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ZAKÁZKY\ČS Brodce\DVZ\Rozpočet\20190315\tisk\"/>
    </mc:Choice>
  </mc:AlternateContent>
  <bookViews>
    <workbookView xWindow="0" yWindow="0" windowWidth="28800" windowHeight="13020"/>
  </bookViews>
  <sheets>
    <sheet name="Rekapitulace stavby" sheetId="1" r:id="rId1"/>
    <sheet name="SO 05.01" sheetId="2" r:id="rId2"/>
    <sheet name="SO 05.02" sheetId="3" r:id="rId3"/>
    <sheet name="SO 05.03 " sheetId="4" r:id="rId4"/>
    <sheet name="SO 05.04" sheetId="5" r:id="rId5"/>
    <sheet name="SO 05.05" sheetId="6" r:id="rId6"/>
    <sheet name="SO 05.06" sheetId="7" r:id="rId7"/>
    <sheet name="SO 05.07" sheetId="8" r:id="rId8"/>
    <sheet name="SO 05.08" sheetId="9" r:id="rId9"/>
    <sheet name="SO 05.09" sheetId="10" r:id="rId10"/>
    <sheet name="SO 05.10" sheetId="11" r:id="rId11"/>
    <sheet name="SO 05.11" sheetId="12" r:id="rId12"/>
    <sheet name="SO 06" sheetId="13" r:id="rId13"/>
    <sheet name="SO 07.01" sheetId="14" r:id="rId14"/>
    <sheet name="SO 07.02" sheetId="15" r:id="rId15"/>
    <sheet name="SO 07.03" sheetId="16" r:id="rId16"/>
    <sheet name="SO 07.04 " sheetId="17" r:id="rId17"/>
    <sheet name="SO 07.05" sheetId="18" r:id="rId18"/>
    <sheet name="SO 07.06" sheetId="19" r:id="rId19"/>
    <sheet name="SO 07.07 " sheetId="20" r:id="rId20"/>
    <sheet name="SO 07.08" sheetId="21" r:id="rId21"/>
    <sheet name="SO 07.09" sheetId="22" r:id="rId22"/>
    <sheet name="SO 07.10 " sheetId="23" r:id="rId23"/>
    <sheet name="SO 07.11 " sheetId="24" r:id="rId24"/>
    <sheet name="SO 07.12" sheetId="25" r:id="rId25"/>
    <sheet name="ON" sheetId="26" r:id="rId26"/>
  </sheets>
  <definedNames>
    <definedName name="_xlnm._FilterDatabase" localSheetId="25" hidden="1">ON!$C$121:$K$214</definedName>
    <definedName name="_xlnm._FilterDatabase" localSheetId="1" hidden="1">'SO 05.01'!$C$129:$K$1117</definedName>
    <definedName name="_xlnm._FilterDatabase" localSheetId="2" hidden="1">'SO 05.02'!$C$129:$K$1149</definedName>
    <definedName name="_xlnm._FilterDatabase" localSheetId="3" hidden="1">'SO 05.03 '!$C$129:$K$1015</definedName>
    <definedName name="_xlnm._FilterDatabase" localSheetId="4" hidden="1">'SO 05.04'!$C$129:$K$1016</definedName>
    <definedName name="_xlnm._FilterDatabase" localSheetId="5" hidden="1">'SO 05.05'!$C$128:$K$1007</definedName>
    <definedName name="_xlnm._FilterDatabase" localSheetId="6" hidden="1">'SO 05.06'!$C$128:$K$1004</definedName>
    <definedName name="_xlnm._FilterDatabase" localSheetId="7" hidden="1">'SO 05.07'!$C$129:$K$1009</definedName>
    <definedName name="_xlnm._FilterDatabase" localSheetId="8" hidden="1">'SO 05.08'!$C$127:$K$934</definedName>
    <definedName name="_xlnm._FilterDatabase" localSheetId="9" hidden="1">'SO 05.09'!$C$127:$K$1292</definedName>
    <definedName name="_xlnm._FilterDatabase" localSheetId="10" hidden="1">'SO 05.10'!$C$129:$K$1164</definedName>
    <definedName name="_xlnm._FilterDatabase" localSheetId="11" hidden="1">'SO 05.11'!$C$128:$K$958</definedName>
    <definedName name="_xlnm._FilterDatabase" localSheetId="12" hidden="1">'SO 06'!$C$128:$K$1750</definedName>
    <definedName name="_xlnm._FilterDatabase" localSheetId="13" hidden="1">'SO 07.01'!$C$129:$K$1281</definedName>
    <definedName name="_xlnm._FilterDatabase" localSheetId="14" hidden="1">'SO 07.02'!$C$128:$K$1195</definedName>
    <definedName name="_xlnm._FilterDatabase" localSheetId="15" hidden="1">'SO 07.03'!$C$128:$K$1474</definedName>
    <definedName name="_xlnm._FilterDatabase" localSheetId="16" hidden="1">'SO 07.04 '!$C$128:$K$972</definedName>
    <definedName name="_xlnm._FilterDatabase" localSheetId="17" hidden="1">'SO 07.05'!$C$128:$K$911</definedName>
    <definedName name="_xlnm._FilterDatabase" localSheetId="18" hidden="1">'SO 07.06'!$C$128:$K$945</definedName>
    <definedName name="_xlnm._FilterDatabase" localSheetId="19" hidden="1">'SO 07.07 '!$C$129:$K$1760</definedName>
    <definedName name="_xlnm._FilterDatabase" localSheetId="20" hidden="1">'SO 07.08'!$C$129:$K$1360</definedName>
    <definedName name="_xlnm._FilterDatabase" localSheetId="21" hidden="1">'SO 07.09'!$C$129:$K$856</definedName>
    <definedName name="_xlnm._FilterDatabase" localSheetId="22" hidden="1">'SO 07.10 '!$C$129:$K$836</definedName>
    <definedName name="_xlnm._FilterDatabase" localSheetId="23" hidden="1">'SO 07.11 '!$C$127:$K$1031</definedName>
    <definedName name="_xlnm._FilterDatabase" localSheetId="24" hidden="1">'SO 07.12'!$C$129:$K$1016</definedName>
    <definedName name="_xlnm.Print_Titles" localSheetId="25">ON!$121:$121</definedName>
    <definedName name="_xlnm.Print_Titles" localSheetId="0">'Rekapitulace stavby'!$92:$92</definedName>
    <definedName name="_xlnm.Print_Titles" localSheetId="1">'SO 05.01'!$129:$129</definedName>
    <definedName name="_xlnm.Print_Titles" localSheetId="2">'SO 05.02'!$129:$129</definedName>
    <definedName name="_xlnm.Print_Titles" localSheetId="3">'SO 05.03 '!$129:$129</definedName>
    <definedName name="_xlnm.Print_Titles" localSheetId="4">'SO 05.04'!$129:$129</definedName>
    <definedName name="_xlnm.Print_Titles" localSheetId="5">'SO 05.05'!$128:$128</definedName>
    <definedName name="_xlnm.Print_Titles" localSheetId="6">'SO 05.06'!$128:$128</definedName>
    <definedName name="_xlnm.Print_Titles" localSheetId="7">'SO 05.07'!$129:$129</definedName>
    <definedName name="_xlnm.Print_Titles" localSheetId="8">'SO 05.08'!$127:$127</definedName>
    <definedName name="_xlnm.Print_Titles" localSheetId="9">'SO 05.09'!$127:$127</definedName>
    <definedName name="_xlnm.Print_Titles" localSheetId="10">'SO 05.10'!$129:$129</definedName>
    <definedName name="_xlnm.Print_Titles" localSheetId="11">'SO 05.11'!$128:$128</definedName>
    <definedName name="_xlnm.Print_Titles" localSheetId="12">'SO 06'!$128:$128</definedName>
    <definedName name="_xlnm.Print_Titles" localSheetId="13">'SO 07.01'!$129:$129</definedName>
    <definedName name="_xlnm.Print_Titles" localSheetId="14">'SO 07.02'!$128:$128</definedName>
    <definedName name="_xlnm.Print_Titles" localSheetId="15">'SO 07.03'!$128:$128</definedName>
    <definedName name="_xlnm.Print_Titles" localSheetId="16">'SO 07.04 '!$128:$128</definedName>
    <definedName name="_xlnm.Print_Titles" localSheetId="17">'SO 07.05'!$128:$128</definedName>
    <definedName name="_xlnm.Print_Titles" localSheetId="18">'SO 07.06'!$128:$128</definedName>
    <definedName name="_xlnm.Print_Titles" localSheetId="19">'SO 07.07 '!$129:$129</definedName>
    <definedName name="_xlnm.Print_Titles" localSheetId="20">'SO 07.08'!$129:$129</definedName>
    <definedName name="_xlnm.Print_Titles" localSheetId="21">'SO 07.09'!$129:$129</definedName>
    <definedName name="_xlnm.Print_Titles" localSheetId="22">'SO 07.10 '!$129:$129</definedName>
    <definedName name="_xlnm.Print_Titles" localSheetId="23">'SO 07.11 '!$127:$127</definedName>
    <definedName name="_xlnm.Print_Titles" localSheetId="24">'SO 07.12'!$129:$129</definedName>
    <definedName name="_xlnm.Print_Area" localSheetId="25">ON!$C$4:$J$76,ON!$C$82:$J$103,ON!$C$109:$K$214</definedName>
    <definedName name="_xlnm.Print_Area" localSheetId="0">'Rekapitulace stavby'!$D$4:$AO$76,'Rekapitulace stavby'!$C$82:$AQ$122</definedName>
    <definedName name="_xlnm.Print_Area" localSheetId="1">'SO 05.01'!$C$4:$J$76,'SO 05.01'!$C$82:$J$109,'SO 05.01'!$C$115:$K$1117</definedName>
    <definedName name="_xlnm.Print_Area" localSheetId="2">'SO 05.02'!$C$4:$J$76,'SO 05.02'!$C$82:$J$109,'SO 05.02'!$C$115:$K$1149</definedName>
    <definedName name="_xlnm.Print_Area" localSheetId="3">'SO 05.03 '!$C$4:$J$76,'SO 05.03 '!$C$82:$J$109,'SO 05.03 '!$C$115:$K$1015</definedName>
    <definedName name="_xlnm.Print_Area" localSheetId="4">'SO 05.04'!$C$4:$J$76,'SO 05.04'!$C$82:$J$109,'SO 05.04'!$C$115:$K$1016</definedName>
    <definedName name="_xlnm.Print_Area" localSheetId="5">'SO 05.05'!$C$4:$J$76,'SO 05.05'!$C$82:$J$108,'SO 05.05'!$C$114:$K$1007</definedName>
    <definedName name="_xlnm.Print_Area" localSheetId="6">'SO 05.06'!$C$4:$J$76,'SO 05.06'!$C$82:$J$108,'SO 05.06'!$C$114:$K$1004</definedName>
    <definedName name="_xlnm.Print_Area" localSheetId="7">'SO 05.07'!$C$4:$J$76,'SO 05.07'!$C$82:$J$109,'SO 05.07'!$C$115:$K$1009</definedName>
    <definedName name="_xlnm.Print_Area" localSheetId="8">'SO 05.08'!$C$4:$J$76,'SO 05.08'!$C$82:$J$107,'SO 05.08'!$C$113:$K$934</definedName>
    <definedName name="_xlnm.Print_Area" localSheetId="9">'SO 05.09'!$C$4:$J$76,'SO 05.09'!$C$82:$J$107,'SO 05.09'!$C$113:$K$1292</definedName>
    <definedName name="_xlnm.Print_Area" localSheetId="10">'SO 05.10'!$C$4:$J$76,'SO 05.10'!$C$82:$J$109,'SO 05.10'!$C$115:$K$1164</definedName>
    <definedName name="_xlnm.Print_Area" localSheetId="11">'SO 05.11'!$C$4:$J$76,'SO 05.11'!$C$82:$J$108,'SO 05.11'!$C$114:$K$958</definedName>
    <definedName name="_xlnm.Print_Area" localSheetId="12">'SO 06'!$C$4:$J$76,'SO 06'!$C$82:$J$110,'SO 06'!$C$116:$K$1750</definedName>
    <definedName name="_xlnm.Print_Area" localSheetId="13">'SO 07.01'!$C$4:$J$76,'SO 07.01'!$C$82:$J$109,'SO 07.01'!$C$115:$K$1281</definedName>
    <definedName name="_xlnm.Print_Area" localSheetId="14">'SO 07.02'!$C$4:$J$76,'SO 07.02'!$C$82:$J$108,'SO 07.02'!$C$114:$K$1195</definedName>
    <definedName name="_xlnm.Print_Area" localSheetId="15">'SO 07.03'!$C$4:$J$76,'SO 07.03'!$C$82:$J$108,'SO 07.03'!$C$114:$K$1474</definedName>
    <definedName name="_xlnm.Print_Area" localSheetId="16">'SO 07.04 '!$C$4:$J$76,'SO 07.04 '!$C$82:$J$108,'SO 07.04 '!$C$114:$K$972</definedName>
    <definedName name="_xlnm.Print_Area" localSheetId="17">'SO 07.05'!$C$4:$J$76,'SO 07.05'!$C$82:$J$108,'SO 07.05'!$C$114:$K$911</definedName>
    <definedName name="_xlnm.Print_Area" localSheetId="18">'SO 07.06'!$C$4:$J$76,'SO 07.06'!$C$82:$J$108,'SO 07.06'!$C$114:$K$945</definedName>
    <definedName name="_xlnm.Print_Area" localSheetId="19">'SO 07.07 '!$C$4:$J$76,'SO 07.07 '!$C$82:$J$109,'SO 07.07 '!$C$115:$K$1760</definedName>
    <definedName name="_xlnm.Print_Area" localSheetId="20">'SO 07.08'!$C$4:$J$76,'SO 07.08'!$C$82:$J$109,'SO 07.08'!$C$115:$K$1360</definedName>
    <definedName name="_xlnm.Print_Area" localSheetId="21">'SO 07.09'!$C$4:$J$76,'SO 07.09'!$C$82:$J$109,'SO 07.09'!$C$115:$K$856</definedName>
    <definedName name="_xlnm.Print_Area" localSheetId="22">'SO 07.10 '!$C$4:$J$76,'SO 07.10 '!$C$82:$J$109,'SO 07.10 '!$C$115:$K$836</definedName>
    <definedName name="_xlnm.Print_Area" localSheetId="23">'SO 07.11 '!$C$4:$J$76,'SO 07.11 '!$C$82:$J$107,'SO 07.11 '!$C$113:$K$1031</definedName>
    <definedName name="_xlnm.Print_Area" localSheetId="24">'SO 07.12'!$C$4:$J$76,'SO 07.12'!$C$82:$J$109,'SO 07.12'!$C$115:$K$1016</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11" i="26" l="1"/>
  <c r="F13" i="25"/>
  <c r="F13" i="24"/>
  <c r="F13" i="23"/>
  <c r="F13" i="22"/>
  <c r="F13" i="21"/>
  <c r="F13" i="20"/>
  <c r="F13" i="19"/>
  <c r="F13" i="18"/>
  <c r="F13" i="17"/>
  <c r="F13" i="16"/>
  <c r="F13" i="15"/>
  <c r="F13" i="14"/>
  <c r="F13" i="12"/>
  <c r="F13" i="11"/>
  <c r="F13" i="10"/>
  <c r="F13" i="9"/>
  <c r="F13" i="8"/>
  <c r="F13" i="7"/>
  <c r="F13" i="6"/>
  <c r="F13" i="5"/>
  <c r="F13" i="4"/>
  <c r="F13" i="3"/>
  <c r="F13" i="2"/>
  <c r="J13" i="25"/>
  <c r="J13" i="24"/>
  <c r="J13" i="23"/>
  <c r="J13" i="22"/>
  <c r="J13" i="21"/>
  <c r="J13" i="20"/>
  <c r="J13" i="19"/>
  <c r="J13" i="18"/>
  <c r="J13" i="17"/>
  <c r="J13" i="16"/>
  <c r="J13" i="15"/>
  <c r="J13" i="12"/>
  <c r="J13" i="11"/>
  <c r="J13" i="10"/>
  <c r="J13" i="9"/>
  <c r="J13" i="8"/>
  <c r="J13" i="7"/>
  <c r="J13" i="6"/>
  <c r="J13" i="5"/>
  <c r="J13" i="4"/>
  <c r="J13" i="3"/>
  <c r="J13" i="2"/>
  <c r="J37" i="26" l="1"/>
  <c r="J36" i="26"/>
  <c r="AY121" i="1" s="1"/>
  <c r="J35" i="26"/>
  <c r="AX121" i="1" s="1"/>
  <c r="BI211" i="26"/>
  <c r="BH211" i="26"/>
  <c r="BG211" i="26"/>
  <c r="BF211" i="26"/>
  <c r="T211" i="26"/>
  <c r="R211" i="26"/>
  <c r="P211" i="26"/>
  <c r="BK211" i="26"/>
  <c r="J211" i="26"/>
  <c r="BE211" i="26" s="1"/>
  <c r="BI207" i="26"/>
  <c r="BH207" i="26"/>
  <c r="BG207" i="26"/>
  <c r="BF207" i="26"/>
  <c r="T207" i="26"/>
  <c r="R207" i="26"/>
  <c r="P207" i="26"/>
  <c r="BK207" i="26"/>
  <c r="J207" i="26"/>
  <c r="BE207" i="26" s="1"/>
  <c r="BI203" i="26"/>
  <c r="BH203" i="26"/>
  <c r="BG203" i="26"/>
  <c r="BF203" i="26"/>
  <c r="T203" i="26"/>
  <c r="R203" i="26"/>
  <c r="P203" i="26"/>
  <c r="BK203" i="26"/>
  <c r="J203" i="26"/>
  <c r="BE203" i="26" s="1"/>
  <c r="BI199" i="26"/>
  <c r="BH199" i="26"/>
  <c r="BG199" i="26"/>
  <c r="BF199" i="26"/>
  <c r="T199" i="26"/>
  <c r="R199" i="26"/>
  <c r="P199" i="26"/>
  <c r="BK199" i="26"/>
  <c r="J199" i="26"/>
  <c r="BE199" i="26" s="1"/>
  <c r="BI198" i="26"/>
  <c r="BH198" i="26"/>
  <c r="BG198" i="26"/>
  <c r="BF198" i="26"/>
  <c r="T198" i="26"/>
  <c r="R198" i="26"/>
  <c r="P198" i="26"/>
  <c r="BK198" i="26"/>
  <c r="J198" i="26"/>
  <c r="BE198" i="26" s="1"/>
  <c r="BI197" i="26"/>
  <c r="BH197" i="26"/>
  <c r="BG197" i="26"/>
  <c r="BF197" i="26"/>
  <c r="T197" i="26"/>
  <c r="R197" i="26"/>
  <c r="P197" i="26"/>
  <c r="BK197" i="26"/>
  <c r="J197" i="26"/>
  <c r="BE197" i="26" s="1"/>
  <c r="BI196" i="26"/>
  <c r="BH196" i="26"/>
  <c r="BG196" i="26"/>
  <c r="BF196" i="26"/>
  <c r="T196" i="26"/>
  <c r="R196" i="26"/>
  <c r="P196" i="26"/>
  <c r="BK196" i="26"/>
  <c r="J196" i="26"/>
  <c r="BE196" i="26" s="1"/>
  <c r="BI195" i="26"/>
  <c r="BH195" i="26"/>
  <c r="BG195" i="26"/>
  <c r="BF195" i="26"/>
  <c r="T195" i="26"/>
  <c r="R195" i="26"/>
  <c r="P195" i="26"/>
  <c r="BK195" i="26"/>
  <c r="J195" i="26"/>
  <c r="BE195" i="26" s="1"/>
  <c r="BI194" i="26"/>
  <c r="BH194" i="26"/>
  <c r="BG194" i="26"/>
  <c r="BF194" i="26"/>
  <c r="T194" i="26"/>
  <c r="R194" i="26"/>
  <c r="P194" i="26"/>
  <c r="BK194" i="26"/>
  <c r="J194" i="26"/>
  <c r="BE194" i="26" s="1"/>
  <c r="BI189" i="26"/>
  <c r="BH189" i="26"/>
  <c r="BG189" i="26"/>
  <c r="BF189" i="26"/>
  <c r="T189" i="26"/>
  <c r="R189" i="26"/>
  <c r="P189" i="26"/>
  <c r="BK189" i="26"/>
  <c r="J189" i="26"/>
  <c r="BE189" i="26" s="1"/>
  <c r="BI185" i="26"/>
  <c r="BH185" i="26"/>
  <c r="BG185" i="26"/>
  <c r="BF185" i="26"/>
  <c r="T185" i="26"/>
  <c r="R185" i="26"/>
  <c r="P185" i="26"/>
  <c r="BK185" i="26"/>
  <c r="J185" i="26"/>
  <c r="BE185" i="26" s="1"/>
  <c r="BI180" i="26"/>
  <c r="BH180" i="26"/>
  <c r="BG180" i="26"/>
  <c r="BF180" i="26"/>
  <c r="T180" i="26"/>
  <c r="R180" i="26"/>
  <c r="P180" i="26"/>
  <c r="BK180" i="26"/>
  <c r="J180" i="26"/>
  <c r="BE180" i="26" s="1"/>
  <c r="BI176" i="26"/>
  <c r="BH176" i="26"/>
  <c r="BG176" i="26"/>
  <c r="BF176" i="26"/>
  <c r="T176" i="26"/>
  <c r="R176" i="26"/>
  <c r="P176" i="26"/>
  <c r="BK176" i="26"/>
  <c r="J176" i="26"/>
  <c r="BE176" i="26" s="1"/>
  <c r="BI172" i="26"/>
  <c r="BH172" i="26"/>
  <c r="BG172" i="26"/>
  <c r="BF172" i="26"/>
  <c r="T172" i="26"/>
  <c r="R172" i="26"/>
  <c r="P172" i="26"/>
  <c r="BK172" i="26"/>
  <c r="J172" i="26"/>
  <c r="BE172" i="26" s="1"/>
  <c r="BI168" i="26"/>
  <c r="BH168" i="26"/>
  <c r="BG168" i="26"/>
  <c r="BF168" i="26"/>
  <c r="T168" i="26"/>
  <c r="R168" i="26"/>
  <c r="P168" i="26"/>
  <c r="BK168" i="26"/>
  <c r="J168" i="26"/>
  <c r="BE168" i="26" s="1"/>
  <c r="BI164" i="26"/>
  <c r="BH164" i="26"/>
  <c r="BG164" i="26"/>
  <c r="BF164" i="26"/>
  <c r="T164" i="26"/>
  <c r="R164" i="26"/>
  <c r="P164" i="26"/>
  <c r="BK164" i="26"/>
  <c r="J164" i="26"/>
  <c r="BE164" i="26" s="1"/>
  <c r="BI160" i="26"/>
  <c r="BH160" i="26"/>
  <c r="BG160" i="26"/>
  <c r="BF160" i="26"/>
  <c r="T160" i="26"/>
  <c r="R160" i="26"/>
  <c r="P160" i="26"/>
  <c r="BK160" i="26"/>
  <c r="J160" i="26"/>
  <c r="BE160" i="26" s="1"/>
  <c r="BI156" i="26"/>
  <c r="BH156" i="26"/>
  <c r="BG156" i="26"/>
  <c r="BF156" i="26"/>
  <c r="T156" i="26"/>
  <c r="R156" i="26"/>
  <c r="P156" i="26"/>
  <c r="BK156" i="26"/>
  <c r="J156" i="26"/>
  <c r="BE156" i="26" s="1"/>
  <c r="BI154" i="26"/>
  <c r="BH154" i="26"/>
  <c r="BG154" i="26"/>
  <c r="BF154" i="26"/>
  <c r="T154" i="26"/>
  <c r="T153" i="26" s="1"/>
  <c r="R154" i="26"/>
  <c r="R153" i="26" s="1"/>
  <c r="P154" i="26"/>
  <c r="P153" i="26" s="1"/>
  <c r="BK154" i="26"/>
  <c r="BK153" i="26" s="1"/>
  <c r="J153" i="26" s="1"/>
  <c r="J99" i="26" s="1"/>
  <c r="J154" i="26"/>
  <c r="BE154" i="26" s="1"/>
  <c r="BI149" i="26"/>
  <c r="BH149" i="26"/>
  <c r="BG149" i="26"/>
  <c r="BF149" i="26"/>
  <c r="T149" i="26"/>
  <c r="R149" i="26"/>
  <c r="P149" i="26"/>
  <c r="BK149" i="26"/>
  <c r="J149" i="26"/>
  <c r="BE149" i="26" s="1"/>
  <c r="BI145" i="26"/>
  <c r="BH145" i="26"/>
  <c r="BG145" i="26"/>
  <c r="BF145" i="26"/>
  <c r="T145" i="26"/>
  <c r="R145" i="26"/>
  <c r="P145" i="26"/>
  <c r="BK145" i="26"/>
  <c r="J145" i="26"/>
  <c r="BE145" i="26" s="1"/>
  <c r="BI141" i="26"/>
  <c r="BH141" i="26"/>
  <c r="BG141" i="26"/>
  <c r="BF141" i="26"/>
  <c r="T141" i="26"/>
  <c r="R141" i="26"/>
  <c r="P141" i="26"/>
  <c r="BK141" i="26"/>
  <c r="J141" i="26"/>
  <c r="BE141" i="26" s="1"/>
  <c r="BI137" i="26"/>
  <c r="BH137" i="26"/>
  <c r="BG137" i="26"/>
  <c r="BF137" i="26"/>
  <c r="T137" i="26"/>
  <c r="R137" i="26"/>
  <c r="P137" i="26"/>
  <c r="BK137" i="26"/>
  <c r="J137" i="26"/>
  <c r="BE137" i="26" s="1"/>
  <c r="BI133" i="26"/>
  <c r="BH133" i="26"/>
  <c r="BG133" i="26"/>
  <c r="BF133" i="26"/>
  <c r="T133" i="26"/>
  <c r="R133" i="26"/>
  <c r="P133" i="26"/>
  <c r="BK133" i="26"/>
  <c r="J133" i="26"/>
  <c r="BE133" i="26" s="1"/>
  <c r="BI129" i="26"/>
  <c r="BH129" i="26"/>
  <c r="BG129" i="26"/>
  <c r="BF129" i="26"/>
  <c r="T129" i="26"/>
  <c r="R129" i="26"/>
  <c r="P129" i="26"/>
  <c r="BK129" i="26"/>
  <c r="J129" i="26"/>
  <c r="BE129" i="26" s="1"/>
  <c r="BI125" i="26"/>
  <c r="BH125" i="26"/>
  <c r="BG125" i="26"/>
  <c r="BF125" i="26"/>
  <c r="T125" i="26"/>
  <c r="R125" i="26"/>
  <c r="P125" i="26"/>
  <c r="BK125" i="26"/>
  <c r="J125" i="26"/>
  <c r="BE125" i="26" s="1"/>
  <c r="F118" i="26"/>
  <c r="F116" i="26"/>
  <c r="E114" i="26"/>
  <c r="F91" i="26"/>
  <c r="F89" i="26"/>
  <c r="E87" i="26"/>
  <c r="J18" i="26"/>
  <c r="E18" i="26"/>
  <c r="F119" i="26" s="1"/>
  <c r="J17" i="26"/>
  <c r="J12" i="26"/>
  <c r="J89" i="26" s="1"/>
  <c r="J116" i="26"/>
  <c r="E7" i="26"/>
  <c r="E112" i="26" s="1"/>
  <c r="J39" i="25"/>
  <c r="J38" i="25"/>
  <c r="AY120" i="1" s="1"/>
  <c r="J37" i="25"/>
  <c r="AX120" i="1" s="1"/>
  <c r="BI1008" i="25"/>
  <c r="BH1008" i="25"/>
  <c r="BG1008" i="25"/>
  <c r="BF1008" i="25"/>
  <c r="T1008" i="25"/>
  <c r="T1007" i="25" s="1"/>
  <c r="T1006" i="25" s="1"/>
  <c r="R1008" i="25"/>
  <c r="R1007" i="25"/>
  <c r="R1006" i="25" s="1"/>
  <c r="P1008" i="25"/>
  <c r="P1007" i="25" s="1"/>
  <c r="P1006" i="25" s="1"/>
  <c r="BK1008" i="25"/>
  <c r="BK1007" i="25" s="1"/>
  <c r="J1008" i="25"/>
  <c r="BE1008" i="25" s="1"/>
  <c r="BI1003" i="25"/>
  <c r="BH1003" i="25"/>
  <c r="BG1003" i="25"/>
  <c r="BF1003" i="25"/>
  <c r="T1003" i="25"/>
  <c r="T1002" i="25" s="1"/>
  <c r="R1003" i="25"/>
  <c r="R1002" i="25" s="1"/>
  <c r="P1003" i="25"/>
  <c r="P1002" i="25" s="1"/>
  <c r="BK1003" i="25"/>
  <c r="BK1002" i="25" s="1"/>
  <c r="J1002" i="25" s="1"/>
  <c r="J106" i="25" s="1"/>
  <c r="J1003" i="25"/>
  <c r="BE1003" i="25" s="1"/>
  <c r="BI986" i="25"/>
  <c r="BH986" i="25"/>
  <c r="BG986" i="25"/>
  <c r="BF986" i="25"/>
  <c r="T986" i="25"/>
  <c r="R986" i="25"/>
  <c r="P986" i="25"/>
  <c r="BK986" i="25"/>
  <c r="J986" i="25"/>
  <c r="BE986" i="25" s="1"/>
  <c r="BI974" i="25"/>
  <c r="BH974" i="25"/>
  <c r="BG974" i="25"/>
  <c r="BF974" i="25"/>
  <c r="T974" i="25"/>
  <c r="R974" i="25"/>
  <c r="P974" i="25"/>
  <c r="BK974" i="25"/>
  <c r="J974" i="25"/>
  <c r="BE974" i="25" s="1"/>
  <c r="BI960" i="25"/>
  <c r="BH960" i="25"/>
  <c r="BG960" i="25"/>
  <c r="BF960" i="25"/>
  <c r="T960" i="25"/>
  <c r="R960" i="25"/>
  <c r="P960" i="25"/>
  <c r="BK960" i="25"/>
  <c r="J960" i="25"/>
  <c r="BE960" i="25" s="1"/>
  <c r="BI945" i="25"/>
  <c r="BH945" i="25"/>
  <c r="BG945" i="25"/>
  <c r="BF945" i="25"/>
  <c r="T945" i="25"/>
  <c r="R945" i="25"/>
  <c r="P945" i="25"/>
  <c r="BK945" i="25"/>
  <c r="J945" i="25"/>
  <c r="BE945" i="25" s="1"/>
  <c r="BI930" i="25"/>
  <c r="BH930" i="25"/>
  <c r="BG930" i="25"/>
  <c r="BF930" i="25"/>
  <c r="T930" i="25"/>
  <c r="R930" i="25"/>
  <c r="P930" i="25"/>
  <c r="BK930" i="25"/>
  <c r="J930" i="25"/>
  <c r="BE930" i="25" s="1"/>
  <c r="BI920" i="25"/>
  <c r="BH920" i="25"/>
  <c r="BG920" i="25"/>
  <c r="BF920" i="25"/>
  <c r="T920" i="25"/>
  <c r="R920" i="25"/>
  <c r="P920" i="25"/>
  <c r="BK920" i="25"/>
  <c r="J920" i="25"/>
  <c r="BE920" i="25" s="1"/>
  <c r="BI912" i="25"/>
  <c r="BH912" i="25"/>
  <c r="BG912" i="25"/>
  <c r="BF912" i="25"/>
  <c r="T912" i="25"/>
  <c r="R912" i="25"/>
  <c r="P912" i="25"/>
  <c r="BK912" i="25"/>
  <c r="J912" i="25"/>
  <c r="BE912" i="25" s="1"/>
  <c r="BI904" i="25"/>
  <c r="BH904" i="25"/>
  <c r="BG904" i="25"/>
  <c r="BF904" i="25"/>
  <c r="T904" i="25"/>
  <c r="R904" i="25"/>
  <c r="P904" i="25"/>
  <c r="BK904" i="25"/>
  <c r="J904" i="25"/>
  <c r="BE904" i="25" s="1"/>
  <c r="BI894" i="25"/>
  <c r="BH894" i="25"/>
  <c r="BG894" i="25"/>
  <c r="BF894" i="25"/>
  <c r="T894" i="25"/>
  <c r="R894" i="25"/>
  <c r="P894" i="25"/>
  <c r="BK894" i="25"/>
  <c r="J894" i="25"/>
  <c r="BE894" i="25" s="1"/>
  <c r="BI884" i="25"/>
  <c r="BH884" i="25"/>
  <c r="BG884" i="25"/>
  <c r="BF884" i="25"/>
  <c r="T884" i="25"/>
  <c r="R884" i="25"/>
  <c r="P884" i="25"/>
  <c r="BK884" i="25"/>
  <c r="J884" i="25"/>
  <c r="BE884" i="25" s="1"/>
  <c r="BI875" i="25"/>
  <c r="BH875" i="25"/>
  <c r="BG875" i="25"/>
  <c r="BF875" i="25"/>
  <c r="T875" i="25"/>
  <c r="R875" i="25"/>
  <c r="P875" i="25"/>
  <c r="BK875" i="25"/>
  <c r="J875" i="25"/>
  <c r="BE875" i="25" s="1"/>
  <c r="BI866" i="25"/>
  <c r="BH866" i="25"/>
  <c r="BG866" i="25"/>
  <c r="BF866" i="25"/>
  <c r="T866" i="25"/>
  <c r="R866" i="25"/>
  <c r="P866" i="25"/>
  <c r="BK866" i="25"/>
  <c r="J866" i="25"/>
  <c r="BE866" i="25" s="1"/>
  <c r="BI857" i="25"/>
  <c r="BH857" i="25"/>
  <c r="BG857" i="25"/>
  <c r="BF857" i="25"/>
  <c r="T857" i="25"/>
  <c r="R857" i="25"/>
  <c r="P857" i="25"/>
  <c r="BK857" i="25"/>
  <c r="J857" i="25"/>
  <c r="BE857" i="25" s="1"/>
  <c r="BI850" i="25"/>
  <c r="BH850" i="25"/>
  <c r="BG850" i="25"/>
  <c r="BF850" i="25"/>
  <c r="T850" i="25"/>
  <c r="R850" i="25"/>
  <c r="P850" i="25"/>
  <c r="BK850" i="25"/>
  <c r="J850" i="25"/>
  <c r="BE850" i="25" s="1"/>
  <c r="BI842" i="25"/>
  <c r="BH842" i="25"/>
  <c r="BG842" i="25"/>
  <c r="BF842" i="25"/>
  <c r="T842" i="25"/>
  <c r="R842" i="25"/>
  <c r="P842" i="25"/>
  <c r="BK842" i="25"/>
  <c r="J842" i="25"/>
  <c r="BE842" i="25" s="1"/>
  <c r="BI834" i="25"/>
  <c r="BH834" i="25"/>
  <c r="BG834" i="25"/>
  <c r="BF834" i="25"/>
  <c r="T834" i="25"/>
  <c r="R834" i="25"/>
  <c r="P834" i="25"/>
  <c r="BK834" i="25"/>
  <c r="J834" i="25"/>
  <c r="BE834" i="25" s="1"/>
  <c r="BI826" i="25"/>
  <c r="BH826" i="25"/>
  <c r="BG826" i="25"/>
  <c r="BF826" i="25"/>
  <c r="T826" i="25"/>
  <c r="R826" i="25"/>
  <c r="P826" i="25"/>
  <c r="BK826" i="25"/>
  <c r="J826" i="25"/>
  <c r="BE826" i="25" s="1"/>
  <c r="BI818" i="25"/>
  <c r="BH818" i="25"/>
  <c r="BG818" i="25"/>
  <c r="BF818" i="25"/>
  <c r="T818" i="25"/>
  <c r="R818" i="25"/>
  <c r="P818" i="25"/>
  <c r="BK818" i="25"/>
  <c r="J818" i="25"/>
  <c r="BE818" i="25" s="1"/>
  <c r="BI810" i="25"/>
  <c r="BH810" i="25"/>
  <c r="BG810" i="25"/>
  <c r="BF810" i="25"/>
  <c r="T810" i="25"/>
  <c r="R810" i="25"/>
  <c r="P810" i="25"/>
  <c r="BK810" i="25"/>
  <c r="J810" i="25"/>
  <c r="BE810" i="25" s="1"/>
  <c r="BI803" i="25"/>
  <c r="BH803" i="25"/>
  <c r="BG803" i="25"/>
  <c r="BF803" i="25"/>
  <c r="T803" i="25"/>
  <c r="R803" i="25"/>
  <c r="P803" i="25"/>
  <c r="BK803" i="25"/>
  <c r="J803" i="25"/>
  <c r="BE803" i="25" s="1"/>
  <c r="BI795" i="25"/>
  <c r="BH795" i="25"/>
  <c r="BG795" i="25"/>
  <c r="BF795" i="25"/>
  <c r="T795" i="25"/>
  <c r="R795" i="25"/>
  <c r="P795" i="25"/>
  <c r="BK795" i="25"/>
  <c r="J795" i="25"/>
  <c r="BE795" i="25" s="1"/>
  <c r="BI787" i="25"/>
  <c r="BH787" i="25"/>
  <c r="BG787" i="25"/>
  <c r="BF787" i="25"/>
  <c r="T787" i="25"/>
  <c r="R787" i="25"/>
  <c r="P787" i="25"/>
  <c r="BK787" i="25"/>
  <c r="J787" i="25"/>
  <c r="BE787" i="25" s="1"/>
  <c r="BI779" i="25"/>
  <c r="BH779" i="25"/>
  <c r="BG779" i="25"/>
  <c r="BF779" i="25"/>
  <c r="T779" i="25"/>
  <c r="R779" i="25"/>
  <c r="P779" i="25"/>
  <c r="BK779" i="25"/>
  <c r="J779" i="25"/>
  <c r="BE779" i="25" s="1"/>
  <c r="BI771" i="25"/>
  <c r="BH771" i="25"/>
  <c r="BG771" i="25"/>
  <c r="BF771" i="25"/>
  <c r="T771" i="25"/>
  <c r="R771" i="25"/>
  <c r="P771" i="25"/>
  <c r="BK771" i="25"/>
  <c r="J771" i="25"/>
  <c r="BE771" i="25" s="1"/>
  <c r="BI763" i="25"/>
  <c r="BH763" i="25"/>
  <c r="BG763" i="25"/>
  <c r="BF763" i="25"/>
  <c r="T763" i="25"/>
  <c r="R763" i="25"/>
  <c r="P763" i="25"/>
  <c r="BK763" i="25"/>
  <c r="J763" i="25"/>
  <c r="BE763" i="25" s="1"/>
  <c r="BI755" i="25"/>
  <c r="BH755" i="25"/>
  <c r="BG755" i="25"/>
  <c r="BF755" i="25"/>
  <c r="T755" i="25"/>
  <c r="R755" i="25"/>
  <c r="P755" i="25"/>
  <c r="BK755" i="25"/>
  <c r="J755" i="25"/>
  <c r="BE755" i="25" s="1"/>
  <c r="BI747" i="25"/>
  <c r="BH747" i="25"/>
  <c r="BG747" i="25"/>
  <c r="BF747" i="25"/>
  <c r="T747" i="25"/>
  <c r="R747" i="25"/>
  <c r="P747" i="25"/>
  <c r="BK747" i="25"/>
  <c r="J747" i="25"/>
  <c r="BE747" i="25" s="1"/>
  <c r="BI740" i="25"/>
  <c r="BH740" i="25"/>
  <c r="BG740" i="25"/>
  <c r="BF740" i="25"/>
  <c r="T740" i="25"/>
  <c r="R740" i="25"/>
  <c r="P740" i="25"/>
  <c r="BK740" i="25"/>
  <c r="J740" i="25"/>
  <c r="BE740" i="25" s="1"/>
  <c r="BI732" i="25"/>
  <c r="BH732" i="25"/>
  <c r="BG732" i="25"/>
  <c r="BF732" i="25"/>
  <c r="T732" i="25"/>
  <c r="R732" i="25"/>
  <c r="P732" i="25"/>
  <c r="BK732" i="25"/>
  <c r="J732" i="25"/>
  <c r="BE732" i="25" s="1"/>
  <c r="BI724" i="25"/>
  <c r="BH724" i="25"/>
  <c r="BG724" i="25"/>
  <c r="BF724" i="25"/>
  <c r="T724" i="25"/>
  <c r="R724" i="25"/>
  <c r="P724" i="25"/>
  <c r="BK724" i="25"/>
  <c r="J724" i="25"/>
  <c r="BE724" i="25" s="1"/>
  <c r="BI716" i="25"/>
  <c r="BH716" i="25"/>
  <c r="BG716" i="25"/>
  <c r="BF716" i="25"/>
  <c r="T716" i="25"/>
  <c r="R716" i="25"/>
  <c r="P716" i="25"/>
  <c r="BK716" i="25"/>
  <c r="J716" i="25"/>
  <c r="BE716" i="25" s="1"/>
  <c r="BI708" i="25"/>
  <c r="BH708" i="25"/>
  <c r="BG708" i="25"/>
  <c r="BF708" i="25"/>
  <c r="T708" i="25"/>
  <c r="R708" i="25"/>
  <c r="P708" i="25"/>
  <c r="BK708" i="25"/>
  <c r="J708" i="25"/>
  <c r="BE708" i="25" s="1"/>
  <c r="BI700" i="25"/>
  <c r="BH700" i="25"/>
  <c r="BG700" i="25"/>
  <c r="BF700" i="25"/>
  <c r="T700" i="25"/>
  <c r="R700" i="25"/>
  <c r="P700" i="25"/>
  <c r="BK700" i="25"/>
  <c r="J700" i="25"/>
  <c r="BE700" i="25" s="1"/>
  <c r="BI692" i="25"/>
  <c r="BH692" i="25"/>
  <c r="BG692" i="25"/>
  <c r="BF692" i="25"/>
  <c r="T692" i="25"/>
  <c r="R692" i="25"/>
  <c r="P692" i="25"/>
  <c r="BK692" i="25"/>
  <c r="J692" i="25"/>
  <c r="BE692" i="25" s="1"/>
  <c r="BI684" i="25"/>
  <c r="BH684" i="25"/>
  <c r="BG684" i="25"/>
  <c r="BF684" i="25"/>
  <c r="T684" i="25"/>
  <c r="R684" i="25"/>
  <c r="P684" i="25"/>
  <c r="BK684" i="25"/>
  <c r="J684" i="25"/>
  <c r="BE684" i="25" s="1"/>
  <c r="BI672" i="25"/>
  <c r="BH672" i="25"/>
  <c r="BG672" i="25"/>
  <c r="BF672" i="25"/>
  <c r="T672" i="25"/>
  <c r="R672" i="25"/>
  <c r="P672" i="25"/>
  <c r="BK672" i="25"/>
  <c r="J672" i="25"/>
  <c r="BE672" i="25" s="1"/>
  <c r="BI664" i="25"/>
  <c r="BH664" i="25"/>
  <c r="BG664" i="25"/>
  <c r="BF664" i="25"/>
  <c r="T664" i="25"/>
  <c r="R664" i="25"/>
  <c r="P664" i="25"/>
  <c r="BK664" i="25"/>
  <c r="J664" i="25"/>
  <c r="BE664" i="25" s="1"/>
  <c r="BI656" i="25"/>
  <c r="BH656" i="25"/>
  <c r="BG656" i="25"/>
  <c r="BF656" i="25"/>
  <c r="T656" i="25"/>
  <c r="R656" i="25"/>
  <c r="P656" i="25"/>
  <c r="BK656" i="25"/>
  <c r="J656" i="25"/>
  <c r="BE656" i="25" s="1"/>
  <c r="BI648" i="25"/>
  <c r="BH648" i="25"/>
  <c r="BG648" i="25"/>
  <c r="BF648" i="25"/>
  <c r="T648" i="25"/>
  <c r="R648" i="25"/>
  <c r="P648" i="25"/>
  <c r="BK648" i="25"/>
  <c r="J648" i="25"/>
  <c r="BE648" i="25" s="1"/>
  <c r="BI636" i="25"/>
  <c r="BH636" i="25"/>
  <c r="BG636" i="25"/>
  <c r="BF636" i="25"/>
  <c r="T636" i="25"/>
  <c r="R636" i="25"/>
  <c r="P636" i="25"/>
  <c r="BK636" i="25"/>
  <c r="J636" i="25"/>
  <c r="BE636" i="25" s="1"/>
  <c r="BI628" i="25"/>
  <c r="BH628" i="25"/>
  <c r="BG628" i="25"/>
  <c r="BF628" i="25"/>
  <c r="T628" i="25"/>
  <c r="R628" i="25"/>
  <c r="P628" i="25"/>
  <c r="BK628" i="25"/>
  <c r="J628" i="25"/>
  <c r="BE628" i="25" s="1"/>
  <c r="BI620" i="25"/>
  <c r="BH620" i="25"/>
  <c r="BG620" i="25"/>
  <c r="BF620" i="25"/>
  <c r="T620" i="25"/>
  <c r="R620" i="25"/>
  <c r="P620" i="25"/>
  <c r="BK620" i="25"/>
  <c r="J620" i="25"/>
  <c r="BE620" i="25" s="1"/>
  <c r="BI612" i="25"/>
  <c r="BH612" i="25"/>
  <c r="BG612" i="25"/>
  <c r="BF612" i="25"/>
  <c r="T612" i="25"/>
  <c r="R612" i="25"/>
  <c r="P612" i="25"/>
  <c r="BK612" i="25"/>
  <c r="J612" i="25"/>
  <c r="BE612" i="25" s="1"/>
  <c r="BI602" i="25"/>
  <c r="BH602" i="25"/>
  <c r="BG602" i="25"/>
  <c r="BF602" i="25"/>
  <c r="T602" i="25"/>
  <c r="R602" i="25"/>
  <c r="P602" i="25"/>
  <c r="BK602" i="25"/>
  <c r="J602" i="25"/>
  <c r="BE602" i="25" s="1"/>
  <c r="BI593" i="25"/>
  <c r="BH593" i="25"/>
  <c r="BG593" i="25"/>
  <c r="BF593" i="25"/>
  <c r="T593" i="25"/>
  <c r="R593" i="25"/>
  <c r="P593" i="25"/>
  <c r="BK593" i="25"/>
  <c r="J593" i="25"/>
  <c r="BE593" i="25" s="1"/>
  <c r="BI583" i="25"/>
  <c r="BH583" i="25"/>
  <c r="BG583" i="25"/>
  <c r="BF583" i="25"/>
  <c r="T583" i="25"/>
  <c r="R583" i="25"/>
  <c r="P583" i="25"/>
  <c r="BK583" i="25"/>
  <c r="J583" i="25"/>
  <c r="BE583" i="25" s="1"/>
  <c r="BI574" i="25"/>
  <c r="BH574" i="25"/>
  <c r="BG574" i="25"/>
  <c r="BF574" i="25"/>
  <c r="T574" i="25"/>
  <c r="R574" i="25"/>
  <c r="P574" i="25"/>
  <c r="BK574" i="25"/>
  <c r="J574" i="25"/>
  <c r="BE574" i="25" s="1"/>
  <c r="BI565" i="25"/>
  <c r="BH565" i="25"/>
  <c r="BG565" i="25"/>
  <c r="BF565" i="25"/>
  <c r="T565" i="25"/>
  <c r="R565" i="25"/>
  <c r="P565" i="25"/>
  <c r="BK565" i="25"/>
  <c r="J565" i="25"/>
  <c r="BE565" i="25" s="1"/>
  <c r="BI556" i="25"/>
  <c r="BH556" i="25"/>
  <c r="BG556" i="25"/>
  <c r="BF556" i="25"/>
  <c r="T556" i="25"/>
  <c r="R556" i="25"/>
  <c r="P556" i="25"/>
  <c r="BK556" i="25"/>
  <c r="J556" i="25"/>
  <c r="BE556" i="25" s="1"/>
  <c r="BI548" i="25"/>
  <c r="BH548" i="25"/>
  <c r="BG548" i="25"/>
  <c r="BF548" i="25"/>
  <c r="T548" i="25"/>
  <c r="R548" i="25"/>
  <c r="P548" i="25"/>
  <c r="BK548" i="25"/>
  <c r="J548" i="25"/>
  <c r="BE548" i="25" s="1"/>
  <c r="BI541" i="25"/>
  <c r="BH541" i="25"/>
  <c r="BG541" i="25"/>
  <c r="BF541" i="25"/>
  <c r="T541" i="25"/>
  <c r="R541" i="25"/>
  <c r="P541" i="25"/>
  <c r="BK541" i="25"/>
  <c r="J541" i="25"/>
  <c r="BE541" i="25" s="1"/>
  <c r="BI530" i="25"/>
  <c r="BH530" i="25"/>
  <c r="BG530" i="25"/>
  <c r="BF530" i="25"/>
  <c r="T530" i="25"/>
  <c r="R530" i="25"/>
  <c r="P530" i="25"/>
  <c r="BK530" i="25"/>
  <c r="J530" i="25"/>
  <c r="BE530" i="25" s="1"/>
  <c r="BI519" i="25"/>
  <c r="BH519" i="25"/>
  <c r="BG519" i="25"/>
  <c r="BF519" i="25"/>
  <c r="T519" i="25"/>
  <c r="T518" i="25" s="1"/>
  <c r="R519" i="25"/>
  <c r="R518" i="25" s="1"/>
  <c r="P519" i="25"/>
  <c r="P518" i="25" s="1"/>
  <c r="BK519" i="25"/>
  <c r="BK518" i="25" s="1"/>
  <c r="J518" i="25" s="1"/>
  <c r="J101" i="25" s="1"/>
  <c r="J519" i="25"/>
  <c r="BE519" i="25" s="1"/>
  <c r="BI508" i="25"/>
  <c r="BH508" i="25"/>
  <c r="BG508" i="25"/>
  <c r="BF508" i="25"/>
  <c r="T508" i="25"/>
  <c r="R508" i="25"/>
  <c r="P508" i="25"/>
  <c r="BK508" i="25"/>
  <c r="J508" i="25"/>
  <c r="BE508" i="25" s="1"/>
  <c r="BI498" i="25"/>
  <c r="BH498" i="25"/>
  <c r="BG498" i="25"/>
  <c r="BF498" i="25"/>
  <c r="T498" i="25"/>
  <c r="R498" i="25"/>
  <c r="P498" i="25"/>
  <c r="BK498" i="25"/>
  <c r="J498" i="25"/>
  <c r="BE498" i="25" s="1"/>
  <c r="BI488" i="25"/>
  <c r="BH488" i="25"/>
  <c r="BG488" i="25"/>
  <c r="BF488" i="25"/>
  <c r="T488" i="25"/>
  <c r="R488" i="25"/>
  <c r="P488" i="25"/>
  <c r="BK488" i="25"/>
  <c r="J488" i="25"/>
  <c r="BE488" i="25" s="1"/>
  <c r="BI478" i="25"/>
  <c r="BH478" i="25"/>
  <c r="BG478" i="25"/>
  <c r="BF478" i="25"/>
  <c r="T478" i="25"/>
  <c r="R478" i="25"/>
  <c r="P478" i="25"/>
  <c r="BK478" i="25"/>
  <c r="J478" i="25"/>
  <c r="BE478" i="25" s="1"/>
  <c r="BI467" i="25"/>
  <c r="BH467" i="25"/>
  <c r="BG467" i="25"/>
  <c r="BF467" i="25"/>
  <c r="T467" i="25"/>
  <c r="R467" i="25"/>
  <c r="P467" i="25"/>
  <c r="BK467" i="25"/>
  <c r="J467" i="25"/>
  <c r="BE467" i="25" s="1"/>
  <c r="BI464" i="25"/>
  <c r="BH464" i="25"/>
  <c r="BG464" i="25"/>
  <c r="BF464" i="25"/>
  <c r="T464" i="25"/>
  <c r="R464" i="25"/>
  <c r="P464" i="25"/>
  <c r="BK464" i="25"/>
  <c r="J464" i="25"/>
  <c r="BE464" i="25" s="1"/>
  <c r="BI454" i="25"/>
  <c r="BH454" i="25"/>
  <c r="BG454" i="25"/>
  <c r="BF454" i="25"/>
  <c r="T454" i="25"/>
  <c r="R454" i="25"/>
  <c r="P454" i="25"/>
  <c r="BK454" i="25"/>
  <c r="J454" i="25"/>
  <c r="BE454" i="25" s="1"/>
  <c r="BI444" i="25"/>
  <c r="BH444" i="25"/>
  <c r="BG444" i="25"/>
  <c r="BF444" i="25"/>
  <c r="T444" i="25"/>
  <c r="R444" i="25"/>
  <c r="P444" i="25"/>
  <c r="BK444" i="25"/>
  <c r="J444" i="25"/>
  <c r="BE444" i="25" s="1"/>
  <c r="BI430" i="25"/>
  <c r="BH430" i="25"/>
  <c r="BG430" i="25"/>
  <c r="BF430" i="25"/>
  <c r="T430" i="25"/>
  <c r="R430" i="25"/>
  <c r="P430" i="25"/>
  <c r="BK430" i="25"/>
  <c r="J430" i="25"/>
  <c r="BE430" i="25" s="1"/>
  <c r="BI416" i="25"/>
  <c r="BH416" i="25"/>
  <c r="BG416" i="25"/>
  <c r="BF416" i="25"/>
  <c r="T416" i="25"/>
  <c r="R416" i="25"/>
  <c r="P416" i="25"/>
  <c r="BK416" i="25"/>
  <c r="J416" i="25"/>
  <c r="BE416" i="25" s="1"/>
  <c r="BI403" i="25"/>
  <c r="BH403" i="25"/>
  <c r="BG403" i="25"/>
  <c r="BF403" i="25"/>
  <c r="T403" i="25"/>
  <c r="R403" i="25"/>
  <c r="P403" i="25"/>
  <c r="BK403" i="25"/>
  <c r="J403" i="25"/>
  <c r="BE403" i="25" s="1"/>
  <c r="BI383" i="25"/>
  <c r="BH383" i="25"/>
  <c r="BG383" i="25"/>
  <c r="BF383" i="25"/>
  <c r="T383" i="25"/>
  <c r="R383" i="25"/>
  <c r="P383" i="25"/>
  <c r="BK383" i="25"/>
  <c r="J383" i="25"/>
  <c r="BE383" i="25" s="1"/>
  <c r="BI363" i="25"/>
  <c r="BH363" i="25"/>
  <c r="BG363" i="25"/>
  <c r="BF363" i="25"/>
  <c r="T363" i="25"/>
  <c r="R363" i="25"/>
  <c r="P363" i="25"/>
  <c r="BK363" i="25"/>
  <c r="J363" i="25"/>
  <c r="BE363" i="25" s="1"/>
  <c r="BI343" i="25"/>
  <c r="BH343" i="25"/>
  <c r="BG343" i="25"/>
  <c r="BF343" i="25"/>
  <c r="T343" i="25"/>
  <c r="R343" i="25"/>
  <c r="P343" i="25"/>
  <c r="BK343" i="25"/>
  <c r="J343" i="25"/>
  <c r="BE343" i="25" s="1"/>
  <c r="BI323" i="25"/>
  <c r="BH323" i="25"/>
  <c r="BG323" i="25"/>
  <c r="BF323" i="25"/>
  <c r="T323" i="25"/>
  <c r="R323" i="25"/>
  <c r="P323" i="25"/>
  <c r="BK323" i="25"/>
  <c r="J323" i="25"/>
  <c r="BE323" i="25" s="1"/>
  <c r="BI303" i="25"/>
  <c r="BH303" i="25"/>
  <c r="BG303" i="25"/>
  <c r="BF303" i="25"/>
  <c r="T303" i="25"/>
  <c r="R303" i="25"/>
  <c r="P303" i="25"/>
  <c r="BK303" i="25"/>
  <c r="J303" i="25"/>
  <c r="BE303" i="25" s="1"/>
  <c r="BI283" i="25"/>
  <c r="BH283" i="25"/>
  <c r="BG283" i="25"/>
  <c r="BF283" i="25"/>
  <c r="T283" i="25"/>
  <c r="R283" i="25"/>
  <c r="P283" i="25"/>
  <c r="BK283" i="25"/>
  <c r="J283" i="25"/>
  <c r="BE283" i="25" s="1"/>
  <c r="BI263" i="25"/>
  <c r="BH263" i="25"/>
  <c r="BG263" i="25"/>
  <c r="BF263" i="25"/>
  <c r="T263" i="25"/>
  <c r="R263" i="25"/>
  <c r="P263" i="25"/>
  <c r="BK263" i="25"/>
  <c r="J263" i="25"/>
  <c r="BE263" i="25" s="1"/>
  <c r="BI243" i="25"/>
  <c r="BH243" i="25"/>
  <c r="BG243" i="25"/>
  <c r="BF243" i="25"/>
  <c r="T243" i="25"/>
  <c r="R243" i="25"/>
  <c r="P243" i="25"/>
  <c r="BK243" i="25"/>
  <c r="J243" i="25"/>
  <c r="BE243" i="25" s="1"/>
  <c r="BI230" i="25"/>
  <c r="BH230" i="25"/>
  <c r="BG230" i="25"/>
  <c r="BF230" i="25"/>
  <c r="T230" i="25"/>
  <c r="R230" i="25"/>
  <c r="P230" i="25"/>
  <c r="BK230" i="25"/>
  <c r="J230" i="25"/>
  <c r="BE230" i="25" s="1"/>
  <c r="BI218" i="25"/>
  <c r="BH218" i="25"/>
  <c r="BG218" i="25"/>
  <c r="BF218" i="25"/>
  <c r="T218" i="25"/>
  <c r="R218" i="25"/>
  <c r="P218" i="25"/>
  <c r="BK218" i="25"/>
  <c r="J218" i="25"/>
  <c r="BE218" i="25" s="1"/>
  <c r="BI205" i="25"/>
  <c r="BH205" i="25"/>
  <c r="BG205" i="25"/>
  <c r="BF205" i="25"/>
  <c r="T205" i="25"/>
  <c r="R205" i="25"/>
  <c r="P205" i="25"/>
  <c r="BK205" i="25"/>
  <c r="J205" i="25"/>
  <c r="BE205" i="25" s="1"/>
  <c r="BI191" i="25"/>
  <c r="BH191" i="25"/>
  <c r="BG191" i="25"/>
  <c r="BF191" i="25"/>
  <c r="T191" i="25"/>
  <c r="R191" i="25"/>
  <c r="P191" i="25"/>
  <c r="BK191" i="25"/>
  <c r="J191" i="25"/>
  <c r="BE191" i="25" s="1"/>
  <c r="BI178" i="25"/>
  <c r="BH178" i="25"/>
  <c r="BG178" i="25"/>
  <c r="BF178" i="25"/>
  <c r="T178" i="25"/>
  <c r="R178" i="25"/>
  <c r="P178" i="25"/>
  <c r="BK178" i="25"/>
  <c r="J178" i="25"/>
  <c r="BE178" i="25" s="1"/>
  <c r="BI165" i="25"/>
  <c r="BH165" i="25"/>
  <c r="BG165" i="25"/>
  <c r="BF165" i="25"/>
  <c r="T165" i="25"/>
  <c r="R165" i="25"/>
  <c r="P165" i="25"/>
  <c r="BK165" i="25"/>
  <c r="J165" i="25"/>
  <c r="BE165" i="25" s="1"/>
  <c r="BI155" i="25"/>
  <c r="BH155" i="25"/>
  <c r="BG155" i="25"/>
  <c r="BF155" i="25"/>
  <c r="T155" i="25"/>
  <c r="R155" i="25"/>
  <c r="P155" i="25"/>
  <c r="BK155" i="25"/>
  <c r="J155" i="25"/>
  <c r="BE155" i="25" s="1"/>
  <c r="BI143" i="25"/>
  <c r="BH143" i="25"/>
  <c r="BG143" i="25"/>
  <c r="BF143" i="25"/>
  <c r="T143" i="25"/>
  <c r="R143" i="25"/>
  <c r="P143" i="25"/>
  <c r="BK143" i="25"/>
  <c r="J143" i="25"/>
  <c r="BE143" i="25" s="1"/>
  <c r="BI133" i="25"/>
  <c r="BH133" i="25"/>
  <c r="F38" i="25" s="1"/>
  <c r="BC120" i="1" s="1"/>
  <c r="BG133" i="25"/>
  <c r="BF133" i="25"/>
  <c r="T133" i="25"/>
  <c r="R133" i="25"/>
  <c r="P133" i="25"/>
  <c r="BK133" i="25"/>
  <c r="J133" i="25"/>
  <c r="BE133" i="25" s="1"/>
  <c r="F126" i="25"/>
  <c r="F124" i="25"/>
  <c r="E122" i="25"/>
  <c r="F93" i="25"/>
  <c r="F91" i="25"/>
  <c r="E89" i="25"/>
  <c r="J20" i="25"/>
  <c r="E20" i="25"/>
  <c r="F127" i="25"/>
  <c r="F94" i="25"/>
  <c r="J19" i="25"/>
  <c r="J14" i="25"/>
  <c r="J124" i="25" s="1"/>
  <c r="J91" i="25"/>
  <c r="E7" i="25"/>
  <c r="E118" i="25" s="1"/>
  <c r="E85" i="25"/>
  <c r="J39" i="24"/>
  <c r="J38" i="24"/>
  <c r="AY119" i="1" s="1"/>
  <c r="J37" i="24"/>
  <c r="AX119" i="1" s="1"/>
  <c r="BI1029" i="24"/>
  <c r="BH1029" i="24"/>
  <c r="BG1029" i="24"/>
  <c r="BF1029" i="24"/>
  <c r="T1029" i="24"/>
  <c r="T1028" i="24" s="1"/>
  <c r="R1029" i="24"/>
  <c r="R1028" i="24" s="1"/>
  <c r="P1029" i="24"/>
  <c r="P1028" i="24" s="1"/>
  <c r="BK1029" i="24"/>
  <c r="BK1028" i="24" s="1"/>
  <c r="J1028" i="24" s="1"/>
  <c r="J106" i="24" s="1"/>
  <c r="J1029" i="24"/>
  <c r="BE1029" i="24" s="1"/>
  <c r="BI1013" i="24"/>
  <c r="BH1013" i="24"/>
  <c r="BG1013" i="24"/>
  <c r="BF1013" i="24"/>
  <c r="T1013" i="24"/>
  <c r="R1013" i="24"/>
  <c r="P1013" i="24"/>
  <c r="BK1013" i="24"/>
  <c r="J1013" i="24"/>
  <c r="BE1013" i="24" s="1"/>
  <c r="BI999" i="24"/>
  <c r="BH999" i="24"/>
  <c r="BG999" i="24"/>
  <c r="BF999" i="24"/>
  <c r="T999" i="24"/>
  <c r="R999" i="24"/>
  <c r="P999" i="24"/>
  <c r="BK999" i="24"/>
  <c r="J999" i="24"/>
  <c r="BE999" i="24" s="1"/>
  <c r="BI986" i="24"/>
  <c r="BH986" i="24"/>
  <c r="BG986" i="24"/>
  <c r="BF986" i="24"/>
  <c r="T986" i="24"/>
  <c r="R986" i="24"/>
  <c r="P986" i="24"/>
  <c r="BK986" i="24"/>
  <c r="J986" i="24"/>
  <c r="BE986" i="24" s="1"/>
  <c r="BI968" i="24"/>
  <c r="BH968" i="24"/>
  <c r="BG968" i="24"/>
  <c r="BF968" i="24"/>
  <c r="T968" i="24"/>
  <c r="R968" i="24"/>
  <c r="P968" i="24"/>
  <c r="BK968" i="24"/>
  <c r="J968" i="24"/>
  <c r="BE968" i="24" s="1"/>
  <c r="BI957" i="24"/>
  <c r="BH957" i="24"/>
  <c r="BG957" i="24"/>
  <c r="BF957" i="24"/>
  <c r="T957" i="24"/>
  <c r="T956" i="24" s="1"/>
  <c r="R957" i="24"/>
  <c r="R956" i="24" s="1"/>
  <c r="P957" i="24"/>
  <c r="P956" i="24" s="1"/>
  <c r="BK957" i="24"/>
  <c r="BK956" i="24" s="1"/>
  <c r="J956" i="24" s="1"/>
  <c r="J104" i="24" s="1"/>
  <c r="J957" i="24"/>
  <c r="BE957" i="24" s="1"/>
  <c r="BI947" i="24"/>
  <c r="BH947" i="24"/>
  <c r="BG947" i="24"/>
  <c r="BF947" i="24"/>
  <c r="T947" i="24"/>
  <c r="R947" i="24"/>
  <c r="P947" i="24"/>
  <c r="BK947" i="24"/>
  <c r="J947" i="24"/>
  <c r="BE947" i="24" s="1"/>
  <c r="BI940" i="24"/>
  <c r="BH940" i="24"/>
  <c r="BG940" i="24"/>
  <c r="BF940" i="24"/>
  <c r="T940" i="24"/>
  <c r="R940" i="24"/>
  <c r="P940" i="24"/>
  <c r="BK940" i="24"/>
  <c r="J940" i="24"/>
  <c r="BE940" i="24" s="1"/>
  <c r="BI932" i="24"/>
  <c r="BH932" i="24"/>
  <c r="BG932" i="24"/>
  <c r="BF932" i="24"/>
  <c r="T932" i="24"/>
  <c r="R932" i="24"/>
  <c r="P932" i="24"/>
  <c r="BK932" i="24"/>
  <c r="J932" i="24"/>
  <c r="BE932" i="24" s="1"/>
  <c r="BI924" i="24"/>
  <c r="BH924" i="24"/>
  <c r="BG924" i="24"/>
  <c r="BF924" i="24"/>
  <c r="T924" i="24"/>
  <c r="R924" i="24"/>
  <c r="P924" i="24"/>
  <c r="BK924" i="24"/>
  <c r="J924" i="24"/>
  <c r="BE924" i="24" s="1"/>
  <c r="BI908" i="24"/>
  <c r="BH908" i="24"/>
  <c r="BG908" i="24"/>
  <c r="BF908" i="24"/>
  <c r="T908" i="24"/>
  <c r="R908" i="24"/>
  <c r="P908" i="24"/>
  <c r="BK908" i="24"/>
  <c r="J908" i="24"/>
  <c r="BE908" i="24" s="1"/>
  <c r="BI892" i="24"/>
  <c r="BH892" i="24"/>
  <c r="BG892" i="24"/>
  <c r="BF892" i="24"/>
  <c r="T892" i="24"/>
  <c r="R892" i="24"/>
  <c r="P892" i="24"/>
  <c r="BK892" i="24"/>
  <c r="J892" i="24"/>
  <c r="BE892" i="24" s="1"/>
  <c r="BI883" i="24"/>
  <c r="BH883" i="24"/>
  <c r="BG883" i="24"/>
  <c r="BF883" i="24"/>
  <c r="T883" i="24"/>
  <c r="R883" i="24"/>
  <c r="P883" i="24"/>
  <c r="BK883" i="24"/>
  <c r="J883" i="24"/>
  <c r="BE883" i="24" s="1"/>
  <c r="BI874" i="24"/>
  <c r="BH874" i="24"/>
  <c r="BG874" i="24"/>
  <c r="BF874" i="24"/>
  <c r="T874" i="24"/>
  <c r="R874" i="24"/>
  <c r="P874" i="24"/>
  <c r="BK874" i="24"/>
  <c r="J874" i="24"/>
  <c r="BE874" i="24" s="1"/>
  <c r="BI867" i="24"/>
  <c r="BH867" i="24"/>
  <c r="BG867" i="24"/>
  <c r="BF867" i="24"/>
  <c r="T867" i="24"/>
  <c r="R867" i="24"/>
  <c r="P867" i="24"/>
  <c r="BK867" i="24"/>
  <c r="J867" i="24"/>
  <c r="BE867" i="24" s="1"/>
  <c r="BI859" i="24"/>
  <c r="BH859" i="24"/>
  <c r="BG859" i="24"/>
  <c r="BF859" i="24"/>
  <c r="T859" i="24"/>
  <c r="R859" i="24"/>
  <c r="P859" i="24"/>
  <c r="BK859" i="24"/>
  <c r="J859" i="24"/>
  <c r="BE859" i="24" s="1"/>
  <c r="BI850" i="24"/>
  <c r="BH850" i="24"/>
  <c r="BG850" i="24"/>
  <c r="BF850" i="24"/>
  <c r="T850" i="24"/>
  <c r="R850" i="24"/>
  <c r="P850" i="24"/>
  <c r="BK850" i="24"/>
  <c r="J850" i="24"/>
  <c r="BE850" i="24" s="1"/>
  <c r="BI842" i="24"/>
  <c r="BH842" i="24"/>
  <c r="BG842" i="24"/>
  <c r="BF842" i="24"/>
  <c r="T842" i="24"/>
  <c r="R842" i="24"/>
  <c r="P842" i="24"/>
  <c r="BK842" i="24"/>
  <c r="J842" i="24"/>
  <c r="BE842" i="24" s="1"/>
  <c r="BI834" i="24"/>
  <c r="BH834" i="24"/>
  <c r="BG834" i="24"/>
  <c r="BF834" i="24"/>
  <c r="T834" i="24"/>
  <c r="R834" i="24"/>
  <c r="P834" i="24"/>
  <c r="BK834" i="24"/>
  <c r="J834" i="24"/>
  <c r="BE834" i="24" s="1"/>
  <c r="BI824" i="24"/>
  <c r="BH824" i="24"/>
  <c r="BG824" i="24"/>
  <c r="BF824" i="24"/>
  <c r="T824" i="24"/>
  <c r="R824" i="24"/>
  <c r="P824" i="24"/>
  <c r="BK824" i="24"/>
  <c r="J824" i="24"/>
  <c r="BE824" i="24" s="1"/>
  <c r="BI816" i="24"/>
  <c r="BH816" i="24"/>
  <c r="BG816" i="24"/>
  <c r="BF816" i="24"/>
  <c r="T816" i="24"/>
  <c r="R816" i="24"/>
  <c r="P816" i="24"/>
  <c r="BK816" i="24"/>
  <c r="J816" i="24"/>
  <c r="BE816" i="24" s="1"/>
  <c r="BI808" i="24"/>
  <c r="BH808" i="24"/>
  <c r="BG808" i="24"/>
  <c r="BF808" i="24"/>
  <c r="T808" i="24"/>
  <c r="R808" i="24"/>
  <c r="P808" i="24"/>
  <c r="BK808" i="24"/>
  <c r="J808" i="24"/>
  <c r="BE808" i="24" s="1"/>
  <c r="BI800" i="24"/>
  <c r="BH800" i="24"/>
  <c r="BG800" i="24"/>
  <c r="BF800" i="24"/>
  <c r="T800" i="24"/>
  <c r="R800" i="24"/>
  <c r="P800" i="24"/>
  <c r="BK800" i="24"/>
  <c r="J800" i="24"/>
  <c r="BE800" i="24" s="1"/>
  <c r="BI788" i="24"/>
  <c r="BH788" i="24"/>
  <c r="BG788" i="24"/>
  <c r="BF788" i="24"/>
  <c r="T788" i="24"/>
  <c r="R788" i="24"/>
  <c r="P788" i="24"/>
  <c r="BK788" i="24"/>
  <c r="J788" i="24"/>
  <c r="BE788" i="24" s="1"/>
  <c r="BI776" i="24"/>
  <c r="BH776" i="24"/>
  <c r="BG776" i="24"/>
  <c r="BF776" i="24"/>
  <c r="T776" i="24"/>
  <c r="R776" i="24"/>
  <c r="P776" i="24"/>
  <c r="BK776" i="24"/>
  <c r="J776" i="24"/>
  <c r="BE776" i="24" s="1"/>
  <c r="BI764" i="24"/>
  <c r="BH764" i="24"/>
  <c r="BG764" i="24"/>
  <c r="BF764" i="24"/>
  <c r="T764" i="24"/>
  <c r="R764" i="24"/>
  <c r="P764" i="24"/>
  <c r="BK764" i="24"/>
  <c r="J764" i="24"/>
  <c r="BE764" i="24" s="1"/>
  <c r="BI752" i="24"/>
  <c r="BH752" i="24"/>
  <c r="BG752" i="24"/>
  <c r="BF752" i="24"/>
  <c r="T752" i="24"/>
  <c r="R752" i="24"/>
  <c r="P752" i="24"/>
  <c r="BK752" i="24"/>
  <c r="J752" i="24"/>
  <c r="BE752" i="24" s="1"/>
  <c r="BI745" i="24"/>
  <c r="BH745" i="24"/>
  <c r="BG745" i="24"/>
  <c r="BF745" i="24"/>
  <c r="T745" i="24"/>
  <c r="R745" i="24"/>
  <c r="P745" i="24"/>
  <c r="BK745" i="24"/>
  <c r="J745" i="24"/>
  <c r="BE745" i="24" s="1"/>
  <c r="BI737" i="24"/>
  <c r="BH737" i="24"/>
  <c r="BG737" i="24"/>
  <c r="BF737" i="24"/>
  <c r="T737" i="24"/>
  <c r="R737" i="24"/>
  <c r="P737" i="24"/>
  <c r="BK737" i="24"/>
  <c r="J737" i="24"/>
  <c r="BE737" i="24" s="1"/>
  <c r="BI729" i="24"/>
  <c r="BH729" i="24"/>
  <c r="BG729" i="24"/>
  <c r="BF729" i="24"/>
  <c r="T729" i="24"/>
  <c r="R729" i="24"/>
  <c r="P729" i="24"/>
  <c r="BK729" i="24"/>
  <c r="J729" i="24"/>
  <c r="BE729" i="24" s="1"/>
  <c r="BI721" i="24"/>
  <c r="BH721" i="24"/>
  <c r="BG721" i="24"/>
  <c r="BF721" i="24"/>
  <c r="T721" i="24"/>
  <c r="R721" i="24"/>
  <c r="P721" i="24"/>
  <c r="BK721" i="24"/>
  <c r="J721" i="24"/>
  <c r="BE721" i="24" s="1"/>
  <c r="BI713" i="24"/>
  <c r="BH713" i="24"/>
  <c r="BG713" i="24"/>
  <c r="BF713" i="24"/>
  <c r="T713" i="24"/>
  <c r="R713" i="24"/>
  <c r="P713" i="24"/>
  <c r="BK713" i="24"/>
  <c r="J713" i="24"/>
  <c r="BE713" i="24" s="1"/>
  <c r="BI705" i="24"/>
  <c r="BH705" i="24"/>
  <c r="BG705" i="24"/>
  <c r="BF705" i="24"/>
  <c r="T705" i="24"/>
  <c r="R705" i="24"/>
  <c r="P705" i="24"/>
  <c r="BK705" i="24"/>
  <c r="J705" i="24"/>
  <c r="BE705" i="24" s="1"/>
  <c r="BI697" i="24"/>
  <c r="BH697" i="24"/>
  <c r="BG697" i="24"/>
  <c r="BF697" i="24"/>
  <c r="T697" i="24"/>
  <c r="R697" i="24"/>
  <c r="P697" i="24"/>
  <c r="BK697" i="24"/>
  <c r="J697" i="24"/>
  <c r="BE697" i="24" s="1"/>
  <c r="BI689" i="24"/>
  <c r="BH689" i="24"/>
  <c r="BG689" i="24"/>
  <c r="BF689" i="24"/>
  <c r="T689" i="24"/>
  <c r="R689" i="24"/>
  <c r="P689" i="24"/>
  <c r="BK689" i="24"/>
  <c r="J689" i="24"/>
  <c r="BE689" i="24" s="1"/>
  <c r="BI681" i="24"/>
  <c r="BH681" i="24"/>
  <c r="BG681" i="24"/>
  <c r="BF681" i="24"/>
  <c r="T681" i="24"/>
  <c r="R681" i="24"/>
  <c r="P681" i="24"/>
  <c r="BK681" i="24"/>
  <c r="J681" i="24"/>
  <c r="BE681" i="24" s="1"/>
  <c r="BI673" i="24"/>
  <c r="BH673" i="24"/>
  <c r="BG673" i="24"/>
  <c r="BF673" i="24"/>
  <c r="T673" i="24"/>
  <c r="R673" i="24"/>
  <c r="P673" i="24"/>
  <c r="BK673" i="24"/>
  <c r="J673" i="24"/>
  <c r="BE673" i="24" s="1"/>
  <c r="BI665" i="24"/>
  <c r="BH665" i="24"/>
  <c r="BG665" i="24"/>
  <c r="BF665" i="24"/>
  <c r="T665" i="24"/>
  <c r="R665" i="24"/>
  <c r="P665" i="24"/>
  <c r="BK665" i="24"/>
  <c r="J665" i="24"/>
  <c r="BE665" i="24" s="1"/>
  <c r="BI657" i="24"/>
  <c r="BH657" i="24"/>
  <c r="BG657" i="24"/>
  <c r="BF657" i="24"/>
  <c r="T657" i="24"/>
  <c r="R657" i="24"/>
  <c r="P657" i="24"/>
  <c r="BK657" i="24"/>
  <c r="J657" i="24"/>
  <c r="BE657" i="24" s="1"/>
  <c r="BI649" i="24"/>
  <c r="BH649" i="24"/>
  <c r="BG649" i="24"/>
  <c r="BF649" i="24"/>
  <c r="T649" i="24"/>
  <c r="R649" i="24"/>
  <c r="P649" i="24"/>
  <c r="BK649" i="24"/>
  <c r="J649" i="24"/>
  <c r="BE649" i="24" s="1"/>
  <c r="BI639" i="24"/>
  <c r="BH639" i="24"/>
  <c r="BG639" i="24"/>
  <c r="BF639" i="24"/>
  <c r="T639" i="24"/>
  <c r="R639" i="24"/>
  <c r="P639" i="24"/>
  <c r="BK639" i="24"/>
  <c r="J639" i="24"/>
  <c r="BE639" i="24" s="1"/>
  <c r="BI631" i="24"/>
  <c r="BH631" i="24"/>
  <c r="BG631" i="24"/>
  <c r="BF631" i="24"/>
  <c r="T631" i="24"/>
  <c r="R631" i="24"/>
  <c r="P631" i="24"/>
  <c r="BK631" i="24"/>
  <c r="J631" i="24"/>
  <c r="BE631" i="24" s="1"/>
  <c r="BI623" i="24"/>
  <c r="BH623" i="24"/>
  <c r="BG623" i="24"/>
  <c r="BF623" i="24"/>
  <c r="T623" i="24"/>
  <c r="R623" i="24"/>
  <c r="P623" i="24"/>
  <c r="BK623" i="24"/>
  <c r="J623" i="24"/>
  <c r="BE623" i="24" s="1"/>
  <c r="BI616" i="24"/>
  <c r="BH616" i="24"/>
  <c r="BG616" i="24"/>
  <c r="BF616" i="24"/>
  <c r="T616" i="24"/>
  <c r="R616" i="24"/>
  <c r="P616" i="24"/>
  <c r="BK616" i="24"/>
  <c r="J616" i="24"/>
  <c r="BE616" i="24" s="1"/>
  <c r="BI608" i="24"/>
  <c r="BH608" i="24"/>
  <c r="BG608" i="24"/>
  <c r="BF608" i="24"/>
  <c r="T608" i="24"/>
  <c r="R608" i="24"/>
  <c r="P608" i="24"/>
  <c r="BK608" i="24"/>
  <c r="J608" i="24"/>
  <c r="BE608" i="24" s="1"/>
  <c r="BI600" i="24"/>
  <c r="BH600" i="24"/>
  <c r="BG600" i="24"/>
  <c r="BF600" i="24"/>
  <c r="T600" i="24"/>
  <c r="R600" i="24"/>
  <c r="P600" i="24"/>
  <c r="BK600" i="24"/>
  <c r="J600" i="24"/>
  <c r="BE600" i="24" s="1"/>
  <c r="BI590" i="24"/>
  <c r="BH590" i="24"/>
  <c r="BG590" i="24"/>
  <c r="BF590" i="24"/>
  <c r="T590" i="24"/>
  <c r="R590" i="24"/>
  <c r="P590" i="24"/>
  <c r="BK590" i="24"/>
  <c r="J590" i="24"/>
  <c r="BE590" i="24" s="1"/>
  <c r="BI582" i="24"/>
  <c r="BH582" i="24"/>
  <c r="BG582" i="24"/>
  <c r="BF582" i="24"/>
  <c r="T582" i="24"/>
  <c r="R582" i="24"/>
  <c r="P582" i="24"/>
  <c r="BK582" i="24"/>
  <c r="J582" i="24"/>
  <c r="BE582" i="24" s="1"/>
  <c r="BI574" i="24"/>
  <c r="BH574" i="24"/>
  <c r="BG574" i="24"/>
  <c r="BF574" i="24"/>
  <c r="T574" i="24"/>
  <c r="R574" i="24"/>
  <c r="P574" i="24"/>
  <c r="BK574" i="24"/>
  <c r="J574" i="24"/>
  <c r="BE574" i="24" s="1"/>
  <c r="BI566" i="24"/>
  <c r="BH566" i="24"/>
  <c r="BG566" i="24"/>
  <c r="BF566" i="24"/>
  <c r="T566" i="24"/>
  <c r="R566" i="24"/>
  <c r="P566" i="24"/>
  <c r="BK566" i="24"/>
  <c r="J566" i="24"/>
  <c r="BE566" i="24" s="1"/>
  <c r="BI558" i="24"/>
  <c r="BH558" i="24"/>
  <c r="BG558" i="24"/>
  <c r="BF558" i="24"/>
  <c r="T558" i="24"/>
  <c r="R558" i="24"/>
  <c r="P558" i="24"/>
  <c r="BK558" i="24"/>
  <c r="J558" i="24"/>
  <c r="BE558" i="24" s="1"/>
  <c r="BI550" i="24"/>
  <c r="BH550" i="24"/>
  <c r="BG550" i="24"/>
  <c r="BF550" i="24"/>
  <c r="T550" i="24"/>
  <c r="R550" i="24"/>
  <c r="P550" i="24"/>
  <c r="BK550" i="24"/>
  <c r="J550" i="24"/>
  <c r="BE550" i="24" s="1"/>
  <c r="BI542" i="24"/>
  <c r="BH542" i="24"/>
  <c r="BG542" i="24"/>
  <c r="BF542" i="24"/>
  <c r="T542" i="24"/>
  <c r="R542" i="24"/>
  <c r="P542" i="24"/>
  <c r="BK542" i="24"/>
  <c r="J542" i="24"/>
  <c r="BE542" i="24" s="1"/>
  <c r="BI526" i="24"/>
  <c r="BH526" i="24"/>
  <c r="BG526" i="24"/>
  <c r="BF526" i="24"/>
  <c r="T526" i="24"/>
  <c r="R526" i="24"/>
  <c r="P526" i="24"/>
  <c r="BK526" i="24"/>
  <c r="J526" i="24"/>
  <c r="BE526" i="24" s="1"/>
  <c r="BI518" i="24"/>
  <c r="BH518" i="24"/>
  <c r="BG518" i="24"/>
  <c r="BF518" i="24"/>
  <c r="T518" i="24"/>
  <c r="R518" i="24"/>
  <c r="P518" i="24"/>
  <c r="BK518" i="24"/>
  <c r="J518" i="24"/>
  <c r="BE518" i="24" s="1"/>
  <c r="BI510" i="24"/>
  <c r="BH510" i="24"/>
  <c r="BG510" i="24"/>
  <c r="BF510" i="24"/>
  <c r="T510" i="24"/>
  <c r="R510" i="24"/>
  <c r="P510" i="24"/>
  <c r="BK510" i="24"/>
  <c r="J510" i="24"/>
  <c r="BE510" i="24" s="1"/>
  <c r="BI502" i="24"/>
  <c r="BH502" i="24"/>
  <c r="BG502" i="24"/>
  <c r="BF502" i="24"/>
  <c r="T502" i="24"/>
  <c r="R502" i="24"/>
  <c r="P502" i="24"/>
  <c r="BK502" i="24"/>
  <c r="J502" i="24"/>
  <c r="BE502" i="24" s="1"/>
  <c r="BI490" i="24"/>
  <c r="BH490" i="24"/>
  <c r="BG490" i="24"/>
  <c r="BF490" i="24"/>
  <c r="T490" i="24"/>
  <c r="R490" i="24"/>
  <c r="P490" i="24"/>
  <c r="BK490" i="24"/>
  <c r="J490" i="24"/>
  <c r="BE490" i="24" s="1"/>
  <c r="BI481" i="24"/>
  <c r="BH481" i="24"/>
  <c r="BG481" i="24"/>
  <c r="BF481" i="24"/>
  <c r="T481" i="24"/>
  <c r="R481" i="24"/>
  <c r="P481" i="24"/>
  <c r="BK481" i="24"/>
  <c r="J481" i="24"/>
  <c r="BE481" i="24" s="1"/>
  <c r="BI471" i="24"/>
  <c r="BH471" i="24"/>
  <c r="BG471" i="24"/>
  <c r="BF471" i="24"/>
  <c r="T471" i="24"/>
  <c r="R471" i="24"/>
  <c r="P471" i="24"/>
  <c r="BK471" i="24"/>
  <c r="J471" i="24"/>
  <c r="BE471" i="24" s="1"/>
  <c r="BI462" i="24"/>
  <c r="BH462" i="24"/>
  <c r="BG462" i="24"/>
  <c r="BF462" i="24"/>
  <c r="T462" i="24"/>
  <c r="R462" i="24"/>
  <c r="P462" i="24"/>
  <c r="BK462" i="24"/>
  <c r="J462" i="24"/>
  <c r="BE462" i="24" s="1"/>
  <c r="BI453" i="24"/>
  <c r="BH453" i="24"/>
  <c r="BG453" i="24"/>
  <c r="BF453" i="24"/>
  <c r="T453" i="24"/>
  <c r="R453" i="24"/>
  <c r="P453" i="24"/>
  <c r="BK453" i="24"/>
  <c r="J453" i="24"/>
  <c r="BE453" i="24" s="1"/>
  <c r="BI444" i="24"/>
  <c r="BH444" i="24"/>
  <c r="BG444" i="24"/>
  <c r="BF444" i="24"/>
  <c r="T444" i="24"/>
  <c r="R444" i="24"/>
  <c r="P444" i="24"/>
  <c r="BK444" i="24"/>
  <c r="J444" i="24"/>
  <c r="BE444" i="24" s="1"/>
  <c r="BI434" i="24"/>
  <c r="BH434" i="24"/>
  <c r="BG434" i="24"/>
  <c r="BF434" i="24"/>
  <c r="T434" i="24"/>
  <c r="R434" i="24"/>
  <c r="P434" i="24"/>
  <c r="BK434" i="24"/>
  <c r="J434" i="24"/>
  <c r="BE434" i="24" s="1"/>
  <c r="BI424" i="24"/>
  <c r="BH424" i="24"/>
  <c r="BG424" i="24"/>
  <c r="BF424" i="24"/>
  <c r="T424" i="24"/>
  <c r="R424" i="24"/>
  <c r="P424" i="24"/>
  <c r="BK424" i="24"/>
  <c r="J424" i="24"/>
  <c r="BE424" i="24" s="1"/>
  <c r="BI414" i="24"/>
  <c r="BH414" i="24"/>
  <c r="BG414" i="24"/>
  <c r="BF414" i="24"/>
  <c r="T414" i="24"/>
  <c r="R414" i="24"/>
  <c r="P414" i="24"/>
  <c r="BK414" i="24"/>
  <c r="J414" i="24"/>
  <c r="BE414" i="24" s="1"/>
  <c r="BI406" i="24"/>
  <c r="BH406" i="24"/>
  <c r="BG406" i="24"/>
  <c r="BF406" i="24"/>
  <c r="T406" i="24"/>
  <c r="R406" i="24"/>
  <c r="P406" i="24"/>
  <c r="BK406" i="24"/>
  <c r="J406" i="24"/>
  <c r="BE406" i="24" s="1"/>
  <c r="BI398" i="24"/>
  <c r="BH398" i="24"/>
  <c r="BG398" i="24"/>
  <c r="BF398" i="24"/>
  <c r="T398" i="24"/>
  <c r="R398" i="24"/>
  <c r="P398" i="24"/>
  <c r="BK398" i="24"/>
  <c r="J398" i="24"/>
  <c r="BE398" i="24" s="1"/>
  <c r="BI389" i="24"/>
  <c r="BH389" i="24"/>
  <c r="BG389" i="24"/>
  <c r="BF389" i="24"/>
  <c r="T389" i="24"/>
  <c r="R389" i="24"/>
  <c r="P389" i="24"/>
  <c r="BK389" i="24"/>
  <c r="J389" i="24"/>
  <c r="BE389" i="24" s="1"/>
  <c r="BI376" i="24"/>
  <c r="BH376" i="24"/>
  <c r="BG376" i="24"/>
  <c r="BF376" i="24"/>
  <c r="T376" i="24"/>
  <c r="R376" i="24"/>
  <c r="P376" i="24"/>
  <c r="BK376" i="24"/>
  <c r="J376" i="24"/>
  <c r="BE376" i="24" s="1"/>
  <c r="BI364" i="24"/>
  <c r="BH364" i="24"/>
  <c r="BG364" i="24"/>
  <c r="BF364" i="24"/>
  <c r="T364" i="24"/>
  <c r="R364" i="24"/>
  <c r="P364" i="24"/>
  <c r="BK364" i="24"/>
  <c r="J364" i="24"/>
  <c r="BE364" i="24" s="1"/>
  <c r="BI354" i="24"/>
  <c r="BH354" i="24"/>
  <c r="BG354" i="24"/>
  <c r="BF354" i="24"/>
  <c r="T354" i="24"/>
  <c r="R354" i="24"/>
  <c r="P354" i="24"/>
  <c r="BK354" i="24"/>
  <c r="J354" i="24"/>
  <c r="BE354" i="24" s="1"/>
  <c r="BI341" i="24"/>
  <c r="BH341" i="24"/>
  <c r="BG341" i="24"/>
  <c r="BF341" i="24"/>
  <c r="T341" i="24"/>
  <c r="R341" i="24"/>
  <c r="P341" i="24"/>
  <c r="BK341" i="24"/>
  <c r="J341" i="24"/>
  <c r="BE341" i="24" s="1"/>
  <c r="BI328" i="24"/>
  <c r="BH328" i="24"/>
  <c r="BG328" i="24"/>
  <c r="BF328" i="24"/>
  <c r="T328" i="24"/>
  <c r="R328" i="24"/>
  <c r="P328" i="24"/>
  <c r="BK328" i="24"/>
  <c r="J328" i="24"/>
  <c r="BE328" i="24" s="1"/>
  <c r="BI315" i="24"/>
  <c r="BH315" i="24"/>
  <c r="BG315" i="24"/>
  <c r="BF315" i="24"/>
  <c r="T315" i="24"/>
  <c r="R315" i="24"/>
  <c r="P315" i="24"/>
  <c r="BK315" i="24"/>
  <c r="J315" i="24"/>
  <c r="BE315" i="24" s="1"/>
  <c r="BI303" i="24"/>
  <c r="BH303" i="24"/>
  <c r="BG303" i="24"/>
  <c r="BF303" i="24"/>
  <c r="T303" i="24"/>
  <c r="R303" i="24"/>
  <c r="P303" i="24"/>
  <c r="BK303" i="24"/>
  <c r="J303" i="24"/>
  <c r="BE303" i="24" s="1"/>
  <c r="BI290" i="24"/>
  <c r="BH290" i="24"/>
  <c r="BG290" i="24"/>
  <c r="BF290" i="24"/>
  <c r="T290" i="24"/>
  <c r="R290" i="24"/>
  <c r="P290" i="24"/>
  <c r="BK290" i="24"/>
  <c r="J290" i="24"/>
  <c r="BE290" i="24" s="1"/>
  <c r="BI277" i="24"/>
  <c r="BH277" i="24"/>
  <c r="BG277" i="24"/>
  <c r="BF277" i="24"/>
  <c r="T277" i="24"/>
  <c r="R277" i="24"/>
  <c r="P277" i="24"/>
  <c r="BK277" i="24"/>
  <c r="J277" i="24"/>
  <c r="BE277" i="24" s="1"/>
  <c r="BI265" i="24"/>
  <c r="BH265" i="24"/>
  <c r="BG265" i="24"/>
  <c r="BF265" i="24"/>
  <c r="T265" i="24"/>
  <c r="R265" i="24"/>
  <c r="P265" i="24"/>
  <c r="BK265" i="24"/>
  <c r="J265" i="24"/>
  <c r="BE265" i="24" s="1"/>
  <c r="BI252" i="24"/>
  <c r="BH252" i="24"/>
  <c r="BG252" i="24"/>
  <c r="BF252" i="24"/>
  <c r="T252" i="24"/>
  <c r="R252" i="24"/>
  <c r="P252" i="24"/>
  <c r="BK252" i="24"/>
  <c r="J252" i="24"/>
  <c r="BE252" i="24" s="1"/>
  <c r="BI241" i="24"/>
  <c r="BH241" i="24"/>
  <c r="BG241" i="24"/>
  <c r="BF241" i="24"/>
  <c r="T241" i="24"/>
  <c r="R241" i="24"/>
  <c r="P241" i="24"/>
  <c r="BK241" i="24"/>
  <c r="J241" i="24"/>
  <c r="BE241" i="24" s="1"/>
  <c r="BI231" i="24"/>
  <c r="BH231" i="24"/>
  <c r="BG231" i="24"/>
  <c r="BF231" i="24"/>
  <c r="T231" i="24"/>
  <c r="R231" i="24"/>
  <c r="P231" i="24"/>
  <c r="BK231" i="24"/>
  <c r="J231" i="24"/>
  <c r="BE231" i="24" s="1"/>
  <c r="BI220" i="24"/>
  <c r="BH220" i="24"/>
  <c r="BG220" i="24"/>
  <c r="BF220" i="24"/>
  <c r="T220" i="24"/>
  <c r="R220" i="24"/>
  <c r="P220" i="24"/>
  <c r="BK220" i="24"/>
  <c r="J220" i="24"/>
  <c r="BE220" i="24" s="1"/>
  <c r="BI208" i="24"/>
  <c r="BH208" i="24"/>
  <c r="BG208" i="24"/>
  <c r="BF208" i="24"/>
  <c r="T208" i="24"/>
  <c r="R208" i="24"/>
  <c r="P208" i="24"/>
  <c r="BK208" i="24"/>
  <c r="J208" i="24"/>
  <c r="BE208" i="24" s="1"/>
  <c r="BI197" i="24"/>
  <c r="BH197" i="24"/>
  <c r="BG197" i="24"/>
  <c r="BF197" i="24"/>
  <c r="T197" i="24"/>
  <c r="R197" i="24"/>
  <c r="P197" i="24"/>
  <c r="BK197" i="24"/>
  <c r="J197" i="24"/>
  <c r="BE197" i="24" s="1"/>
  <c r="BI185" i="24"/>
  <c r="BH185" i="24"/>
  <c r="BG185" i="24"/>
  <c r="BF185" i="24"/>
  <c r="T185" i="24"/>
  <c r="R185" i="24"/>
  <c r="P185" i="24"/>
  <c r="BK185" i="24"/>
  <c r="J185" i="24"/>
  <c r="BE185" i="24" s="1"/>
  <c r="BI174" i="24"/>
  <c r="BH174" i="24"/>
  <c r="BG174" i="24"/>
  <c r="BF174" i="24"/>
  <c r="T174" i="24"/>
  <c r="R174" i="24"/>
  <c r="P174" i="24"/>
  <c r="BK174" i="24"/>
  <c r="J174" i="24"/>
  <c r="BE174" i="24" s="1"/>
  <c r="BI163" i="24"/>
  <c r="BH163" i="24"/>
  <c r="BG163" i="24"/>
  <c r="BF163" i="24"/>
  <c r="T163" i="24"/>
  <c r="R163" i="24"/>
  <c r="P163" i="24"/>
  <c r="BK163" i="24"/>
  <c r="J163" i="24"/>
  <c r="BE163" i="24" s="1"/>
  <c r="BI153" i="24"/>
  <c r="BH153" i="24"/>
  <c r="BG153" i="24"/>
  <c r="BF153" i="24"/>
  <c r="T153" i="24"/>
  <c r="R153" i="24"/>
  <c r="P153" i="24"/>
  <c r="BK153" i="24"/>
  <c r="J153" i="24"/>
  <c r="BE153" i="24" s="1"/>
  <c r="BI142" i="24"/>
  <c r="BH142" i="24"/>
  <c r="BG142" i="24"/>
  <c r="BF142" i="24"/>
  <c r="T142" i="24"/>
  <c r="R142" i="24"/>
  <c r="P142" i="24"/>
  <c r="BK142" i="24"/>
  <c r="J142" i="24"/>
  <c r="BE142" i="24" s="1"/>
  <c r="BI131" i="24"/>
  <c r="BH131" i="24"/>
  <c r="BG131" i="24"/>
  <c r="BF131" i="24"/>
  <c r="T131" i="24"/>
  <c r="R131" i="24"/>
  <c r="P131" i="24"/>
  <c r="BK131" i="24"/>
  <c r="J131" i="24"/>
  <c r="BE131" i="24" s="1"/>
  <c r="F124" i="24"/>
  <c r="F122" i="24"/>
  <c r="E120" i="24"/>
  <c r="F93" i="24"/>
  <c r="F91" i="24"/>
  <c r="E89" i="24"/>
  <c r="J20" i="24"/>
  <c r="E20" i="24"/>
  <c r="F125" i="24" s="1"/>
  <c r="J19" i="24"/>
  <c r="J14" i="24"/>
  <c r="J122" i="24" s="1"/>
  <c r="E7" i="24"/>
  <c r="E116" i="24" s="1"/>
  <c r="J39" i="23"/>
  <c r="J38" i="23"/>
  <c r="AY118" i="1" s="1"/>
  <c r="J37" i="23"/>
  <c r="AX118" i="1" s="1"/>
  <c r="BI829" i="23"/>
  <c r="BH829" i="23"/>
  <c r="BG829" i="23"/>
  <c r="BF829" i="23"/>
  <c r="T829" i="23"/>
  <c r="T828" i="23" s="1"/>
  <c r="T827" i="23" s="1"/>
  <c r="R829" i="23"/>
  <c r="R828" i="23" s="1"/>
  <c r="R827" i="23" s="1"/>
  <c r="P829" i="23"/>
  <c r="P828" i="23" s="1"/>
  <c r="P827" i="23" s="1"/>
  <c r="BK829" i="23"/>
  <c r="BK828" i="23"/>
  <c r="J828" i="23" s="1"/>
  <c r="J108" i="23" s="1"/>
  <c r="J829" i="23"/>
  <c r="BE829" i="23" s="1"/>
  <c r="BI824" i="23"/>
  <c r="BH824" i="23"/>
  <c r="BG824" i="23"/>
  <c r="BF824" i="23"/>
  <c r="T824" i="23"/>
  <c r="T823" i="23" s="1"/>
  <c r="R824" i="23"/>
  <c r="R823" i="23" s="1"/>
  <c r="P824" i="23"/>
  <c r="P823" i="23" s="1"/>
  <c r="BK824" i="23"/>
  <c r="BK823" i="23" s="1"/>
  <c r="J823" i="23" s="1"/>
  <c r="J106" i="23" s="1"/>
  <c r="J824" i="23"/>
  <c r="BE824" i="23" s="1"/>
  <c r="BI804" i="23"/>
  <c r="BH804" i="23"/>
  <c r="BG804" i="23"/>
  <c r="BF804" i="23"/>
  <c r="T804" i="23"/>
  <c r="R804" i="23"/>
  <c r="P804" i="23"/>
  <c r="BK804" i="23"/>
  <c r="J804" i="23"/>
  <c r="BE804" i="23" s="1"/>
  <c r="BI786" i="23"/>
  <c r="BH786" i="23"/>
  <c r="BG786" i="23"/>
  <c r="BF786" i="23"/>
  <c r="T786" i="23"/>
  <c r="R786" i="23"/>
  <c r="P786" i="23"/>
  <c r="BK786" i="23"/>
  <c r="J786" i="23"/>
  <c r="BE786" i="23" s="1"/>
  <c r="BI774" i="23"/>
  <c r="BH774" i="23"/>
  <c r="BG774" i="23"/>
  <c r="BF774" i="23"/>
  <c r="T774" i="23"/>
  <c r="R774" i="23"/>
  <c r="P774" i="23"/>
  <c r="BK774" i="23"/>
  <c r="J774" i="23"/>
  <c r="BE774" i="23" s="1"/>
  <c r="BI756" i="23"/>
  <c r="BH756" i="23"/>
  <c r="BG756" i="23"/>
  <c r="BF756" i="23"/>
  <c r="T756" i="23"/>
  <c r="R756" i="23"/>
  <c r="P756" i="23"/>
  <c r="BK756" i="23"/>
  <c r="J756" i="23"/>
  <c r="BE756" i="23" s="1"/>
  <c r="BI745" i="23"/>
  <c r="BH745" i="23"/>
  <c r="BG745" i="23"/>
  <c r="BF745" i="23"/>
  <c r="T745" i="23"/>
  <c r="T744" i="23" s="1"/>
  <c r="R745" i="23"/>
  <c r="R744" i="23" s="1"/>
  <c r="P745" i="23"/>
  <c r="P744" i="23" s="1"/>
  <c r="BK745" i="23"/>
  <c r="BK744" i="23" s="1"/>
  <c r="J744" i="23" s="1"/>
  <c r="J104" i="23" s="1"/>
  <c r="J745" i="23"/>
  <c r="BE745" i="23" s="1"/>
  <c r="BI735" i="23"/>
  <c r="BH735" i="23"/>
  <c r="BG735" i="23"/>
  <c r="BF735" i="23"/>
  <c r="T735" i="23"/>
  <c r="R735" i="23"/>
  <c r="P735" i="23"/>
  <c r="BK735" i="23"/>
  <c r="J735" i="23"/>
  <c r="BE735" i="23" s="1"/>
  <c r="BI728" i="23"/>
  <c r="BH728" i="23"/>
  <c r="BG728" i="23"/>
  <c r="BF728" i="23"/>
  <c r="T728" i="23"/>
  <c r="R728" i="23"/>
  <c r="P728" i="23"/>
  <c r="BK728" i="23"/>
  <c r="J728" i="23"/>
  <c r="BE728" i="23" s="1"/>
  <c r="BI718" i="23"/>
  <c r="BH718" i="23"/>
  <c r="BG718" i="23"/>
  <c r="BF718" i="23"/>
  <c r="T718" i="23"/>
  <c r="R718" i="23"/>
  <c r="P718" i="23"/>
  <c r="BK718" i="23"/>
  <c r="J718" i="23"/>
  <c r="BE718" i="23" s="1"/>
  <c r="BI708" i="23"/>
  <c r="BH708" i="23"/>
  <c r="BG708" i="23"/>
  <c r="BF708" i="23"/>
  <c r="T708" i="23"/>
  <c r="R708" i="23"/>
  <c r="P708" i="23"/>
  <c r="BK708" i="23"/>
  <c r="J708" i="23"/>
  <c r="BE708" i="23" s="1"/>
  <c r="BI699" i="23"/>
  <c r="BH699" i="23"/>
  <c r="BG699" i="23"/>
  <c r="BF699" i="23"/>
  <c r="T699" i="23"/>
  <c r="R699" i="23"/>
  <c r="P699" i="23"/>
  <c r="BK699" i="23"/>
  <c r="J699" i="23"/>
  <c r="BE699" i="23" s="1"/>
  <c r="BI690" i="23"/>
  <c r="BH690" i="23"/>
  <c r="BG690" i="23"/>
  <c r="BF690" i="23"/>
  <c r="T690" i="23"/>
  <c r="R690" i="23"/>
  <c r="P690" i="23"/>
  <c r="BK690" i="23"/>
  <c r="J690" i="23"/>
  <c r="BE690" i="23" s="1"/>
  <c r="BI683" i="23"/>
  <c r="BH683" i="23"/>
  <c r="BG683" i="23"/>
  <c r="BF683" i="23"/>
  <c r="T683" i="23"/>
  <c r="R683" i="23"/>
  <c r="P683" i="23"/>
  <c r="BK683" i="23"/>
  <c r="J683" i="23"/>
  <c r="BE683" i="23" s="1"/>
  <c r="BI675" i="23"/>
  <c r="BH675" i="23"/>
  <c r="BG675" i="23"/>
  <c r="BF675" i="23"/>
  <c r="T675" i="23"/>
  <c r="R675" i="23"/>
  <c r="P675" i="23"/>
  <c r="BK675" i="23"/>
  <c r="J675" i="23"/>
  <c r="BE675" i="23" s="1"/>
  <c r="BI666" i="23"/>
  <c r="BH666" i="23"/>
  <c r="BG666" i="23"/>
  <c r="BF666" i="23"/>
  <c r="T666" i="23"/>
  <c r="R666" i="23"/>
  <c r="P666" i="23"/>
  <c r="BK666" i="23"/>
  <c r="J666" i="23"/>
  <c r="BE666" i="23" s="1"/>
  <c r="BI658" i="23"/>
  <c r="BH658" i="23"/>
  <c r="BG658" i="23"/>
  <c r="BF658" i="23"/>
  <c r="T658" i="23"/>
  <c r="R658" i="23"/>
  <c r="P658" i="23"/>
  <c r="BK658" i="23"/>
  <c r="J658" i="23"/>
  <c r="BE658" i="23" s="1"/>
  <c r="BI650" i="23"/>
  <c r="BH650" i="23"/>
  <c r="BG650" i="23"/>
  <c r="BF650" i="23"/>
  <c r="T650" i="23"/>
  <c r="R650" i="23"/>
  <c r="P650" i="23"/>
  <c r="BK650" i="23"/>
  <c r="J650" i="23"/>
  <c r="BE650" i="23" s="1"/>
  <c r="BI642" i="23"/>
  <c r="BH642" i="23"/>
  <c r="BG642" i="23"/>
  <c r="BF642" i="23"/>
  <c r="T642" i="23"/>
  <c r="R642" i="23"/>
  <c r="P642" i="23"/>
  <c r="BK642" i="23"/>
  <c r="J642" i="23"/>
  <c r="BE642" i="23" s="1"/>
  <c r="BI634" i="23"/>
  <c r="BH634" i="23"/>
  <c r="BG634" i="23"/>
  <c r="BF634" i="23"/>
  <c r="T634" i="23"/>
  <c r="R634" i="23"/>
  <c r="P634" i="23"/>
  <c r="BK634" i="23"/>
  <c r="J634" i="23"/>
  <c r="BE634" i="23" s="1"/>
  <c r="BI626" i="23"/>
  <c r="BH626" i="23"/>
  <c r="BG626" i="23"/>
  <c r="BF626" i="23"/>
  <c r="T626" i="23"/>
  <c r="R626" i="23"/>
  <c r="P626" i="23"/>
  <c r="BK626" i="23"/>
  <c r="J626" i="23"/>
  <c r="BE626" i="23" s="1"/>
  <c r="BI618" i="23"/>
  <c r="BH618" i="23"/>
  <c r="BG618" i="23"/>
  <c r="BF618" i="23"/>
  <c r="T618" i="23"/>
  <c r="R618" i="23"/>
  <c r="P618" i="23"/>
  <c r="BK618" i="23"/>
  <c r="J618" i="23"/>
  <c r="BE618" i="23" s="1"/>
  <c r="BI611" i="23"/>
  <c r="BH611" i="23"/>
  <c r="BG611" i="23"/>
  <c r="BF611" i="23"/>
  <c r="T611" i="23"/>
  <c r="R611" i="23"/>
  <c r="P611" i="23"/>
  <c r="BK611" i="23"/>
  <c r="J611" i="23"/>
  <c r="BE611" i="23" s="1"/>
  <c r="BI603" i="23"/>
  <c r="BH603" i="23"/>
  <c r="BG603" i="23"/>
  <c r="BF603" i="23"/>
  <c r="T603" i="23"/>
  <c r="R603" i="23"/>
  <c r="P603" i="23"/>
  <c r="BK603" i="23"/>
  <c r="J603" i="23"/>
  <c r="BE603" i="23" s="1"/>
  <c r="BI595" i="23"/>
  <c r="BH595" i="23"/>
  <c r="BG595" i="23"/>
  <c r="BF595" i="23"/>
  <c r="T595" i="23"/>
  <c r="R595" i="23"/>
  <c r="P595" i="23"/>
  <c r="BK595" i="23"/>
  <c r="J595" i="23"/>
  <c r="BE595" i="23" s="1"/>
  <c r="BI587" i="23"/>
  <c r="BH587" i="23"/>
  <c r="BG587" i="23"/>
  <c r="BF587" i="23"/>
  <c r="T587" i="23"/>
  <c r="R587" i="23"/>
  <c r="P587" i="23"/>
  <c r="BK587" i="23"/>
  <c r="J587" i="23"/>
  <c r="BE587" i="23" s="1"/>
  <c r="BI579" i="23"/>
  <c r="BH579" i="23"/>
  <c r="BG579" i="23"/>
  <c r="BF579" i="23"/>
  <c r="T579" i="23"/>
  <c r="R579" i="23"/>
  <c r="P579" i="23"/>
  <c r="BK579" i="23"/>
  <c r="J579" i="23"/>
  <c r="BE579" i="23" s="1"/>
  <c r="BI571" i="23"/>
  <c r="BH571" i="23"/>
  <c r="BG571" i="23"/>
  <c r="BF571" i="23"/>
  <c r="T571" i="23"/>
  <c r="R571" i="23"/>
  <c r="P571" i="23"/>
  <c r="BK571" i="23"/>
  <c r="J571" i="23"/>
  <c r="BE571" i="23" s="1"/>
  <c r="BI563" i="23"/>
  <c r="BH563" i="23"/>
  <c r="BG563" i="23"/>
  <c r="BF563" i="23"/>
  <c r="T563" i="23"/>
  <c r="R563" i="23"/>
  <c r="P563" i="23"/>
  <c r="BK563" i="23"/>
  <c r="J563" i="23"/>
  <c r="BE563" i="23" s="1"/>
  <c r="BI555" i="23"/>
  <c r="BH555" i="23"/>
  <c r="BG555" i="23"/>
  <c r="BF555" i="23"/>
  <c r="T555" i="23"/>
  <c r="R555" i="23"/>
  <c r="P555" i="23"/>
  <c r="BK555" i="23"/>
  <c r="J555" i="23"/>
  <c r="BE555" i="23" s="1"/>
  <c r="BI547" i="23"/>
  <c r="BH547" i="23"/>
  <c r="BG547" i="23"/>
  <c r="BF547" i="23"/>
  <c r="T547" i="23"/>
  <c r="R547" i="23"/>
  <c r="P547" i="23"/>
  <c r="BK547" i="23"/>
  <c r="J547" i="23"/>
  <c r="BE547" i="23" s="1"/>
  <c r="BI539" i="23"/>
  <c r="BH539" i="23"/>
  <c r="BG539" i="23"/>
  <c r="BF539" i="23"/>
  <c r="T539" i="23"/>
  <c r="R539" i="23"/>
  <c r="P539" i="23"/>
  <c r="BK539" i="23"/>
  <c r="J539" i="23"/>
  <c r="BE539" i="23" s="1"/>
  <c r="BI531" i="23"/>
  <c r="BH531" i="23"/>
  <c r="BG531" i="23"/>
  <c r="BF531" i="23"/>
  <c r="T531" i="23"/>
  <c r="R531" i="23"/>
  <c r="P531" i="23"/>
  <c r="BK531" i="23"/>
  <c r="J531" i="23"/>
  <c r="BE531" i="23" s="1"/>
  <c r="BI523" i="23"/>
  <c r="BH523" i="23"/>
  <c r="BG523" i="23"/>
  <c r="BF523" i="23"/>
  <c r="T523" i="23"/>
  <c r="R523" i="23"/>
  <c r="P523" i="23"/>
  <c r="BK523" i="23"/>
  <c r="J523" i="23"/>
  <c r="BE523" i="23" s="1"/>
  <c r="BI515" i="23"/>
  <c r="BH515" i="23"/>
  <c r="BG515" i="23"/>
  <c r="BF515" i="23"/>
  <c r="T515" i="23"/>
  <c r="R515" i="23"/>
  <c r="P515" i="23"/>
  <c r="BK515" i="23"/>
  <c r="J515" i="23"/>
  <c r="BE515" i="23" s="1"/>
  <c r="BI507" i="23"/>
  <c r="BH507" i="23"/>
  <c r="BG507" i="23"/>
  <c r="BF507" i="23"/>
  <c r="T507" i="23"/>
  <c r="R507" i="23"/>
  <c r="P507" i="23"/>
  <c r="BK507" i="23"/>
  <c r="J507" i="23"/>
  <c r="BE507" i="23" s="1"/>
  <c r="BI499" i="23"/>
  <c r="BH499" i="23"/>
  <c r="BG499" i="23"/>
  <c r="BF499" i="23"/>
  <c r="T499" i="23"/>
  <c r="R499" i="23"/>
  <c r="P499" i="23"/>
  <c r="BK499" i="23"/>
  <c r="J499" i="23"/>
  <c r="BE499" i="23" s="1"/>
  <c r="BI491" i="23"/>
  <c r="BH491" i="23"/>
  <c r="BG491" i="23"/>
  <c r="BF491" i="23"/>
  <c r="T491" i="23"/>
  <c r="R491" i="23"/>
  <c r="P491" i="23"/>
  <c r="BK491" i="23"/>
  <c r="J491" i="23"/>
  <c r="BE491" i="23" s="1"/>
  <c r="BI481" i="23"/>
  <c r="BH481" i="23"/>
  <c r="BG481" i="23"/>
  <c r="BF481" i="23"/>
  <c r="T481" i="23"/>
  <c r="R481" i="23"/>
  <c r="P481" i="23"/>
  <c r="BK481" i="23"/>
  <c r="J481" i="23"/>
  <c r="BE481" i="23" s="1"/>
  <c r="BI472" i="23"/>
  <c r="BH472" i="23"/>
  <c r="BG472" i="23"/>
  <c r="BF472" i="23"/>
  <c r="T472" i="23"/>
  <c r="R472" i="23"/>
  <c r="P472" i="23"/>
  <c r="BK472" i="23"/>
  <c r="J472" i="23"/>
  <c r="BE472" i="23" s="1"/>
  <c r="BI462" i="23"/>
  <c r="BH462" i="23"/>
  <c r="BG462" i="23"/>
  <c r="BF462" i="23"/>
  <c r="T462" i="23"/>
  <c r="R462" i="23"/>
  <c r="P462" i="23"/>
  <c r="BK462" i="23"/>
  <c r="J462" i="23"/>
  <c r="BE462" i="23" s="1"/>
  <c r="BI453" i="23"/>
  <c r="BH453" i="23"/>
  <c r="BG453" i="23"/>
  <c r="BF453" i="23"/>
  <c r="T453" i="23"/>
  <c r="R453" i="23"/>
  <c r="P453" i="23"/>
  <c r="BK453" i="23"/>
  <c r="J453" i="23"/>
  <c r="BE453" i="23" s="1"/>
  <c r="BI444" i="23"/>
  <c r="BH444" i="23"/>
  <c r="BG444" i="23"/>
  <c r="BF444" i="23"/>
  <c r="T444" i="23"/>
  <c r="R444" i="23"/>
  <c r="P444" i="23"/>
  <c r="BK444" i="23"/>
  <c r="J444" i="23"/>
  <c r="BE444" i="23" s="1"/>
  <c r="BI435" i="23"/>
  <c r="BH435" i="23"/>
  <c r="BG435" i="23"/>
  <c r="BF435" i="23"/>
  <c r="T435" i="23"/>
  <c r="R435" i="23"/>
  <c r="P435" i="23"/>
  <c r="BK435" i="23"/>
  <c r="J435" i="23"/>
  <c r="BE435" i="23" s="1"/>
  <c r="BI425" i="23"/>
  <c r="BH425" i="23"/>
  <c r="BG425" i="23"/>
  <c r="BF425" i="23"/>
  <c r="T425" i="23"/>
  <c r="R425" i="23"/>
  <c r="P425" i="23"/>
  <c r="BK425" i="23"/>
  <c r="J425" i="23"/>
  <c r="BE425" i="23" s="1"/>
  <c r="BI415" i="23"/>
  <c r="BH415" i="23"/>
  <c r="BG415" i="23"/>
  <c r="BF415" i="23"/>
  <c r="T415" i="23"/>
  <c r="R415" i="23"/>
  <c r="P415" i="23"/>
  <c r="BK415" i="23"/>
  <c r="J415" i="23"/>
  <c r="BE415" i="23" s="1"/>
  <c r="BI406" i="23"/>
  <c r="BH406" i="23"/>
  <c r="BG406" i="23"/>
  <c r="BF406" i="23"/>
  <c r="T406" i="23"/>
  <c r="R406" i="23"/>
  <c r="P406" i="23"/>
  <c r="BK406" i="23"/>
  <c r="J406" i="23"/>
  <c r="BE406" i="23" s="1"/>
  <c r="BI398" i="23"/>
  <c r="BH398" i="23"/>
  <c r="BG398" i="23"/>
  <c r="BF398" i="23"/>
  <c r="T398" i="23"/>
  <c r="R398" i="23"/>
  <c r="P398" i="23"/>
  <c r="BK398" i="23"/>
  <c r="J398" i="23"/>
  <c r="BE398" i="23" s="1"/>
  <c r="BI390" i="23"/>
  <c r="BH390" i="23"/>
  <c r="BG390" i="23"/>
  <c r="BF390" i="23"/>
  <c r="T390" i="23"/>
  <c r="R390" i="23"/>
  <c r="P390" i="23"/>
  <c r="BK390" i="23"/>
  <c r="J390" i="23"/>
  <c r="BE390" i="23" s="1"/>
  <c r="BI381" i="23"/>
  <c r="BH381" i="23"/>
  <c r="BG381" i="23"/>
  <c r="BF381" i="23"/>
  <c r="T381" i="23"/>
  <c r="R381" i="23"/>
  <c r="P381" i="23"/>
  <c r="BK381" i="23"/>
  <c r="J381" i="23"/>
  <c r="BE381" i="23" s="1"/>
  <c r="BI368" i="23"/>
  <c r="BH368" i="23"/>
  <c r="BG368" i="23"/>
  <c r="BF368" i="23"/>
  <c r="T368" i="23"/>
  <c r="R368" i="23"/>
  <c r="P368" i="23"/>
  <c r="BK368" i="23"/>
  <c r="J368" i="23"/>
  <c r="BE368" i="23" s="1"/>
  <c r="BI356" i="23"/>
  <c r="BH356" i="23"/>
  <c r="BG356" i="23"/>
  <c r="BF356" i="23"/>
  <c r="T356" i="23"/>
  <c r="R356" i="23"/>
  <c r="P356" i="23"/>
  <c r="BK356" i="23"/>
  <c r="J356" i="23"/>
  <c r="BE356" i="23" s="1"/>
  <c r="BI346" i="23"/>
  <c r="BH346" i="23"/>
  <c r="BG346" i="23"/>
  <c r="BF346" i="23"/>
  <c r="T346" i="23"/>
  <c r="R346" i="23"/>
  <c r="P346" i="23"/>
  <c r="BK346" i="23"/>
  <c r="J346" i="23"/>
  <c r="BE346" i="23" s="1"/>
  <c r="BI333" i="23"/>
  <c r="BH333" i="23"/>
  <c r="BG333" i="23"/>
  <c r="BF333" i="23"/>
  <c r="T333" i="23"/>
  <c r="R333" i="23"/>
  <c r="P333" i="23"/>
  <c r="BK333" i="23"/>
  <c r="J333" i="23"/>
  <c r="BE333" i="23" s="1"/>
  <c r="BI320" i="23"/>
  <c r="BH320" i="23"/>
  <c r="BG320" i="23"/>
  <c r="BF320" i="23"/>
  <c r="T320" i="23"/>
  <c r="R320" i="23"/>
  <c r="P320" i="23"/>
  <c r="BK320" i="23"/>
  <c r="J320" i="23"/>
  <c r="BE320" i="23" s="1"/>
  <c r="BI307" i="23"/>
  <c r="BH307" i="23"/>
  <c r="BG307" i="23"/>
  <c r="BF307" i="23"/>
  <c r="T307" i="23"/>
  <c r="R307" i="23"/>
  <c r="P307" i="23"/>
  <c r="BK307" i="23"/>
  <c r="J307" i="23"/>
  <c r="BE307" i="23" s="1"/>
  <c r="BI295" i="23"/>
  <c r="BH295" i="23"/>
  <c r="BG295" i="23"/>
  <c r="BF295" i="23"/>
  <c r="T295" i="23"/>
  <c r="R295" i="23"/>
  <c r="P295" i="23"/>
  <c r="BK295" i="23"/>
  <c r="J295" i="23"/>
  <c r="BE295" i="23" s="1"/>
  <c r="BI282" i="23"/>
  <c r="BH282" i="23"/>
  <c r="BG282" i="23"/>
  <c r="BF282" i="23"/>
  <c r="T282" i="23"/>
  <c r="R282" i="23"/>
  <c r="P282" i="23"/>
  <c r="BK282" i="23"/>
  <c r="J282" i="23"/>
  <c r="BE282" i="23" s="1"/>
  <c r="BI269" i="23"/>
  <c r="BH269" i="23"/>
  <c r="BG269" i="23"/>
  <c r="BF269" i="23"/>
  <c r="T269" i="23"/>
  <c r="R269" i="23"/>
  <c r="P269" i="23"/>
  <c r="BK269" i="23"/>
  <c r="J269" i="23"/>
  <c r="BE269" i="23" s="1"/>
  <c r="BI257" i="23"/>
  <c r="BH257" i="23"/>
  <c r="BG257" i="23"/>
  <c r="BF257" i="23"/>
  <c r="T257" i="23"/>
  <c r="R257" i="23"/>
  <c r="P257" i="23"/>
  <c r="BK257" i="23"/>
  <c r="J257" i="23"/>
  <c r="BE257" i="23" s="1"/>
  <c r="BI244" i="23"/>
  <c r="BH244" i="23"/>
  <c r="BG244" i="23"/>
  <c r="BF244" i="23"/>
  <c r="T244" i="23"/>
  <c r="R244" i="23"/>
  <c r="P244" i="23"/>
  <c r="BK244" i="23"/>
  <c r="J244" i="23"/>
  <c r="BE244" i="23" s="1"/>
  <c r="BI233" i="23"/>
  <c r="BH233" i="23"/>
  <c r="BG233" i="23"/>
  <c r="BF233" i="23"/>
  <c r="T233" i="23"/>
  <c r="R233" i="23"/>
  <c r="P233" i="23"/>
  <c r="BK233" i="23"/>
  <c r="J233" i="23"/>
  <c r="BE233" i="23" s="1"/>
  <c r="BI223" i="23"/>
  <c r="BH223" i="23"/>
  <c r="BG223" i="23"/>
  <c r="BF223" i="23"/>
  <c r="T223" i="23"/>
  <c r="R223" i="23"/>
  <c r="P223" i="23"/>
  <c r="BK223" i="23"/>
  <c r="J223" i="23"/>
  <c r="BE223" i="23" s="1"/>
  <c r="BI212" i="23"/>
  <c r="BH212" i="23"/>
  <c r="BG212" i="23"/>
  <c r="BF212" i="23"/>
  <c r="T212" i="23"/>
  <c r="R212" i="23"/>
  <c r="P212" i="23"/>
  <c r="BK212" i="23"/>
  <c r="J212" i="23"/>
  <c r="BE212" i="23" s="1"/>
  <c r="BI200" i="23"/>
  <c r="BH200" i="23"/>
  <c r="BG200" i="23"/>
  <c r="BF200" i="23"/>
  <c r="T200" i="23"/>
  <c r="R200" i="23"/>
  <c r="P200" i="23"/>
  <c r="BK200" i="23"/>
  <c r="J200" i="23"/>
  <c r="BE200" i="23" s="1"/>
  <c r="BI189" i="23"/>
  <c r="BH189" i="23"/>
  <c r="BG189" i="23"/>
  <c r="BF189" i="23"/>
  <c r="T189" i="23"/>
  <c r="R189" i="23"/>
  <c r="P189" i="23"/>
  <c r="BK189" i="23"/>
  <c r="J189" i="23"/>
  <c r="BE189" i="23" s="1"/>
  <c r="BI177" i="23"/>
  <c r="BH177" i="23"/>
  <c r="BG177" i="23"/>
  <c r="BF177" i="23"/>
  <c r="T177" i="23"/>
  <c r="R177" i="23"/>
  <c r="P177" i="23"/>
  <c r="BK177" i="23"/>
  <c r="J177" i="23"/>
  <c r="BE177" i="23" s="1"/>
  <c r="BI166" i="23"/>
  <c r="BH166" i="23"/>
  <c r="BG166" i="23"/>
  <c r="BF166" i="23"/>
  <c r="T166" i="23"/>
  <c r="R166" i="23"/>
  <c r="P166" i="23"/>
  <c r="BK166" i="23"/>
  <c r="J166" i="23"/>
  <c r="BE166" i="23" s="1"/>
  <c r="BI155" i="23"/>
  <c r="BH155" i="23"/>
  <c r="BG155" i="23"/>
  <c r="BF155" i="23"/>
  <c r="T155" i="23"/>
  <c r="R155" i="23"/>
  <c r="P155" i="23"/>
  <c r="BK155" i="23"/>
  <c r="J155" i="23"/>
  <c r="BE155" i="23" s="1"/>
  <c r="BI144" i="23"/>
  <c r="BH144" i="23"/>
  <c r="BG144" i="23"/>
  <c r="BF144" i="23"/>
  <c r="T144" i="23"/>
  <c r="R144" i="23"/>
  <c r="P144" i="23"/>
  <c r="BK144" i="23"/>
  <c r="J144" i="23"/>
  <c r="BE144" i="23" s="1"/>
  <c r="BI133" i="23"/>
  <c r="BH133" i="23"/>
  <c r="F38" i="23" s="1"/>
  <c r="BC118" i="1" s="1"/>
  <c r="BG133" i="23"/>
  <c r="BF133" i="23"/>
  <c r="T133" i="23"/>
  <c r="R133" i="23"/>
  <c r="P133" i="23"/>
  <c r="BK133" i="23"/>
  <c r="J133" i="23"/>
  <c r="BE133" i="23" s="1"/>
  <c r="F126" i="23"/>
  <c r="F124" i="23"/>
  <c r="E122" i="23"/>
  <c r="F93" i="23"/>
  <c r="F91" i="23"/>
  <c r="E89" i="23"/>
  <c r="J20" i="23"/>
  <c r="E20" i="23"/>
  <c r="F127" i="23"/>
  <c r="F94" i="23"/>
  <c r="J19" i="23"/>
  <c r="J14" i="23"/>
  <c r="J124" i="23"/>
  <c r="J91" i="23"/>
  <c r="E7" i="23"/>
  <c r="E118" i="23" s="1"/>
  <c r="J39" i="22"/>
  <c r="J38" i="22"/>
  <c r="AY117" i="1" s="1"/>
  <c r="J37" i="22"/>
  <c r="AX117" i="1" s="1"/>
  <c r="BI849" i="22"/>
  <c r="BH849" i="22"/>
  <c r="BG849" i="22"/>
  <c r="BF849" i="22"/>
  <c r="T849" i="22"/>
  <c r="T848" i="22" s="1"/>
  <c r="T847" i="22" s="1"/>
  <c r="R849" i="22"/>
  <c r="R848" i="22" s="1"/>
  <c r="R847" i="22" s="1"/>
  <c r="P849" i="22"/>
  <c r="P848" i="22" s="1"/>
  <c r="P847" i="22" s="1"/>
  <c r="BK849" i="22"/>
  <c r="BK848" i="22" s="1"/>
  <c r="J848" i="22" s="1"/>
  <c r="J108" i="22" s="1"/>
  <c r="J849" i="22"/>
  <c r="BE849" i="22" s="1"/>
  <c r="BI844" i="22"/>
  <c r="BH844" i="22"/>
  <c r="BG844" i="22"/>
  <c r="BF844" i="22"/>
  <c r="T844" i="22"/>
  <c r="T843" i="22" s="1"/>
  <c r="R844" i="22"/>
  <c r="R843" i="22" s="1"/>
  <c r="P844" i="22"/>
  <c r="P843" i="22" s="1"/>
  <c r="BK844" i="22"/>
  <c r="BK843" i="22" s="1"/>
  <c r="J843" i="22" s="1"/>
  <c r="J106" i="22" s="1"/>
  <c r="J844" i="22"/>
  <c r="BE844" i="22" s="1"/>
  <c r="BI825" i="22"/>
  <c r="BH825" i="22"/>
  <c r="BG825" i="22"/>
  <c r="BF825" i="22"/>
  <c r="T825" i="22"/>
  <c r="R825" i="22"/>
  <c r="P825" i="22"/>
  <c r="BK825" i="22"/>
  <c r="J825" i="22"/>
  <c r="BE825" i="22" s="1"/>
  <c r="BI807" i="22"/>
  <c r="BH807" i="22"/>
  <c r="BG807" i="22"/>
  <c r="BF807" i="22"/>
  <c r="T807" i="22"/>
  <c r="R807" i="22"/>
  <c r="P807" i="22"/>
  <c r="BK807" i="22"/>
  <c r="J807" i="22"/>
  <c r="BE807" i="22" s="1"/>
  <c r="BI795" i="22"/>
  <c r="BH795" i="22"/>
  <c r="BG795" i="22"/>
  <c r="BF795" i="22"/>
  <c r="T795" i="22"/>
  <c r="R795" i="22"/>
  <c r="P795" i="22"/>
  <c r="BK795" i="22"/>
  <c r="J795" i="22"/>
  <c r="BE795" i="22" s="1"/>
  <c r="BI777" i="22"/>
  <c r="BH777" i="22"/>
  <c r="BG777" i="22"/>
  <c r="BF777" i="22"/>
  <c r="T777" i="22"/>
  <c r="R777" i="22"/>
  <c r="P777" i="22"/>
  <c r="BK777" i="22"/>
  <c r="J777" i="22"/>
  <c r="BE777" i="22" s="1"/>
  <c r="BI766" i="22"/>
  <c r="BH766" i="22"/>
  <c r="BG766" i="22"/>
  <c r="BF766" i="22"/>
  <c r="T766" i="22"/>
  <c r="T765" i="22" s="1"/>
  <c r="R766" i="22"/>
  <c r="R765" i="22" s="1"/>
  <c r="P766" i="22"/>
  <c r="P765" i="22" s="1"/>
  <c r="BK766" i="22"/>
  <c r="BK765" i="22" s="1"/>
  <c r="J765" i="22" s="1"/>
  <c r="J104" i="22" s="1"/>
  <c r="J766" i="22"/>
  <c r="BE766" i="22" s="1"/>
  <c r="BI756" i="22"/>
  <c r="BH756" i="22"/>
  <c r="BG756" i="22"/>
  <c r="BF756" i="22"/>
  <c r="T756" i="22"/>
  <c r="R756" i="22"/>
  <c r="P756" i="22"/>
  <c r="BK756" i="22"/>
  <c r="J756" i="22"/>
  <c r="BE756" i="22" s="1"/>
  <c r="BI749" i="22"/>
  <c r="BH749" i="22"/>
  <c r="BG749" i="22"/>
  <c r="BF749" i="22"/>
  <c r="T749" i="22"/>
  <c r="R749" i="22"/>
  <c r="P749" i="22"/>
  <c r="BK749" i="22"/>
  <c r="J749" i="22"/>
  <c r="BE749" i="22" s="1"/>
  <c r="BI739" i="22"/>
  <c r="BH739" i="22"/>
  <c r="BG739" i="22"/>
  <c r="BF739" i="22"/>
  <c r="T739" i="22"/>
  <c r="R739" i="22"/>
  <c r="P739" i="22"/>
  <c r="BK739" i="22"/>
  <c r="J739" i="22"/>
  <c r="BE739" i="22" s="1"/>
  <c r="BI729" i="22"/>
  <c r="BH729" i="22"/>
  <c r="BG729" i="22"/>
  <c r="BF729" i="22"/>
  <c r="T729" i="22"/>
  <c r="R729" i="22"/>
  <c r="P729" i="22"/>
  <c r="BK729" i="22"/>
  <c r="J729" i="22"/>
  <c r="BE729" i="22" s="1"/>
  <c r="BI720" i="22"/>
  <c r="BH720" i="22"/>
  <c r="BG720" i="22"/>
  <c r="BF720" i="22"/>
  <c r="T720" i="22"/>
  <c r="R720" i="22"/>
  <c r="P720" i="22"/>
  <c r="BK720" i="22"/>
  <c r="J720" i="22"/>
  <c r="BE720" i="22" s="1"/>
  <c r="BI711" i="22"/>
  <c r="BH711" i="22"/>
  <c r="BG711" i="22"/>
  <c r="BF711" i="22"/>
  <c r="T711" i="22"/>
  <c r="R711" i="22"/>
  <c r="P711" i="22"/>
  <c r="BK711" i="22"/>
  <c r="J711" i="22"/>
  <c r="BE711" i="22" s="1"/>
  <c r="BI704" i="22"/>
  <c r="BH704" i="22"/>
  <c r="BG704" i="22"/>
  <c r="BF704" i="22"/>
  <c r="T704" i="22"/>
  <c r="R704" i="22"/>
  <c r="P704" i="22"/>
  <c r="BK704" i="22"/>
  <c r="J704" i="22"/>
  <c r="BE704" i="22" s="1"/>
  <c r="BI696" i="22"/>
  <c r="BH696" i="22"/>
  <c r="BG696" i="22"/>
  <c r="BF696" i="22"/>
  <c r="T696" i="22"/>
  <c r="R696" i="22"/>
  <c r="P696" i="22"/>
  <c r="BK696" i="22"/>
  <c r="J696" i="22"/>
  <c r="BE696" i="22" s="1"/>
  <c r="BI687" i="22"/>
  <c r="BH687" i="22"/>
  <c r="BG687" i="22"/>
  <c r="BF687" i="22"/>
  <c r="T687" i="22"/>
  <c r="R687" i="22"/>
  <c r="P687" i="22"/>
  <c r="BK687" i="22"/>
  <c r="J687" i="22"/>
  <c r="BE687" i="22" s="1"/>
  <c r="BI679" i="22"/>
  <c r="BH679" i="22"/>
  <c r="BG679" i="22"/>
  <c r="BF679" i="22"/>
  <c r="T679" i="22"/>
  <c r="R679" i="22"/>
  <c r="P679" i="22"/>
  <c r="BK679" i="22"/>
  <c r="J679" i="22"/>
  <c r="BE679" i="22" s="1"/>
  <c r="BI671" i="22"/>
  <c r="BH671" i="22"/>
  <c r="BG671" i="22"/>
  <c r="BF671" i="22"/>
  <c r="T671" i="22"/>
  <c r="R671" i="22"/>
  <c r="P671" i="22"/>
  <c r="BK671" i="22"/>
  <c r="J671" i="22"/>
  <c r="BE671" i="22" s="1"/>
  <c r="BI663" i="22"/>
  <c r="BH663" i="22"/>
  <c r="BG663" i="22"/>
  <c r="BF663" i="22"/>
  <c r="T663" i="22"/>
  <c r="R663" i="22"/>
  <c r="P663" i="22"/>
  <c r="BK663" i="22"/>
  <c r="J663" i="22"/>
  <c r="BE663" i="22" s="1"/>
  <c r="BI655" i="22"/>
  <c r="BH655" i="22"/>
  <c r="BG655" i="22"/>
  <c r="BF655" i="22"/>
  <c r="T655" i="22"/>
  <c r="R655" i="22"/>
  <c r="P655" i="22"/>
  <c r="BK655" i="22"/>
  <c r="J655" i="22"/>
  <c r="BE655" i="22" s="1"/>
  <c r="BI647" i="22"/>
  <c r="BH647" i="22"/>
  <c r="BG647" i="22"/>
  <c r="BF647" i="22"/>
  <c r="T647" i="22"/>
  <c r="R647" i="22"/>
  <c r="P647" i="22"/>
  <c r="BK647" i="22"/>
  <c r="J647" i="22"/>
  <c r="BE647" i="22" s="1"/>
  <c r="BI639" i="22"/>
  <c r="BH639" i="22"/>
  <c r="BG639" i="22"/>
  <c r="BF639" i="22"/>
  <c r="T639" i="22"/>
  <c r="R639" i="22"/>
  <c r="P639" i="22"/>
  <c r="BK639" i="22"/>
  <c r="J639" i="22"/>
  <c r="BE639" i="22" s="1"/>
  <c r="BI631" i="22"/>
  <c r="BH631" i="22"/>
  <c r="BG631" i="22"/>
  <c r="BF631" i="22"/>
  <c r="T631" i="22"/>
  <c r="R631" i="22"/>
  <c r="P631" i="22"/>
  <c r="BK631" i="22"/>
  <c r="J631" i="22"/>
  <c r="BE631" i="22" s="1"/>
  <c r="BI624" i="22"/>
  <c r="BH624" i="22"/>
  <c r="BG624" i="22"/>
  <c r="BF624" i="22"/>
  <c r="T624" i="22"/>
  <c r="R624" i="22"/>
  <c r="P624" i="22"/>
  <c r="BK624" i="22"/>
  <c r="J624" i="22"/>
  <c r="BE624" i="22" s="1"/>
  <c r="BI616" i="22"/>
  <c r="BH616" i="22"/>
  <c r="BG616" i="22"/>
  <c r="BF616" i="22"/>
  <c r="T616" i="22"/>
  <c r="R616" i="22"/>
  <c r="P616" i="22"/>
  <c r="BK616" i="22"/>
  <c r="J616" i="22"/>
  <c r="BE616" i="22" s="1"/>
  <c r="BI608" i="22"/>
  <c r="BH608" i="22"/>
  <c r="BG608" i="22"/>
  <c r="BF608" i="22"/>
  <c r="T608" i="22"/>
  <c r="R608" i="22"/>
  <c r="P608" i="22"/>
  <c r="BK608" i="22"/>
  <c r="J608" i="22"/>
  <c r="BE608" i="22" s="1"/>
  <c r="BI600" i="22"/>
  <c r="BH600" i="22"/>
  <c r="BG600" i="22"/>
  <c r="BF600" i="22"/>
  <c r="T600" i="22"/>
  <c r="R600" i="22"/>
  <c r="P600" i="22"/>
  <c r="BK600" i="22"/>
  <c r="J600" i="22"/>
  <c r="BE600" i="22" s="1"/>
  <c r="BI592" i="22"/>
  <c r="BH592" i="22"/>
  <c r="BG592" i="22"/>
  <c r="BF592" i="22"/>
  <c r="T592" i="22"/>
  <c r="R592" i="22"/>
  <c r="P592" i="22"/>
  <c r="BK592" i="22"/>
  <c r="J592" i="22"/>
  <c r="BE592" i="22" s="1"/>
  <c r="BI584" i="22"/>
  <c r="BH584" i="22"/>
  <c r="BG584" i="22"/>
  <c r="BF584" i="22"/>
  <c r="T584" i="22"/>
  <c r="R584" i="22"/>
  <c r="P584" i="22"/>
  <c r="BK584" i="22"/>
  <c r="J584" i="22"/>
  <c r="BE584" i="22" s="1"/>
  <c r="BI576" i="22"/>
  <c r="BH576" i="22"/>
  <c r="BG576" i="22"/>
  <c r="BF576" i="22"/>
  <c r="T576" i="22"/>
  <c r="R576" i="22"/>
  <c r="P576" i="22"/>
  <c r="BK576" i="22"/>
  <c r="J576" i="22"/>
  <c r="BE576" i="22" s="1"/>
  <c r="BI568" i="22"/>
  <c r="BH568" i="22"/>
  <c r="BG568" i="22"/>
  <c r="BF568" i="22"/>
  <c r="T568" i="22"/>
  <c r="R568" i="22"/>
  <c r="P568" i="22"/>
  <c r="BK568" i="22"/>
  <c r="J568" i="22"/>
  <c r="BE568" i="22" s="1"/>
  <c r="BI558" i="22"/>
  <c r="BH558" i="22"/>
  <c r="BG558" i="22"/>
  <c r="BF558" i="22"/>
  <c r="T558" i="22"/>
  <c r="R558" i="22"/>
  <c r="P558" i="22"/>
  <c r="BK558" i="22"/>
  <c r="J558" i="22"/>
  <c r="BE558" i="22" s="1"/>
  <c r="BI550" i="22"/>
  <c r="BH550" i="22"/>
  <c r="BG550" i="22"/>
  <c r="BF550" i="22"/>
  <c r="T550" i="22"/>
  <c r="R550" i="22"/>
  <c r="P550" i="22"/>
  <c r="BK550" i="22"/>
  <c r="J550" i="22"/>
  <c r="BE550" i="22" s="1"/>
  <c r="BI542" i="22"/>
  <c r="BH542" i="22"/>
  <c r="BG542" i="22"/>
  <c r="BF542" i="22"/>
  <c r="T542" i="22"/>
  <c r="R542" i="22"/>
  <c r="P542" i="22"/>
  <c r="BK542" i="22"/>
  <c r="J542" i="22"/>
  <c r="BE542" i="22" s="1"/>
  <c r="BI534" i="22"/>
  <c r="BH534" i="22"/>
  <c r="BG534" i="22"/>
  <c r="BF534" i="22"/>
  <c r="T534" i="22"/>
  <c r="R534" i="22"/>
  <c r="P534" i="22"/>
  <c r="BK534" i="22"/>
  <c r="J534" i="22"/>
  <c r="BE534" i="22" s="1"/>
  <c r="BI526" i="22"/>
  <c r="BH526" i="22"/>
  <c r="BG526" i="22"/>
  <c r="BF526" i="22"/>
  <c r="T526" i="22"/>
  <c r="R526" i="22"/>
  <c r="P526" i="22"/>
  <c r="BK526" i="22"/>
  <c r="J526" i="22"/>
  <c r="BE526" i="22" s="1"/>
  <c r="BI516" i="22"/>
  <c r="BH516" i="22"/>
  <c r="BG516" i="22"/>
  <c r="BF516" i="22"/>
  <c r="T516" i="22"/>
  <c r="R516" i="22"/>
  <c r="P516" i="22"/>
  <c r="BK516" i="22"/>
  <c r="J516" i="22"/>
  <c r="BE516" i="22" s="1"/>
  <c r="BI508" i="22"/>
  <c r="BH508" i="22"/>
  <c r="BG508" i="22"/>
  <c r="BF508" i="22"/>
  <c r="T508" i="22"/>
  <c r="R508" i="22"/>
  <c r="P508" i="22"/>
  <c r="BK508" i="22"/>
  <c r="J508" i="22"/>
  <c r="BE508" i="22" s="1"/>
  <c r="BI500" i="22"/>
  <c r="BH500" i="22"/>
  <c r="BG500" i="22"/>
  <c r="BF500" i="22"/>
  <c r="T500" i="22"/>
  <c r="R500" i="22"/>
  <c r="P500" i="22"/>
  <c r="BK500" i="22"/>
  <c r="J500" i="22"/>
  <c r="BE500" i="22" s="1"/>
  <c r="BI490" i="22"/>
  <c r="BH490" i="22"/>
  <c r="BG490" i="22"/>
  <c r="BF490" i="22"/>
  <c r="T490" i="22"/>
  <c r="R490" i="22"/>
  <c r="P490" i="22"/>
  <c r="BK490" i="22"/>
  <c r="J490" i="22"/>
  <c r="BE490" i="22" s="1"/>
  <c r="BI481" i="22"/>
  <c r="BH481" i="22"/>
  <c r="BG481" i="22"/>
  <c r="BF481" i="22"/>
  <c r="T481" i="22"/>
  <c r="R481" i="22"/>
  <c r="P481" i="22"/>
  <c r="BK481" i="22"/>
  <c r="J481" i="22"/>
  <c r="BE481" i="22" s="1"/>
  <c r="BI471" i="22"/>
  <c r="BH471" i="22"/>
  <c r="BG471" i="22"/>
  <c r="BF471" i="22"/>
  <c r="T471" i="22"/>
  <c r="R471" i="22"/>
  <c r="P471" i="22"/>
  <c r="BK471" i="22"/>
  <c r="J471" i="22"/>
  <c r="BE471" i="22" s="1"/>
  <c r="BI462" i="22"/>
  <c r="BH462" i="22"/>
  <c r="BG462" i="22"/>
  <c r="BF462" i="22"/>
  <c r="T462" i="22"/>
  <c r="R462" i="22"/>
  <c r="P462" i="22"/>
  <c r="BK462" i="22"/>
  <c r="J462" i="22"/>
  <c r="BE462" i="22" s="1"/>
  <c r="BI453" i="22"/>
  <c r="BH453" i="22"/>
  <c r="BG453" i="22"/>
  <c r="BF453" i="22"/>
  <c r="T453" i="22"/>
  <c r="R453" i="22"/>
  <c r="P453" i="22"/>
  <c r="BK453" i="22"/>
  <c r="J453" i="22"/>
  <c r="BE453" i="22" s="1"/>
  <c r="BI444" i="22"/>
  <c r="BH444" i="22"/>
  <c r="BG444" i="22"/>
  <c r="BF444" i="22"/>
  <c r="T444" i="22"/>
  <c r="R444" i="22"/>
  <c r="P444" i="22"/>
  <c r="BK444" i="22"/>
  <c r="J444" i="22"/>
  <c r="BE444" i="22" s="1"/>
  <c r="BI434" i="22"/>
  <c r="BH434" i="22"/>
  <c r="BG434" i="22"/>
  <c r="BF434" i="22"/>
  <c r="T434" i="22"/>
  <c r="R434" i="22"/>
  <c r="P434" i="22"/>
  <c r="BK434" i="22"/>
  <c r="J434" i="22"/>
  <c r="BE434" i="22" s="1"/>
  <c r="BI424" i="22"/>
  <c r="BH424" i="22"/>
  <c r="BG424" i="22"/>
  <c r="BF424" i="22"/>
  <c r="T424" i="22"/>
  <c r="R424" i="22"/>
  <c r="P424" i="22"/>
  <c r="BK424" i="22"/>
  <c r="J424" i="22"/>
  <c r="BE424" i="22" s="1"/>
  <c r="BI415" i="22"/>
  <c r="BH415" i="22"/>
  <c r="BG415" i="22"/>
  <c r="BF415" i="22"/>
  <c r="T415" i="22"/>
  <c r="R415" i="22"/>
  <c r="P415" i="22"/>
  <c r="BK415" i="22"/>
  <c r="J415" i="22"/>
  <c r="BE415" i="22" s="1"/>
  <c r="BI407" i="22"/>
  <c r="BH407" i="22"/>
  <c r="BG407" i="22"/>
  <c r="BF407" i="22"/>
  <c r="T407" i="22"/>
  <c r="R407" i="22"/>
  <c r="P407" i="22"/>
  <c r="BK407" i="22"/>
  <c r="J407" i="22"/>
  <c r="BE407" i="22" s="1"/>
  <c r="BI399" i="22"/>
  <c r="BH399" i="22"/>
  <c r="BG399" i="22"/>
  <c r="BF399" i="22"/>
  <c r="T399" i="22"/>
  <c r="R399" i="22"/>
  <c r="P399" i="22"/>
  <c r="BK399" i="22"/>
  <c r="J399" i="22"/>
  <c r="BE399" i="22" s="1"/>
  <c r="BI390" i="22"/>
  <c r="BH390" i="22"/>
  <c r="BG390" i="22"/>
  <c r="BF390" i="22"/>
  <c r="T390" i="22"/>
  <c r="R390" i="22"/>
  <c r="P390" i="22"/>
  <c r="BK390" i="22"/>
  <c r="J390" i="22"/>
  <c r="BE390" i="22" s="1"/>
  <c r="BI377" i="22"/>
  <c r="BH377" i="22"/>
  <c r="BG377" i="22"/>
  <c r="BF377" i="22"/>
  <c r="T377" i="22"/>
  <c r="R377" i="22"/>
  <c r="P377" i="22"/>
  <c r="BK377" i="22"/>
  <c r="J377" i="22"/>
  <c r="BE377" i="22" s="1"/>
  <c r="BI365" i="22"/>
  <c r="BH365" i="22"/>
  <c r="BG365" i="22"/>
  <c r="BF365" i="22"/>
  <c r="T365" i="22"/>
  <c r="R365" i="22"/>
  <c r="P365" i="22"/>
  <c r="BK365" i="22"/>
  <c r="J365" i="22"/>
  <c r="BE365" i="22" s="1"/>
  <c r="BI355" i="22"/>
  <c r="BH355" i="22"/>
  <c r="BG355" i="22"/>
  <c r="BF355" i="22"/>
  <c r="T355" i="22"/>
  <c r="R355" i="22"/>
  <c r="P355" i="22"/>
  <c r="BK355" i="22"/>
  <c r="J355" i="22"/>
  <c r="BE355" i="22" s="1"/>
  <c r="BI342" i="22"/>
  <c r="BH342" i="22"/>
  <c r="BG342" i="22"/>
  <c r="BF342" i="22"/>
  <c r="T342" i="22"/>
  <c r="R342" i="22"/>
  <c r="P342" i="22"/>
  <c r="BK342" i="22"/>
  <c r="J342" i="22"/>
  <c r="BE342" i="22" s="1"/>
  <c r="BI329" i="22"/>
  <c r="BH329" i="22"/>
  <c r="BG329" i="22"/>
  <c r="BF329" i="22"/>
  <c r="T329" i="22"/>
  <c r="R329" i="22"/>
  <c r="P329" i="22"/>
  <c r="BK329" i="22"/>
  <c r="J329" i="22"/>
  <c r="BE329" i="22" s="1"/>
  <c r="BI316" i="22"/>
  <c r="BH316" i="22"/>
  <c r="BG316" i="22"/>
  <c r="BF316" i="22"/>
  <c r="T316" i="22"/>
  <c r="R316" i="22"/>
  <c r="P316" i="22"/>
  <c r="BK316" i="22"/>
  <c r="J316" i="22"/>
  <c r="BE316" i="22" s="1"/>
  <c r="BI304" i="22"/>
  <c r="BH304" i="22"/>
  <c r="BG304" i="22"/>
  <c r="BF304" i="22"/>
  <c r="T304" i="22"/>
  <c r="R304" i="22"/>
  <c r="P304" i="22"/>
  <c r="BK304" i="22"/>
  <c r="J304" i="22"/>
  <c r="BE304" i="22" s="1"/>
  <c r="BI291" i="22"/>
  <c r="BH291" i="22"/>
  <c r="BG291" i="22"/>
  <c r="BF291" i="22"/>
  <c r="T291" i="22"/>
  <c r="R291" i="22"/>
  <c r="P291" i="22"/>
  <c r="BK291" i="22"/>
  <c r="J291" i="22"/>
  <c r="BE291" i="22" s="1"/>
  <c r="BI278" i="22"/>
  <c r="BH278" i="22"/>
  <c r="BG278" i="22"/>
  <c r="BF278" i="22"/>
  <c r="T278" i="22"/>
  <c r="R278" i="22"/>
  <c r="P278" i="22"/>
  <c r="BK278" i="22"/>
  <c r="J278" i="22"/>
  <c r="BE278" i="22" s="1"/>
  <c r="BI266" i="22"/>
  <c r="BH266" i="22"/>
  <c r="BG266" i="22"/>
  <c r="BF266" i="22"/>
  <c r="T266" i="22"/>
  <c r="R266" i="22"/>
  <c r="P266" i="22"/>
  <c r="BK266" i="22"/>
  <c r="J266" i="22"/>
  <c r="BE266" i="22" s="1"/>
  <c r="BI253" i="22"/>
  <c r="BH253" i="22"/>
  <c r="BG253" i="22"/>
  <c r="BF253" i="22"/>
  <c r="T253" i="22"/>
  <c r="R253" i="22"/>
  <c r="P253" i="22"/>
  <c r="BK253" i="22"/>
  <c r="J253" i="22"/>
  <c r="BE253" i="22" s="1"/>
  <c r="BI242" i="22"/>
  <c r="BH242" i="22"/>
  <c r="BG242" i="22"/>
  <c r="BF242" i="22"/>
  <c r="T242" i="22"/>
  <c r="R242" i="22"/>
  <c r="P242" i="22"/>
  <c r="BK242" i="22"/>
  <c r="J242" i="22"/>
  <c r="BE242" i="22" s="1"/>
  <c r="BI232" i="22"/>
  <c r="BH232" i="22"/>
  <c r="BG232" i="22"/>
  <c r="BF232" i="22"/>
  <c r="T232" i="22"/>
  <c r="R232" i="22"/>
  <c r="P232" i="22"/>
  <c r="BK232" i="22"/>
  <c r="J232" i="22"/>
  <c r="BE232" i="22" s="1"/>
  <c r="BI221" i="22"/>
  <c r="BH221" i="22"/>
  <c r="BG221" i="22"/>
  <c r="BF221" i="22"/>
  <c r="T221" i="22"/>
  <c r="R221" i="22"/>
  <c r="P221" i="22"/>
  <c r="BK221" i="22"/>
  <c r="J221" i="22"/>
  <c r="BE221" i="22" s="1"/>
  <c r="BI209" i="22"/>
  <c r="BH209" i="22"/>
  <c r="BG209" i="22"/>
  <c r="BF209" i="22"/>
  <c r="T209" i="22"/>
  <c r="R209" i="22"/>
  <c r="P209" i="22"/>
  <c r="BK209" i="22"/>
  <c r="J209" i="22"/>
  <c r="BE209" i="22" s="1"/>
  <c r="BI198" i="22"/>
  <c r="BH198" i="22"/>
  <c r="BG198" i="22"/>
  <c r="BF198" i="22"/>
  <c r="T198" i="22"/>
  <c r="R198" i="22"/>
  <c r="P198" i="22"/>
  <c r="BK198" i="22"/>
  <c r="J198" i="22"/>
  <c r="BE198" i="22" s="1"/>
  <c r="BI186" i="22"/>
  <c r="BH186" i="22"/>
  <c r="BG186" i="22"/>
  <c r="BF186" i="22"/>
  <c r="T186" i="22"/>
  <c r="R186" i="22"/>
  <c r="P186" i="22"/>
  <c r="BK186" i="22"/>
  <c r="J186" i="22"/>
  <c r="BE186" i="22" s="1"/>
  <c r="BI175" i="22"/>
  <c r="BH175" i="22"/>
  <c r="BG175" i="22"/>
  <c r="BF175" i="22"/>
  <c r="T175" i="22"/>
  <c r="R175" i="22"/>
  <c r="P175" i="22"/>
  <c r="BK175" i="22"/>
  <c r="J175" i="22"/>
  <c r="BE175" i="22" s="1"/>
  <c r="BI164" i="22"/>
  <c r="BH164" i="22"/>
  <c r="BG164" i="22"/>
  <c r="BF164" i="22"/>
  <c r="T164" i="22"/>
  <c r="R164" i="22"/>
  <c r="P164" i="22"/>
  <c r="BK164" i="22"/>
  <c r="J164" i="22"/>
  <c r="BE164" i="22" s="1"/>
  <c r="BI155" i="22"/>
  <c r="BH155" i="22"/>
  <c r="BG155" i="22"/>
  <c r="BF155" i="22"/>
  <c r="T155" i="22"/>
  <c r="R155" i="22"/>
  <c r="P155" i="22"/>
  <c r="BK155" i="22"/>
  <c r="J155" i="22"/>
  <c r="BE155" i="22" s="1"/>
  <c r="BI144" i="22"/>
  <c r="BH144" i="22"/>
  <c r="BG144" i="22"/>
  <c r="BF144" i="22"/>
  <c r="T144" i="22"/>
  <c r="R144" i="22"/>
  <c r="P144" i="22"/>
  <c r="BK144" i="22"/>
  <c r="J144" i="22"/>
  <c r="BE144" i="22" s="1"/>
  <c r="BI133" i="22"/>
  <c r="BH133" i="22"/>
  <c r="BG133" i="22"/>
  <c r="BF133" i="22"/>
  <c r="T133" i="22"/>
  <c r="R133" i="22"/>
  <c r="P133" i="22"/>
  <c r="BK133" i="22"/>
  <c r="J133" i="22"/>
  <c r="BE133" i="22" s="1"/>
  <c r="F126" i="22"/>
  <c r="F124" i="22"/>
  <c r="E122" i="22"/>
  <c r="F93" i="22"/>
  <c r="F91" i="22"/>
  <c r="E89" i="22"/>
  <c r="J20" i="22"/>
  <c r="E20" i="22"/>
  <c r="F127" i="22" s="1"/>
  <c r="J19" i="22"/>
  <c r="J14" i="22"/>
  <c r="J124" i="22" s="1"/>
  <c r="E7" i="22"/>
  <c r="E118" i="22" s="1"/>
  <c r="J39" i="21"/>
  <c r="J38" i="21"/>
  <c r="AY116" i="1"/>
  <c r="J37" i="21"/>
  <c r="AX116" i="1"/>
  <c r="BI1352" i="21"/>
  <c r="BH1352" i="21"/>
  <c r="BG1352" i="21"/>
  <c r="BF1352" i="21"/>
  <c r="T1352" i="21"/>
  <c r="R1352" i="21"/>
  <c r="P1352" i="21"/>
  <c r="BK1352" i="21"/>
  <c r="J1352" i="21"/>
  <c r="BE1352" i="21" s="1"/>
  <c r="BI1344" i="21"/>
  <c r="BH1344" i="21"/>
  <c r="BG1344" i="21"/>
  <c r="BF1344" i="21"/>
  <c r="T1344" i="21"/>
  <c r="T1343" i="21" s="1"/>
  <c r="T1342" i="21" s="1"/>
  <c r="R1344" i="21"/>
  <c r="P1344" i="21"/>
  <c r="P1343" i="21" s="1"/>
  <c r="P1342" i="21" s="1"/>
  <c r="BK1344" i="21"/>
  <c r="J1344" i="21"/>
  <c r="BE1344" i="21" s="1"/>
  <c r="BI1339" i="21"/>
  <c r="BH1339" i="21"/>
  <c r="BG1339" i="21"/>
  <c r="BF1339" i="21"/>
  <c r="T1339" i="21"/>
  <c r="T1338" i="21" s="1"/>
  <c r="R1339" i="21"/>
  <c r="R1338" i="21" s="1"/>
  <c r="P1339" i="21"/>
  <c r="P1338" i="21" s="1"/>
  <c r="BK1339" i="21"/>
  <c r="BK1338" i="21" s="1"/>
  <c r="J1338" i="21" s="1"/>
  <c r="J106" i="21" s="1"/>
  <c r="J1339" i="21"/>
  <c r="BE1339" i="21" s="1"/>
  <c r="BI1315" i="21"/>
  <c r="BH1315" i="21"/>
  <c r="BG1315" i="21"/>
  <c r="BF1315" i="21"/>
  <c r="T1315" i="21"/>
  <c r="R1315" i="21"/>
  <c r="P1315" i="21"/>
  <c r="BK1315" i="21"/>
  <c r="J1315" i="21"/>
  <c r="BE1315" i="21" s="1"/>
  <c r="BI1297" i="21"/>
  <c r="BH1297" i="21"/>
  <c r="BG1297" i="21"/>
  <c r="BF1297" i="21"/>
  <c r="T1297" i="21"/>
  <c r="R1297" i="21"/>
  <c r="P1297" i="21"/>
  <c r="BK1297" i="21"/>
  <c r="J1297" i="21"/>
  <c r="BE1297" i="21" s="1"/>
  <c r="BI1276" i="21"/>
  <c r="BH1276" i="21"/>
  <c r="BG1276" i="21"/>
  <c r="BF1276" i="21"/>
  <c r="T1276" i="21"/>
  <c r="R1276" i="21"/>
  <c r="P1276" i="21"/>
  <c r="BK1276" i="21"/>
  <c r="J1276" i="21"/>
  <c r="BE1276" i="21" s="1"/>
  <c r="BI1258" i="21"/>
  <c r="BH1258" i="21"/>
  <c r="BG1258" i="21"/>
  <c r="BF1258" i="21"/>
  <c r="T1258" i="21"/>
  <c r="R1258" i="21"/>
  <c r="R1257" i="21" s="1"/>
  <c r="P1258" i="21"/>
  <c r="BK1258" i="21"/>
  <c r="BK1257" i="21" s="1"/>
  <c r="J1257" i="21" s="1"/>
  <c r="J105" i="21" s="1"/>
  <c r="J1258" i="21"/>
  <c r="BE1258" i="21" s="1"/>
  <c r="BI1247" i="21"/>
  <c r="BH1247" i="21"/>
  <c r="BG1247" i="21"/>
  <c r="BF1247" i="21"/>
  <c r="T1247" i="21"/>
  <c r="T1246" i="21" s="1"/>
  <c r="R1247" i="21"/>
  <c r="R1246" i="21" s="1"/>
  <c r="P1247" i="21"/>
  <c r="P1246" i="21" s="1"/>
  <c r="BK1247" i="21"/>
  <c r="BK1246" i="21" s="1"/>
  <c r="J1246" i="21" s="1"/>
  <c r="J104" i="21" s="1"/>
  <c r="J1247" i="21"/>
  <c r="BE1247" i="21" s="1"/>
  <c r="BI1238" i="21"/>
  <c r="BH1238" i="21"/>
  <c r="BG1238" i="21"/>
  <c r="BF1238" i="21"/>
  <c r="T1238" i="21"/>
  <c r="R1238" i="21"/>
  <c r="P1238" i="21"/>
  <c r="BK1238" i="21"/>
  <c r="J1238" i="21"/>
  <c r="BE1238" i="21" s="1"/>
  <c r="BI1230" i="21"/>
  <c r="BH1230" i="21"/>
  <c r="BG1230" i="21"/>
  <c r="BF1230" i="21"/>
  <c r="T1230" i="21"/>
  <c r="R1230" i="21"/>
  <c r="P1230" i="21"/>
  <c r="BK1230" i="21"/>
  <c r="J1230" i="21"/>
  <c r="BE1230" i="21" s="1"/>
  <c r="BI1222" i="21"/>
  <c r="BH1222" i="21"/>
  <c r="BG1222" i="21"/>
  <c r="BF1222" i="21"/>
  <c r="T1222" i="21"/>
  <c r="R1222" i="21"/>
  <c r="P1222" i="21"/>
  <c r="BK1222" i="21"/>
  <c r="J1222" i="21"/>
  <c r="BE1222" i="21" s="1"/>
  <c r="BI1210" i="21"/>
  <c r="BH1210" i="21"/>
  <c r="BG1210" i="21"/>
  <c r="BF1210" i="21"/>
  <c r="T1210" i="21"/>
  <c r="R1210" i="21"/>
  <c r="P1210" i="21"/>
  <c r="BK1210" i="21"/>
  <c r="J1210" i="21"/>
  <c r="BE1210" i="21" s="1"/>
  <c r="BI1203" i="21"/>
  <c r="BH1203" i="21"/>
  <c r="BG1203" i="21"/>
  <c r="BF1203" i="21"/>
  <c r="T1203" i="21"/>
  <c r="R1203" i="21"/>
  <c r="P1203" i="21"/>
  <c r="BK1203" i="21"/>
  <c r="J1203" i="21"/>
  <c r="BE1203" i="21" s="1"/>
  <c r="BI1195" i="21"/>
  <c r="BH1195" i="21"/>
  <c r="BG1195" i="21"/>
  <c r="BF1195" i="21"/>
  <c r="T1195" i="21"/>
  <c r="R1195" i="21"/>
  <c r="P1195" i="21"/>
  <c r="BK1195" i="21"/>
  <c r="J1195" i="21"/>
  <c r="BE1195" i="21" s="1"/>
  <c r="BI1187" i="21"/>
  <c r="BH1187" i="21"/>
  <c r="BG1187" i="21"/>
  <c r="BF1187" i="21"/>
  <c r="T1187" i="21"/>
  <c r="R1187" i="21"/>
  <c r="P1187" i="21"/>
  <c r="BK1187" i="21"/>
  <c r="J1187" i="21"/>
  <c r="BE1187" i="21" s="1"/>
  <c r="BI1171" i="21"/>
  <c r="BH1171" i="21"/>
  <c r="BG1171" i="21"/>
  <c r="BF1171" i="21"/>
  <c r="T1171" i="21"/>
  <c r="R1171" i="21"/>
  <c r="P1171" i="21"/>
  <c r="BK1171" i="21"/>
  <c r="J1171" i="21"/>
  <c r="BE1171" i="21" s="1"/>
  <c r="BI1155" i="21"/>
  <c r="BH1155" i="21"/>
  <c r="BG1155" i="21"/>
  <c r="BF1155" i="21"/>
  <c r="T1155" i="21"/>
  <c r="R1155" i="21"/>
  <c r="P1155" i="21"/>
  <c r="BK1155" i="21"/>
  <c r="J1155" i="21"/>
  <c r="BE1155" i="21" s="1"/>
  <c r="BI1143" i="21"/>
  <c r="BH1143" i="21"/>
  <c r="BG1143" i="21"/>
  <c r="BF1143" i="21"/>
  <c r="T1143" i="21"/>
  <c r="R1143" i="21"/>
  <c r="P1143" i="21"/>
  <c r="BK1143" i="21"/>
  <c r="J1143" i="21"/>
  <c r="BE1143" i="21" s="1"/>
  <c r="BI1131" i="21"/>
  <c r="BH1131" i="21"/>
  <c r="BG1131" i="21"/>
  <c r="BF1131" i="21"/>
  <c r="T1131" i="21"/>
  <c r="R1131" i="21"/>
  <c r="P1131" i="21"/>
  <c r="BK1131" i="21"/>
  <c r="J1131" i="21"/>
  <c r="BE1131" i="21" s="1"/>
  <c r="BI1124" i="21"/>
  <c r="BH1124" i="21"/>
  <c r="BG1124" i="21"/>
  <c r="BF1124" i="21"/>
  <c r="T1124" i="21"/>
  <c r="R1124" i="21"/>
  <c r="P1124" i="21"/>
  <c r="BK1124" i="21"/>
  <c r="J1124" i="21"/>
  <c r="BE1124" i="21" s="1"/>
  <c r="BI1113" i="21"/>
  <c r="BH1113" i="21"/>
  <c r="BG1113" i="21"/>
  <c r="BF1113" i="21"/>
  <c r="T1113" i="21"/>
  <c r="R1113" i="21"/>
  <c r="P1113" i="21"/>
  <c r="BK1113" i="21"/>
  <c r="J1113" i="21"/>
  <c r="BE1113" i="21" s="1"/>
  <c r="BI1104" i="21"/>
  <c r="BH1104" i="21"/>
  <c r="BG1104" i="21"/>
  <c r="BF1104" i="21"/>
  <c r="T1104" i="21"/>
  <c r="R1104" i="21"/>
  <c r="P1104" i="21"/>
  <c r="BK1104" i="21"/>
  <c r="J1104" i="21"/>
  <c r="BE1104" i="21" s="1"/>
  <c r="BI1095" i="21"/>
  <c r="BH1095" i="21"/>
  <c r="BG1095" i="21"/>
  <c r="BF1095" i="21"/>
  <c r="T1095" i="21"/>
  <c r="R1095" i="21"/>
  <c r="P1095" i="21"/>
  <c r="BK1095" i="21"/>
  <c r="J1095" i="21"/>
  <c r="BE1095" i="21" s="1"/>
  <c r="BI1087" i="21"/>
  <c r="BH1087" i="21"/>
  <c r="BG1087" i="21"/>
  <c r="BF1087" i="21"/>
  <c r="T1087" i="21"/>
  <c r="R1087" i="21"/>
  <c r="P1087" i="21"/>
  <c r="BK1087" i="21"/>
  <c r="J1087" i="21"/>
  <c r="BE1087" i="21" s="1"/>
  <c r="BI1079" i="21"/>
  <c r="BH1079" i="21"/>
  <c r="BG1079" i="21"/>
  <c r="BF1079" i="21"/>
  <c r="T1079" i="21"/>
  <c r="R1079" i="21"/>
  <c r="P1079" i="21"/>
  <c r="BK1079" i="21"/>
  <c r="J1079" i="21"/>
  <c r="BE1079" i="21" s="1"/>
  <c r="BI1072" i="21"/>
  <c r="BH1072" i="21"/>
  <c r="BG1072" i="21"/>
  <c r="BF1072" i="21"/>
  <c r="T1072" i="21"/>
  <c r="R1072" i="21"/>
  <c r="P1072" i="21"/>
  <c r="BK1072" i="21"/>
  <c r="J1072" i="21"/>
  <c r="BE1072" i="21" s="1"/>
  <c r="BI1064" i="21"/>
  <c r="BH1064" i="21"/>
  <c r="BG1064" i="21"/>
  <c r="BF1064" i="21"/>
  <c r="T1064" i="21"/>
  <c r="R1064" i="21"/>
  <c r="P1064" i="21"/>
  <c r="BK1064" i="21"/>
  <c r="J1064" i="21"/>
  <c r="BE1064" i="21" s="1"/>
  <c r="BI1056" i="21"/>
  <c r="BH1056" i="21"/>
  <c r="BG1056" i="21"/>
  <c r="BF1056" i="21"/>
  <c r="T1056" i="21"/>
  <c r="R1056" i="21"/>
  <c r="P1056" i="21"/>
  <c r="BK1056" i="21"/>
  <c r="J1056" i="21"/>
  <c r="BE1056" i="21" s="1"/>
  <c r="BI1048" i="21"/>
  <c r="BH1048" i="21"/>
  <c r="BG1048" i="21"/>
  <c r="BF1048" i="21"/>
  <c r="T1048" i="21"/>
  <c r="R1048" i="21"/>
  <c r="P1048" i="21"/>
  <c r="BK1048" i="21"/>
  <c r="J1048" i="21"/>
  <c r="BE1048" i="21" s="1"/>
  <c r="BI1040" i="21"/>
  <c r="BH1040" i="21"/>
  <c r="BG1040" i="21"/>
  <c r="BF1040" i="21"/>
  <c r="T1040" i="21"/>
  <c r="R1040" i="21"/>
  <c r="P1040" i="21"/>
  <c r="BK1040" i="21"/>
  <c r="J1040" i="21"/>
  <c r="BE1040" i="21" s="1"/>
  <c r="BI1032" i="21"/>
  <c r="BH1032" i="21"/>
  <c r="BG1032" i="21"/>
  <c r="BF1032" i="21"/>
  <c r="T1032" i="21"/>
  <c r="R1032" i="21"/>
  <c r="P1032" i="21"/>
  <c r="BK1032" i="21"/>
  <c r="J1032" i="21"/>
  <c r="BE1032" i="21" s="1"/>
  <c r="BI1024" i="21"/>
  <c r="BH1024" i="21"/>
  <c r="BG1024" i="21"/>
  <c r="BF1024" i="21"/>
  <c r="T1024" i="21"/>
  <c r="R1024" i="21"/>
  <c r="P1024" i="21"/>
  <c r="BK1024" i="21"/>
  <c r="J1024" i="21"/>
  <c r="BE1024" i="21" s="1"/>
  <c r="BI1016" i="21"/>
  <c r="BH1016" i="21"/>
  <c r="BG1016" i="21"/>
  <c r="BF1016" i="21"/>
  <c r="T1016" i="21"/>
  <c r="R1016" i="21"/>
  <c r="P1016" i="21"/>
  <c r="BK1016" i="21"/>
  <c r="J1016" i="21"/>
  <c r="BE1016" i="21" s="1"/>
  <c r="BI1008" i="21"/>
  <c r="BH1008" i="21"/>
  <c r="BG1008" i="21"/>
  <c r="BF1008" i="21"/>
  <c r="T1008" i="21"/>
  <c r="R1008" i="21"/>
  <c r="P1008" i="21"/>
  <c r="BK1008" i="21"/>
  <c r="J1008" i="21"/>
  <c r="BE1008" i="21" s="1"/>
  <c r="BI1001" i="21"/>
  <c r="BH1001" i="21"/>
  <c r="BG1001" i="21"/>
  <c r="BF1001" i="21"/>
  <c r="T1001" i="21"/>
  <c r="R1001" i="21"/>
  <c r="P1001" i="21"/>
  <c r="BK1001" i="21"/>
  <c r="J1001" i="21"/>
  <c r="BE1001" i="21" s="1"/>
  <c r="BI993" i="21"/>
  <c r="BH993" i="21"/>
  <c r="BG993" i="21"/>
  <c r="BF993" i="21"/>
  <c r="T993" i="21"/>
  <c r="R993" i="21"/>
  <c r="P993" i="21"/>
  <c r="BK993" i="21"/>
  <c r="J993" i="21"/>
  <c r="BE993" i="21" s="1"/>
  <c r="BI985" i="21"/>
  <c r="BH985" i="21"/>
  <c r="BG985" i="21"/>
  <c r="BF985" i="21"/>
  <c r="T985" i="21"/>
  <c r="R985" i="21"/>
  <c r="P985" i="21"/>
  <c r="BK985" i="21"/>
  <c r="J985" i="21"/>
  <c r="BE985" i="21" s="1"/>
  <c r="BI977" i="21"/>
  <c r="BH977" i="21"/>
  <c r="BG977" i="21"/>
  <c r="BF977" i="21"/>
  <c r="T977" i="21"/>
  <c r="R977" i="21"/>
  <c r="P977" i="21"/>
  <c r="BK977" i="21"/>
  <c r="J977" i="21"/>
  <c r="BE977" i="21" s="1"/>
  <c r="BI969" i="21"/>
  <c r="BH969" i="21"/>
  <c r="BG969" i="21"/>
  <c r="BF969" i="21"/>
  <c r="T969" i="21"/>
  <c r="R969" i="21"/>
  <c r="P969" i="21"/>
  <c r="BK969" i="21"/>
  <c r="J969" i="21"/>
  <c r="BE969" i="21" s="1"/>
  <c r="BI961" i="21"/>
  <c r="BH961" i="21"/>
  <c r="BG961" i="21"/>
  <c r="BF961" i="21"/>
  <c r="T961" i="21"/>
  <c r="R961" i="21"/>
  <c r="P961" i="21"/>
  <c r="BK961" i="21"/>
  <c r="J961" i="21"/>
  <c r="BE961" i="21" s="1"/>
  <c r="BI951" i="21"/>
  <c r="BH951" i="21"/>
  <c r="BG951" i="21"/>
  <c r="BF951" i="21"/>
  <c r="T951" i="21"/>
  <c r="R951" i="21"/>
  <c r="P951" i="21"/>
  <c r="BK951" i="21"/>
  <c r="J951" i="21"/>
  <c r="BE951" i="21" s="1"/>
  <c r="BI941" i="21"/>
  <c r="BH941" i="21"/>
  <c r="BG941" i="21"/>
  <c r="BF941" i="21"/>
  <c r="T941" i="21"/>
  <c r="R941" i="21"/>
  <c r="P941" i="21"/>
  <c r="BK941" i="21"/>
  <c r="J941" i="21"/>
  <c r="BE941" i="21" s="1"/>
  <c r="BI931" i="21"/>
  <c r="BH931" i="21"/>
  <c r="BG931" i="21"/>
  <c r="BF931" i="21"/>
  <c r="T931" i="21"/>
  <c r="R931" i="21"/>
  <c r="P931" i="21"/>
  <c r="BK931" i="21"/>
  <c r="J931" i="21"/>
  <c r="BE931" i="21" s="1"/>
  <c r="BI921" i="21"/>
  <c r="BH921" i="21"/>
  <c r="BG921" i="21"/>
  <c r="BF921" i="21"/>
  <c r="T921" i="21"/>
  <c r="R921" i="21"/>
  <c r="P921" i="21"/>
  <c r="BK921" i="21"/>
  <c r="J921" i="21"/>
  <c r="BE921" i="21" s="1"/>
  <c r="BI914" i="21"/>
  <c r="BH914" i="21"/>
  <c r="BG914" i="21"/>
  <c r="BF914" i="21"/>
  <c r="T914" i="21"/>
  <c r="R914" i="21"/>
  <c r="P914" i="21"/>
  <c r="BK914" i="21"/>
  <c r="J914" i="21"/>
  <c r="BE914" i="21" s="1"/>
  <c r="BI906" i="21"/>
  <c r="BH906" i="21"/>
  <c r="BG906" i="21"/>
  <c r="BF906" i="21"/>
  <c r="T906" i="21"/>
  <c r="R906" i="21"/>
  <c r="P906" i="21"/>
  <c r="BK906" i="21"/>
  <c r="J906" i="21"/>
  <c r="BE906" i="21" s="1"/>
  <c r="BI898" i="21"/>
  <c r="BH898" i="21"/>
  <c r="BG898" i="21"/>
  <c r="BF898" i="21"/>
  <c r="T898" i="21"/>
  <c r="R898" i="21"/>
  <c r="P898" i="21"/>
  <c r="BK898" i="21"/>
  <c r="J898" i="21"/>
  <c r="BE898" i="21" s="1"/>
  <c r="BI890" i="21"/>
  <c r="BH890" i="21"/>
  <c r="BG890" i="21"/>
  <c r="BF890" i="21"/>
  <c r="T890" i="21"/>
  <c r="R890" i="21"/>
  <c r="P890" i="21"/>
  <c r="BK890" i="21"/>
  <c r="J890" i="21"/>
  <c r="BE890" i="21" s="1"/>
  <c r="BI882" i="21"/>
  <c r="BH882" i="21"/>
  <c r="BG882" i="21"/>
  <c r="BF882" i="21"/>
  <c r="T882" i="21"/>
  <c r="R882" i="21"/>
  <c r="P882" i="21"/>
  <c r="BK882" i="21"/>
  <c r="J882" i="21"/>
  <c r="BE882" i="21" s="1"/>
  <c r="BI874" i="21"/>
  <c r="BH874" i="21"/>
  <c r="BG874" i="21"/>
  <c r="BF874" i="21"/>
  <c r="T874" i="21"/>
  <c r="R874" i="21"/>
  <c r="P874" i="21"/>
  <c r="BK874" i="21"/>
  <c r="J874" i="21"/>
  <c r="BE874" i="21" s="1"/>
  <c r="BI866" i="21"/>
  <c r="BH866" i="21"/>
  <c r="BG866" i="21"/>
  <c r="BF866" i="21"/>
  <c r="T866" i="21"/>
  <c r="R866" i="21"/>
  <c r="P866" i="21"/>
  <c r="BK866" i="21"/>
  <c r="J866" i="21"/>
  <c r="BE866" i="21" s="1"/>
  <c r="BI858" i="21"/>
  <c r="BH858" i="21"/>
  <c r="BG858" i="21"/>
  <c r="BF858" i="21"/>
  <c r="T858" i="21"/>
  <c r="R858" i="21"/>
  <c r="P858" i="21"/>
  <c r="BK858" i="21"/>
  <c r="J858" i="21"/>
  <c r="BE858" i="21" s="1"/>
  <c r="BI850" i="21"/>
  <c r="BH850" i="21"/>
  <c r="BG850" i="21"/>
  <c r="BF850" i="21"/>
  <c r="T850" i="21"/>
  <c r="R850" i="21"/>
  <c r="P850" i="21"/>
  <c r="BK850" i="21"/>
  <c r="J850" i="21"/>
  <c r="BE850" i="21" s="1"/>
  <c r="BI842" i="21"/>
  <c r="BH842" i="21"/>
  <c r="BG842" i="21"/>
  <c r="BF842" i="21"/>
  <c r="T842" i="21"/>
  <c r="R842" i="21"/>
  <c r="P842" i="21"/>
  <c r="BK842" i="21"/>
  <c r="J842" i="21"/>
  <c r="BE842" i="21" s="1"/>
  <c r="BI834" i="21"/>
  <c r="BH834" i="21"/>
  <c r="BG834" i="21"/>
  <c r="BF834" i="21"/>
  <c r="T834" i="21"/>
  <c r="R834" i="21"/>
  <c r="P834" i="21"/>
  <c r="BK834" i="21"/>
  <c r="J834" i="21"/>
  <c r="BE834" i="21" s="1"/>
  <c r="BI824" i="21"/>
  <c r="BH824" i="21"/>
  <c r="BG824" i="21"/>
  <c r="BF824" i="21"/>
  <c r="T824" i="21"/>
  <c r="R824" i="21"/>
  <c r="P824" i="21"/>
  <c r="BK824" i="21"/>
  <c r="J824" i="21"/>
  <c r="BE824" i="21" s="1"/>
  <c r="BI816" i="21"/>
  <c r="BH816" i="21"/>
  <c r="BG816" i="21"/>
  <c r="BF816" i="21"/>
  <c r="T816" i="21"/>
  <c r="R816" i="21"/>
  <c r="P816" i="21"/>
  <c r="BK816" i="21"/>
  <c r="J816" i="21"/>
  <c r="BE816" i="21" s="1"/>
  <c r="BI808" i="21"/>
  <c r="BH808" i="21"/>
  <c r="BG808" i="21"/>
  <c r="BF808" i="21"/>
  <c r="T808" i="21"/>
  <c r="R808" i="21"/>
  <c r="P808" i="21"/>
  <c r="BK808" i="21"/>
  <c r="J808" i="21"/>
  <c r="BE808" i="21" s="1"/>
  <c r="BI800" i="21"/>
  <c r="BH800" i="21"/>
  <c r="BG800" i="21"/>
  <c r="BF800" i="21"/>
  <c r="T800" i="21"/>
  <c r="R800" i="21"/>
  <c r="P800" i="21"/>
  <c r="BK800" i="21"/>
  <c r="J800" i="21"/>
  <c r="BE800" i="21" s="1"/>
  <c r="BI792" i="21"/>
  <c r="BH792" i="21"/>
  <c r="BG792" i="21"/>
  <c r="BF792" i="21"/>
  <c r="T792" i="21"/>
  <c r="R792" i="21"/>
  <c r="P792" i="21"/>
  <c r="BK792" i="21"/>
  <c r="J792" i="21"/>
  <c r="BE792" i="21" s="1"/>
  <c r="BI784" i="21"/>
  <c r="BH784" i="21"/>
  <c r="BG784" i="21"/>
  <c r="BF784" i="21"/>
  <c r="T784" i="21"/>
  <c r="R784" i="21"/>
  <c r="P784" i="21"/>
  <c r="BK784" i="21"/>
  <c r="J784" i="21"/>
  <c r="BE784" i="21" s="1"/>
  <c r="BI776" i="21"/>
  <c r="BH776" i="21"/>
  <c r="BG776" i="21"/>
  <c r="BF776" i="21"/>
  <c r="T776" i="21"/>
  <c r="R776" i="21"/>
  <c r="P776" i="21"/>
  <c r="BK776" i="21"/>
  <c r="J776" i="21"/>
  <c r="BE776" i="21" s="1"/>
  <c r="BI766" i="21"/>
  <c r="BH766" i="21"/>
  <c r="BG766" i="21"/>
  <c r="BF766" i="21"/>
  <c r="T766" i="21"/>
  <c r="R766" i="21"/>
  <c r="P766" i="21"/>
  <c r="BK766" i="21"/>
  <c r="J766" i="21"/>
  <c r="BE766" i="21" s="1"/>
  <c r="BI758" i="21"/>
  <c r="BH758" i="21"/>
  <c r="BG758" i="21"/>
  <c r="BF758" i="21"/>
  <c r="T758" i="21"/>
  <c r="R758" i="21"/>
  <c r="P758" i="21"/>
  <c r="BK758" i="21"/>
  <c r="J758" i="21"/>
  <c r="BE758" i="21" s="1"/>
  <c r="BI750" i="21"/>
  <c r="BH750" i="21"/>
  <c r="BG750" i="21"/>
  <c r="BF750" i="21"/>
  <c r="T750" i="21"/>
  <c r="R750" i="21"/>
  <c r="P750" i="21"/>
  <c r="BK750" i="21"/>
  <c r="J750" i="21"/>
  <c r="BE750" i="21" s="1"/>
  <c r="BI742" i="21"/>
  <c r="BH742" i="21"/>
  <c r="BG742" i="21"/>
  <c r="BF742" i="21"/>
  <c r="T742" i="21"/>
  <c r="R742" i="21"/>
  <c r="P742" i="21"/>
  <c r="BK742" i="21"/>
  <c r="J742" i="21"/>
  <c r="BE742" i="21" s="1"/>
  <c r="BI730" i="21"/>
  <c r="BH730" i="21"/>
  <c r="BG730" i="21"/>
  <c r="BF730" i="21"/>
  <c r="T730" i="21"/>
  <c r="R730" i="21"/>
  <c r="P730" i="21"/>
  <c r="BK730" i="21"/>
  <c r="J730" i="21"/>
  <c r="BE730" i="21" s="1"/>
  <c r="BI722" i="21"/>
  <c r="BH722" i="21"/>
  <c r="BG722" i="21"/>
  <c r="BF722" i="21"/>
  <c r="T722" i="21"/>
  <c r="R722" i="21"/>
  <c r="P722" i="21"/>
  <c r="BK722" i="21"/>
  <c r="J722" i="21"/>
  <c r="BE722" i="21" s="1"/>
  <c r="BI714" i="21"/>
  <c r="BH714" i="21"/>
  <c r="BG714" i="21"/>
  <c r="BF714" i="21"/>
  <c r="T714" i="21"/>
  <c r="R714" i="21"/>
  <c r="P714" i="21"/>
  <c r="BK714" i="21"/>
  <c r="J714" i="21"/>
  <c r="BE714" i="21" s="1"/>
  <c r="BI704" i="21"/>
  <c r="BH704" i="21"/>
  <c r="BG704" i="21"/>
  <c r="BF704" i="21"/>
  <c r="T704" i="21"/>
  <c r="R704" i="21"/>
  <c r="P704" i="21"/>
  <c r="BK704" i="21"/>
  <c r="J704" i="21"/>
  <c r="BE704" i="21" s="1"/>
  <c r="BI696" i="21"/>
  <c r="BH696" i="21"/>
  <c r="BG696" i="21"/>
  <c r="BF696" i="21"/>
  <c r="T696" i="21"/>
  <c r="R696" i="21"/>
  <c r="P696" i="21"/>
  <c r="BK696" i="21"/>
  <c r="J696" i="21"/>
  <c r="BE696" i="21" s="1"/>
  <c r="BI688" i="21"/>
  <c r="BH688" i="21"/>
  <c r="BG688" i="21"/>
  <c r="BF688" i="21"/>
  <c r="T688" i="21"/>
  <c r="R688" i="21"/>
  <c r="P688" i="21"/>
  <c r="BK688" i="21"/>
  <c r="J688" i="21"/>
  <c r="BE688" i="21" s="1"/>
  <c r="BI678" i="21"/>
  <c r="BH678" i="21"/>
  <c r="BG678" i="21"/>
  <c r="BF678" i="21"/>
  <c r="T678" i="21"/>
  <c r="R678" i="21"/>
  <c r="P678" i="21"/>
  <c r="BK678" i="21"/>
  <c r="J678" i="21"/>
  <c r="BE678" i="21" s="1"/>
  <c r="BI670" i="21"/>
  <c r="BH670" i="21"/>
  <c r="BG670" i="21"/>
  <c r="BF670" i="21"/>
  <c r="T670" i="21"/>
  <c r="R670" i="21"/>
  <c r="P670" i="21"/>
  <c r="BK670" i="21"/>
  <c r="J670" i="21"/>
  <c r="BE670" i="21" s="1"/>
  <c r="BI662" i="21"/>
  <c r="BH662" i="21"/>
  <c r="BG662" i="21"/>
  <c r="BF662" i="21"/>
  <c r="T662" i="21"/>
  <c r="R662" i="21"/>
  <c r="P662" i="21"/>
  <c r="BK662" i="21"/>
  <c r="J662" i="21"/>
  <c r="BE662" i="21" s="1"/>
  <c r="BI652" i="21"/>
  <c r="BH652" i="21"/>
  <c r="BG652" i="21"/>
  <c r="BF652" i="21"/>
  <c r="T652" i="21"/>
  <c r="R652" i="21"/>
  <c r="P652" i="21"/>
  <c r="BK652" i="21"/>
  <c r="J652" i="21"/>
  <c r="BE652" i="21" s="1"/>
  <c r="BI644" i="21"/>
  <c r="BH644" i="21"/>
  <c r="BG644" i="21"/>
  <c r="BF644" i="21"/>
  <c r="T644" i="21"/>
  <c r="R644" i="21"/>
  <c r="P644" i="21"/>
  <c r="BK644" i="21"/>
  <c r="J644" i="21"/>
  <c r="BE644" i="21" s="1"/>
  <c r="BI636" i="21"/>
  <c r="BH636" i="21"/>
  <c r="BG636" i="21"/>
  <c r="BF636" i="21"/>
  <c r="T636" i="21"/>
  <c r="R636" i="21"/>
  <c r="P636" i="21"/>
  <c r="BK636" i="21"/>
  <c r="J636" i="21"/>
  <c r="BE636" i="21" s="1"/>
  <c r="BI628" i="21"/>
  <c r="BH628" i="21"/>
  <c r="BG628" i="21"/>
  <c r="BF628" i="21"/>
  <c r="T628" i="21"/>
  <c r="R628" i="21"/>
  <c r="P628" i="21"/>
  <c r="BK628" i="21"/>
  <c r="J628" i="21"/>
  <c r="BE628" i="21" s="1"/>
  <c r="BI620" i="21"/>
  <c r="BH620" i="21"/>
  <c r="BG620" i="21"/>
  <c r="BF620" i="21"/>
  <c r="T620" i="21"/>
  <c r="R620" i="21"/>
  <c r="P620" i="21"/>
  <c r="BK620" i="21"/>
  <c r="J620" i="21"/>
  <c r="BE620" i="21" s="1"/>
  <c r="BI610" i="21"/>
  <c r="BH610" i="21"/>
  <c r="BG610" i="21"/>
  <c r="BF610" i="21"/>
  <c r="T610" i="21"/>
  <c r="R610" i="21"/>
  <c r="P610" i="21"/>
  <c r="BK610" i="21"/>
  <c r="J610" i="21"/>
  <c r="BE610" i="21" s="1"/>
  <c r="BI602" i="21"/>
  <c r="BH602" i="21"/>
  <c r="BG602" i="21"/>
  <c r="BF602" i="21"/>
  <c r="T602" i="21"/>
  <c r="R602" i="21"/>
  <c r="P602" i="21"/>
  <c r="BK602" i="21"/>
  <c r="J602" i="21"/>
  <c r="BE602" i="21" s="1"/>
  <c r="BI594" i="21"/>
  <c r="BH594" i="21"/>
  <c r="BG594" i="21"/>
  <c r="BF594" i="21"/>
  <c r="T594" i="21"/>
  <c r="R594" i="21"/>
  <c r="P594" i="21"/>
  <c r="BK594" i="21"/>
  <c r="J594" i="21"/>
  <c r="BE594" i="21" s="1"/>
  <c r="BI586" i="21"/>
  <c r="BH586" i="21"/>
  <c r="BG586" i="21"/>
  <c r="BF586" i="21"/>
  <c r="T586" i="21"/>
  <c r="R586" i="21"/>
  <c r="P586" i="21"/>
  <c r="BK586" i="21"/>
  <c r="J586" i="21"/>
  <c r="BE586" i="21" s="1"/>
  <c r="BI578" i="21"/>
  <c r="BH578" i="21"/>
  <c r="BG578" i="21"/>
  <c r="BF578" i="21"/>
  <c r="T578" i="21"/>
  <c r="R578" i="21"/>
  <c r="P578" i="21"/>
  <c r="BK578" i="21"/>
  <c r="J578" i="21"/>
  <c r="BE578" i="21" s="1"/>
  <c r="BI570" i="21"/>
  <c r="BH570" i="21"/>
  <c r="BG570" i="21"/>
  <c r="BF570" i="21"/>
  <c r="T570" i="21"/>
  <c r="R570" i="21"/>
  <c r="P570" i="21"/>
  <c r="BK570" i="21"/>
  <c r="J570" i="21"/>
  <c r="BE570" i="21" s="1"/>
  <c r="BI556" i="21"/>
  <c r="BH556" i="21"/>
  <c r="BG556" i="21"/>
  <c r="BF556" i="21"/>
  <c r="T556" i="21"/>
  <c r="R556" i="21"/>
  <c r="P556" i="21"/>
  <c r="BK556" i="21"/>
  <c r="J556" i="21"/>
  <c r="BE556" i="21" s="1"/>
  <c r="BI548" i="21"/>
  <c r="BH548" i="21"/>
  <c r="BG548" i="21"/>
  <c r="BF548" i="21"/>
  <c r="T548" i="21"/>
  <c r="R548" i="21"/>
  <c r="P548" i="21"/>
  <c r="BK548" i="21"/>
  <c r="J548" i="21"/>
  <c r="BE548" i="21" s="1"/>
  <c r="BI540" i="21"/>
  <c r="BH540" i="21"/>
  <c r="BG540" i="21"/>
  <c r="BF540" i="21"/>
  <c r="T540" i="21"/>
  <c r="R540" i="21"/>
  <c r="P540" i="21"/>
  <c r="BK540" i="21"/>
  <c r="J540" i="21"/>
  <c r="BE540" i="21" s="1"/>
  <c r="BI530" i="21"/>
  <c r="BH530" i="21"/>
  <c r="BG530" i="21"/>
  <c r="BF530" i="21"/>
  <c r="T530" i="21"/>
  <c r="R530" i="21"/>
  <c r="P530" i="21"/>
  <c r="BK530" i="21"/>
  <c r="J530" i="21"/>
  <c r="BE530" i="21" s="1"/>
  <c r="BI521" i="21"/>
  <c r="BH521" i="21"/>
  <c r="BG521" i="21"/>
  <c r="BF521" i="21"/>
  <c r="T521" i="21"/>
  <c r="R521" i="21"/>
  <c r="P521" i="21"/>
  <c r="BK521" i="21"/>
  <c r="J521" i="21"/>
  <c r="BE521" i="21" s="1"/>
  <c r="BI511" i="21"/>
  <c r="BH511" i="21"/>
  <c r="BG511" i="21"/>
  <c r="BF511" i="21"/>
  <c r="T511" i="21"/>
  <c r="R511" i="21"/>
  <c r="P511" i="21"/>
  <c r="BK511" i="21"/>
  <c r="J511" i="21"/>
  <c r="BE511" i="21" s="1"/>
  <c r="BI502" i="21"/>
  <c r="BH502" i="21"/>
  <c r="BG502" i="21"/>
  <c r="BF502" i="21"/>
  <c r="T502" i="21"/>
  <c r="R502" i="21"/>
  <c r="P502" i="21"/>
  <c r="BK502" i="21"/>
  <c r="J502" i="21"/>
  <c r="BE502" i="21" s="1"/>
  <c r="BI492" i="21"/>
  <c r="BH492" i="21"/>
  <c r="BG492" i="21"/>
  <c r="BF492" i="21"/>
  <c r="T492" i="21"/>
  <c r="R492" i="21"/>
  <c r="P492" i="21"/>
  <c r="BK492" i="21"/>
  <c r="J492" i="21"/>
  <c r="BE492" i="21" s="1"/>
  <c r="BI483" i="21"/>
  <c r="BH483" i="21"/>
  <c r="BG483" i="21"/>
  <c r="BF483" i="21"/>
  <c r="T483" i="21"/>
  <c r="R483" i="21"/>
  <c r="P483" i="21"/>
  <c r="BK483" i="21"/>
  <c r="J483" i="21"/>
  <c r="BE483" i="21" s="1"/>
  <c r="BI474" i="21"/>
  <c r="BH474" i="21"/>
  <c r="BG474" i="21"/>
  <c r="BF474" i="21"/>
  <c r="T474" i="21"/>
  <c r="R474" i="21"/>
  <c r="P474" i="21"/>
  <c r="P473" i="21" s="1"/>
  <c r="BK474" i="21"/>
  <c r="J474" i="21"/>
  <c r="BE474" i="21" s="1"/>
  <c r="BI465" i="21"/>
  <c r="BH465" i="21"/>
  <c r="BG465" i="21"/>
  <c r="BF465" i="21"/>
  <c r="T465" i="21"/>
  <c r="R465" i="21"/>
  <c r="P465" i="21"/>
  <c r="BK465" i="21"/>
  <c r="J465" i="21"/>
  <c r="BE465" i="21" s="1"/>
  <c r="BI456" i="21"/>
  <c r="BH456" i="21"/>
  <c r="BG456" i="21"/>
  <c r="BF456" i="21"/>
  <c r="T456" i="21"/>
  <c r="R456" i="21"/>
  <c r="P456" i="21"/>
  <c r="BK456" i="21"/>
  <c r="J456" i="21"/>
  <c r="BE456" i="21" s="1"/>
  <c r="BI446" i="21"/>
  <c r="BH446" i="21"/>
  <c r="BG446" i="21"/>
  <c r="BF446" i="21"/>
  <c r="T446" i="21"/>
  <c r="R446" i="21"/>
  <c r="P446" i="21"/>
  <c r="BK446" i="21"/>
  <c r="J446" i="21"/>
  <c r="BE446" i="21" s="1"/>
  <c r="BI436" i="21"/>
  <c r="BH436" i="21"/>
  <c r="BG436" i="21"/>
  <c r="BF436" i="21"/>
  <c r="T436" i="21"/>
  <c r="R436" i="21"/>
  <c r="P436" i="21"/>
  <c r="BK436" i="21"/>
  <c r="J436" i="21"/>
  <c r="BE436" i="21" s="1"/>
  <c r="BI427" i="21"/>
  <c r="BH427" i="21"/>
  <c r="BG427" i="21"/>
  <c r="BF427" i="21"/>
  <c r="T427" i="21"/>
  <c r="R427" i="21"/>
  <c r="P427" i="21"/>
  <c r="BK427" i="21"/>
  <c r="J427" i="21"/>
  <c r="BE427" i="21" s="1"/>
  <c r="BI419" i="21"/>
  <c r="BH419" i="21"/>
  <c r="BG419" i="21"/>
  <c r="BF419" i="21"/>
  <c r="T419" i="21"/>
  <c r="R419" i="21"/>
  <c r="P419" i="21"/>
  <c r="BK419" i="21"/>
  <c r="J419" i="21"/>
  <c r="BE419" i="21" s="1"/>
  <c r="BI411" i="21"/>
  <c r="BH411" i="21"/>
  <c r="BG411" i="21"/>
  <c r="BF411" i="21"/>
  <c r="T411" i="21"/>
  <c r="R411" i="21"/>
  <c r="P411" i="21"/>
  <c r="BK411" i="21"/>
  <c r="J411" i="21"/>
  <c r="BE411" i="21" s="1"/>
  <c r="BI402" i="21"/>
  <c r="BH402" i="21"/>
  <c r="BG402" i="21"/>
  <c r="BF402" i="21"/>
  <c r="T402" i="21"/>
  <c r="T401" i="21" s="1"/>
  <c r="R402" i="21"/>
  <c r="P402" i="21"/>
  <c r="P401" i="21" s="1"/>
  <c r="BK402" i="21"/>
  <c r="J402" i="21"/>
  <c r="BE402" i="21" s="1"/>
  <c r="BI389" i="21"/>
  <c r="BH389" i="21"/>
  <c r="BG389" i="21"/>
  <c r="BF389" i="21"/>
  <c r="T389" i="21"/>
  <c r="R389" i="21"/>
  <c r="P389" i="21"/>
  <c r="BK389" i="21"/>
  <c r="J389" i="21"/>
  <c r="BE389" i="21" s="1"/>
  <c r="BI377" i="21"/>
  <c r="BH377" i="21"/>
  <c r="BG377" i="21"/>
  <c r="BF377" i="21"/>
  <c r="T377" i="21"/>
  <c r="R377" i="21"/>
  <c r="P377" i="21"/>
  <c r="BK377" i="21"/>
  <c r="J377" i="21"/>
  <c r="BE377" i="21" s="1"/>
  <c r="BI367" i="21"/>
  <c r="BH367" i="21"/>
  <c r="BG367" i="21"/>
  <c r="BF367" i="21"/>
  <c r="T367" i="21"/>
  <c r="R367" i="21"/>
  <c r="P367" i="21"/>
  <c r="BK367" i="21"/>
  <c r="J367" i="21"/>
  <c r="BE367" i="21" s="1"/>
  <c r="BI354" i="21"/>
  <c r="BH354" i="21"/>
  <c r="BG354" i="21"/>
  <c r="BF354" i="21"/>
  <c r="T354" i="21"/>
  <c r="R354" i="21"/>
  <c r="P354" i="21"/>
  <c r="BK354" i="21"/>
  <c r="J354" i="21"/>
  <c r="BE354" i="21" s="1"/>
  <c r="BI341" i="21"/>
  <c r="BH341" i="21"/>
  <c r="BG341" i="21"/>
  <c r="BF341" i="21"/>
  <c r="T341" i="21"/>
  <c r="R341" i="21"/>
  <c r="P341" i="21"/>
  <c r="BK341" i="21"/>
  <c r="J341" i="21"/>
  <c r="BE341" i="21" s="1"/>
  <c r="BI328" i="21"/>
  <c r="BH328" i="21"/>
  <c r="BG328" i="21"/>
  <c r="BF328" i="21"/>
  <c r="T328" i="21"/>
  <c r="R328" i="21"/>
  <c r="P328" i="21"/>
  <c r="BK328" i="21"/>
  <c r="J328" i="21"/>
  <c r="BE328" i="21" s="1"/>
  <c r="BI316" i="21"/>
  <c r="BH316" i="21"/>
  <c r="BG316" i="21"/>
  <c r="BF316" i="21"/>
  <c r="T316" i="21"/>
  <c r="R316" i="21"/>
  <c r="P316" i="21"/>
  <c r="BK316" i="21"/>
  <c r="J316" i="21"/>
  <c r="BE316" i="21" s="1"/>
  <c r="BI303" i="21"/>
  <c r="BH303" i="21"/>
  <c r="BG303" i="21"/>
  <c r="BF303" i="21"/>
  <c r="T303" i="21"/>
  <c r="R303" i="21"/>
  <c r="P303" i="21"/>
  <c r="BK303" i="21"/>
  <c r="J303" i="21"/>
  <c r="BE303" i="21" s="1"/>
  <c r="BI290" i="21"/>
  <c r="BH290" i="21"/>
  <c r="BG290" i="21"/>
  <c r="BF290" i="21"/>
  <c r="T290" i="21"/>
  <c r="R290" i="21"/>
  <c r="P290" i="21"/>
  <c r="BK290" i="21"/>
  <c r="J290" i="21"/>
  <c r="BE290" i="21" s="1"/>
  <c r="BI278" i="21"/>
  <c r="BH278" i="21"/>
  <c r="BG278" i="21"/>
  <c r="BF278" i="21"/>
  <c r="T278" i="21"/>
  <c r="R278" i="21"/>
  <c r="P278" i="21"/>
  <c r="BK278" i="21"/>
  <c r="J278" i="21"/>
  <c r="BE278" i="21" s="1"/>
  <c r="BI265" i="21"/>
  <c r="BH265" i="21"/>
  <c r="BG265" i="21"/>
  <c r="BF265" i="21"/>
  <c r="T265" i="21"/>
  <c r="R265" i="21"/>
  <c r="P265" i="21"/>
  <c r="BK265" i="21"/>
  <c r="J265" i="21"/>
  <c r="BE265" i="21" s="1"/>
  <c r="BI254" i="21"/>
  <c r="BH254" i="21"/>
  <c r="BG254" i="21"/>
  <c r="BF254" i="21"/>
  <c r="T254" i="21"/>
  <c r="R254" i="21"/>
  <c r="P254" i="21"/>
  <c r="BK254" i="21"/>
  <c r="J254" i="21"/>
  <c r="BE254" i="21" s="1"/>
  <c r="BI244" i="21"/>
  <c r="BH244" i="21"/>
  <c r="BG244" i="21"/>
  <c r="BF244" i="21"/>
  <c r="T244" i="21"/>
  <c r="R244" i="21"/>
  <c r="P244" i="21"/>
  <c r="BK244" i="21"/>
  <c r="J244" i="21"/>
  <c r="BE244" i="21" s="1"/>
  <c r="BI233" i="21"/>
  <c r="BH233" i="21"/>
  <c r="BG233" i="21"/>
  <c r="BF233" i="21"/>
  <c r="T233" i="21"/>
  <c r="R233" i="21"/>
  <c r="P233" i="21"/>
  <c r="BK233" i="21"/>
  <c r="J233" i="21"/>
  <c r="BE233" i="21" s="1"/>
  <c r="BI221" i="21"/>
  <c r="BH221" i="21"/>
  <c r="BG221" i="21"/>
  <c r="BF221" i="21"/>
  <c r="T221" i="21"/>
  <c r="R221" i="21"/>
  <c r="P221" i="21"/>
  <c r="BK221" i="21"/>
  <c r="J221" i="21"/>
  <c r="BE221" i="21" s="1"/>
  <c r="BI210" i="21"/>
  <c r="BH210" i="21"/>
  <c r="BG210" i="21"/>
  <c r="BF210" i="21"/>
  <c r="T210" i="21"/>
  <c r="R210" i="21"/>
  <c r="P210" i="21"/>
  <c r="BK210" i="21"/>
  <c r="J210" i="21"/>
  <c r="BE210" i="21" s="1"/>
  <c r="BI198" i="21"/>
  <c r="BH198" i="21"/>
  <c r="BG198" i="21"/>
  <c r="BF198" i="21"/>
  <c r="T198" i="21"/>
  <c r="R198" i="21"/>
  <c r="P198" i="21"/>
  <c r="BK198" i="21"/>
  <c r="J198" i="21"/>
  <c r="BE198" i="21" s="1"/>
  <c r="BI187" i="21"/>
  <c r="BH187" i="21"/>
  <c r="BG187" i="21"/>
  <c r="BF187" i="21"/>
  <c r="T187" i="21"/>
  <c r="R187" i="21"/>
  <c r="P187" i="21"/>
  <c r="BK187" i="21"/>
  <c r="J187" i="21"/>
  <c r="BE187" i="21" s="1"/>
  <c r="BI176" i="21"/>
  <c r="BH176" i="21"/>
  <c r="BG176" i="21"/>
  <c r="BF176" i="21"/>
  <c r="T176" i="21"/>
  <c r="R176" i="21"/>
  <c r="P176" i="21"/>
  <c r="BK176" i="21"/>
  <c r="J176" i="21"/>
  <c r="BE176" i="21" s="1"/>
  <c r="BI165" i="21"/>
  <c r="BH165" i="21"/>
  <c r="BG165" i="21"/>
  <c r="BF165" i="21"/>
  <c r="T165" i="21"/>
  <c r="R165" i="21"/>
  <c r="P165" i="21"/>
  <c r="BK165" i="21"/>
  <c r="J165" i="21"/>
  <c r="BE165" i="21" s="1"/>
  <c r="BI155" i="21"/>
  <c r="BH155" i="21"/>
  <c r="BG155" i="21"/>
  <c r="BF155" i="21"/>
  <c r="T155" i="21"/>
  <c r="R155" i="21"/>
  <c r="P155" i="21"/>
  <c r="BK155" i="21"/>
  <c r="J155" i="21"/>
  <c r="BE155" i="21" s="1"/>
  <c r="BI144" i="21"/>
  <c r="BH144" i="21"/>
  <c r="BG144" i="21"/>
  <c r="BF144" i="21"/>
  <c r="T144" i="21"/>
  <c r="R144" i="21"/>
  <c r="P144" i="21"/>
  <c r="BK144" i="21"/>
  <c r="J144" i="21"/>
  <c r="BE144" i="21" s="1"/>
  <c r="BI133" i="21"/>
  <c r="BH133" i="21"/>
  <c r="BG133" i="21"/>
  <c r="BF133" i="21"/>
  <c r="T133" i="21"/>
  <c r="R133" i="21"/>
  <c r="R132" i="21" s="1"/>
  <c r="P133" i="21"/>
  <c r="BK133" i="21"/>
  <c r="BK132" i="21" s="1"/>
  <c r="J133" i="21"/>
  <c r="BE133" i="21" s="1"/>
  <c r="F126" i="21"/>
  <c r="F124" i="21"/>
  <c r="E122" i="21"/>
  <c r="F93" i="21"/>
  <c r="F91" i="21"/>
  <c r="E89" i="21"/>
  <c r="J20" i="21"/>
  <c r="E20" i="21"/>
  <c r="F127" i="21" s="1"/>
  <c r="F94" i="21"/>
  <c r="J19" i="21"/>
  <c r="J14" i="21"/>
  <c r="J124" i="21" s="1"/>
  <c r="E7" i="21"/>
  <c r="E118" i="21" s="1"/>
  <c r="E85" i="21"/>
  <c r="J39" i="20"/>
  <c r="J38" i="20"/>
  <c r="AY115" i="1" s="1"/>
  <c r="J37" i="20"/>
  <c r="AX115" i="1" s="1"/>
  <c r="BI1752" i="20"/>
  <c r="BH1752" i="20"/>
  <c r="BG1752" i="20"/>
  <c r="BF1752" i="20"/>
  <c r="T1752" i="20"/>
  <c r="R1752" i="20"/>
  <c r="P1752" i="20"/>
  <c r="BK1752" i="20"/>
  <c r="J1752" i="20"/>
  <c r="BE1752" i="20" s="1"/>
  <c r="BI1741" i="20"/>
  <c r="BH1741" i="20"/>
  <c r="BG1741" i="20"/>
  <c r="BF1741" i="20"/>
  <c r="T1741" i="20"/>
  <c r="R1741" i="20"/>
  <c r="R1740" i="20" s="1"/>
  <c r="R1739" i="20" s="1"/>
  <c r="P1741" i="20"/>
  <c r="P1740" i="20"/>
  <c r="P1739" i="20" s="1"/>
  <c r="BK1741" i="20"/>
  <c r="BK1740" i="20" s="1"/>
  <c r="J1741" i="20"/>
  <c r="BE1741" i="20" s="1"/>
  <c r="BI1736" i="20"/>
  <c r="BH1736" i="20"/>
  <c r="BG1736" i="20"/>
  <c r="BF1736" i="20"/>
  <c r="T1736" i="20"/>
  <c r="T1735" i="20" s="1"/>
  <c r="R1736" i="20"/>
  <c r="R1735" i="20" s="1"/>
  <c r="P1736" i="20"/>
  <c r="P1735" i="20" s="1"/>
  <c r="BK1736" i="20"/>
  <c r="BK1735" i="20" s="1"/>
  <c r="J1735" i="20" s="1"/>
  <c r="J106" i="20" s="1"/>
  <c r="J1736" i="20"/>
  <c r="BE1736" i="20" s="1"/>
  <c r="BI1694" i="20"/>
  <c r="BH1694" i="20"/>
  <c r="BG1694" i="20"/>
  <c r="BF1694" i="20"/>
  <c r="T1694" i="20"/>
  <c r="R1694" i="20"/>
  <c r="P1694" i="20"/>
  <c r="BK1694" i="20"/>
  <c r="J1694" i="20"/>
  <c r="BE1694" i="20" s="1"/>
  <c r="BI1649" i="20"/>
  <c r="BH1649" i="20"/>
  <c r="BG1649" i="20"/>
  <c r="BF1649" i="20"/>
  <c r="T1649" i="20"/>
  <c r="R1649" i="20"/>
  <c r="P1649" i="20"/>
  <c r="BK1649" i="20"/>
  <c r="J1649" i="20"/>
  <c r="BE1649" i="20" s="1"/>
  <c r="BI1628" i="20"/>
  <c r="BH1628" i="20"/>
  <c r="BG1628" i="20"/>
  <c r="BF1628" i="20"/>
  <c r="T1628" i="20"/>
  <c r="R1628" i="20"/>
  <c r="P1628" i="20"/>
  <c r="BK1628" i="20"/>
  <c r="J1628" i="20"/>
  <c r="BE1628" i="20" s="1"/>
  <c r="BI1578" i="20"/>
  <c r="BH1578" i="20"/>
  <c r="BG1578" i="20"/>
  <c r="BF1578" i="20"/>
  <c r="T1578" i="20"/>
  <c r="R1578" i="20"/>
  <c r="P1578" i="20"/>
  <c r="BK1578" i="20"/>
  <c r="J1578" i="20"/>
  <c r="BE1578" i="20" s="1"/>
  <c r="BI1561" i="20"/>
  <c r="BH1561" i="20"/>
  <c r="BG1561" i="20"/>
  <c r="BF1561" i="20"/>
  <c r="T1561" i="20"/>
  <c r="R1561" i="20"/>
  <c r="P1561" i="20"/>
  <c r="BK1561" i="20"/>
  <c r="J1561" i="20"/>
  <c r="BE1561" i="20" s="1"/>
  <c r="BI1544" i="20"/>
  <c r="BH1544" i="20"/>
  <c r="BG1544" i="20"/>
  <c r="BF1544" i="20"/>
  <c r="T1544" i="20"/>
  <c r="R1544" i="20"/>
  <c r="R1543" i="20" s="1"/>
  <c r="P1544" i="20"/>
  <c r="BK1544" i="20"/>
  <c r="BK1543" i="20" s="1"/>
  <c r="J1543" i="20" s="1"/>
  <c r="J105" i="20" s="1"/>
  <c r="J1544" i="20"/>
  <c r="BE1544" i="20" s="1"/>
  <c r="BI1517" i="20"/>
  <c r="BH1517" i="20"/>
  <c r="BG1517" i="20"/>
  <c r="BF1517" i="20"/>
  <c r="T1517" i="20"/>
  <c r="R1517" i="20"/>
  <c r="P1517" i="20"/>
  <c r="BK1517" i="20"/>
  <c r="J1517" i="20"/>
  <c r="BE1517" i="20" s="1"/>
  <c r="BI1502" i="20"/>
  <c r="BH1502" i="20"/>
  <c r="BG1502" i="20"/>
  <c r="BF1502" i="20"/>
  <c r="T1502" i="20"/>
  <c r="R1502" i="20"/>
  <c r="P1502" i="20"/>
  <c r="BK1502" i="20"/>
  <c r="J1502" i="20"/>
  <c r="BE1502" i="20" s="1"/>
  <c r="BI1492" i="20"/>
  <c r="BH1492" i="20"/>
  <c r="BG1492" i="20"/>
  <c r="BF1492" i="20"/>
  <c r="T1492" i="20"/>
  <c r="R1492" i="20"/>
  <c r="P1492" i="20"/>
  <c r="BK1492" i="20"/>
  <c r="J1492" i="20"/>
  <c r="BE1492" i="20" s="1"/>
  <c r="BI1483" i="20"/>
  <c r="BH1483" i="20"/>
  <c r="BG1483" i="20"/>
  <c r="BF1483" i="20"/>
  <c r="T1483" i="20"/>
  <c r="R1483" i="20"/>
  <c r="P1483" i="20"/>
  <c r="BK1483" i="20"/>
  <c r="J1483" i="20"/>
  <c r="BE1483" i="20" s="1"/>
  <c r="BI1475" i="20"/>
  <c r="BH1475" i="20"/>
  <c r="BG1475" i="20"/>
  <c r="BF1475" i="20"/>
  <c r="T1475" i="20"/>
  <c r="R1475" i="20"/>
  <c r="P1475" i="20"/>
  <c r="BK1475" i="20"/>
  <c r="J1475" i="20"/>
  <c r="BE1475" i="20" s="1"/>
  <c r="BI1467" i="20"/>
  <c r="BH1467" i="20"/>
  <c r="BG1467" i="20"/>
  <c r="BF1467" i="20"/>
  <c r="T1467" i="20"/>
  <c r="R1467" i="20"/>
  <c r="P1467" i="20"/>
  <c r="BK1467" i="20"/>
  <c r="J1467" i="20"/>
  <c r="BE1467" i="20" s="1"/>
  <c r="BI1453" i="20"/>
  <c r="BH1453" i="20"/>
  <c r="BG1453" i="20"/>
  <c r="BF1453" i="20"/>
  <c r="T1453" i="20"/>
  <c r="R1453" i="20"/>
  <c r="P1453" i="20"/>
  <c r="BK1453" i="20"/>
  <c r="J1453" i="20"/>
  <c r="BE1453" i="20" s="1"/>
  <c r="BI1439" i="20"/>
  <c r="BH1439" i="20"/>
  <c r="BG1439" i="20"/>
  <c r="BF1439" i="20"/>
  <c r="T1439" i="20"/>
  <c r="R1439" i="20"/>
  <c r="P1439" i="20"/>
  <c r="BK1439" i="20"/>
  <c r="J1439" i="20"/>
  <c r="BE1439" i="20" s="1"/>
  <c r="BI1430" i="20"/>
  <c r="BH1430" i="20"/>
  <c r="BG1430" i="20"/>
  <c r="BF1430" i="20"/>
  <c r="T1430" i="20"/>
  <c r="R1430" i="20"/>
  <c r="P1430" i="20"/>
  <c r="BK1430" i="20"/>
  <c r="J1430" i="20"/>
  <c r="BE1430" i="20" s="1"/>
  <c r="BI1421" i="20"/>
  <c r="BH1421" i="20"/>
  <c r="BG1421" i="20"/>
  <c r="BF1421" i="20"/>
  <c r="T1421" i="20"/>
  <c r="R1421" i="20"/>
  <c r="P1421" i="20"/>
  <c r="BK1421" i="20"/>
  <c r="J1421" i="20"/>
  <c r="BE1421" i="20" s="1"/>
  <c r="BI1414" i="20"/>
  <c r="BH1414" i="20"/>
  <c r="BG1414" i="20"/>
  <c r="BF1414" i="20"/>
  <c r="T1414" i="20"/>
  <c r="R1414" i="20"/>
  <c r="P1414" i="20"/>
  <c r="BK1414" i="20"/>
  <c r="J1414" i="20"/>
  <c r="BE1414" i="20" s="1"/>
  <c r="BI1406" i="20"/>
  <c r="BH1406" i="20"/>
  <c r="BG1406" i="20"/>
  <c r="BF1406" i="20"/>
  <c r="T1406" i="20"/>
  <c r="R1406" i="20"/>
  <c r="P1406" i="20"/>
  <c r="BK1406" i="20"/>
  <c r="J1406" i="20"/>
  <c r="BE1406" i="20" s="1"/>
  <c r="BI1397" i="20"/>
  <c r="BH1397" i="20"/>
  <c r="BG1397" i="20"/>
  <c r="BF1397" i="20"/>
  <c r="T1397" i="20"/>
  <c r="R1397" i="20"/>
  <c r="P1397" i="20"/>
  <c r="BK1397" i="20"/>
  <c r="J1397" i="20"/>
  <c r="BE1397" i="20" s="1"/>
  <c r="BI1387" i="20"/>
  <c r="BH1387" i="20"/>
  <c r="BG1387" i="20"/>
  <c r="BF1387" i="20"/>
  <c r="T1387" i="20"/>
  <c r="R1387" i="20"/>
  <c r="P1387" i="20"/>
  <c r="BK1387" i="20"/>
  <c r="J1387" i="20"/>
  <c r="BE1387" i="20" s="1"/>
  <c r="BI1377" i="20"/>
  <c r="BH1377" i="20"/>
  <c r="BG1377" i="20"/>
  <c r="BF1377" i="20"/>
  <c r="T1377" i="20"/>
  <c r="R1377" i="20"/>
  <c r="P1377" i="20"/>
  <c r="BK1377" i="20"/>
  <c r="J1377" i="20"/>
  <c r="BE1377" i="20" s="1"/>
  <c r="BI1369" i="20"/>
  <c r="BH1369" i="20"/>
  <c r="BG1369" i="20"/>
  <c r="BF1369" i="20"/>
  <c r="T1369" i="20"/>
  <c r="R1369" i="20"/>
  <c r="P1369" i="20"/>
  <c r="BK1369" i="20"/>
  <c r="J1369" i="20"/>
  <c r="BE1369" i="20" s="1"/>
  <c r="BI1361" i="20"/>
  <c r="BH1361" i="20"/>
  <c r="BG1361" i="20"/>
  <c r="BF1361" i="20"/>
  <c r="T1361" i="20"/>
  <c r="R1361" i="20"/>
  <c r="P1361" i="20"/>
  <c r="BK1361" i="20"/>
  <c r="J1361" i="20"/>
  <c r="BE1361" i="20" s="1"/>
  <c r="BI1353" i="20"/>
  <c r="BH1353" i="20"/>
  <c r="BG1353" i="20"/>
  <c r="BF1353" i="20"/>
  <c r="T1353" i="20"/>
  <c r="R1353" i="20"/>
  <c r="P1353" i="20"/>
  <c r="BK1353" i="20"/>
  <c r="J1353" i="20"/>
  <c r="BE1353" i="20" s="1"/>
  <c r="BI1345" i="20"/>
  <c r="BH1345" i="20"/>
  <c r="BG1345" i="20"/>
  <c r="BF1345" i="20"/>
  <c r="T1345" i="20"/>
  <c r="R1345" i="20"/>
  <c r="P1345" i="20"/>
  <c r="BK1345" i="20"/>
  <c r="J1345" i="20"/>
  <c r="BE1345" i="20" s="1"/>
  <c r="BI1338" i="20"/>
  <c r="BH1338" i="20"/>
  <c r="BG1338" i="20"/>
  <c r="BF1338" i="20"/>
  <c r="T1338" i="20"/>
  <c r="R1338" i="20"/>
  <c r="P1338" i="20"/>
  <c r="BK1338" i="20"/>
  <c r="J1338" i="20"/>
  <c r="BE1338" i="20" s="1"/>
  <c r="BI1330" i="20"/>
  <c r="BH1330" i="20"/>
  <c r="BG1330" i="20"/>
  <c r="BF1330" i="20"/>
  <c r="T1330" i="20"/>
  <c r="R1330" i="20"/>
  <c r="P1330" i="20"/>
  <c r="BK1330" i="20"/>
  <c r="J1330" i="20"/>
  <c r="BE1330" i="20" s="1"/>
  <c r="BI1322" i="20"/>
  <c r="BH1322" i="20"/>
  <c r="BG1322" i="20"/>
  <c r="BF1322" i="20"/>
  <c r="T1322" i="20"/>
  <c r="R1322" i="20"/>
  <c r="P1322" i="20"/>
  <c r="BK1322" i="20"/>
  <c r="J1322" i="20"/>
  <c r="BE1322" i="20" s="1"/>
  <c r="BI1314" i="20"/>
  <c r="BH1314" i="20"/>
  <c r="BG1314" i="20"/>
  <c r="BF1314" i="20"/>
  <c r="T1314" i="20"/>
  <c r="R1314" i="20"/>
  <c r="P1314" i="20"/>
  <c r="BK1314" i="20"/>
  <c r="J1314" i="20"/>
  <c r="BE1314" i="20" s="1"/>
  <c r="BI1304" i="20"/>
  <c r="BH1304" i="20"/>
  <c r="BG1304" i="20"/>
  <c r="BF1304" i="20"/>
  <c r="T1304" i="20"/>
  <c r="R1304" i="20"/>
  <c r="P1304" i="20"/>
  <c r="BK1304" i="20"/>
  <c r="J1304" i="20"/>
  <c r="BE1304" i="20" s="1"/>
  <c r="BI1294" i="20"/>
  <c r="BH1294" i="20"/>
  <c r="BG1294" i="20"/>
  <c r="BF1294" i="20"/>
  <c r="T1294" i="20"/>
  <c r="R1294" i="20"/>
  <c r="P1294" i="20"/>
  <c r="BK1294" i="20"/>
  <c r="J1294" i="20"/>
  <c r="BE1294" i="20" s="1"/>
  <c r="BI1284" i="20"/>
  <c r="BH1284" i="20"/>
  <c r="BG1284" i="20"/>
  <c r="BF1284" i="20"/>
  <c r="T1284" i="20"/>
  <c r="R1284" i="20"/>
  <c r="P1284" i="20"/>
  <c r="BK1284" i="20"/>
  <c r="J1284" i="20"/>
  <c r="BE1284" i="20" s="1"/>
  <c r="BI1274" i="20"/>
  <c r="BH1274" i="20"/>
  <c r="BG1274" i="20"/>
  <c r="BF1274" i="20"/>
  <c r="T1274" i="20"/>
  <c r="R1274" i="20"/>
  <c r="P1274" i="20"/>
  <c r="BK1274" i="20"/>
  <c r="J1274" i="20"/>
  <c r="BE1274" i="20" s="1"/>
  <c r="BI1267" i="20"/>
  <c r="BH1267" i="20"/>
  <c r="BG1267" i="20"/>
  <c r="BF1267" i="20"/>
  <c r="T1267" i="20"/>
  <c r="R1267" i="20"/>
  <c r="P1267" i="20"/>
  <c r="BK1267" i="20"/>
  <c r="J1267" i="20"/>
  <c r="BE1267" i="20" s="1"/>
  <c r="BI1259" i="20"/>
  <c r="BH1259" i="20"/>
  <c r="BG1259" i="20"/>
  <c r="BF1259" i="20"/>
  <c r="T1259" i="20"/>
  <c r="R1259" i="20"/>
  <c r="P1259" i="20"/>
  <c r="BK1259" i="20"/>
  <c r="J1259" i="20"/>
  <c r="BE1259" i="20" s="1"/>
  <c r="BI1251" i="20"/>
  <c r="BH1251" i="20"/>
  <c r="BG1251" i="20"/>
  <c r="BF1251" i="20"/>
  <c r="T1251" i="20"/>
  <c r="R1251" i="20"/>
  <c r="P1251" i="20"/>
  <c r="BK1251" i="20"/>
  <c r="J1251" i="20"/>
  <c r="BE1251" i="20" s="1"/>
  <c r="BI1243" i="20"/>
  <c r="BH1243" i="20"/>
  <c r="BG1243" i="20"/>
  <c r="BF1243" i="20"/>
  <c r="T1243" i="20"/>
  <c r="R1243" i="20"/>
  <c r="P1243" i="20"/>
  <c r="BK1243" i="20"/>
  <c r="J1243" i="20"/>
  <c r="BE1243" i="20" s="1"/>
  <c r="BI1235" i="20"/>
  <c r="BH1235" i="20"/>
  <c r="BG1235" i="20"/>
  <c r="BF1235" i="20"/>
  <c r="T1235" i="20"/>
  <c r="R1235" i="20"/>
  <c r="P1235" i="20"/>
  <c r="BK1235" i="20"/>
  <c r="J1235" i="20"/>
  <c r="BE1235" i="20" s="1"/>
  <c r="BI1227" i="20"/>
  <c r="BH1227" i="20"/>
  <c r="BG1227" i="20"/>
  <c r="BF1227" i="20"/>
  <c r="T1227" i="20"/>
  <c r="R1227" i="20"/>
  <c r="P1227" i="20"/>
  <c r="BK1227" i="20"/>
  <c r="J1227" i="20"/>
  <c r="BE1227" i="20" s="1"/>
  <c r="BI1219" i="20"/>
  <c r="BH1219" i="20"/>
  <c r="BG1219" i="20"/>
  <c r="BF1219" i="20"/>
  <c r="T1219" i="20"/>
  <c r="R1219" i="20"/>
  <c r="P1219" i="20"/>
  <c r="BK1219" i="20"/>
  <c r="J1219" i="20"/>
  <c r="BE1219" i="20" s="1"/>
  <c r="BI1211" i="20"/>
  <c r="BH1211" i="20"/>
  <c r="BG1211" i="20"/>
  <c r="BF1211" i="20"/>
  <c r="T1211" i="20"/>
  <c r="R1211" i="20"/>
  <c r="P1211" i="20"/>
  <c r="BK1211" i="20"/>
  <c r="J1211" i="20"/>
  <c r="BE1211" i="20" s="1"/>
  <c r="BI1203" i="20"/>
  <c r="BH1203" i="20"/>
  <c r="BG1203" i="20"/>
  <c r="BF1203" i="20"/>
  <c r="T1203" i="20"/>
  <c r="R1203" i="20"/>
  <c r="P1203" i="20"/>
  <c r="BK1203" i="20"/>
  <c r="J1203" i="20"/>
  <c r="BE1203" i="20" s="1"/>
  <c r="BI1195" i="20"/>
  <c r="BH1195" i="20"/>
  <c r="BG1195" i="20"/>
  <c r="BF1195" i="20"/>
  <c r="T1195" i="20"/>
  <c r="R1195" i="20"/>
  <c r="P1195" i="20"/>
  <c r="BK1195" i="20"/>
  <c r="J1195" i="20"/>
  <c r="BE1195" i="20" s="1"/>
  <c r="BI1187" i="20"/>
  <c r="BH1187" i="20"/>
  <c r="BG1187" i="20"/>
  <c r="BF1187" i="20"/>
  <c r="T1187" i="20"/>
  <c r="R1187" i="20"/>
  <c r="P1187" i="20"/>
  <c r="BK1187" i="20"/>
  <c r="J1187" i="20"/>
  <c r="BE1187" i="20" s="1"/>
  <c r="BI1179" i="20"/>
  <c r="BH1179" i="20"/>
  <c r="BG1179" i="20"/>
  <c r="BF1179" i="20"/>
  <c r="T1179" i="20"/>
  <c r="R1179" i="20"/>
  <c r="P1179" i="20"/>
  <c r="BK1179" i="20"/>
  <c r="J1179" i="20"/>
  <c r="BE1179" i="20" s="1"/>
  <c r="BI1171" i="20"/>
  <c r="BH1171" i="20"/>
  <c r="BG1171" i="20"/>
  <c r="BF1171" i="20"/>
  <c r="T1171" i="20"/>
  <c r="R1171" i="20"/>
  <c r="P1171" i="20"/>
  <c r="BK1171" i="20"/>
  <c r="J1171" i="20"/>
  <c r="BE1171" i="20" s="1"/>
  <c r="BI1163" i="20"/>
  <c r="BH1163" i="20"/>
  <c r="BG1163" i="20"/>
  <c r="BF1163" i="20"/>
  <c r="T1163" i="20"/>
  <c r="R1163" i="20"/>
  <c r="P1163" i="20"/>
  <c r="BK1163" i="20"/>
  <c r="J1163" i="20"/>
  <c r="BE1163" i="20" s="1"/>
  <c r="BI1155" i="20"/>
  <c r="BH1155" i="20"/>
  <c r="BG1155" i="20"/>
  <c r="BF1155" i="20"/>
  <c r="T1155" i="20"/>
  <c r="R1155" i="20"/>
  <c r="P1155" i="20"/>
  <c r="BK1155" i="20"/>
  <c r="J1155" i="20"/>
  <c r="BE1155" i="20" s="1"/>
  <c r="BI1147" i="20"/>
  <c r="BH1147" i="20"/>
  <c r="BG1147" i="20"/>
  <c r="BF1147" i="20"/>
  <c r="T1147" i="20"/>
  <c r="R1147" i="20"/>
  <c r="P1147" i="20"/>
  <c r="BK1147" i="20"/>
  <c r="J1147" i="20"/>
  <c r="BE1147" i="20" s="1"/>
  <c r="BI1139" i="20"/>
  <c r="BH1139" i="20"/>
  <c r="BG1139" i="20"/>
  <c r="BF1139" i="20"/>
  <c r="T1139" i="20"/>
  <c r="R1139" i="20"/>
  <c r="P1139" i="20"/>
  <c r="BK1139" i="20"/>
  <c r="J1139" i="20"/>
  <c r="BE1139" i="20" s="1"/>
  <c r="BI1131" i="20"/>
  <c r="BH1131" i="20"/>
  <c r="BG1131" i="20"/>
  <c r="BF1131" i="20"/>
  <c r="T1131" i="20"/>
  <c r="R1131" i="20"/>
  <c r="P1131" i="20"/>
  <c r="BK1131" i="20"/>
  <c r="J1131" i="20"/>
  <c r="BE1131" i="20" s="1"/>
  <c r="BI1123" i="20"/>
  <c r="BH1123" i="20"/>
  <c r="BG1123" i="20"/>
  <c r="BF1123" i="20"/>
  <c r="T1123" i="20"/>
  <c r="R1123" i="20"/>
  <c r="P1123" i="20"/>
  <c r="BK1123" i="20"/>
  <c r="J1123" i="20"/>
  <c r="BE1123" i="20" s="1"/>
  <c r="BI1115" i="20"/>
  <c r="BH1115" i="20"/>
  <c r="BG1115" i="20"/>
  <c r="BF1115" i="20"/>
  <c r="T1115" i="20"/>
  <c r="R1115" i="20"/>
  <c r="P1115" i="20"/>
  <c r="BK1115" i="20"/>
  <c r="J1115" i="20"/>
  <c r="BE1115" i="20" s="1"/>
  <c r="BI1107" i="20"/>
  <c r="BH1107" i="20"/>
  <c r="BG1107" i="20"/>
  <c r="BF1107" i="20"/>
  <c r="T1107" i="20"/>
  <c r="R1107" i="20"/>
  <c r="P1107" i="20"/>
  <c r="BK1107" i="20"/>
  <c r="J1107" i="20"/>
  <c r="BE1107" i="20" s="1"/>
  <c r="BI1097" i="20"/>
  <c r="BH1097" i="20"/>
  <c r="BG1097" i="20"/>
  <c r="BF1097" i="20"/>
  <c r="T1097" i="20"/>
  <c r="R1097" i="20"/>
  <c r="P1097" i="20"/>
  <c r="BK1097" i="20"/>
  <c r="J1097" i="20"/>
  <c r="BE1097" i="20" s="1"/>
  <c r="BI1089" i="20"/>
  <c r="BH1089" i="20"/>
  <c r="BG1089" i="20"/>
  <c r="BF1089" i="20"/>
  <c r="T1089" i="20"/>
  <c r="R1089" i="20"/>
  <c r="P1089" i="20"/>
  <c r="BK1089" i="20"/>
  <c r="J1089" i="20"/>
  <c r="BE1089" i="20" s="1"/>
  <c r="BI1081" i="20"/>
  <c r="BH1081" i="20"/>
  <c r="BG1081" i="20"/>
  <c r="BF1081" i="20"/>
  <c r="T1081" i="20"/>
  <c r="R1081" i="20"/>
  <c r="P1081" i="20"/>
  <c r="BK1081" i="20"/>
  <c r="J1081" i="20"/>
  <c r="BE1081" i="20" s="1"/>
  <c r="BI1071" i="20"/>
  <c r="BH1071" i="20"/>
  <c r="BG1071" i="20"/>
  <c r="BF1071" i="20"/>
  <c r="T1071" i="20"/>
  <c r="R1071" i="20"/>
  <c r="P1071" i="20"/>
  <c r="BK1071" i="20"/>
  <c r="J1071" i="20"/>
  <c r="BE1071" i="20" s="1"/>
  <c r="BI1063" i="20"/>
  <c r="BH1063" i="20"/>
  <c r="BG1063" i="20"/>
  <c r="BF1063" i="20"/>
  <c r="T1063" i="20"/>
  <c r="R1063" i="20"/>
  <c r="P1063" i="20"/>
  <c r="BK1063" i="20"/>
  <c r="J1063" i="20"/>
  <c r="BE1063" i="20" s="1"/>
  <c r="BI1055" i="20"/>
  <c r="BH1055" i="20"/>
  <c r="BG1055" i="20"/>
  <c r="BF1055" i="20"/>
  <c r="T1055" i="20"/>
  <c r="R1055" i="20"/>
  <c r="P1055" i="20"/>
  <c r="BK1055" i="20"/>
  <c r="J1055" i="20"/>
  <c r="BE1055" i="20" s="1"/>
  <c r="BI1047" i="20"/>
  <c r="BH1047" i="20"/>
  <c r="BG1047" i="20"/>
  <c r="BF1047" i="20"/>
  <c r="T1047" i="20"/>
  <c r="R1047" i="20"/>
  <c r="P1047" i="20"/>
  <c r="BK1047" i="20"/>
  <c r="J1047" i="20"/>
  <c r="BE1047" i="20" s="1"/>
  <c r="BI1035" i="20"/>
  <c r="BH1035" i="20"/>
  <c r="BG1035" i="20"/>
  <c r="BF1035" i="20"/>
  <c r="T1035" i="20"/>
  <c r="R1035" i="20"/>
  <c r="P1035" i="20"/>
  <c r="BK1035" i="20"/>
  <c r="J1035" i="20"/>
  <c r="BE1035" i="20" s="1"/>
  <c r="BI1027" i="20"/>
  <c r="BH1027" i="20"/>
  <c r="BG1027" i="20"/>
  <c r="BF1027" i="20"/>
  <c r="T1027" i="20"/>
  <c r="R1027" i="20"/>
  <c r="P1027" i="20"/>
  <c r="BK1027" i="20"/>
  <c r="J1027" i="20"/>
  <c r="BE1027" i="20" s="1"/>
  <c r="BI1019" i="20"/>
  <c r="BH1019" i="20"/>
  <c r="BG1019" i="20"/>
  <c r="BF1019" i="20"/>
  <c r="T1019" i="20"/>
  <c r="R1019" i="20"/>
  <c r="P1019" i="20"/>
  <c r="BK1019" i="20"/>
  <c r="J1019" i="20"/>
  <c r="BE1019" i="20" s="1"/>
  <c r="BI1011" i="20"/>
  <c r="BH1011" i="20"/>
  <c r="BG1011" i="20"/>
  <c r="BF1011" i="20"/>
  <c r="T1011" i="20"/>
  <c r="R1011" i="20"/>
  <c r="P1011" i="20"/>
  <c r="BK1011" i="20"/>
  <c r="J1011" i="20"/>
  <c r="BE1011" i="20" s="1"/>
  <c r="BI1003" i="20"/>
  <c r="BH1003" i="20"/>
  <c r="BG1003" i="20"/>
  <c r="BF1003" i="20"/>
  <c r="T1003" i="20"/>
  <c r="R1003" i="20"/>
  <c r="P1003" i="20"/>
  <c r="BK1003" i="20"/>
  <c r="J1003" i="20"/>
  <c r="BE1003" i="20" s="1"/>
  <c r="BI989" i="20"/>
  <c r="BH989" i="20"/>
  <c r="BG989" i="20"/>
  <c r="BF989" i="20"/>
  <c r="T989" i="20"/>
  <c r="R989" i="20"/>
  <c r="P989" i="20"/>
  <c r="BK989" i="20"/>
  <c r="J989" i="20"/>
  <c r="BE989" i="20" s="1"/>
  <c r="BI979" i="20"/>
  <c r="BH979" i="20"/>
  <c r="BG979" i="20"/>
  <c r="BF979" i="20"/>
  <c r="T979" i="20"/>
  <c r="R979" i="20"/>
  <c r="P979" i="20"/>
  <c r="BK979" i="20"/>
  <c r="J979" i="20"/>
  <c r="BE979" i="20" s="1"/>
  <c r="BI971" i="20"/>
  <c r="BH971" i="20"/>
  <c r="BG971" i="20"/>
  <c r="BF971" i="20"/>
  <c r="T971" i="20"/>
  <c r="R971" i="20"/>
  <c r="P971" i="20"/>
  <c r="BK971" i="20"/>
  <c r="J971" i="20"/>
  <c r="BE971" i="20" s="1"/>
  <c r="BI961" i="20"/>
  <c r="BH961" i="20"/>
  <c r="BG961" i="20"/>
  <c r="BF961" i="20"/>
  <c r="T961" i="20"/>
  <c r="R961" i="20"/>
  <c r="P961" i="20"/>
  <c r="BK961" i="20"/>
  <c r="J961" i="20"/>
  <c r="BE961" i="20" s="1"/>
  <c r="BI953" i="20"/>
  <c r="BH953" i="20"/>
  <c r="BG953" i="20"/>
  <c r="BF953" i="20"/>
  <c r="T953" i="20"/>
  <c r="R953" i="20"/>
  <c r="P953" i="20"/>
  <c r="BK953" i="20"/>
  <c r="J953" i="20"/>
  <c r="BE953" i="20" s="1"/>
  <c r="BI939" i="20"/>
  <c r="BH939" i="20"/>
  <c r="BG939" i="20"/>
  <c r="BF939" i="20"/>
  <c r="T939" i="20"/>
  <c r="R939" i="20"/>
  <c r="P939" i="20"/>
  <c r="BK939" i="20"/>
  <c r="J939" i="20"/>
  <c r="BE939" i="20" s="1"/>
  <c r="BI930" i="20"/>
  <c r="BH930" i="20"/>
  <c r="BG930" i="20"/>
  <c r="BF930" i="20"/>
  <c r="T930" i="20"/>
  <c r="R930" i="20"/>
  <c r="P930" i="20"/>
  <c r="BK930" i="20"/>
  <c r="J930" i="20"/>
  <c r="BE930" i="20" s="1"/>
  <c r="BI920" i="20"/>
  <c r="BH920" i="20"/>
  <c r="BG920" i="20"/>
  <c r="BF920" i="20"/>
  <c r="T920" i="20"/>
  <c r="R920" i="20"/>
  <c r="P920" i="20"/>
  <c r="BK920" i="20"/>
  <c r="J920" i="20"/>
  <c r="BE920" i="20" s="1"/>
  <c r="BI911" i="20"/>
  <c r="BH911" i="20"/>
  <c r="BG911" i="20"/>
  <c r="BF911" i="20"/>
  <c r="T911" i="20"/>
  <c r="T910" i="20" s="1"/>
  <c r="R911" i="20"/>
  <c r="P911" i="20"/>
  <c r="P910" i="20" s="1"/>
  <c r="BK911" i="20"/>
  <c r="J911" i="20"/>
  <c r="BE911" i="20" s="1"/>
  <c r="BI895" i="20"/>
  <c r="BH895" i="20"/>
  <c r="BG895" i="20"/>
  <c r="BF895" i="20"/>
  <c r="T895" i="20"/>
  <c r="R895" i="20"/>
  <c r="P895" i="20"/>
  <c r="BK895" i="20"/>
  <c r="J895" i="20"/>
  <c r="BE895" i="20" s="1"/>
  <c r="BI887" i="20"/>
  <c r="BH887" i="20"/>
  <c r="BG887" i="20"/>
  <c r="BF887" i="20"/>
  <c r="T887" i="20"/>
  <c r="R887" i="20"/>
  <c r="P887" i="20"/>
  <c r="BK887" i="20"/>
  <c r="J887" i="20"/>
  <c r="BE887" i="20" s="1"/>
  <c r="BI878" i="20"/>
  <c r="BH878" i="20"/>
  <c r="BG878" i="20"/>
  <c r="BF878" i="20"/>
  <c r="T878" i="20"/>
  <c r="R878" i="20"/>
  <c r="P878" i="20"/>
  <c r="BK878" i="20"/>
  <c r="J878" i="20"/>
  <c r="BE878" i="20" s="1"/>
  <c r="BI864" i="20"/>
  <c r="BH864" i="20"/>
  <c r="BG864" i="20"/>
  <c r="BF864" i="20"/>
  <c r="T864" i="20"/>
  <c r="R864" i="20"/>
  <c r="P864" i="20"/>
  <c r="BK864" i="20"/>
  <c r="J864" i="20"/>
  <c r="BE864" i="20" s="1"/>
  <c r="BI849" i="20"/>
  <c r="BH849" i="20"/>
  <c r="BG849" i="20"/>
  <c r="BF849" i="20"/>
  <c r="T849" i="20"/>
  <c r="R849" i="20"/>
  <c r="P849" i="20"/>
  <c r="BK849" i="20"/>
  <c r="J849" i="20"/>
  <c r="BE849" i="20" s="1"/>
  <c r="BI839" i="20"/>
  <c r="BH839" i="20"/>
  <c r="BG839" i="20"/>
  <c r="BF839" i="20"/>
  <c r="T839" i="20"/>
  <c r="R839" i="20"/>
  <c r="P839" i="20"/>
  <c r="BK839" i="20"/>
  <c r="J839" i="20"/>
  <c r="BE839" i="20" s="1"/>
  <c r="BI830" i="20"/>
  <c r="BH830" i="20"/>
  <c r="BG830" i="20"/>
  <c r="BF830" i="20"/>
  <c r="T830" i="20"/>
  <c r="R830" i="20"/>
  <c r="P830" i="20"/>
  <c r="BK830" i="20"/>
  <c r="J830" i="20"/>
  <c r="BE830" i="20" s="1"/>
  <c r="BI816" i="20"/>
  <c r="BH816" i="20"/>
  <c r="BG816" i="20"/>
  <c r="BF816" i="20"/>
  <c r="T816" i="20"/>
  <c r="R816" i="20"/>
  <c r="P816" i="20"/>
  <c r="BK816" i="20"/>
  <c r="J816" i="20"/>
  <c r="BE816" i="20" s="1"/>
  <c r="BI807" i="20"/>
  <c r="BH807" i="20"/>
  <c r="BG807" i="20"/>
  <c r="BF807" i="20"/>
  <c r="T807" i="20"/>
  <c r="R807" i="20"/>
  <c r="P807" i="20"/>
  <c r="BK807" i="20"/>
  <c r="J807" i="20"/>
  <c r="BE807" i="20" s="1"/>
  <c r="BI797" i="20"/>
  <c r="BH797" i="20"/>
  <c r="BG797" i="20"/>
  <c r="BF797" i="20"/>
  <c r="T797" i="20"/>
  <c r="R797" i="20"/>
  <c r="P797" i="20"/>
  <c r="BK797" i="20"/>
  <c r="J797" i="20"/>
  <c r="BE797" i="20" s="1"/>
  <c r="BI783" i="20"/>
  <c r="BH783" i="20"/>
  <c r="BG783" i="20"/>
  <c r="BF783" i="20"/>
  <c r="T783" i="20"/>
  <c r="R783" i="20"/>
  <c r="P783" i="20"/>
  <c r="BK783" i="20"/>
  <c r="J783" i="20"/>
  <c r="BE783" i="20" s="1"/>
  <c r="BI766" i="20"/>
  <c r="BH766" i="20"/>
  <c r="BG766" i="20"/>
  <c r="BF766" i="20"/>
  <c r="T766" i="20"/>
  <c r="R766" i="20"/>
  <c r="P766" i="20"/>
  <c r="BK766" i="20"/>
  <c r="J766" i="20"/>
  <c r="BE766" i="20" s="1"/>
  <c r="BI757" i="20"/>
  <c r="BH757" i="20"/>
  <c r="BG757" i="20"/>
  <c r="BF757" i="20"/>
  <c r="T757" i="20"/>
  <c r="R757" i="20"/>
  <c r="P757" i="20"/>
  <c r="BK757" i="20"/>
  <c r="J757" i="20"/>
  <c r="BE757" i="20" s="1"/>
  <c r="BI748" i="20"/>
  <c r="BH748" i="20"/>
  <c r="BG748" i="20"/>
  <c r="BF748" i="20"/>
  <c r="T748" i="20"/>
  <c r="R748" i="20"/>
  <c r="P748" i="20"/>
  <c r="BK748" i="20"/>
  <c r="J748" i="20"/>
  <c r="BE748" i="20" s="1"/>
  <c r="BI740" i="20"/>
  <c r="BH740" i="20"/>
  <c r="BG740" i="20"/>
  <c r="BF740" i="20"/>
  <c r="T740" i="20"/>
  <c r="R740" i="20"/>
  <c r="P740" i="20"/>
  <c r="BK740" i="20"/>
  <c r="J740" i="20"/>
  <c r="BE740" i="20" s="1"/>
  <c r="BI732" i="20"/>
  <c r="BH732" i="20"/>
  <c r="BG732" i="20"/>
  <c r="BF732" i="20"/>
  <c r="T732" i="20"/>
  <c r="R732" i="20"/>
  <c r="P732" i="20"/>
  <c r="BK732" i="20"/>
  <c r="J732" i="20"/>
  <c r="BE732" i="20" s="1"/>
  <c r="BI719" i="20"/>
  <c r="BH719" i="20"/>
  <c r="BG719" i="20"/>
  <c r="BF719" i="20"/>
  <c r="T719" i="20"/>
  <c r="R719" i="20"/>
  <c r="R718" i="20" s="1"/>
  <c r="P719" i="20"/>
  <c r="BK719" i="20"/>
  <c r="BK718" i="20" s="1"/>
  <c r="J718" i="20" s="1"/>
  <c r="J101" i="20" s="1"/>
  <c r="J719" i="20"/>
  <c r="BE719" i="20" s="1"/>
  <c r="BI704" i="20"/>
  <c r="BH704" i="20"/>
  <c r="BG704" i="20"/>
  <c r="BF704" i="20"/>
  <c r="T704" i="20"/>
  <c r="R704" i="20"/>
  <c r="P704" i="20"/>
  <c r="BK704" i="20"/>
  <c r="J704" i="20"/>
  <c r="BE704" i="20" s="1"/>
  <c r="BI694" i="20"/>
  <c r="BH694" i="20"/>
  <c r="BG694" i="20"/>
  <c r="BF694" i="20"/>
  <c r="T694" i="20"/>
  <c r="R694" i="20"/>
  <c r="P694" i="20"/>
  <c r="BK694" i="20"/>
  <c r="J694" i="20"/>
  <c r="BE694" i="20" s="1"/>
  <c r="BI684" i="20"/>
  <c r="BH684" i="20"/>
  <c r="BG684" i="20"/>
  <c r="BF684" i="20"/>
  <c r="T684" i="20"/>
  <c r="R684" i="20"/>
  <c r="P684" i="20"/>
  <c r="BK684" i="20"/>
  <c r="J684" i="20"/>
  <c r="BE684" i="20" s="1"/>
  <c r="BI674" i="20"/>
  <c r="BH674" i="20"/>
  <c r="BG674" i="20"/>
  <c r="BF674" i="20"/>
  <c r="T674" i="20"/>
  <c r="R674" i="20"/>
  <c r="P674" i="20"/>
  <c r="BK674" i="20"/>
  <c r="J674" i="20"/>
  <c r="BE674" i="20" s="1"/>
  <c r="BI664" i="20"/>
  <c r="BH664" i="20"/>
  <c r="BG664" i="20"/>
  <c r="BF664" i="20"/>
  <c r="T664" i="20"/>
  <c r="R664" i="20"/>
  <c r="P664" i="20"/>
  <c r="BK664" i="20"/>
  <c r="J664" i="20"/>
  <c r="BE664" i="20" s="1"/>
  <c r="BI653" i="20"/>
  <c r="BH653" i="20"/>
  <c r="BG653" i="20"/>
  <c r="BF653" i="20"/>
  <c r="T653" i="20"/>
  <c r="R653" i="20"/>
  <c r="P653" i="20"/>
  <c r="BK653" i="20"/>
  <c r="J653" i="20"/>
  <c r="BE653" i="20" s="1"/>
  <c r="BI650" i="20"/>
  <c r="BH650" i="20"/>
  <c r="BG650" i="20"/>
  <c r="BF650" i="20"/>
  <c r="T650" i="20"/>
  <c r="R650" i="20"/>
  <c r="P650" i="20"/>
  <c r="BK650" i="20"/>
  <c r="J650" i="20"/>
  <c r="BE650" i="20" s="1"/>
  <c r="BI640" i="20"/>
  <c r="BH640" i="20"/>
  <c r="BG640" i="20"/>
  <c r="BF640" i="20"/>
  <c r="T640" i="20"/>
  <c r="R640" i="20"/>
  <c r="P640" i="20"/>
  <c r="BK640" i="20"/>
  <c r="J640" i="20"/>
  <c r="BE640" i="20" s="1"/>
  <c r="BI630" i="20"/>
  <c r="BH630" i="20"/>
  <c r="BG630" i="20"/>
  <c r="BF630" i="20"/>
  <c r="T630" i="20"/>
  <c r="R630" i="20"/>
  <c r="P630" i="20"/>
  <c r="BK630" i="20"/>
  <c r="J630" i="20"/>
  <c r="BE630" i="20" s="1"/>
  <c r="BI614" i="20"/>
  <c r="BH614" i="20"/>
  <c r="BG614" i="20"/>
  <c r="BF614" i="20"/>
  <c r="T614" i="20"/>
  <c r="R614" i="20"/>
  <c r="P614" i="20"/>
  <c r="BK614" i="20"/>
  <c r="J614" i="20"/>
  <c r="BE614" i="20" s="1"/>
  <c r="BI598" i="20"/>
  <c r="BH598" i="20"/>
  <c r="BG598" i="20"/>
  <c r="BF598" i="20"/>
  <c r="T598" i="20"/>
  <c r="R598" i="20"/>
  <c r="P598" i="20"/>
  <c r="BK598" i="20"/>
  <c r="J598" i="20"/>
  <c r="BE598" i="20" s="1"/>
  <c r="BI588" i="20"/>
  <c r="BH588" i="20"/>
  <c r="BG588" i="20"/>
  <c r="BF588" i="20"/>
  <c r="T588" i="20"/>
  <c r="R588" i="20"/>
  <c r="P588" i="20"/>
  <c r="BK588" i="20"/>
  <c r="J588" i="20"/>
  <c r="BE588" i="20" s="1"/>
  <c r="BI578" i="20"/>
  <c r="BH578" i="20"/>
  <c r="BG578" i="20"/>
  <c r="BF578" i="20"/>
  <c r="T578" i="20"/>
  <c r="R578" i="20"/>
  <c r="P578" i="20"/>
  <c r="BK578" i="20"/>
  <c r="J578" i="20"/>
  <c r="BE578" i="20" s="1"/>
  <c r="BI565" i="20"/>
  <c r="BH565" i="20"/>
  <c r="BG565" i="20"/>
  <c r="BF565" i="20"/>
  <c r="T565" i="20"/>
  <c r="R565" i="20"/>
  <c r="P565" i="20"/>
  <c r="BK565" i="20"/>
  <c r="J565" i="20"/>
  <c r="BE565" i="20" s="1"/>
  <c r="BI545" i="20"/>
  <c r="BH545" i="20"/>
  <c r="BG545" i="20"/>
  <c r="BF545" i="20"/>
  <c r="T545" i="20"/>
  <c r="R545" i="20"/>
  <c r="P545" i="20"/>
  <c r="BK545" i="20"/>
  <c r="J545" i="20"/>
  <c r="BE545" i="20" s="1"/>
  <c r="BI523" i="20"/>
  <c r="BH523" i="20"/>
  <c r="BG523" i="20"/>
  <c r="BF523" i="20"/>
  <c r="T523" i="20"/>
  <c r="R523" i="20"/>
  <c r="P523" i="20"/>
  <c r="BK523" i="20"/>
  <c r="J523" i="20"/>
  <c r="BE523" i="20" s="1"/>
  <c r="BI503" i="20"/>
  <c r="BH503" i="20"/>
  <c r="BG503" i="20"/>
  <c r="BF503" i="20"/>
  <c r="T503" i="20"/>
  <c r="R503" i="20"/>
  <c r="P503" i="20"/>
  <c r="BK503" i="20"/>
  <c r="J503" i="20"/>
  <c r="BE503" i="20" s="1"/>
  <c r="BI483" i="20"/>
  <c r="BH483" i="20"/>
  <c r="BG483" i="20"/>
  <c r="BF483" i="20"/>
  <c r="T483" i="20"/>
  <c r="R483" i="20"/>
  <c r="P483" i="20"/>
  <c r="BK483" i="20"/>
  <c r="J483" i="20"/>
  <c r="BE483" i="20" s="1"/>
  <c r="BI461" i="20"/>
  <c r="BH461" i="20"/>
  <c r="BG461" i="20"/>
  <c r="BF461" i="20"/>
  <c r="T461" i="20"/>
  <c r="R461" i="20"/>
  <c r="P461" i="20"/>
  <c r="BK461" i="20"/>
  <c r="J461" i="20"/>
  <c r="BE461" i="20" s="1"/>
  <c r="BI441" i="20"/>
  <c r="BH441" i="20"/>
  <c r="BG441" i="20"/>
  <c r="BF441" i="20"/>
  <c r="T441" i="20"/>
  <c r="R441" i="20"/>
  <c r="P441" i="20"/>
  <c r="BK441" i="20"/>
  <c r="J441" i="20"/>
  <c r="BE441" i="20" s="1"/>
  <c r="BI421" i="20"/>
  <c r="BH421" i="20"/>
  <c r="BG421" i="20"/>
  <c r="BF421" i="20"/>
  <c r="T421" i="20"/>
  <c r="R421" i="20"/>
  <c r="P421" i="20"/>
  <c r="BK421" i="20"/>
  <c r="J421" i="20"/>
  <c r="BE421" i="20" s="1"/>
  <c r="BI399" i="20"/>
  <c r="BH399" i="20"/>
  <c r="BG399" i="20"/>
  <c r="BF399" i="20"/>
  <c r="T399" i="20"/>
  <c r="R399" i="20"/>
  <c r="P399" i="20"/>
  <c r="BK399" i="20"/>
  <c r="J399" i="20"/>
  <c r="BE399" i="20" s="1"/>
  <c r="BI384" i="20"/>
  <c r="BH384" i="20"/>
  <c r="BG384" i="20"/>
  <c r="BF384" i="20"/>
  <c r="T384" i="20"/>
  <c r="R384" i="20"/>
  <c r="P384" i="20"/>
  <c r="BK384" i="20"/>
  <c r="J384" i="20"/>
  <c r="BE384" i="20" s="1"/>
  <c r="BI370" i="20"/>
  <c r="BH370" i="20"/>
  <c r="BG370" i="20"/>
  <c r="BF370" i="20"/>
  <c r="T370" i="20"/>
  <c r="R370" i="20"/>
  <c r="P370" i="20"/>
  <c r="BK370" i="20"/>
  <c r="J370" i="20"/>
  <c r="BE370" i="20" s="1"/>
  <c r="BI355" i="20"/>
  <c r="BH355" i="20"/>
  <c r="BG355" i="20"/>
  <c r="BF355" i="20"/>
  <c r="T355" i="20"/>
  <c r="R355" i="20"/>
  <c r="P355" i="20"/>
  <c r="BK355" i="20"/>
  <c r="J355" i="20"/>
  <c r="BE355" i="20" s="1"/>
  <c r="BI339" i="20"/>
  <c r="BH339" i="20"/>
  <c r="BG339" i="20"/>
  <c r="BF339" i="20"/>
  <c r="T339" i="20"/>
  <c r="R339" i="20"/>
  <c r="P339" i="20"/>
  <c r="BK339" i="20"/>
  <c r="J339" i="20"/>
  <c r="BE339" i="20" s="1"/>
  <c r="BI324" i="20"/>
  <c r="BH324" i="20"/>
  <c r="BG324" i="20"/>
  <c r="BF324" i="20"/>
  <c r="T324" i="20"/>
  <c r="R324" i="20"/>
  <c r="P324" i="20"/>
  <c r="BK324" i="20"/>
  <c r="J324" i="20"/>
  <c r="BE324" i="20" s="1"/>
  <c r="BI308" i="20"/>
  <c r="BH308" i="20"/>
  <c r="BG308" i="20"/>
  <c r="BF308" i="20"/>
  <c r="T308" i="20"/>
  <c r="R308" i="20"/>
  <c r="P308" i="20"/>
  <c r="BK308" i="20"/>
  <c r="J308" i="20"/>
  <c r="BE308" i="20" s="1"/>
  <c r="BI293" i="20"/>
  <c r="BH293" i="20"/>
  <c r="BG293" i="20"/>
  <c r="BF293" i="20"/>
  <c r="T293" i="20"/>
  <c r="R293" i="20"/>
  <c r="P293" i="20"/>
  <c r="BK293" i="20"/>
  <c r="J293" i="20"/>
  <c r="BE293" i="20" s="1"/>
  <c r="BI278" i="20"/>
  <c r="BH278" i="20"/>
  <c r="BG278" i="20"/>
  <c r="BF278" i="20"/>
  <c r="T278" i="20"/>
  <c r="R278" i="20"/>
  <c r="P278" i="20"/>
  <c r="BK278" i="20"/>
  <c r="J278" i="20"/>
  <c r="BE278" i="20" s="1"/>
  <c r="BI268" i="20"/>
  <c r="BH268" i="20"/>
  <c r="BG268" i="20"/>
  <c r="BF268" i="20"/>
  <c r="T268" i="20"/>
  <c r="R268" i="20"/>
  <c r="P268" i="20"/>
  <c r="BK268" i="20"/>
  <c r="J268" i="20"/>
  <c r="BE268" i="20" s="1"/>
  <c r="BI260" i="20"/>
  <c r="BH260" i="20"/>
  <c r="BG260" i="20"/>
  <c r="BF260" i="20"/>
  <c r="T260" i="20"/>
  <c r="R260" i="20"/>
  <c r="P260" i="20"/>
  <c r="BK260" i="20"/>
  <c r="J260" i="20"/>
  <c r="BE260" i="20" s="1"/>
  <c r="BI252" i="20"/>
  <c r="BH252" i="20"/>
  <c r="BG252" i="20"/>
  <c r="BF252" i="20"/>
  <c r="T252" i="20"/>
  <c r="R252" i="20"/>
  <c r="P252" i="20"/>
  <c r="BK252" i="20"/>
  <c r="J252" i="20"/>
  <c r="BE252" i="20" s="1"/>
  <c r="BI233" i="20"/>
  <c r="BH233" i="20"/>
  <c r="BG233" i="20"/>
  <c r="BF233" i="20"/>
  <c r="T233" i="20"/>
  <c r="R233" i="20"/>
  <c r="P233" i="20"/>
  <c r="BK233" i="20"/>
  <c r="J233" i="20"/>
  <c r="BE233" i="20" s="1"/>
  <c r="BI222" i="20"/>
  <c r="BH222" i="20"/>
  <c r="BG222" i="20"/>
  <c r="BF222" i="20"/>
  <c r="T222" i="20"/>
  <c r="R222" i="20"/>
  <c r="P222" i="20"/>
  <c r="BK222" i="20"/>
  <c r="J222" i="20"/>
  <c r="BE222" i="20" s="1"/>
  <c r="BI207" i="20"/>
  <c r="BH207" i="20"/>
  <c r="BG207" i="20"/>
  <c r="BF207" i="20"/>
  <c r="T207" i="20"/>
  <c r="R207" i="20"/>
  <c r="P207" i="20"/>
  <c r="BK207" i="20"/>
  <c r="J207" i="20"/>
  <c r="BE207" i="20" s="1"/>
  <c r="BI184" i="20"/>
  <c r="BH184" i="20"/>
  <c r="BG184" i="20"/>
  <c r="BF184" i="20"/>
  <c r="T184" i="20"/>
  <c r="R184" i="20"/>
  <c r="P184" i="20"/>
  <c r="BK184" i="20"/>
  <c r="J184" i="20"/>
  <c r="BE184" i="20" s="1"/>
  <c r="BI173" i="20"/>
  <c r="BH173" i="20"/>
  <c r="BG173" i="20"/>
  <c r="BF173" i="20"/>
  <c r="T173" i="20"/>
  <c r="R173" i="20"/>
  <c r="P173" i="20"/>
  <c r="BK173" i="20"/>
  <c r="J173" i="20"/>
  <c r="BE173" i="20" s="1"/>
  <c r="BI158" i="20"/>
  <c r="BH158" i="20"/>
  <c r="BG158" i="20"/>
  <c r="BF158" i="20"/>
  <c r="T158" i="20"/>
  <c r="R158" i="20"/>
  <c r="P158" i="20"/>
  <c r="BK158" i="20"/>
  <c r="J158" i="20"/>
  <c r="BE158" i="20" s="1"/>
  <c r="BI143" i="20"/>
  <c r="BH143" i="20"/>
  <c r="BG143" i="20"/>
  <c r="BF143" i="20"/>
  <c r="T143" i="20"/>
  <c r="R143" i="20"/>
  <c r="P143" i="20"/>
  <c r="BK143" i="20"/>
  <c r="J143" i="20"/>
  <c r="BE143" i="20" s="1"/>
  <c r="BI133" i="20"/>
  <c r="BH133" i="20"/>
  <c r="BG133" i="20"/>
  <c r="F37" i="20" s="1"/>
  <c r="BB115" i="1" s="1"/>
  <c r="BF133" i="20"/>
  <c r="T133" i="20"/>
  <c r="R133" i="20"/>
  <c r="P133" i="20"/>
  <c r="BK133" i="20"/>
  <c r="J133" i="20"/>
  <c r="BE133" i="20" s="1"/>
  <c r="F126" i="20"/>
  <c r="F124" i="20"/>
  <c r="E122" i="20"/>
  <c r="F93" i="20"/>
  <c r="F91" i="20"/>
  <c r="E89" i="20"/>
  <c r="J20" i="20"/>
  <c r="E20" i="20"/>
  <c r="F127" i="20" s="1"/>
  <c r="J19" i="20"/>
  <c r="J14" i="20"/>
  <c r="J124" i="20" s="1"/>
  <c r="E7" i="20"/>
  <c r="E118" i="20" s="1"/>
  <c r="J39" i="19"/>
  <c r="J38" i="19"/>
  <c r="AY114" i="1"/>
  <c r="J37" i="19"/>
  <c r="AX114" i="1"/>
  <c r="BI938" i="19"/>
  <c r="BH938" i="19"/>
  <c r="BG938" i="19"/>
  <c r="BF938" i="19"/>
  <c r="T938" i="19"/>
  <c r="T937" i="19"/>
  <c r="T936" i="19" s="1"/>
  <c r="R938" i="19"/>
  <c r="R937" i="19" s="1"/>
  <c r="R936" i="19" s="1"/>
  <c r="P938" i="19"/>
  <c r="P937" i="19" s="1"/>
  <c r="P936" i="19" s="1"/>
  <c r="BK938" i="19"/>
  <c r="BK937" i="19" s="1"/>
  <c r="J938" i="19"/>
  <c r="BE938" i="19" s="1"/>
  <c r="BI933" i="19"/>
  <c r="BH933" i="19"/>
  <c r="BG933" i="19"/>
  <c r="BF933" i="19"/>
  <c r="T933" i="19"/>
  <c r="T932" i="19" s="1"/>
  <c r="R933" i="19"/>
  <c r="R932" i="19" s="1"/>
  <c r="P933" i="19"/>
  <c r="P932" i="19" s="1"/>
  <c r="BK933" i="19"/>
  <c r="BK932" i="19" s="1"/>
  <c r="J932" i="19" s="1"/>
  <c r="J105" i="19" s="1"/>
  <c r="J933" i="19"/>
  <c r="BE933" i="19" s="1"/>
  <c r="BI919" i="19"/>
  <c r="BH919" i="19"/>
  <c r="BG919" i="19"/>
  <c r="BF919" i="19"/>
  <c r="T919" i="19"/>
  <c r="R919" i="19"/>
  <c r="P919" i="19"/>
  <c r="BK919" i="19"/>
  <c r="J919" i="19"/>
  <c r="BE919" i="19" s="1"/>
  <c r="BI907" i="19"/>
  <c r="BH907" i="19"/>
  <c r="BG907" i="19"/>
  <c r="BF907" i="19"/>
  <c r="T907" i="19"/>
  <c r="R907" i="19"/>
  <c r="P907" i="19"/>
  <c r="BK907" i="19"/>
  <c r="J907" i="19"/>
  <c r="BE907" i="19" s="1"/>
  <c r="BI896" i="19"/>
  <c r="BH896" i="19"/>
  <c r="BG896" i="19"/>
  <c r="BF896" i="19"/>
  <c r="T896" i="19"/>
  <c r="R896" i="19"/>
  <c r="P896" i="19"/>
  <c r="BK896" i="19"/>
  <c r="J896" i="19"/>
  <c r="BE896" i="19" s="1"/>
  <c r="BI882" i="19"/>
  <c r="BH882" i="19"/>
  <c r="BG882" i="19"/>
  <c r="BF882" i="19"/>
  <c r="T882" i="19"/>
  <c r="R882" i="19"/>
  <c r="P882" i="19"/>
  <c r="BK882" i="19"/>
  <c r="J882" i="19"/>
  <c r="BE882" i="19" s="1"/>
  <c r="BI872" i="19"/>
  <c r="BH872" i="19"/>
  <c r="BG872" i="19"/>
  <c r="BF872" i="19"/>
  <c r="T872" i="19"/>
  <c r="R872" i="19"/>
  <c r="P872" i="19"/>
  <c r="BK872" i="19"/>
  <c r="J872" i="19"/>
  <c r="BE872" i="19" s="1"/>
  <c r="BI865" i="19"/>
  <c r="BH865" i="19"/>
  <c r="BG865" i="19"/>
  <c r="BF865" i="19"/>
  <c r="T865" i="19"/>
  <c r="R865" i="19"/>
  <c r="P865" i="19"/>
  <c r="BK865" i="19"/>
  <c r="J865" i="19"/>
  <c r="BE865" i="19" s="1"/>
  <c r="BI855" i="19"/>
  <c r="BH855" i="19"/>
  <c r="BG855" i="19"/>
  <c r="BF855" i="19"/>
  <c r="T855" i="19"/>
  <c r="R855" i="19"/>
  <c r="P855" i="19"/>
  <c r="BK855" i="19"/>
  <c r="J855" i="19"/>
  <c r="BE855" i="19" s="1"/>
  <c r="BI845" i="19"/>
  <c r="BH845" i="19"/>
  <c r="BG845" i="19"/>
  <c r="BF845" i="19"/>
  <c r="T845" i="19"/>
  <c r="R845" i="19"/>
  <c r="P845" i="19"/>
  <c r="BK845" i="19"/>
  <c r="J845" i="19"/>
  <c r="BE845" i="19" s="1"/>
  <c r="BI836" i="19"/>
  <c r="BH836" i="19"/>
  <c r="BG836" i="19"/>
  <c r="BF836" i="19"/>
  <c r="T836" i="19"/>
  <c r="R836" i="19"/>
  <c r="P836" i="19"/>
  <c r="BK836" i="19"/>
  <c r="J836" i="19"/>
  <c r="BE836" i="19" s="1"/>
  <c r="BI827" i="19"/>
  <c r="BH827" i="19"/>
  <c r="BG827" i="19"/>
  <c r="BF827" i="19"/>
  <c r="T827" i="19"/>
  <c r="R827" i="19"/>
  <c r="P827" i="19"/>
  <c r="BK827" i="19"/>
  <c r="J827" i="19"/>
  <c r="BE827" i="19" s="1"/>
  <c r="BI820" i="19"/>
  <c r="BH820" i="19"/>
  <c r="BG820" i="19"/>
  <c r="BF820" i="19"/>
  <c r="T820" i="19"/>
  <c r="R820" i="19"/>
  <c r="P820" i="19"/>
  <c r="BK820" i="19"/>
  <c r="J820" i="19"/>
  <c r="BE820" i="19" s="1"/>
  <c r="BI812" i="19"/>
  <c r="BH812" i="19"/>
  <c r="BG812" i="19"/>
  <c r="BF812" i="19"/>
  <c r="T812" i="19"/>
  <c r="R812" i="19"/>
  <c r="P812" i="19"/>
  <c r="BK812" i="19"/>
  <c r="J812" i="19"/>
  <c r="BE812" i="19" s="1"/>
  <c r="BI803" i="19"/>
  <c r="BH803" i="19"/>
  <c r="BG803" i="19"/>
  <c r="BF803" i="19"/>
  <c r="T803" i="19"/>
  <c r="R803" i="19"/>
  <c r="P803" i="19"/>
  <c r="BK803" i="19"/>
  <c r="J803" i="19"/>
  <c r="BE803" i="19" s="1"/>
  <c r="BI795" i="19"/>
  <c r="BH795" i="19"/>
  <c r="BG795" i="19"/>
  <c r="BF795" i="19"/>
  <c r="T795" i="19"/>
  <c r="R795" i="19"/>
  <c r="P795" i="19"/>
  <c r="BK795" i="19"/>
  <c r="J795" i="19"/>
  <c r="BE795" i="19" s="1"/>
  <c r="BI787" i="19"/>
  <c r="BH787" i="19"/>
  <c r="BG787" i="19"/>
  <c r="BF787" i="19"/>
  <c r="T787" i="19"/>
  <c r="R787" i="19"/>
  <c r="P787" i="19"/>
  <c r="BK787" i="19"/>
  <c r="J787" i="19"/>
  <c r="BE787" i="19" s="1"/>
  <c r="BI779" i="19"/>
  <c r="BH779" i="19"/>
  <c r="BG779" i="19"/>
  <c r="BF779" i="19"/>
  <c r="T779" i="19"/>
  <c r="R779" i="19"/>
  <c r="P779" i="19"/>
  <c r="BK779" i="19"/>
  <c r="J779" i="19"/>
  <c r="BE779" i="19" s="1"/>
  <c r="BI771" i="19"/>
  <c r="BH771" i="19"/>
  <c r="BG771" i="19"/>
  <c r="BF771" i="19"/>
  <c r="T771" i="19"/>
  <c r="R771" i="19"/>
  <c r="P771" i="19"/>
  <c r="BK771" i="19"/>
  <c r="J771" i="19"/>
  <c r="BE771" i="19" s="1"/>
  <c r="BI763" i="19"/>
  <c r="BH763" i="19"/>
  <c r="BG763" i="19"/>
  <c r="BF763" i="19"/>
  <c r="T763" i="19"/>
  <c r="R763" i="19"/>
  <c r="P763" i="19"/>
  <c r="BK763" i="19"/>
  <c r="J763" i="19"/>
  <c r="BE763" i="19" s="1"/>
  <c r="BI755" i="19"/>
  <c r="BH755" i="19"/>
  <c r="BG755" i="19"/>
  <c r="BF755" i="19"/>
  <c r="T755" i="19"/>
  <c r="R755" i="19"/>
  <c r="P755" i="19"/>
  <c r="BK755" i="19"/>
  <c r="J755" i="19"/>
  <c r="BE755" i="19" s="1"/>
  <c r="BI748" i="19"/>
  <c r="BH748" i="19"/>
  <c r="BG748" i="19"/>
  <c r="BF748" i="19"/>
  <c r="T748" i="19"/>
  <c r="R748" i="19"/>
  <c r="P748" i="19"/>
  <c r="BK748" i="19"/>
  <c r="J748" i="19"/>
  <c r="BE748" i="19" s="1"/>
  <c r="BI740" i="19"/>
  <c r="BH740" i="19"/>
  <c r="BG740" i="19"/>
  <c r="BF740" i="19"/>
  <c r="T740" i="19"/>
  <c r="R740" i="19"/>
  <c r="P740" i="19"/>
  <c r="BK740" i="19"/>
  <c r="J740" i="19"/>
  <c r="BE740" i="19" s="1"/>
  <c r="BI732" i="19"/>
  <c r="BH732" i="19"/>
  <c r="BG732" i="19"/>
  <c r="BF732" i="19"/>
  <c r="T732" i="19"/>
  <c r="R732" i="19"/>
  <c r="P732" i="19"/>
  <c r="BK732" i="19"/>
  <c r="J732" i="19"/>
  <c r="BE732" i="19" s="1"/>
  <c r="BI724" i="19"/>
  <c r="BH724" i="19"/>
  <c r="BG724" i="19"/>
  <c r="BF724" i="19"/>
  <c r="T724" i="19"/>
  <c r="R724" i="19"/>
  <c r="P724" i="19"/>
  <c r="BK724" i="19"/>
  <c r="J724" i="19"/>
  <c r="BE724" i="19" s="1"/>
  <c r="BI716" i="19"/>
  <c r="BH716" i="19"/>
  <c r="BG716" i="19"/>
  <c r="BF716" i="19"/>
  <c r="T716" i="19"/>
  <c r="R716" i="19"/>
  <c r="P716" i="19"/>
  <c r="BK716" i="19"/>
  <c r="J716" i="19"/>
  <c r="BE716" i="19" s="1"/>
  <c r="BI708" i="19"/>
  <c r="BH708" i="19"/>
  <c r="BG708" i="19"/>
  <c r="BF708" i="19"/>
  <c r="T708" i="19"/>
  <c r="R708" i="19"/>
  <c r="P708" i="19"/>
  <c r="BK708" i="19"/>
  <c r="J708" i="19"/>
  <c r="BE708" i="19" s="1"/>
  <c r="BI699" i="19"/>
  <c r="BH699" i="19"/>
  <c r="BG699" i="19"/>
  <c r="BF699" i="19"/>
  <c r="T699" i="19"/>
  <c r="R699" i="19"/>
  <c r="P699" i="19"/>
  <c r="BK699" i="19"/>
  <c r="J699" i="19"/>
  <c r="BE699" i="19" s="1"/>
  <c r="BI690" i="19"/>
  <c r="BH690" i="19"/>
  <c r="BG690" i="19"/>
  <c r="BF690" i="19"/>
  <c r="T690" i="19"/>
  <c r="R690" i="19"/>
  <c r="P690" i="19"/>
  <c r="BK690" i="19"/>
  <c r="J690" i="19"/>
  <c r="BE690" i="19" s="1"/>
  <c r="BI680" i="19"/>
  <c r="BH680" i="19"/>
  <c r="BG680" i="19"/>
  <c r="BF680" i="19"/>
  <c r="T680" i="19"/>
  <c r="R680" i="19"/>
  <c r="P680" i="19"/>
  <c r="BK680" i="19"/>
  <c r="J680" i="19"/>
  <c r="BE680" i="19" s="1"/>
  <c r="BI672" i="19"/>
  <c r="BH672" i="19"/>
  <c r="BG672" i="19"/>
  <c r="BF672" i="19"/>
  <c r="T672" i="19"/>
  <c r="R672" i="19"/>
  <c r="P672" i="19"/>
  <c r="BK672" i="19"/>
  <c r="J672" i="19"/>
  <c r="BE672" i="19" s="1"/>
  <c r="BI664" i="19"/>
  <c r="BH664" i="19"/>
  <c r="BG664" i="19"/>
  <c r="BF664" i="19"/>
  <c r="T664" i="19"/>
  <c r="R664" i="19"/>
  <c r="P664" i="19"/>
  <c r="BK664" i="19"/>
  <c r="J664" i="19"/>
  <c r="BE664" i="19" s="1"/>
  <c r="BI655" i="19"/>
  <c r="BH655" i="19"/>
  <c r="BG655" i="19"/>
  <c r="BF655" i="19"/>
  <c r="T655" i="19"/>
  <c r="R655" i="19"/>
  <c r="P655" i="19"/>
  <c r="BK655" i="19"/>
  <c r="J655" i="19"/>
  <c r="BE655" i="19" s="1"/>
  <c r="BI647" i="19"/>
  <c r="BH647" i="19"/>
  <c r="BG647" i="19"/>
  <c r="BF647" i="19"/>
  <c r="T647" i="19"/>
  <c r="R647" i="19"/>
  <c r="P647" i="19"/>
  <c r="BK647" i="19"/>
  <c r="J647" i="19"/>
  <c r="BE647" i="19" s="1"/>
  <c r="BI639" i="19"/>
  <c r="BH639" i="19"/>
  <c r="BG639" i="19"/>
  <c r="BF639" i="19"/>
  <c r="T639" i="19"/>
  <c r="R639" i="19"/>
  <c r="P639" i="19"/>
  <c r="BK639" i="19"/>
  <c r="J639" i="19"/>
  <c r="BE639" i="19" s="1"/>
  <c r="BI626" i="19"/>
  <c r="BH626" i="19"/>
  <c r="BG626" i="19"/>
  <c r="BF626" i="19"/>
  <c r="T626" i="19"/>
  <c r="R626" i="19"/>
  <c r="P626" i="19"/>
  <c r="BK626" i="19"/>
  <c r="J626" i="19"/>
  <c r="BE626" i="19" s="1"/>
  <c r="BI618" i="19"/>
  <c r="BH618" i="19"/>
  <c r="BG618" i="19"/>
  <c r="BF618" i="19"/>
  <c r="T618" i="19"/>
  <c r="R618" i="19"/>
  <c r="P618" i="19"/>
  <c r="BK618" i="19"/>
  <c r="J618" i="19"/>
  <c r="BE618" i="19" s="1"/>
  <c r="BI610" i="19"/>
  <c r="BH610" i="19"/>
  <c r="BG610" i="19"/>
  <c r="BF610" i="19"/>
  <c r="T610" i="19"/>
  <c r="R610" i="19"/>
  <c r="P610" i="19"/>
  <c r="BK610" i="19"/>
  <c r="J610" i="19"/>
  <c r="BE610" i="19" s="1"/>
  <c r="BI600" i="19"/>
  <c r="BH600" i="19"/>
  <c r="BG600" i="19"/>
  <c r="BF600" i="19"/>
  <c r="T600" i="19"/>
  <c r="R600" i="19"/>
  <c r="P600" i="19"/>
  <c r="BK600" i="19"/>
  <c r="J600" i="19"/>
  <c r="BE600" i="19" s="1"/>
  <c r="BI591" i="19"/>
  <c r="BH591" i="19"/>
  <c r="BG591" i="19"/>
  <c r="BF591" i="19"/>
  <c r="T591" i="19"/>
  <c r="R591" i="19"/>
  <c r="P591" i="19"/>
  <c r="BK591" i="19"/>
  <c r="J591" i="19"/>
  <c r="BE591" i="19" s="1"/>
  <c r="BI581" i="19"/>
  <c r="BH581" i="19"/>
  <c r="BG581" i="19"/>
  <c r="BF581" i="19"/>
  <c r="T581" i="19"/>
  <c r="R581" i="19"/>
  <c r="P581" i="19"/>
  <c r="BK581" i="19"/>
  <c r="J581" i="19"/>
  <c r="BE581" i="19" s="1"/>
  <c r="BI572" i="19"/>
  <c r="BH572" i="19"/>
  <c r="BG572" i="19"/>
  <c r="BF572" i="19"/>
  <c r="T572" i="19"/>
  <c r="R572" i="19"/>
  <c r="R571" i="19" s="1"/>
  <c r="P572" i="19"/>
  <c r="BK572" i="19"/>
  <c r="BK571" i="19" s="1"/>
  <c r="J571" i="19" s="1"/>
  <c r="J103" i="19" s="1"/>
  <c r="J572" i="19"/>
  <c r="BE572" i="19" s="1"/>
  <c r="BI563" i="19"/>
  <c r="BH563" i="19"/>
  <c r="BG563" i="19"/>
  <c r="BF563" i="19"/>
  <c r="T563" i="19"/>
  <c r="R563" i="19"/>
  <c r="P563" i="19"/>
  <c r="BK563" i="19"/>
  <c r="J563" i="19"/>
  <c r="BE563" i="19" s="1"/>
  <c r="BI554" i="19"/>
  <c r="BH554" i="19"/>
  <c r="BG554" i="19"/>
  <c r="BF554" i="19"/>
  <c r="T554" i="19"/>
  <c r="R554" i="19"/>
  <c r="P554" i="19"/>
  <c r="BK554" i="19"/>
  <c r="J554" i="19"/>
  <c r="BE554" i="19" s="1"/>
  <c r="BI546" i="19"/>
  <c r="BH546" i="19"/>
  <c r="BG546" i="19"/>
  <c r="BF546" i="19"/>
  <c r="T546" i="19"/>
  <c r="R546" i="19"/>
  <c r="P546" i="19"/>
  <c r="BK546" i="19"/>
  <c r="J546" i="19"/>
  <c r="BE546" i="19" s="1"/>
  <c r="BI538" i="19"/>
  <c r="BH538" i="19"/>
  <c r="BG538" i="19"/>
  <c r="BF538" i="19"/>
  <c r="T538" i="19"/>
  <c r="R538" i="19"/>
  <c r="P538" i="19"/>
  <c r="BK538" i="19"/>
  <c r="J538" i="19"/>
  <c r="BE538" i="19" s="1"/>
  <c r="BI527" i="19"/>
  <c r="BH527" i="19"/>
  <c r="BG527" i="19"/>
  <c r="BF527" i="19"/>
  <c r="T527" i="19"/>
  <c r="R527" i="19"/>
  <c r="P527" i="19"/>
  <c r="BK527" i="19"/>
  <c r="J527" i="19"/>
  <c r="BE527" i="19" s="1"/>
  <c r="BI516" i="19"/>
  <c r="BH516" i="19"/>
  <c r="BG516" i="19"/>
  <c r="BF516" i="19"/>
  <c r="T516" i="19"/>
  <c r="R516" i="19"/>
  <c r="P516" i="19"/>
  <c r="BK516" i="19"/>
  <c r="J516" i="19"/>
  <c r="BE516" i="19" s="1"/>
  <c r="BI506" i="19"/>
  <c r="BH506" i="19"/>
  <c r="BG506" i="19"/>
  <c r="BF506" i="19"/>
  <c r="T506" i="19"/>
  <c r="R506" i="19"/>
  <c r="P506" i="19"/>
  <c r="BK506" i="19"/>
  <c r="J506" i="19"/>
  <c r="BE506" i="19" s="1"/>
  <c r="BI496" i="19"/>
  <c r="BH496" i="19"/>
  <c r="BG496" i="19"/>
  <c r="BF496" i="19"/>
  <c r="T496" i="19"/>
  <c r="R496" i="19"/>
  <c r="P496" i="19"/>
  <c r="BK496" i="19"/>
  <c r="J496" i="19"/>
  <c r="BE496" i="19" s="1"/>
  <c r="BI486" i="19"/>
  <c r="BH486" i="19"/>
  <c r="BG486" i="19"/>
  <c r="BF486" i="19"/>
  <c r="T486" i="19"/>
  <c r="R486" i="19"/>
  <c r="P486" i="19"/>
  <c r="BK486" i="19"/>
  <c r="J486" i="19"/>
  <c r="BE486" i="19" s="1"/>
  <c r="BI475" i="19"/>
  <c r="BH475" i="19"/>
  <c r="BG475" i="19"/>
  <c r="BF475" i="19"/>
  <c r="T475" i="19"/>
  <c r="R475" i="19"/>
  <c r="P475" i="19"/>
  <c r="BK475" i="19"/>
  <c r="J475" i="19"/>
  <c r="BE475" i="19" s="1"/>
  <c r="BI472" i="19"/>
  <c r="BH472" i="19"/>
  <c r="BG472" i="19"/>
  <c r="BF472" i="19"/>
  <c r="T472" i="19"/>
  <c r="R472" i="19"/>
  <c r="P472" i="19"/>
  <c r="BK472" i="19"/>
  <c r="J472" i="19"/>
  <c r="BE472" i="19" s="1"/>
  <c r="BI462" i="19"/>
  <c r="BH462" i="19"/>
  <c r="BG462" i="19"/>
  <c r="BF462" i="19"/>
  <c r="T462" i="19"/>
  <c r="R462" i="19"/>
  <c r="P462" i="19"/>
  <c r="BK462" i="19"/>
  <c r="J462" i="19"/>
  <c r="BE462" i="19" s="1"/>
  <c r="BI452" i="19"/>
  <c r="BH452" i="19"/>
  <c r="BG452" i="19"/>
  <c r="BF452" i="19"/>
  <c r="T452" i="19"/>
  <c r="R452" i="19"/>
  <c r="P452" i="19"/>
  <c r="BK452" i="19"/>
  <c r="J452" i="19"/>
  <c r="BE452" i="19" s="1"/>
  <c r="BI438" i="19"/>
  <c r="BH438" i="19"/>
  <c r="BG438" i="19"/>
  <c r="BF438" i="19"/>
  <c r="T438" i="19"/>
  <c r="R438" i="19"/>
  <c r="P438" i="19"/>
  <c r="BK438" i="19"/>
  <c r="J438" i="19"/>
  <c r="BE438" i="19" s="1"/>
  <c r="BI424" i="19"/>
  <c r="BH424" i="19"/>
  <c r="BG424" i="19"/>
  <c r="BF424" i="19"/>
  <c r="T424" i="19"/>
  <c r="R424" i="19"/>
  <c r="P424" i="19"/>
  <c r="BK424" i="19"/>
  <c r="J424" i="19"/>
  <c r="BE424" i="19" s="1"/>
  <c r="BI411" i="19"/>
  <c r="BH411" i="19"/>
  <c r="BG411" i="19"/>
  <c r="BF411" i="19"/>
  <c r="T411" i="19"/>
  <c r="R411" i="19"/>
  <c r="P411" i="19"/>
  <c r="BK411" i="19"/>
  <c r="J411" i="19"/>
  <c r="BE411" i="19" s="1"/>
  <c r="BI391" i="19"/>
  <c r="BH391" i="19"/>
  <c r="BG391" i="19"/>
  <c r="BF391" i="19"/>
  <c r="T391" i="19"/>
  <c r="R391" i="19"/>
  <c r="P391" i="19"/>
  <c r="BK391" i="19"/>
  <c r="J391" i="19"/>
  <c r="BE391" i="19" s="1"/>
  <c r="BI371" i="19"/>
  <c r="BH371" i="19"/>
  <c r="BG371" i="19"/>
  <c r="BF371" i="19"/>
  <c r="T371" i="19"/>
  <c r="R371" i="19"/>
  <c r="P371" i="19"/>
  <c r="BK371" i="19"/>
  <c r="J371" i="19"/>
  <c r="BE371" i="19" s="1"/>
  <c r="BI351" i="19"/>
  <c r="BH351" i="19"/>
  <c r="BG351" i="19"/>
  <c r="BF351" i="19"/>
  <c r="T351" i="19"/>
  <c r="R351" i="19"/>
  <c r="P351" i="19"/>
  <c r="BK351" i="19"/>
  <c r="J351" i="19"/>
  <c r="BE351" i="19" s="1"/>
  <c r="BI331" i="19"/>
  <c r="BH331" i="19"/>
  <c r="BG331" i="19"/>
  <c r="BF331" i="19"/>
  <c r="T331" i="19"/>
  <c r="R331" i="19"/>
  <c r="P331" i="19"/>
  <c r="BK331" i="19"/>
  <c r="J331" i="19"/>
  <c r="BE331" i="19" s="1"/>
  <c r="BI311" i="19"/>
  <c r="BH311" i="19"/>
  <c r="BG311" i="19"/>
  <c r="BF311" i="19"/>
  <c r="T311" i="19"/>
  <c r="R311" i="19"/>
  <c r="P311" i="19"/>
  <c r="BK311" i="19"/>
  <c r="J311" i="19"/>
  <c r="BE311" i="19" s="1"/>
  <c r="BI291" i="19"/>
  <c r="BH291" i="19"/>
  <c r="BG291" i="19"/>
  <c r="BF291" i="19"/>
  <c r="T291" i="19"/>
  <c r="R291" i="19"/>
  <c r="P291" i="19"/>
  <c r="BK291" i="19"/>
  <c r="J291" i="19"/>
  <c r="BE291" i="19" s="1"/>
  <c r="BI271" i="19"/>
  <c r="BH271" i="19"/>
  <c r="BG271" i="19"/>
  <c r="BF271" i="19"/>
  <c r="T271" i="19"/>
  <c r="R271" i="19"/>
  <c r="P271" i="19"/>
  <c r="BK271" i="19"/>
  <c r="J271" i="19"/>
  <c r="BE271" i="19" s="1"/>
  <c r="BI251" i="19"/>
  <c r="BH251" i="19"/>
  <c r="BG251" i="19"/>
  <c r="BF251" i="19"/>
  <c r="T251" i="19"/>
  <c r="R251" i="19"/>
  <c r="P251" i="19"/>
  <c r="BK251" i="19"/>
  <c r="J251" i="19"/>
  <c r="BE251" i="19" s="1"/>
  <c r="BI238" i="19"/>
  <c r="BH238" i="19"/>
  <c r="BG238" i="19"/>
  <c r="BF238" i="19"/>
  <c r="T238" i="19"/>
  <c r="R238" i="19"/>
  <c r="P238" i="19"/>
  <c r="BK238" i="19"/>
  <c r="J238" i="19"/>
  <c r="BE238" i="19" s="1"/>
  <c r="BI226" i="19"/>
  <c r="BH226" i="19"/>
  <c r="BG226" i="19"/>
  <c r="BF226" i="19"/>
  <c r="T226" i="19"/>
  <c r="R226" i="19"/>
  <c r="P226" i="19"/>
  <c r="BK226" i="19"/>
  <c r="J226" i="19"/>
  <c r="BE226" i="19" s="1"/>
  <c r="BI213" i="19"/>
  <c r="BH213" i="19"/>
  <c r="BG213" i="19"/>
  <c r="BF213" i="19"/>
  <c r="T213" i="19"/>
  <c r="R213" i="19"/>
  <c r="P213" i="19"/>
  <c r="BK213" i="19"/>
  <c r="J213" i="19"/>
  <c r="BE213" i="19" s="1"/>
  <c r="BI199" i="19"/>
  <c r="BH199" i="19"/>
  <c r="BG199" i="19"/>
  <c r="BF199" i="19"/>
  <c r="T199" i="19"/>
  <c r="R199" i="19"/>
  <c r="P199" i="19"/>
  <c r="BK199" i="19"/>
  <c r="J199" i="19"/>
  <c r="BE199" i="19" s="1"/>
  <c r="BI186" i="19"/>
  <c r="BH186" i="19"/>
  <c r="BG186" i="19"/>
  <c r="BF186" i="19"/>
  <c r="T186" i="19"/>
  <c r="R186" i="19"/>
  <c r="P186" i="19"/>
  <c r="BK186" i="19"/>
  <c r="J186" i="19"/>
  <c r="BE186" i="19" s="1"/>
  <c r="BI173" i="19"/>
  <c r="BH173" i="19"/>
  <c r="BG173" i="19"/>
  <c r="BF173" i="19"/>
  <c r="T173" i="19"/>
  <c r="R173" i="19"/>
  <c r="P173" i="19"/>
  <c r="BK173" i="19"/>
  <c r="J173" i="19"/>
  <c r="BE173" i="19" s="1"/>
  <c r="BI163" i="19"/>
  <c r="BH163" i="19"/>
  <c r="BG163" i="19"/>
  <c r="BF163" i="19"/>
  <c r="T163" i="19"/>
  <c r="R163" i="19"/>
  <c r="P163" i="19"/>
  <c r="BK163" i="19"/>
  <c r="J163" i="19"/>
  <c r="BE163" i="19" s="1"/>
  <c r="BI153" i="19"/>
  <c r="BH153" i="19"/>
  <c r="BG153" i="19"/>
  <c r="BF153" i="19"/>
  <c r="T153" i="19"/>
  <c r="R153" i="19"/>
  <c r="P153" i="19"/>
  <c r="BK153" i="19"/>
  <c r="J153" i="19"/>
  <c r="BE153" i="19" s="1"/>
  <c r="BI142" i="19"/>
  <c r="BH142" i="19"/>
  <c r="BG142" i="19"/>
  <c r="BF142" i="19"/>
  <c r="T142" i="19"/>
  <c r="R142" i="19"/>
  <c r="P142" i="19"/>
  <c r="BK142" i="19"/>
  <c r="J142" i="19"/>
  <c r="BE142" i="19" s="1"/>
  <c r="BI132" i="19"/>
  <c r="BH132" i="19"/>
  <c r="BG132" i="19"/>
  <c r="BF132" i="19"/>
  <c r="T132" i="19"/>
  <c r="R132" i="19"/>
  <c r="P132" i="19"/>
  <c r="BK132" i="19"/>
  <c r="J132" i="19"/>
  <c r="BE132" i="19" s="1"/>
  <c r="F125" i="19"/>
  <c r="F123" i="19"/>
  <c r="E121" i="19"/>
  <c r="F93" i="19"/>
  <c r="F91" i="19"/>
  <c r="E89" i="19"/>
  <c r="J20" i="19"/>
  <c r="E20" i="19"/>
  <c r="F126" i="19" s="1"/>
  <c r="F94" i="19"/>
  <c r="J19" i="19"/>
  <c r="J14" i="19"/>
  <c r="J123" i="19" s="1"/>
  <c r="E7" i="19"/>
  <c r="E117" i="19" s="1"/>
  <c r="E85" i="19"/>
  <c r="J39" i="18"/>
  <c r="J38" i="18"/>
  <c r="AY113" i="1" s="1"/>
  <c r="J37" i="18"/>
  <c r="AX113" i="1" s="1"/>
  <c r="BI904" i="18"/>
  <c r="BH904" i="18"/>
  <c r="BG904" i="18"/>
  <c r="BF904" i="18"/>
  <c r="T904" i="18"/>
  <c r="T903" i="18" s="1"/>
  <c r="T902" i="18" s="1"/>
  <c r="R904" i="18"/>
  <c r="R903" i="18" s="1"/>
  <c r="R902" i="18" s="1"/>
  <c r="P904" i="18"/>
  <c r="P903" i="18" s="1"/>
  <c r="P902" i="18" s="1"/>
  <c r="BK904" i="18"/>
  <c r="BK903" i="18" s="1"/>
  <c r="J904" i="18"/>
  <c r="BE904" i="18" s="1"/>
  <c r="BI899" i="18"/>
  <c r="BH899" i="18"/>
  <c r="BG899" i="18"/>
  <c r="BF899" i="18"/>
  <c r="T899" i="18"/>
  <c r="T898" i="18" s="1"/>
  <c r="R899" i="18"/>
  <c r="R898" i="18" s="1"/>
  <c r="P899" i="18"/>
  <c r="P898" i="18" s="1"/>
  <c r="BK899" i="18"/>
  <c r="BK898" i="18" s="1"/>
  <c r="J898" i="18" s="1"/>
  <c r="J105" i="18" s="1"/>
  <c r="J899" i="18"/>
  <c r="BE899" i="18" s="1"/>
  <c r="BI885" i="18"/>
  <c r="BH885" i="18"/>
  <c r="BG885" i="18"/>
  <c r="BF885" i="18"/>
  <c r="T885" i="18"/>
  <c r="R885" i="18"/>
  <c r="P885" i="18"/>
  <c r="BK885" i="18"/>
  <c r="J885" i="18"/>
  <c r="BE885" i="18" s="1"/>
  <c r="BI873" i="18"/>
  <c r="BH873" i="18"/>
  <c r="BG873" i="18"/>
  <c r="BF873" i="18"/>
  <c r="T873" i="18"/>
  <c r="R873" i="18"/>
  <c r="P873" i="18"/>
  <c r="BK873" i="18"/>
  <c r="J873" i="18"/>
  <c r="BE873" i="18" s="1"/>
  <c r="BI862" i="18"/>
  <c r="BH862" i="18"/>
  <c r="BG862" i="18"/>
  <c r="BF862" i="18"/>
  <c r="T862" i="18"/>
  <c r="T861" i="18" s="1"/>
  <c r="R862" i="18"/>
  <c r="P862" i="18"/>
  <c r="P861" i="18" s="1"/>
  <c r="BK862" i="18"/>
  <c r="J862" i="18"/>
  <c r="BE862" i="18" s="1"/>
  <c r="BI852" i="18"/>
  <c r="BH852" i="18"/>
  <c r="BG852" i="18"/>
  <c r="BF852" i="18"/>
  <c r="T852" i="18"/>
  <c r="R852" i="18"/>
  <c r="P852" i="18"/>
  <c r="BK852" i="18"/>
  <c r="J852" i="18"/>
  <c r="BE852" i="18" s="1"/>
  <c r="BI844" i="18"/>
  <c r="BH844" i="18"/>
  <c r="BG844" i="18"/>
  <c r="BF844" i="18"/>
  <c r="T844" i="18"/>
  <c r="R844" i="18"/>
  <c r="P844" i="18"/>
  <c r="BK844" i="18"/>
  <c r="J844" i="18"/>
  <c r="BE844" i="18" s="1"/>
  <c r="BI836" i="18"/>
  <c r="BH836" i="18"/>
  <c r="BG836" i="18"/>
  <c r="BF836" i="18"/>
  <c r="T836" i="18"/>
  <c r="R836" i="18"/>
  <c r="P836" i="18"/>
  <c r="BK836" i="18"/>
  <c r="J836" i="18"/>
  <c r="BE836" i="18" s="1"/>
  <c r="BI826" i="18"/>
  <c r="BH826" i="18"/>
  <c r="BG826" i="18"/>
  <c r="BF826" i="18"/>
  <c r="T826" i="18"/>
  <c r="R826" i="18"/>
  <c r="P826" i="18"/>
  <c r="BK826" i="18"/>
  <c r="J826" i="18"/>
  <c r="BE826" i="18" s="1"/>
  <c r="BI816" i="18"/>
  <c r="BH816" i="18"/>
  <c r="BG816" i="18"/>
  <c r="BF816" i="18"/>
  <c r="T816" i="18"/>
  <c r="R816" i="18"/>
  <c r="P816" i="18"/>
  <c r="BK816" i="18"/>
  <c r="J816" i="18"/>
  <c r="BE816" i="18" s="1"/>
  <c r="BI807" i="18"/>
  <c r="BH807" i="18"/>
  <c r="BG807" i="18"/>
  <c r="BF807" i="18"/>
  <c r="T807" i="18"/>
  <c r="R807" i="18"/>
  <c r="P807" i="18"/>
  <c r="BK807" i="18"/>
  <c r="J807" i="18"/>
  <c r="BE807" i="18" s="1"/>
  <c r="BI798" i="18"/>
  <c r="BH798" i="18"/>
  <c r="BG798" i="18"/>
  <c r="BF798" i="18"/>
  <c r="T798" i="18"/>
  <c r="R798" i="18"/>
  <c r="P798" i="18"/>
  <c r="BK798" i="18"/>
  <c r="J798" i="18"/>
  <c r="BE798" i="18" s="1"/>
  <c r="BI791" i="18"/>
  <c r="BH791" i="18"/>
  <c r="BG791" i="18"/>
  <c r="BF791" i="18"/>
  <c r="T791" i="18"/>
  <c r="R791" i="18"/>
  <c r="P791" i="18"/>
  <c r="BK791" i="18"/>
  <c r="J791" i="18"/>
  <c r="BE791" i="18" s="1"/>
  <c r="BI783" i="18"/>
  <c r="BH783" i="18"/>
  <c r="BG783" i="18"/>
  <c r="BF783" i="18"/>
  <c r="T783" i="18"/>
  <c r="R783" i="18"/>
  <c r="P783" i="18"/>
  <c r="BK783" i="18"/>
  <c r="J783" i="18"/>
  <c r="BE783" i="18" s="1"/>
  <c r="BI774" i="18"/>
  <c r="BH774" i="18"/>
  <c r="BG774" i="18"/>
  <c r="BF774" i="18"/>
  <c r="T774" i="18"/>
  <c r="R774" i="18"/>
  <c r="P774" i="18"/>
  <c r="BK774" i="18"/>
  <c r="J774" i="18"/>
  <c r="BE774" i="18" s="1"/>
  <c r="BI766" i="18"/>
  <c r="BH766" i="18"/>
  <c r="BG766" i="18"/>
  <c r="BF766" i="18"/>
  <c r="T766" i="18"/>
  <c r="R766" i="18"/>
  <c r="P766" i="18"/>
  <c r="BK766" i="18"/>
  <c r="J766" i="18"/>
  <c r="BE766" i="18" s="1"/>
  <c r="BI758" i="18"/>
  <c r="BH758" i="18"/>
  <c r="BG758" i="18"/>
  <c r="BF758" i="18"/>
  <c r="T758" i="18"/>
  <c r="R758" i="18"/>
  <c r="P758" i="18"/>
  <c r="BK758" i="18"/>
  <c r="J758" i="18"/>
  <c r="BE758" i="18" s="1"/>
  <c r="BI750" i="18"/>
  <c r="BH750" i="18"/>
  <c r="BG750" i="18"/>
  <c r="BF750" i="18"/>
  <c r="T750" i="18"/>
  <c r="R750" i="18"/>
  <c r="P750" i="18"/>
  <c r="BK750" i="18"/>
  <c r="J750" i="18"/>
  <c r="BE750" i="18" s="1"/>
  <c r="BI742" i="18"/>
  <c r="BH742" i="18"/>
  <c r="BG742" i="18"/>
  <c r="BF742" i="18"/>
  <c r="T742" i="18"/>
  <c r="R742" i="18"/>
  <c r="P742" i="18"/>
  <c r="BK742" i="18"/>
  <c r="J742" i="18"/>
  <c r="BE742" i="18" s="1"/>
  <c r="BI734" i="18"/>
  <c r="BH734" i="18"/>
  <c r="BG734" i="18"/>
  <c r="BF734" i="18"/>
  <c r="T734" i="18"/>
  <c r="R734" i="18"/>
  <c r="P734" i="18"/>
  <c r="BK734" i="18"/>
  <c r="J734" i="18"/>
  <c r="BE734" i="18" s="1"/>
  <c r="BI726" i="18"/>
  <c r="BH726" i="18"/>
  <c r="BG726" i="18"/>
  <c r="BF726" i="18"/>
  <c r="T726" i="18"/>
  <c r="R726" i="18"/>
  <c r="P726" i="18"/>
  <c r="BK726" i="18"/>
  <c r="J726" i="18"/>
  <c r="BE726" i="18" s="1"/>
  <c r="BI718" i="18"/>
  <c r="BH718" i="18"/>
  <c r="BG718" i="18"/>
  <c r="BF718" i="18"/>
  <c r="T718" i="18"/>
  <c r="R718" i="18"/>
  <c r="P718" i="18"/>
  <c r="BK718" i="18"/>
  <c r="J718" i="18"/>
  <c r="BE718" i="18" s="1"/>
  <c r="BI710" i="18"/>
  <c r="BH710" i="18"/>
  <c r="BG710" i="18"/>
  <c r="BF710" i="18"/>
  <c r="T710" i="18"/>
  <c r="R710" i="18"/>
  <c r="P710" i="18"/>
  <c r="BK710" i="18"/>
  <c r="J710" i="18"/>
  <c r="BE710" i="18" s="1"/>
  <c r="BI702" i="18"/>
  <c r="BH702" i="18"/>
  <c r="BG702" i="18"/>
  <c r="BF702" i="18"/>
  <c r="T702" i="18"/>
  <c r="R702" i="18"/>
  <c r="P702" i="18"/>
  <c r="BK702" i="18"/>
  <c r="J702" i="18"/>
  <c r="BE702" i="18" s="1"/>
  <c r="BI695" i="18"/>
  <c r="BH695" i="18"/>
  <c r="BG695" i="18"/>
  <c r="BF695" i="18"/>
  <c r="T695" i="18"/>
  <c r="R695" i="18"/>
  <c r="P695" i="18"/>
  <c r="BK695" i="18"/>
  <c r="J695" i="18"/>
  <c r="BE695" i="18" s="1"/>
  <c r="BI687" i="18"/>
  <c r="BH687" i="18"/>
  <c r="BG687" i="18"/>
  <c r="BF687" i="18"/>
  <c r="T687" i="18"/>
  <c r="R687" i="18"/>
  <c r="P687" i="18"/>
  <c r="BK687" i="18"/>
  <c r="J687" i="18"/>
  <c r="BE687" i="18" s="1"/>
  <c r="BI679" i="18"/>
  <c r="BH679" i="18"/>
  <c r="BG679" i="18"/>
  <c r="BF679" i="18"/>
  <c r="T679" i="18"/>
  <c r="R679" i="18"/>
  <c r="P679" i="18"/>
  <c r="BK679" i="18"/>
  <c r="J679" i="18"/>
  <c r="BE679" i="18" s="1"/>
  <c r="BI671" i="18"/>
  <c r="BH671" i="18"/>
  <c r="BG671" i="18"/>
  <c r="BF671" i="18"/>
  <c r="T671" i="18"/>
  <c r="R671" i="18"/>
  <c r="P671" i="18"/>
  <c r="BK671" i="18"/>
  <c r="J671" i="18"/>
  <c r="BE671" i="18" s="1"/>
  <c r="BI663" i="18"/>
  <c r="BH663" i="18"/>
  <c r="BG663" i="18"/>
  <c r="BF663" i="18"/>
  <c r="T663" i="18"/>
  <c r="R663" i="18"/>
  <c r="P663" i="18"/>
  <c r="BK663" i="18"/>
  <c r="J663" i="18"/>
  <c r="BE663" i="18" s="1"/>
  <c r="BI655" i="18"/>
  <c r="BH655" i="18"/>
  <c r="BG655" i="18"/>
  <c r="BF655" i="18"/>
  <c r="T655" i="18"/>
  <c r="R655" i="18"/>
  <c r="P655" i="18"/>
  <c r="BK655" i="18"/>
  <c r="J655" i="18"/>
  <c r="BE655" i="18" s="1"/>
  <c r="BI647" i="18"/>
  <c r="BH647" i="18"/>
  <c r="BG647" i="18"/>
  <c r="BF647" i="18"/>
  <c r="T647" i="18"/>
  <c r="R647" i="18"/>
  <c r="P647" i="18"/>
  <c r="BK647" i="18"/>
  <c r="J647" i="18"/>
  <c r="BE647" i="18" s="1"/>
  <c r="BI639" i="18"/>
  <c r="BH639" i="18"/>
  <c r="BG639" i="18"/>
  <c r="BF639" i="18"/>
  <c r="T639" i="18"/>
  <c r="R639" i="18"/>
  <c r="P639" i="18"/>
  <c r="BK639" i="18"/>
  <c r="J639" i="18"/>
  <c r="BE639" i="18" s="1"/>
  <c r="BI629" i="18"/>
  <c r="BH629" i="18"/>
  <c r="BG629" i="18"/>
  <c r="BF629" i="18"/>
  <c r="T629" i="18"/>
  <c r="R629" i="18"/>
  <c r="P629" i="18"/>
  <c r="BK629" i="18"/>
  <c r="J629" i="18"/>
  <c r="BE629" i="18" s="1"/>
  <c r="BI621" i="18"/>
  <c r="BH621" i="18"/>
  <c r="BG621" i="18"/>
  <c r="BF621" i="18"/>
  <c r="T621" i="18"/>
  <c r="R621" i="18"/>
  <c r="P621" i="18"/>
  <c r="BK621" i="18"/>
  <c r="J621" i="18"/>
  <c r="BE621" i="18" s="1"/>
  <c r="BI613" i="18"/>
  <c r="BH613" i="18"/>
  <c r="BG613" i="18"/>
  <c r="BF613" i="18"/>
  <c r="T613" i="18"/>
  <c r="R613" i="18"/>
  <c r="P613" i="18"/>
  <c r="BK613" i="18"/>
  <c r="J613" i="18"/>
  <c r="BE613" i="18" s="1"/>
  <c r="BI605" i="18"/>
  <c r="BH605" i="18"/>
  <c r="BG605" i="18"/>
  <c r="BF605" i="18"/>
  <c r="T605" i="18"/>
  <c r="R605" i="18"/>
  <c r="P605" i="18"/>
  <c r="BK605" i="18"/>
  <c r="J605" i="18"/>
  <c r="BE605" i="18" s="1"/>
  <c r="BI597" i="18"/>
  <c r="BH597" i="18"/>
  <c r="BG597" i="18"/>
  <c r="BF597" i="18"/>
  <c r="T597" i="18"/>
  <c r="R597" i="18"/>
  <c r="P597" i="18"/>
  <c r="BK597" i="18"/>
  <c r="J597" i="18"/>
  <c r="BE597" i="18" s="1"/>
  <c r="BI589" i="18"/>
  <c r="BH589" i="18"/>
  <c r="BG589" i="18"/>
  <c r="BF589" i="18"/>
  <c r="T589" i="18"/>
  <c r="R589" i="18"/>
  <c r="P589" i="18"/>
  <c r="BK589" i="18"/>
  <c r="J589" i="18"/>
  <c r="BE589" i="18" s="1"/>
  <c r="BI580" i="18"/>
  <c r="BH580" i="18"/>
  <c r="BG580" i="18"/>
  <c r="BF580" i="18"/>
  <c r="T580" i="18"/>
  <c r="R580" i="18"/>
  <c r="P580" i="18"/>
  <c r="BK580" i="18"/>
  <c r="J580" i="18"/>
  <c r="BE580" i="18" s="1"/>
  <c r="BI570" i="18"/>
  <c r="BH570" i="18"/>
  <c r="BG570" i="18"/>
  <c r="BF570" i="18"/>
  <c r="T570" i="18"/>
  <c r="R570" i="18"/>
  <c r="P570" i="18"/>
  <c r="BK570" i="18"/>
  <c r="J570" i="18"/>
  <c r="BE570" i="18" s="1"/>
  <c r="BI561" i="18"/>
  <c r="BH561" i="18"/>
  <c r="BG561" i="18"/>
  <c r="BF561" i="18"/>
  <c r="T561" i="18"/>
  <c r="R561" i="18"/>
  <c r="P561" i="18"/>
  <c r="BK561" i="18"/>
  <c r="J561" i="18"/>
  <c r="BE561" i="18" s="1"/>
  <c r="BI552" i="18"/>
  <c r="BH552" i="18"/>
  <c r="BG552" i="18"/>
  <c r="BF552" i="18"/>
  <c r="T552" i="18"/>
  <c r="R552" i="18"/>
  <c r="P552" i="18"/>
  <c r="BK552" i="18"/>
  <c r="J552" i="18"/>
  <c r="BE552" i="18" s="1"/>
  <c r="BI543" i="18"/>
  <c r="BH543" i="18"/>
  <c r="BG543" i="18"/>
  <c r="BF543" i="18"/>
  <c r="T543" i="18"/>
  <c r="T542" i="18" s="1"/>
  <c r="R543" i="18"/>
  <c r="P543" i="18"/>
  <c r="P542" i="18" s="1"/>
  <c r="BK543" i="18"/>
  <c r="J543" i="18"/>
  <c r="BE543" i="18" s="1"/>
  <c r="BI535" i="18"/>
  <c r="BH535" i="18"/>
  <c r="BG535" i="18"/>
  <c r="BF535" i="18"/>
  <c r="T535" i="18"/>
  <c r="R535" i="18"/>
  <c r="P535" i="18"/>
  <c r="BK535" i="18"/>
  <c r="J535" i="18"/>
  <c r="BE535" i="18" s="1"/>
  <c r="BI527" i="18"/>
  <c r="BH527" i="18"/>
  <c r="BG527" i="18"/>
  <c r="BF527" i="18"/>
  <c r="T527" i="18"/>
  <c r="R527" i="18"/>
  <c r="P527" i="18"/>
  <c r="BK527" i="18"/>
  <c r="J527" i="18"/>
  <c r="BE527" i="18" s="1"/>
  <c r="BI516" i="18"/>
  <c r="BH516" i="18"/>
  <c r="BG516" i="18"/>
  <c r="BF516" i="18"/>
  <c r="T516" i="18"/>
  <c r="R516" i="18"/>
  <c r="R515" i="18" s="1"/>
  <c r="P516" i="18"/>
  <c r="BK516" i="18"/>
  <c r="J516" i="18"/>
  <c r="BE516" i="18" s="1"/>
  <c r="BI505" i="18"/>
  <c r="BH505" i="18"/>
  <c r="BG505" i="18"/>
  <c r="BF505" i="18"/>
  <c r="T505" i="18"/>
  <c r="R505" i="18"/>
  <c r="P505" i="18"/>
  <c r="BK505" i="18"/>
  <c r="J505" i="18"/>
  <c r="BE505" i="18" s="1"/>
  <c r="BI495" i="18"/>
  <c r="BH495" i="18"/>
  <c r="BG495" i="18"/>
  <c r="BF495" i="18"/>
  <c r="T495" i="18"/>
  <c r="R495" i="18"/>
  <c r="P495" i="18"/>
  <c r="BK495" i="18"/>
  <c r="J495" i="18"/>
  <c r="BE495" i="18" s="1"/>
  <c r="BI485" i="18"/>
  <c r="BH485" i="18"/>
  <c r="BG485" i="18"/>
  <c r="BF485" i="18"/>
  <c r="T485" i="18"/>
  <c r="R485" i="18"/>
  <c r="P485" i="18"/>
  <c r="BK485" i="18"/>
  <c r="J485" i="18"/>
  <c r="BE485" i="18" s="1"/>
  <c r="BI475" i="18"/>
  <c r="BH475" i="18"/>
  <c r="BG475" i="18"/>
  <c r="BF475" i="18"/>
  <c r="T475" i="18"/>
  <c r="R475" i="18"/>
  <c r="P475" i="18"/>
  <c r="BK475" i="18"/>
  <c r="J475" i="18"/>
  <c r="BE475" i="18" s="1"/>
  <c r="BI464" i="18"/>
  <c r="BH464" i="18"/>
  <c r="BG464" i="18"/>
  <c r="BF464" i="18"/>
  <c r="T464" i="18"/>
  <c r="R464" i="18"/>
  <c r="P464" i="18"/>
  <c r="BK464" i="18"/>
  <c r="J464" i="18"/>
  <c r="BE464" i="18" s="1"/>
  <c r="BI461" i="18"/>
  <c r="BH461" i="18"/>
  <c r="BG461" i="18"/>
  <c r="BF461" i="18"/>
  <c r="T461" i="18"/>
  <c r="R461" i="18"/>
  <c r="P461" i="18"/>
  <c r="BK461" i="18"/>
  <c r="J461" i="18"/>
  <c r="BE461" i="18" s="1"/>
  <c r="BI451" i="18"/>
  <c r="BH451" i="18"/>
  <c r="BG451" i="18"/>
  <c r="BF451" i="18"/>
  <c r="T451" i="18"/>
  <c r="R451" i="18"/>
  <c r="P451" i="18"/>
  <c r="BK451" i="18"/>
  <c r="J451" i="18"/>
  <c r="BE451" i="18" s="1"/>
  <c r="BI441" i="18"/>
  <c r="BH441" i="18"/>
  <c r="BG441" i="18"/>
  <c r="BF441" i="18"/>
  <c r="T441" i="18"/>
  <c r="R441" i="18"/>
  <c r="P441" i="18"/>
  <c r="BK441" i="18"/>
  <c r="J441" i="18"/>
  <c r="BE441" i="18" s="1"/>
  <c r="BI427" i="18"/>
  <c r="BH427" i="18"/>
  <c r="BG427" i="18"/>
  <c r="BF427" i="18"/>
  <c r="T427" i="18"/>
  <c r="R427" i="18"/>
  <c r="P427" i="18"/>
  <c r="BK427" i="18"/>
  <c r="J427" i="18"/>
  <c r="BE427" i="18" s="1"/>
  <c r="BI413" i="18"/>
  <c r="BH413" i="18"/>
  <c r="BG413" i="18"/>
  <c r="BF413" i="18"/>
  <c r="T413" i="18"/>
  <c r="R413" i="18"/>
  <c r="P413" i="18"/>
  <c r="BK413" i="18"/>
  <c r="J413" i="18"/>
  <c r="BE413" i="18" s="1"/>
  <c r="BI400" i="18"/>
  <c r="BH400" i="18"/>
  <c r="BG400" i="18"/>
  <c r="BF400" i="18"/>
  <c r="T400" i="18"/>
  <c r="R400" i="18"/>
  <c r="P400" i="18"/>
  <c r="BK400" i="18"/>
  <c r="J400" i="18"/>
  <c r="BE400" i="18" s="1"/>
  <c r="BI380" i="18"/>
  <c r="BH380" i="18"/>
  <c r="BG380" i="18"/>
  <c r="BF380" i="18"/>
  <c r="T380" i="18"/>
  <c r="R380" i="18"/>
  <c r="P380" i="18"/>
  <c r="BK380" i="18"/>
  <c r="J380" i="18"/>
  <c r="BE380" i="18" s="1"/>
  <c r="BI360" i="18"/>
  <c r="BH360" i="18"/>
  <c r="BG360" i="18"/>
  <c r="BF360" i="18"/>
  <c r="T360" i="18"/>
  <c r="R360" i="18"/>
  <c r="P360" i="18"/>
  <c r="BK360" i="18"/>
  <c r="J360" i="18"/>
  <c r="BE360" i="18" s="1"/>
  <c r="BI340" i="18"/>
  <c r="BH340" i="18"/>
  <c r="BG340" i="18"/>
  <c r="BF340" i="18"/>
  <c r="T340" i="18"/>
  <c r="R340" i="18"/>
  <c r="P340" i="18"/>
  <c r="BK340" i="18"/>
  <c r="J340" i="18"/>
  <c r="BE340" i="18" s="1"/>
  <c r="BI320" i="18"/>
  <c r="BH320" i="18"/>
  <c r="BG320" i="18"/>
  <c r="BF320" i="18"/>
  <c r="T320" i="18"/>
  <c r="R320" i="18"/>
  <c r="P320" i="18"/>
  <c r="BK320" i="18"/>
  <c r="J320" i="18"/>
  <c r="BE320" i="18" s="1"/>
  <c r="BI300" i="18"/>
  <c r="BH300" i="18"/>
  <c r="BG300" i="18"/>
  <c r="BF300" i="18"/>
  <c r="T300" i="18"/>
  <c r="R300" i="18"/>
  <c r="P300" i="18"/>
  <c r="BK300" i="18"/>
  <c r="J300" i="18"/>
  <c r="BE300" i="18" s="1"/>
  <c r="BI280" i="18"/>
  <c r="BH280" i="18"/>
  <c r="BG280" i="18"/>
  <c r="BF280" i="18"/>
  <c r="T280" i="18"/>
  <c r="R280" i="18"/>
  <c r="P280" i="18"/>
  <c r="BK280" i="18"/>
  <c r="J280" i="18"/>
  <c r="BE280" i="18" s="1"/>
  <c r="BI260" i="18"/>
  <c r="BH260" i="18"/>
  <c r="BG260" i="18"/>
  <c r="BF260" i="18"/>
  <c r="T260" i="18"/>
  <c r="R260" i="18"/>
  <c r="P260" i="18"/>
  <c r="BK260" i="18"/>
  <c r="J260" i="18"/>
  <c r="BE260" i="18" s="1"/>
  <c r="BI240" i="18"/>
  <c r="BH240" i="18"/>
  <c r="BG240" i="18"/>
  <c r="BF240" i="18"/>
  <c r="T240" i="18"/>
  <c r="R240" i="18"/>
  <c r="P240" i="18"/>
  <c r="BK240" i="18"/>
  <c r="J240" i="18"/>
  <c r="BE240" i="18" s="1"/>
  <c r="BI227" i="18"/>
  <c r="BH227" i="18"/>
  <c r="BG227" i="18"/>
  <c r="BF227" i="18"/>
  <c r="T227" i="18"/>
  <c r="R227" i="18"/>
  <c r="P227" i="18"/>
  <c r="BK227" i="18"/>
  <c r="J227" i="18"/>
  <c r="BE227" i="18" s="1"/>
  <c r="BI215" i="18"/>
  <c r="BH215" i="18"/>
  <c r="BG215" i="18"/>
  <c r="BF215" i="18"/>
  <c r="T215" i="18"/>
  <c r="R215" i="18"/>
  <c r="P215" i="18"/>
  <c r="BK215" i="18"/>
  <c r="J215" i="18"/>
  <c r="BE215" i="18" s="1"/>
  <c r="BI202" i="18"/>
  <c r="BH202" i="18"/>
  <c r="BG202" i="18"/>
  <c r="BF202" i="18"/>
  <c r="T202" i="18"/>
  <c r="R202" i="18"/>
  <c r="P202" i="18"/>
  <c r="BK202" i="18"/>
  <c r="J202" i="18"/>
  <c r="BE202" i="18" s="1"/>
  <c r="BI188" i="18"/>
  <c r="BH188" i="18"/>
  <c r="BG188" i="18"/>
  <c r="BF188" i="18"/>
  <c r="T188" i="18"/>
  <c r="R188" i="18"/>
  <c r="P188" i="18"/>
  <c r="BK188" i="18"/>
  <c r="J188" i="18"/>
  <c r="BE188" i="18" s="1"/>
  <c r="BI175" i="18"/>
  <c r="BH175" i="18"/>
  <c r="BG175" i="18"/>
  <c r="BF175" i="18"/>
  <c r="T175" i="18"/>
  <c r="R175" i="18"/>
  <c r="P175" i="18"/>
  <c r="BK175" i="18"/>
  <c r="J175" i="18"/>
  <c r="BE175" i="18" s="1"/>
  <c r="BI162" i="18"/>
  <c r="BH162" i="18"/>
  <c r="BG162" i="18"/>
  <c r="BF162" i="18"/>
  <c r="T162" i="18"/>
  <c r="R162" i="18"/>
  <c r="P162" i="18"/>
  <c r="BK162" i="18"/>
  <c r="J162" i="18"/>
  <c r="BE162" i="18" s="1"/>
  <c r="BI152" i="18"/>
  <c r="BH152" i="18"/>
  <c r="BG152" i="18"/>
  <c r="BF152" i="18"/>
  <c r="T152" i="18"/>
  <c r="R152" i="18"/>
  <c r="P152" i="18"/>
  <c r="BK152" i="18"/>
  <c r="J152" i="18"/>
  <c r="BE152" i="18" s="1"/>
  <c r="BI142" i="18"/>
  <c r="BH142" i="18"/>
  <c r="BG142" i="18"/>
  <c r="BF142" i="18"/>
  <c r="T142" i="18"/>
  <c r="R142" i="18"/>
  <c r="P142" i="18"/>
  <c r="BK142" i="18"/>
  <c r="J142" i="18"/>
  <c r="BE142" i="18" s="1"/>
  <c r="BI132" i="18"/>
  <c r="BH132" i="18"/>
  <c r="BG132" i="18"/>
  <c r="BF132" i="18"/>
  <c r="T132" i="18"/>
  <c r="T131" i="18"/>
  <c r="R132" i="18"/>
  <c r="R131" i="18"/>
  <c r="P132" i="18"/>
  <c r="P131" i="18"/>
  <c r="BK132" i="18"/>
  <c r="J132" i="18"/>
  <c r="BE132" i="18" s="1"/>
  <c r="F125" i="18"/>
  <c r="F123" i="18"/>
  <c r="E121" i="18"/>
  <c r="F93" i="18"/>
  <c r="F91" i="18"/>
  <c r="E89" i="18"/>
  <c r="J20" i="18"/>
  <c r="E20" i="18"/>
  <c r="F126" i="18" s="1"/>
  <c r="J19" i="18"/>
  <c r="J14" i="18"/>
  <c r="J123" i="18" s="1"/>
  <c r="E7" i="18"/>
  <c r="E117" i="18" s="1"/>
  <c r="J39" i="17"/>
  <c r="J38" i="17"/>
  <c r="AY112" i="1"/>
  <c r="J37" i="17"/>
  <c r="AX112" i="1"/>
  <c r="BI965" i="17"/>
  <c r="BH965" i="17"/>
  <c r="BG965" i="17"/>
  <c r="BF965" i="17"/>
  <c r="T965" i="17"/>
  <c r="T964" i="17"/>
  <c r="T963" i="17" s="1"/>
  <c r="R965" i="17"/>
  <c r="R964" i="17" s="1"/>
  <c r="R963" i="17" s="1"/>
  <c r="P965" i="17"/>
  <c r="P964" i="17" s="1"/>
  <c r="P963" i="17" s="1"/>
  <c r="BK965" i="17"/>
  <c r="BK964" i="17" s="1"/>
  <c r="J965" i="17"/>
  <c r="BE965" i="17" s="1"/>
  <c r="BI960" i="17"/>
  <c r="BH960" i="17"/>
  <c r="BG960" i="17"/>
  <c r="BF960" i="17"/>
  <c r="T960" i="17"/>
  <c r="T959" i="17" s="1"/>
  <c r="R960" i="17"/>
  <c r="R959" i="17" s="1"/>
  <c r="P960" i="17"/>
  <c r="P959" i="17" s="1"/>
  <c r="BK960" i="17"/>
  <c r="BK959" i="17" s="1"/>
  <c r="J959" i="17" s="1"/>
  <c r="J105" i="17" s="1"/>
  <c r="J960" i="17"/>
  <c r="BE960" i="17" s="1"/>
  <c r="BI943" i="17"/>
  <c r="BH943" i="17"/>
  <c r="BG943" i="17"/>
  <c r="BF943" i="17"/>
  <c r="T943" i="17"/>
  <c r="R943" i="17"/>
  <c r="P943" i="17"/>
  <c r="BK943" i="17"/>
  <c r="J943" i="17"/>
  <c r="BE943" i="17" s="1"/>
  <c r="BI925" i="17"/>
  <c r="BH925" i="17"/>
  <c r="BG925" i="17"/>
  <c r="BF925" i="17"/>
  <c r="T925" i="17"/>
  <c r="R925" i="17"/>
  <c r="P925" i="17"/>
  <c r="BK925" i="17"/>
  <c r="J925" i="17"/>
  <c r="BE925" i="17" s="1"/>
  <c r="BI915" i="17"/>
  <c r="BH915" i="17"/>
  <c r="BG915" i="17"/>
  <c r="BF915" i="17"/>
  <c r="T915" i="17"/>
  <c r="R915" i="17"/>
  <c r="P915" i="17"/>
  <c r="BK915" i="17"/>
  <c r="J915" i="17"/>
  <c r="BE915" i="17" s="1"/>
  <c r="BI908" i="17"/>
  <c r="BH908" i="17"/>
  <c r="BG908" i="17"/>
  <c r="BF908" i="17"/>
  <c r="T908" i="17"/>
  <c r="R908" i="17"/>
  <c r="P908" i="17"/>
  <c r="BK908" i="17"/>
  <c r="J908" i="17"/>
  <c r="BE908" i="17" s="1"/>
  <c r="BI900" i="17"/>
  <c r="BH900" i="17"/>
  <c r="BG900" i="17"/>
  <c r="BF900" i="17"/>
  <c r="T900" i="17"/>
  <c r="R900" i="17"/>
  <c r="P900" i="17"/>
  <c r="BK900" i="17"/>
  <c r="J900" i="17"/>
  <c r="BE900" i="17" s="1"/>
  <c r="BI892" i="17"/>
  <c r="BH892" i="17"/>
  <c r="BG892" i="17"/>
  <c r="BF892" i="17"/>
  <c r="T892" i="17"/>
  <c r="R892" i="17"/>
  <c r="P892" i="17"/>
  <c r="BK892" i="17"/>
  <c r="J892" i="17"/>
  <c r="BE892" i="17" s="1"/>
  <c r="BI882" i="17"/>
  <c r="BH882" i="17"/>
  <c r="BG882" i="17"/>
  <c r="BF882" i="17"/>
  <c r="T882" i="17"/>
  <c r="R882" i="17"/>
  <c r="P882" i="17"/>
  <c r="BK882" i="17"/>
  <c r="J882" i="17"/>
  <c r="BE882" i="17" s="1"/>
  <c r="BI872" i="17"/>
  <c r="BH872" i="17"/>
  <c r="BG872" i="17"/>
  <c r="BF872" i="17"/>
  <c r="T872" i="17"/>
  <c r="R872" i="17"/>
  <c r="P872" i="17"/>
  <c r="BK872" i="17"/>
  <c r="J872" i="17"/>
  <c r="BE872" i="17" s="1"/>
  <c r="BI863" i="17"/>
  <c r="BH863" i="17"/>
  <c r="BG863" i="17"/>
  <c r="BF863" i="17"/>
  <c r="T863" i="17"/>
  <c r="R863" i="17"/>
  <c r="P863" i="17"/>
  <c r="BK863" i="17"/>
  <c r="J863" i="17"/>
  <c r="BE863" i="17" s="1"/>
  <c r="BI854" i="17"/>
  <c r="BH854" i="17"/>
  <c r="BG854" i="17"/>
  <c r="BF854" i="17"/>
  <c r="T854" i="17"/>
  <c r="R854" i="17"/>
  <c r="P854" i="17"/>
  <c r="BK854" i="17"/>
  <c r="J854" i="17"/>
  <c r="BE854" i="17" s="1"/>
  <c r="BI847" i="17"/>
  <c r="BH847" i="17"/>
  <c r="BG847" i="17"/>
  <c r="BF847" i="17"/>
  <c r="T847" i="17"/>
  <c r="R847" i="17"/>
  <c r="P847" i="17"/>
  <c r="BK847" i="17"/>
  <c r="J847" i="17"/>
  <c r="BE847" i="17" s="1"/>
  <c r="BI839" i="17"/>
  <c r="BH839" i="17"/>
  <c r="BG839" i="17"/>
  <c r="BF839" i="17"/>
  <c r="T839" i="17"/>
  <c r="R839" i="17"/>
  <c r="P839" i="17"/>
  <c r="BK839" i="17"/>
  <c r="J839" i="17"/>
  <c r="BE839" i="17" s="1"/>
  <c r="BI830" i="17"/>
  <c r="BH830" i="17"/>
  <c r="BG830" i="17"/>
  <c r="BF830" i="17"/>
  <c r="T830" i="17"/>
  <c r="R830" i="17"/>
  <c r="P830" i="17"/>
  <c r="BK830" i="17"/>
  <c r="J830" i="17"/>
  <c r="BE830" i="17" s="1"/>
  <c r="BI822" i="17"/>
  <c r="BH822" i="17"/>
  <c r="BG822" i="17"/>
  <c r="BF822" i="17"/>
  <c r="T822" i="17"/>
  <c r="R822" i="17"/>
  <c r="P822" i="17"/>
  <c r="BK822" i="17"/>
  <c r="J822" i="17"/>
  <c r="BE822" i="17" s="1"/>
  <c r="BI814" i="17"/>
  <c r="BH814" i="17"/>
  <c r="BG814" i="17"/>
  <c r="BF814" i="17"/>
  <c r="T814" i="17"/>
  <c r="R814" i="17"/>
  <c r="P814" i="17"/>
  <c r="BK814" i="17"/>
  <c r="J814" i="17"/>
  <c r="BE814" i="17" s="1"/>
  <c r="BI806" i="17"/>
  <c r="BH806" i="17"/>
  <c r="BG806" i="17"/>
  <c r="BF806" i="17"/>
  <c r="T806" i="17"/>
  <c r="R806" i="17"/>
  <c r="P806" i="17"/>
  <c r="BK806" i="17"/>
  <c r="J806" i="17"/>
  <c r="BE806" i="17" s="1"/>
  <c r="BI798" i="17"/>
  <c r="BH798" i="17"/>
  <c r="BG798" i="17"/>
  <c r="BF798" i="17"/>
  <c r="T798" i="17"/>
  <c r="R798" i="17"/>
  <c r="P798" i="17"/>
  <c r="BK798" i="17"/>
  <c r="J798" i="17"/>
  <c r="BE798" i="17" s="1"/>
  <c r="BI790" i="17"/>
  <c r="BH790" i="17"/>
  <c r="BG790" i="17"/>
  <c r="BF790" i="17"/>
  <c r="T790" i="17"/>
  <c r="R790" i="17"/>
  <c r="P790" i="17"/>
  <c r="BK790" i="17"/>
  <c r="J790" i="17"/>
  <c r="BE790" i="17" s="1"/>
  <c r="BI782" i="17"/>
  <c r="BH782" i="17"/>
  <c r="BG782" i="17"/>
  <c r="BF782" i="17"/>
  <c r="T782" i="17"/>
  <c r="R782" i="17"/>
  <c r="P782" i="17"/>
  <c r="BK782" i="17"/>
  <c r="J782" i="17"/>
  <c r="BE782" i="17" s="1"/>
  <c r="BI775" i="17"/>
  <c r="BH775" i="17"/>
  <c r="BG775" i="17"/>
  <c r="BF775" i="17"/>
  <c r="T775" i="17"/>
  <c r="R775" i="17"/>
  <c r="P775" i="17"/>
  <c r="BK775" i="17"/>
  <c r="J775" i="17"/>
  <c r="BE775" i="17" s="1"/>
  <c r="BI767" i="17"/>
  <c r="BH767" i="17"/>
  <c r="BG767" i="17"/>
  <c r="BF767" i="17"/>
  <c r="T767" i="17"/>
  <c r="R767" i="17"/>
  <c r="P767" i="17"/>
  <c r="BK767" i="17"/>
  <c r="J767" i="17"/>
  <c r="BE767" i="17" s="1"/>
  <c r="BI759" i="17"/>
  <c r="BH759" i="17"/>
  <c r="BG759" i="17"/>
  <c r="BF759" i="17"/>
  <c r="T759" i="17"/>
  <c r="R759" i="17"/>
  <c r="P759" i="17"/>
  <c r="BK759" i="17"/>
  <c r="J759" i="17"/>
  <c r="BE759" i="17" s="1"/>
  <c r="BI751" i="17"/>
  <c r="BH751" i="17"/>
  <c r="BG751" i="17"/>
  <c r="BF751" i="17"/>
  <c r="T751" i="17"/>
  <c r="R751" i="17"/>
  <c r="P751" i="17"/>
  <c r="BK751" i="17"/>
  <c r="J751" i="17"/>
  <c r="BE751" i="17" s="1"/>
  <c r="BI743" i="17"/>
  <c r="BH743" i="17"/>
  <c r="BG743" i="17"/>
  <c r="BF743" i="17"/>
  <c r="T743" i="17"/>
  <c r="R743" i="17"/>
  <c r="P743" i="17"/>
  <c r="BK743" i="17"/>
  <c r="J743" i="17"/>
  <c r="BE743" i="17" s="1"/>
  <c r="BI735" i="17"/>
  <c r="BH735" i="17"/>
  <c r="BG735" i="17"/>
  <c r="BF735" i="17"/>
  <c r="T735" i="17"/>
  <c r="R735" i="17"/>
  <c r="P735" i="17"/>
  <c r="BK735" i="17"/>
  <c r="J735" i="17"/>
  <c r="BE735" i="17" s="1"/>
  <c r="BI727" i="17"/>
  <c r="BH727" i="17"/>
  <c r="BG727" i="17"/>
  <c r="BF727" i="17"/>
  <c r="T727" i="17"/>
  <c r="R727" i="17"/>
  <c r="P727" i="17"/>
  <c r="BK727" i="17"/>
  <c r="J727" i="17"/>
  <c r="BE727" i="17" s="1"/>
  <c r="BI719" i="17"/>
  <c r="BH719" i="17"/>
  <c r="BG719" i="17"/>
  <c r="BF719" i="17"/>
  <c r="T719" i="17"/>
  <c r="R719" i="17"/>
  <c r="P719" i="17"/>
  <c r="BK719" i="17"/>
  <c r="J719" i="17"/>
  <c r="BE719" i="17" s="1"/>
  <c r="BI712" i="17"/>
  <c r="BH712" i="17"/>
  <c r="BG712" i="17"/>
  <c r="BF712" i="17"/>
  <c r="T712" i="17"/>
  <c r="R712" i="17"/>
  <c r="P712" i="17"/>
  <c r="BK712" i="17"/>
  <c r="J712" i="17"/>
  <c r="BE712" i="17" s="1"/>
  <c r="BI704" i="17"/>
  <c r="BH704" i="17"/>
  <c r="BG704" i="17"/>
  <c r="BF704" i="17"/>
  <c r="T704" i="17"/>
  <c r="R704" i="17"/>
  <c r="P704" i="17"/>
  <c r="BK704" i="17"/>
  <c r="J704" i="17"/>
  <c r="BE704" i="17" s="1"/>
  <c r="BI696" i="17"/>
  <c r="BH696" i="17"/>
  <c r="BG696" i="17"/>
  <c r="BF696" i="17"/>
  <c r="T696" i="17"/>
  <c r="R696" i="17"/>
  <c r="P696" i="17"/>
  <c r="BK696" i="17"/>
  <c r="J696" i="17"/>
  <c r="BE696" i="17" s="1"/>
  <c r="BI688" i="17"/>
  <c r="BH688" i="17"/>
  <c r="BG688" i="17"/>
  <c r="BF688" i="17"/>
  <c r="T688" i="17"/>
  <c r="R688" i="17"/>
  <c r="P688" i="17"/>
  <c r="BK688" i="17"/>
  <c r="J688" i="17"/>
  <c r="BE688" i="17" s="1"/>
  <c r="BI680" i="17"/>
  <c r="BH680" i="17"/>
  <c r="BG680" i="17"/>
  <c r="BF680" i="17"/>
  <c r="T680" i="17"/>
  <c r="R680" i="17"/>
  <c r="P680" i="17"/>
  <c r="BK680" i="17"/>
  <c r="J680" i="17"/>
  <c r="BE680" i="17" s="1"/>
  <c r="BI672" i="17"/>
  <c r="BH672" i="17"/>
  <c r="BG672" i="17"/>
  <c r="BF672" i="17"/>
  <c r="T672" i="17"/>
  <c r="R672" i="17"/>
  <c r="P672" i="17"/>
  <c r="BK672" i="17"/>
  <c r="J672" i="17"/>
  <c r="BE672" i="17" s="1"/>
  <c r="BI664" i="17"/>
  <c r="BH664" i="17"/>
  <c r="BG664" i="17"/>
  <c r="BF664" i="17"/>
  <c r="T664" i="17"/>
  <c r="R664" i="17"/>
  <c r="P664" i="17"/>
  <c r="BK664" i="17"/>
  <c r="J664" i="17"/>
  <c r="BE664" i="17" s="1"/>
  <c r="BI656" i="17"/>
  <c r="BH656" i="17"/>
  <c r="BG656" i="17"/>
  <c r="BF656" i="17"/>
  <c r="T656" i="17"/>
  <c r="R656" i="17"/>
  <c r="P656" i="17"/>
  <c r="BK656" i="17"/>
  <c r="J656" i="17"/>
  <c r="BE656" i="17" s="1"/>
  <c r="BI649" i="17"/>
  <c r="BH649" i="17"/>
  <c r="BG649" i="17"/>
  <c r="BF649" i="17"/>
  <c r="T649" i="17"/>
  <c r="R649" i="17"/>
  <c r="P649" i="17"/>
  <c r="BK649" i="17"/>
  <c r="J649" i="17"/>
  <c r="BE649" i="17" s="1"/>
  <c r="BI641" i="17"/>
  <c r="BH641" i="17"/>
  <c r="BG641" i="17"/>
  <c r="BF641" i="17"/>
  <c r="T641" i="17"/>
  <c r="R641" i="17"/>
  <c r="P641" i="17"/>
  <c r="BK641" i="17"/>
  <c r="J641" i="17"/>
  <c r="BE641" i="17" s="1"/>
  <c r="BI633" i="17"/>
  <c r="BH633" i="17"/>
  <c r="BG633" i="17"/>
  <c r="BF633" i="17"/>
  <c r="T633" i="17"/>
  <c r="R633" i="17"/>
  <c r="P633" i="17"/>
  <c r="BK633" i="17"/>
  <c r="J633" i="17"/>
  <c r="BE633" i="17" s="1"/>
  <c r="BI625" i="17"/>
  <c r="BH625" i="17"/>
  <c r="BG625" i="17"/>
  <c r="BF625" i="17"/>
  <c r="T625" i="17"/>
  <c r="R625" i="17"/>
  <c r="P625" i="17"/>
  <c r="BK625" i="17"/>
  <c r="J625" i="17"/>
  <c r="BE625" i="17" s="1"/>
  <c r="BI617" i="17"/>
  <c r="BH617" i="17"/>
  <c r="BG617" i="17"/>
  <c r="BF617" i="17"/>
  <c r="T617" i="17"/>
  <c r="R617" i="17"/>
  <c r="P617" i="17"/>
  <c r="BK617" i="17"/>
  <c r="J617" i="17"/>
  <c r="BE617" i="17" s="1"/>
  <c r="BI609" i="17"/>
  <c r="BH609" i="17"/>
  <c r="BG609" i="17"/>
  <c r="BF609" i="17"/>
  <c r="T609" i="17"/>
  <c r="R609" i="17"/>
  <c r="P609" i="17"/>
  <c r="BK609" i="17"/>
  <c r="J609" i="17"/>
  <c r="BE609" i="17" s="1"/>
  <c r="BI601" i="17"/>
  <c r="BH601" i="17"/>
  <c r="BG601" i="17"/>
  <c r="BF601" i="17"/>
  <c r="T601" i="17"/>
  <c r="R601" i="17"/>
  <c r="P601" i="17"/>
  <c r="BK601" i="17"/>
  <c r="J601" i="17"/>
  <c r="BE601" i="17" s="1"/>
  <c r="BI591" i="17"/>
  <c r="BH591" i="17"/>
  <c r="BG591" i="17"/>
  <c r="BF591" i="17"/>
  <c r="T591" i="17"/>
  <c r="R591" i="17"/>
  <c r="P591" i="17"/>
  <c r="BK591" i="17"/>
  <c r="J591" i="17"/>
  <c r="BE591" i="17" s="1"/>
  <c r="BI583" i="17"/>
  <c r="BH583" i="17"/>
  <c r="BG583" i="17"/>
  <c r="BF583" i="17"/>
  <c r="T583" i="17"/>
  <c r="R583" i="17"/>
  <c r="P583" i="17"/>
  <c r="BK583" i="17"/>
  <c r="J583" i="17"/>
  <c r="BE583" i="17" s="1"/>
  <c r="BI575" i="17"/>
  <c r="BH575" i="17"/>
  <c r="BG575" i="17"/>
  <c r="BF575" i="17"/>
  <c r="T575" i="17"/>
  <c r="R575" i="17"/>
  <c r="P575" i="17"/>
  <c r="BK575" i="17"/>
  <c r="J575" i="17"/>
  <c r="BE575" i="17" s="1"/>
  <c r="BI567" i="17"/>
  <c r="BH567" i="17"/>
  <c r="BG567" i="17"/>
  <c r="BF567" i="17"/>
  <c r="T567" i="17"/>
  <c r="R567" i="17"/>
  <c r="P567" i="17"/>
  <c r="BK567" i="17"/>
  <c r="J567" i="17"/>
  <c r="BE567" i="17" s="1"/>
  <c r="BI557" i="17"/>
  <c r="BH557" i="17"/>
  <c r="BG557" i="17"/>
  <c r="BF557" i="17"/>
  <c r="T557" i="17"/>
  <c r="R557" i="17"/>
  <c r="P557" i="17"/>
  <c r="BK557" i="17"/>
  <c r="J557" i="17"/>
  <c r="BE557" i="17" s="1"/>
  <c r="BI548" i="17"/>
  <c r="BH548" i="17"/>
  <c r="BG548" i="17"/>
  <c r="BF548" i="17"/>
  <c r="T548" i="17"/>
  <c r="R548" i="17"/>
  <c r="P548" i="17"/>
  <c r="BK548" i="17"/>
  <c r="J548" i="17"/>
  <c r="BE548" i="17" s="1"/>
  <c r="BI538" i="17"/>
  <c r="BH538" i="17"/>
  <c r="BG538" i="17"/>
  <c r="BF538" i="17"/>
  <c r="T538" i="17"/>
  <c r="R538" i="17"/>
  <c r="P538" i="17"/>
  <c r="BK538" i="17"/>
  <c r="J538" i="17"/>
  <c r="BE538" i="17" s="1"/>
  <c r="BI529" i="17"/>
  <c r="BH529" i="17"/>
  <c r="BG529" i="17"/>
  <c r="BF529" i="17"/>
  <c r="T529" i="17"/>
  <c r="R529" i="17"/>
  <c r="R528" i="17" s="1"/>
  <c r="P529" i="17"/>
  <c r="BK529" i="17"/>
  <c r="BK528" i="17" s="1"/>
  <c r="J528" i="17" s="1"/>
  <c r="J103" i="17" s="1"/>
  <c r="J529" i="17"/>
  <c r="BE529" i="17" s="1"/>
  <c r="BI520" i="17"/>
  <c r="BH520" i="17"/>
  <c r="BG520" i="17"/>
  <c r="BF520" i="17"/>
  <c r="T520" i="17"/>
  <c r="R520" i="17"/>
  <c r="P520" i="17"/>
  <c r="BK520" i="17"/>
  <c r="J520" i="17"/>
  <c r="BE520" i="17" s="1"/>
  <c r="BI511" i="17"/>
  <c r="BH511" i="17"/>
  <c r="BG511" i="17"/>
  <c r="BF511" i="17"/>
  <c r="T511" i="17"/>
  <c r="R511" i="17"/>
  <c r="P511" i="17"/>
  <c r="BK511" i="17"/>
  <c r="J511" i="17"/>
  <c r="BE511" i="17" s="1"/>
  <c r="BI503" i="17"/>
  <c r="BH503" i="17"/>
  <c r="BG503" i="17"/>
  <c r="BF503" i="17"/>
  <c r="T503" i="17"/>
  <c r="R503" i="17"/>
  <c r="P503" i="17"/>
  <c r="BK503" i="17"/>
  <c r="J503" i="17"/>
  <c r="BE503" i="17" s="1"/>
  <c r="BI495" i="17"/>
  <c r="BH495" i="17"/>
  <c r="BG495" i="17"/>
  <c r="BF495" i="17"/>
  <c r="T495" i="17"/>
  <c r="R495" i="17"/>
  <c r="P495" i="17"/>
  <c r="BK495" i="17"/>
  <c r="J495" i="17"/>
  <c r="BE495" i="17" s="1"/>
  <c r="BI486" i="17"/>
  <c r="BH486" i="17"/>
  <c r="BG486" i="17"/>
  <c r="BF486" i="17"/>
  <c r="T486" i="17"/>
  <c r="R486" i="17"/>
  <c r="P486" i="17"/>
  <c r="BK486" i="17"/>
  <c r="J486" i="17"/>
  <c r="BE486" i="17" s="1"/>
  <c r="BI475" i="17"/>
  <c r="BH475" i="17"/>
  <c r="BG475" i="17"/>
  <c r="BF475" i="17"/>
  <c r="T475" i="17"/>
  <c r="R475" i="17"/>
  <c r="P475" i="17"/>
  <c r="BK475" i="17"/>
  <c r="J475" i="17"/>
  <c r="BE475" i="17" s="1"/>
  <c r="BI465" i="17"/>
  <c r="BH465" i="17"/>
  <c r="BG465" i="17"/>
  <c r="BF465" i="17"/>
  <c r="T465" i="17"/>
  <c r="R465" i="17"/>
  <c r="P465" i="17"/>
  <c r="BK465" i="17"/>
  <c r="J465" i="17"/>
  <c r="BE465" i="17" s="1"/>
  <c r="BI455" i="17"/>
  <c r="BH455" i="17"/>
  <c r="BG455" i="17"/>
  <c r="BF455" i="17"/>
  <c r="T455" i="17"/>
  <c r="R455" i="17"/>
  <c r="P455" i="17"/>
  <c r="BK455" i="17"/>
  <c r="J455" i="17"/>
  <c r="BE455" i="17" s="1"/>
  <c r="BI445" i="17"/>
  <c r="BH445" i="17"/>
  <c r="BG445" i="17"/>
  <c r="BF445" i="17"/>
  <c r="T445" i="17"/>
  <c r="R445" i="17"/>
  <c r="P445" i="17"/>
  <c r="BK445" i="17"/>
  <c r="J445" i="17"/>
  <c r="BE445" i="17" s="1"/>
  <c r="BI434" i="17"/>
  <c r="BH434" i="17"/>
  <c r="BG434" i="17"/>
  <c r="BF434" i="17"/>
  <c r="T434" i="17"/>
  <c r="R434" i="17"/>
  <c r="P434" i="17"/>
  <c r="BK434" i="17"/>
  <c r="J434" i="17"/>
  <c r="BE434" i="17" s="1"/>
  <c r="BI431" i="17"/>
  <c r="BH431" i="17"/>
  <c r="BG431" i="17"/>
  <c r="BF431" i="17"/>
  <c r="T431" i="17"/>
  <c r="R431" i="17"/>
  <c r="P431" i="17"/>
  <c r="BK431" i="17"/>
  <c r="J431" i="17"/>
  <c r="BE431" i="17" s="1"/>
  <c r="BI421" i="17"/>
  <c r="BH421" i="17"/>
  <c r="BG421" i="17"/>
  <c r="BF421" i="17"/>
  <c r="T421" i="17"/>
  <c r="R421" i="17"/>
  <c r="P421" i="17"/>
  <c r="BK421" i="17"/>
  <c r="J421" i="17"/>
  <c r="BE421" i="17" s="1"/>
  <c r="BI411" i="17"/>
  <c r="BH411" i="17"/>
  <c r="BG411" i="17"/>
  <c r="BF411" i="17"/>
  <c r="T411" i="17"/>
  <c r="R411" i="17"/>
  <c r="P411" i="17"/>
  <c r="BK411" i="17"/>
  <c r="J411" i="17"/>
  <c r="BE411" i="17" s="1"/>
  <c r="BI399" i="17"/>
  <c r="BH399" i="17"/>
  <c r="BG399" i="17"/>
  <c r="BF399" i="17"/>
  <c r="T399" i="17"/>
  <c r="R399" i="17"/>
  <c r="P399" i="17"/>
  <c r="BK399" i="17"/>
  <c r="J399" i="17"/>
  <c r="BE399" i="17" s="1"/>
  <c r="BI387" i="17"/>
  <c r="BH387" i="17"/>
  <c r="BG387" i="17"/>
  <c r="BF387" i="17"/>
  <c r="T387" i="17"/>
  <c r="R387" i="17"/>
  <c r="P387" i="17"/>
  <c r="BK387" i="17"/>
  <c r="J387" i="17"/>
  <c r="BE387" i="17" s="1"/>
  <c r="BI377" i="17"/>
  <c r="BH377" i="17"/>
  <c r="BG377" i="17"/>
  <c r="BF377" i="17"/>
  <c r="T377" i="17"/>
  <c r="R377" i="17"/>
  <c r="P377" i="17"/>
  <c r="BK377" i="17"/>
  <c r="J377" i="17"/>
  <c r="BE377" i="17" s="1"/>
  <c r="BI361" i="17"/>
  <c r="BH361" i="17"/>
  <c r="BG361" i="17"/>
  <c r="BF361" i="17"/>
  <c r="T361" i="17"/>
  <c r="R361" i="17"/>
  <c r="P361" i="17"/>
  <c r="BK361" i="17"/>
  <c r="J361" i="17"/>
  <c r="BE361" i="17" s="1"/>
  <c r="BI345" i="17"/>
  <c r="BH345" i="17"/>
  <c r="BG345" i="17"/>
  <c r="BF345" i="17"/>
  <c r="T345" i="17"/>
  <c r="R345" i="17"/>
  <c r="P345" i="17"/>
  <c r="BK345" i="17"/>
  <c r="J345" i="17"/>
  <c r="BE345" i="17" s="1"/>
  <c r="BI329" i="17"/>
  <c r="BH329" i="17"/>
  <c r="BG329" i="17"/>
  <c r="BF329" i="17"/>
  <c r="T329" i="17"/>
  <c r="R329" i="17"/>
  <c r="P329" i="17"/>
  <c r="BK329" i="17"/>
  <c r="J329" i="17"/>
  <c r="BE329" i="17" s="1"/>
  <c r="BI314" i="17"/>
  <c r="BH314" i="17"/>
  <c r="BG314" i="17"/>
  <c r="BF314" i="17"/>
  <c r="T314" i="17"/>
  <c r="R314" i="17"/>
  <c r="P314" i="17"/>
  <c r="BK314" i="17"/>
  <c r="J314" i="17"/>
  <c r="BE314" i="17" s="1"/>
  <c r="BI298" i="17"/>
  <c r="BH298" i="17"/>
  <c r="BG298" i="17"/>
  <c r="BF298" i="17"/>
  <c r="T298" i="17"/>
  <c r="R298" i="17"/>
  <c r="P298" i="17"/>
  <c r="BK298" i="17"/>
  <c r="J298" i="17"/>
  <c r="BE298" i="17" s="1"/>
  <c r="BI282" i="17"/>
  <c r="BH282" i="17"/>
  <c r="BG282" i="17"/>
  <c r="BF282" i="17"/>
  <c r="T282" i="17"/>
  <c r="R282" i="17"/>
  <c r="P282" i="17"/>
  <c r="BK282" i="17"/>
  <c r="J282" i="17"/>
  <c r="BE282" i="17" s="1"/>
  <c r="BI267" i="17"/>
  <c r="BH267" i="17"/>
  <c r="BG267" i="17"/>
  <c r="BF267" i="17"/>
  <c r="T267" i="17"/>
  <c r="R267" i="17"/>
  <c r="P267" i="17"/>
  <c r="BK267" i="17"/>
  <c r="J267" i="17"/>
  <c r="BE267" i="17" s="1"/>
  <c r="BI251" i="17"/>
  <c r="BH251" i="17"/>
  <c r="BG251" i="17"/>
  <c r="BF251" i="17"/>
  <c r="T251" i="17"/>
  <c r="R251" i="17"/>
  <c r="P251" i="17"/>
  <c r="BK251" i="17"/>
  <c r="J251" i="17"/>
  <c r="BE251" i="17" s="1"/>
  <c r="BI240" i="17"/>
  <c r="BH240" i="17"/>
  <c r="BG240" i="17"/>
  <c r="BF240" i="17"/>
  <c r="T240" i="17"/>
  <c r="R240" i="17"/>
  <c r="P240" i="17"/>
  <c r="BK240" i="17"/>
  <c r="J240" i="17"/>
  <c r="BE240" i="17" s="1"/>
  <c r="BI230" i="17"/>
  <c r="BH230" i="17"/>
  <c r="BG230" i="17"/>
  <c r="BF230" i="17"/>
  <c r="T230" i="17"/>
  <c r="R230" i="17"/>
  <c r="P230" i="17"/>
  <c r="BK230" i="17"/>
  <c r="J230" i="17"/>
  <c r="BE230" i="17" s="1"/>
  <c r="BI219" i="17"/>
  <c r="BH219" i="17"/>
  <c r="BG219" i="17"/>
  <c r="BF219" i="17"/>
  <c r="T219" i="17"/>
  <c r="R219" i="17"/>
  <c r="P219" i="17"/>
  <c r="BK219" i="17"/>
  <c r="J219" i="17"/>
  <c r="BE219" i="17" s="1"/>
  <c r="BI207" i="17"/>
  <c r="BH207" i="17"/>
  <c r="BG207" i="17"/>
  <c r="BF207" i="17"/>
  <c r="T207" i="17"/>
  <c r="R207" i="17"/>
  <c r="P207" i="17"/>
  <c r="BK207" i="17"/>
  <c r="J207" i="17"/>
  <c r="BE207" i="17" s="1"/>
  <c r="BI196" i="17"/>
  <c r="BH196" i="17"/>
  <c r="BG196" i="17"/>
  <c r="BF196" i="17"/>
  <c r="T196" i="17"/>
  <c r="R196" i="17"/>
  <c r="P196" i="17"/>
  <c r="BK196" i="17"/>
  <c r="J196" i="17"/>
  <c r="BE196" i="17" s="1"/>
  <c r="BI184" i="17"/>
  <c r="BH184" i="17"/>
  <c r="BG184" i="17"/>
  <c r="BF184" i="17"/>
  <c r="T184" i="17"/>
  <c r="R184" i="17"/>
  <c r="P184" i="17"/>
  <c r="BK184" i="17"/>
  <c r="J184" i="17"/>
  <c r="BE184" i="17" s="1"/>
  <c r="BI173" i="17"/>
  <c r="BH173" i="17"/>
  <c r="BG173" i="17"/>
  <c r="BF173" i="17"/>
  <c r="T173" i="17"/>
  <c r="R173" i="17"/>
  <c r="P173" i="17"/>
  <c r="BK173" i="17"/>
  <c r="J173" i="17"/>
  <c r="BE173" i="17" s="1"/>
  <c r="BI162" i="17"/>
  <c r="BH162" i="17"/>
  <c r="BG162" i="17"/>
  <c r="BF162" i="17"/>
  <c r="T162" i="17"/>
  <c r="R162" i="17"/>
  <c r="P162" i="17"/>
  <c r="BK162" i="17"/>
  <c r="J162" i="17"/>
  <c r="BE162" i="17" s="1"/>
  <c r="BI152" i="17"/>
  <c r="BH152" i="17"/>
  <c r="BG152" i="17"/>
  <c r="BF152" i="17"/>
  <c r="T152" i="17"/>
  <c r="R152" i="17"/>
  <c r="P152" i="17"/>
  <c r="BK152" i="17"/>
  <c r="J152" i="17"/>
  <c r="BE152" i="17" s="1"/>
  <c r="BI142" i="17"/>
  <c r="BH142" i="17"/>
  <c r="BG142" i="17"/>
  <c r="BF142" i="17"/>
  <c r="T142" i="17"/>
  <c r="R142" i="17"/>
  <c r="P142" i="17"/>
  <c r="BK142" i="17"/>
  <c r="J142" i="17"/>
  <c r="BE142" i="17" s="1"/>
  <c r="BI132" i="17"/>
  <c r="BH132" i="17"/>
  <c r="BG132" i="17"/>
  <c r="BF132" i="17"/>
  <c r="T132" i="17"/>
  <c r="R132" i="17"/>
  <c r="P132" i="17"/>
  <c r="BK132" i="17"/>
  <c r="J132" i="17"/>
  <c r="BE132" i="17" s="1"/>
  <c r="F125" i="17"/>
  <c r="F123" i="17"/>
  <c r="E121" i="17"/>
  <c r="F93" i="17"/>
  <c r="F91" i="17"/>
  <c r="E89" i="17"/>
  <c r="J20" i="17"/>
  <c r="E20" i="17"/>
  <c r="F126" i="17" s="1"/>
  <c r="J19" i="17"/>
  <c r="J14" i="17"/>
  <c r="J123" i="17" s="1"/>
  <c r="E7" i="17"/>
  <c r="E117" i="17" s="1"/>
  <c r="E85" i="17"/>
  <c r="J39" i="16"/>
  <c r="J38" i="16"/>
  <c r="AY111" i="1" s="1"/>
  <c r="J37" i="16"/>
  <c r="AX111" i="1" s="1"/>
  <c r="BI1467" i="16"/>
  <c r="BH1467" i="16"/>
  <c r="BG1467" i="16"/>
  <c r="BF1467" i="16"/>
  <c r="T1467" i="16"/>
  <c r="T1466" i="16" s="1"/>
  <c r="T1465" i="16" s="1"/>
  <c r="R1467" i="16"/>
  <c r="R1466" i="16" s="1"/>
  <c r="R1465" i="16" s="1"/>
  <c r="P1467" i="16"/>
  <c r="P1466" i="16" s="1"/>
  <c r="P1465" i="16" s="1"/>
  <c r="BK1467" i="16"/>
  <c r="BK1466" i="16" s="1"/>
  <c r="J1467" i="16"/>
  <c r="BE1467" i="16" s="1"/>
  <c r="BI1462" i="16"/>
  <c r="BH1462" i="16"/>
  <c r="BG1462" i="16"/>
  <c r="BF1462" i="16"/>
  <c r="T1462" i="16"/>
  <c r="T1461" i="16" s="1"/>
  <c r="R1462" i="16"/>
  <c r="R1461" i="16" s="1"/>
  <c r="P1462" i="16"/>
  <c r="P1461" i="16" s="1"/>
  <c r="BK1462" i="16"/>
  <c r="BK1461" i="16" s="1"/>
  <c r="J1461" i="16" s="1"/>
  <c r="J105" i="16" s="1"/>
  <c r="J1462" i="16"/>
  <c r="BE1462" i="16" s="1"/>
  <c r="BI1445" i="16"/>
  <c r="BH1445" i="16"/>
  <c r="BG1445" i="16"/>
  <c r="BF1445" i="16"/>
  <c r="T1445" i="16"/>
  <c r="R1445" i="16"/>
  <c r="P1445" i="16"/>
  <c r="BK1445" i="16"/>
  <c r="J1445" i="16"/>
  <c r="BE1445" i="16" s="1"/>
  <c r="BI1421" i="16"/>
  <c r="BH1421" i="16"/>
  <c r="BG1421" i="16"/>
  <c r="BF1421" i="16"/>
  <c r="T1421" i="16"/>
  <c r="R1421" i="16"/>
  <c r="P1421" i="16"/>
  <c r="BK1421" i="16"/>
  <c r="J1421" i="16"/>
  <c r="BE1421" i="16" s="1"/>
  <c r="BI1403" i="16"/>
  <c r="BH1403" i="16"/>
  <c r="BG1403" i="16"/>
  <c r="BF1403" i="16"/>
  <c r="T1403" i="16"/>
  <c r="R1403" i="16"/>
  <c r="P1403" i="16"/>
  <c r="BK1403" i="16"/>
  <c r="J1403" i="16"/>
  <c r="BE1403" i="16" s="1"/>
  <c r="BI1384" i="16"/>
  <c r="BH1384" i="16"/>
  <c r="BG1384" i="16"/>
  <c r="BF1384" i="16"/>
  <c r="T1384" i="16"/>
  <c r="R1384" i="16"/>
  <c r="P1384" i="16"/>
  <c r="BK1384" i="16"/>
  <c r="J1384" i="16"/>
  <c r="BE1384" i="16" s="1"/>
  <c r="BI1374" i="16"/>
  <c r="BH1374" i="16"/>
  <c r="BG1374" i="16"/>
  <c r="BF1374" i="16"/>
  <c r="T1374" i="16"/>
  <c r="R1374" i="16"/>
  <c r="P1374" i="16"/>
  <c r="BK1374" i="16"/>
  <c r="J1374" i="16"/>
  <c r="BE1374" i="16" s="1"/>
  <c r="BI1367" i="16"/>
  <c r="BH1367" i="16"/>
  <c r="BG1367" i="16"/>
  <c r="BF1367" i="16"/>
  <c r="T1367" i="16"/>
  <c r="R1367" i="16"/>
  <c r="P1367" i="16"/>
  <c r="BK1367" i="16"/>
  <c r="J1367" i="16"/>
  <c r="BE1367" i="16" s="1"/>
  <c r="BI1359" i="16"/>
  <c r="BH1359" i="16"/>
  <c r="BG1359" i="16"/>
  <c r="BF1359" i="16"/>
  <c r="T1359" i="16"/>
  <c r="R1359" i="16"/>
  <c r="P1359" i="16"/>
  <c r="BK1359" i="16"/>
  <c r="J1359" i="16"/>
  <c r="BE1359" i="16" s="1"/>
  <c r="BI1351" i="16"/>
  <c r="BH1351" i="16"/>
  <c r="BG1351" i="16"/>
  <c r="BF1351" i="16"/>
  <c r="T1351" i="16"/>
  <c r="R1351" i="16"/>
  <c r="P1351" i="16"/>
  <c r="BK1351" i="16"/>
  <c r="J1351" i="16"/>
  <c r="BE1351" i="16" s="1"/>
  <c r="BI1339" i="16"/>
  <c r="BH1339" i="16"/>
  <c r="BG1339" i="16"/>
  <c r="BF1339" i="16"/>
  <c r="T1339" i="16"/>
  <c r="R1339" i="16"/>
  <c r="P1339" i="16"/>
  <c r="BK1339" i="16"/>
  <c r="J1339" i="16"/>
  <c r="BE1339" i="16" s="1"/>
  <c r="BI1327" i="16"/>
  <c r="BH1327" i="16"/>
  <c r="BG1327" i="16"/>
  <c r="BF1327" i="16"/>
  <c r="T1327" i="16"/>
  <c r="R1327" i="16"/>
  <c r="P1327" i="16"/>
  <c r="BK1327" i="16"/>
  <c r="J1327" i="16"/>
  <c r="BE1327" i="16" s="1"/>
  <c r="BI1318" i="16"/>
  <c r="BH1318" i="16"/>
  <c r="BG1318" i="16"/>
  <c r="BF1318" i="16"/>
  <c r="T1318" i="16"/>
  <c r="R1318" i="16"/>
  <c r="P1318" i="16"/>
  <c r="BK1318" i="16"/>
  <c r="J1318" i="16"/>
  <c r="BE1318" i="16" s="1"/>
  <c r="BI1309" i="16"/>
  <c r="BH1309" i="16"/>
  <c r="BG1309" i="16"/>
  <c r="BF1309" i="16"/>
  <c r="T1309" i="16"/>
  <c r="R1309" i="16"/>
  <c r="P1309" i="16"/>
  <c r="BK1309" i="16"/>
  <c r="J1309" i="16"/>
  <c r="BE1309" i="16" s="1"/>
  <c r="BI1302" i="16"/>
  <c r="BH1302" i="16"/>
  <c r="BG1302" i="16"/>
  <c r="BF1302" i="16"/>
  <c r="T1302" i="16"/>
  <c r="R1302" i="16"/>
  <c r="P1302" i="16"/>
  <c r="BK1302" i="16"/>
  <c r="J1302" i="16"/>
  <c r="BE1302" i="16" s="1"/>
  <c r="BI1294" i="16"/>
  <c r="BH1294" i="16"/>
  <c r="BG1294" i="16"/>
  <c r="BF1294" i="16"/>
  <c r="T1294" i="16"/>
  <c r="R1294" i="16"/>
  <c r="P1294" i="16"/>
  <c r="BK1294" i="16"/>
  <c r="J1294" i="16"/>
  <c r="BE1294" i="16" s="1"/>
  <c r="BI1285" i="16"/>
  <c r="BH1285" i="16"/>
  <c r="BG1285" i="16"/>
  <c r="BF1285" i="16"/>
  <c r="T1285" i="16"/>
  <c r="R1285" i="16"/>
  <c r="P1285" i="16"/>
  <c r="BK1285" i="16"/>
  <c r="J1285" i="16"/>
  <c r="BE1285" i="16" s="1"/>
  <c r="BI1277" i="16"/>
  <c r="BH1277" i="16"/>
  <c r="BG1277" i="16"/>
  <c r="BF1277" i="16"/>
  <c r="T1277" i="16"/>
  <c r="R1277" i="16"/>
  <c r="P1277" i="16"/>
  <c r="BK1277" i="16"/>
  <c r="J1277" i="16"/>
  <c r="BE1277" i="16" s="1"/>
  <c r="BI1269" i="16"/>
  <c r="BH1269" i="16"/>
  <c r="BG1269" i="16"/>
  <c r="BF1269" i="16"/>
  <c r="T1269" i="16"/>
  <c r="R1269" i="16"/>
  <c r="P1269" i="16"/>
  <c r="BK1269" i="16"/>
  <c r="J1269" i="16"/>
  <c r="BE1269" i="16" s="1"/>
  <c r="BI1261" i="16"/>
  <c r="BH1261" i="16"/>
  <c r="BG1261" i="16"/>
  <c r="BF1261" i="16"/>
  <c r="T1261" i="16"/>
  <c r="R1261" i="16"/>
  <c r="P1261" i="16"/>
  <c r="BK1261" i="16"/>
  <c r="J1261" i="16"/>
  <c r="BE1261" i="16" s="1"/>
  <c r="BI1253" i="16"/>
  <c r="BH1253" i="16"/>
  <c r="BG1253" i="16"/>
  <c r="BF1253" i="16"/>
  <c r="T1253" i="16"/>
  <c r="R1253" i="16"/>
  <c r="P1253" i="16"/>
  <c r="BK1253" i="16"/>
  <c r="J1253" i="16"/>
  <c r="BE1253" i="16" s="1"/>
  <c r="BI1245" i="16"/>
  <c r="BH1245" i="16"/>
  <c r="BG1245" i="16"/>
  <c r="BF1245" i="16"/>
  <c r="T1245" i="16"/>
  <c r="R1245" i="16"/>
  <c r="P1245" i="16"/>
  <c r="BK1245" i="16"/>
  <c r="J1245" i="16"/>
  <c r="BE1245" i="16" s="1"/>
  <c r="BI1237" i="16"/>
  <c r="BH1237" i="16"/>
  <c r="BG1237" i="16"/>
  <c r="BF1237" i="16"/>
  <c r="T1237" i="16"/>
  <c r="R1237" i="16"/>
  <c r="P1237" i="16"/>
  <c r="BK1237" i="16"/>
  <c r="J1237" i="16"/>
  <c r="BE1237" i="16" s="1"/>
  <c r="BI1230" i="16"/>
  <c r="BH1230" i="16"/>
  <c r="BG1230" i="16"/>
  <c r="BF1230" i="16"/>
  <c r="T1230" i="16"/>
  <c r="R1230" i="16"/>
  <c r="P1230" i="16"/>
  <c r="BK1230" i="16"/>
  <c r="J1230" i="16"/>
  <c r="BE1230" i="16" s="1"/>
  <c r="BI1222" i="16"/>
  <c r="BH1222" i="16"/>
  <c r="BG1222" i="16"/>
  <c r="BF1222" i="16"/>
  <c r="T1222" i="16"/>
  <c r="R1222" i="16"/>
  <c r="P1222" i="16"/>
  <c r="BK1222" i="16"/>
  <c r="J1222" i="16"/>
  <c r="BE1222" i="16" s="1"/>
  <c r="BI1214" i="16"/>
  <c r="BH1214" i="16"/>
  <c r="BG1214" i="16"/>
  <c r="BF1214" i="16"/>
  <c r="T1214" i="16"/>
  <c r="R1214" i="16"/>
  <c r="P1214" i="16"/>
  <c r="BK1214" i="16"/>
  <c r="J1214" i="16"/>
  <c r="BE1214" i="16" s="1"/>
  <c r="BI1206" i="16"/>
  <c r="BH1206" i="16"/>
  <c r="BG1206" i="16"/>
  <c r="BF1206" i="16"/>
  <c r="T1206" i="16"/>
  <c r="R1206" i="16"/>
  <c r="P1206" i="16"/>
  <c r="BK1206" i="16"/>
  <c r="J1206" i="16"/>
  <c r="BE1206" i="16" s="1"/>
  <c r="BI1196" i="16"/>
  <c r="BH1196" i="16"/>
  <c r="BG1196" i="16"/>
  <c r="BF1196" i="16"/>
  <c r="T1196" i="16"/>
  <c r="R1196" i="16"/>
  <c r="P1196" i="16"/>
  <c r="BK1196" i="16"/>
  <c r="J1196" i="16"/>
  <c r="BE1196" i="16" s="1"/>
  <c r="BI1186" i="16"/>
  <c r="BH1186" i="16"/>
  <c r="BG1186" i="16"/>
  <c r="BF1186" i="16"/>
  <c r="T1186" i="16"/>
  <c r="R1186" i="16"/>
  <c r="P1186" i="16"/>
  <c r="BK1186" i="16"/>
  <c r="J1186" i="16"/>
  <c r="BE1186" i="16" s="1"/>
  <c r="BI1176" i="16"/>
  <c r="BH1176" i="16"/>
  <c r="BG1176" i="16"/>
  <c r="BF1176" i="16"/>
  <c r="T1176" i="16"/>
  <c r="R1176" i="16"/>
  <c r="P1176" i="16"/>
  <c r="BK1176" i="16"/>
  <c r="J1176" i="16"/>
  <c r="BE1176" i="16" s="1"/>
  <c r="BI1166" i="16"/>
  <c r="BH1166" i="16"/>
  <c r="BG1166" i="16"/>
  <c r="BF1166" i="16"/>
  <c r="T1166" i="16"/>
  <c r="R1166" i="16"/>
  <c r="P1166" i="16"/>
  <c r="BK1166" i="16"/>
  <c r="J1166" i="16"/>
  <c r="BE1166" i="16" s="1"/>
  <c r="BI1159" i="16"/>
  <c r="BH1159" i="16"/>
  <c r="BG1159" i="16"/>
  <c r="BF1159" i="16"/>
  <c r="T1159" i="16"/>
  <c r="R1159" i="16"/>
  <c r="P1159" i="16"/>
  <c r="BK1159" i="16"/>
  <c r="J1159" i="16"/>
  <c r="BE1159" i="16" s="1"/>
  <c r="BI1151" i="16"/>
  <c r="BH1151" i="16"/>
  <c r="BG1151" i="16"/>
  <c r="BF1151" i="16"/>
  <c r="T1151" i="16"/>
  <c r="R1151" i="16"/>
  <c r="P1151" i="16"/>
  <c r="BK1151" i="16"/>
  <c r="J1151" i="16"/>
  <c r="BE1151" i="16" s="1"/>
  <c r="BI1143" i="16"/>
  <c r="BH1143" i="16"/>
  <c r="BG1143" i="16"/>
  <c r="BF1143" i="16"/>
  <c r="T1143" i="16"/>
  <c r="R1143" i="16"/>
  <c r="P1143" i="16"/>
  <c r="BK1143" i="16"/>
  <c r="J1143" i="16"/>
  <c r="BE1143" i="16" s="1"/>
  <c r="BI1135" i="16"/>
  <c r="BH1135" i="16"/>
  <c r="BG1135" i="16"/>
  <c r="BF1135" i="16"/>
  <c r="T1135" i="16"/>
  <c r="R1135" i="16"/>
  <c r="P1135" i="16"/>
  <c r="BK1135" i="16"/>
  <c r="J1135" i="16"/>
  <c r="BE1135" i="16" s="1"/>
  <c r="BI1127" i="16"/>
  <c r="BH1127" i="16"/>
  <c r="BG1127" i="16"/>
  <c r="BF1127" i="16"/>
  <c r="T1127" i="16"/>
  <c r="R1127" i="16"/>
  <c r="P1127" i="16"/>
  <c r="BK1127" i="16"/>
  <c r="J1127" i="16"/>
  <c r="BE1127" i="16" s="1"/>
  <c r="BI1119" i="16"/>
  <c r="BH1119" i="16"/>
  <c r="BG1119" i="16"/>
  <c r="BF1119" i="16"/>
  <c r="T1119" i="16"/>
  <c r="R1119" i="16"/>
  <c r="P1119" i="16"/>
  <c r="BK1119" i="16"/>
  <c r="J1119" i="16"/>
  <c r="BE1119" i="16" s="1"/>
  <c r="BI1111" i="16"/>
  <c r="BH1111" i="16"/>
  <c r="BG1111" i="16"/>
  <c r="BF1111" i="16"/>
  <c r="T1111" i="16"/>
  <c r="R1111" i="16"/>
  <c r="P1111" i="16"/>
  <c r="BK1111" i="16"/>
  <c r="J1111" i="16"/>
  <c r="BE1111" i="16" s="1"/>
  <c r="BI1103" i="16"/>
  <c r="BH1103" i="16"/>
  <c r="BG1103" i="16"/>
  <c r="BF1103" i="16"/>
  <c r="T1103" i="16"/>
  <c r="R1103" i="16"/>
  <c r="P1103" i="16"/>
  <c r="BK1103" i="16"/>
  <c r="J1103" i="16"/>
  <c r="BE1103" i="16" s="1"/>
  <c r="BI1095" i="16"/>
  <c r="BH1095" i="16"/>
  <c r="BG1095" i="16"/>
  <c r="BF1095" i="16"/>
  <c r="T1095" i="16"/>
  <c r="R1095" i="16"/>
  <c r="P1095" i="16"/>
  <c r="BK1095" i="16"/>
  <c r="J1095" i="16"/>
  <c r="BE1095" i="16" s="1"/>
  <c r="BI1087" i="16"/>
  <c r="BH1087" i="16"/>
  <c r="BG1087" i="16"/>
  <c r="BF1087" i="16"/>
  <c r="T1087" i="16"/>
  <c r="R1087" i="16"/>
  <c r="P1087" i="16"/>
  <c r="BK1087" i="16"/>
  <c r="J1087" i="16"/>
  <c r="BE1087" i="16" s="1"/>
  <c r="BI1079" i="16"/>
  <c r="BH1079" i="16"/>
  <c r="BG1079" i="16"/>
  <c r="BF1079" i="16"/>
  <c r="T1079" i="16"/>
  <c r="R1079" i="16"/>
  <c r="P1079" i="16"/>
  <c r="BK1079" i="16"/>
  <c r="J1079" i="16"/>
  <c r="BE1079" i="16" s="1"/>
  <c r="BI1071" i="16"/>
  <c r="BH1071" i="16"/>
  <c r="BG1071" i="16"/>
  <c r="BF1071" i="16"/>
  <c r="T1071" i="16"/>
  <c r="R1071" i="16"/>
  <c r="P1071" i="16"/>
  <c r="BK1071" i="16"/>
  <c r="J1071" i="16"/>
  <c r="BE1071" i="16" s="1"/>
  <c r="BI1061" i="16"/>
  <c r="BH1061" i="16"/>
  <c r="BG1061" i="16"/>
  <c r="BF1061" i="16"/>
  <c r="T1061" i="16"/>
  <c r="R1061" i="16"/>
  <c r="P1061" i="16"/>
  <c r="BK1061" i="16"/>
  <c r="J1061" i="16"/>
  <c r="BE1061" i="16" s="1"/>
  <c r="BI1053" i="16"/>
  <c r="BH1053" i="16"/>
  <c r="BG1053" i="16"/>
  <c r="BF1053" i="16"/>
  <c r="T1053" i="16"/>
  <c r="R1053" i="16"/>
  <c r="P1053" i="16"/>
  <c r="BK1053" i="16"/>
  <c r="J1053" i="16"/>
  <c r="BE1053" i="16" s="1"/>
  <c r="BI1045" i="16"/>
  <c r="BH1045" i="16"/>
  <c r="BG1045" i="16"/>
  <c r="BF1045" i="16"/>
  <c r="T1045" i="16"/>
  <c r="R1045" i="16"/>
  <c r="P1045" i="16"/>
  <c r="BK1045" i="16"/>
  <c r="J1045" i="16"/>
  <c r="BE1045" i="16" s="1"/>
  <c r="BI1038" i="16"/>
  <c r="BH1038" i="16"/>
  <c r="BG1038" i="16"/>
  <c r="BF1038" i="16"/>
  <c r="T1038" i="16"/>
  <c r="R1038" i="16"/>
  <c r="P1038" i="16"/>
  <c r="BK1038" i="16"/>
  <c r="J1038" i="16"/>
  <c r="BE1038" i="16" s="1"/>
  <c r="BI1030" i="16"/>
  <c r="BH1030" i="16"/>
  <c r="BG1030" i="16"/>
  <c r="BF1030" i="16"/>
  <c r="T1030" i="16"/>
  <c r="R1030" i="16"/>
  <c r="P1030" i="16"/>
  <c r="BK1030" i="16"/>
  <c r="J1030" i="16"/>
  <c r="BE1030" i="16" s="1"/>
  <c r="BI1022" i="16"/>
  <c r="BH1022" i="16"/>
  <c r="BG1022" i="16"/>
  <c r="BF1022" i="16"/>
  <c r="T1022" i="16"/>
  <c r="R1022" i="16"/>
  <c r="P1022" i="16"/>
  <c r="BK1022" i="16"/>
  <c r="J1022" i="16"/>
  <c r="BE1022" i="16" s="1"/>
  <c r="BI1014" i="16"/>
  <c r="BH1014" i="16"/>
  <c r="BG1014" i="16"/>
  <c r="BF1014" i="16"/>
  <c r="T1014" i="16"/>
  <c r="R1014" i="16"/>
  <c r="P1014" i="16"/>
  <c r="BK1014" i="16"/>
  <c r="J1014" i="16"/>
  <c r="BE1014" i="16" s="1"/>
  <c r="BI1006" i="16"/>
  <c r="BH1006" i="16"/>
  <c r="BG1006" i="16"/>
  <c r="BF1006" i="16"/>
  <c r="T1006" i="16"/>
  <c r="R1006" i="16"/>
  <c r="P1006" i="16"/>
  <c r="BK1006" i="16"/>
  <c r="J1006" i="16"/>
  <c r="BE1006" i="16" s="1"/>
  <c r="BI996" i="16"/>
  <c r="BH996" i="16"/>
  <c r="BG996" i="16"/>
  <c r="BF996" i="16"/>
  <c r="T996" i="16"/>
  <c r="R996" i="16"/>
  <c r="P996" i="16"/>
  <c r="BK996" i="16"/>
  <c r="J996" i="16"/>
  <c r="BE996" i="16" s="1"/>
  <c r="BI988" i="16"/>
  <c r="BH988" i="16"/>
  <c r="BG988" i="16"/>
  <c r="BF988" i="16"/>
  <c r="T988" i="16"/>
  <c r="R988" i="16"/>
  <c r="P988" i="16"/>
  <c r="BK988" i="16"/>
  <c r="J988" i="16"/>
  <c r="BE988" i="16" s="1"/>
  <c r="BI980" i="16"/>
  <c r="BH980" i="16"/>
  <c r="BG980" i="16"/>
  <c r="BF980" i="16"/>
  <c r="T980" i="16"/>
  <c r="R980" i="16"/>
  <c r="P980" i="16"/>
  <c r="BK980" i="16"/>
  <c r="J980" i="16"/>
  <c r="BE980" i="16" s="1"/>
  <c r="BI972" i="16"/>
  <c r="BH972" i="16"/>
  <c r="BG972" i="16"/>
  <c r="BF972" i="16"/>
  <c r="T972" i="16"/>
  <c r="R972" i="16"/>
  <c r="P972" i="16"/>
  <c r="BK972" i="16"/>
  <c r="J972" i="16"/>
  <c r="BE972" i="16" s="1"/>
  <c r="BI960" i="16"/>
  <c r="BH960" i="16"/>
  <c r="BG960" i="16"/>
  <c r="BF960" i="16"/>
  <c r="T960" i="16"/>
  <c r="R960" i="16"/>
  <c r="P960" i="16"/>
  <c r="BK960" i="16"/>
  <c r="J960" i="16"/>
  <c r="BE960" i="16" s="1"/>
  <c r="BI952" i="16"/>
  <c r="BH952" i="16"/>
  <c r="BG952" i="16"/>
  <c r="BF952" i="16"/>
  <c r="T952" i="16"/>
  <c r="R952" i="16"/>
  <c r="P952" i="16"/>
  <c r="BK952" i="16"/>
  <c r="J952" i="16"/>
  <c r="BE952" i="16" s="1"/>
  <c r="BI944" i="16"/>
  <c r="BH944" i="16"/>
  <c r="BG944" i="16"/>
  <c r="BF944" i="16"/>
  <c r="T944" i="16"/>
  <c r="R944" i="16"/>
  <c r="P944" i="16"/>
  <c r="BK944" i="16"/>
  <c r="J944" i="16"/>
  <c r="BE944" i="16" s="1"/>
  <c r="BI936" i="16"/>
  <c r="BH936" i="16"/>
  <c r="BG936" i="16"/>
  <c r="BF936" i="16"/>
  <c r="T936" i="16"/>
  <c r="R936" i="16"/>
  <c r="P936" i="16"/>
  <c r="BK936" i="16"/>
  <c r="J936" i="16"/>
  <c r="BE936" i="16" s="1"/>
  <c r="BI924" i="16"/>
  <c r="BH924" i="16"/>
  <c r="BG924" i="16"/>
  <c r="BF924" i="16"/>
  <c r="T924" i="16"/>
  <c r="R924" i="16"/>
  <c r="P924" i="16"/>
  <c r="BK924" i="16"/>
  <c r="J924" i="16"/>
  <c r="BE924" i="16" s="1"/>
  <c r="BI916" i="16"/>
  <c r="BH916" i="16"/>
  <c r="BG916" i="16"/>
  <c r="BF916" i="16"/>
  <c r="T916" i="16"/>
  <c r="R916" i="16"/>
  <c r="P916" i="16"/>
  <c r="BK916" i="16"/>
  <c r="J916" i="16"/>
  <c r="BE916" i="16" s="1"/>
  <c r="BI908" i="16"/>
  <c r="BH908" i="16"/>
  <c r="BG908" i="16"/>
  <c r="BF908" i="16"/>
  <c r="T908" i="16"/>
  <c r="R908" i="16"/>
  <c r="P908" i="16"/>
  <c r="BK908" i="16"/>
  <c r="J908" i="16"/>
  <c r="BE908" i="16" s="1"/>
  <c r="BI900" i="16"/>
  <c r="BH900" i="16"/>
  <c r="BG900" i="16"/>
  <c r="BF900" i="16"/>
  <c r="T900" i="16"/>
  <c r="R900" i="16"/>
  <c r="P900" i="16"/>
  <c r="BK900" i="16"/>
  <c r="J900" i="16"/>
  <c r="BE900" i="16" s="1"/>
  <c r="BI892" i="16"/>
  <c r="BH892" i="16"/>
  <c r="BG892" i="16"/>
  <c r="BF892" i="16"/>
  <c r="T892" i="16"/>
  <c r="R892" i="16"/>
  <c r="P892" i="16"/>
  <c r="BK892" i="16"/>
  <c r="J892" i="16"/>
  <c r="BE892" i="16" s="1"/>
  <c r="BI884" i="16"/>
  <c r="BH884" i="16"/>
  <c r="BG884" i="16"/>
  <c r="BF884" i="16"/>
  <c r="T884" i="16"/>
  <c r="R884" i="16"/>
  <c r="P884" i="16"/>
  <c r="BK884" i="16"/>
  <c r="J884" i="16"/>
  <c r="BE884" i="16" s="1"/>
  <c r="BI868" i="16"/>
  <c r="BH868" i="16"/>
  <c r="BG868" i="16"/>
  <c r="BF868" i="16"/>
  <c r="T868" i="16"/>
  <c r="R868" i="16"/>
  <c r="P868" i="16"/>
  <c r="BK868" i="16"/>
  <c r="J868" i="16"/>
  <c r="BE868" i="16" s="1"/>
  <c r="BI860" i="16"/>
  <c r="BH860" i="16"/>
  <c r="BG860" i="16"/>
  <c r="BF860" i="16"/>
  <c r="T860" i="16"/>
  <c r="R860" i="16"/>
  <c r="P860" i="16"/>
  <c r="BK860" i="16"/>
  <c r="J860" i="16"/>
  <c r="BE860" i="16" s="1"/>
  <c r="BI852" i="16"/>
  <c r="BH852" i="16"/>
  <c r="BG852" i="16"/>
  <c r="BF852" i="16"/>
  <c r="T852" i="16"/>
  <c r="R852" i="16"/>
  <c r="P852" i="16"/>
  <c r="BK852" i="16"/>
  <c r="J852" i="16"/>
  <c r="BE852" i="16" s="1"/>
  <c r="BI842" i="16"/>
  <c r="BH842" i="16"/>
  <c r="BG842" i="16"/>
  <c r="BF842" i="16"/>
  <c r="T842" i="16"/>
  <c r="R842" i="16"/>
  <c r="P842" i="16"/>
  <c r="BK842" i="16"/>
  <c r="J842" i="16"/>
  <c r="BE842" i="16" s="1"/>
  <c r="BI832" i="16"/>
  <c r="BH832" i="16"/>
  <c r="BG832" i="16"/>
  <c r="BF832" i="16"/>
  <c r="T832" i="16"/>
  <c r="R832" i="16"/>
  <c r="P832" i="16"/>
  <c r="BK832" i="16"/>
  <c r="J832" i="16"/>
  <c r="BE832" i="16" s="1"/>
  <c r="BI824" i="16"/>
  <c r="BH824" i="16"/>
  <c r="BG824" i="16"/>
  <c r="BF824" i="16"/>
  <c r="T824" i="16"/>
  <c r="R824" i="16"/>
  <c r="P824" i="16"/>
  <c r="BK824" i="16"/>
  <c r="J824" i="16"/>
  <c r="BE824" i="16" s="1"/>
  <c r="BI814" i="16"/>
  <c r="BH814" i="16"/>
  <c r="BG814" i="16"/>
  <c r="BF814" i="16"/>
  <c r="T814" i="16"/>
  <c r="R814" i="16"/>
  <c r="P814" i="16"/>
  <c r="BK814" i="16"/>
  <c r="J814" i="16"/>
  <c r="BE814" i="16" s="1"/>
  <c r="BI802" i="16"/>
  <c r="BH802" i="16"/>
  <c r="BG802" i="16"/>
  <c r="BF802" i="16"/>
  <c r="T802" i="16"/>
  <c r="R802" i="16"/>
  <c r="P802" i="16"/>
  <c r="BK802" i="16"/>
  <c r="J802" i="16"/>
  <c r="BE802" i="16" s="1"/>
  <c r="BI793" i="16"/>
  <c r="BH793" i="16"/>
  <c r="BG793" i="16"/>
  <c r="BF793" i="16"/>
  <c r="T793" i="16"/>
  <c r="R793" i="16"/>
  <c r="P793" i="16"/>
  <c r="BK793" i="16"/>
  <c r="J793" i="16"/>
  <c r="BE793" i="16" s="1"/>
  <c r="BI783" i="16"/>
  <c r="BH783" i="16"/>
  <c r="BG783" i="16"/>
  <c r="BF783" i="16"/>
  <c r="T783" i="16"/>
  <c r="R783" i="16"/>
  <c r="P783" i="16"/>
  <c r="BK783" i="16"/>
  <c r="J783" i="16"/>
  <c r="BE783" i="16" s="1"/>
  <c r="BI774" i="16"/>
  <c r="BH774" i="16"/>
  <c r="BG774" i="16"/>
  <c r="BF774" i="16"/>
  <c r="T774" i="16"/>
  <c r="R774" i="16"/>
  <c r="P774" i="16"/>
  <c r="BK774" i="16"/>
  <c r="J774" i="16"/>
  <c r="BE774" i="16" s="1"/>
  <c r="BI762" i="16"/>
  <c r="BH762" i="16"/>
  <c r="BG762" i="16"/>
  <c r="BF762" i="16"/>
  <c r="T762" i="16"/>
  <c r="R762" i="16"/>
  <c r="P762" i="16"/>
  <c r="BK762" i="16"/>
  <c r="J762" i="16"/>
  <c r="BE762" i="16" s="1"/>
  <c r="BI754" i="16"/>
  <c r="BH754" i="16"/>
  <c r="BG754" i="16"/>
  <c r="BF754" i="16"/>
  <c r="T754" i="16"/>
  <c r="R754" i="16"/>
  <c r="P754" i="16"/>
  <c r="BK754" i="16"/>
  <c r="J754" i="16"/>
  <c r="BE754" i="16" s="1"/>
  <c r="BI745" i="16"/>
  <c r="BH745" i="16"/>
  <c r="BG745" i="16"/>
  <c r="BF745" i="16"/>
  <c r="T745" i="16"/>
  <c r="R745" i="16"/>
  <c r="P745" i="16"/>
  <c r="BK745" i="16"/>
  <c r="J745" i="16"/>
  <c r="BE745" i="16" s="1"/>
  <c r="BI735" i="16"/>
  <c r="BH735" i="16"/>
  <c r="BG735" i="16"/>
  <c r="BF735" i="16"/>
  <c r="T735" i="16"/>
  <c r="R735" i="16"/>
  <c r="P735" i="16"/>
  <c r="BK735" i="16"/>
  <c r="J735" i="16"/>
  <c r="BE735" i="16" s="1"/>
  <c r="BI726" i="16"/>
  <c r="BH726" i="16"/>
  <c r="BG726" i="16"/>
  <c r="BF726" i="16"/>
  <c r="T726" i="16"/>
  <c r="R726" i="16"/>
  <c r="P726" i="16"/>
  <c r="BK726" i="16"/>
  <c r="J726" i="16"/>
  <c r="BE726" i="16" s="1"/>
  <c r="BI717" i="16"/>
  <c r="BH717" i="16"/>
  <c r="BG717" i="16"/>
  <c r="BF717" i="16"/>
  <c r="T717" i="16"/>
  <c r="R717" i="16"/>
  <c r="P717" i="16"/>
  <c r="BK717" i="16"/>
  <c r="J717" i="16"/>
  <c r="BE717" i="16" s="1"/>
  <c r="BI708" i="16"/>
  <c r="BH708" i="16"/>
  <c r="BG708" i="16"/>
  <c r="BF708" i="16"/>
  <c r="T708" i="16"/>
  <c r="R708" i="16"/>
  <c r="P708" i="16"/>
  <c r="BK708" i="16"/>
  <c r="J708" i="16"/>
  <c r="BE708" i="16" s="1"/>
  <c r="BI700" i="16"/>
  <c r="BH700" i="16"/>
  <c r="BG700" i="16"/>
  <c r="BF700" i="16"/>
  <c r="T700" i="16"/>
  <c r="R700" i="16"/>
  <c r="P700" i="16"/>
  <c r="BK700" i="16"/>
  <c r="J700" i="16"/>
  <c r="BE700" i="16" s="1"/>
  <c r="BI692" i="16"/>
  <c r="BH692" i="16"/>
  <c r="BG692" i="16"/>
  <c r="BF692" i="16"/>
  <c r="T692" i="16"/>
  <c r="R692" i="16"/>
  <c r="P692" i="16"/>
  <c r="BK692" i="16"/>
  <c r="J692" i="16"/>
  <c r="BE692" i="16" s="1"/>
  <c r="BI677" i="16"/>
  <c r="BH677" i="16"/>
  <c r="BG677" i="16"/>
  <c r="BF677" i="16"/>
  <c r="T677" i="16"/>
  <c r="R677" i="16"/>
  <c r="P677" i="16"/>
  <c r="BK677" i="16"/>
  <c r="J677" i="16"/>
  <c r="BE677" i="16" s="1"/>
  <c r="BI666" i="16"/>
  <c r="BH666" i="16"/>
  <c r="BG666" i="16"/>
  <c r="BF666" i="16"/>
  <c r="T666" i="16"/>
  <c r="R666" i="16"/>
  <c r="P666" i="16"/>
  <c r="BK666" i="16"/>
  <c r="J666" i="16"/>
  <c r="BE666" i="16" s="1"/>
  <c r="BI656" i="16"/>
  <c r="BH656" i="16"/>
  <c r="BG656" i="16"/>
  <c r="BF656" i="16"/>
  <c r="T656" i="16"/>
  <c r="R656" i="16"/>
  <c r="P656" i="16"/>
  <c r="BK656" i="16"/>
  <c r="J656" i="16"/>
  <c r="BE656" i="16" s="1"/>
  <c r="BI646" i="16"/>
  <c r="BH646" i="16"/>
  <c r="BG646" i="16"/>
  <c r="BF646" i="16"/>
  <c r="T646" i="16"/>
  <c r="R646" i="16"/>
  <c r="P646" i="16"/>
  <c r="BK646" i="16"/>
  <c r="J646" i="16"/>
  <c r="BE646" i="16" s="1"/>
  <c r="BI636" i="16"/>
  <c r="BH636" i="16"/>
  <c r="BG636" i="16"/>
  <c r="BF636" i="16"/>
  <c r="T636" i="16"/>
  <c r="R636" i="16"/>
  <c r="P636" i="16"/>
  <c r="BK636" i="16"/>
  <c r="J636" i="16"/>
  <c r="BE636" i="16" s="1"/>
  <c r="BI625" i="16"/>
  <c r="BH625" i="16"/>
  <c r="BG625" i="16"/>
  <c r="BF625" i="16"/>
  <c r="T625" i="16"/>
  <c r="R625" i="16"/>
  <c r="P625" i="16"/>
  <c r="BK625" i="16"/>
  <c r="J625" i="16"/>
  <c r="BE625" i="16" s="1"/>
  <c r="BI622" i="16"/>
  <c r="BH622" i="16"/>
  <c r="BG622" i="16"/>
  <c r="BF622" i="16"/>
  <c r="T622" i="16"/>
  <c r="R622" i="16"/>
  <c r="P622" i="16"/>
  <c r="BK622" i="16"/>
  <c r="J622" i="16"/>
  <c r="BE622" i="16" s="1"/>
  <c r="BI612" i="16"/>
  <c r="BH612" i="16"/>
  <c r="BG612" i="16"/>
  <c r="BF612" i="16"/>
  <c r="T612" i="16"/>
  <c r="R612" i="16"/>
  <c r="P612" i="16"/>
  <c r="BK612" i="16"/>
  <c r="J612" i="16"/>
  <c r="BE612" i="16" s="1"/>
  <c r="BI602" i="16"/>
  <c r="BH602" i="16"/>
  <c r="BG602" i="16"/>
  <c r="BF602" i="16"/>
  <c r="T602" i="16"/>
  <c r="R602" i="16"/>
  <c r="P602" i="16"/>
  <c r="BK602" i="16"/>
  <c r="J602" i="16"/>
  <c r="BE602" i="16" s="1"/>
  <c r="BI584" i="16"/>
  <c r="BH584" i="16"/>
  <c r="BG584" i="16"/>
  <c r="BF584" i="16"/>
  <c r="T584" i="16"/>
  <c r="R584" i="16"/>
  <c r="P584" i="16"/>
  <c r="BK584" i="16"/>
  <c r="J584" i="16"/>
  <c r="BE584" i="16" s="1"/>
  <c r="BI566" i="16"/>
  <c r="BH566" i="16"/>
  <c r="BG566" i="16"/>
  <c r="BF566" i="16"/>
  <c r="T566" i="16"/>
  <c r="R566" i="16"/>
  <c r="P566" i="16"/>
  <c r="BK566" i="16"/>
  <c r="J566" i="16"/>
  <c r="BE566" i="16" s="1"/>
  <c r="BI547" i="16"/>
  <c r="BH547" i="16"/>
  <c r="BG547" i="16"/>
  <c r="BF547" i="16"/>
  <c r="T547" i="16"/>
  <c r="R547" i="16"/>
  <c r="P547" i="16"/>
  <c r="BK547" i="16"/>
  <c r="J547" i="16"/>
  <c r="BE547" i="16" s="1"/>
  <c r="BI524" i="16"/>
  <c r="BH524" i="16"/>
  <c r="BG524" i="16"/>
  <c r="BF524" i="16"/>
  <c r="T524" i="16"/>
  <c r="R524" i="16"/>
  <c r="P524" i="16"/>
  <c r="BK524" i="16"/>
  <c r="J524" i="16"/>
  <c r="BE524" i="16" s="1"/>
  <c r="BI500" i="16"/>
  <c r="BH500" i="16"/>
  <c r="BG500" i="16"/>
  <c r="BF500" i="16"/>
  <c r="T500" i="16"/>
  <c r="R500" i="16"/>
  <c r="P500" i="16"/>
  <c r="BK500" i="16"/>
  <c r="J500" i="16"/>
  <c r="BE500" i="16" s="1"/>
  <c r="BI477" i="16"/>
  <c r="BH477" i="16"/>
  <c r="BG477" i="16"/>
  <c r="BF477" i="16"/>
  <c r="T477" i="16"/>
  <c r="R477" i="16"/>
  <c r="P477" i="16"/>
  <c r="BK477" i="16"/>
  <c r="J477" i="16"/>
  <c r="BE477" i="16" s="1"/>
  <c r="BI451" i="16"/>
  <c r="BH451" i="16"/>
  <c r="BG451" i="16"/>
  <c r="BF451" i="16"/>
  <c r="T451" i="16"/>
  <c r="R451" i="16"/>
  <c r="P451" i="16"/>
  <c r="BK451" i="16"/>
  <c r="J451" i="16"/>
  <c r="BE451" i="16" s="1"/>
  <c r="BI427" i="16"/>
  <c r="BH427" i="16"/>
  <c r="BG427" i="16"/>
  <c r="BF427" i="16"/>
  <c r="T427" i="16"/>
  <c r="R427" i="16"/>
  <c r="P427" i="16"/>
  <c r="BK427" i="16"/>
  <c r="J427" i="16"/>
  <c r="BE427" i="16" s="1"/>
  <c r="BI404" i="16"/>
  <c r="BH404" i="16"/>
  <c r="BG404" i="16"/>
  <c r="BF404" i="16"/>
  <c r="T404" i="16"/>
  <c r="R404" i="16"/>
  <c r="P404" i="16"/>
  <c r="BK404" i="16"/>
  <c r="J404" i="16"/>
  <c r="BE404" i="16" s="1"/>
  <c r="BI378" i="16"/>
  <c r="BH378" i="16"/>
  <c r="BG378" i="16"/>
  <c r="BF378" i="16"/>
  <c r="T378" i="16"/>
  <c r="R378" i="16"/>
  <c r="P378" i="16"/>
  <c r="BK378" i="16"/>
  <c r="J378" i="16"/>
  <c r="BE378" i="16" s="1"/>
  <c r="BI354" i="16"/>
  <c r="BH354" i="16"/>
  <c r="BG354" i="16"/>
  <c r="BF354" i="16"/>
  <c r="T354" i="16"/>
  <c r="R354" i="16"/>
  <c r="P354" i="16"/>
  <c r="BK354" i="16"/>
  <c r="J354" i="16"/>
  <c r="BE354" i="16" s="1"/>
  <c r="BI337" i="16"/>
  <c r="BH337" i="16"/>
  <c r="BG337" i="16"/>
  <c r="BF337" i="16"/>
  <c r="T337" i="16"/>
  <c r="R337" i="16"/>
  <c r="P337" i="16"/>
  <c r="BK337" i="16"/>
  <c r="J337" i="16"/>
  <c r="BE337" i="16" s="1"/>
  <c r="BI321" i="16"/>
  <c r="BH321" i="16"/>
  <c r="BG321" i="16"/>
  <c r="BF321" i="16"/>
  <c r="T321" i="16"/>
  <c r="R321" i="16"/>
  <c r="P321" i="16"/>
  <c r="BK321" i="16"/>
  <c r="J321" i="16"/>
  <c r="BE321" i="16" s="1"/>
  <c r="BI304" i="16"/>
  <c r="BH304" i="16"/>
  <c r="BG304" i="16"/>
  <c r="BF304" i="16"/>
  <c r="T304" i="16"/>
  <c r="R304" i="16"/>
  <c r="P304" i="16"/>
  <c r="BK304" i="16"/>
  <c r="J304" i="16"/>
  <c r="BE304" i="16" s="1"/>
  <c r="BI286" i="16"/>
  <c r="BH286" i="16"/>
  <c r="BG286" i="16"/>
  <c r="BF286" i="16"/>
  <c r="T286" i="16"/>
  <c r="R286" i="16"/>
  <c r="P286" i="16"/>
  <c r="BK286" i="16"/>
  <c r="J286" i="16"/>
  <c r="BE286" i="16" s="1"/>
  <c r="BI269" i="16"/>
  <c r="BH269" i="16"/>
  <c r="BG269" i="16"/>
  <c r="BF269" i="16"/>
  <c r="T269" i="16"/>
  <c r="R269" i="16"/>
  <c r="P269" i="16"/>
  <c r="BK269" i="16"/>
  <c r="J269" i="16"/>
  <c r="BE269" i="16" s="1"/>
  <c r="BI251" i="16"/>
  <c r="BH251" i="16"/>
  <c r="BG251" i="16"/>
  <c r="BF251" i="16"/>
  <c r="T251" i="16"/>
  <c r="R251" i="16"/>
  <c r="P251" i="16"/>
  <c r="BK251" i="16"/>
  <c r="J251" i="16"/>
  <c r="BE251" i="16" s="1"/>
  <c r="BI234" i="16"/>
  <c r="BH234" i="16"/>
  <c r="BG234" i="16"/>
  <c r="BF234" i="16"/>
  <c r="T234" i="16"/>
  <c r="R234" i="16"/>
  <c r="P234" i="16"/>
  <c r="BK234" i="16"/>
  <c r="J234" i="16"/>
  <c r="BE234" i="16" s="1"/>
  <c r="BI217" i="16"/>
  <c r="BH217" i="16"/>
  <c r="BG217" i="16"/>
  <c r="BF217" i="16"/>
  <c r="T217" i="16"/>
  <c r="R217" i="16"/>
  <c r="P217" i="16"/>
  <c r="BK217" i="16"/>
  <c r="J217" i="16"/>
  <c r="BE217" i="16" s="1"/>
  <c r="BI207" i="16"/>
  <c r="BH207" i="16"/>
  <c r="BG207" i="16"/>
  <c r="BF207" i="16"/>
  <c r="T207" i="16"/>
  <c r="R207" i="16"/>
  <c r="P207" i="16"/>
  <c r="BK207" i="16"/>
  <c r="J207" i="16"/>
  <c r="BE207" i="16" s="1"/>
  <c r="BI197" i="16"/>
  <c r="BH197" i="16"/>
  <c r="BG197" i="16"/>
  <c r="BF197" i="16"/>
  <c r="T197" i="16"/>
  <c r="R197" i="16"/>
  <c r="P197" i="16"/>
  <c r="BK197" i="16"/>
  <c r="J197" i="16"/>
  <c r="BE197" i="16" s="1"/>
  <c r="BI186" i="16"/>
  <c r="BH186" i="16"/>
  <c r="BG186" i="16"/>
  <c r="BF186" i="16"/>
  <c r="T186" i="16"/>
  <c r="R186" i="16"/>
  <c r="P186" i="16"/>
  <c r="BK186" i="16"/>
  <c r="J186" i="16"/>
  <c r="BE186" i="16" s="1"/>
  <c r="BI175" i="16"/>
  <c r="BH175" i="16"/>
  <c r="BG175" i="16"/>
  <c r="BF175" i="16"/>
  <c r="T175" i="16"/>
  <c r="R175" i="16"/>
  <c r="P175" i="16"/>
  <c r="BK175" i="16"/>
  <c r="J175" i="16"/>
  <c r="BE175" i="16" s="1"/>
  <c r="BI164" i="16"/>
  <c r="BH164" i="16"/>
  <c r="BG164" i="16"/>
  <c r="BF164" i="16"/>
  <c r="T164" i="16"/>
  <c r="R164" i="16"/>
  <c r="P164" i="16"/>
  <c r="BK164" i="16"/>
  <c r="J164" i="16"/>
  <c r="BE164" i="16" s="1"/>
  <c r="BI153" i="16"/>
  <c r="BH153" i="16"/>
  <c r="BG153" i="16"/>
  <c r="BF153" i="16"/>
  <c r="T153" i="16"/>
  <c r="R153" i="16"/>
  <c r="P153" i="16"/>
  <c r="BK153" i="16"/>
  <c r="J153" i="16"/>
  <c r="BE153" i="16" s="1"/>
  <c r="BI142" i="16"/>
  <c r="BH142" i="16"/>
  <c r="BG142" i="16"/>
  <c r="BF142" i="16"/>
  <c r="T142" i="16"/>
  <c r="R142" i="16"/>
  <c r="P142" i="16"/>
  <c r="BK142" i="16"/>
  <c r="J142" i="16"/>
  <c r="BE142" i="16" s="1"/>
  <c r="BI132" i="16"/>
  <c r="BH132" i="16"/>
  <c r="BG132" i="16"/>
  <c r="BF132" i="16"/>
  <c r="T132" i="16"/>
  <c r="R132" i="16"/>
  <c r="P132" i="16"/>
  <c r="BK132" i="16"/>
  <c r="J132" i="16"/>
  <c r="BE132" i="16" s="1"/>
  <c r="F125" i="16"/>
  <c r="F123" i="16"/>
  <c r="E121" i="16"/>
  <c r="F93" i="16"/>
  <c r="F91" i="16"/>
  <c r="E89" i="16"/>
  <c r="J20" i="16"/>
  <c r="E20" i="16"/>
  <c r="F126" i="16" s="1"/>
  <c r="J19" i="16"/>
  <c r="J14" i="16"/>
  <c r="J123" i="16" s="1"/>
  <c r="E7" i="16"/>
  <c r="E117" i="16" s="1"/>
  <c r="J39" i="15"/>
  <c r="J38" i="15"/>
  <c r="AY110" i="1"/>
  <c r="J37" i="15"/>
  <c r="AX110" i="1"/>
  <c r="BI1185" i="15"/>
  <c r="BH1185" i="15"/>
  <c r="BG1185" i="15"/>
  <c r="BF1185" i="15"/>
  <c r="T1185" i="15"/>
  <c r="T1184" i="15"/>
  <c r="T1183" i="15" s="1"/>
  <c r="R1185" i="15"/>
  <c r="R1184" i="15" s="1"/>
  <c r="R1183" i="15" s="1"/>
  <c r="P1185" i="15"/>
  <c r="P1184" i="15" s="1"/>
  <c r="P1183" i="15" s="1"/>
  <c r="BK1185" i="15"/>
  <c r="BK1184" i="15" s="1"/>
  <c r="J1185" i="15"/>
  <c r="BE1185" i="15" s="1"/>
  <c r="BI1180" i="15"/>
  <c r="BH1180" i="15"/>
  <c r="BG1180" i="15"/>
  <c r="BF1180" i="15"/>
  <c r="T1180" i="15"/>
  <c r="T1179" i="15" s="1"/>
  <c r="R1180" i="15"/>
  <c r="R1179" i="15" s="1"/>
  <c r="P1180" i="15"/>
  <c r="P1179" i="15" s="1"/>
  <c r="BK1180" i="15"/>
  <c r="BK1179" i="15" s="1"/>
  <c r="J1179" i="15" s="1"/>
  <c r="J105" i="15" s="1"/>
  <c r="J1180" i="15"/>
  <c r="BE1180" i="15" s="1"/>
  <c r="BI1164" i="15"/>
  <c r="BH1164" i="15"/>
  <c r="BG1164" i="15"/>
  <c r="BF1164" i="15"/>
  <c r="T1164" i="15"/>
  <c r="R1164" i="15"/>
  <c r="P1164" i="15"/>
  <c r="BK1164" i="15"/>
  <c r="J1164" i="15"/>
  <c r="BE1164" i="15" s="1"/>
  <c r="BI1147" i="15"/>
  <c r="BH1147" i="15"/>
  <c r="BG1147" i="15"/>
  <c r="BF1147" i="15"/>
  <c r="T1147" i="15"/>
  <c r="R1147" i="15"/>
  <c r="P1147" i="15"/>
  <c r="BK1147" i="15"/>
  <c r="J1147" i="15"/>
  <c r="BE1147" i="15" s="1"/>
  <c r="BI1133" i="15"/>
  <c r="BH1133" i="15"/>
  <c r="BG1133" i="15"/>
  <c r="BF1133" i="15"/>
  <c r="T1133" i="15"/>
  <c r="R1133" i="15"/>
  <c r="P1133" i="15"/>
  <c r="BK1133" i="15"/>
  <c r="J1133" i="15"/>
  <c r="BE1133" i="15" s="1"/>
  <c r="BI1123" i="15"/>
  <c r="BH1123" i="15"/>
  <c r="BG1123" i="15"/>
  <c r="BF1123" i="15"/>
  <c r="T1123" i="15"/>
  <c r="R1123" i="15"/>
  <c r="P1123" i="15"/>
  <c r="BK1123" i="15"/>
  <c r="J1123" i="15"/>
  <c r="BE1123" i="15" s="1"/>
  <c r="BI1116" i="15"/>
  <c r="BH1116" i="15"/>
  <c r="BG1116" i="15"/>
  <c r="BF1116" i="15"/>
  <c r="T1116" i="15"/>
  <c r="R1116" i="15"/>
  <c r="P1116" i="15"/>
  <c r="BK1116" i="15"/>
  <c r="J1116" i="15"/>
  <c r="BE1116" i="15" s="1"/>
  <c r="BI1108" i="15"/>
  <c r="BH1108" i="15"/>
  <c r="BG1108" i="15"/>
  <c r="BF1108" i="15"/>
  <c r="T1108" i="15"/>
  <c r="R1108" i="15"/>
  <c r="P1108" i="15"/>
  <c r="BK1108" i="15"/>
  <c r="J1108" i="15"/>
  <c r="BE1108" i="15" s="1"/>
  <c r="BI1100" i="15"/>
  <c r="BH1100" i="15"/>
  <c r="BG1100" i="15"/>
  <c r="BF1100" i="15"/>
  <c r="T1100" i="15"/>
  <c r="R1100" i="15"/>
  <c r="P1100" i="15"/>
  <c r="BK1100" i="15"/>
  <c r="J1100" i="15"/>
  <c r="BE1100" i="15" s="1"/>
  <c r="BI1088" i="15"/>
  <c r="BH1088" i="15"/>
  <c r="BG1088" i="15"/>
  <c r="BF1088" i="15"/>
  <c r="T1088" i="15"/>
  <c r="R1088" i="15"/>
  <c r="P1088" i="15"/>
  <c r="BK1088" i="15"/>
  <c r="J1088" i="15"/>
  <c r="BE1088" i="15" s="1"/>
  <c r="BI1076" i="15"/>
  <c r="BH1076" i="15"/>
  <c r="BG1076" i="15"/>
  <c r="BF1076" i="15"/>
  <c r="T1076" i="15"/>
  <c r="R1076" i="15"/>
  <c r="P1076" i="15"/>
  <c r="BK1076" i="15"/>
  <c r="J1076" i="15"/>
  <c r="BE1076" i="15" s="1"/>
  <c r="BI1067" i="15"/>
  <c r="BH1067" i="15"/>
  <c r="BG1067" i="15"/>
  <c r="BF1067" i="15"/>
  <c r="T1067" i="15"/>
  <c r="R1067" i="15"/>
  <c r="P1067" i="15"/>
  <c r="BK1067" i="15"/>
  <c r="J1067" i="15"/>
  <c r="BE1067" i="15" s="1"/>
  <c r="BI1058" i="15"/>
  <c r="BH1058" i="15"/>
  <c r="BG1058" i="15"/>
  <c r="BF1058" i="15"/>
  <c r="T1058" i="15"/>
  <c r="R1058" i="15"/>
  <c r="P1058" i="15"/>
  <c r="BK1058" i="15"/>
  <c r="J1058" i="15"/>
  <c r="BE1058" i="15" s="1"/>
  <c r="BI1051" i="15"/>
  <c r="BH1051" i="15"/>
  <c r="BG1051" i="15"/>
  <c r="BF1051" i="15"/>
  <c r="T1051" i="15"/>
  <c r="R1051" i="15"/>
  <c r="P1051" i="15"/>
  <c r="BK1051" i="15"/>
  <c r="J1051" i="15"/>
  <c r="BE1051" i="15" s="1"/>
  <c r="BI1043" i="15"/>
  <c r="BH1043" i="15"/>
  <c r="BG1043" i="15"/>
  <c r="BF1043" i="15"/>
  <c r="T1043" i="15"/>
  <c r="R1043" i="15"/>
  <c r="P1043" i="15"/>
  <c r="BK1043" i="15"/>
  <c r="J1043" i="15"/>
  <c r="BE1043" i="15" s="1"/>
  <c r="BI1034" i="15"/>
  <c r="BH1034" i="15"/>
  <c r="BG1034" i="15"/>
  <c r="BF1034" i="15"/>
  <c r="T1034" i="15"/>
  <c r="R1034" i="15"/>
  <c r="P1034" i="15"/>
  <c r="BK1034" i="15"/>
  <c r="J1034" i="15"/>
  <c r="BE1034" i="15" s="1"/>
  <c r="BI1026" i="15"/>
  <c r="BH1026" i="15"/>
  <c r="BG1026" i="15"/>
  <c r="BF1026" i="15"/>
  <c r="T1026" i="15"/>
  <c r="R1026" i="15"/>
  <c r="P1026" i="15"/>
  <c r="BK1026" i="15"/>
  <c r="J1026" i="15"/>
  <c r="BE1026" i="15" s="1"/>
  <c r="BI1018" i="15"/>
  <c r="BH1018" i="15"/>
  <c r="BG1018" i="15"/>
  <c r="BF1018" i="15"/>
  <c r="T1018" i="15"/>
  <c r="R1018" i="15"/>
  <c r="P1018" i="15"/>
  <c r="BK1018" i="15"/>
  <c r="J1018" i="15"/>
  <c r="BE1018" i="15" s="1"/>
  <c r="BI1010" i="15"/>
  <c r="BH1010" i="15"/>
  <c r="BG1010" i="15"/>
  <c r="BF1010" i="15"/>
  <c r="T1010" i="15"/>
  <c r="R1010" i="15"/>
  <c r="P1010" i="15"/>
  <c r="BK1010" i="15"/>
  <c r="J1010" i="15"/>
  <c r="BE1010" i="15" s="1"/>
  <c r="BI1002" i="15"/>
  <c r="BH1002" i="15"/>
  <c r="BG1002" i="15"/>
  <c r="BF1002" i="15"/>
  <c r="T1002" i="15"/>
  <c r="R1002" i="15"/>
  <c r="P1002" i="15"/>
  <c r="BK1002" i="15"/>
  <c r="J1002" i="15"/>
  <c r="BE1002" i="15" s="1"/>
  <c r="BI994" i="15"/>
  <c r="BH994" i="15"/>
  <c r="BG994" i="15"/>
  <c r="BF994" i="15"/>
  <c r="T994" i="15"/>
  <c r="R994" i="15"/>
  <c r="P994" i="15"/>
  <c r="BK994" i="15"/>
  <c r="J994" i="15"/>
  <c r="BE994" i="15" s="1"/>
  <c r="BI984" i="15"/>
  <c r="BH984" i="15"/>
  <c r="BG984" i="15"/>
  <c r="BF984" i="15"/>
  <c r="T984" i="15"/>
  <c r="R984" i="15"/>
  <c r="P984" i="15"/>
  <c r="BK984" i="15"/>
  <c r="J984" i="15"/>
  <c r="BE984" i="15" s="1"/>
  <c r="BI974" i="15"/>
  <c r="BH974" i="15"/>
  <c r="BG974" i="15"/>
  <c r="BF974" i="15"/>
  <c r="T974" i="15"/>
  <c r="R974" i="15"/>
  <c r="P974" i="15"/>
  <c r="BK974" i="15"/>
  <c r="J974" i="15"/>
  <c r="BE974" i="15" s="1"/>
  <c r="BI964" i="15"/>
  <c r="BH964" i="15"/>
  <c r="BG964" i="15"/>
  <c r="BF964" i="15"/>
  <c r="T964" i="15"/>
  <c r="R964" i="15"/>
  <c r="P964" i="15"/>
  <c r="BK964" i="15"/>
  <c r="J964" i="15"/>
  <c r="BE964" i="15" s="1"/>
  <c r="BI954" i="15"/>
  <c r="BH954" i="15"/>
  <c r="BG954" i="15"/>
  <c r="BF954" i="15"/>
  <c r="T954" i="15"/>
  <c r="R954" i="15"/>
  <c r="P954" i="15"/>
  <c r="BK954" i="15"/>
  <c r="J954" i="15"/>
  <c r="BE954" i="15" s="1"/>
  <c r="BI947" i="15"/>
  <c r="BH947" i="15"/>
  <c r="BG947" i="15"/>
  <c r="BF947" i="15"/>
  <c r="T947" i="15"/>
  <c r="R947" i="15"/>
  <c r="P947" i="15"/>
  <c r="BK947" i="15"/>
  <c r="J947" i="15"/>
  <c r="BE947" i="15" s="1"/>
  <c r="BI939" i="15"/>
  <c r="BH939" i="15"/>
  <c r="BG939" i="15"/>
  <c r="BF939" i="15"/>
  <c r="T939" i="15"/>
  <c r="R939" i="15"/>
  <c r="P939" i="15"/>
  <c r="BK939" i="15"/>
  <c r="J939" i="15"/>
  <c r="BE939" i="15" s="1"/>
  <c r="BI931" i="15"/>
  <c r="BH931" i="15"/>
  <c r="BG931" i="15"/>
  <c r="BF931" i="15"/>
  <c r="T931" i="15"/>
  <c r="R931" i="15"/>
  <c r="P931" i="15"/>
  <c r="BK931" i="15"/>
  <c r="J931" i="15"/>
  <c r="BE931" i="15" s="1"/>
  <c r="BI923" i="15"/>
  <c r="BH923" i="15"/>
  <c r="BG923" i="15"/>
  <c r="BF923" i="15"/>
  <c r="T923" i="15"/>
  <c r="R923" i="15"/>
  <c r="P923" i="15"/>
  <c r="BK923" i="15"/>
  <c r="J923" i="15"/>
  <c r="BE923" i="15" s="1"/>
  <c r="BI915" i="15"/>
  <c r="BH915" i="15"/>
  <c r="BG915" i="15"/>
  <c r="BF915" i="15"/>
  <c r="T915" i="15"/>
  <c r="R915" i="15"/>
  <c r="P915" i="15"/>
  <c r="BK915" i="15"/>
  <c r="J915" i="15"/>
  <c r="BE915" i="15" s="1"/>
  <c r="BI907" i="15"/>
  <c r="BH907" i="15"/>
  <c r="BG907" i="15"/>
  <c r="BF907" i="15"/>
  <c r="T907" i="15"/>
  <c r="R907" i="15"/>
  <c r="P907" i="15"/>
  <c r="BK907" i="15"/>
  <c r="J907" i="15"/>
  <c r="BE907" i="15" s="1"/>
  <c r="BI899" i="15"/>
  <c r="BH899" i="15"/>
  <c r="BG899" i="15"/>
  <c r="BF899" i="15"/>
  <c r="T899" i="15"/>
  <c r="R899" i="15"/>
  <c r="P899" i="15"/>
  <c r="BK899" i="15"/>
  <c r="J899" i="15"/>
  <c r="BE899" i="15" s="1"/>
  <c r="BI891" i="15"/>
  <c r="BH891" i="15"/>
  <c r="BG891" i="15"/>
  <c r="BF891" i="15"/>
  <c r="T891" i="15"/>
  <c r="R891" i="15"/>
  <c r="P891" i="15"/>
  <c r="BK891" i="15"/>
  <c r="J891" i="15"/>
  <c r="BE891" i="15" s="1"/>
  <c r="BI881" i="15"/>
  <c r="BH881" i="15"/>
  <c r="BG881" i="15"/>
  <c r="BF881" i="15"/>
  <c r="T881" i="15"/>
  <c r="R881" i="15"/>
  <c r="P881" i="15"/>
  <c r="BK881" i="15"/>
  <c r="J881" i="15"/>
  <c r="BE881" i="15" s="1"/>
  <c r="BI873" i="15"/>
  <c r="BH873" i="15"/>
  <c r="BG873" i="15"/>
  <c r="BF873" i="15"/>
  <c r="T873" i="15"/>
  <c r="R873" i="15"/>
  <c r="P873" i="15"/>
  <c r="BK873" i="15"/>
  <c r="J873" i="15"/>
  <c r="BE873" i="15" s="1"/>
  <c r="BI865" i="15"/>
  <c r="BH865" i="15"/>
  <c r="BG865" i="15"/>
  <c r="BF865" i="15"/>
  <c r="T865" i="15"/>
  <c r="R865" i="15"/>
  <c r="P865" i="15"/>
  <c r="BK865" i="15"/>
  <c r="J865" i="15"/>
  <c r="BE865" i="15" s="1"/>
  <c r="BI858" i="15"/>
  <c r="BH858" i="15"/>
  <c r="BG858" i="15"/>
  <c r="BF858" i="15"/>
  <c r="T858" i="15"/>
  <c r="R858" i="15"/>
  <c r="P858" i="15"/>
  <c r="BK858" i="15"/>
  <c r="J858" i="15"/>
  <c r="BE858" i="15" s="1"/>
  <c r="BI851" i="15"/>
  <c r="BH851" i="15"/>
  <c r="BG851" i="15"/>
  <c r="BF851" i="15"/>
  <c r="T851" i="15"/>
  <c r="R851" i="15"/>
  <c r="P851" i="15"/>
  <c r="BK851" i="15"/>
  <c r="J851" i="15"/>
  <c r="BE851" i="15" s="1"/>
  <c r="BI843" i="15"/>
  <c r="BH843" i="15"/>
  <c r="BG843" i="15"/>
  <c r="BF843" i="15"/>
  <c r="T843" i="15"/>
  <c r="R843" i="15"/>
  <c r="P843" i="15"/>
  <c r="BK843" i="15"/>
  <c r="J843" i="15"/>
  <c r="BE843" i="15" s="1"/>
  <c r="BI835" i="15"/>
  <c r="BH835" i="15"/>
  <c r="BG835" i="15"/>
  <c r="BF835" i="15"/>
  <c r="T835" i="15"/>
  <c r="R835" i="15"/>
  <c r="P835" i="15"/>
  <c r="BK835" i="15"/>
  <c r="J835" i="15"/>
  <c r="BE835" i="15" s="1"/>
  <c r="BI825" i="15"/>
  <c r="BH825" i="15"/>
  <c r="BG825" i="15"/>
  <c r="BF825" i="15"/>
  <c r="T825" i="15"/>
  <c r="R825" i="15"/>
  <c r="P825" i="15"/>
  <c r="BK825" i="15"/>
  <c r="J825" i="15"/>
  <c r="BE825" i="15" s="1"/>
  <c r="BI817" i="15"/>
  <c r="BH817" i="15"/>
  <c r="BG817" i="15"/>
  <c r="BF817" i="15"/>
  <c r="T817" i="15"/>
  <c r="R817" i="15"/>
  <c r="P817" i="15"/>
  <c r="BK817" i="15"/>
  <c r="J817" i="15"/>
  <c r="BE817" i="15" s="1"/>
  <c r="BI809" i="15"/>
  <c r="BH809" i="15"/>
  <c r="BG809" i="15"/>
  <c r="BF809" i="15"/>
  <c r="T809" i="15"/>
  <c r="R809" i="15"/>
  <c r="P809" i="15"/>
  <c r="BK809" i="15"/>
  <c r="J809" i="15"/>
  <c r="BE809" i="15" s="1"/>
  <c r="BI801" i="15"/>
  <c r="BH801" i="15"/>
  <c r="BG801" i="15"/>
  <c r="BF801" i="15"/>
  <c r="T801" i="15"/>
  <c r="R801" i="15"/>
  <c r="P801" i="15"/>
  <c r="BK801" i="15"/>
  <c r="J801" i="15"/>
  <c r="BE801" i="15" s="1"/>
  <c r="BI793" i="15"/>
  <c r="BH793" i="15"/>
  <c r="BG793" i="15"/>
  <c r="BF793" i="15"/>
  <c r="T793" i="15"/>
  <c r="R793" i="15"/>
  <c r="P793" i="15"/>
  <c r="BK793" i="15"/>
  <c r="J793" i="15"/>
  <c r="BE793" i="15" s="1"/>
  <c r="BI779" i="15"/>
  <c r="BH779" i="15"/>
  <c r="BG779" i="15"/>
  <c r="BF779" i="15"/>
  <c r="T779" i="15"/>
  <c r="R779" i="15"/>
  <c r="P779" i="15"/>
  <c r="BK779" i="15"/>
  <c r="J779" i="15"/>
  <c r="BE779" i="15" s="1"/>
  <c r="BI771" i="15"/>
  <c r="BH771" i="15"/>
  <c r="BG771" i="15"/>
  <c r="BF771" i="15"/>
  <c r="T771" i="15"/>
  <c r="R771" i="15"/>
  <c r="P771" i="15"/>
  <c r="BK771" i="15"/>
  <c r="J771" i="15"/>
  <c r="BE771" i="15" s="1"/>
  <c r="BI763" i="15"/>
  <c r="BH763" i="15"/>
  <c r="BG763" i="15"/>
  <c r="BF763" i="15"/>
  <c r="T763" i="15"/>
  <c r="R763" i="15"/>
  <c r="P763" i="15"/>
  <c r="BK763" i="15"/>
  <c r="J763" i="15"/>
  <c r="BE763" i="15" s="1"/>
  <c r="BI755" i="15"/>
  <c r="BH755" i="15"/>
  <c r="BG755" i="15"/>
  <c r="BF755" i="15"/>
  <c r="T755" i="15"/>
  <c r="R755" i="15"/>
  <c r="P755" i="15"/>
  <c r="BK755" i="15"/>
  <c r="J755" i="15"/>
  <c r="BE755" i="15" s="1"/>
  <c r="BI747" i="15"/>
  <c r="BH747" i="15"/>
  <c r="BG747" i="15"/>
  <c r="BF747" i="15"/>
  <c r="T747" i="15"/>
  <c r="R747" i="15"/>
  <c r="P747" i="15"/>
  <c r="BK747" i="15"/>
  <c r="J747" i="15"/>
  <c r="BE747" i="15" s="1"/>
  <c r="BI733" i="15"/>
  <c r="BH733" i="15"/>
  <c r="BG733" i="15"/>
  <c r="BF733" i="15"/>
  <c r="T733" i="15"/>
  <c r="R733" i="15"/>
  <c r="P733" i="15"/>
  <c r="BK733" i="15"/>
  <c r="J733" i="15"/>
  <c r="BE733" i="15" s="1"/>
  <c r="BI725" i="15"/>
  <c r="BH725" i="15"/>
  <c r="BG725" i="15"/>
  <c r="BF725" i="15"/>
  <c r="T725" i="15"/>
  <c r="R725" i="15"/>
  <c r="P725" i="15"/>
  <c r="BK725" i="15"/>
  <c r="J725" i="15"/>
  <c r="BE725" i="15" s="1"/>
  <c r="BI717" i="15"/>
  <c r="BH717" i="15"/>
  <c r="BG717" i="15"/>
  <c r="BF717" i="15"/>
  <c r="T717" i="15"/>
  <c r="R717" i="15"/>
  <c r="P717" i="15"/>
  <c r="BK717" i="15"/>
  <c r="J717" i="15"/>
  <c r="BE717" i="15" s="1"/>
  <c r="BI709" i="15"/>
  <c r="BH709" i="15"/>
  <c r="BG709" i="15"/>
  <c r="BF709" i="15"/>
  <c r="T709" i="15"/>
  <c r="R709" i="15"/>
  <c r="P709" i="15"/>
  <c r="BK709" i="15"/>
  <c r="J709" i="15"/>
  <c r="BE709" i="15" s="1"/>
  <c r="BI701" i="15"/>
  <c r="BH701" i="15"/>
  <c r="BG701" i="15"/>
  <c r="BF701" i="15"/>
  <c r="T701" i="15"/>
  <c r="R701" i="15"/>
  <c r="P701" i="15"/>
  <c r="BK701" i="15"/>
  <c r="J701" i="15"/>
  <c r="BE701" i="15" s="1"/>
  <c r="BI691" i="15"/>
  <c r="BH691" i="15"/>
  <c r="BG691" i="15"/>
  <c r="BF691" i="15"/>
  <c r="T691" i="15"/>
  <c r="R691" i="15"/>
  <c r="P691" i="15"/>
  <c r="BK691" i="15"/>
  <c r="J691" i="15"/>
  <c r="BE691" i="15" s="1"/>
  <c r="BI683" i="15"/>
  <c r="BH683" i="15"/>
  <c r="BG683" i="15"/>
  <c r="BF683" i="15"/>
  <c r="T683" i="15"/>
  <c r="R683" i="15"/>
  <c r="P683" i="15"/>
  <c r="BK683" i="15"/>
  <c r="J683" i="15"/>
  <c r="BE683" i="15" s="1"/>
  <c r="BI675" i="15"/>
  <c r="BH675" i="15"/>
  <c r="BG675" i="15"/>
  <c r="BF675" i="15"/>
  <c r="T675" i="15"/>
  <c r="R675" i="15"/>
  <c r="P675" i="15"/>
  <c r="BK675" i="15"/>
  <c r="J675" i="15"/>
  <c r="BE675" i="15" s="1"/>
  <c r="BI667" i="15"/>
  <c r="BH667" i="15"/>
  <c r="BG667" i="15"/>
  <c r="BF667" i="15"/>
  <c r="T667" i="15"/>
  <c r="R667" i="15"/>
  <c r="P667" i="15"/>
  <c r="BK667" i="15"/>
  <c r="J667" i="15"/>
  <c r="BE667" i="15" s="1"/>
  <c r="BI659" i="15"/>
  <c r="BH659" i="15"/>
  <c r="BG659" i="15"/>
  <c r="BF659" i="15"/>
  <c r="T659" i="15"/>
  <c r="R659" i="15"/>
  <c r="P659" i="15"/>
  <c r="BK659" i="15"/>
  <c r="J659" i="15"/>
  <c r="BE659" i="15" s="1"/>
  <c r="BI645" i="15"/>
  <c r="BH645" i="15"/>
  <c r="BG645" i="15"/>
  <c r="BF645" i="15"/>
  <c r="T645" i="15"/>
  <c r="R645" i="15"/>
  <c r="P645" i="15"/>
  <c r="BK645" i="15"/>
  <c r="J645" i="15"/>
  <c r="BE645" i="15" s="1"/>
  <c r="BI637" i="15"/>
  <c r="BH637" i="15"/>
  <c r="BG637" i="15"/>
  <c r="BF637" i="15"/>
  <c r="T637" i="15"/>
  <c r="R637" i="15"/>
  <c r="P637" i="15"/>
  <c r="BK637" i="15"/>
  <c r="J637" i="15"/>
  <c r="BE637" i="15" s="1"/>
  <c r="BI629" i="15"/>
  <c r="BH629" i="15"/>
  <c r="BG629" i="15"/>
  <c r="BF629" i="15"/>
  <c r="T629" i="15"/>
  <c r="R629" i="15"/>
  <c r="P629" i="15"/>
  <c r="BK629" i="15"/>
  <c r="J629" i="15"/>
  <c r="BE629" i="15" s="1"/>
  <c r="BI620" i="15"/>
  <c r="BH620" i="15"/>
  <c r="BG620" i="15"/>
  <c r="BF620" i="15"/>
  <c r="T620" i="15"/>
  <c r="R620" i="15"/>
  <c r="P620" i="15"/>
  <c r="BK620" i="15"/>
  <c r="J620" i="15"/>
  <c r="BE620" i="15" s="1"/>
  <c r="BI610" i="15"/>
  <c r="BH610" i="15"/>
  <c r="BG610" i="15"/>
  <c r="BF610" i="15"/>
  <c r="T610" i="15"/>
  <c r="R610" i="15"/>
  <c r="P610" i="15"/>
  <c r="BK610" i="15"/>
  <c r="J610" i="15"/>
  <c r="BE610" i="15" s="1"/>
  <c r="BI601" i="15"/>
  <c r="BH601" i="15"/>
  <c r="BG601" i="15"/>
  <c r="BF601" i="15"/>
  <c r="T601" i="15"/>
  <c r="R601" i="15"/>
  <c r="P601" i="15"/>
  <c r="BK601" i="15"/>
  <c r="BK600" i="15" s="1"/>
  <c r="J600" i="15" s="1"/>
  <c r="J103" i="15" s="1"/>
  <c r="J601" i="15"/>
  <c r="BE601" i="15" s="1"/>
  <c r="BI592" i="15"/>
  <c r="BH592" i="15"/>
  <c r="BG592" i="15"/>
  <c r="BF592" i="15"/>
  <c r="T592" i="15"/>
  <c r="R592" i="15"/>
  <c r="P592" i="15"/>
  <c r="BK592" i="15"/>
  <c r="J592" i="15"/>
  <c r="BE592" i="15" s="1"/>
  <c r="BI583" i="15"/>
  <c r="BH583" i="15"/>
  <c r="BG583" i="15"/>
  <c r="BF583" i="15"/>
  <c r="T583" i="15"/>
  <c r="R583" i="15"/>
  <c r="R582" i="15" s="1"/>
  <c r="P583" i="15"/>
  <c r="BK583" i="15"/>
  <c r="BK582" i="15" s="1"/>
  <c r="J582" i="15" s="1"/>
  <c r="J102" i="15" s="1"/>
  <c r="J583" i="15"/>
  <c r="BE583" i="15" s="1"/>
  <c r="BI575" i="15"/>
  <c r="BH575" i="15"/>
  <c r="BG575" i="15"/>
  <c r="BF575" i="15"/>
  <c r="T575" i="15"/>
  <c r="R575" i="15"/>
  <c r="P575" i="15"/>
  <c r="BK575" i="15"/>
  <c r="J575" i="15"/>
  <c r="BE575" i="15" s="1"/>
  <c r="BI567" i="15"/>
  <c r="BH567" i="15"/>
  <c r="BG567" i="15"/>
  <c r="BF567" i="15"/>
  <c r="T567" i="15"/>
  <c r="R567" i="15"/>
  <c r="P567" i="15"/>
  <c r="BK567" i="15"/>
  <c r="J567" i="15"/>
  <c r="BE567" i="15" s="1"/>
  <c r="BI554" i="15"/>
  <c r="BH554" i="15"/>
  <c r="BG554" i="15"/>
  <c r="BF554" i="15"/>
  <c r="T554" i="15"/>
  <c r="R554" i="15"/>
  <c r="P554" i="15"/>
  <c r="BK554" i="15"/>
  <c r="J554" i="15"/>
  <c r="BE554" i="15" s="1"/>
  <c r="BI543" i="15"/>
  <c r="BH543" i="15"/>
  <c r="BG543" i="15"/>
  <c r="BF543" i="15"/>
  <c r="T543" i="15"/>
  <c r="R543" i="15"/>
  <c r="P543" i="15"/>
  <c r="BK543" i="15"/>
  <c r="J543" i="15"/>
  <c r="BE543" i="15" s="1"/>
  <c r="BI533" i="15"/>
  <c r="BH533" i="15"/>
  <c r="BG533" i="15"/>
  <c r="BF533" i="15"/>
  <c r="T533" i="15"/>
  <c r="R533" i="15"/>
  <c r="P533" i="15"/>
  <c r="BK533" i="15"/>
  <c r="J533" i="15"/>
  <c r="BE533" i="15" s="1"/>
  <c r="BI523" i="15"/>
  <c r="BH523" i="15"/>
  <c r="BG523" i="15"/>
  <c r="BF523" i="15"/>
  <c r="T523" i="15"/>
  <c r="R523" i="15"/>
  <c r="P523" i="15"/>
  <c r="BK523" i="15"/>
  <c r="J523" i="15"/>
  <c r="BE523" i="15" s="1"/>
  <c r="BI513" i="15"/>
  <c r="BH513" i="15"/>
  <c r="BG513" i="15"/>
  <c r="BF513" i="15"/>
  <c r="T513" i="15"/>
  <c r="R513" i="15"/>
  <c r="P513" i="15"/>
  <c r="BK513" i="15"/>
  <c r="J513" i="15"/>
  <c r="BE513" i="15" s="1"/>
  <c r="BI502" i="15"/>
  <c r="BH502" i="15"/>
  <c r="BG502" i="15"/>
  <c r="BF502" i="15"/>
  <c r="T502" i="15"/>
  <c r="R502" i="15"/>
  <c r="P502" i="15"/>
  <c r="BK502" i="15"/>
  <c r="J502" i="15"/>
  <c r="BE502" i="15" s="1"/>
  <c r="BI499" i="15"/>
  <c r="BH499" i="15"/>
  <c r="BG499" i="15"/>
  <c r="BF499" i="15"/>
  <c r="T499" i="15"/>
  <c r="R499" i="15"/>
  <c r="P499" i="15"/>
  <c r="BK499" i="15"/>
  <c r="J499" i="15"/>
  <c r="BE499" i="15" s="1"/>
  <c r="BI489" i="15"/>
  <c r="BH489" i="15"/>
  <c r="BG489" i="15"/>
  <c r="BF489" i="15"/>
  <c r="T489" i="15"/>
  <c r="R489" i="15"/>
  <c r="P489" i="15"/>
  <c r="BK489" i="15"/>
  <c r="J489" i="15"/>
  <c r="BE489" i="15" s="1"/>
  <c r="BI479" i="15"/>
  <c r="BH479" i="15"/>
  <c r="BG479" i="15"/>
  <c r="BF479" i="15"/>
  <c r="T479" i="15"/>
  <c r="R479" i="15"/>
  <c r="P479" i="15"/>
  <c r="BK479" i="15"/>
  <c r="J479" i="15"/>
  <c r="BE479" i="15" s="1"/>
  <c r="BI463" i="15"/>
  <c r="BH463" i="15"/>
  <c r="BG463" i="15"/>
  <c r="BF463" i="15"/>
  <c r="T463" i="15"/>
  <c r="R463" i="15"/>
  <c r="P463" i="15"/>
  <c r="BK463" i="15"/>
  <c r="J463" i="15"/>
  <c r="BE463" i="15" s="1"/>
  <c r="BI447" i="15"/>
  <c r="BH447" i="15"/>
  <c r="BG447" i="15"/>
  <c r="BF447" i="15"/>
  <c r="T447" i="15"/>
  <c r="R447" i="15"/>
  <c r="P447" i="15"/>
  <c r="BK447" i="15"/>
  <c r="J447" i="15"/>
  <c r="BE447" i="15" s="1"/>
  <c r="BI431" i="15"/>
  <c r="BH431" i="15"/>
  <c r="BG431" i="15"/>
  <c r="BF431" i="15"/>
  <c r="T431" i="15"/>
  <c r="R431" i="15"/>
  <c r="P431" i="15"/>
  <c r="BK431" i="15"/>
  <c r="J431" i="15"/>
  <c r="BE431" i="15" s="1"/>
  <c r="BI409" i="15"/>
  <c r="BH409" i="15"/>
  <c r="BG409" i="15"/>
  <c r="BF409" i="15"/>
  <c r="T409" i="15"/>
  <c r="R409" i="15"/>
  <c r="P409" i="15"/>
  <c r="BK409" i="15"/>
  <c r="J409" i="15"/>
  <c r="BE409" i="15" s="1"/>
  <c r="BI387" i="15"/>
  <c r="BH387" i="15"/>
  <c r="BG387" i="15"/>
  <c r="BF387" i="15"/>
  <c r="T387" i="15"/>
  <c r="R387" i="15"/>
  <c r="P387" i="15"/>
  <c r="BK387" i="15"/>
  <c r="J387" i="15"/>
  <c r="BE387" i="15" s="1"/>
  <c r="BI365" i="15"/>
  <c r="BH365" i="15"/>
  <c r="BG365" i="15"/>
  <c r="BF365" i="15"/>
  <c r="T365" i="15"/>
  <c r="R365" i="15"/>
  <c r="P365" i="15"/>
  <c r="BK365" i="15"/>
  <c r="J365" i="15"/>
  <c r="BE365" i="15" s="1"/>
  <c r="BI342" i="15"/>
  <c r="BH342" i="15"/>
  <c r="BG342" i="15"/>
  <c r="BF342" i="15"/>
  <c r="T342" i="15"/>
  <c r="R342" i="15"/>
  <c r="P342" i="15"/>
  <c r="BK342" i="15"/>
  <c r="J342" i="15"/>
  <c r="BE342" i="15" s="1"/>
  <c r="BI320" i="15"/>
  <c r="BH320" i="15"/>
  <c r="BG320" i="15"/>
  <c r="BF320" i="15"/>
  <c r="T320" i="15"/>
  <c r="R320" i="15"/>
  <c r="P320" i="15"/>
  <c r="BK320" i="15"/>
  <c r="J320" i="15"/>
  <c r="BE320" i="15" s="1"/>
  <c r="BI298" i="15"/>
  <c r="BH298" i="15"/>
  <c r="BG298" i="15"/>
  <c r="BF298" i="15"/>
  <c r="T298" i="15"/>
  <c r="R298" i="15"/>
  <c r="P298" i="15"/>
  <c r="BK298" i="15"/>
  <c r="J298" i="15"/>
  <c r="BE298" i="15" s="1"/>
  <c r="BI275" i="15"/>
  <c r="BH275" i="15"/>
  <c r="BG275" i="15"/>
  <c r="BF275" i="15"/>
  <c r="T275" i="15"/>
  <c r="R275" i="15"/>
  <c r="P275" i="15"/>
  <c r="BK275" i="15"/>
  <c r="J275" i="15"/>
  <c r="BE275" i="15" s="1"/>
  <c r="BI253" i="15"/>
  <c r="BH253" i="15"/>
  <c r="BG253" i="15"/>
  <c r="BF253" i="15"/>
  <c r="T253" i="15"/>
  <c r="R253" i="15"/>
  <c r="P253" i="15"/>
  <c r="BK253" i="15"/>
  <c r="J253" i="15"/>
  <c r="BE253" i="15" s="1"/>
  <c r="BI238" i="15"/>
  <c r="BH238" i="15"/>
  <c r="BG238" i="15"/>
  <c r="BF238" i="15"/>
  <c r="T238" i="15"/>
  <c r="R238" i="15"/>
  <c r="P238" i="15"/>
  <c r="BK238" i="15"/>
  <c r="J238" i="15"/>
  <c r="BE238" i="15" s="1"/>
  <c r="BI224" i="15"/>
  <c r="BH224" i="15"/>
  <c r="BG224" i="15"/>
  <c r="BF224" i="15"/>
  <c r="T224" i="15"/>
  <c r="R224" i="15"/>
  <c r="P224" i="15"/>
  <c r="BK224" i="15"/>
  <c r="J224" i="15"/>
  <c r="BE224" i="15" s="1"/>
  <c r="BI209" i="15"/>
  <c r="BH209" i="15"/>
  <c r="BG209" i="15"/>
  <c r="BF209" i="15"/>
  <c r="T209" i="15"/>
  <c r="R209" i="15"/>
  <c r="P209" i="15"/>
  <c r="BK209" i="15"/>
  <c r="J209" i="15"/>
  <c r="BE209" i="15" s="1"/>
  <c r="BI193" i="15"/>
  <c r="BH193" i="15"/>
  <c r="BG193" i="15"/>
  <c r="BF193" i="15"/>
  <c r="T193" i="15"/>
  <c r="R193" i="15"/>
  <c r="P193" i="15"/>
  <c r="BK193" i="15"/>
  <c r="J193" i="15"/>
  <c r="BE193" i="15" s="1"/>
  <c r="BI178" i="15"/>
  <c r="BH178" i="15"/>
  <c r="BG178" i="15"/>
  <c r="BF178" i="15"/>
  <c r="T178" i="15"/>
  <c r="R178" i="15"/>
  <c r="P178" i="15"/>
  <c r="BK178" i="15"/>
  <c r="J178" i="15"/>
  <c r="BE178" i="15" s="1"/>
  <c r="BI163" i="15"/>
  <c r="BH163" i="15"/>
  <c r="BG163" i="15"/>
  <c r="BF163" i="15"/>
  <c r="T163" i="15"/>
  <c r="R163" i="15"/>
  <c r="P163" i="15"/>
  <c r="BK163" i="15"/>
  <c r="J163" i="15"/>
  <c r="BE163" i="15" s="1"/>
  <c r="BI153" i="15"/>
  <c r="BH153" i="15"/>
  <c r="BG153" i="15"/>
  <c r="BF153" i="15"/>
  <c r="T153" i="15"/>
  <c r="R153" i="15"/>
  <c r="P153" i="15"/>
  <c r="BK153" i="15"/>
  <c r="J153" i="15"/>
  <c r="BE153" i="15" s="1"/>
  <c r="BI142" i="15"/>
  <c r="BH142" i="15"/>
  <c r="BG142" i="15"/>
  <c r="BF142" i="15"/>
  <c r="T142" i="15"/>
  <c r="R142" i="15"/>
  <c r="P142" i="15"/>
  <c r="BK142" i="15"/>
  <c r="J142" i="15"/>
  <c r="BE142" i="15" s="1"/>
  <c r="BI132" i="15"/>
  <c r="F39" i="15" s="1"/>
  <c r="BD110" i="1" s="1"/>
  <c r="BH132" i="15"/>
  <c r="BG132" i="15"/>
  <c r="BF132" i="15"/>
  <c r="T132" i="15"/>
  <c r="R132" i="15"/>
  <c r="P132" i="15"/>
  <c r="BK132" i="15"/>
  <c r="J132" i="15"/>
  <c r="BE132" i="15" s="1"/>
  <c r="F125" i="15"/>
  <c r="F123" i="15"/>
  <c r="E121" i="15"/>
  <c r="F93" i="15"/>
  <c r="F91" i="15"/>
  <c r="E89" i="15"/>
  <c r="J20" i="15"/>
  <c r="E20" i="15"/>
  <c r="F126" i="15" s="1"/>
  <c r="J19" i="15"/>
  <c r="J14" i="15"/>
  <c r="J123" i="15" s="1"/>
  <c r="E7" i="15"/>
  <c r="E117" i="15" s="1"/>
  <c r="E85" i="15"/>
  <c r="J39" i="14"/>
  <c r="J38" i="14"/>
  <c r="AY109" i="1" s="1"/>
  <c r="J37" i="14"/>
  <c r="AX109" i="1" s="1"/>
  <c r="BI1271" i="14"/>
  <c r="BH1271" i="14"/>
  <c r="BG1271" i="14"/>
  <c r="BF1271" i="14"/>
  <c r="T1271" i="14"/>
  <c r="T1270" i="14" s="1"/>
  <c r="T1269" i="14" s="1"/>
  <c r="R1271" i="14"/>
  <c r="R1270" i="14" s="1"/>
  <c r="R1269" i="14" s="1"/>
  <c r="P1271" i="14"/>
  <c r="P1270" i="14" s="1"/>
  <c r="P1269" i="14" s="1"/>
  <c r="BK1271" i="14"/>
  <c r="BK1270" i="14" s="1"/>
  <c r="J1271" i="14"/>
  <c r="BE1271" i="14" s="1"/>
  <c r="BI1266" i="14"/>
  <c r="BH1266" i="14"/>
  <c r="BG1266" i="14"/>
  <c r="BF1266" i="14"/>
  <c r="T1266" i="14"/>
  <c r="T1265" i="14" s="1"/>
  <c r="R1266" i="14"/>
  <c r="R1265" i="14" s="1"/>
  <c r="P1266" i="14"/>
  <c r="P1265" i="14" s="1"/>
  <c r="BK1266" i="14"/>
  <c r="BK1265" i="14" s="1"/>
  <c r="J1265" i="14" s="1"/>
  <c r="J106" i="14" s="1"/>
  <c r="J1266" i="14"/>
  <c r="BE1266" i="14" s="1"/>
  <c r="BI1239" i="14"/>
  <c r="BH1239" i="14"/>
  <c r="BG1239" i="14"/>
  <c r="BF1239" i="14"/>
  <c r="T1239" i="14"/>
  <c r="R1239" i="14"/>
  <c r="P1239" i="14"/>
  <c r="BK1239" i="14"/>
  <c r="J1239" i="14"/>
  <c r="BE1239" i="14" s="1"/>
  <c r="BI1221" i="14"/>
  <c r="BH1221" i="14"/>
  <c r="BG1221" i="14"/>
  <c r="BF1221" i="14"/>
  <c r="T1221" i="14"/>
  <c r="R1221" i="14"/>
  <c r="P1221" i="14"/>
  <c r="BK1221" i="14"/>
  <c r="J1221" i="14"/>
  <c r="BE1221" i="14" s="1"/>
  <c r="BI1201" i="14"/>
  <c r="BH1201" i="14"/>
  <c r="BG1201" i="14"/>
  <c r="BF1201" i="14"/>
  <c r="T1201" i="14"/>
  <c r="R1201" i="14"/>
  <c r="P1201" i="14"/>
  <c r="BK1201" i="14"/>
  <c r="J1201" i="14"/>
  <c r="BE1201" i="14" s="1"/>
  <c r="BI1176" i="14"/>
  <c r="BH1176" i="14"/>
  <c r="BG1176" i="14"/>
  <c r="BF1176" i="14"/>
  <c r="T1176" i="14"/>
  <c r="R1176" i="14"/>
  <c r="P1176" i="14"/>
  <c r="BK1176" i="14"/>
  <c r="J1176" i="14"/>
  <c r="BE1176" i="14" s="1"/>
  <c r="BI1162" i="14"/>
  <c r="BH1162" i="14"/>
  <c r="BG1162" i="14"/>
  <c r="BF1162" i="14"/>
  <c r="T1162" i="14"/>
  <c r="T1161" i="14" s="1"/>
  <c r="R1162" i="14"/>
  <c r="R1161" i="14" s="1"/>
  <c r="P1162" i="14"/>
  <c r="P1161" i="14" s="1"/>
  <c r="BK1162" i="14"/>
  <c r="BK1161" i="14" s="1"/>
  <c r="J1161" i="14" s="1"/>
  <c r="J104" i="14" s="1"/>
  <c r="J1162" i="14"/>
  <c r="BE1162" i="14" s="1"/>
  <c r="BI1152" i="14"/>
  <c r="BH1152" i="14"/>
  <c r="BG1152" i="14"/>
  <c r="BF1152" i="14"/>
  <c r="T1152" i="14"/>
  <c r="R1152" i="14"/>
  <c r="P1152" i="14"/>
  <c r="BK1152" i="14"/>
  <c r="J1152" i="14"/>
  <c r="BE1152" i="14" s="1"/>
  <c r="BI1143" i="14"/>
  <c r="BH1143" i="14"/>
  <c r="BG1143" i="14"/>
  <c r="BF1143" i="14"/>
  <c r="T1143" i="14"/>
  <c r="R1143" i="14"/>
  <c r="P1143" i="14"/>
  <c r="BK1143" i="14"/>
  <c r="J1143" i="14"/>
  <c r="BE1143" i="14" s="1"/>
  <c r="BI1135" i="14"/>
  <c r="BH1135" i="14"/>
  <c r="BG1135" i="14"/>
  <c r="BF1135" i="14"/>
  <c r="T1135" i="14"/>
  <c r="R1135" i="14"/>
  <c r="P1135" i="14"/>
  <c r="BK1135" i="14"/>
  <c r="J1135" i="14"/>
  <c r="BE1135" i="14" s="1"/>
  <c r="BI1127" i="14"/>
  <c r="BH1127" i="14"/>
  <c r="BG1127" i="14"/>
  <c r="BF1127" i="14"/>
  <c r="T1127" i="14"/>
  <c r="R1127" i="14"/>
  <c r="P1127" i="14"/>
  <c r="BK1127" i="14"/>
  <c r="J1127" i="14"/>
  <c r="BE1127" i="14" s="1"/>
  <c r="BI1113" i="14"/>
  <c r="BH1113" i="14"/>
  <c r="BG1113" i="14"/>
  <c r="BF1113" i="14"/>
  <c r="T1113" i="14"/>
  <c r="R1113" i="14"/>
  <c r="P1113" i="14"/>
  <c r="BK1113" i="14"/>
  <c r="J1113" i="14"/>
  <c r="BE1113" i="14" s="1"/>
  <c r="BI1099" i="14"/>
  <c r="BH1099" i="14"/>
  <c r="BG1099" i="14"/>
  <c r="BF1099" i="14"/>
  <c r="T1099" i="14"/>
  <c r="R1099" i="14"/>
  <c r="P1099" i="14"/>
  <c r="BK1099" i="14"/>
  <c r="J1099" i="14"/>
  <c r="BE1099" i="14" s="1"/>
  <c r="BI1090" i="14"/>
  <c r="BH1090" i="14"/>
  <c r="BG1090" i="14"/>
  <c r="BF1090" i="14"/>
  <c r="T1090" i="14"/>
  <c r="R1090" i="14"/>
  <c r="P1090" i="14"/>
  <c r="BK1090" i="14"/>
  <c r="J1090" i="14"/>
  <c r="BE1090" i="14" s="1"/>
  <c r="BI1081" i="14"/>
  <c r="BH1081" i="14"/>
  <c r="BG1081" i="14"/>
  <c r="BF1081" i="14"/>
  <c r="T1081" i="14"/>
  <c r="R1081" i="14"/>
  <c r="P1081" i="14"/>
  <c r="BK1081" i="14"/>
  <c r="J1081" i="14"/>
  <c r="BE1081" i="14" s="1"/>
  <c r="BI1074" i="14"/>
  <c r="BH1074" i="14"/>
  <c r="BG1074" i="14"/>
  <c r="BF1074" i="14"/>
  <c r="T1074" i="14"/>
  <c r="R1074" i="14"/>
  <c r="P1074" i="14"/>
  <c r="BK1074" i="14"/>
  <c r="J1074" i="14"/>
  <c r="BE1074" i="14" s="1"/>
  <c r="BI1066" i="14"/>
  <c r="BH1066" i="14"/>
  <c r="BG1066" i="14"/>
  <c r="BF1066" i="14"/>
  <c r="T1066" i="14"/>
  <c r="R1066" i="14"/>
  <c r="P1066" i="14"/>
  <c r="BK1066" i="14"/>
  <c r="J1066" i="14"/>
  <c r="BE1066" i="14" s="1"/>
  <c r="BI1057" i="14"/>
  <c r="BH1057" i="14"/>
  <c r="BG1057" i="14"/>
  <c r="BF1057" i="14"/>
  <c r="T1057" i="14"/>
  <c r="R1057" i="14"/>
  <c r="P1057" i="14"/>
  <c r="BK1057" i="14"/>
  <c r="J1057" i="14"/>
  <c r="BE1057" i="14" s="1"/>
  <c r="BI1047" i="14"/>
  <c r="BH1047" i="14"/>
  <c r="BG1047" i="14"/>
  <c r="BF1047" i="14"/>
  <c r="T1047" i="14"/>
  <c r="R1047" i="14"/>
  <c r="P1047" i="14"/>
  <c r="BK1047" i="14"/>
  <c r="J1047" i="14"/>
  <c r="BE1047" i="14" s="1"/>
  <c r="BI1037" i="14"/>
  <c r="BH1037" i="14"/>
  <c r="BG1037" i="14"/>
  <c r="BF1037" i="14"/>
  <c r="T1037" i="14"/>
  <c r="R1037" i="14"/>
  <c r="P1037" i="14"/>
  <c r="BK1037" i="14"/>
  <c r="J1037" i="14"/>
  <c r="BE1037" i="14" s="1"/>
  <c r="BI1029" i="14"/>
  <c r="BH1029" i="14"/>
  <c r="BG1029" i="14"/>
  <c r="BF1029" i="14"/>
  <c r="T1029" i="14"/>
  <c r="R1029" i="14"/>
  <c r="P1029" i="14"/>
  <c r="BK1029" i="14"/>
  <c r="J1029" i="14"/>
  <c r="BE1029" i="14" s="1"/>
  <c r="BI1021" i="14"/>
  <c r="BH1021" i="14"/>
  <c r="BG1021" i="14"/>
  <c r="BF1021" i="14"/>
  <c r="T1021" i="14"/>
  <c r="R1021" i="14"/>
  <c r="P1021" i="14"/>
  <c r="BK1021" i="14"/>
  <c r="J1021" i="14"/>
  <c r="BE1021" i="14" s="1"/>
  <c r="BI1013" i="14"/>
  <c r="BH1013" i="14"/>
  <c r="BG1013" i="14"/>
  <c r="BF1013" i="14"/>
  <c r="T1013" i="14"/>
  <c r="R1013" i="14"/>
  <c r="P1013" i="14"/>
  <c r="BK1013" i="14"/>
  <c r="J1013" i="14"/>
  <c r="BE1013" i="14" s="1"/>
  <c r="BI1005" i="14"/>
  <c r="BH1005" i="14"/>
  <c r="BG1005" i="14"/>
  <c r="BF1005" i="14"/>
  <c r="T1005" i="14"/>
  <c r="R1005" i="14"/>
  <c r="P1005" i="14"/>
  <c r="BK1005" i="14"/>
  <c r="J1005" i="14"/>
  <c r="BE1005" i="14" s="1"/>
  <c r="BI998" i="14"/>
  <c r="BH998" i="14"/>
  <c r="BG998" i="14"/>
  <c r="BF998" i="14"/>
  <c r="T998" i="14"/>
  <c r="R998" i="14"/>
  <c r="P998" i="14"/>
  <c r="BK998" i="14"/>
  <c r="J998" i="14"/>
  <c r="BE998" i="14" s="1"/>
  <c r="BI990" i="14"/>
  <c r="BH990" i="14"/>
  <c r="BG990" i="14"/>
  <c r="BF990" i="14"/>
  <c r="T990" i="14"/>
  <c r="R990" i="14"/>
  <c r="P990" i="14"/>
  <c r="BK990" i="14"/>
  <c r="J990" i="14"/>
  <c r="BE990" i="14" s="1"/>
  <c r="BI982" i="14"/>
  <c r="BH982" i="14"/>
  <c r="BG982" i="14"/>
  <c r="BF982" i="14"/>
  <c r="T982" i="14"/>
  <c r="R982" i="14"/>
  <c r="P982" i="14"/>
  <c r="BK982" i="14"/>
  <c r="J982" i="14"/>
  <c r="BE982" i="14" s="1"/>
  <c r="BI974" i="14"/>
  <c r="BH974" i="14"/>
  <c r="BG974" i="14"/>
  <c r="BF974" i="14"/>
  <c r="T974" i="14"/>
  <c r="R974" i="14"/>
  <c r="P974" i="14"/>
  <c r="BK974" i="14"/>
  <c r="J974" i="14"/>
  <c r="BE974" i="14" s="1"/>
  <c r="BI966" i="14"/>
  <c r="BH966" i="14"/>
  <c r="BG966" i="14"/>
  <c r="BF966" i="14"/>
  <c r="T966" i="14"/>
  <c r="R966" i="14"/>
  <c r="P966" i="14"/>
  <c r="BK966" i="14"/>
  <c r="J966" i="14"/>
  <c r="BE966" i="14" s="1"/>
  <c r="BI958" i="14"/>
  <c r="BH958" i="14"/>
  <c r="BG958" i="14"/>
  <c r="BF958" i="14"/>
  <c r="T958" i="14"/>
  <c r="R958" i="14"/>
  <c r="P958" i="14"/>
  <c r="BK958" i="14"/>
  <c r="J958" i="14"/>
  <c r="BE958" i="14" s="1"/>
  <c r="BI950" i="14"/>
  <c r="BH950" i="14"/>
  <c r="BG950" i="14"/>
  <c r="BF950" i="14"/>
  <c r="T950" i="14"/>
  <c r="R950" i="14"/>
  <c r="P950" i="14"/>
  <c r="BK950" i="14"/>
  <c r="J950" i="14"/>
  <c r="BE950" i="14" s="1"/>
  <c r="BI942" i="14"/>
  <c r="BH942" i="14"/>
  <c r="BG942" i="14"/>
  <c r="BF942" i="14"/>
  <c r="T942" i="14"/>
  <c r="R942" i="14"/>
  <c r="P942" i="14"/>
  <c r="BK942" i="14"/>
  <c r="J942" i="14"/>
  <c r="BE942" i="14" s="1"/>
  <c r="BI935" i="14"/>
  <c r="BH935" i="14"/>
  <c r="BG935" i="14"/>
  <c r="BF935" i="14"/>
  <c r="T935" i="14"/>
  <c r="R935" i="14"/>
  <c r="P935" i="14"/>
  <c r="BK935" i="14"/>
  <c r="J935" i="14"/>
  <c r="BE935" i="14" s="1"/>
  <c r="BI927" i="14"/>
  <c r="BH927" i="14"/>
  <c r="BG927" i="14"/>
  <c r="BF927" i="14"/>
  <c r="T927" i="14"/>
  <c r="R927" i="14"/>
  <c r="P927" i="14"/>
  <c r="BK927" i="14"/>
  <c r="J927" i="14"/>
  <c r="BE927" i="14" s="1"/>
  <c r="BI919" i="14"/>
  <c r="BH919" i="14"/>
  <c r="BG919" i="14"/>
  <c r="BF919" i="14"/>
  <c r="T919" i="14"/>
  <c r="R919" i="14"/>
  <c r="P919" i="14"/>
  <c r="BK919" i="14"/>
  <c r="J919" i="14"/>
  <c r="BE919" i="14" s="1"/>
  <c r="BI911" i="14"/>
  <c r="BH911" i="14"/>
  <c r="BG911" i="14"/>
  <c r="BF911" i="14"/>
  <c r="T911" i="14"/>
  <c r="R911" i="14"/>
  <c r="P911" i="14"/>
  <c r="BK911" i="14"/>
  <c r="J911" i="14"/>
  <c r="BE911" i="14" s="1"/>
  <c r="BI903" i="14"/>
  <c r="BH903" i="14"/>
  <c r="BG903" i="14"/>
  <c r="BF903" i="14"/>
  <c r="T903" i="14"/>
  <c r="R903" i="14"/>
  <c r="P903" i="14"/>
  <c r="BK903" i="14"/>
  <c r="J903" i="14"/>
  <c r="BE903" i="14" s="1"/>
  <c r="BI895" i="14"/>
  <c r="BH895" i="14"/>
  <c r="BG895" i="14"/>
  <c r="BF895" i="14"/>
  <c r="T895" i="14"/>
  <c r="R895" i="14"/>
  <c r="P895" i="14"/>
  <c r="BK895" i="14"/>
  <c r="J895" i="14"/>
  <c r="BE895" i="14" s="1"/>
  <c r="BI887" i="14"/>
  <c r="BH887" i="14"/>
  <c r="BG887" i="14"/>
  <c r="BF887" i="14"/>
  <c r="T887" i="14"/>
  <c r="R887" i="14"/>
  <c r="P887" i="14"/>
  <c r="BK887" i="14"/>
  <c r="J887" i="14"/>
  <c r="BE887" i="14" s="1"/>
  <c r="BI879" i="14"/>
  <c r="BH879" i="14"/>
  <c r="BG879" i="14"/>
  <c r="BF879" i="14"/>
  <c r="T879" i="14"/>
  <c r="R879" i="14"/>
  <c r="P879" i="14"/>
  <c r="BK879" i="14"/>
  <c r="J879" i="14"/>
  <c r="BE879" i="14" s="1"/>
  <c r="BI871" i="14"/>
  <c r="BH871" i="14"/>
  <c r="BG871" i="14"/>
  <c r="BF871" i="14"/>
  <c r="T871" i="14"/>
  <c r="R871" i="14"/>
  <c r="P871" i="14"/>
  <c r="BK871" i="14"/>
  <c r="J871" i="14"/>
  <c r="BE871" i="14" s="1"/>
  <c r="BI861" i="14"/>
  <c r="BH861" i="14"/>
  <c r="BG861" i="14"/>
  <c r="BF861" i="14"/>
  <c r="T861" i="14"/>
  <c r="R861" i="14"/>
  <c r="P861" i="14"/>
  <c r="BK861" i="14"/>
  <c r="J861" i="14"/>
  <c r="BE861" i="14" s="1"/>
  <c r="BI851" i="14"/>
  <c r="BH851" i="14"/>
  <c r="BG851" i="14"/>
  <c r="BF851" i="14"/>
  <c r="T851" i="14"/>
  <c r="R851" i="14"/>
  <c r="P851" i="14"/>
  <c r="BK851" i="14"/>
  <c r="J851" i="14"/>
  <c r="BE851" i="14" s="1"/>
  <c r="BI842" i="14"/>
  <c r="BH842" i="14"/>
  <c r="BG842" i="14"/>
  <c r="BF842" i="14"/>
  <c r="T842" i="14"/>
  <c r="R842" i="14"/>
  <c r="P842" i="14"/>
  <c r="BK842" i="14"/>
  <c r="J842" i="14"/>
  <c r="BE842" i="14" s="1"/>
  <c r="BI833" i="14"/>
  <c r="BH833" i="14"/>
  <c r="BG833" i="14"/>
  <c r="BF833" i="14"/>
  <c r="T833" i="14"/>
  <c r="R833" i="14"/>
  <c r="P833" i="14"/>
  <c r="BK833" i="14"/>
  <c r="J833" i="14"/>
  <c r="BE833" i="14" s="1"/>
  <c r="BI825" i="14"/>
  <c r="BH825" i="14"/>
  <c r="BG825" i="14"/>
  <c r="BF825" i="14"/>
  <c r="T825" i="14"/>
  <c r="R825" i="14"/>
  <c r="P825" i="14"/>
  <c r="BK825" i="14"/>
  <c r="J825" i="14"/>
  <c r="BE825" i="14" s="1"/>
  <c r="BI817" i="14"/>
  <c r="BH817" i="14"/>
  <c r="BG817" i="14"/>
  <c r="BF817" i="14"/>
  <c r="T817" i="14"/>
  <c r="R817" i="14"/>
  <c r="P817" i="14"/>
  <c r="BK817" i="14"/>
  <c r="J817" i="14"/>
  <c r="BE817" i="14" s="1"/>
  <c r="BI809" i="14"/>
  <c r="BH809" i="14"/>
  <c r="BG809" i="14"/>
  <c r="BF809" i="14"/>
  <c r="T809" i="14"/>
  <c r="R809" i="14"/>
  <c r="P809" i="14"/>
  <c r="BK809" i="14"/>
  <c r="J809" i="14"/>
  <c r="BE809" i="14" s="1"/>
  <c r="BI801" i="14"/>
  <c r="BH801" i="14"/>
  <c r="BG801" i="14"/>
  <c r="BF801" i="14"/>
  <c r="T801" i="14"/>
  <c r="R801" i="14"/>
  <c r="P801" i="14"/>
  <c r="BK801" i="14"/>
  <c r="J801" i="14"/>
  <c r="BE801" i="14" s="1"/>
  <c r="BI791" i="14"/>
  <c r="BH791" i="14"/>
  <c r="BG791" i="14"/>
  <c r="BF791" i="14"/>
  <c r="T791" i="14"/>
  <c r="R791" i="14"/>
  <c r="P791" i="14"/>
  <c r="BK791" i="14"/>
  <c r="J791" i="14"/>
  <c r="BE791" i="14" s="1"/>
  <c r="BI783" i="14"/>
  <c r="BH783" i="14"/>
  <c r="BG783" i="14"/>
  <c r="BF783" i="14"/>
  <c r="T783" i="14"/>
  <c r="R783" i="14"/>
  <c r="P783" i="14"/>
  <c r="BK783" i="14"/>
  <c r="J783" i="14"/>
  <c r="BE783" i="14" s="1"/>
  <c r="BI775" i="14"/>
  <c r="BH775" i="14"/>
  <c r="BG775" i="14"/>
  <c r="BF775" i="14"/>
  <c r="T775" i="14"/>
  <c r="R775" i="14"/>
  <c r="P775" i="14"/>
  <c r="BK775" i="14"/>
  <c r="J775" i="14"/>
  <c r="BE775" i="14" s="1"/>
  <c r="BI767" i="14"/>
  <c r="BH767" i="14"/>
  <c r="BG767" i="14"/>
  <c r="BF767" i="14"/>
  <c r="T767" i="14"/>
  <c r="R767" i="14"/>
  <c r="P767" i="14"/>
  <c r="BK767" i="14"/>
  <c r="J767" i="14"/>
  <c r="BE767" i="14" s="1"/>
  <c r="BI759" i="14"/>
  <c r="BH759" i="14"/>
  <c r="BG759" i="14"/>
  <c r="BF759" i="14"/>
  <c r="T759" i="14"/>
  <c r="R759" i="14"/>
  <c r="P759" i="14"/>
  <c r="BK759" i="14"/>
  <c r="J759" i="14"/>
  <c r="BE759" i="14" s="1"/>
  <c r="BI752" i="14"/>
  <c r="BH752" i="14"/>
  <c r="BG752" i="14"/>
  <c r="BF752" i="14"/>
  <c r="T752" i="14"/>
  <c r="R752" i="14"/>
  <c r="P752" i="14"/>
  <c r="BK752" i="14"/>
  <c r="J752" i="14"/>
  <c r="BE752" i="14" s="1"/>
  <c r="BI744" i="14"/>
  <c r="BH744" i="14"/>
  <c r="BG744" i="14"/>
  <c r="BF744" i="14"/>
  <c r="T744" i="14"/>
  <c r="R744" i="14"/>
  <c r="P744" i="14"/>
  <c r="BK744" i="14"/>
  <c r="J744" i="14"/>
  <c r="BE744" i="14" s="1"/>
  <c r="BI736" i="14"/>
  <c r="BH736" i="14"/>
  <c r="BG736" i="14"/>
  <c r="BF736" i="14"/>
  <c r="T736" i="14"/>
  <c r="R736" i="14"/>
  <c r="P736" i="14"/>
  <c r="BK736" i="14"/>
  <c r="J736" i="14"/>
  <c r="BE736" i="14" s="1"/>
  <c r="BI726" i="14"/>
  <c r="BH726" i="14"/>
  <c r="BG726" i="14"/>
  <c r="BF726" i="14"/>
  <c r="T726" i="14"/>
  <c r="R726" i="14"/>
  <c r="P726" i="14"/>
  <c r="BK726" i="14"/>
  <c r="J726" i="14"/>
  <c r="BE726" i="14" s="1"/>
  <c r="BI718" i="14"/>
  <c r="BH718" i="14"/>
  <c r="BG718" i="14"/>
  <c r="BF718" i="14"/>
  <c r="T718" i="14"/>
  <c r="R718" i="14"/>
  <c r="P718" i="14"/>
  <c r="BK718" i="14"/>
  <c r="J718" i="14"/>
  <c r="BE718" i="14" s="1"/>
  <c r="BI710" i="14"/>
  <c r="BH710" i="14"/>
  <c r="BG710" i="14"/>
  <c r="BF710" i="14"/>
  <c r="T710" i="14"/>
  <c r="R710" i="14"/>
  <c r="P710" i="14"/>
  <c r="BK710" i="14"/>
  <c r="J710" i="14"/>
  <c r="BE710" i="14" s="1"/>
  <c r="BI702" i="14"/>
  <c r="BH702" i="14"/>
  <c r="BG702" i="14"/>
  <c r="BF702" i="14"/>
  <c r="T702" i="14"/>
  <c r="R702" i="14"/>
  <c r="P702" i="14"/>
  <c r="BK702" i="14"/>
  <c r="J702" i="14"/>
  <c r="BE702" i="14" s="1"/>
  <c r="BI694" i="14"/>
  <c r="BH694" i="14"/>
  <c r="BG694" i="14"/>
  <c r="BF694" i="14"/>
  <c r="T694" i="14"/>
  <c r="R694" i="14"/>
  <c r="P694" i="14"/>
  <c r="BK694" i="14"/>
  <c r="J694" i="14"/>
  <c r="BE694" i="14" s="1"/>
  <c r="BI686" i="14"/>
  <c r="BH686" i="14"/>
  <c r="BG686" i="14"/>
  <c r="BF686" i="14"/>
  <c r="T686" i="14"/>
  <c r="R686" i="14"/>
  <c r="P686" i="14"/>
  <c r="BK686" i="14"/>
  <c r="J686" i="14"/>
  <c r="BE686" i="14" s="1"/>
  <c r="BI672" i="14"/>
  <c r="BH672" i="14"/>
  <c r="BG672" i="14"/>
  <c r="BF672" i="14"/>
  <c r="T672" i="14"/>
  <c r="R672" i="14"/>
  <c r="P672" i="14"/>
  <c r="BK672" i="14"/>
  <c r="J672" i="14"/>
  <c r="BE672" i="14" s="1"/>
  <c r="BI664" i="14"/>
  <c r="BH664" i="14"/>
  <c r="BG664" i="14"/>
  <c r="BF664" i="14"/>
  <c r="T664" i="14"/>
  <c r="R664" i="14"/>
  <c r="P664" i="14"/>
  <c r="BK664" i="14"/>
  <c r="J664" i="14"/>
  <c r="BE664" i="14" s="1"/>
  <c r="BI656" i="14"/>
  <c r="BH656" i="14"/>
  <c r="BG656" i="14"/>
  <c r="BF656" i="14"/>
  <c r="T656" i="14"/>
  <c r="R656" i="14"/>
  <c r="P656" i="14"/>
  <c r="BK656" i="14"/>
  <c r="J656" i="14"/>
  <c r="BE656" i="14" s="1"/>
  <c r="BI648" i="14"/>
  <c r="BH648" i="14"/>
  <c r="BG648" i="14"/>
  <c r="BF648" i="14"/>
  <c r="T648" i="14"/>
  <c r="R648" i="14"/>
  <c r="P648" i="14"/>
  <c r="BK648" i="14"/>
  <c r="J648" i="14"/>
  <c r="BE648" i="14" s="1"/>
  <c r="BI636" i="14"/>
  <c r="BH636" i="14"/>
  <c r="BG636" i="14"/>
  <c r="BF636" i="14"/>
  <c r="T636" i="14"/>
  <c r="R636" i="14"/>
  <c r="P636" i="14"/>
  <c r="BK636" i="14"/>
  <c r="J636" i="14"/>
  <c r="BE636" i="14" s="1"/>
  <c r="BI628" i="14"/>
  <c r="BH628" i="14"/>
  <c r="BG628" i="14"/>
  <c r="BF628" i="14"/>
  <c r="T628" i="14"/>
  <c r="R628" i="14"/>
  <c r="P628" i="14"/>
  <c r="BK628" i="14"/>
  <c r="J628" i="14"/>
  <c r="BE628" i="14" s="1"/>
  <c r="BI620" i="14"/>
  <c r="BH620" i="14"/>
  <c r="BG620" i="14"/>
  <c r="BF620" i="14"/>
  <c r="T620" i="14"/>
  <c r="R620" i="14"/>
  <c r="P620" i="14"/>
  <c r="BK620" i="14"/>
  <c r="J620" i="14"/>
  <c r="BE620" i="14" s="1"/>
  <c r="BI612" i="14"/>
  <c r="BH612" i="14"/>
  <c r="BG612" i="14"/>
  <c r="BF612" i="14"/>
  <c r="T612" i="14"/>
  <c r="R612" i="14"/>
  <c r="P612" i="14"/>
  <c r="BK612" i="14"/>
  <c r="J612" i="14"/>
  <c r="BE612" i="14" s="1"/>
  <c r="BI603" i="14"/>
  <c r="BH603" i="14"/>
  <c r="BG603" i="14"/>
  <c r="BF603" i="14"/>
  <c r="T603" i="14"/>
  <c r="R603" i="14"/>
  <c r="P603" i="14"/>
  <c r="BK603" i="14"/>
  <c r="J603" i="14"/>
  <c r="BE603" i="14" s="1"/>
  <c r="BI593" i="14"/>
  <c r="BH593" i="14"/>
  <c r="BG593" i="14"/>
  <c r="BF593" i="14"/>
  <c r="T593" i="14"/>
  <c r="R593" i="14"/>
  <c r="P593" i="14"/>
  <c r="BK593" i="14"/>
  <c r="J593" i="14"/>
  <c r="BE593" i="14" s="1"/>
  <c r="BI584" i="14"/>
  <c r="BH584" i="14"/>
  <c r="BG584" i="14"/>
  <c r="BF584" i="14"/>
  <c r="T584" i="14"/>
  <c r="R584" i="14"/>
  <c r="P584" i="14"/>
  <c r="BK584" i="14"/>
  <c r="J584" i="14"/>
  <c r="BE584" i="14" s="1"/>
  <c r="BI575" i="14"/>
  <c r="BH575" i="14"/>
  <c r="BG575" i="14"/>
  <c r="BF575" i="14"/>
  <c r="T575" i="14"/>
  <c r="R575" i="14"/>
  <c r="P575" i="14"/>
  <c r="BK575" i="14"/>
  <c r="J575" i="14"/>
  <c r="BE575" i="14" s="1"/>
  <c r="BI566" i="14"/>
  <c r="BH566" i="14"/>
  <c r="BG566" i="14"/>
  <c r="BF566" i="14"/>
  <c r="T566" i="14"/>
  <c r="R566" i="14"/>
  <c r="P566" i="14"/>
  <c r="BK566" i="14"/>
  <c r="J566" i="14"/>
  <c r="BE566" i="14" s="1"/>
  <c r="BI556" i="14"/>
  <c r="BH556" i="14"/>
  <c r="BG556" i="14"/>
  <c r="BF556" i="14"/>
  <c r="T556" i="14"/>
  <c r="R556" i="14"/>
  <c r="P556" i="14"/>
  <c r="BK556" i="14"/>
  <c r="J556" i="14"/>
  <c r="BE556" i="14" s="1"/>
  <c r="BI546" i="14"/>
  <c r="BH546" i="14"/>
  <c r="BG546" i="14"/>
  <c r="BF546" i="14"/>
  <c r="T546" i="14"/>
  <c r="R546" i="14"/>
  <c r="P546" i="14"/>
  <c r="BK546" i="14"/>
  <c r="J546" i="14"/>
  <c r="BE546" i="14" s="1"/>
  <c r="BI536" i="14"/>
  <c r="BH536" i="14"/>
  <c r="BG536" i="14"/>
  <c r="BF536" i="14"/>
  <c r="T536" i="14"/>
  <c r="R536" i="14"/>
  <c r="P536" i="14"/>
  <c r="BK536" i="14"/>
  <c r="J536" i="14"/>
  <c r="BE536" i="14" s="1"/>
  <c r="BI526" i="14"/>
  <c r="BH526" i="14"/>
  <c r="BG526" i="14"/>
  <c r="BF526" i="14"/>
  <c r="T526" i="14"/>
  <c r="R526" i="14"/>
  <c r="P526" i="14"/>
  <c r="BK526" i="14"/>
  <c r="J526" i="14"/>
  <c r="BE526" i="14" s="1"/>
  <c r="BI517" i="14"/>
  <c r="BH517" i="14"/>
  <c r="BG517" i="14"/>
  <c r="BF517" i="14"/>
  <c r="T517" i="14"/>
  <c r="R517" i="14"/>
  <c r="P517" i="14"/>
  <c r="BK517" i="14"/>
  <c r="J517" i="14"/>
  <c r="BE517" i="14" s="1"/>
  <c r="BI509" i="14"/>
  <c r="BH509" i="14"/>
  <c r="BG509" i="14"/>
  <c r="BF509" i="14"/>
  <c r="T509" i="14"/>
  <c r="R509" i="14"/>
  <c r="P509" i="14"/>
  <c r="BK509" i="14"/>
  <c r="J509" i="14"/>
  <c r="BE509" i="14" s="1"/>
  <c r="BI501" i="14"/>
  <c r="BH501" i="14"/>
  <c r="BG501" i="14"/>
  <c r="BF501" i="14"/>
  <c r="T501" i="14"/>
  <c r="R501" i="14"/>
  <c r="P501" i="14"/>
  <c r="BK501" i="14"/>
  <c r="J501" i="14"/>
  <c r="BE501" i="14" s="1"/>
  <c r="BI490" i="14"/>
  <c r="BH490" i="14"/>
  <c r="BG490" i="14"/>
  <c r="BF490" i="14"/>
  <c r="T490" i="14"/>
  <c r="R490" i="14"/>
  <c r="P490" i="14"/>
  <c r="BK490" i="14"/>
  <c r="J490" i="14"/>
  <c r="BE490" i="14" s="1"/>
  <c r="BI479" i="14"/>
  <c r="BH479" i="14"/>
  <c r="BG479" i="14"/>
  <c r="BF479" i="14"/>
  <c r="T479" i="14"/>
  <c r="R479" i="14"/>
  <c r="P479" i="14"/>
  <c r="BK479" i="14"/>
  <c r="J479" i="14"/>
  <c r="BE479" i="14" s="1"/>
  <c r="BI469" i="14"/>
  <c r="BH469" i="14"/>
  <c r="BG469" i="14"/>
  <c r="BF469" i="14"/>
  <c r="T469" i="14"/>
  <c r="R469" i="14"/>
  <c r="P469" i="14"/>
  <c r="BK469" i="14"/>
  <c r="J469" i="14"/>
  <c r="BE469" i="14" s="1"/>
  <c r="BI456" i="14"/>
  <c r="BH456" i="14"/>
  <c r="BG456" i="14"/>
  <c r="BF456" i="14"/>
  <c r="T456" i="14"/>
  <c r="R456" i="14"/>
  <c r="P456" i="14"/>
  <c r="BK456" i="14"/>
  <c r="J456" i="14"/>
  <c r="BE456" i="14" s="1"/>
  <c r="BI444" i="14"/>
  <c r="BH444" i="14"/>
  <c r="BG444" i="14"/>
  <c r="BF444" i="14"/>
  <c r="T444" i="14"/>
  <c r="R444" i="14"/>
  <c r="P444" i="14"/>
  <c r="BK444" i="14"/>
  <c r="J444" i="14"/>
  <c r="BE444" i="14" s="1"/>
  <c r="BI434" i="14"/>
  <c r="BH434" i="14"/>
  <c r="BG434" i="14"/>
  <c r="BF434" i="14"/>
  <c r="T434" i="14"/>
  <c r="R434" i="14"/>
  <c r="P434" i="14"/>
  <c r="BK434" i="14"/>
  <c r="J434" i="14"/>
  <c r="BE434" i="14" s="1"/>
  <c r="BI420" i="14"/>
  <c r="BH420" i="14"/>
  <c r="BG420" i="14"/>
  <c r="BF420" i="14"/>
  <c r="T420" i="14"/>
  <c r="R420" i="14"/>
  <c r="P420" i="14"/>
  <c r="BK420" i="14"/>
  <c r="J420" i="14"/>
  <c r="BE420" i="14" s="1"/>
  <c r="BI406" i="14"/>
  <c r="BH406" i="14"/>
  <c r="BG406" i="14"/>
  <c r="BF406" i="14"/>
  <c r="T406" i="14"/>
  <c r="R406" i="14"/>
  <c r="P406" i="14"/>
  <c r="BK406" i="14"/>
  <c r="J406" i="14"/>
  <c r="BE406" i="14" s="1"/>
  <c r="BI392" i="14"/>
  <c r="BH392" i="14"/>
  <c r="BG392" i="14"/>
  <c r="BF392" i="14"/>
  <c r="T392" i="14"/>
  <c r="R392" i="14"/>
  <c r="P392" i="14"/>
  <c r="BK392" i="14"/>
  <c r="J392" i="14"/>
  <c r="BE392" i="14" s="1"/>
  <c r="BI380" i="14"/>
  <c r="BH380" i="14"/>
  <c r="BG380" i="14"/>
  <c r="BF380" i="14"/>
  <c r="T380" i="14"/>
  <c r="R380" i="14"/>
  <c r="P380" i="14"/>
  <c r="BK380" i="14"/>
  <c r="J380" i="14"/>
  <c r="BE380" i="14" s="1"/>
  <c r="BI366" i="14"/>
  <c r="BH366" i="14"/>
  <c r="BG366" i="14"/>
  <c r="BF366" i="14"/>
  <c r="T366" i="14"/>
  <c r="R366" i="14"/>
  <c r="P366" i="14"/>
  <c r="BK366" i="14"/>
  <c r="J366" i="14"/>
  <c r="BE366" i="14" s="1"/>
  <c r="BI352" i="14"/>
  <c r="BH352" i="14"/>
  <c r="BG352" i="14"/>
  <c r="BF352" i="14"/>
  <c r="T352" i="14"/>
  <c r="R352" i="14"/>
  <c r="P352" i="14"/>
  <c r="BK352" i="14"/>
  <c r="J352" i="14"/>
  <c r="BE352" i="14" s="1"/>
  <c r="BI340" i="14"/>
  <c r="BH340" i="14"/>
  <c r="BG340" i="14"/>
  <c r="BF340" i="14"/>
  <c r="T340" i="14"/>
  <c r="R340" i="14"/>
  <c r="P340" i="14"/>
  <c r="BK340" i="14"/>
  <c r="J340" i="14"/>
  <c r="BE340" i="14" s="1"/>
  <c r="BI326" i="14"/>
  <c r="BH326" i="14"/>
  <c r="BG326" i="14"/>
  <c r="BF326" i="14"/>
  <c r="T326" i="14"/>
  <c r="R326" i="14"/>
  <c r="P326" i="14"/>
  <c r="BK326" i="14"/>
  <c r="J326" i="14"/>
  <c r="BE326" i="14" s="1"/>
  <c r="BI314" i="14"/>
  <c r="BH314" i="14"/>
  <c r="BG314" i="14"/>
  <c r="BF314" i="14"/>
  <c r="T314" i="14"/>
  <c r="R314" i="14"/>
  <c r="P314" i="14"/>
  <c r="BK314" i="14"/>
  <c r="J314" i="14"/>
  <c r="BE314" i="14" s="1"/>
  <c r="BI299" i="14"/>
  <c r="BH299" i="14"/>
  <c r="BG299" i="14"/>
  <c r="BF299" i="14"/>
  <c r="T299" i="14"/>
  <c r="R299" i="14"/>
  <c r="P299" i="14"/>
  <c r="BK299" i="14"/>
  <c r="J299" i="14"/>
  <c r="BE299" i="14" s="1"/>
  <c r="BI283" i="14"/>
  <c r="BH283" i="14"/>
  <c r="BG283" i="14"/>
  <c r="BF283" i="14"/>
  <c r="T283" i="14"/>
  <c r="R283" i="14"/>
  <c r="P283" i="14"/>
  <c r="BK283" i="14"/>
  <c r="J283" i="14"/>
  <c r="BE283" i="14" s="1"/>
  <c r="BI270" i="14"/>
  <c r="BH270" i="14"/>
  <c r="BG270" i="14"/>
  <c r="BF270" i="14"/>
  <c r="T270" i="14"/>
  <c r="R270" i="14"/>
  <c r="P270" i="14"/>
  <c r="BK270" i="14"/>
  <c r="J270" i="14"/>
  <c r="BE270" i="14" s="1"/>
  <c r="BI258" i="14"/>
  <c r="BH258" i="14"/>
  <c r="BG258" i="14"/>
  <c r="BF258" i="14"/>
  <c r="T258" i="14"/>
  <c r="R258" i="14"/>
  <c r="P258" i="14"/>
  <c r="BK258" i="14"/>
  <c r="J258" i="14"/>
  <c r="BE258" i="14" s="1"/>
  <c r="BI245" i="14"/>
  <c r="BH245" i="14"/>
  <c r="BG245" i="14"/>
  <c r="BF245" i="14"/>
  <c r="T245" i="14"/>
  <c r="R245" i="14"/>
  <c r="P245" i="14"/>
  <c r="BK245" i="14"/>
  <c r="J245" i="14"/>
  <c r="BE245" i="14" s="1"/>
  <c r="BI233" i="14"/>
  <c r="BH233" i="14"/>
  <c r="BG233" i="14"/>
  <c r="BF233" i="14"/>
  <c r="T233" i="14"/>
  <c r="R233" i="14"/>
  <c r="P233" i="14"/>
  <c r="BK233" i="14"/>
  <c r="J233" i="14"/>
  <c r="BE233" i="14" s="1"/>
  <c r="BI221" i="14"/>
  <c r="BH221" i="14"/>
  <c r="BG221" i="14"/>
  <c r="BF221" i="14"/>
  <c r="T221" i="14"/>
  <c r="R221" i="14"/>
  <c r="P221" i="14"/>
  <c r="BK221" i="14"/>
  <c r="J221" i="14"/>
  <c r="BE221" i="14" s="1"/>
  <c r="BI209" i="14"/>
  <c r="BH209" i="14"/>
  <c r="BG209" i="14"/>
  <c r="BF209" i="14"/>
  <c r="T209" i="14"/>
  <c r="R209" i="14"/>
  <c r="P209" i="14"/>
  <c r="BK209" i="14"/>
  <c r="J209" i="14"/>
  <c r="BE209" i="14" s="1"/>
  <c r="BI198" i="14"/>
  <c r="BH198" i="14"/>
  <c r="BG198" i="14"/>
  <c r="BF198" i="14"/>
  <c r="T198" i="14"/>
  <c r="R198" i="14"/>
  <c r="P198" i="14"/>
  <c r="BK198" i="14"/>
  <c r="J198" i="14"/>
  <c r="BE198" i="14" s="1"/>
  <c r="BI187" i="14"/>
  <c r="BH187" i="14"/>
  <c r="BG187" i="14"/>
  <c r="BF187" i="14"/>
  <c r="T187" i="14"/>
  <c r="R187" i="14"/>
  <c r="P187" i="14"/>
  <c r="BK187" i="14"/>
  <c r="J187" i="14"/>
  <c r="BE187" i="14" s="1"/>
  <c r="BI177" i="14"/>
  <c r="BH177" i="14"/>
  <c r="BG177" i="14"/>
  <c r="BF177" i="14"/>
  <c r="T177" i="14"/>
  <c r="R177" i="14"/>
  <c r="P177" i="14"/>
  <c r="BK177" i="14"/>
  <c r="J177" i="14"/>
  <c r="BE177" i="14" s="1"/>
  <c r="BI166" i="14"/>
  <c r="BH166" i="14"/>
  <c r="BG166" i="14"/>
  <c r="BF166" i="14"/>
  <c r="T166" i="14"/>
  <c r="R166" i="14"/>
  <c r="P166" i="14"/>
  <c r="BK166" i="14"/>
  <c r="J166" i="14"/>
  <c r="BE166" i="14" s="1"/>
  <c r="BI155" i="14"/>
  <c r="BH155" i="14"/>
  <c r="BG155" i="14"/>
  <c r="BF155" i="14"/>
  <c r="T155" i="14"/>
  <c r="R155" i="14"/>
  <c r="P155" i="14"/>
  <c r="BK155" i="14"/>
  <c r="J155" i="14"/>
  <c r="BE155" i="14" s="1"/>
  <c r="BI144" i="14"/>
  <c r="BH144" i="14"/>
  <c r="BG144" i="14"/>
  <c r="BF144" i="14"/>
  <c r="T144" i="14"/>
  <c r="R144" i="14"/>
  <c r="P144" i="14"/>
  <c r="BK144" i="14"/>
  <c r="J144" i="14"/>
  <c r="BE144" i="14" s="1"/>
  <c r="BI133" i="14"/>
  <c r="BH133" i="14"/>
  <c r="BG133" i="14"/>
  <c r="BF133" i="14"/>
  <c r="T133" i="14"/>
  <c r="T132" i="14" s="1"/>
  <c r="R133" i="14"/>
  <c r="P133" i="14"/>
  <c r="P132" i="14" s="1"/>
  <c r="BK133" i="14"/>
  <c r="J133" i="14"/>
  <c r="BE133" i="14" s="1"/>
  <c r="F126" i="14"/>
  <c r="F124" i="14"/>
  <c r="E122" i="14"/>
  <c r="F93" i="14"/>
  <c r="F91" i="14"/>
  <c r="E89" i="14"/>
  <c r="J20" i="14"/>
  <c r="E20" i="14"/>
  <c r="F127" i="14" s="1"/>
  <c r="J19" i="14"/>
  <c r="J14" i="14"/>
  <c r="J124" i="14" s="1"/>
  <c r="E7" i="14"/>
  <c r="E118" i="14" s="1"/>
  <c r="J37" i="13"/>
  <c r="J36" i="13"/>
  <c r="AY107" i="1"/>
  <c r="J35" i="13"/>
  <c r="AX107" i="1"/>
  <c r="BI1734" i="13"/>
  <c r="BH1734" i="13"/>
  <c r="BG1734" i="13"/>
  <c r="BF1734" i="13"/>
  <c r="T1734" i="13"/>
  <c r="T1733" i="13"/>
  <c r="R1734" i="13"/>
  <c r="R1733" i="13"/>
  <c r="P1734" i="13"/>
  <c r="P1733" i="13"/>
  <c r="BK1734" i="13"/>
  <c r="BK1733" i="13"/>
  <c r="J1733" i="13" s="1"/>
  <c r="J109" i="13" s="1"/>
  <c r="J1734" i="13"/>
  <c r="BE1734" i="13" s="1"/>
  <c r="BI1694" i="13"/>
  <c r="BH1694" i="13"/>
  <c r="BG1694" i="13"/>
  <c r="BF1694" i="13"/>
  <c r="T1694" i="13"/>
  <c r="R1694" i="13"/>
  <c r="P1694" i="13"/>
  <c r="BK1694" i="13"/>
  <c r="J1694" i="13"/>
  <c r="BE1694" i="13"/>
  <c r="BI1655" i="13"/>
  <c r="BH1655" i="13"/>
  <c r="BG1655" i="13"/>
  <c r="BF1655" i="13"/>
  <c r="T1655" i="13"/>
  <c r="R1655" i="13"/>
  <c r="P1655" i="13"/>
  <c r="BK1655" i="13"/>
  <c r="J1655" i="13"/>
  <c r="BE1655" i="13"/>
  <c r="BI1637" i="13"/>
  <c r="BH1637" i="13"/>
  <c r="BG1637" i="13"/>
  <c r="BF1637" i="13"/>
  <c r="T1637" i="13"/>
  <c r="R1637" i="13"/>
  <c r="P1637" i="13"/>
  <c r="BK1637" i="13"/>
  <c r="J1637" i="13"/>
  <c r="BE1637" i="13"/>
  <c r="BI1618" i="13"/>
  <c r="BH1618" i="13"/>
  <c r="BG1618" i="13"/>
  <c r="BF1618" i="13"/>
  <c r="T1618" i="13"/>
  <c r="R1618" i="13"/>
  <c r="P1618" i="13"/>
  <c r="BK1618" i="13"/>
  <c r="J1618" i="13"/>
  <c r="BE1618" i="13"/>
  <c r="BI1583" i="13"/>
  <c r="BH1583" i="13"/>
  <c r="BG1583" i="13"/>
  <c r="BF1583" i="13"/>
  <c r="T1583" i="13"/>
  <c r="R1583" i="13"/>
  <c r="P1583" i="13"/>
  <c r="BK1583" i="13"/>
  <c r="J1583" i="13"/>
  <c r="BE1583" i="13"/>
  <c r="BI1569" i="13"/>
  <c r="BH1569" i="13"/>
  <c r="BG1569" i="13"/>
  <c r="BF1569" i="13"/>
  <c r="T1569" i="13"/>
  <c r="R1569" i="13"/>
  <c r="P1569" i="13"/>
  <c r="BK1569" i="13"/>
  <c r="J1569" i="13"/>
  <c r="BE1569" i="13"/>
  <c r="BI1554" i="13"/>
  <c r="BH1554" i="13"/>
  <c r="BG1554" i="13"/>
  <c r="BF1554" i="13"/>
  <c r="T1554" i="13"/>
  <c r="R1554" i="13"/>
  <c r="P1554" i="13"/>
  <c r="BK1554" i="13"/>
  <c r="J1554" i="13"/>
  <c r="BE1554" i="13"/>
  <c r="BI1537" i="13"/>
  <c r="BH1537" i="13"/>
  <c r="BG1537" i="13"/>
  <c r="BF1537" i="13"/>
  <c r="T1537" i="13"/>
  <c r="R1537" i="13"/>
  <c r="P1537" i="13"/>
  <c r="BK1537" i="13"/>
  <c r="J1537" i="13"/>
  <c r="BE1537" i="13"/>
  <c r="BI1519" i="13"/>
  <c r="BH1519" i="13"/>
  <c r="BG1519" i="13"/>
  <c r="BF1519" i="13"/>
  <c r="T1519" i="13"/>
  <c r="R1519" i="13"/>
  <c r="P1519" i="13"/>
  <c r="BK1519" i="13"/>
  <c r="J1519" i="13"/>
  <c r="BE1519" i="13"/>
  <c r="BI1504" i="13"/>
  <c r="BH1504" i="13"/>
  <c r="BG1504" i="13"/>
  <c r="BF1504" i="13"/>
  <c r="T1504" i="13"/>
  <c r="R1504" i="13"/>
  <c r="P1504" i="13"/>
  <c r="BK1504" i="13"/>
  <c r="J1504" i="13"/>
  <c r="BE1504" i="13"/>
  <c r="BI1482" i="13"/>
  <c r="BH1482" i="13"/>
  <c r="BG1482" i="13"/>
  <c r="BF1482" i="13"/>
  <c r="T1482" i="13"/>
  <c r="R1482" i="13"/>
  <c r="P1482" i="13"/>
  <c r="BK1482" i="13"/>
  <c r="J1482" i="13"/>
  <c r="BE1482" i="13"/>
  <c r="BI1473" i="13"/>
  <c r="BH1473" i="13"/>
  <c r="BG1473" i="13"/>
  <c r="BF1473" i="13"/>
  <c r="T1473" i="13"/>
  <c r="T1472" i="13"/>
  <c r="T1471" i="13" s="1"/>
  <c r="R1473" i="13"/>
  <c r="P1473" i="13"/>
  <c r="P1472" i="13" s="1"/>
  <c r="P1471" i="13" s="1"/>
  <c r="BK1473" i="13"/>
  <c r="J1473" i="13"/>
  <c r="BE1473" i="13" s="1"/>
  <c r="BI1469" i="13"/>
  <c r="BH1469" i="13"/>
  <c r="BG1469" i="13"/>
  <c r="BF1469" i="13"/>
  <c r="T1469" i="13"/>
  <c r="R1469" i="13"/>
  <c r="P1469" i="13"/>
  <c r="BK1469" i="13"/>
  <c r="J1469" i="13"/>
  <c r="BE1469" i="13" s="1"/>
  <c r="BI1451" i="13"/>
  <c r="BH1451" i="13"/>
  <c r="BG1451" i="13"/>
  <c r="BF1451" i="13"/>
  <c r="T1451" i="13"/>
  <c r="R1451" i="13"/>
  <c r="P1451" i="13"/>
  <c r="BK1451" i="13"/>
  <c r="J1451" i="13"/>
  <c r="BE1451" i="13" s="1"/>
  <c r="BI1432" i="13"/>
  <c r="BH1432" i="13"/>
  <c r="BG1432" i="13"/>
  <c r="BF1432" i="13"/>
  <c r="T1432" i="13"/>
  <c r="R1432" i="13"/>
  <c r="P1432" i="13"/>
  <c r="BK1432" i="13"/>
  <c r="J1432" i="13"/>
  <c r="BE1432" i="13" s="1"/>
  <c r="BI1417" i="13"/>
  <c r="BH1417" i="13"/>
  <c r="BG1417" i="13"/>
  <c r="BF1417" i="13"/>
  <c r="T1417" i="13"/>
  <c r="T1416" i="13" s="1"/>
  <c r="R1417" i="13"/>
  <c r="P1417" i="13"/>
  <c r="P1416" i="13" s="1"/>
  <c r="BK1417" i="13"/>
  <c r="J1417" i="13"/>
  <c r="BE1417" i="13" s="1"/>
  <c r="BI1398" i="13"/>
  <c r="BH1398" i="13"/>
  <c r="BG1398" i="13"/>
  <c r="BF1398" i="13"/>
  <c r="T1398" i="13"/>
  <c r="T1397" i="13"/>
  <c r="R1398" i="13"/>
  <c r="R1397" i="13" s="1"/>
  <c r="P1398" i="13"/>
  <c r="P1397" i="13" s="1"/>
  <c r="BK1398" i="13"/>
  <c r="BK1397" i="13" s="1"/>
  <c r="J1397" i="13" s="1"/>
  <c r="J105" i="13" s="1"/>
  <c r="J1398" i="13"/>
  <c r="BE1398" i="13" s="1"/>
  <c r="BI1393" i="13"/>
  <c r="BH1393" i="13"/>
  <c r="BG1393" i="13"/>
  <c r="BF1393" i="13"/>
  <c r="T1393" i="13"/>
  <c r="T1392" i="13" s="1"/>
  <c r="R1393" i="13"/>
  <c r="R1392" i="13" s="1"/>
  <c r="P1393" i="13"/>
  <c r="P1392" i="13" s="1"/>
  <c r="BK1393" i="13"/>
  <c r="BK1392" i="13" s="1"/>
  <c r="J1392" i="13" s="1"/>
  <c r="J103" i="13" s="1"/>
  <c r="J1393" i="13"/>
  <c r="BE1393" i="13" s="1"/>
  <c r="BI1375" i="13"/>
  <c r="BH1375" i="13"/>
  <c r="BG1375" i="13"/>
  <c r="BF1375" i="13"/>
  <c r="T1375" i="13"/>
  <c r="R1375" i="13"/>
  <c r="P1375" i="13"/>
  <c r="BK1375" i="13"/>
  <c r="J1375" i="13"/>
  <c r="BE1375" i="13" s="1"/>
  <c r="BI1350" i="13"/>
  <c r="BH1350" i="13"/>
  <c r="BG1350" i="13"/>
  <c r="BF1350" i="13"/>
  <c r="T1350" i="13"/>
  <c r="R1350" i="13"/>
  <c r="P1350" i="13"/>
  <c r="BK1350" i="13"/>
  <c r="J1350" i="13"/>
  <c r="BE1350" i="13" s="1"/>
  <c r="BI1336" i="13"/>
  <c r="BH1336" i="13"/>
  <c r="BG1336" i="13"/>
  <c r="BF1336" i="13"/>
  <c r="T1336" i="13"/>
  <c r="R1336" i="13"/>
  <c r="P1336" i="13"/>
  <c r="BK1336" i="13"/>
  <c r="J1336" i="13"/>
  <c r="BE1336" i="13" s="1"/>
  <c r="BI1319" i="13"/>
  <c r="BH1319" i="13"/>
  <c r="BG1319" i="13"/>
  <c r="BF1319" i="13"/>
  <c r="T1319" i="13"/>
  <c r="R1319" i="13"/>
  <c r="P1319" i="13"/>
  <c r="BK1319" i="13"/>
  <c r="J1319" i="13"/>
  <c r="BE1319" i="13" s="1"/>
  <c r="BI1309" i="13"/>
  <c r="BH1309" i="13"/>
  <c r="BG1309" i="13"/>
  <c r="BF1309" i="13"/>
  <c r="T1309" i="13"/>
  <c r="R1309" i="13"/>
  <c r="P1309" i="13"/>
  <c r="BK1309" i="13"/>
  <c r="J1309" i="13"/>
  <c r="BE1309" i="13" s="1"/>
  <c r="BI1299" i="13"/>
  <c r="BH1299" i="13"/>
  <c r="BG1299" i="13"/>
  <c r="BF1299" i="13"/>
  <c r="T1299" i="13"/>
  <c r="R1299" i="13"/>
  <c r="P1299" i="13"/>
  <c r="BK1299" i="13"/>
  <c r="J1299" i="13"/>
  <c r="BE1299" i="13" s="1"/>
  <c r="BI1290" i="13"/>
  <c r="BH1290" i="13"/>
  <c r="BG1290" i="13"/>
  <c r="BF1290" i="13"/>
  <c r="T1290" i="13"/>
  <c r="R1290" i="13"/>
  <c r="P1290" i="13"/>
  <c r="BK1290" i="13"/>
  <c r="J1290" i="13"/>
  <c r="BE1290" i="13" s="1"/>
  <c r="BI1272" i="13"/>
  <c r="BH1272" i="13"/>
  <c r="BG1272" i="13"/>
  <c r="BF1272" i="13"/>
  <c r="T1272" i="13"/>
  <c r="R1272" i="13"/>
  <c r="P1272" i="13"/>
  <c r="BK1272" i="13"/>
  <c r="J1272" i="13"/>
  <c r="BE1272" i="13" s="1"/>
  <c r="BI1234" i="13"/>
  <c r="BH1234" i="13"/>
  <c r="BG1234" i="13"/>
  <c r="BF1234" i="13"/>
  <c r="T1234" i="13"/>
  <c r="R1234" i="13"/>
  <c r="P1234" i="13"/>
  <c r="BK1234" i="13"/>
  <c r="J1234" i="13"/>
  <c r="BE1234" i="13" s="1"/>
  <c r="BI1196" i="13"/>
  <c r="BH1196" i="13"/>
  <c r="BG1196" i="13"/>
  <c r="BF1196" i="13"/>
  <c r="T1196" i="13"/>
  <c r="R1196" i="13"/>
  <c r="P1196" i="13"/>
  <c r="BK1196" i="13"/>
  <c r="J1196" i="13"/>
  <c r="BE1196" i="13" s="1"/>
  <c r="BI1174" i="13"/>
  <c r="BH1174" i="13"/>
  <c r="BG1174" i="13"/>
  <c r="BF1174" i="13"/>
  <c r="T1174" i="13"/>
  <c r="R1174" i="13"/>
  <c r="P1174" i="13"/>
  <c r="BK1174" i="13"/>
  <c r="J1174" i="13"/>
  <c r="BE1174" i="13" s="1"/>
  <c r="BI1151" i="13"/>
  <c r="BH1151" i="13"/>
  <c r="BG1151" i="13"/>
  <c r="BF1151" i="13"/>
  <c r="T1151" i="13"/>
  <c r="R1151" i="13"/>
  <c r="P1151" i="13"/>
  <c r="BK1151" i="13"/>
  <c r="J1151" i="13"/>
  <c r="BE1151" i="13" s="1"/>
  <c r="BI1141" i="13"/>
  <c r="BH1141" i="13"/>
  <c r="BG1141" i="13"/>
  <c r="BF1141" i="13"/>
  <c r="T1141" i="13"/>
  <c r="R1141" i="13"/>
  <c r="P1141" i="13"/>
  <c r="BK1141" i="13"/>
  <c r="J1141" i="13"/>
  <c r="BE1141" i="13" s="1"/>
  <c r="BI1130" i="13"/>
  <c r="BH1130" i="13"/>
  <c r="BG1130" i="13"/>
  <c r="BF1130" i="13"/>
  <c r="T1130" i="13"/>
  <c r="R1130" i="13"/>
  <c r="P1130" i="13"/>
  <c r="BK1130" i="13"/>
  <c r="J1130" i="13"/>
  <c r="BE1130" i="13" s="1"/>
  <c r="BI1116" i="13"/>
  <c r="BH1116" i="13"/>
  <c r="BG1116" i="13"/>
  <c r="BF1116" i="13"/>
  <c r="T1116" i="13"/>
  <c r="R1116" i="13"/>
  <c r="P1116" i="13"/>
  <c r="BK1116" i="13"/>
  <c r="J1116" i="13"/>
  <c r="BE1116" i="13" s="1"/>
  <c r="BI1101" i="13"/>
  <c r="BH1101" i="13"/>
  <c r="BG1101" i="13"/>
  <c r="BF1101" i="13"/>
  <c r="T1101" i="13"/>
  <c r="R1101" i="13"/>
  <c r="P1101" i="13"/>
  <c r="BK1101" i="13"/>
  <c r="J1101" i="13"/>
  <c r="BE1101" i="13" s="1"/>
  <c r="BI1091" i="13"/>
  <c r="BH1091" i="13"/>
  <c r="BG1091" i="13"/>
  <c r="BF1091" i="13"/>
  <c r="T1091" i="13"/>
  <c r="R1091" i="13"/>
  <c r="P1091" i="13"/>
  <c r="BK1091" i="13"/>
  <c r="J1091" i="13"/>
  <c r="BE1091" i="13" s="1"/>
  <c r="BI1080" i="13"/>
  <c r="BH1080" i="13"/>
  <c r="BG1080" i="13"/>
  <c r="BF1080" i="13"/>
  <c r="T1080" i="13"/>
  <c r="R1080" i="13"/>
  <c r="P1080" i="13"/>
  <c r="BK1080" i="13"/>
  <c r="J1080" i="13"/>
  <c r="BE1080" i="13" s="1"/>
  <c r="BI1066" i="13"/>
  <c r="BH1066" i="13"/>
  <c r="BG1066" i="13"/>
  <c r="BF1066" i="13"/>
  <c r="T1066" i="13"/>
  <c r="R1066" i="13"/>
  <c r="P1066" i="13"/>
  <c r="BK1066" i="13"/>
  <c r="J1066" i="13"/>
  <c r="BE1066" i="13" s="1"/>
  <c r="BI1051" i="13"/>
  <c r="BH1051" i="13"/>
  <c r="BG1051" i="13"/>
  <c r="BF1051" i="13"/>
  <c r="T1051" i="13"/>
  <c r="R1051" i="13"/>
  <c r="P1051" i="13"/>
  <c r="BK1051" i="13"/>
  <c r="J1051" i="13"/>
  <c r="BE1051" i="13" s="1"/>
  <c r="BI1037" i="13"/>
  <c r="BH1037" i="13"/>
  <c r="BG1037" i="13"/>
  <c r="BF1037" i="13"/>
  <c r="T1037" i="13"/>
  <c r="R1037" i="13"/>
  <c r="P1037" i="13"/>
  <c r="BK1037" i="13"/>
  <c r="J1037" i="13"/>
  <c r="BE1037" i="13" s="1"/>
  <c r="BI1022" i="13"/>
  <c r="BH1022" i="13"/>
  <c r="BG1022" i="13"/>
  <c r="BF1022" i="13"/>
  <c r="T1022" i="13"/>
  <c r="R1022" i="13"/>
  <c r="P1022" i="13"/>
  <c r="BK1022" i="13"/>
  <c r="J1022" i="13"/>
  <c r="BE1022" i="13" s="1"/>
  <c r="BI1008" i="13"/>
  <c r="BH1008" i="13"/>
  <c r="BG1008" i="13"/>
  <c r="BF1008" i="13"/>
  <c r="T1008" i="13"/>
  <c r="R1008" i="13"/>
  <c r="P1008" i="13"/>
  <c r="BK1008" i="13"/>
  <c r="J1008" i="13"/>
  <c r="BE1008" i="13" s="1"/>
  <c r="BI993" i="13"/>
  <c r="BH993" i="13"/>
  <c r="BG993" i="13"/>
  <c r="BF993" i="13"/>
  <c r="T993" i="13"/>
  <c r="R993" i="13"/>
  <c r="P993" i="13"/>
  <c r="BK993" i="13"/>
  <c r="J993" i="13"/>
  <c r="BE993" i="13" s="1"/>
  <c r="BI983" i="13"/>
  <c r="BH983" i="13"/>
  <c r="BG983" i="13"/>
  <c r="BF983" i="13"/>
  <c r="T983" i="13"/>
  <c r="R983" i="13"/>
  <c r="P983" i="13"/>
  <c r="BK983" i="13"/>
  <c r="J983" i="13"/>
  <c r="BE983" i="13" s="1"/>
  <c r="BI972" i="13"/>
  <c r="BH972" i="13"/>
  <c r="BG972" i="13"/>
  <c r="BF972" i="13"/>
  <c r="T972" i="13"/>
  <c r="R972" i="13"/>
  <c r="P972" i="13"/>
  <c r="BK972" i="13"/>
  <c r="J972" i="13"/>
  <c r="BE972" i="13" s="1"/>
  <c r="BI958" i="13"/>
  <c r="BH958" i="13"/>
  <c r="BG958" i="13"/>
  <c r="BF958" i="13"/>
  <c r="T958" i="13"/>
  <c r="R958" i="13"/>
  <c r="P958" i="13"/>
  <c r="BK958" i="13"/>
  <c r="J958" i="13"/>
  <c r="BE958" i="13" s="1"/>
  <c r="BI943" i="13"/>
  <c r="BH943" i="13"/>
  <c r="BG943" i="13"/>
  <c r="BF943" i="13"/>
  <c r="T943" i="13"/>
  <c r="R943" i="13"/>
  <c r="P943" i="13"/>
  <c r="BK943" i="13"/>
  <c r="J943" i="13"/>
  <c r="BE943" i="13" s="1"/>
  <c r="BI933" i="13"/>
  <c r="BH933" i="13"/>
  <c r="BG933" i="13"/>
  <c r="BF933" i="13"/>
  <c r="T933" i="13"/>
  <c r="R933" i="13"/>
  <c r="P933" i="13"/>
  <c r="BK933" i="13"/>
  <c r="J933" i="13"/>
  <c r="BE933" i="13" s="1"/>
  <c r="BI922" i="13"/>
  <c r="BH922" i="13"/>
  <c r="BG922" i="13"/>
  <c r="BF922" i="13"/>
  <c r="T922" i="13"/>
  <c r="R922" i="13"/>
  <c r="P922" i="13"/>
  <c r="BK922" i="13"/>
  <c r="J922" i="13"/>
  <c r="BE922" i="13" s="1"/>
  <c r="BI908" i="13"/>
  <c r="BH908" i="13"/>
  <c r="BG908" i="13"/>
  <c r="BF908" i="13"/>
  <c r="T908" i="13"/>
  <c r="R908" i="13"/>
  <c r="P908" i="13"/>
  <c r="BK908" i="13"/>
  <c r="J908" i="13"/>
  <c r="BE908" i="13" s="1"/>
  <c r="BI893" i="13"/>
  <c r="BH893" i="13"/>
  <c r="BG893" i="13"/>
  <c r="BF893" i="13"/>
  <c r="T893" i="13"/>
  <c r="R893" i="13"/>
  <c r="P893" i="13"/>
  <c r="BK893" i="13"/>
  <c r="J893" i="13"/>
  <c r="BE893" i="13" s="1"/>
  <c r="BI875" i="13"/>
  <c r="BH875" i="13"/>
  <c r="BG875" i="13"/>
  <c r="BF875" i="13"/>
  <c r="T875" i="13"/>
  <c r="R875" i="13"/>
  <c r="P875" i="13"/>
  <c r="BK875" i="13"/>
  <c r="J875" i="13"/>
  <c r="BE875" i="13" s="1"/>
  <c r="BI856" i="13"/>
  <c r="BH856" i="13"/>
  <c r="BG856" i="13"/>
  <c r="BF856" i="13"/>
  <c r="T856" i="13"/>
  <c r="R856" i="13"/>
  <c r="P856" i="13"/>
  <c r="BK856" i="13"/>
  <c r="J856" i="13"/>
  <c r="BE856" i="13" s="1"/>
  <c r="BI842" i="13"/>
  <c r="BH842" i="13"/>
  <c r="BG842" i="13"/>
  <c r="BF842" i="13"/>
  <c r="T842" i="13"/>
  <c r="R842" i="13"/>
  <c r="P842" i="13"/>
  <c r="BK842" i="13"/>
  <c r="J842" i="13"/>
  <c r="BE842" i="13" s="1"/>
  <c r="BI827" i="13"/>
  <c r="BH827" i="13"/>
  <c r="BG827" i="13"/>
  <c r="BF827" i="13"/>
  <c r="T827" i="13"/>
  <c r="R827" i="13"/>
  <c r="P827" i="13"/>
  <c r="BK827" i="13"/>
  <c r="J827" i="13"/>
  <c r="BE827" i="13" s="1"/>
  <c r="BI809" i="13"/>
  <c r="BH809" i="13"/>
  <c r="BG809" i="13"/>
  <c r="BF809" i="13"/>
  <c r="T809" i="13"/>
  <c r="R809" i="13"/>
  <c r="P809" i="13"/>
  <c r="BK809" i="13"/>
  <c r="J809" i="13"/>
  <c r="BE809" i="13" s="1"/>
  <c r="BI790" i="13"/>
  <c r="BH790" i="13"/>
  <c r="BG790" i="13"/>
  <c r="BF790" i="13"/>
  <c r="T790" i="13"/>
  <c r="R790" i="13"/>
  <c r="P790" i="13"/>
  <c r="BK790" i="13"/>
  <c r="J790" i="13"/>
  <c r="BE790" i="13" s="1"/>
  <c r="BI772" i="13"/>
  <c r="BH772" i="13"/>
  <c r="BG772" i="13"/>
  <c r="BF772" i="13"/>
  <c r="T772" i="13"/>
  <c r="R772" i="13"/>
  <c r="P772" i="13"/>
  <c r="BK772" i="13"/>
  <c r="J772" i="13"/>
  <c r="BE772" i="13" s="1"/>
  <c r="BI753" i="13"/>
  <c r="BH753" i="13"/>
  <c r="BG753" i="13"/>
  <c r="BF753" i="13"/>
  <c r="T753" i="13"/>
  <c r="R753" i="13"/>
  <c r="P753" i="13"/>
  <c r="BK753" i="13"/>
  <c r="J753" i="13"/>
  <c r="BE753" i="13" s="1"/>
  <c r="BI729" i="13"/>
  <c r="BH729" i="13"/>
  <c r="BG729" i="13"/>
  <c r="BF729" i="13"/>
  <c r="T729" i="13"/>
  <c r="R729" i="13"/>
  <c r="P729" i="13"/>
  <c r="BK729" i="13"/>
  <c r="J729" i="13"/>
  <c r="BE729" i="13" s="1"/>
  <c r="BI704" i="13"/>
  <c r="BH704" i="13"/>
  <c r="BG704" i="13"/>
  <c r="BF704" i="13"/>
  <c r="T704" i="13"/>
  <c r="R704" i="13"/>
  <c r="P704" i="13"/>
  <c r="BK704" i="13"/>
  <c r="J704" i="13"/>
  <c r="BE704" i="13" s="1"/>
  <c r="BI682" i="13"/>
  <c r="BH682" i="13"/>
  <c r="BG682" i="13"/>
  <c r="BF682" i="13"/>
  <c r="T682" i="13"/>
  <c r="R682" i="13"/>
  <c r="P682" i="13"/>
  <c r="BK682" i="13"/>
  <c r="J682" i="13"/>
  <c r="BE682" i="13" s="1"/>
  <c r="BI658" i="13"/>
  <c r="BH658" i="13"/>
  <c r="BG658" i="13"/>
  <c r="BF658" i="13"/>
  <c r="T658" i="13"/>
  <c r="R658" i="13"/>
  <c r="P658" i="13"/>
  <c r="BK658" i="13"/>
  <c r="J658" i="13"/>
  <c r="BE658" i="13" s="1"/>
  <c r="BI640" i="13"/>
  <c r="BH640" i="13"/>
  <c r="BG640" i="13"/>
  <c r="BF640" i="13"/>
  <c r="T640" i="13"/>
  <c r="R640" i="13"/>
  <c r="P640" i="13"/>
  <c r="BK640" i="13"/>
  <c r="J640" i="13"/>
  <c r="BE640" i="13" s="1"/>
  <c r="BI621" i="13"/>
  <c r="BH621" i="13"/>
  <c r="BG621" i="13"/>
  <c r="BF621" i="13"/>
  <c r="T621" i="13"/>
  <c r="R621" i="13"/>
  <c r="P621" i="13"/>
  <c r="BK621" i="13"/>
  <c r="J621" i="13"/>
  <c r="BE621" i="13" s="1"/>
  <c r="BI599" i="13"/>
  <c r="BH599" i="13"/>
  <c r="BG599" i="13"/>
  <c r="BF599" i="13"/>
  <c r="T599" i="13"/>
  <c r="R599" i="13"/>
  <c r="P599" i="13"/>
  <c r="BK599" i="13"/>
  <c r="J599" i="13"/>
  <c r="BE599" i="13" s="1"/>
  <c r="BI588" i="13"/>
  <c r="BH588" i="13"/>
  <c r="BG588" i="13"/>
  <c r="BF588" i="13"/>
  <c r="T588" i="13"/>
  <c r="R588" i="13"/>
  <c r="P588" i="13"/>
  <c r="BK588" i="13"/>
  <c r="J588" i="13"/>
  <c r="BE588" i="13" s="1"/>
  <c r="BI577" i="13"/>
  <c r="BH577" i="13"/>
  <c r="BG577" i="13"/>
  <c r="BF577" i="13"/>
  <c r="T577" i="13"/>
  <c r="R577" i="13"/>
  <c r="P577" i="13"/>
  <c r="BK577" i="13"/>
  <c r="J577" i="13"/>
  <c r="BE577" i="13" s="1"/>
  <c r="BI550" i="13"/>
  <c r="BH550" i="13"/>
  <c r="BG550" i="13"/>
  <c r="BF550" i="13"/>
  <c r="T550" i="13"/>
  <c r="T549" i="13" s="1"/>
  <c r="R550" i="13"/>
  <c r="R549" i="13" s="1"/>
  <c r="P550" i="13"/>
  <c r="P549" i="13" s="1"/>
  <c r="BK550" i="13"/>
  <c r="BK549" i="13" s="1"/>
  <c r="J550" i="13"/>
  <c r="BE550" i="13" s="1"/>
  <c r="BI512" i="13"/>
  <c r="BH512" i="13"/>
  <c r="BG512" i="13"/>
  <c r="BF512" i="13"/>
  <c r="T512" i="13"/>
  <c r="R512" i="13"/>
  <c r="P512" i="13"/>
  <c r="BK512" i="13"/>
  <c r="J512" i="13"/>
  <c r="BE512" i="13" s="1"/>
  <c r="BI474" i="13"/>
  <c r="BH474" i="13"/>
  <c r="BG474" i="13"/>
  <c r="BF474" i="13"/>
  <c r="T474" i="13"/>
  <c r="R474" i="13"/>
  <c r="P474" i="13"/>
  <c r="BK474" i="13"/>
  <c r="J474" i="13"/>
  <c r="BE474" i="13" s="1"/>
  <c r="BI451" i="13"/>
  <c r="BH451" i="13"/>
  <c r="BG451" i="13"/>
  <c r="BF451" i="13"/>
  <c r="T451" i="13"/>
  <c r="R451" i="13"/>
  <c r="P451" i="13"/>
  <c r="BK451" i="13"/>
  <c r="J451" i="13"/>
  <c r="BE451" i="13" s="1"/>
  <c r="BI427" i="13"/>
  <c r="BH427" i="13"/>
  <c r="BG427" i="13"/>
  <c r="BF427" i="13"/>
  <c r="T427" i="13"/>
  <c r="R427" i="13"/>
  <c r="P427" i="13"/>
  <c r="BK427" i="13"/>
  <c r="J427" i="13"/>
  <c r="BE427" i="13" s="1"/>
  <c r="BI403" i="13"/>
  <c r="BH403" i="13"/>
  <c r="BG403" i="13"/>
  <c r="BF403" i="13"/>
  <c r="T403" i="13"/>
  <c r="R403" i="13"/>
  <c r="P403" i="13"/>
  <c r="BK403" i="13"/>
  <c r="J403" i="13"/>
  <c r="BE403" i="13" s="1"/>
  <c r="BI379" i="13"/>
  <c r="BH379" i="13"/>
  <c r="BG379" i="13"/>
  <c r="BF379" i="13"/>
  <c r="T379" i="13"/>
  <c r="R379" i="13"/>
  <c r="P379" i="13"/>
  <c r="BK379" i="13"/>
  <c r="J379" i="13"/>
  <c r="BE379" i="13" s="1"/>
  <c r="BI355" i="13"/>
  <c r="BH355" i="13"/>
  <c r="BG355" i="13"/>
  <c r="BF355" i="13"/>
  <c r="T355" i="13"/>
  <c r="R355" i="13"/>
  <c r="P355" i="13"/>
  <c r="BK355" i="13"/>
  <c r="J355" i="13"/>
  <c r="BE355" i="13" s="1"/>
  <c r="BI330" i="13"/>
  <c r="BH330" i="13"/>
  <c r="BG330" i="13"/>
  <c r="BF330" i="13"/>
  <c r="T330" i="13"/>
  <c r="R330" i="13"/>
  <c r="P330" i="13"/>
  <c r="BK330" i="13"/>
  <c r="J330" i="13"/>
  <c r="BE330" i="13" s="1"/>
  <c r="BI307" i="13"/>
  <c r="BH307" i="13"/>
  <c r="BG307" i="13"/>
  <c r="BF307" i="13"/>
  <c r="T307" i="13"/>
  <c r="R307" i="13"/>
  <c r="P307" i="13"/>
  <c r="BK307" i="13"/>
  <c r="J307" i="13"/>
  <c r="BE307" i="13" s="1"/>
  <c r="BI286" i="13"/>
  <c r="BH286" i="13"/>
  <c r="BG286" i="13"/>
  <c r="BF286" i="13"/>
  <c r="T286" i="13"/>
  <c r="R286" i="13"/>
  <c r="P286" i="13"/>
  <c r="BK286" i="13"/>
  <c r="J286" i="13"/>
  <c r="BE286" i="13" s="1"/>
  <c r="BI264" i="13"/>
  <c r="BH264" i="13"/>
  <c r="BG264" i="13"/>
  <c r="BF264" i="13"/>
  <c r="T264" i="13"/>
  <c r="R264" i="13"/>
  <c r="P264" i="13"/>
  <c r="BK264" i="13"/>
  <c r="J264" i="13"/>
  <c r="BE264" i="13" s="1"/>
  <c r="BI236" i="13"/>
  <c r="BH236" i="13"/>
  <c r="BG236" i="13"/>
  <c r="BF236" i="13"/>
  <c r="T236" i="13"/>
  <c r="R236" i="13"/>
  <c r="P236" i="13"/>
  <c r="BK236" i="13"/>
  <c r="J236" i="13"/>
  <c r="BE236" i="13" s="1"/>
  <c r="BI209" i="13"/>
  <c r="BH209" i="13"/>
  <c r="BG209" i="13"/>
  <c r="BF209" i="13"/>
  <c r="T209" i="13"/>
  <c r="R209" i="13"/>
  <c r="P209" i="13"/>
  <c r="BK209" i="13"/>
  <c r="J209" i="13"/>
  <c r="BE209" i="13" s="1"/>
  <c r="BI181" i="13"/>
  <c r="BH181" i="13"/>
  <c r="BG181" i="13"/>
  <c r="BF181" i="13"/>
  <c r="T181" i="13"/>
  <c r="R181" i="13"/>
  <c r="P181" i="13"/>
  <c r="BK181" i="13"/>
  <c r="J181" i="13"/>
  <c r="BE181" i="13" s="1"/>
  <c r="BI154" i="13"/>
  <c r="BH154" i="13"/>
  <c r="BG154" i="13"/>
  <c r="BF154" i="13"/>
  <c r="T154" i="13"/>
  <c r="R154" i="13"/>
  <c r="P154" i="13"/>
  <c r="BK154" i="13"/>
  <c r="J154" i="13"/>
  <c r="BE154" i="13" s="1"/>
  <c r="BI143" i="13"/>
  <c r="BH143" i="13"/>
  <c r="BG143" i="13"/>
  <c r="BF143" i="13"/>
  <c r="T143" i="13"/>
  <c r="R143" i="13"/>
  <c r="P143" i="13"/>
  <c r="BK143" i="13"/>
  <c r="J143" i="13"/>
  <c r="BE143" i="13" s="1"/>
  <c r="BI132" i="13"/>
  <c r="BH132" i="13"/>
  <c r="BG132" i="13"/>
  <c r="BF132" i="13"/>
  <c r="T132" i="13"/>
  <c r="R132" i="13"/>
  <c r="P132" i="13"/>
  <c r="BK132" i="13"/>
  <c r="J132" i="13"/>
  <c r="BE132" i="13" s="1"/>
  <c r="F125" i="13"/>
  <c r="F123" i="13"/>
  <c r="E121" i="13"/>
  <c r="F91" i="13"/>
  <c r="F89" i="13"/>
  <c r="E87" i="13"/>
  <c r="J18" i="13"/>
  <c r="E18" i="13"/>
  <c r="F126" i="13" s="1"/>
  <c r="F92" i="13"/>
  <c r="J17" i="13"/>
  <c r="J12" i="13"/>
  <c r="J123" i="13" s="1"/>
  <c r="J89" i="13"/>
  <c r="E7" i="13"/>
  <c r="E119" i="13" s="1"/>
  <c r="E85" i="13"/>
  <c r="J39" i="12"/>
  <c r="J38" i="12"/>
  <c r="AY106" i="1" s="1"/>
  <c r="J37" i="12"/>
  <c r="AX106" i="1" s="1"/>
  <c r="BI950" i="12"/>
  <c r="BH950" i="12"/>
  <c r="BG950" i="12"/>
  <c r="BF950" i="12"/>
  <c r="T950" i="12"/>
  <c r="T949" i="12" s="1"/>
  <c r="T948" i="12" s="1"/>
  <c r="R950" i="12"/>
  <c r="R949" i="12" s="1"/>
  <c r="R948" i="12" s="1"/>
  <c r="P950" i="12"/>
  <c r="P949" i="12" s="1"/>
  <c r="P948" i="12" s="1"/>
  <c r="BK950" i="12"/>
  <c r="BK949" i="12" s="1"/>
  <c r="J949" i="12" s="1"/>
  <c r="J107" i="12" s="1"/>
  <c r="J950" i="12"/>
  <c r="BE950" i="12" s="1"/>
  <c r="BI945" i="12"/>
  <c r="BH945" i="12"/>
  <c r="BG945" i="12"/>
  <c r="BF945" i="12"/>
  <c r="T945" i="12"/>
  <c r="T944" i="12" s="1"/>
  <c r="R945" i="12"/>
  <c r="R944" i="12" s="1"/>
  <c r="P945" i="12"/>
  <c r="P944" i="12" s="1"/>
  <c r="BK945" i="12"/>
  <c r="BK944" i="12" s="1"/>
  <c r="J944" i="12" s="1"/>
  <c r="J105" i="12" s="1"/>
  <c r="J945" i="12"/>
  <c r="BE945" i="12" s="1"/>
  <c r="BI928" i="12"/>
  <c r="BH928" i="12"/>
  <c r="BG928" i="12"/>
  <c r="BF928" i="12"/>
  <c r="T928" i="12"/>
  <c r="R928" i="12"/>
  <c r="P928" i="12"/>
  <c r="BK928" i="12"/>
  <c r="J928" i="12"/>
  <c r="BE928" i="12" s="1"/>
  <c r="BI916" i="12"/>
  <c r="BH916" i="12"/>
  <c r="BG916" i="12"/>
  <c r="BF916" i="12"/>
  <c r="T916" i="12"/>
  <c r="R916" i="12"/>
  <c r="P916" i="12"/>
  <c r="BK916" i="12"/>
  <c r="J916" i="12"/>
  <c r="BE916" i="12" s="1"/>
  <c r="BI901" i="12"/>
  <c r="BH901" i="12"/>
  <c r="BG901" i="12"/>
  <c r="BF901" i="12"/>
  <c r="T901" i="12"/>
  <c r="R901" i="12"/>
  <c r="P901" i="12"/>
  <c r="BK901" i="12"/>
  <c r="J901" i="12"/>
  <c r="BE901" i="12" s="1"/>
  <c r="BI889" i="12"/>
  <c r="BH889" i="12"/>
  <c r="BG889" i="12"/>
  <c r="BF889" i="12"/>
  <c r="T889" i="12"/>
  <c r="R889" i="12"/>
  <c r="P889" i="12"/>
  <c r="BK889" i="12"/>
  <c r="J889" i="12"/>
  <c r="BE889" i="12" s="1"/>
  <c r="BI880" i="12"/>
  <c r="BH880" i="12"/>
  <c r="BG880" i="12"/>
  <c r="BF880" i="12"/>
  <c r="T880" i="12"/>
  <c r="R880" i="12"/>
  <c r="P880" i="12"/>
  <c r="BK880" i="12"/>
  <c r="J880" i="12"/>
  <c r="BE880" i="12" s="1"/>
  <c r="BI871" i="12"/>
  <c r="BH871" i="12"/>
  <c r="BG871" i="12"/>
  <c r="BF871" i="12"/>
  <c r="T871" i="12"/>
  <c r="R871" i="12"/>
  <c r="P871" i="12"/>
  <c r="BK871" i="12"/>
  <c r="J871" i="12"/>
  <c r="BE871" i="12" s="1"/>
  <c r="BI860" i="12"/>
  <c r="BH860" i="12"/>
  <c r="BG860" i="12"/>
  <c r="BF860" i="12"/>
  <c r="T860" i="12"/>
  <c r="R860" i="12"/>
  <c r="P860" i="12"/>
  <c r="BK860" i="12"/>
  <c r="J860" i="12"/>
  <c r="BE860" i="12" s="1"/>
  <c r="BI849" i="12"/>
  <c r="BH849" i="12"/>
  <c r="BG849" i="12"/>
  <c r="BF849" i="12"/>
  <c r="T849" i="12"/>
  <c r="R849" i="12"/>
  <c r="P849" i="12"/>
  <c r="BK849" i="12"/>
  <c r="J849" i="12"/>
  <c r="BE849" i="12" s="1"/>
  <c r="BI837" i="12"/>
  <c r="BH837" i="12"/>
  <c r="BG837" i="12"/>
  <c r="BF837" i="12"/>
  <c r="T837" i="12"/>
  <c r="R837" i="12"/>
  <c r="P837" i="12"/>
  <c r="BK837" i="12"/>
  <c r="J837" i="12"/>
  <c r="BE837" i="12" s="1"/>
  <c r="BI827" i="12"/>
  <c r="BH827" i="12"/>
  <c r="BG827" i="12"/>
  <c r="BF827" i="12"/>
  <c r="T827" i="12"/>
  <c r="R827" i="12"/>
  <c r="P827" i="12"/>
  <c r="BK827" i="12"/>
  <c r="J827" i="12"/>
  <c r="BE827" i="12" s="1"/>
  <c r="BI819" i="12"/>
  <c r="BH819" i="12"/>
  <c r="BG819" i="12"/>
  <c r="BF819" i="12"/>
  <c r="T819" i="12"/>
  <c r="R819" i="12"/>
  <c r="P819" i="12"/>
  <c r="BK819" i="12"/>
  <c r="J819" i="12"/>
  <c r="BE819" i="12" s="1"/>
  <c r="BI808" i="12"/>
  <c r="BH808" i="12"/>
  <c r="BG808" i="12"/>
  <c r="BF808" i="12"/>
  <c r="T808" i="12"/>
  <c r="R808" i="12"/>
  <c r="P808" i="12"/>
  <c r="BK808" i="12"/>
  <c r="J808" i="12"/>
  <c r="BE808" i="12" s="1"/>
  <c r="BI796" i="12"/>
  <c r="BH796" i="12"/>
  <c r="BG796" i="12"/>
  <c r="BF796" i="12"/>
  <c r="T796" i="12"/>
  <c r="R796" i="12"/>
  <c r="P796" i="12"/>
  <c r="BK796" i="12"/>
  <c r="J796" i="12"/>
  <c r="BE796" i="12" s="1"/>
  <c r="BI787" i="12"/>
  <c r="BH787" i="12"/>
  <c r="BG787" i="12"/>
  <c r="BF787" i="12"/>
  <c r="T787" i="12"/>
  <c r="R787" i="12"/>
  <c r="P787" i="12"/>
  <c r="BK787" i="12"/>
  <c r="J787" i="12"/>
  <c r="BE787" i="12" s="1"/>
  <c r="BI778" i="12"/>
  <c r="BH778" i="12"/>
  <c r="BG778" i="12"/>
  <c r="BF778" i="12"/>
  <c r="T778" i="12"/>
  <c r="R778" i="12"/>
  <c r="P778" i="12"/>
  <c r="BK778" i="12"/>
  <c r="J778" i="12"/>
  <c r="BE778" i="12" s="1"/>
  <c r="BI769" i="12"/>
  <c r="BH769" i="12"/>
  <c r="BG769" i="12"/>
  <c r="BF769" i="12"/>
  <c r="T769" i="12"/>
  <c r="R769" i="12"/>
  <c r="P769" i="12"/>
  <c r="BK769" i="12"/>
  <c r="J769" i="12"/>
  <c r="BE769" i="12" s="1"/>
  <c r="BI760" i="12"/>
  <c r="BH760" i="12"/>
  <c r="BG760" i="12"/>
  <c r="BF760" i="12"/>
  <c r="T760" i="12"/>
  <c r="R760" i="12"/>
  <c r="P760" i="12"/>
  <c r="BK760" i="12"/>
  <c r="J760" i="12"/>
  <c r="BE760" i="12" s="1"/>
  <c r="BI751" i="12"/>
  <c r="BH751" i="12"/>
  <c r="BG751" i="12"/>
  <c r="BF751" i="12"/>
  <c r="T751" i="12"/>
  <c r="R751" i="12"/>
  <c r="P751" i="12"/>
  <c r="BK751" i="12"/>
  <c r="J751" i="12"/>
  <c r="BE751" i="12" s="1"/>
  <c r="BI742" i="12"/>
  <c r="BH742" i="12"/>
  <c r="BG742" i="12"/>
  <c r="BF742" i="12"/>
  <c r="T742" i="12"/>
  <c r="R742" i="12"/>
  <c r="P742" i="12"/>
  <c r="BK742" i="12"/>
  <c r="J742" i="12"/>
  <c r="BE742" i="12" s="1"/>
  <c r="BI733" i="12"/>
  <c r="BH733" i="12"/>
  <c r="BG733" i="12"/>
  <c r="BF733" i="12"/>
  <c r="T733" i="12"/>
  <c r="R733" i="12"/>
  <c r="P733" i="12"/>
  <c r="BK733" i="12"/>
  <c r="J733" i="12"/>
  <c r="BE733" i="12" s="1"/>
  <c r="BI724" i="12"/>
  <c r="BH724" i="12"/>
  <c r="BG724" i="12"/>
  <c r="BF724" i="12"/>
  <c r="T724" i="12"/>
  <c r="R724" i="12"/>
  <c r="P724" i="12"/>
  <c r="BK724" i="12"/>
  <c r="J724" i="12"/>
  <c r="BE724" i="12" s="1"/>
  <c r="BI715" i="12"/>
  <c r="BH715" i="12"/>
  <c r="BG715" i="12"/>
  <c r="BF715" i="12"/>
  <c r="T715" i="12"/>
  <c r="R715" i="12"/>
  <c r="P715" i="12"/>
  <c r="BK715" i="12"/>
  <c r="J715" i="12"/>
  <c r="BE715" i="12" s="1"/>
  <c r="BI706" i="12"/>
  <c r="BH706" i="12"/>
  <c r="BG706" i="12"/>
  <c r="BF706" i="12"/>
  <c r="T706" i="12"/>
  <c r="R706" i="12"/>
  <c r="P706" i="12"/>
  <c r="BK706" i="12"/>
  <c r="J706" i="12"/>
  <c r="BE706" i="12" s="1"/>
  <c r="BI698" i="12"/>
  <c r="BH698" i="12"/>
  <c r="BG698" i="12"/>
  <c r="BF698" i="12"/>
  <c r="T698" i="12"/>
  <c r="R698" i="12"/>
  <c r="P698" i="12"/>
  <c r="BK698" i="12"/>
  <c r="J698" i="12"/>
  <c r="BE698" i="12" s="1"/>
  <c r="BI690" i="12"/>
  <c r="BH690" i="12"/>
  <c r="BG690" i="12"/>
  <c r="BF690" i="12"/>
  <c r="T690" i="12"/>
  <c r="R690" i="12"/>
  <c r="P690" i="12"/>
  <c r="BK690" i="12"/>
  <c r="J690" i="12"/>
  <c r="BE690" i="12" s="1"/>
  <c r="BI681" i="12"/>
  <c r="BH681" i="12"/>
  <c r="BG681" i="12"/>
  <c r="BF681" i="12"/>
  <c r="T681" i="12"/>
  <c r="R681" i="12"/>
  <c r="P681" i="12"/>
  <c r="BK681" i="12"/>
  <c r="J681" i="12"/>
  <c r="BE681" i="12" s="1"/>
  <c r="BI672" i="12"/>
  <c r="BH672" i="12"/>
  <c r="BG672" i="12"/>
  <c r="BF672" i="12"/>
  <c r="T672" i="12"/>
  <c r="R672" i="12"/>
  <c r="P672" i="12"/>
  <c r="BK672" i="12"/>
  <c r="J672" i="12"/>
  <c r="BE672" i="12" s="1"/>
  <c r="BI663" i="12"/>
  <c r="BH663" i="12"/>
  <c r="BG663" i="12"/>
  <c r="BF663" i="12"/>
  <c r="T663" i="12"/>
  <c r="R663" i="12"/>
  <c r="P663" i="12"/>
  <c r="BK663" i="12"/>
  <c r="J663" i="12"/>
  <c r="BE663" i="12" s="1"/>
  <c r="BI654" i="12"/>
  <c r="BH654" i="12"/>
  <c r="BG654" i="12"/>
  <c r="BF654" i="12"/>
  <c r="T654" i="12"/>
  <c r="R654" i="12"/>
  <c r="P654" i="12"/>
  <c r="BK654" i="12"/>
  <c r="J654" i="12"/>
  <c r="BE654" i="12" s="1"/>
  <c r="BI645" i="12"/>
  <c r="BH645" i="12"/>
  <c r="BG645" i="12"/>
  <c r="BF645" i="12"/>
  <c r="T645" i="12"/>
  <c r="R645" i="12"/>
  <c r="P645" i="12"/>
  <c r="BK645" i="12"/>
  <c r="J645" i="12"/>
  <c r="BE645" i="12" s="1"/>
  <c r="BI636" i="12"/>
  <c r="BH636" i="12"/>
  <c r="BG636" i="12"/>
  <c r="BF636" i="12"/>
  <c r="T636" i="12"/>
  <c r="R636" i="12"/>
  <c r="P636" i="12"/>
  <c r="BK636" i="12"/>
  <c r="J636" i="12"/>
  <c r="BE636" i="12" s="1"/>
  <c r="BI627" i="12"/>
  <c r="BH627" i="12"/>
  <c r="BG627" i="12"/>
  <c r="BF627" i="12"/>
  <c r="T627" i="12"/>
  <c r="R627" i="12"/>
  <c r="P627" i="12"/>
  <c r="BK627" i="12"/>
  <c r="J627" i="12"/>
  <c r="BE627" i="12" s="1"/>
  <c r="BI617" i="12"/>
  <c r="BH617" i="12"/>
  <c r="BG617" i="12"/>
  <c r="BF617" i="12"/>
  <c r="T617" i="12"/>
  <c r="R617" i="12"/>
  <c r="P617" i="12"/>
  <c r="BK617" i="12"/>
  <c r="J617" i="12"/>
  <c r="BE617" i="12" s="1"/>
  <c r="BI608" i="12"/>
  <c r="BH608" i="12"/>
  <c r="BG608" i="12"/>
  <c r="BF608" i="12"/>
  <c r="T608" i="12"/>
  <c r="R608" i="12"/>
  <c r="P608" i="12"/>
  <c r="BK608" i="12"/>
  <c r="J608" i="12"/>
  <c r="BE608" i="12" s="1"/>
  <c r="BI599" i="12"/>
  <c r="BH599" i="12"/>
  <c r="BG599" i="12"/>
  <c r="BF599" i="12"/>
  <c r="T599" i="12"/>
  <c r="R599" i="12"/>
  <c r="P599" i="12"/>
  <c r="BK599" i="12"/>
  <c r="J599" i="12"/>
  <c r="BE599" i="12" s="1"/>
  <c r="BI590" i="12"/>
  <c r="BH590" i="12"/>
  <c r="BG590" i="12"/>
  <c r="BF590" i="12"/>
  <c r="T590" i="12"/>
  <c r="R590" i="12"/>
  <c r="P590" i="12"/>
  <c r="BK590" i="12"/>
  <c r="J590" i="12"/>
  <c r="BE590" i="12" s="1"/>
  <c r="BI581" i="12"/>
  <c r="BH581" i="12"/>
  <c r="BG581" i="12"/>
  <c r="BF581" i="12"/>
  <c r="T581" i="12"/>
  <c r="R581" i="12"/>
  <c r="P581" i="12"/>
  <c r="BK581" i="12"/>
  <c r="J581" i="12"/>
  <c r="BE581" i="12" s="1"/>
  <c r="BI572" i="12"/>
  <c r="BH572" i="12"/>
  <c r="BG572" i="12"/>
  <c r="BF572" i="12"/>
  <c r="T572" i="12"/>
  <c r="R572" i="12"/>
  <c r="P572" i="12"/>
  <c r="BK572" i="12"/>
  <c r="J572" i="12"/>
  <c r="BE572" i="12" s="1"/>
  <c r="BI563" i="12"/>
  <c r="BH563" i="12"/>
  <c r="BG563" i="12"/>
  <c r="BF563" i="12"/>
  <c r="T563" i="12"/>
  <c r="R563" i="12"/>
  <c r="P563" i="12"/>
  <c r="BK563" i="12"/>
  <c r="J563" i="12"/>
  <c r="BE563" i="12" s="1"/>
  <c r="BI550" i="12"/>
  <c r="BH550" i="12"/>
  <c r="BG550" i="12"/>
  <c r="BF550" i="12"/>
  <c r="T550" i="12"/>
  <c r="R550" i="12"/>
  <c r="P550" i="12"/>
  <c r="BK550" i="12"/>
  <c r="J550" i="12"/>
  <c r="BE550" i="12" s="1"/>
  <c r="BI541" i="12"/>
  <c r="BH541" i="12"/>
  <c r="BG541" i="12"/>
  <c r="BF541" i="12"/>
  <c r="T541" i="12"/>
  <c r="R541" i="12"/>
  <c r="P541" i="12"/>
  <c r="BK541" i="12"/>
  <c r="J541" i="12"/>
  <c r="BE541" i="12" s="1"/>
  <c r="BI532" i="12"/>
  <c r="BH532" i="12"/>
  <c r="BG532" i="12"/>
  <c r="BF532" i="12"/>
  <c r="T532" i="12"/>
  <c r="R532" i="12"/>
  <c r="P532" i="12"/>
  <c r="BK532" i="12"/>
  <c r="J532" i="12"/>
  <c r="BE532" i="12" s="1"/>
  <c r="BI523" i="12"/>
  <c r="BH523" i="12"/>
  <c r="BG523" i="12"/>
  <c r="BF523" i="12"/>
  <c r="T523" i="12"/>
  <c r="R523" i="12"/>
  <c r="P523" i="12"/>
  <c r="BK523" i="12"/>
  <c r="J523" i="12"/>
  <c r="BE523" i="12" s="1"/>
  <c r="BI510" i="12"/>
  <c r="BH510" i="12"/>
  <c r="BG510" i="12"/>
  <c r="BF510" i="12"/>
  <c r="T510" i="12"/>
  <c r="R510" i="12"/>
  <c r="P510" i="12"/>
  <c r="BK510" i="12"/>
  <c r="J510" i="12"/>
  <c r="BE510" i="12" s="1"/>
  <c r="BI500" i="12"/>
  <c r="BH500" i="12"/>
  <c r="BG500" i="12"/>
  <c r="BF500" i="12"/>
  <c r="T500" i="12"/>
  <c r="R500" i="12"/>
  <c r="P500" i="12"/>
  <c r="BK500" i="12"/>
  <c r="J500" i="12"/>
  <c r="BE500" i="12" s="1"/>
  <c r="BI490" i="12"/>
  <c r="BH490" i="12"/>
  <c r="BG490" i="12"/>
  <c r="BF490" i="12"/>
  <c r="T490" i="12"/>
  <c r="R490" i="12"/>
  <c r="P490" i="12"/>
  <c r="BK490" i="12"/>
  <c r="J490" i="12"/>
  <c r="BE490" i="12" s="1"/>
  <c r="BI480" i="12"/>
  <c r="BH480" i="12"/>
  <c r="BG480" i="12"/>
  <c r="BF480" i="12"/>
  <c r="T480" i="12"/>
  <c r="R480" i="12"/>
  <c r="P480" i="12"/>
  <c r="BK480" i="12"/>
  <c r="J480" i="12"/>
  <c r="BE480" i="12" s="1"/>
  <c r="BI471" i="12"/>
  <c r="BH471" i="12"/>
  <c r="BG471" i="12"/>
  <c r="BF471" i="12"/>
  <c r="T471" i="12"/>
  <c r="R471" i="12"/>
  <c r="P471" i="12"/>
  <c r="BK471" i="12"/>
  <c r="J471" i="12"/>
  <c r="BE471" i="12" s="1"/>
  <c r="BI462" i="12"/>
  <c r="BH462" i="12"/>
  <c r="BG462" i="12"/>
  <c r="BF462" i="12"/>
  <c r="T462" i="12"/>
  <c r="R462" i="12"/>
  <c r="P462" i="12"/>
  <c r="BK462" i="12"/>
  <c r="J462" i="12"/>
  <c r="BE462" i="12" s="1"/>
  <c r="BI453" i="12"/>
  <c r="BH453" i="12"/>
  <c r="BG453" i="12"/>
  <c r="BF453" i="12"/>
  <c r="T453" i="12"/>
  <c r="R453" i="12"/>
  <c r="P453" i="12"/>
  <c r="BK453" i="12"/>
  <c r="J453" i="12"/>
  <c r="BE453" i="12" s="1"/>
  <c r="BI444" i="12"/>
  <c r="BH444" i="12"/>
  <c r="BG444" i="12"/>
  <c r="BF444" i="12"/>
  <c r="T444" i="12"/>
  <c r="R444" i="12"/>
  <c r="P444" i="12"/>
  <c r="BK444" i="12"/>
  <c r="J444" i="12"/>
  <c r="BE444" i="12" s="1"/>
  <c r="BI431" i="12"/>
  <c r="BH431" i="12"/>
  <c r="BG431" i="12"/>
  <c r="BF431" i="12"/>
  <c r="T431" i="12"/>
  <c r="R431" i="12"/>
  <c r="P431" i="12"/>
  <c r="BK431" i="12"/>
  <c r="J431" i="12"/>
  <c r="BE431" i="12" s="1"/>
  <c r="BI414" i="12"/>
  <c r="BH414" i="12"/>
  <c r="BG414" i="12"/>
  <c r="BF414" i="12"/>
  <c r="T414" i="12"/>
  <c r="R414" i="12"/>
  <c r="P414" i="12"/>
  <c r="BK414" i="12"/>
  <c r="J414" i="12"/>
  <c r="BE414" i="12" s="1"/>
  <c r="BI398" i="12"/>
  <c r="BH398" i="12"/>
  <c r="BG398" i="12"/>
  <c r="BF398" i="12"/>
  <c r="T398" i="12"/>
  <c r="R398" i="12"/>
  <c r="P398" i="12"/>
  <c r="BK398" i="12"/>
  <c r="J398" i="12"/>
  <c r="BE398" i="12" s="1"/>
  <c r="BI385" i="12"/>
  <c r="BH385" i="12"/>
  <c r="BG385" i="12"/>
  <c r="BF385" i="12"/>
  <c r="T385" i="12"/>
  <c r="R385" i="12"/>
  <c r="P385" i="12"/>
  <c r="BK385" i="12"/>
  <c r="J385" i="12"/>
  <c r="BE385" i="12" s="1"/>
  <c r="BI369" i="12"/>
  <c r="BH369" i="12"/>
  <c r="BG369" i="12"/>
  <c r="BF369" i="12"/>
  <c r="T369" i="12"/>
  <c r="R369" i="12"/>
  <c r="P369" i="12"/>
  <c r="BK369" i="12"/>
  <c r="J369" i="12"/>
  <c r="BE369" i="12" s="1"/>
  <c r="BI353" i="12"/>
  <c r="BH353" i="12"/>
  <c r="BG353" i="12"/>
  <c r="BF353" i="12"/>
  <c r="T353" i="12"/>
  <c r="R353" i="12"/>
  <c r="P353" i="12"/>
  <c r="BK353" i="12"/>
  <c r="J353" i="12"/>
  <c r="BE353" i="12" s="1"/>
  <c r="BI337" i="12"/>
  <c r="BH337" i="12"/>
  <c r="BG337" i="12"/>
  <c r="BF337" i="12"/>
  <c r="T337" i="12"/>
  <c r="R337" i="12"/>
  <c r="P337" i="12"/>
  <c r="BK337" i="12"/>
  <c r="J337" i="12"/>
  <c r="BE337" i="12" s="1"/>
  <c r="BI322" i="12"/>
  <c r="BH322" i="12"/>
  <c r="BG322" i="12"/>
  <c r="BF322" i="12"/>
  <c r="T322" i="12"/>
  <c r="R322" i="12"/>
  <c r="P322" i="12"/>
  <c r="BK322" i="12"/>
  <c r="J322" i="12"/>
  <c r="BE322" i="12" s="1"/>
  <c r="BI306" i="12"/>
  <c r="BH306" i="12"/>
  <c r="BG306" i="12"/>
  <c r="BF306" i="12"/>
  <c r="T306" i="12"/>
  <c r="R306" i="12"/>
  <c r="P306" i="12"/>
  <c r="BK306" i="12"/>
  <c r="J306" i="12"/>
  <c r="BE306" i="12" s="1"/>
  <c r="BI290" i="12"/>
  <c r="BH290" i="12"/>
  <c r="BG290" i="12"/>
  <c r="BF290" i="12"/>
  <c r="T290" i="12"/>
  <c r="R290" i="12"/>
  <c r="P290" i="12"/>
  <c r="BK290" i="12"/>
  <c r="J290" i="12"/>
  <c r="BE290" i="12" s="1"/>
  <c r="BI275" i="12"/>
  <c r="BH275" i="12"/>
  <c r="BG275" i="12"/>
  <c r="BF275" i="12"/>
  <c r="T275" i="12"/>
  <c r="R275" i="12"/>
  <c r="P275" i="12"/>
  <c r="BK275" i="12"/>
  <c r="J275" i="12"/>
  <c r="BE275" i="12" s="1"/>
  <c r="BI259" i="12"/>
  <c r="BH259" i="12"/>
  <c r="BG259" i="12"/>
  <c r="BF259" i="12"/>
  <c r="T259" i="12"/>
  <c r="R259" i="12"/>
  <c r="P259" i="12"/>
  <c r="BK259" i="12"/>
  <c r="J259" i="12"/>
  <c r="BE259" i="12" s="1"/>
  <c r="BI245" i="12"/>
  <c r="BH245" i="12"/>
  <c r="BG245" i="12"/>
  <c r="BF245" i="12"/>
  <c r="T245" i="12"/>
  <c r="R245" i="12"/>
  <c r="P245" i="12"/>
  <c r="BK245" i="12"/>
  <c r="J245" i="12"/>
  <c r="BE245" i="12" s="1"/>
  <c r="BI235" i="12"/>
  <c r="BH235" i="12"/>
  <c r="BG235" i="12"/>
  <c r="BF235" i="12"/>
  <c r="T235" i="12"/>
  <c r="R235" i="12"/>
  <c r="P235" i="12"/>
  <c r="BK235" i="12"/>
  <c r="J235" i="12"/>
  <c r="BE235" i="12" s="1"/>
  <c r="BI224" i="12"/>
  <c r="BH224" i="12"/>
  <c r="BG224" i="12"/>
  <c r="BF224" i="12"/>
  <c r="T224" i="12"/>
  <c r="R224" i="12"/>
  <c r="P224" i="12"/>
  <c r="BK224" i="12"/>
  <c r="J224" i="12"/>
  <c r="BE224" i="12" s="1"/>
  <c r="BI209" i="12"/>
  <c r="BH209" i="12"/>
  <c r="BG209" i="12"/>
  <c r="BF209" i="12"/>
  <c r="T209" i="12"/>
  <c r="R209" i="12"/>
  <c r="P209" i="12"/>
  <c r="BK209" i="12"/>
  <c r="J209" i="12"/>
  <c r="BE209" i="12" s="1"/>
  <c r="BI195" i="12"/>
  <c r="BH195" i="12"/>
  <c r="BG195" i="12"/>
  <c r="BF195" i="12"/>
  <c r="T195" i="12"/>
  <c r="R195" i="12"/>
  <c r="P195" i="12"/>
  <c r="BK195" i="12"/>
  <c r="J195" i="12"/>
  <c r="BE195" i="12" s="1"/>
  <c r="BI180" i="12"/>
  <c r="BH180" i="12"/>
  <c r="BG180" i="12"/>
  <c r="BF180" i="12"/>
  <c r="T180" i="12"/>
  <c r="R180" i="12"/>
  <c r="P180" i="12"/>
  <c r="BK180" i="12"/>
  <c r="J180" i="12"/>
  <c r="BE180" i="12" s="1"/>
  <c r="BI166" i="12"/>
  <c r="BH166" i="12"/>
  <c r="BG166" i="12"/>
  <c r="BF166" i="12"/>
  <c r="T166" i="12"/>
  <c r="R166" i="12"/>
  <c r="P166" i="12"/>
  <c r="BK166" i="12"/>
  <c r="J166" i="12"/>
  <c r="BE166" i="12" s="1"/>
  <c r="BI152" i="12"/>
  <c r="BH152" i="12"/>
  <c r="BG152" i="12"/>
  <c r="BF152" i="12"/>
  <c r="T152" i="12"/>
  <c r="R152" i="12"/>
  <c r="P152" i="12"/>
  <c r="BK152" i="12"/>
  <c r="J152" i="12"/>
  <c r="BE152" i="12" s="1"/>
  <c r="BI142" i="12"/>
  <c r="BH142" i="12"/>
  <c r="BG142" i="12"/>
  <c r="BF142" i="12"/>
  <c r="T142" i="12"/>
  <c r="R142" i="12"/>
  <c r="P142" i="12"/>
  <c r="BK142" i="12"/>
  <c r="J142" i="12"/>
  <c r="BE142" i="12" s="1"/>
  <c r="BI132" i="12"/>
  <c r="BH132" i="12"/>
  <c r="BG132" i="12"/>
  <c r="BF132" i="12"/>
  <c r="T132" i="12"/>
  <c r="R132" i="12"/>
  <c r="P132" i="12"/>
  <c r="BK132" i="12"/>
  <c r="J132" i="12"/>
  <c r="BE132" i="12" s="1"/>
  <c r="F125" i="12"/>
  <c r="F123" i="12"/>
  <c r="E121" i="12"/>
  <c r="F93" i="12"/>
  <c r="F91" i="12"/>
  <c r="E89" i="12"/>
  <c r="J20" i="12"/>
  <c r="E20" i="12"/>
  <c r="F126" i="12" s="1"/>
  <c r="F94" i="12"/>
  <c r="J19" i="12"/>
  <c r="J14" i="12"/>
  <c r="J123" i="12" s="1"/>
  <c r="E7" i="12"/>
  <c r="E117" i="12" s="1"/>
  <c r="J39" i="11"/>
  <c r="J38" i="11"/>
  <c r="AY105" i="1" s="1"/>
  <c r="J37" i="11"/>
  <c r="AX105" i="1" s="1"/>
  <c r="BI1156" i="11"/>
  <c r="BH1156" i="11"/>
  <c r="BG1156" i="11"/>
  <c r="BF1156" i="11"/>
  <c r="T1156" i="11"/>
  <c r="T1155" i="11" s="1"/>
  <c r="T1154" i="11" s="1"/>
  <c r="R1156" i="11"/>
  <c r="R1155" i="11" s="1"/>
  <c r="R1154" i="11" s="1"/>
  <c r="P1156" i="11"/>
  <c r="P1155" i="11" s="1"/>
  <c r="P1154" i="11" s="1"/>
  <c r="BK1156" i="11"/>
  <c r="BK1155" i="11" s="1"/>
  <c r="J1155" i="11" s="1"/>
  <c r="J108" i="11" s="1"/>
  <c r="J1156" i="11"/>
  <c r="BE1156" i="11" s="1"/>
  <c r="BI1151" i="11"/>
  <c r="BH1151" i="11"/>
  <c r="BG1151" i="11"/>
  <c r="BF1151" i="11"/>
  <c r="T1151" i="11"/>
  <c r="T1150" i="11" s="1"/>
  <c r="R1151" i="11"/>
  <c r="R1150" i="11" s="1"/>
  <c r="P1151" i="11"/>
  <c r="P1150" i="11" s="1"/>
  <c r="BK1151" i="11"/>
  <c r="BK1150" i="11" s="1"/>
  <c r="J1150" i="11" s="1"/>
  <c r="J106" i="11" s="1"/>
  <c r="J1151" i="11"/>
  <c r="BE1151" i="11" s="1"/>
  <c r="BI1130" i="11"/>
  <c r="BH1130" i="11"/>
  <c r="BG1130" i="11"/>
  <c r="BF1130" i="11"/>
  <c r="T1130" i="11"/>
  <c r="R1130" i="11"/>
  <c r="P1130" i="11"/>
  <c r="BK1130" i="11"/>
  <c r="J1130" i="11"/>
  <c r="BE1130" i="11" s="1"/>
  <c r="BI1108" i="11"/>
  <c r="BH1108" i="11"/>
  <c r="BG1108" i="11"/>
  <c r="BF1108" i="11"/>
  <c r="T1108" i="11"/>
  <c r="R1108" i="11"/>
  <c r="P1108" i="11"/>
  <c r="BK1108" i="11"/>
  <c r="J1108" i="11"/>
  <c r="BE1108" i="11" s="1"/>
  <c r="BI1089" i="11"/>
  <c r="BH1089" i="11"/>
  <c r="BG1089" i="11"/>
  <c r="BF1089" i="11"/>
  <c r="T1089" i="11"/>
  <c r="R1089" i="11"/>
  <c r="P1089" i="11"/>
  <c r="BK1089" i="11"/>
  <c r="J1089" i="11"/>
  <c r="BE1089" i="11" s="1"/>
  <c r="BI1077" i="11"/>
  <c r="BH1077" i="11"/>
  <c r="BG1077" i="11"/>
  <c r="BF1077" i="11"/>
  <c r="T1077" i="11"/>
  <c r="T1076" i="11" s="1"/>
  <c r="R1077" i="11"/>
  <c r="R1076" i="11" s="1"/>
  <c r="P1077" i="11"/>
  <c r="P1076" i="11" s="1"/>
  <c r="BK1077" i="11"/>
  <c r="BK1076" i="11" s="1"/>
  <c r="J1076" i="11" s="1"/>
  <c r="J104" i="11" s="1"/>
  <c r="J1077" i="11"/>
  <c r="BE1077" i="11" s="1"/>
  <c r="BI1065" i="11"/>
  <c r="BH1065" i="11"/>
  <c r="BG1065" i="11"/>
  <c r="BF1065" i="11"/>
  <c r="T1065" i="11"/>
  <c r="R1065" i="11"/>
  <c r="P1065" i="11"/>
  <c r="BK1065" i="11"/>
  <c r="J1065" i="11"/>
  <c r="BE1065" i="11" s="1"/>
  <c r="BI1056" i="11"/>
  <c r="BH1056" i="11"/>
  <c r="BG1056" i="11"/>
  <c r="BF1056" i="11"/>
  <c r="T1056" i="11"/>
  <c r="R1056" i="11"/>
  <c r="P1056" i="11"/>
  <c r="BK1056" i="11"/>
  <c r="J1056" i="11"/>
  <c r="BE1056" i="11" s="1"/>
  <c r="BI1047" i="11"/>
  <c r="BH1047" i="11"/>
  <c r="BG1047" i="11"/>
  <c r="BF1047" i="11"/>
  <c r="T1047" i="11"/>
  <c r="R1047" i="11"/>
  <c r="P1047" i="11"/>
  <c r="BK1047" i="11"/>
  <c r="J1047" i="11"/>
  <c r="BE1047" i="11" s="1"/>
  <c r="BI1032" i="11"/>
  <c r="BH1032" i="11"/>
  <c r="BG1032" i="11"/>
  <c r="BF1032" i="11"/>
  <c r="T1032" i="11"/>
  <c r="R1032" i="11"/>
  <c r="P1032" i="11"/>
  <c r="BK1032" i="11"/>
  <c r="J1032" i="11"/>
  <c r="BE1032" i="11" s="1"/>
  <c r="BI1017" i="11"/>
  <c r="BH1017" i="11"/>
  <c r="BG1017" i="11"/>
  <c r="BF1017" i="11"/>
  <c r="T1017" i="11"/>
  <c r="R1017" i="11"/>
  <c r="P1017" i="11"/>
  <c r="BK1017" i="11"/>
  <c r="J1017" i="11"/>
  <c r="BE1017" i="11" s="1"/>
  <c r="BI1005" i="11"/>
  <c r="BH1005" i="11"/>
  <c r="BG1005" i="11"/>
  <c r="BF1005" i="11"/>
  <c r="T1005" i="11"/>
  <c r="R1005" i="11"/>
  <c r="P1005" i="11"/>
  <c r="BK1005" i="11"/>
  <c r="J1005" i="11"/>
  <c r="BE1005" i="11" s="1"/>
  <c r="BI996" i="11"/>
  <c r="BH996" i="11"/>
  <c r="BG996" i="11"/>
  <c r="BF996" i="11"/>
  <c r="T996" i="11"/>
  <c r="R996" i="11"/>
  <c r="P996" i="11"/>
  <c r="BK996" i="11"/>
  <c r="J996" i="11"/>
  <c r="BE996" i="11" s="1"/>
  <c r="BI988" i="11"/>
  <c r="BH988" i="11"/>
  <c r="BG988" i="11"/>
  <c r="BF988" i="11"/>
  <c r="T988" i="11"/>
  <c r="R988" i="11"/>
  <c r="P988" i="11"/>
  <c r="BK988" i="11"/>
  <c r="J988" i="11"/>
  <c r="BE988" i="11" s="1"/>
  <c r="BI977" i="11"/>
  <c r="BH977" i="11"/>
  <c r="BG977" i="11"/>
  <c r="BF977" i="11"/>
  <c r="T977" i="11"/>
  <c r="R977" i="11"/>
  <c r="P977" i="11"/>
  <c r="BK977" i="11"/>
  <c r="J977" i="11"/>
  <c r="BE977" i="11" s="1"/>
  <c r="BI967" i="11"/>
  <c r="BH967" i="11"/>
  <c r="BG967" i="11"/>
  <c r="BF967" i="11"/>
  <c r="T967" i="11"/>
  <c r="R967" i="11"/>
  <c r="P967" i="11"/>
  <c r="BK967" i="11"/>
  <c r="J967" i="11"/>
  <c r="BE967" i="11" s="1"/>
  <c r="BI958" i="11"/>
  <c r="BH958" i="11"/>
  <c r="BG958" i="11"/>
  <c r="BF958" i="11"/>
  <c r="T958" i="11"/>
  <c r="R958" i="11"/>
  <c r="P958" i="11"/>
  <c r="BK958" i="11"/>
  <c r="J958" i="11"/>
  <c r="BE958" i="11" s="1"/>
  <c r="BI949" i="11"/>
  <c r="BH949" i="11"/>
  <c r="BG949" i="11"/>
  <c r="BF949" i="11"/>
  <c r="T949" i="11"/>
  <c r="R949" i="11"/>
  <c r="P949" i="11"/>
  <c r="BK949" i="11"/>
  <c r="J949" i="11"/>
  <c r="BE949" i="11" s="1"/>
  <c r="BI940" i="11"/>
  <c r="BH940" i="11"/>
  <c r="BG940" i="11"/>
  <c r="BF940" i="11"/>
  <c r="T940" i="11"/>
  <c r="R940" i="11"/>
  <c r="P940" i="11"/>
  <c r="BK940" i="11"/>
  <c r="J940" i="11"/>
  <c r="BE940" i="11" s="1"/>
  <c r="BI931" i="11"/>
  <c r="BH931" i="11"/>
  <c r="BG931" i="11"/>
  <c r="BF931" i="11"/>
  <c r="T931" i="11"/>
  <c r="R931" i="11"/>
  <c r="P931" i="11"/>
  <c r="BK931" i="11"/>
  <c r="J931" i="11"/>
  <c r="BE931" i="11" s="1"/>
  <c r="BI922" i="11"/>
  <c r="BH922" i="11"/>
  <c r="BG922" i="11"/>
  <c r="BF922" i="11"/>
  <c r="T922" i="11"/>
  <c r="R922" i="11"/>
  <c r="P922" i="11"/>
  <c r="BK922" i="11"/>
  <c r="J922" i="11"/>
  <c r="BE922" i="11" s="1"/>
  <c r="BI913" i="11"/>
  <c r="BH913" i="11"/>
  <c r="BG913" i="11"/>
  <c r="BF913" i="11"/>
  <c r="T913" i="11"/>
  <c r="R913" i="11"/>
  <c r="P913" i="11"/>
  <c r="BK913" i="11"/>
  <c r="J913" i="11"/>
  <c r="BE913" i="11" s="1"/>
  <c r="BI904" i="11"/>
  <c r="BH904" i="11"/>
  <c r="BG904" i="11"/>
  <c r="BF904" i="11"/>
  <c r="T904" i="11"/>
  <c r="R904" i="11"/>
  <c r="P904" i="11"/>
  <c r="BK904" i="11"/>
  <c r="J904" i="11"/>
  <c r="BE904" i="11" s="1"/>
  <c r="BI895" i="11"/>
  <c r="BH895" i="11"/>
  <c r="BG895" i="11"/>
  <c r="BF895" i="11"/>
  <c r="T895" i="11"/>
  <c r="R895" i="11"/>
  <c r="P895" i="11"/>
  <c r="BK895" i="11"/>
  <c r="J895" i="11"/>
  <c r="BE895" i="11" s="1"/>
  <c r="BI887" i="11"/>
  <c r="BH887" i="11"/>
  <c r="BG887" i="11"/>
  <c r="BF887" i="11"/>
  <c r="T887" i="11"/>
  <c r="R887" i="11"/>
  <c r="P887" i="11"/>
  <c r="BK887" i="11"/>
  <c r="J887" i="11"/>
  <c r="BE887" i="11" s="1"/>
  <c r="BI878" i="11"/>
  <c r="BH878" i="11"/>
  <c r="BG878" i="11"/>
  <c r="BF878" i="11"/>
  <c r="T878" i="11"/>
  <c r="R878" i="11"/>
  <c r="P878" i="11"/>
  <c r="BK878" i="11"/>
  <c r="J878" i="11"/>
  <c r="BE878" i="11" s="1"/>
  <c r="BI869" i="11"/>
  <c r="BH869" i="11"/>
  <c r="BG869" i="11"/>
  <c r="BF869" i="11"/>
  <c r="T869" i="11"/>
  <c r="R869" i="11"/>
  <c r="P869" i="11"/>
  <c r="BK869" i="11"/>
  <c r="J869" i="11"/>
  <c r="BE869" i="11" s="1"/>
  <c r="BI860" i="11"/>
  <c r="BH860" i="11"/>
  <c r="BG860" i="11"/>
  <c r="BF860" i="11"/>
  <c r="T860" i="11"/>
  <c r="R860" i="11"/>
  <c r="P860" i="11"/>
  <c r="BK860" i="11"/>
  <c r="J860" i="11"/>
  <c r="BE860" i="11" s="1"/>
  <c r="BI849" i="11"/>
  <c r="BH849" i="11"/>
  <c r="BG849" i="11"/>
  <c r="BF849" i="11"/>
  <c r="T849" i="11"/>
  <c r="R849" i="11"/>
  <c r="P849" i="11"/>
  <c r="BK849" i="11"/>
  <c r="J849" i="11"/>
  <c r="BE849" i="11" s="1"/>
  <c r="BI838" i="11"/>
  <c r="BH838" i="11"/>
  <c r="BG838" i="11"/>
  <c r="BF838" i="11"/>
  <c r="T838" i="11"/>
  <c r="R838" i="11"/>
  <c r="P838" i="11"/>
  <c r="BK838" i="11"/>
  <c r="J838" i="11"/>
  <c r="BE838" i="11" s="1"/>
  <c r="BI827" i="11"/>
  <c r="BH827" i="11"/>
  <c r="BG827" i="11"/>
  <c r="BF827" i="11"/>
  <c r="T827" i="11"/>
  <c r="R827" i="11"/>
  <c r="P827" i="11"/>
  <c r="BK827" i="11"/>
  <c r="J827" i="11"/>
  <c r="BE827" i="11" s="1"/>
  <c r="BI816" i="11"/>
  <c r="BH816" i="11"/>
  <c r="BG816" i="11"/>
  <c r="BF816" i="11"/>
  <c r="T816" i="11"/>
  <c r="R816" i="11"/>
  <c r="P816" i="11"/>
  <c r="BK816" i="11"/>
  <c r="J816" i="11"/>
  <c r="BE816" i="11" s="1"/>
  <c r="BI808" i="11"/>
  <c r="BH808" i="11"/>
  <c r="BG808" i="11"/>
  <c r="BF808" i="11"/>
  <c r="T808" i="11"/>
  <c r="R808" i="11"/>
  <c r="P808" i="11"/>
  <c r="BK808" i="11"/>
  <c r="J808" i="11"/>
  <c r="BE808" i="11" s="1"/>
  <c r="BI800" i="11"/>
  <c r="BH800" i="11"/>
  <c r="BG800" i="11"/>
  <c r="BF800" i="11"/>
  <c r="T800" i="11"/>
  <c r="R800" i="11"/>
  <c r="P800" i="11"/>
  <c r="BK800" i="11"/>
  <c r="J800" i="11"/>
  <c r="BE800" i="11" s="1"/>
  <c r="BI791" i="11"/>
  <c r="BH791" i="11"/>
  <c r="BG791" i="11"/>
  <c r="BF791" i="11"/>
  <c r="T791" i="11"/>
  <c r="R791" i="11"/>
  <c r="P791" i="11"/>
  <c r="BK791" i="11"/>
  <c r="J791" i="11"/>
  <c r="BE791" i="11" s="1"/>
  <c r="BI782" i="11"/>
  <c r="BH782" i="11"/>
  <c r="BG782" i="11"/>
  <c r="BF782" i="11"/>
  <c r="T782" i="11"/>
  <c r="R782" i="11"/>
  <c r="P782" i="11"/>
  <c r="BK782" i="11"/>
  <c r="J782" i="11"/>
  <c r="BE782" i="11" s="1"/>
  <c r="BI773" i="11"/>
  <c r="BH773" i="11"/>
  <c r="BG773" i="11"/>
  <c r="BF773" i="11"/>
  <c r="T773" i="11"/>
  <c r="R773" i="11"/>
  <c r="P773" i="11"/>
  <c r="BK773" i="11"/>
  <c r="J773" i="11"/>
  <c r="BE773" i="11" s="1"/>
  <c r="BI764" i="11"/>
  <c r="BH764" i="11"/>
  <c r="BG764" i="11"/>
  <c r="BF764" i="11"/>
  <c r="T764" i="11"/>
  <c r="R764" i="11"/>
  <c r="P764" i="11"/>
  <c r="BK764" i="11"/>
  <c r="J764" i="11"/>
  <c r="BE764" i="11" s="1"/>
  <c r="BI755" i="11"/>
  <c r="BH755" i="11"/>
  <c r="BG755" i="11"/>
  <c r="BF755" i="11"/>
  <c r="T755" i="11"/>
  <c r="R755" i="11"/>
  <c r="P755" i="11"/>
  <c r="BK755" i="11"/>
  <c r="J755" i="11"/>
  <c r="BE755" i="11" s="1"/>
  <c r="BI746" i="11"/>
  <c r="BH746" i="11"/>
  <c r="BG746" i="11"/>
  <c r="BF746" i="11"/>
  <c r="T746" i="11"/>
  <c r="R746" i="11"/>
  <c r="P746" i="11"/>
  <c r="BK746" i="11"/>
  <c r="J746" i="11"/>
  <c r="BE746" i="11" s="1"/>
  <c r="BI737" i="11"/>
  <c r="BH737" i="11"/>
  <c r="BG737" i="11"/>
  <c r="BF737" i="11"/>
  <c r="T737" i="11"/>
  <c r="R737" i="11"/>
  <c r="P737" i="11"/>
  <c r="BK737" i="11"/>
  <c r="J737" i="11"/>
  <c r="BE737" i="11" s="1"/>
  <c r="BI727" i="11"/>
  <c r="BH727" i="11"/>
  <c r="BG727" i="11"/>
  <c r="BF727" i="11"/>
  <c r="T727" i="11"/>
  <c r="R727" i="11"/>
  <c r="P727" i="11"/>
  <c r="BK727" i="11"/>
  <c r="J727" i="11"/>
  <c r="BE727" i="11" s="1"/>
  <c r="BI718" i="11"/>
  <c r="BH718" i="11"/>
  <c r="BG718" i="11"/>
  <c r="BF718" i="11"/>
  <c r="T718" i="11"/>
  <c r="R718" i="11"/>
  <c r="P718" i="11"/>
  <c r="BK718" i="11"/>
  <c r="J718" i="11"/>
  <c r="BE718" i="11" s="1"/>
  <c r="BI709" i="11"/>
  <c r="BH709" i="11"/>
  <c r="BG709" i="11"/>
  <c r="BF709" i="11"/>
  <c r="T709" i="11"/>
  <c r="R709" i="11"/>
  <c r="P709" i="11"/>
  <c r="BK709" i="11"/>
  <c r="J709" i="11"/>
  <c r="BE709" i="11" s="1"/>
  <c r="BI700" i="11"/>
  <c r="BH700" i="11"/>
  <c r="BG700" i="11"/>
  <c r="BF700" i="11"/>
  <c r="T700" i="11"/>
  <c r="R700" i="11"/>
  <c r="P700" i="11"/>
  <c r="BK700" i="11"/>
  <c r="J700" i="11"/>
  <c r="BE700" i="11" s="1"/>
  <c r="BI691" i="11"/>
  <c r="BH691" i="11"/>
  <c r="BG691" i="11"/>
  <c r="BF691" i="11"/>
  <c r="T691" i="11"/>
  <c r="R691" i="11"/>
  <c r="P691" i="11"/>
  <c r="BK691" i="11"/>
  <c r="J691" i="11"/>
  <c r="BE691" i="11" s="1"/>
  <c r="BI682" i="11"/>
  <c r="BH682" i="11"/>
  <c r="BG682" i="11"/>
  <c r="BF682" i="11"/>
  <c r="T682" i="11"/>
  <c r="R682" i="11"/>
  <c r="P682" i="11"/>
  <c r="BK682" i="11"/>
  <c r="J682" i="11"/>
  <c r="BE682" i="11" s="1"/>
  <c r="BI673" i="11"/>
  <c r="BH673" i="11"/>
  <c r="BG673" i="11"/>
  <c r="BF673" i="11"/>
  <c r="T673" i="11"/>
  <c r="R673" i="11"/>
  <c r="P673" i="11"/>
  <c r="BK673" i="11"/>
  <c r="J673" i="11"/>
  <c r="BE673" i="11" s="1"/>
  <c r="BI664" i="11"/>
  <c r="BH664" i="11"/>
  <c r="BG664" i="11"/>
  <c r="BF664" i="11"/>
  <c r="T664" i="11"/>
  <c r="R664" i="11"/>
  <c r="P664" i="11"/>
  <c r="BK664" i="11"/>
  <c r="J664" i="11"/>
  <c r="BE664" i="11" s="1"/>
  <c r="BI655" i="11"/>
  <c r="BH655" i="11"/>
  <c r="BG655" i="11"/>
  <c r="BF655" i="11"/>
  <c r="T655" i="11"/>
  <c r="R655" i="11"/>
  <c r="P655" i="11"/>
  <c r="BK655" i="11"/>
  <c r="J655" i="11"/>
  <c r="BE655" i="11" s="1"/>
  <c r="BI646" i="11"/>
  <c r="BH646" i="11"/>
  <c r="BG646" i="11"/>
  <c r="BF646" i="11"/>
  <c r="T646" i="11"/>
  <c r="R646" i="11"/>
  <c r="P646" i="11"/>
  <c r="BK646" i="11"/>
  <c r="J646" i="11"/>
  <c r="BE646" i="11" s="1"/>
  <c r="BI633" i="11"/>
  <c r="BH633" i="11"/>
  <c r="BG633" i="11"/>
  <c r="BF633" i="11"/>
  <c r="T633" i="11"/>
  <c r="R633" i="11"/>
  <c r="P633" i="11"/>
  <c r="BK633" i="11"/>
  <c r="J633" i="11"/>
  <c r="BE633" i="11" s="1"/>
  <c r="BI624" i="11"/>
  <c r="BH624" i="11"/>
  <c r="BG624" i="11"/>
  <c r="BF624" i="11"/>
  <c r="T624" i="11"/>
  <c r="R624" i="11"/>
  <c r="P624" i="11"/>
  <c r="BK624" i="11"/>
  <c r="J624" i="11"/>
  <c r="BE624" i="11" s="1"/>
  <c r="BI615" i="11"/>
  <c r="BH615" i="11"/>
  <c r="BG615" i="11"/>
  <c r="BF615" i="11"/>
  <c r="T615" i="11"/>
  <c r="R615" i="11"/>
  <c r="P615" i="11"/>
  <c r="BK615" i="11"/>
  <c r="J615" i="11"/>
  <c r="BE615" i="11" s="1"/>
  <c r="BI606" i="11"/>
  <c r="BH606" i="11"/>
  <c r="BG606" i="11"/>
  <c r="BF606" i="11"/>
  <c r="T606" i="11"/>
  <c r="R606" i="11"/>
  <c r="P606" i="11"/>
  <c r="BK606" i="11"/>
  <c r="J606" i="11"/>
  <c r="BE606" i="11" s="1"/>
  <c r="BI593" i="11"/>
  <c r="BH593" i="11"/>
  <c r="BG593" i="11"/>
  <c r="BF593" i="11"/>
  <c r="T593" i="11"/>
  <c r="R593" i="11"/>
  <c r="P593" i="11"/>
  <c r="BK593" i="11"/>
  <c r="J593" i="11"/>
  <c r="BE593" i="11" s="1"/>
  <c r="BI584" i="11"/>
  <c r="BH584" i="11"/>
  <c r="BG584" i="11"/>
  <c r="BF584" i="11"/>
  <c r="T584" i="11"/>
  <c r="R584" i="11"/>
  <c r="P584" i="11"/>
  <c r="BK584" i="11"/>
  <c r="J584" i="11"/>
  <c r="BE584" i="11" s="1"/>
  <c r="BI575" i="11"/>
  <c r="BH575" i="11"/>
  <c r="BG575" i="11"/>
  <c r="BF575" i="11"/>
  <c r="T575" i="11"/>
  <c r="R575" i="11"/>
  <c r="P575" i="11"/>
  <c r="BK575" i="11"/>
  <c r="J575" i="11"/>
  <c r="BE575" i="11" s="1"/>
  <c r="BI566" i="11"/>
  <c r="BH566" i="11"/>
  <c r="BG566" i="11"/>
  <c r="BF566" i="11"/>
  <c r="T566" i="11"/>
  <c r="R566" i="11"/>
  <c r="P566" i="11"/>
  <c r="BK566" i="11"/>
  <c r="J566" i="11"/>
  <c r="BE566" i="11" s="1"/>
  <c r="BI557" i="11"/>
  <c r="BH557" i="11"/>
  <c r="BG557" i="11"/>
  <c r="BF557" i="11"/>
  <c r="T557" i="11"/>
  <c r="R557" i="11"/>
  <c r="P557" i="11"/>
  <c r="BK557" i="11"/>
  <c r="J557" i="11"/>
  <c r="BE557" i="11" s="1"/>
  <c r="BI544" i="11"/>
  <c r="BH544" i="11"/>
  <c r="BG544" i="11"/>
  <c r="BF544" i="11"/>
  <c r="T544" i="11"/>
  <c r="R544" i="11"/>
  <c r="P544" i="11"/>
  <c r="BK544" i="11"/>
  <c r="J544" i="11"/>
  <c r="BE544" i="11" s="1"/>
  <c r="BI534" i="11"/>
  <c r="BH534" i="11"/>
  <c r="BG534" i="11"/>
  <c r="BF534" i="11"/>
  <c r="T534" i="11"/>
  <c r="R534" i="11"/>
  <c r="P534" i="11"/>
  <c r="BK534" i="11"/>
  <c r="J534" i="11"/>
  <c r="BE534" i="11" s="1"/>
  <c r="BI524" i="11"/>
  <c r="BH524" i="11"/>
  <c r="BG524" i="11"/>
  <c r="BF524" i="11"/>
  <c r="T524" i="11"/>
  <c r="R524" i="11"/>
  <c r="P524" i="11"/>
  <c r="BK524" i="11"/>
  <c r="J524" i="11"/>
  <c r="BE524" i="11" s="1"/>
  <c r="BI515" i="11"/>
  <c r="BH515" i="11"/>
  <c r="BG515" i="11"/>
  <c r="BF515" i="11"/>
  <c r="T515" i="11"/>
  <c r="R515" i="11"/>
  <c r="P515" i="11"/>
  <c r="BK515" i="11"/>
  <c r="J515" i="11"/>
  <c r="BE515" i="11" s="1"/>
  <c r="BI506" i="11"/>
  <c r="BH506" i="11"/>
  <c r="BG506" i="11"/>
  <c r="BF506" i="11"/>
  <c r="T506" i="11"/>
  <c r="R506" i="11"/>
  <c r="P506" i="11"/>
  <c r="BK506" i="11"/>
  <c r="J506" i="11"/>
  <c r="BE506" i="11" s="1"/>
  <c r="BI497" i="11"/>
  <c r="BH497" i="11"/>
  <c r="BG497" i="11"/>
  <c r="BF497" i="11"/>
  <c r="T497" i="11"/>
  <c r="R497" i="11"/>
  <c r="P497" i="11"/>
  <c r="BK497" i="11"/>
  <c r="J497" i="11"/>
  <c r="BE497" i="11" s="1"/>
  <c r="BI487" i="11"/>
  <c r="BH487" i="11"/>
  <c r="BG487" i="11"/>
  <c r="BF487" i="11"/>
  <c r="T487" i="11"/>
  <c r="R487" i="11"/>
  <c r="P487" i="11"/>
  <c r="BK487" i="11"/>
  <c r="J487" i="11"/>
  <c r="BE487" i="11" s="1"/>
  <c r="BI477" i="11"/>
  <c r="BH477" i="11"/>
  <c r="BG477" i="11"/>
  <c r="BF477" i="11"/>
  <c r="T477" i="11"/>
  <c r="R477" i="11"/>
  <c r="P477" i="11"/>
  <c r="BK477" i="11"/>
  <c r="J477" i="11"/>
  <c r="BE477" i="11" s="1"/>
  <c r="BI468" i="11"/>
  <c r="BH468" i="11"/>
  <c r="BG468" i="11"/>
  <c r="BF468" i="11"/>
  <c r="T468" i="11"/>
  <c r="R468" i="11"/>
  <c r="P468" i="11"/>
  <c r="BK468" i="11"/>
  <c r="J468" i="11"/>
  <c r="BE468" i="11" s="1"/>
  <c r="BI459" i="11"/>
  <c r="BH459" i="11"/>
  <c r="BG459" i="11"/>
  <c r="BF459" i="11"/>
  <c r="T459" i="11"/>
  <c r="R459" i="11"/>
  <c r="P459" i="11"/>
  <c r="BK459" i="11"/>
  <c r="J459" i="11"/>
  <c r="BE459" i="11" s="1"/>
  <c r="BI450" i="11"/>
  <c r="BH450" i="11"/>
  <c r="BG450" i="11"/>
  <c r="BF450" i="11"/>
  <c r="T450" i="11"/>
  <c r="R450" i="11"/>
  <c r="P450" i="11"/>
  <c r="BK450" i="11"/>
  <c r="J450" i="11"/>
  <c r="BE450" i="11" s="1"/>
  <c r="BI437" i="11"/>
  <c r="BH437" i="11"/>
  <c r="BG437" i="11"/>
  <c r="BF437" i="11"/>
  <c r="T437" i="11"/>
  <c r="R437" i="11"/>
  <c r="P437" i="11"/>
  <c r="BK437" i="11"/>
  <c r="J437" i="11"/>
  <c r="BE437" i="11" s="1"/>
  <c r="BI420" i="11"/>
  <c r="BH420" i="11"/>
  <c r="BG420" i="11"/>
  <c r="BF420" i="11"/>
  <c r="T420" i="11"/>
  <c r="R420" i="11"/>
  <c r="P420" i="11"/>
  <c r="BK420" i="11"/>
  <c r="J420" i="11"/>
  <c r="BE420" i="11" s="1"/>
  <c r="BI404" i="11"/>
  <c r="BH404" i="11"/>
  <c r="BG404" i="11"/>
  <c r="BF404" i="11"/>
  <c r="T404" i="11"/>
  <c r="R404" i="11"/>
  <c r="P404" i="11"/>
  <c r="BK404" i="11"/>
  <c r="J404" i="11"/>
  <c r="BE404" i="11" s="1"/>
  <c r="BI391" i="11"/>
  <c r="BH391" i="11"/>
  <c r="BG391" i="11"/>
  <c r="BF391" i="11"/>
  <c r="T391" i="11"/>
  <c r="R391" i="11"/>
  <c r="P391" i="11"/>
  <c r="BK391" i="11"/>
  <c r="J391" i="11"/>
  <c r="BE391" i="11" s="1"/>
  <c r="BI375" i="11"/>
  <c r="BH375" i="11"/>
  <c r="BG375" i="11"/>
  <c r="BF375" i="11"/>
  <c r="T375" i="11"/>
  <c r="R375" i="11"/>
  <c r="P375" i="11"/>
  <c r="BK375" i="11"/>
  <c r="J375" i="11"/>
  <c r="BE375" i="11" s="1"/>
  <c r="BI359" i="11"/>
  <c r="BH359" i="11"/>
  <c r="BG359" i="11"/>
  <c r="BF359" i="11"/>
  <c r="T359" i="11"/>
  <c r="R359" i="11"/>
  <c r="P359" i="11"/>
  <c r="BK359" i="11"/>
  <c r="J359" i="11"/>
  <c r="BE359" i="11" s="1"/>
  <c r="BI343" i="11"/>
  <c r="BH343" i="11"/>
  <c r="BG343" i="11"/>
  <c r="BF343" i="11"/>
  <c r="T343" i="11"/>
  <c r="R343" i="11"/>
  <c r="P343" i="11"/>
  <c r="BK343" i="11"/>
  <c r="J343" i="11"/>
  <c r="BE343" i="11" s="1"/>
  <c r="BI328" i="11"/>
  <c r="BH328" i="11"/>
  <c r="BG328" i="11"/>
  <c r="BF328" i="11"/>
  <c r="T328" i="11"/>
  <c r="R328" i="11"/>
  <c r="P328" i="11"/>
  <c r="BK328" i="11"/>
  <c r="J328" i="11"/>
  <c r="BE328" i="11" s="1"/>
  <c r="BI312" i="11"/>
  <c r="BH312" i="11"/>
  <c r="BG312" i="11"/>
  <c r="BF312" i="11"/>
  <c r="T312" i="11"/>
  <c r="R312" i="11"/>
  <c r="P312" i="11"/>
  <c r="BK312" i="11"/>
  <c r="J312" i="11"/>
  <c r="BE312" i="11" s="1"/>
  <c r="BI296" i="11"/>
  <c r="BH296" i="11"/>
  <c r="BG296" i="11"/>
  <c r="BF296" i="11"/>
  <c r="T296" i="11"/>
  <c r="R296" i="11"/>
  <c r="P296" i="11"/>
  <c r="BK296" i="11"/>
  <c r="J296" i="11"/>
  <c r="BE296" i="11" s="1"/>
  <c r="BI281" i="11"/>
  <c r="BH281" i="11"/>
  <c r="BG281" i="11"/>
  <c r="BF281" i="11"/>
  <c r="T281" i="11"/>
  <c r="R281" i="11"/>
  <c r="P281" i="11"/>
  <c r="BK281" i="11"/>
  <c r="J281" i="11"/>
  <c r="BE281" i="11" s="1"/>
  <c r="BI265" i="11"/>
  <c r="BH265" i="11"/>
  <c r="BG265" i="11"/>
  <c r="BF265" i="11"/>
  <c r="T265" i="11"/>
  <c r="R265" i="11"/>
  <c r="P265" i="11"/>
  <c r="BK265" i="11"/>
  <c r="J265" i="11"/>
  <c r="BE265" i="11" s="1"/>
  <c r="BI251" i="11"/>
  <c r="BH251" i="11"/>
  <c r="BG251" i="11"/>
  <c r="BF251" i="11"/>
  <c r="T251" i="11"/>
  <c r="R251" i="11"/>
  <c r="P251" i="11"/>
  <c r="BK251" i="11"/>
  <c r="J251" i="11"/>
  <c r="BE251" i="11" s="1"/>
  <c r="BI239" i="11"/>
  <c r="BH239" i="11"/>
  <c r="BG239" i="11"/>
  <c r="BF239" i="11"/>
  <c r="T239" i="11"/>
  <c r="R239" i="11"/>
  <c r="P239" i="11"/>
  <c r="BK239" i="11"/>
  <c r="J239" i="11"/>
  <c r="BE239" i="11" s="1"/>
  <c r="BI226" i="11"/>
  <c r="BH226" i="11"/>
  <c r="BG226" i="11"/>
  <c r="BF226" i="11"/>
  <c r="T226" i="11"/>
  <c r="R226" i="11"/>
  <c r="P226" i="11"/>
  <c r="BK226" i="11"/>
  <c r="J226" i="11"/>
  <c r="BE226" i="11" s="1"/>
  <c r="BI211" i="11"/>
  <c r="BH211" i="11"/>
  <c r="BG211" i="11"/>
  <c r="BF211" i="11"/>
  <c r="T211" i="11"/>
  <c r="R211" i="11"/>
  <c r="P211" i="11"/>
  <c r="BK211" i="11"/>
  <c r="J211" i="11"/>
  <c r="BE211" i="11" s="1"/>
  <c r="BI197" i="11"/>
  <c r="BH197" i="11"/>
  <c r="BG197" i="11"/>
  <c r="BF197" i="11"/>
  <c r="T197" i="11"/>
  <c r="R197" i="11"/>
  <c r="P197" i="11"/>
  <c r="BK197" i="11"/>
  <c r="J197" i="11"/>
  <c r="BE197" i="11" s="1"/>
  <c r="BI182" i="11"/>
  <c r="BH182" i="11"/>
  <c r="BG182" i="11"/>
  <c r="BF182" i="11"/>
  <c r="T182" i="11"/>
  <c r="R182" i="11"/>
  <c r="P182" i="11"/>
  <c r="BK182" i="11"/>
  <c r="J182" i="11"/>
  <c r="BE182" i="11" s="1"/>
  <c r="BI168" i="11"/>
  <c r="BH168" i="11"/>
  <c r="BG168" i="11"/>
  <c r="BF168" i="11"/>
  <c r="T168" i="11"/>
  <c r="R168" i="11"/>
  <c r="P168" i="11"/>
  <c r="BK168" i="11"/>
  <c r="J168" i="11"/>
  <c r="BE168" i="11" s="1"/>
  <c r="BI154" i="11"/>
  <c r="BH154" i="11"/>
  <c r="BG154" i="11"/>
  <c r="BF154" i="11"/>
  <c r="T154" i="11"/>
  <c r="R154" i="11"/>
  <c r="P154" i="11"/>
  <c r="BK154" i="11"/>
  <c r="J154" i="11"/>
  <c r="BE154" i="11" s="1"/>
  <c r="BI144" i="11"/>
  <c r="BH144" i="11"/>
  <c r="BG144" i="11"/>
  <c r="BF144" i="11"/>
  <c r="T144" i="11"/>
  <c r="R144" i="11"/>
  <c r="P144" i="11"/>
  <c r="BK144" i="11"/>
  <c r="J144" i="11"/>
  <c r="BE144" i="11" s="1"/>
  <c r="BI133" i="11"/>
  <c r="BH133" i="11"/>
  <c r="BG133" i="11"/>
  <c r="BF133" i="11"/>
  <c r="T133" i="11"/>
  <c r="R133" i="11"/>
  <c r="P133" i="11"/>
  <c r="BK133" i="11"/>
  <c r="J133" i="11"/>
  <c r="BE133" i="11" s="1"/>
  <c r="F126" i="11"/>
  <c r="F124" i="11"/>
  <c r="E122" i="11"/>
  <c r="F93" i="11"/>
  <c r="F91" i="11"/>
  <c r="E89" i="11"/>
  <c r="J20" i="11"/>
  <c r="E20" i="11"/>
  <c r="F127" i="11" s="1"/>
  <c r="J19" i="11"/>
  <c r="J14" i="11"/>
  <c r="J124" i="11" s="1"/>
  <c r="E7" i="11"/>
  <c r="E118" i="11" s="1"/>
  <c r="J39" i="10"/>
  <c r="J38" i="10"/>
  <c r="AY104" i="1" s="1"/>
  <c r="J37" i="10"/>
  <c r="AX104" i="1" s="1"/>
  <c r="BI1290" i="10"/>
  <c r="BH1290" i="10"/>
  <c r="BG1290" i="10"/>
  <c r="BF1290" i="10"/>
  <c r="T1290" i="10"/>
  <c r="T1289" i="10" s="1"/>
  <c r="R1290" i="10"/>
  <c r="R1289" i="10" s="1"/>
  <c r="P1290" i="10"/>
  <c r="P1289" i="10" s="1"/>
  <c r="BK1290" i="10"/>
  <c r="BK1289" i="10" s="1"/>
  <c r="J1289" i="10" s="1"/>
  <c r="J106" i="10" s="1"/>
  <c r="J1290" i="10"/>
  <c r="BE1290" i="10" s="1"/>
  <c r="BI1270" i="10"/>
  <c r="BH1270" i="10"/>
  <c r="BG1270" i="10"/>
  <c r="BF1270" i="10"/>
  <c r="T1270" i="10"/>
  <c r="R1270" i="10"/>
  <c r="P1270" i="10"/>
  <c r="BK1270" i="10"/>
  <c r="J1270" i="10"/>
  <c r="BE1270" i="10" s="1"/>
  <c r="BI1256" i="10"/>
  <c r="BH1256" i="10"/>
  <c r="BG1256" i="10"/>
  <c r="BF1256" i="10"/>
  <c r="T1256" i="10"/>
  <c r="R1256" i="10"/>
  <c r="P1256" i="10"/>
  <c r="BK1256" i="10"/>
  <c r="J1256" i="10"/>
  <c r="BE1256" i="10" s="1"/>
  <c r="BI1237" i="10"/>
  <c r="BH1237" i="10"/>
  <c r="BG1237" i="10"/>
  <c r="BF1237" i="10"/>
  <c r="T1237" i="10"/>
  <c r="R1237" i="10"/>
  <c r="P1237" i="10"/>
  <c r="BK1237" i="10"/>
  <c r="J1237" i="10"/>
  <c r="BE1237" i="10" s="1"/>
  <c r="BI1219" i="10"/>
  <c r="BH1219" i="10"/>
  <c r="BG1219" i="10"/>
  <c r="BF1219" i="10"/>
  <c r="T1219" i="10"/>
  <c r="R1219" i="10"/>
  <c r="P1219" i="10"/>
  <c r="BK1219" i="10"/>
  <c r="J1219" i="10"/>
  <c r="BE1219" i="10" s="1"/>
  <c r="BI1207" i="10"/>
  <c r="BH1207" i="10"/>
  <c r="BG1207" i="10"/>
  <c r="BF1207" i="10"/>
  <c r="T1207" i="10"/>
  <c r="R1207" i="10"/>
  <c r="P1207" i="10"/>
  <c r="BK1207" i="10"/>
  <c r="J1207" i="10"/>
  <c r="BE1207" i="10" s="1"/>
  <c r="BI1195" i="10"/>
  <c r="BH1195" i="10"/>
  <c r="BG1195" i="10"/>
  <c r="BF1195" i="10"/>
  <c r="T1195" i="10"/>
  <c r="R1195" i="10"/>
  <c r="P1195" i="10"/>
  <c r="BK1195" i="10"/>
  <c r="J1195" i="10"/>
  <c r="BE1195" i="10" s="1"/>
  <c r="BI1181" i="10"/>
  <c r="BH1181" i="10"/>
  <c r="BG1181" i="10"/>
  <c r="BF1181" i="10"/>
  <c r="T1181" i="10"/>
  <c r="R1181" i="10"/>
  <c r="P1181" i="10"/>
  <c r="BK1181" i="10"/>
  <c r="J1181" i="10"/>
  <c r="BE1181" i="10" s="1"/>
  <c r="BI1172" i="10"/>
  <c r="BH1172" i="10"/>
  <c r="BG1172" i="10"/>
  <c r="BF1172" i="10"/>
  <c r="T1172" i="10"/>
  <c r="R1172" i="10"/>
  <c r="P1172" i="10"/>
  <c r="BK1172" i="10"/>
  <c r="J1172" i="10"/>
  <c r="BE1172" i="10" s="1"/>
  <c r="BI1163" i="10"/>
  <c r="BH1163" i="10"/>
  <c r="BG1163" i="10"/>
  <c r="BF1163" i="10"/>
  <c r="T1163" i="10"/>
  <c r="R1163" i="10"/>
  <c r="P1163" i="10"/>
  <c r="BK1163" i="10"/>
  <c r="J1163" i="10"/>
  <c r="BE1163" i="10" s="1"/>
  <c r="BI1148" i="10"/>
  <c r="BH1148" i="10"/>
  <c r="BG1148" i="10"/>
  <c r="BF1148" i="10"/>
  <c r="T1148" i="10"/>
  <c r="R1148" i="10"/>
  <c r="P1148" i="10"/>
  <c r="BK1148" i="10"/>
  <c r="J1148" i="10"/>
  <c r="BE1148" i="10" s="1"/>
  <c r="BI1133" i="10"/>
  <c r="BH1133" i="10"/>
  <c r="BG1133" i="10"/>
  <c r="BF1133" i="10"/>
  <c r="T1133" i="10"/>
  <c r="R1133" i="10"/>
  <c r="P1133" i="10"/>
  <c r="BK1133" i="10"/>
  <c r="J1133" i="10"/>
  <c r="BE1133" i="10" s="1"/>
  <c r="BI1119" i="10"/>
  <c r="BH1119" i="10"/>
  <c r="BG1119" i="10"/>
  <c r="BF1119" i="10"/>
  <c r="T1119" i="10"/>
  <c r="R1119" i="10"/>
  <c r="P1119" i="10"/>
  <c r="BK1119" i="10"/>
  <c r="J1119" i="10"/>
  <c r="BE1119" i="10" s="1"/>
  <c r="BI1110" i="10"/>
  <c r="BH1110" i="10"/>
  <c r="BG1110" i="10"/>
  <c r="BF1110" i="10"/>
  <c r="T1110" i="10"/>
  <c r="R1110" i="10"/>
  <c r="P1110" i="10"/>
  <c r="BK1110" i="10"/>
  <c r="J1110" i="10"/>
  <c r="BE1110" i="10" s="1"/>
  <c r="BI1102" i="10"/>
  <c r="BH1102" i="10"/>
  <c r="BG1102" i="10"/>
  <c r="BF1102" i="10"/>
  <c r="T1102" i="10"/>
  <c r="R1102" i="10"/>
  <c r="P1102" i="10"/>
  <c r="BK1102" i="10"/>
  <c r="J1102" i="10"/>
  <c r="BE1102" i="10" s="1"/>
  <c r="BI1089" i="10"/>
  <c r="BH1089" i="10"/>
  <c r="BG1089" i="10"/>
  <c r="BF1089" i="10"/>
  <c r="T1089" i="10"/>
  <c r="R1089" i="10"/>
  <c r="P1089" i="10"/>
  <c r="BK1089" i="10"/>
  <c r="J1089" i="10"/>
  <c r="BE1089" i="10" s="1"/>
  <c r="BI1079" i="10"/>
  <c r="BH1079" i="10"/>
  <c r="BG1079" i="10"/>
  <c r="BF1079" i="10"/>
  <c r="T1079" i="10"/>
  <c r="R1079" i="10"/>
  <c r="P1079" i="10"/>
  <c r="BK1079" i="10"/>
  <c r="J1079" i="10"/>
  <c r="BE1079" i="10" s="1"/>
  <c r="BI1068" i="10"/>
  <c r="BH1068" i="10"/>
  <c r="BG1068" i="10"/>
  <c r="BF1068" i="10"/>
  <c r="T1068" i="10"/>
  <c r="R1068" i="10"/>
  <c r="P1068" i="10"/>
  <c r="BK1068" i="10"/>
  <c r="J1068" i="10"/>
  <c r="BE1068" i="10" s="1"/>
  <c r="BI1056" i="10"/>
  <c r="BH1056" i="10"/>
  <c r="BG1056" i="10"/>
  <c r="BF1056" i="10"/>
  <c r="T1056" i="10"/>
  <c r="R1056" i="10"/>
  <c r="P1056" i="10"/>
  <c r="BK1056" i="10"/>
  <c r="J1056" i="10"/>
  <c r="BE1056" i="10" s="1"/>
  <c r="BI1045" i="10"/>
  <c r="BH1045" i="10"/>
  <c r="BG1045" i="10"/>
  <c r="BF1045" i="10"/>
  <c r="T1045" i="10"/>
  <c r="R1045" i="10"/>
  <c r="P1045" i="10"/>
  <c r="BK1045" i="10"/>
  <c r="J1045" i="10"/>
  <c r="BE1045" i="10" s="1"/>
  <c r="BI1034" i="10"/>
  <c r="BH1034" i="10"/>
  <c r="BG1034" i="10"/>
  <c r="BF1034" i="10"/>
  <c r="T1034" i="10"/>
  <c r="R1034" i="10"/>
  <c r="P1034" i="10"/>
  <c r="BK1034" i="10"/>
  <c r="J1034" i="10"/>
  <c r="BE1034" i="10" s="1"/>
  <c r="BI1025" i="10"/>
  <c r="BH1025" i="10"/>
  <c r="BG1025" i="10"/>
  <c r="BF1025" i="10"/>
  <c r="T1025" i="10"/>
  <c r="R1025" i="10"/>
  <c r="P1025" i="10"/>
  <c r="BK1025" i="10"/>
  <c r="J1025" i="10"/>
  <c r="BE1025" i="10" s="1"/>
  <c r="BI1016" i="10"/>
  <c r="BH1016" i="10"/>
  <c r="BG1016" i="10"/>
  <c r="BF1016" i="10"/>
  <c r="T1016" i="10"/>
  <c r="R1016" i="10"/>
  <c r="P1016" i="10"/>
  <c r="BK1016" i="10"/>
  <c r="J1016" i="10"/>
  <c r="BE1016" i="10" s="1"/>
  <c r="BI1007" i="10"/>
  <c r="BH1007" i="10"/>
  <c r="BG1007" i="10"/>
  <c r="BF1007" i="10"/>
  <c r="T1007" i="10"/>
  <c r="R1007" i="10"/>
  <c r="P1007" i="10"/>
  <c r="BK1007" i="10"/>
  <c r="J1007" i="10"/>
  <c r="BE1007" i="10" s="1"/>
  <c r="BI998" i="10"/>
  <c r="BH998" i="10"/>
  <c r="BG998" i="10"/>
  <c r="BF998" i="10"/>
  <c r="T998" i="10"/>
  <c r="R998" i="10"/>
  <c r="P998" i="10"/>
  <c r="BK998" i="10"/>
  <c r="J998" i="10"/>
  <c r="BE998" i="10" s="1"/>
  <c r="BI990" i="10"/>
  <c r="BH990" i="10"/>
  <c r="BG990" i="10"/>
  <c r="BF990" i="10"/>
  <c r="T990" i="10"/>
  <c r="R990" i="10"/>
  <c r="P990" i="10"/>
  <c r="BK990" i="10"/>
  <c r="J990" i="10"/>
  <c r="BE990" i="10" s="1"/>
  <c r="BI981" i="10"/>
  <c r="BH981" i="10"/>
  <c r="BG981" i="10"/>
  <c r="BF981" i="10"/>
  <c r="T981" i="10"/>
  <c r="R981" i="10"/>
  <c r="P981" i="10"/>
  <c r="BK981" i="10"/>
  <c r="J981" i="10"/>
  <c r="BE981" i="10" s="1"/>
  <c r="BI972" i="10"/>
  <c r="BH972" i="10"/>
  <c r="BG972" i="10"/>
  <c r="BF972" i="10"/>
  <c r="T972" i="10"/>
  <c r="R972" i="10"/>
  <c r="P972" i="10"/>
  <c r="BK972" i="10"/>
  <c r="J972" i="10"/>
  <c r="BE972" i="10" s="1"/>
  <c r="BI963" i="10"/>
  <c r="BH963" i="10"/>
  <c r="BG963" i="10"/>
  <c r="BF963" i="10"/>
  <c r="T963" i="10"/>
  <c r="R963" i="10"/>
  <c r="P963" i="10"/>
  <c r="BK963" i="10"/>
  <c r="J963" i="10"/>
  <c r="BE963" i="10" s="1"/>
  <c r="BI954" i="10"/>
  <c r="BH954" i="10"/>
  <c r="BG954" i="10"/>
  <c r="BF954" i="10"/>
  <c r="T954" i="10"/>
  <c r="R954" i="10"/>
  <c r="P954" i="10"/>
  <c r="BK954" i="10"/>
  <c r="J954" i="10"/>
  <c r="BE954" i="10" s="1"/>
  <c r="BI945" i="10"/>
  <c r="BH945" i="10"/>
  <c r="BG945" i="10"/>
  <c r="BF945" i="10"/>
  <c r="T945" i="10"/>
  <c r="R945" i="10"/>
  <c r="P945" i="10"/>
  <c r="BK945" i="10"/>
  <c r="J945" i="10"/>
  <c r="BE945" i="10" s="1"/>
  <c r="BI936" i="10"/>
  <c r="BH936" i="10"/>
  <c r="BG936" i="10"/>
  <c r="BF936" i="10"/>
  <c r="T936" i="10"/>
  <c r="R936" i="10"/>
  <c r="P936" i="10"/>
  <c r="BK936" i="10"/>
  <c r="J936" i="10"/>
  <c r="BE936" i="10" s="1"/>
  <c r="BI927" i="10"/>
  <c r="BH927" i="10"/>
  <c r="BG927" i="10"/>
  <c r="BF927" i="10"/>
  <c r="T927" i="10"/>
  <c r="R927" i="10"/>
  <c r="P927" i="10"/>
  <c r="BK927" i="10"/>
  <c r="J927" i="10"/>
  <c r="BE927" i="10" s="1"/>
  <c r="BI919" i="10"/>
  <c r="BH919" i="10"/>
  <c r="BG919" i="10"/>
  <c r="BF919" i="10"/>
  <c r="T919" i="10"/>
  <c r="R919" i="10"/>
  <c r="P919" i="10"/>
  <c r="BK919" i="10"/>
  <c r="J919" i="10"/>
  <c r="BE919" i="10" s="1"/>
  <c r="BI910" i="10"/>
  <c r="BH910" i="10"/>
  <c r="BG910" i="10"/>
  <c r="BF910" i="10"/>
  <c r="T910" i="10"/>
  <c r="R910" i="10"/>
  <c r="P910" i="10"/>
  <c r="BK910" i="10"/>
  <c r="J910" i="10"/>
  <c r="BE910" i="10" s="1"/>
  <c r="BI901" i="10"/>
  <c r="BH901" i="10"/>
  <c r="BG901" i="10"/>
  <c r="BF901" i="10"/>
  <c r="T901" i="10"/>
  <c r="R901" i="10"/>
  <c r="P901" i="10"/>
  <c r="BK901" i="10"/>
  <c r="J901" i="10"/>
  <c r="BE901" i="10" s="1"/>
  <c r="BI892" i="10"/>
  <c r="BH892" i="10"/>
  <c r="BG892" i="10"/>
  <c r="BF892" i="10"/>
  <c r="T892" i="10"/>
  <c r="R892" i="10"/>
  <c r="P892" i="10"/>
  <c r="BK892" i="10"/>
  <c r="J892" i="10"/>
  <c r="BE892" i="10" s="1"/>
  <c r="BI882" i="10"/>
  <c r="BH882" i="10"/>
  <c r="BG882" i="10"/>
  <c r="BF882" i="10"/>
  <c r="T882" i="10"/>
  <c r="R882" i="10"/>
  <c r="P882" i="10"/>
  <c r="BK882" i="10"/>
  <c r="J882" i="10"/>
  <c r="BE882" i="10" s="1"/>
  <c r="BI873" i="10"/>
  <c r="BH873" i="10"/>
  <c r="BG873" i="10"/>
  <c r="BF873" i="10"/>
  <c r="T873" i="10"/>
  <c r="R873" i="10"/>
  <c r="P873" i="10"/>
  <c r="BK873" i="10"/>
  <c r="J873" i="10"/>
  <c r="BE873" i="10" s="1"/>
  <c r="BI864" i="10"/>
  <c r="BH864" i="10"/>
  <c r="BG864" i="10"/>
  <c r="BF864" i="10"/>
  <c r="T864" i="10"/>
  <c r="R864" i="10"/>
  <c r="P864" i="10"/>
  <c r="BK864" i="10"/>
  <c r="J864" i="10"/>
  <c r="BE864" i="10" s="1"/>
  <c r="BI855" i="10"/>
  <c r="BH855" i="10"/>
  <c r="BG855" i="10"/>
  <c r="BF855" i="10"/>
  <c r="T855" i="10"/>
  <c r="R855" i="10"/>
  <c r="P855" i="10"/>
  <c r="BK855" i="10"/>
  <c r="J855" i="10"/>
  <c r="BE855" i="10" s="1"/>
  <c r="BI846" i="10"/>
  <c r="BH846" i="10"/>
  <c r="BG846" i="10"/>
  <c r="BF846" i="10"/>
  <c r="T846" i="10"/>
  <c r="R846" i="10"/>
  <c r="P846" i="10"/>
  <c r="BK846" i="10"/>
  <c r="J846" i="10"/>
  <c r="BE846" i="10" s="1"/>
  <c r="BI838" i="10"/>
  <c r="BH838" i="10"/>
  <c r="BG838" i="10"/>
  <c r="BF838" i="10"/>
  <c r="T838" i="10"/>
  <c r="R838" i="10"/>
  <c r="P838" i="10"/>
  <c r="BK838" i="10"/>
  <c r="J838" i="10"/>
  <c r="BE838" i="10" s="1"/>
  <c r="BI827" i="10"/>
  <c r="BH827" i="10"/>
  <c r="BG827" i="10"/>
  <c r="BF827" i="10"/>
  <c r="T827" i="10"/>
  <c r="R827" i="10"/>
  <c r="P827" i="10"/>
  <c r="BK827" i="10"/>
  <c r="J827" i="10"/>
  <c r="BE827" i="10" s="1"/>
  <c r="BI818" i="10"/>
  <c r="BH818" i="10"/>
  <c r="BG818" i="10"/>
  <c r="BF818" i="10"/>
  <c r="T818" i="10"/>
  <c r="R818" i="10"/>
  <c r="P818" i="10"/>
  <c r="BK818" i="10"/>
  <c r="J818" i="10"/>
  <c r="BE818" i="10" s="1"/>
  <c r="BI809" i="10"/>
  <c r="BH809" i="10"/>
  <c r="BG809" i="10"/>
  <c r="BF809" i="10"/>
  <c r="T809" i="10"/>
  <c r="R809" i="10"/>
  <c r="P809" i="10"/>
  <c r="BK809" i="10"/>
  <c r="J809" i="10"/>
  <c r="BE809" i="10" s="1"/>
  <c r="BI800" i="10"/>
  <c r="BH800" i="10"/>
  <c r="BG800" i="10"/>
  <c r="BF800" i="10"/>
  <c r="T800" i="10"/>
  <c r="R800" i="10"/>
  <c r="P800" i="10"/>
  <c r="BK800" i="10"/>
  <c r="J800" i="10"/>
  <c r="BE800" i="10" s="1"/>
  <c r="BI791" i="10"/>
  <c r="BH791" i="10"/>
  <c r="BG791" i="10"/>
  <c r="BF791" i="10"/>
  <c r="T791" i="10"/>
  <c r="R791" i="10"/>
  <c r="P791" i="10"/>
  <c r="BK791" i="10"/>
  <c r="J791" i="10"/>
  <c r="BE791" i="10" s="1"/>
  <c r="BI782" i="10"/>
  <c r="BH782" i="10"/>
  <c r="BG782" i="10"/>
  <c r="BF782" i="10"/>
  <c r="T782" i="10"/>
  <c r="R782" i="10"/>
  <c r="P782" i="10"/>
  <c r="BK782" i="10"/>
  <c r="J782" i="10"/>
  <c r="BE782" i="10" s="1"/>
  <c r="BI773" i="10"/>
  <c r="BH773" i="10"/>
  <c r="BG773" i="10"/>
  <c r="BF773" i="10"/>
  <c r="T773" i="10"/>
  <c r="R773" i="10"/>
  <c r="P773" i="10"/>
  <c r="BK773" i="10"/>
  <c r="J773" i="10"/>
  <c r="BE773" i="10" s="1"/>
  <c r="BI763" i="10"/>
  <c r="BH763" i="10"/>
  <c r="BG763" i="10"/>
  <c r="BF763" i="10"/>
  <c r="T763" i="10"/>
  <c r="R763" i="10"/>
  <c r="P763" i="10"/>
  <c r="BK763" i="10"/>
  <c r="J763" i="10"/>
  <c r="BE763" i="10" s="1"/>
  <c r="BI754" i="10"/>
  <c r="BH754" i="10"/>
  <c r="BG754" i="10"/>
  <c r="BF754" i="10"/>
  <c r="T754" i="10"/>
  <c r="R754" i="10"/>
  <c r="P754" i="10"/>
  <c r="BK754" i="10"/>
  <c r="J754" i="10"/>
  <c r="BE754" i="10" s="1"/>
  <c r="BI745" i="10"/>
  <c r="BH745" i="10"/>
  <c r="BG745" i="10"/>
  <c r="BF745" i="10"/>
  <c r="T745" i="10"/>
  <c r="R745" i="10"/>
  <c r="P745" i="10"/>
  <c r="BK745" i="10"/>
  <c r="J745" i="10"/>
  <c r="BE745" i="10" s="1"/>
  <c r="BI736" i="10"/>
  <c r="BH736" i="10"/>
  <c r="BG736" i="10"/>
  <c r="BF736" i="10"/>
  <c r="T736" i="10"/>
  <c r="R736" i="10"/>
  <c r="P736" i="10"/>
  <c r="BK736" i="10"/>
  <c r="J736" i="10"/>
  <c r="BE736" i="10" s="1"/>
  <c r="BI727" i="10"/>
  <c r="BH727" i="10"/>
  <c r="BG727" i="10"/>
  <c r="BF727" i="10"/>
  <c r="T727" i="10"/>
  <c r="R727" i="10"/>
  <c r="P727" i="10"/>
  <c r="BK727" i="10"/>
  <c r="J727" i="10"/>
  <c r="BE727" i="10" s="1"/>
  <c r="BI718" i="10"/>
  <c r="BH718" i="10"/>
  <c r="BG718" i="10"/>
  <c r="BF718" i="10"/>
  <c r="T718" i="10"/>
  <c r="R718" i="10"/>
  <c r="P718" i="10"/>
  <c r="BK718" i="10"/>
  <c r="J718" i="10"/>
  <c r="BE718" i="10" s="1"/>
  <c r="BI709" i="10"/>
  <c r="BH709" i="10"/>
  <c r="BG709" i="10"/>
  <c r="BF709" i="10"/>
  <c r="T709" i="10"/>
  <c r="R709" i="10"/>
  <c r="P709" i="10"/>
  <c r="BK709" i="10"/>
  <c r="J709" i="10"/>
  <c r="BE709" i="10" s="1"/>
  <c r="BI698" i="10"/>
  <c r="BH698" i="10"/>
  <c r="BG698" i="10"/>
  <c r="BF698" i="10"/>
  <c r="T698" i="10"/>
  <c r="R698" i="10"/>
  <c r="P698" i="10"/>
  <c r="BK698" i="10"/>
  <c r="J698" i="10"/>
  <c r="BE698" i="10" s="1"/>
  <c r="BI689" i="10"/>
  <c r="BH689" i="10"/>
  <c r="BG689" i="10"/>
  <c r="BF689" i="10"/>
  <c r="T689" i="10"/>
  <c r="R689" i="10"/>
  <c r="P689" i="10"/>
  <c r="BK689" i="10"/>
  <c r="J689" i="10"/>
  <c r="BE689" i="10" s="1"/>
  <c r="BI680" i="10"/>
  <c r="BH680" i="10"/>
  <c r="BG680" i="10"/>
  <c r="BF680" i="10"/>
  <c r="T680" i="10"/>
  <c r="R680" i="10"/>
  <c r="P680" i="10"/>
  <c r="BK680" i="10"/>
  <c r="J680" i="10"/>
  <c r="BE680" i="10" s="1"/>
  <c r="BI671" i="10"/>
  <c r="BH671" i="10"/>
  <c r="BG671" i="10"/>
  <c r="BF671" i="10"/>
  <c r="T671" i="10"/>
  <c r="R671" i="10"/>
  <c r="P671" i="10"/>
  <c r="BK671" i="10"/>
  <c r="J671" i="10"/>
  <c r="BE671" i="10" s="1"/>
  <c r="BI658" i="10"/>
  <c r="BH658" i="10"/>
  <c r="BG658" i="10"/>
  <c r="BF658" i="10"/>
  <c r="T658" i="10"/>
  <c r="R658" i="10"/>
  <c r="P658" i="10"/>
  <c r="BK658" i="10"/>
  <c r="J658" i="10"/>
  <c r="BE658" i="10" s="1"/>
  <c r="BI649" i="10"/>
  <c r="BH649" i="10"/>
  <c r="BG649" i="10"/>
  <c r="BF649" i="10"/>
  <c r="T649" i="10"/>
  <c r="R649" i="10"/>
  <c r="P649" i="10"/>
  <c r="BK649" i="10"/>
  <c r="J649" i="10"/>
  <c r="BE649" i="10" s="1"/>
  <c r="BI640" i="10"/>
  <c r="BH640" i="10"/>
  <c r="BG640" i="10"/>
  <c r="BF640" i="10"/>
  <c r="T640" i="10"/>
  <c r="R640" i="10"/>
  <c r="P640" i="10"/>
  <c r="BK640" i="10"/>
  <c r="J640" i="10"/>
  <c r="BE640" i="10" s="1"/>
  <c r="BI629" i="10"/>
  <c r="BH629" i="10"/>
  <c r="BG629" i="10"/>
  <c r="BF629" i="10"/>
  <c r="T629" i="10"/>
  <c r="R629" i="10"/>
  <c r="P629" i="10"/>
  <c r="BK629" i="10"/>
  <c r="J629" i="10"/>
  <c r="BE629" i="10" s="1"/>
  <c r="BI620" i="10"/>
  <c r="BH620" i="10"/>
  <c r="BG620" i="10"/>
  <c r="BF620" i="10"/>
  <c r="T620" i="10"/>
  <c r="R620" i="10"/>
  <c r="P620" i="10"/>
  <c r="BK620" i="10"/>
  <c r="J620" i="10"/>
  <c r="BE620" i="10" s="1"/>
  <c r="BI611" i="10"/>
  <c r="BH611" i="10"/>
  <c r="BG611" i="10"/>
  <c r="BF611" i="10"/>
  <c r="T611" i="10"/>
  <c r="R611" i="10"/>
  <c r="P611" i="10"/>
  <c r="BK611" i="10"/>
  <c r="J611" i="10"/>
  <c r="BE611" i="10" s="1"/>
  <c r="BI602" i="10"/>
  <c r="BH602" i="10"/>
  <c r="BG602" i="10"/>
  <c r="BF602" i="10"/>
  <c r="T602" i="10"/>
  <c r="R602" i="10"/>
  <c r="P602" i="10"/>
  <c r="BK602" i="10"/>
  <c r="J602" i="10"/>
  <c r="BE602" i="10" s="1"/>
  <c r="BI593" i="10"/>
  <c r="BH593" i="10"/>
  <c r="BG593" i="10"/>
  <c r="BF593" i="10"/>
  <c r="T593" i="10"/>
  <c r="R593" i="10"/>
  <c r="P593" i="10"/>
  <c r="BK593" i="10"/>
  <c r="J593" i="10"/>
  <c r="BE593" i="10" s="1"/>
  <c r="BI584" i="10"/>
  <c r="BH584" i="10"/>
  <c r="BG584" i="10"/>
  <c r="BF584" i="10"/>
  <c r="T584" i="10"/>
  <c r="R584" i="10"/>
  <c r="P584" i="10"/>
  <c r="BK584" i="10"/>
  <c r="J584" i="10"/>
  <c r="BE584" i="10" s="1"/>
  <c r="BI573" i="10"/>
  <c r="BH573" i="10"/>
  <c r="BG573" i="10"/>
  <c r="BF573" i="10"/>
  <c r="T573" i="10"/>
  <c r="R573" i="10"/>
  <c r="P573" i="10"/>
  <c r="BK573" i="10"/>
  <c r="J573" i="10"/>
  <c r="BE573" i="10" s="1"/>
  <c r="BI563" i="10"/>
  <c r="BH563" i="10"/>
  <c r="BG563" i="10"/>
  <c r="BF563" i="10"/>
  <c r="T563" i="10"/>
  <c r="R563" i="10"/>
  <c r="P563" i="10"/>
  <c r="BK563" i="10"/>
  <c r="J563" i="10"/>
  <c r="BE563" i="10" s="1"/>
  <c r="BI553" i="10"/>
  <c r="BH553" i="10"/>
  <c r="BG553" i="10"/>
  <c r="BF553" i="10"/>
  <c r="T553" i="10"/>
  <c r="R553" i="10"/>
  <c r="P553" i="10"/>
  <c r="BK553" i="10"/>
  <c r="J553" i="10"/>
  <c r="BE553" i="10" s="1"/>
  <c r="BI544" i="10"/>
  <c r="BH544" i="10"/>
  <c r="BG544" i="10"/>
  <c r="BF544" i="10"/>
  <c r="T544" i="10"/>
  <c r="R544" i="10"/>
  <c r="P544" i="10"/>
  <c r="BK544" i="10"/>
  <c r="J544" i="10"/>
  <c r="BE544" i="10" s="1"/>
  <c r="BI535" i="10"/>
  <c r="BH535" i="10"/>
  <c r="BG535" i="10"/>
  <c r="BF535" i="10"/>
  <c r="T535" i="10"/>
  <c r="R535" i="10"/>
  <c r="P535" i="10"/>
  <c r="BK535" i="10"/>
  <c r="J535" i="10"/>
  <c r="BE535" i="10" s="1"/>
  <c r="BI526" i="10"/>
  <c r="BH526" i="10"/>
  <c r="BG526" i="10"/>
  <c r="BF526" i="10"/>
  <c r="T526" i="10"/>
  <c r="R526" i="10"/>
  <c r="P526" i="10"/>
  <c r="BK526" i="10"/>
  <c r="J526" i="10"/>
  <c r="BE526" i="10" s="1"/>
  <c r="BI516" i="10"/>
  <c r="BH516" i="10"/>
  <c r="BG516" i="10"/>
  <c r="BF516" i="10"/>
  <c r="T516" i="10"/>
  <c r="R516" i="10"/>
  <c r="P516" i="10"/>
  <c r="BK516" i="10"/>
  <c r="J516" i="10"/>
  <c r="BE516" i="10" s="1"/>
  <c r="BI506" i="10"/>
  <c r="BH506" i="10"/>
  <c r="BG506" i="10"/>
  <c r="BF506" i="10"/>
  <c r="T506" i="10"/>
  <c r="R506" i="10"/>
  <c r="P506" i="10"/>
  <c r="BK506" i="10"/>
  <c r="J506" i="10"/>
  <c r="BE506" i="10" s="1"/>
  <c r="BI497" i="10"/>
  <c r="BH497" i="10"/>
  <c r="BG497" i="10"/>
  <c r="BF497" i="10"/>
  <c r="T497" i="10"/>
  <c r="R497" i="10"/>
  <c r="P497" i="10"/>
  <c r="BK497" i="10"/>
  <c r="J497" i="10"/>
  <c r="BE497" i="10" s="1"/>
  <c r="BI488" i="10"/>
  <c r="BH488" i="10"/>
  <c r="BG488" i="10"/>
  <c r="BF488" i="10"/>
  <c r="T488" i="10"/>
  <c r="R488" i="10"/>
  <c r="P488" i="10"/>
  <c r="BK488" i="10"/>
  <c r="J488" i="10"/>
  <c r="BE488" i="10" s="1"/>
  <c r="BI479" i="10"/>
  <c r="BH479" i="10"/>
  <c r="BG479" i="10"/>
  <c r="BF479" i="10"/>
  <c r="T479" i="10"/>
  <c r="R479" i="10"/>
  <c r="P479" i="10"/>
  <c r="BK479" i="10"/>
  <c r="J479" i="10"/>
  <c r="BE479" i="10" s="1"/>
  <c r="BI466" i="10"/>
  <c r="BH466" i="10"/>
  <c r="BG466" i="10"/>
  <c r="BF466" i="10"/>
  <c r="T466" i="10"/>
  <c r="R466" i="10"/>
  <c r="P466" i="10"/>
  <c r="BK466" i="10"/>
  <c r="J466" i="10"/>
  <c r="BE466" i="10" s="1"/>
  <c r="BI455" i="10"/>
  <c r="BH455" i="10"/>
  <c r="BG455" i="10"/>
  <c r="BF455" i="10"/>
  <c r="T455" i="10"/>
  <c r="R455" i="10"/>
  <c r="P455" i="10"/>
  <c r="BK455" i="10"/>
  <c r="J455" i="10"/>
  <c r="BE455" i="10" s="1"/>
  <c r="BI439" i="10"/>
  <c r="BH439" i="10"/>
  <c r="BG439" i="10"/>
  <c r="BF439" i="10"/>
  <c r="T439" i="10"/>
  <c r="R439" i="10"/>
  <c r="P439" i="10"/>
  <c r="BK439" i="10"/>
  <c r="J439" i="10"/>
  <c r="BE439" i="10" s="1"/>
  <c r="BI423" i="10"/>
  <c r="BH423" i="10"/>
  <c r="BG423" i="10"/>
  <c r="BF423" i="10"/>
  <c r="T423" i="10"/>
  <c r="R423" i="10"/>
  <c r="P423" i="10"/>
  <c r="BK423" i="10"/>
  <c r="J423" i="10"/>
  <c r="BE423" i="10" s="1"/>
  <c r="BI410" i="10"/>
  <c r="BH410" i="10"/>
  <c r="BG410" i="10"/>
  <c r="BF410" i="10"/>
  <c r="T410" i="10"/>
  <c r="R410" i="10"/>
  <c r="P410" i="10"/>
  <c r="BK410" i="10"/>
  <c r="J410" i="10"/>
  <c r="BE410" i="10" s="1"/>
  <c r="BI394" i="10"/>
  <c r="BH394" i="10"/>
  <c r="BG394" i="10"/>
  <c r="BF394" i="10"/>
  <c r="T394" i="10"/>
  <c r="R394" i="10"/>
  <c r="P394" i="10"/>
  <c r="BK394" i="10"/>
  <c r="J394" i="10"/>
  <c r="BE394" i="10" s="1"/>
  <c r="BI378" i="10"/>
  <c r="BH378" i="10"/>
  <c r="BG378" i="10"/>
  <c r="BF378" i="10"/>
  <c r="T378" i="10"/>
  <c r="R378" i="10"/>
  <c r="P378" i="10"/>
  <c r="BK378" i="10"/>
  <c r="J378" i="10"/>
  <c r="BE378" i="10" s="1"/>
  <c r="BI362" i="10"/>
  <c r="BH362" i="10"/>
  <c r="BG362" i="10"/>
  <c r="BF362" i="10"/>
  <c r="T362" i="10"/>
  <c r="R362" i="10"/>
  <c r="P362" i="10"/>
  <c r="BK362" i="10"/>
  <c r="J362" i="10"/>
  <c r="BE362" i="10" s="1"/>
  <c r="BI347" i="10"/>
  <c r="BH347" i="10"/>
  <c r="BG347" i="10"/>
  <c r="BF347" i="10"/>
  <c r="T347" i="10"/>
  <c r="R347" i="10"/>
  <c r="P347" i="10"/>
  <c r="BK347" i="10"/>
  <c r="J347" i="10"/>
  <c r="BE347" i="10" s="1"/>
  <c r="BI331" i="10"/>
  <c r="BH331" i="10"/>
  <c r="BG331" i="10"/>
  <c r="BF331" i="10"/>
  <c r="T331" i="10"/>
  <c r="R331" i="10"/>
  <c r="P331" i="10"/>
  <c r="BK331" i="10"/>
  <c r="J331" i="10"/>
  <c r="BE331" i="10" s="1"/>
  <c r="BI315" i="10"/>
  <c r="BH315" i="10"/>
  <c r="BG315" i="10"/>
  <c r="BF315" i="10"/>
  <c r="T315" i="10"/>
  <c r="R315" i="10"/>
  <c r="P315" i="10"/>
  <c r="BK315" i="10"/>
  <c r="J315" i="10"/>
  <c r="BE315" i="10" s="1"/>
  <c r="BI300" i="10"/>
  <c r="BH300" i="10"/>
  <c r="BG300" i="10"/>
  <c r="BF300" i="10"/>
  <c r="T300" i="10"/>
  <c r="R300" i="10"/>
  <c r="P300" i="10"/>
  <c r="BK300" i="10"/>
  <c r="J300" i="10"/>
  <c r="BE300" i="10" s="1"/>
  <c r="BI284" i="10"/>
  <c r="BH284" i="10"/>
  <c r="BG284" i="10"/>
  <c r="BF284" i="10"/>
  <c r="T284" i="10"/>
  <c r="R284" i="10"/>
  <c r="P284" i="10"/>
  <c r="BK284" i="10"/>
  <c r="J284" i="10"/>
  <c r="BE284" i="10" s="1"/>
  <c r="BI270" i="10"/>
  <c r="BH270" i="10"/>
  <c r="BG270" i="10"/>
  <c r="BF270" i="10"/>
  <c r="T270" i="10"/>
  <c r="R270" i="10"/>
  <c r="P270" i="10"/>
  <c r="BK270" i="10"/>
  <c r="J270" i="10"/>
  <c r="BE270" i="10" s="1"/>
  <c r="BI258" i="10"/>
  <c r="BH258" i="10"/>
  <c r="BG258" i="10"/>
  <c r="BF258" i="10"/>
  <c r="T258" i="10"/>
  <c r="R258" i="10"/>
  <c r="P258" i="10"/>
  <c r="BK258" i="10"/>
  <c r="J258" i="10"/>
  <c r="BE258" i="10" s="1"/>
  <c r="BI245" i="10"/>
  <c r="BH245" i="10"/>
  <c r="BG245" i="10"/>
  <c r="BF245" i="10"/>
  <c r="T245" i="10"/>
  <c r="R245" i="10"/>
  <c r="P245" i="10"/>
  <c r="BK245" i="10"/>
  <c r="J245" i="10"/>
  <c r="BE245" i="10" s="1"/>
  <c r="BI230" i="10"/>
  <c r="BH230" i="10"/>
  <c r="BG230" i="10"/>
  <c r="BF230" i="10"/>
  <c r="T230" i="10"/>
  <c r="R230" i="10"/>
  <c r="P230" i="10"/>
  <c r="BK230" i="10"/>
  <c r="J230" i="10"/>
  <c r="BE230" i="10" s="1"/>
  <c r="BI216" i="10"/>
  <c r="BH216" i="10"/>
  <c r="BG216" i="10"/>
  <c r="BF216" i="10"/>
  <c r="T216" i="10"/>
  <c r="R216" i="10"/>
  <c r="P216" i="10"/>
  <c r="BK216" i="10"/>
  <c r="J216" i="10"/>
  <c r="BE216" i="10" s="1"/>
  <c r="BI201" i="10"/>
  <c r="BH201" i="10"/>
  <c r="BG201" i="10"/>
  <c r="BF201" i="10"/>
  <c r="T201" i="10"/>
  <c r="R201" i="10"/>
  <c r="P201" i="10"/>
  <c r="BK201" i="10"/>
  <c r="J201" i="10"/>
  <c r="BE201" i="10" s="1"/>
  <c r="BI187" i="10"/>
  <c r="BH187" i="10"/>
  <c r="BG187" i="10"/>
  <c r="BF187" i="10"/>
  <c r="T187" i="10"/>
  <c r="R187" i="10"/>
  <c r="P187" i="10"/>
  <c r="BK187" i="10"/>
  <c r="J187" i="10"/>
  <c r="BE187" i="10" s="1"/>
  <c r="BI173" i="10"/>
  <c r="BH173" i="10"/>
  <c r="BG173" i="10"/>
  <c r="BF173" i="10"/>
  <c r="T173" i="10"/>
  <c r="R173" i="10"/>
  <c r="P173" i="10"/>
  <c r="BK173" i="10"/>
  <c r="J173" i="10"/>
  <c r="BE173" i="10" s="1"/>
  <c r="BI163" i="10"/>
  <c r="BH163" i="10"/>
  <c r="BG163" i="10"/>
  <c r="BF163" i="10"/>
  <c r="T163" i="10"/>
  <c r="R163" i="10"/>
  <c r="P163" i="10"/>
  <c r="BK163" i="10"/>
  <c r="J163" i="10"/>
  <c r="BE163" i="10" s="1"/>
  <c r="BI153" i="10"/>
  <c r="BH153" i="10"/>
  <c r="BG153" i="10"/>
  <c r="BF153" i="10"/>
  <c r="T153" i="10"/>
  <c r="R153" i="10"/>
  <c r="P153" i="10"/>
  <c r="BK153" i="10"/>
  <c r="J153" i="10"/>
  <c r="BE153" i="10" s="1"/>
  <c r="BI142" i="10"/>
  <c r="BH142" i="10"/>
  <c r="BG142" i="10"/>
  <c r="BF142" i="10"/>
  <c r="T142" i="10"/>
  <c r="R142" i="10"/>
  <c r="P142" i="10"/>
  <c r="BK142" i="10"/>
  <c r="J142" i="10"/>
  <c r="BE142" i="10" s="1"/>
  <c r="BI131" i="10"/>
  <c r="BH131" i="10"/>
  <c r="BG131" i="10"/>
  <c r="BF131" i="10"/>
  <c r="T131" i="10"/>
  <c r="R131" i="10"/>
  <c r="P131" i="10"/>
  <c r="BK131" i="10"/>
  <c r="J131" i="10"/>
  <c r="BE131" i="10" s="1"/>
  <c r="F124" i="10"/>
  <c r="F122" i="10"/>
  <c r="E120" i="10"/>
  <c r="F93" i="10"/>
  <c r="F91" i="10"/>
  <c r="E89" i="10"/>
  <c r="J20" i="10"/>
  <c r="E20" i="10"/>
  <c r="F125" i="10" s="1"/>
  <c r="J19" i="10"/>
  <c r="J14" i="10"/>
  <c r="J122" i="10" s="1"/>
  <c r="E7" i="10"/>
  <c r="E116" i="10" s="1"/>
  <c r="J39" i="9"/>
  <c r="J38" i="9"/>
  <c r="AY103" i="1" s="1"/>
  <c r="J37" i="9"/>
  <c r="AX103" i="1" s="1"/>
  <c r="BI932" i="9"/>
  <c r="BH932" i="9"/>
  <c r="BG932" i="9"/>
  <c r="BF932" i="9"/>
  <c r="T932" i="9"/>
  <c r="T931" i="9" s="1"/>
  <c r="R932" i="9"/>
  <c r="R931" i="9" s="1"/>
  <c r="P932" i="9"/>
  <c r="P931" i="9" s="1"/>
  <c r="BK932" i="9"/>
  <c r="BK931" i="9" s="1"/>
  <c r="J931" i="9" s="1"/>
  <c r="J106" i="9" s="1"/>
  <c r="J932" i="9"/>
  <c r="BE932" i="9" s="1"/>
  <c r="BI918" i="9"/>
  <c r="BH918" i="9"/>
  <c r="BG918" i="9"/>
  <c r="BF918" i="9"/>
  <c r="T918" i="9"/>
  <c r="R918" i="9"/>
  <c r="P918" i="9"/>
  <c r="BK918" i="9"/>
  <c r="J918" i="9"/>
  <c r="BE918" i="9" s="1"/>
  <c r="BI904" i="9"/>
  <c r="BH904" i="9"/>
  <c r="BG904" i="9"/>
  <c r="BF904" i="9"/>
  <c r="T904" i="9"/>
  <c r="R904" i="9"/>
  <c r="P904" i="9"/>
  <c r="BK904" i="9"/>
  <c r="J904" i="9"/>
  <c r="BE904" i="9" s="1"/>
  <c r="BI889" i="9"/>
  <c r="BH889" i="9"/>
  <c r="BG889" i="9"/>
  <c r="BF889" i="9"/>
  <c r="T889" i="9"/>
  <c r="R889" i="9"/>
  <c r="P889" i="9"/>
  <c r="BK889" i="9"/>
  <c r="J889" i="9"/>
  <c r="BE889" i="9" s="1"/>
  <c r="BI869" i="9"/>
  <c r="BH869" i="9"/>
  <c r="BG869" i="9"/>
  <c r="BF869" i="9"/>
  <c r="T869" i="9"/>
  <c r="R869" i="9"/>
  <c r="P869" i="9"/>
  <c r="BK869" i="9"/>
  <c r="J869" i="9"/>
  <c r="BE869" i="9" s="1"/>
  <c r="BI857" i="9"/>
  <c r="BH857" i="9"/>
  <c r="BG857" i="9"/>
  <c r="BF857" i="9"/>
  <c r="T857" i="9"/>
  <c r="T856" i="9" s="1"/>
  <c r="R857" i="9"/>
  <c r="R856" i="9" s="1"/>
  <c r="P857" i="9"/>
  <c r="P856" i="9" s="1"/>
  <c r="BK857" i="9"/>
  <c r="BK856" i="9" s="1"/>
  <c r="J856" i="9" s="1"/>
  <c r="J104" i="9" s="1"/>
  <c r="J857" i="9"/>
  <c r="BE857" i="9" s="1"/>
  <c r="BI845" i="9"/>
  <c r="BH845" i="9"/>
  <c r="BG845" i="9"/>
  <c r="BF845" i="9"/>
  <c r="T845" i="9"/>
  <c r="R845" i="9"/>
  <c r="P845" i="9"/>
  <c r="BK845" i="9"/>
  <c r="J845" i="9"/>
  <c r="BE845" i="9" s="1"/>
  <c r="BI834" i="9"/>
  <c r="BH834" i="9"/>
  <c r="BG834" i="9"/>
  <c r="BF834" i="9"/>
  <c r="T834" i="9"/>
  <c r="R834" i="9"/>
  <c r="P834" i="9"/>
  <c r="BK834" i="9"/>
  <c r="J834" i="9"/>
  <c r="BE834" i="9" s="1"/>
  <c r="BI823" i="9"/>
  <c r="BH823" i="9"/>
  <c r="BG823" i="9"/>
  <c r="BF823" i="9"/>
  <c r="T823" i="9"/>
  <c r="R823" i="9"/>
  <c r="P823" i="9"/>
  <c r="BK823" i="9"/>
  <c r="J823" i="9"/>
  <c r="BE823" i="9" s="1"/>
  <c r="BI811" i="9"/>
  <c r="BH811" i="9"/>
  <c r="BG811" i="9"/>
  <c r="BF811" i="9"/>
  <c r="T811" i="9"/>
  <c r="R811" i="9"/>
  <c r="P811" i="9"/>
  <c r="BK811" i="9"/>
  <c r="J811" i="9"/>
  <c r="BE811" i="9" s="1"/>
  <c r="BI801" i="9"/>
  <c r="BH801" i="9"/>
  <c r="BG801" i="9"/>
  <c r="BF801" i="9"/>
  <c r="T801" i="9"/>
  <c r="R801" i="9"/>
  <c r="P801" i="9"/>
  <c r="BK801" i="9"/>
  <c r="J801" i="9"/>
  <c r="BE801" i="9" s="1"/>
  <c r="BI793" i="9"/>
  <c r="BH793" i="9"/>
  <c r="BG793" i="9"/>
  <c r="BF793" i="9"/>
  <c r="T793" i="9"/>
  <c r="R793" i="9"/>
  <c r="P793" i="9"/>
  <c r="BK793" i="9"/>
  <c r="J793" i="9"/>
  <c r="BE793" i="9" s="1"/>
  <c r="BI782" i="9"/>
  <c r="BH782" i="9"/>
  <c r="BG782" i="9"/>
  <c r="BF782" i="9"/>
  <c r="T782" i="9"/>
  <c r="R782" i="9"/>
  <c r="P782" i="9"/>
  <c r="BK782" i="9"/>
  <c r="J782" i="9"/>
  <c r="BE782" i="9" s="1"/>
  <c r="BI770" i="9"/>
  <c r="BH770" i="9"/>
  <c r="BG770" i="9"/>
  <c r="BF770" i="9"/>
  <c r="T770" i="9"/>
  <c r="R770" i="9"/>
  <c r="P770" i="9"/>
  <c r="BK770" i="9"/>
  <c r="J770" i="9"/>
  <c r="BE770" i="9" s="1"/>
  <c r="BI761" i="9"/>
  <c r="BH761" i="9"/>
  <c r="BG761" i="9"/>
  <c r="BF761" i="9"/>
  <c r="T761" i="9"/>
  <c r="R761" i="9"/>
  <c r="P761" i="9"/>
  <c r="BK761" i="9"/>
  <c r="J761" i="9"/>
  <c r="BE761" i="9" s="1"/>
  <c r="BI752" i="9"/>
  <c r="BH752" i="9"/>
  <c r="BG752" i="9"/>
  <c r="BF752" i="9"/>
  <c r="T752" i="9"/>
  <c r="R752" i="9"/>
  <c r="P752" i="9"/>
  <c r="BK752" i="9"/>
  <c r="J752" i="9"/>
  <c r="BE752" i="9" s="1"/>
  <c r="BI743" i="9"/>
  <c r="BH743" i="9"/>
  <c r="BG743" i="9"/>
  <c r="BF743" i="9"/>
  <c r="T743" i="9"/>
  <c r="R743" i="9"/>
  <c r="P743" i="9"/>
  <c r="BK743" i="9"/>
  <c r="J743" i="9"/>
  <c r="BE743" i="9" s="1"/>
  <c r="BI734" i="9"/>
  <c r="BH734" i="9"/>
  <c r="BG734" i="9"/>
  <c r="BF734" i="9"/>
  <c r="T734" i="9"/>
  <c r="R734" i="9"/>
  <c r="P734" i="9"/>
  <c r="BK734" i="9"/>
  <c r="J734" i="9"/>
  <c r="BE734" i="9" s="1"/>
  <c r="BI725" i="9"/>
  <c r="BH725" i="9"/>
  <c r="BG725" i="9"/>
  <c r="BF725" i="9"/>
  <c r="T725" i="9"/>
  <c r="R725" i="9"/>
  <c r="P725" i="9"/>
  <c r="BK725" i="9"/>
  <c r="J725" i="9"/>
  <c r="BE725" i="9" s="1"/>
  <c r="BI716" i="9"/>
  <c r="BH716" i="9"/>
  <c r="BG716" i="9"/>
  <c r="BF716" i="9"/>
  <c r="T716" i="9"/>
  <c r="R716" i="9"/>
  <c r="P716" i="9"/>
  <c r="BK716" i="9"/>
  <c r="J716" i="9"/>
  <c r="BE716" i="9" s="1"/>
  <c r="BI707" i="9"/>
  <c r="BH707" i="9"/>
  <c r="BG707" i="9"/>
  <c r="BF707" i="9"/>
  <c r="T707" i="9"/>
  <c r="R707" i="9"/>
  <c r="P707" i="9"/>
  <c r="BK707" i="9"/>
  <c r="J707" i="9"/>
  <c r="BE707" i="9" s="1"/>
  <c r="BI699" i="9"/>
  <c r="BH699" i="9"/>
  <c r="BG699" i="9"/>
  <c r="BF699" i="9"/>
  <c r="T699" i="9"/>
  <c r="R699" i="9"/>
  <c r="P699" i="9"/>
  <c r="BK699" i="9"/>
  <c r="J699" i="9"/>
  <c r="BE699" i="9" s="1"/>
  <c r="BI691" i="9"/>
  <c r="BH691" i="9"/>
  <c r="BG691" i="9"/>
  <c r="BF691" i="9"/>
  <c r="T691" i="9"/>
  <c r="R691" i="9"/>
  <c r="P691" i="9"/>
  <c r="BK691" i="9"/>
  <c r="J691" i="9"/>
  <c r="BE691" i="9" s="1"/>
  <c r="BI682" i="9"/>
  <c r="BH682" i="9"/>
  <c r="BG682" i="9"/>
  <c r="BF682" i="9"/>
  <c r="T682" i="9"/>
  <c r="R682" i="9"/>
  <c r="P682" i="9"/>
  <c r="BK682" i="9"/>
  <c r="J682" i="9"/>
  <c r="BE682" i="9" s="1"/>
  <c r="BI673" i="9"/>
  <c r="BH673" i="9"/>
  <c r="BG673" i="9"/>
  <c r="BF673" i="9"/>
  <c r="T673" i="9"/>
  <c r="R673" i="9"/>
  <c r="P673" i="9"/>
  <c r="BK673" i="9"/>
  <c r="J673" i="9"/>
  <c r="BE673" i="9" s="1"/>
  <c r="BI664" i="9"/>
  <c r="BH664" i="9"/>
  <c r="BG664" i="9"/>
  <c r="BF664" i="9"/>
  <c r="T664" i="9"/>
  <c r="R664" i="9"/>
  <c r="P664" i="9"/>
  <c r="BK664" i="9"/>
  <c r="J664" i="9"/>
  <c r="BE664" i="9" s="1"/>
  <c r="BI655" i="9"/>
  <c r="BH655" i="9"/>
  <c r="BG655" i="9"/>
  <c r="BF655" i="9"/>
  <c r="T655" i="9"/>
  <c r="R655" i="9"/>
  <c r="P655" i="9"/>
  <c r="BK655" i="9"/>
  <c r="J655" i="9"/>
  <c r="BE655" i="9" s="1"/>
  <c r="BI646" i="9"/>
  <c r="BH646" i="9"/>
  <c r="BG646" i="9"/>
  <c r="BF646" i="9"/>
  <c r="T646" i="9"/>
  <c r="R646" i="9"/>
  <c r="P646" i="9"/>
  <c r="BK646" i="9"/>
  <c r="J646" i="9"/>
  <c r="BE646" i="9" s="1"/>
  <c r="BI637" i="9"/>
  <c r="BH637" i="9"/>
  <c r="BG637" i="9"/>
  <c r="BF637" i="9"/>
  <c r="T637" i="9"/>
  <c r="R637" i="9"/>
  <c r="P637" i="9"/>
  <c r="BK637" i="9"/>
  <c r="J637" i="9"/>
  <c r="BE637" i="9" s="1"/>
  <c r="BI628" i="9"/>
  <c r="BH628" i="9"/>
  <c r="BG628" i="9"/>
  <c r="BF628" i="9"/>
  <c r="T628" i="9"/>
  <c r="R628" i="9"/>
  <c r="P628" i="9"/>
  <c r="BK628" i="9"/>
  <c r="J628" i="9"/>
  <c r="BE628" i="9" s="1"/>
  <c r="BI618" i="9"/>
  <c r="BH618" i="9"/>
  <c r="BG618" i="9"/>
  <c r="BF618" i="9"/>
  <c r="T618" i="9"/>
  <c r="R618" i="9"/>
  <c r="P618" i="9"/>
  <c r="BK618" i="9"/>
  <c r="J618" i="9"/>
  <c r="BE618" i="9" s="1"/>
  <c r="BI609" i="9"/>
  <c r="BH609" i="9"/>
  <c r="BG609" i="9"/>
  <c r="BF609" i="9"/>
  <c r="T609" i="9"/>
  <c r="R609" i="9"/>
  <c r="P609" i="9"/>
  <c r="BK609" i="9"/>
  <c r="J609" i="9"/>
  <c r="BE609" i="9" s="1"/>
  <c r="BI600" i="9"/>
  <c r="BH600" i="9"/>
  <c r="BG600" i="9"/>
  <c r="BF600" i="9"/>
  <c r="T600" i="9"/>
  <c r="R600" i="9"/>
  <c r="P600" i="9"/>
  <c r="BK600" i="9"/>
  <c r="J600" i="9"/>
  <c r="BE600" i="9" s="1"/>
  <c r="BI591" i="9"/>
  <c r="BH591" i="9"/>
  <c r="BG591" i="9"/>
  <c r="BF591" i="9"/>
  <c r="T591" i="9"/>
  <c r="R591" i="9"/>
  <c r="P591" i="9"/>
  <c r="BK591" i="9"/>
  <c r="J591" i="9"/>
  <c r="BE591" i="9" s="1"/>
  <c r="BI582" i="9"/>
  <c r="BH582" i="9"/>
  <c r="BG582" i="9"/>
  <c r="BF582" i="9"/>
  <c r="T582" i="9"/>
  <c r="R582" i="9"/>
  <c r="P582" i="9"/>
  <c r="BK582" i="9"/>
  <c r="J582" i="9"/>
  <c r="BE582" i="9" s="1"/>
  <c r="BI573" i="9"/>
  <c r="BH573" i="9"/>
  <c r="BG573" i="9"/>
  <c r="BF573" i="9"/>
  <c r="T573" i="9"/>
  <c r="R573" i="9"/>
  <c r="P573" i="9"/>
  <c r="BK573" i="9"/>
  <c r="J573" i="9"/>
  <c r="BE573" i="9" s="1"/>
  <c r="BI564" i="9"/>
  <c r="BH564" i="9"/>
  <c r="BG564" i="9"/>
  <c r="BF564" i="9"/>
  <c r="T564" i="9"/>
  <c r="R564" i="9"/>
  <c r="P564" i="9"/>
  <c r="BK564" i="9"/>
  <c r="J564" i="9"/>
  <c r="BE564" i="9" s="1"/>
  <c r="BI554" i="9"/>
  <c r="BH554" i="9"/>
  <c r="BG554" i="9"/>
  <c r="BF554" i="9"/>
  <c r="T554" i="9"/>
  <c r="R554" i="9"/>
  <c r="P554" i="9"/>
  <c r="BK554" i="9"/>
  <c r="J554" i="9"/>
  <c r="BE554" i="9" s="1"/>
  <c r="BI544" i="9"/>
  <c r="BH544" i="9"/>
  <c r="BG544" i="9"/>
  <c r="BF544" i="9"/>
  <c r="T544" i="9"/>
  <c r="R544" i="9"/>
  <c r="P544" i="9"/>
  <c r="BK544" i="9"/>
  <c r="J544" i="9"/>
  <c r="BE544" i="9" s="1"/>
  <c r="BI534" i="9"/>
  <c r="BH534" i="9"/>
  <c r="BG534" i="9"/>
  <c r="BF534" i="9"/>
  <c r="T534" i="9"/>
  <c r="R534" i="9"/>
  <c r="P534" i="9"/>
  <c r="BK534" i="9"/>
  <c r="J534" i="9"/>
  <c r="BE534" i="9" s="1"/>
  <c r="BI525" i="9"/>
  <c r="BH525" i="9"/>
  <c r="BG525" i="9"/>
  <c r="BF525" i="9"/>
  <c r="T525" i="9"/>
  <c r="R525" i="9"/>
  <c r="P525" i="9"/>
  <c r="BK525" i="9"/>
  <c r="J525" i="9"/>
  <c r="BE525" i="9" s="1"/>
  <c r="BI516" i="9"/>
  <c r="BH516" i="9"/>
  <c r="BG516" i="9"/>
  <c r="BF516" i="9"/>
  <c r="T516" i="9"/>
  <c r="R516" i="9"/>
  <c r="P516" i="9"/>
  <c r="BK516" i="9"/>
  <c r="J516" i="9"/>
  <c r="BE516" i="9" s="1"/>
  <c r="BI506" i="9"/>
  <c r="BH506" i="9"/>
  <c r="BG506" i="9"/>
  <c r="BF506" i="9"/>
  <c r="T506" i="9"/>
  <c r="R506" i="9"/>
  <c r="P506" i="9"/>
  <c r="BK506" i="9"/>
  <c r="J506" i="9"/>
  <c r="BE506" i="9" s="1"/>
  <c r="BI496" i="9"/>
  <c r="BH496" i="9"/>
  <c r="BG496" i="9"/>
  <c r="BF496" i="9"/>
  <c r="T496" i="9"/>
  <c r="R496" i="9"/>
  <c r="P496" i="9"/>
  <c r="BK496" i="9"/>
  <c r="J496" i="9"/>
  <c r="BE496" i="9" s="1"/>
  <c r="BI487" i="9"/>
  <c r="BH487" i="9"/>
  <c r="BG487" i="9"/>
  <c r="BF487" i="9"/>
  <c r="T487" i="9"/>
  <c r="R487" i="9"/>
  <c r="P487" i="9"/>
  <c r="BK487" i="9"/>
  <c r="J487" i="9"/>
  <c r="BE487" i="9" s="1"/>
  <c r="BI478" i="9"/>
  <c r="BH478" i="9"/>
  <c r="BG478" i="9"/>
  <c r="BF478" i="9"/>
  <c r="T478" i="9"/>
  <c r="R478" i="9"/>
  <c r="P478" i="9"/>
  <c r="BK478" i="9"/>
  <c r="J478" i="9"/>
  <c r="BE478" i="9" s="1"/>
  <c r="BI469" i="9"/>
  <c r="BH469" i="9"/>
  <c r="BG469" i="9"/>
  <c r="BF469" i="9"/>
  <c r="T469" i="9"/>
  <c r="R469" i="9"/>
  <c r="P469" i="9"/>
  <c r="BK469" i="9"/>
  <c r="J469" i="9"/>
  <c r="BE469" i="9" s="1"/>
  <c r="BI456" i="9"/>
  <c r="BH456" i="9"/>
  <c r="BG456" i="9"/>
  <c r="BF456" i="9"/>
  <c r="T456" i="9"/>
  <c r="R456" i="9"/>
  <c r="P456" i="9"/>
  <c r="BK456" i="9"/>
  <c r="J456" i="9"/>
  <c r="BE456" i="9" s="1"/>
  <c r="BI439" i="9"/>
  <c r="BH439" i="9"/>
  <c r="BG439" i="9"/>
  <c r="BF439" i="9"/>
  <c r="T439" i="9"/>
  <c r="R439" i="9"/>
  <c r="P439" i="9"/>
  <c r="BK439" i="9"/>
  <c r="J439" i="9"/>
  <c r="BE439" i="9" s="1"/>
  <c r="BI423" i="9"/>
  <c r="BH423" i="9"/>
  <c r="BG423" i="9"/>
  <c r="BF423" i="9"/>
  <c r="T423" i="9"/>
  <c r="R423" i="9"/>
  <c r="P423" i="9"/>
  <c r="BK423" i="9"/>
  <c r="J423" i="9"/>
  <c r="BE423" i="9" s="1"/>
  <c r="BI410" i="9"/>
  <c r="BH410" i="9"/>
  <c r="BG410" i="9"/>
  <c r="BF410" i="9"/>
  <c r="T410" i="9"/>
  <c r="R410" i="9"/>
  <c r="P410" i="9"/>
  <c r="BK410" i="9"/>
  <c r="J410" i="9"/>
  <c r="BE410" i="9" s="1"/>
  <c r="BI394" i="9"/>
  <c r="BH394" i="9"/>
  <c r="BG394" i="9"/>
  <c r="BF394" i="9"/>
  <c r="T394" i="9"/>
  <c r="R394" i="9"/>
  <c r="P394" i="9"/>
  <c r="BK394" i="9"/>
  <c r="J394" i="9"/>
  <c r="BE394" i="9" s="1"/>
  <c r="BI378" i="9"/>
  <c r="BH378" i="9"/>
  <c r="BG378" i="9"/>
  <c r="BF378" i="9"/>
  <c r="T378" i="9"/>
  <c r="R378" i="9"/>
  <c r="P378" i="9"/>
  <c r="BK378" i="9"/>
  <c r="J378" i="9"/>
  <c r="BE378" i="9" s="1"/>
  <c r="BI362" i="9"/>
  <c r="BH362" i="9"/>
  <c r="BG362" i="9"/>
  <c r="BF362" i="9"/>
  <c r="T362" i="9"/>
  <c r="R362" i="9"/>
  <c r="P362" i="9"/>
  <c r="BK362" i="9"/>
  <c r="J362" i="9"/>
  <c r="BE362" i="9" s="1"/>
  <c r="BI347" i="9"/>
  <c r="BH347" i="9"/>
  <c r="BG347" i="9"/>
  <c r="BF347" i="9"/>
  <c r="T347" i="9"/>
  <c r="R347" i="9"/>
  <c r="P347" i="9"/>
  <c r="BK347" i="9"/>
  <c r="J347" i="9"/>
  <c r="BE347" i="9" s="1"/>
  <c r="BI331" i="9"/>
  <c r="BH331" i="9"/>
  <c r="BG331" i="9"/>
  <c r="BF331" i="9"/>
  <c r="T331" i="9"/>
  <c r="R331" i="9"/>
  <c r="P331" i="9"/>
  <c r="BK331" i="9"/>
  <c r="J331" i="9"/>
  <c r="BE331" i="9" s="1"/>
  <c r="BI315" i="9"/>
  <c r="BH315" i="9"/>
  <c r="BG315" i="9"/>
  <c r="BF315" i="9"/>
  <c r="T315" i="9"/>
  <c r="R315" i="9"/>
  <c r="P315" i="9"/>
  <c r="BK315" i="9"/>
  <c r="J315" i="9"/>
  <c r="BE315" i="9" s="1"/>
  <c r="BI300" i="9"/>
  <c r="BH300" i="9"/>
  <c r="BG300" i="9"/>
  <c r="BF300" i="9"/>
  <c r="T300" i="9"/>
  <c r="R300" i="9"/>
  <c r="P300" i="9"/>
  <c r="BK300" i="9"/>
  <c r="J300" i="9"/>
  <c r="BE300" i="9" s="1"/>
  <c r="BI284" i="9"/>
  <c r="BH284" i="9"/>
  <c r="BG284" i="9"/>
  <c r="BF284" i="9"/>
  <c r="T284" i="9"/>
  <c r="R284" i="9"/>
  <c r="P284" i="9"/>
  <c r="BK284" i="9"/>
  <c r="J284" i="9"/>
  <c r="BE284" i="9" s="1"/>
  <c r="BI270" i="9"/>
  <c r="BH270" i="9"/>
  <c r="BG270" i="9"/>
  <c r="BF270" i="9"/>
  <c r="T270" i="9"/>
  <c r="R270" i="9"/>
  <c r="P270" i="9"/>
  <c r="BK270" i="9"/>
  <c r="J270" i="9"/>
  <c r="BE270" i="9" s="1"/>
  <c r="BI258" i="9"/>
  <c r="BH258" i="9"/>
  <c r="BG258" i="9"/>
  <c r="BF258" i="9"/>
  <c r="T258" i="9"/>
  <c r="R258" i="9"/>
  <c r="P258" i="9"/>
  <c r="BK258" i="9"/>
  <c r="J258" i="9"/>
  <c r="BE258" i="9" s="1"/>
  <c r="BI245" i="9"/>
  <c r="BH245" i="9"/>
  <c r="BG245" i="9"/>
  <c r="BF245" i="9"/>
  <c r="T245" i="9"/>
  <c r="R245" i="9"/>
  <c r="P245" i="9"/>
  <c r="BK245" i="9"/>
  <c r="J245" i="9"/>
  <c r="BE245" i="9" s="1"/>
  <c r="BI230" i="9"/>
  <c r="BH230" i="9"/>
  <c r="BG230" i="9"/>
  <c r="BF230" i="9"/>
  <c r="T230" i="9"/>
  <c r="R230" i="9"/>
  <c r="P230" i="9"/>
  <c r="BK230" i="9"/>
  <c r="J230" i="9"/>
  <c r="BE230" i="9" s="1"/>
  <c r="BI216" i="9"/>
  <c r="BH216" i="9"/>
  <c r="BG216" i="9"/>
  <c r="BF216" i="9"/>
  <c r="T216" i="9"/>
  <c r="R216" i="9"/>
  <c r="P216" i="9"/>
  <c r="BK216" i="9"/>
  <c r="J216" i="9"/>
  <c r="BE216" i="9" s="1"/>
  <c r="BI201" i="9"/>
  <c r="BH201" i="9"/>
  <c r="BG201" i="9"/>
  <c r="BF201" i="9"/>
  <c r="T201" i="9"/>
  <c r="R201" i="9"/>
  <c r="P201" i="9"/>
  <c r="BK201" i="9"/>
  <c r="J201" i="9"/>
  <c r="BE201" i="9" s="1"/>
  <c r="BI187" i="9"/>
  <c r="BH187" i="9"/>
  <c r="BG187" i="9"/>
  <c r="BF187" i="9"/>
  <c r="T187" i="9"/>
  <c r="R187" i="9"/>
  <c r="P187" i="9"/>
  <c r="BK187" i="9"/>
  <c r="J187" i="9"/>
  <c r="BE187" i="9" s="1"/>
  <c r="BI173" i="9"/>
  <c r="BH173" i="9"/>
  <c r="BG173" i="9"/>
  <c r="BF173" i="9"/>
  <c r="T173" i="9"/>
  <c r="R173" i="9"/>
  <c r="P173" i="9"/>
  <c r="BK173" i="9"/>
  <c r="J173" i="9"/>
  <c r="BE173" i="9" s="1"/>
  <c r="BI163" i="9"/>
  <c r="BH163" i="9"/>
  <c r="BG163" i="9"/>
  <c r="BF163" i="9"/>
  <c r="T163" i="9"/>
  <c r="R163" i="9"/>
  <c r="P163" i="9"/>
  <c r="BK163" i="9"/>
  <c r="J163" i="9"/>
  <c r="BE163" i="9" s="1"/>
  <c r="BI153" i="9"/>
  <c r="BH153" i="9"/>
  <c r="BG153" i="9"/>
  <c r="BF153" i="9"/>
  <c r="T153" i="9"/>
  <c r="R153" i="9"/>
  <c r="P153" i="9"/>
  <c r="BK153" i="9"/>
  <c r="J153" i="9"/>
  <c r="BE153" i="9" s="1"/>
  <c r="BI142" i="9"/>
  <c r="BH142" i="9"/>
  <c r="BG142" i="9"/>
  <c r="BF142" i="9"/>
  <c r="T142" i="9"/>
  <c r="R142" i="9"/>
  <c r="P142" i="9"/>
  <c r="BK142" i="9"/>
  <c r="J142" i="9"/>
  <c r="BE142" i="9" s="1"/>
  <c r="BI131" i="9"/>
  <c r="BH131" i="9"/>
  <c r="BG131" i="9"/>
  <c r="BF131" i="9"/>
  <c r="J36" i="9"/>
  <c r="AW103" i="1" s="1"/>
  <c r="T131" i="9"/>
  <c r="R131" i="9"/>
  <c r="P131" i="9"/>
  <c r="BK131" i="9"/>
  <c r="BK130" i="9" s="1"/>
  <c r="J130" i="9" s="1"/>
  <c r="J100" i="9" s="1"/>
  <c r="J131" i="9"/>
  <c r="BE131" i="9" s="1"/>
  <c r="F124" i="9"/>
  <c r="F122" i="9"/>
  <c r="E120" i="9"/>
  <c r="F93" i="9"/>
  <c r="F91" i="9"/>
  <c r="E89" i="9"/>
  <c r="J20" i="9"/>
  <c r="E20" i="9"/>
  <c r="F125" i="9"/>
  <c r="F94" i="9"/>
  <c r="J19" i="9"/>
  <c r="J14" i="9"/>
  <c r="J122" i="9"/>
  <c r="J91" i="9"/>
  <c r="E7" i="9"/>
  <c r="E116" i="9" s="1"/>
  <c r="J39" i="8"/>
  <c r="J38" i="8"/>
  <c r="AY102" i="1" s="1"/>
  <c r="J37" i="8"/>
  <c r="AX102" i="1" s="1"/>
  <c r="BI1001" i="8"/>
  <c r="BH1001" i="8"/>
  <c r="BG1001" i="8"/>
  <c r="BF1001" i="8"/>
  <c r="T1001" i="8"/>
  <c r="T1000" i="8" s="1"/>
  <c r="T999" i="8" s="1"/>
  <c r="R1001" i="8"/>
  <c r="R1000" i="8" s="1"/>
  <c r="R999" i="8" s="1"/>
  <c r="P1001" i="8"/>
  <c r="P1000" i="8" s="1"/>
  <c r="P999" i="8" s="1"/>
  <c r="BK1001" i="8"/>
  <c r="BK1000" i="8" s="1"/>
  <c r="J1000" i="8" s="1"/>
  <c r="J108" i="8" s="1"/>
  <c r="J1001" i="8"/>
  <c r="BE1001" i="8" s="1"/>
  <c r="BI996" i="8"/>
  <c r="BH996" i="8"/>
  <c r="BG996" i="8"/>
  <c r="BF996" i="8"/>
  <c r="T996" i="8"/>
  <c r="T995" i="8" s="1"/>
  <c r="R996" i="8"/>
  <c r="R995" i="8" s="1"/>
  <c r="P996" i="8"/>
  <c r="P995" i="8" s="1"/>
  <c r="BK996" i="8"/>
  <c r="BK995" i="8" s="1"/>
  <c r="J995" i="8" s="1"/>
  <c r="J106" i="8" s="1"/>
  <c r="J996" i="8"/>
  <c r="BE996" i="8" s="1"/>
  <c r="BI977" i="8"/>
  <c r="BH977" i="8"/>
  <c r="BG977" i="8"/>
  <c r="BF977" i="8"/>
  <c r="T977" i="8"/>
  <c r="R977" i="8"/>
  <c r="P977" i="8"/>
  <c r="BK977" i="8"/>
  <c r="J977" i="8"/>
  <c r="BE977" i="8" s="1"/>
  <c r="BI958" i="8"/>
  <c r="BH958" i="8"/>
  <c r="BG958" i="8"/>
  <c r="BF958" i="8"/>
  <c r="T958" i="8"/>
  <c r="R958" i="8"/>
  <c r="P958" i="8"/>
  <c r="BK958" i="8"/>
  <c r="J958" i="8"/>
  <c r="BE958" i="8" s="1"/>
  <c r="BI943" i="8"/>
  <c r="BH943" i="8"/>
  <c r="BG943" i="8"/>
  <c r="BF943" i="8"/>
  <c r="T943" i="8"/>
  <c r="R943" i="8"/>
  <c r="P943" i="8"/>
  <c r="BK943" i="8"/>
  <c r="J943" i="8"/>
  <c r="BE943" i="8" s="1"/>
  <c r="BI923" i="8"/>
  <c r="BH923" i="8"/>
  <c r="BG923" i="8"/>
  <c r="BF923" i="8"/>
  <c r="T923" i="8"/>
  <c r="R923" i="8"/>
  <c r="P923" i="8"/>
  <c r="BK923" i="8"/>
  <c r="J923" i="8"/>
  <c r="BE923" i="8" s="1"/>
  <c r="BI911" i="8"/>
  <c r="BH911" i="8"/>
  <c r="BG911" i="8"/>
  <c r="BF911" i="8"/>
  <c r="T911" i="8"/>
  <c r="T910" i="8" s="1"/>
  <c r="R911" i="8"/>
  <c r="R910" i="8" s="1"/>
  <c r="P911" i="8"/>
  <c r="P910" i="8" s="1"/>
  <c r="BK911" i="8"/>
  <c r="BK910" i="8" s="1"/>
  <c r="J910" i="8" s="1"/>
  <c r="J104" i="8" s="1"/>
  <c r="J911" i="8"/>
  <c r="BE911" i="8" s="1"/>
  <c r="BI899" i="8"/>
  <c r="BH899" i="8"/>
  <c r="BG899" i="8"/>
  <c r="BF899" i="8"/>
  <c r="T899" i="8"/>
  <c r="R899" i="8"/>
  <c r="P899" i="8"/>
  <c r="BK899" i="8"/>
  <c r="J899" i="8"/>
  <c r="BE899" i="8" s="1"/>
  <c r="BI890" i="8"/>
  <c r="BH890" i="8"/>
  <c r="BG890" i="8"/>
  <c r="BF890" i="8"/>
  <c r="T890" i="8"/>
  <c r="R890" i="8"/>
  <c r="P890" i="8"/>
  <c r="BK890" i="8"/>
  <c r="J890" i="8"/>
  <c r="BE890" i="8" s="1"/>
  <c r="BI881" i="8"/>
  <c r="BH881" i="8"/>
  <c r="BG881" i="8"/>
  <c r="BF881" i="8"/>
  <c r="T881" i="8"/>
  <c r="R881" i="8"/>
  <c r="P881" i="8"/>
  <c r="BK881" i="8"/>
  <c r="J881" i="8"/>
  <c r="BE881" i="8" s="1"/>
  <c r="BI870" i="8"/>
  <c r="BH870" i="8"/>
  <c r="BG870" i="8"/>
  <c r="BF870" i="8"/>
  <c r="T870" i="8"/>
  <c r="R870" i="8"/>
  <c r="P870" i="8"/>
  <c r="BK870" i="8"/>
  <c r="J870" i="8"/>
  <c r="BE870" i="8" s="1"/>
  <c r="BI859" i="8"/>
  <c r="BH859" i="8"/>
  <c r="BG859" i="8"/>
  <c r="BF859" i="8"/>
  <c r="T859" i="8"/>
  <c r="R859" i="8"/>
  <c r="P859" i="8"/>
  <c r="BK859" i="8"/>
  <c r="J859" i="8"/>
  <c r="BE859" i="8" s="1"/>
  <c r="BI847" i="8"/>
  <c r="BH847" i="8"/>
  <c r="BG847" i="8"/>
  <c r="BF847" i="8"/>
  <c r="T847" i="8"/>
  <c r="R847" i="8"/>
  <c r="P847" i="8"/>
  <c r="BK847" i="8"/>
  <c r="J847" i="8"/>
  <c r="BE847" i="8" s="1"/>
  <c r="BI837" i="8"/>
  <c r="BH837" i="8"/>
  <c r="BG837" i="8"/>
  <c r="BF837" i="8"/>
  <c r="T837" i="8"/>
  <c r="R837" i="8"/>
  <c r="P837" i="8"/>
  <c r="BK837" i="8"/>
  <c r="J837" i="8"/>
  <c r="BE837" i="8" s="1"/>
  <c r="BI829" i="8"/>
  <c r="BH829" i="8"/>
  <c r="BG829" i="8"/>
  <c r="BF829" i="8"/>
  <c r="T829" i="8"/>
  <c r="R829" i="8"/>
  <c r="P829" i="8"/>
  <c r="BK829" i="8"/>
  <c r="J829" i="8"/>
  <c r="BE829" i="8" s="1"/>
  <c r="BI818" i="8"/>
  <c r="BH818" i="8"/>
  <c r="BG818" i="8"/>
  <c r="BF818" i="8"/>
  <c r="T818" i="8"/>
  <c r="R818" i="8"/>
  <c r="P818" i="8"/>
  <c r="BK818" i="8"/>
  <c r="J818" i="8"/>
  <c r="BE818" i="8" s="1"/>
  <c r="BI806" i="8"/>
  <c r="BH806" i="8"/>
  <c r="BG806" i="8"/>
  <c r="BF806" i="8"/>
  <c r="T806" i="8"/>
  <c r="R806" i="8"/>
  <c r="P806" i="8"/>
  <c r="BK806" i="8"/>
  <c r="J806" i="8"/>
  <c r="BE806" i="8" s="1"/>
  <c r="BI797" i="8"/>
  <c r="BH797" i="8"/>
  <c r="BG797" i="8"/>
  <c r="BF797" i="8"/>
  <c r="T797" i="8"/>
  <c r="R797" i="8"/>
  <c r="P797" i="8"/>
  <c r="BK797" i="8"/>
  <c r="J797" i="8"/>
  <c r="BE797" i="8" s="1"/>
  <c r="BI788" i="8"/>
  <c r="BH788" i="8"/>
  <c r="BG788" i="8"/>
  <c r="BF788" i="8"/>
  <c r="T788" i="8"/>
  <c r="R788" i="8"/>
  <c r="P788" i="8"/>
  <c r="BK788" i="8"/>
  <c r="J788" i="8"/>
  <c r="BE788" i="8" s="1"/>
  <c r="BI779" i="8"/>
  <c r="BH779" i="8"/>
  <c r="BG779" i="8"/>
  <c r="BF779" i="8"/>
  <c r="T779" i="8"/>
  <c r="R779" i="8"/>
  <c r="P779" i="8"/>
  <c r="BK779" i="8"/>
  <c r="J779" i="8"/>
  <c r="BE779" i="8" s="1"/>
  <c r="BI770" i="8"/>
  <c r="BH770" i="8"/>
  <c r="BG770" i="8"/>
  <c r="BF770" i="8"/>
  <c r="T770" i="8"/>
  <c r="R770" i="8"/>
  <c r="P770" i="8"/>
  <c r="BK770" i="8"/>
  <c r="J770" i="8"/>
  <c r="BE770" i="8" s="1"/>
  <c r="BI761" i="8"/>
  <c r="BH761" i="8"/>
  <c r="BG761" i="8"/>
  <c r="BF761" i="8"/>
  <c r="T761" i="8"/>
  <c r="R761" i="8"/>
  <c r="P761" i="8"/>
  <c r="BK761" i="8"/>
  <c r="J761" i="8"/>
  <c r="BE761" i="8" s="1"/>
  <c r="BI752" i="8"/>
  <c r="BH752" i="8"/>
  <c r="BG752" i="8"/>
  <c r="BF752" i="8"/>
  <c r="T752" i="8"/>
  <c r="R752" i="8"/>
  <c r="P752" i="8"/>
  <c r="BK752" i="8"/>
  <c r="J752" i="8"/>
  <c r="BE752" i="8" s="1"/>
  <c r="BI743" i="8"/>
  <c r="BH743" i="8"/>
  <c r="BG743" i="8"/>
  <c r="BF743" i="8"/>
  <c r="T743" i="8"/>
  <c r="R743" i="8"/>
  <c r="P743" i="8"/>
  <c r="BK743" i="8"/>
  <c r="J743" i="8"/>
  <c r="BE743" i="8" s="1"/>
  <c r="BI734" i="8"/>
  <c r="BH734" i="8"/>
  <c r="BG734" i="8"/>
  <c r="BF734" i="8"/>
  <c r="T734" i="8"/>
  <c r="R734" i="8"/>
  <c r="P734" i="8"/>
  <c r="BK734" i="8"/>
  <c r="J734" i="8"/>
  <c r="BE734" i="8" s="1"/>
  <c r="BI725" i="8"/>
  <c r="BH725" i="8"/>
  <c r="BG725" i="8"/>
  <c r="BF725" i="8"/>
  <c r="T725" i="8"/>
  <c r="R725" i="8"/>
  <c r="P725" i="8"/>
  <c r="BK725" i="8"/>
  <c r="J725" i="8"/>
  <c r="BE725" i="8" s="1"/>
  <c r="BI716" i="8"/>
  <c r="BH716" i="8"/>
  <c r="BG716" i="8"/>
  <c r="BF716" i="8"/>
  <c r="T716" i="8"/>
  <c r="R716" i="8"/>
  <c r="P716" i="8"/>
  <c r="BK716" i="8"/>
  <c r="J716" i="8"/>
  <c r="BE716" i="8" s="1"/>
  <c r="BI708" i="8"/>
  <c r="BH708" i="8"/>
  <c r="BG708" i="8"/>
  <c r="BF708" i="8"/>
  <c r="T708" i="8"/>
  <c r="R708" i="8"/>
  <c r="P708" i="8"/>
  <c r="BK708" i="8"/>
  <c r="J708" i="8"/>
  <c r="BE708" i="8" s="1"/>
  <c r="BI700" i="8"/>
  <c r="BH700" i="8"/>
  <c r="BG700" i="8"/>
  <c r="BF700" i="8"/>
  <c r="T700" i="8"/>
  <c r="R700" i="8"/>
  <c r="P700" i="8"/>
  <c r="BK700" i="8"/>
  <c r="J700" i="8"/>
  <c r="BE700" i="8" s="1"/>
  <c r="BI691" i="8"/>
  <c r="BH691" i="8"/>
  <c r="BG691" i="8"/>
  <c r="BF691" i="8"/>
  <c r="T691" i="8"/>
  <c r="R691" i="8"/>
  <c r="P691" i="8"/>
  <c r="BK691" i="8"/>
  <c r="J691" i="8"/>
  <c r="BE691" i="8" s="1"/>
  <c r="BI682" i="8"/>
  <c r="BH682" i="8"/>
  <c r="BG682" i="8"/>
  <c r="BF682" i="8"/>
  <c r="T682" i="8"/>
  <c r="R682" i="8"/>
  <c r="P682" i="8"/>
  <c r="BK682" i="8"/>
  <c r="J682" i="8"/>
  <c r="BE682" i="8" s="1"/>
  <c r="BI673" i="8"/>
  <c r="BH673" i="8"/>
  <c r="BG673" i="8"/>
  <c r="BF673" i="8"/>
  <c r="T673" i="8"/>
  <c r="R673" i="8"/>
  <c r="P673" i="8"/>
  <c r="BK673" i="8"/>
  <c r="J673" i="8"/>
  <c r="BE673" i="8" s="1"/>
  <c r="BI664" i="8"/>
  <c r="BH664" i="8"/>
  <c r="BG664" i="8"/>
  <c r="BF664" i="8"/>
  <c r="T664" i="8"/>
  <c r="R664" i="8"/>
  <c r="P664" i="8"/>
  <c r="BK664" i="8"/>
  <c r="J664" i="8"/>
  <c r="BE664" i="8" s="1"/>
  <c r="BI655" i="8"/>
  <c r="BH655" i="8"/>
  <c r="BG655" i="8"/>
  <c r="BF655" i="8"/>
  <c r="T655" i="8"/>
  <c r="R655" i="8"/>
  <c r="P655" i="8"/>
  <c r="BK655" i="8"/>
  <c r="J655" i="8"/>
  <c r="BE655" i="8" s="1"/>
  <c r="BI646" i="8"/>
  <c r="BH646" i="8"/>
  <c r="BG646" i="8"/>
  <c r="BF646" i="8"/>
  <c r="T646" i="8"/>
  <c r="R646" i="8"/>
  <c r="P646" i="8"/>
  <c r="BK646" i="8"/>
  <c r="J646" i="8"/>
  <c r="BE646" i="8" s="1"/>
  <c r="BI637" i="8"/>
  <c r="BH637" i="8"/>
  <c r="BG637" i="8"/>
  <c r="BF637" i="8"/>
  <c r="T637" i="8"/>
  <c r="R637" i="8"/>
  <c r="P637" i="8"/>
  <c r="BK637" i="8"/>
  <c r="J637" i="8"/>
  <c r="BE637" i="8" s="1"/>
  <c r="BI627" i="8"/>
  <c r="BH627" i="8"/>
  <c r="BG627" i="8"/>
  <c r="BF627" i="8"/>
  <c r="T627" i="8"/>
  <c r="R627" i="8"/>
  <c r="P627" i="8"/>
  <c r="BK627" i="8"/>
  <c r="J627" i="8"/>
  <c r="BE627" i="8" s="1"/>
  <c r="BI618" i="8"/>
  <c r="BH618" i="8"/>
  <c r="BG618" i="8"/>
  <c r="BF618" i="8"/>
  <c r="T618" i="8"/>
  <c r="R618" i="8"/>
  <c r="P618" i="8"/>
  <c r="BK618" i="8"/>
  <c r="J618" i="8"/>
  <c r="BE618" i="8" s="1"/>
  <c r="BI609" i="8"/>
  <c r="BH609" i="8"/>
  <c r="BG609" i="8"/>
  <c r="BF609" i="8"/>
  <c r="T609" i="8"/>
  <c r="R609" i="8"/>
  <c r="P609" i="8"/>
  <c r="BK609" i="8"/>
  <c r="J609" i="8"/>
  <c r="BE609" i="8" s="1"/>
  <c r="BI600" i="8"/>
  <c r="BH600" i="8"/>
  <c r="BG600" i="8"/>
  <c r="BF600" i="8"/>
  <c r="T600" i="8"/>
  <c r="R600" i="8"/>
  <c r="P600" i="8"/>
  <c r="BK600" i="8"/>
  <c r="J600" i="8"/>
  <c r="BE600" i="8" s="1"/>
  <c r="BI591" i="8"/>
  <c r="BH591" i="8"/>
  <c r="BG591" i="8"/>
  <c r="BF591" i="8"/>
  <c r="T591" i="8"/>
  <c r="R591" i="8"/>
  <c r="P591" i="8"/>
  <c r="BK591" i="8"/>
  <c r="J591" i="8"/>
  <c r="BE591" i="8" s="1"/>
  <c r="BI582" i="8"/>
  <c r="BH582" i="8"/>
  <c r="BG582" i="8"/>
  <c r="BF582" i="8"/>
  <c r="T582" i="8"/>
  <c r="R582" i="8"/>
  <c r="P582" i="8"/>
  <c r="BK582" i="8"/>
  <c r="J582" i="8"/>
  <c r="BE582" i="8" s="1"/>
  <c r="BI573" i="8"/>
  <c r="BH573" i="8"/>
  <c r="BG573" i="8"/>
  <c r="BF573" i="8"/>
  <c r="T573" i="8"/>
  <c r="R573" i="8"/>
  <c r="P573" i="8"/>
  <c r="BK573" i="8"/>
  <c r="J573" i="8"/>
  <c r="BE573" i="8" s="1"/>
  <c r="BI560" i="8"/>
  <c r="BH560" i="8"/>
  <c r="BG560" i="8"/>
  <c r="BF560" i="8"/>
  <c r="T560" i="8"/>
  <c r="R560" i="8"/>
  <c r="P560" i="8"/>
  <c r="BK560" i="8"/>
  <c r="J560" i="8"/>
  <c r="BE560" i="8" s="1"/>
  <c r="BI551" i="8"/>
  <c r="BH551" i="8"/>
  <c r="BG551" i="8"/>
  <c r="BF551" i="8"/>
  <c r="T551" i="8"/>
  <c r="R551" i="8"/>
  <c r="P551" i="8"/>
  <c r="BK551" i="8"/>
  <c r="J551" i="8"/>
  <c r="BE551" i="8" s="1"/>
  <c r="BI542" i="8"/>
  <c r="BH542" i="8"/>
  <c r="BG542" i="8"/>
  <c r="BF542" i="8"/>
  <c r="T542" i="8"/>
  <c r="R542" i="8"/>
  <c r="P542" i="8"/>
  <c r="BK542" i="8"/>
  <c r="J542" i="8"/>
  <c r="BE542" i="8" s="1"/>
  <c r="BI532" i="8"/>
  <c r="BH532" i="8"/>
  <c r="BG532" i="8"/>
  <c r="BF532" i="8"/>
  <c r="T532" i="8"/>
  <c r="R532" i="8"/>
  <c r="P532" i="8"/>
  <c r="BK532" i="8"/>
  <c r="J532" i="8"/>
  <c r="BE532" i="8" s="1"/>
  <c r="BI522" i="8"/>
  <c r="BH522" i="8"/>
  <c r="BG522" i="8"/>
  <c r="BF522" i="8"/>
  <c r="T522" i="8"/>
  <c r="R522" i="8"/>
  <c r="P522" i="8"/>
  <c r="BK522" i="8"/>
  <c r="J522" i="8"/>
  <c r="BE522" i="8" s="1"/>
  <c r="BI512" i="8"/>
  <c r="BH512" i="8"/>
  <c r="BG512" i="8"/>
  <c r="BF512" i="8"/>
  <c r="T512" i="8"/>
  <c r="R512" i="8"/>
  <c r="P512" i="8"/>
  <c r="BK512" i="8"/>
  <c r="J512" i="8"/>
  <c r="BE512" i="8" s="1"/>
  <c r="BI503" i="8"/>
  <c r="BH503" i="8"/>
  <c r="BG503" i="8"/>
  <c r="BF503" i="8"/>
  <c r="T503" i="8"/>
  <c r="R503" i="8"/>
  <c r="P503" i="8"/>
  <c r="BK503" i="8"/>
  <c r="J503" i="8"/>
  <c r="BE503" i="8" s="1"/>
  <c r="BI494" i="8"/>
  <c r="BH494" i="8"/>
  <c r="BG494" i="8"/>
  <c r="BF494" i="8"/>
  <c r="T494" i="8"/>
  <c r="R494" i="8"/>
  <c r="P494" i="8"/>
  <c r="BK494" i="8"/>
  <c r="J494" i="8"/>
  <c r="BE494" i="8" s="1"/>
  <c r="BI484" i="8"/>
  <c r="BH484" i="8"/>
  <c r="BG484" i="8"/>
  <c r="BF484" i="8"/>
  <c r="T484" i="8"/>
  <c r="R484" i="8"/>
  <c r="P484" i="8"/>
  <c r="BK484" i="8"/>
  <c r="J484" i="8"/>
  <c r="BE484" i="8" s="1"/>
  <c r="BI474" i="8"/>
  <c r="BH474" i="8"/>
  <c r="BG474" i="8"/>
  <c r="BF474" i="8"/>
  <c r="T474" i="8"/>
  <c r="R474" i="8"/>
  <c r="P474" i="8"/>
  <c r="BK474" i="8"/>
  <c r="J474" i="8"/>
  <c r="BE474" i="8" s="1"/>
  <c r="BI465" i="8"/>
  <c r="BH465" i="8"/>
  <c r="BG465" i="8"/>
  <c r="BF465" i="8"/>
  <c r="T465" i="8"/>
  <c r="R465" i="8"/>
  <c r="P465" i="8"/>
  <c r="BK465" i="8"/>
  <c r="J465" i="8"/>
  <c r="BE465" i="8" s="1"/>
  <c r="BI456" i="8"/>
  <c r="BH456" i="8"/>
  <c r="BG456" i="8"/>
  <c r="BF456" i="8"/>
  <c r="T456" i="8"/>
  <c r="R456" i="8"/>
  <c r="P456" i="8"/>
  <c r="BK456" i="8"/>
  <c r="J456" i="8"/>
  <c r="BE456" i="8" s="1"/>
  <c r="BI447" i="8"/>
  <c r="BH447" i="8"/>
  <c r="BG447" i="8"/>
  <c r="BF447" i="8"/>
  <c r="T447" i="8"/>
  <c r="R447" i="8"/>
  <c r="P447" i="8"/>
  <c r="BK447" i="8"/>
  <c r="J447" i="8"/>
  <c r="BE447" i="8" s="1"/>
  <c r="BI434" i="8"/>
  <c r="BH434" i="8"/>
  <c r="BG434" i="8"/>
  <c r="BF434" i="8"/>
  <c r="T434" i="8"/>
  <c r="R434" i="8"/>
  <c r="P434" i="8"/>
  <c r="BK434" i="8"/>
  <c r="J434" i="8"/>
  <c r="BE434" i="8" s="1"/>
  <c r="BI417" i="8"/>
  <c r="BH417" i="8"/>
  <c r="BG417" i="8"/>
  <c r="BF417" i="8"/>
  <c r="T417" i="8"/>
  <c r="R417" i="8"/>
  <c r="P417" i="8"/>
  <c r="BK417" i="8"/>
  <c r="J417" i="8"/>
  <c r="BE417" i="8" s="1"/>
  <c r="BI401" i="8"/>
  <c r="BH401" i="8"/>
  <c r="BG401" i="8"/>
  <c r="BF401" i="8"/>
  <c r="T401" i="8"/>
  <c r="R401" i="8"/>
  <c r="P401" i="8"/>
  <c r="BK401" i="8"/>
  <c r="J401" i="8"/>
  <c r="BE401" i="8" s="1"/>
  <c r="BI388" i="8"/>
  <c r="BH388" i="8"/>
  <c r="BG388" i="8"/>
  <c r="BF388" i="8"/>
  <c r="T388" i="8"/>
  <c r="R388" i="8"/>
  <c r="P388" i="8"/>
  <c r="BK388" i="8"/>
  <c r="J388" i="8"/>
  <c r="BE388" i="8" s="1"/>
  <c r="BI372" i="8"/>
  <c r="BH372" i="8"/>
  <c r="BG372" i="8"/>
  <c r="BF372" i="8"/>
  <c r="T372" i="8"/>
  <c r="R372" i="8"/>
  <c r="P372" i="8"/>
  <c r="BK372" i="8"/>
  <c r="J372" i="8"/>
  <c r="BE372" i="8" s="1"/>
  <c r="BI356" i="8"/>
  <c r="BH356" i="8"/>
  <c r="BG356" i="8"/>
  <c r="BF356" i="8"/>
  <c r="T356" i="8"/>
  <c r="R356" i="8"/>
  <c r="P356" i="8"/>
  <c r="BK356" i="8"/>
  <c r="J356" i="8"/>
  <c r="BE356" i="8" s="1"/>
  <c r="BI340" i="8"/>
  <c r="BH340" i="8"/>
  <c r="BG340" i="8"/>
  <c r="BF340" i="8"/>
  <c r="T340" i="8"/>
  <c r="R340" i="8"/>
  <c r="P340" i="8"/>
  <c r="BK340" i="8"/>
  <c r="J340" i="8"/>
  <c r="BE340" i="8" s="1"/>
  <c r="BI325" i="8"/>
  <c r="BH325" i="8"/>
  <c r="BG325" i="8"/>
  <c r="BF325" i="8"/>
  <c r="T325" i="8"/>
  <c r="R325" i="8"/>
  <c r="P325" i="8"/>
  <c r="BK325" i="8"/>
  <c r="J325" i="8"/>
  <c r="BE325" i="8" s="1"/>
  <c r="BI309" i="8"/>
  <c r="BH309" i="8"/>
  <c r="BG309" i="8"/>
  <c r="BF309" i="8"/>
  <c r="T309" i="8"/>
  <c r="R309" i="8"/>
  <c r="P309" i="8"/>
  <c r="BK309" i="8"/>
  <c r="J309" i="8"/>
  <c r="BE309" i="8" s="1"/>
  <c r="BI293" i="8"/>
  <c r="BH293" i="8"/>
  <c r="BG293" i="8"/>
  <c r="BF293" i="8"/>
  <c r="T293" i="8"/>
  <c r="R293" i="8"/>
  <c r="P293" i="8"/>
  <c r="BK293" i="8"/>
  <c r="J293" i="8"/>
  <c r="BE293" i="8" s="1"/>
  <c r="BI278" i="8"/>
  <c r="BH278" i="8"/>
  <c r="BG278" i="8"/>
  <c r="BF278" i="8"/>
  <c r="T278" i="8"/>
  <c r="R278" i="8"/>
  <c r="P278" i="8"/>
  <c r="BK278" i="8"/>
  <c r="J278" i="8"/>
  <c r="BE278" i="8" s="1"/>
  <c r="BI262" i="8"/>
  <c r="BH262" i="8"/>
  <c r="BG262" i="8"/>
  <c r="BF262" i="8"/>
  <c r="T262" i="8"/>
  <c r="R262" i="8"/>
  <c r="P262" i="8"/>
  <c r="BK262" i="8"/>
  <c r="J262" i="8"/>
  <c r="BE262" i="8" s="1"/>
  <c r="BI248" i="8"/>
  <c r="BH248" i="8"/>
  <c r="BG248" i="8"/>
  <c r="BF248" i="8"/>
  <c r="T248" i="8"/>
  <c r="R248" i="8"/>
  <c r="P248" i="8"/>
  <c r="BK248" i="8"/>
  <c r="J248" i="8"/>
  <c r="BE248" i="8" s="1"/>
  <c r="BI236" i="8"/>
  <c r="BH236" i="8"/>
  <c r="BG236" i="8"/>
  <c r="BF236" i="8"/>
  <c r="T236" i="8"/>
  <c r="R236" i="8"/>
  <c r="P236" i="8"/>
  <c r="BK236" i="8"/>
  <c r="J236" i="8"/>
  <c r="BE236" i="8" s="1"/>
  <c r="BI223" i="8"/>
  <c r="BH223" i="8"/>
  <c r="BG223" i="8"/>
  <c r="BF223" i="8"/>
  <c r="T223" i="8"/>
  <c r="R223" i="8"/>
  <c r="P223" i="8"/>
  <c r="BK223" i="8"/>
  <c r="J223" i="8"/>
  <c r="BE223" i="8" s="1"/>
  <c r="BI208" i="8"/>
  <c r="BH208" i="8"/>
  <c r="BG208" i="8"/>
  <c r="BF208" i="8"/>
  <c r="T208" i="8"/>
  <c r="R208" i="8"/>
  <c r="P208" i="8"/>
  <c r="BK208" i="8"/>
  <c r="J208" i="8"/>
  <c r="BE208" i="8" s="1"/>
  <c r="BI194" i="8"/>
  <c r="BH194" i="8"/>
  <c r="BG194" i="8"/>
  <c r="BF194" i="8"/>
  <c r="T194" i="8"/>
  <c r="R194" i="8"/>
  <c r="P194" i="8"/>
  <c r="BK194" i="8"/>
  <c r="J194" i="8"/>
  <c r="BE194" i="8" s="1"/>
  <c r="BI179" i="8"/>
  <c r="BH179" i="8"/>
  <c r="BG179" i="8"/>
  <c r="BF179" i="8"/>
  <c r="T179" i="8"/>
  <c r="R179" i="8"/>
  <c r="P179" i="8"/>
  <c r="BK179" i="8"/>
  <c r="J179" i="8"/>
  <c r="BE179" i="8" s="1"/>
  <c r="BI165" i="8"/>
  <c r="BH165" i="8"/>
  <c r="BG165" i="8"/>
  <c r="BF165" i="8"/>
  <c r="T165" i="8"/>
  <c r="R165" i="8"/>
  <c r="P165" i="8"/>
  <c r="BK165" i="8"/>
  <c r="J165" i="8"/>
  <c r="BE165" i="8" s="1"/>
  <c r="BI155" i="8"/>
  <c r="BH155" i="8"/>
  <c r="BG155" i="8"/>
  <c r="BF155" i="8"/>
  <c r="T155" i="8"/>
  <c r="R155" i="8"/>
  <c r="P155" i="8"/>
  <c r="BK155" i="8"/>
  <c r="J155" i="8"/>
  <c r="BE155" i="8" s="1"/>
  <c r="BI144" i="8"/>
  <c r="BH144" i="8"/>
  <c r="BG144" i="8"/>
  <c r="BF144" i="8"/>
  <c r="T144" i="8"/>
  <c r="R144" i="8"/>
  <c r="P144" i="8"/>
  <c r="BK144" i="8"/>
  <c r="J144" i="8"/>
  <c r="BE144" i="8" s="1"/>
  <c r="BI133" i="8"/>
  <c r="BH133" i="8"/>
  <c r="BG133" i="8"/>
  <c r="BF133" i="8"/>
  <c r="T133" i="8"/>
  <c r="R133" i="8"/>
  <c r="P133" i="8"/>
  <c r="BK133" i="8"/>
  <c r="J133" i="8"/>
  <c r="BE133" i="8" s="1"/>
  <c r="J127" i="8"/>
  <c r="J126" i="8"/>
  <c r="F126" i="8"/>
  <c r="F124" i="8"/>
  <c r="E122" i="8"/>
  <c r="J94" i="8"/>
  <c r="J93" i="8"/>
  <c r="F93" i="8"/>
  <c r="F91" i="8"/>
  <c r="E89" i="8"/>
  <c r="J20" i="8"/>
  <c r="E20" i="8"/>
  <c r="F127" i="8" s="1"/>
  <c r="J19" i="8"/>
  <c r="J14" i="8"/>
  <c r="J124" i="8" s="1"/>
  <c r="E7" i="8"/>
  <c r="E118" i="8" s="1"/>
  <c r="J39" i="7"/>
  <c r="J38" i="7"/>
  <c r="AY101" i="1" s="1"/>
  <c r="J37" i="7"/>
  <c r="AX101" i="1" s="1"/>
  <c r="BI996" i="7"/>
  <c r="BH996" i="7"/>
  <c r="BG996" i="7"/>
  <c r="BF996" i="7"/>
  <c r="T996" i="7"/>
  <c r="T995" i="7" s="1"/>
  <c r="T994" i="7" s="1"/>
  <c r="R996" i="7"/>
  <c r="R995" i="7" s="1"/>
  <c r="R994" i="7" s="1"/>
  <c r="P996" i="7"/>
  <c r="P995" i="7" s="1"/>
  <c r="P994" i="7" s="1"/>
  <c r="BK996" i="7"/>
  <c r="BK995" i="7" s="1"/>
  <c r="J996" i="7"/>
  <c r="BE996" i="7" s="1"/>
  <c r="BI991" i="7"/>
  <c r="BH991" i="7"/>
  <c r="BG991" i="7"/>
  <c r="BF991" i="7"/>
  <c r="T991" i="7"/>
  <c r="T990" i="7" s="1"/>
  <c r="R991" i="7"/>
  <c r="R990" i="7" s="1"/>
  <c r="P991" i="7"/>
  <c r="P990" i="7" s="1"/>
  <c r="BK991" i="7"/>
  <c r="BK990" i="7" s="1"/>
  <c r="J990" i="7" s="1"/>
  <c r="J105" i="7" s="1"/>
  <c r="J991" i="7"/>
  <c r="BE991" i="7" s="1"/>
  <c r="BI974" i="7"/>
  <c r="BH974" i="7"/>
  <c r="BG974" i="7"/>
  <c r="BF974" i="7"/>
  <c r="T974" i="7"/>
  <c r="R974" i="7"/>
  <c r="P974" i="7"/>
  <c r="BK974" i="7"/>
  <c r="J974" i="7"/>
  <c r="BE974" i="7" s="1"/>
  <c r="BI962" i="7"/>
  <c r="BH962" i="7"/>
  <c r="BG962" i="7"/>
  <c r="BF962" i="7"/>
  <c r="T962" i="7"/>
  <c r="R962" i="7"/>
  <c r="P962" i="7"/>
  <c r="BK962" i="7"/>
  <c r="J962" i="7"/>
  <c r="BE962" i="7" s="1"/>
  <c r="BI947" i="7"/>
  <c r="BH947" i="7"/>
  <c r="BG947" i="7"/>
  <c r="BF947" i="7"/>
  <c r="T947" i="7"/>
  <c r="R947" i="7"/>
  <c r="P947" i="7"/>
  <c r="BK947" i="7"/>
  <c r="J947" i="7"/>
  <c r="BE947" i="7" s="1"/>
  <c r="BI933" i="7"/>
  <c r="BH933" i="7"/>
  <c r="BG933" i="7"/>
  <c r="BF933" i="7"/>
  <c r="T933" i="7"/>
  <c r="R933" i="7"/>
  <c r="R932" i="7" s="1"/>
  <c r="P933" i="7"/>
  <c r="BK933" i="7"/>
  <c r="BK932" i="7" s="1"/>
  <c r="J932" i="7" s="1"/>
  <c r="J104" i="7" s="1"/>
  <c r="J933" i="7"/>
  <c r="BE933" i="7" s="1"/>
  <c r="BI921" i="7"/>
  <c r="BH921" i="7"/>
  <c r="BG921" i="7"/>
  <c r="BF921" i="7"/>
  <c r="T921" i="7"/>
  <c r="R921" i="7"/>
  <c r="P921" i="7"/>
  <c r="BK921" i="7"/>
  <c r="J921" i="7"/>
  <c r="BE921" i="7" s="1"/>
  <c r="BI912" i="7"/>
  <c r="BH912" i="7"/>
  <c r="BG912" i="7"/>
  <c r="BF912" i="7"/>
  <c r="T912" i="7"/>
  <c r="R912" i="7"/>
  <c r="P912" i="7"/>
  <c r="BK912" i="7"/>
  <c r="J912" i="7"/>
  <c r="BE912" i="7" s="1"/>
  <c r="BI903" i="7"/>
  <c r="BH903" i="7"/>
  <c r="BG903" i="7"/>
  <c r="BF903" i="7"/>
  <c r="T903" i="7"/>
  <c r="R903" i="7"/>
  <c r="P903" i="7"/>
  <c r="BK903" i="7"/>
  <c r="J903" i="7"/>
  <c r="BE903" i="7" s="1"/>
  <c r="BI892" i="7"/>
  <c r="BH892" i="7"/>
  <c r="BG892" i="7"/>
  <c r="BF892" i="7"/>
  <c r="T892" i="7"/>
  <c r="R892" i="7"/>
  <c r="P892" i="7"/>
  <c r="BK892" i="7"/>
  <c r="J892" i="7"/>
  <c r="BE892" i="7" s="1"/>
  <c r="BI881" i="7"/>
  <c r="BH881" i="7"/>
  <c r="BG881" i="7"/>
  <c r="BF881" i="7"/>
  <c r="T881" i="7"/>
  <c r="R881" i="7"/>
  <c r="P881" i="7"/>
  <c r="BK881" i="7"/>
  <c r="J881" i="7"/>
  <c r="BE881" i="7" s="1"/>
  <c r="BI869" i="7"/>
  <c r="BH869" i="7"/>
  <c r="BG869" i="7"/>
  <c r="BF869" i="7"/>
  <c r="T869" i="7"/>
  <c r="R869" i="7"/>
  <c r="P869" i="7"/>
  <c r="BK869" i="7"/>
  <c r="J869" i="7"/>
  <c r="BE869" i="7" s="1"/>
  <c r="BI859" i="7"/>
  <c r="BH859" i="7"/>
  <c r="BG859" i="7"/>
  <c r="BF859" i="7"/>
  <c r="T859" i="7"/>
  <c r="R859" i="7"/>
  <c r="P859" i="7"/>
  <c r="BK859" i="7"/>
  <c r="J859" i="7"/>
  <c r="BE859" i="7" s="1"/>
  <c r="BI851" i="7"/>
  <c r="BH851" i="7"/>
  <c r="BG851" i="7"/>
  <c r="BF851" i="7"/>
  <c r="T851" i="7"/>
  <c r="R851" i="7"/>
  <c r="P851" i="7"/>
  <c r="BK851" i="7"/>
  <c r="J851" i="7"/>
  <c r="BE851" i="7" s="1"/>
  <c r="BI840" i="7"/>
  <c r="BH840" i="7"/>
  <c r="BG840" i="7"/>
  <c r="BF840" i="7"/>
  <c r="T840" i="7"/>
  <c r="R840" i="7"/>
  <c r="P840" i="7"/>
  <c r="BK840" i="7"/>
  <c r="J840" i="7"/>
  <c r="BE840" i="7" s="1"/>
  <c r="BI828" i="7"/>
  <c r="BH828" i="7"/>
  <c r="BG828" i="7"/>
  <c r="BF828" i="7"/>
  <c r="T828" i="7"/>
  <c r="R828" i="7"/>
  <c r="P828" i="7"/>
  <c r="BK828" i="7"/>
  <c r="J828" i="7"/>
  <c r="BE828" i="7" s="1"/>
  <c r="BI819" i="7"/>
  <c r="BH819" i="7"/>
  <c r="BG819" i="7"/>
  <c r="BF819" i="7"/>
  <c r="T819" i="7"/>
  <c r="R819" i="7"/>
  <c r="P819" i="7"/>
  <c r="BK819" i="7"/>
  <c r="J819" i="7"/>
  <c r="BE819" i="7" s="1"/>
  <c r="BI810" i="7"/>
  <c r="BH810" i="7"/>
  <c r="BG810" i="7"/>
  <c r="BF810" i="7"/>
  <c r="T810" i="7"/>
  <c r="R810" i="7"/>
  <c r="P810" i="7"/>
  <c r="BK810" i="7"/>
  <c r="J810" i="7"/>
  <c r="BE810" i="7" s="1"/>
  <c r="BI801" i="7"/>
  <c r="BH801" i="7"/>
  <c r="BG801" i="7"/>
  <c r="BF801" i="7"/>
  <c r="T801" i="7"/>
  <c r="R801" i="7"/>
  <c r="P801" i="7"/>
  <c r="BK801" i="7"/>
  <c r="J801" i="7"/>
  <c r="BE801" i="7" s="1"/>
  <c r="BI792" i="7"/>
  <c r="BH792" i="7"/>
  <c r="BG792" i="7"/>
  <c r="BF792" i="7"/>
  <c r="T792" i="7"/>
  <c r="R792" i="7"/>
  <c r="P792" i="7"/>
  <c r="BK792" i="7"/>
  <c r="J792" i="7"/>
  <c r="BE792" i="7" s="1"/>
  <c r="BI783" i="7"/>
  <c r="BH783" i="7"/>
  <c r="BG783" i="7"/>
  <c r="BF783" i="7"/>
  <c r="T783" i="7"/>
  <c r="R783" i="7"/>
  <c r="P783" i="7"/>
  <c r="BK783" i="7"/>
  <c r="J783" i="7"/>
  <c r="BE783" i="7" s="1"/>
  <c r="BI774" i="7"/>
  <c r="BH774" i="7"/>
  <c r="BG774" i="7"/>
  <c r="BF774" i="7"/>
  <c r="T774" i="7"/>
  <c r="R774" i="7"/>
  <c r="P774" i="7"/>
  <c r="BK774" i="7"/>
  <c r="J774" i="7"/>
  <c r="BE774" i="7" s="1"/>
  <c r="BI765" i="7"/>
  <c r="BH765" i="7"/>
  <c r="BG765" i="7"/>
  <c r="BF765" i="7"/>
  <c r="T765" i="7"/>
  <c r="R765" i="7"/>
  <c r="P765" i="7"/>
  <c r="BK765" i="7"/>
  <c r="J765" i="7"/>
  <c r="BE765" i="7" s="1"/>
  <c r="BI756" i="7"/>
  <c r="BH756" i="7"/>
  <c r="BG756" i="7"/>
  <c r="BF756" i="7"/>
  <c r="T756" i="7"/>
  <c r="R756" i="7"/>
  <c r="P756" i="7"/>
  <c r="BK756" i="7"/>
  <c r="J756" i="7"/>
  <c r="BE756" i="7" s="1"/>
  <c r="BI747" i="7"/>
  <c r="BH747" i="7"/>
  <c r="BG747" i="7"/>
  <c r="BF747" i="7"/>
  <c r="T747" i="7"/>
  <c r="R747" i="7"/>
  <c r="P747" i="7"/>
  <c r="BK747" i="7"/>
  <c r="J747" i="7"/>
  <c r="BE747" i="7" s="1"/>
  <c r="BI738" i="7"/>
  <c r="BH738" i="7"/>
  <c r="BG738" i="7"/>
  <c r="BF738" i="7"/>
  <c r="T738" i="7"/>
  <c r="R738" i="7"/>
  <c r="P738" i="7"/>
  <c r="BK738" i="7"/>
  <c r="J738" i="7"/>
  <c r="BE738" i="7" s="1"/>
  <c r="BI730" i="7"/>
  <c r="BH730" i="7"/>
  <c r="BG730" i="7"/>
  <c r="BF730" i="7"/>
  <c r="T730" i="7"/>
  <c r="R730" i="7"/>
  <c r="P730" i="7"/>
  <c r="BK730" i="7"/>
  <c r="J730" i="7"/>
  <c r="BE730" i="7" s="1"/>
  <c r="BI722" i="7"/>
  <c r="BH722" i="7"/>
  <c r="BG722" i="7"/>
  <c r="BF722" i="7"/>
  <c r="T722" i="7"/>
  <c r="R722" i="7"/>
  <c r="P722" i="7"/>
  <c r="BK722" i="7"/>
  <c r="J722" i="7"/>
  <c r="BE722" i="7" s="1"/>
  <c r="BI713" i="7"/>
  <c r="BH713" i="7"/>
  <c r="BG713" i="7"/>
  <c r="BF713" i="7"/>
  <c r="T713" i="7"/>
  <c r="R713" i="7"/>
  <c r="P713" i="7"/>
  <c r="BK713" i="7"/>
  <c r="J713" i="7"/>
  <c r="BE713" i="7" s="1"/>
  <c r="BI704" i="7"/>
  <c r="BH704" i="7"/>
  <c r="BG704" i="7"/>
  <c r="BF704" i="7"/>
  <c r="T704" i="7"/>
  <c r="R704" i="7"/>
  <c r="P704" i="7"/>
  <c r="BK704" i="7"/>
  <c r="J704" i="7"/>
  <c r="BE704" i="7" s="1"/>
  <c r="BI695" i="7"/>
  <c r="BH695" i="7"/>
  <c r="BG695" i="7"/>
  <c r="BF695" i="7"/>
  <c r="T695" i="7"/>
  <c r="R695" i="7"/>
  <c r="P695" i="7"/>
  <c r="BK695" i="7"/>
  <c r="J695" i="7"/>
  <c r="BE695" i="7" s="1"/>
  <c r="BI686" i="7"/>
  <c r="BH686" i="7"/>
  <c r="BG686" i="7"/>
  <c r="BF686" i="7"/>
  <c r="T686" i="7"/>
  <c r="R686" i="7"/>
  <c r="P686" i="7"/>
  <c r="BK686" i="7"/>
  <c r="J686" i="7"/>
  <c r="BE686" i="7" s="1"/>
  <c r="BI677" i="7"/>
  <c r="BH677" i="7"/>
  <c r="BG677" i="7"/>
  <c r="BF677" i="7"/>
  <c r="T677" i="7"/>
  <c r="R677" i="7"/>
  <c r="P677" i="7"/>
  <c r="BK677" i="7"/>
  <c r="J677" i="7"/>
  <c r="BE677" i="7" s="1"/>
  <c r="BI668" i="7"/>
  <c r="BH668" i="7"/>
  <c r="BG668" i="7"/>
  <c r="BF668" i="7"/>
  <c r="T668" i="7"/>
  <c r="R668" i="7"/>
  <c r="P668" i="7"/>
  <c r="BK668" i="7"/>
  <c r="J668" i="7"/>
  <c r="BE668" i="7" s="1"/>
  <c r="BI659" i="7"/>
  <c r="BH659" i="7"/>
  <c r="BG659" i="7"/>
  <c r="BF659" i="7"/>
  <c r="T659" i="7"/>
  <c r="R659" i="7"/>
  <c r="P659" i="7"/>
  <c r="BK659" i="7"/>
  <c r="J659" i="7"/>
  <c r="BE659" i="7" s="1"/>
  <c r="BI649" i="7"/>
  <c r="BH649" i="7"/>
  <c r="BG649" i="7"/>
  <c r="BF649" i="7"/>
  <c r="T649" i="7"/>
  <c r="R649" i="7"/>
  <c r="P649" i="7"/>
  <c r="BK649" i="7"/>
  <c r="J649" i="7"/>
  <c r="BE649" i="7" s="1"/>
  <c r="BI640" i="7"/>
  <c r="BH640" i="7"/>
  <c r="BG640" i="7"/>
  <c r="BF640" i="7"/>
  <c r="T640" i="7"/>
  <c r="R640" i="7"/>
  <c r="P640" i="7"/>
  <c r="BK640" i="7"/>
  <c r="J640" i="7"/>
  <c r="BE640" i="7" s="1"/>
  <c r="BI631" i="7"/>
  <c r="BH631" i="7"/>
  <c r="BG631" i="7"/>
  <c r="BF631" i="7"/>
  <c r="T631" i="7"/>
  <c r="R631" i="7"/>
  <c r="P631" i="7"/>
  <c r="BK631" i="7"/>
  <c r="J631" i="7"/>
  <c r="BE631" i="7" s="1"/>
  <c r="BI622" i="7"/>
  <c r="BH622" i="7"/>
  <c r="BG622" i="7"/>
  <c r="BF622" i="7"/>
  <c r="T622" i="7"/>
  <c r="R622" i="7"/>
  <c r="P622" i="7"/>
  <c r="BK622" i="7"/>
  <c r="J622" i="7"/>
  <c r="BE622" i="7" s="1"/>
  <c r="BI613" i="7"/>
  <c r="BH613" i="7"/>
  <c r="BG613" i="7"/>
  <c r="BF613" i="7"/>
  <c r="T613" i="7"/>
  <c r="R613" i="7"/>
  <c r="P613" i="7"/>
  <c r="BK613" i="7"/>
  <c r="J613" i="7"/>
  <c r="BE613" i="7" s="1"/>
  <c r="BI604" i="7"/>
  <c r="BH604" i="7"/>
  <c r="BG604" i="7"/>
  <c r="BF604" i="7"/>
  <c r="T604" i="7"/>
  <c r="R604" i="7"/>
  <c r="P604" i="7"/>
  <c r="BK604" i="7"/>
  <c r="J604" i="7"/>
  <c r="BE604" i="7" s="1"/>
  <c r="BI595" i="7"/>
  <c r="BH595" i="7"/>
  <c r="BG595" i="7"/>
  <c r="BF595" i="7"/>
  <c r="T595" i="7"/>
  <c r="R595" i="7"/>
  <c r="P595" i="7"/>
  <c r="BK595" i="7"/>
  <c r="J595" i="7"/>
  <c r="BE595" i="7" s="1"/>
  <c r="BI582" i="7"/>
  <c r="BH582" i="7"/>
  <c r="BG582" i="7"/>
  <c r="BF582" i="7"/>
  <c r="T582" i="7"/>
  <c r="R582" i="7"/>
  <c r="P582" i="7"/>
  <c r="BK582" i="7"/>
  <c r="J582" i="7"/>
  <c r="BE582" i="7" s="1"/>
  <c r="BI573" i="7"/>
  <c r="BH573" i="7"/>
  <c r="BG573" i="7"/>
  <c r="BF573" i="7"/>
  <c r="T573" i="7"/>
  <c r="R573" i="7"/>
  <c r="P573" i="7"/>
  <c r="BK573" i="7"/>
  <c r="J573" i="7"/>
  <c r="BE573" i="7" s="1"/>
  <c r="BI564" i="7"/>
  <c r="BH564" i="7"/>
  <c r="BG564" i="7"/>
  <c r="BF564" i="7"/>
  <c r="T564" i="7"/>
  <c r="R564" i="7"/>
  <c r="P564" i="7"/>
  <c r="BK564" i="7"/>
  <c r="J564" i="7"/>
  <c r="BE564" i="7" s="1"/>
  <c r="BI554" i="7"/>
  <c r="BH554" i="7"/>
  <c r="BG554" i="7"/>
  <c r="BF554" i="7"/>
  <c r="T554" i="7"/>
  <c r="R554" i="7"/>
  <c r="P554" i="7"/>
  <c r="BK554" i="7"/>
  <c r="J554" i="7"/>
  <c r="BE554" i="7" s="1"/>
  <c r="BI544" i="7"/>
  <c r="BH544" i="7"/>
  <c r="BG544" i="7"/>
  <c r="BF544" i="7"/>
  <c r="T544" i="7"/>
  <c r="R544" i="7"/>
  <c r="P544" i="7"/>
  <c r="BK544" i="7"/>
  <c r="J544" i="7"/>
  <c r="BE544" i="7" s="1"/>
  <c r="BI534" i="7"/>
  <c r="BH534" i="7"/>
  <c r="BG534" i="7"/>
  <c r="BF534" i="7"/>
  <c r="T534" i="7"/>
  <c r="R534" i="7"/>
  <c r="P534" i="7"/>
  <c r="BK534" i="7"/>
  <c r="J534" i="7"/>
  <c r="BE534" i="7" s="1"/>
  <c r="BI525" i="7"/>
  <c r="BH525" i="7"/>
  <c r="BG525" i="7"/>
  <c r="BF525" i="7"/>
  <c r="T525" i="7"/>
  <c r="R525" i="7"/>
  <c r="P525" i="7"/>
  <c r="BK525" i="7"/>
  <c r="J525" i="7"/>
  <c r="BE525" i="7" s="1"/>
  <c r="BI516" i="7"/>
  <c r="BH516" i="7"/>
  <c r="BG516" i="7"/>
  <c r="BF516" i="7"/>
  <c r="T516" i="7"/>
  <c r="R516" i="7"/>
  <c r="P516" i="7"/>
  <c r="BK516" i="7"/>
  <c r="J516" i="7"/>
  <c r="BE516" i="7" s="1"/>
  <c r="BI505" i="7"/>
  <c r="BH505" i="7"/>
  <c r="BG505" i="7"/>
  <c r="BF505" i="7"/>
  <c r="T505" i="7"/>
  <c r="R505" i="7"/>
  <c r="P505" i="7"/>
  <c r="BK505" i="7"/>
  <c r="J505" i="7"/>
  <c r="BE505" i="7" s="1"/>
  <c r="BI494" i="7"/>
  <c r="BH494" i="7"/>
  <c r="BG494" i="7"/>
  <c r="BF494" i="7"/>
  <c r="T494" i="7"/>
  <c r="R494" i="7"/>
  <c r="P494" i="7"/>
  <c r="BK494" i="7"/>
  <c r="J494" i="7"/>
  <c r="BE494" i="7" s="1"/>
  <c r="BI484" i="7"/>
  <c r="BH484" i="7"/>
  <c r="BG484" i="7"/>
  <c r="BF484" i="7"/>
  <c r="T484" i="7"/>
  <c r="R484" i="7"/>
  <c r="P484" i="7"/>
  <c r="BK484" i="7"/>
  <c r="J484" i="7"/>
  <c r="BE484" i="7" s="1"/>
  <c r="BI474" i="7"/>
  <c r="BH474" i="7"/>
  <c r="BG474" i="7"/>
  <c r="BF474" i="7"/>
  <c r="T474" i="7"/>
  <c r="R474" i="7"/>
  <c r="P474" i="7"/>
  <c r="BK474" i="7"/>
  <c r="J474" i="7"/>
  <c r="BE474" i="7" s="1"/>
  <c r="BI463" i="7"/>
  <c r="BH463" i="7"/>
  <c r="BG463" i="7"/>
  <c r="BF463" i="7"/>
  <c r="T463" i="7"/>
  <c r="R463" i="7"/>
  <c r="P463" i="7"/>
  <c r="BK463" i="7"/>
  <c r="J463" i="7"/>
  <c r="BE463" i="7" s="1"/>
  <c r="BI454" i="7"/>
  <c r="BH454" i="7"/>
  <c r="BG454" i="7"/>
  <c r="BF454" i="7"/>
  <c r="T454" i="7"/>
  <c r="R454" i="7"/>
  <c r="P454" i="7"/>
  <c r="BK454" i="7"/>
  <c r="J454" i="7"/>
  <c r="BE454" i="7" s="1"/>
  <c r="BI445" i="7"/>
  <c r="BH445" i="7"/>
  <c r="BG445" i="7"/>
  <c r="BF445" i="7"/>
  <c r="T445" i="7"/>
  <c r="R445" i="7"/>
  <c r="P445" i="7"/>
  <c r="BK445" i="7"/>
  <c r="J445" i="7"/>
  <c r="BE445" i="7" s="1"/>
  <c r="BI432" i="7"/>
  <c r="BH432" i="7"/>
  <c r="BG432" i="7"/>
  <c r="BF432" i="7"/>
  <c r="T432" i="7"/>
  <c r="R432" i="7"/>
  <c r="P432" i="7"/>
  <c r="BK432" i="7"/>
  <c r="J432" i="7"/>
  <c r="BE432" i="7" s="1"/>
  <c r="BI415" i="7"/>
  <c r="BH415" i="7"/>
  <c r="BG415" i="7"/>
  <c r="BF415" i="7"/>
  <c r="T415" i="7"/>
  <c r="R415" i="7"/>
  <c r="P415" i="7"/>
  <c r="BK415" i="7"/>
  <c r="J415" i="7"/>
  <c r="BE415" i="7" s="1"/>
  <c r="BI399" i="7"/>
  <c r="BH399" i="7"/>
  <c r="BG399" i="7"/>
  <c r="BF399" i="7"/>
  <c r="T399" i="7"/>
  <c r="R399" i="7"/>
  <c r="P399" i="7"/>
  <c r="BK399" i="7"/>
  <c r="J399" i="7"/>
  <c r="BE399" i="7" s="1"/>
  <c r="BI386" i="7"/>
  <c r="BH386" i="7"/>
  <c r="BG386" i="7"/>
  <c r="BF386" i="7"/>
  <c r="T386" i="7"/>
  <c r="R386" i="7"/>
  <c r="P386" i="7"/>
  <c r="BK386" i="7"/>
  <c r="J386" i="7"/>
  <c r="BE386" i="7" s="1"/>
  <c r="BI370" i="7"/>
  <c r="BH370" i="7"/>
  <c r="BG370" i="7"/>
  <c r="BF370" i="7"/>
  <c r="T370" i="7"/>
  <c r="R370" i="7"/>
  <c r="P370" i="7"/>
  <c r="BK370" i="7"/>
  <c r="J370" i="7"/>
  <c r="BE370" i="7" s="1"/>
  <c r="BI354" i="7"/>
  <c r="BH354" i="7"/>
  <c r="BG354" i="7"/>
  <c r="BF354" i="7"/>
  <c r="T354" i="7"/>
  <c r="R354" i="7"/>
  <c r="P354" i="7"/>
  <c r="BK354" i="7"/>
  <c r="J354" i="7"/>
  <c r="BE354" i="7" s="1"/>
  <c r="BI338" i="7"/>
  <c r="BH338" i="7"/>
  <c r="BG338" i="7"/>
  <c r="BF338" i="7"/>
  <c r="T338" i="7"/>
  <c r="R338" i="7"/>
  <c r="P338" i="7"/>
  <c r="BK338" i="7"/>
  <c r="J338" i="7"/>
  <c r="BE338" i="7" s="1"/>
  <c r="BI323" i="7"/>
  <c r="BH323" i="7"/>
  <c r="BG323" i="7"/>
  <c r="BF323" i="7"/>
  <c r="T323" i="7"/>
  <c r="R323" i="7"/>
  <c r="P323" i="7"/>
  <c r="BK323" i="7"/>
  <c r="J323" i="7"/>
  <c r="BE323" i="7" s="1"/>
  <c r="BI307" i="7"/>
  <c r="BH307" i="7"/>
  <c r="BG307" i="7"/>
  <c r="BF307" i="7"/>
  <c r="T307" i="7"/>
  <c r="R307" i="7"/>
  <c r="P307" i="7"/>
  <c r="BK307" i="7"/>
  <c r="J307" i="7"/>
  <c r="BE307" i="7" s="1"/>
  <c r="BI291" i="7"/>
  <c r="BH291" i="7"/>
  <c r="BG291" i="7"/>
  <c r="BF291" i="7"/>
  <c r="T291" i="7"/>
  <c r="R291" i="7"/>
  <c r="P291" i="7"/>
  <c r="BK291" i="7"/>
  <c r="J291" i="7"/>
  <c r="BE291" i="7" s="1"/>
  <c r="BI276" i="7"/>
  <c r="BH276" i="7"/>
  <c r="BG276" i="7"/>
  <c r="BF276" i="7"/>
  <c r="T276" i="7"/>
  <c r="R276" i="7"/>
  <c r="P276" i="7"/>
  <c r="BK276" i="7"/>
  <c r="J276" i="7"/>
  <c r="BE276" i="7" s="1"/>
  <c r="BI260" i="7"/>
  <c r="BH260" i="7"/>
  <c r="BG260" i="7"/>
  <c r="BF260" i="7"/>
  <c r="T260" i="7"/>
  <c r="R260" i="7"/>
  <c r="P260" i="7"/>
  <c r="BK260" i="7"/>
  <c r="J260" i="7"/>
  <c r="BE260" i="7" s="1"/>
  <c r="BI246" i="7"/>
  <c r="BH246" i="7"/>
  <c r="BG246" i="7"/>
  <c r="BF246" i="7"/>
  <c r="T246" i="7"/>
  <c r="R246" i="7"/>
  <c r="P246" i="7"/>
  <c r="BK246" i="7"/>
  <c r="J246" i="7"/>
  <c r="BE246" i="7" s="1"/>
  <c r="BI234" i="7"/>
  <c r="BH234" i="7"/>
  <c r="BG234" i="7"/>
  <c r="BF234" i="7"/>
  <c r="T234" i="7"/>
  <c r="R234" i="7"/>
  <c r="P234" i="7"/>
  <c r="BK234" i="7"/>
  <c r="J234" i="7"/>
  <c r="BE234" i="7" s="1"/>
  <c r="BI221" i="7"/>
  <c r="BH221" i="7"/>
  <c r="BG221" i="7"/>
  <c r="BF221" i="7"/>
  <c r="T221" i="7"/>
  <c r="R221" i="7"/>
  <c r="P221" i="7"/>
  <c r="BK221" i="7"/>
  <c r="J221" i="7"/>
  <c r="BE221" i="7" s="1"/>
  <c r="BI206" i="7"/>
  <c r="BH206" i="7"/>
  <c r="BG206" i="7"/>
  <c r="BF206" i="7"/>
  <c r="T206" i="7"/>
  <c r="R206" i="7"/>
  <c r="P206" i="7"/>
  <c r="BK206" i="7"/>
  <c r="J206" i="7"/>
  <c r="BE206" i="7" s="1"/>
  <c r="BI192" i="7"/>
  <c r="BH192" i="7"/>
  <c r="BG192" i="7"/>
  <c r="BF192" i="7"/>
  <c r="T192" i="7"/>
  <c r="R192" i="7"/>
  <c r="P192" i="7"/>
  <c r="BK192" i="7"/>
  <c r="J192" i="7"/>
  <c r="BE192" i="7" s="1"/>
  <c r="BI177" i="7"/>
  <c r="BH177" i="7"/>
  <c r="BG177" i="7"/>
  <c r="BF177" i="7"/>
  <c r="T177" i="7"/>
  <c r="R177" i="7"/>
  <c r="P177" i="7"/>
  <c r="BK177" i="7"/>
  <c r="J177" i="7"/>
  <c r="BE177" i="7" s="1"/>
  <c r="BI163" i="7"/>
  <c r="BH163" i="7"/>
  <c r="BG163" i="7"/>
  <c r="BF163" i="7"/>
  <c r="T163" i="7"/>
  <c r="R163" i="7"/>
  <c r="P163" i="7"/>
  <c r="BK163" i="7"/>
  <c r="J163" i="7"/>
  <c r="BE163" i="7" s="1"/>
  <c r="BI153" i="7"/>
  <c r="BH153" i="7"/>
  <c r="BG153" i="7"/>
  <c r="BF153" i="7"/>
  <c r="T153" i="7"/>
  <c r="R153" i="7"/>
  <c r="P153" i="7"/>
  <c r="BK153" i="7"/>
  <c r="J153" i="7"/>
  <c r="BE153" i="7" s="1"/>
  <c r="BI143" i="7"/>
  <c r="BH143" i="7"/>
  <c r="BG143" i="7"/>
  <c r="BF143" i="7"/>
  <c r="T143" i="7"/>
  <c r="R143" i="7"/>
  <c r="P143" i="7"/>
  <c r="BK143" i="7"/>
  <c r="J143" i="7"/>
  <c r="BE143" i="7" s="1"/>
  <c r="BI132" i="7"/>
  <c r="BH132" i="7"/>
  <c r="BG132" i="7"/>
  <c r="BF132" i="7"/>
  <c r="T132" i="7"/>
  <c r="T131" i="7" s="1"/>
  <c r="R132" i="7"/>
  <c r="P132" i="7"/>
  <c r="P131" i="7" s="1"/>
  <c r="BK132" i="7"/>
  <c r="J132" i="7"/>
  <c r="BE132" i="7" s="1"/>
  <c r="F125" i="7"/>
  <c r="F123" i="7"/>
  <c r="E121" i="7"/>
  <c r="F93" i="7"/>
  <c r="F91" i="7"/>
  <c r="E89" i="7"/>
  <c r="J20" i="7"/>
  <c r="E20" i="7"/>
  <c r="F126" i="7" s="1"/>
  <c r="J19" i="7"/>
  <c r="J14" i="7"/>
  <c r="J123" i="7" s="1"/>
  <c r="E7" i="7"/>
  <c r="E117" i="7" s="1"/>
  <c r="J39" i="6"/>
  <c r="J38" i="6"/>
  <c r="AY100" i="1"/>
  <c r="J37" i="6"/>
  <c r="AX100" i="1"/>
  <c r="BI999" i="6"/>
  <c r="BH999" i="6"/>
  <c r="BG999" i="6"/>
  <c r="BF999" i="6"/>
  <c r="T999" i="6"/>
  <c r="T998" i="6"/>
  <c r="T997" i="6" s="1"/>
  <c r="R999" i="6"/>
  <c r="R998" i="6" s="1"/>
  <c r="R997" i="6" s="1"/>
  <c r="P999" i="6"/>
  <c r="P998" i="6" s="1"/>
  <c r="P997" i="6" s="1"/>
  <c r="BK999" i="6"/>
  <c r="BK998" i="6" s="1"/>
  <c r="J999" i="6"/>
  <c r="BE999" i="6" s="1"/>
  <c r="BI994" i="6"/>
  <c r="BH994" i="6"/>
  <c r="BG994" i="6"/>
  <c r="BF994" i="6"/>
  <c r="T994" i="6"/>
  <c r="T993" i="6" s="1"/>
  <c r="R994" i="6"/>
  <c r="R993" i="6" s="1"/>
  <c r="P994" i="6"/>
  <c r="P993" i="6" s="1"/>
  <c r="BK994" i="6"/>
  <c r="BK993" i="6" s="1"/>
  <c r="J993" i="6" s="1"/>
  <c r="J105" i="6" s="1"/>
  <c r="J994" i="6"/>
  <c r="BE994" i="6" s="1"/>
  <c r="BI976" i="6"/>
  <c r="BH976" i="6"/>
  <c r="BG976" i="6"/>
  <c r="BF976" i="6"/>
  <c r="T976" i="6"/>
  <c r="R976" i="6"/>
  <c r="P976" i="6"/>
  <c r="BK976" i="6"/>
  <c r="J976" i="6"/>
  <c r="BE976" i="6" s="1"/>
  <c r="BI964" i="6"/>
  <c r="BH964" i="6"/>
  <c r="BG964" i="6"/>
  <c r="BF964" i="6"/>
  <c r="T964" i="6"/>
  <c r="R964" i="6"/>
  <c r="P964" i="6"/>
  <c r="BK964" i="6"/>
  <c r="J964" i="6"/>
  <c r="BE964" i="6" s="1"/>
  <c r="BI949" i="6"/>
  <c r="BH949" i="6"/>
  <c r="BG949" i="6"/>
  <c r="BF949" i="6"/>
  <c r="T949" i="6"/>
  <c r="R949" i="6"/>
  <c r="P949" i="6"/>
  <c r="BK949" i="6"/>
  <c r="J949" i="6"/>
  <c r="BE949" i="6" s="1"/>
  <c r="BI935" i="6"/>
  <c r="BH935" i="6"/>
  <c r="BG935" i="6"/>
  <c r="BF935" i="6"/>
  <c r="T935" i="6"/>
  <c r="R935" i="6"/>
  <c r="P935" i="6"/>
  <c r="BK935" i="6"/>
  <c r="J935" i="6"/>
  <c r="BE935" i="6" s="1"/>
  <c r="BI923" i="6"/>
  <c r="BH923" i="6"/>
  <c r="BG923" i="6"/>
  <c r="BF923" i="6"/>
  <c r="T923" i="6"/>
  <c r="R923" i="6"/>
  <c r="P923" i="6"/>
  <c r="BK923" i="6"/>
  <c r="J923" i="6"/>
  <c r="BE923" i="6" s="1"/>
  <c r="BI914" i="6"/>
  <c r="BH914" i="6"/>
  <c r="BG914" i="6"/>
  <c r="BF914" i="6"/>
  <c r="T914" i="6"/>
  <c r="R914" i="6"/>
  <c r="P914" i="6"/>
  <c r="BK914" i="6"/>
  <c r="J914" i="6"/>
  <c r="BE914" i="6" s="1"/>
  <c r="BI905" i="6"/>
  <c r="BH905" i="6"/>
  <c r="BG905" i="6"/>
  <c r="BF905" i="6"/>
  <c r="T905" i="6"/>
  <c r="R905" i="6"/>
  <c r="P905" i="6"/>
  <c r="BK905" i="6"/>
  <c r="J905" i="6"/>
  <c r="BE905" i="6" s="1"/>
  <c r="BI894" i="6"/>
  <c r="BH894" i="6"/>
  <c r="BG894" i="6"/>
  <c r="BF894" i="6"/>
  <c r="T894" i="6"/>
  <c r="R894" i="6"/>
  <c r="P894" i="6"/>
  <c r="BK894" i="6"/>
  <c r="J894" i="6"/>
  <c r="BE894" i="6" s="1"/>
  <c r="BI883" i="6"/>
  <c r="BH883" i="6"/>
  <c r="BG883" i="6"/>
  <c r="BF883" i="6"/>
  <c r="T883" i="6"/>
  <c r="R883" i="6"/>
  <c r="P883" i="6"/>
  <c r="BK883" i="6"/>
  <c r="J883" i="6"/>
  <c r="BE883" i="6" s="1"/>
  <c r="BI871" i="6"/>
  <c r="BH871" i="6"/>
  <c r="BG871" i="6"/>
  <c r="BF871" i="6"/>
  <c r="T871" i="6"/>
  <c r="R871" i="6"/>
  <c r="P871" i="6"/>
  <c r="BK871" i="6"/>
  <c r="J871" i="6"/>
  <c r="BE871" i="6" s="1"/>
  <c r="BI861" i="6"/>
  <c r="BH861" i="6"/>
  <c r="BG861" i="6"/>
  <c r="BF861" i="6"/>
  <c r="T861" i="6"/>
  <c r="R861" i="6"/>
  <c r="P861" i="6"/>
  <c r="BK861" i="6"/>
  <c r="J861" i="6"/>
  <c r="BE861" i="6" s="1"/>
  <c r="BI853" i="6"/>
  <c r="BH853" i="6"/>
  <c r="BG853" i="6"/>
  <c r="BF853" i="6"/>
  <c r="T853" i="6"/>
  <c r="R853" i="6"/>
  <c r="P853" i="6"/>
  <c r="BK853" i="6"/>
  <c r="J853" i="6"/>
  <c r="BE853" i="6" s="1"/>
  <c r="BI842" i="6"/>
  <c r="BH842" i="6"/>
  <c r="BG842" i="6"/>
  <c r="BF842" i="6"/>
  <c r="T842" i="6"/>
  <c r="R842" i="6"/>
  <c r="P842" i="6"/>
  <c r="BK842" i="6"/>
  <c r="J842" i="6"/>
  <c r="BE842" i="6" s="1"/>
  <c r="BI830" i="6"/>
  <c r="BH830" i="6"/>
  <c r="BG830" i="6"/>
  <c r="BF830" i="6"/>
  <c r="T830" i="6"/>
  <c r="R830" i="6"/>
  <c r="P830" i="6"/>
  <c r="BK830" i="6"/>
  <c r="J830" i="6"/>
  <c r="BE830" i="6" s="1"/>
  <c r="BI821" i="6"/>
  <c r="BH821" i="6"/>
  <c r="BG821" i="6"/>
  <c r="BF821" i="6"/>
  <c r="T821" i="6"/>
  <c r="R821" i="6"/>
  <c r="P821" i="6"/>
  <c r="BK821" i="6"/>
  <c r="J821" i="6"/>
  <c r="BE821" i="6" s="1"/>
  <c r="BI812" i="6"/>
  <c r="BH812" i="6"/>
  <c r="BG812" i="6"/>
  <c r="BF812" i="6"/>
  <c r="T812" i="6"/>
  <c r="R812" i="6"/>
  <c r="P812" i="6"/>
  <c r="BK812" i="6"/>
  <c r="J812" i="6"/>
  <c r="BE812" i="6" s="1"/>
  <c r="BI803" i="6"/>
  <c r="BH803" i="6"/>
  <c r="BG803" i="6"/>
  <c r="BF803" i="6"/>
  <c r="T803" i="6"/>
  <c r="R803" i="6"/>
  <c r="P803" i="6"/>
  <c r="BK803" i="6"/>
  <c r="J803" i="6"/>
  <c r="BE803" i="6" s="1"/>
  <c r="BI794" i="6"/>
  <c r="BH794" i="6"/>
  <c r="BG794" i="6"/>
  <c r="BF794" i="6"/>
  <c r="T794" i="6"/>
  <c r="R794" i="6"/>
  <c r="P794" i="6"/>
  <c r="BK794" i="6"/>
  <c r="J794" i="6"/>
  <c r="BE794" i="6" s="1"/>
  <c r="BI785" i="6"/>
  <c r="BH785" i="6"/>
  <c r="BG785" i="6"/>
  <c r="BF785" i="6"/>
  <c r="T785" i="6"/>
  <c r="R785" i="6"/>
  <c r="P785" i="6"/>
  <c r="BK785" i="6"/>
  <c r="J785" i="6"/>
  <c r="BE785" i="6" s="1"/>
  <c r="BI776" i="6"/>
  <c r="BH776" i="6"/>
  <c r="BG776" i="6"/>
  <c r="BF776" i="6"/>
  <c r="T776" i="6"/>
  <c r="R776" i="6"/>
  <c r="P776" i="6"/>
  <c r="BK776" i="6"/>
  <c r="J776" i="6"/>
  <c r="BE776" i="6" s="1"/>
  <c r="BI767" i="6"/>
  <c r="BH767" i="6"/>
  <c r="BG767" i="6"/>
  <c r="BF767" i="6"/>
  <c r="T767" i="6"/>
  <c r="R767" i="6"/>
  <c r="P767" i="6"/>
  <c r="BK767" i="6"/>
  <c r="J767" i="6"/>
  <c r="BE767" i="6" s="1"/>
  <c r="BI758" i="6"/>
  <c r="BH758" i="6"/>
  <c r="BG758" i="6"/>
  <c r="BF758" i="6"/>
  <c r="T758" i="6"/>
  <c r="R758" i="6"/>
  <c r="P758" i="6"/>
  <c r="BK758" i="6"/>
  <c r="J758" i="6"/>
  <c r="BE758" i="6" s="1"/>
  <c r="BI749" i="6"/>
  <c r="BH749" i="6"/>
  <c r="BG749" i="6"/>
  <c r="BF749" i="6"/>
  <c r="T749" i="6"/>
  <c r="R749" i="6"/>
  <c r="P749" i="6"/>
  <c r="BK749" i="6"/>
  <c r="J749" i="6"/>
  <c r="BE749" i="6" s="1"/>
  <c r="BI740" i="6"/>
  <c r="BH740" i="6"/>
  <c r="BG740" i="6"/>
  <c r="BF740" i="6"/>
  <c r="T740" i="6"/>
  <c r="R740" i="6"/>
  <c r="P740" i="6"/>
  <c r="BK740" i="6"/>
  <c r="J740" i="6"/>
  <c r="BE740" i="6" s="1"/>
  <c r="BI732" i="6"/>
  <c r="BH732" i="6"/>
  <c r="BG732" i="6"/>
  <c r="BF732" i="6"/>
  <c r="T732" i="6"/>
  <c r="R732" i="6"/>
  <c r="P732" i="6"/>
  <c r="BK732" i="6"/>
  <c r="J732" i="6"/>
  <c r="BE732" i="6" s="1"/>
  <c r="BI724" i="6"/>
  <c r="BH724" i="6"/>
  <c r="BG724" i="6"/>
  <c r="BF724" i="6"/>
  <c r="T724" i="6"/>
  <c r="R724" i="6"/>
  <c r="P724" i="6"/>
  <c r="BK724" i="6"/>
  <c r="J724" i="6"/>
  <c r="BE724" i="6" s="1"/>
  <c r="BI715" i="6"/>
  <c r="BH715" i="6"/>
  <c r="BG715" i="6"/>
  <c r="BF715" i="6"/>
  <c r="T715" i="6"/>
  <c r="R715" i="6"/>
  <c r="P715" i="6"/>
  <c r="BK715" i="6"/>
  <c r="J715" i="6"/>
  <c r="BE715" i="6" s="1"/>
  <c r="BI706" i="6"/>
  <c r="BH706" i="6"/>
  <c r="BG706" i="6"/>
  <c r="BF706" i="6"/>
  <c r="T706" i="6"/>
  <c r="R706" i="6"/>
  <c r="P706" i="6"/>
  <c r="BK706" i="6"/>
  <c r="J706" i="6"/>
  <c r="BE706" i="6" s="1"/>
  <c r="BI697" i="6"/>
  <c r="BH697" i="6"/>
  <c r="BG697" i="6"/>
  <c r="BF697" i="6"/>
  <c r="T697" i="6"/>
  <c r="R697" i="6"/>
  <c r="P697" i="6"/>
  <c r="BK697" i="6"/>
  <c r="J697" i="6"/>
  <c r="BE697" i="6" s="1"/>
  <c r="BI688" i="6"/>
  <c r="BH688" i="6"/>
  <c r="BG688" i="6"/>
  <c r="BF688" i="6"/>
  <c r="T688" i="6"/>
  <c r="R688" i="6"/>
  <c r="P688" i="6"/>
  <c r="BK688" i="6"/>
  <c r="J688" i="6"/>
  <c r="BE688" i="6" s="1"/>
  <c r="BI679" i="6"/>
  <c r="BH679" i="6"/>
  <c r="BG679" i="6"/>
  <c r="BF679" i="6"/>
  <c r="T679" i="6"/>
  <c r="R679" i="6"/>
  <c r="P679" i="6"/>
  <c r="BK679" i="6"/>
  <c r="J679" i="6"/>
  <c r="BE679" i="6" s="1"/>
  <c r="BI670" i="6"/>
  <c r="BH670" i="6"/>
  <c r="BG670" i="6"/>
  <c r="BF670" i="6"/>
  <c r="T670" i="6"/>
  <c r="R670" i="6"/>
  <c r="P670" i="6"/>
  <c r="BK670" i="6"/>
  <c r="J670" i="6"/>
  <c r="BE670" i="6" s="1"/>
  <c r="BI661" i="6"/>
  <c r="BH661" i="6"/>
  <c r="BG661" i="6"/>
  <c r="BF661" i="6"/>
  <c r="T661" i="6"/>
  <c r="R661" i="6"/>
  <c r="P661" i="6"/>
  <c r="BK661" i="6"/>
  <c r="J661" i="6"/>
  <c r="BE661" i="6" s="1"/>
  <c r="BI651" i="6"/>
  <c r="BH651" i="6"/>
  <c r="BG651" i="6"/>
  <c r="BF651" i="6"/>
  <c r="T651" i="6"/>
  <c r="R651" i="6"/>
  <c r="P651" i="6"/>
  <c r="BK651" i="6"/>
  <c r="J651" i="6"/>
  <c r="BE651" i="6" s="1"/>
  <c r="BI642" i="6"/>
  <c r="BH642" i="6"/>
  <c r="BG642" i="6"/>
  <c r="BF642" i="6"/>
  <c r="T642" i="6"/>
  <c r="R642" i="6"/>
  <c r="P642" i="6"/>
  <c r="BK642" i="6"/>
  <c r="J642" i="6"/>
  <c r="BE642" i="6" s="1"/>
  <c r="BI633" i="6"/>
  <c r="BH633" i="6"/>
  <c r="BG633" i="6"/>
  <c r="BF633" i="6"/>
  <c r="T633" i="6"/>
  <c r="R633" i="6"/>
  <c r="P633" i="6"/>
  <c r="BK633" i="6"/>
  <c r="J633" i="6"/>
  <c r="BE633" i="6" s="1"/>
  <c r="BI624" i="6"/>
  <c r="BH624" i="6"/>
  <c r="BG624" i="6"/>
  <c r="BF624" i="6"/>
  <c r="T624" i="6"/>
  <c r="R624" i="6"/>
  <c r="P624" i="6"/>
  <c r="BK624" i="6"/>
  <c r="J624" i="6"/>
  <c r="BE624" i="6" s="1"/>
  <c r="BI615" i="6"/>
  <c r="BH615" i="6"/>
  <c r="BG615" i="6"/>
  <c r="BF615" i="6"/>
  <c r="T615" i="6"/>
  <c r="R615" i="6"/>
  <c r="P615" i="6"/>
  <c r="BK615" i="6"/>
  <c r="J615" i="6"/>
  <c r="BE615" i="6" s="1"/>
  <c r="BI606" i="6"/>
  <c r="BH606" i="6"/>
  <c r="BG606" i="6"/>
  <c r="BF606" i="6"/>
  <c r="T606" i="6"/>
  <c r="R606" i="6"/>
  <c r="P606" i="6"/>
  <c r="BK606" i="6"/>
  <c r="J606" i="6"/>
  <c r="BE606" i="6" s="1"/>
  <c r="BI597" i="6"/>
  <c r="BH597" i="6"/>
  <c r="BG597" i="6"/>
  <c r="BF597" i="6"/>
  <c r="T597" i="6"/>
  <c r="R597" i="6"/>
  <c r="P597" i="6"/>
  <c r="BK597" i="6"/>
  <c r="J597" i="6"/>
  <c r="BE597" i="6" s="1"/>
  <c r="BI584" i="6"/>
  <c r="BH584" i="6"/>
  <c r="BG584" i="6"/>
  <c r="BF584" i="6"/>
  <c r="T584" i="6"/>
  <c r="R584" i="6"/>
  <c r="P584" i="6"/>
  <c r="BK584" i="6"/>
  <c r="J584" i="6"/>
  <c r="BE584" i="6" s="1"/>
  <c r="BI575" i="6"/>
  <c r="BH575" i="6"/>
  <c r="BG575" i="6"/>
  <c r="BF575" i="6"/>
  <c r="T575" i="6"/>
  <c r="R575" i="6"/>
  <c r="P575" i="6"/>
  <c r="BK575" i="6"/>
  <c r="J575" i="6"/>
  <c r="BE575" i="6" s="1"/>
  <c r="BI566" i="6"/>
  <c r="BH566" i="6"/>
  <c r="BG566" i="6"/>
  <c r="BF566" i="6"/>
  <c r="T566" i="6"/>
  <c r="R566" i="6"/>
  <c r="P566" i="6"/>
  <c r="BK566" i="6"/>
  <c r="J566" i="6"/>
  <c r="BE566" i="6" s="1"/>
  <c r="BI556" i="6"/>
  <c r="BH556" i="6"/>
  <c r="BG556" i="6"/>
  <c r="BF556" i="6"/>
  <c r="T556" i="6"/>
  <c r="R556" i="6"/>
  <c r="P556" i="6"/>
  <c r="BK556" i="6"/>
  <c r="J556" i="6"/>
  <c r="BE556" i="6" s="1"/>
  <c r="BI546" i="6"/>
  <c r="BH546" i="6"/>
  <c r="BG546" i="6"/>
  <c r="BF546" i="6"/>
  <c r="T546" i="6"/>
  <c r="R546" i="6"/>
  <c r="P546" i="6"/>
  <c r="BK546" i="6"/>
  <c r="J546" i="6"/>
  <c r="BE546" i="6" s="1"/>
  <c r="BI536" i="6"/>
  <c r="BH536" i="6"/>
  <c r="BG536" i="6"/>
  <c r="BF536" i="6"/>
  <c r="T536" i="6"/>
  <c r="R536" i="6"/>
  <c r="R535" i="6" s="1"/>
  <c r="P536" i="6"/>
  <c r="BK536" i="6"/>
  <c r="BK535" i="6" s="1"/>
  <c r="J535" i="6" s="1"/>
  <c r="J103" i="6" s="1"/>
  <c r="J536" i="6"/>
  <c r="BE536" i="6" s="1"/>
  <c r="BI526" i="6"/>
  <c r="BH526" i="6"/>
  <c r="BG526" i="6"/>
  <c r="BF526" i="6"/>
  <c r="T526" i="6"/>
  <c r="R526" i="6"/>
  <c r="P526" i="6"/>
  <c r="BK526" i="6"/>
  <c r="J526" i="6"/>
  <c r="BE526" i="6" s="1"/>
  <c r="BI516" i="6"/>
  <c r="BH516" i="6"/>
  <c r="BG516" i="6"/>
  <c r="BF516" i="6"/>
  <c r="T516" i="6"/>
  <c r="R516" i="6"/>
  <c r="P516" i="6"/>
  <c r="BK516" i="6"/>
  <c r="J516" i="6"/>
  <c r="BE516" i="6" s="1"/>
  <c r="BI505" i="6"/>
  <c r="BH505" i="6"/>
  <c r="BG505" i="6"/>
  <c r="BF505" i="6"/>
  <c r="T505" i="6"/>
  <c r="R505" i="6"/>
  <c r="P505" i="6"/>
  <c r="BK505" i="6"/>
  <c r="J505" i="6"/>
  <c r="BE505" i="6" s="1"/>
  <c r="BI494" i="6"/>
  <c r="BH494" i="6"/>
  <c r="BG494" i="6"/>
  <c r="BF494" i="6"/>
  <c r="T494" i="6"/>
  <c r="R494" i="6"/>
  <c r="P494" i="6"/>
  <c r="BK494" i="6"/>
  <c r="J494" i="6"/>
  <c r="BE494" i="6" s="1"/>
  <c r="BI484" i="6"/>
  <c r="BH484" i="6"/>
  <c r="BG484" i="6"/>
  <c r="BF484" i="6"/>
  <c r="T484" i="6"/>
  <c r="R484" i="6"/>
  <c r="P484" i="6"/>
  <c r="BK484" i="6"/>
  <c r="J484" i="6"/>
  <c r="BE484" i="6" s="1"/>
  <c r="BI474" i="6"/>
  <c r="BH474" i="6"/>
  <c r="BG474" i="6"/>
  <c r="BF474" i="6"/>
  <c r="T474" i="6"/>
  <c r="R474" i="6"/>
  <c r="P474" i="6"/>
  <c r="BK474" i="6"/>
  <c r="J474" i="6"/>
  <c r="BE474" i="6" s="1"/>
  <c r="BI463" i="6"/>
  <c r="BH463" i="6"/>
  <c r="BG463" i="6"/>
  <c r="BF463" i="6"/>
  <c r="T463" i="6"/>
  <c r="R463" i="6"/>
  <c r="P463" i="6"/>
  <c r="BK463" i="6"/>
  <c r="J463" i="6"/>
  <c r="BE463" i="6" s="1"/>
  <c r="BI454" i="6"/>
  <c r="BH454" i="6"/>
  <c r="BG454" i="6"/>
  <c r="BF454" i="6"/>
  <c r="T454" i="6"/>
  <c r="R454" i="6"/>
  <c r="P454" i="6"/>
  <c r="BK454" i="6"/>
  <c r="J454" i="6"/>
  <c r="BE454" i="6" s="1"/>
  <c r="BI445" i="6"/>
  <c r="BH445" i="6"/>
  <c r="BG445" i="6"/>
  <c r="BF445" i="6"/>
  <c r="T445" i="6"/>
  <c r="R445" i="6"/>
  <c r="P445" i="6"/>
  <c r="BK445" i="6"/>
  <c r="J445" i="6"/>
  <c r="BE445" i="6" s="1"/>
  <c r="BI432" i="6"/>
  <c r="BH432" i="6"/>
  <c r="BG432" i="6"/>
  <c r="BF432" i="6"/>
  <c r="T432" i="6"/>
  <c r="R432" i="6"/>
  <c r="R431" i="6" s="1"/>
  <c r="P432" i="6"/>
  <c r="BK432" i="6"/>
  <c r="BK431" i="6" s="1"/>
  <c r="J431" i="6" s="1"/>
  <c r="J101" i="6" s="1"/>
  <c r="J432" i="6"/>
  <c r="BE432" i="6" s="1"/>
  <c r="BI415" i="6"/>
  <c r="BH415" i="6"/>
  <c r="BG415" i="6"/>
  <c r="BF415" i="6"/>
  <c r="T415" i="6"/>
  <c r="R415" i="6"/>
  <c r="P415" i="6"/>
  <c r="BK415" i="6"/>
  <c r="J415" i="6"/>
  <c r="BE415" i="6" s="1"/>
  <c r="BI399" i="6"/>
  <c r="BH399" i="6"/>
  <c r="BG399" i="6"/>
  <c r="BF399" i="6"/>
  <c r="T399" i="6"/>
  <c r="R399" i="6"/>
  <c r="P399" i="6"/>
  <c r="BK399" i="6"/>
  <c r="J399" i="6"/>
  <c r="BE399" i="6" s="1"/>
  <c r="BI386" i="6"/>
  <c r="BH386" i="6"/>
  <c r="BG386" i="6"/>
  <c r="BF386" i="6"/>
  <c r="T386" i="6"/>
  <c r="R386" i="6"/>
  <c r="P386" i="6"/>
  <c r="BK386" i="6"/>
  <c r="J386" i="6"/>
  <c r="BE386" i="6" s="1"/>
  <c r="BI370" i="6"/>
  <c r="BH370" i="6"/>
  <c r="BG370" i="6"/>
  <c r="BF370" i="6"/>
  <c r="T370" i="6"/>
  <c r="R370" i="6"/>
  <c r="P370" i="6"/>
  <c r="BK370" i="6"/>
  <c r="J370" i="6"/>
  <c r="BE370" i="6" s="1"/>
  <c r="BI354" i="6"/>
  <c r="BH354" i="6"/>
  <c r="BG354" i="6"/>
  <c r="BF354" i="6"/>
  <c r="T354" i="6"/>
  <c r="R354" i="6"/>
  <c r="P354" i="6"/>
  <c r="BK354" i="6"/>
  <c r="J354" i="6"/>
  <c r="BE354" i="6" s="1"/>
  <c r="BI338" i="6"/>
  <c r="BH338" i="6"/>
  <c r="BG338" i="6"/>
  <c r="BF338" i="6"/>
  <c r="T338" i="6"/>
  <c r="R338" i="6"/>
  <c r="P338" i="6"/>
  <c r="BK338" i="6"/>
  <c r="J338" i="6"/>
  <c r="BE338" i="6" s="1"/>
  <c r="BI323" i="6"/>
  <c r="BH323" i="6"/>
  <c r="BG323" i="6"/>
  <c r="BF323" i="6"/>
  <c r="T323" i="6"/>
  <c r="R323" i="6"/>
  <c r="P323" i="6"/>
  <c r="BK323" i="6"/>
  <c r="J323" i="6"/>
  <c r="BE323" i="6" s="1"/>
  <c r="BI307" i="6"/>
  <c r="BH307" i="6"/>
  <c r="BG307" i="6"/>
  <c r="BF307" i="6"/>
  <c r="T307" i="6"/>
  <c r="R307" i="6"/>
  <c r="P307" i="6"/>
  <c r="BK307" i="6"/>
  <c r="J307" i="6"/>
  <c r="BE307" i="6" s="1"/>
  <c r="BI291" i="6"/>
  <c r="BH291" i="6"/>
  <c r="BG291" i="6"/>
  <c r="BF291" i="6"/>
  <c r="T291" i="6"/>
  <c r="R291" i="6"/>
  <c r="P291" i="6"/>
  <c r="BK291" i="6"/>
  <c r="J291" i="6"/>
  <c r="BE291" i="6" s="1"/>
  <c r="BI276" i="6"/>
  <c r="BH276" i="6"/>
  <c r="BG276" i="6"/>
  <c r="BF276" i="6"/>
  <c r="T276" i="6"/>
  <c r="R276" i="6"/>
  <c r="P276" i="6"/>
  <c r="BK276" i="6"/>
  <c r="J276" i="6"/>
  <c r="BE276" i="6" s="1"/>
  <c r="BI260" i="6"/>
  <c r="BH260" i="6"/>
  <c r="BG260" i="6"/>
  <c r="BF260" i="6"/>
  <c r="T260" i="6"/>
  <c r="R260" i="6"/>
  <c r="P260" i="6"/>
  <c r="BK260" i="6"/>
  <c r="J260" i="6"/>
  <c r="BE260" i="6" s="1"/>
  <c r="BI246" i="6"/>
  <c r="BH246" i="6"/>
  <c r="BG246" i="6"/>
  <c r="BF246" i="6"/>
  <c r="T246" i="6"/>
  <c r="R246" i="6"/>
  <c r="P246" i="6"/>
  <c r="BK246" i="6"/>
  <c r="J246" i="6"/>
  <c r="BE246" i="6" s="1"/>
  <c r="BI234" i="6"/>
  <c r="BH234" i="6"/>
  <c r="BG234" i="6"/>
  <c r="BF234" i="6"/>
  <c r="T234" i="6"/>
  <c r="R234" i="6"/>
  <c r="P234" i="6"/>
  <c r="BK234" i="6"/>
  <c r="J234" i="6"/>
  <c r="BE234" i="6" s="1"/>
  <c r="BI221" i="6"/>
  <c r="BH221" i="6"/>
  <c r="BG221" i="6"/>
  <c r="BF221" i="6"/>
  <c r="T221" i="6"/>
  <c r="R221" i="6"/>
  <c r="P221" i="6"/>
  <c r="BK221" i="6"/>
  <c r="J221" i="6"/>
  <c r="BE221" i="6" s="1"/>
  <c r="BI206" i="6"/>
  <c r="BH206" i="6"/>
  <c r="BG206" i="6"/>
  <c r="BF206" i="6"/>
  <c r="T206" i="6"/>
  <c r="R206" i="6"/>
  <c r="P206" i="6"/>
  <c r="BK206" i="6"/>
  <c r="J206" i="6"/>
  <c r="BE206" i="6" s="1"/>
  <c r="BI192" i="6"/>
  <c r="BH192" i="6"/>
  <c r="BG192" i="6"/>
  <c r="BF192" i="6"/>
  <c r="T192" i="6"/>
  <c r="R192" i="6"/>
  <c r="P192" i="6"/>
  <c r="BK192" i="6"/>
  <c r="J192" i="6"/>
  <c r="BE192" i="6" s="1"/>
  <c r="BI177" i="6"/>
  <c r="BH177" i="6"/>
  <c r="BG177" i="6"/>
  <c r="BF177" i="6"/>
  <c r="T177" i="6"/>
  <c r="R177" i="6"/>
  <c r="P177" i="6"/>
  <c r="BK177" i="6"/>
  <c r="J177" i="6"/>
  <c r="BE177" i="6" s="1"/>
  <c r="BI163" i="6"/>
  <c r="BH163" i="6"/>
  <c r="BG163" i="6"/>
  <c r="BF163" i="6"/>
  <c r="T163" i="6"/>
  <c r="R163" i="6"/>
  <c r="P163" i="6"/>
  <c r="BK163" i="6"/>
  <c r="J163" i="6"/>
  <c r="BE163" i="6" s="1"/>
  <c r="BI153" i="6"/>
  <c r="BH153" i="6"/>
  <c r="BG153" i="6"/>
  <c r="BF153" i="6"/>
  <c r="T153" i="6"/>
  <c r="R153" i="6"/>
  <c r="P153" i="6"/>
  <c r="BK153" i="6"/>
  <c r="J153" i="6"/>
  <c r="BE153" i="6" s="1"/>
  <c r="BI143" i="6"/>
  <c r="BH143" i="6"/>
  <c r="BG143" i="6"/>
  <c r="BF143" i="6"/>
  <c r="T143" i="6"/>
  <c r="R143" i="6"/>
  <c r="P143" i="6"/>
  <c r="BK143" i="6"/>
  <c r="J143" i="6"/>
  <c r="BE143" i="6" s="1"/>
  <c r="BI132" i="6"/>
  <c r="BH132" i="6"/>
  <c r="BG132" i="6"/>
  <c r="BF132" i="6"/>
  <c r="T132" i="6"/>
  <c r="R132" i="6"/>
  <c r="P132" i="6"/>
  <c r="BK132" i="6"/>
  <c r="J132" i="6"/>
  <c r="BE132" i="6" s="1"/>
  <c r="F125" i="6"/>
  <c r="F123" i="6"/>
  <c r="E121" i="6"/>
  <c r="F93" i="6"/>
  <c r="F91" i="6"/>
  <c r="E89" i="6"/>
  <c r="J20" i="6"/>
  <c r="E20" i="6"/>
  <c r="F126" i="6" s="1"/>
  <c r="J19" i="6"/>
  <c r="J14" i="6"/>
  <c r="J123" i="6" s="1"/>
  <c r="E7" i="6"/>
  <c r="E117" i="6" s="1"/>
  <c r="J39" i="5"/>
  <c r="J38" i="5"/>
  <c r="AY99" i="1"/>
  <c r="J37" i="5"/>
  <c r="AX99" i="1"/>
  <c r="BI1008" i="5"/>
  <c r="BH1008" i="5"/>
  <c r="BG1008" i="5"/>
  <c r="BF1008" i="5"/>
  <c r="T1008" i="5"/>
  <c r="T1007" i="5"/>
  <c r="T1006" i="5" s="1"/>
  <c r="R1008" i="5"/>
  <c r="R1007" i="5" s="1"/>
  <c r="R1006" i="5" s="1"/>
  <c r="P1008" i="5"/>
  <c r="P1007" i="5" s="1"/>
  <c r="P1006" i="5" s="1"/>
  <c r="BK1008" i="5"/>
  <c r="BK1007" i="5" s="1"/>
  <c r="J1008" i="5"/>
  <c r="BE1008" i="5" s="1"/>
  <c r="BI1003" i="5"/>
  <c r="BH1003" i="5"/>
  <c r="BG1003" i="5"/>
  <c r="BF1003" i="5"/>
  <c r="T1003" i="5"/>
  <c r="T1002" i="5" s="1"/>
  <c r="R1003" i="5"/>
  <c r="R1002" i="5" s="1"/>
  <c r="P1003" i="5"/>
  <c r="P1002" i="5" s="1"/>
  <c r="BK1003" i="5"/>
  <c r="BK1002" i="5" s="1"/>
  <c r="J1002" i="5" s="1"/>
  <c r="J106" i="5" s="1"/>
  <c r="J1003" i="5"/>
  <c r="BE1003" i="5" s="1"/>
  <c r="BI985" i="5"/>
  <c r="BH985" i="5"/>
  <c r="BG985" i="5"/>
  <c r="BF985" i="5"/>
  <c r="T985" i="5"/>
  <c r="R985" i="5"/>
  <c r="P985" i="5"/>
  <c r="BK985" i="5"/>
  <c r="J985" i="5"/>
  <c r="BE985" i="5" s="1"/>
  <c r="BI967" i="5"/>
  <c r="BH967" i="5"/>
  <c r="BG967" i="5"/>
  <c r="BF967" i="5"/>
  <c r="T967" i="5"/>
  <c r="R967" i="5"/>
  <c r="P967" i="5"/>
  <c r="BK967" i="5"/>
  <c r="J967" i="5"/>
  <c r="BE967" i="5" s="1"/>
  <c r="BI952" i="5"/>
  <c r="BH952" i="5"/>
  <c r="BG952" i="5"/>
  <c r="BF952" i="5"/>
  <c r="T952" i="5"/>
  <c r="R952" i="5"/>
  <c r="P952" i="5"/>
  <c r="BK952" i="5"/>
  <c r="J952" i="5"/>
  <c r="BE952" i="5" s="1"/>
  <c r="BI933" i="5"/>
  <c r="BH933" i="5"/>
  <c r="BG933" i="5"/>
  <c r="BF933" i="5"/>
  <c r="T933" i="5"/>
  <c r="R933" i="5"/>
  <c r="P933" i="5"/>
  <c r="BK933" i="5"/>
  <c r="J933" i="5"/>
  <c r="BE933" i="5" s="1"/>
  <c r="BI921" i="5"/>
  <c r="BH921" i="5"/>
  <c r="BG921" i="5"/>
  <c r="BF921" i="5"/>
  <c r="T921" i="5"/>
  <c r="T920" i="5" s="1"/>
  <c r="R921" i="5"/>
  <c r="R920" i="5" s="1"/>
  <c r="P921" i="5"/>
  <c r="P920" i="5" s="1"/>
  <c r="BK921" i="5"/>
  <c r="BK920" i="5" s="1"/>
  <c r="J920" i="5" s="1"/>
  <c r="J104" i="5" s="1"/>
  <c r="J921" i="5"/>
  <c r="BE921" i="5" s="1"/>
  <c r="BI909" i="5"/>
  <c r="BH909" i="5"/>
  <c r="BG909" i="5"/>
  <c r="BF909" i="5"/>
  <c r="T909" i="5"/>
  <c r="R909" i="5"/>
  <c r="P909" i="5"/>
  <c r="BK909" i="5"/>
  <c r="J909" i="5"/>
  <c r="BE909" i="5" s="1"/>
  <c r="BI900" i="5"/>
  <c r="BH900" i="5"/>
  <c r="BG900" i="5"/>
  <c r="BF900" i="5"/>
  <c r="T900" i="5"/>
  <c r="R900" i="5"/>
  <c r="P900" i="5"/>
  <c r="BK900" i="5"/>
  <c r="J900" i="5"/>
  <c r="BE900" i="5" s="1"/>
  <c r="BI891" i="5"/>
  <c r="BH891" i="5"/>
  <c r="BG891" i="5"/>
  <c r="BF891" i="5"/>
  <c r="T891" i="5"/>
  <c r="R891" i="5"/>
  <c r="P891" i="5"/>
  <c r="BK891" i="5"/>
  <c r="J891" i="5"/>
  <c r="BE891" i="5" s="1"/>
  <c r="BI880" i="5"/>
  <c r="BH880" i="5"/>
  <c r="BG880" i="5"/>
  <c r="BF880" i="5"/>
  <c r="T880" i="5"/>
  <c r="R880" i="5"/>
  <c r="P880" i="5"/>
  <c r="BK880" i="5"/>
  <c r="J880" i="5"/>
  <c r="BE880" i="5" s="1"/>
  <c r="BI869" i="5"/>
  <c r="BH869" i="5"/>
  <c r="BG869" i="5"/>
  <c r="BF869" i="5"/>
  <c r="T869" i="5"/>
  <c r="R869" i="5"/>
  <c r="P869" i="5"/>
  <c r="BK869" i="5"/>
  <c r="J869" i="5"/>
  <c r="BE869" i="5" s="1"/>
  <c r="BI857" i="5"/>
  <c r="BH857" i="5"/>
  <c r="BG857" i="5"/>
  <c r="BF857" i="5"/>
  <c r="T857" i="5"/>
  <c r="R857" i="5"/>
  <c r="P857" i="5"/>
  <c r="BK857" i="5"/>
  <c r="J857" i="5"/>
  <c r="BE857" i="5" s="1"/>
  <c r="BI847" i="5"/>
  <c r="BH847" i="5"/>
  <c r="BG847" i="5"/>
  <c r="BF847" i="5"/>
  <c r="T847" i="5"/>
  <c r="R847" i="5"/>
  <c r="P847" i="5"/>
  <c r="BK847" i="5"/>
  <c r="J847" i="5"/>
  <c r="BE847" i="5" s="1"/>
  <c r="BI839" i="5"/>
  <c r="BH839" i="5"/>
  <c r="BG839" i="5"/>
  <c r="BF839" i="5"/>
  <c r="T839" i="5"/>
  <c r="R839" i="5"/>
  <c r="P839" i="5"/>
  <c r="BK839" i="5"/>
  <c r="J839" i="5"/>
  <c r="BE839" i="5" s="1"/>
  <c r="BI828" i="5"/>
  <c r="BH828" i="5"/>
  <c r="BG828" i="5"/>
  <c r="BF828" i="5"/>
  <c r="T828" i="5"/>
  <c r="R828" i="5"/>
  <c r="P828" i="5"/>
  <c r="BK828" i="5"/>
  <c r="J828" i="5"/>
  <c r="BE828" i="5" s="1"/>
  <c r="BI816" i="5"/>
  <c r="BH816" i="5"/>
  <c r="BG816" i="5"/>
  <c r="BF816" i="5"/>
  <c r="T816" i="5"/>
  <c r="R816" i="5"/>
  <c r="P816" i="5"/>
  <c r="BK816" i="5"/>
  <c r="J816" i="5"/>
  <c r="BE816" i="5" s="1"/>
  <c r="BI807" i="5"/>
  <c r="BH807" i="5"/>
  <c r="BG807" i="5"/>
  <c r="BF807" i="5"/>
  <c r="T807" i="5"/>
  <c r="R807" i="5"/>
  <c r="P807" i="5"/>
  <c r="BK807" i="5"/>
  <c r="J807" i="5"/>
  <c r="BE807" i="5" s="1"/>
  <c r="BI798" i="5"/>
  <c r="BH798" i="5"/>
  <c r="BG798" i="5"/>
  <c r="BF798" i="5"/>
  <c r="T798" i="5"/>
  <c r="R798" i="5"/>
  <c r="P798" i="5"/>
  <c r="BK798" i="5"/>
  <c r="J798" i="5"/>
  <c r="BE798" i="5" s="1"/>
  <c r="BI789" i="5"/>
  <c r="BH789" i="5"/>
  <c r="BG789" i="5"/>
  <c r="BF789" i="5"/>
  <c r="T789" i="5"/>
  <c r="R789" i="5"/>
  <c r="P789" i="5"/>
  <c r="BK789" i="5"/>
  <c r="J789" i="5"/>
  <c r="BE789" i="5" s="1"/>
  <c r="BI780" i="5"/>
  <c r="BH780" i="5"/>
  <c r="BG780" i="5"/>
  <c r="BF780" i="5"/>
  <c r="T780" i="5"/>
  <c r="R780" i="5"/>
  <c r="P780" i="5"/>
  <c r="BK780" i="5"/>
  <c r="J780" i="5"/>
  <c r="BE780" i="5" s="1"/>
  <c r="BI771" i="5"/>
  <c r="BH771" i="5"/>
  <c r="BG771" i="5"/>
  <c r="BF771" i="5"/>
  <c r="T771" i="5"/>
  <c r="R771" i="5"/>
  <c r="P771" i="5"/>
  <c r="BK771" i="5"/>
  <c r="J771" i="5"/>
  <c r="BE771" i="5" s="1"/>
  <c r="BI762" i="5"/>
  <c r="BH762" i="5"/>
  <c r="BG762" i="5"/>
  <c r="BF762" i="5"/>
  <c r="T762" i="5"/>
  <c r="R762" i="5"/>
  <c r="P762" i="5"/>
  <c r="BK762" i="5"/>
  <c r="J762" i="5"/>
  <c r="BE762" i="5" s="1"/>
  <c r="BI753" i="5"/>
  <c r="BH753" i="5"/>
  <c r="BG753" i="5"/>
  <c r="BF753" i="5"/>
  <c r="T753" i="5"/>
  <c r="R753" i="5"/>
  <c r="P753" i="5"/>
  <c r="BK753" i="5"/>
  <c r="J753" i="5"/>
  <c r="BE753" i="5" s="1"/>
  <c r="BI744" i="5"/>
  <c r="BH744" i="5"/>
  <c r="BG744" i="5"/>
  <c r="BF744" i="5"/>
  <c r="T744" i="5"/>
  <c r="R744" i="5"/>
  <c r="P744" i="5"/>
  <c r="BK744" i="5"/>
  <c r="J744" i="5"/>
  <c r="BE744" i="5" s="1"/>
  <c r="BI735" i="5"/>
  <c r="BH735" i="5"/>
  <c r="BG735" i="5"/>
  <c r="BF735" i="5"/>
  <c r="T735" i="5"/>
  <c r="R735" i="5"/>
  <c r="P735" i="5"/>
  <c r="BK735" i="5"/>
  <c r="J735" i="5"/>
  <c r="BE735" i="5" s="1"/>
  <c r="BI726" i="5"/>
  <c r="BH726" i="5"/>
  <c r="BG726" i="5"/>
  <c r="BF726" i="5"/>
  <c r="T726" i="5"/>
  <c r="R726" i="5"/>
  <c r="P726" i="5"/>
  <c r="BK726" i="5"/>
  <c r="J726" i="5"/>
  <c r="BE726" i="5" s="1"/>
  <c r="BI718" i="5"/>
  <c r="BH718" i="5"/>
  <c r="BG718" i="5"/>
  <c r="BF718" i="5"/>
  <c r="T718" i="5"/>
  <c r="R718" i="5"/>
  <c r="P718" i="5"/>
  <c r="BK718" i="5"/>
  <c r="J718" i="5"/>
  <c r="BE718" i="5" s="1"/>
  <c r="BI710" i="5"/>
  <c r="BH710" i="5"/>
  <c r="BG710" i="5"/>
  <c r="BF710" i="5"/>
  <c r="T710" i="5"/>
  <c r="R710" i="5"/>
  <c r="P710" i="5"/>
  <c r="BK710" i="5"/>
  <c r="J710" i="5"/>
  <c r="BE710" i="5" s="1"/>
  <c r="BI701" i="5"/>
  <c r="BH701" i="5"/>
  <c r="BG701" i="5"/>
  <c r="BF701" i="5"/>
  <c r="T701" i="5"/>
  <c r="R701" i="5"/>
  <c r="P701" i="5"/>
  <c r="BK701" i="5"/>
  <c r="J701" i="5"/>
  <c r="BE701" i="5" s="1"/>
  <c r="BI692" i="5"/>
  <c r="BH692" i="5"/>
  <c r="BG692" i="5"/>
  <c r="BF692" i="5"/>
  <c r="T692" i="5"/>
  <c r="R692" i="5"/>
  <c r="P692" i="5"/>
  <c r="BK692" i="5"/>
  <c r="J692" i="5"/>
  <c r="BE692" i="5" s="1"/>
  <c r="BI683" i="5"/>
  <c r="BH683" i="5"/>
  <c r="BG683" i="5"/>
  <c r="BF683" i="5"/>
  <c r="T683" i="5"/>
  <c r="R683" i="5"/>
  <c r="P683" i="5"/>
  <c r="BK683" i="5"/>
  <c r="J683" i="5"/>
  <c r="BE683" i="5" s="1"/>
  <c r="BI674" i="5"/>
  <c r="BH674" i="5"/>
  <c r="BG674" i="5"/>
  <c r="BF674" i="5"/>
  <c r="T674" i="5"/>
  <c r="R674" i="5"/>
  <c r="P674" i="5"/>
  <c r="BK674" i="5"/>
  <c r="J674" i="5"/>
  <c r="BE674" i="5" s="1"/>
  <c r="BI665" i="5"/>
  <c r="BH665" i="5"/>
  <c r="BG665" i="5"/>
  <c r="BF665" i="5"/>
  <c r="T665" i="5"/>
  <c r="R665" i="5"/>
  <c r="P665" i="5"/>
  <c r="BK665" i="5"/>
  <c r="J665" i="5"/>
  <c r="BE665" i="5" s="1"/>
  <c r="BI656" i="5"/>
  <c r="BH656" i="5"/>
  <c r="BG656" i="5"/>
  <c r="BF656" i="5"/>
  <c r="T656" i="5"/>
  <c r="R656" i="5"/>
  <c r="P656" i="5"/>
  <c r="BK656" i="5"/>
  <c r="J656" i="5"/>
  <c r="BE656" i="5" s="1"/>
  <c r="BI647" i="5"/>
  <c r="BH647" i="5"/>
  <c r="BG647" i="5"/>
  <c r="BF647" i="5"/>
  <c r="T647" i="5"/>
  <c r="R647" i="5"/>
  <c r="P647" i="5"/>
  <c r="BK647" i="5"/>
  <c r="J647" i="5"/>
  <c r="BE647" i="5" s="1"/>
  <c r="BI637" i="5"/>
  <c r="BH637" i="5"/>
  <c r="BG637" i="5"/>
  <c r="BF637" i="5"/>
  <c r="T637" i="5"/>
  <c r="R637" i="5"/>
  <c r="P637" i="5"/>
  <c r="BK637" i="5"/>
  <c r="J637" i="5"/>
  <c r="BE637" i="5" s="1"/>
  <c r="BI628" i="5"/>
  <c r="BH628" i="5"/>
  <c r="BG628" i="5"/>
  <c r="BF628" i="5"/>
  <c r="T628" i="5"/>
  <c r="R628" i="5"/>
  <c r="P628" i="5"/>
  <c r="BK628" i="5"/>
  <c r="J628" i="5"/>
  <c r="BE628" i="5" s="1"/>
  <c r="BI619" i="5"/>
  <c r="BH619" i="5"/>
  <c r="BG619" i="5"/>
  <c r="BF619" i="5"/>
  <c r="T619" i="5"/>
  <c r="R619" i="5"/>
  <c r="P619" i="5"/>
  <c r="BK619" i="5"/>
  <c r="J619" i="5"/>
  <c r="BE619" i="5" s="1"/>
  <c r="BI610" i="5"/>
  <c r="BH610" i="5"/>
  <c r="BG610" i="5"/>
  <c r="BF610" i="5"/>
  <c r="T610" i="5"/>
  <c r="R610" i="5"/>
  <c r="P610" i="5"/>
  <c r="BK610" i="5"/>
  <c r="J610" i="5"/>
  <c r="BE610" i="5" s="1"/>
  <c r="BI601" i="5"/>
  <c r="BH601" i="5"/>
  <c r="BG601" i="5"/>
  <c r="BF601" i="5"/>
  <c r="T601" i="5"/>
  <c r="R601" i="5"/>
  <c r="P601" i="5"/>
  <c r="BK601" i="5"/>
  <c r="J601" i="5"/>
  <c r="BE601" i="5" s="1"/>
  <c r="BI592" i="5"/>
  <c r="BH592" i="5"/>
  <c r="BG592" i="5"/>
  <c r="BF592" i="5"/>
  <c r="T592" i="5"/>
  <c r="R592" i="5"/>
  <c r="P592" i="5"/>
  <c r="BK592" i="5"/>
  <c r="J592" i="5"/>
  <c r="BE592" i="5" s="1"/>
  <c r="BI583" i="5"/>
  <c r="BH583" i="5"/>
  <c r="BG583" i="5"/>
  <c r="BF583" i="5"/>
  <c r="T583" i="5"/>
  <c r="R583" i="5"/>
  <c r="P583" i="5"/>
  <c r="BK583" i="5"/>
  <c r="J583" i="5"/>
  <c r="BE583" i="5" s="1"/>
  <c r="BI570" i="5"/>
  <c r="BH570" i="5"/>
  <c r="BG570" i="5"/>
  <c r="BF570" i="5"/>
  <c r="T570" i="5"/>
  <c r="R570" i="5"/>
  <c r="P570" i="5"/>
  <c r="BK570" i="5"/>
  <c r="J570" i="5"/>
  <c r="BE570" i="5" s="1"/>
  <c r="BI561" i="5"/>
  <c r="BH561" i="5"/>
  <c r="BG561" i="5"/>
  <c r="BF561" i="5"/>
  <c r="T561" i="5"/>
  <c r="R561" i="5"/>
  <c r="P561" i="5"/>
  <c r="BK561" i="5"/>
  <c r="J561" i="5"/>
  <c r="BE561" i="5" s="1"/>
  <c r="BI552" i="5"/>
  <c r="BH552" i="5"/>
  <c r="BG552" i="5"/>
  <c r="BF552" i="5"/>
  <c r="T552" i="5"/>
  <c r="R552" i="5"/>
  <c r="P552" i="5"/>
  <c r="BK552" i="5"/>
  <c r="J552" i="5"/>
  <c r="BE552" i="5" s="1"/>
  <c r="BI542" i="5"/>
  <c r="BH542" i="5"/>
  <c r="BG542" i="5"/>
  <c r="BF542" i="5"/>
  <c r="T542" i="5"/>
  <c r="R542" i="5"/>
  <c r="P542" i="5"/>
  <c r="BK542" i="5"/>
  <c r="J542" i="5"/>
  <c r="BE542" i="5" s="1"/>
  <c r="BI532" i="5"/>
  <c r="BH532" i="5"/>
  <c r="BG532" i="5"/>
  <c r="BF532" i="5"/>
  <c r="T532" i="5"/>
  <c r="R532" i="5"/>
  <c r="P532" i="5"/>
  <c r="BK532" i="5"/>
  <c r="J532" i="5"/>
  <c r="BE532" i="5" s="1"/>
  <c r="BI522" i="5"/>
  <c r="BH522" i="5"/>
  <c r="BG522" i="5"/>
  <c r="BF522" i="5"/>
  <c r="T522" i="5"/>
  <c r="R522" i="5"/>
  <c r="P522" i="5"/>
  <c r="BK522" i="5"/>
  <c r="J522" i="5"/>
  <c r="BE522" i="5" s="1"/>
  <c r="BI513" i="5"/>
  <c r="BH513" i="5"/>
  <c r="BG513" i="5"/>
  <c r="BF513" i="5"/>
  <c r="T513" i="5"/>
  <c r="R513" i="5"/>
  <c r="P513" i="5"/>
  <c r="BK513" i="5"/>
  <c r="J513" i="5"/>
  <c r="BE513" i="5" s="1"/>
  <c r="BI504" i="5"/>
  <c r="BH504" i="5"/>
  <c r="BG504" i="5"/>
  <c r="BF504" i="5"/>
  <c r="T504" i="5"/>
  <c r="R504" i="5"/>
  <c r="P504" i="5"/>
  <c r="BK504" i="5"/>
  <c r="J504" i="5"/>
  <c r="BE504" i="5" s="1"/>
  <c r="BI494" i="5"/>
  <c r="BH494" i="5"/>
  <c r="BG494" i="5"/>
  <c r="BF494" i="5"/>
  <c r="T494" i="5"/>
  <c r="R494" i="5"/>
  <c r="P494" i="5"/>
  <c r="BK494" i="5"/>
  <c r="J494" i="5"/>
  <c r="BE494" i="5" s="1"/>
  <c r="BI484" i="5"/>
  <c r="BH484" i="5"/>
  <c r="BG484" i="5"/>
  <c r="BF484" i="5"/>
  <c r="T484" i="5"/>
  <c r="R484" i="5"/>
  <c r="P484" i="5"/>
  <c r="BK484" i="5"/>
  <c r="J484" i="5"/>
  <c r="BE484" i="5" s="1"/>
  <c r="BI475" i="5"/>
  <c r="BH475" i="5"/>
  <c r="BG475" i="5"/>
  <c r="BF475" i="5"/>
  <c r="T475" i="5"/>
  <c r="R475" i="5"/>
  <c r="R474" i="5" s="1"/>
  <c r="P475" i="5"/>
  <c r="BK475" i="5"/>
  <c r="BK474" i="5" s="1"/>
  <c r="J474" i="5" s="1"/>
  <c r="J102" i="5" s="1"/>
  <c r="J475" i="5"/>
  <c r="BE475" i="5" s="1"/>
  <c r="BI466" i="5"/>
  <c r="BH466" i="5"/>
  <c r="BG466" i="5"/>
  <c r="BF466" i="5"/>
  <c r="T466" i="5"/>
  <c r="R466" i="5"/>
  <c r="P466" i="5"/>
  <c r="BK466" i="5"/>
  <c r="J466" i="5"/>
  <c r="BE466" i="5" s="1"/>
  <c r="BI457" i="5"/>
  <c r="BH457" i="5"/>
  <c r="BG457" i="5"/>
  <c r="BF457" i="5"/>
  <c r="T457" i="5"/>
  <c r="R457" i="5"/>
  <c r="P457" i="5"/>
  <c r="BK457" i="5"/>
  <c r="J457" i="5"/>
  <c r="BE457" i="5" s="1"/>
  <c r="BI444" i="5"/>
  <c r="BH444" i="5"/>
  <c r="BG444" i="5"/>
  <c r="BF444" i="5"/>
  <c r="T444" i="5"/>
  <c r="R444" i="5"/>
  <c r="P444" i="5"/>
  <c r="BK444" i="5"/>
  <c r="J444" i="5"/>
  <c r="BE444" i="5" s="1"/>
  <c r="BI427" i="5"/>
  <c r="BH427" i="5"/>
  <c r="BG427" i="5"/>
  <c r="BF427" i="5"/>
  <c r="T427" i="5"/>
  <c r="R427" i="5"/>
  <c r="P427" i="5"/>
  <c r="BK427" i="5"/>
  <c r="J427" i="5"/>
  <c r="BE427" i="5" s="1"/>
  <c r="BI411" i="5"/>
  <c r="BH411" i="5"/>
  <c r="BG411" i="5"/>
  <c r="BF411" i="5"/>
  <c r="T411" i="5"/>
  <c r="R411" i="5"/>
  <c r="P411" i="5"/>
  <c r="BK411" i="5"/>
  <c r="J411" i="5"/>
  <c r="BE411" i="5" s="1"/>
  <c r="BI398" i="5"/>
  <c r="BH398" i="5"/>
  <c r="BG398" i="5"/>
  <c r="BF398" i="5"/>
  <c r="T398" i="5"/>
  <c r="R398" i="5"/>
  <c r="P398" i="5"/>
  <c r="BK398" i="5"/>
  <c r="J398" i="5"/>
  <c r="BE398" i="5" s="1"/>
  <c r="BI382" i="5"/>
  <c r="BH382" i="5"/>
  <c r="BG382" i="5"/>
  <c r="BF382" i="5"/>
  <c r="T382" i="5"/>
  <c r="R382" i="5"/>
  <c r="P382" i="5"/>
  <c r="BK382" i="5"/>
  <c r="J382" i="5"/>
  <c r="BE382" i="5" s="1"/>
  <c r="BI366" i="5"/>
  <c r="BH366" i="5"/>
  <c r="BG366" i="5"/>
  <c r="BF366" i="5"/>
  <c r="T366" i="5"/>
  <c r="R366" i="5"/>
  <c r="P366" i="5"/>
  <c r="BK366" i="5"/>
  <c r="J366" i="5"/>
  <c r="BE366" i="5" s="1"/>
  <c r="BI350" i="5"/>
  <c r="BH350" i="5"/>
  <c r="BG350" i="5"/>
  <c r="BF350" i="5"/>
  <c r="T350" i="5"/>
  <c r="R350" i="5"/>
  <c r="P350" i="5"/>
  <c r="BK350" i="5"/>
  <c r="J350" i="5"/>
  <c r="BE350" i="5" s="1"/>
  <c r="BI335" i="5"/>
  <c r="BH335" i="5"/>
  <c r="BG335" i="5"/>
  <c r="BF335" i="5"/>
  <c r="T335" i="5"/>
  <c r="R335" i="5"/>
  <c r="P335" i="5"/>
  <c r="BK335" i="5"/>
  <c r="J335" i="5"/>
  <c r="BE335" i="5" s="1"/>
  <c r="BI319" i="5"/>
  <c r="BH319" i="5"/>
  <c r="BG319" i="5"/>
  <c r="BF319" i="5"/>
  <c r="T319" i="5"/>
  <c r="R319" i="5"/>
  <c r="P319" i="5"/>
  <c r="BK319" i="5"/>
  <c r="J319" i="5"/>
  <c r="BE319" i="5" s="1"/>
  <c r="BI303" i="5"/>
  <c r="BH303" i="5"/>
  <c r="BG303" i="5"/>
  <c r="BF303" i="5"/>
  <c r="T303" i="5"/>
  <c r="R303" i="5"/>
  <c r="P303" i="5"/>
  <c r="BK303" i="5"/>
  <c r="J303" i="5"/>
  <c r="BE303" i="5" s="1"/>
  <c r="BI288" i="5"/>
  <c r="BH288" i="5"/>
  <c r="BG288" i="5"/>
  <c r="BF288" i="5"/>
  <c r="T288" i="5"/>
  <c r="R288" i="5"/>
  <c r="P288" i="5"/>
  <c r="BK288" i="5"/>
  <c r="J288" i="5"/>
  <c r="BE288" i="5" s="1"/>
  <c r="BI272" i="5"/>
  <c r="BH272" i="5"/>
  <c r="BG272" i="5"/>
  <c r="BF272" i="5"/>
  <c r="T272" i="5"/>
  <c r="R272" i="5"/>
  <c r="P272" i="5"/>
  <c r="BK272" i="5"/>
  <c r="J272" i="5"/>
  <c r="BE272" i="5" s="1"/>
  <c r="BI258" i="5"/>
  <c r="BH258" i="5"/>
  <c r="BG258" i="5"/>
  <c r="BF258" i="5"/>
  <c r="T258" i="5"/>
  <c r="R258" i="5"/>
  <c r="P258" i="5"/>
  <c r="BK258" i="5"/>
  <c r="J258" i="5"/>
  <c r="BE258" i="5" s="1"/>
  <c r="BI246" i="5"/>
  <c r="BH246" i="5"/>
  <c r="BG246" i="5"/>
  <c r="BF246" i="5"/>
  <c r="T246" i="5"/>
  <c r="R246" i="5"/>
  <c r="P246" i="5"/>
  <c r="BK246" i="5"/>
  <c r="J246" i="5"/>
  <c r="BE246" i="5" s="1"/>
  <c r="BI233" i="5"/>
  <c r="BH233" i="5"/>
  <c r="BG233" i="5"/>
  <c r="BF233" i="5"/>
  <c r="T233" i="5"/>
  <c r="R233" i="5"/>
  <c r="P233" i="5"/>
  <c r="BK233" i="5"/>
  <c r="J233" i="5"/>
  <c r="BE233" i="5" s="1"/>
  <c r="BI218" i="5"/>
  <c r="BH218" i="5"/>
  <c r="BG218" i="5"/>
  <c r="BF218" i="5"/>
  <c r="T218" i="5"/>
  <c r="R218" i="5"/>
  <c r="P218" i="5"/>
  <c r="BK218" i="5"/>
  <c r="J218" i="5"/>
  <c r="BE218" i="5" s="1"/>
  <c r="BI204" i="5"/>
  <c r="BH204" i="5"/>
  <c r="BG204" i="5"/>
  <c r="BF204" i="5"/>
  <c r="T204" i="5"/>
  <c r="R204" i="5"/>
  <c r="P204" i="5"/>
  <c r="BK204" i="5"/>
  <c r="J204" i="5"/>
  <c r="BE204" i="5" s="1"/>
  <c r="BI189" i="5"/>
  <c r="BH189" i="5"/>
  <c r="BG189" i="5"/>
  <c r="BF189" i="5"/>
  <c r="T189" i="5"/>
  <c r="R189" i="5"/>
  <c r="P189" i="5"/>
  <c r="BK189" i="5"/>
  <c r="J189" i="5"/>
  <c r="BE189" i="5" s="1"/>
  <c r="BI175" i="5"/>
  <c r="BH175" i="5"/>
  <c r="BG175" i="5"/>
  <c r="BF175" i="5"/>
  <c r="T175" i="5"/>
  <c r="R175" i="5"/>
  <c r="P175" i="5"/>
  <c r="BK175" i="5"/>
  <c r="J175" i="5"/>
  <c r="BE175" i="5" s="1"/>
  <c r="BI165" i="5"/>
  <c r="BH165" i="5"/>
  <c r="BG165" i="5"/>
  <c r="BF165" i="5"/>
  <c r="T165" i="5"/>
  <c r="R165" i="5"/>
  <c r="P165" i="5"/>
  <c r="BK165" i="5"/>
  <c r="J165" i="5"/>
  <c r="BE165" i="5" s="1"/>
  <c r="BI155" i="5"/>
  <c r="BH155" i="5"/>
  <c r="BG155" i="5"/>
  <c r="BF155" i="5"/>
  <c r="T155" i="5"/>
  <c r="R155" i="5"/>
  <c r="P155" i="5"/>
  <c r="BK155" i="5"/>
  <c r="J155" i="5"/>
  <c r="BE155" i="5" s="1"/>
  <c r="BI144" i="5"/>
  <c r="BH144" i="5"/>
  <c r="BG144" i="5"/>
  <c r="BF144" i="5"/>
  <c r="T144" i="5"/>
  <c r="R144" i="5"/>
  <c r="P144" i="5"/>
  <c r="BK144" i="5"/>
  <c r="J144" i="5"/>
  <c r="BE144" i="5" s="1"/>
  <c r="BI133" i="5"/>
  <c r="F39" i="5" s="1"/>
  <c r="BD99" i="1" s="1"/>
  <c r="BH133" i="5"/>
  <c r="BG133" i="5"/>
  <c r="BF133" i="5"/>
  <c r="T133" i="5"/>
  <c r="T132" i="5" s="1"/>
  <c r="R133" i="5"/>
  <c r="P133" i="5"/>
  <c r="P132" i="5" s="1"/>
  <c r="BK133" i="5"/>
  <c r="J133" i="5"/>
  <c r="BE133" i="5" s="1"/>
  <c r="F126" i="5"/>
  <c r="F124" i="5"/>
  <c r="E122" i="5"/>
  <c r="F93" i="5"/>
  <c r="F91" i="5"/>
  <c r="E89" i="5"/>
  <c r="J20" i="5"/>
  <c r="E20" i="5"/>
  <c r="F127" i="5" s="1"/>
  <c r="J19" i="5"/>
  <c r="J14" i="5"/>
  <c r="J124" i="5" s="1"/>
  <c r="E7" i="5"/>
  <c r="E118" i="5" s="1"/>
  <c r="J39" i="4"/>
  <c r="J38" i="4"/>
  <c r="AY98" i="1"/>
  <c r="J37" i="4"/>
  <c r="AX98" i="1"/>
  <c r="BI1007" i="4"/>
  <c r="BH1007" i="4"/>
  <c r="BG1007" i="4"/>
  <c r="BF1007" i="4"/>
  <c r="T1007" i="4"/>
  <c r="T1006" i="4"/>
  <c r="T1005" i="4" s="1"/>
  <c r="R1007" i="4"/>
  <c r="R1006" i="4" s="1"/>
  <c r="R1005" i="4" s="1"/>
  <c r="P1007" i="4"/>
  <c r="P1006" i="4" s="1"/>
  <c r="P1005" i="4" s="1"/>
  <c r="BK1007" i="4"/>
  <c r="BK1006" i="4" s="1"/>
  <c r="J1007" i="4"/>
  <c r="BE1007" i="4" s="1"/>
  <c r="BI1002" i="4"/>
  <c r="BH1002" i="4"/>
  <c r="BG1002" i="4"/>
  <c r="BF1002" i="4"/>
  <c r="T1002" i="4"/>
  <c r="T1001" i="4" s="1"/>
  <c r="R1002" i="4"/>
  <c r="R1001" i="4" s="1"/>
  <c r="P1002" i="4"/>
  <c r="P1001" i="4" s="1"/>
  <c r="BK1002" i="4"/>
  <c r="BK1001" i="4" s="1"/>
  <c r="J1001" i="4" s="1"/>
  <c r="J106" i="4" s="1"/>
  <c r="J1002" i="4"/>
  <c r="BE1002" i="4" s="1"/>
  <c r="BI985" i="4"/>
  <c r="BH985" i="4"/>
  <c r="BG985" i="4"/>
  <c r="BF985" i="4"/>
  <c r="T985" i="4"/>
  <c r="R985" i="4"/>
  <c r="P985" i="4"/>
  <c r="BK985" i="4"/>
  <c r="J985" i="4"/>
  <c r="BE985" i="4" s="1"/>
  <c r="BI967" i="4"/>
  <c r="BH967" i="4"/>
  <c r="BG967" i="4"/>
  <c r="BF967" i="4"/>
  <c r="T967" i="4"/>
  <c r="R967" i="4"/>
  <c r="P967" i="4"/>
  <c r="BK967" i="4"/>
  <c r="J967" i="4"/>
  <c r="BE967" i="4" s="1"/>
  <c r="BI952" i="4"/>
  <c r="BH952" i="4"/>
  <c r="BG952" i="4"/>
  <c r="BF952" i="4"/>
  <c r="T952" i="4"/>
  <c r="R952" i="4"/>
  <c r="P952" i="4"/>
  <c r="BK952" i="4"/>
  <c r="J952" i="4"/>
  <c r="BE952" i="4" s="1"/>
  <c r="BI932" i="4"/>
  <c r="BH932" i="4"/>
  <c r="BG932" i="4"/>
  <c r="BF932" i="4"/>
  <c r="T932" i="4"/>
  <c r="R932" i="4"/>
  <c r="P932" i="4"/>
  <c r="BK932" i="4"/>
  <c r="J932" i="4"/>
  <c r="BE932" i="4" s="1"/>
  <c r="BI921" i="4"/>
  <c r="BH921" i="4"/>
  <c r="BG921" i="4"/>
  <c r="BF921" i="4"/>
  <c r="T921" i="4"/>
  <c r="T920" i="4" s="1"/>
  <c r="R921" i="4"/>
  <c r="R920" i="4" s="1"/>
  <c r="P921" i="4"/>
  <c r="P920" i="4" s="1"/>
  <c r="BK921" i="4"/>
  <c r="BK920" i="4" s="1"/>
  <c r="J920" i="4" s="1"/>
  <c r="J104" i="4" s="1"/>
  <c r="J921" i="4"/>
  <c r="BE921" i="4" s="1"/>
  <c r="BI909" i="4"/>
  <c r="BH909" i="4"/>
  <c r="BG909" i="4"/>
  <c r="BF909" i="4"/>
  <c r="T909" i="4"/>
  <c r="R909" i="4"/>
  <c r="P909" i="4"/>
  <c r="BK909" i="4"/>
  <c r="J909" i="4"/>
  <c r="BE909" i="4" s="1"/>
  <c r="BI900" i="4"/>
  <c r="BH900" i="4"/>
  <c r="BG900" i="4"/>
  <c r="BF900" i="4"/>
  <c r="T900" i="4"/>
  <c r="R900" i="4"/>
  <c r="P900" i="4"/>
  <c r="BK900" i="4"/>
  <c r="J900" i="4"/>
  <c r="BE900" i="4" s="1"/>
  <c r="BI891" i="4"/>
  <c r="BH891" i="4"/>
  <c r="BG891" i="4"/>
  <c r="BF891" i="4"/>
  <c r="T891" i="4"/>
  <c r="R891" i="4"/>
  <c r="P891" i="4"/>
  <c r="BK891" i="4"/>
  <c r="J891" i="4"/>
  <c r="BE891" i="4" s="1"/>
  <c r="BI880" i="4"/>
  <c r="BH880" i="4"/>
  <c r="BG880" i="4"/>
  <c r="BF880" i="4"/>
  <c r="T880" i="4"/>
  <c r="R880" i="4"/>
  <c r="P880" i="4"/>
  <c r="BK880" i="4"/>
  <c r="J880" i="4"/>
  <c r="BE880" i="4" s="1"/>
  <c r="BI869" i="4"/>
  <c r="BH869" i="4"/>
  <c r="BG869" i="4"/>
  <c r="BF869" i="4"/>
  <c r="T869" i="4"/>
  <c r="R869" i="4"/>
  <c r="P869" i="4"/>
  <c r="BK869" i="4"/>
  <c r="J869" i="4"/>
  <c r="BE869" i="4" s="1"/>
  <c r="BI857" i="4"/>
  <c r="BH857" i="4"/>
  <c r="BG857" i="4"/>
  <c r="BF857" i="4"/>
  <c r="T857" i="4"/>
  <c r="R857" i="4"/>
  <c r="P857" i="4"/>
  <c r="BK857" i="4"/>
  <c r="J857" i="4"/>
  <c r="BE857" i="4" s="1"/>
  <c r="BI847" i="4"/>
  <c r="BH847" i="4"/>
  <c r="BG847" i="4"/>
  <c r="BF847" i="4"/>
  <c r="T847" i="4"/>
  <c r="R847" i="4"/>
  <c r="P847" i="4"/>
  <c r="BK847" i="4"/>
  <c r="J847" i="4"/>
  <c r="BE847" i="4" s="1"/>
  <c r="BI839" i="4"/>
  <c r="BH839" i="4"/>
  <c r="BG839" i="4"/>
  <c r="BF839" i="4"/>
  <c r="T839" i="4"/>
  <c r="R839" i="4"/>
  <c r="P839" i="4"/>
  <c r="BK839" i="4"/>
  <c r="J839" i="4"/>
  <c r="BE839" i="4" s="1"/>
  <c r="BI828" i="4"/>
  <c r="BH828" i="4"/>
  <c r="BG828" i="4"/>
  <c r="BF828" i="4"/>
  <c r="T828" i="4"/>
  <c r="R828" i="4"/>
  <c r="P828" i="4"/>
  <c r="BK828" i="4"/>
  <c r="J828" i="4"/>
  <c r="BE828" i="4" s="1"/>
  <c r="BI816" i="4"/>
  <c r="BH816" i="4"/>
  <c r="BG816" i="4"/>
  <c r="BF816" i="4"/>
  <c r="T816" i="4"/>
  <c r="R816" i="4"/>
  <c r="P816" i="4"/>
  <c r="BK816" i="4"/>
  <c r="J816" i="4"/>
  <c r="BE816" i="4" s="1"/>
  <c r="BI807" i="4"/>
  <c r="BH807" i="4"/>
  <c r="BG807" i="4"/>
  <c r="BF807" i="4"/>
  <c r="T807" i="4"/>
  <c r="R807" i="4"/>
  <c r="P807" i="4"/>
  <c r="BK807" i="4"/>
  <c r="J807" i="4"/>
  <c r="BE807" i="4" s="1"/>
  <c r="BI798" i="4"/>
  <c r="BH798" i="4"/>
  <c r="BG798" i="4"/>
  <c r="BF798" i="4"/>
  <c r="T798" i="4"/>
  <c r="R798" i="4"/>
  <c r="P798" i="4"/>
  <c r="BK798" i="4"/>
  <c r="J798" i="4"/>
  <c r="BE798" i="4" s="1"/>
  <c r="BI789" i="4"/>
  <c r="BH789" i="4"/>
  <c r="BG789" i="4"/>
  <c r="BF789" i="4"/>
  <c r="T789" i="4"/>
  <c r="R789" i="4"/>
  <c r="P789" i="4"/>
  <c r="BK789" i="4"/>
  <c r="J789" i="4"/>
  <c r="BE789" i="4" s="1"/>
  <c r="BI780" i="4"/>
  <c r="BH780" i="4"/>
  <c r="BG780" i="4"/>
  <c r="BF780" i="4"/>
  <c r="T780" i="4"/>
  <c r="R780" i="4"/>
  <c r="P780" i="4"/>
  <c r="BK780" i="4"/>
  <c r="J780" i="4"/>
  <c r="BE780" i="4" s="1"/>
  <c r="BI771" i="4"/>
  <c r="BH771" i="4"/>
  <c r="BG771" i="4"/>
  <c r="BF771" i="4"/>
  <c r="T771" i="4"/>
  <c r="R771" i="4"/>
  <c r="P771" i="4"/>
  <c r="BK771" i="4"/>
  <c r="J771" i="4"/>
  <c r="BE771" i="4" s="1"/>
  <c r="BI762" i="4"/>
  <c r="BH762" i="4"/>
  <c r="BG762" i="4"/>
  <c r="BF762" i="4"/>
  <c r="T762" i="4"/>
  <c r="R762" i="4"/>
  <c r="P762" i="4"/>
  <c r="BK762" i="4"/>
  <c r="J762" i="4"/>
  <c r="BE762" i="4" s="1"/>
  <c r="BI753" i="4"/>
  <c r="BH753" i="4"/>
  <c r="BG753" i="4"/>
  <c r="BF753" i="4"/>
  <c r="T753" i="4"/>
  <c r="R753" i="4"/>
  <c r="P753" i="4"/>
  <c r="BK753" i="4"/>
  <c r="J753" i="4"/>
  <c r="BE753" i="4" s="1"/>
  <c r="BI744" i="4"/>
  <c r="BH744" i="4"/>
  <c r="BG744" i="4"/>
  <c r="BF744" i="4"/>
  <c r="T744" i="4"/>
  <c r="R744" i="4"/>
  <c r="P744" i="4"/>
  <c r="BK744" i="4"/>
  <c r="J744" i="4"/>
  <c r="BE744" i="4" s="1"/>
  <c r="BI735" i="4"/>
  <c r="BH735" i="4"/>
  <c r="BG735" i="4"/>
  <c r="BF735" i="4"/>
  <c r="T735" i="4"/>
  <c r="R735" i="4"/>
  <c r="P735" i="4"/>
  <c r="BK735" i="4"/>
  <c r="J735" i="4"/>
  <c r="BE735" i="4" s="1"/>
  <c r="BI726" i="4"/>
  <c r="BH726" i="4"/>
  <c r="BG726" i="4"/>
  <c r="BF726" i="4"/>
  <c r="T726" i="4"/>
  <c r="R726" i="4"/>
  <c r="P726" i="4"/>
  <c r="BK726" i="4"/>
  <c r="J726" i="4"/>
  <c r="BE726" i="4" s="1"/>
  <c r="BI718" i="4"/>
  <c r="BH718" i="4"/>
  <c r="BG718" i="4"/>
  <c r="BF718" i="4"/>
  <c r="T718" i="4"/>
  <c r="R718" i="4"/>
  <c r="P718" i="4"/>
  <c r="BK718" i="4"/>
  <c r="J718" i="4"/>
  <c r="BE718" i="4" s="1"/>
  <c r="BI710" i="4"/>
  <c r="BH710" i="4"/>
  <c r="BG710" i="4"/>
  <c r="BF710" i="4"/>
  <c r="T710" i="4"/>
  <c r="R710" i="4"/>
  <c r="P710" i="4"/>
  <c r="BK710" i="4"/>
  <c r="J710" i="4"/>
  <c r="BE710" i="4" s="1"/>
  <c r="BI701" i="4"/>
  <c r="BH701" i="4"/>
  <c r="BG701" i="4"/>
  <c r="BF701" i="4"/>
  <c r="T701" i="4"/>
  <c r="R701" i="4"/>
  <c r="P701" i="4"/>
  <c r="BK701" i="4"/>
  <c r="J701" i="4"/>
  <c r="BE701" i="4" s="1"/>
  <c r="BI692" i="4"/>
  <c r="BH692" i="4"/>
  <c r="BG692" i="4"/>
  <c r="BF692" i="4"/>
  <c r="T692" i="4"/>
  <c r="R692" i="4"/>
  <c r="P692" i="4"/>
  <c r="BK692" i="4"/>
  <c r="J692" i="4"/>
  <c r="BE692" i="4" s="1"/>
  <c r="BI683" i="4"/>
  <c r="BH683" i="4"/>
  <c r="BG683" i="4"/>
  <c r="BF683" i="4"/>
  <c r="T683" i="4"/>
  <c r="R683" i="4"/>
  <c r="P683" i="4"/>
  <c r="BK683" i="4"/>
  <c r="J683" i="4"/>
  <c r="BE683" i="4" s="1"/>
  <c r="BI674" i="4"/>
  <c r="BH674" i="4"/>
  <c r="BG674" i="4"/>
  <c r="BF674" i="4"/>
  <c r="T674" i="4"/>
  <c r="R674" i="4"/>
  <c r="P674" i="4"/>
  <c r="BK674" i="4"/>
  <c r="J674" i="4"/>
  <c r="BE674" i="4" s="1"/>
  <c r="BI665" i="4"/>
  <c r="BH665" i="4"/>
  <c r="BG665" i="4"/>
  <c r="BF665" i="4"/>
  <c r="T665" i="4"/>
  <c r="R665" i="4"/>
  <c r="P665" i="4"/>
  <c r="BK665" i="4"/>
  <c r="J665" i="4"/>
  <c r="BE665" i="4" s="1"/>
  <c r="BI656" i="4"/>
  <c r="BH656" i="4"/>
  <c r="BG656" i="4"/>
  <c r="BF656" i="4"/>
  <c r="T656" i="4"/>
  <c r="R656" i="4"/>
  <c r="P656" i="4"/>
  <c r="BK656" i="4"/>
  <c r="J656" i="4"/>
  <c r="BE656" i="4" s="1"/>
  <c r="BI647" i="4"/>
  <c r="BH647" i="4"/>
  <c r="BG647" i="4"/>
  <c r="BF647" i="4"/>
  <c r="T647" i="4"/>
  <c r="R647" i="4"/>
  <c r="P647" i="4"/>
  <c r="BK647" i="4"/>
  <c r="J647" i="4"/>
  <c r="BE647" i="4" s="1"/>
  <c r="BI637" i="4"/>
  <c r="BH637" i="4"/>
  <c r="BG637" i="4"/>
  <c r="BF637" i="4"/>
  <c r="T637" i="4"/>
  <c r="R637" i="4"/>
  <c r="P637" i="4"/>
  <c r="BK637" i="4"/>
  <c r="J637" i="4"/>
  <c r="BE637" i="4" s="1"/>
  <c r="BI628" i="4"/>
  <c r="BH628" i="4"/>
  <c r="BG628" i="4"/>
  <c r="BF628" i="4"/>
  <c r="T628" i="4"/>
  <c r="R628" i="4"/>
  <c r="P628" i="4"/>
  <c r="BK628" i="4"/>
  <c r="J628" i="4"/>
  <c r="BE628" i="4" s="1"/>
  <c r="BI619" i="4"/>
  <c r="BH619" i="4"/>
  <c r="BG619" i="4"/>
  <c r="BF619" i="4"/>
  <c r="T619" i="4"/>
  <c r="R619" i="4"/>
  <c r="P619" i="4"/>
  <c r="BK619" i="4"/>
  <c r="J619" i="4"/>
  <c r="BE619" i="4" s="1"/>
  <c r="BI610" i="4"/>
  <c r="BH610" i="4"/>
  <c r="BG610" i="4"/>
  <c r="BF610" i="4"/>
  <c r="T610" i="4"/>
  <c r="R610" i="4"/>
  <c r="P610" i="4"/>
  <c r="BK610" i="4"/>
  <c r="J610" i="4"/>
  <c r="BE610" i="4" s="1"/>
  <c r="BI601" i="4"/>
  <c r="BH601" i="4"/>
  <c r="BG601" i="4"/>
  <c r="BF601" i="4"/>
  <c r="T601" i="4"/>
  <c r="R601" i="4"/>
  <c r="P601" i="4"/>
  <c r="BK601" i="4"/>
  <c r="J601" i="4"/>
  <c r="BE601" i="4" s="1"/>
  <c r="BI592" i="4"/>
  <c r="BH592" i="4"/>
  <c r="BG592" i="4"/>
  <c r="BF592" i="4"/>
  <c r="T592" i="4"/>
  <c r="R592" i="4"/>
  <c r="P592" i="4"/>
  <c r="BK592" i="4"/>
  <c r="J592" i="4"/>
  <c r="BE592" i="4" s="1"/>
  <c r="BI583" i="4"/>
  <c r="BH583" i="4"/>
  <c r="BG583" i="4"/>
  <c r="BF583" i="4"/>
  <c r="T583" i="4"/>
  <c r="R583" i="4"/>
  <c r="P583" i="4"/>
  <c r="BK583" i="4"/>
  <c r="J583" i="4"/>
  <c r="BE583" i="4" s="1"/>
  <c r="BI570" i="4"/>
  <c r="BH570" i="4"/>
  <c r="BG570" i="4"/>
  <c r="BF570" i="4"/>
  <c r="T570" i="4"/>
  <c r="R570" i="4"/>
  <c r="P570" i="4"/>
  <c r="BK570" i="4"/>
  <c r="J570" i="4"/>
  <c r="BE570" i="4" s="1"/>
  <c r="BI561" i="4"/>
  <c r="BH561" i="4"/>
  <c r="BG561" i="4"/>
  <c r="BF561" i="4"/>
  <c r="T561" i="4"/>
  <c r="R561" i="4"/>
  <c r="P561" i="4"/>
  <c r="BK561" i="4"/>
  <c r="J561" i="4"/>
  <c r="BE561" i="4" s="1"/>
  <c r="BI552" i="4"/>
  <c r="BH552" i="4"/>
  <c r="BG552" i="4"/>
  <c r="BF552" i="4"/>
  <c r="T552" i="4"/>
  <c r="R552" i="4"/>
  <c r="P552" i="4"/>
  <c r="BK552" i="4"/>
  <c r="J552" i="4"/>
  <c r="BE552" i="4" s="1"/>
  <c r="BI542" i="4"/>
  <c r="BH542" i="4"/>
  <c r="BG542" i="4"/>
  <c r="BF542" i="4"/>
  <c r="T542" i="4"/>
  <c r="R542" i="4"/>
  <c r="P542" i="4"/>
  <c r="BK542" i="4"/>
  <c r="J542" i="4"/>
  <c r="BE542" i="4" s="1"/>
  <c r="BI532" i="4"/>
  <c r="BH532" i="4"/>
  <c r="BG532" i="4"/>
  <c r="BF532" i="4"/>
  <c r="T532" i="4"/>
  <c r="R532" i="4"/>
  <c r="P532" i="4"/>
  <c r="BK532" i="4"/>
  <c r="J532" i="4"/>
  <c r="BE532" i="4" s="1"/>
  <c r="BI522" i="4"/>
  <c r="BH522" i="4"/>
  <c r="BG522" i="4"/>
  <c r="BF522" i="4"/>
  <c r="T522" i="4"/>
  <c r="R522" i="4"/>
  <c r="P522" i="4"/>
  <c r="BK522" i="4"/>
  <c r="J522" i="4"/>
  <c r="BE522" i="4" s="1"/>
  <c r="BI513" i="4"/>
  <c r="BH513" i="4"/>
  <c r="BG513" i="4"/>
  <c r="BF513" i="4"/>
  <c r="T513" i="4"/>
  <c r="R513" i="4"/>
  <c r="P513" i="4"/>
  <c r="BK513" i="4"/>
  <c r="J513" i="4"/>
  <c r="BE513" i="4" s="1"/>
  <c r="BI504" i="4"/>
  <c r="BH504" i="4"/>
  <c r="BG504" i="4"/>
  <c r="BF504" i="4"/>
  <c r="T504" i="4"/>
  <c r="R504" i="4"/>
  <c r="P504" i="4"/>
  <c r="BK504" i="4"/>
  <c r="J504" i="4"/>
  <c r="BE504" i="4" s="1"/>
  <c r="BI494" i="4"/>
  <c r="BH494" i="4"/>
  <c r="BG494" i="4"/>
  <c r="BF494" i="4"/>
  <c r="T494" i="4"/>
  <c r="R494" i="4"/>
  <c r="P494" i="4"/>
  <c r="BK494" i="4"/>
  <c r="J494" i="4"/>
  <c r="BE494" i="4" s="1"/>
  <c r="BI484" i="4"/>
  <c r="BH484" i="4"/>
  <c r="BG484" i="4"/>
  <c r="BF484" i="4"/>
  <c r="T484" i="4"/>
  <c r="R484" i="4"/>
  <c r="P484" i="4"/>
  <c r="BK484" i="4"/>
  <c r="J484" i="4"/>
  <c r="BE484" i="4" s="1"/>
  <c r="BI475" i="4"/>
  <c r="BH475" i="4"/>
  <c r="BG475" i="4"/>
  <c r="BF475" i="4"/>
  <c r="T475" i="4"/>
  <c r="R475" i="4"/>
  <c r="R474" i="4" s="1"/>
  <c r="P475" i="4"/>
  <c r="BK475" i="4"/>
  <c r="BK474" i="4" s="1"/>
  <c r="J474" i="4" s="1"/>
  <c r="J102" i="4" s="1"/>
  <c r="J475" i="4"/>
  <c r="BE475" i="4" s="1"/>
  <c r="BI466" i="4"/>
  <c r="BH466" i="4"/>
  <c r="BG466" i="4"/>
  <c r="BF466" i="4"/>
  <c r="T466" i="4"/>
  <c r="R466" i="4"/>
  <c r="P466" i="4"/>
  <c r="BK466" i="4"/>
  <c r="J466" i="4"/>
  <c r="BE466" i="4" s="1"/>
  <c r="BI457" i="4"/>
  <c r="BH457" i="4"/>
  <c r="BG457" i="4"/>
  <c r="BF457" i="4"/>
  <c r="T457" i="4"/>
  <c r="R457" i="4"/>
  <c r="P457" i="4"/>
  <c r="BK457" i="4"/>
  <c r="J457" i="4"/>
  <c r="BE457" i="4" s="1"/>
  <c r="BI444" i="4"/>
  <c r="BH444" i="4"/>
  <c r="BG444" i="4"/>
  <c r="BF444" i="4"/>
  <c r="T444" i="4"/>
  <c r="R444" i="4"/>
  <c r="P444" i="4"/>
  <c r="BK444" i="4"/>
  <c r="J444" i="4"/>
  <c r="BE444" i="4" s="1"/>
  <c r="BI427" i="4"/>
  <c r="BH427" i="4"/>
  <c r="BG427" i="4"/>
  <c r="BF427" i="4"/>
  <c r="T427" i="4"/>
  <c r="R427" i="4"/>
  <c r="P427" i="4"/>
  <c r="BK427" i="4"/>
  <c r="J427" i="4"/>
  <c r="BE427" i="4" s="1"/>
  <c r="BI411" i="4"/>
  <c r="BH411" i="4"/>
  <c r="BG411" i="4"/>
  <c r="BF411" i="4"/>
  <c r="T411" i="4"/>
  <c r="R411" i="4"/>
  <c r="P411" i="4"/>
  <c r="BK411" i="4"/>
  <c r="J411" i="4"/>
  <c r="BE411" i="4" s="1"/>
  <c r="BI398" i="4"/>
  <c r="BH398" i="4"/>
  <c r="BG398" i="4"/>
  <c r="BF398" i="4"/>
  <c r="T398" i="4"/>
  <c r="R398" i="4"/>
  <c r="P398" i="4"/>
  <c r="BK398" i="4"/>
  <c r="J398" i="4"/>
  <c r="BE398" i="4" s="1"/>
  <c r="BI382" i="4"/>
  <c r="BH382" i="4"/>
  <c r="BG382" i="4"/>
  <c r="BF382" i="4"/>
  <c r="T382" i="4"/>
  <c r="R382" i="4"/>
  <c r="P382" i="4"/>
  <c r="BK382" i="4"/>
  <c r="J382" i="4"/>
  <c r="BE382" i="4" s="1"/>
  <c r="BI366" i="4"/>
  <c r="BH366" i="4"/>
  <c r="BG366" i="4"/>
  <c r="BF366" i="4"/>
  <c r="T366" i="4"/>
  <c r="R366" i="4"/>
  <c r="P366" i="4"/>
  <c r="BK366" i="4"/>
  <c r="J366" i="4"/>
  <c r="BE366" i="4" s="1"/>
  <c r="BI350" i="4"/>
  <c r="BH350" i="4"/>
  <c r="BG350" i="4"/>
  <c r="BF350" i="4"/>
  <c r="T350" i="4"/>
  <c r="R350" i="4"/>
  <c r="P350" i="4"/>
  <c r="BK350" i="4"/>
  <c r="J350" i="4"/>
  <c r="BE350" i="4" s="1"/>
  <c r="BI335" i="4"/>
  <c r="BH335" i="4"/>
  <c r="BG335" i="4"/>
  <c r="BF335" i="4"/>
  <c r="T335" i="4"/>
  <c r="R335" i="4"/>
  <c r="P335" i="4"/>
  <c r="BK335" i="4"/>
  <c r="J335" i="4"/>
  <c r="BE335" i="4" s="1"/>
  <c r="BI319" i="4"/>
  <c r="BH319" i="4"/>
  <c r="BG319" i="4"/>
  <c r="BF319" i="4"/>
  <c r="T319" i="4"/>
  <c r="R319" i="4"/>
  <c r="P319" i="4"/>
  <c r="BK319" i="4"/>
  <c r="J319" i="4"/>
  <c r="BE319" i="4" s="1"/>
  <c r="BI303" i="4"/>
  <c r="BH303" i="4"/>
  <c r="BG303" i="4"/>
  <c r="BF303" i="4"/>
  <c r="T303" i="4"/>
  <c r="R303" i="4"/>
  <c r="P303" i="4"/>
  <c r="BK303" i="4"/>
  <c r="J303" i="4"/>
  <c r="BE303" i="4" s="1"/>
  <c r="BI288" i="4"/>
  <c r="BH288" i="4"/>
  <c r="BG288" i="4"/>
  <c r="BF288" i="4"/>
  <c r="T288" i="4"/>
  <c r="R288" i="4"/>
  <c r="P288" i="4"/>
  <c r="BK288" i="4"/>
  <c r="J288" i="4"/>
  <c r="BE288" i="4" s="1"/>
  <c r="BI272" i="4"/>
  <c r="BH272" i="4"/>
  <c r="BG272" i="4"/>
  <c r="BF272" i="4"/>
  <c r="T272" i="4"/>
  <c r="R272" i="4"/>
  <c r="P272" i="4"/>
  <c r="BK272" i="4"/>
  <c r="J272" i="4"/>
  <c r="BE272" i="4" s="1"/>
  <c r="BI258" i="4"/>
  <c r="BH258" i="4"/>
  <c r="BG258" i="4"/>
  <c r="BF258" i="4"/>
  <c r="T258" i="4"/>
  <c r="R258" i="4"/>
  <c r="P258" i="4"/>
  <c r="BK258" i="4"/>
  <c r="J258" i="4"/>
  <c r="BE258" i="4" s="1"/>
  <c r="BI246" i="4"/>
  <c r="BH246" i="4"/>
  <c r="BG246" i="4"/>
  <c r="BF246" i="4"/>
  <c r="T246" i="4"/>
  <c r="R246" i="4"/>
  <c r="P246" i="4"/>
  <c r="BK246" i="4"/>
  <c r="J246" i="4"/>
  <c r="BE246" i="4" s="1"/>
  <c r="BI233" i="4"/>
  <c r="BH233" i="4"/>
  <c r="BG233" i="4"/>
  <c r="BF233" i="4"/>
  <c r="T233" i="4"/>
  <c r="R233" i="4"/>
  <c r="P233" i="4"/>
  <c r="BK233" i="4"/>
  <c r="J233" i="4"/>
  <c r="BE233" i="4" s="1"/>
  <c r="BI218" i="4"/>
  <c r="BH218" i="4"/>
  <c r="BG218" i="4"/>
  <c r="BF218" i="4"/>
  <c r="T218" i="4"/>
  <c r="R218" i="4"/>
  <c r="P218" i="4"/>
  <c r="BK218" i="4"/>
  <c r="J218" i="4"/>
  <c r="BE218" i="4" s="1"/>
  <c r="BI204" i="4"/>
  <c r="BH204" i="4"/>
  <c r="BG204" i="4"/>
  <c r="BF204" i="4"/>
  <c r="T204" i="4"/>
  <c r="R204" i="4"/>
  <c r="P204" i="4"/>
  <c r="BK204" i="4"/>
  <c r="J204" i="4"/>
  <c r="BE204" i="4" s="1"/>
  <c r="BI189" i="4"/>
  <c r="BH189" i="4"/>
  <c r="BG189" i="4"/>
  <c r="BF189" i="4"/>
  <c r="T189" i="4"/>
  <c r="R189" i="4"/>
  <c r="P189" i="4"/>
  <c r="BK189" i="4"/>
  <c r="J189" i="4"/>
  <c r="BE189" i="4" s="1"/>
  <c r="BI175" i="4"/>
  <c r="BH175" i="4"/>
  <c r="BG175" i="4"/>
  <c r="BF175" i="4"/>
  <c r="T175" i="4"/>
  <c r="R175" i="4"/>
  <c r="P175" i="4"/>
  <c r="BK175" i="4"/>
  <c r="J175" i="4"/>
  <c r="BE175" i="4" s="1"/>
  <c r="BI165" i="4"/>
  <c r="BH165" i="4"/>
  <c r="BG165" i="4"/>
  <c r="BF165" i="4"/>
  <c r="T165" i="4"/>
  <c r="R165" i="4"/>
  <c r="P165" i="4"/>
  <c r="BK165" i="4"/>
  <c r="J165" i="4"/>
  <c r="BE165" i="4" s="1"/>
  <c r="BI155" i="4"/>
  <c r="BH155" i="4"/>
  <c r="BG155" i="4"/>
  <c r="BF155" i="4"/>
  <c r="T155" i="4"/>
  <c r="R155" i="4"/>
  <c r="P155" i="4"/>
  <c r="BK155" i="4"/>
  <c r="J155" i="4"/>
  <c r="BE155" i="4" s="1"/>
  <c r="BI144" i="4"/>
  <c r="BH144" i="4"/>
  <c r="BG144" i="4"/>
  <c r="BF144" i="4"/>
  <c r="T144" i="4"/>
  <c r="R144" i="4"/>
  <c r="P144" i="4"/>
  <c r="BK144" i="4"/>
  <c r="J144" i="4"/>
  <c r="BE144" i="4" s="1"/>
  <c r="BI133" i="4"/>
  <c r="F39" i="4" s="1"/>
  <c r="BD98" i="1" s="1"/>
  <c r="BH133" i="4"/>
  <c r="BG133" i="4"/>
  <c r="BF133" i="4"/>
  <c r="T133" i="4"/>
  <c r="T132" i="4" s="1"/>
  <c r="R133" i="4"/>
  <c r="P133" i="4"/>
  <c r="P132" i="4" s="1"/>
  <c r="BK133" i="4"/>
  <c r="J133" i="4"/>
  <c r="BE133" i="4" s="1"/>
  <c r="F126" i="4"/>
  <c r="F124" i="4"/>
  <c r="E122" i="4"/>
  <c r="F93" i="4"/>
  <c r="F91" i="4"/>
  <c r="E89" i="4"/>
  <c r="J20" i="4"/>
  <c r="E20" i="4"/>
  <c r="F127" i="4" s="1"/>
  <c r="J19" i="4"/>
  <c r="J14" i="4"/>
  <c r="J124" i="4" s="1"/>
  <c r="E7" i="4"/>
  <c r="E118" i="4" s="1"/>
  <c r="E85" i="4"/>
  <c r="J39" i="3"/>
  <c r="J38" i="3"/>
  <c r="AY97" i="1" s="1"/>
  <c r="J37" i="3"/>
  <c r="AX97" i="1" s="1"/>
  <c r="BI1141" i="3"/>
  <c r="BH1141" i="3"/>
  <c r="BG1141" i="3"/>
  <c r="BF1141" i="3"/>
  <c r="T1141" i="3"/>
  <c r="T1140" i="3" s="1"/>
  <c r="T1139" i="3" s="1"/>
  <c r="R1141" i="3"/>
  <c r="R1140" i="3" s="1"/>
  <c r="R1139" i="3" s="1"/>
  <c r="P1141" i="3"/>
  <c r="P1140" i="3" s="1"/>
  <c r="P1139" i="3" s="1"/>
  <c r="BK1141" i="3"/>
  <c r="BK1140" i="3" s="1"/>
  <c r="J1141" i="3"/>
  <c r="BE1141" i="3" s="1"/>
  <c r="BI1136" i="3"/>
  <c r="BH1136" i="3"/>
  <c r="BG1136" i="3"/>
  <c r="BF1136" i="3"/>
  <c r="T1136" i="3"/>
  <c r="T1135" i="3" s="1"/>
  <c r="R1136" i="3"/>
  <c r="R1135" i="3" s="1"/>
  <c r="P1136" i="3"/>
  <c r="P1135" i="3" s="1"/>
  <c r="BK1136" i="3"/>
  <c r="BK1135" i="3" s="1"/>
  <c r="J1135" i="3" s="1"/>
  <c r="J106" i="3" s="1"/>
  <c r="J1136" i="3"/>
  <c r="BE1136" i="3" s="1"/>
  <c r="BI1115" i="3"/>
  <c r="BH1115" i="3"/>
  <c r="BG1115" i="3"/>
  <c r="BF1115" i="3"/>
  <c r="T1115" i="3"/>
  <c r="R1115" i="3"/>
  <c r="P1115" i="3"/>
  <c r="BK1115" i="3"/>
  <c r="J1115" i="3"/>
  <c r="BE1115" i="3" s="1"/>
  <c r="BI1101" i="3"/>
  <c r="BH1101" i="3"/>
  <c r="BG1101" i="3"/>
  <c r="BF1101" i="3"/>
  <c r="T1101" i="3"/>
  <c r="R1101" i="3"/>
  <c r="P1101" i="3"/>
  <c r="BK1101" i="3"/>
  <c r="J1101" i="3"/>
  <c r="BE1101" i="3" s="1"/>
  <c r="BI1079" i="3"/>
  <c r="BH1079" i="3"/>
  <c r="BG1079" i="3"/>
  <c r="BF1079" i="3"/>
  <c r="T1079" i="3"/>
  <c r="R1079" i="3"/>
  <c r="P1079" i="3"/>
  <c r="BK1079" i="3"/>
  <c r="J1079" i="3"/>
  <c r="BE1079" i="3" s="1"/>
  <c r="BI1060" i="3"/>
  <c r="BH1060" i="3"/>
  <c r="BG1060" i="3"/>
  <c r="BF1060" i="3"/>
  <c r="T1060" i="3"/>
  <c r="R1060" i="3"/>
  <c r="R1059" i="3" s="1"/>
  <c r="P1060" i="3"/>
  <c r="BK1060" i="3"/>
  <c r="BK1059" i="3" s="1"/>
  <c r="J1059" i="3" s="1"/>
  <c r="J105" i="3" s="1"/>
  <c r="J1060" i="3"/>
  <c r="BE1060" i="3" s="1"/>
  <c r="BI1048" i="3"/>
  <c r="BH1048" i="3"/>
  <c r="BG1048" i="3"/>
  <c r="BF1048" i="3"/>
  <c r="T1048" i="3"/>
  <c r="T1047" i="3" s="1"/>
  <c r="R1048" i="3"/>
  <c r="R1047" i="3" s="1"/>
  <c r="P1048" i="3"/>
  <c r="P1047" i="3" s="1"/>
  <c r="BK1048" i="3"/>
  <c r="BK1047" i="3" s="1"/>
  <c r="J1047" i="3" s="1"/>
  <c r="J104" i="3" s="1"/>
  <c r="J1048" i="3"/>
  <c r="BE1048" i="3" s="1"/>
  <c r="BI1036" i="3"/>
  <c r="BH1036" i="3"/>
  <c r="BG1036" i="3"/>
  <c r="BF1036" i="3"/>
  <c r="T1036" i="3"/>
  <c r="R1036" i="3"/>
  <c r="P1036" i="3"/>
  <c r="BK1036" i="3"/>
  <c r="J1036" i="3"/>
  <c r="BE1036" i="3" s="1"/>
  <c r="BI1027" i="3"/>
  <c r="BH1027" i="3"/>
  <c r="BG1027" i="3"/>
  <c r="BF1027" i="3"/>
  <c r="T1027" i="3"/>
  <c r="R1027" i="3"/>
  <c r="P1027" i="3"/>
  <c r="BK1027" i="3"/>
  <c r="J1027" i="3"/>
  <c r="BE1027" i="3" s="1"/>
  <c r="BI1018" i="3"/>
  <c r="BH1018" i="3"/>
  <c r="BG1018" i="3"/>
  <c r="BF1018" i="3"/>
  <c r="T1018" i="3"/>
  <c r="R1018" i="3"/>
  <c r="P1018" i="3"/>
  <c r="BK1018" i="3"/>
  <c r="J1018" i="3"/>
  <c r="BE1018" i="3" s="1"/>
  <c r="BI1003" i="3"/>
  <c r="BH1003" i="3"/>
  <c r="BG1003" i="3"/>
  <c r="BF1003" i="3"/>
  <c r="T1003" i="3"/>
  <c r="R1003" i="3"/>
  <c r="P1003" i="3"/>
  <c r="BK1003" i="3"/>
  <c r="J1003" i="3"/>
  <c r="BE1003" i="3" s="1"/>
  <c r="BI988" i="3"/>
  <c r="BH988" i="3"/>
  <c r="BG988" i="3"/>
  <c r="BF988" i="3"/>
  <c r="T988" i="3"/>
  <c r="R988" i="3"/>
  <c r="P988" i="3"/>
  <c r="BK988" i="3"/>
  <c r="J988" i="3"/>
  <c r="BE988" i="3" s="1"/>
  <c r="BI976" i="3"/>
  <c r="BH976" i="3"/>
  <c r="BG976" i="3"/>
  <c r="BF976" i="3"/>
  <c r="T976" i="3"/>
  <c r="R976" i="3"/>
  <c r="P976" i="3"/>
  <c r="BK976" i="3"/>
  <c r="J976" i="3"/>
  <c r="BE976" i="3" s="1"/>
  <c r="BI967" i="3"/>
  <c r="BH967" i="3"/>
  <c r="BG967" i="3"/>
  <c r="BF967" i="3"/>
  <c r="T967" i="3"/>
  <c r="R967" i="3"/>
  <c r="P967" i="3"/>
  <c r="BK967" i="3"/>
  <c r="J967" i="3"/>
  <c r="BE967" i="3" s="1"/>
  <c r="BI959" i="3"/>
  <c r="BH959" i="3"/>
  <c r="BG959" i="3"/>
  <c r="BF959" i="3"/>
  <c r="T959" i="3"/>
  <c r="R959" i="3"/>
  <c r="P959" i="3"/>
  <c r="BK959" i="3"/>
  <c r="J959" i="3"/>
  <c r="BE959" i="3" s="1"/>
  <c r="BI948" i="3"/>
  <c r="BH948" i="3"/>
  <c r="BG948" i="3"/>
  <c r="BF948" i="3"/>
  <c r="T948" i="3"/>
  <c r="R948" i="3"/>
  <c r="P948" i="3"/>
  <c r="BK948" i="3"/>
  <c r="J948" i="3"/>
  <c r="BE948" i="3" s="1"/>
  <c r="BI938" i="3"/>
  <c r="BH938" i="3"/>
  <c r="BG938" i="3"/>
  <c r="BF938" i="3"/>
  <c r="T938" i="3"/>
  <c r="R938" i="3"/>
  <c r="P938" i="3"/>
  <c r="BK938" i="3"/>
  <c r="J938" i="3"/>
  <c r="BE938" i="3" s="1"/>
  <c r="BI929" i="3"/>
  <c r="BH929" i="3"/>
  <c r="BG929" i="3"/>
  <c r="BF929" i="3"/>
  <c r="T929" i="3"/>
  <c r="R929" i="3"/>
  <c r="P929" i="3"/>
  <c r="BK929" i="3"/>
  <c r="J929" i="3"/>
  <c r="BE929" i="3" s="1"/>
  <c r="BI920" i="3"/>
  <c r="BH920" i="3"/>
  <c r="BG920" i="3"/>
  <c r="BF920" i="3"/>
  <c r="T920" i="3"/>
  <c r="R920" i="3"/>
  <c r="P920" i="3"/>
  <c r="BK920" i="3"/>
  <c r="J920" i="3"/>
  <c r="BE920" i="3" s="1"/>
  <c r="BI911" i="3"/>
  <c r="BH911" i="3"/>
  <c r="BG911" i="3"/>
  <c r="BF911" i="3"/>
  <c r="T911" i="3"/>
  <c r="R911" i="3"/>
  <c r="P911" i="3"/>
  <c r="BK911" i="3"/>
  <c r="J911" i="3"/>
  <c r="BE911" i="3" s="1"/>
  <c r="BI902" i="3"/>
  <c r="BH902" i="3"/>
  <c r="BG902" i="3"/>
  <c r="BF902" i="3"/>
  <c r="T902" i="3"/>
  <c r="R902" i="3"/>
  <c r="P902" i="3"/>
  <c r="BK902" i="3"/>
  <c r="J902" i="3"/>
  <c r="BE902" i="3" s="1"/>
  <c r="BI893" i="3"/>
  <c r="BH893" i="3"/>
  <c r="BG893" i="3"/>
  <c r="BF893" i="3"/>
  <c r="T893" i="3"/>
  <c r="R893" i="3"/>
  <c r="P893" i="3"/>
  <c r="BK893" i="3"/>
  <c r="J893" i="3"/>
  <c r="BE893" i="3" s="1"/>
  <c r="BI884" i="3"/>
  <c r="BH884" i="3"/>
  <c r="BG884" i="3"/>
  <c r="BF884" i="3"/>
  <c r="T884" i="3"/>
  <c r="R884" i="3"/>
  <c r="P884" i="3"/>
  <c r="BK884" i="3"/>
  <c r="J884" i="3"/>
  <c r="BE884" i="3" s="1"/>
  <c r="BI875" i="3"/>
  <c r="BH875" i="3"/>
  <c r="BG875" i="3"/>
  <c r="BF875" i="3"/>
  <c r="T875" i="3"/>
  <c r="R875" i="3"/>
  <c r="P875" i="3"/>
  <c r="BK875" i="3"/>
  <c r="J875" i="3"/>
  <c r="BE875" i="3" s="1"/>
  <c r="BI866" i="3"/>
  <c r="BH866" i="3"/>
  <c r="BG866" i="3"/>
  <c r="BF866" i="3"/>
  <c r="T866" i="3"/>
  <c r="R866" i="3"/>
  <c r="P866" i="3"/>
  <c r="BK866" i="3"/>
  <c r="J866" i="3"/>
  <c r="BE866" i="3" s="1"/>
  <c r="BI858" i="3"/>
  <c r="BH858" i="3"/>
  <c r="BG858" i="3"/>
  <c r="BF858" i="3"/>
  <c r="T858" i="3"/>
  <c r="R858" i="3"/>
  <c r="P858" i="3"/>
  <c r="BK858" i="3"/>
  <c r="J858" i="3"/>
  <c r="BE858" i="3" s="1"/>
  <c r="BI849" i="3"/>
  <c r="BH849" i="3"/>
  <c r="BG849" i="3"/>
  <c r="BF849" i="3"/>
  <c r="T849" i="3"/>
  <c r="R849" i="3"/>
  <c r="P849" i="3"/>
  <c r="BK849" i="3"/>
  <c r="J849" i="3"/>
  <c r="BE849" i="3" s="1"/>
  <c r="BI840" i="3"/>
  <c r="BH840" i="3"/>
  <c r="BG840" i="3"/>
  <c r="BF840" i="3"/>
  <c r="T840" i="3"/>
  <c r="R840" i="3"/>
  <c r="P840" i="3"/>
  <c r="BK840" i="3"/>
  <c r="J840" i="3"/>
  <c r="BE840" i="3" s="1"/>
  <c r="BI831" i="3"/>
  <c r="BH831" i="3"/>
  <c r="BG831" i="3"/>
  <c r="BF831" i="3"/>
  <c r="T831" i="3"/>
  <c r="R831" i="3"/>
  <c r="P831" i="3"/>
  <c r="BK831" i="3"/>
  <c r="J831" i="3"/>
  <c r="BE831" i="3" s="1"/>
  <c r="BI820" i="3"/>
  <c r="BH820" i="3"/>
  <c r="BG820" i="3"/>
  <c r="BF820" i="3"/>
  <c r="T820" i="3"/>
  <c r="R820" i="3"/>
  <c r="P820" i="3"/>
  <c r="BK820" i="3"/>
  <c r="J820" i="3"/>
  <c r="BE820" i="3" s="1"/>
  <c r="BI809" i="3"/>
  <c r="BH809" i="3"/>
  <c r="BG809" i="3"/>
  <c r="BF809" i="3"/>
  <c r="T809" i="3"/>
  <c r="R809" i="3"/>
  <c r="P809" i="3"/>
  <c r="BK809" i="3"/>
  <c r="J809" i="3"/>
  <c r="BE809" i="3" s="1"/>
  <c r="BI798" i="3"/>
  <c r="BH798" i="3"/>
  <c r="BG798" i="3"/>
  <c r="BF798" i="3"/>
  <c r="T798" i="3"/>
  <c r="R798" i="3"/>
  <c r="P798" i="3"/>
  <c r="BK798" i="3"/>
  <c r="J798" i="3"/>
  <c r="BE798" i="3" s="1"/>
  <c r="BI787" i="3"/>
  <c r="BH787" i="3"/>
  <c r="BG787" i="3"/>
  <c r="BF787" i="3"/>
  <c r="T787" i="3"/>
  <c r="R787" i="3"/>
  <c r="P787" i="3"/>
  <c r="BK787" i="3"/>
  <c r="J787" i="3"/>
  <c r="BE787" i="3" s="1"/>
  <c r="BI779" i="3"/>
  <c r="BH779" i="3"/>
  <c r="BG779" i="3"/>
  <c r="BF779" i="3"/>
  <c r="T779" i="3"/>
  <c r="R779" i="3"/>
  <c r="P779" i="3"/>
  <c r="BK779" i="3"/>
  <c r="J779" i="3"/>
  <c r="BE779" i="3" s="1"/>
  <c r="BI771" i="3"/>
  <c r="BH771" i="3"/>
  <c r="BG771" i="3"/>
  <c r="BF771" i="3"/>
  <c r="T771" i="3"/>
  <c r="R771" i="3"/>
  <c r="P771" i="3"/>
  <c r="BK771" i="3"/>
  <c r="J771" i="3"/>
  <c r="BE771" i="3" s="1"/>
  <c r="BI762" i="3"/>
  <c r="BH762" i="3"/>
  <c r="BG762" i="3"/>
  <c r="BF762" i="3"/>
  <c r="T762" i="3"/>
  <c r="R762" i="3"/>
  <c r="P762" i="3"/>
  <c r="BK762" i="3"/>
  <c r="J762" i="3"/>
  <c r="BE762" i="3" s="1"/>
  <c r="BI753" i="3"/>
  <c r="BH753" i="3"/>
  <c r="BG753" i="3"/>
  <c r="BF753" i="3"/>
  <c r="T753" i="3"/>
  <c r="R753" i="3"/>
  <c r="P753" i="3"/>
  <c r="BK753" i="3"/>
  <c r="J753" i="3"/>
  <c r="BE753" i="3" s="1"/>
  <c r="BI744" i="3"/>
  <c r="BH744" i="3"/>
  <c r="BG744" i="3"/>
  <c r="BF744" i="3"/>
  <c r="T744" i="3"/>
  <c r="R744" i="3"/>
  <c r="P744" i="3"/>
  <c r="BK744" i="3"/>
  <c r="J744" i="3"/>
  <c r="BE744" i="3" s="1"/>
  <c r="BI736" i="3"/>
  <c r="BH736" i="3"/>
  <c r="BG736" i="3"/>
  <c r="BF736" i="3"/>
  <c r="T736" i="3"/>
  <c r="R736" i="3"/>
  <c r="P736" i="3"/>
  <c r="BK736" i="3"/>
  <c r="J736" i="3"/>
  <c r="BE736" i="3" s="1"/>
  <c r="BI727" i="3"/>
  <c r="BH727" i="3"/>
  <c r="BG727" i="3"/>
  <c r="BF727" i="3"/>
  <c r="T727" i="3"/>
  <c r="R727" i="3"/>
  <c r="P727" i="3"/>
  <c r="BK727" i="3"/>
  <c r="J727" i="3"/>
  <c r="BE727" i="3" s="1"/>
  <c r="BI719" i="3"/>
  <c r="BH719" i="3"/>
  <c r="BG719" i="3"/>
  <c r="BF719" i="3"/>
  <c r="T719" i="3"/>
  <c r="R719" i="3"/>
  <c r="P719" i="3"/>
  <c r="BK719" i="3"/>
  <c r="J719" i="3"/>
  <c r="BE719" i="3" s="1"/>
  <c r="BI710" i="3"/>
  <c r="BH710" i="3"/>
  <c r="BG710" i="3"/>
  <c r="BF710" i="3"/>
  <c r="T710" i="3"/>
  <c r="R710" i="3"/>
  <c r="P710" i="3"/>
  <c r="BK710" i="3"/>
  <c r="J710" i="3"/>
  <c r="BE710" i="3" s="1"/>
  <c r="BI700" i="3"/>
  <c r="BH700" i="3"/>
  <c r="BG700" i="3"/>
  <c r="BF700" i="3"/>
  <c r="T700" i="3"/>
  <c r="R700" i="3"/>
  <c r="P700" i="3"/>
  <c r="BK700" i="3"/>
  <c r="J700" i="3"/>
  <c r="BE700" i="3" s="1"/>
  <c r="BI692" i="3"/>
  <c r="BH692" i="3"/>
  <c r="BG692" i="3"/>
  <c r="BF692" i="3"/>
  <c r="T692" i="3"/>
  <c r="R692" i="3"/>
  <c r="P692" i="3"/>
  <c r="BK692" i="3"/>
  <c r="J692" i="3"/>
  <c r="BE692" i="3" s="1"/>
  <c r="BI683" i="3"/>
  <c r="BH683" i="3"/>
  <c r="BG683" i="3"/>
  <c r="BF683" i="3"/>
  <c r="T683" i="3"/>
  <c r="R683" i="3"/>
  <c r="P683" i="3"/>
  <c r="BK683" i="3"/>
  <c r="J683" i="3"/>
  <c r="BE683" i="3" s="1"/>
  <c r="BI674" i="3"/>
  <c r="BH674" i="3"/>
  <c r="BG674" i="3"/>
  <c r="BF674" i="3"/>
  <c r="T674" i="3"/>
  <c r="R674" i="3"/>
  <c r="P674" i="3"/>
  <c r="BK674" i="3"/>
  <c r="J674" i="3"/>
  <c r="BE674" i="3" s="1"/>
  <c r="BI665" i="3"/>
  <c r="BH665" i="3"/>
  <c r="BG665" i="3"/>
  <c r="BF665" i="3"/>
  <c r="T665" i="3"/>
  <c r="R665" i="3"/>
  <c r="P665" i="3"/>
  <c r="BK665" i="3"/>
  <c r="J665" i="3"/>
  <c r="BE665" i="3" s="1"/>
  <c r="BI656" i="3"/>
  <c r="BH656" i="3"/>
  <c r="BG656" i="3"/>
  <c r="BF656" i="3"/>
  <c r="T656" i="3"/>
  <c r="R656" i="3"/>
  <c r="P656" i="3"/>
  <c r="BK656" i="3"/>
  <c r="J656" i="3"/>
  <c r="BE656" i="3" s="1"/>
  <c r="BI647" i="3"/>
  <c r="BH647" i="3"/>
  <c r="BG647" i="3"/>
  <c r="BF647" i="3"/>
  <c r="T647" i="3"/>
  <c r="R647" i="3"/>
  <c r="P647" i="3"/>
  <c r="BK647" i="3"/>
  <c r="J647" i="3"/>
  <c r="BE647" i="3" s="1"/>
  <c r="BI638" i="3"/>
  <c r="BH638" i="3"/>
  <c r="BG638" i="3"/>
  <c r="BF638" i="3"/>
  <c r="T638" i="3"/>
  <c r="R638" i="3"/>
  <c r="P638" i="3"/>
  <c r="BK638" i="3"/>
  <c r="J638" i="3"/>
  <c r="BE638" i="3" s="1"/>
  <c r="BI629" i="3"/>
  <c r="BH629" i="3"/>
  <c r="BG629" i="3"/>
  <c r="BF629" i="3"/>
  <c r="T629" i="3"/>
  <c r="R629" i="3"/>
  <c r="P629" i="3"/>
  <c r="BK629" i="3"/>
  <c r="J629" i="3"/>
  <c r="BE629" i="3" s="1"/>
  <c r="BI620" i="3"/>
  <c r="BH620" i="3"/>
  <c r="BG620" i="3"/>
  <c r="BF620" i="3"/>
  <c r="T620" i="3"/>
  <c r="R620" i="3"/>
  <c r="P620" i="3"/>
  <c r="BK620" i="3"/>
  <c r="J620" i="3"/>
  <c r="BE620" i="3" s="1"/>
  <c r="BI611" i="3"/>
  <c r="BH611" i="3"/>
  <c r="BG611" i="3"/>
  <c r="BF611" i="3"/>
  <c r="T611" i="3"/>
  <c r="R611" i="3"/>
  <c r="P611" i="3"/>
  <c r="BK611" i="3"/>
  <c r="J611" i="3"/>
  <c r="BE611" i="3" s="1"/>
  <c r="BI602" i="3"/>
  <c r="BH602" i="3"/>
  <c r="BG602" i="3"/>
  <c r="BF602" i="3"/>
  <c r="T602" i="3"/>
  <c r="R602" i="3"/>
  <c r="P602" i="3"/>
  <c r="BK602" i="3"/>
  <c r="J602" i="3"/>
  <c r="BE602" i="3" s="1"/>
  <c r="BI593" i="3"/>
  <c r="BH593" i="3"/>
  <c r="BG593" i="3"/>
  <c r="BF593" i="3"/>
  <c r="T593" i="3"/>
  <c r="R593" i="3"/>
  <c r="P593" i="3"/>
  <c r="BK593" i="3"/>
  <c r="J593" i="3"/>
  <c r="BE593" i="3" s="1"/>
  <c r="BI584" i="3"/>
  <c r="BH584" i="3"/>
  <c r="BG584" i="3"/>
  <c r="BF584" i="3"/>
  <c r="T584" i="3"/>
  <c r="R584" i="3"/>
  <c r="P584" i="3"/>
  <c r="BK584" i="3"/>
  <c r="J584" i="3"/>
  <c r="BE584" i="3" s="1"/>
  <c r="BI575" i="3"/>
  <c r="BH575" i="3"/>
  <c r="BG575" i="3"/>
  <c r="BF575" i="3"/>
  <c r="T575" i="3"/>
  <c r="R575" i="3"/>
  <c r="P575" i="3"/>
  <c r="BK575" i="3"/>
  <c r="J575" i="3"/>
  <c r="BE575" i="3" s="1"/>
  <c r="BI566" i="3"/>
  <c r="BH566" i="3"/>
  <c r="BG566" i="3"/>
  <c r="BF566" i="3"/>
  <c r="T566" i="3"/>
  <c r="R566" i="3"/>
  <c r="P566" i="3"/>
  <c r="BK566" i="3"/>
  <c r="J566" i="3"/>
  <c r="BE566" i="3" s="1"/>
  <c r="BI555" i="3"/>
  <c r="BH555" i="3"/>
  <c r="BG555" i="3"/>
  <c r="BF555" i="3"/>
  <c r="T555" i="3"/>
  <c r="R555" i="3"/>
  <c r="P555" i="3"/>
  <c r="BK555" i="3"/>
  <c r="J555" i="3"/>
  <c r="BE555" i="3" s="1"/>
  <c r="BI545" i="3"/>
  <c r="BH545" i="3"/>
  <c r="BG545" i="3"/>
  <c r="BF545" i="3"/>
  <c r="T545" i="3"/>
  <c r="R545" i="3"/>
  <c r="P545" i="3"/>
  <c r="BK545" i="3"/>
  <c r="J545" i="3"/>
  <c r="BE545" i="3" s="1"/>
  <c r="BI535" i="3"/>
  <c r="BH535" i="3"/>
  <c r="BG535" i="3"/>
  <c r="BF535" i="3"/>
  <c r="T535" i="3"/>
  <c r="R535" i="3"/>
  <c r="P535" i="3"/>
  <c r="BK535" i="3"/>
  <c r="J535" i="3"/>
  <c r="BE535" i="3" s="1"/>
  <c r="BI526" i="3"/>
  <c r="BH526" i="3"/>
  <c r="BG526" i="3"/>
  <c r="BF526" i="3"/>
  <c r="T526" i="3"/>
  <c r="R526" i="3"/>
  <c r="P526" i="3"/>
  <c r="BK526" i="3"/>
  <c r="J526" i="3"/>
  <c r="BE526" i="3" s="1"/>
  <c r="BI517" i="3"/>
  <c r="BH517" i="3"/>
  <c r="BG517" i="3"/>
  <c r="BF517" i="3"/>
  <c r="T517" i="3"/>
  <c r="R517" i="3"/>
  <c r="P517" i="3"/>
  <c r="BK517" i="3"/>
  <c r="J517" i="3"/>
  <c r="BE517" i="3" s="1"/>
  <c r="BI508" i="3"/>
  <c r="BH508" i="3"/>
  <c r="BG508" i="3"/>
  <c r="BF508" i="3"/>
  <c r="T508" i="3"/>
  <c r="R508" i="3"/>
  <c r="P508" i="3"/>
  <c r="BK508" i="3"/>
  <c r="J508" i="3"/>
  <c r="BE508" i="3" s="1"/>
  <c r="BI498" i="3"/>
  <c r="BH498" i="3"/>
  <c r="BG498" i="3"/>
  <c r="BF498" i="3"/>
  <c r="T498" i="3"/>
  <c r="R498" i="3"/>
  <c r="P498" i="3"/>
  <c r="BK498" i="3"/>
  <c r="J498" i="3"/>
  <c r="BE498" i="3" s="1"/>
  <c r="BI488" i="3"/>
  <c r="BH488" i="3"/>
  <c r="BG488" i="3"/>
  <c r="BF488" i="3"/>
  <c r="T488" i="3"/>
  <c r="R488" i="3"/>
  <c r="P488" i="3"/>
  <c r="BK488" i="3"/>
  <c r="J488" i="3"/>
  <c r="BE488" i="3" s="1"/>
  <c r="BI479" i="3"/>
  <c r="BH479" i="3"/>
  <c r="BG479" i="3"/>
  <c r="BF479" i="3"/>
  <c r="T479" i="3"/>
  <c r="R479" i="3"/>
  <c r="P479" i="3"/>
  <c r="BK479" i="3"/>
  <c r="J479" i="3"/>
  <c r="BE479" i="3" s="1"/>
  <c r="BI470" i="3"/>
  <c r="BH470" i="3"/>
  <c r="BG470" i="3"/>
  <c r="BF470" i="3"/>
  <c r="T470" i="3"/>
  <c r="R470" i="3"/>
  <c r="P470" i="3"/>
  <c r="BK470" i="3"/>
  <c r="J470" i="3"/>
  <c r="BE470" i="3" s="1"/>
  <c r="BI461" i="3"/>
  <c r="BH461" i="3"/>
  <c r="BG461" i="3"/>
  <c r="BF461" i="3"/>
  <c r="T461" i="3"/>
  <c r="R461" i="3"/>
  <c r="P461" i="3"/>
  <c r="BK461" i="3"/>
  <c r="J461" i="3"/>
  <c r="BE461" i="3" s="1"/>
  <c r="BI448" i="3"/>
  <c r="BH448" i="3"/>
  <c r="BG448" i="3"/>
  <c r="BF448" i="3"/>
  <c r="T448" i="3"/>
  <c r="R448" i="3"/>
  <c r="P448" i="3"/>
  <c r="BK448" i="3"/>
  <c r="J448" i="3"/>
  <c r="BE448" i="3" s="1"/>
  <c r="BI431" i="3"/>
  <c r="BH431" i="3"/>
  <c r="BG431" i="3"/>
  <c r="BF431" i="3"/>
  <c r="T431" i="3"/>
  <c r="R431" i="3"/>
  <c r="P431" i="3"/>
  <c r="BK431" i="3"/>
  <c r="J431" i="3"/>
  <c r="BE431" i="3" s="1"/>
  <c r="BI415" i="3"/>
  <c r="BH415" i="3"/>
  <c r="BG415" i="3"/>
  <c r="BF415" i="3"/>
  <c r="T415" i="3"/>
  <c r="R415" i="3"/>
  <c r="P415" i="3"/>
  <c r="BK415" i="3"/>
  <c r="J415" i="3"/>
  <c r="BE415" i="3" s="1"/>
  <c r="BI402" i="3"/>
  <c r="BH402" i="3"/>
  <c r="BG402" i="3"/>
  <c r="BF402" i="3"/>
  <c r="T402" i="3"/>
  <c r="R402" i="3"/>
  <c r="P402" i="3"/>
  <c r="BK402" i="3"/>
  <c r="J402" i="3"/>
  <c r="BE402" i="3" s="1"/>
  <c r="BI386" i="3"/>
  <c r="BH386" i="3"/>
  <c r="BG386" i="3"/>
  <c r="BF386" i="3"/>
  <c r="T386" i="3"/>
  <c r="R386" i="3"/>
  <c r="P386" i="3"/>
  <c r="BK386" i="3"/>
  <c r="J386" i="3"/>
  <c r="BE386" i="3" s="1"/>
  <c r="BI370" i="3"/>
  <c r="BH370" i="3"/>
  <c r="BG370" i="3"/>
  <c r="BF370" i="3"/>
  <c r="T370" i="3"/>
  <c r="R370" i="3"/>
  <c r="P370" i="3"/>
  <c r="BK370" i="3"/>
  <c r="J370" i="3"/>
  <c r="BE370" i="3" s="1"/>
  <c r="BI354" i="3"/>
  <c r="BH354" i="3"/>
  <c r="BG354" i="3"/>
  <c r="BF354" i="3"/>
  <c r="T354" i="3"/>
  <c r="R354" i="3"/>
  <c r="P354" i="3"/>
  <c r="BK354" i="3"/>
  <c r="J354" i="3"/>
  <c r="BE354" i="3" s="1"/>
  <c r="BI339" i="3"/>
  <c r="BH339" i="3"/>
  <c r="BG339" i="3"/>
  <c r="BF339" i="3"/>
  <c r="T339" i="3"/>
  <c r="R339" i="3"/>
  <c r="P339" i="3"/>
  <c r="BK339" i="3"/>
  <c r="J339" i="3"/>
  <c r="BE339" i="3" s="1"/>
  <c r="BI323" i="3"/>
  <c r="BH323" i="3"/>
  <c r="BG323" i="3"/>
  <c r="BF323" i="3"/>
  <c r="T323" i="3"/>
  <c r="R323" i="3"/>
  <c r="P323" i="3"/>
  <c r="BK323" i="3"/>
  <c r="J323" i="3"/>
  <c r="BE323" i="3" s="1"/>
  <c r="BI307" i="3"/>
  <c r="BH307" i="3"/>
  <c r="BG307" i="3"/>
  <c r="BF307" i="3"/>
  <c r="T307" i="3"/>
  <c r="R307" i="3"/>
  <c r="P307" i="3"/>
  <c r="BK307" i="3"/>
  <c r="J307" i="3"/>
  <c r="BE307" i="3" s="1"/>
  <c r="BI292" i="3"/>
  <c r="BH292" i="3"/>
  <c r="BG292" i="3"/>
  <c r="BF292" i="3"/>
  <c r="T292" i="3"/>
  <c r="R292" i="3"/>
  <c r="P292" i="3"/>
  <c r="BK292" i="3"/>
  <c r="J292" i="3"/>
  <c r="BE292" i="3" s="1"/>
  <c r="BI276" i="3"/>
  <c r="BH276" i="3"/>
  <c r="BG276" i="3"/>
  <c r="BF276" i="3"/>
  <c r="T276" i="3"/>
  <c r="R276" i="3"/>
  <c r="P276" i="3"/>
  <c r="BK276" i="3"/>
  <c r="J276" i="3"/>
  <c r="BE276" i="3" s="1"/>
  <c r="BI262" i="3"/>
  <c r="BH262" i="3"/>
  <c r="BG262" i="3"/>
  <c r="BF262" i="3"/>
  <c r="T262" i="3"/>
  <c r="R262" i="3"/>
  <c r="P262" i="3"/>
  <c r="BK262" i="3"/>
  <c r="J262" i="3"/>
  <c r="BE262" i="3" s="1"/>
  <c r="BI250" i="3"/>
  <c r="BH250" i="3"/>
  <c r="BG250" i="3"/>
  <c r="BF250" i="3"/>
  <c r="T250" i="3"/>
  <c r="R250" i="3"/>
  <c r="P250" i="3"/>
  <c r="BK250" i="3"/>
  <c r="J250" i="3"/>
  <c r="BE250" i="3" s="1"/>
  <c r="BI237" i="3"/>
  <c r="BH237" i="3"/>
  <c r="BG237" i="3"/>
  <c r="BF237" i="3"/>
  <c r="T237" i="3"/>
  <c r="R237" i="3"/>
  <c r="P237" i="3"/>
  <c r="BK237" i="3"/>
  <c r="J237" i="3"/>
  <c r="BE237" i="3" s="1"/>
  <c r="BI222" i="3"/>
  <c r="BH222" i="3"/>
  <c r="BG222" i="3"/>
  <c r="BF222" i="3"/>
  <c r="T222" i="3"/>
  <c r="R222" i="3"/>
  <c r="P222" i="3"/>
  <c r="BK222" i="3"/>
  <c r="J222" i="3"/>
  <c r="BE222" i="3" s="1"/>
  <c r="BI208" i="3"/>
  <c r="BH208" i="3"/>
  <c r="BG208" i="3"/>
  <c r="BF208" i="3"/>
  <c r="T208" i="3"/>
  <c r="R208" i="3"/>
  <c r="P208" i="3"/>
  <c r="BK208" i="3"/>
  <c r="J208" i="3"/>
  <c r="BE208" i="3" s="1"/>
  <c r="BI193" i="3"/>
  <c r="BH193" i="3"/>
  <c r="BG193" i="3"/>
  <c r="BF193" i="3"/>
  <c r="T193" i="3"/>
  <c r="R193" i="3"/>
  <c r="P193" i="3"/>
  <c r="BK193" i="3"/>
  <c r="J193" i="3"/>
  <c r="BE193" i="3" s="1"/>
  <c r="BI179" i="3"/>
  <c r="BH179" i="3"/>
  <c r="BG179" i="3"/>
  <c r="BF179" i="3"/>
  <c r="T179" i="3"/>
  <c r="R179" i="3"/>
  <c r="P179" i="3"/>
  <c r="BK179" i="3"/>
  <c r="J179" i="3"/>
  <c r="BE179" i="3" s="1"/>
  <c r="BI165" i="3"/>
  <c r="BH165" i="3"/>
  <c r="BG165" i="3"/>
  <c r="BF165" i="3"/>
  <c r="T165" i="3"/>
  <c r="R165" i="3"/>
  <c r="P165" i="3"/>
  <c r="BK165" i="3"/>
  <c r="J165" i="3"/>
  <c r="BE165" i="3" s="1"/>
  <c r="BI155" i="3"/>
  <c r="BH155" i="3"/>
  <c r="BG155" i="3"/>
  <c r="BF155" i="3"/>
  <c r="T155" i="3"/>
  <c r="R155" i="3"/>
  <c r="P155" i="3"/>
  <c r="BK155" i="3"/>
  <c r="J155" i="3"/>
  <c r="BE155" i="3" s="1"/>
  <c r="BI144" i="3"/>
  <c r="BH144" i="3"/>
  <c r="BG144" i="3"/>
  <c r="BF144" i="3"/>
  <c r="T144" i="3"/>
  <c r="R144" i="3"/>
  <c r="P144" i="3"/>
  <c r="BK144" i="3"/>
  <c r="J144" i="3"/>
  <c r="BE144" i="3" s="1"/>
  <c r="BI133" i="3"/>
  <c r="BH133" i="3"/>
  <c r="BG133" i="3"/>
  <c r="BF133" i="3"/>
  <c r="T133" i="3"/>
  <c r="R133" i="3"/>
  <c r="P133" i="3"/>
  <c r="BK133" i="3"/>
  <c r="J133" i="3"/>
  <c r="BE133" i="3" s="1"/>
  <c r="F126" i="3"/>
  <c r="F124" i="3"/>
  <c r="E122" i="3"/>
  <c r="F93" i="3"/>
  <c r="F91" i="3"/>
  <c r="E89" i="3"/>
  <c r="J20" i="3"/>
  <c r="E20" i="3"/>
  <c r="F127" i="3" s="1"/>
  <c r="J19" i="3"/>
  <c r="J14" i="3"/>
  <c r="J124" i="3" s="1"/>
  <c r="J91" i="3"/>
  <c r="E7" i="3"/>
  <c r="E118" i="3"/>
  <c r="E85" i="3"/>
  <c r="J39" i="2"/>
  <c r="J38" i="2"/>
  <c r="AY96" i="1"/>
  <c r="J37" i="2"/>
  <c r="AX96" i="1"/>
  <c r="BI1109" i="2"/>
  <c r="BH1109" i="2"/>
  <c r="BG1109" i="2"/>
  <c r="BF1109" i="2"/>
  <c r="T1109" i="2"/>
  <c r="T1108" i="2" s="1"/>
  <c r="T1107" i="2" s="1"/>
  <c r="R1109" i="2"/>
  <c r="R1108" i="2" s="1"/>
  <c r="R1107" i="2"/>
  <c r="P1109" i="2"/>
  <c r="P1108" i="2"/>
  <c r="P1107" i="2" s="1"/>
  <c r="BK1109" i="2"/>
  <c r="BK1108" i="2" s="1"/>
  <c r="BK1107" i="2" s="1"/>
  <c r="J1107" i="2"/>
  <c r="J1109" i="2"/>
  <c r="BE1109" i="2" s="1"/>
  <c r="J107" i="2"/>
  <c r="BI1104" i="2"/>
  <c r="BH1104" i="2"/>
  <c r="BG1104" i="2"/>
  <c r="BF1104" i="2"/>
  <c r="T1104" i="2"/>
  <c r="T1103" i="2" s="1"/>
  <c r="R1104" i="2"/>
  <c r="R1103" i="2" s="1"/>
  <c r="P1104" i="2"/>
  <c r="P1103" i="2" s="1"/>
  <c r="BK1104" i="2"/>
  <c r="BK1103" i="2" s="1"/>
  <c r="J1103" i="2" s="1"/>
  <c r="J106" i="2" s="1"/>
  <c r="J1104" i="2"/>
  <c r="BE1104" i="2" s="1"/>
  <c r="BI1086" i="2"/>
  <c r="BH1086" i="2"/>
  <c r="BG1086" i="2"/>
  <c r="BF1086" i="2"/>
  <c r="T1086" i="2"/>
  <c r="R1086" i="2"/>
  <c r="P1086" i="2"/>
  <c r="BK1086" i="2"/>
  <c r="J1086" i="2"/>
  <c r="BE1086" i="2" s="1"/>
  <c r="BI1066" i="2"/>
  <c r="BH1066" i="2"/>
  <c r="BG1066" i="2"/>
  <c r="BF1066" i="2"/>
  <c r="T1066" i="2"/>
  <c r="R1066" i="2"/>
  <c r="P1066" i="2"/>
  <c r="BK1066" i="2"/>
  <c r="J1066" i="2"/>
  <c r="BE1066" i="2" s="1"/>
  <c r="BI1047" i="2"/>
  <c r="BH1047" i="2"/>
  <c r="BG1047" i="2"/>
  <c r="BF1047" i="2"/>
  <c r="T1047" i="2"/>
  <c r="R1047" i="2"/>
  <c r="P1047" i="2"/>
  <c r="BK1047" i="2"/>
  <c r="J1047" i="2"/>
  <c r="BE1047" i="2" s="1"/>
  <c r="BI1022" i="2"/>
  <c r="BH1022" i="2"/>
  <c r="BG1022" i="2"/>
  <c r="BF1022" i="2"/>
  <c r="T1022" i="2"/>
  <c r="T1021" i="2" s="1"/>
  <c r="R1022" i="2"/>
  <c r="P1022" i="2"/>
  <c r="P1021" i="2" s="1"/>
  <c r="BK1022" i="2"/>
  <c r="J1022" i="2"/>
  <c r="BE1022" i="2" s="1"/>
  <c r="BI1011" i="2"/>
  <c r="BH1011" i="2"/>
  <c r="BG1011" i="2"/>
  <c r="BF1011" i="2"/>
  <c r="T1011" i="2"/>
  <c r="R1011" i="2"/>
  <c r="P1011" i="2"/>
  <c r="BK1011" i="2"/>
  <c r="J1011" i="2"/>
  <c r="BE1011" i="2" s="1"/>
  <c r="BI1000" i="2"/>
  <c r="BH1000" i="2"/>
  <c r="BG1000" i="2"/>
  <c r="BF1000" i="2"/>
  <c r="T1000" i="2"/>
  <c r="T999" i="2" s="1"/>
  <c r="R1000" i="2"/>
  <c r="P1000" i="2"/>
  <c r="P999" i="2" s="1"/>
  <c r="BK1000" i="2"/>
  <c r="J1000" i="2"/>
  <c r="BE1000" i="2" s="1"/>
  <c r="BI991" i="2"/>
  <c r="BH991" i="2"/>
  <c r="BG991" i="2"/>
  <c r="BF991" i="2"/>
  <c r="T991" i="2"/>
  <c r="R991" i="2"/>
  <c r="P991" i="2"/>
  <c r="BK991" i="2"/>
  <c r="J991" i="2"/>
  <c r="BE991" i="2"/>
  <c r="BI980" i="2"/>
  <c r="BH980" i="2"/>
  <c r="BG980" i="2"/>
  <c r="BF980" i="2"/>
  <c r="T980" i="2"/>
  <c r="R980" i="2"/>
  <c r="P980" i="2"/>
  <c r="BK980" i="2"/>
  <c r="J980" i="2"/>
  <c r="BE980" i="2"/>
  <c r="BI969" i="2"/>
  <c r="BH969" i="2"/>
  <c r="BG969" i="2"/>
  <c r="BF969" i="2"/>
  <c r="T969" i="2"/>
  <c r="R969" i="2"/>
  <c r="P969" i="2"/>
  <c r="BK969" i="2"/>
  <c r="J969" i="2"/>
  <c r="BE969" i="2"/>
  <c r="BI960" i="2"/>
  <c r="BH960" i="2"/>
  <c r="BG960" i="2"/>
  <c r="BF960" i="2"/>
  <c r="T960" i="2"/>
  <c r="R960" i="2"/>
  <c r="P960" i="2"/>
  <c r="BK960" i="2"/>
  <c r="J960" i="2"/>
  <c r="BE960" i="2"/>
  <c r="BI951" i="2"/>
  <c r="BH951" i="2"/>
  <c r="BG951" i="2"/>
  <c r="BF951" i="2"/>
  <c r="T951" i="2"/>
  <c r="R951" i="2"/>
  <c r="P951" i="2"/>
  <c r="BK951" i="2"/>
  <c r="J951" i="2"/>
  <c r="BE951" i="2"/>
  <c r="BI943" i="2"/>
  <c r="BH943" i="2"/>
  <c r="BG943" i="2"/>
  <c r="BF943" i="2"/>
  <c r="T943" i="2"/>
  <c r="R943" i="2"/>
  <c r="P943" i="2"/>
  <c r="BK943" i="2"/>
  <c r="J943" i="2"/>
  <c r="BE943" i="2"/>
  <c r="BI935" i="2"/>
  <c r="BH935" i="2"/>
  <c r="BG935" i="2"/>
  <c r="BF935" i="2"/>
  <c r="T935" i="2"/>
  <c r="R935" i="2"/>
  <c r="P935" i="2"/>
  <c r="BK935" i="2"/>
  <c r="J935" i="2"/>
  <c r="BE935" i="2"/>
  <c r="BI925" i="2"/>
  <c r="BH925" i="2"/>
  <c r="BG925" i="2"/>
  <c r="BF925" i="2"/>
  <c r="T925" i="2"/>
  <c r="R925" i="2"/>
  <c r="P925" i="2"/>
  <c r="BK925" i="2"/>
  <c r="J925" i="2"/>
  <c r="BE925" i="2"/>
  <c r="BI916" i="2"/>
  <c r="BH916" i="2"/>
  <c r="BG916" i="2"/>
  <c r="BF916" i="2"/>
  <c r="T916" i="2"/>
  <c r="R916" i="2"/>
  <c r="P916" i="2"/>
  <c r="BK916" i="2"/>
  <c r="J916" i="2"/>
  <c r="BE916" i="2"/>
  <c r="BI907" i="2"/>
  <c r="BH907" i="2"/>
  <c r="BG907" i="2"/>
  <c r="BF907" i="2"/>
  <c r="T907" i="2"/>
  <c r="R907" i="2"/>
  <c r="P907" i="2"/>
  <c r="BK907" i="2"/>
  <c r="J907" i="2"/>
  <c r="BE907" i="2"/>
  <c r="BI898" i="2"/>
  <c r="BH898" i="2"/>
  <c r="BG898" i="2"/>
  <c r="BF898" i="2"/>
  <c r="T898" i="2"/>
  <c r="R898" i="2"/>
  <c r="P898" i="2"/>
  <c r="BK898" i="2"/>
  <c r="J898" i="2"/>
  <c r="BE898" i="2"/>
  <c r="BI889" i="2"/>
  <c r="BH889" i="2"/>
  <c r="BG889" i="2"/>
  <c r="BF889" i="2"/>
  <c r="T889" i="2"/>
  <c r="R889" i="2"/>
  <c r="P889" i="2"/>
  <c r="BK889" i="2"/>
  <c r="J889" i="2"/>
  <c r="BE889" i="2"/>
  <c r="BI880" i="2"/>
  <c r="BH880" i="2"/>
  <c r="BG880" i="2"/>
  <c r="BF880" i="2"/>
  <c r="T880" i="2"/>
  <c r="R880" i="2"/>
  <c r="P880" i="2"/>
  <c r="BK880" i="2"/>
  <c r="J880" i="2"/>
  <c r="BE880" i="2"/>
  <c r="BI871" i="2"/>
  <c r="BH871" i="2"/>
  <c r="BG871" i="2"/>
  <c r="BF871" i="2"/>
  <c r="T871" i="2"/>
  <c r="R871" i="2"/>
  <c r="P871" i="2"/>
  <c r="BK871" i="2"/>
  <c r="J871" i="2"/>
  <c r="BE871" i="2"/>
  <c r="BI863" i="2"/>
  <c r="BH863" i="2"/>
  <c r="BG863" i="2"/>
  <c r="BF863" i="2"/>
  <c r="T863" i="2"/>
  <c r="R863" i="2"/>
  <c r="P863" i="2"/>
  <c r="BK863" i="2"/>
  <c r="J863" i="2"/>
  <c r="BE863" i="2"/>
  <c r="BI855" i="2"/>
  <c r="BH855" i="2"/>
  <c r="BG855" i="2"/>
  <c r="BF855" i="2"/>
  <c r="T855" i="2"/>
  <c r="R855" i="2"/>
  <c r="P855" i="2"/>
  <c r="BK855" i="2"/>
  <c r="J855" i="2"/>
  <c r="BE855" i="2"/>
  <c r="BI846" i="2"/>
  <c r="BH846" i="2"/>
  <c r="BG846" i="2"/>
  <c r="BF846" i="2"/>
  <c r="T846" i="2"/>
  <c r="R846" i="2"/>
  <c r="P846" i="2"/>
  <c r="BK846" i="2"/>
  <c r="J846" i="2"/>
  <c r="BE846" i="2"/>
  <c r="BI837" i="2"/>
  <c r="BH837" i="2"/>
  <c r="BG837" i="2"/>
  <c r="BF837" i="2"/>
  <c r="T837" i="2"/>
  <c r="R837" i="2"/>
  <c r="P837" i="2"/>
  <c r="BK837" i="2"/>
  <c r="J837" i="2"/>
  <c r="BE837" i="2"/>
  <c r="BI828" i="2"/>
  <c r="BH828" i="2"/>
  <c r="BG828" i="2"/>
  <c r="BF828" i="2"/>
  <c r="T828" i="2"/>
  <c r="R828" i="2"/>
  <c r="P828" i="2"/>
  <c r="BK828" i="2"/>
  <c r="J828" i="2"/>
  <c r="BE828" i="2"/>
  <c r="BI819" i="2"/>
  <c r="BH819" i="2"/>
  <c r="BG819" i="2"/>
  <c r="BF819" i="2"/>
  <c r="T819" i="2"/>
  <c r="R819" i="2"/>
  <c r="P819" i="2"/>
  <c r="BK819" i="2"/>
  <c r="J819" i="2"/>
  <c r="BE819" i="2"/>
  <c r="BI810" i="2"/>
  <c r="BH810" i="2"/>
  <c r="BG810" i="2"/>
  <c r="BF810" i="2"/>
  <c r="T810" i="2"/>
  <c r="R810" i="2"/>
  <c r="P810" i="2"/>
  <c r="BK810" i="2"/>
  <c r="J810" i="2"/>
  <c r="BE810" i="2"/>
  <c r="BI800" i="2"/>
  <c r="BH800" i="2"/>
  <c r="BG800" i="2"/>
  <c r="BF800" i="2"/>
  <c r="T800" i="2"/>
  <c r="R800" i="2"/>
  <c r="P800" i="2"/>
  <c r="BK800" i="2"/>
  <c r="J800" i="2"/>
  <c r="BE800" i="2"/>
  <c r="BI791" i="2"/>
  <c r="BH791" i="2"/>
  <c r="BG791" i="2"/>
  <c r="BF791" i="2"/>
  <c r="T791" i="2"/>
  <c r="R791" i="2"/>
  <c r="P791" i="2"/>
  <c r="BK791" i="2"/>
  <c r="J791" i="2"/>
  <c r="BE791" i="2"/>
  <c r="BI782" i="2"/>
  <c r="BH782" i="2"/>
  <c r="BG782" i="2"/>
  <c r="BF782" i="2"/>
  <c r="T782" i="2"/>
  <c r="R782" i="2"/>
  <c r="P782" i="2"/>
  <c r="BK782" i="2"/>
  <c r="J782" i="2"/>
  <c r="BE782" i="2"/>
  <c r="BI771" i="2"/>
  <c r="BH771" i="2"/>
  <c r="BG771" i="2"/>
  <c r="BF771" i="2"/>
  <c r="T771" i="2"/>
  <c r="R771" i="2"/>
  <c r="P771" i="2"/>
  <c r="BK771" i="2"/>
  <c r="J771" i="2"/>
  <c r="BE771" i="2"/>
  <c r="BI762" i="2"/>
  <c r="BH762" i="2"/>
  <c r="BG762" i="2"/>
  <c r="BF762" i="2"/>
  <c r="T762" i="2"/>
  <c r="R762" i="2"/>
  <c r="P762" i="2"/>
  <c r="BK762" i="2"/>
  <c r="J762" i="2"/>
  <c r="BE762" i="2"/>
  <c r="BI753" i="2"/>
  <c r="BH753" i="2"/>
  <c r="BG753" i="2"/>
  <c r="BF753" i="2"/>
  <c r="T753" i="2"/>
  <c r="R753" i="2"/>
  <c r="P753" i="2"/>
  <c r="BK753" i="2"/>
  <c r="J753" i="2"/>
  <c r="BE753" i="2"/>
  <c r="BI743" i="2"/>
  <c r="BH743" i="2"/>
  <c r="BG743" i="2"/>
  <c r="BF743" i="2"/>
  <c r="T743" i="2"/>
  <c r="R743" i="2"/>
  <c r="P743" i="2"/>
  <c r="BK743" i="2"/>
  <c r="J743" i="2"/>
  <c r="BE743" i="2"/>
  <c r="BI733" i="2"/>
  <c r="BH733" i="2"/>
  <c r="BG733" i="2"/>
  <c r="BF733" i="2"/>
  <c r="T733" i="2"/>
  <c r="R733" i="2"/>
  <c r="P733" i="2"/>
  <c r="BK733" i="2"/>
  <c r="J733" i="2"/>
  <c r="BE733" i="2"/>
  <c r="BI724" i="2"/>
  <c r="BH724" i="2"/>
  <c r="BG724" i="2"/>
  <c r="BF724" i="2"/>
  <c r="T724" i="2"/>
  <c r="T723" i="2"/>
  <c r="R724" i="2"/>
  <c r="R723" i="2"/>
  <c r="P724" i="2"/>
  <c r="P723" i="2"/>
  <c r="BK724" i="2"/>
  <c r="BK723" i="2"/>
  <c r="J723" i="2" s="1"/>
  <c r="J103" i="2" s="1"/>
  <c r="J724" i="2"/>
  <c r="BE724" i="2" s="1"/>
  <c r="BI715" i="2"/>
  <c r="BH715" i="2"/>
  <c r="BG715" i="2"/>
  <c r="BF715" i="2"/>
  <c r="T715" i="2"/>
  <c r="R715" i="2"/>
  <c r="P715" i="2"/>
  <c r="BK715" i="2"/>
  <c r="J715" i="2"/>
  <c r="BE715" i="2" s="1"/>
  <c r="BI706" i="2"/>
  <c r="BH706" i="2"/>
  <c r="BG706" i="2"/>
  <c r="BF706" i="2"/>
  <c r="T706" i="2"/>
  <c r="R706" i="2"/>
  <c r="P706" i="2"/>
  <c r="BK706" i="2"/>
  <c r="J706" i="2"/>
  <c r="BE706" i="2" s="1"/>
  <c r="BI696" i="2"/>
  <c r="BH696" i="2"/>
  <c r="BG696" i="2"/>
  <c r="BF696" i="2"/>
  <c r="T696" i="2"/>
  <c r="R696" i="2"/>
  <c r="P696" i="2"/>
  <c r="BK696" i="2"/>
  <c r="J696" i="2"/>
  <c r="BE696" i="2" s="1"/>
  <c r="BI687" i="2"/>
  <c r="BH687" i="2"/>
  <c r="BG687" i="2"/>
  <c r="BF687" i="2"/>
  <c r="T687" i="2"/>
  <c r="R687" i="2"/>
  <c r="P687" i="2"/>
  <c r="BK687" i="2"/>
  <c r="J687" i="2"/>
  <c r="BE687" i="2" s="1"/>
  <c r="BI678" i="2"/>
  <c r="BH678" i="2"/>
  <c r="BG678" i="2"/>
  <c r="BF678" i="2"/>
  <c r="T678" i="2"/>
  <c r="R678" i="2"/>
  <c r="P678" i="2"/>
  <c r="BK678" i="2"/>
  <c r="J678" i="2"/>
  <c r="BE678" i="2" s="1"/>
  <c r="BI669" i="2"/>
  <c r="BH669" i="2"/>
  <c r="BG669" i="2"/>
  <c r="BF669" i="2"/>
  <c r="T669" i="2"/>
  <c r="R669" i="2"/>
  <c r="R668" i="2" s="1"/>
  <c r="P669" i="2"/>
  <c r="BK669" i="2"/>
  <c r="BK668" i="2" s="1"/>
  <c r="J668" i="2" s="1"/>
  <c r="J102" i="2" s="1"/>
  <c r="J669" i="2"/>
  <c r="BE669" i="2" s="1"/>
  <c r="BI660" i="2"/>
  <c r="BH660" i="2"/>
  <c r="BG660" i="2"/>
  <c r="BF660" i="2"/>
  <c r="T660" i="2"/>
  <c r="R660" i="2"/>
  <c r="P660" i="2"/>
  <c r="BK660" i="2"/>
  <c r="J660" i="2"/>
  <c r="BE660" i="2" s="1"/>
  <c r="BI651" i="2"/>
  <c r="BH651" i="2"/>
  <c r="BG651" i="2"/>
  <c r="BF651" i="2"/>
  <c r="T651" i="2"/>
  <c r="R651" i="2"/>
  <c r="P651" i="2"/>
  <c r="BK651" i="2"/>
  <c r="J651" i="2"/>
  <c r="BE651" i="2" s="1"/>
  <c r="BI640" i="2"/>
  <c r="BH640" i="2"/>
  <c r="BG640" i="2"/>
  <c r="BF640" i="2"/>
  <c r="T640" i="2"/>
  <c r="T639" i="2" s="1"/>
  <c r="R640" i="2"/>
  <c r="P640" i="2"/>
  <c r="P639" i="2" s="1"/>
  <c r="BK640" i="2"/>
  <c r="J640" i="2"/>
  <c r="BE640" i="2" s="1"/>
  <c r="BI629" i="2"/>
  <c r="BH629" i="2"/>
  <c r="BG629" i="2"/>
  <c r="BF629" i="2"/>
  <c r="T629" i="2"/>
  <c r="R629" i="2"/>
  <c r="P629" i="2"/>
  <c r="BK629" i="2"/>
  <c r="J629" i="2"/>
  <c r="BE629" i="2" s="1"/>
  <c r="BI619" i="2"/>
  <c r="BH619" i="2"/>
  <c r="BG619" i="2"/>
  <c r="BF619" i="2"/>
  <c r="T619" i="2"/>
  <c r="R619" i="2"/>
  <c r="P619" i="2"/>
  <c r="BK619" i="2"/>
  <c r="J619" i="2"/>
  <c r="BE619" i="2" s="1"/>
  <c r="BI609" i="2"/>
  <c r="BH609" i="2"/>
  <c r="BG609" i="2"/>
  <c r="BF609" i="2"/>
  <c r="T609" i="2"/>
  <c r="R609" i="2"/>
  <c r="P609" i="2"/>
  <c r="BK609" i="2"/>
  <c r="J609" i="2"/>
  <c r="BE609" i="2" s="1"/>
  <c r="BI599" i="2"/>
  <c r="BH599" i="2"/>
  <c r="BG599" i="2"/>
  <c r="BF599" i="2"/>
  <c r="T599" i="2"/>
  <c r="R599" i="2"/>
  <c r="P599" i="2"/>
  <c r="BK599" i="2"/>
  <c r="J599" i="2"/>
  <c r="BE599" i="2" s="1"/>
  <c r="BI589" i="2"/>
  <c r="BH589" i="2"/>
  <c r="BG589" i="2"/>
  <c r="BF589" i="2"/>
  <c r="T589" i="2"/>
  <c r="R589" i="2"/>
  <c r="P589" i="2"/>
  <c r="BK589" i="2"/>
  <c r="J589" i="2"/>
  <c r="BE589" i="2" s="1"/>
  <c r="BI579" i="2"/>
  <c r="BH579" i="2"/>
  <c r="BG579" i="2"/>
  <c r="BF579" i="2"/>
  <c r="T579" i="2"/>
  <c r="R579" i="2"/>
  <c r="P579" i="2"/>
  <c r="BK579" i="2"/>
  <c r="J579" i="2"/>
  <c r="BE579" i="2" s="1"/>
  <c r="BI576" i="2"/>
  <c r="BH576" i="2"/>
  <c r="BG576" i="2"/>
  <c r="BF576" i="2"/>
  <c r="T576" i="2"/>
  <c r="R576" i="2"/>
  <c r="P576" i="2"/>
  <c r="BK576" i="2"/>
  <c r="J576" i="2"/>
  <c r="BE576" i="2" s="1"/>
  <c r="BI565" i="2"/>
  <c r="BH565" i="2"/>
  <c r="BG565" i="2"/>
  <c r="BF565" i="2"/>
  <c r="T565" i="2"/>
  <c r="R565" i="2"/>
  <c r="P565" i="2"/>
  <c r="BK565" i="2"/>
  <c r="J565" i="2"/>
  <c r="BE565" i="2" s="1"/>
  <c r="BI554" i="2"/>
  <c r="BH554" i="2"/>
  <c r="BG554" i="2"/>
  <c r="BF554" i="2"/>
  <c r="T554" i="2"/>
  <c r="R554" i="2"/>
  <c r="P554" i="2"/>
  <c r="BK554" i="2"/>
  <c r="J554" i="2"/>
  <c r="BE554" i="2" s="1"/>
  <c r="BI542" i="2"/>
  <c r="BH542" i="2"/>
  <c r="BG542" i="2"/>
  <c r="BF542" i="2"/>
  <c r="T542" i="2"/>
  <c r="R542" i="2"/>
  <c r="P542" i="2"/>
  <c r="BK542" i="2"/>
  <c r="J542" i="2"/>
  <c r="BE542" i="2" s="1"/>
  <c r="BI530" i="2"/>
  <c r="BH530" i="2"/>
  <c r="BG530" i="2"/>
  <c r="BF530" i="2"/>
  <c r="T530" i="2"/>
  <c r="R530" i="2"/>
  <c r="P530" i="2"/>
  <c r="BK530" i="2"/>
  <c r="J530" i="2"/>
  <c r="BE530" i="2" s="1"/>
  <c r="BI518" i="2"/>
  <c r="BH518" i="2"/>
  <c r="BG518" i="2"/>
  <c r="BF518" i="2"/>
  <c r="T518" i="2"/>
  <c r="R518" i="2"/>
  <c r="P518" i="2"/>
  <c r="BK518" i="2"/>
  <c r="J518" i="2"/>
  <c r="BE518" i="2" s="1"/>
  <c r="BI506" i="2"/>
  <c r="BH506" i="2"/>
  <c r="BG506" i="2"/>
  <c r="BF506" i="2"/>
  <c r="T506" i="2"/>
  <c r="R506" i="2"/>
  <c r="P506" i="2"/>
  <c r="BK506" i="2"/>
  <c r="J506" i="2"/>
  <c r="BE506" i="2" s="1"/>
  <c r="BI495" i="2"/>
  <c r="BH495" i="2"/>
  <c r="BG495" i="2"/>
  <c r="BF495" i="2"/>
  <c r="T495" i="2"/>
  <c r="R495" i="2"/>
  <c r="P495" i="2"/>
  <c r="BK495" i="2"/>
  <c r="J495" i="2"/>
  <c r="BE495" i="2" s="1"/>
  <c r="BI478" i="2"/>
  <c r="BH478" i="2"/>
  <c r="BG478" i="2"/>
  <c r="BF478" i="2"/>
  <c r="T478" i="2"/>
  <c r="R478" i="2"/>
  <c r="P478" i="2"/>
  <c r="BK478" i="2"/>
  <c r="J478" i="2"/>
  <c r="BE478" i="2" s="1"/>
  <c r="BI458" i="2"/>
  <c r="BH458" i="2"/>
  <c r="BG458" i="2"/>
  <c r="BF458" i="2"/>
  <c r="T458" i="2"/>
  <c r="R458" i="2"/>
  <c r="P458" i="2"/>
  <c r="BK458" i="2"/>
  <c r="J458" i="2"/>
  <c r="BE458" i="2" s="1"/>
  <c r="BI441" i="2"/>
  <c r="BH441" i="2"/>
  <c r="BG441" i="2"/>
  <c r="BF441" i="2"/>
  <c r="T441" i="2"/>
  <c r="R441" i="2"/>
  <c r="P441" i="2"/>
  <c r="BK441" i="2"/>
  <c r="J441" i="2"/>
  <c r="BE441" i="2" s="1"/>
  <c r="BI425" i="2"/>
  <c r="BH425" i="2"/>
  <c r="BG425" i="2"/>
  <c r="BF425" i="2"/>
  <c r="T425" i="2"/>
  <c r="R425" i="2"/>
  <c r="P425" i="2"/>
  <c r="BK425" i="2"/>
  <c r="J425" i="2"/>
  <c r="BE425" i="2" s="1"/>
  <c r="BI405" i="2"/>
  <c r="BH405" i="2"/>
  <c r="BG405" i="2"/>
  <c r="BF405" i="2"/>
  <c r="T405" i="2"/>
  <c r="R405" i="2"/>
  <c r="P405" i="2"/>
  <c r="BK405" i="2"/>
  <c r="J405" i="2"/>
  <c r="BE405" i="2" s="1"/>
  <c r="BI388" i="2"/>
  <c r="BH388" i="2"/>
  <c r="BG388" i="2"/>
  <c r="BF388" i="2"/>
  <c r="T388" i="2"/>
  <c r="R388" i="2"/>
  <c r="P388" i="2"/>
  <c r="BK388" i="2"/>
  <c r="J388" i="2"/>
  <c r="BE388" i="2" s="1"/>
  <c r="BI372" i="2"/>
  <c r="BH372" i="2"/>
  <c r="BG372" i="2"/>
  <c r="BF372" i="2"/>
  <c r="T372" i="2"/>
  <c r="R372" i="2"/>
  <c r="P372" i="2"/>
  <c r="BK372" i="2"/>
  <c r="J372" i="2"/>
  <c r="BE372" i="2" s="1"/>
  <c r="BI352" i="2"/>
  <c r="BH352" i="2"/>
  <c r="BG352" i="2"/>
  <c r="BF352" i="2"/>
  <c r="T352" i="2"/>
  <c r="R352" i="2"/>
  <c r="P352" i="2"/>
  <c r="BK352" i="2"/>
  <c r="J352" i="2"/>
  <c r="BE352" i="2" s="1"/>
  <c r="BI337" i="2"/>
  <c r="BH337" i="2"/>
  <c r="BG337" i="2"/>
  <c r="BF337" i="2"/>
  <c r="T337" i="2"/>
  <c r="R337" i="2"/>
  <c r="P337" i="2"/>
  <c r="BK337" i="2"/>
  <c r="J337" i="2"/>
  <c r="BE337" i="2" s="1"/>
  <c r="BI324" i="2"/>
  <c r="BH324" i="2"/>
  <c r="BG324" i="2"/>
  <c r="BF324" i="2"/>
  <c r="T324" i="2"/>
  <c r="R324" i="2"/>
  <c r="P324" i="2"/>
  <c r="BK324" i="2"/>
  <c r="J324" i="2"/>
  <c r="BE324" i="2" s="1"/>
  <c r="BI310" i="2"/>
  <c r="BH310" i="2"/>
  <c r="BG310" i="2"/>
  <c r="BF310" i="2"/>
  <c r="T310" i="2"/>
  <c r="R310" i="2"/>
  <c r="P310" i="2"/>
  <c r="BK310" i="2"/>
  <c r="J310" i="2"/>
  <c r="BE310" i="2" s="1"/>
  <c r="BI294" i="2"/>
  <c r="BH294" i="2"/>
  <c r="BG294" i="2"/>
  <c r="BF294" i="2"/>
  <c r="T294" i="2"/>
  <c r="R294" i="2"/>
  <c r="P294" i="2"/>
  <c r="BK294" i="2"/>
  <c r="J294" i="2"/>
  <c r="BE294" i="2" s="1"/>
  <c r="BI279" i="2"/>
  <c r="BH279" i="2"/>
  <c r="BG279" i="2"/>
  <c r="BF279" i="2"/>
  <c r="T279" i="2"/>
  <c r="R279" i="2"/>
  <c r="P279" i="2"/>
  <c r="BK279" i="2"/>
  <c r="J279" i="2"/>
  <c r="BE279" i="2" s="1"/>
  <c r="BI263" i="2"/>
  <c r="BH263" i="2"/>
  <c r="BG263" i="2"/>
  <c r="BF263" i="2"/>
  <c r="T263" i="2"/>
  <c r="R263" i="2"/>
  <c r="P263" i="2"/>
  <c r="BK263" i="2"/>
  <c r="J263" i="2"/>
  <c r="BE263" i="2" s="1"/>
  <c r="BI248" i="2"/>
  <c r="BH248" i="2"/>
  <c r="BG248" i="2"/>
  <c r="BF248" i="2"/>
  <c r="T248" i="2"/>
  <c r="R248" i="2"/>
  <c r="P248" i="2"/>
  <c r="BK248" i="2"/>
  <c r="J248" i="2"/>
  <c r="BE248" i="2" s="1"/>
  <c r="BI233" i="2"/>
  <c r="BH233" i="2"/>
  <c r="BG233" i="2"/>
  <c r="BF233" i="2"/>
  <c r="T233" i="2"/>
  <c r="R233" i="2"/>
  <c r="P233" i="2"/>
  <c r="BK233" i="2"/>
  <c r="J233" i="2"/>
  <c r="BE233" i="2" s="1"/>
  <c r="BI223" i="2"/>
  <c r="BH223" i="2"/>
  <c r="BG223" i="2"/>
  <c r="BF223" i="2"/>
  <c r="T223" i="2"/>
  <c r="R223" i="2"/>
  <c r="P223" i="2"/>
  <c r="BK223" i="2"/>
  <c r="J223" i="2"/>
  <c r="BE223" i="2" s="1"/>
  <c r="BI213" i="2"/>
  <c r="BH213" i="2"/>
  <c r="BG213" i="2"/>
  <c r="BF213" i="2"/>
  <c r="T213" i="2"/>
  <c r="R213" i="2"/>
  <c r="P213" i="2"/>
  <c r="BK213" i="2"/>
  <c r="J213" i="2"/>
  <c r="BE213" i="2" s="1"/>
  <c r="BI203" i="2"/>
  <c r="BH203" i="2"/>
  <c r="BG203" i="2"/>
  <c r="BF203" i="2"/>
  <c r="T203" i="2"/>
  <c r="R203" i="2"/>
  <c r="P203" i="2"/>
  <c r="BK203" i="2"/>
  <c r="J203" i="2"/>
  <c r="BE203" i="2" s="1"/>
  <c r="BI195" i="2"/>
  <c r="BH195" i="2"/>
  <c r="BG195" i="2"/>
  <c r="BF195" i="2"/>
  <c r="T195" i="2"/>
  <c r="R195" i="2"/>
  <c r="P195" i="2"/>
  <c r="BK195" i="2"/>
  <c r="J195" i="2"/>
  <c r="BE195" i="2" s="1"/>
  <c r="BI187" i="2"/>
  <c r="BH187" i="2"/>
  <c r="BG187" i="2"/>
  <c r="BF187" i="2"/>
  <c r="T187" i="2"/>
  <c r="R187" i="2"/>
  <c r="P187" i="2"/>
  <c r="BK187" i="2"/>
  <c r="J187" i="2"/>
  <c r="BE187" i="2" s="1"/>
  <c r="BI176" i="2"/>
  <c r="BH176" i="2"/>
  <c r="BG176" i="2"/>
  <c r="BF176" i="2"/>
  <c r="T176" i="2"/>
  <c r="R176" i="2"/>
  <c r="P176" i="2"/>
  <c r="BK176" i="2"/>
  <c r="J176" i="2"/>
  <c r="BE176" i="2" s="1"/>
  <c r="BI165" i="2"/>
  <c r="BH165" i="2"/>
  <c r="BG165" i="2"/>
  <c r="BF165" i="2"/>
  <c r="T165" i="2"/>
  <c r="R165" i="2"/>
  <c r="P165" i="2"/>
  <c r="BK165" i="2"/>
  <c r="J165" i="2"/>
  <c r="BE165" i="2" s="1"/>
  <c r="BI154" i="2"/>
  <c r="BH154" i="2"/>
  <c r="BG154" i="2"/>
  <c r="BF154" i="2"/>
  <c r="T154" i="2"/>
  <c r="R154" i="2"/>
  <c r="P154" i="2"/>
  <c r="BK154" i="2"/>
  <c r="J154" i="2"/>
  <c r="BE154" i="2" s="1"/>
  <c r="BI143" i="2"/>
  <c r="BH143" i="2"/>
  <c r="BG143" i="2"/>
  <c r="BF143" i="2"/>
  <c r="T143" i="2"/>
  <c r="R143" i="2"/>
  <c r="P143" i="2"/>
  <c r="BK143" i="2"/>
  <c r="J143" i="2"/>
  <c r="BE143" i="2" s="1"/>
  <c r="BI133" i="2"/>
  <c r="BH133" i="2"/>
  <c r="BG133" i="2"/>
  <c r="F37" i="2" s="1"/>
  <c r="BB96" i="1" s="1"/>
  <c r="BF133" i="2"/>
  <c r="T133" i="2"/>
  <c r="R133" i="2"/>
  <c r="P133" i="2"/>
  <c r="BK133" i="2"/>
  <c r="J133" i="2"/>
  <c r="BE133" i="2" s="1"/>
  <c r="J127" i="2"/>
  <c r="J126" i="2"/>
  <c r="F126" i="2"/>
  <c r="F124" i="2"/>
  <c r="E122" i="2"/>
  <c r="F93" i="2"/>
  <c r="F91" i="2"/>
  <c r="E89" i="2"/>
  <c r="J20" i="2"/>
  <c r="E20" i="2"/>
  <c r="F127" i="2" s="1"/>
  <c r="J19" i="2"/>
  <c r="J14" i="2"/>
  <c r="J124" i="2" s="1"/>
  <c r="E7" i="2"/>
  <c r="E118" i="2" s="1"/>
  <c r="E85" i="2"/>
  <c r="AS108" i="1"/>
  <c r="AS95" i="1"/>
  <c r="AS94" i="1"/>
  <c r="L90" i="1"/>
  <c r="AM90" i="1"/>
  <c r="AM89" i="1"/>
  <c r="L89" i="1"/>
  <c r="AM87" i="1"/>
  <c r="L87" i="1"/>
  <c r="L85" i="1"/>
  <c r="L84" i="1"/>
  <c r="E85" i="26" l="1"/>
  <c r="F92" i="26"/>
  <c r="J1108" i="2"/>
  <c r="J108" i="2" s="1"/>
  <c r="J91" i="2"/>
  <c r="R132" i="2"/>
  <c r="BK639" i="2"/>
  <c r="J639" i="2" s="1"/>
  <c r="J101" i="2" s="1"/>
  <c r="R639" i="2"/>
  <c r="F39" i="2"/>
  <c r="BD96" i="1" s="1"/>
  <c r="P132" i="2"/>
  <c r="T132" i="2"/>
  <c r="F35" i="2"/>
  <c r="AZ96" i="1" s="1"/>
  <c r="P668" i="2"/>
  <c r="T668" i="2"/>
  <c r="T131" i="2" s="1"/>
  <c r="T130" i="2" s="1"/>
  <c r="BK999" i="2"/>
  <c r="J999" i="2" s="1"/>
  <c r="J104" i="2" s="1"/>
  <c r="R999" i="2"/>
  <c r="BK1021" i="2"/>
  <c r="J1021" i="2" s="1"/>
  <c r="J105" i="2" s="1"/>
  <c r="R1021" i="2"/>
  <c r="J35" i="2"/>
  <c r="AV96" i="1" s="1"/>
  <c r="R132" i="3"/>
  <c r="BK447" i="3"/>
  <c r="J447" i="3" s="1"/>
  <c r="J101" i="3" s="1"/>
  <c r="R447" i="3"/>
  <c r="BK525" i="3"/>
  <c r="J525" i="3" s="1"/>
  <c r="J103" i="3" s="1"/>
  <c r="R525" i="3"/>
  <c r="P132" i="3"/>
  <c r="T132" i="3"/>
  <c r="F39" i="3"/>
  <c r="BD97" i="1" s="1"/>
  <c r="P447" i="3"/>
  <c r="T447" i="3"/>
  <c r="BK478" i="3"/>
  <c r="J478" i="3" s="1"/>
  <c r="J102" i="3" s="1"/>
  <c r="R478" i="3"/>
  <c r="R131" i="3" s="1"/>
  <c r="R130" i="3" s="1"/>
  <c r="P525" i="3"/>
  <c r="T525" i="3"/>
  <c r="P1059" i="3"/>
  <c r="T1059" i="3"/>
  <c r="P478" i="3"/>
  <c r="T478" i="3"/>
  <c r="F37" i="3"/>
  <c r="BB97" i="1" s="1"/>
  <c r="J35" i="3"/>
  <c r="AV97" i="1" s="1"/>
  <c r="F35" i="3"/>
  <c r="AZ97" i="1" s="1"/>
  <c r="J91" i="4"/>
  <c r="F94" i="4"/>
  <c r="R132" i="4"/>
  <c r="J36" i="4"/>
  <c r="AW98" i="1" s="1"/>
  <c r="BK443" i="4"/>
  <c r="J443" i="4" s="1"/>
  <c r="J101" i="4" s="1"/>
  <c r="R443" i="4"/>
  <c r="P474" i="4"/>
  <c r="T474" i="4"/>
  <c r="BK521" i="4"/>
  <c r="J521" i="4" s="1"/>
  <c r="J103" i="4" s="1"/>
  <c r="R521" i="4"/>
  <c r="P931" i="4"/>
  <c r="T931" i="4"/>
  <c r="F37" i="4"/>
  <c r="BB98" i="1" s="1"/>
  <c r="P443" i="4"/>
  <c r="T443" i="4"/>
  <c r="P521" i="4"/>
  <c r="T521" i="4"/>
  <c r="BK931" i="4"/>
  <c r="J931" i="4" s="1"/>
  <c r="J105" i="4" s="1"/>
  <c r="R931" i="4"/>
  <c r="R131" i="4" s="1"/>
  <c r="R130" i="4" s="1"/>
  <c r="BK132" i="4"/>
  <c r="F38" i="4"/>
  <c r="BC98" i="1" s="1"/>
  <c r="E85" i="5"/>
  <c r="J91" i="5"/>
  <c r="F94" i="5"/>
  <c r="R132" i="5"/>
  <c r="J36" i="5"/>
  <c r="AW99" i="1" s="1"/>
  <c r="BK443" i="5"/>
  <c r="J443" i="5" s="1"/>
  <c r="J101" i="5" s="1"/>
  <c r="R443" i="5"/>
  <c r="P474" i="5"/>
  <c r="T474" i="5"/>
  <c r="BK521" i="5"/>
  <c r="J521" i="5" s="1"/>
  <c r="J103" i="5" s="1"/>
  <c r="R521" i="5"/>
  <c r="P932" i="5"/>
  <c r="T932" i="5"/>
  <c r="F37" i="5"/>
  <c r="BB99" i="1" s="1"/>
  <c r="P443" i="5"/>
  <c r="T443" i="5"/>
  <c r="P521" i="5"/>
  <c r="T521" i="5"/>
  <c r="BK932" i="5"/>
  <c r="J932" i="5" s="1"/>
  <c r="J105" i="5" s="1"/>
  <c r="R932" i="5"/>
  <c r="BK132" i="5"/>
  <c r="F38" i="5"/>
  <c r="BC99" i="1" s="1"/>
  <c r="E85" i="6"/>
  <c r="J91" i="6"/>
  <c r="F94" i="6"/>
  <c r="BK131" i="6"/>
  <c r="R131" i="6"/>
  <c r="P431" i="6"/>
  <c r="T431" i="6"/>
  <c r="P535" i="6"/>
  <c r="T535" i="6"/>
  <c r="F37" i="6"/>
  <c r="BB100" i="1" s="1"/>
  <c r="F39" i="6"/>
  <c r="BD100" i="1" s="1"/>
  <c r="P462" i="6"/>
  <c r="T462" i="6"/>
  <c r="P934" i="6"/>
  <c r="T934" i="6"/>
  <c r="P131" i="6"/>
  <c r="P130" i="6" s="1"/>
  <c r="P129" i="6" s="1"/>
  <c r="AU100" i="1" s="1"/>
  <c r="T131" i="6"/>
  <c r="T130" i="6" s="1"/>
  <c r="T129" i="6" s="1"/>
  <c r="F38" i="6"/>
  <c r="BC100" i="1" s="1"/>
  <c r="BK462" i="6"/>
  <c r="J462" i="6" s="1"/>
  <c r="J102" i="6" s="1"/>
  <c r="R462" i="6"/>
  <c r="BK934" i="6"/>
  <c r="J934" i="6" s="1"/>
  <c r="J104" i="6" s="1"/>
  <c r="R934" i="6"/>
  <c r="J36" i="6"/>
  <c r="AW100" i="1" s="1"/>
  <c r="E85" i="7"/>
  <c r="J91" i="7"/>
  <c r="F94" i="7"/>
  <c r="R131" i="7"/>
  <c r="J36" i="7"/>
  <c r="AW101" i="1" s="1"/>
  <c r="BK462" i="7"/>
  <c r="J462" i="7" s="1"/>
  <c r="J102" i="7" s="1"/>
  <c r="R462" i="7"/>
  <c r="P932" i="7"/>
  <c r="T932" i="7"/>
  <c r="F39" i="7"/>
  <c r="BD101" i="1" s="1"/>
  <c r="BK431" i="7"/>
  <c r="J431" i="7" s="1"/>
  <c r="J101" i="7" s="1"/>
  <c r="R431" i="7"/>
  <c r="P462" i="7"/>
  <c r="T462" i="7"/>
  <c r="BK533" i="7"/>
  <c r="J533" i="7" s="1"/>
  <c r="J103" i="7" s="1"/>
  <c r="R533" i="7"/>
  <c r="F37" i="7"/>
  <c r="BB101" i="1" s="1"/>
  <c r="P431" i="7"/>
  <c r="T431" i="7"/>
  <c r="P533" i="7"/>
  <c r="T533" i="7"/>
  <c r="R130" i="7"/>
  <c r="R129" i="7" s="1"/>
  <c r="BK131" i="7"/>
  <c r="F38" i="7"/>
  <c r="BC101" i="1" s="1"/>
  <c r="E85" i="8"/>
  <c r="P132" i="8"/>
  <c r="T132" i="8"/>
  <c r="J91" i="8"/>
  <c r="F38" i="8"/>
  <c r="BC102" i="1" s="1"/>
  <c r="F37" i="8"/>
  <c r="BB102" i="1" s="1"/>
  <c r="P433" i="8"/>
  <c r="T433" i="8"/>
  <c r="BK464" i="8"/>
  <c r="J464" i="8" s="1"/>
  <c r="J102" i="8" s="1"/>
  <c r="R464" i="8"/>
  <c r="F94" i="8"/>
  <c r="BK511" i="8"/>
  <c r="J511" i="8" s="1"/>
  <c r="J103" i="8" s="1"/>
  <c r="R511" i="8"/>
  <c r="P922" i="8"/>
  <c r="T922" i="8"/>
  <c r="P511" i="8"/>
  <c r="T511" i="8"/>
  <c r="BK922" i="8"/>
  <c r="J922" i="8" s="1"/>
  <c r="J105" i="8" s="1"/>
  <c r="R922" i="8"/>
  <c r="BK433" i="8"/>
  <c r="J433" i="8" s="1"/>
  <c r="J101" i="8" s="1"/>
  <c r="R433" i="8"/>
  <c r="BK132" i="8"/>
  <c r="J132" i="8" s="1"/>
  <c r="J100" i="8" s="1"/>
  <c r="R132" i="8"/>
  <c r="R131" i="8" s="1"/>
  <c r="R130" i="8" s="1"/>
  <c r="F39" i="8"/>
  <c r="BD102" i="1" s="1"/>
  <c r="P464" i="8"/>
  <c r="T464" i="8"/>
  <c r="J36" i="8"/>
  <c r="AW102" i="1" s="1"/>
  <c r="T455" i="9"/>
  <c r="P455" i="9"/>
  <c r="P130" i="9"/>
  <c r="T130" i="9"/>
  <c r="F38" i="9"/>
  <c r="BC103" i="1" s="1"/>
  <c r="F36" i="9"/>
  <c r="BA103" i="1" s="1"/>
  <c r="BK533" i="9"/>
  <c r="J533" i="9" s="1"/>
  <c r="J103" i="9" s="1"/>
  <c r="R533" i="9"/>
  <c r="BK868" i="9"/>
  <c r="J868" i="9" s="1"/>
  <c r="J105" i="9" s="1"/>
  <c r="R868" i="9"/>
  <c r="R130" i="9"/>
  <c r="BK455" i="9"/>
  <c r="J455" i="9" s="1"/>
  <c r="J101" i="9" s="1"/>
  <c r="R455" i="9"/>
  <c r="BK486" i="9"/>
  <c r="J486" i="9" s="1"/>
  <c r="J102" i="9" s="1"/>
  <c r="R486" i="9"/>
  <c r="P533" i="9"/>
  <c r="T533" i="9"/>
  <c r="J91" i="10"/>
  <c r="F94" i="10"/>
  <c r="J36" i="10"/>
  <c r="AW104" i="1" s="1"/>
  <c r="P1218" i="10"/>
  <c r="T1218" i="10"/>
  <c r="BK130" i="10"/>
  <c r="J130" i="10" s="1"/>
  <c r="J100" i="10" s="1"/>
  <c r="BK496" i="10"/>
  <c r="J496" i="10" s="1"/>
  <c r="J102" i="10" s="1"/>
  <c r="R496" i="10"/>
  <c r="BK543" i="10"/>
  <c r="J543" i="10" s="1"/>
  <c r="J103" i="10" s="1"/>
  <c r="R543" i="10"/>
  <c r="P130" i="10"/>
  <c r="T130" i="10"/>
  <c r="F38" i="10"/>
  <c r="BC104" i="1" s="1"/>
  <c r="F36" i="10"/>
  <c r="BA104" i="1" s="1"/>
  <c r="P1194" i="10"/>
  <c r="T1194" i="10"/>
  <c r="R130" i="10"/>
  <c r="BK465" i="10"/>
  <c r="J465" i="10" s="1"/>
  <c r="J101" i="10" s="1"/>
  <c r="R465" i="10"/>
  <c r="P496" i="10"/>
  <c r="T496" i="10"/>
  <c r="BK1194" i="10"/>
  <c r="J1194" i="10" s="1"/>
  <c r="J104" i="10" s="1"/>
  <c r="R1194" i="10"/>
  <c r="BK1218" i="10"/>
  <c r="J1218" i="10" s="1"/>
  <c r="J105" i="10" s="1"/>
  <c r="R1218" i="10"/>
  <c r="J91" i="11"/>
  <c r="F94" i="11"/>
  <c r="E85" i="11"/>
  <c r="J36" i="11"/>
  <c r="AW105" i="1" s="1"/>
  <c r="F38" i="11"/>
  <c r="BC105" i="1" s="1"/>
  <c r="BK436" i="11"/>
  <c r="J436" i="11" s="1"/>
  <c r="J101" i="11" s="1"/>
  <c r="R436" i="11"/>
  <c r="BK1088" i="11"/>
  <c r="J1088" i="11" s="1"/>
  <c r="J105" i="11" s="1"/>
  <c r="R1088" i="11"/>
  <c r="F36" i="11"/>
  <c r="BA105" i="1" s="1"/>
  <c r="BK132" i="11"/>
  <c r="F37" i="11"/>
  <c r="BB105" i="1" s="1"/>
  <c r="P467" i="11"/>
  <c r="T467" i="11"/>
  <c r="J132" i="11"/>
  <c r="J100" i="11" s="1"/>
  <c r="R132" i="11"/>
  <c r="F39" i="11"/>
  <c r="BD105" i="1" s="1"/>
  <c r="BK467" i="11"/>
  <c r="J467" i="11" s="1"/>
  <c r="J102" i="11" s="1"/>
  <c r="R467" i="11"/>
  <c r="BK514" i="11"/>
  <c r="J514" i="11" s="1"/>
  <c r="J103" i="11" s="1"/>
  <c r="R514" i="11"/>
  <c r="P1088" i="11"/>
  <c r="T1088" i="11"/>
  <c r="BK1154" i="11"/>
  <c r="J1154" i="11" s="1"/>
  <c r="J107" i="11" s="1"/>
  <c r="J91" i="12"/>
  <c r="J36" i="12"/>
  <c r="AW106" i="1" s="1"/>
  <c r="E85" i="12"/>
  <c r="BK131" i="12"/>
  <c r="J131" i="12" s="1"/>
  <c r="J100" i="12" s="1"/>
  <c r="F37" i="12"/>
  <c r="BB106" i="1" s="1"/>
  <c r="P479" i="12"/>
  <c r="T479" i="12"/>
  <c r="BK900" i="12"/>
  <c r="J900" i="12" s="1"/>
  <c r="J104" i="12" s="1"/>
  <c r="R900" i="12"/>
  <c r="P131" i="12"/>
  <c r="T131" i="12"/>
  <c r="F38" i="12"/>
  <c r="BC106" i="1" s="1"/>
  <c r="F36" i="12"/>
  <c r="BA106" i="1" s="1"/>
  <c r="BK430" i="12"/>
  <c r="J430" i="12" s="1"/>
  <c r="J101" i="12" s="1"/>
  <c r="R430" i="12"/>
  <c r="BK461" i="12"/>
  <c r="J461" i="12" s="1"/>
  <c r="J102" i="12" s="1"/>
  <c r="R461" i="12"/>
  <c r="J35" i="12"/>
  <c r="AV106" i="1" s="1"/>
  <c r="AT106" i="1" s="1"/>
  <c r="R131" i="12"/>
  <c r="F39" i="12"/>
  <c r="BD106" i="1" s="1"/>
  <c r="P430" i="12"/>
  <c r="T430" i="12"/>
  <c r="P461" i="12"/>
  <c r="T461" i="12"/>
  <c r="BK479" i="12"/>
  <c r="J479" i="12" s="1"/>
  <c r="J103" i="12" s="1"/>
  <c r="R479" i="12"/>
  <c r="P900" i="12"/>
  <c r="T900" i="12"/>
  <c r="BK948" i="12"/>
  <c r="J948" i="12" s="1"/>
  <c r="J106" i="12" s="1"/>
  <c r="J34" i="13"/>
  <c r="AW107" i="1" s="1"/>
  <c r="BK131" i="13"/>
  <c r="J131" i="13" s="1"/>
  <c r="J98" i="13" s="1"/>
  <c r="F35" i="13"/>
  <c r="BB107" i="1" s="1"/>
  <c r="P598" i="13"/>
  <c r="T598" i="13"/>
  <c r="BK1335" i="13"/>
  <c r="J1335" i="13" s="1"/>
  <c r="J102" i="13" s="1"/>
  <c r="R1335" i="13"/>
  <c r="BK1416" i="13"/>
  <c r="J1416" i="13" s="1"/>
  <c r="J106" i="13" s="1"/>
  <c r="R1416" i="13"/>
  <c r="R1396" i="13" s="1"/>
  <c r="P1396" i="13"/>
  <c r="T1396" i="13"/>
  <c r="P131" i="13"/>
  <c r="T131" i="13"/>
  <c r="F36" i="13"/>
  <c r="BC107" i="1" s="1"/>
  <c r="F34" i="13"/>
  <c r="BA107" i="1" s="1"/>
  <c r="BK576" i="13"/>
  <c r="J576" i="13" s="1"/>
  <c r="J100" i="13" s="1"/>
  <c r="R576" i="13"/>
  <c r="R131" i="13"/>
  <c r="F37" i="13"/>
  <c r="BD107" i="1" s="1"/>
  <c r="P576" i="13"/>
  <c r="T576" i="13"/>
  <c r="BK598" i="13"/>
  <c r="J598" i="13" s="1"/>
  <c r="J101" i="13" s="1"/>
  <c r="R598" i="13"/>
  <c r="P1335" i="13"/>
  <c r="T1335" i="13"/>
  <c r="E85" i="14"/>
  <c r="J91" i="14"/>
  <c r="P468" i="14"/>
  <c r="T468" i="14"/>
  <c r="BK516" i="14"/>
  <c r="J516" i="14" s="1"/>
  <c r="J102" i="14" s="1"/>
  <c r="R516" i="14"/>
  <c r="P583" i="14"/>
  <c r="T583" i="14"/>
  <c r="F37" i="14"/>
  <c r="BB109" i="1" s="1"/>
  <c r="P1175" i="14"/>
  <c r="T1175" i="14"/>
  <c r="R132" i="14"/>
  <c r="F39" i="14"/>
  <c r="BD109" i="1" s="1"/>
  <c r="BK468" i="14"/>
  <c r="J468" i="14" s="1"/>
  <c r="J101" i="14" s="1"/>
  <c r="R468" i="14"/>
  <c r="P516" i="14"/>
  <c r="T516" i="14"/>
  <c r="BK583" i="14"/>
  <c r="J583" i="14" s="1"/>
  <c r="J103" i="14" s="1"/>
  <c r="R583" i="14"/>
  <c r="BK1175" i="14"/>
  <c r="J1175" i="14" s="1"/>
  <c r="J105" i="14" s="1"/>
  <c r="R1175" i="14"/>
  <c r="F35" i="14"/>
  <c r="AZ109" i="1" s="1"/>
  <c r="J35" i="14"/>
  <c r="AV109" i="1" s="1"/>
  <c r="BK1269" i="14"/>
  <c r="J1269" i="14" s="1"/>
  <c r="J107" i="14" s="1"/>
  <c r="J1270" i="14"/>
  <c r="J108" i="14" s="1"/>
  <c r="J91" i="15"/>
  <c r="R600" i="15"/>
  <c r="R131" i="15"/>
  <c r="BK553" i="15"/>
  <c r="J553" i="15" s="1"/>
  <c r="J101" i="15" s="1"/>
  <c r="R553" i="15"/>
  <c r="P582" i="15"/>
  <c r="T582" i="15"/>
  <c r="P131" i="15"/>
  <c r="T131" i="15"/>
  <c r="F37" i="15"/>
  <c r="BB110" i="1" s="1"/>
  <c r="P553" i="15"/>
  <c r="T553" i="15"/>
  <c r="P600" i="15"/>
  <c r="T600" i="15"/>
  <c r="BK1132" i="15"/>
  <c r="J1132" i="15" s="1"/>
  <c r="J104" i="15" s="1"/>
  <c r="R1132" i="15"/>
  <c r="P1132" i="15"/>
  <c r="T1132" i="15"/>
  <c r="J35" i="15"/>
  <c r="AV110" i="1" s="1"/>
  <c r="F35" i="15"/>
  <c r="AZ110" i="1" s="1"/>
  <c r="E85" i="16"/>
  <c r="F37" i="16"/>
  <c r="BB111" i="1" s="1"/>
  <c r="J91" i="16"/>
  <c r="F94" i="16"/>
  <c r="P131" i="16"/>
  <c r="T131" i="16"/>
  <c r="F38" i="16"/>
  <c r="BC111" i="1" s="1"/>
  <c r="BK707" i="16"/>
  <c r="J707" i="16" s="1"/>
  <c r="J102" i="16" s="1"/>
  <c r="R707" i="16"/>
  <c r="BK676" i="16"/>
  <c r="J676" i="16" s="1"/>
  <c r="J101" i="16" s="1"/>
  <c r="R676" i="16"/>
  <c r="BK773" i="16"/>
  <c r="J773" i="16" s="1"/>
  <c r="J103" i="16" s="1"/>
  <c r="R773" i="16"/>
  <c r="BK1383" i="16"/>
  <c r="J1383" i="16" s="1"/>
  <c r="J104" i="16" s="1"/>
  <c r="R1383" i="16"/>
  <c r="P676" i="16"/>
  <c r="T676" i="16"/>
  <c r="P773" i="16"/>
  <c r="T773" i="16"/>
  <c r="BK131" i="16"/>
  <c r="J131" i="16" s="1"/>
  <c r="J100" i="16" s="1"/>
  <c r="R131" i="16"/>
  <c r="F39" i="16"/>
  <c r="BD111" i="1" s="1"/>
  <c r="P707" i="16"/>
  <c r="T707" i="16"/>
  <c r="P1383" i="16"/>
  <c r="T1383" i="16"/>
  <c r="J36" i="16"/>
  <c r="AW111" i="1" s="1"/>
  <c r="J91" i="17"/>
  <c r="F94" i="17"/>
  <c r="BK131" i="17"/>
  <c r="R131" i="17"/>
  <c r="BK485" i="17"/>
  <c r="J485" i="17" s="1"/>
  <c r="J101" i="17" s="1"/>
  <c r="R485" i="17"/>
  <c r="P528" i="17"/>
  <c r="T528" i="17"/>
  <c r="F37" i="17"/>
  <c r="BB112" i="1" s="1"/>
  <c r="F39" i="17"/>
  <c r="BD112" i="1" s="1"/>
  <c r="P485" i="17"/>
  <c r="T485" i="17"/>
  <c r="BK510" i="17"/>
  <c r="J510" i="17" s="1"/>
  <c r="J102" i="17" s="1"/>
  <c r="R510" i="17"/>
  <c r="P924" i="17"/>
  <c r="T924" i="17"/>
  <c r="P131" i="17"/>
  <c r="T131" i="17"/>
  <c r="F38" i="17"/>
  <c r="BC112" i="1" s="1"/>
  <c r="P510" i="17"/>
  <c r="T510" i="17"/>
  <c r="BK924" i="17"/>
  <c r="J924" i="17" s="1"/>
  <c r="J104" i="17" s="1"/>
  <c r="R924" i="17"/>
  <c r="J36" i="17"/>
  <c r="AW112" i="1" s="1"/>
  <c r="BK515" i="18"/>
  <c r="J515" i="18" s="1"/>
  <c r="J101" i="18" s="1"/>
  <c r="E85" i="18"/>
  <c r="J91" i="18"/>
  <c r="F94" i="18"/>
  <c r="J36" i="18"/>
  <c r="AW113" i="1" s="1"/>
  <c r="BK861" i="18"/>
  <c r="J861" i="18" s="1"/>
  <c r="J104" i="18" s="1"/>
  <c r="R861" i="18"/>
  <c r="F39" i="18"/>
  <c r="BD113" i="1" s="1"/>
  <c r="BK542" i="18"/>
  <c r="J542" i="18" s="1"/>
  <c r="J102" i="18" s="1"/>
  <c r="R542" i="18"/>
  <c r="BK560" i="18"/>
  <c r="J560" i="18" s="1"/>
  <c r="J103" i="18" s="1"/>
  <c r="R560" i="18"/>
  <c r="F37" i="18"/>
  <c r="BB113" i="1" s="1"/>
  <c r="P515" i="18"/>
  <c r="T515" i="18"/>
  <c r="P560" i="18"/>
  <c r="T560" i="18"/>
  <c r="P130" i="18"/>
  <c r="P129" i="18" s="1"/>
  <c r="AU113" i="1" s="1"/>
  <c r="BK131" i="18"/>
  <c r="J131" i="18" s="1"/>
  <c r="J100" i="18" s="1"/>
  <c r="F38" i="18"/>
  <c r="BC113" i="1" s="1"/>
  <c r="J91" i="19"/>
  <c r="F37" i="19"/>
  <c r="BB114" i="1" s="1"/>
  <c r="BK526" i="19"/>
  <c r="J526" i="19" s="1"/>
  <c r="J101" i="19" s="1"/>
  <c r="R526" i="19"/>
  <c r="P571" i="19"/>
  <c r="T571" i="19"/>
  <c r="P131" i="19"/>
  <c r="T131" i="19"/>
  <c r="F38" i="19"/>
  <c r="BC114" i="1" s="1"/>
  <c r="P526" i="19"/>
  <c r="T526" i="19"/>
  <c r="BK553" i="19"/>
  <c r="J553" i="19" s="1"/>
  <c r="J102" i="19" s="1"/>
  <c r="R553" i="19"/>
  <c r="P881" i="19"/>
  <c r="T881" i="19"/>
  <c r="BK131" i="19"/>
  <c r="R131" i="19"/>
  <c r="F39" i="19"/>
  <c r="BD114" i="1" s="1"/>
  <c r="P553" i="19"/>
  <c r="T553" i="19"/>
  <c r="BK881" i="19"/>
  <c r="J881" i="19" s="1"/>
  <c r="J104" i="19" s="1"/>
  <c r="R881" i="19"/>
  <c r="J36" i="19"/>
  <c r="AW114" i="1" s="1"/>
  <c r="E85" i="20"/>
  <c r="J91" i="20"/>
  <c r="F94" i="20"/>
  <c r="BK910" i="20"/>
  <c r="J910" i="20" s="1"/>
  <c r="J103" i="20" s="1"/>
  <c r="R910" i="20"/>
  <c r="P132" i="20"/>
  <c r="T132" i="20"/>
  <c r="F38" i="20"/>
  <c r="BC115" i="1" s="1"/>
  <c r="P718" i="20"/>
  <c r="T718" i="20"/>
  <c r="BK747" i="20"/>
  <c r="J747" i="20" s="1"/>
  <c r="J102" i="20" s="1"/>
  <c r="R747" i="20"/>
  <c r="P1501" i="20"/>
  <c r="T1501" i="20"/>
  <c r="P1543" i="20"/>
  <c r="T1543" i="20"/>
  <c r="BK132" i="20"/>
  <c r="R132" i="20"/>
  <c r="F39" i="20"/>
  <c r="BD115" i="1" s="1"/>
  <c r="P747" i="20"/>
  <c r="T747" i="20"/>
  <c r="BK1501" i="20"/>
  <c r="J1501" i="20" s="1"/>
  <c r="J104" i="20" s="1"/>
  <c r="R1501" i="20"/>
  <c r="T1740" i="20"/>
  <c r="T1739" i="20" s="1"/>
  <c r="J36" i="20"/>
  <c r="AW115" i="1" s="1"/>
  <c r="T473" i="21"/>
  <c r="J91" i="21"/>
  <c r="BK401" i="21"/>
  <c r="J401" i="21" s="1"/>
  <c r="J101" i="21" s="1"/>
  <c r="R401" i="21"/>
  <c r="BK473" i="21"/>
  <c r="J473" i="21" s="1"/>
  <c r="J103" i="21" s="1"/>
  <c r="R473" i="21"/>
  <c r="F37" i="21"/>
  <c r="BB116" i="1" s="1"/>
  <c r="F39" i="21"/>
  <c r="BD116" i="1" s="1"/>
  <c r="P426" i="21"/>
  <c r="T426" i="21"/>
  <c r="P1257" i="21"/>
  <c r="T1257" i="21"/>
  <c r="BK1343" i="21"/>
  <c r="BK1342" i="21" s="1"/>
  <c r="J1342" i="21" s="1"/>
  <c r="J107" i="21" s="1"/>
  <c r="P132" i="21"/>
  <c r="T132" i="21"/>
  <c r="F38" i="21"/>
  <c r="BC116" i="1" s="1"/>
  <c r="BK426" i="21"/>
  <c r="J426" i="21" s="1"/>
  <c r="J102" i="21" s="1"/>
  <c r="R426" i="21"/>
  <c r="R131" i="21" s="1"/>
  <c r="R1343" i="21"/>
  <c r="R1342" i="21" s="1"/>
  <c r="J36" i="21"/>
  <c r="AW116" i="1" s="1"/>
  <c r="E85" i="22"/>
  <c r="F37" i="22"/>
  <c r="BB117" i="1" s="1"/>
  <c r="P389" i="22"/>
  <c r="T389" i="22"/>
  <c r="P461" i="22"/>
  <c r="T461" i="22"/>
  <c r="BK776" i="22"/>
  <c r="J776" i="22" s="1"/>
  <c r="J105" i="22" s="1"/>
  <c r="R776" i="22"/>
  <c r="J91" i="22"/>
  <c r="F94" i="22"/>
  <c r="BK389" i="22"/>
  <c r="J389" i="22" s="1"/>
  <c r="J101" i="22" s="1"/>
  <c r="R389" i="22"/>
  <c r="BK461" i="22"/>
  <c r="J461" i="22" s="1"/>
  <c r="J103" i="22" s="1"/>
  <c r="R461" i="22"/>
  <c r="P132" i="22"/>
  <c r="T132" i="22"/>
  <c r="F38" i="22"/>
  <c r="BC117" i="1" s="1"/>
  <c r="P414" i="22"/>
  <c r="T414" i="22"/>
  <c r="BK132" i="22"/>
  <c r="R132" i="22"/>
  <c r="J36" i="22"/>
  <c r="AW117" i="1" s="1"/>
  <c r="F39" i="22"/>
  <c r="BD117" i="1" s="1"/>
  <c r="BK414" i="22"/>
  <c r="J414" i="22" s="1"/>
  <c r="J102" i="22" s="1"/>
  <c r="R414" i="22"/>
  <c r="P776" i="22"/>
  <c r="P131" i="22" s="1"/>
  <c r="P130" i="22" s="1"/>
  <c r="AU117" i="1" s="1"/>
  <c r="T776" i="22"/>
  <c r="BK132" i="23"/>
  <c r="J132" i="23" s="1"/>
  <c r="J100" i="23" s="1"/>
  <c r="J36" i="23"/>
  <c r="AW118" i="1" s="1"/>
  <c r="F39" i="23"/>
  <c r="BD118" i="1" s="1"/>
  <c r="P405" i="23"/>
  <c r="T405" i="23"/>
  <c r="P380" i="23"/>
  <c r="T380" i="23"/>
  <c r="P452" i="23"/>
  <c r="T452" i="23"/>
  <c r="P755" i="23"/>
  <c r="T755" i="23"/>
  <c r="F36" i="23"/>
  <c r="BA118" i="1" s="1"/>
  <c r="P132" i="23"/>
  <c r="R132" i="23"/>
  <c r="T132" i="23"/>
  <c r="T131" i="23" s="1"/>
  <c r="T130" i="23" s="1"/>
  <c r="F37" i="23"/>
  <c r="BB118" i="1" s="1"/>
  <c r="BK380" i="23"/>
  <c r="J380" i="23" s="1"/>
  <c r="J101" i="23" s="1"/>
  <c r="R380" i="23"/>
  <c r="BK405" i="23"/>
  <c r="J405" i="23" s="1"/>
  <c r="J102" i="23" s="1"/>
  <c r="R405" i="23"/>
  <c r="BK452" i="23"/>
  <c r="J452" i="23" s="1"/>
  <c r="J103" i="23" s="1"/>
  <c r="R452" i="23"/>
  <c r="BK755" i="23"/>
  <c r="J755" i="23" s="1"/>
  <c r="J105" i="23" s="1"/>
  <c r="R755" i="23"/>
  <c r="BK827" i="23"/>
  <c r="J827" i="23" s="1"/>
  <c r="J107" i="23" s="1"/>
  <c r="E85" i="24"/>
  <c r="J91" i="24"/>
  <c r="F94" i="24"/>
  <c r="J36" i="24"/>
  <c r="AW119" i="1" s="1"/>
  <c r="BK967" i="24"/>
  <c r="J967" i="24" s="1"/>
  <c r="J105" i="24" s="1"/>
  <c r="R967" i="24"/>
  <c r="BK130" i="24"/>
  <c r="J130" i="24" s="1"/>
  <c r="J100" i="24" s="1"/>
  <c r="F37" i="24"/>
  <c r="BB119" i="1" s="1"/>
  <c r="BK388" i="24"/>
  <c r="J388" i="24" s="1"/>
  <c r="J101" i="24" s="1"/>
  <c r="R388" i="24"/>
  <c r="P130" i="24"/>
  <c r="T130" i="24"/>
  <c r="F38" i="24"/>
  <c r="BC119" i="1" s="1"/>
  <c r="F36" i="24"/>
  <c r="BA119" i="1" s="1"/>
  <c r="P413" i="24"/>
  <c r="T413" i="24"/>
  <c r="P967" i="24"/>
  <c r="T967" i="24"/>
  <c r="J35" i="24"/>
  <c r="AV119" i="1" s="1"/>
  <c r="BK413" i="24"/>
  <c r="J413" i="24" s="1"/>
  <c r="J102" i="24" s="1"/>
  <c r="R413" i="24"/>
  <c r="BK461" i="24"/>
  <c r="J461" i="24" s="1"/>
  <c r="J103" i="24" s="1"/>
  <c r="R461" i="24"/>
  <c r="R130" i="24"/>
  <c r="F39" i="24"/>
  <c r="BD119" i="1" s="1"/>
  <c r="J36" i="25"/>
  <c r="AW120" i="1" s="1"/>
  <c r="F39" i="25"/>
  <c r="BD120" i="1" s="1"/>
  <c r="BK529" i="25"/>
  <c r="J529" i="25" s="1"/>
  <c r="J102" i="25" s="1"/>
  <c r="R529" i="25"/>
  <c r="BK555" i="25"/>
  <c r="J555" i="25" s="1"/>
  <c r="J103" i="25" s="1"/>
  <c r="R555" i="25"/>
  <c r="BK929" i="25"/>
  <c r="J929" i="25" s="1"/>
  <c r="J105" i="25" s="1"/>
  <c r="R929" i="25"/>
  <c r="J35" i="25"/>
  <c r="AV120" i="1" s="1"/>
  <c r="AT120" i="1" s="1"/>
  <c r="BK132" i="25"/>
  <c r="J132" i="25" s="1"/>
  <c r="J100" i="25" s="1"/>
  <c r="R132" i="25"/>
  <c r="F36" i="25"/>
  <c r="BA120" i="1" s="1"/>
  <c r="J1007" i="25"/>
  <c r="J108" i="25" s="1"/>
  <c r="BK1006" i="25"/>
  <c r="J1006" i="25" s="1"/>
  <c r="J107" i="25" s="1"/>
  <c r="P529" i="25"/>
  <c r="T529" i="25"/>
  <c r="BK573" i="25"/>
  <c r="J573" i="25" s="1"/>
  <c r="J104" i="25" s="1"/>
  <c r="R573" i="25"/>
  <c r="P132" i="25"/>
  <c r="T132" i="25"/>
  <c r="F37" i="25"/>
  <c r="BB120" i="1" s="1"/>
  <c r="P929" i="25"/>
  <c r="T929" i="25"/>
  <c r="J34" i="26"/>
  <c r="AW121" i="1" s="1"/>
  <c r="BK124" i="26"/>
  <c r="J124" i="26" s="1"/>
  <c r="J98" i="26" s="1"/>
  <c r="P155" i="26"/>
  <c r="T155" i="26"/>
  <c r="F36" i="26"/>
  <c r="BC121" i="1" s="1"/>
  <c r="F34" i="26"/>
  <c r="BA121" i="1" s="1"/>
  <c r="BK193" i="26"/>
  <c r="J193" i="26" s="1"/>
  <c r="J102" i="26" s="1"/>
  <c r="R193" i="26"/>
  <c r="R124" i="26"/>
  <c r="F37" i="26"/>
  <c r="BD121" i="1" s="1"/>
  <c r="BK155" i="26"/>
  <c r="J155" i="26" s="1"/>
  <c r="J100" i="26" s="1"/>
  <c r="R155" i="26"/>
  <c r="BK184" i="26"/>
  <c r="J184" i="26" s="1"/>
  <c r="J101" i="26" s="1"/>
  <c r="R184" i="26"/>
  <c r="J132" i="4"/>
  <c r="J100" i="4" s="1"/>
  <c r="BK131" i="5"/>
  <c r="J132" i="5"/>
  <c r="J100" i="5" s="1"/>
  <c r="BK130" i="6"/>
  <c r="J131" i="6"/>
  <c r="J100" i="6" s="1"/>
  <c r="BK997" i="6"/>
  <c r="J997" i="6" s="1"/>
  <c r="J106" i="6" s="1"/>
  <c r="J998" i="6"/>
  <c r="J107" i="6" s="1"/>
  <c r="J35" i="7"/>
  <c r="AV101" i="1" s="1"/>
  <c r="AT101" i="1" s="1"/>
  <c r="F35" i="7"/>
  <c r="AZ101" i="1" s="1"/>
  <c r="F94" i="2"/>
  <c r="BK132" i="2"/>
  <c r="J36" i="2"/>
  <c r="AW96" i="1" s="1"/>
  <c r="F36" i="2"/>
  <c r="BA96" i="1" s="1"/>
  <c r="F38" i="2"/>
  <c r="BC96" i="1" s="1"/>
  <c r="F94" i="3"/>
  <c r="BK132" i="3"/>
  <c r="P131" i="3"/>
  <c r="P130" i="3" s="1"/>
  <c r="AU97" i="1" s="1"/>
  <c r="T131" i="3"/>
  <c r="T130" i="3" s="1"/>
  <c r="J36" i="3"/>
  <c r="AW97" i="1" s="1"/>
  <c r="AT97" i="1" s="1"/>
  <c r="F36" i="3"/>
  <c r="BA97" i="1" s="1"/>
  <c r="F38" i="3"/>
  <c r="BC97" i="1" s="1"/>
  <c r="BK1139" i="3"/>
  <c r="J1139" i="3" s="1"/>
  <c r="J107" i="3" s="1"/>
  <c r="J1140" i="3"/>
  <c r="J108" i="3" s="1"/>
  <c r="J35" i="4"/>
  <c r="AV98" i="1" s="1"/>
  <c r="AT98" i="1" s="1"/>
  <c r="F35" i="4"/>
  <c r="AZ98" i="1" s="1"/>
  <c r="BK1005" i="4"/>
  <c r="J1005" i="4" s="1"/>
  <c r="J107" i="4" s="1"/>
  <c r="J1006" i="4"/>
  <c r="J108" i="4" s="1"/>
  <c r="J35" i="5"/>
  <c r="AV99" i="1" s="1"/>
  <c r="AT99" i="1" s="1"/>
  <c r="F35" i="5"/>
  <c r="AZ99" i="1" s="1"/>
  <c r="BK1006" i="5"/>
  <c r="J1006" i="5" s="1"/>
  <c r="J107" i="5" s="1"/>
  <c r="J1007" i="5"/>
  <c r="J108" i="5" s="1"/>
  <c r="J35" i="6"/>
  <c r="AV100" i="1" s="1"/>
  <c r="AT100" i="1" s="1"/>
  <c r="F35" i="6"/>
  <c r="AZ100" i="1" s="1"/>
  <c r="J131" i="7"/>
  <c r="J100" i="7" s="1"/>
  <c r="BK994" i="7"/>
  <c r="J994" i="7" s="1"/>
  <c r="J106" i="7" s="1"/>
  <c r="J995" i="7"/>
  <c r="J107" i="7" s="1"/>
  <c r="J35" i="8"/>
  <c r="AV102" i="1" s="1"/>
  <c r="F35" i="8"/>
  <c r="AZ102" i="1" s="1"/>
  <c r="J35" i="9"/>
  <c r="AV103" i="1" s="1"/>
  <c r="AT103" i="1" s="1"/>
  <c r="F35" i="9"/>
  <c r="AZ103" i="1" s="1"/>
  <c r="J35" i="10"/>
  <c r="AV104" i="1" s="1"/>
  <c r="AT104" i="1" s="1"/>
  <c r="F35" i="10"/>
  <c r="AZ104" i="1" s="1"/>
  <c r="F36" i="4"/>
  <c r="BA98" i="1" s="1"/>
  <c r="F36" i="5"/>
  <c r="BA99" i="1" s="1"/>
  <c r="F36" i="6"/>
  <c r="BA100" i="1" s="1"/>
  <c r="F36" i="7"/>
  <c r="BA101" i="1" s="1"/>
  <c r="F36" i="8"/>
  <c r="BA102" i="1" s="1"/>
  <c r="BK999" i="8"/>
  <c r="J999" i="8" s="1"/>
  <c r="J107" i="8" s="1"/>
  <c r="E85" i="9"/>
  <c r="BK129" i="9"/>
  <c r="F37" i="9"/>
  <c r="BB103" i="1" s="1"/>
  <c r="F39" i="9"/>
  <c r="BD103" i="1" s="1"/>
  <c r="P486" i="9"/>
  <c r="T486" i="9"/>
  <c r="P868" i="9"/>
  <c r="T868" i="9"/>
  <c r="E85" i="10"/>
  <c r="F37" i="10"/>
  <c r="BB104" i="1" s="1"/>
  <c r="F39" i="10"/>
  <c r="BD104" i="1" s="1"/>
  <c r="P465" i="10"/>
  <c r="T465" i="10"/>
  <c r="P543" i="10"/>
  <c r="T543" i="10"/>
  <c r="J35" i="11"/>
  <c r="AV105" i="1" s="1"/>
  <c r="F35" i="11"/>
  <c r="AZ105" i="1" s="1"/>
  <c r="P132" i="11"/>
  <c r="T132" i="11"/>
  <c r="P436" i="11"/>
  <c r="T436" i="11"/>
  <c r="P514" i="11"/>
  <c r="T514" i="11"/>
  <c r="J33" i="13"/>
  <c r="AV107" i="1" s="1"/>
  <c r="AT107" i="1" s="1"/>
  <c r="P130" i="13"/>
  <c r="P129" i="13" s="1"/>
  <c r="AU107" i="1" s="1"/>
  <c r="T130" i="13"/>
  <c r="T129" i="13" s="1"/>
  <c r="J549" i="13"/>
  <c r="J99" i="13" s="1"/>
  <c r="BK130" i="13"/>
  <c r="F35" i="12"/>
  <c r="AZ106" i="1" s="1"/>
  <c r="F33" i="13"/>
  <c r="AZ107" i="1" s="1"/>
  <c r="BK1396" i="13"/>
  <c r="J1396" i="13" s="1"/>
  <c r="J104" i="13" s="1"/>
  <c r="BK1472" i="13"/>
  <c r="R1472" i="13"/>
  <c r="R1471" i="13" s="1"/>
  <c r="F94" i="14"/>
  <c r="BK132" i="14"/>
  <c r="T131" i="14"/>
  <c r="T130" i="14" s="1"/>
  <c r="J36" i="14"/>
  <c r="AW109" i="1" s="1"/>
  <c r="F36" i="14"/>
  <c r="BA109" i="1" s="1"/>
  <c r="F38" i="14"/>
  <c r="BC109" i="1" s="1"/>
  <c r="F94" i="15"/>
  <c r="BK131" i="15"/>
  <c r="T130" i="15"/>
  <c r="T129" i="15" s="1"/>
  <c r="J36" i="15"/>
  <c r="AW110" i="1" s="1"/>
  <c r="F36" i="15"/>
  <c r="BA110" i="1" s="1"/>
  <c r="F38" i="15"/>
  <c r="BC110" i="1" s="1"/>
  <c r="J1466" i="16"/>
  <c r="J107" i="16" s="1"/>
  <c r="BK1465" i="16"/>
  <c r="J1465" i="16" s="1"/>
  <c r="J106" i="16" s="1"/>
  <c r="J35" i="17"/>
  <c r="AV112" i="1" s="1"/>
  <c r="AT112" i="1" s="1"/>
  <c r="F35" i="17"/>
  <c r="AZ112" i="1" s="1"/>
  <c r="J903" i="18"/>
  <c r="J107" i="18" s="1"/>
  <c r="BK902" i="18"/>
  <c r="J902" i="18" s="1"/>
  <c r="J106" i="18" s="1"/>
  <c r="J35" i="19"/>
  <c r="AV114" i="1" s="1"/>
  <c r="F35" i="19"/>
  <c r="AZ114" i="1" s="1"/>
  <c r="J132" i="20"/>
  <c r="J100" i="20" s="1"/>
  <c r="J132" i="21"/>
  <c r="J100" i="21" s="1"/>
  <c r="BK131" i="21"/>
  <c r="J132" i="22"/>
  <c r="J100" i="22" s="1"/>
  <c r="J1184" i="15"/>
  <c r="J107" i="15" s="1"/>
  <c r="BK1183" i="15"/>
  <c r="J1183" i="15" s="1"/>
  <c r="J106" i="15" s="1"/>
  <c r="J35" i="16"/>
  <c r="AV111" i="1" s="1"/>
  <c r="F35" i="16"/>
  <c r="AZ111" i="1" s="1"/>
  <c r="J131" i="17"/>
  <c r="J100" i="17" s="1"/>
  <c r="J964" i="17"/>
  <c r="J107" i="17" s="1"/>
  <c r="BK963" i="17"/>
  <c r="J963" i="17" s="1"/>
  <c r="J106" i="17" s="1"/>
  <c r="J35" i="18"/>
  <c r="AV113" i="1" s="1"/>
  <c r="AT113" i="1" s="1"/>
  <c r="F35" i="18"/>
  <c r="AZ113" i="1" s="1"/>
  <c r="J131" i="19"/>
  <c r="J100" i="19" s="1"/>
  <c r="J937" i="19"/>
  <c r="J107" i="19" s="1"/>
  <c r="BK936" i="19"/>
  <c r="J936" i="19" s="1"/>
  <c r="J106" i="19" s="1"/>
  <c r="J35" i="20"/>
  <c r="AV115" i="1" s="1"/>
  <c r="F35" i="20"/>
  <c r="AZ115" i="1" s="1"/>
  <c r="J1740" i="20"/>
  <c r="J108" i="20" s="1"/>
  <c r="BK1739" i="20"/>
  <c r="J1739" i="20" s="1"/>
  <c r="J107" i="20" s="1"/>
  <c r="J35" i="21"/>
  <c r="AV116" i="1" s="1"/>
  <c r="F35" i="21"/>
  <c r="AZ116" i="1" s="1"/>
  <c r="J1343" i="21"/>
  <c r="J108" i="21" s="1"/>
  <c r="J35" i="22"/>
  <c r="AV117" i="1" s="1"/>
  <c r="F35" i="22"/>
  <c r="AZ117" i="1" s="1"/>
  <c r="F36" i="16"/>
  <c r="BA111" i="1" s="1"/>
  <c r="F36" i="17"/>
  <c r="BA112" i="1" s="1"/>
  <c r="F36" i="18"/>
  <c r="BA113" i="1" s="1"/>
  <c r="F36" i="19"/>
  <c r="BA114" i="1" s="1"/>
  <c r="F36" i="20"/>
  <c r="BA115" i="1" s="1"/>
  <c r="F36" i="21"/>
  <c r="BA116" i="1" s="1"/>
  <c r="F36" i="22"/>
  <c r="BA117" i="1" s="1"/>
  <c r="J35" i="23"/>
  <c r="AV118" i="1" s="1"/>
  <c r="AT118" i="1" s="1"/>
  <c r="F35" i="23"/>
  <c r="AZ118" i="1" s="1"/>
  <c r="BK847" i="22"/>
  <c r="J847" i="22" s="1"/>
  <c r="J107" i="22" s="1"/>
  <c r="E85" i="23"/>
  <c r="F35" i="24"/>
  <c r="AZ119" i="1" s="1"/>
  <c r="P388" i="24"/>
  <c r="T388" i="24"/>
  <c r="P461" i="24"/>
  <c r="P129" i="24" s="1"/>
  <c r="P128" i="24" s="1"/>
  <c r="AU119" i="1" s="1"/>
  <c r="T461" i="24"/>
  <c r="F35" i="25"/>
  <c r="AZ120" i="1" s="1"/>
  <c r="P555" i="25"/>
  <c r="T555" i="25"/>
  <c r="P573" i="25"/>
  <c r="T573" i="25"/>
  <c r="F35" i="26"/>
  <c r="BB121" i="1" s="1"/>
  <c r="J33" i="26"/>
  <c r="AV121" i="1" s="1"/>
  <c r="F33" i="26"/>
  <c r="AZ121" i="1" s="1"/>
  <c r="P124" i="26"/>
  <c r="T124" i="26"/>
  <c r="P184" i="26"/>
  <c r="T184" i="26"/>
  <c r="P193" i="26"/>
  <c r="T193" i="26"/>
  <c r="AT121" i="1" l="1"/>
  <c r="AT96" i="1"/>
  <c r="P131" i="2"/>
  <c r="P130" i="2" s="1"/>
  <c r="AU96" i="1" s="1"/>
  <c r="R131" i="2"/>
  <c r="R130" i="2" s="1"/>
  <c r="T131" i="4"/>
  <c r="T130" i="4" s="1"/>
  <c r="P131" i="4"/>
  <c r="P130" i="4" s="1"/>
  <c r="AU98" i="1" s="1"/>
  <c r="BK131" i="4"/>
  <c r="R131" i="5"/>
  <c r="R130" i="5" s="1"/>
  <c r="P131" i="5"/>
  <c r="P130" i="5" s="1"/>
  <c r="AU99" i="1" s="1"/>
  <c r="T131" i="5"/>
  <c r="T130" i="5" s="1"/>
  <c r="R130" i="6"/>
  <c r="R129" i="6" s="1"/>
  <c r="BK130" i="7"/>
  <c r="P130" i="7"/>
  <c r="P129" i="7" s="1"/>
  <c r="AU101" i="1" s="1"/>
  <c r="T130" i="7"/>
  <c r="T129" i="7" s="1"/>
  <c r="BK131" i="8"/>
  <c r="P131" i="8"/>
  <c r="P130" i="8" s="1"/>
  <c r="AU102" i="1" s="1"/>
  <c r="T131" i="8"/>
  <c r="T130" i="8" s="1"/>
  <c r="AT102" i="1"/>
  <c r="R129" i="9"/>
  <c r="R128" i="9" s="1"/>
  <c r="T129" i="9"/>
  <c r="T128" i="9" s="1"/>
  <c r="P129" i="9"/>
  <c r="P128" i="9" s="1"/>
  <c r="AU103" i="1" s="1"/>
  <c r="BK129" i="10"/>
  <c r="J129" i="10" s="1"/>
  <c r="J99" i="10" s="1"/>
  <c r="P129" i="10"/>
  <c r="P128" i="10" s="1"/>
  <c r="AU104" i="1" s="1"/>
  <c r="T129" i="10"/>
  <c r="T128" i="10" s="1"/>
  <c r="R129" i="10"/>
  <c r="R128" i="10" s="1"/>
  <c r="AT105" i="1"/>
  <c r="BB95" i="1"/>
  <c r="BK131" i="11"/>
  <c r="R131" i="11"/>
  <c r="R130" i="11" s="1"/>
  <c r="BD95" i="1"/>
  <c r="BK130" i="12"/>
  <c r="AZ95" i="1"/>
  <c r="AV95" i="1" s="1"/>
  <c r="P130" i="12"/>
  <c r="P129" i="12" s="1"/>
  <c r="AU106" i="1" s="1"/>
  <c r="T130" i="12"/>
  <c r="T129" i="12" s="1"/>
  <c r="R130" i="12"/>
  <c r="R129" i="12" s="1"/>
  <c r="R130" i="13"/>
  <c r="R129" i="13" s="1"/>
  <c r="P131" i="14"/>
  <c r="P130" i="14" s="1"/>
  <c r="AU109" i="1" s="1"/>
  <c r="AT109" i="1"/>
  <c r="R131" i="14"/>
  <c r="R130" i="14" s="1"/>
  <c r="P130" i="15"/>
  <c r="P129" i="15" s="1"/>
  <c r="AU110" i="1" s="1"/>
  <c r="AT110" i="1"/>
  <c r="R130" i="15"/>
  <c r="R129" i="15" s="1"/>
  <c r="R130" i="16"/>
  <c r="R129" i="16" s="1"/>
  <c r="BK130" i="16"/>
  <c r="J130" i="16" s="1"/>
  <c r="J99" i="16" s="1"/>
  <c r="AT111" i="1"/>
  <c r="T130" i="16"/>
  <c r="T129" i="16" s="1"/>
  <c r="P130" i="16"/>
  <c r="P129" i="16" s="1"/>
  <c r="AU111" i="1" s="1"/>
  <c r="BK130" i="17"/>
  <c r="R130" i="17"/>
  <c r="R129" i="17" s="1"/>
  <c r="P130" i="17"/>
  <c r="P129" i="17" s="1"/>
  <c r="AU112" i="1" s="1"/>
  <c r="T130" i="17"/>
  <c r="T129" i="17" s="1"/>
  <c r="BK130" i="18"/>
  <c r="BK129" i="18" s="1"/>
  <c r="J129" i="18" s="1"/>
  <c r="R130" i="18"/>
  <c r="R129" i="18" s="1"/>
  <c r="T130" i="18"/>
  <c r="T129" i="18" s="1"/>
  <c r="R130" i="19"/>
  <c r="R129" i="19" s="1"/>
  <c r="AT114" i="1"/>
  <c r="P130" i="19"/>
  <c r="P129" i="19" s="1"/>
  <c r="AU114" i="1" s="1"/>
  <c r="T130" i="19"/>
  <c r="T129" i="19" s="1"/>
  <c r="BK130" i="19"/>
  <c r="J130" i="19" s="1"/>
  <c r="J99" i="19" s="1"/>
  <c r="BK131" i="20"/>
  <c r="P131" i="20"/>
  <c r="P130" i="20" s="1"/>
  <c r="AU115" i="1" s="1"/>
  <c r="T131" i="20"/>
  <c r="T130" i="20" s="1"/>
  <c r="AT115" i="1"/>
  <c r="R131" i="20"/>
  <c r="R130" i="20" s="1"/>
  <c r="R130" i="21"/>
  <c r="P131" i="21"/>
  <c r="P130" i="21" s="1"/>
  <c r="AU116" i="1" s="1"/>
  <c r="T131" i="21"/>
  <c r="T130" i="21" s="1"/>
  <c r="AT116" i="1"/>
  <c r="AT117" i="1"/>
  <c r="T131" i="22"/>
  <c r="T130" i="22" s="1"/>
  <c r="BK131" i="22"/>
  <c r="BK130" i="22" s="1"/>
  <c r="J130" i="22" s="1"/>
  <c r="R131" i="22"/>
  <c r="R130" i="22" s="1"/>
  <c r="BK131" i="23"/>
  <c r="BK130" i="23" s="1"/>
  <c r="J130" i="23" s="1"/>
  <c r="P131" i="23"/>
  <c r="P130" i="23" s="1"/>
  <c r="AU118" i="1" s="1"/>
  <c r="R131" i="23"/>
  <c r="R130" i="23" s="1"/>
  <c r="BD108" i="1"/>
  <c r="BD94" i="1" s="1"/>
  <c r="W33" i="1" s="1"/>
  <c r="BB108" i="1"/>
  <c r="AX108" i="1" s="1"/>
  <c r="AT119" i="1"/>
  <c r="R129" i="24"/>
  <c r="R128" i="24" s="1"/>
  <c r="BK129" i="24"/>
  <c r="BK128" i="24" s="1"/>
  <c r="J128" i="24" s="1"/>
  <c r="T129" i="24"/>
  <c r="T128" i="24" s="1"/>
  <c r="J129" i="24"/>
  <c r="J99" i="24" s="1"/>
  <c r="T131" i="25"/>
  <c r="T130" i="25" s="1"/>
  <c r="R131" i="25"/>
  <c r="R130" i="25" s="1"/>
  <c r="BK131" i="25"/>
  <c r="P131" i="25"/>
  <c r="P130" i="25" s="1"/>
  <c r="AU120" i="1" s="1"/>
  <c r="BK123" i="26"/>
  <c r="J123" i="26" s="1"/>
  <c r="J97" i="26" s="1"/>
  <c r="R123" i="26"/>
  <c r="R122" i="26" s="1"/>
  <c r="AX95" i="1"/>
  <c r="BK130" i="15"/>
  <c r="J131" i="15"/>
  <c r="J100" i="15" s="1"/>
  <c r="BC108" i="1"/>
  <c r="AY108" i="1" s="1"/>
  <c r="BK1471" i="13"/>
  <c r="J1471" i="13" s="1"/>
  <c r="J107" i="13" s="1"/>
  <c r="J1472" i="13"/>
  <c r="J108" i="13" s="1"/>
  <c r="J130" i="13"/>
  <c r="J97" i="13" s="1"/>
  <c r="P131" i="11"/>
  <c r="P130" i="11" s="1"/>
  <c r="AU105" i="1" s="1"/>
  <c r="J129" i="9"/>
  <c r="J99" i="9" s="1"/>
  <c r="BK128" i="9"/>
  <c r="J128" i="9" s="1"/>
  <c r="BK129" i="7"/>
  <c r="J129" i="7" s="1"/>
  <c r="J130" i="7"/>
  <c r="J99" i="7" s="1"/>
  <c r="BK131" i="3"/>
  <c r="J132" i="3"/>
  <c r="J100" i="3" s="1"/>
  <c r="BC95" i="1"/>
  <c r="P123" i="26"/>
  <c r="P122" i="26" s="1"/>
  <c r="AU121" i="1" s="1"/>
  <c r="T123" i="26"/>
  <c r="T122" i="26" s="1"/>
  <c r="J131" i="23"/>
  <c r="J99" i="23" s="1"/>
  <c r="J130" i="17"/>
  <c r="J99" i="17" s="1"/>
  <c r="BK129" i="17"/>
  <c r="J129" i="17" s="1"/>
  <c r="AZ108" i="1"/>
  <c r="AV108" i="1" s="1"/>
  <c r="J131" i="22"/>
  <c r="J99" i="22" s="1"/>
  <c r="J131" i="21"/>
  <c r="J99" i="21" s="1"/>
  <c r="BK130" i="21"/>
  <c r="J130" i="21" s="1"/>
  <c r="J131" i="20"/>
  <c r="J99" i="20" s="1"/>
  <c r="BK130" i="20"/>
  <c r="J130" i="20" s="1"/>
  <c r="J130" i="18"/>
  <c r="J99" i="18" s="1"/>
  <c r="BA108" i="1"/>
  <c r="AW108" i="1" s="1"/>
  <c r="BK131" i="14"/>
  <c r="J132" i="14"/>
  <c r="J100" i="14" s="1"/>
  <c r="T131" i="11"/>
  <c r="T130" i="11" s="1"/>
  <c r="BK129" i="12"/>
  <c r="J129" i="12" s="1"/>
  <c r="J130" i="12"/>
  <c r="J99" i="12" s="1"/>
  <c r="BA95" i="1"/>
  <c r="BK131" i="2"/>
  <c r="J132" i="2"/>
  <c r="J100" i="2" s="1"/>
  <c r="BK130" i="8"/>
  <c r="J130" i="8" s="1"/>
  <c r="J131" i="8"/>
  <c r="J99" i="8" s="1"/>
  <c r="BK129" i="6"/>
  <c r="J129" i="6" s="1"/>
  <c r="J130" i="6"/>
  <c r="J99" i="6" s="1"/>
  <c r="BK130" i="5"/>
  <c r="J130" i="5" s="1"/>
  <c r="J131" i="5"/>
  <c r="J99" i="5" s="1"/>
  <c r="BK130" i="4"/>
  <c r="J130" i="4" s="1"/>
  <c r="J131" i="4"/>
  <c r="J99" i="4" s="1"/>
  <c r="BK128" i="10" l="1"/>
  <c r="J128" i="10" s="1"/>
  <c r="J32" i="10" s="1"/>
  <c r="AU95" i="1"/>
  <c r="J131" i="11"/>
  <c r="J99" i="11" s="1"/>
  <c r="BK130" i="11"/>
  <c r="J130" i="11" s="1"/>
  <c r="BK129" i="13"/>
  <c r="J129" i="13" s="1"/>
  <c r="BK129" i="16"/>
  <c r="J129" i="16" s="1"/>
  <c r="J32" i="16" s="1"/>
  <c r="BK129" i="19"/>
  <c r="J129" i="19" s="1"/>
  <c r="J98" i="19" s="1"/>
  <c r="AU108" i="1"/>
  <c r="AU94" i="1" s="1"/>
  <c r="BB94" i="1"/>
  <c r="AX94" i="1" s="1"/>
  <c r="J32" i="24"/>
  <c r="J98" i="24"/>
  <c r="J131" i="25"/>
  <c r="J99" i="25" s="1"/>
  <c r="BK130" i="25"/>
  <c r="J130" i="25" s="1"/>
  <c r="BK122" i="26"/>
  <c r="J122" i="26" s="1"/>
  <c r="J30" i="26" s="1"/>
  <c r="J98" i="4"/>
  <c r="J32" i="4"/>
  <c r="J98" i="5"/>
  <c r="J32" i="5"/>
  <c r="J98" i="6"/>
  <c r="J32" i="6"/>
  <c r="J98" i="8"/>
  <c r="J32" i="8"/>
  <c r="BK130" i="2"/>
  <c r="J130" i="2" s="1"/>
  <c r="J131" i="2"/>
  <c r="J99" i="2" s="1"/>
  <c r="BK130" i="14"/>
  <c r="J130" i="14" s="1"/>
  <c r="J131" i="14"/>
  <c r="J99" i="14" s="1"/>
  <c r="J32" i="18"/>
  <c r="J98" i="18"/>
  <c r="J32" i="20"/>
  <c r="J98" i="20"/>
  <c r="J32" i="21"/>
  <c r="J98" i="21"/>
  <c r="J32" i="22"/>
  <c r="J98" i="22"/>
  <c r="AT108" i="1"/>
  <c r="BC94" i="1"/>
  <c r="AY95" i="1"/>
  <c r="BK130" i="3"/>
  <c r="J130" i="3" s="1"/>
  <c r="J131" i="3"/>
  <c r="J99" i="3" s="1"/>
  <c r="J98" i="7"/>
  <c r="J32" i="7"/>
  <c r="AZ94" i="1"/>
  <c r="AW95" i="1"/>
  <c r="AT95" i="1" s="1"/>
  <c r="BA94" i="1"/>
  <c r="J98" i="12"/>
  <c r="J32" i="12"/>
  <c r="J32" i="17"/>
  <c r="J98" i="17"/>
  <c r="J32" i="19"/>
  <c r="J32" i="23"/>
  <c r="J98" i="23"/>
  <c r="J32" i="9"/>
  <c r="J98" i="9"/>
  <c r="J98" i="10"/>
  <c r="J96" i="13"/>
  <c r="J30" i="13"/>
  <c r="BK129" i="15"/>
  <c r="J129" i="15" s="1"/>
  <c r="J130" i="15"/>
  <c r="J99" i="15" s="1"/>
  <c r="J32" i="11" l="1"/>
  <c r="J98" i="11"/>
  <c r="J98" i="16"/>
  <c r="W31" i="1"/>
  <c r="AG119" i="1"/>
  <c r="AN119" i="1" s="1"/>
  <c r="J41" i="24"/>
  <c r="J98" i="25"/>
  <c r="J32" i="25"/>
  <c r="J96" i="26"/>
  <c r="AG107" i="1"/>
  <c r="AN107" i="1" s="1"/>
  <c r="J39" i="13"/>
  <c r="AG106" i="1"/>
  <c r="AN106" i="1" s="1"/>
  <c r="J41" i="12"/>
  <c r="W30" i="1"/>
  <c r="AW94" i="1"/>
  <c r="AK30" i="1" s="1"/>
  <c r="W29" i="1"/>
  <c r="AV94" i="1"/>
  <c r="J39" i="26"/>
  <c r="AG121" i="1"/>
  <c r="AN121" i="1" s="1"/>
  <c r="J98" i="3"/>
  <c r="J32" i="3"/>
  <c r="W32" i="1"/>
  <c r="AY94" i="1"/>
  <c r="AG102" i="1"/>
  <c r="AN102" i="1" s="1"/>
  <c r="J41" i="8"/>
  <c r="AG100" i="1"/>
  <c r="AN100" i="1" s="1"/>
  <c r="J41" i="6"/>
  <c r="AG99" i="1"/>
  <c r="AN99" i="1" s="1"/>
  <c r="J41" i="5"/>
  <c r="AG98" i="1"/>
  <c r="AN98" i="1" s="1"/>
  <c r="J41" i="4"/>
  <c r="J98" i="15"/>
  <c r="J32" i="15"/>
  <c r="J41" i="10"/>
  <c r="AG104" i="1"/>
  <c r="AN104" i="1" s="1"/>
  <c r="J41" i="9"/>
  <c r="AG103" i="1"/>
  <c r="AN103" i="1" s="1"/>
  <c r="J41" i="23"/>
  <c r="AG118" i="1"/>
  <c r="AN118" i="1" s="1"/>
  <c r="J41" i="19"/>
  <c r="AG114" i="1"/>
  <c r="AN114" i="1" s="1"/>
  <c r="J41" i="17"/>
  <c r="AG112" i="1"/>
  <c r="AN112" i="1" s="1"/>
  <c r="AG101" i="1"/>
  <c r="AN101" i="1" s="1"/>
  <c r="J41" i="7"/>
  <c r="J41" i="22"/>
  <c r="AG117" i="1"/>
  <c r="AN117" i="1" s="1"/>
  <c r="J41" i="21"/>
  <c r="AG116" i="1"/>
  <c r="AN116" i="1" s="1"/>
  <c r="J41" i="20"/>
  <c r="AG115" i="1"/>
  <c r="AN115" i="1" s="1"/>
  <c r="J41" i="18"/>
  <c r="AG113" i="1"/>
  <c r="AN113" i="1" s="1"/>
  <c r="J41" i="16"/>
  <c r="AG111" i="1"/>
  <c r="AN111" i="1" s="1"/>
  <c r="J98" i="14"/>
  <c r="J32" i="14"/>
  <c r="J98" i="2"/>
  <c r="J32" i="2"/>
  <c r="J41" i="11" l="1"/>
  <c r="AG105" i="1"/>
  <c r="AN105" i="1" s="1"/>
  <c r="J41" i="25"/>
  <c r="AG120" i="1"/>
  <c r="AN120" i="1" s="1"/>
  <c r="AG109" i="1"/>
  <c r="J41" i="14"/>
  <c r="AG110" i="1"/>
  <c r="AN110" i="1" s="1"/>
  <c r="J41" i="15"/>
  <c r="AG97" i="1"/>
  <c r="AN97" i="1" s="1"/>
  <c r="J41" i="3"/>
  <c r="AK29" i="1"/>
  <c r="AT94" i="1"/>
  <c r="AG96" i="1"/>
  <c r="J41" i="2"/>
  <c r="AG95" i="1" l="1"/>
  <c r="AN96" i="1"/>
  <c r="AG108" i="1"/>
  <c r="AN108" i="1" s="1"/>
  <c r="AN109" i="1"/>
  <c r="AG94" i="1" l="1"/>
  <c r="AN95" i="1"/>
  <c r="AN94" i="1" l="1"/>
  <c r="AK26" i="1"/>
  <c r="AK35" i="1" s="1"/>
</calcChain>
</file>

<file path=xl/sharedStrings.xml><?xml version="1.0" encoding="utf-8"?>
<sst xmlns="http://schemas.openxmlformats.org/spreadsheetml/2006/main" count="227458" uniqueCount="5375">
  <si>
    <t>Export Komplet</t>
  </si>
  <si>
    <t/>
  </si>
  <si>
    <t>2.0</t>
  </si>
  <si>
    <t>False</t>
  </si>
  <si>
    <t>{91e92a69-bfe0-495d-94b1-84882032c0c3}</t>
  </si>
  <si>
    <t>&gt;&gt;  skryté sloupce  &lt;&lt;</t>
  </si>
  <si>
    <t>0,01</t>
  </si>
  <si>
    <t>21</t>
  </si>
  <si>
    <t>15</t>
  </si>
  <si>
    <t>REKAPITULACE STAVBY</t>
  </si>
  <si>
    <t>v ---  níže se nacházejí doplnkové a pomocné údaje k sestavám  --- v</t>
  </si>
  <si>
    <t>Návod na vyplnění</t>
  </si>
  <si>
    <t>0,001</t>
  </si>
  <si>
    <t>Kód:</t>
  </si>
  <si>
    <t>11-6136-0103-N</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</si>
  <si>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</si>
  <si>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</si>
  <si>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DVZ Brodce, výstavba kanalizace N</t>
  </si>
  <si>
    <t>KSO:</t>
  </si>
  <si>
    <t>CC-CZ:</t>
  </si>
  <si>
    <t>Místo:</t>
  </si>
  <si>
    <t xml:space="preserve"> </t>
  </si>
  <si>
    <t>Datum:</t>
  </si>
  <si>
    <t>21. 2. 2019</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</si>
  <si>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</si>
  <si>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</si>
  <si>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</si>
  <si>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</si>
  <si>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</si>
  <si>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</si>
  <si>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</si>
  <si>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</si>
  <si>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</si>
  <si>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</si>
  <si>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</si>
  <si>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</si>
  <si>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</si>
  <si>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</si>
  <si>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</si>
  <si>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</si>
  <si>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</si>
  <si>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</si>
  <si>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</si>
  <si>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</si>
  <si>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</si>
  <si>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</si>
  <si>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</si>
  <si>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</si>
  <si>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</si>
  <si>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</si>
  <si>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</si>
  <si>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</si>
  <si>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</si>
  <si>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</si>
  <si>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</si>
  <si>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</si>
  <si>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</si>
  <si>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</si>
  <si>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</si>
  <si>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</si>
  <si>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</si>
  <si>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</si>
  <si>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</si>
  <si>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</si>
  <si>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</si>
  <si>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</si>
  <si>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</si>
  <si>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</si>
  <si>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</si>
  <si>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</si>
  <si>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</si>
  <si>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</si>
  <si>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</si>
  <si>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</si>
  <si>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</si>
  <si>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</si>
  <si>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</si>
  <si>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SO 05</t>
  </si>
  <si>
    <t>přeložky vodovodních řadů</t>
  </si>
  <si>
    <t>STA</t>
  </si>
  <si>
    <t>1</t>
  </si>
  <si>
    <t>{701deb9f-0554-417c-becf-1d73307acc3c}</t>
  </si>
  <si>
    <t>2</t>
  </si>
  <si>
    <t>/</t>
  </si>
  <si>
    <t>SO 05.01</t>
  </si>
  <si>
    <t>přeložka vodovodního řadu čís. 1</t>
  </si>
  <si>
    <t>Soupis</t>
  </si>
  <si>
    <t>{c91bf936-c2f8-4738-9439-54bf120b790f}</t>
  </si>
  <si>
    <t>SO 05.02</t>
  </si>
  <si>
    <t>přeložka vodovodního řadu čís. 2</t>
  </si>
  <si>
    <t>{6b287b6f-d85c-42ec-8163-bdca4d6cf2da}</t>
  </si>
  <si>
    <t>SO 05.03</t>
  </si>
  <si>
    <t>přeložka vodovodního řadu čís. 3</t>
  </si>
  <si>
    <t>{231e0c91-7086-4a31-961e-0a02c97f961c}</t>
  </si>
  <si>
    <t>SO 05.04</t>
  </si>
  <si>
    <t>přeložka vodovodního řadu čís. 4</t>
  </si>
  <si>
    <t>{2497b955-b0bc-4790-a959-c2e75babbb2b}</t>
  </si>
  <si>
    <t>SO 05.05</t>
  </si>
  <si>
    <t>přeložka vodovodního řadu čís. 5</t>
  </si>
  <si>
    <t>{53f75c8e-39ba-47d4-9c71-9aa3fc0b23fb}</t>
  </si>
  <si>
    <t>SO 05.06</t>
  </si>
  <si>
    <t>přeložka vodovodního řadu čís. 6</t>
  </si>
  <si>
    <t>{1423c2b1-196d-441d-b6df-b866f15cc09d}</t>
  </si>
  <si>
    <t>SO 05.07</t>
  </si>
  <si>
    <t>přeložka vodovodního řadu čís. 7</t>
  </si>
  <si>
    <t>{78fb1a02-49e9-489b-ab19-5f2cbb3d6e16}</t>
  </si>
  <si>
    <t>SO 05.08</t>
  </si>
  <si>
    <t>přeložka vodovodního řadu čís. 8</t>
  </si>
  <si>
    <t>{5161b133-9427-492c-ad8b-4ca6c92963da}</t>
  </si>
  <si>
    <t>SO 05.09</t>
  </si>
  <si>
    <t>přeložka vodovodního řadu čís. 9</t>
  </si>
  <si>
    <t>{076ed82c-0837-4eac-bead-ce7fc5229853}</t>
  </si>
  <si>
    <t>SO 05.10</t>
  </si>
  <si>
    <t>přeložka vodovodního řadu čís. 10</t>
  </si>
  <si>
    <t>{2f8c16c8-1281-4b01-b72a-d279b2601b2a}</t>
  </si>
  <si>
    <t>SO 05.11</t>
  </si>
  <si>
    <t>přeložka vodovodního řadu čís. 11</t>
  </si>
  <si>
    <t>{1c431796-f1ef-43b3-8922-46bb45b1a26f}</t>
  </si>
  <si>
    <t>SO 06</t>
  </si>
  <si>
    <t>přeložky plynovodů</t>
  </si>
  <si>
    <t>{3f216181-7096-4f4b-b0dd-1a641b424225}</t>
  </si>
  <si>
    <t>SO 07</t>
  </si>
  <si>
    <t>obnova vodovodních řadů</t>
  </si>
  <si>
    <t>{85c02fea-ed1d-426e-8133-e60a6c4828d8}</t>
  </si>
  <si>
    <t>SO 07.01</t>
  </si>
  <si>
    <t>obnova vodovodního řadu 1</t>
  </si>
  <si>
    <t>{381f89cb-182b-4d60-bd2a-86bcf428c33f}</t>
  </si>
  <si>
    <t>SO 07.02</t>
  </si>
  <si>
    <t>obnova vodovodního řadu 2</t>
  </si>
  <si>
    <t>{04cd5aba-234f-405a-9470-a2c1b0721015}</t>
  </si>
  <si>
    <t>SO 07.03</t>
  </si>
  <si>
    <t>obnova vodovodního řadu 3</t>
  </si>
  <si>
    <t>{3814dcca-fab6-4a74-89fd-486aeb00fb15}</t>
  </si>
  <si>
    <t>SO 07.04</t>
  </si>
  <si>
    <t>obnova vodovodního řadu 4</t>
  </si>
  <si>
    <t>{3e5a41c7-3047-4903-ae7c-1cc657609d43}</t>
  </si>
  <si>
    <t>SO 07.05</t>
  </si>
  <si>
    <t>obnova vodovodního řadu 5</t>
  </si>
  <si>
    <t>{71c3441c-65d1-4f1c-aa4e-bead3a5b19e5}</t>
  </si>
  <si>
    <t>SO 07.06</t>
  </si>
  <si>
    <t>obnova vodovodního řadu 6</t>
  </si>
  <si>
    <t>{988a7bfb-c372-4a8f-9d10-ed88b12cfa67}</t>
  </si>
  <si>
    <t>SO 07.07</t>
  </si>
  <si>
    <t>obnova vodovodního řadu 7</t>
  </si>
  <si>
    <t>{3222c8e2-9910-4430-aa62-19f746ad79ca}</t>
  </si>
  <si>
    <t>SO 07.08</t>
  </si>
  <si>
    <t>obnova vodovodního řadu 8</t>
  </si>
  <si>
    <t>{018f1090-b65e-47b3-a7f3-1e20b7d60add}</t>
  </si>
  <si>
    <t>SO 07.09</t>
  </si>
  <si>
    <t>obnova vodovodního řadu 9</t>
  </si>
  <si>
    <t>{70d48c73-10bb-4438-9aa0-8779109251fa}</t>
  </si>
  <si>
    <t>SO 07.10</t>
  </si>
  <si>
    <t>obnova vodovodního řadu 10</t>
  </si>
  <si>
    <t>{da1c1f49-6314-40bc-a3d2-87286eeaca56}</t>
  </si>
  <si>
    <t>SO 07.11</t>
  </si>
  <si>
    <t>obnova vodovodního řadu 11</t>
  </si>
  <si>
    <t>{26c2f12a-723a-45df-b3e2-68eac0f2df3a}</t>
  </si>
  <si>
    <t>SO 07.12</t>
  </si>
  <si>
    <t>obnova vodovodního řadu 12</t>
  </si>
  <si>
    <t>{37509ad8-95e8-4a53-b759-ab0404880382}</t>
  </si>
  <si>
    <t>ON</t>
  </si>
  <si>
    <t>Ostatní a vedlejší náklady</t>
  </si>
  <si>
    <t>OST</t>
  </si>
  <si>
    <t>{68737a74-2ef4-49d1-a06d-ae6467a6e85c}</t>
  </si>
  <si>
    <t>801 61</t>
  </si>
  <si>
    <t>KRYCÍ LIST SOUPISU PRACÍ</t>
  </si>
  <si>
    <t>Objekt:</t>
  </si>
  <si>
    <t>SO 05 - přeložky vodovodních řadů</t>
  </si>
  <si>
    <t>Soupis:</t>
  </si>
  <si>
    <t>SO 05.01 - přeložka vodovodního řadu čís. 1</t>
  </si>
  <si>
    <t>Brodce</t>
  </si>
  <si>
    <t>REKAPITULACE ČLENĚNÍ SOUPISU PRACÍ</t>
  </si>
  <si>
    <t>Kód dílu - Popis</t>
  </si>
  <si>
    <t>Cena celkem [CZK]</t>
  </si>
  <si>
    <t>Náklady ze soupisu prací</t>
  </si>
  <si>
    <t>-1</t>
  </si>
  <si>
    <t>HSV - Práce a dodávky HSV</t>
  </si>
  <si>
    <t xml:space="preserve">    1 - Zemní práce</t>
  </si>
  <si>
    <t xml:space="preserve">    4 - Vodorovné konstrukce</t>
  </si>
  <si>
    <t xml:space="preserve">    5 - Komunikace pozemní</t>
  </si>
  <si>
    <t xml:space="preserve">    8 - Trubní vedení</t>
  </si>
  <si>
    <t xml:space="preserve">    9 - Ostatní konstrukce a práce, bourání</t>
  </si>
  <si>
    <t xml:space="preserve">    997 - Přesun sutě</t>
  </si>
  <si>
    <t xml:space="preserve">    998 - Přesun hmot</t>
  </si>
  <si>
    <t>PSV - Práce a dodávky PSV</t>
  </si>
  <si>
    <t xml:space="preserve">    722 - Zdravotechnika - vnitřní vodovod</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</si>
  <si>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</si>
  <si>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</si>
  <si>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</si>
  <si>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</si>
  <si>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</si>
  <si>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</si>
  <si>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</si>
  <si>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</si>
  <si>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</si>
  <si>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</si>
  <si>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</si>
  <si>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</si>
  <si>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</si>
  <si>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</si>
  <si>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</si>
  <si>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</si>
  <si>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</si>
  <si>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</si>
  <si>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111151121</t>
  </si>
  <si>
    <t>Pokosení trávníku parkového plochy do 1000 m2 s odvozem do 20 km v rovině a svahu do 1:5</t>
  </si>
  <si>
    <t>m2</t>
  </si>
  <si>
    <t>CS ÚRS 2018 02</t>
  </si>
  <si>
    <t>4</t>
  </si>
  <si>
    <t>839642132</t>
  </si>
  <si>
    <t>PP</t>
  </si>
  <si>
    <t>Pokosení trávníku při souvislé ploše do 1000 m2 parkového v rovině nebo svahu do 1:5</t>
  </si>
  <si>
    <t>PSC</t>
  </si>
  <si>
    <t xml:space="preserve">Poznámka k souboru cen:_x000D_
1. V cenách jsou započteny i náklady na shrabání a naložení shrabu na dopravní prostředek, odvozem do 20 km a se složením. 2. V cenách nejsou započteny náklady na uložení shrabu na skládku. 3. Z celkové pokosené plochy se neodečítají plochy bez trávního porostu, pokud je jejich plocha menší než 3 m2 jednotlivě. 4. V cenách o sklonu svahu přes 1:1 jsou uvažovány podmínky pro svahy běžně schůdné; bez použití lezeckých technik. V případě použití lezeckých technik se tyto náklady oceňují individuálně. </t>
  </si>
  <si>
    <t>VV</t>
  </si>
  <si>
    <t>"D.1.6 SO 05 Přeložky vodovodních řadů</t>
  </si>
  <si>
    <t>"SO 05 PŘELOŽKY VODOVODNÍCH ŘADŮ</t>
  </si>
  <si>
    <t>"PŘELOŽKA ČÍS. 1, dtto STOKA C, C2 (ul. Rudé Armády)</t>
  </si>
  <si>
    <t>"sečení trávy v místě výkopu v terénu</t>
  </si>
  <si>
    <t>"rozměry: š. 1,02m, dl. celkem 22,50m</t>
  </si>
  <si>
    <t>1,02*22,50</t>
  </si>
  <si>
    <t>Součet</t>
  </si>
  <si>
    <t>113107212</t>
  </si>
  <si>
    <t>Odstranění podkladu z kameniva těženého tl 200 mm strojně pl přes 200 m2</t>
  </si>
  <si>
    <t>-1112103576</t>
  </si>
  <si>
    <t>Odstranění podkladů nebo krytů strojně plochy jednotlivě přes 200 m2 s přemístěním hmot na skládku na vzdálenost do 20 m nebo s naložením na dopravní prostředek z kameniva těženého, o tl. vrstvy přes 100 do 200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</si>
  <si>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</si>
  <si>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"bourání stávajících komunikací</t>
  </si>
  <si>
    <t>"odstranění stávající vrstvy komunikace - asfalt, podkladní vrstva štěrkopísek tl. 0,15m, ve správě KSÚS</t>
  </si>
  <si>
    <t>"rozměry: š. 1,02m x dl. celkem 167,50m</t>
  </si>
  <si>
    <t>1,02*167,50</t>
  </si>
  <si>
    <t>3</t>
  </si>
  <si>
    <t>113107223</t>
  </si>
  <si>
    <t>Odstranění podkladu z kameniva drceného tl 300 mm strojně pl přes 200 m2</t>
  </si>
  <si>
    <t>1070005208</t>
  </si>
  <si>
    <t>Odstranění podkladů nebo krytů strojně plochy jednotlivě přes 200 m2 s přemístěním hmot na skládku na vzdálenost do 20 m nebo s naložením na dopravní prostředek z kameniva hrubého drceného, o tl. vrstvy přes 200 do 300 mm</t>
  </si>
  <si>
    <t>"odstranění stávající vrstvy komunikace - asfalt, podkladní vrstva štěrk tl. 0,30m, ve správě KSÚS</t>
  </si>
  <si>
    <t>"rozměry: š. 1,02m, dl. celkem 167,50m</t>
  </si>
  <si>
    <t>113107241</t>
  </si>
  <si>
    <t>Odstranění podkladu živičného tl 50 mm strojně pl přes 200 m2</t>
  </si>
  <si>
    <t>617114526</t>
  </si>
  <si>
    <t>Odstranění podkladů nebo krytů strojně plochy jednotlivě přes 200 m2 s přemístěním hmot na skládku na vzdálenost do 20 m nebo s naložením na dopravní prostředek živičných, o tl. vrstvy do 50 mm</t>
  </si>
  <si>
    <t>"odstranění stávající vrstvy komunikace, krycí vrstva asfalt, ve správě KSÚS</t>
  </si>
  <si>
    <t>"rozměry: pl. 1352,130m2 ve správě KSÚS Středočeský kraj</t>
  </si>
  <si>
    <t>1352,13</t>
  </si>
  <si>
    <t>5</t>
  </si>
  <si>
    <t>113107242</t>
  </si>
  <si>
    <t>Odstranění podkladu živičného tl 100 mm strojně pl přes 200 m2</t>
  </si>
  <si>
    <t>342466457</t>
  </si>
  <si>
    <t>Odstranění podkladů nebo krytů strojně plochy jednotlivě přes 200 m2 s přemístěním hmot na skládku na vzdálenost do 20 m nebo s naložením na dopravní prostředek živičných, o tl. vrstvy přes 50 do 100 mm</t>
  </si>
  <si>
    <t>6</t>
  </si>
  <si>
    <t>115101201</t>
  </si>
  <si>
    <t>Čerpání vody na dopravní výšku do 10 m průměrný přítok do 500 l/min</t>
  </si>
  <si>
    <t>hod</t>
  </si>
  <si>
    <t>54860375</t>
  </si>
  <si>
    <t>Čerpání vody na dopravní výšku do 10 m s uvažovaným průměrným přítokem do 500 l/min</t>
  </si>
  <si>
    <t xml:space="preserve">Poznámka k souboru cen:_x000D_
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 </t>
  </si>
  <si>
    <t>"8dní předpokládaná realizace montáže potrubí v místě se zvýšenou HPV</t>
  </si>
  <si>
    <t>8*24</t>
  </si>
  <si>
    <t>7</t>
  </si>
  <si>
    <t>115101301</t>
  </si>
  <si>
    <t>Pohotovost čerpací soupravy pro dopravní výšku do 10 m přítok do 500 l/min</t>
  </si>
  <si>
    <t>den</t>
  </si>
  <si>
    <t>1288239149</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</si>
  <si>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</si>
  <si>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 </t>
  </si>
  <si>
    <t>8</t>
  </si>
  <si>
    <t>119001422</t>
  </si>
  <si>
    <t>Dočasné zajištění kabelů a kabelových tratí volně ložených kabelů</t>
  </si>
  <si>
    <t>m</t>
  </si>
  <si>
    <t>-1331689882</t>
  </si>
  <si>
    <t xml:space="preserve">Poznámka k souboru cen:_x000D_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 Dočasné zajištění potrubí větších rozměrů než DN 500 se oceňuje individuálně. </t>
  </si>
  <si>
    <t>"výkop pro montáž potrubí</t>
  </si>
  <si>
    <t>"4x zajištění kabelu ve výkopu š. 1,02m</t>
  </si>
  <si>
    <t>4*1,02</t>
  </si>
  <si>
    <t>9</t>
  </si>
  <si>
    <t>120001101</t>
  </si>
  <si>
    <t>Příplatek za ztížení odkopávky nebo prokkopávky v blízkosti inženýrských sítí</t>
  </si>
  <si>
    <t>m3</t>
  </si>
  <si>
    <t>-506184976</t>
  </si>
  <si>
    <t>Příplatek k cenám vykopávek za ztížení vykopávky  v blízkosti inženýrských sítí nebo výbušnin v horninách jakékoliv třídy</t>
  </si>
  <si>
    <t xml:space="preserve">Poznámka k souboru cen:_x000D_
1. Cena je určena pro: a) podzemní vedení procházející odkopávkou nebo prokopávkou, korytem vodoteče, melioračním kanálem nebo uložené ve stěně výkopu při jakékoliv hloubce vedení pod původním terénem nebo jeho výšce nade dnem výkopu a jakémkoliv jeho směru ke stranám výkopu; b) výbušniny nezaložené dodavatelem.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 3. Cenu nelze použít pro ztížení vykopávky v blízkosti podzemních vedení nebo výbušnin, u nichž je projektem zakázáno použít při vykopávce kovové nástroje nebo nářadí. Tyto práce se ocení individuálně. 4. Množství ztížení vykopávky v blízkosti: a) podzemního vedení, jehož půdorysná a výšková plocha: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 - není v projektu uvedena, avšak která podle projektu nebo podle sdělení investora jsou pravděpodobně ve výkopišti uložena, se rovná objemu výkopu, který je projektem nebo investorem takto označen. b) výbušniny určí vždy projektant nebo investor, ať je v projektu uvedeno či neuvedeno. 5. Je-li vedení položeno ve výkopišti tak, že se vykopávka v celém výše popsaném objemu nevykopává, např. blízko stěn nebo dna výkopu, oceňuje se ztížení vykopávky jen pro tu část objemu, v níž se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9. Množství jednotek ztížení vykopávky v blízkosti výbušnin nezaložených dodavatelem se určí přiměřeně podle poznámek č. 2 a 4. </t>
  </si>
  <si>
    <t>"4x výkop v blízkosti stávajícího kabelu, 1x výkop v blízkosti stávajícího potrubí, výkop š. 1,02m</t>
  </si>
  <si>
    <t>(4+1)*1,02*1,02*1,84</t>
  </si>
  <si>
    <t>10</t>
  </si>
  <si>
    <t>121101101</t>
  </si>
  <si>
    <t>Sejmutí ornice s přemístěním na mezideponii</t>
  </si>
  <si>
    <t>638444019</t>
  </si>
  <si>
    <t>Sejmutí ornice nebo lesní půdy  s vodorovným přemístěním na hromady v místě upotřebení nebo na dočasné či trvalé skládky se složením</t>
  </si>
  <si>
    <t xml:space="preserve">Poznámka k souboru cen:_x000D_
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 </t>
  </si>
  <si>
    <t>"odstranění ornice vrstva tl. 0,20m</t>
  </si>
  <si>
    <t>1,02*22,50*0,20</t>
  </si>
  <si>
    <t>11</t>
  </si>
  <si>
    <t>132101201</t>
  </si>
  <si>
    <t>Hloubení rýh š do 2000 mm v hornině tř. 1 a 2 objemu do 100 m3</t>
  </si>
  <si>
    <t>797417796</t>
  </si>
  <si>
    <t>Hloubení zapažených i nezapažených rýh šířky přes 600 do 2 000 mm  s urovnáním dna do předepsaného profilu a spádu v horninách tř. 1 a 2 do 100 m3</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</si>
  <si>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</si>
  <si>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"zatřídění zemin 10% tř. 2, 60% tř. 3, 30% tr. 4</t>
  </si>
  <si>
    <t>"výkop v komunikaci, skladba tl. 0,50m ve správě KSÚS Středočeský kraj</t>
  </si>
  <si>
    <t>"rozměry: š. 1,02m, dl. celkem 167,50m, h. 1,84m</t>
  </si>
  <si>
    <t>0,10*(1,02*167,50*(1,84-0,50))</t>
  </si>
  <si>
    <t>"výkop v terénu, skladba tl. 0,15m</t>
  </si>
  <si>
    <t>"rozměry: š. 1,02m, dl. celkem 22,50m, h. 1,84m</t>
  </si>
  <si>
    <t>0,10*(1,02*22,50*(1,84-0,15))</t>
  </si>
  <si>
    <t>12</t>
  </si>
  <si>
    <t>132201202</t>
  </si>
  <si>
    <t>Hloubení rýh š do 2000 mm v hornině tř. 3 objemu do 1000 m3</t>
  </si>
  <si>
    <t>-409132698</t>
  </si>
  <si>
    <t>Hloubení zapažených i nezapažených rýh šířky přes 600 do 2 000 mm  s urovnáním dna do předepsaného profilu a spádu v hornině tř. 3 přes 100 do 1 000 m3</t>
  </si>
  <si>
    <t>0,60*(1,02*167,50*(1,84-0,50))</t>
  </si>
  <si>
    <t>0,60*(1,02*22,50*(1,84-0,15))</t>
  </si>
  <si>
    <t>13</t>
  </si>
  <si>
    <t>132201209</t>
  </si>
  <si>
    <t>Příplatek za lepivost k hloubení rýh š do 2000 mm v hornině tř. 3</t>
  </si>
  <si>
    <t>-484218764</t>
  </si>
  <si>
    <t>Hloubení zapažených i nezapažených rýh šířky přes 600 do 2 000 mm  s urovnáním dna do předepsaného profilu a spádu v hornině tř. 3 Příplatek k cenám za lepivost horniny tř. 3</t>
  </si>
  <si>
    <t>160,634*0,3 'Přepočtené koeficientem množství</t>
  </si>
  <si>
    <t>14</t>
  </si>
  <si>
    <t>132301201</t>
  </si>
  <si>
    <t>Hloubení rýh š do 2000 mm v hornině tř. 4 objemu do 100 m3</t>
  </si>
  <si>
    <t>-237146927</t>
  </si>
  <si>
    <t>Hloubení zapažených i nezapažených rýh šířky přes 600 do 2 000 mm  s urovnáním dna do předepsaného profilu a spádu v hornině tř. 4 do 100 m3</t>
  </si>
  <si>
    <t>"zatřídění zemin 10% tř. 2, 60% tř. 3, 30% tř. 4</t>
  </si>
  <si>
    <t>0,30*(1,02*167,50*(1,84-0,50))</t>
  </si>
  <si>
    <t>0,30*(1,02*22,50*(1,84-0,15))</t>
  </si>
  <si>
    <t>132301209</t>
  </si>
  <si>
    <t>Příplatek za lepivost k hloubení rýh š do 2000 mm v hornině tř. 4</t>
  </si>
  <si>
    <t>1605911612</t>
  </si>
  <si>
    <t>Hloubení zapažených i nezapažených rýh šířky přes 600 do 2 000 mm  s urovnáním dna do předepsaného profilu a spádu v hornině tř. 4 Příplatek k cenám za lepivost horniny tř. 4</t>
  </si>
  <si>
    <t>80,318*0,3 'Přepočtené koeficientem množství</t>
  </si>
  <si>
    <t>16</t>
  </si>
  <si>
    <t>151811131</t>
  </si>
  <si>
    <t>Osazení pažicího boxu hl výkopu do 4 m š do 1,2 m</t>
  </si>
  <si>
    <t>1089857758</t>
  </si>
  <si>
    <t>Zřízení pažicích boxů pro pažení a rozepření stěn rýh podzemního vedení hloubka výkopu do 4 m, šířka do 1,2 m</t>
  </si>
  <si>
    <t xml:space="preserve">Poznámka k souboru cen:_x000D_
1. Množství měrných jednotek pažicích boxů se určuje v m2 celkové zapažené plochy (započítávají se obě strany výkopu). </t>
  </si>
  <si>
    <t>2*167,50*(1,84)</t>
  </si>
  <si>
    <t>2*22,50*(1,84)</t>
  </si>
  <si>
    <t>17</t>
  </si>
  <si>
    <t>151811231</t>
  </si>
  <si>
    <t>Odstranění pažicího boxu hl výkopu do 4 m š do 1,2 m</t>
  </si>
  <si>
    <t>-1930440611</t>
  </si>
  <si>
    <t>Odstranění pažicích boxů pro pažení a rozepření stěn rýh podzemního vedení hloubka výkopu do 4 m, šířka do 1,2 m</t>
  </si>
  <si>
    <t>18</t>
  </si>
  <si>
    <t>161101101</t>
  </si>
  <si>
    <t>Svislé přemístění výkopku z horniny tř. 1 až 4 hl výkopu do 2,5 m</t>
  </si>
  <si>
    <t>674289806</t>
  </si>
  <si>
    <t>Svislé přemístění výkopku  bez naložení do dopravní nádoby avšak s vyprázdněním dopravní nádoby na hromadu nebo do dopravního prostředku z horniny tř. 1 až 4, při hloubce výkopu přes 1 do 2,5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</si>
  <si>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 </t>
  </si>
  <si>
    <t>1,02*167,50*(1,84-0,50)</t>
  </si>
  <si>
    <t>1,02*22,50*(1,84-0,15)</t>
  </si>
  <si>
    <t>19</t>
  </si>
  <si>
    <t>162301102</t>
  </si>
  <si>
    <t>Vodorovné přemístění výkopku/sypaniny z horniny tř. 1 až 4</t>
  </si>
  <si>
    <t>1240411853</t>
  </si>
  <si>
    <t>Vodorovné přemístění výkopku nebo sypaniny po suchu  na obvyklém dopravním prostředku, bez naložení výkopku, avšak se složením bez rozhrnutí z horniny tř. 1 až 4</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</si>
  <si>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</si>
  <si>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"PŘESUN VÝKOPKU NA MEZIDEPONII</t>
  </si>
  <si>
    <t>"přesun na mezideponii k tomu určenou dle dispozic zhotovitele</t>
  </si>
  <si>
    <t>20</t>
  </si>
  <si>
    <t>900568984</t>
  </si>
  <si>
    <t>"PŘESUN VÝKOPKU Z MEZIDEPONIE ZPĚT</t>
  </si>
  <si>
    <t>"odstranění ornice vrstva tl. 0,10m</t>
  </si>
  <si>
    <t>1,02*22,50*0,10</t>
  </si>
  <si>
    <t>162701105</t>
  </si>
  <si>
    <t>-1221059355</t>
  </si>
  <si>
    <t>"PŘESUN VÝKOPKU NA TRVALOU SKLÁDKU</t>
  </si>
  <si>
    <t>22</t>
  </si>
  <si>
    <t>167101102</t>
  </si>
  <si>
    <t>Nakládání výkopku z hornin tř. 1 až 4 přes 100 m3</t>
  </si>
  <si>
    <t>-10980749</t>
  </si>
  <si>
    <t>Nakládání, skládání a překládání neulehlého výkopku nebo sypaniny  nakládání, množství přes 100 m3, z hornin tř. 1 až 4</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</si>
  <si>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</si>
  <si>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23</t>
  </si>
  <si>
    <t>167101101</t>
  </si>
  <si>
    <t>Nakládání výkopku z hornin tř. 1 až 4 do 100 m3</t>
  </si>
  <si>
    <t>-1267312318</t>
  </si>
  <si>
    <t>Nakládání, skládání a překládání neulehlého výkopku nebo sypaniny  nakládání, množství do 100 m3, z hornin tř. 1 až 4</t>
  </si>
  <si>
    <t>24</t>
  </si>
  <si>
    <t>-703642586</t>
  </si>
  <si>
    <t>25</t>
  </si>
  <si>
    <t>171201201</t>
  </si>
  <si>
    <t>Uložení sypaniny na skládky</t>
  </si>
  <si>
    <t>1304526507</t>
  </si>
  <si>
    <t>Uložení sypaniny  na skládky</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</si>
  <si>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</si>
  <si>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26</t>
  </si>
  <si>
    <t>-1090279255</t>
  </si>
  <si>
    <t>27</t>
  </si>
  <si>
    <t>174101101</t>
  </si>
  <si>
    <t>Zásyp jam, šachet rýh nebo kolem objektů sypaninou se zhutněním</t>
  </si>
  <si>
    <t>856439809</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</si>
  <si>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</si>
  <si>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</si>
  <si>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"odpočet pískové lože tl. 0,10m, obsyp tl. 0,40m</t>
  </si>
  <si>
    <t>1,02*22,50*(1,84-0,15-0,10-0,40)</t>
  </si>
  <si>
    <t>28</t>
  </si>
  <si>
    <t>1743225032</t>
  </si>
  <si>
    <t>1,02*190,00*(1,84-0,50-0,10-0,40)</t>
  </si>
  <si>
    <t>29</t>
  </si>
  <si>
    <t>M</t>
  </si>
  <si>
    <t>58331200</t>
  </si>
  <si>
    <t>štěrkopísek netříděný zásypový materiál</t>
  </si>
  <si>
    <t>t</t>
  </si>
  <si>
    <t>348316826</t>
  </si>
  <si>
    <t>"specifikace viz Technické podmínky (Odkanalizování obcí v povodí Jizery, 10/2018)</t>
  </si>
  <si>
    <t>162,792*2 'Přepočtené koeficientem množství</t>
  </si>
  <si>
    <t>30</t>
  </si>
  <si>
    <t>175151101</t>
  </si>
  <si>
    <t>Obsypání potrubí strojně sypaninou bez prohození, uloženou do 3 m</t>
  </si>
  <si>
    <t>-97836574</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</si>
  <si>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</si>
  <si>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 </t>
  </si>
  <si>
    <t>"výkopy pro montáž potrubí - obsypání potrubí D+0,30</t>
  </si>
  <si>
    <t>"rozměry: š. 1,02m, dl. celkem 190,00m, h. D+0,30m</t>
  </si>
  <si>
    <t>1,02*190,00*(0,10+0,30)</t>
  </si>
  <si>
    <t>"odpočet za potrubí DN100</t>
  </si>
  <si>
    <t>-190,00*(3,1415*0,05*0,05)</t>
  </si>
  <si>
    <t>31</t>
  </si>
  <si>
    <t>-1777496982</t>
  </si>
  <si>
    <t>76,028*2 'Přepočtené koeficientem množství</t>
  </si>
  <si>
    <t>32</t>
  </si>
  <si>
    <t>181301101</t>
  </si>
  <si>
    <t>Rozprostření ornice tl vrstvy do 100 mm pl do 500 m2 v rovině nebo ve svahu do 1:5</t>
  </si>
  <si>
    <t>1781913865</t>
  </si>
  <si>
    <t>Rozprostření a urovnání ornice v rovině nebo ve svahu sklonu do 1:5 při souvislé ploše do 500 m2, tl. vrstvy do 100 mm</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</si>
  <si>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</si>
  <si>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"obnova zatravnění</t>
  </si>
  <si>
    <t>"rozprostření ornice vrstva tl. 0,10m</t>
  </si>
  <si>
    <t>33</t>
  </si>
  <si>
    <t>181411121</t>
  </si>
  <si>
    <t>Založení lučního trávníku výsevem plochy do 1000 m2 v rovině a ve svahu do 1:5</t>
  </si>
  <si>
    <t>-2140821669</t>
  </si>
  <si>
    <t>Založení trávníku na půdě předem připravené plochy do 1000 m2 výsevem včetně utažení lučního v rovině nebo na svahu do 1:5</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</si>
  <si>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</si>
  <si>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"obnova zatravnění v místě výkopu</t>
  </si>
  <si>
    <t>34</t>
  </si>
  <si>
    <t>00572100</t>
  </si>
  <si>
    <t>osivo jetelotráva intenzivní víceletá</t>
  </si>
  <si>
    <t>kg</t>
  </si>
  <si>
    <t>2109663923</t>
  </si>
  <si>
    <t>22,95*0,015 'Přepočtené koeficientem množství</t>
  </si>
  <si>
    <t>35</t>
  </si>
  <si>
    <t>182303112R</t>
  </si>
  <si>
    <t>Doplnění zeminy nebo substrátu na travnatých plochách tl 100 mm rovina v rovinně a svahu do 1:5</t>
  </si>
  <si>
    <t>R-položka</t>
  </si>
  <si>
    <t>-409984129</t>
  </si>
  <si>
    <t>Doplnění zeminy nebo substrátu na travnatých plochách tloušťky do 100 mm v rovině nebo na svahu do 1:5</t>
  </si>
  <si>
    <t xml:space="preserve">Poznámka k souboru cen:_x000D_
1. V cenách jsou započteny i náklady na vodorovné přemístění na vzdálenost do 3 m. 2. V cenách nejsou započteny náklady na substrát. </t>
  </si>
  <si>
    <t>"doplnění substrátu vrstva tl. 0,10m</t>
  </si>
  <si>
    <t>36</t>
  </si>
  <si>
    <t>10371500</t>
  </si>
  <si>
    <t>substrát pro trávníky VL</t>
  </si>
  <si>
    <t>-580797449</t>
  </si>
  <si>
    <t>37</t>
  </si>
  <si>
    <t>185804215</t>
  </si>
  <si>
    <t>Vypletí záhonu trávníku po výsevu s naložením a odvozem odpadu do 20 km v rovině a svahu do 1:5</t>
  </si>
  <si>
    <t>-1099397122</t>
  </si>
  <si>
    <t>Vypletí  v rovině nebo na svahu do 1:5 trávníku po výsevu</t>
  </si>
  <si>
    <t xml:space="preserve">Poznámka k souboru cen:_x000D_
1. V cenách jsou započteny i náklady spojené s případným naložením odpadu na dopravní prostředek, odvozem do 20 km, se složením a na vysbírání případných odpadků ze záhonů nebo trávníků. 2. V cenách nejsou započteny náklady na uložení odpadu na skládku. </t>
  </si>
  <si>
    <t>38</t>
  </si>
  <si>
    <t>185804312</t>
  </si>
  <si>
    <t>Zalití rostlin vodou plocha přes 20 m2</t>
  </si>
  <si>
    <t>-1818628500</t>
  </si>
  <si>
    <t>Zalití rostlin vodou  plochy záhonů jednotlivě přes 20 m2</t>
  </si>
  <si>
    <t>22,95*0,07 'Přepočtené koeficientem množství</t>
  </si>
  <si>
    <t>39</t>
  </si>
  <si>
    <t>185811211</t>
  </si>
  <si>
    <t>Vyhrabání trávníku souvislé plochy do 1000 m2 v rovině a svahu do 1:5</t>
  </si>
  <si>
    <t>1626780557</t>
  </si>
  <si>
    <t>Vyhrabání trávníku souvislé plochy do 1000 m2 v rovině nebo na svahu do 1:5</t>
  </si>
  <si>
    <t xml:space="preserve">Poznámka k souboru cen:_x000D_
1. V cenách jsou započteny i náklady spojené s uložením shrabu na hromady, naložením na dopravní prostředek, odvozem do 20 km. 2. V cenách nejsou započteny náklady na uložení shrabu na skládku. 3. Ceny jsou určeny pouze pro jarní vyhrabání. 4. V cenách o sklonu svahu přes 1:1 jsou uvažovány podmínky pro svahy běžně schůdné; bez použití lezeckých technik. V případě použití lezeckých technik se tyto náklady oceňují individuálně. </t>
  </si>
  <si>
    <t>40</t>
  </si>
  <si>
    <t>212752213</t>
  </si>
  <si>
    <t>Trativod z drenážních trubek plastových flexibilních D do 160 mm včetně lože otevřený výkop</t>
  </si>
  <si>
    <t>-1115331584</t>
  </si>
  <si>
    <t>Trativody z drenážních trubek se zřízením štěrkopískového lože pod trubky a s jejich obsypem v průměrném celkovém množství do 0,15 m3/m v otevřeném výkopu z trubek plastových flexibilních D přes 100 do 160 mm</t>
  </si>
  <si>
    <t>"drenážní D100 pod pískové lože potrubí včetně štěrkového lože š. 1,02m, v. 0,105m</t>
  </si>
  <si>
    <t>"rozměry: dl. celkem 190,00m</t>
  </si>
  <si>
    <t>190,00</t>
  </si>
  <si>
    <t>Vodorovné konstrukce</t>
  </si>
  <si>
    <t>41</t>
  </si>
  <si>
    <t>451572111</t>
  </si>
  <si>
    <t>Lože pod potrubí otevřený výkop z kameniva drobného těženého</t>
  </si>
  <si>
    <t>-1436847216</t>
  </si>
  <si>
    <t>Lože pod potrubí, stoky a drobné objekty v otevřeném výkopu z kameniva drobného těženého 0 až 4 mm</t>
  </si>
  <si>
    <t xml:space="preserve">Poznámka k souboru cen:_x000D_
1. Ceny -1111 a -1192 lze použít i pro zřízení sběrných vrstev nad drenážními trubkami. 2. V cenách -5111 a -1192 jsou započteny i náklady na prohození výkopku získaného při zemních pracích. </t>
  </si>
  <si>
    <t>"lože pod potrubí písek tl. 0,10m</t>
  </si>
  <si>
    <t>"rozměry: š. 1,02m, dl. celkem 190,00m, h. 0,10m</t>
  </si>
  <si>
    <t>1,02*190,00*(0,10)</t>
  </si>
  <si>
    <t>42</t>
  </si>
  <si>
    <t>452313151</t>
  </si>
  <si>
    <t>Podkladní bloky z betonu prostého tř. C 20/25 otevřený výkop</t>
  </si>
  <si>
    <t>165402723</t>
  </si>
  <si>
    <t>Podkladní a zajišťovací konstrukce z betonu prostého v otevřeném výkopu bloky pro potrubí z betonu tř. C 20/25</t>
  </si>
  <si>
    <t xml:space="preserve">Poznámka k souboru cen:_x000D_
1. Ceny -1121 až -1191 a -1192 lze použít i pro ochrannou vrstvu pod železobetonové konstrukce. 2. Ceny -2121 až -2191 a -2192 jsou určeny pro jakékoliv úkosy sedel. </t>
  </si>
  <si>
    <t>"PŘELOŽKA VODOVODU Č. 1</t>
  </si>
  <si>
    <t>"2x blok vodovodního potrubí, beton tř. C20/25</t>
  </si>
  <si>
    <t>0,08</t>
  </si>
  <si>
    <t>43</t>
  </si>
  <si>
    <t>452353101</t>
  </si>
  <si>
    <t>Bednění podkladních bloků otevřený výkop</t>
  </si>
  <si>
    <t>220275382</t>
  </si>
  <si>
    <t>Bednění podkladních a zajišťovacích konstrukcí v otevřeném výkopu bloků pro potrubí</t>
  </si>
  <si>
    <t>2*(0,45*0,35+0,55*0,35)</t>
  </si>
  <si>
    <t>Komunikace pozemní</t>
  </si>
  <si>
    <t>44</t>
  </si>
  <si>
    <t>564251111</t>
  </si>
  <si>
    <t>Podklad nebo podsyp ze štěrkopísku ŠP tl 150 mm</t>
  </si>
  <si>
    <t>-212689655</t>
  </si>
  <si>
    <t>Podklad nebo podsyp ze štěrkopísku ŠP  s rozprostřením, vlhčením a zhutněním, po zhutnění tl. 150 mm</t>
  </si>
  <si>
    <t>"obnova komunikace, podkladní vrstva štěrkopísek tl. 0,15m, ve správě KSÚS</t>
  </si>
  <si>
    <t>45</t>
  </si>
  <si>
    <t>564871116</t>
  </si>
  <si>
    <t>Podklad ze štěrkodrtě ŠD tl. 300 mm</t>
  </si>
  <si>
    <t>-1299079898</t>
  </si>
  <si>
    <t>Podklad ze štěrkodrti ŠD  s rozprostřením a zhutněním, po zhutnění tl. 300 mm</t>
  </si>
  <si>
    <t>"obnova komunikace, podkladní vrstva štěrk tl. 0,30m, ve správě KSÚS</t>
  </si>
  <si>
    <t>"rozměry: š. 1,02m, dl. 167,50m</t>
  </si>
  <si>
    <t>46</t>
  </si>
  <si>
    <t>577143121</t>
  </si>
  <si>
    <t>Asfaltový beton vrstva obrusná ACO 8 (ABJ) tl 50 mm š přes 3 m z nemodifikovaného asfaltu</t>
  </si>
  <si>
    <t>-1295024063</t>
  </si>
  <si>
    <t>Asfaltový beton vrstva obrusná ACO 8 (ABJ)  s rozprostřením a se zhutněním z nemodifikovaného asfaltu v pruhu šířky přes 3 m, po zhutnění tl. 50 mm</t>
  </si>
  <si>
    <t>"obnova komunikace, podkladní vrstva asfalt ACO tl. 0,05m, ve správě KSÚS</t>
  </si>
  <si>
    <t>47</t>
  </si>
  <si>
    <t>577186142R</t>
  </si>
  <si>
    <t>Asfaltový beton vrstva ložní ACL 22 (ABVH) tl 100 mm š přes 3 m z modifikovaného asfaltu</t>
  </si>
  <si>
    <t>1604885941</t>
  </si>
  <si>
    <t>Asfaltový beton vrstva ložní ACL 22 (ABVH) s rozprostřením a zhutněním z modifikovaného asfaltu, po zhutnění v pruhu šířky přes 3 m, po zhutnění tl. 100 mm</t>
  </si>
  <si>
    <t xml:space="preserve">Poznámka k souboru cen:_x000D_
1. ČSN EN 13108-1 připouští pro ACL 22 pouze tl. 60 až 90 mm. </t>
  </si>
  <si>
    <t>"obnova komunikace, podkladní vrstva asfalt ACL tl. 0,10m, ve správě KSÚS</t>
  </si>
  <si>
    <t>48</t>
  </si>
  <si>
    <t>5968111201R</t>
  </si>
  <si>
    <t>Kladení betonové dlažby vel. do 0,09 m2</t>
  </si>
  <si>
    <t>kus</t>
  </si>
  <si>
    <t>1541416644</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</si>
  <si>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</si>
  <si>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"6x dlažba skladebná betonová 40x40 cm</t>
  </si>
  <si>
    <t>49</t>
  </si>
  <si>
    <t>592453201R</t>
  </si>
  <si>
    <t>dlažba skladebná betonová 40x40 cm</t>
  </si>
  <si>
    <t>-1967165238</t>
  </si>
  <si>
    <t>Trubní vedení</t>
  </si>
  <si>
    <t>50</t>
  </si>
  <si>
    <t>850265121</t>
  </si>
  <si>
    <t>Výřez nebo výsek na potrubí z trub litinových tlakových nebo plastických hmot DN 100</t>
  </si>
  <si>
    <t>543898081</t>
  </si>
  <si>
    <t>Výřez nebo výsek  na potrubí z trub litinových tlakových nebo plasických hmot DN 100</t>
  </si>
  <si>
    <t xml:space="preserve">Poznámka k souboru cen:_x000D_
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 </t>
  </si>
  <si>
    <t>"1x sek stávající potrubí DN100</t>
  </si>
  <si>
    <t>51</t>
  </si>
  <si>
    <t>851261131</t>
  </si>
  <si>
    <t>Montáž potrubí z trub litinových hrdlových s integrovaným těsněním otevřený výkop DN 100</t>
  </si>
  <si>
    <t>-399497632</t>
  </si>
  <si>
    <t>Montáž potrubí z trub litinových tlakových hrdlových  v otevřeném výkopu s integrovaným těsněním DN 100</t>
  </si>
  <si>
    <t xml:space="preserve">Poznámka k souboru cen:_x000D_
1. V cenách souboru cen nejsou započteny náklady na: a) dodání potrubí; toto se oceňuje ve specifikaci, b) montáž tvarovek, c) podkladní konstrukci ze štěrkopísku - podkladní vrstva ze štěrkopísku se oceňue cenou 564 28-1111 Podklad ze štěrkopísku, d) zásyp potrubí, který se oceňuje cenami souboru 174 . 0-11 Zásyp sypaninou z jakékoliv horniny, katalogu 800-1 Zemní práce části A 01. 2. Ceny montáže potrubí -1131 jsou určeny pro systémy těsněné elastickými kroužky a -1211 těsnícími kroužky a zámkovým spojem. Tyto se také oceňují ve specifikaci, nejsou-li zahrnuty již v ceně dodávky trub. </t>
  </si>
  <si>
    <t>"montáž nové potrubí TLT DN100</t>
  </si>
  <si>
    <t>"rozměry: dl. 190,00m</t>
  </si>
  <si>
    <t>52</t>
  </si>
  <si>
    <t>55251005</t>
  </si>
  <si>
    <t>trouba vodovodní litinová hrdlová Zn+Al (85/15)400g/m2+modrý epoxid, 6 m DN 100</t>
  </si>
  <si>
    <t>-186686206</t>
  </si>
  <si>
    <t>53</t>
  </si>
  <si>
    <t>857261131</t>
  </si>
  <si>
    <t>Montáž litinových tvarovek jednoosých hrdlových otevřený výkop s integrovaným těsněním DN 100</t>
  </si>
  <si>
    <t>-489949665</t>
  </si>
  <si>
    <t>Montáž litinových tvarovek na potrubí litinovém tlakovém jednoosých na potrubí z trub hrdlových v otevřeném výkopu, kanálu nebo v šachtě s integrovaným těsněním DN 100</t>
  </si>
  <si>
    <t xml:space="preserve">Poznámka k souboru cen:_x000D_
1. V cenách souboru cen nejsou započteny náklady na: a) dodání tvarovek; tyto se oceňují ve specifikaci, b) podkladní konstrukci ze štěrkopísku - podkladní vrstva ze štěrkopísku se oceňuje cenou 564 28-111 Podklad ze štěrkopísku. 2. V cenách 857 ..-1141, -1151, -3141 a -3151 nejsou započteny náklady nadodání těsnících nebo zámkových kroužků; tyto se oceňují ve specifikaci. </t>
  </si>
  <si>
    <t>"2x koleno hrdlové K-kus 22,5st DN100</t>
  </si>
  <si>
    <t>54</t>
  </si>
  <si>
    <t>55253917</t>
  </si>
  <si>
    <t>koleno hrdlové z tvárné litiny, K-kus DN 100-22,5°</t>
  </si>
  <si>
    <t>-122780942</t>
  </si>
  <si>
    <t>55</t>
  </si>
  <si>
    <t>857262122</t>
  </si>
  <si>
    <t>Montáž litinových tvarovek jednoosých přírubových otevřený výkop DN 100</t>
  </si>
  <si>
    <t>-1937634051</t>
  </si>
  <si>
    <t>Montáž litinových tvarovek na potrubí litinovém tlakovém jednoosých na potrubí z trub přírubových v otevřeném výkopu, kanálu nebo v šachtě DN 100</t>
  </si>
  <si>
    <t>"1x tvarovka přírubová s hrdlem E-kus DN100 PN16</t>
  </si>
  <si>
    <t>"1x přírubová tvarovka F s hladkým koncem DN100 PN16</t>
  </si>
  <si>
    <t>56</t>
  </si>
  <si>
    <t>55259731</t>
  </si>
  <si>
    <t>tvarovka vodovodní hrdlová s přírubou E - základní povrchová úprava kroužek těsnící DN 100 L130mm</t>
  </si>
  <si>
    <t>1163888</t>
  </si>
  <si>
    <t>57</t>
  </si>
  <si>
    <t>55253490</t>
  </si>
  <si>
    <t>tvarovka přírubová litinová s hladkým koncem, F-kus DN 100</t>
  </si>
  <si>
    <t>-909019907</t>
  </si>
  <si>
    <t>tvarovka přírubová litinová s hladkým koncem,práškový epoxid tl 250µm F-kus DN 100</t>
  </si>
  <si>
    <t>58</t>
  </si>
  <si>
    <t>871254203R</t>
  </si>
  <si>
    <t>Provizorní rozvody během výstavby</t>
  </si>
  <si>
    <t>soubor</t>
  </si>
  <si>
    <t>-383016364</t>
  </si>
  <si>
    <t>"190,00m provizorní potrubí PEHD SDR11 D90 včetně 4x přípojka,včetně příslušenství</t>
  </si>
  <si>
    <t>"tlaková zkouška potrubí, proplach a dezinfekce potrubí, krácený rozbor vody</t>
  </si>
  <si>
    <t>"demontáž provizorního potrubí včetně naložení a odvodu na skládku včetně poplatků</t>
  </si>
  <si>
    <t>59</t>
  </si>
  <si>
    <t>891142211</t>
  </si>
  <si>
    <t>Montáž závitových tvarovek v otevřeném výkopu</t>
  </si>
  <si>
    <t>-1093581167</t>
  </si>
  <si>
    <t xml:space="preserve">Poznámka k souboru cen:_x000D_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 </t>
  </si>
  <si>
    <t>"4x mechanická přechodka s vnějším kovových závitem D32</t>
  </si>
  <si>
    <t>60</t>
  </si>
  <si>
    <t>28654298R</t>
  </si>
  <si>
    <t>přechodka s vnějším kovovým závitem D 32x1"</t>
  </si>
  <si>
    <t>-942778480</t>
  </si>
  <si>
    <t>61</t>
  </si>
  <si>
    <t>891181112</t>
  </si>
  <si>
    <t>Montáž vodovodních šoupátek otevřený výkop do DN 40</t>
  </si>
  <si>
    <t>477109413</t>
  </si>
  <si>
    <t>Montáž vodovodních armatur na potrubí šoupátek nebo klapek uzavíracích v otevřeném výkopu nebo v šachtách s osazením zemní soupravy (bez poklopů) do DN 40</t>
  </si>
  <si>
    <t>"4x šoupátko vodovodní přípojkové závitové DN32 PN16</t>
  </si>
  <si>
    <t>62</t>
  </si>
  <si>
    <t>42221420</t>
  </si>
  <si>
    <t>šoupátko přípojkové přímé DN 32 PN16 připoj. rozměr 32 x 1 1/4"</t>
  </si>
  <si>
    <t>-2100867454</t>
  </si>
  <si>
    <t>63</t>
  </si>
  <si>
    <t>42291073R</t>
  </si>
  <si>
    <t>souprava zemní pro šoupátka DN 25-40mm Rd 1,5 m</t>
  </si>
  <si>
    <t>-1816222865</t>
  </si>
  <si>
    <t>"4x zemní souprava pro šoupátko vodovodní přípojkové závitové DN32 PN16</t>
  </si>
  <si>
    <t>64</t>
  </si>
  <si>
    <t>891181811</t>
  </si>
  <si>
    <t>Demontáž vodovodních šoupátek otevřený výkop DN 40</t>
  </si>
  <si>
    <t>-1666658404</t>
  </si>
  <si>
    <t>Demontáž vodovodních armatur na potrubí šoupátek nebo klapek uzavíracích v otevřeném výkopu nebo v šachtách DN 40</t>
  </si>
  <si>
    <t>"4x demontáž stávající šoupátko DN32</t>
  </si>
  <si>
    <t>65</t>
  </si>
  <si>
    <t>891261811</t>
  </si>
  <si>
    <t>Demontáž vodovodních šoupátek otevřený výkop DN 100</t>
  </si>
  <si>
    <t>-917492068</t>
  </si>
  <si>
    <t>Demontáž vodovodních armatur na potrubí šoupátek nebo klapek uzavíracích v otevřeném výkopu nebo v šachtách DN 100</t>
  </si>
  <si>
    <t>"2x demontáž stávající šoupátko DN100</t>
  </si>
  <si>
    <t>66</t>
  </si>
  <si>
    <t>891262122</t>
  </si>
  <si>
    <t>Montáž kanalizačních šoupátek otevřený výkop DN 100</t>
  </si>
  <si>
    <t>-7394683</t>
  </si>
  <si>
    <t>Montáž kanalizačních armatur na potrubí šoupátek v otevřeném výkopu nebo v šachtách s osazením zemní soupravy (bez poklopů) DN 100</t>
  </si>
  <si>
    <t xml:space="preserve">Poznámka k souboru cen:_x000D_
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 </t>
  </si>
  <si>
    <t>"2x šoupátko vodovodní přírubové DN100</t>
  </si>
  <si>
    <t>67</t>
  </si>
  <si>
    <t>42221304</t>
  </si>
  <si>
    <t>šoupátko pitná voda, krátká stavební délka, PN10/16 DN 100 x 190 mm</t>
  </si>
  <si>
    <t>-628273016</t>
  </si>
  <si>
    <t>68</t>
  </si>
  <si>
    <t>42291068</t>
  </si>
  <si>
    <t>souprava zemní pro šoupátka DN 100-150 mm, Rd 1,25 m</t>
  </si>
  <si>
    <t>-185894000</t>
  </si>
  <si>
    <t>"2x zemní souprava pro šoupátko vodovodní přírubové DN100</t>
  </si>
  <si>
    <t>69</t>
  </si>
  <si>
    <t>54889016R</t>
  </si>
  <si>
    <t>podložka pod šoupátko</t>
  </si>
  <si>
    <t>548088427</t>
  </si>
  <si>
    <t>"2x podložka pro šoupátko vodovodní přírubové DN100</t>
  </si>
  <si>
    <t>70</t>
  </si>
  <si>
    <t>891269111</t>
  </si>
  <si>
    <t>Montáž navrtávacích pasů na potrubí z jakýchkoli trub DN 100</t>
  </si>
  <si>
    <t>1941242714</t>
  </si>
  <si>
    <t>Montáž vodovodních armatur na potrubí navrtávacích pasů s ventilem Jt 1 MPa, na potrubí z trub litinových, ocelových nebo plastických hmot DN 100</t>
  </si>
  <si>
    <t xml:space="preserve">"4x navrtávací pas celolitinový odbočka 5/4" pro potrubí DN100 </t>
  </si>
  <si>
    <t>71</t>
  </si>
  <si>
    <t>42271414</t>
  </si>
  <si>
    <t>pas navrtávací z tvárné litiny DN 100, rozsah (114-119), odbočky 1",5/4",6/4",2"</t>
  </si>
  <si>
    <t>1332108756</t>
  </si>
  <si>
    <t>72</t>
  </si>
  <si>
    <t>892271111</t>
  </si>
  <si>
    <t>Tlaková zkouška vodou potrubí DN 100 nebo 125</t>
  </si>
  <si>
    <t>404519683</t>
  </si>
  <si>
    <t>Tlakové zkoušky vodou na potrubí DN 100 nebo 125</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</si>
  <si>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</si>
  <si>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"montáž potrubí litina TLT</t>
  </si>
  <si>
    <t>"rozměry: potrubí dl. celkem 190,00m</t>
  </si>
  <si>
    <t>73</t>
  </si>
  <si>
    <t>892271112R</t>
  </si>
  <si>
    <t>Zkouška průchodnosti potrubí do DN 125</t>
  </si>
  <si>
    <t>-74729536</t>
  </si>
  <si>
    <t>74</t>
  </si>
  <si>
    <t>892271113R</t>
  </si>
  <si>
    <t>Rozbor pitné vody dle vyhlášky čís. 376/200 Sb.</t>
  </si>
  <si>
    <t>-1726100156</t>
  </si>
  <si>
    <t>"1x krácený rozbor pitné vody</t>
  </si>
  <si>
    <t>75</t>
  </si>
  <si>
    <t>892273122</t>
  </si>
  <si>
    <t>Proplach a dezinfekce vodovodního potrubí DN od 80 do 125</t>
  </si>
  <si>
    <t>-2054612294</t>
  </si>
  <si>
    <t xml:space="preserve">Poznámka k souboru cen:_x000D_
1. V cenách jsou započteny náklady na napuštění a vypuštění vody, dodání vody a dezinfekčního prostředku. </t>
  </si>
  <si>
    <t>76</t>
  </si>
  <si>
    <t>892372111</t>
  </si>
  <si>
    <t>Zabezpečení konců potrubí DN do 300 při tlakových zkouškách vodou</t>
  </si>
  <si>
    <t>664292604</t>
  </si>
  <si>
    <t>Tlakové zkoušky vodou zabezpečení konců potrubí při tlakových zkouškách DN do 300</t>
  </si>
  <si>
    <t>77</t>
  </si>
  <si>
    <t>899401112</t>
  </si>
  <si>
    <t>Osazení poklopů litinových šoupátkových</t>
  </si>
  <si>
    <t>302354697</t>
  </si>
  <si>
    <t xml:space="preserve">Poznámka k souboru cen:_x000D_
1. V cenách osazení poklopů jsou započteny i náklady na jejich podezdění. 2. V cenách nejsou započteny náklady na dodání poklopů; tyto se oceňují ve specifikaci. Ztratné se nestanoví. </t>
  </si>
  <si>
    <t>"2x litinový poklop šoupátkový (šoupátko přírubové DN100)</t>
  </si>
  <si>
    <t>"4x litinový poklop šoupátkový (šoupátko vodovodní přípojkové závitové DN32 PN16)</t>
  </si>
  <si>
    <t>78</t>
  </si>
  <si>
    <t>42291352</t>
  </si>
  <si>
    <t>poklop litinový šoupátkový pro zemní soupravy osazení do terénu a do vozovky</t>
  </si>
  <si>
    <t>1420197085</t>
  </si>
  <si>
    <t>79</t>
  </si>
  <si>
    <t>899722112</t>
  </si>
  <si>
    <t>Krytí potrubí z plastů výstražnou fólií z PVC 25 cm</t>
  </si>
  <si>
    <t>-143105213</t>
  </si>
  <si>
    <t>Krytí potrubí z plastů výstražnou fólií z PVC šířky 25 cm</t>
  </si>
  <si>
    <t>Ostatní konstrukce a práce, bourání</t>
  </si>
  <si>
    <t>80</t>
  </si>
  <si>
    <t>919726121</t>
  </si>
  <si>
    <t>Geotextilie pro ochranu, separaci a filtraci netkaná měrná hmotnost do 200 g/m2</t>
  </si>
  <si>
    <t>726570938</t>
  </si>
  <si>
    <t>Geotextilie netkaná pro ochranu, separaci nebo filtraci měrná hmotnost do 200 g/m2</t>
  </si>
  <si>
    <t xml:space="preserve">Poznámka k souboru cen:_x000D_
1. V cenách jsou započteny i náklady na položení a dodání geotextilie včetně přesahů. </t>
  </si>
  <si>
    <t>"výkop pro montáž potrubí litina TLT DN100</t>
  </si>
  <si>
    <t>"separační geotextilie mezi štěrkovou drenážní vrstvu a pískové lože pod potrubí</t>
  </si>
  <si>
    <t>"rozměry: š. 1,02m, dl. celkem 190,00m</t>
  </si>
  <si>
    <t>1,02*190,00</t>
  </si>
  <si>
    <t>81</t>
  </si>
  <si>
    <t>938909311</t>
  </si>
  <si>
    <t>Čištění vozovek metením strojně podkladu nebo krytu betonového nebo živičného</t>
  </si>
  <si>
    <t>-744258236</t>
  </si>
  <si>
    <t>Čištění vozovek metením bláta, prachu nebo hlinitého nánosu s odklizením na hromady na vzdálenost do 20 m nebo naložením na dopravní prostředek strojně povrchu podkladu nebo krytu betonového nebo živičného</t>
  </si>
  <si>
    <t xml:space="preserve">Poznámka k souboru cen:_x000D_
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 </t>
  </si>
  <si>
    <t>997</t>
  </si>
  <si>
    <t>Přesun sutě</t>
  </si>
  <si>
    <t>82</t>
  </si>
  <si>
    <t>997221551</t>
  </si>
  <si>
    <t>Vodorovná doprava suti ze sypkých materiálů</t>
  </si>
  <si>
    <t>-1823722070</t>
  </si>
  <si>
    <t>Vodorovná doprava suti  bez naložení, ale se složením a s hrubým urovnáním ze sypkých materiálů</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</si>
  <si>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</si>
  <si>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"PŘESUN VYBOURANÝCH HMOT NA TRVALOU SKLÁDKU</t>
  </si>
  <si>
    <t>"přesun na trvalou skládku k tomu určenou dle dispozic zhotovitele</t>
  </si>
  <si>
    <t>"KÁMEN suť hmotnost celkem 75,174t</t>
  </si>
  <si>
    <t>75,174</t>
  </si>
  <si>
    <t>"KÁMEN suť hmotnost celkem 51,255t</t>
  </si>
  <si>
    <t>51,255</t>
  </si>
  <si>
    <t>"KÁMEN suť hmotnost celkem 27,043t</t>
  </si>
  <si>
    <t>27,043</t>
  </si>
  <si>
    <t>83</t>
  </si>
  <si>
    <t>997221562R</t>
  </si>
  <si>
    <t>Vodorovná doprava suti z kovových materiálů</t>
  </si>
  <si>
    <t>-1052380131</t>
  </si>
  <si>
    <t>Vodorovná doprava suti  bez naložení, ale se složením a s hrubým urovnáním z kovových materiálů</t>
  </si>
  <si>
    <t>"demontáž stávajícího potrubí - litina</t>
  </si>
  <si>
    <t>"190,00m demontáž stávající potrubí DN100</t>
  </si>
  <si>
    <t>"KOV suť hmotnost celkem 3,267t</t>
  </si>
  <si>
    <t>3,267</t>
  </si>
  <si>
    <t>"KOV suť hmotnost celkem 0,045t</t>
  </si>
  <si>
    <t>0,045</t>
  </si>
  <si>
    <t>"KOV suť hmotnost celkem 0,031t</t>
  </si>
  <si>
    <t>0,031</t>
  </si>
  <si>
    <t>84</t>
  </si>
  <si>
    <t>997221571</t>
  </si>
  <si>
    <t>Vodorovná doprava vybouraných hmot</t>
  </si>
  <si>
    <t>907859285</t>
  </si>
  <si>
    <t>Vodorovná doprava vybouraných hmot  bez naložení, ale se složením a s hrubým urovnáním</t>
  </si>
  <si>
    <t xml:space="preserve">Poznámka k souboru cen:_x000D_
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 </t>
  </si>
  <si>
    <t>"ASFALT suť hmotnost celkem 132,509t</t>
  </si>
  <si>
    <t>132,509</t>
  </si>
  <si>
    <t>"ASFALT suť hmotnost celkem 37,587t</t>
  </si>
  <si>
    <t>37,587</t>
  </si>
  <si>
    <t>85</t>
  </si>
  <si>
    <t>997221612</t>
  </si>
  <si>
    <t>Nakládání vybouraných hmot na dopravní prostředky pro vodorovnou dopravu</t>
  </si>
  <si>
    <t>-1625040704</t>
  </si>
  <si>
    <t>Nakládání na dopravní prostředky  pro vodorovnou dopravu vybouraných hmot</t>
  </si>
  <si>
    <t xml:space="preserve">Poznámka k souboru cen:_x000D_
1. Ceny lze použít i pro překládání při lomené dopravě. 2. Ceny nelze použít při dopravě po železnici, po vodě nebo neobvyklými dopravními prostředky. </t>
  </si>
  <si>
    <t>998</t>
  </si>
  <si>
    <t>Přesun hmot</t>
  </si>
  <si>
    <t>86</t>
  </si>
  <si>
    <t>998275101</t>
  </si>
  <si>
    <t>Přesun hmot pro trubní vedení z trub kameninových otevřený výkop</t>
  </si>
  <si>
    <t>2023354878</t>
  </si>
  <si>
    <t>Přesun hmot pro trubní vedení hloubené z trub kameninových pro kanalizace v otevřeném výkopu dopravní vzdálenost do 15 m</t>
  </si>
  <si>
    <t xml:space="preserve">Poznámka k souboru cen:_x000D_
1. Položky přesunu hmot nelze užít pro zeminu, sypaniny, štěrkopísek, kamenivo ap. Případná manipulace s tímto materiálem se oceňuje souborem cen 162 .0-11 Vodorovné přemístění výkopku nebo sypaniny katalogu 800-1 Zemní práce. </t>
  </si>
  <si>
    <t>PSV</t>
  </si>
  <si>
    <t>Práce a dodávky PSV</t>
  </si>
  <si>
    <t>722</t>
  </si>
  <si>
    <t>Zdravotechnika - vnitřní vodovod</t>
  </si>
  <si>
    <t>87</t>
  </si>
  <si>
    <t>722110825</t>
  </si>
  <si>
    <t>Demontáž potrubí litinového hrdlového do DN 125</t>
  </si>
  <si>
    <t>715211674</t>
  </si>
  <si>
    <t>Demontáž potrubí z litinových trub  hrdlových přes 80 do DN 125</t>
  </si>
  <si>
    <t>190,00/6,00</t>
  </si>
  <si>
    <t>SO 05.02 - přeložka vodovodního řadu čís. 2</t>
  </si>
  <si>
    <t>961342772</t>
  </si>
  <si>
    <t>"PŘELOŽKA ČÍS. 2, dtto F1 (ul. Poštovní)</t>
  </si>
  <si>
    <t>"odstranění stávající vrstvy komunikace - asfalt, podkladní vrstva drcené kamenivo tl. 0,30m</t>
  </si>
  <si>
    <t>"rozměry: š. 1,02m, dl. celkem 235,00m</t>
  </si>
  <si>
    <t>1,02*235,00</t>
  </si>
  <si>
    <t>113107243</t>
  </si>
  <si>
    <t>Odstranění podkladu živičného tl 150 mm strojně pl přes 200 m2</t>
  </si>
  <si>
    <t>-1540083706</t>
  </si>
  <si>
    <t>Odstranění podkladů nebo krytů strojně plochy jednotlivě přes 200 m2 s přemístěním hmot na skládku na vzdálenost do 20 m nebo s naložením na dopravní prostředek živičných, o tl. vrstvy přes 100 do 150 mm</t>
  </si>
  <si>
    <t>"odstranění stávající vrstvy komunikace, krycí vrstva asfalt</t>
  </si>
  <si>
    <t>"rozměry: pl. 446,15m2</t>
  </si>
  <si>
    <t>446,15</t>
  </si>
  <si>
    <t>-101407644</t>
  </si>
  <si>
    <t>"PŘELOŽKA ČÍS. 2, dtto STOKA F1 (ul. Poštovní)</t>
  </si>
  <si>
    <t>"1x výkop v blízkosti stávajícího potrubí, výkop š. 1,02m</t>
  </si>
  <si>
    <t>(1)*1,02*1,02*1,79</t>
  </si>
  <si>
    <t>-1836775402</t>
  </si>
  <si>
    <t>"zatřídění zemin 10% tř. 2, 50% tř. 3, 40% tř. 4</t>
  </si>
  <si>
    <t>"výkop v komunikaci, skladba tl. 0,41m</t>
  </si>
  <si>
    <t>"rozměry: š. 1,02m, dl. celkem 235,00m, h. 1,79m</t>
  </si>
  <si>
    <t>0,10*(1,02*235,00*(1,79-0,41))</t>
  </si>
  <si>
    <t>"rozměry: š. 1,02m, dl. celkem 5,90m, h. 1,79m</t>
  </si>
  <si>
    <t>0,10*(1,02*5,90*(1,79-0,41))</t>
  </si>
  <si>
    <t>-135044886</t>
  </si>
  <si>
    <t>0,50*(1,02*235,00*(1,79-0,41))</t>
  </si>
  <si>
    <t>0,50*(1,02*5,90*(1,79-0,41))</t>
  </si>
  <si>
    <t>-1634464344</t>
  </si>
  <si>
    <t>169,545*0,3 'Přepočtené koeficientem množství</t>
  </si>
  <si>
    <t>132301202</t>
  </si>
  <si>
    <t>Hloubení rýh š do 2000 mm v hornině tř. 4 objemu do 1000 m3</t>
  </si>
  <si>
    <t>92138621</t>
  </si>
  <si>
    <t>Hloubení zapažených i nezapažených rýh šířky přes 600 do 2 000 mm  s urovnáním dna do předepsaného profilu a spádu v hornině tř. 4 přes 100 do 1 000 m3</t>
  </si>
  <si>
    <t>0,40*(1,02*235,00*(1,79-0,41))</t>
  </si>
  <si>
    <t>0,40*(1,02*5,90*(1,79-0,41))</t>
  </si>
  <si>
    <t>-1100747572</t>
  </si>
  <si>
    <t>135,636*0,3 'Přepočtené koeficientem množství</t>
  </si>
  <si>
    <t>-1179982644</t>
  </si>
  <si>
    <t>2*235,00*(1,79)</t>
  </si>
  <si>
    <t>2*5,90*(1,79)</t>
  </si>
  <si>
    <t>-469580114</t>
  </si>
  <si>
    <t>-103286896</t>
  </si>
  <si>
    <t>1,02*235,00*(1,79-0,41)</t>
  </si>
  <si>
    <t>1,02*5,90*(1,79-0,41)</t>
  </si>
  <si>
    <t>-2037699177</t>
  </si>
  <si>
    <t>-1379073932</t>
  </si>
  <si>
    <t>1,02*235,00*(1,79-0,41-0,10-0,40)</t>
  </si>
  <si>
    <t>1,02*5,90*(1,79-0,41-0,10-0,32)</t>
  </si>
  <si>
    <t>-1868605050</t>
  </si>
  <si>
    <t>"PŘESUN PŘEBYTEČNÉHO VÝKOPKU NA SKLÁDKU</t>
  </si>
  <si>
    <t>1,02*235,00*(1,79-0,41)-1,02*235,00*(1,79-0,41-0,10-0,40)</t>
  </si>
  <si>
    <t>1,02*5,90*(1,79-0,41)-1,02*5,90*(1,79-0,41-0,10-0,32)</t>
  </si>
  <si>
    <t>1365219898</t>
  </si>
  <si>
    <t>2057241352</t>
  </si>
  <si>
    <t>491690905</t>
  </si>
  <si>
    <t>1496287464</t>
  </si>
  <si>
    <t>-1957775107</t>
  </si>
  <si>
    <t>-961307151</t>
  </si>
  <si>
    <t>-2028554784</t>
  </si>
  <si>
    <t>"rozměry: š. 1,02m, dl. celkem 235,00m, h. D+0,30m</t>
  </si>
  <si>
    <t>1,02*235,00*(0,10+0,30)</t>
  </si>
  <si>
    <t>-235,00*(3,1415*0,05*0,05)</t>
  </si>
  <si>
    <t>1,02*5,90*(0,032+0,30)</t>
  </si>
  <si>
    <t>"odpočet za potrubí D32</t>
  </si>
  <si>
    <t>-5,90*(3,1415*0,016*0,016)</t>
  </si>
  <si>
    <t>-1778854450</t>
  </si>
  <si>
    <t>96,027*2 'Přepočtené koeficientem množství</t>
  </si>
  <si>
    <t>-1100898228</t>
  </si>
  <si>
    <t>"rozměry: š. 1,02m, dl. celkem 235,00m, h. 0,10m</t>
  </si>
  <si>
    <t>1,02*235,00*(0,10)</t>
  </si>
  <si>
    <t>1,02*5,90*(0,10)</t>
  </si>
  <si>
    <t>-695455597</t>
  </si>
  <si>
    <t>"PŘELOŽKA VODOVODU Č. 2</t>
  </si>
  <si>
    <t>"38x blok vodovodního potrubí, beton tř. C20/25</t>
  </si>
  <si>
    <t>2,66</t>
  </si>
  <si>
    <t>277046539</t>
  </si>
  <si>
    <t>38*(0,45*0,35+0,55*0,35)</t>
  </si>
  <si>
    <t>564761111</t>
  </si>
  <si>
    <t>Podklad z kameniva hrubého drceného vel. 0-63 mm tl 200 mm</t>
  </si>
  <si>
    <t>-1735168080</t>
  </si>
  <si>
    <t>Podklad nebo kryt z kameniva hrubého drceného  vel. 32-63 mm s rozprostřením a zhutněním, po zhutnění tl. 200 mm</t>
  </si>
  <si>
    <t>"obnova komunikace, podkladní vrstva drcené lomové kamenivo fr. 0-63 tl. 0,30m</t>
  </si>
  <si>
    <t>565155121</t>
  </si>
  <si>
    <t>Asfaltový beton vrstva podkladní ACP 16 (obalované kamenivo OKS) tl 70 mm š přes 3 m</t>
  </si>
  <si>
    <t>986773762</t>
  </si>
  <si>
    <t>Asfaltový beton vrstva podkladní ACP 16 (obalované kamenivo střednězrnné - OKS)  s rozprostřením a zhutněním v pruhu šířky přes 3 m, po zhutnění tl. 70 mm</t>
  </si>
  <si>
    <t xml:space="preserve">Poznámka k souboru cen:_x000D_
1. ČSN EN 13108-1 připouští pro ACP 16 pouze tl. 50 až 80 mm. </t>
  </si>
  <si>
    <t>"obnova komunikace, podkladní vrstva asfalt ACP16+ tl. 0,07m</t>
  </si>
  <si>
    <t>577134141</t>
  </si>
  <si>
    <t>Asfaltový beton vrstva obrusná ACO 11 (ABS) tř. I tl 40 mm š přes 3 m z modifikovaného asfaltu</t>
  </si>
  <si>
    <t>-1444478325</t>
  </si>
  <si>
    <t>Asfaltový beton vrstva obrusná ACO 11 (ABS)  s rozprostřením a se zhutněním z modifikovaného asfaltu v pruhu šířky přes 3 m tl. 40 mm</t>
  </si>
  <si>
    <t xml:space="preserve">Poznámka k souboru cen:_x000D_
1. ČSN EN 13108-1 připouští pro ACO 11 pouze tl. 35 až 50 mm. </t>
  </si>
  <si>
    <t>"obnova komunikace, krycí vrstva asfalt ACO11 tl. 0,04m</t>
  </si>
  <si>
    <t>-1284944825</t>
  </si>
  <si>
    <t>"19x dlažba skladebná betonová 40x40 cm</t>
  </si>
  <si>
    <t>-776592627</t>
  </si>
  <si>
    <t>59861994</t>
  </si>
  <si>
    <t>1785511253</t>
  </si>
  <si>
    <t>"rozměry: dl. 235,00m</t>
  </si>
  <si>
    <t>235,00</t>
  </si>
  <si>
    <t>1250638793</t>
  </si>
  <si>
    <t>857242122</t>
  </si>
  <si>
    <t>Montáž litinových tvarovek jednoosých přírubových otevřený výkop DN 80</t>
  </si>
  <si>
    <t>428791096</t>
  </si>
  <si>
    <t>Montáž litinových tvarovek na potrubí litinovém tlakovém jednoosých na potrubí z trub přírubových v otevřeném výkopu, kanálu nebo v šachtě DN 80</t>
  </si>
  <si>
    <t>"2x koleno přírubové PP DN80 PN16 patkové (hydrant kalník/vzdušník)</t>
  </si>
  <si>
    <t>"2x koleno přírubové PP DN80 PN16 patkové prodloužené L</t>
  </si>
  <si>
    <t>55254047</t>
  </si>
  <si>
    <t>koleno 90° s patkou přírubové litinové vodovodní PP-kus PN 10/40 DN 80</t>
  </si>
  <si>
    <t>-2102827057</t>
  </si>
  <si>
    <t>55254048R</t>
  </si>
  <si>
    <t>koleno 90° s patkou přírubové litinové vodovodní PP-kus PN 10/40 DN 80 prodloužené L</t>
  </si>
  <si>
    <t>66438498</t>
  </si>
  <si>
    <t>54889015R</t>
  </si>
  <si>
    <t>PPR podložka pod koleno</t>
  </si>
  <si>
    <t>1309107602</t>
  </si>
  <si>
    <t>"4x PPR podložka pod koleno (koleno přírubové PP DN80 PN16)</t>
  </si>
  <si>
    <t>2016600038</t>
  </si>
  <si>
    <t>"1x hrdlová přesuvka U DN100 PN16</t>
  </si>
  <si>
    <t>55253647</t>
  </si>
  <si>
    <t>přesuvka hrdlová litinová se šroubovým spojem U-kus DN 100</t>
  </si>
  <si>
    <t>-1501356204</t>
  </si>
  <si>
    <t>přesuvka hrdlová litinová práškový epoxid tl 250µm se šroubovým spojem U-kus DN 100</t>
  </si>
  <si>
    <t>55253905</t>
  </si>
  <si>
    <t>koleno hrdlové z tvárné litiny, K-kus DN 100-11,25°</t>
  </si>
  <si>
    <t>1549855273</t>
  </si>
  <si>
    <t>"4x koleno hrdlové K-kus 11,25st DN100</t>
  </si>
  <si>
    <t>55253941</t>
  </si>
  <si>
    <t>koleno hrdlové z tvárné litiny, K-kus DN 100-45°</t>
  </si>
  <si>
    <t>-113906873</t>
  </si>
  <si>
    <t>"28x koleno hrdlové K-kus 45st DN100</t>
  </si>
  <si>
    <t>-217723771</t>
  </si>
  <si>
    <t>"2x přírubová tvarovka F s hladkým koncem DN100 PN16</t>
  </si>
  <si>
    <t>-1372620180</t>
  </si>
  <si>
    <t>857263131</t>
  </si>
  <si>
    <t>Montáž litinových tvarovek odbočných hrdlových otevřený výkop s integrovaným těsněním DN 100</t>
  </si>
  <si>
    <t>57005245</t>
  </si>
  <si>
    <t>Montáž litinových tvarovek na potrubí litinovém tlakovém odbočných na potrubí z trub hrdlových v otevřeném výkopu, kanálu nebo v šachtě s integrovaným těsněním DN 100</t>
  </si>
  <si>
    <t>"1x hrdlová tvarovka s přírubovou odbočkou T-kus redukovaný DN100/DN80 PN16</t>
  </si>
  <si>
    <t>55253745</t>
  </si>
  <si>
    <t>tvarovka hrdlová s přírubovou odbočkou z tvárné litiny, A-kus DN 100/80</t>
  </si>
  <si>
    <t>1040732845</t>
  </si>
  <si>
    <t>857264122</t>
  </si>
  <si>
    <t>Montáž litinových tvarovek odbočných přírubových otevřený výkop DN 100</t>
  </si>
  <si>
    <t>1968170007</t>
  </si>
  <si>
    <t>Montáž litinových tvarovek na potrubí litinovém tlakovém odbočných na potrubí z trub přírubových v otevřeném výkopu, kanálu nebo v šachtě DN 100</t>
  </si>
  <si>
    <t>"1x přírubová tvarovka s přírubovou odbočkou T-kus redukovaný DN100/DN80 PN16</t>
  </si>
  <si>
    <t>55250718</t>
  </si>
  <si>
    <t>tvarovka přírubová s přírubovou odbočkou T-DN 100x80 PN 10-16</t>
  </si>
  <si>
    <t>-1732188283</t>
  </si>
  <si>
    <t>871161141</t>
  </si>
  <si>
    <t>Montáž potrubí z PE100 SDR 11 otevřený výkop svařovaných na tupo D 32 x 3,0 mm</t>
  </si>
  <si>
    <t>-1814799339</t>
  </si>
  <si>
    <t>Montáž vodovodního potrubí z plastů v otevřeném výkopu z polyetylenu PE 100 svařovaných na tupo SDR 11/PN16 D 32 x 3,0 mm</t>
  </si>
  <si>
    <t xml:space="preserve">Poznámka k souboru cen:_x000D_
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 </t>
  </si>
  <si>
    <t>"5,90m montáž potrubí HDPE 100 RC s krycím pláštěm d32 SDR 11</t>
  </si>
  <si>
    <t>5,90</t>
  </si>
  <si>
    <t>28613524</t>
  </si>
  <si>
    <t>potrubí třívrstvé PE100 RC SDR11 32x3,0 dl 12 m</t>
  </si>
  <si>
    <t>772305338</t>
  </si>
  <si>
    <t>-322449649</t>
  </si>
  <si>
    <t>"235,00m provizorní potrubí PEHD SDR11 D90 včetně 15x přípojka,včetně příslušenství</t>
  </si>
  <si>
    <t>877161101</t>
  </si>
  <si>
    <t>Montáž elektrospojek na vodovodním potrubí z PE trub d 32</t>
  </si>
  <si>
    <t>562168463</t>
  </si>
  <si>
    <t>Montáž tvarovek na vodovodním plastovém potrubí z polyetylenu PE 100 elektrotvarovek SDR 11/PN16 spojek, oblouků nebo redukcí d 32</t>
  </si>
  <si>
    <t xml:space="preserve">Poznámka k souboru cen:_x000D_
1. V cenách montáže tvarovek nejsou započteny náklady na dodání tvarovek. Tyto náklady se oceňují ve specifikaci. </t>
  </si>
  <si>
    <t>"7x mechanická přechodka s vnějším kovových závitem D32 (5/4")</t>
  </si>
  <si>
    <t>28653073R</t>
  </si>
  <si>
    <t>elektrotvarovka přechodový kus PE-HN/mosaz s vnějším závitem d32 (5/4")</t>
  </si>
  <si>
    <t>210056790</t>
  </si>
  <si>
    <t>1374578094</t>
  </si>
  <si>
    <t>"15x mechanická přechodka s vnějším kovových závitem D32</t>
  </si>
  <si>
    <t>600619004</t>
  </si>
  <si>
    <t>1276350113</t>
  </si>
  <si>
    <t>"15x šoupátko vodovodní přípojkové závitové DN32 PN16</t>
  </si>
  <si>
    <t>-764544254</t>
  </si>
  <si>
    <t>-1075361676</t>
  </si>
  <si>
    <t>"15x zemní souprava pro šoupátko vodovodní přípojkové závitové DN32 PN16</t>
  </si>
  <si>
    <t>-2106057493</t>
  </si>
  <si>
    <t>"15x demontáž stávající šoupátko DN32</t>
  </si>
  <si>
    <t>891241811</t>
  </si>
  <si>
    <t>Demontáž vodovodních šoupátek otevřený výkop DN 80</t>
  </si>
  <si>
    <t>335543854</t>
  </si>
  <si>
    <t>Demontáž vodovodních armatur na potrubí šoupátek nebo klapek uzavíracích v otevřeném výkopu nebo v šachtách DN 80</t>
  </si>
  <si>
    <t>"2x demontáž stávající šoupátko DN80</t>
  </si>
  <si>
    <t>891242122</t>
  </si>
  <si>
    <t>Montáž kanalizačních šoupátek otevřený výkop DN 80</t>
  </si>
  <si>
    <t>-1512395118</t>
  </si>
  <si>
    <t>Montáž kanalizačních armatur na potrubí šoupátek v otevřeném výkopu nebo v šachtách s osazením zemní soupravy (bez poklopů) DN 80</t>
  </si>
  <si>
    <t>"1x šoupátko vodovodní přírubové DN80 (hydrant kalník)</t>
  </si>
  <si>
    <t>"1x šoupátko vodovodní přírubové DN80 (hydrant vzdušník)</t>
  </si>
  <si>
    <t>42221303</t>
  </si>
  <si>
    <t>šoupátko pitná voda, krátká stavební délka, PN10/16 DN 80 x 180 mm</t>
  </si>
  <si>
    <t>-836210964</t>
  </si>
  <si>
    <t>42291067</t>
  </si>
  <si>
    <t>souprava zemní pro šoupátka DN 65-80 mm, Rd 1,25 m</t>
  </si>
  <si>
    <t>212569805</t>
  </si>
  <si>
    <t>"1x zemní souprava pro šoupátko vodovodní přírubové DN80 (hydrant kalník)</t>
  </si>
  <si>
    <t>"1x zemní souprava pro šoupátko vodovodní přírubové DN80 (hydrant vzdušník)</t>
  </si>
  <si>
    <t>394186864</t>
  </si>
  <si>
    <t>891247111</t>
  </si>
  <si>
    <t>Montáž hydrantů podzemních DN 80</t>
  </si>
  <si>
    <t>-1639161531</t>
  </si>
  <si>
    <t>Montáž vodovodních armatur na potrubí hydrantů podzemních (bez osazení poklopů) DN 80</t>
  </si>
  <si>
    <t>"2x hydrant podzemní DN80 PN16</t>
  </si>
  <si>
    <t>42273591</t>
  </si>
  <si>
    <t>hydrant podzemní DN80 PN16 jednoduchý uzávěr, krycí výška 1500 mm</t>
  </si>
  <si>
    <t>384960875</t>
  </si>
  <si>
    <t>891247912R</t>
  </si>
  <si>
    <t>Demontáž hydrantů podzemních DN 80</t>
  </si>
  <si>
    <t>-1034681114</t>
  </si>
  <si>
    <t>Demontáž vodovodních armatur na potrubí hydrantů podzemních (bez osazení poklopů) DN 80</t>
  </si>
  <si>
    <t xml:space="preserve">Poznámka k souboru cen:_x000D_
1. Ceny jsou určeny pouze pro případy havárií nebo běžných oprav venkovních vodovodů. 2. Ceny nelze použít při zřízení nových venkovních vodovodů. 3. V cenách 891 ..-.9.1 Výměna vodovodních armatur na potrubí jsou zahrnuty náklady na demontáž stávajících a montáž nových armatur. 4. V cenách jsou započteny i náklady: a) u hlavních ventilů ceny -3911 na osazení zemních souprav, b) u navrtávacích pasů ceny -9911 na výkop montážních jamek; na opravu izolace ocelových trubek a na osazení zemních souprav. 5. V cenách nejsou započteny náklady na: a) dodání šoupátek, ventilů, montážních vložek, kompenzátorů, koncových nebo zpětných klapek, hydrantů, zemních souprav, šoupátkových koleček, šoupátkových a hydrantových klíčů, navrtávacích pasů, tvarovek a kompenzačních nástavců; tyto armatury se oceňují ve specifikaci, b) obsyp odvodňovacího zařízení hydrantů ze štěrku nebo štěrkopísku; obsyp se oceňuje příslušnými cenami souboru cen 451 5 . - . 1 Lože pod potrubí, stoky a drobné objekty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6. V cenách 891 52-4921 a -5911 nejsou započteny náklady na dodání těsnících pryžových kroužků. Tyto se oceňují ve specifikaci, nejsou-li zahrnuty v ceně trub. </t>
  </si>
  <si>
    <t>"2x demontáž stávající hydrant DN80</t>
  </si>
  <si>
    <t>-304650911</t>
  </si>
  <si>
    <t>-2050402356</t>
  </si>
  <si>
    <t>-240903082</t>
  </si>
  <si>
    <t>-1189572595</t>
  </si>
  <si>
    <t>358736301</t>
  </si>
  <si>
    <t>-604569827</t>
  </si>
  <si>
    <t xml:space="preserve">"15x navrtávací pas celolitinový odbočka 5/4" pro potrubí DN100 </t>
  </si>
  <si>
    <t>1707202350</t>
  </si>
  <si>
    <t>892233122</t>
  </si>
  <si>
    <t>Proplach a dezinfekce vodovodního potrubí DN od 40</t>
  </si>
  <si>
    <t>773016104</t>
  </si>
  <si>
    <t>892241111</t>
  </si>
  <si>
    <t>Tlaková zkouška vodou potrubí do 80</t>
  </si>
  <si>
    <t>511305452</t>
  </si>
  <si>
    <t>Tlakové zkoušky vodou na potrubí DN do 80</t>
  </si>
  <si>
    <t>-799659341</t>
  </si>
  <si>
    <t>"rozměry: potrubí dl. celkem 235,00m</t>
  </si>
  <si>
    <t>581587616</t>
  </si>
  <si>
    <t>192055810</t>
  </si>
  <si>
    <t>-2126804560</t>
  </si>
  <si>
    <t>-1410839346</t>
  </si>
  <si>
    <t>10829371</t>
  </si>
  <si>
    <t>"1x litinový poklop šoupátkový (šoupátko přírubové DN80 - hydrant kalník)</t>
  </si>
  <si>
    <t>"1x litinový poklop šoupátkový (šoupátko přírubové DN80 - hydrant vzdušník)</t>
  </si>
  <si>
    <t>"15x litinový poklop šoupátkový (šoupátko vodovodní přípojkové závitové DN32 PN16)</t>
  </si>
  <si>
    <t>355455830</t>
  </si>
  <si>
    <t>899401113</t>
  </si>
  <si>
    <t>Osazení poklopů litinových hydrantových</t>
  </si>
  <si>
    <t>805915817</t>
  </si>
  <si>
    <t>"2x litinový hydrantový poklop (hydrant podzemní DN80 PN16)</t>
  </si>
  <si>
    <t>42291452</t>
  </si>
  <si>
    <t>poklop litinový - hydrantový DN 80</t>
  </si>
  <si>
    <t>984819234</t>
  </si>
  <si>
    <t>238820485</t>
  </si>
  <si>
    <t>1420806492</t>
  </si>
  <si>
    <t>"obnova komunikací</t>
  </si>
  <si>
    <t>2105601743</t>
  </si>
  <si>
    <t>"KÁMEN suť hmotnost celkem 105,468t</t>
  </si>
  <si>
    <t>105,468</t>
  </si>
  <si>
    <t>"ÚKLID suť hmotnost celkem 8,923t</t>
  </si>
  <si>
    <t>8,923</t>
  </si>
  <si>
    <t>88</t>
  </si>
  <si>
    <t>143456154</t>
  </si>
  <si>
    <t>"235,00m demontáž stávající potrubí DN100</t>
  </si>
  <si>
    <t>"KOV suť hmotnost celkem 4,040t</t>
  </si>
  <si>
    <t>4,040</t>
  </si>
  <si>
    <t>"KOV suť hmotnost celkem 0,115t</t>
  </si>
  <si>
    <t>0,115</t>
  </si>
  <si>
    <t>"KOV suť hmotnost celkem 0,035t</t>
  </si>
  <si>
    <t>0,035</t>
  </si>
  <si>
    <t>89</t>
  </si>
  <si>
    <t>1862860865</t>
  </si>
  <si>
    <t>"ASFALT suť hmotnost celkem 140,983t</t>
  </si>
  <si>
    <t>140,9833</t>
  </si>
  <si>
    <t>90</t>
  </si>
  <si>
    <t>-489861346</t>
  </si>
  <si>
    <t>91</t>
  </si>
  <si>
    <t>878896103</t>
  </si>
  <si>
    <t>92</t>
  </si>
  <si>
    <t>-249426281</t>
  </si>
  <si>
    <t>235,00/6,00</t>
  </si>
  <si>
    <t>SO 05.03 - přeložka vodovodního řadu čís. 3</t>
  </si>
  <si>
    <t>-1140783942</t>
  </si>
  <si>
    <t>"PŘELOŽKA ČÍS. 3, dtto F2 (ul. Hluboká)</t>
  </si>
  <si>
    <t>"rozměry: š. 1,02m, dl. celkem 130,00m</t>
  </si>
  <si>
    <t>1,02*130,00</t>
  </si>
  <si>
    <t>486006179</t>
  </si>
  <si>
    <t>423329702</t>
  </si>
  <si>
    <t>"PŘELOŽKA ČÍS. 3, dtto STOKA F2 (ul. Hluboká)</t>
  </si>
  <si>
    <t>"1x zajištění kabelu ve výkopu š. 1,10m</t>
  </si>
  <si>
    <t>1*1,02</t>
  </si>
  <si>
    <t>910873343</t>
  </si>
  <si>
    <t>"1x výkop v blízkosti stávajícího kabelu, 2x výkop v blízkosti stávajícího potrubí, výkop š. 1,02m</t>
  </si>
  <si>
    <t>(1+2)*1,02*1,02*1,74</t>
  </si>
  <si>
    <t>132201201</t>
  </si>
  <si>
    <t>Hloubení rýh š do 2000 mm v hornině tř. 3 objemu do 100 m3</t>
  </si>
  <si>
    <t>1175396975</t>
  </si>
  <si>
    <t>Hloubení zapažených i nezapažených rýh šířky přes 600 do 2 000 mm  s urovnáním dna do předepsaného profilu a spádu v hornině tř. 3 do 100 m3</t>
  </si>
  <si>
    <t>"zatřídění zemin 50% tř. 3, 50% tř. 4</t>
  </si>
  <si>
    <t>"rozměry: š. 1,02m, dl. celkem 130,00m, h. 1,74m</t>
  </si>
  <si>
    <t>0,50*(1,02*130,00*(1,74-0,41))</t>
  </si>
  <si>
    <t>"rozměry: š. 1,02m, dl. celkem 2,80m, h. 1,74m</t>
  </si>
  <si>
    <t>0,50*(1,02*2,80*(1,74-0,41))</t>
  </si>
  <si>
    <t>867362502</t>
  </si>
  <si>
    <t>90,078*0,3 'Přepočtené koeficientem množství</t>
  </si>
  <si>
    <t>1956193008</t>
  </si>
  <si>
    <t>-2050191653</t>
  </si>
  <si>
    <t>-623788877</t>
  </si>
  <si>
    <t>2*130,00*(1,74)</t>
  </si>
  <si>
    <t>2*2,80*(1,74)</t>
  </si>
  <si>
    <t>-1558038902</t>
  </si>
  <si>
    <t>-1338664837</t>
  </si>
  <si>
    <t>1,02*130,00*(1,74-0,41)</t>
  </si>
  <si>
    <t>1,02*2,80*(1,74-0,41)</t>
  </si>
  <si>
    <t>365179609</t>
  </si>
  <si>
    <t>-1683542907</t>
  </si>
  <si>
    <t>"PŘESUN VÝKOPKU Z MEZIDEPONII ZPĚT</t>
  </si>
  <si>
    <t>1,02*130,00*(1,74-0,41-0,10-0,38)</t>
  </si>
  <si>
    <t>1,02*2,80*(1,74-0,41-0,10-0,32)</t>
  </si>
  <si>
    <t>-828831741</t>
  </si>
  <si>
    <t>1,02*130,00*(1,74-0,41)-1,02*130,00*(1,74-0,41-0,10-0,38)</t>
  </si>
  <si>
    <t>1,02*2,80*(1,74-0,41)-1,02*2,80*(1,74-0,41-0,10-0,32)</t>
  </si>
  <si>
    <t>-356873080</t>
  </si>
  <si>
    <t>-1407086312</t>
  </si>
  <si>
    <t>1437403149</t>
  </si>
  <si>
    <t>-2043535126</t>
  </si>
  <si>
    <t>699058467</t>
  </si>
  <si>
    <t>-1852233351</t>
  </si>
  <si>
    <t>1104404452</t>
  </si>
  <si>
    <t>"rozměry: š. 1,02m, dl. celkem 130,00m, h. D+0,30m</t>
  </si>
  <si>
    <t>1,02*130,00*(0,08+0,30)</t>
  </si>
  <si>
    <t>"odpočet za potrubí</t>
  </si>
  <si>
    <t>-130,00*(3,1415*0,04*0,04)</t>
  </si>
  <si>
    <t>1,02*2,80*(0,032+0,30)</t>
  </si>
  <si>
    <t>-2,80*(3,1415*0,016*0,016)</t>
  </si>
  <si>
    <t>1501691815</t>
  </si>
  <si>
    <t>50,681*2 'Přepočtené koeficientem množství</t>
  </si>
  <si>
    <t>1265457622</t>
  </si>
  <si>
    <t>"rozměry: š. 1,02m, dl. celkem 130,00m, h. 0,10m</t>
  </si>
  <si>
    <t>1,02*130,00*(0,10)</t>
  </si>
  <si>
    <t>1,02*2,80*(0,10)</t>
  </si>
  <si>
    <t>470285282</t>
  </si>
  <si>
    <t>"PŘELOŽKA VODOVODU Č. 3</t>
  </si>
  <si>
    <t>"15x blok vodovodního potrubí, beton tř. C20/25</t>
  </si>
  <si>
    <t>0,62</t>
  </si>
  <si>
    <t>2134996526</t>
  </si>
  <si>
    <t>15*(0,45*0,35+0,55*0,35)</t>
  </si>
  <si>
    <t>721231447</t>
  </si>
  <si>
    <t>-771690680</t>
  </si>
  <si>
    <t>-2090662935</t>
  </si>
  <si>
    <t>1689875740</t>
  </si>
  <si>
    <t>"13x dlažba skladebná betonová 40x40 cm</t>
  </si>
  <si>
    <t>-222731313</t>
  </si>
  <si>
    <t>850245121</t>
  </si>
  <si>
    <t>Výřez nebo výsek na potrubí z trub litinových tlakových nebo plastických hmot DN 80</t>
  </si>
  <si>
    <t>2138292627</t>
  </si>
  <si>
    <t>Výřez nebo výsek  na potrubí z trub litinových tlakových nebo plasických hmot DN 80</t>
  </si>
  <si>
    <t>"demontáž stávající potrubí TLT</t>
  </si>
  <si>
    <t>"1x sek stávající potrubí DN80</t>
  </si>
  <si>
    <t>851241131</t>
  </si>
  <si>
    <t>Montáž potrubí z trub litinových hrdlových s integrovaným těsněním otevřený výkop DN 80</t>
  </si>
  <si>
    <t>-791308667</t>
  </si>
  <si>
    <t>Montáž potrubí z trub litinových tlakových hrdlových  v otevřeném výkopu s integrovaným těsněním DN 80</t>
  </si>
  <si>
    <t>"montáž nové potrubí TLT DN80</t>
  </si>
  <si>
    <t>"rozměry: dl. 130,00m</t>
  </si>
  <si>
    <t>130,00</t>
  </si>
  <si>
    <t>55251004</t>
  </si>
  <si>
    <t>trouba vodovodní litinová hrdlová Zn+Al (85/15)400g/m2+modrý epoxid, 6 m DN 80</t>
  </si>
  <si>
    <t>-1827566219</t>
  </si>
  <si>
    <t>857241131</t>
  </si>
  <si>
    <t>Montáž litinových tvarovek jednoosých hrdlových otevřený výkop s integrovaným těsněním DN 80</t>
  </si>
  <si>
    <t>-836654543</t>
  </si>
  <si>
    <t>Montáž litinových tvarovek na potrubí litinovém tlakovém jednoosých na potrubí z trub hrdlových v otevřeném výkopu, kanálu nebo v šachtě s integrovaným těsněním DN 80</t>
  </si>
  <si>
    <t>"14x koleno hrdlové K-kus 45st DN80</t>
  </si>
  <si>
    <t>55253940</t>
  </si>
  <si>
    <t>koleno hrdlové z tvárné litiny, K-kus DN 80-45°</t>
  </si>
  <si>
    <t>286960113</t>
  </si>
  <si>
    <t>1476206436</t>
  </si>
  <si>
    <t>"1x přírubová tvarovka F s hladkým koncem DN80 PN16</t>
  </si>
  <si>
    <t>"1x tvarovka přírubová s hrdlem E-kus DN80 PN16</t>
  </si>
  <si>
    <t>"1x koleno přírubové PP DN80 PN16 patkové prodloužené L</t>
  </si>
  <si>
    <t>55253489</t>
  </si>
  <si>
    <t>tvarovka přírubová litinová s hladkým koncem, F-kus DN 80</t>
  </si>
  <si>
    <t>-96321601</t>
  </si>
  <si>
    <t>55259730</t>
  </si>
  <si>
    <t>tvarovka vodovodní hrdlová s přírubou E - základní povrchová úprava kroužek těsnící DN80 L130 mm</t>
  </si>
  <si>
    <t>330140044</t>
  </si>
  <si>
    <t>1997647982</t>
  </si>
  <si>
    <t>1934728528</t>
  </si>
  <si>
    <t>"1x PPR podložka pod koleno (koleno přírubové PP DN80 PN16)</t>
  </si>
  <si>
    <t>-1956577790</t>
  </si>
  <si>
    <t>"2,80m montáž potrubí HDPE 100 RC s krycím pláštěm d32 SDR 11</t>
  </si>
  <si>
    <t>2,80</t>
  </si>
  <si>
    <t>-2136696682</t>
  </si>
  <si>
    <t>1693607594</t>
  </si>
  <si>
    <t>"130,00m provizorní potrubí PEHD SDR11 D63 včetně 11x přípojka,včetně příslušenství</t>
  </si>
  <si>
    <t>694518354</t>
  </si>
  <si>
    <t>"6x mechanická přechodka s vnějším kovových závitem D32 (5/4")</t>
  </si>
  <si>
    <t>1332853759</t>
  </si>
  <si>
    <t>-744696583</t>
  </si>
  <si>
    <t>"11x mechanická přechodka s vnějším kovových závitem D32</t>
  </si>
  <si>
    <t>-169772209</t>
  </si>
  <si>
    <t>-217250013</t>
  </si>
  <si>
    <t>"11x šoupátko vodovodní přípojkové závitové DN32 PN16</t>
  </si>
  <si>
    <t>-872160019</t>
  </si>
  <si>
    <t>-1893162517</t>
  </si>
  <si>
    <t>"11x zemní souprava pro šoupátko vodovodní přípojkové závitové DN32 PN16</t>
  </si>
  <si>
    <t>-754477584</t>
  </si>
  <si>
    <t>"11x demontáž stávající šoupátko DN32</t>
  </si>
  <si>
    <t>-1473636020</t>
  </si>
  <si>
    <t>944093694</t>
  </si>
  <si>
    <t>"2x šoupátko vodovodní přírubové DN80 (hydrant vzdušník)</t>
  </si>
  <si>
    <t>541515776</t>
  </si>
  <si>
    <t>453265291</t>
  </si>
  <si>
    <t>"2x zemní souprava pro šoupátko vodovodní přírubové DN80 (hydrant vzdušník)</t>
  </si>
  <si>
    <t>2134622759</t>
  </si>
  <si>
    <t>-718851893</t>
  </si>
  <si>
    <t>"1x hydrant podzemní DN80 PN16</t>
  </si>
  <si>
    <t>584429088</t>
  </si>
  <si>
    <t>-575652752</t>
  </si>
  <si>
    <t>"1x demontáž stávající hydrant DN80</t>
  </si>
  <si>
    <t>891249111</t>
  </si>
  <si>
    <t>Montáž navrtávacích pasů na potrubí z jakýchkoli trub DN 80</t>
  </si>
  <si>
    <t>1981589530</t>
  </si>
  <si>
    <t>Montáž vodovodních armatur na potrubí navrtávacích pasů s ventilem Jt 1 MPa, na potrubí z trub litinových, ocelových nebo plastických hmot DN 80</t>
  </si>
  <si>
    <t xml:space="preserve">"11x navrtávací pas celolitinový odbočka 5/4" pro potrubí DN80 </t>
  </si>
  <si>
    <t>42271412</t>
  </si>
  <si>
    <t>pas navrtávací z tvárné litiny DN 80, rozsah (88-99), odbočky 1",5/4",6/4"</t>
  </si>
  <si>
    <t>-914559171</t>
  </si>
  <si>
    <t>-403914153</t>
  </si>
  <si>
    <t>-417322695</t>
  </si>
  <si>
    <t>619456385</t>
  </si>
  <si>
    <t>1486681213</t>
  </si>
  <si>
    <t>-1749712899</t>
  </si>
  <si>
    <t>34483296</t>
  </si>
  <si>
    <t>-2048430910</t>
  </si>
  <si>
    <t>"2x litinový poklop šoupátkový (šoupátko přírubové DN80 - hydrant vzdušník)</t>
  </si>
  <si>
    <t>"11x litinový poklop šoupátkový (šoupátko vodovodní přípojkové závitové DN32 PN16)</t>
  </si>
  <si>
    <t>773412175</t>
  </si>
  <si>
    <t>-2080194109</t>
  </si>
  <si>
    <t>"1x litinový hydrantový poklop (hydrant podzemní DN80 PN16)</t>
  </si>
  <si>
    <t>-1018477432</t>
  </si>
  <si>
    <t>-604572086</t>
  </si>
  <si>
    <t>1662097973</t>
  </si>
  <si>
    <t>1492049694</t>
  </si>
  <si>
    <t>"KÁMEN suť hmotnost celkem 58,344t</t>
  </si>
  <si>
    <t>58,344</t>
  </si>
  <si>
    <t>1897596415</t>
  </si>
  <si>
    <t>"KOV suť hmotnost celkem 0,084t</t>
  </si>
  <si>
    <t>0,084</t>
  </si>
  <si>
    <t>411596631</t>
  </si>
  <si>
    <t>140,983</t>
  </si>
  <si>
    <t>"PLAST suť hmotnost celkem 0,042t</t>
  </si>
  <si>
    <t>0,042</t>
  </si>
  <si>
    <t>685127139</t>
  </si>
  <si>
    <t>-1467776999</t>
  </si>
  <si>
    <t>722170807</t>
  </si>
  <si>
    <t>Demontáž rozvodů vody z plastů do D 110</t>
  </si>
  <si>
    <t>-903761411</t>
  </si>
  <si>
    <t>Demontáž rozvodů vody z plastů  přes 50 do Ø 110 mm</t>
  </si>
  <si>
    <t>"demontáž stávajícího potrubí - plast</t>
  </si>
  <si>
    <t>"130,00m demontáž stávající potrubí D63</t>
  </si>
  <si>
    <t>SO 05.04 - přeložka vodovodního řadu čís. 4</t>
  </si>
  <si>
    <t>1367464962</t>
  </si>
  <si>
    <t>"PŘELOŽKA ČÍS. 4, dtto F3 (ul. Hluboká)</t>
  </si>
  <si>
    <t>"rozměry: š. 1,02m, dl. celkem 109,00m</t>
  </si>
  <si>
    <t>1,02*109,00</t>
  </si>
  <si>
    <t>-13480657</t>
  </si>
  <si>
    <t>"rozměry: pl. 215,80m2</t>
  </si>
  <si>
    <t>215,80</t>
  </si>
  <si>
    <t>-111798309</t>
  </si>
  <si>
    <t>"PŘELOŽKA ČÍS. 4, dtto STOKA F3 (ul. Hluboká)</t>
  </si>
  <si>
    <t>"4x zajištění kabelu ve výkopu š. 1,10m</t>
  </si>
  <si>
    <t>-1053952366</t>
  </si>
  <si>
    <t>-120940951</t>
  </si>
  <si>
    <t>"rozměry: š. 1,02m, dl. celkem 109,00m, h. 1,74m</t>
  </si>
  <si>
    <t>0,50*(1,02*109,00*(1,74-0,41))</t>
  </si>
  <si>
    <t>"rozměry: š. 1,02m, dl. celkem 2,60m, h. 1,74m</t>
  </si>
  <si>
    <t>0,50*(1,02*2,60*(1,74-0,41))</t>
  </si>
  <si>
    <t>-1510624671</t>
  </si>
  <si>
    <t>75,699*0,3 'Přepočtené koeficientem množství</t>
  </si>
  <si>
    <t>589902929</t>
  </si>
  <si>
    <t>-670424757</t>
  </si>
  <si>
    <t>-868372746</t>
  </si>
  <si>
    <t>2*109,00*(1,74)</t>
  </si>
  <si>
    <t>2*2,60*(1,74)</t>
  </si>
  <si>
    <t>1639309612</t>
  </si>
  <si>
    <t>577414198</t>
  </si>
  <si>
    <t>1,02*109,00*(1,74-0,41)</t>
  </si>
  <si>
    <t>1,02*2,60*(1,74-0,41)</t>
  </si>
  <si>
    <t>716378062</t>
  </si>
  <si>
    <t>1875303982</t>
  </si>
  <si>
    <t>1,02*109,00*(1,74-0,41-0,10-0,38)</t>
  </si>
  <si>
    <t>1,02*2,60*(1,74-0,41-0,10-0,32)</t>
  </si>
  <si>
    <t>-1778383310</t>
  </si>
  <si>
    <t>1,02*109,00*(1,74-0,41)-1,02*109,00*(1,74-0,41-0,10-0,38)</t>
  </si>
  <si>
    <t>1,02*2,60*(1,74-0,41)-1,02*2,60*(1,74-0,41-0,10-0,32)</t>
  </si>
  <si>
    <t>1676406800</t>
  </si>
  <si>
    <t>1417365425</t>
  </si>
  <si>
    <t>2030292948</t>
  </si>
  <si>
    <t>1505701938</t>
  </si>
  <si>
    <t>-990225084</t>
  </si>
  <si>
    <t>-253504563</t>
  </si>
  <si>
    <t>-2119490750</t>
  </si>
  <si>
    <t>"rozměry: š. 1,02m, dl. celkem 109,00m, h. D+0,30m</t>
  </si>
  <si>
    <t>1,02*109,00*(0,08+0,30)</t>
  </si>
  <si>
    <t>-109,00*(3,1415*0,04*0,04)</t>
  </si>
  <si>
    <t>1,02*2,60*(0,032+0,30)</t>
  </si>
  <si>
    <t>-2,60*(3,1415*0,016*0,016)</t>
  </si>
  <si>
    <t>2142811186</t>
  </si>
  <si>
    <t>42,578*2 'Přepočtené koeficientem množství</t>
  </si>
  <si>
    <t>-405388524</t>
  </si>
  <si>
    <t>"rozměry: š. 1,02m, dl. celkem 109,00m, h. 0,10m</t>
  </si>
  <si>
    <t>1,02*109,00*(0,10)</t>
  </si>
  <si>
    <t>"rozměry: š. 1,02m, dl. celkem 2,60m, h. 0,10m</t>
  </si>
  <si>
    <t>1,02*2,60*(0,10)</t>
  </si>
  <si>
    <t>-1128000855</t>
  </si>
  <si>
    <t>"PŘELOŽKA VODOVODU Č. 4</t>
  </si>
  <si>
    <t>"11x blok vodovodního potrubí, beton tř. C20/25</t>
  </si>
  <si>
    <t>0,46</t>
  </si>
  <si>
    <t>2070734919</t>
  </si>
  <si>
    <t>11*(0,45*0,35+0,55*0,35)</t>
  </si>
  <si>
    <t>567915700</t>
  </si>
  <si>
    <t>-1989235772</t>
  </si>
  <si>
    <t>-1605608900</t>
  </si>
  <si>
    <t>98500527</t>
  </si>
  <si>
    <t>"11x dlažba skladebná betonová 40x40 cm</t>
  </si>
  <si>
    <t>-1645933151</t>
  </si>
  <si>
    <t>849229974</t>
  </si>
  <si>
    <t>2074729179</t>
  </si>
  <si>
    <t>"rozměry: dl. 109,00m</t>
  </si>
  <si>
    <t>109,00</t>
  </si>
  <si>
    <t>-814670134</t>
  </si>
  <si>
    <t>-1892551856</t>
  </si>
  <si>
    <t>"10x koleno hrdlové K-kus 45st DN80</t>
  </si>
  <si>
    <t>-52305969</t>
  </si>
  <si>
    <t>136011863</t>
  </si>
  <si>
    <t>449624847</t>
  </si>
  <si>
    <t>-434125610</t>
  </si>
  <si>
    <t>589510791</t>
  </si>
  <si>
    <t>231102475</t>
  </si>
  <si>
    <t>1807354322</t>
  </si>
  <si>
    <t>"2,60m montáž potrubí HDPE 100 RC s krycím pláštěm d32 SDR 11</t>
  </si>
  <si>
    <t>2,60</t>
  </si>
  <si>
    <t>1656665706</t>
  </si>
  <si>
    <t>-1782444067</t>
  </si>
  <si>
    <t>"109,00m provizorní potrubí PEHD SDR11 D63 včetně 9x přípojka,včetně příslušenství</t>
  </si>
  <si>
    <t>780884059</t>
  </si>
  <si>
    <t>"5x mechanická přechodka s vnějším kovových závitem D32 (5/4")</t>
  </si>
  <si>
    <t>1133057513</t>
  </si>
  <si>
    <t>-79749775</t>
  </si>
  <si>
    <t>"9x mechanická přechodka s vnějším kovových závitem D32</t>
  </si>
  <si>
    <t>551185470</t>
  </si>
  <si>
    <t>-1025037918</t>
  </si>
  <si>
    <t>"9x šoupátko vodovodní přípojkové závitové DN32 PN16</t>
  </si>
  <si>
    <t>-23373322</t>
  </si>
  <si>
    <t>-1350408981</t>
  </si>
  <si>
    <t>"9x zemní souprava pro šoupátko vodovodní přípojkové závitové DN32 PN16</t>
  </si>
  <si>
    <t>20686532</t>
  </si>
  <si>
    <t>"9x demontáž stávající šoupátko DN32</t>
  </si>
  <si>
    <t>1425857040</t>
  </si>
  <si>
    <t>238818432</t>
  </si>
  <si>
    <t>-1248689511</t>
  </si>
  <si>
    <t>-307847668</t>
  </si>
  <si>
    <t>215122997</t>
  </si>
  <si>
    <t>939477060</t>
  </si>
  <si>
    <t>1748534556</t>
  </si>
  <si>
    <t>1615775233</t>
  </si>
  <si>
    <t>1961480613</t>
  </si>
  <si>
    <t xml:space="preserve">"9x navrtávací pas celolitinový odbočka 5/4" pro potrubí DN80 </t>
  </si>
  <si>
    <t>2117825161</t>
  </si>
  <si>
    <t>1977278463</t>
  </si>
  <si>
    <t>-1205174156</t>
  </si>
  <si>
    <t>44702191</t>
  </si>
  <si>
    <t>-1087832398</t>
  </si>
  <si>
    <t>1036962570</t>
  </si>
  <si>
    <t>-1174406648</t>
  </si>
  <si>
    <t>1587832200</t>
  </si>
  <si>
    <t>"2x litinový poklop šoupátkový (šoupátko přírubové DN80)</t>
  </si>
  <si>
    <t>"9x litinový poklop šoupátkový (šoupátko vodovodní přípojkové závitové DN32 PN16)</t>
  </si>
  <si>
    <t>-301568831</t>
  </si>
  <si>
    <t>1610494260</t>
  </si>
  <si>
    <t>-1122035236</t>
  </si>
  <si>
    <t>-562223831</t>
  </si>
  <si>
    <t>-1505300242</t>
  </si>
  <si>
    <t>-1302557976</t>
  </si>
  <si>
    <t>"KÁMEN suť hmotnost celkem 48,919t</t>
  </si>
  <si>
    <t>48,919</t>
  </si>
  <si>
    <t>"KÁMEN suť hmotnost celkem 4,316t</t>
  </si>
  <si>
    <t>4,316</t>
  </si>
  <si>
    <t>1474178026</t>
  </si>
  <si>
    <t>"KOV suť hmotnost celkem 0,069t</t>
  </si>
  <si>
    <t>0,069</t>
  </si>
  <si>
    <t>-1761438976</t>
  </si>
  <si>
    <t>"ASFALT suť hmotnost celkem 68,193t</t>
  </si>
  <si>
    <t>68,193</t>
  </si>
  <si>
    <t>"109,00m demontáž stávající potrubí D63</t>
  </si>
  <si>
    <t>"PLAST suť hmotnost celkem 0,035t</t>
  </si>
  <si>
    <t>-815900183</t>
  </si>
  <si>
    <t>786711831</t>
  </si>
  <si>
    <t>2002359293</t>
  </si>
  <si>
    <t>SO 05.05 - přeložka vodovodního řadu čís. 5</t>
  </si>
  <si>
    <t>113107224</t>
  </si>
  <si>
    <t>Odstranění podkladu z kameniva drceného tl 400 mm strojně pl přes 200 m2</t>
  </si>
  <si>
    <t>2109076313</t>
  </si>
  <si>
    <t>Odstranění podkladů nebo krytů strojně plochy jednotlivě přes 200 m2 s přemístěním hmot na skládku na vzdálenost do 20 m nebo s naložením na dopravní prostředek z kameniva hrubého drceného, o tl. vrstvy přes 300 do 400 mm</t>
  </si>
  <si>
    <t>"PŘELOŽKA ČÍS. 5, dtto F5 (ul. Hlubokáí)</t>
  </si>
  <si>
    <t>"odkop stávající pojezdem zpevněné komunikace štěrk tl. 0,40m (penetrace)</t>
  </si>
  <si>
    <t>"rozměry: pl. 42,25m2</t>
  </si>
  <si>
    <t>42,25</t>
  </si>
  <si>
    <t>1751625789</t>
  </si>
  <si>
    <t>"PŘELOŽKA ČÍS. 5, dtto STOKA F5 (ul. Hluboká)</t>
  </si>
  <si>
    <t>"2x zajištění kabelu ve výkopu š. 1,10m</t>
  </si>
  <si>
    <t>2*1,02</t>
  </si>
  <si>
    <t>475500939</t>
  </si>
  <si>
    <t>"2x výkop v blízkosti stávajícího kabelu, výkop š. 1,02m</t>
  </si>
  <si>
    <t>(2)*1,02*1,02*1,76</t>
  </si>
  <si>
    <t>-317971674</t>
  </si>
  <si>
    <t>"zatřídění zemin 60% tř. 3, 40% tř. 4</t>
  </si>
  <si>
    <t>"výkop v komunikaci - penetrace, skladba tl. 0,40m</t>
  </si>
  <si>
    <t>"rozměry: š. 1,02m, dl. celkem 100,00m, h. 1,76m</t>
  </si>
  <si>
    <t>0,60*(1,02*100,00*(1,76-0,40))</t>
  </si>
  <si>
    <t>"rozměry: š. 1,02m, dl. celkem 1,80m, h. 1,76m</t>
  </si>
  <si>
    <t>0,60*(1,02*1,80*(1,76-0,40))</t>
  </si>
  <si>
    <t>2127648377</t>
  </si>
  <si>
    <t>84,73*0,3 'Přepočtené koeficientem množství</t>
  </si>
  <si>
    <t>2132326326</t>
  </si>
  <si>
    <t>0,40*(1,02*100,00*(1,76-0,40))</t>
  </si>
  <si>
    <t>0,40*(1,02*1,80*(1,76-0,40))</t>
  </si>
  <si>
    <t>463835735</t>
  </si>
  <si>
    <t>56,487*0,3 'Přepočtené koeficientem množství</t>
  </si>
  <si>
    <t>-1271540463</t>
  </si>
  <si>
    <t>2*100,00*(1,76)</t>
  </si>
  <si>
    <t>2*1,80*(1,76)</t>
  </si>
  <si>
    <t>-1884032688</t>
  </si>
  <si>
    <t>-2008768665</t>
  </si>
  <si>
    <t>1,02*100,00*(1,76-0,40)</t>
  </si>
  <si>
    <t>1,02*1,80*(1,76-0,40)</t>
  </si>
  <si>
    <t>195406451</t>
  </si>
  <si>
    <t>-1796173753</t>
  </si>
  <si>
    <t>1,02*100,00*(1,76-0,40-0,10-0,38)</t>
  </si>
  <si>
    <t>1,02*1,80*(1,76-0,40-0,10-0,32)</t>
  </si>
  <si>
    <t>147190938</t>
  </si>
  <si>
    <t>1,02*100,00*(1,76-0,40)-1,02*100,00*(1,76-0,40-0,10-0,38)</t>
  </si>
  <si>
    <t>1,02*1,80*(1,76-0,40)-1,02*1,80*(1,76-0,40-0,10-0,32)</t>
  </si>
  <si>
    <t>329051550</t>
  </si>
  <si>
    <t>1331288278</t>
  </si>
  <si>
    <t>601557897</t>
  </si>
  <si>
    <t>-2030049641</t>
  </si>
  <si>
    <t>-699654708</t>
  </si>
  <si>
    <t>1568077235</t>
  </si>
  <si>
    <t>809944616</t>
  </si>
  <si>
    <t>"rozměry: š. 1,02m, dl. celkem 100,00m, h. D+0,30m</t>
  </si>
  <si>
    <t>1,02*100,00*(0,08+0,30)</t>
  </si>
  <si>
    <t>-100,00*(3,1415*0,04*0,04)</t>
  </si>
  <si>
    <t>1,02*1,80*(0,032+0,30)</t>
  </si>
  <si>
    <t>-1,80*(3,1415*0,016*0,016)</t>
  </si>
  <si>
    <t>433094375</t>
  </si>
  <si>
    <t>38,866*2 'Přepočtené koeficientem množství</t>
  </si>
  <si>
    <t>-480718224</t>
  </si>
  <si>
    <t>"rozměry: š. 1,02m, dl. celkem 100,00m, h. 0,10m</t>
  </si>
  <si>
    <t>1,02*100,00*(0,10)</t>
  </si>
  <si>
    <t>1,02*1,80*(0,10)</t>
  </si>
  <si>
    <t>2107257192</t>
  </si>
  <si>
    <t>"PŘELOŽKA VODOVODU Č. 5</t>
  </si>
  <si>
    <t>"9x blok vodovodního potrubí, beton tř. C20/25</t>
  </si>
  <si>
    <t>0,38</t>
  </si>
  <si>
    <t>-16216919</t>
  </si>
  <si>
    <t>9*(0,45*0,35+0,55*0,35)</t>
  </si>
  <si>
    <t>561121111</t>
  </si>
  <si>
    <t>Podklad z mechanicky zpevněné zeminy MZ tl 150 mm</t>
  </si>
  <si>
    <t>1884968211</t>
  </si>
  <si>
    <t>Zřízení podkladu nebo ochranné vrstvy vozovky z mechanicky zpevněné zeminy MZ  bez přidání pojiva nebo vylepšovacího materiálu, s rozprostřením, vlhčením, promísením a zhutněním, tloušťka po zhutnění 150 mm</t>
  </si>
  <si>
    <t xml:space="preserve">Poznámka k souboru cen:_x000D_
1. Ceny lze použít i v případě, že se zrnitost zeminy zlepší nakupovaným materiálem, který se oceňuje ve specifikaci. Pro přesun hmot se v tomto případě uvažuje hmotnost materiálu ve specifikaci. 2. V cenách nejsou započteny náklady na opatření zeminy a její přemístění k místu zabudování, které se oceňují cenami katalogu 800-1 Zemní práce. 3. V cenách nejsou započteny náklady na případné zatravnění, které se oceňují cenami části A02 katalogu 823-1 Plochy a úprava území. </t>
  </si>
  <si>
    <t>"PŘELOŽKA ČÍS. 5, dtto F5 (ul. Hluboká)</t>
  </si>
  <si>
    <t>"obnova chodníků, podkladní vrstva mechanicky zpevněná zemina MZ tl. 0,15m</t>
  </si>
  <si>
    <t>58331201</t>
  </si>
  <si>
    <t>štěrkopísek netříděný</t>
  </si>
  <si>
    <t>281022452</t>
  </si>
  <si>
    <t>42,25*0,15</t>
  </si>
  <si>
    <t>6,338*2 'Přepočtené koeficientem množství</t>
  </si>
  <si>
    <t>564752111</t>
  </si>
  <si>
    <t>Podklad z vibrovaného štěrku VŠ tl 150 mm</t>
  </si>
  <si>
    <t>-940726477</t>
  </si>
  <si>
    <t>Podklad nebo kryt z vibrovaného štěrku VŠ  s rozprostřením, vlhčením a zhutněním, po zhutnění tl. 150 mm</t>
  </si>
  <si>
    <t>"obnova komunikace, podkladní vrstva vibrolisovaný štěrk VŠ tl. 0,15m</t>
  </si>
  <si>
    <t>573451113</t>
  </si>
  <si>
    <t>Dvojitý nátěr z asfaltu v množství 2,1 kg/m2 s posypem</t>
  </si>
  <si>
    <t>-2112199045</t>
  </si>
  <si>
    <t>Dvojitý nátěr DN s posypem kamenivem a se zaválcováním z asfaltu silničního, v množství 2,1 kg/m2</t>
  </si>
  <si>
    <t xml:space="preserve">Poznámka k souboru cen:_x000D_
1. Pokud není dvojitý nátěr prováděn v jednom časovém sledu, je považován za 2 jednoduché nátěry. </t>
  </si>
  <si>
    <t>"obnova komunikace, krycí vrstva dvouvrtsvý nátěr DN 2,1kg/m2</t>
  </si>
  <si>
    <t>574381112</t>
  </si>
  <si>
    <t>Penetrační makadam hrubý PMH tl 100 mm</t>
  </si>
  <si>
    <t>-1324180994</t>
  </si>
  <si>
    <t>Penetrační makadam PM  s rozprostřením kameniva na sucho, s prolitím živicí, s posypem drtí a se zhutněním hrubý (PMH) z kameniva hrubého drceného, po zhutnění tl. 100 mm</t>
  </si>
  <si>
    <t xml:space="preserve">Poznámka k souboru cen:_x000D_
1. Penetrační makadamy větších tlouštěk je nutno provádět ve 2 vrstvách. </t>
  </si>
  <si>
    <t>"obnova komunikace, krycí vrstva penetrační makadam PMH tl. 0,10m</t>
  </si>
  <si>
    <t>-718425094</t>
  </si>
  <si>
    <t>2031565998</t>
  </si>
  <si>
    <t>1205905274</t>
  </si>
  <si>
    <t>-1126278898</t>
  </si>
  <si>
    <t>"rozměry: dl. 100,00m</t>
  </si>
  <si>
    <t>100,00</t>
  </si>
  <si>
    <t>434452176</t>
  </si>
  <si>
    <t>-1262017855</t>
  </si>
  <si>
    <t>"8x koleno hrdlové K-kus 45st DN80</t>
  </si>
  <si>
    <t>-1711087233</t>
  </si>
  <si>
    <t>2022953078</t>
  </si>
  <si>
    <t>764714029</t>
  </si>
  <si>
    <t>-1930410803</t>
  </si>
  <si>
    <t>-458178487</t>
  </si>
  <si>
    <t>468090746</t>
  </si>
  <si>
    <t>-1091065172</t>
  </si>
  <si>
    <t>"1,80m montáž potrubí HDPE 100 RC s krycím pláštěm d32 SDR 11</t>
  </si>
  <si>
    <t>1,80</t>
  </si>
  <si>
    <t>-2119228214</t>
  </si>
  <si>
    <t>-124336840</t>
  </si>
  <si>
    <t>"100,00m provizorní potrubí PEHD SDR11 D63 včetně 4x přípojka,včetně příslušenství</t>
  </si>
  <si>
    <t>48962056</t>
  </si>
  <si>
    <t>"3x mechanická přechodka s vnějším kovových závitem D32 (5/4")</t>
  </si>
  <si>
    <t>-1196416600</t>
  </si>
  <si>
    <t>-1425419095</t>
  </si>
  <si>
    <t>-1937491314</t>
  </si>
  <si>
    <t>-309170378</t>
  </si>
  <si>
    <t>-1084712465</t>
  </si>
  <si>
    <t>1499139733</t>
  </si>
  <si>
    <t>-1833121225</t>
  </si>
  <si>
    <t>-567849056</t>
  </si>
  <si>
    <t>387791163</t>
  </si>
  <si>
    <t>-540117393</t>
  </si>
  <si>
    <t>-2047267762</t>
  </si>
  <si>
    <t>-1507264425</t>
  </si>
  <si>
    <t>1345210546</t>
  </si>
  <si>
    <t>1720142507</t>
  </si>
  <si>
    <t>1024906273</t>
  </si>
  <si>
    <t>1701911896</t>
  </si>
  <si>
    <t xml:space="preserve">"4x navrtávací pas celolitinový odbočka 5/4" pro potrubí DN80 </t>
  </si>
  <si>
    <t>-1505690769</t>
  </si>
  <si>
    <t>-394484612</t>
  </si>
  <si>
    <t>433897613</t>
  </si>
  <si>
    <t>-1402924288</t>
  </si>
  <si>
    <t>-941297757</t>
  </si>
  <si>
    <t>151249631</t>
  </si>
  <si>
    <t>-562420590</t>
  </si>
  <si>
    <t>-1295059231</t>
  </si>
  <si>
    <t>-1354629358</t>
  </si>
  <si>
    <t>793187968</t>
  </si>
  <si>
    <t>-385951170</t>
  </si>
  <si>
    <t>126409563</t>
  </si>
  <si>
    <t>-1208495760</t>
  </si>
  <si>
    <t>"KÁMEN suť hmotnost celkem 24,505t</t>
  </si>
  <si>
    <t>24,505</t>
  </si>
  <si>
    <t>792926300</t>
  </si>
  <si>
    <t>-355149258</t>
  </si>
  <si>
    <t>"100,00m demontáž stávající potrubí D63</t>
  </si>
  <si>
    <t>"PLAST suť hmotnost celkem 0,032t</t>
  </si>
  <si>
    <t>0,032</t>
  </si>
  <si>
    <t>-1585061253</t>
  </si>
  <si>
    <t>-913288072</t>
  </si>
  <si>
    <t>817036640</t>
  </si>
  <si>
    <t>SO 05.06 - přeložka vodovodního řadu čís. 6</t>
  </si>
  <si>
    <t>-1453618667</t>
  </si>
  <si>
    <t>"PŘELOŽKA ČÍS. 6, dtto F6 (ul. Hluboká)</t>
  </si>
  <si>
    <t>"rozměry: pl. 47,10m2</t>
  </si>
  <si>
    <t>47,10</t>
  </si>
  <si>
    <t>-1198557572</t>
  </si>
  <si>
    <t>"PŘELOŽKA ČÍS. 6, dtto STOKA F6 (ul. Hluboká)</t>
  </si>
  <si>
    <t>-1388791527</t>
  </si>
  <si>
    <t>(1+2)*1,02*1,02*1,76</t>
  </si>
  <si>
    <t>-1929929883</t>
  </si>
  <si>
    <t>"rozměry: š. 1,02m, dl. celkem 79,00m, h. 1,76m</t>
  </si>
  <si>
    <t>0,50*(1,02*79,00*(1,76-0,40))</t>
  </si>
  <si>
    <t>"rozměry: š. 1,02m, dl. celkem 1,20m, h. 1,76m</t>
  </si>
  <si>
    <t>0,50*(1,02*1,20*(1,76-0,40))</t>
  </si>
  <si>
    <t>1811322730</t>
  </si>
  <si>
    <t>55,626*0,3 'Přepočtené koeficientem množství</t>
  </si>
  <si>
    <t>1317844266</t>
  </si>
  <si>
    <t>-1660361579</t>
  </si>
  <si>
    <t>1722203438</t>
  </si>
  <si>
    <t>2*79,00*(1,76)</t>
  </si>
  <si>
    <t>2*1,20*(1,76)</t>
  </si>
  <si>
    <t>-201912325</t>
  </si>
  <si>
    <t>1551118395</t>
  </si>
  <si>
    <t>1,02*79,00*(1,76-0,40)</t>
  </si>
  <si>
    <t>1,02*1,20*(1,76-0,40)</t>
  </si>
  <si>
    <t>48462186</t>
  </si>
  <si>
    <t>-1874585029</t>
  </si>
  <si>
    <t>1,02*79,00*(1,76-0,40-0,10-0,38)</t>
  </si>
  <si>
    <t>1,02*1,20*(1,76-0,40-0,10-0,32)</t>
  </si>
  <si>
    <t>-734826728</t>
  </si>
  <si>
    <t>1,02*79,00*(1,76-0,40)-1,02*79,00*(1,76-0,40-0,10-0,38)</t>
  </si>
  <si>
    <t>1,02*1,20*(1,76-0,40)-1,02*1,20*(1,76-0,40-0,10-0,32)</t>
  </si>
  <si>
    <t>675138508</t>
  </si>
  <si>
    <t>-2126388269</t>
  </si>
  <si>
    <t>-1247156550</t>
  </si>
  <si>
    <t>497631268</t>
  </si>
  <si>
    <t>1757310473</t>
  </si>
  <si>
    <t>1125704104</t>
  </si>
  <si>
    <t>-990769987</t>
  </si>
  <si>
    <t>"rozměry: š. 1,02m, dl. celkem 79,00m, h. D+0,30m</t>
  </si>
  <si>
    <t>1,02*79,00*(0,08+0,30)</t>
  </si>
  <si>
    <t>-79,00*(3,1415*0,04*0,04)</t>
  </si>
  <si>
    <t>1,02*1,20*(0,08+0,30)</t>
  </si>
  <si>
    <t>-1,20*(3,1415*0,04*0,04)</t>
  </si>
  <si>
    <t>740593788</t>
  </si>
  <si>
    <t>30,682*2 'Přepočtené koeficientem množství</t>
  </si>
  <si>
    <t>1763585681</t>
  </si>
  <si>
    <t>"rozměry: š. 1,02m, dl. celkem 79,00m, h. 0,10m</t>
  </si>
  <si>
    <t>1,02*79,00*(0,10)</t>
  </si>
  <si>
    <t>1,02*1,20*(0,10)</t>
  </si>
  <si>
    <t>-1330715967</t>
  </si>
  <si>
    <t>"PŘELOŽKA VODOVODU Č. 6</t>
  </si>
  <si>
    <t>"5x blok vodovodního potrubí, beton tř. C20/25</t>
  </si>
  <si>
    <t>0,22</t>
  </si>
  <si>
    <t>-2029206259</t>
  </si>
  <si>
    <t>5*(0,45*0,35+0,55*0,35)</t>
  </si>
  <si>
    <t>1683786446</t>
  </si>
  <si>
    <t>905479887</t>
  </si>
  <si>
    <t>47,10*0,15</t>
  </si>
  <si>
    <t>7,065*2 'Přepočtené koeficientem množství</t>
  </si>
  <si>
    <t>-1548818725</t>
  </si>
  <si>
    <t>951757937</t>
  </si>
  <si>
    <t>727178438</t>
  </si>
  <si>
    <t>631837970</t>
  </si>
  <si>
    <t>"7x dlažba skladebná betonová 40x40 cm</t>
  </si>
  <si>
    <t>543746809</t>
  </si>
  <si>
    <t>-137932351</t>
  </si>
  <si>
    <t>-936588197</t>
  </si>
  <si>
    <t>"rozměry: dl. 79,00m</t>
  </si>
  <si>
    <t>79,00</t>
  </si>
  <si>
    <t>-512153104</t>
  </si>
  <si>
    <t>218637425</t>
  </si>
  <si>
    <t>"4x koleno hrdlové K-kus 45st DN80</t>
  </si>
  <si>
    <t>1168879287</t>
  </si>
  <si>
    <t>1664963200</t>
  </si>
  <si>
    <t>-1636034527</t>
  </si>
  <si>
    <t>1469490361</t>
  </si>
  <si>
    <t>-424891642</t>
  </si>
  <si>
    <t>2142360381</t>
  </si>
  <si>
    <t>498544325</t>
  </si>
  <si>
    <t>"1,20m montáž potrubí HDPE 100 RC s krycím pláštěm d32 SDR 11</t>
  </si>
  <si>
    <t>1,20</t>
  </si>
  <si>
    <t>-416762408</t>
  </si>
  <si>
    <t>1184268836</t>
  </si>
  <si>
    <t>"79,00m provizorní potrubí PEHD SDR11 D63 včetně 6x přípojka,včetně příslušenství</t>
  </si>
  <si>
    <t>274411119</t>
  </si>
  <si>
    <t>"2x mechanická přechodka s vnějším kovových závitem D32 (5/4")</t>
  </si>
  <si>
    <t>2048469050</t>
  </si>
  <si>
    <t>1518800939</t>
  </si>
  <si>
    <t>"5x mechanická přechodka s vnějším kovových závitem D32</t>
  </si>
  <si>
    <t>1552415463</t>
  </si>
  <si>
    <t>-1033441652</t>
  </si>
  <si>
    <t>"5x šoupátko vodovodní přípojkové závitové DN32 PN16</t>
  </si>
  <si>
    <t>-945147565</t>
  </si>
  <si>
    <t>14382590</t>
  </si>
  <si>
    <t>souprava zemní pro šoupátka DN 40-50mm Rd 1,5 m</t>
  </si>
  <si>
    <t>"5x zemní souprava pro šoupátko vodovodní přípojkové závitové DN32 PN16</t>
  </si>
  <si>
    <t>-846610981</t>
  </si>
  <si>
    <t>"5x demontáž stávající šoupátko DN32</t>
  </si>
  <si>
    <t>1618480528</t>
  </si>
  <si>
    <t>-1894690411</t>
  </si>
  <si>
    <t>-1927838215</t>
  </si>
  <si>
    <t>746552308</t>
  </si>
  <si>
    <t>-1274730013</t>
  </si>
  <si>
    <t>-785829177</t>
  </si>
  <si>
    <t>-1715418729</t>
  </si>
  <si>
    <t>1908931898</t>
  </si>
  <si>
    <t>1650112504</t>
  </si>
  <si>
    <t xml:space="preserve">"5x navrtávací pas celolitinový odbočka 5/4" pro potrubí DN80 </t>
  </si>
  <si>
    <t>-9206312</t>
  </si>
  <si>
    <t>-1099283474</t>
  </si>
  <si>
    <t>-1630350197</t>
  </si>
  <si>
    <t>775122887</t>
  </si>
  <si>
    <t>-678993977</t>
  </si>
  <si>
    <t>-1996987576</t>
  </si>
  <si>
    <t>-1600520391</t>
  </si>
  <si>
    <t>72203534</t>
  </si>
  <si>
    <t>"5x litinový poklop šoupátkový (šoupátko vodovodní přípojkové závitové DN32 PN16)</t>
  </si>
  <si>
    <t>1688812803</t>
  </si>
  <si>
    <t>183602894</t>
  </si>
  <si>
    <t>1818044132</t>
  </si>
  <si>
    <t>-1774302933</t>
  </si>
  <si>
    <t>536193105</t>
  </si>
  <si>
    <t>"KÁMEN suť hmotnost celkem 27,318t</t>
  </si>
  <si>
    <t>27,318</t>
  </si>
  <si>
    <t>1360775955</t>
  </si>
  <si>
    <t>"KOV suť hmotnost celkem 0,038t</t>
  </si>
  <si>
    <t>0,038</t>
  </si>
  <si>
    <t>1022808693</t>
  </si>
  <si>
    <t>"79,00m demontáž stávající potrubí D63</t>
  </si>
  <si>
    <t>"PLAST suť hmotnost celkem 0,025t</t>
  </si>
  <si>
    <t>0,025</t>
  </si>
  <si>
    <t>-1224201581</t>
  </si>
  <si>
    <t>378463628</t>
  </si>
  <si>
    <t>-1546776112</t>
  </si>
  <si>
    <t>SO 05.07 - přeložka vodovodního řadu čís. 7</t>
  </si>
  <si>
    <t>546981693</t>
  </si>
  <si>
    <t>"PŘELOŽKA ČÍS. 7, dtto F7 (ul. Hluboká)</t>
  </si>
  <si>
    <t>"rozměry: š. 1,02m, dl. celkem 84,00m</t>
  </si>
  <si>
    <t>1,02*84,00</t>
  </si>
  <si>
    <t>904107502</t>
  </si>
  <si>
    <t>"rozměry: pl. 95,80m2</t>
  </si>
  <si>
    <t>95,80</t>
  </si>
  <si>
    <t>-1666274142</t>
  </si>
  <si>
    <t>"PŘELOŽKA ČÍS. 7, dtto STOKA F7 (ul. Hluboká)</t>
  </si>
  <si>
    <t>"4x výkop v blízkosti stávajícího potrubí, výkop š. 1,02m</t>
  </si>
  <si>
    <t>(4)*1,02*1,02*1,74</t>
  </si>
  <si>
    <t>-244162895</t>
  </si>
  <si>
    <t>"rozměry: š. 1,02m, dl. celkem 84,00m, h. 1,74m</t>
  </si>
  <si>
    <t>0,50*(1,02*84,00*(1,74-0,41))</t>
  </si>
  <si>
    <t>"rozměry: š. 1,02m, dl. celkem 1,40m, h. 1,74m</t>
  </si>
  <si>
    <t>0,50*(1,02*1,40*(1,74-0,41))</t>
  </si>
  <si>
    <t>-1769406576</t>
  </si>
  <si>
    <t>57,927*0,3 'Přepočtené koeficientem množství</t>
  </si>
  <si>
    <t>1164639403</t>
  </si>
  <si>
    <t>-1441777529</t>
  </si>
  <si>
    <t>1388854289</t>
  </si>
  <si>
    <t>2*84,00*(1,74)</t>
  </si>
  <si>
    <t>2*1,40*(1,74)</t>
  </si>
  <si>
    <t>782102100</t>
  </si>
  <si>
    <t>956442527</t>
  </si>
  <si>
    <t>1,02*84,00*(1,74-0,41)</t>
  </si>
  <si>
    <t>1,02*1,40*(1,74-0,41)</t>
  </si>
  <si>
    <t>-566997323</t>
  </si>
  <si>
    <t>880863606</t>
  </si>
  <si>
    <t>1,02*84,00*(1,74-0,41-0,10-0,38)</t>
  </si>
  <si>
    <t>1,02*1,40*(1,74-0,41-0,10-0,32)</t>
  </si>
  <si>
    <t>1978995636</t>
  </si>
  <si>
    <t>1,02*84,00*(1,74-0,41)-1,02*84,00*(1,74-0,41-0,10-0,38)</t>
  </si>
  <si>
    <t>1,02*1,40*(1,74-0,41)-1,02*1,40*(1,74-0,41-0,10-0,32)</t>
  </si>
  <si>
    <t>606742741</t>
  </si>
  <si>
    <t>-274024141</t>
  </si>
  <si>
    <t>133983136</t>
  </si>
  <si>
    <t>84572983</t>
  </si>
  <si>
    <t>95923490</t>
  </si>
  <si>
    <t>-337368259</t>
  </si>
  <si>
    <t>-1290096635</t>
  </si>
  <si>
    <t>"rozměry: š. 1,02m, dl. celkem 84,00m, h. D+0,30m</t>
  </si>
  <si>
    <t>1,02*84,00*(0,08+0,30)</t>
  </si>
  <si>
    <t>-84,00*(3,1415*0,04*0,04)</t>
  </si>
  <si>
    <t>1,02*1,40*(0,032+0,30)</t>
  </si>
  <si>
    <t>-1,40*(3,1415*0,016*0,016)</t>
  </si>
  <si>
    <t>1427779407</t>
  </si>
  <si>
    <t>32,609*2 'Přepočtené koeficientem množství</t>
  </si>
  <si>
    <t>-1230023923</t>
  </si>
  <si>
    <t>"rozměry: š. 1,02m, dl. celkem 84,00m, h. 0,10m</t>
  </si>
  <si>
    <t>1,02*84,00*(0,10)</t>
  </si>
  <si>
    <t>1,02*1,40*(0,10)</t>
  </si>
  <si>
    <t>-1034286886</t>
  </si>
  <si>
    <t>"PŘELOŽKA VODOVODU Č. 7</t>
  </si>
  <si>
    <t>"13x blok vodovodního potrubí, beton tř. C20/25</t>
  </si>
  <si>
    <t>0,54</t>
  </si>
  <si>
    <t>-824108712</t>
  </si>
  <si>
    <t>13*(0,45*0,35+0,55*0,35)</t>
  </si>
  <si>
    <t>1689310225</t>
  </si>
  <si>
    <t>-1515592285</t>
  </si>
  <si>
    <t>1651237528</t>
  </si>
  <si>
    <t>22580625</t>
  </si>
  <si>
    <t>"8x dlažba skladebná betonová 40x40 cm</t>
  </si>
  <si>
    <t>-1617198024</t>
  </si>
  <si>
    <t>616007777</t>
  </si>
  <si>
    <t>-1403280300</t>
  </si>
  <si>
    <t>"rozměry: dl. 84,00m</t>
  </si>
  <si>
    <t>84,00</t>
  </si>
  <si>
    <t>-1116013612</t>
  </si>
  <si>
    <t>-1366260347</t>
  </si>
  <si>
    <t>"12x koleno hrdlové K-kus 45st DN80</t>
  </si>
  <si>
    <t>399897235</t>
  </si>
  <si>
    <t>-628869718</t>
  </si>
  <si>
    <t>1680868487</t>
  </si>
  <si>
    <t>-1817057185</t>
  </si>
  <si>
    <t>-699363453</t>
  </si>
  <si>
    <t>1954155555</t>
  </si>
  <si>
    <t>-1797351426</t>
  </si>
  <si>
    <t>"1,40m montáž potrubí HDPE 100 RC s krycím pláštěm d32 SDR 11</t>
  </si>
  <si>
    <t>1,40</t>
  </si>
  <si>
    <t>1395221615</t>
  </si>
  <si>
    <t>-1055983696</t>
  </si>
  <si>
    <t>"84,00m provizorní potrubí PEHD SDR11 D63 včetně 6x přípojka,včetně příslušenství</t>
  </si>
  <si>
    <t>1458683203</t>
  </si>
  <si>
    <t>-202522286</t>
  </si>
  <si>
    <t>1922436413</t>
  </si>
  <si>
    <t>"6x mechanická přechodka s vnějším kovových závitem D32</t>
  </si>
  <si>
    <t>384465462</t>
  </si>
  <si>
    <t>-776031909</t>
  </si>
  <si>
    <t>"6x šoupátko vodovodní přípojkové závitové DN32 PN16</t>
  </si>
  <si>
    <t>781616390</t>
  </si>
  <si>
    <t>1768870009</t>
  </si>
  <si>
    <t>"6x zemní souprava pro šoupátko vodovodní přípojkové závitové DN32 PN16</t>
  </si>
  <si>
    <t>-75710523</t>
  </si>
  <si>
    <t>"6x demontáž stávající šoupátko DN32</t>
  </si>
  <si>
    <t>651481511</t>
  </si>
  <si>
    <t>-247788666</t>
  </si>
  <si>
    <t>-944104209</t>
  </si>
  <si>
    <t>-1523950804</t>
  </si>
  <si>
    <t>-1021022214</t>
  </si>
  <si>
    <t>508906839</t>
  </si>
  <si>
    <t>-44969502</t>
  </si>
  <si>
    <t>824923232</t>
  </si>
  <si>
    <t>-271554923</t>
  </si>
  <si>
    <t xml:space="preserve">"6x navrtávací pas celolitinový odbočka 5/4" pro potrubí DN80 </t>
  </si>
  <si>
    <t>1696545079</t>
  </si>
  <si>
    <t>1622214545</t>
  </si>
  <si>
    <t>-1170864493</t>
  </si>
  <si>
    <t>-1607149465</t>
  </si>
  <si>
    <t>54087011</t>
  </si>
  <si>
    <t>993982593</t>
  </si>
  <si>
    <t>1704943959</t>
  </si>
  <si>
    <t>-1946361966</t>
  </si>
  <si>
    <t>"6x litinový poklop šoupátkový (šoupátko vodovodní přípojkové závitové DN32 PN16)</t>
  </si>
  <si>
    <t>810563463</t>
  </si>
  <si>
    <t>1262961532</t>
  </si>
  <si>
    <t>-402692782</t>
  </si>
  <si>
    <t>-1269652200</t>
  </si>
  <si>
    <t>-1940300671</t>
  </si>
  <si>
    <t>-309559211</t>
  </si>
  <si>
    <t>"KÁMEN suť hmotnost celkem 37,699t</t>
  </si>
  <si>
    <t>37,699</t>
  </si>
  <si>
    <t>"ÚKLID suť hmotnost celkem 1,916t</t>
  </si>
  <si>
    <t>1,916</t>
  </si>
  <si>
    <t>1521585192</t>
  </si>
  <si>
    <t>"KOV suť hmotnost celkem 0,046t</t>
  </si>
  <si>
    <t>0,046</t>
  </si>
  <si>
    <t>1506251987</t>
  </si>
  <si>
    <t>"ASFALT suť hmotnost celkem 30,273t</t>
  </si>
  <si>
    <t>30,273</t>
  </si>
  <si>
    <t>"84,00m demontáž stávající potrubí D63</t>
  </si>
  <si>
    <t>"PLAST suť hmotnost celkem 0,027t</t>
  </si>
  <si>
    <t>0,027</t>
  </si>
  <si>
    <t>1237259894</t>
  </si>
  <si>
    <t>563065672</t>
  </si>
  <si>
    <t>-472687806</t>
  </si>
  <si>
    <t>SO 05.08 - přeložka vodovodního řadu čís. 8</t>
  </si>
  <si>
    <t>-532747065</t>
  </si>
  <si>
    <t>"PŘELOŽKA ČÍS. 8, dtto F13 (ul. Hluboká)</t>
  </si>
  <si>
    <t>"rozměry: š. 1,02m, dl. celkem 94,00m</t>
  </si>
  <si>
    <t>1,02*94,00</t>
  </si>
  <si>
    <t>-667118167</t>
  </si>
  <si>
    <t>"rozměry: pl. 58,40m2</t>
  </si>
  <si>
    <t>58,40</t>
  </si>
  <si>
    <t>1325231596</t>
  </si>
  <si>
    <t>"PŘELOŽKA ČÍS. 8, dtto STOKA F13 (ul. Hluboká)</t>
  </si>
  <si>
    <t>"3x zajištění kabelu ve výkopu š. 1,10m</t>
  </si>
  <si>
    <t>3*1,02</t>
  </si>
  <si>
    <t>2077491941</t>
  </si>
  <si>
    <t>"3x výkop v blízkosti stávajícího kabelu, 2x výkop v blízkosti stávajícího potrubí, výkop š. 1,02m</t>
  </si>
  <si>
    <t>(3+2)*1,02*1,02*1,77</t>
  </si>
  <si>
    <t>-714692014</t>
  </si>
  <si>
    <t>"rozměry: š. 1,02m, dl. celkem 94,00m, h. 1,77m</t>
  </si>
  <si>
    <t>0,10*(1,02*94,00*(1,77-0,41))</t>
  </si>
  <si>
    <t>"rozměry: š. 1,02m, dl. celkem 0,80m, h. 1,77m</t>
  </si>
  <si>
    <t>0,10*(1,02*0,80*(1,77-0,41))</t>
  </si>
  <si>
    <t>485497779</t>
  </si>
  <si>
    <t>0,60*(1,02*94,00*(1,77-0,41))</t>
  </si>
  <si>
    <t>0,60*(1,02*0,80*(1,77-0,41))</t>
  </si>
  <si>
    <t>-1371050902</t>
  </si>
  <si>
    <t>78,904*0,3 'Přepočtené koeficientem množství</t>
  </si>
  <si>
    <t>-1984960143</t>
  </si>
  <si>
    <t>0,30*(1,02*94,00*(1,77-0,41))</t>
  </si>
  <si>
    <t>0,30*(1,02*0,80*(1,77-0,41))</t>
  </si>
  <si>
    <t>780702770</t>
  </si>
  <si>
    <t>39,452*0,3 'Přepočtené koeficientem množství</t>
  </si>
  <si>
    <t>-1779546126</t>
  </si>
  <si>
    <t>2*94,00*(1,77)</t>
  </si>
  <si>
    <t>2*0,80*(1,77)</t>
  </si>
  <si>
    <t>-2099990148</t>
  </si>
  <si>
    <t>-58011801</t>
  </si>
  <si>
    <t>"PŘELOŽKA ČÍS. 9, dtto STOKA G (ul. Drahelka)</t>
  </si>
  <si>
    <t>1,02*94,00*(1,77-0,41)</t>
  </si>
  <si>
    <t>1,02*0,80*(1,77-0,41)</t>
  </si>
  <si>
    <t>1987979381</t>
  </si>
  <si>
    <t>-1169572199</t>
  </si>
  <si>
    <t>1,02*94,00*(1,77-0,41-0,10-0,38)</t>
  </si>
  <si>
    <t>1,02*0,80*(1,77-0,41-0,10-0,32)</t>
  </si>
  <si>
    <t>1261995257</t>
  </si>
  <si>
    <t>1,02*94,00*(1,77-0,41)-1,02*94,00*(1,77-0,41-0,10-0,38)</t>
  </si>
  <si>
    <t>1,02*0,80*(1,77-0,41)-1,02*0,80*(1,77-0,41-0,10-0,32)</t>
  </si>
  <si>
    <t>229824196</t>
  </si>
  <si>
    <t>-1889441554</t>
  </si>
  <si>
    <t>-1236070666</t>
  </si>
  <si>
    <t>814014997</t>
  </si>
  <si>
    <t>-497976194</t>
  </si>
  <si>
    <t>-787260350</t>
  </si>
  <si>
    <t>1371195125</t>
  </si>
  <si>
    <t>"rozměry: š. 1,02m, dl. celkem 94,00m, h. D+0,30m</t>
  </si>
  <si>
    <t>1,02*94,00*(0,08+0,30)</t>
  </si>
  <si>
    <t>-94,00*(3,1415*0,04*0,04)</t>
  </si>
  <si>
    <t>1,02*0,80*(0,032+0,30)</t>
  </si>
  <si>
    <t>-0,80*(3,1415*0,016*0,016)</t>
  </si>
  <si>
    <t>1937197723</t>
  </si>
  <si>
    <t>36,232*2 'Přepočtené koeficientem množství</t>
  </si>
  <si>
    <t>-1455035947</t>
  </si>
  <si>
    <t>"rozměry: š. 1,02m, dl. celkem 94,00m, h. 0,10m</t>
  </si>
  <si>
    <t>1,02*94,00*(0,10)</t>
  </si>
  <si>
    <t>1,02*0,80*(0,10)</t>
  </si>
  <si>
    <t>-283519217</t>
  </si>
  <si>
    <t>"PŘELOŽKA VODOVODU Č. 8</t>
  </si>
  <si>
    <t>"1x mechanická přechodka s vnějším kovových závitem D32</t>
  </si>
  <si>
    <t>1833464580</t>
  </si>
  <si>
    <t>1*(0,45*0,35+0,55*0,35)</t>
  </si>
  <si>
    <t>1868635030</t>
  </si>
  <si>
    <t>401975686</t>
  </si>
  <si>
    <t>-1321922113</t>
  </si>
  <si>
    <t>-14351895</t>
  </si>
  <si>
    <t>"9x dlažba skladebná betonová 40x40 cm</t>
  </si>
  <si>
    <t>-1666930338</t>
  </si>
  <si>
    <t>-332239214</t>
  </si>
  <si>
    <t>749201694</t>
  </si>
  <si>
    <t>"rozměry: dl. 94,00m</t>
  </si>
  <si>
    <t>94,00</t>
  </si>
  <si>
    <t>1236677910</t>
  </si>
  <si>
    <t>-1810055037</t>
  </si>
  <si>
    <t>"1x koleno hrdlové K-kus 11,25st DN80</t>
  </si>
  <si>
    <t>55253904</t>
  </si>
  <si>
    <t>koleno hrdlové z tvárné litiny, K-kus DN 80-11,25°</t>
  </si>
  <si>
    <t>-2128119391</t>
  </si>
  <si>
    <t>-1361077235</t>
  </si>
  <si>
    <t>"2x tvarovka přírubová s hrdlem E-kus DN80 PN16</t>
  </si>
  <si>
    <t>-772998016</t>
  </si>
  <si>
    <t>-66506794</t>
  </si>
  <si>
    <t>"0,80m montáž potrubí HDPE 100 RC s krycím pláštěm d32 SDR 11</t>
  </si>
  <si>
    <t>0,80</t>
  </si>
  <si>
    <t>1489927230</t>
  </si>
  <si>
    <t>-1682649214</t>
  </si>
  <si>
    <t>"94,00m provizorní potrubí PEHD SDR11 D90 včetně 4x přípojka,včetně příslušenství</t>
  </si>
  <si>
    <t>-993000952</t>
  </si>
  <si>
    <t>-1161242794</t>
  </si>
  <si>
    <t>212419955</t>
  </si>
  <si>
    <t>"7x mechanická přechodka s vnějším kovových závitem D32</t>
  </si>
  <si>
    <t>473069644</t>
  </si>
  <si>
    <t>-594274986</t>
  </si>
  <si>
    <t>"7x šoupátko vodovodní přípojkové závitové DN32 PN16</t>
  </si>
  <si>
    <t>-949967142</t>
  </si>
  <si>
    <t>-756508040</t>
  </si>
  <si>
    <t>"7x zemní souprava pro šoupátko vodovodní přípojkové závitové DN32 PN16</t>
  </si>
  <si>
    <t>-415435935</t>
  </si>
  <si>
    <t>"7x demontáž stávající šoupátko DN32</t>
  </si>
  <si>
    <t>23743017</t>
  </si>
  <si>
    <t>729908925</t>
  </si>
  <si>
    <t>1742660783</t>
  </si>
  <si>
    <t>-887715464</t>
  </si>
  <si>
    <t>-224049576</t>
  </si>
  <si>
    <t>1659507251</t>
  </si>
  <si>
    <t xml:space="preserve">"7x navrtávací pas celolitinový odbočka 5/4" pro potrubí DN80 </t>
  </si>
  <si>
    <t>417733005</t>
  </si>
  <si>
    <t>-1881514049</t>
  </si>
  <si>
    <t>1253309153</t>
  </si>
  <si>
    <t>1981514277</t>
  </si>
  <si>
    <t>-924614024</t>
  </si>
  <si>
    <t>-1081681634</t>
  </si>
  <si>
    <t>2045313050</t>
  </si>
  <si>
    <t>1839402226</t>
  </si>
  <si>
    <t>"7x litinový poklop šoupátkový (šoupátko vodovodní přípojkové závitové DN32 PN16)</t>
  </si>
  <si>
    <t>-1671605721</t>
  </si>
  <si>
    <t>2050934940</t>
  </si>
  <si>
    <t>1732456849</t>
  </si>
  <si>
    <t>-427922359</t>
  </si>
  <si>
    <t>"KÁMEN suť hmotnost celkem 42,187t</t>
  </si>
  <si>
    <t>42,187</t>
  </si>
  <si>
    <t>"ÚKLID suť hmotnost celkem 1,168t</t>
  </si>
  <si>
    <t>1,168</t>
  </si>
  <si>
    <t>58188454</t>
  </si>
  <si>
    <t>"KOV suť hmotnost celkem 0,054t</t>
  </si>
  <si>
    <t>0,054</t>
  </si>
  <si>
    <t>-1640283343</t>
  </si>
  <si>
    <t>"ASFALT suť hmotnost celkem 18,454t</t>
  </si>
  <si>
    <t>18,454</t>
  </si>
  <si>
    <t>1917406538</t>
  </si>
  <si>
    <t>208197447</t>
  </si>
  <si>
    <t>SO 05.09 - přeložka vodovodního řadu čís. 9</t>
  </si>
  <si>
    <t>-1432624956</t>
  </si>
  <si>
    <t>"PŘELOŽKA ČÍS. 9, dtto G4 (ul. Drahelka)</t>
  </si>
  <si>
    <t>"rozměry: š. 1,02m, dl. celkem 230,00m</t>
  </si>
  <si>
    <t>1,02*230,00</t>
  </si>
  <si>
    <t>707951666</t>
  </si>
  <si>
    <t>"rozměry: pl. 116,20m2</t>
  </si>
  <si>
    <t>116,20</t>
  </si>
  <si>
    <t>978802953</t>
  </si>
  <si>
    <t>"8x zajištění kabelu ve výkopu š. 1,10m</t>
  </si>
  <si>
    <t>8*1,02</t>
  </si>
  <si>
    <t>-662602377</t>
  </si>
  <si>
    <t>"8x výkop v blízkosti stávajícího kabelu, 3x výkop v blízkosti stávajícího potrubí, výkop š. 1,02m</t>
  </si>
  <si>
    <t>(8+3)*1,02*1,02*1,75</t>
  </si>
  <si>
    <t>470552366</t>
  </si>
  <si>
    <t>"rozměry: š. 1,02m, dl. celkem 230,00m, h. 1,75m</t>
  </si>
  <si>
    <t>0,10*(1,02*230,00*(1,75-0,41))</t>
  </si>
  <si>
    <t>"rozměry: š. 1,02m, dl. celkem 10,50m, h. 1,75m</t>
  </si>
  <si>
    <t>0,10*(1,02*10,50*(1,75-0,41))</t>
  </si>
  <si>
    <t>1934848192</t>
  </si>
  <si>
    <t>0,60*(1,02*230,00*(1,75-0,41))</t>
  </si>
  <si>
    <t>0,60*(1,02*10,50*(1,75-0,41))</t>
  </si>
  <si>
    <t>1208886762</t>
  </si>
  <si>
    <t>197,229*0,3 'Přepočtené koeficientem množství</t>
  </si>
  <si>
    <t>694232762</t>
  </si>
  <si>
    <t>0,30*(1,02*230,00*(1,75-0,41))</t>
  </si>
  <si>
    <t>0,30*(1,02*10,50*(1,75-0,41))</t>
  </si>
  <si>
    <t>931266651</t>
  </si>
  <si>
    <t>98,614*0,3 'Přepočtené koeficientem množství</t>
  </si>
  <si>
    <t>556392452</t>
  </si>
  <si>
    <t>2*230,00*(1,75)</t>
  </si>
  <si>
    <t>2*10,50*(1,75)</t>
  </si>
  <si>
    <t>-307581172</t>
  </si>
  <si>
    <t>948754067</t>
  </si>
  <si>
    <t>1,02*230,00*(1,75-0,41)</t>
  </si>
  <si>
    <t>1,02*10,50*(1,75-0,41)</t>
  </si>
  <si>
    <t>-381201240</t>
  </si>
  <si>
    <t>1522673971</t>
  </si>
  <si>
    <t>1,02*230,00*(1,75-0,41-0,10-0,40)</t>
  </si>
  <si>
    <t>1,02*7,50*(1,75-0,41-0,10-0,35)+1,02*3,00*(1,75-0,41-0,10-0,32)</t>
  </si>
  <si>
    <t>-2005881942</t>
  </si>
  <si>
    <t>1,02*230,00*(1,75-0,41)-1,02*230,00*(1,75-0,41-0,10-0,40)</t>
  </si>
  <si>
    <t>1,02*10,50*(1,75-0,41)-1,02*7,50*(1,75-0,41-0,10-0,35)-1,02*3,00*(1,75-0,41-0,10-0,32)</t>
  </si>
  <si>
    <t>1194312066</t>
  </si>
  <si>
    <t>-1835117146</t>
  </si>
  <si>
    <t>-1413091296</t>
  </si>
  <si>
    <t>-923187112</t>
  </si>
  <si>
    <t>708462083</t>
  </si>
  <si>
    <t>-1857745363</t>
  </si>
  <si>
    <t>690616892</t>
  </si>
  <si>
    <t>"rozměry: š. 1,02m, dl. celkem 230,00m, h. D+0,30m</t>
  </si>
  <si>
    <t>1,02*230,00*(0,10+0,30)</t>
  </si>
  <si>
    <t>-230,00*(3,1415*0,05*0,05)</t>
  </si>
  <si>
    <t>1,02*7,50*(0,032+0,30)+1,02*3,00*(0,05+0,30)</t>
  </si>
  <si>
    <t>-7,50*(3,1415*0,016*0,016)-3,00*(3,1415*0,025*0,025)</t>
  </si>
  <si>
    <t>704115595</t>
  </si>
  <si>
    <t>95,633*2 'Přepočtené koeficientem množství</t>
  </si>
  <si>
    <t>-1422577279</t>
  </si>
  <si>
    <t>"rozměry: dl. celkem 230,00m</t>
  </si>
  <si>
    <t>230,00</t>
  </si>
  <si>
    <t>790304144</t>
  </si>
  <si>
    <t>"rozměry: š. 1,02m, dl. celkem 230,00m, h. 0,10m</t>
  </si>
  <si>
    <t>1,02*230,00*(0,10)</t>
  </si>
  <si>
    <t>1,02*10,50*(0,10)</t>
  </si>
  <si>
    <t>1527576706</t>
  </si>
  <si>
    <t>"PŘELOŽKA VODOVODU Č. 9</t>
  </si>
  <si>
    <t>"8x mechanická přechodka s vnějším kovových závitem D32</t>
  </si>
  <si>
    <t>0,50</t>
  </si>
  <si>
    <t>-1895277287</t>
  </si>
  <si>
    <t>8*(0,45*0,35+0,55*0,35)</t>
  </si>
  <si>
    <t>1072357972</t>
  </si>
  <si>
    <t>1303354933</t>
  </si>
  <si>
    <t>-1974036737</t>
  </si>
  <si>
    <t>1894920941</t>
  </si>
  <si>
    <t>"16x dlažba skladebná betonová 40x40 cm</t>
  </si>
  <si>
    <t>-1593604188</t>
  </si>
  <si>
    <t>1703878863</t>
  </si>
  <si>
    <t>1575817926</t>
  </si>
  <si>
    <t>"rozměry: dl. 230,00m</t>
  </si>
  <si>
    <t>-196152463</t>
  </si>
  <si>
    <t>-1232410506</t>
  </si>
  <si>
    <t>"1x koleno přírubové PP DN80 PN16 patkové (hydrant kalník)</t>
  </si>
  <si>
    <t>391688935</t>
  </si>
  <si>
    <t>-619538364</t>
  </si>
  <si>
    <t>-2146425429</t>
  </si>
  <si>
    <t>"2x PPR podložka pod koleno (koleno přírubové PP DN80 PN16)</t>
  </si>
  <si>
    <t>857242123R</t>
  </si>
  <si>
    <t>Montáž litinových tvarovek jednoosých přírubových otevřený výkop do DN 80</t>
  </si>
  <si>
    <t>-710608427</t>
  </si>
  <si>
    <t>Montáž litinových tvarovek na potrubí litinovém tlakovém jednoosých na potrubí z trub přírubových v otevřeném výkopu, kanálu nebo v šachtě do DN 80</t>
  </si>
  <si>
    <t>"1x přírubový adaptér - jištění v tahu DN40 PN16</t>
  </si>
  <si>
    <t>55128390R</t>
  </si>
  <si>
    <t>přírubový adaptér - jištění v tahu DN 40 PN 16</t>
  </si>
  <si>
    <t>-90304553</t>
  </si>
  <si>
    <t>1015035847</t>
  </si>
  <si>
    <t>"1x koleno hrdlové K-kus 11,25st DN100</t>
  </si>
  <si>
    <t>"3x koleno hrdlové K-kus 45st DN100</t>
  </si>
  <si>
    <t>1973970479</t>
  </si>
  <si>
    <t>-1562852241</t>
  </si>
  <si>
    <t>1215908938</t>
  </si>
  <si>
    <t>"1x redukce přírubová RP DN100/DN40 PN16</t>
  </si>
  <si>
    <t>-365144537</t>
  </si>
  <si>
    <t>55253610</t>
  </si>
  <si>
    <t>přechod přírubový, R-kus litinový DN 100/40</t>
  </si>
  <si>
    <t>38842030</t>
  </si>
  <si>
    <t>přechod přírubový,práškový epoxid tl 250µm R-kus litinový DN 100/40</t>
  </si>
  <si>
    <t>-159266144</t>
  </si>
  <si>
    <t>1877101670</t>
  </si>
  <si>
    <t>"1x přírubová tvarovka s přírubovou odbočkou T-kus redukovaný DN100/DN100 PN16</t>
  </si>
  <si>
    <t>55250770</t>
  </si>
  <si>
    <t>tvarovka přírubová s přírubovou odbočkou T-DN 100x100 PN 10-16</t>
  </si>
  <si>
    <t>-2069313675</t>
  </si>
  <si>
    <t>349947312</t>
  </si>
  <si>
    <t>-76412132</t>
  </si>
  <si>
    <t>"7,50m montáž potrubí HDPE 100 RC s krycím pláštěm d32 SDR 11</t>
  </si>
  <si>
    <t>7,50</t>
  </si>
  <si>
    <t>-1494129792</t>
  </si>
  <si>
    <t>871181141</t>
  </si>
  <si>
    <t>Montáž potrubí z PE100 SDR 11 otevřený výkop svařovaných na tupo D 50 x 4,6 mm</t>
  </si>
  <si>
    <t>-1922668080</t>
  </si>
  <si>
    <t>Montáž vodovodního potrubí z plastů v otevřeném výkopu z polyetylenu PE 100 svařovaných na tupo SDR 11/PN16 D 50 x 4,6 mm</t>
  </si>
  <si>
    <t>"3,00m montáž potrubí HDPE 100 RC s krycím pláštěm d50 SDR 11</t>
  </si>
  <si>
    <t>3,00</t>
  </si>
  <si>
    <t>28613526</t>
  </si>
  <si>
    <t>potrubí třívrstvé PE100 RC SDR11 50x4,60 dl 12 m</t>
  </si>
  <si>
    <t>-546491709</t>
  </si>
  <si>
    <t>1463522165</t>
  </si>
  <si>
    <t>"230,00m provizorní potrubí PEHD SDR11 D90 včetně 13x přípojka,včetně příslušenství</t>
  </si>
  <si>
    <t>1566377531</t>
  </si>
  <si>
    <t>851029145</t>
  </si>
  <si>
    <t>877181101</t>
  </si>
  <si>
    <t>Montáž elektrospojek na vodovodním potrubí z PE trub d 50</t>
  </si>
  <si>
    <t>1388214831</t>
  </si>
  <si>
    <t>Montáž tvarovek na vodovodním plastovém potrubí z polyetylenu PE 100 elektrotvarovek SDR 11/PN16 spojek, oblouků nebo redukcí d 50</t>
  </si>
  <si>
    <t>"2x mechanická přechodka s vnějším kovových závitem D50 (2")</t>
  </si>
  <si>
    <t>28653081R</t>
  </si>
  <si>
    <t>elektrotvarovka přechodový kus PE-HN/mosaz s vnějším závitem d50 (2")</t>
  </si>
  <si>
    <t>-1646093680</t>
  </si>
  <si>
    <t>-1363133483</t>
  </si>
  <si>
    <t>-170742726</t>
  </si>
  <si>
    <t>-85724682</t>
  </si>
  <si>
    <t>"DSO 07 - OBNOVA VODOVODNÍCH ŘADŮ</t>
  </si>
  <si>
    <t>"1x mechanická přechodka s vnějším kovových závitem D50</t>
  </si>
  <si>
    <t>"2x mechanická přechodka s vnějším kovových závitem D50</t>
  </si>
  <si>
    <t>31942826R</t>
  </si>
  <si>
    <t>koleno 45° potrubí-potrubí mosaz 40x40</t>
  </si>
  <si>
    <t>1222222984</t>
  </si>
  <si>
    <t>28654301</t>
  </si>
  <si>
    <t>přechodka PPR s vnějším kovovým závitem D 50x6/4"</t>
  </si>
  <si>
    <t>1637484335</t>
  </si>
  <si>
    <t>751826648</t>
  </si>
  <si>
    <t>-579873471</t>
  </si>
  <si>
    <t>-1474952456</t>
  </si>
  <si>
    <t>328503340</t>
  </si>
  <si>
    <t>"2x demontáž stávající šoupátko DN40</t>
  </si>
  <si>
    <t>891182122</t>
  </si>
  <si>
    <t>Montáž kanalizačních šoupátek otevřený výkop DN 40</t>
  </si>
  <si>
    <t>-868034736</t>
  </si>
  <si>
    <t>Montáž kanalizačních armatur na potrubí šoupátek v otevřeném výkopu nebo v šachtách s osazením zemní soupravy (bez poklopů) DN 40</t>
  </si>
  <si>
    <t>"2x šoupátko vodovodní přípojkové závitové DN40 PN16</t>
  </si>
  <si>
    <t>42221423</t>
  </si>
  <si>
    <t>šoupátko přípojkové přímé DN 40 PN16 připoj. rozměr 50 x 2"</t>
  </si>
  <si>
    <t>-2045312419</t>
  </si>
  <si>
    <t>šoupátko přípojkové přímé DN 40 PN16připoj. rozměr 50 x 2"</t>
  </si>
  <si>
    <t>42291072</t>
  </si>
  <si>
    <t>1363485691</t>
  </si>
  <si>
    <t>"2x zemní souprava pro šoupátko vodovodní přípojkové závitové DN40 PN16</t>
  </si>
  <si>
    <t>-678231593</t>
  </si>
  <si>
    <t>"1x demontáž stávající šoupátko DN80</t>
  </si>
  <si>
    <t>-111906129</t>
  </si>
  <si>
    <t>1361469838</t>
  </si>
  <si>
    <t>668768881</t>
  </si>
  <si>
    <t>203772274</t>
  </si>
  <si>
    <t>2066526116</t>
  </si>
  <si>
    <t>103462408</t>
  </si>
  <si>
    <t>1208748364</t>
  </si>
  <si>
    <t>-2080468115</t>
  </si>
  <si>
    <t>-2084535526</t>
  </si>
  <si>
    <t>2115716338</t>
  </si>
  <si>
    <t>-1424989268</t>
  </si>
  <si>
    <t>-2095614023</t>
  </si>
  <si>
    <t>1744925626</t>
  </si>
  <si>
    <t xml:space="preserve">"11x navrtávací pas celolitinový odbočka 5/4" pro potrubí DN100 </t>
  </si>
  <si>
    <t xml:space="preserve">"2x navrtávací pas celolitinový odbočka 2" pro potrubí DN100 </t>
  </si>
  <si>
    <t>492316306</t>
  </si>
  <si>
    <t>-648215989</t>
  </si>
  <si>
    <t>-1973164995</t>
  </si>
  <si>
    <t>2108823755</t>
  </si>
  <si>
    <t>"rozměry: potrubí dl. celkem 230,00m</t>
  </si>
  <si>
    <t>1548390078</t>
  </si>
  <si>
    <t>568226528</t>
  </si>
  <si>
    <t>93</t>
  </si>
  <si>
    <t>-2021269012</t>
  </si>
  <si>
    <t>94</t>
  </si>
  <si>
    <t>-294359088</t>
  </si>
  <si>
    <t>95</t>
  </si>
  <si>
    <t>-2000258784</t>
  </si>
  <si>
    <t>"2x litinový poklop šoupátkový (šoupátko vodovodní přípojkové závitové DN40 PN16)</t>
  </si>
  <si>
    <t>96</t>
  </si>
  <si>
    <t>169745951</t>
  </si>
  <si>
    <t>97</t>
  </si>
  <si>
    <t>-115757783</t>
  </si>
  <si>
    <t>98</t>
  </si>
  <si>
    <t>-271491463</t>
  </si>
  <si>
    <t>99</t>
  </si>
  <si>
    <t>833791131</t>
  </si>
  <si>
    <t>100</t>
  </si>
  <si>
    <t>-1503792884</t>
  </si>
  <si>
    <t>101</t>
  </si>
  <si>
    <t>383508259</t>
  </si>
  <si>
    <t>102</t>
  </si>
  <si>
    <t>-1064395542</t>
  </si>
  <si>
    <t>"KÁMEN suť hmotnost celkem 103,224t</t>
  </si>
  <si>
    <t>103,224</t>
  </si>
  <si>
    <t>"ÚKLID suť hmotnost celkem 2,324t</t>
  </si>
  <si>
    <t>2,324</t>
  </si>
  <si>
    <t>103</t>
  </si>
  <si>
    <t>-1978193034</t>
  </si>
  <si>
    <t>"KOV suť hmotnost celkem 0,100t</t>
  </si>
  <si>
    <t>0,100</t>
  </si>
  <si>
    <t>"KOV suť hmotnost celkem 0,017t</t>
  </si>
  <si>
    <t>0,017</t>
  </si>
  <si>
    <t>104</t>
  </si>
  <si>
    <t>1513606842</t>
  </si>
  <si>
    <t>"ASFALT suť hmotnost celkem 36,719t</t>
  </si>
  <si>
    <t>36,719</t>
  </si>
  <si>
    <t>105</t>
  </si>
  <si>
    <t>-1122333844</t>
  </si>
  <si>
    <t>106</t>
  </si>
  <si>
    <t>-609573400</t>
  </si>
  <si>
    <t>SO 05.10 - přeložka vodovodního řadu čís. 10</t>
  </si>
  <si>
    <t>-31997341</t>
  </si>
  <si>
    <t>"PŘELOŽKA ČÍS. 10, dtto F2 (ul. Hluboká)</t>
  </si>
  <si>
    <t>"rozměry: š. 1,02m, dl. celkem 135,00m</t>
  </si>
  <si>
    <t>1,02*135,00</t>
  </si>
  <si>
    <t>1781815314</t>
  </si>
  <si>
    <t>"PŘELOŽKA ČÍS. 10, dtto STOKA G2 (ul. Dobrovická)</t>
  </si>
  <si>
    <t>"5x výkop v blízkosti stávajícího potrubí, výkop š. 1,02m</t>
  </si>
  <si>
    <t>(5)*1,02*1,02*1,76</t>
  </si>
  <si>
    <t>-962467181</t>
  </si>
  <si>
    <t>"rozměry: š. 1,02m, dl. celkem 135,00m, h. 1,76m</t>
  </si>
  <si>
    <t>0,10*(1,02*135,00*(1,76-0,41))</t>
  </si>
  <si>
    <t>"rozměry: š. 1,02m, dl. celkem 3,00m, h. 1,76m</t>
  </si>
  <si>
    <t>0,10*(1,02*3,00*(1,76-0,41))</t>
  </si>
  <si>
    <t>537897990</t>
  </si>
  <si>
    <t>0,60*(1,02*135,00*(1,76-0,41))</t>
  </si>
  <si>
    <t>0,60*(1,02*3,00*(1,76-0,41))</t>
  </si>
  <si>
    <t>-374132889</t>
  </si>
  <si>
    <t>114,016*0,3 'Přepočtené koeficientem množství</t>
  </si>
  <si>
    <t>-1521403566</t>
  </si>
  <si>
    <t>0,30*(1,02*135,00*(1,76-0,41))</t>
  </si>
  <si>
    <t>0,30*(1,02*3,00*(1,76-0,41))</t>
  </si>
  <si>
    <t>-2096390033</t>
  </si>
  <si>
    <t>57,008*0,3 'Přepočtené koeficientem množství</t>
  </si>
  <si>
    <t>-1569223182</t>
  </si>
  <si>
    <t>2*135,00*(1,76)</t>
  </si>
  <si>
    <t>2*3,00*(1,76)</t>
  </si>
  <si>
    <t>-1730957260</t>
  </si>
  <si>
    <t>984510136</t>
  </si>
  <si>
    <t>1,02*135,00*(1,76-0,41)</t>
  </si>
  <si>
    <t>1,02*3,00*(1,76-0,41)</t>
  </si>
  <si>
    <t>1963934323</t>
  </si>
  <si>
    <t>534477032</t>
  </si>
  <si>
    <t>1,02*135,00*(1,76-0,41-0,10-0,40)</t>
  </si>
  <si>
    <t>1,02*3,00*(1,76-0,41-0,10-0,32)</t>
  </si>
  <si>
    <t>-1978906155</t>
  </si>
  <si>
    <t>1,02*135,00*(1,76-0,41)-1,02*135,00*(1,76-0,41-0,10-0,40)</t>
  </si>
  <si>
    <t>1,02*3,00*(1,76-0,41)-1,02*3,00*(1,76-0,41-0,10-0,32)</t>
  </si>
  <si>
    <t>-428727376</t>
  </si>
  <si>
    <t>-1105030794</t>
  </si>
  <si>
    <t>-1990246850</t>
  </si>
  <si>
    <t>157757163</t>
  </si>
  <si>
    <t>215456398</t>
  </si>
  <si>
    <t>-647277146</t>
  </si>
  <si>
    <t>-2071729841</t>
  </si>
  <si>
    <t>"rozměry: š. 1,02m, dl. celkem 135,00m, h. D+0,30m</t>
  </si>
  <si>
    <t>1,02*135,00*(0,10+0,30)</t>
  </si>
  <si>
    <t>-135,00*(3,1415*0,05*0,05)</t>
  </si>
  <si>
    <t>1,02*3,00*(0,032+0,30)</t>
  </si>
  <si>
    <t>-3,00*(3,1415*0,016*0,016)</t>
  </si>
  <si>
    <t>-1809309173</t>
  </si>
  <si>
    <t>55,034*2 'Přepočtené koeficientem množství</t>
  </si>
  <si>
    <t>-1175314247</t>
  </si>
  <si>
    <t>"rozměry: š. 1,02m, dl. celkem 135,00m, h. 0,10m</t>
  </si>
  <si>
    <t>1,02*135,00*(0,10)</t>
  </si>
  <si>
    <t>1,02*3,00*(0,10)</t>
  </si>
  <si>
    <t>-728871942</t>
  </si>
  <si>
    <t>"PŘELOŽKA VODOVODU Č. 10</t>
  </si>
  <si>
    <t>0,60</t>
  </si>
  <si>
    <t>-1563329259</t>
  </si>
  <si>
    <t>1595635896</t>
  </si>
  <si>
    <t>-1879791481</t>
  </si>
  <si>
    <t>"rozměry: pl. 250,00m2</t>
  </si>
  <si>
    <t>250,00</t>
  </si>
  <si>
    <t>-588900478</t>
  </si>
  <si>
    <t>1753529183</t>
  </si>
  <si>
    <t>"17x dlažba skladebná betonová 40x40 cm</t>
  </si>
  <si>
    <t>-843498463</t>
  </si>
  <si>
    <t>-790643242</t>
  </si>
  <si>
    <t>-1882587682</t>
  </si>
  <si>
    <t>"rozměry: dl. 135,00m</t>
  </si>
  <si>
    <t>135,00</t>
  </si>
  <si>
    <t>-81194452</t>
  </si>
  <si>
    <t>1715810647</t>
  </si>
  <si>
    <t>"1x přírubový adaptér - jištění v tahu DN80 PN16</t>
  </si>
  <si>
    <t>55128385R</t>
  </si>
  <si>
    <t>přírubový adaptér - jištění v tahu DN 80 PN 16</t>
  </si>
  <si>
    <t>-423811553</t>
  </si>
  <si>
    <t>-1739186291</t>
  </si>
  <si>
    <t>-507377778</t>
  </si>
  <si>
    <t>-749865766</t>
  </si>
  <si>
    <t>"3x PPR podložka pod koleno (koleno přírubové PP DN80 PN16)</t>
  </si>
  <si>
    <t>-1002855992</t>
  </si>
  <si>
    <t>"2x koleno hrdlové K-kus 30st DN100</t>
  </si>
  <si>
    <t>"2x koleno hrdlové K-kus 45st DN100</t>
  </si>
  <si>
    <t>55253929</t>
  </si>
  <si>
    <t>koleno hrdlové z tvárné litiny, K-kus DN 100-30°</t>
  </si>
  <si>
    <t>-153942255</t>
  </si>
  <si>
    <t>2047465568</t>
  </si>
  <si>
    <t>-1257296104</t>
  </si>
  <si>
    <t>1024749954</t>
  </si>
  <si>
    <t>"1x redukce přírubová RP DN100/DN80 PN16</t>
  </si>
  <si>
    <t>516197031</t>
  </si>
  <si>
    <t>55253613R</t>
  </si>
  <si>
    <t>přechod přírubový, R-kus litinový DN 100/80</t>
  </si>
  <si>
    <t>2054172975</t>
  </si>
  <si>
    <t>1741975857</t>
  </si>
  <si>
    <t>1785216727</t>
  </si>
  <si>
    <t>-396182258</t>
  </si>
  <si>
    <t>tvarovka hrdlová s přírubovou odbočkou z tvárné litiny,práškový epoxid tl.250µm A-kus DN 100/80</t>
  </si>
  <si>
    <t>756857353</t>
  </si>
  <si>
    <t>1301255071</t>
  </si>
  <si>
    <t>-1173434146</t>
  </si>
  <si>
    <t>"3,00m montáž potrubí HDPE 100 RC s krycím pláštěm d32 SDR 11</t>
  </si>
  <si>
    <t>-162157346</t>
  </si>
  <si>
    <t>420354929</t>
  </si>
  <si>
    <t>"135,00m provizorní potrubí PEHD SDR11 D90 včetně 13x přípojka,včetně příslušenství</t>
  </si>
  <si>
    <t>-676949605</t>
  </si>
  <si>
    <t>"13x mechanická přechodka s vnějším kovových závitem D50 (2")</t>
  </si>
  <si>
    <t>1169888717</t>
  </si>
  <si>
    <t>-1183362261</t>
  </si>
  <si>
    <t>"13x mechanická přechodka s vnějším kovových závitem D32</t>
  </si>
  <si>
    <t>-120258471</t>
  </si>
  <si>
    <t>-1198716602</t>
  </si>
  <si>
    <t>"13x šoupátko vodovodní přípojkové závitové DN32 PN16</t>
  </si>
  <si>
    <t>-1425255475</t>
  </si>
  <si>
    <t>254553814</t>
  </si>
  <si>
    <t>"13x zemní souprava pro šoupátko vodovodní přípojkové závitové DN32 PN16</t>
  </si>
  <si>
    <t>2105647831</t>
  </si>
  <si>
    <t>"13x demontáž stávající šoupátko DN32</t>
  </si>
  <si>
    <t>-1100321689</t>
  </si>
  <si>
    <t>"3x demontáž stávající šoupátko DN80</t>
  </si>
  <si>
    <t>-1822633483</t>
  </si>
  <si>
    <t>"2x šoupátko vodovodní přírubové DN80 (hydrant kalník)</t>
  </si>
  <si>
    <t>-1601582925</t>
  </si>
  <si>
    <t>-1794833340</t>
  </si>
  <si>
    <t>-579394911</t>
  </si>
  <si>
    <t>2024667954</t>
  </si>
  <si>
    <t>-1697424783</t>
  </si>
  <si>
    <t>551836847</t>
  </si>
  <si>
    <t>1804416903</t>
  </si>
  <si>
    <t>"1x demontáž stávající šoupátko DN100</t>
  </si>
  <si>
    <t>1008818731</t>
  </si>
  <si>
    <t>"1x šoupátko vodovodní přírubové DN100</t>
  </si>
  <si>
    <t>-27318330</t>
  </si>
  <si>
    <t>-401521969</t>
  </si>
  <si>
    <t>"1x zemní souprava pro šoupátko vodovodní přírubové DN100</t>
  </si>
  <si>
    <t>2048479642</t>
  </si>
  <si>
    <t>-121291849</t>
  </si>
  <si>
    <t xml:space="preserve">"13x navrtávací pas celolitinový odbočka 5/4" pro potrubí DN100 </t>
  </si>
  <si>
    <t>375938670</t>
  </si>
  <si>
    <t>441256795</t>
  </si>
  <si>
    <t>1564518279</t>
  </si>
  <si>
    <t>1457193066</t>
  </si>
  <si>
    <t>"rozměry: potrubí dl. celkem 135,00m</t>
  </si>
  <si>
    <t>923448391</t>
  </si>
  <si>
    <t>1997671459</t>
  </si>
  <si>
    <t>-195070273</t>
  </si>
  <si>
    <t>2126163090</t>
  </si>
  <si>
    <t>938272134</t>
  </si>
  <si>
    <t>"1x litinový poklop šoupátkový (šoupátko přírubové DN100)</t>
  </si>
  <si>
    <t>"2x litinový poklop šoupátkový (šoupátko přírubové DN80 - hydrant kalník)</t>
  </si>
  <si>
    <t>"13x litinový poklop šoupátkový (šoupátko vodovodní přípojkové závitové DN32 PN16)</t>
  </si>
  <si>
    <t>-1006934423</t>
  </si>
  <si>
    <t>1703188567</t>
  </si>
  <si>
    <t>512343111</t>
  </si>
  <si>
    <t>-834873330</t>
  </si>
  <si>
    <t>2018006495</t>
  </si>
  <si>
    <t>-840043840</t>
  </si>
  <si>
    <t>"KÁMEN suť hmotnost celkem 60,588t</t>
  </si>
  <si>
    <t>60,588</t>
  </si>
  <si>
    <t>"ÚKLID suť hmotnost celkem 5,000t</t>
  </si>
  <si>
    <t>5,000</t>
  </si>
  <si>
    <t>-892995779</t>
  </si>
  <si>
    <t>"135,00m demontáž stávající potrubí DN100</t>
  </si>
  <si>
    <t>"KOV suť hmotnost celkem 2,321t</t>
  </si>
  <si>
    <t>2,321</t>
  </si>
  <si>
    <t>"KOV suť hmotnost celkem 0,052t</t>
  </si>
  <si>
    <t>0,052</t>
  </si>
  <si>
    <t>"KOV suť hmotnost celkem 0,023t</t>
  </si>
  <si>
    <t>0,023</t>
  </si>
  <si>
    <t>210019515</t>
  </si>
  <si>
    <t>-391261081</t>
  </si>
  <si>
    <t>-170025346</t>
  </si>
  <si>
    <t>135,00/6,00</t>
  </si>
  <si>
    <t>SO 05.11 - přeložka vodovodního řadu čís. 11</t>
  </si>
  <si>
    <t>-1312234738</t>
  </si>
  <si>
    <t>"PŘELOŽKA ČÍS. 11, dtto STOKA F10 (ul. Hluboká)</t>
  </si>
  <si>
    <t>939845452</t>
  </si>
  <si>
    <t>"3x výkop v blízkosti stávajícího kabelu, 1x výkop v blízkosti stávajícího potrubí, výkop š. 1,02m</t>
  </si>
  <si>
    <t>(3+1)*1,02*1,02*1,75</t>
  </si>
  <si>
    <t>-1995157980</t>
  </si>
  <si>
    <t>"rozměry: š. 1,02m, dl. celkem 64,00m, h. 1,75m</t>
  </si>
  <si>
    <t>0,10*(1,02*64,00*(1,75-0,40))</t>
  </si>
  <si>
    <t>"rozměry: š. 1,02m, dl. celkem 2,00m, h. 1,75m</t>
  </si>
  <si>
    <t>0,10*(1,02*2,00*(1,75-0,40))</t>
  </si>
  <si>
    <t>-774756753</t>
  </si>
  <si>
    <t>0,60*(1,02*64,00*(1,75-0,40))</t>
  </si>
  <si>
    <t>0,60*(1,02*2,00*(1,75-0,40))</t>
  </si>
  <si>
    <t>295228345</t>
  </si>
  <si>
    <t>54,529*0,3 'Přepočtené koeficientem množství</t>
  </si>
  <si>
    <t>-2109250099</t>
  </si>
  <si>
    <t>0,30*(1,02*64,00*(1,75-0,40))</t>
  </si>
  <si>
    <t>0,30*(1,02*2,00*(1,75-0,40))</t>
  </si>
  <si>
    <t>1075567622</t>
  </si>
  <si>
    <t>27,264*0,3 'Přepočtené koeficientem množství</t>
  </si>
  <si>
    <t>-30748201</t>
  </si>
  <si>
    <t>2*64,00*(1,75)</t>
  </si>
  <si>
    <t>-1422588213</t>
  </si>
  <si>
    <t>-369260826</t>
  </si>
  <si>
    <t>1,02*64,00*(1,75-0,40)</t>
  </si>
  <si>
    <t>1,02*2,00*(1,75-0,40)</t>
  </si>
  <si>
    <t>1637124483</t>
  </si>
  <si>
    <t>420603605</t>
  </si>
  <si>
    <t>1,02*64,00*(1,75-0,40-0,10-0,38)</t>
  </si>
  <si>
    <t>1,02*2,00*(1,75-0,40-0,10-0,32)</t>
  </si>
  <si>
    <t>2028481382</t>
  </si>
  <si>
    <t>1,02*64,00*(1,75-0,40)-1,02*64,00*(1,75-0,40-0,10-0,38)</t>
  </si>
  <si>
    <t>1,02*2,00*(1,75-0,40)-1,02*2,00*(1,75-0,40-0,10-0,32)</t>
  </si>
  <si>
    <t>-262352446</t>
  </si>
  <si>
    <t>621781420</t>
  </si>
  <si>
    <t>1358737262</t>
  </si>
  <si>
    <t>-1038176903</t>
  </si>
  <si>
    <t>952577524</t>
  </si>
  <si>
    <t>703739710</t>
  </si>
  <si>
    <t>1011154650</t>
  </si>
  <si>
    <t>"rozměry: š. 1,02m, dl. celkem 64,00m, h. D+0,30m</t>
  </si>
  <si>
    <t>1,02*64,00*(0,08+0,30)</t>
  </si>
  <si>
    <t>-64,00*(3,1415*0,04*0,04)</t>
  </si>
  <si>
    <t>1,02*2,00*(0,032+0,30)</t>
  </si>
  <si>
    <t>-2,00*(3,1415*0,016*0,016)</t>
  </si>
  <si>
    <t>1110729908</t>
  </si>
  <si>
    <t>25,159*2 'Přepočtené koeficientem množství</t>
  </si>
  <si>
    <t>2011971795</t>
  </si>
  <si>
    <t>"rozměry: š. 1,02m, dl. celkem 64,00m, h. 0,10m</t>
  </si>
  <si>
    <t>1,02*64,00*(0,10)</t>
  </si>
  <si>
    <t>1,02*2,00*(0,10)</t>
  </si>
  <si>
    <t>-373461896</t>
  </si>
  <si>
    <t>"PŘELOŽKA VODOVODU Č. 11</t>
  </si>
  <si>
    <t>0,25</t>
  </si>
  <si>
    <t>-1149799299</t>
  </si>
  <si>
    <t>639371509</t>
  </si>
  <si>
    <t>-921333069</t>
  </si>
  <si>
    <t>1472605920</t>
  </si>
  <si>
    <t>-1563537711</t>
  </si>
  <si>
    <t>"rozměry: dl. 64,00m</t>
  </si>
  <si>
    <t>64,00</t>
  </si>
  <si>
    <t>-1321236219</t>
  </si>
  <si>
    <t>2135141074</t>
  </si>
  <si>
    <t>"1x koleno hrdlové K-kus 22,5st DN80</t>
  </si>
  <si>
    <t>-645063417</t>
  </si>
  <si>
    <t>55253916</t>
  </si>
  <si>
    <t>koleno hrdlové z tvárné litiny, K-kus DN 80-22,5°</t>
  </si>
  <si>
    <t>1606865822</t>
  </si>
  <si>
    <t>-420448890</t>
  </si>
  <si>
    <t>-400771111</t>
  </si>
  <si>
    <t>-910630426</t>
  </si>
  <si>
    <t>607914780</t>
  </si>
  <si>
    <t>87911434</t>
  </si>
  <si>
    <t>-2074084395</t>
  </si>
  <si>
    <t>-1257421478</t>
  </si>
  <si>
    <t>"2,00m montáž potrubí HDPE 100 RC s krycím pláštěm d32 SDR 11</t>
  </si>
  <si>
    <t>2,00</t>
  </si>
  <si>
    <t>-1418550154</t>
  </si>
  <si>
    <t>-691597168</t>
  </si>
  <si>
    <t>"64,00m provizorní potrubí PEHD SDR11 D63 včetně 8x přípojka,včetně příslušenství</t>
  </si>
  <si>
    <t>-624418853</t>
  </si>
  <si>
    <t>-1107047650</t>
  </si>
  <si>
    <t>895732046</t>
  </si>
  <si>
    <t>-2065392018</t>
  </si>
  <si>
    <t>1082122509</t>
  </si>
  <si>
    <t>-1685353899</t>
  </si>
  <si>
    <t>-515136198</t>
  </si>
  <si>
    <t>1295450877</t>
  </si>
  <si>
    <t>-2100422063</t>
  </si>
  <si>
    <t>-848610157</t>
  </si>
  <si>
    <t>-948676726</t>
  </si>
  <si>
    <t>-1926137458</t>
  </si>
  <si>
    <t>2000761471</t>
  </si>
  <si>
    <t>-1281275727</t>
  </si>
  <si>
    <t>-57600720</t>
  </si>
  <si>
    <t>-915755896</t>
  </si>
  <si>
    <t>1595185796</t>
  </si>
  <si>
    <t>-526624498</t>
  </si>
  <si>
    <t>956333064</t>
  </si>
  <si>
    <t>-1869633811</t>
  </si>
  <si>
    <t>1819448817</t>
  </si>
  <si>
    <t>1476622972</t>
  </si>
  <si>
    <t>84641635</t>
  </si>
  <si>
    <t>-471050248</t>
  </si>
  <si>
    <t>-1610285101</t>
  </si>
  <si>
    <t>1173655795</t>
  </si>
  <si>
    <t>-977860200</t>
  </si>
  <si>
    <t>-1923501531</t>
  </si>
  <si>
    <t>831858504</t>
  </si>
  <si>
    <t>549430116</t>
  </si>
  <si>
    <t>-581850511</t>
  </si>
  <si>
    <t>"64,00m demontáž stávající potrubí D63</t>
  </si>
  <si>
    <t>"PLAST suť hmotnost celkem 0,020t</t>
  </si>
  <si>
    <t>0,020</t>
  </si>
  <si>
    <t>-1896776044</t>
  </si>
  <si>
    <t>849985835</t>
  </si>
  <si>
    <t>-111234304</t>
  </si>
  <si>
    <t>SO 06 - přeložky plynovodů</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</si>
  <si>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</si>
  <si>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 xml:space="preserve">    723 - Zdravotechnika - vnitřní plynovod</t>
  </si>
  <si>
    <t>M - Práce a dodávky M</t>
  </si>
  <si>
    <t xml:space="preserve">    23-M - Montáže potrubí</t>
  </si>
  <si>
    <t xml:space="preserve">    58-M - Revize vyhrazených technických zařízení</t>
  </si>
  <si>
    <t>113107312</t>
  </si>
  <si>
    <t>Odstranění podkladu z kameniva těženého tl 200 mm strojně pl do 50 m2</t>
  </si>
  <si>
    <t>638427557</t>
  </si>
  <si>
    <t>Odstranění podkladů nebo krytů strojně plochy jednotlivě do 50 m2 s přemístěním hmot na skládku na vzdálenost do 3 m nebo s naložením na dopravní prostředek z kameniva těženého, o tl. vrstvy přes 100 do 200 mm</t>
  </si>
  <si>
    <t>"D.1.7 SO 06 Přeložky plynovodů</t>
  </si>
  <si>
    <t>"SO 06 PŘELOŽKY PLYNOVODŮ</t>
  </si>
  <si>
    <t>"ul. Vodičkova - přeložka plynovodu</t>
  </si>
  <si>
    <t>"odstranění stávající vrstvy chodníků - beton, podkladní vrstva štěrk</t>
  </si>
  <si>
    <t>"rozměry: pl. 42,80m2</t>
  </si>
  <si>
    <t>42,80</t>
  </si>
  <si>
    <t>113107332</t>
  </si>
  <si>
    <t>Odstranění podkladu z betonu prostého tl 300 mm strojně pl do 50 m2</t>
  </si>
  <si>
    <t>-1562130755</t>
  </si>
  <si>
    <t>Odstranění podkladů nebo krytů strojně plochy jednotlivě do 50 m2 s přemístěním hmot na skládku na vzdálenost do 3 m nebo s naložením na dopravní prostředek z betonu prostého, o tl. vrstvy přes 150 do 300 mm</t>
  </si>
  <si>
    <t>"odstranění stávající vrstvy chodníků, krycí vrstva beton</t>
  </si>
  <si>
    <t>-195996769</t>
  </si>
  <si>
    <t>"výkop pro montáž potrubí přeložky plynovodu</t>
  </si>
  <si>
    <t>"rozměry: dl. 70,00m,  š. 0,80m, h. 1,20m</t>
  </si>
  <si>
    <t>0,50*(70,00*0,80*1,20)</t>
  </si>
  <si>
    <t>"ul. Hluboká VII - přeložka plynovodu</t>
  </si>
  <si>
    <t>"rozměry: dl. 40,00m,  š. 0,80m, h. 1,20m</t>
  </si>
  <si>
    <t>0,50*(40,00*0,80*1,20)</t>
  </si>
  <si>
    <t>"ul. Hluboká I - přeložka plynovodu</t>
  </si>
  <si>
    <t>"rozměry: dl. 48,00m,  š. 0,80m, h. 1,20m</t>
  </si>
  <si>
    <t>0,50*(48,00*0,80*1,20)</t>
  </si>
  <si>
    <t>"přípojka pro č.p. 418 - přeložka plynovodu</t>
  </si>
  <si>
    <t>"rozměry: dl. 30,00m,  š. 0,80m, h. 1,20m</t>
  </si>
  <si>
    <t>0,50*(30,00*0,80*1,20)</t>
  </si>
  <si>
    <t>"POZN.: povrchové úpravy komunikací jsou součástí SO 01 - KANALIZAČNÍ STOKY GRAVITAČNÍ</t>
  </si>
  <si>
    <t>-1724009327</t>
  </si>
  <si>
    <t>90,24*0,3 'Přepočtené koeficientem množství</t>
  </si>
  <si>
    <t>649536916</t>
  </si>
  <si>
    <t>291111269</t>
  </si>
  <si>
    <t>-551204668</t>
  </si>
  <si>
    <t>70,00*2*1,20</t>
  </si>
  <si>
    <t>40,00*2*1,20</t>
  </si>
  <si>
    <t>48,00*2*1,20</t>
  </si>
  <si>
    <t>30,00*2*1,20</t>
  </si>
  <si>
    <t>15936290</t>
  </si>
  <si>
    <t>-559317687</t>
  </si>
  <si>
    <t>70,00*0,80*1,20</t>
  </si>
  <si>
    <t>40,00*0,80*1,20</t>
  </si>
  <si>
    <t>48,00*0,80*1,20</t>
  </si>
  <si>
    <t>30,00*0,80*1,20</t>
  </si>
  <si>
    <t>1388539018</t>
  </si>
  <si>
    <t>"dtto Technické specifikace 1.18 Zemní práce</t>
  </si>
  <si>
    <t>-1021037493</t>
  </si>
  <si>
    <t>70,00*0,80*(1,20-0,09-0,30-0,10)</t>
  </si>
  <si>
    <t>40,00*0,80*(1,20-0,09-0,30-0,10)</t>
  </si>
  <si>
    <t>48,00*0,80*(1,20-0,09-0,30-0,10)</t>
  </si>
  <si>
    <t>30,00*0,80*(1,20-0,09-0,30-0,10)</t>
  </si>
  <si>
    <t>-800073</t>
  </si>
  <si>
    <t>364702244</t>
  </si>
  <si>
    <t>-1815280097</t>
  </si>
  <si>
    <t>-1082354297</t>
  </si>
  <si>
    <t>-1530356494</t>
  </si>
  <si>
    <t>"obsyp potrubí štěrkopísek tl. D+0,30m</t>
  </si>
  <si>
    <t>"rozměry: dl. 70,00m,  š. 0,80m</t>
  </si>
  <si>
    <t>70,00*0,80*(0,09+0,30)</t>
  </si>
  <si>
    <t>"odpočet za potrubí D63, odpočet za chráničku D90</t>
  </si>
  <si>
    <t>-57,00*(3,1415*0,0315*0,0315)-8*(3,1415*0,045*0,045)</t>
  </si>
  <si>
    <t>Mezisoučet</t>
  </si>
  <si>
    <t>"rozměry: dl. 40,00m,  š. 0,80m</t>
  </si>
  <si>
    <t>40,00*0,80*(0,09+0,30)</t>
  </si>
  <si>
    <t>-35,00*(3,1415*0,0315*0,0315)-4*(3,1415*0,045*0,045)</t>
  </si>
  <si>
    <t>"rozměry: dl. 48,00m,  š. 0,80m</t>
  </si>
  <si>
    <t>48,00*0,80*(0,09+0,30)</t>
  </si>
  <si>
    <t>-31,00*(3,1415*0,0315*0,0315)-4*(3,1415*0,045*0,045)-13*(3,1415*0,045*0,045)</t>
  </si>
  <si>
    <t>"rozměry: dl. 30,00m,  š. 0,80m</t>
  </si>
  <si>
    <t>30,00*0,80*(0,03+0,30)</t>
  </si>
  <si>
    <t>"odpočet za potrubí D32, odpočet za chráničku D63</t>
  </si>
  <si>
    <t>-23,00*(3,1415*0,016*0,016)-7*(3,1415*0,0315*0,0315)</t>
  </si>
  <si>
    <t>-482228837</t>
  </si>
  <si>
    <t>-1641083302</t>
  </si>
  <si>
    <t>"rozměry: dl. 70,00m, š. 0,80m, h. 0,10m</t>
  </si>
  <si>
    <t>70,00*0,80*0,10</t>
  </si>
  <si>
    <t>"rozměry: dl. 40,00m, š. 0,80m, h. 0,10m</t>
  </si>
  <si>
    <t>40,00*0,80*0,10</t>
  </si>
  <si>
    <t>"rozměry: dl. 48,00m, š. 0,80m, h. 0,10m</t>
  </si>
  <si>
    <t>48,00*0,80*0,10</t>
  </si>
  <si>
    <t>"rozměry: dl. 30,00m, š. 0,80m, h. 0,10m</t>
  </si>
  <si>
    <t>30,00*0,80*0,10</t>
  </si>
  <si>
    <t>596211222</t>
  </si>
  <si>
    <t>Kladení zámkové dlažby komunikací pro pěší tl 80 mm skupiny B pl do 300 m2</t>
  </si>
  <si>
    <t>2098236503</t>
  </si>
  <si>
    <t>Kladení dlažby z betonových zámkových dlaždic komunikací pro pěší s ložem z kameniva těženého nebo drceného tl. do 40 mm, s vyplněním spár s dvojitým hutněním, vibrováním a se smetením přebytečného materiálu na krajnici tl. 80 mm skupiny B, pro plochy přes 100 do 300 m2</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</si>
  <si>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</si>
  <si>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"obnova chodníků - krycí vrstva zámková dlažba tl. 0,06m</t>
  </si>
  <si>
    <t>59245015</t>
  </si>
  <si>
    <t>dlažba zámková profilová základní 20x16,5x6 cm přírodní</t>
  </si>
  <si>
    <t>-1342760672</t>
  </si>
  <si>
    <t>-1329621400</t>
  </si>
  <si>
    <t>Výřez nebo výsek na potrubí z trub litinových tlakových nebo plasických hmot do DN 80</t>
  </si>
  <si>
    <t>"bourání stávajícího potrubí potrubí LPE D50</t>
  </si>
  <si>
    <t>"2x sek stávající potrubí D50</t>
  </si>
  <si>
    <t>"bourání stávajícího potrubí potrubí LPE D32</t>
  </si>
  <si>
    <t>"1x sek stávající potrubí D32</t>
  </si>
  <si>
    <t>-115437934</t>
  </si>
  <si>
    <t>"montáž potrubí PE100 SDR11</t>
  </si>
  <si>
    <t>"2x 0,675m potrubí  čichačky trubka LPE D32x3,0</t>
  </si>
  <si>
    <t>2*0,675</t>
  </si>
  <si>
    <t>"1x 0,675m potrubí  čichačky trubka LPE D32x3,0</t>
  </si>
  <si>
    <t>1*0,675</t>
  </si>
  <si>
    <t>28613822</t>
  </si>
  <si>
    <t>potrubí vodovodní PE HD (LPE) tyče 6,12m 50x4,6mm</t>
  </si>
  <si>
    <t>-1292985902</t>
  </si>
  <si>
    <t>871161211</t>
  </si>
  <si>
    <t>Montáž potrubí z PE100 SDR 11 otevřený výkop svařovaných elektrotvarovkou D 32 x 3,0 mm</t>
  </si>
  <si>
    <t>439843938</t>
  </si>
  <si>
    <t>Montáž vodovodního potrubí z plastů v otevřeném výkopu z polyetylenu PE 100 svařovaných elektrotvarovkou SDR 11/PN16 D 32 x 3,0 mm</t>
  </si>
  <si>
    <t>"montáž potrubí plynovodní trubka PE100+ SDR11 D32x3</t>
  </si>
  <si>
    <t>"rozměry: dl. 40,00m</t>
  </si>
  <si>
    <t>40,00</t>
  </si>
  <si>
    <t>"ul. Hluboká VI - přeložka plynovodu</t>
  </si>
  <si>
    <t>"rozměry: dl. 18,00m</t>
  </si>
  <si>
    <t>18,00</t>
  </si>
  <si>
    <t>"opláštěné potrubí vnější ochrannou vrstvou z pěnového polyetylénu v tl. 3mm</t>
  </si>
  <si>
    <t>"rozměry: dl. 26,00m</t>
  </si>
  <si>
    <t>26,00</t>
  </si>
  <si>
    <t>-798131117</t>
  </si>
  <si>
    <t>871161212R</t>
  </si>
  <si>
    <t>Montáž potrubí z PE100 SDR 11 otevřený výkop svařovaných elektrotvarovkou D 25 x 3,0 mm</t>
  </si>
  <si>
    <t>1815194608</t>
  </si>
  <si>
    <t>Montáž vodovodního potrubí z plastů v otevřeném výkopu z polyetylenu PE 100 svařovaných elektrotvarovkou SDR 11/PN16 D 25 x 3,0 mm</t>
  </si>
  <si>
    <t>"montáž potrubí plynovodní trubka PE100+ SDR11 D25x3</t>
  </si>
  <si>
    <t>"rozměry: dl. 2,00m</t>
  </si>
  <si>
    <t>"rozměry: dl. 5,00m</t>
  </si>
  <si>
    <t>5,00</t>
  </si>
  <si>
    <t>"rozměry: dl. 6,00m</t>
  </si>
  <si>
    <t>6,00</t>
  </si>
  <si>
    <t>28613525R</t>
  </si>
  <si>
    <t>potrubí třívrstvé PE100 RC SDR11 25x3,0 dl 12 m</t>
  </si>
  <si>
    <t>-264201564</t>
  </si>
  <si>
    <t>871171141</t>
  </si>
  <si>
    <t>Montáž potrubí z PE100 SDR 11 otevřený výkop svařovaných na tupo D 40 x 3,7 mm</t>
  </si>
  <si>
    <t>340359169</t>
  </si>
  <si>
    <t>Montáž vodovodního potrubí z plastů v otevřeném výkopu z polyetylenu PE 100 svařovaných na tupo SDR 11/PN16 D 40 x 3,7 mm</t>
  </si>
  <si>
    <t>"2x 0,375m potrubí  čichačky trubka LPE D40x3,6</t>
  </si>
  <si>
    <t>2*0,375</t>
  </si>
  <si>
    <t>"1x 0,375m potrubí  čichačky trubka LPE D40x3,6</t>
  </si>
  <si>
    <t>1*0,375</t>
  </si>
  <si>
    <t>28613525</t>
  </si>
  <si>
    <t>potrubí třívrstvé PE100 RC SDR11 40x3,70 dl 12 m</t>
  </si>
  <si>
    <t>-906708860</t>
  </si>
  <si>
    <t>871211211</t>
  </si>
  <si>
    <t>Montáž potrubí z PE100 SDR 11 otevřený výkop svařovaných elektrotvarovkou D 63 x 5,8 mm</t>
  </si>
  <si>
    <t>-2124412027</t>
  </si>
  <si>
    <t>Montáž vodovodního potrubí z plastů v otevřeném výkopu z polyetylenu PE 100 svařovaných elektrotvarovkou SDR 11/PN16 D 63 x 5,8 mm</t>
  </si>
  <si>
    <t>"montáž potrubí plynovodní trubka PE100+ SDR11 D63x5,8</t>
  </si>
  <si>
    <t>"rozměry: dl. 65,00m</t>
  </si>
  <si>
    <t>65,00</t>
  </si>
  <si>
    <t>"rozměry: dl. 35,00m</t>
  </si>
  <si>
    <t>35,00</t>
  </si>
  <si>
    <t>"rozměry: dl. 13,00m</t>
  </si>
  <si>
    <t>13,00</t>
  </si>
  <si>
    <t>28613527</t>
  </si>
  <si>
    <t>potrubí třívrstvé PE100 RC SDR11 63x5,80 dl 12 m</t>
  </si>
  <si>
    <t>-1952870237</t>
  </si>
  <si>
    <t>871211212R</t>
  </si>
  <si>
    <t>Montáž potrubí z PE100 SDR 26 otevřený výkop svařovaných elektrotvarovkou D 63 x 3,0 mm</t>
  </si>
  <si>
    <t>1221037970</t>
  </si>
  <si>
    <t>Montáž vodovodního potrubí z plastů v otevřeném výkopu z polyetylenu PE 100 svařovaných elektrotvarovkou SDR 26 D 63 x 3,0 mm</t>
  </si>
  <si>
    <t>"montáž potrubí PE100 SDR26</t>
  </si>
  <si>
    <t>"montáž potrubí ochranná trubka PE100+ SDR26 D60x3,0</t>
  </si>
  <si>
    <t>"rozměry: dl. 4,00m</t>
  </si>
  <si>
    <t>4,00</t>
  </si>
  <si>
    <t>"rozměry: dl. 7,00m</t>
  </si>
  <si>
    <t>7,00</t>
  </si>
  <si>
    <t>28613528R</t>
  </si>
  <si>
    <t>potrubí třívrstvé PE100 RC SDR11 60x3,0 dl 12 m</t>
  </si>
  <si>
    <t>1560057318</t>
  </si>
  <si>
    <t>potrubí třívrstvé PE100 RC SDR11 60x3,00 dl 12 m</t>
  </si>
  <si>
    <t>871241211</t>
  </si>
  <si>
    <t>Montáž potrubí z PE100 SDR 11 otevřený výkop svařovaných elektrotvarovkou D 90 x 8,2 mm</t>
  </si>
  <si>
    <t>-1349613646</t>
  </si>
  <si>
    <t>Montáž vodovodního potrubí z plastů v otevřeném výkopu z polyetylenu PE 100 svařovaných elektrotvarovkou SDR 26 D 90 x 3,5 mm</t>
  </si>
  <si>
    <t>"montáž potrubí ochranná trubka PE100+ SDR26 D90x3,5</t>
  </si>
  <si>
    <t>"rozměry: dl. 8,00m</t>
  </si>
  <si>
    <t>8,00</t>
  </si>
  <si>
    <t>28613530</t>
  </si>
  <si>
    <t>potrubí třívrstvé PE100 RC SDR11 90x3,5 dl 12 m</t>
  </si>
  <si>
    <t>-307232470</t>
  </si>
  <si>
    <t>877175203R</t>
  </si>
  <si>
    <t>Montáž elektrospojek na potrubí z PE trub d 25</t>
  </si>
  <si>
    <t>520927885</t>
  </si>
  <si>
    <t xml:space="preserve">Poznámka k souboru cen:_x000D_
1. V cenách montáže tvarovek nejsou započteny náklady na dodání tvarovek. Tyto náklady se oceňují ve specifikaci. 2. V cenách montáže tvarovek jsou započteny náklady na dodání těsnicích kroužků, pokud tyto nejsou součástí dodávky tvarovek. </t>
  </si>
  <si>
    <t>"montáž potrubí PE100+ SDR11 D25x3</t>
  </si>
  <si>
    <t>"1x elektrospojka D25</t>
  </si>
  <si>
    <t>"2x elektrospojka D25</t>
  </si>
  <si>
    <t>28615970R</t>
  </si>
  <si>
    <t>elektrospojka SDR 11 PE 100 PN 16 d 25</t>
  </si>
  <si>
    <t>-889196365</t>
  </si>
  <si>
    <t>877175202R</t>
  </si>
  <si>
    <t>Montáž elektrospojek na potrubí z PE trub d 32</t>
  </si>
  <si>
    <t>-1950287242</t>
  </si>
  <si>
    <t>Montáž tvarovek na kanalizačním plastovém potrubí z polyetylenu PE 100 elektrotvarovek SDR 11/PN16 spojek nebo oblouků d 32</t>
  </si>
  <si>
    <t>"montáž potrubí PE100+ SDR11 D32x3</t>
  </si>
  <si>
    <t>"1x elektrospojka D32</t>
  </si>
  <si>
    <t>286159690</t>
  </si>
  <si>
    <t>elektrospojka SDR 11 PE 100 PN 16 d 32</t>
  </si>
  <si>
    <t>1480525745</t>
  </si>
  <si>
    <t>877211120</t>
  </si>
  <si>
    <t>Montáž elektro navrtávacích T-kusů s 360° odbočkou na vodovodním potrubí z PE trub d 63/25</t>
  </si>
  <si>
    <t>1174225280</t>
  </si>
  <si>
    <t>Montáž tvarovek na vodovodním plastovém potrubí z polyetylenu PE 100 elektrotvarovek SDR 11/PN16 T-kusů navrtávacích s odbočkou d 63/25</t>
  </si>
  <si>
    <t>"montáž potrubí PE100+ SDR11 D63x5,8</t>
  </si>
  <si>
    <t>"1x navrtávací odbočkový T-kus 63/25 (včetně objímky)</t>
  </si>
  <si>
    <t>"2x navrtávací odbočkový T-kus 63/25 (včetně objímky)</t>
  </si>
  <si>
    <t>28614999</t>
  </si>
  <si>
    <t>tvarovka T-kus navrtávací s odbočkou, d 63-25</t>
  </si>
  <si>
    <t>-1810130486</t>
  </si>
  <si>
    <t>877211122</t>
  </si>
  <si>
    <t>Montáž elektro navrtávacích T-kusů s 360° odbočkou na vodovodním potrubí z PE trub d 63/32</t>
  </si>
  <si>
    <t>1472850674</t>
  </si>
  <si>
    <t>Montáž tvarovek na vodovodním plastovém potrubí z polyetylenu PE 100 elektrotvarovek SDR 11/PN16 T-kusů navrtávacích s odbočkou d 63/32</t>
  </si>
  <si>
    <t>"2x navrtávací odbočkový T-kus 63/32 (včetně objímky)</t>
  </si>
  <si>
    <t>28614000</t>
  </si>
  <si>
    <t>tvarovka T-kus navrtávací s odbočkou, d 63-32</t>
  </si>
  <si>
    <t>532680519</t>
  </si>
  <si>
    <t>tvarovka T-kus navrtávací s 360° odbočkou, d 63-32</t>
  </si>
  <si>
    <t>877211123R</t>
  </si>
  <si>
    <t>Montáž elektro navrtávacích T-kusů s odbočkou na vodovodním potrubí z PE trub d 50/32</t>
  </si>
  <si>
    <t>1728322239</t>
  </si>
  <si>
    <t>"montáž potrubí PE100+ SDR11 D50x4,6</t>
  </si>
  <si>
    <t>"2x navrtávací odbočkový T-kus 50/32 (včetně objímky)</t>
  </si>
  <si>
    <t>"3x navrtávací odbočkový T-kus 50/32 (včetně objímky)</t>
  </si>
  <si>
    <t>28614001R</t>
  </si>
  <si>
    <t>tvarovka T-kus navrtávací s odbočkou, d 50-32</t>
  </si>
  <si>
    <t>87275730</t>
  </si>
  <si>
    <t>877215201</t>
  </si>
  <si>
    <t>Montáž elektrospojek na kanalizačním potrubí z PE trub d 63</t>
  </si>
  <si>
    <t>1402161228</t>
  </si>
  <si>
    <t>Montáž tvarovek na kanalizačním plastovém potrubí z polyetylenu PE 100 elektrotvarovek SDR 11/PN16 spojek nebo oblouků d 63</t>
  </si>
  <si>
    <t>"5x elektrospojka D63</t>
  </si>
  <si>
    <t>"1x elektrospojka D63</t>
  </si>
  <si>
    <t>28615972</t>
  </si>
  <si>
    <t>elektrospojka SDR 11 PE 100 PN 16 d 63</t>
  </si>
  <si>
    <t>-999190764</t>
  </si>
  <si>
    <t>877215212</t>
  </si>
  <si>
    <t>Montáž elektrokolen 90° na kanalizačním potrubí z PE trub d 63</t>
  </si>
  <si>
    <t>-761909570</t>
  </si>
  <si>
    <t>Montáž tvarovek na kanalizačním plastovém potrubí z polyetylenu PE 100 elektrotvarovek SDR 11/PN16 kolen 90° d 63</t>
  </si>
  <si>
    <t>"2x koleno 90st D63</t>
  </si>
  <si>
    <t>28614813</t>
  </si>
  <si>
    <t>koleno 90° SDR 11 PE 100 PN 16 D 63mm</t>
  </si>
  <si>
    <t>-1469467199</t>
  </si>
  <si>
    <t>877215218</t>
  </si>
  <si>
    <t>Montáž elektrozáslepek na kanalizačním potrubí z PE trub d 63</t>
  </si>
  <si>
    <t>-29720748</t>
  </si>
  <si>
    <t>Montáž tvarovek na kanalizačním plastovém potrubí z polyetylenu PE 100 elektrotvarovek SDR 11/PN16 záslepek d 63</t>
  </si>
  <si>
    <t>"1x záslepka D63</t>
  </si>
  <si>
    <t>28615023</t>
  </si>
  <si>
    <t>elektrozáslepka SDR11 PE 100 PN 16 d 63</t>
  </si>
  <si>
    <t>403570620</t>
  </si>
  <si>
    <t>877265217</t>
  </si>
  <si>
    <t>Montáž elektroredukcí na kanalizačním potrubí z PE trub d 110/90</t>
  </si>
  <si>
    <t>1666507206</t>
  </si>
  <si>
    <t>Montáž tvarovek na kanalizačním plastovém potrubí z polyetylenu PE 100 elektrotvarovek SDR 11/PN16 redukcí d 110/90</t>
  </si>
  <si>
    <t>"2x redukce D63/D50</t>
  </si>
  <si>
    <t>"1x redukce D63/D50</t>
  </si>
  <si>
    <t>28614976</t>
  </si>
  <si>
    <t>elektroredukce PE 100 PN 16 d 63-50</t>
  </si>
  <si>
    <t>1319171467</t>
  </si>
  <si>
    <t>877265218R</t>
  </si>
  <si>
    <t>Montáž elektroredukcí na potrubí z PE trub d 63/32</t>
  </si>
  <si>
    <t>-1456110093</t>
  </si>
  <si>
    <t>Montáž tvarovek na kanalizačním plastovém potrubí z polyetylenu PE 100 elektrotvarovek SDR 11/PN16 redukcí d 63/32</t>
  </si>
  <si>
    <t>"1x redukce D63/D32</t>
  </si>
  <si>
    <t>28614974</t>
  </si>
  <si>
    <t>elektroredukce PE 100 PN 16 d 63-32</t>
  </si>
  <si>
    <t>1930967791</t>
  </si>
  <si>
    <t>899401111</t>
  </si>
  <si>
    <t>Osazení poklopů litinových ventilových</t>
  </si>
  <si>
    <t>-1645163387</t>
  </si>
  <si>
    <t>"2x ventilový poklop pro čichačku</t>
  </si>
  <si>
    <t>"včetně označení "plyn"</t>
  </si>
  <si>
    <t>"1x ventilový poklop pro čichačku</t>
  </si>
  <si>
    <t>42291402</t>
  </si>
  <si>
    <t>poklop litinový - ventilový</t>
  </si>
  <si>
    <t>61254713</t>
  </si>
  <si>
    <t>899721111</t>
  </si>
  <si>
    <t>Signalizační vodič DN do 150 mm na potrubí PVC</t>
  </si>
  <si>
    <t>-383188762</t>
  </si>
  <si>
    <t>Signalizační vodič na potrubí PVC DN do 150 mm</t>
  </si>
  <si>
    <t>"rozměry: dl. 24,00m</t>
  </si>
  <si>
    <t>24,00</t>
  </si>
  <si>
    <t>-1744629091</t>
  </si>
  <si>
    <t>"výstražná fólie žluté barvy nad potrubí</t>
  </si>
  <si>
    <t>899911102R</t>
  </si>
  <si>
    <t>Kluzná objímka výšky 15 mm vnějšího průměru potrubí do 90 mm</t>
  </si>
  <si>
    <t>-568099657</t>
  </si>
  <si>
    <t>Kluzné objímky (pojízdná sedla)  pro zasunutí potrubí do chráničky výšky 15 mm vnějšího průměru potrubí do 90 mm</t>
  </si>
  <si>
    <t>"10x plastová vystřeďovací objímka 63x90</t>
  </si>
  <si>
    <t>"5x plastová vystřeďovací objímka 63x90</t>
  </si>
  <si>
    <t>"10x plastová vystřeďovací objímka 32x63</t>
  </si>
  <si>
    <t>899911103R</t>
  </si>
  <si>
    <t>Kluzná objímka výšky 19 mm vnějšího průměru potrubí do 90 mm</t>
  </si>
  <si>
    <t>-1850129528</t>
  </si>
  <si>
    <t>Kluzné objímky (pojízdná sedla)  pro zasunutí potrubí do chráničky výšky 19 mm vnějšího průměru potrubí do 90 mm</t>
  </si>
  <si>
    <t>"5x plastová vystřeďovací objímka 25x63</t>
  </si>
  <si>
    <t>899913105R</t>
  </si>
  <si>
    <t>Uzavírací manžeta chráničky potrubí 32 x 63</t>
  </si>
  <si>
    <t>-1624930591</t>
  </si>
  <si>
    <t>Koncové uzavírací manžety chrániček  DN potrubí x DN chráničky DN 32 x 63</t>
  </si>
  <si>
    <t xml:space="preserve">Poznámka k souboru cen:_x000D_
1. V cenách jsou započteny i náklady na nerezové upínací pásky daných průměrů. </t>
  </si>
  <si>
    <t>"4x manžeta na chráničku s nerez utahovací páskou 32x63</t>
  </si>
  <si>
    <t>899913106R</t>
  </si>
  <si>
    <t>Uzavírací manžeta chráničky potrubí 25 x 63</t>
  </si>
  <si>
    <t>411150843</t>
  </si>
  <si>
    <t>"2x manžeta na chráničku s nerez utahovací páskou 25x63</t>
  </si>
  <si>
    <t>899913142R</t>
  </si>
  <si>
    <t>Uzavírací manžeta chráničky potrubí 63 x 90</t>
  </si>
  <si>
    <t>-959255621</t>
  </si>
  <si>
    <t>Koncové uzavírací manžety chrániček  DN potrubí x DN chráničky DN 63 x 90</t>
  </si>
  <si>
    <t>"4x manžeta na chráničku s nerez utahovací páskou 63x90</t>
  </si>
  <si>
    <t>"2x manžeta na chráničku s nerez utahovací páskou 63x90</t>
  </si>
  <si>
    <t>1533160683</t>
  </si>
  <si>
    <t>"KÁMEN suť hmotnost celkem 12,840t</t>
  </si>
  <si>
    <t>12,840</t>
  </si>
  <si>
    <t>-137251400</t>
  </si>
  <si>
    <t>"BETON suť hmotnost celkem 26,750t</t>
  </si>
  <si>
    <t>26,750</t>
  </si>
  <si>
    <t>"55,00m demontáž stávající potrubí LPE D50</t>
  </si>
  <si>
    <t>"29,00m demontáž stávající potrubí LPE D50</t>
  </si>
  <si>
    <t>"11,00m demontáž stávající potrubí LPE D50</t>
  </si>
  <si>
    <t>"24,00m demontáž stávající potrubí LPE D32</t>
  </si>
  <si>
    <t>-376542848</t>
  </si>
  <si>
    <t>"PLAST suť hmotnost celkem 0,250t</t>
  </si>
  <si>
    <t>0,250</t>
  </si>
  <si>
    <t>998276101</t>
  </si>
  <si>
    <t>Přesun hmot pro trubní vedení z trub z plastických hmot otevřený výkop</t>
  </si>
  <si>
    <t>-2116374953</t>
  </si>
  <si>
    <t>Přesun hmot pro trubní vedení hloubené z trub z plastických hmot nebo sklolaminátových pro vodovody nebo kanalizace v otevřeném výkopu dopravní vzdálenost do 15 m</t>
  </si>
  <si>
    <t>722170804</t>
  </si>
  <si>
    <t>Demontáž rozvodů vody z plastů do D 50</t>
  </si>
  <si>
    <t>-1197737392</t>
  </si>
  <si>
    <t>Demontáž rozvodů vody z plastů  přes 25 do Ø 50 mm</t>
  </si>
  <si>
    <t>55,00</t>
  </si>
  <si>
    <t>29,00</t>
  </si>
  <si>
    <t>11,00</t>
  </si>
  <si>
    <t>723</t>
  </si>
  <si>
    <t>Zdravotechnika - vnitřní plynovod</t>
  </si>
  <si>
    <t>723190901</t>
  </si>
  <si>
    <t>Uzavření,otevření plynovodního potrubí při opravě</t>
  </si>
  <si>
    <t>-1223510812</t>
  </si>
  <si>
    <t>Opravy plynovodního potrubí  uzavření nebo otevření potrubí</t>
  </si>
  <si>
    <t xml:space="preserve">Poznámka k souboru cen:_x000D_
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 </t>
  </si>
  <si>
    <t>"2x oboustranné uzavření plynovodu stlačením</t>
  </si>
  <si>
    <t>"1x jednostranné uzavření plynovodu stlačením</t>
  </si>
  <si>
    <t>723190907</t>
  </si>
  <si>
    <t>Odvzdušnění nebo napuštění plynovodního potrubí</t>
  </si>
  <si>
    <t>-1020311267</t>
  </si>
  <si>
    <t>Opravy plynovodního potrubí  odvzdušnění a napuštění potrubí</t>
  </si>
  <si>
    <t xml:space="preserve">"55,00m odplynění stávajícího potrubí </t>
  </si>
  <si>
    <t>"29,00m odplynění stávajícího potrubí</t>
  </si>
  <si>
    <t>"11,00m odplynění stávajícího potrubí</t>
  </si>
  <si>
    <t>"24,00m odplynění stávajícího potrubí</t>
  </si>
  <si>
    <t>723190909</t>
  </si>
  <si>
    <t>Zkouška těsnosti potrubí plynovodního</t>
  </si>
  <si>
    <t>-1853114402</t>
  </si>
  <si>
    <t>Opravy plynovodního potrubí  neúřední zkouška těsnosti dosavadního potrubí</t>
  </si>
  <si>
    <t>"1x tlaková zkouška vnějšího plynovodu</t>
  </si>
  <si>
    <t>723290821</t>
  </si>
  <si>
    <t>Přemístění vnitrostaveništní demontovaných hmot pro vnitřní plynovod v objektech výšky do 6 m</t>
  </si>
  <si>
    <t>-372559188</t>
  </si>
  <si>
    <t>Vnitrostaveništní přemítění vybouraných (demontovaných) hmot  vnitřní plynovod vodorovně do 100 m v objektech výšky do 6 m</t>
  </si>
  <si>
    <t>Práce a dodávky M</t>
  </si>
  <si>
    <t>23-M</t>
  </si>
  <si>
    <t>Montáže potrubí</t>
  </si>
  <si>
    <t>230120042R</t>
  </si>
  <si>
    <t>Čištění potrubí profukováním nebo proplachováním do DN 32</t>
  </si>
  <si>
    <t>1809606360</t>
  </si>
  <si>
    <t>230120041</t>
  </si>
  <si>
    <t>Čištění potrubí profukováním nebo proplachováním DN 32</t>
  </si>
  <si>
    <t>866506459</t>
  </si>
  <si>
    <t>Čištění potrubí profukováním nebo proplachováním  DN 32</t>
  </si>
  <si>
    <t>230120042</t>
  </si>
  <si>
    <t>Čištění potrubí profukováním nebo proplachováním DN 40</t>
  </si>
  <si>
    <t>-2040785486</t>
  </si>
  <si>
    <t>Čištění potrubí profukováním nebo proplachováním  DN 40</t>
  </si>
  <si>
    <t xml:space="preserve">"55,00m profuk stávajícího potrubí </t>
  </si>
  <si>
    <t xml:space="preserve">"29,00m profuk stávajícího potrubí </t>
  </si>
  <si>
    <t xml:space="preserve">"11,00m profuk stávajícího potrubí </t>
  </si>
  <si>
    <t>230120043</t>
  </si>
  <si>
    <t>Čištění potrubí profukováním nebo proplachováním DN 50</t>
  </si>
  <si>
    <t>-1902555962</t>
  </si>
  <si>
    <t>Čištění potrubí profukováním nebo proplachováním  DN 50</t>
  </si>
  <si>
    <t>230140268R</t>
  </si>
  <si>
    <t>Inertizace potrubí dusíkem DN 50</t>
  </si>
  <si>
    <t>1305343030</t>
  </si>
  <si>
    <t>Příplatek k ceně za provedení formování a vnitřní ochrany kořene svaru  inertním plynem DN 50</t>
  </si>
  <si>
    <t xml:space="preserve">"55,00m inertizace dusíkem stávajícího potrubí </t>
  </si>
  <si>
    <t xml:space="preserve">"29,00m inertizace dusíkem stávajícího potrubí </t>
  </si>
  <si>
    <t xml:space="preserve">"11,00m inertizace dusíkem stávajícího potrubí </t>
  </si>
  <si>
    <t xml:space="preserve">"24,00m inertizace dusíkem stávajícího potrubí </t>
  </si>
  <si>
    <t>230200103R</t>
  </si>
  <si>
    <t xml:space="preserve">Montáž chrániček podélně půlených D 75 mm </t>
  </si>
  <si>
    <t>-949360494</t>
  </si>
  <si>
    <t>Montáž chrániček  podélně půlených Ø 75</t>
  </si>
  <si>
    <t xml:space="preserve">Poznámka k souboru cen:_x000D_
1. Montáž chrániček a ochranných trubek DN do 800 se oceňuje jako montáž plynovodů. 2. Ceny -0081 až -0096 jsou určeny pro ocenění chrániček pokládaných do překopu. 3. Chráničky protlačované se oceňují cenami stavebních prací. 4. Osazení dvojitých chrániček se oceňuje samostatně pro každý druh. 5. V cenách -0081 až -0096 není započtena montáž potrubí, vystředění a utěsnění konců. Toto se oceňuje cenami 230 20-0116 až –0133 Nasunutí potrubní sekce 6. Ceny -0101 až -0114 jsou určeny pro dodatečné osazení na stávající potrubí 7. V cenách -0101 až -0114 je započtena montáž potrubí, vystředění a utěsnění konců. </t>
  </si>
  <si>
    <t>"montáž potrubí ochranná trubka PE100+ SDR26 D75x3,0</t>
  </si>
  <si>
    <t>"rozměry: dl. 25,00m</t>
  </si>
  <si>
    <t>25,00</t>
  </si>
  <si>
    <t>28613528</t>
  </si>
  <si>
    <t>potrubí třívrstvé PE100 RC SDR11 75x3  dl 12 m</t>
  </si>
  <si>
    <t>128</t>
  </si>
  <si>
    <t>-1629720835</t>
  </si>
  <si>
    <t>230200116</t>
  </si>
  <si>
    <t>Nasunutí potrubní sekce do ocelové chráničky DN 50</t>
  </si>
  <si>
    <t>969023315</t>
  </si>
  <si>
    <t>Nasunutí potrubní sekce do ocelové chráničky  jmenovitá světlost nasouvaného potrubí DN 50</t>
  </si>
  <si>
    <t xml:space="preserve">Poznámka k souboru cen:_x000D_
1. .V cenách jsou započteny i náklady na středící objímky. 2. .V cenách není započten materiál na utěsnění konců. </t>
  </si>
  <si>
    <t>230220031</t>
  </si>
  <si>
    <t>Montáž čichačky na chráničku PN 38 6724</t>
  </si>
  <si>
    <t>-729019260</t>
  </si>
  <si>
    <t>Montáž příslušenství plynovodů  čichačky na chráničku plynovodu</t>
  </si>
  <si>
    <t xml:space="preserve">Poznámka k souboru cen:_x000D_
1. V ceně -0006 jsou započteny i náklady na podkladní betonovou desku. 2. V ceně -0011 nejsou započteny náklady na osazení štítku s nápisem a nátěr. </t>
  </si>
  <si>
    <t>"2x připojení čichačky na chráničku, svaření na tupo</t>
  </si>
  <si>
    <t>"1x připojení čichačky na chráničku, svaření na tupo</t>
  </si>
  <si>
    <t>56230636</t>
  </si>
  <si>
    <t>deska podkladová uličního poklopu plastového ventilkového a šoupatového</t>
  </si>
  <si>
    <t>-357507790</t>
  </si>
  <si>
    <t>230230001</t>
  </si>
  <si>
    <t>Předběžná tlaková zkouška vodou DN 50</t>
  </si>
  <si>
    <t>-792104924</t>
  </si>
  <si>
    <t>Tlakové zkoušky předběžné  vodou DN 50</t>
  </si>
  <si>
    <t xml:space="preserve">Poznámka k souboru cen:_x000D_
1. Ceny jsou určeny pro zkoušky pevnosti a těsnosti nesnadno opravitelných krátkých úseků potrubí (např. podchody pod silnicemi, železnicemi či vodoteči) prováděných před hlavní tlakovou zkouškou. 2. V cenách jsou započteny i náklady na dovoz vody. </t>
  </si>
  <si>
    <t>230230031</t>
  </si>
  <si>
    <t>Hlavní tlaková zkouška vzduchem 2,5 MPa DN 50</t>
  </si>
  <si>
    <t>-2027029711</t>
  </si>
  <si>
    <t>Tlakové zkoušky hlavní  vzduchem 2,5 MPa DN 50</t>
  </si>
  <si>
    <t xml:space="preserve">Poznámka k souboru cen:_x000D_
1. V cenách jsou započteny i náklady na: a) přípravu potrubí k tlakové zkoušce, b) napojení kompresorů, c) zhotovení a montáž přepouštěcích obtoků, d) tlakování potrubí s přepouštěním, e) demontáž přepouštěcích obtoků a tlakových komor, f) provizorní uzavření odzkoušeného úseku. 2. V cenách nejsou započteny náklady na: a) propojení jednotlivých úseků po provedené zkoušce, toto se oceňuje cenami části A20 Montáž plynovodů a plynovodních přípojek. 3. Uvedený tlak v popisech cen -0016 až -0073 je projektovaný tlak plynovodu. </t>
  </si>
  <si>
    <t>58-M</t>
  </si>
  <si>
    <t>Revize vyhrazených technických zařízení</t>
  </si>
  <si>
    <t>580506220R</t>
  </si>
  <si>
    <t>Revize středotlakých plynovodů</t>
  </si>
  <si>
    <t>úsek</t>
  </si>
  <si>
    <t>1620454122</t>
  </si>
  <si>
    <t>Středotlaké plynovody  odstranění závad z minulé revize</t>
  </si>
  <si>
    <t>"1x výchozí revize plynovodu</t>
  </si>
  <si>
    <t>SO 07 - obnova vodovodních řadů</t>
  </si>
  <si>
    <t>SO 07.01 - obnova vodovodního řadu 1</t>
  </si>
  <si>
    <t xml:space="preserve">    721 - Zdravotechnika - vnitřní kanalizace</t>
  </si>
  <si>
    <t>113107152</t>
  </si>
  <si>
    <t>Odstranění podkladu z kameniva těženého tl 200 mm strojně pl přes 50 do 200 m2</t>
  </si>
  <si>
    <t>304763609</t>
  </si>
  <si>
    <t>Odstranění podkladů nebo krytů strojně plochy jednotlivě přes 50 m2 do 200 m2 s přemístěním hmot na skládku na vzdálenost do 20 m nebo s naložením na dopravní prostředek z kameniva těženého, o tl. vrstvy přes 100 do 200 mm</t>
  </si>
  <si>
    <t>"D.1.6 SO 07 Obnova vodovodních řadů</t>
  </si>
  <si>
    <t>"SO 07 OBNOVA VODOVODNÍCH ŘADŮ</t>
  </si>
  <si>
    <t>"OBNOVA VODOVODU ČÍS. 1, dtto H (ul. Pod ZDŠ)</t>
  </si>
  <si>
    <t>"rozměry: pl. 85,00m2</t>
  </si>
  <si>
    <t>85,00</t>
  </si>
  <si>
    <t>113107172</t>
  </si>
  <si>
    <t>Odstranění podkladu z betonu prostého tl 300 mm strojně pl přes 50 do 200 m2</t>
  </si>
  <si>
    <t>-656985892</t>
  </si>
  <si>
    <t>Odstranění podkladů nebo krytů strojně plochy jednotlivě přes 50 m2 do 200 m2 s přemístěním hmot na skládku na vzdálenost do 20 m nebo s naložením na dopravní prostředek z betonu prostého, o tl. vrstvy přes 150 do 300 mm</t>
  </si>
  <si>
    <t>-1259620649</t>
  </si>
  <si>
    <t>"rozměry: š. 1,02m x dl. celkem 197,00m</t>
  </si>
  <si>
    <t>1,02*197,00</t>
  </si>
  <si>
    <t>205669553</t>
  </si>
  <si>
    <t>"rozměry: pl. 479,50m2</t>
  </si>
  <si>
    <t>479,50</t>
  </si>
  <si>
    <t>1016283747</t>
  </si>
  <si>
    <t>131103101</t>
  </si>
  <si>
    <t>Hloubení jam ručním nebo pneum nářadím v soudržných horninách tř. 1 a 2</t>
  </si>
  <si>
    <t>-1150187305</t>
  </si>
  <si>
    <t>Hloubení zapažených i nezapažených jam ručním nebo pneumatickým nářadím  s urovnáním dna do předepsaného profilu a spádu v horninách tř. 1 a 2 soudržných</t>
  </si>
  <si>
    <t xml:space="preserve">Poznámka k souboru cen:_x000D_
1. V cenách jsou započteny i náklady na přehození výkopku na přilehlém terénu na vzdálenost do 3 m od okraje jámy nebo naložení na dopravní prostředek. 2. V cenách 10-3101 až 40-3102 jsou započteny i náklady na svislý přesun horniny po házečkách do 2 metrů. </t>
  </si>
  <si>
    <t>"OBNOVA VODOVODU ČÍS. 1</t>
  </si>
  <si>
    <t>"zatřídění zemin 60% tř. 2, 40% tř. 3</t>
  </si>
  <si>
    <t>"výkop v terénu, skladba tl. 0,15m, rozměry: š. 1,02m, dl. celkem 32,00m, h. 1,67m</t>
  </si>
  <si>
    <t>0,60*(1,02*32,00*(1,67-0,15))</t>
  </si>
  <si>
    <t>131203101</t>
  </si>
  <si>
    <t>Hloubení jam ručním nebo pneum nářadím v soudržných horninách tř. 3</t>
  </si>
  <si>
    <t>443985943</t>
  </si>
  <si>
    <t>Hloubení zapažených i nezapažených jam ručním nebo pneumatickým nářadím  s urovnáním dna do předepsaného profilu a spádu v horninách tř. 3 soudržných</t>
  </si>
  <si>
    <t>0,40*(1,02*32,00*(1,67-0,15))</t>
  </si>
  <si>
    <t>131203109</t>
  </si>
  <si>
    <t>Příplatek za lepivost u hloubení jam ručním nebo pneum nářadím v hornině tř. 3</t>
  </si>
  <si>
    <t>1812105420</t>
  </si>
  <si>
    <t>Hloubení zapažených i nezapažených jam ručním nebo pneumatickým nářadím  s urovnáním dna do předepsaného profilu a spádu v horninách tř. 3 Příplatek k cenám za lepivost horniny tř. 3</t>
  </si>
  <si>
    <t>"OBNOVA VODOVODU ČÍS. 12</t>
  </si>
  <si>
    <t>19,845*0,3 'Přepočtené koeficientem množství</t>
  </si>
  <si>
    <t>2030994604</t>
  </si>
  <si>
    <t>"zatřídění zemin 20% tř. 2, 50% tř. 3, 30% tř. 4</t>
  </si>
  <si>
    <t>"rozměry: š. 1,02m, dl. celkem 323,00m, h. 1,77m</t>
  </si>
  <si>
    <t>0,20*(1,02*323,00*(1,77-0,41))</t>
  </si>
  <si>
    <t>761456281</t>
  </si>
  <si>
    <t>0,50*(1,02*323,00*(1,77-0,41))</t>
  </si>
  <si>
    <t>2141452990</t>
  </si>
  <si>
    <t>224,033*0,3 'Přepočtené koeficientem množství</t>
  </si>
  <si>
    <t>-300717727</t>
  </si>
  <si>
    <t>0,30*(1,02*323,00*(1,77-0,41))</t>
  </si>
  <si>
    <t>1365067950</t>
  </si>
  <si>
    <t>134,42*0,3 'Přepočtené koeficientem množství</t>
  </si>
  <si>
    <t>172904998</t>
  </si>
  <si>
    <t>2*32,00*(1,67-0,15)</t>
  </si>
  <si>
    <t>2*323,00*(1,77-0,41)</t>
  </si>
  <si>
    <t>1314172627</t>
  </si>
  <si>
    <t>-836246087</t>
  </si>
  <si>
    <t>1,02*323,00*(1,77-0,41)</t>
  </si>
  <si>
    <t>1259150136</t>
  </si>
  <si>
    <t>-368970358</t>
  </si>
  <si>
    <t>"zásyp výkopu v komunikaci, skladba tl. 0,41m, odpočet obsyp a zásyp potrubí</t>
  </si>
  <si>
    <t>1,02*323,00*(1,77-0,41-0,35-0,15)</t>
  </si>
  <si>
    <t>278887120</t>
  </si>
  <si>
    <t>"PŘESUN PŘEBYTEČNÉHO VÝKOPKU NA SLÁDKU</t>
  </si>
  <si>
    <t>1,02*323,00*(1,77-0,41)-1,02*323,00*(1,77-0,41-0,35-0,15)</t>
  </si>
  <si>
    <t>102414093</t>
  </si>
  <si>
    <t>-364749255</t>
  </si>
  <si>
    <t>-2146305628</t>
  </si>
  <si>
    <t>164558974</t>
  </si>
  <si>
    <t>-482543584</t>
  </si>
  <si>
    <t>1954310383</t>
  </si>
  <si>
    <t>-241528096</t>
  </si>
  <si>
    <t>"obsyp potrubí ve výkopu D+0,30m, potrubí litina TLT DN100</t>
  </si>
  <si>
    <t>1,02*323,00*(0,35)</t>
  </si>
  <si>
    <t>"odpočet za potrubí TLT DN100</t>
  </si>
  <si>
    <t>-323,00*(0,5*(3,1415*0,05*0,05))</t>
  </si>
  <si>
    <t>-927797856</t>
  </si>
  <si>
    <t>114,043*2 'Přepočtené koeficientem množství</t>
  </si>
  <si>
    <t>-690743742</t>
  </si>
  <si>
    <t>"pískové lože pod potrubí tl. 0,10m</t>
  </si>
  <si>
    <t>1,02*323,00*(0,15)</t>
  </si>
  <si>
    <t>452112111</t>
  </si>
  <si>
    <t>Osazení betonových prstenců nebo rámů v do 100 mm</t>
  </si>
  <si>
    <t>-2011856804</t>
  </si>
  <si>
    <t>Osazení betonových dílců prstenců nebo rámů pod poklopy a mříže, výšky do 100 mm</t>
  </si>
  <si>
    <t xml:space="preserve">Poznámka k souboru cen:_x000D_
1. V cenách nejsou započteny náklady na dodávku betonových výrobků; tyto se oceňují ve specifikaci. </t>
  </si>
  <si>
    <t>"OBNOVA VODOVODU Č. 1</t>
  </si>
  <si>
    <t>"3x podkladní litinová deska pro litinový poklop šoupátkový</t>
  </si>
  <si>
    <t>"3x podkladní litinová deska pro litinový poklop šoupátkový (hydrant kalník)</t>
  </si>
  <si>
    <t>56230637R</t>
  </si>
  <si>
    <t>deska podkladová uličního poklopu ventilkového a šoupatového</t>
  </si>
  <si>
    <t>-64955646</t>
  </si>
  <si>
    <t>2115881226</t>
  </si>
  <si>
    <t>"7x blok vodovodního potrubí, beton tř. C20/25</t>
  </si>
  <si>
    <t>0,41</t>
  </si>
  <si>
    <t>1590310880</t>
  </si>
  <si>
    <t>7*(0,45*0,35+0,55*0,35)</t>
  </si>
  <si>
    <t>1336110318</t>
  </si>
  <si>
    <t>169558875</t>
  </si>
  <si>
    <t>-1384644221</t>
  </si>
  <si>
    <t>46503337</t>
  </si>
  <si>
    <t>-827652638</t>
  </si>
  <si>
    <t>-305622180</t>
  </si>
  <si>
    <t>"14x dlažba skladebná betonová 40x40 cm</t>
  </si>
  <si>
    <t>1366081155</t>
  </si>
  <si>
    <t>423465671</t>
  </si>
  <si>
    <t>"montáž potrubí TLT</t>
  </si>
  <si>
    <t>"1x demontáž stávající potrubí TLT DN100</t>
  </si>
  <si>
    <t>754946188</t>
  </si>
  <si>
    <t>"rozměry: dl. 323,00m</t>
  </si>
  <si>
    <t>323,00</t>
  </si>
  <si>
    <t>313178262</t>
  </si>
  <si>
    <t>1308904967</t>
  </si>
  <si>
    <t>33555440</t>
  </si>
  <si>
    <t>1614250694</t>
  </si>
  <si>
    <t>-533299418</t>
  </si>
  <si>
    <t>"1x koleno hrdlové K-kus 30st DN100</t>
  </si>
  <si>
    <t>"1x koleno hrdlové K-kus 22,5st DN100</t>
  </si>
  <si>
    <t>962031659</t>
  </si>
  <si>
    <t>-1012533712</t>
  </si>
  <si>
    <t>620936217</t>
  </si>
  <si>
    <t>1890566444</t>
  </si>
  <si>
    <t>"1x přírubový adaptér - jištění v tahu DN 100 PN 16</t>
  </si>
  <si>
    <t>"3x tvarovka přírubová s hrdlem E-kus DN100 PN16</t>
  </si>
  <si>
    <t>"2x redukce přírubová RP DN100/DN80 PN16</t>
  </si>
  <si>
    <t>55128384R</t>
  </si>
  <si>
    <t>přírubový adaptér - jištění v tahu DN 100 PN 16</t>
  </si>
  <si>
    <t>1822023096</t>
  </si>
  <si>
    <t>-260800593</t>
  </si>
  <si>
    <t>1942847223</t>
  </si>
  <si>
    <t>1069702936</t>
  </si>
  <si>
    <t>1866986942</t>
  </si>
  <si>
    <t>"1x PPR podložka pod koleno (koleno přírubové PP DN80 PN16 patkové prodloužené L)</t>
  </si>
  <si>
    <t>-1364391999</t>
  </si>
  <si>
    <t>"2x přírubová tvarovka s přírubovou odbočkou T-kus DN100/DN100 PN16</t>
  </si>
  <si>
    <t>"1x přírubová tvarovka kříž TT DN100/DN100 PN16</t>
  </si>
  <si>
    <t>-1359774692</t>
  </si>
  <si>
    <t>55253595R</t>
  </si>
  <si>
    <t>kříž přírubový litinový,práškový epoxid tl 250µm TT-kus DN 100/100</t>
  </si>
  <si>
    <t>1234019173</t>
  </si>
  <si>
    <t>kříž přírubový litinový, TT-kus DN 100/100</t>
  </si>
  <si>
    <t>867261007R</t>
  </si>
  <si>
    <t>Spojka potrubí ocelového DN 100 - jištěný spoj</t>
  </si>
  <si>
    <t>-1625519667</t>
  </si>
  <si>
    <t>"1x spojka - jištěný spoj DN100 PN16</t>
  </si>
  <si>
    <t>1345714874</t>
  </si>
  <si>
    <t>"6,00m montáž potrubí HDPE 100 RC s krycím pláštěm d32 SDR 11</t>
  </si>
  <si>
    <t>83078607</t>
  </si>
  <si>
    <t>-80390380</t>
  </si>
  <si>
    <t>"0,50m montáž potrubí HDPE 100 RC s krycím pláštěm d50 SDR 11</t>
  </si>
  <si>
    <t>1951575820</t>
  </si>
  <si>
    <t>1807456550</t>
  </si>
  <si>
    <t>"323,00m provizorní potrubí PEHD SDR11 D90 včetně 8x přípojka,včetně příslušenství</t>
  </si>
  <si>
    <t>-891637653</t>
  </si>
  <si>
    <t>-273819205</t>
  </si>
  <si>
    <t>-1713864907</t>
  </si>
  <si>
    <t>"1x mechanická přechodka s vnějším kovových závitem D50 (2")</t>
  </si>
  <si>
    <t>2084014134</t>
  </si>
  <si>
    <t>877261101</t>
  </si>
  <si>
    <t>Montáž elektrospojek na vodovodním potrubí z PE trub d 110</t>
  </si>
  <si>
    <t>450161329</t>
  </si>
  <si>
    <t>Montáž tvarovek na vodovodním plastovém potrubí z polyetylenu PE 100 elektrotvarovek SDR 11/PN16 spojek, oblouků nebo redukcí d 110</t>
  </si>
  <si>
    <t>"montáž tvarovek potrubí PE100 SDR11 d110</t>
  </si>
  <si>
    <t>"1x elektrospojka potrubí PE100 SDR d110, odkrytá topná spirála</t>
  </si>
  <si>
    <t>28615975</t>
  </si>
  <si>
    <t>elektrospojka SDR 11 PE 100 PN 16 d 110</t>
  </si>
  <si>
    <t>-2014849326</t>
  </si>
  <si>
    <t>1453438234</t>
  </si>
  <si>
    <t>1910396075</t>
  </si>
  <si>
    <t>-380630815</t>
  </si>
  <si>
    <t>přechodka s vnějším kovovým závitem D 50x6/4"</t>
  </si>
  <si>
    <t>-1235848685</t>
  </si>
  <si>
    <t>448053235</t>
  </si>
  <si>
    <t>1789633191</t>
  </si>
  <si>
    <t>-342651957</t>
  </si>
  <si>
    <t>-1702882881</t>
  </si>
  <si>
    <t>"1x šoupátko vodovodní přípojkové závitové DN40 PN16</t>
  </si>
  <si>
    <t>1909848931</t>
  </si>
  <si>
    <t>-232618752</t>
  </si>
  <si>
    <t>"1x zemní souprava pro šoupátko vodovodní přípojkové závitové DN40 PN16</t>
  </si>
  <si>
    <t>-507975254</t>
  </si>
  <si>
    <t>-1609040313</t>
  </si>
  <si>
    <t>"3x šoupátko vodovodní přírubové DN80 (hydrant kalník)</t>
  </si>
  <si>
    <t>-1588584589</t>
  </si>
  <si>
    <t>1069720854</t>
  </si>
  <si>
    <t>"3x zemní souprava pro šoupátko vodovodní přírubové DN80 (hydrant kalník)</t>
  </si>
  <si>
    <t>1637597042</t>
  </si>
  <si>
    <t>1991649865</t>
  </si>
  <si>
    <t>939961280</t>
  </si>
  <si>
    <t>-1686201662</t>
  </si>
  <si>
    <t>Výměna vodovodních armatur na potrubí hydrantů podzemních (bez osazení poklopů) DN 80</t>
  </si>
  <si>
    <t>-232118328</t>
  </si>
  <si>
    <t>"3x demontáž stávající šoupátko DN100</t>
  </si>
  <si>
    <t>-848972415</t>
  </si>
  <si>
    <t>"3x šoupátko vodovodní přírubové DN100</t>
  </si>
  <si>
    <t>-1712451101</t>
  </si>
  <si>
    <t>-1437581792</t>
  </si>
  <si>
    <t>"3x zemní souprava pro šoupátko vodovodní přírubové DN100</t>
  </si>
  <si>
    <t>1262486001</t>
  </si>
  <si>
    <t>-1569115137</t>
  </si>
  <si>
    <t xml:space="preserve">"7x navrtávací pas celolitinový odbočka 5/4" pro potrubí DN100 </t>
  </si>
  <si>
    <t xml:space="preserve">"1x navrtávací pas celolitinový odbočka 2" pro potrubí DN100 </t>
  </si>
  <si>
    <t>477074531</t>
  </si>
  <si>
    <t>-35403695</t>
  </si>
  <si>
    <t>Zkouška průchodnosti potrubí do DN 200</t>
  </si>
  <si>
    <t>2096190174</t>
  </si>
  <si>
    <t>1586148666</t>
  </si>
  <si>
    <t>-1349509933</t>
  </si>
  <si>
    <t>-2009863422</t>
  </si>
  <si>
    <t>1+1</t>
  </si>
  <si>
    <t>1333444471</t>
  </si>
  <si>
    <t>"3x litinový poklop šoupátkový (šoupátko přírubové DN100)</t>
  </si>
  <si>
    <t>"3x litinový poklop šoupátkový (šoupátko přírubové DN80 - hydrant kalník)</t>
  </si>
  <si>
    <t>"1x litinový poklop šoupátkový (šoupátko vodovodní přípojkové závitové DN40 PN16)</t>
  </si>
  <si>
    <t>-1034533450</t>
  </si>
  <si>
    <t>1964391896</t>
  </si>
  <si>
    <t>565724512</t>
  </si>
  <si>
    <t>Signalizační vodič DN do 150 mm na potrubí</t>
  </si>
  <si>
    <t>1272859470</t>
  </si>
  <si>
    <t>Signalizační vodič na potrubí DN do 150 mm</t>
  </si>
  <si>
    <t>"vodič CYKY-O 2x4mm2, 6,00m montáž potrubí HDPE 100 RC s krycím pláštěm d32 SDR 11</t>
  </si>
  <si>
    <t>"vodič CYKY-O 2x4mm2, 0,50m montáž potrubí HDPE 100 RC s krycím pláštěm d50 SDR 11</t>
  </si>
  <si>
    <t>899722113</t>
  </si>
  <si>
    <t>Krytí potrubí výstražnou fólií z PVC 30cm</t>
  </si>
  <si>
    <t>1098449317</t>
  </si>
  <si>
    <t>107</t>
  </si>
  <si>
    <t>938908411</t>
  </si>
  <si>
    <t>Čištění vozovek splachováním vodou</t>
  </si>
  <si>
    <t>-998382075</t>
  </si>
  <si>
    <t>Čištění vozovek splachováním vodou povrchu podkladu nebo krytu živičného, betonového nebo dlážděného</t>
  </si>
  <si>
    <t>108</t>
  </si>
  <si>
    <t>742008693</t>
  </si>
  <si>
    <t>"KÁMEN suť hmotnost celkem 88,414t</t>
  </si>
  <si>
    <t>88,414</t>
  </si>
  <si>
    <t>"ÚKLID suť hmotnost celkem 11,290t</t>
  </si>
  <si>
    <t>11,290</t>
  </si>
  <si>
    <t>"KÁMEN suť hmotnost celkem 25,500t</t>
  </si>
  <si>
    <t>25,500</t>
  </si>
  <si>
    <t>109</t>
  </si>
  <si>
    <t>-1895624033</t>
  </si>
  <si>
    <t>"demontáž stávající potrubí TLT DN100</t>
  </si>
  <si>
    <t>"rozměry: dl. 132,15m</t>
  </si>
  <si>
    <t>"demontáž stávající potrubí TLT DN80</t>
  </si>
  <si>
    <t>"rozměry: dl. 206,60m</t>
  </si>
  <si>
    <t>"KOV suť hmotnost celkem 4,807t</t>
  </si>
  <si>
    <t>4,807</t>
  </si>
  <si>
    <t>"KOV suť hmotnost celkem 0,068t</t>
  </si>
  <si>
    <t>0,068</t>
  </si>
  <si>
    <t>110</t>
  </si>
  <si>
    <t>-872332971</t>
  </si>
  <si>
    <t>"ASFALT suť hmotnost celkem 151,522t</t>
  </si>
  <si>
    <t>151,522</t>
  </si>
  <si>
    <t>"BETON suť hmotnost celkem 53,125t</t>
  </si>
  <si>
    <t>53,125</t>
  </si>
  <si>
    <t>111</t>
  </si>
  <si>
    <t>-452227366</t>
  </si>
  <si>
    <t>112</t>
  </si>
  <si>
    <t>998273102</t>
  </si>
  <si>
    <t>Přesun hmot pro trubní vedení z trub litinových otevřený výkop</t>
  </si>
  <si>
    <t>-1545529947</t>
  </si>
  <si>
    <t>Přesun hmot pro trubní vedení hloubené z trub litinových pro vodovody nebo kanalizace v otevřeném výkopu dopravní vzdálenost do 15 m</t>
  </si>
  <si>
    <t>721</t>
  </si>
  <si>
    <t>Zdravotechnika - vnitřní kanalizace</t>
  </si>
  <si>
    <t>113</t>
  </si>
  <si>
    <t>721140802</t>
  </si>
  <si>
    <t>Demontáž potrubí litinové do DN 100</t>
  </si>
  <si>
    <t>-1608749657</t>
  </si>
  <si>
    <t>Demontáž potrubí z litinových trub  odpadních nebo dešťových do DN 100</t>
  </si>
  <si>
    <t>62,85+52,75</t>
  </si>
  <si>
    <t>52,60+154,00</t>
  </si>
  <si>
    <t>SO 07.02 - obnova vodovodního řadu 2</t>
  </si>
  <si>
    <t>111151221</t>
  </si>
  <si>
    <t>Pokosení trávníku parkového plochy do 10000 m2 s odvozem do 20 km v rovině a svahu do 1:5</t>
  </si>
  <si>
    <t>1423140526</t>
  </si>
  <si>
    <t>Pokosení trávníku při souvislé ploše přes 1000 do 10000 m2 parkového v rovině nebo svahu do 1:5</t>
  </si>
  <si>
    <t>"OBNOVA VODOVODU ČÍS. 2</t>
  </si>
  <si>
    <t>"rozměry: š. 1,02m x dl. celkem 145,60m</t>
  </si>
  <si>
    <t>1,02*145,60</t>
  </si>
  <si>
    <t>-1923126605</t>
  </si>
  <si>
    <t>"rozměry: š. 1,02m x dl. celkem 4,00m</t>
  </si>
  <si>
    <t>1,02*4,00</t>
  </si>
  <si>
    <t>1677595048</t>
  </si>
  <si>
    <t>"odstranění ornice vrtsva tl. 0,20m</t>
  </si>
  <si>
    <t>1,02*145,60*0,20</t>
  </si>
  <si>
    <t>132101202</t>
  </si>
  <si>
    <t>Hloubení rýh š do 2000 mm v hornině tř. 1 a 2 objemu do 1000 m3</t>
  </si>
  <si>
    <t>-806899328</t>
  </si>
  <si>
    <t>Hloubení zapažených i nezapažených rýh šířky přes 600 do 2 000 mm  s urovnáním dna do předepsaného profilu a spádu v horninách tř. 1 a 2 přes 100 do 1 000 m3</t>
  </si>
  <si>
    <t>"výkop v komunikaci, skladba tl. 0,41m, rozměry: š. 1,02m, dl. celkem 4,00m, h. 1,78m</t>
  </si>
  <si>
    <t>0,60*(1,02*4,00*1,78)</t>
  </si>
  <si>
    <t>"výkop v areálu školy, skladba tl. 0,35m, rozměry: š. 1,02m, dl. celkem 6,40m, h. 1,78m</t>
  </si>
  <si>
    <t>0,60*(1,02*6,40*1,78)</t>
  </si>
  <si>
    <t>"výkop v terénu, skladba tl. 0,15m, rozměry: š. 1,02m, dl. celkem 145,60m, h. 1,78m</t>
  </si>
  <si>
    <t>0,60*(1,02*145,60*1,78)</t>
  </si>
  <si>
    <t>1281891773</t>
  </si>
  <si>
    <t>0,40*(1,02*4,00*(1,78-0,41))</t>
  </si>
  <si>
    <t>0,40*(1,02*6,40*(1,78-0,35))</t>
  </si>
  <si>
    <t>0,40*(1,02*145,60*(1,78-0,15))</t>
  </si>
  <si>
    <t>-63582277</t>
  </si>
  <si>
    <t>102,8*0,3 'Přepočtené koeficientem množství</t>
  </si>
  <si>
    <t>-53447532</t>
  </si>
  <si>
    <t>2*4,00*(1,78-0,41)</t>
  </si>
  <si>
    <t>2*6,40*(1,78-0,35)</t>
  </si>
  <si>
    <t>2*145,60*(1,78-0,15)</t>
  </si>
  <si>
    <t>-1925096756</t>
  </si>
  <si>
    <t>-1143366939</t>
  </si>
  <si>
    <t>1,02*4,00*(1,78-0,41)</t>
  </si>
  <si>
    <t>1,02*6,40*(1,78-0,35)</t>
  </si>
  <si>
    <t>1,02*145,60*(1,78-0,15)</t>
  </si>
  <si>
    <t>825633243</t>
  </si>
  <si>
    <t>-192974572</t>
  </si>
  <si>
    <t>"zásyp výkopu v terénu, skladba tl. 0,15m, odpočet obsyp a zásyp potrubí</t>
  </si>
  <si>
    <t>"rozměry: š. 1,02m, dl. celkem 145,60m, h. 1,78m</t>
  </si>
  <si>
    <t>1,02*145,60*(1,78-0,15-0,35-0,15)</t>
  </si>
  <si>
    <t>"rozměry: š. 1,02m, dl. celkem 4,00m, h. 1,78m</t>
  </si>
  <si>
    <t>1,02*4,00*(1,78-0,41-0,35-0,15)</t>
  </si>
  <si>
    <t>"zásyp výkopu v areálu školy, skladba tl. 0,35m, odpočet obsyp a zásyp potrubí</t>
  </si>
  <si>
    <t>"rozměry: š. 1,02m, dl. celkem 6,40m, h. 1,78m</t>
  </si>
  <si>
    <t>1,02*6,40*(1,78-0,35-0,35-0,15)</t>
  </si>
  <si>
    <t>1,02*145,60*0,10</t>
  </si>
  <si>
    <t>1232318025</t>
  </si>
  <si>
    <t>1,02*4,00*(1,78-0,41)-1,02*4,00*(1,78-0,41-0,35-0,15)</t>
  </si>
  <si>
    <t>1,02*6,40*(1,78-0,35)-1,02*6,40*(1,78-0,35-0,35-0,15)</t>
  </si>
  <si>
    <t>1,02*145,60*(1,78-0,15)-1,02*145,60*(1,78-0,15-0,35-0,15)</t>
  </si>
  <si>
    <t>-1537679292</t>
  </si>
  <si>
    <t>-841281943</t>
  </si>
  <si>
    <t>587901703</t>
  </si>
  <si>
    <t>671504857</t>
  </si>
  <si>
    <t>1618617876</t>
  </si>
  <si>
    <t>517792170</t>
  </si>
  <si>
    <t>1840447432</t>
  </si>
  <si>
    <t>"obsyp potrubí ve výkopu D+0,30m, TLT DN100</t>
  </si>
  <si>
    <t>1,02*4,00*(0,35)</t>
  </si>
  <si>
    <t>"výkop v areálu školy, rozměry: š. 1,02m, dl. celkem 6,40m, h. 1,78m</t>
  </si>
  <si>
    <t>1,02*6,40*(0,35)</t>
  </si>
  <si>
    <t>1,02*145,60*(0,35)</t>
  </si>
  <si>
    <t>-156,00*(0,5*(3,1415*0,05*0,05))</t>
  </si>
  <si>
    <t>778466062</t>
  </si>
  <si>
    <t>55,079*2 'Přepočtené koeficientem množství</t>
  </si>
  <si>
    <t>181301102</t>
  </si>
  <si>
    <t>Rozprostření ornice tl vrstvy do 150 mm pl do 500 m2 v rovině nebo ve svahu do 1:5</t>
  </si>
  <si>
    <t>27824099</t>
  </si>
  <si>
    <t>Rozprostření a urovnání ornice v rovině nebo ve svahu sklonu do 1:5 při souvislé ploše do 500 m2, tl. vrstvy přes 100 do 150 mm</t>
  </si>
  <si>
    <t>"rozprostření ornice vrstva tl. 0,15m</t>
  </si>
  <si>
    <t>181451121</t>
  </si>
  <si>
    <t>Založení lučního trávníku výsevem plochy přes 1000 m2 v rovině a ve svahu do 1:5</t>
  </si>
  <si>
    <t>1532016622</t>
  </si>
  <si>
    <t>Založení trávníku na půdě předem připravené plochy přes 1000 m2 výsevem včetně utažení lučního v rovině nebo na svahu do 1:5</t>
  </si>
  <si>
    <t>-1323270530</t>
  </si>
  <si>
    <t>148,512*0,015 'Přepočtené koeficientem množství</t>
  </si>
  <si>
    <t>-772238087</t>
  </si>
  <si>
    <t>-1811703944</t>
  </si>
  <si>
    <t>672874545</t>
  </si>
  <si>
    <t>216932755</t>
  </si>
  <si>
    <t>148,512*0,07 'Přepočtené koeficientem množství</t>
  </si>
  <si>
    <t>512768177</t>
  </si>
  <si>
    <t>1702798670</t>
  </si>
  <si>
    <t>"pískové lože pod potrubí tl. 0,10m, rozměry: š. 1,02m, dl. celkem 4,00m, h. 1,78m</t>
  </si>
  <si>
    <t>1,02*4,00*(0,15)</t>
  </si>
  <si>
    <t>"pískové lože pod potrubí tl. 0,10m, rozměry: š. 1,02m, dl. celkem 6,40m, h. 1,78m</t>
  </si>
  <si>
    <t>1,02*6,40*(0,15)</t>
  </si>
  <si>
    <t>"pískové lože pod potrubí tl. 0,10m, rozměry: š. 1,02m, dl. celkem 145,60m, h. 1,78m</t>
  </si>
  <si>
    <t>1,02*145,60*(0,15)</t>
  </si>
  <si>
    <t>-1951278460</t>
  </si>
  <si>
    <t>"OBNOVA VODOVODU Č. 2</t>
  </si>
  <si>
    <t>1,42</t>
  </si>
  <si>
    <t>-1081239570</t>
  </si>
  <si>
    <t>-1690432193</t>
  </si>
  <si>
    <t>"3x dlažba skladebná betonová 40x40 cm</t>
  </si>
  <si>
    <t>-1557681209</t>
  </si>
  <si>
    <t>-2083410198</t>
  </si>
  <si>
    <t>-883627791</t>
  </si>
  <si>
    <t>"rozměry: dl. 156,00m</t>
  </si>
  <si>
    <t>156,00</t>
  </si>
  <si>
    <t>-118952084</t>
  </si>
  <si>
    <t>-1883796466</t>
  </si>
  <si>
    <t>"2x koleno hrdlové K-kus 45st DN80</t>
  </si>
  <si>
    <t>-844692634</t>
  </si>
  <si>
    <t>koleno hrdlové z tvárné litiny,práškový epoxid tl 250µm MMK-kus DN 80-45°</t>
  </si>
  <si>
    <t>-1479771075</t>
  </si>
  <si>
    <t>"1x redukce přírubová RP DN80/DN50 PN16</t>
  </si>
  <si>
    <t>"2x koleno přírubové PP DN80 PN16 patkové</t>
  </si>
  <si>
    <t>1253062534</t>
  </si>
  <si>
    <t>55253609</t>
  </si>
  <si>
    <t>přechod přírubový, R-kus litinový DN 80/50</t>
  </si>
  <si>
    <t>-1366133365</t>
  </si>
  <si>
    <t>-1320507626</t>
  </si>
  <si>
    <t>koleno 90° s patkou přírubové litinové vodovodní N-kus PN 10/40 DN 80</t>
  </si>
  <si>
    <t>46121283</t>
  </si>
  <si>
    <t>-330190195</t>
  </si>
  <si>
    <t>"2x PPR podložka pod koleno přírubové PP DN80 PN16 patkové prodloužené L</t>
  </si>
  <si>
    <t>-1063082156</t>
  </si>
  <si>
    <t>"1x přírubový adaptér - jištění v tahu DN50 PN16</t>
  </si>
  <si>
    <t>55128389R</t>
  </si>
  <si>
    <t>přírubový adaptér - jištění v tahu DN 50 PN 16</t>
  </si>
  <si>
    <t>679862229</t>
  </si>
  <si>
    <t>857244122</t>
  </si>
  <si>
    <t>Montáž litinových tvarovek odbočných přírubových otevřený výkop DN 80</t>
  </si>
  <si>
    <t>1291225415</t>
  </si>
  <si>
    <t>Montáž litinových tvarovek na potrubí litinovém tlakovém odbočných na potrubí z trub přírubových v otevřeném výkopu, kanálu nebo v šachtě DN 80</t>
  </si>
  <si>
    <t>"1x přírubová tvarovka s přírubovou odbočkou T-kus DN80/DN80 PN16</t>
  </si>
  <si>
    <t>55250713</t>
  </si>
  <si>
    <t>tvarovka přírubová s přírubovou odbočkou T-DN 80x80 PN 10-16-25-40</t>
  </si>
  <si>
    <t>-1949293361</t>
  </si>
  <si>
    <t>183671534</t>
  </si>
  <si>
    <t>"1x redukce hrdlová R DN100/DN80 PN16</t>
  </si>
  <si>
    <t>"1x koleno hrdlové K-kus 45st DN100</t>
  </si>
  <si>
    <t>55251163R</t>
  </si>
  <si>
    <t>redukce hrdlová R DN 100/80</t>
  </si>
  <si>
    <t>745274556</t>
  </si>
  <si>
    <t>336585651</t>
  </si>
  <si>
    <t>-991867858</t>
  </si>
  <si>
    <t>1341841941</t>
  </si>
  <si>
    <t>-480135137</t>
  </si>
  <si>
    <t>"2x přírubový adaptér - jištění v tahu DN 100 PN 16</t>
  </si>
  <si>
    <t>1258352598</t>
  </si>
  <si>
    <t>-1972812094</t>
  </si>
  <si>
    <t>563376643</t>
  </si>
  <si>
    <t>-65900850</t>
  </si>
  <si>
    <t>1621499037</t>
  </si>
  <si>
    <t>"1x hrdlová tvarovka s přírubovou odbočkou T-kus DN100/DN100 PN16</t>
  </si>
  <si>
    <t>130940195</t>
  </si>
  <si>
    <t>55253746</t>
  </si>
  <si>
    <t>tvarovka hrdlová s přírubovou odbočkou z tvárné litiny, A-kus DN 100/100</t>
  </si>
  <si>
    <t>-224897976</t>
  </si>
  <si>
    <t>867241005R</t>
  </si>
  <si>
    <t>Spojka potrubí ocelového DN 80 - jištěný spoj</t>
  </si>
  <si>
    <t>1746768409</t>
  </si>
  <si>
    <t>"1x spojka - jištěný spoj DN80 PN16</t>
  </si>
  <si>
    <t>169830613</t>
  </si>
  <si>
    <t>304484382</t>
  </si>
  <si>
    <t>"0,50m montáž potrubí HDPE 100 RC s krycím pláštěm d32 SDR 11</t>
  </si>
  <si>
    <t>220920116</t>
  </si>
  <si>
    <t>1861155237</t>
  </si>
  <si>
    <t>"156,00m provizorní potrubí PEHD SDR11 D90 včetně 1x přípojka, včetně příslušenství</t>
  </si>
  <si>
    <t>-669457588</t>
  </si>
  <si>
    <t>"1x mechanická přechodka s vnějším kovových závitem D32 (5/4")</t>
  </si>
  <si>
    <t>778214188</t>
  </si>
  <si>
    <t>-832385028</t>
  </si>
  <si>
    <t>1583624203</t>
  </si>
  <si>
    <t>-1840688673</t>
  </si>
  <si>
    <t>"1x šoupátko vodovodní přípojkové závitové DN32 PN16</t>
  </si>
  <si>
    <t>1994779543</t>
  </si>
  <si>
    <t>1554424795</t>
  </si>
  <si>
    <t>"1x zemní souprava pro šoupátko vodovodní přípojkové závitové DN32 PN16</t>
  </si>
  <si>
    <t>1672570015</t>
  </si>
  <si>
    <t>-2019684527</t>
  </si>
  <si>
    <t>247345888</t>
  </si>
  <si>
    <t>1352290154</t>
  </si>
  <si>
    <t>-1450944353</t>
  </si>
  <si>
    <t>1914021416</t>
  </si>
  <si>
    <t>-1369548087</t>
  </si>
  <si>
    <t>-1556978909</t>
  </si>
  <si>
    <t>428599061</t>
  </si>
  <si>
    <t xml:space="preserve">"1x navrtávací pas celolitinový odbočka 5/4" pro potrubí DN100 </t>
  </si>
  <si>
    <t>-699838114</t>
  </si>
  <si>
    <t>-866848068</t>
  </si>
  <si>
    <t>1057781250</t>
  </si>
  <si>
    <t>-474615988</t>
  </si>
  <si>
    <t>1931913510</t>
  </si>
  <si>
    <t>-303778813</t>
  </si>
  <si>
    <t>1407742071</t>
  </si>
  <si>
    <t>"1x litinový poklop šoupátkový (šoupátko vodovodní přípojkové závitové DN32 PN16)</t>
  </si>
  <si>
    <t>1961056833</t>
  </si>
  <si>
    <t>-137135770</t>
  </si>
  <si>
    <t>1229549591</t>
  </si>
  <si>
    <t>-1210109756</t>
  </si>
  <si>
    <t>"vodič CYKY-O 2x4mm2, 0,50m montáž potrubí HDPE 100 RC s krycím pláštěm d32 SDR 11</t>
  </si>
  <si>
    <t>660800265</t>
  </si>
  <si>
    <t>-1466703114</t>
  </si>
  <si>
    <t>"KÁMEN suť hmotnost celkem 1,795t</t>
  </si>
  <si>
    <t>1,795</t>
  </si>
  <si>
    <t>55386980</t>
  </si>
  <si>
    <t>"rozměry: dl. 138,40m</t>
  </si>
  <si>
    <t>"rozměry: dl. 17,60m</t>
  </si>
  <si>
    <t>"KOV suť hmotnost celkem 2,328t</t>
  </si>
  <si>
    <t>2,328</t>
  </si>
  <si>
    <t>91568219</t>
  </si>
  <si>
    <t>918433753</t>
  </si>
  <si>
    <t>1079979061</t>
  </si>
  <si>
    <t>138,40</t>
  </si>
  <si>
    <t>17,60</t>
  </si>
  <si>
    <t>SO 07.03 - obnova vodovodního řadu 3</t>
  </si>
  <si>
    <t>62030825</t>
  </si>
  <si>
    <t>"OBNOVA VODOVODU ČÍS. 3, dtto G (ul. Drobovická)</t>
  </si>
  <si>
    <t>"rozměry: š. 1,02m x dl. celkem 34,30m</t>
  </si>
  <si>
    <t>1,02*34,30</t>
  </si>
  <si>
    <t>113106121</t>
  </si>
  <si>
    <t>Rozebrání dlažeb z betonových nebo kamenných dlaždic komunikací pro pěší ručně</t>
  </si>
  <si>
    <t>921865478</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</si>
  <si>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</si>
  <si>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</si>
  <si>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"odstranění stávající dlažby chodníků, dlažba beton</t>
  </si>
  <si>
    <t>"rozměry: pl. 70,00m2</t>
  </si>
  <si>
    <t>70,00</t>
  </si>
  <si>
    <t>746357045</t>
  </si>
  <si>
    <t>"odstranění stávající vrstvy komunikace - asfalt, podkladní vrstva štěrkopísek tl. 0,15m</t>
  </si>
  <si>
    <t>113107163</t>
  </si>
  <si>
    <t>Odstranění podkladu z kameniva drceného tl 300 mm strojně pl přes 50 do 200 m2</t>
  </si>
  <si>
    <t>2000194665</t>
  </si>
  <si>
    <t>Odstranění podkladů nebo krytů strojně plochy jednotlivě přes 50 m2 do 200 m2 s přemístěním hmot na skládku na vzdálenost do 20 m nebo s naložením na dopravní prostředek z kameniva hrubého drceného, o tl. vrstvy přes 200 do 300 mm</t>
  </si>
  <si>
    <t>"odstranění stávající vrstvy komunikace - asfalt, podkladní vrstva štěrk tl. 0,30m</t>
  </si>
  <si>
    <t>"rozměry: š. 1,02m x dl. celkem 130,00m</t>
  </si>
  <si>
    <t>113107182</t>
  </si>
  <si>
    <t>Odstranění podkladu živičného tl 100 mm strojně pl přes 50 do 200 m2</t>
  </si>
  <si>
    <t>-2025376435</t>
  </si>
  <si>
    <t>Odstranění podkladů nebo krytů strojně plochy jednotlivě přes 50 m2 do 200 m2 s přemístěním hmot na skládku na vzdálenost do 20 m nebo s naložením na dopravní prostředek živičných, o tl. vrstvy přes 50 do 100 mm</t>
  </si>
  <si>
    <t>"odstranění stávající vrstvy komunikace, podkladní vrstva asfalt</t>
  </si>
  <si>
    <t>-1919240280</t>
  </si>
  <si>
    <t>"rozměry: pl. 3277,40m2</t>
  </si>
  <si>
    <t>3277,40</t>
  </si>
  <si>
    <t>-1236962966</t>
  </si>
  <si>
    <t>-939127571</t>
  </si>
  <si>
    <t>1,02*34,30*0,20</t>
  </si>
  <si>
    <t>1838569743</t>
  </si>
  <si>
    <t>"výkop v komunikaci, skladba tl. 0,41m, rozměry: š. 1,02m, dl. celkem 391,90m, h. 1,75m</t>
  </si>
  <si>
    <t>0,20*(1,02*391,90*(1,75-0,41))</t>
  </si>
  <si>
    <t>"výkop v chodníku - krycí vrstva beton, skladba tl. 0,35m, rozměry: š. 1,02m, dl. celkem 6,90m, h. 1,75m</t>
  </si>
  <si>
    <t>0,20*(1,02*6,90*(1,75-0,35))</t>
  </si>
  <si>
    <t>"výkop v chodníku - krycí vrstva asfalt, skladba tl. 0,23m, rozměry: š. 1,02m, dl. celkem 21,90m, h. 1,75m</t>
  </si>
  <si>
    <t>0,20*(1,02*21,90*(1,75-0,23))</t>
  </si>
  <si>
    <t>"výkop v terénu, skladba tl. 0,15m, rozměry: š. 1,02m, dl. celkem 34,30m, h. 1,75m</t>
  </si>
  <si>
    <t>0,20*(1,02*34,30*(1,75-0,15))</t>
  </si>
  <si>
    <t>1076033452</t>
  </si>
  <si>
    <t>0,50*(1,02*391,90*(1,75-0,41))</t>
  </si>
  <si>
    <t>0,50*(1,02*6,90*(1,75-0,35))</t>
  </si>
  <si>
    <t>0,50*(1,02*21,90*(1,75-0,23))</t>
  </si>
  <si>
    <t>0,50*(1,02*34,30*(1,75-0,15))</t>
  </si>
  <si>
    <t>-735210026</t>
  </si>
  <si>
    <t>317,717*0,3 'Přepočtené koeficientem množství</t>
  </si>
  <si>
    <t>-274245242</t>
  </si>
  <si>
    <t>0,30*(1,02*391,90*(1,75-0,41))</t>
  </si>
  <si>
    <t>0,30*(1,02*6,90*(1,75-0,35))</t>
  </si>
  <si>
    <t>0,30*(1,02*21,90*(1,75-0,23))</t>
  </si>
  <si>
    <t>0,30*(1,02*34,30*(1,75-0,15))</t>
  </si>
  <si>
    <t>839717076</t>
  </si>
  <si>
    <t>190,63*0,3 'Přepočtené koeficientem množství</t>
  </si>
  <si>
    <t>966468955</t>
  </si>
  <si>
    <t>2*391,90*(1,75-0,41)</t>
  </si>
  <si>
    <t>2*6,90*(1,75-0,35)</t>
  </si>
  <si>
    <t>2*21,90*(1,75-0,23)</t>
  </si>
  <si>
    <t>2*34,30*(1,75-0,15)</t>
  </si>
  <si>
    <t>-755603897</t>
  </si>
  <si>
    <t>2075109712</t>
  </si>
  <si>
    <t>1,02*391,90*(1,75-0,41)</t>
  </si>
  <si>
    <t>1,02*6,90*(1,75-0,35)</t>
  </si>
  <si>
    <t>1,02*21,90*(1,75-0,23)</t>
  </si>
  <si>
    <t>1,02*34,30*(1,75-0,15)</t>
  </si>
  <si>
    <t>859462814</t>
  </si>
  <si>
    <t>959229470</t>
  </si>
  <si>
    <t>"rozměry: š. 1,02m, dl. celkem 391,90m, h. 1,75m</t>
  </si>
  <si>
    <t>1,02*391,90*(1,75-0,41-0,35-0,15)</t>
  </si>
  <si>
    <t>"zásyp výkopu v chodníku - krycí vrstva beton, skladba tl. 0,35m, odpočet obsyp a zásyp potrubí</t>
  </si>
  <si>
    <t>"rozměry: š. 1,02m, dl. celkem 6,90m, h. 1,75m</t>
  </si>
  <si>
    <t>1,02*6,90*(1,75-0,35-0,35-0,15)</t>
  </si>
  <si>
    <t>"zásyp výkopu v chodníku - krycí vrstva asfalt, skladba tl. 0,23m, odpočet obsyp a zásyp potrubí</t>
  </si>
  <si>
    <t>"rozměry: š. 1,02m, dl. celkem 21,90m, h. 1,75m</t>
  </si>
  <si>
    <t>1,02*21,90*(1,75-0,23-0,35-0,15)</t>
  </si>
  <si>
    <t>"rozměry: š. 1,02m, dl. celkem 34,30m, h. 1,75m</t>
  </si>
  <si>
    <t>1,02*34,30*(1,75-0,15-0,35-0,15)</t>
  </si>
  <si>
    <t>"odstranění ornice vrtsva tl. 0,10m</t>
  </si>
  <si>
    <t>1,02*34,30*0,10</t>
  </si>
  <si>
    <t>363103309</t>
  </si>
  <si>
    <t>1,02*391,90*(1,75-0,41)-1,02*391,90*(1,75-0,41-0,35-0,15)</t>
  </si>
  <si>
    <t>1,02*6,90*(1,75-0,35)-1,02*6,90*(1,75-0,35-0,35-0,15)</t>
  </si>
  <si>
    <t>1,02*21,90*(1,75-0,23)-1,02*21,90*(1,75-0,23-0,35-0,15)</t>
  </si>
  <si>
    <t>1,02*34,30*(1,75-0,15)-1,02*34,30*(1,75-0,15-0,35-0,15)</t>
  </si>
  <si>
    <t>1360311170</t>
  </si>
  <si>
    <t>1748631652</t>
  </si>
  <si>
    <t>-1561675720</t>
  </si>
  <si>
    <t>-887133001</t>
  </si>
  <si>
    <t>-1605254933</t>
  </si>
  <si>
    <t>-635718995</t>
  </si>
  <si>
    <t>-1941186089</t>
  </si>
  <si>
    <t>1,02*391,90*(0,35)</t>
  </si>
  <si>
    <t>"výkop v chodníku - krycí vrstva beton, rozměry: š. 1,02m, dl. celkem 6,90m, h. 1,75m</t>
  </si>
  <si>
    <t>1,02*6,90*(0,35)</t>
  </si>
  <si>
    <t>"výkop v chodníku - krycí vrstva asfalt, rozměry: š. 1,02m, dl. celkem 21,90m, h. 1,75m</t>
  </si>
  <si>
    <t>1,02*21,90*(0,35)</t>
  </si>
  <si>
    <t>"výkop v terénu, rozměry: š. 1,02m, dl. celkem 34,30m, h. 1,75m</t>
  </si>
  <si>
    <t>1,02*34,30*(0,35)</t>
  </si>
  <si>
    <t>-455,00*(0,5*(3,1415*0,05*0,05))</t>
  </si>
  <si>
    <t>1745240652</t>
  </si>
  <si>
    <t>160,647*2 'Přepočtené koeficientem množství</t>
  </si>
  <si>
    <t>-854028102</t>
  </si>
  <si>
    <t>238215038</t>
  </si>
  <si>
    <t>230255972</t>
  </si>
  <si>
    <t>34,986*0,015 'Přepočtené koeficientem množství</t>
  </si>
  <si>
    <t>1710198041</t>
  </si>
  <si>
    <t>1212538579</t>
  </si>
  <si>
    <t>1395829976</t>
  </si>
  <si>
    <t>-1065767135</t>
  </si>
  <si>
    <t>34,986*0,07 'Přepočtené koeficientem množství</t>
  </si>
  <si>
    <t>731085463</t>
  </si>
  <si>
    <t>-1949715786</t>
  </si>
  <si>
    <t>"pískové lože pod potrubí tl. 0,10m, rozměry: š. 1,02m, dl. celkem 391,90m, h. 1,75m</t>
  </si>
  <si>
    <t>1,02*391,90*(0,15)</t>
  </si>
  <si>
    <t>"pískové lože pod potrubí tl. 0,10m, rozměry: š. 1,02m, dl. celkem 6,90m, h. 1,75m</t>
  </si>
  <si>
    <t>1,02*6,90*(0,15)</t>
  </si>
  <si>
    <t>"pískové lože pod potrubí tl. 0,10m, rozměry: š. 1,02m, dl. celkem 21,90m, h. 1,75m</t>
  </si>
  <si>
    <t>1,02*21,90*(0,15)</t>
  </si>
  <si>
    <t>"pískové lože pod potrubí tl. 0,10m, rozměry: š. 1,02m, dl. celkem 34,30m, h. 1,75m</t>
  </si>
  <si>
    <t>1,02*34,30*(0,15)</t>
  </si>
  <si>
    <t>-832563792</t>
  </si>
  <si>
    <t>"OBNOVA VODOVODU Č. 3</t>
  </si>
  <si>
    <t>"35x blok vodovodního potrubí, beton tř. C20/25</t>
  </si>
  <si>
    <t>2,11</t>
  </si>
  <si>
    <t>642256338</t>
  </si>
  <si>
    <t>35*(0,45*0,35+0,55*0,35)</t>
  </si>
  <si>
    <t>458554629</t>
  </si>
  <si>
    <t>"obnova komunikace, podkladní vrstva štěrkopísek tl. 0,15m</t>
  </si>
  <si>
    <t>2070261733</t>
  </si>
  <si>
    <t>"obnova komunikace, podkladní vrstva štěrk tl. 0,30m</t>
  </si>
  <si>
    <t>1997740760</t>
  </si>
  <si>
    <t>"obnova komunikace, podkladní vrstva asfalt ACO tl. 0,05m</t>
  </si>
  <si>
    <t>155192162</t>
  </si>
  <si>
    <t>"obnova komunikace, podkladní vrstva asfalt ACL tl. 0,10m</t>
  </si>
  <si>
    <t>468584594</t>
  </si>
  <si>
    <t>"30x dlažba skladebná betonová 40x40 cm</t>
  </si>
  <si>
    <t>94112856</t>
  </si>
  <si>
    <t>596811221</t>
  </si>
  <si>
    <t>Kladení betonové dlažby komunikací pro pěší do lože z kameniva vel do 0,25 m2 plochy do 100 m2</t>
  </si>
  <si>
    <t>985562924</t>
  </si>
  <si>
    <t>Kladení dlažby z betonových nebo kameninových dlaždic komunikací pro pěší s vyplněním spár a se smetením přebytečného materiálu na vzdálenost do 3 m s ložem z kameniva těženého tl. do 40 mm velikosti dlaždic přes 0,09 m2 do 0,25 m2, pro plochy přes 50 do 100 m2</t>
  </si>
  <si>
    <t>"obnova chodníků - krycí vrstva dlažba beton, stávající dlažba</t>
  </si>
  <si>
    <t>-812461309</t>
  </si>
  <si>
    <t>-2007806078</t>
  </si>
  <si>
    <t>"rozměry: dl. 455,00m</t>
  </si>
  <si>
    <t>455,00</t>
  </si>
  <si>
    <t>1591006394</t>
  </si>
  <si>
    <t>1907400987</t>
  </si>
  <si>
    <t>"2x koleno přírubové PP DN80 PN16 patkové (hydrant kalník)</t>
  </si>
  <si>
    <t>"1x koleno přírubové PP DN80 PN16 patkové (hydrant vzdušník)</t>
  </si>
  <si>
    <t>"3x koleno přírubové PP DN80 PN16 patkové prodloužené L</t>
  </si>
  <si>
    <t>1296391316</t>
  </si>
  <si>
    <t>2004868669</t>
  </si>
  <si>
    <t>1510502669</t>
  </si>
  <si>
    <t>"4x PPR podložka pod koleno (koleno přírubové PP DN80 PN16 - hydrant kalník)</t>
  </si>
  <si>
    <t>"2x PPR podložka pod koleno (koleno přírubové PP DN80 PN16 - hydrant vzdušník)</t>
  </si>
  <si>
    <t>57279982</t>
  </si>
  <si>
    <t>"1x redukce přírubová RP DN60/DN50 PN16</t>
  </si>
  <si>
    <t>-2085251050</t>
  </si>
  <si>
    <t>55253606</t>
  </si>
  <si>
    <t>přechod přírubový, R-kus litinový DN 60/50</t>
  </si>
  <si>
    <t>-1138631565</t>
  </si>
  <si>
    <t>přechod přírubový, R-kus litinový dl 200mm DN 65/50</t>
  </si>
  <si>
    <t>-1667204307</t>
  </si>
  <si>
    <t>"2x hrdlová přesuvka U DN100 PN16</t>
  </si>
  <si>
    <t>"3x koleno hrdlové K-kus 22,5st DN100</t>
  </si>
  <si>
    <t>"9x koleno hrdlové K-kus 11,25st DN100</t>
  </si>
  <si>
    <t>"8x koleno hrdlové K-kus 45st DN100</t>
  </si>
  <si>
    <t>-916714405</t>
  </si>
  <si>
    <t>-1959619188</t>
  </si>
  <si>
    <t>934850337</t>
  </si>
  <si>
    <t>1864866719</t>
  </si>
  <si>
    <t>-1538149188</t>
  </si>
  <si>
    <t>157870479</t>
  </si>
  <si>
    <t>"5x tvarovka přírubová s hrdlem E-kus DN100 PN16</t>
  </si>
  <si>
    <t>-1652940359</t>
  </si>
  <si>
    <t>1749992852</t>
  </si>
  <si>
    <t>-344496886</t>
  </si>
  <si>
    <t>1736034542</t>
  </si>
  <si>
    <t>"1x hrdlová tvarovka s přírubovou odbočkou T-kus redukovaný DN100/DN60 PN16</t>
  </si>
  <si>
    <t>55253744</t>
  </si>
  <si>
    <t>tvarovka hrdlová s přírubovou odbočkou z tvárné litiny, A-kus DN 100/60</t>
  </si>
  <si>
    <t>-1979887300</t>
  </si>
  <si>
    <t>tvarovka hrdlová s přírubovou odbočkou z tvárné litiny, A-kus DN 100/65</t>
  </si>
  <si>
    <t>-955653608</t>
  </si>
  <si>
    <t>1529766158</t>
  </si>
  <si>
    <t>499345950</t>
  </si>
  <si>
    <t>"3x přírubová tvarovka s přírubovou odbočkou T-kus DN100/DN100 PN16</t>
  </si>
  <si>
    <t>"2x přírubová tvarovka s přírubovou odbočkou T-kus redukovaný DN100/DN80 PN16</t>
  </si>
  <si>
    <t>2112069983</t>
  </si>
  <si>
    <t>543377600</t>
  </si>
  <si>
    <t>857314123R</t>
  </si>
  <si>
    <t>Montáž litinových tvarovek odbočných přírubových otevřený výkop DN 125</t>
  </si>
  <si>
    <t>-949871639</t>
  </si>
  <si>
    <t>Montáž litinových tvarovek na potrubí litinovém tlakovém odbočných na potrubí z trub přírubových v otevřeném výkopu, kanálu nebo v šachtě DN 125</t>
  </si>
  <si>
    <t>"2x přírubová tvarovka s přírubovou odbočkou T-kus redukovaný DN125/DN100 PN16</t>
  </si>
  <si>
    <t>55250719</t>
  </si>
  <si>
    <t>tvarovka přírubová s přírubovou odbočkou T-DN 125x100 PN 10-16</t>
  </si>
  <si>
    <t>1840443441</t>
  </si>
  <si>
    <t>867211003R</t>
  </si>
  <si>
    <t>Spojka potrubí ocelového DN 50 - jištěný spoj</t>
  </si>
  <si>
    <t>-299774360</t>
  </si>
  <si>
    <t>"1x spojka - jištěný spoj DN50 PN16</t>
  </si>
  <si>
    <t>-356342205</t>
  </si>
  <si>
    <t>"14,10m montáž potrubí HDPE 100 RC s krycím pláštěm d32 SDR 11</t>
  </si>
  <si>
    <t>14,10</t>
  </si>
  <si>
    <t>-373174504</t>
  </si>
  <si>
    <t>1570182605</t>
  </si>
  <si>
    <t>"305,00m provizorní potrubí PEHD SDR11 D150 včetně 22x přípojka, včetně příslušenství</t>
  </si>
  <si>
    <t>-1351199656</t>
  </si>
  <si>
    <t>"21x mechanická přechodka s vnějším kovových závitem D32 (5/4")</t>
  </si>
  <si>
    <t>1465142591</t>
  </si>
  <si>
    <t>1572898215</t>
  </si>
  <si>
    <t>"14x mechanická přechodka s vnějším kovových závitem D32</t>
  </si>
  <si>
    <t>-537914155</t>
  </si>
  <si>
    <t>-91649268</t>
  </si>
  <si>
    <t>"21x šoupátko vodovodní přípojkové závitové DN32 PN16</t>
  </si>
  <si>
    <t>-1007022962</t>
  </si>
  <si>
    <t>1692381527</t>
  </si>
  <si>
    <t>"21x zemní souprava pro šoupátko vodovodní přípojkové závitové DN32 PN16</t>
  </si>
  <si>
    <t>891212122</t>
  </si>
  <si>
    <t>Montáž kanalizačních šoupátek otevřený výkop DN 50</t>
  </si>
  <si>
    <t>-1074117492</t>
  </si>
  <si>
    <t>Montáž kanalizačních armatur na potrubí šoupátek v otevřeném výkopu nebo v šachtách s osazením zemní soupravy (bez poklopů) DN 50</t>
  </si>
  <si>
    <t>"1x šoupátko vodovodní přírubové DN50 PN16</t>
  </si>
  <si>
    <t>42221301</t>
  </si>
  <si>
    <t>šoupátko pitná voda, krátká stavební délka, PN10/16 DN 50 x 150 mm</t>
  </si>
  <si>
    <t>-1667443896</t>
  </si>
  <si>
    <t>-1609804157</t>
  </si>
  <si>
    <t>"1x zemní souprava pro šoupátko vodovodní přípojkové závitové DN50 PN16</t>
  </si>
  <si>
    <t>-511700148</t>
  </si>
  <si>
    <t>"1x šoupátko vodovodní přípojkové závitové DN50 PN16</t>
  </si>
  <si>
    <t>-543835685</t>
  </si>
  <si>
    <t>-1212944484</t>
  </si>
  <si>
    <t>-294046866</t>
  </si>
  <si>
    <t>-663705950</t>
  </si>
  <si>
    <t>"2x zemní souprava pro šoupátko vodovodní přírubové DN80 (hydrant kalník)</t>
  </si>
  <si>
    <t>-281178437</t>
  </si>
  <si>
    <t>544915978</t>
  </si>
  <si>
    <t>"3x hydrant podzemní DN80 PN16</t>
  </si>
  <si>
    <t>-1708365937</t>
  </si>
  <si>
    <t>-1763900243</t>
  </si>
  <si>
    <t>"3x demontáž stávající hydrant DN80</t>
  </si>
  <si>
    <t>-647727245</t>
  </si>
  <si>
    <t>"8x demontáž stávající šoupátko DN100</t>
  </si>
  <si>
    <t>862420669</t>
  </si>
  <si>
    <t>"8x šoupátko vodovodní přírubové DN100</t>
  </si>
  <si>
    <t>-1348792487</t>
  </si>
  <si>
    <t>2004357321</t>
  </si>
  <si>
    <t>"8x zemní souprava pro šoupátko vodovodní přírubové DN100</t>
  </si>
  <si>
    <t>-1019284103</t>
  </si>
  <si>
    <t>21594540</t>
  </si>
  <si>
    <t xml:space="preserve">"21x navrtávací pas celolitinový odbočka 5/4" pro potrubí DN100 </t>
  </si>
  <si>
    <t>-1124022439</t>
  </si>
  <si>
    <t>1233009988</t>
  </si>
  <si>
    <t>1145021835</t>
  </si>
  <si>
    <t>1147294729</t>
  </si>
  <si>
    <t>-506771119</t>
  </si>
  <si>
    <t>2130319017</t>
  </si>
  <si>
    <t>-644347425</t>
  </si>
  <si>
    <t>"8x litinový poklop šoupátkový (šoupátko přírubové DN100)</t>
  </si>
  <si>
    <t>"1x litinový poklop šoupátkový (šoupátko přírubové DN50)</t>
  </si>
  <si>
    <t>"21x litinový poklop šoupátkový (šoupátko vodovodní přípojkové závitové DN32 PN16)</t>
  </si>
  <si>
    <t>-328893247</t>
  </si>
  <si>
    <t>-946221863</t>
  </si>
  <si>
    <t>"3x litinový hydrantový poklop (hydrant podzemní DN80 PN16)</t>
  </si>
  <si>
    <t>152198669</t>
  </si>
  <si>
    <t>114</t>
  </si>
  <si>
    <t>836461647</t>
  </si>
  <si>
    <t>"vodič CYKY-O 2x4mm2, 14,10m montáž potrubí HDPE 100 RC s krycím pláštěm d32 SDR 11</t>
  </si>
  <si>
    <t>115</t>
  </si>
  <si>
    <t>1548851508</t>
  </si>
  <si>
    <t>116</t>
  </si>
  <si>
    <t>1119592500</t>
  </si>
  <si>
    <t>117</t>
  </si>
  <si>
    <t>1046362493</t>
  </si>
  <si>
    <t>"KOV suť hmotnost celkem 6,789t</t>
  </si>
  <si>
    <t>6,789</t>
  </si>
  <si>
    <t>"KOV suť hmotnost celkem 0,181t</t>
  </si>
  <si>
    <t>0,181</t>
  </si>
  <si>
    <t>118</t>
  </si>
  <si>
    <t>-686228264</t>
  </si>
  <si>
    <t>"ASFALT suť hmotnost celkem 321,185t</t>
  </si>
  <si>
    <t>321,185</t>
  </si>
  <si>
    <t>"BETON suť hmotnost celkem 17,850t</t>
  </si>
  <si>
    <t>17,850</t>
  </si>
  <si>
    <t>119</t>
  </si>
  <si>
    <t>-1216945697</t>
  </si>
  <si>
    <t>120</t>
  </si>
  <si>
    <t>-210004527</t>
  </si>
  <si>
    <t>121</t>
  </si>
  <si>
    <t>2075866837</t>
  </si>
  <si>
    <t>SO 07.04 - obnova vodovodního řadu 4</t>
  </si>
  <si>
    <t>332296619</t>
  </si>
  <si>
    <t>"OBNOVA VODOVODU ČÍS. 4</t>
  </si>
  <si>
    <t>"rozměry: š. 1,02m x dl. celkem 156,00m</t>
  </si>
  <si>
    <t>1,02*156,00</t>
  </si>
  <si>
    <t>-117023334</t>
  </si>
  <si>
    <t>-443517112</t>
  </si>
  <si>
    <t>1,02*156,00*0,20</t>
  </si>
  <si>
    <t>-1892694732</t>
  </si>
  <si>
    <t>"zatřídění zemin 40% tř. 2, 40% tř. 3, 20% tř. 4</t>
  </si>
  <si>
    <t>"výkop v terénu, skladba tl. 0,15m, rozměry: š. 1,02m, dl. celkem 156,00m, h. 1,77m</t>
  </si>
  <si>
    <t>0,40*(1,02*156,00*(1,77-0,15))</t>
  </si>
  <si>
    <t>-931963843</t>
  </si>
  <si>
    <t>-144817946</t>
  </si>
  <si>
    <t>103,11*0,3 'Přepočtené koeficientem množství</t>
  </si>
  <si>
    <t>464451214</t>
  </si>
  <si>
    <t>0,20*(1,02*156,00*(1,77-0,15))</t>
  </si>
  <si>
    <t>-2068831101</t>
  </si>
  <si>
    <t>51,555*0,3 'Přepočtené koeficientem množství</t>
  </si>
  <si>
    <t>-418780983</t>
  </si>
  <si>
    <t>2*156,00*(1,77-0,15)</t>
  </si>
  <si>
    <t>1142718228</t>
  </si>
  <si>
    <t>464143083</t>
  </si>
  <si>
    <t>1,02*156,00*(1,77-0,15)</t>
  </si>
  <si>
    <t>-1705875963</t>
  </si>
  <si>
    <t>-1745659666</t>
  </si>
  <si>
    <t>"rozměry: š. 1,02m, dl. celkem 156,00m, h. 1,77m</t>
  </si>
  <si>
    <t>1,02*156,00*(1,77-0,15-0,35-0,15)</t>
  </si>
  <si>
    <t>1,02*156,00*0,10</t>
  </si>
  <si>
    <t>-625825728</t>
  </si>
  <si>
    <t>1,02*156,00*(1,77-0,15)-1,02*156,00*(1,77-0,15-0,35-0,15)</t>
  </si>
  <si>
    <t>-1958082583</t>
  </si>
  <si>
    <t>1668665051</t>
  </si>
  <si>
    <t>1724239324</t>
  </si>
  <si>
    <t>-1165904029</t>
  </si>
  <si>
    <t>1988442096</t>
  </si>
  <si>
    <t>-818667157</t>
  </si>
  <si>
    <t>1618218140</t>
  </si>
  <si>
    <t>1,02*156,00*(0,35)</t>
  </si>
  <si>
    <t>-221336638</t>
  </si>
  <si>
    <t>1850177704</t>
  </si>
  <si>
    <t>-1913147866</t>
  </si>
  <si>
    <t>-432994461</t>
  </si>
  <si>
    <t>159,12*0,015 'Přepočtené koeficientem množství</t>
  </si>
  <si>
    <t>-1219296213</t>
  </si>
  <si>
    <t>-915579024</t>
  </si>
  <si>
    <t>51625091</t>
  </si>
  <si>
    <t>1220125665</t>
  </si>
  <si>
    <t>159,12*0,07 'Přepočtené koeficientem množství</t>
  </si>
  <si>
    <t>-607528494</t>
  </si>
  <si>
    <t>1419847307</t>
  </si>
  <si>
    <t>"pískové lože pod potrubí tl. 0,10m, rozměry: š. 1,02m, dl. celkem 156,00m, h. 1,77m</t>
  </si>
  <si>
    <t>1,02*156,00*(0,15)</t>
  </si>
  <si>
    <t>46354420</t>
  </si>
  <si>
    <t>"OBNOVA VODOVODU Č. 4</t>
  </si>
  <si>
    <t>"10x blok vodovodního potrubí, beton tř. C20/25</t>
  </si>
  <si>
    <t>0,67</t>
  </si>
  <si>
    <t>-1873902594</t>
  </si>
  <si>
    <t>10*(0,45*0,35+0,55*0,35)</t>
  </si>
  <si>
    <t>439670406</t>
  </si>
  <si>
    <t>2006722257</t>
  </si>
  <si>
    <t>-676541344</t>
  </si>
  <si>
    <t>624968961</t>
  </si>
  <si>
    <t>722228975</t>
  </si>
  <si>
    <t>-1341796391</t>
  </si>
  <si>
    <t>1889254799</t>
  </si>
  <si>
    <t>1310701331</t>
  </si>
  <si>
    <t>495918790</t>
  </si>
  <si>
    <t>"2x PPR podložka pod koleno (koleno přírubové PP DN80 PN16 - hydrant kalník)</t>
  </si>
  <si>
    <t>-1258492130</t>
  </si>
  <si>
    <t>"7x koleno hrdlové K-kus 45st DN100</t>
  </si>
  <si>
    <t>-2023625669</t>
  </si>
  <si>
    <t>-1888243807</t>
  </si>
  <si>
    <t>-729858950</t>
  </si>
  <si>
    <t>1885510696</t>
  </si>
  <si>
    <t>104372673</t>
  </si>
  <si>
    <t>13039759</t>
  </si>
  <si>
    <t>1630029511</t>
  </si>
  <si>
    <t>-1392278136</t>
  </si>
  <si>
    <t>"3,50m montáž potrubí HDPE 100 RC s krycím pláštěm d32 SDR 11</t>
  </si>
  <si>
    <t>3,50</t>
  </si>
  <si>
    <t>-281328345</t>
  </si>
  <si>
    <t>340145586</t>
  </si>
  <si>
    <t>167481927</t>
  </si>
  <si>
    <t>2019177894</t>
  </si>
  <si>
    <t>-1475037820</t>
  </si>
  <si>
    <t>-903571408</t>
  </si>
  <si>
    <t>1465533851</t>
  </si>
  <si>
    <t>-588220609</t>
  </si>
  <si>
    <t>1413163590</t>
  </si>
  <si>
    <t>1898081058</t>
  </si>
  <si>
    <t>-1146733357</t>
  </si>
  <si>
    <t>1270824324</t>
  </si>
  <si>
    <t>424927896</t>
  </si>
  <si>
    <t>-518978965</t>
  </si>
  <si>
    <t>-37110768</t>
  </si>
  <si>
    <t>-1001429148</t>
  </si>
  <si>
    <t>-575611059</t>
  </si>
  <si>
    <t>159489329</t>
  </si>
  <si>
    <t>-1253747516</t>
  </si>
  <si>
    <t>1761027401</t>
  </si>
  <si>
    <t>1706062311</t>
  </si>
  <si>
    <t>-1634842059</t>
  </si>
  <si>
    <t>335173049</t>
  </si>
  <si>
    <t>-2013024594</t>
  </si>
  <si>
    <t>1517506912</t>
  </si>
  <si>
    <t>-285775401</t>
  </si>
  <si>
    <t>-1936411412</t>
  </si>
  <si>
    <t>-1008038309</t>
  </si>
  <si>
    <t>1798022432</t>
  </si>
  <si>
    <t>1219577065</t>
  </si>
  <si>
    <t>1335694747</t>
  </si>
  <si>
    <t>"vodič CYKY-O 2x4mm2, 3,50m montáž potrubí HDPE 100 RC s krycím pláštěm d32 SDR 11</t>
  </si>
  <si>
    <t>-1655234850</t>
  </si>
  <si>
    <t>1185367353</t>
  </si>
  <si>
    <t>615046582</t>
  </si>
  <si>
    <t>432838491</t>
  </si>
  <si>
    <t>119576163</t>
  </si>
  <si>
    <t>SO 07.05 - obnova vodovodního řadu 5</t>
  </si>
  <si>
    <t>1963260779</t>
  </si>
  <si>
    <t>"OBNOVA VODOVODU ČÍS. 5</t>
  </si>
  <si>
    <t>"rozměry: š. 0,51m x dl. celkem 62,00m</t>
  </si>
  <si>
    <t>0,51*62,00</t>
  </si>
  <si>
    <t>-1096213051</t>
  </si>
  <si>
    <t>2089868964</t>
  </si>
  <si>
    <t>0,51*62,00*0,20</t>
  </si>
  <si>
    <t>-791745999</t>
  </si>
  <si>
    <t>"zatřídění zemin 50% tř. 2, 50% tř. 3</t>
  </si>
  <si>
    <t>"výkop v chodníku - krycí vrstva dlažba, skladba tl. 0,25m, rozměry: š. 1,02m, dl. celkem 34,70m, h. 1,76m</t>
  </si>
  <si>
    <t>0,50*(1,02*34,70*(1,76-0,25))</t>
  </si>
  <si>
    <t>"výkop v terénu, skladba tl. 0,15m, rozměry: š. 1,02m, dl. celkem 31,00m, h. 1,76m</t>
  </si>
  <si>
    <t>0,50*(1,02*31,00*(1,76-0,15))</t>
  </si>
  <si>
    <t>-1872076938</t>
  </si>
  <si>
    <t>-1551385666</t>
  </si>
  <si>
    <t>52,176*0,3 'Přepočtené koeficientem množství</t>
  </si>
  <si>
    <t>351753938</t>
  </si>
  <si>
    <t>2*34,70*(1,76-0,25)</t>
  </si>
  <si>
    <t>2*31,00*(1,76-0,15)</t>
  </si>
  <si>
    <t>1693171679</t>
  </si>
  <si>
    <t>995233642</t>
  </si>
  <si>
    <t>1,02*34,70*(1,76-0,25)</t>
  </si>
  <si>
    <t>1,02*31,00*(1,76-0,15)</t>
  </si>
  <si>
    <t>39352456</t>
  </si>
  <si>
    <t>923739408</t>
  </si>
  <si>
    <t>"rozměry: š. 1,02m, dl. celkem 31,00m, h. 1,77m</t>
  </si>
  <si>
    <t>1,02*31,00*(1,77-0,15-0,35-0,15)</t>
  </si>
  <si>
    <t>"zásyp výkopu v chodníku - krycí vrstva dlažba, skladba tl. 0,25m, odpočet obsyp a zásyp potrubí</t>
  </si>
  <si>
    <t>"rozměry: š. 1,02m, dl. celkem 34,70m, h. 1,76m</t>
  </si>
  <si>
    <t>1,02*34,70*(1,76-0,25-0,35-0,15)</t>
  </si>
  <si>
    <t>0,51*62,00*0,10</t>
  </si>
  <si>
    <t>1896277470</t>
  </si>
  <si>
    <t>1,02*34,70*(1,76-0,25)-1,02*34,70*(1,76-0,25-0,35-0,15)</t>
  </si>
  <si>
    <t>1,02*31,00*(1,76-0,15)-1,02*31,00*(1,77-0,15-0,35-0,15)</t>
  </si>
  <si>
    <t>-545104613</t>
  </si>
  <si>
    <t>836014718</t>
  </si>
  <si>
    <t>-1489701950</t>
  </si>
  <si>
    <t>-376032725</t>
  </si>
  <si>
    <t>1678422617</t>
  </si>
  <si>
    <t>-809048433</t>
  </si>
  <si>
    <t>-1235289877</t>
  </si>
  <si>
    <t>"výkop v chodníku - krycí vrstva dlažba, rozměry: š. 1,02m, dl. celkem 34,70m, h. 1,76m</t>
  </si>
  <si>
    <t>1,02*34,70*(0,35)</t>
  </si>
  <si>
    <t>"výkop v terénu, rozměry: š. 1,02m, dl. celkem 31,00m, h. 1,76m</t>
  </si>
  <si>
    <t>1,02*31,00*(0,35)</t>
  </si>
  <si>
    <t>-65,70*(0,5*(3,1415*0,05*0,05))</t>
  </si>
  <si>
    <t>-576517774</t>
  </si>
  <si>
    <t>23,197*2 'Přepočtené koeficientem množství</t>
  </si>
  <si>
    <t>1140662845</t>
  </si>
  <si>
    <t>-446507372</t>
  </si>
  <si>
    <t>48469202</t>
  </si>
  <si>
    <t>31,62*0,015 'Přepočtené koeficientem množství</t>
  </si>
  <si>
    <t>156534466</t>
  </si>
  <si>
    <t>2092455133</t>
  </si>
  <si>
    <t>39433483</t>
  </si>
  <si>
    <t>-1170881766</t>
  </si>
  <si>
    <t>31,62*0,07 'Přepočtené koeficientem množství</t>
  </si>
  <si>
    <t>-1348164354</t>
  </si>
  <si>
    <t>796156970</t>
  </si>
  <si>
    <t>"pískové lože pod potrubí tl. 0,10m, rozměry: š. 1,02m, dl. celkem 34,70m, h. 1,76m</t>
  </si>
  <si>
    <t>1,02*34,70*(0,15)</t>
  </si>
  <si>
    <t>"pískové lože pod potrubí tl. 0,10m, rozměry: š. 1,02m, dl. celkem 31,00m, h. 1,76m</t>
  </si>
  <si>
    <t>1,02*31,00*(0,15)</t>
  </si>
  <si>
    <t>789696554</t>
  </si>
  <si>
    <t>"OBNOVA VODOVODU Č. 5</t>
  </si>
  <si>
    <t>0,07</t>
  </si>
  <si>
    <t>-1734366717</t>
  </si>
  <si>
    <t>-322353895</t>
  </si>
  <si>
    <t>"2x dlažba skladebná betonová 40x40 cm</t>
  </si>
  <si>
    <t>-1391622565</t>
  </si>
  <si>
    <t>-1575034836</t>
  </si>
  <si>
    <t>1946060611</t>
  </si>
  <si>
    <t>"rozměry: dl. 66,00m</t>
  </si>
  <si>
    <t>66,00</t>
  </si>
  <si>
    <t>-6669275</t>
  </si>
  <si>
    <t>313014023</t>
  </si>
  <si>
    <t>-1228689395</t>
  </si>
  <si>
    <t>-621534306</t>
  </si>
  <si>
    <t>1555632980</t>
  </si>
  <si>
    <t>-335828598</t>
  </si>
  <si>
    <t>1699640762</t>
  </si>
  <si>
    <t>655441360</t>
  </si>
  <si>
    <t>1131597645</t>
  </si>
  <si>
    <t>-43398753</t>
  </si>
  <si>
    <t>-764712300</t>
  </si>
  <si>
    <t>638532823</t>
  </si>
  <si>
    <t>840518045</t>
  </si>
  <si>
    <t>-937492126</t>
  </si>
  <si>
    <t>-404477108</t>
  </si>
  <si>
    <t>-987215850</t>
  </si>
  <si>
    <t>-1147181401</t>
  </si>
  <si>
    <t>1838271687</t>
  </si>
  <si>
    <t>1678989391</t>
  </si>
  <si>
    <t>-611142770</t>
  </si>
  <si>
    <t>1251116329</t>
  </si>
  <si>
    <t>78344361</t>
  </si>
  <si>
    <t>542174180</t>
  </si>
  <si>
    <t>1649300379</t>
  </si>
  <si>
    <t>1379387151</t>
  </si>
  <si>
    <t>2105961564</t>
  </si>
  <si>
    <t>-1696961976</t>
  </si>
  <si>
    <t>-710761421</t>
  </si>
  <si>
    <t>-571580215</t>
  </si>
  <si>
    <t>-1306027987</t>
  </si>
  <si>
    <t>-169223278</t>
  </si>
  <si>
    <t>1622890604</t>
  </si>
  <si>
    <t>1813459620</t>
  </si>
  <si>
    <t>1216045169</t>
  </si>
  <si>
    <t>385848446</t>
  </si>
  <si>
    <t>"KOV  suť hmotnost celkem 0,017t</t>
  </si>
  <si>
    <t>-803494056</t>
  </si>
  <si>
    <t>"demontáž stávající potrubí azbestocement DN100</t>
  </si>
  <si>
    <t>"AZBEST  suť hmotnost celkem 0,648t</t>
  </si>
  <si>
    <t>0,648</t>
  </si>
  <si>
    <t>-1452698681</t>
  </si>
  <si>
    <t>1263124528</t>
  </si>
  <si>
    <t>721110803R</t>
  </si>
  <si>
    <t>Demontáž potrubí azbestocementové do DN 100</t>
  </si>
  <si>
    <t>11429197</t>
  </si>
  <si>
    <t>SO 07.06 - obnova vodovodního řadu 6</t>
  </si>
  <si>
    <t>1462804690</t>
  </si>
  <si>
    <t>"OBNOVA VODOVODU ČÍS. 6</t>
  </si>
  <si>
    <t>"rozměry: š. 1,02m x dl. celkem 58,20m</t>
  </si>
  <si>
    <t>1,02*58,20</t>
  </si>
  <si>
    <t>113107323</t>
  </si>
  <si>
    <t>Odstranění podkladu z kameniva drceného tl 300 mm strojně pl do 50 m2</t>
  </si>
  <si>
    <t>1039439108</t>
  </si>
  <si>
    <t>Odstranění podkladů nebo krytů strojně plochy jednotlivě do 50 m2 s přemístěním hmot na skládku na vzdálenost do 3 m nebo s naložením na dopravní prostředek z kameniva hrubého drceného, o tl. vrstvy přes 200 do 300 mm</t>
  </si>
  <si>
    <t>"rozměry: š. 1,02m x dl. celkem 3,80m</t>
  </si>
  <si>
    <t>1,02*3,80</t>
  </si>
  <si>
    <t>1844702167</t>
  </si>
  <si>
    <t>-138462475</t>
  </si>
  <si>
    <t>1,02*58,20*0,20</t>
  </si>
  <si>
    <t>-842025713</t>
  </si>
  <si>
    <t>"výkop v komunikaci, skladba tl. 0,41m, rozměry: š. 1,02m, dl. celkem 3,80m, h. 1,86m</t>
  </si>
  <si>
    <t>0,50*(1,02*3,80*(1,86-0,41))</t>
  </si>
  <si>
    <t>"výkop v terénu, skladba tl. 0,15m, rozměry: š. 1,02m, dl. celkem 58,20m, h. 1,86m</t>
  </si>
  <si>
    <t>0,50*(1,02*58,20*(1,86-0,20))</t>
  </si>
  <si>
    <t>-1948286378</t>
  </si>
  <si>
    <t>-2014037383</t>
  </si>
  <si>
    <t>52,082*0,3 'Přepočtené koeficientem množství</t>
  </si>
  <si>
    <t>-1482759980</t>
  </si>
  <si>
    <t>2*3,80*(1,86-0,41)</t>
  </si>
  <si>
    <t>2*58,20*(1,86-0,20)</t>
  </si>
  <si>
    <t>1424750911</t>
  </si>
  <si>
    <t>1377492116</t>
  </si>
  <si>
    <t>1,02*3,80*(1,86-0,41)</t>
  </si>
  <si>
    <t>1,02*58,20*(1,86-0,15)</t>
  </si>
  <si>
    <t>548459461</t>
  </si>
  <si>
    <t>"výkop v terénu, skladba tl. 0,20m, rozměry: š. 1,02m, dl. celkem 58,20m, h. 1,86m</t>
  </si>
  <si>
    <t>1,02*58,20*(1,86-0,20)</t>
  </si>
  <si>
    <t>1315225684</t>
  </si>
  <si>
    <t>"rozměry: š. 1,02m, dl. celkem 58,20m, h. 1,86m</t>
  </si>
  <si>
    <t>1,02*58,20*(1,86-0,20-0,35-0,15)</t>
  </si>
  <si>
    <t>"rozměry: š. 1,02m, dl. celkem 3,80m, h. 1,86m</t>
  </si>
  <si>
    <t>1,02*3,80*(1,86-0,41-0,35-0,15)</t>
  </si>
  <si>
    <t>1,02*58,20*0,10</t>
  </si>
  <si>
    <t>273778108</t>
  </si>
  <si>
    <t>1,02*3,80*(1,86-0,41)-1,02*3,80*(1,86-0,41-0,35-0,15)</t>
  </si>
  <si>
    <t>1,02*58,20*(1,86-0,20)-1,02*58,20*(1,86-0,20-0,35-0,15)</t>
  </si>
  <si>
    <t>-99718109</t>
  </si>
  <si>
    <t>-979484761</t>
  </si>
  <si>
    <t>114163036</t>
  </si>
  <si>
    <t>-500184379</t>
  </si>
  <si>
    <t>1234909803</t>
  </si>
  <si>
    <t>-507646603</t>
  </si>
  <si>
    <t>-2109770068</t>
  </si>
  <si>
    <t>1,02*3,80*(0,35)</t>
  </si>
  <si>
    <t>"výkop v terénu, rozměry: š. 1,02m, dl. celkem 58,20m, h. 1,86m</t>
  </si>
  <si>
    <t>1,02*58,20*(0,35)</t>
  </si>
  <si>
    <t>-62,00*(0,5*(3,1415*0,05*0,05))</t>
  </si>
  <si>
    <t>-973195309</t>
  </si>
  <si>
    <t>21,891*2 'Přepočtené koeficientem množství</t>
  </si>
  <si>
    <t>-794478972</t>
  </si>
  <si>
    <t>-1436951469</t>
  </si>
  <si>
    <t>-2114799984</t>
  </si>
  <si>
    <t>59,364*0,015 'Přepočtené koeficientem množství</t>
  </si>
  <si>
    <t>1733446461</t>
  </si>
  <si>
    <t>-467503391</t>
  </si>
  <si>
    <t>-1357512097</t>
  </si>
  <si>
    <t>604010779</t>
  </si>
  <si>
    <t>59,364*0,07 'Přepočtené koeficientem množství</t>
  </si>
  <si>
    <t>-548722780</t>
  </si>
  <si>
    <t>745027233</t>
  </si>
  <si>
    <t>"pískové lože pod potrubí tl. 0,10m, rozměry: š. 1,02m, dl. celkem 3,80m, h. 1,86m</t>
  </si>
  <si>
    <t>1,02*3,80*(0,15)</t>
  </si>
  <si>
    <t>"pískové lože pod potrubí tl. 0,10m, rozměry: š. 1,02m, dl. celkem 58,20m, h. 1,86m</t>
  </si>
  <si>
    <t>1,02*58,20*(0,15)</t>
  </si>
  <si>
    <t>-597347900</t>
  </si>
  <si>
    <t>"OBNOVA VODOVODU Č. 6</t>
  </si>
  <si>
    <t>"3x blok vodovodního potrubí, beton tř. C20/25</t>
  </si>
  <si>
    <t>0,18</t>
  </si>
  <si>
    <t>1072110129</t>
  </si>
  <si>
    <t>3*(0,45*0,35+0,55*0,35)</t>
  </si>
  <si>
    <t>-475049831</t>
  </si>
  <si>
    <t>717976655</t>
  </si>
  <si>
    <t>708602208</t>
  </si>
  <si>
    <t>-212156515</t>
  </si>
  <si>
    <t>"rozměry: dl. 62,00m</t>
  </si>
  <si>
    <t>62,00</t>
  </si>
  <si>
    <t>-633217420</t>
  </si>
  <si>
    <t>-694696237</t>
  </si>
  <si>
    <t>-798240929</t>
  </si>
  <si>
    <t>52243699</t>
  </si>
  <si>
    <t>777841259</t>
  </si>
  <si>
    <t>"1x otočná příruba (ocel. výztuha) poplastovaná PN 16</t>
  </si>
  <si>
    <t>-1149702785</t>
  </si>
  <si>
    <t>-557332533</t>
  </si>
  <si>
    <t>28641511R</t>
  </si>
  <si>
    <t>otočná příruba (ocel. výztuha) poplastovaná PN 16</t>
  </si>
  <si>
    <t>1519676830</t>
  </si>
  <si>
    <t>-1940574060</t>
  </si>
  <si>
    <t>-728771055</t>
  </si>
  <si>
    <t>2107441384</t>
  </si>
  <si>
    <t>"100,00m provizorní potrubí PEHD SDR11 D90 včetně 1x přípojka, včetně příslušenství</t>
  </si>
  <si>
    <t>-1688970265</t>
  </si>
  <si>
    <t>"1x lemovový nákružek d110 SRD11</t>
  </si>
  <si>
    <t>28653136</t>
  </si>
  <si>
    <t>Lemový nákružek PE100 SDR11 110</t>
  </si>
  <si>
    <t>895733981</t>
  </si>
  <si>
    <t>1995280221</t>
  </si>
  <si>
    <t>438741478</t>
  </si>
  <si>
    <t>-684278238</t>
  </si>
  <si>
    <t>2031340216</t>
  </si>
  <si>
    <t>-509605159</t>
  </si>
  <si>
    <t>-1649340561</t>
  </si>
  <si>
    <t>924929786</t>
  </si>
  <si>
    <t>-1743850054</t>
  </si>
  <si>
    <t>-1039385259</t>
  </si>
  <si>
    <t>1510295297</t>
  </si>
  <si>
    <t>1396446756</t>
  </si>
  <si>
    <t>-1583704990</t>
  </si>
  <si>
    <t>-388150975</t>
  </si>
  <si>
    <t>1029409690</t>
  </si>
  <si>
    <t>-152341029</t>
  </si>
  <si>
    <t>1755618550</t>
  </si>
  <si>
    <t>1738218147</t>
  </si>
  <si>
    <t>1223575597</t>
  </si>
  <si>
    <t>1018179307</t>
  </si>
  <si>
    <t>351375390</t>
  </si>
  <si>
    <t>716040483</t>
  </si>
  <si>
    <t>-1973627622</t>
  </si>
  <si>
    <t>"KÁMEN suť hmotnost celkem 1,705t</t>
  </si>
  <si>
    <t>1,705</t>
  </si>
  <si>
    <t>-367412582</t>
  </si>
  <si>
    <t>1261100604</t>
  </si>
  <si>
    <t>"AZBEST suť hmotnost celkem 0,609t</t>
  </si>
  <si>
    <t>0,609</t>
  </si>
  <si>
    <t>570912163</t>
  </si>
  <si>
    <t>-1803825099</t>
  </si>
  <si>
    <t>-942429225</t>
  </si>
  <si>
    <t>SO 07.07 - obnova vodovodního řadu 7</t>
  </si>
  <si>
    <t>-1363483483</t>
  </si>
  <si>
    <t>"OBNOVA VODOVODU ČÍS. 7, dtto C (ul. Rudé armády)</t>
  </si>
  <si>
    <t>"rozměry: š. 1,02m x dl. celkem 107,40m</t>
  </si>
  <si>
    <t>1,02*107,40</t>
  </si>
  <si>
    <t>-584580139</t>
  </si>
  <si>
    <t>"OBNOVA VODOVODU ČÍS. 7, dtto C (ul. Vodičkova)</t>
  </si>
  <si>
    <t>"rozměry: pl. 140,00m2</t>
  </si>
  <si>
    <t>140,00</t>
  </si>
  <si>
    <t>"rozměry: 5,00m2</t>
  </si>
  <si>
    <t>287704784</t>
  </si>
  <si>
    <t>"rozměry: pl. 50,00m2</t>
  </si>
  <si>
    <t>50,00</t>
  </si>
  <si>
    <t>"rozměry: 8,50m2</t>
  </si>
  <si>
    <t>8,50</t>
  </si>
  <si>
    <t>-1253289840</t>
  </si>
  <si>
    <t>"odstranění stávající vrstvy komunikace, podkladní vrstva asfalt, ve správě KSÚS</t>
  </si>
  <si>
    <t>-2035356625</t>
  </si>
  <si>
    <t>"odstranění stávající vrstvy chodníků - asfalt, podkladní vrstva štěrk</t>
  </si>
  <si>
    <t>"rozměry: 47,50m2</t>
  </si>
  <si>
    <t>47,50</t>
  </si>
  <si>
    <t>2017716551</t>
  </si>
  <si>
    <t>"rozměry: š. 1,02m x dl. celkem 84,00m</t>
  </si>
  <si>
    <t>"OBNOVA VODOVODU ČÍS. 7, dtto H (ul. Pod ZDŠ)</t>
  </si>
  <si>
    <t>"rozměry: š. 1,02m x dl. celkem 277,70m</t>
  </si>
  <si>
    <t>1,02*277,70</t>
  </si>
  <si>
    <t>153987869</t>
  </si>
  <si>
    <t>"rozměry: pl. 2063,80m2</t>
  </si>
  <si>
    <t>2063,80</t>
  </si>
  <si>
    <t>1006141618</t>
  </si>
  <si>
    <t>"rozměry: pl. 265,00m2</t>
  </si>
  <si>
    <t>265,00</t>
  </si>
  <si>
    <t>"OBNOVA VODOVODU ČÍS. 7, dtto C1 (ul. Vodičkova)</t>
  </si>
  <si>
    <t>"rozměry: pl. 145,90m2</t>
  </si>
  <si>
    <t>145,90</t>
  </si>
  <si>
    <t>"odstranění stávající vrstvy chodníků, krycí vrstva asfalt</t>
  </si>
  <si>
    <t>"rozměry: pl. 47,50m2</t>
  </si>
  <si>
    <t>284374854</t>
  </si>
  <si>
    <t>"20dní předpokládaná realizace montáže potrubí v místě se zvýšenou HPV</t>
  </si>
  <si>
    <t>20*24</t>
  </si>
  <si>
    <t>404735064</t>
  </si>
  <si>
    <t>1413580482</t>
  </si>
  <si>
    <t>1,02*107,40*0,20</t>
  </si>
  <si>
    <t>-766043464</t>
  </si>
  <si>
    <t>"OBNOVA VODOVODU ČÍS. 7, dtto C1 (ul. Vodičkova, ul. Rudé armády)</t>
  </si>
  <si>
    <t>"výkop v komunikaci, skladba tl. 0,50m ve správě KSÚS, rozměry: š. 1,02m, dl. celkem 94,90m, h. 1,76m</t>
  </si>
  <si>
    <t>0,20*(1,02*94,90*(1,76-0,50))</t>
  </si>
  <si>
    <t>"výkop v komunikaci, skladba tl. 0,41m, rozměry: š. 1,02m, dl. celkem 277,70m, h. 1,76m</t>
  </si>
  <si>
    <t>0,20*(1,02*277,70*(1,76-0,41))</t>
  </si>
  <si>
    <t>"výkop v terénu, skladba tl. 0,20m, rozměry: š. 1,02m, dl. celkem 107,40m, h. 1,76m</t>
  </si>
  <si>
    <t>0,20*(1,02*107,40*(1,76-0,20))</t>
  </si>
  <si>
    <t>297138873</t>
  </si>
  <si>
    <t>0,50*(1,02*94,90*(1,76-0,50))</t>
  </si>
  <si>
    <t>0,50*(1,02*277,70*(1,76-0,41))</t>
  </si>
  <si>
    <t>0,50*(1,02*107,40*(1,76-0,20))</t>
  </si>
  <si>
    <t>-222106798</t>
  </si>
  <si>
    <t>337,626*0,3 'Přepočtené koeficientem množství</t>
  </si>
  <si>
    <t>-780652874</t>
  </si>
  <si>
    <t>0,30*(1,02*94,90*(1,76-0,50))</t>
  </si>
  <si>
    <t>0,30*(1,02*277,70*(1,76-0,41))</t>
  </si>
  <si>
    <t>0,30*(1,02*107,40*(1,76-0,20))</t>
  </si>
  <si>
    <t>-1811570144</t>
  </si>
  <si>
    <t>202,576*0,3 'Přepočtené koeficientem množství</t>
  </si>
  <si>
    <t>-2075290425</t>
  </si>
  <si>
    <t>2*94,90*(1,76-0,50)</t>
  </si>
  <si>
    <t>2*277,70*(1,76-0,41)</t>
  </si>
  <si>
    <t>2*107,40*(1,76-0,20)</t>
  </si>
  <si>
    <t>440524150</t>
  </si>
  <si>
    <t>-838205818</t>
  </si>
  <si>
    <t>1,02*94,90*(1,76-0,50)</t>
  </si>
  <si>
    <t>1,02*277,70*(1,76-0,41)</t>
  </si>
  <si>
    <t>"výkop v terénu, skladba tl. 0,15m, rozměry: š. 1,02m, dl. celkem 107,40m, h. 1,76m</t>
  </si>
  <si>
    <t>1,02*107,40*(1,76-0,15)</t>
  </si>
  <si>
    <t>-1944347004</t>
  </si>
  <si>
    <t>1,02*107,40*(1,76-0,20)</t>
  </si>
  <si>
    <t>-157926588</t>
  </si>
  <si>
    <t>"zásyp výkopu v terénu, skladba tl. 0,20m, odpočet obsyp a zásyp potrubí</t>
  </si>
  <si>
    <t>"rozměry: š. 1,02m, dl. celkem 107,40m, h. 1,76m</t>
  </si>
  <si>
    <t>1,02*107,40*(1,76-0,20-0,35-0,15)</t>
  </si>
  <si>
    <t>"rozměry: š. 1,02m, dl. celkem 277,70m, h. 1,76m</t>
  </si>
  <si>
    <t>1,02*277,70*(1,76-0,41-0,35-0,15)</t>
  </si>
  <si>
    <t>1,02*107,40*0,10</t>
  </si>
  <si>
    <t>-68628401</t>
  </si>
  <si>
    <t>1,02*277,70*(1,76-0,41)-1,02*277,70*(1,76-0,41-0,35-0,15)</t>
  </si>
  <si>
    <t>1,02*107,40*(1,76-0,20)-1,02*107,40*(1,76-0,20-0,35-0,15)</t>
  </si>
  <si>
    <t>606284636</t>
  </si>
  <si>
    <t>-191870098</t>
  </si>
  <si>
    <t>1328007917</t>
  </si>
  <si>
    <t>-773692596</t>
  </si>
  <si>
    <t>685873398</t>
  </si>
  <si>
    <t>-1666705234</t>
  </si>
  <si>
    <t>1581372765</t>
  </si>
  <si>
    <t>"zásyp výkopu v komunikaci, skladba tl. 0,50m ve správě KSÚS, odpočet obsyp a zásyp potrubí</t>
  </si>
  <si>
    <t>"rozměry: š. 1,02m, dl. celkem 94,90m, h. 1,76m</t>
  </si>
  <si>
    <t>1,02*94,90*(1,76-0,50-0,35-0,15)</t>
  </si>
  <si>
    <t>1305870618</t>
  </si>
  <si>
    <t>73,566*2 'Přepočtené koeficientem množství</t>
  </si>
  <si>
    <t>1949326892</t>
  </si>
  <si>
    <t>"výkop v komunikaci ve správě KSÚS, rozměry: š. 1,02m, dl. celkem 94,90m, h. 1,76m</t>
  </si>
  <si>
    <t>1,02*94,90*(0,35)</t>
  </si>
  <si>
    <t>"výkop v komunikaci, rozměry: š. 1,02m, dl. celkem 277,70m, h. 1,76m</t>
  </si>
  <si>
    <t>1,02*277,70*(0,35)</t>
  </si>
  <si>
    <t>"výkop v terénu, rozměry: š. 1,02m, dl. celkem 107,40m, h. 1,76m</t>
  </si>
  <si>
    <t>1,02*107,40*(0,35)</t>
  </si>
  <si>
    <t>-480,00*(0,5*(3,1415*0,05*0,05))</t>
  </si>
  <si>
    <t>-2117036871</t>
  </si>
  <si>
    <t>169,475*2 'Přepočtené koeficientem množství</t>
  </si>
  <si>
    <t>1681366835</t>
  </si>
  <si>
    <t>-677696968</t>
  </si>
  <si>
    <t>-1095417259</t>
  </si>
  <si>
    <t>109,548*0,015 'Přepočtené koeficientem množství</t>
  </si>
  <si>
    <t>1192327760</t>
  </si>
  <si>
    <t>1798206620</t>
  </si>
  <si>
    <t>1662768825</t>
  </si>
  <si>
    <t>476965576</t>
  </si>
  <si>
    <t>109,548*0,07 'Přepočtené koeficientem množství</t>
  </si>
  <si>
    <t>309808550</t>
  </si>
  <si>
    <t>144846516</t>
  </si>
  <si>
    <t>94,90</t>
  </si>
  <si>
    <t>277,70</t>
  </si>
  <si>
    <t>107,40</t>
  </si>
  <si>
    <t>-504155610</t>
  </si>
  <si>
    <t>"pískové lože pod potrubí tl. 0,10m, rozměry: š. 1,02m, dl. celkem 94,90m, h. 1,76m</t>
  </si>
  <si>
    <t>1,02*94,90*(0,15)</t>
  </si>
  <si>
    <t>"pískové lože pod potrubí tl. 0,10m, rozměry: š. 1,02m, dl. celkem 277,70m, h. 1,76m</t>
  </si>
  <si>
    <t>1,02*277,70*(0,15)</t>
  </si>
  <si>
    <t>"pískové lože pod potrubí tl. 0,10m, rozměry: š. 1,02m, dl. celkem 107,40m, h. 1,76m</t>
  </si>
  <si>
    <t>1,02*107,40*(0,15)</t>
  </si>
  <si>
    <t>1509801593</t>
  </si>
  <si>
    <t>"OBNOVA VODOVODU Č. 7</t>
  </si>
  <si>
    <t>"25x blok vodovodního potrubí, beton tř. C20/25</t>
  </si>
  <si>
    <t>1,70</t>
  </si>
  <si>
    <t>538299699</t>
  </si>
  <si>
    <t>25*(0,45*0,35+0,55*0,35)</t>
  </si>
  <si>
    <t>1929178125</t>
  </si>
  <si>
    <t>564841111</t>
  </si>
  <si>
    <t>Podklad ze štěrkodrtě ŠD tl 120 mm</t>
  </si>
  <si>
    <t>226208855</t>
  </si>
  <si>
    <t>Podklad ze štěrkodrti ŠD  s rozprostřením a zhutněním, po zhutnění tl. 120 mm</t>
  </si>
  <si>
    <t>"obnova chodníků, podkladní vrstva štěrkodrť tl. 0,12m</t>
  </si>
  <si>
    <t>-676809992</t>
  </si>
  <si>
    <t>274938114</t>
  </si>
  <si>
    <t>565165121</t>
  </si>
  <si>
    <t>Asfaltový beton vrstva podkladní ACP 16 (obalované kamenivo OKS) tl 80 mm š přes 3 m</t>
  </si>
  <si>
    <t>1875636245</t>
  </si>
  <si>
    <t>Asfaltový beton vrstva podkladní ACP 16 (obalované kamenivo střednězrnné - OKS)  s rozprostřením a zhutněním v pruhu šířky přes 3 m, po zhutnění tl. 80 mm</t>
  </si>
  <si>
    <t>"obnova chodníků, podkladní vrstva asfalt ACP16+ tl. 0,08m</t>
  </si>
  <si>
    <t>577123111</t>
  </si>
  <si>
    <t>Asfaltový beton vrstva obrusná ACO 8 (ABJ) tl 30 mm š do 3 m z nemodifikovaného asfaltu</t>
  </si>
  <si>
    <t>-387126303</t>
  </si>
  <si>
    <t>Asfaltový beton vrstva obrusná ACO 8 (ABJ)  s rozprostřením a se zhutněním z nemodifikovaného asfaltu v pruhu šířky do 3 m, po zhutnění tl. 30 mm</t>
  </si>
  <si>
    <t>"obnova chodníků, krycí vrstva asfalt ACO8+ tl. 0,03m</t>
  </si>
  <si>
    <t>-93057266</t>
  </si>
  <si>
    <t>554651470</t>
  </si>
  <si>
    <t>-715753065</t>
  </si>
  <si>
    <t>1047540296</t>
  </si>
  <si>
    <t>73417328</t>
  </si>
  <si>
    <t>1526799484</t>
  </si>
  <si>
    <t>"37x dlažba skladebná betonová 40x40 cm</t>
  </si>
  <si>
    <t>-1608124825</t>
  </si>
  <si>
    <t>59345434</t>
  </si>
  <si>
    <t>33863864</t>
  </si>
  <si>
    <t>-236768665</t>
  </si>
  <si>
    <t>"rozměry: dl. 480,00m</t>
  </si>
  <si>
    <t>480,00</t>
  </si>
  <si>
    <t>-2142374251</t>
  </si>
  <si>
    <t>2074286737</t>
  </si>
  <si>
    <t>"2x spojka - jištěný spoj DN80 PN16</t>
  </si>
  <si>
    <t>"4x koleno přírubové PP DN80 PN16 patkové prodloužené L</t>
  </si>
  <si>
    <t>-1860590463</t>
  </si>
  <si>
    <t>-1570614375</t>
  </si>
  <si>
    <t>894490536</t>
  </si>
  <si>
    <t>1373535297</t>
  </si>
  <si>
    <t>1675872106</t>
  </si>
  <si>
    <t>"3x koleno hrdlové K-kus 11,25st DN100</t>
  </si>
  <si>
    <t>1938748202</t>
  </si>
  <si>
    <t>-103694079</t>
  </si>
  <si>
    <t>-348627541</t>
  </si>
  <si>
    <t>-887284099</t>
  </si>
  <si>
    <t>1484341511</t>
  </si>
  <si>
    <t>"4x redukce přírubová RP DN100/DN80 PN16</t>
  </si>
  <si>
    <t>-759876439</t>
  </si>
  <si>
    <t>570287470</t>
  </si>
  <si>
    <t>-1683349634</t>
  </si>
  <si>
    <t>797119968</t>
  </si>
  <si>
    <t>"3x hrdlová tvarovka s přírubovou odbočkou T-kus DN100/DN100 PN16</t>
  </si>
  <si>
    <t>2079316662</t>
  </si>
  <si>
    <t>-1092263797</t>
  </si>
  <si>
    <t>1492995096</t>
  </si>
  <si>
    <t>782636346</t>
  </si>
  <si>
    <t>1354864499</t>
  </si>
  <si>
    <t>-2027769747</t>
  </si>
  <si>
    <t>"21,00m montáž potrubí HDPE 100 RC s krycím pláštěm d32 SDR 11</t>
  </si>
  <si>
    <t>21,00</t>
  </si>
  <si>
    <t>-311362126</t>
  </si>
  <si>
    <t>-564292896</t>
  </si>
  <si>
    <t>"1,00m montáž potrubí HDPE 100 RC s krycím pláštěm d50 SDR 11</t>
  </si>
  <si>
    <t>1,00</t>
  </si>
  <si>
    <t>-637390852</t>
  </si>
  <si>
    <t>-1830754275</t>
  </si>
  <si>
    <t>"28x mechanická přechodka s vnějším kovových závitem D32 (5/4")</t>
  </si>
  <si>
    <t>-217971086</t>
  </si>
  <si>
    <t>-410504073</t>
  </si>
  <si>
    <t>903986333</t>
  </si>
  <si>
    <t>907712470</t>
  </si>
  <si>
    <t>"30x mechanická přechodka s vnějším kovových závitem D32</t>
  </si>
  <si>
    <t>28+2</t>
  </si>
  <si>
    <t>-433999680</t>
  </si>
  <si>
    <t>317205892</t>
  </si>
  <si>
    <t>-1318683688</t>
  </si>
  <si>
    <t>1944224364</t>
  </si>
  <si>
    <t>"30x šoupátko vodovodní přípojkové závitové DN32 PN16</t>
  </si>
  <si>
    <t>-394308885</t>
  </si>
  <si>
    <t>686860080</t>
  </si>
  <si>
    <t>"30x zemní souprava pro šoupátko vodovodní přípojkové závitové DN32 PN16</t>
  </si>
  <si>
    <t>602120508</t>
  </si>
  <si>
    <t>795891708</t>
  </si>
  <si>
    <t>-1599364477</t>
  </si>
  <si>
    <t>1290706885</t>
  </si>
  <si>
    <t>"5x demontáž stávající šoupátko DN80</t>
  </si>
  <si>
    <t>953563082</t>
  </si>
  <si>
    <t>"4x šoupátko vodovodní přírubové DN80 (hydrant kalník)</t>
  </si>
  <si>
    <t>685998745</t>
  </si>
  <si>
    <t>-583694567</t>
  </si>
  <si>
    <t>"4x zemní souprava pro šoupátko vodovodní přírubové DN80 (hydrant kalník)</t>
  </si>
  <si>
    <t>1548886112</t>
  </si>
  <si>
    <t>1383962005</t>
  </si>
  <si>
    <t>"4x hydrant podzemní DN80 PN16</t>
  </si>
  <si>
    <t>1339128739</t>
  </si>
  <si>
    <t>-1459480110</t>
  </si>
  <si>
    <t>"4x demontáž stávající hydrant DN80</t>
  </si>
  <si>
    <t>346863859</t>
  </si>
  <si>
    <t>-2090983634</t>
  </si>
  <si>
    <t>1020590314</t>
  </si>
  <si>
    <t>908245892</t>
  </si>
  <si>
    <t>-1405334075</t>
  </si>
  <si>
    <t>-267798648</t>
  </si>
  <si>
    <t xml:space="preserve">"30x navrtávací pas celolitinový odbočka 5/4" pro potrubí DN100 </t>
  </si>
  <si>
    <t>792344991</t>
  </si>
  <si>
    <t>1257787062</t>
  </si>
  <si>
    <t>-382780217</t>
  </si>
  <si>
    <t>-1220336009</t>
  </si>
  <si>
    <t>-1421380687</t>
  </si>
  <si>
    <t>-725294408</t>
  </si>
  <si>
    <t>1292809795</t>
  </si>
  <si>
    <t>"4x litinový poklop šoupátkový (šoupátko přírubové DN80 - hydrant kalník)</t>
  </si>
  <si>
    <t>"30x litinový poklop šoupátkový (šoupátko vodovodní přípojkové závitové DN32 PN16)</t>
  </si>
  <si>
    <t>201763877</t>
  </si>
  <si>
    <t>122</t>
  </si>
  <si>
    <t>129056331</t>
  </si>
  <si>
    <t>"4x litinový hydrantový poklop (hydrant podzemní DN80 PN16)</t>
  </si>
  <si>
    <t>123</t>
  </si>
  <si>
    <t>873033780</t>
  </si>
  <si>
    <t>124</t>
  </si>
  <si>
    <t>34613988</t>
  </si>
  <si>
    <t>"vodič CYKY-O 2x4mm2, 21,00m montáž potrubí HDPE 100 RC s krycím pláštěm d32 SDR 11</t>
  </si>
  <si>
    <t>"vodič CYKY-O 2x4mm2, 1,00m montáž potrubí HDPE 100 RC s krycím pláštěm d50 SDR 11</t>
  </si>
  <si>
    <t>125</t>
  </si>
  <si>
    <t>1079003655</t>
  </si>
  <si>
    <t>126</t>
  </si>
  <si>
    <t>745342038</t>
  </si>
  <si>
    <t>127</t>
  </si>
  <si>
    <t>517569975</t>
  </si>
  <si>
    <t>997013501</t>
  </si>
  <si>
    <t>Odvoz suti a vybouraných hmot na skládku nebo meziskládku se složením</t>
  </si>
  <si>
    <t>-1873095364</t>
  </si>
  <si>
    <t>Odvoz suti a vybouraných hmot na skládku nebo meziskládku  se složením, na vzdálenost do 1 km</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</si>
  <si>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</si>
  <si>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"BETON hmotnost celkem 36,975t</t>
  </si>
  <si>
    <t>36,975</t>
  </si>
  <si>
    <t>129</t>
  </si>
  <si>
    <t>997013511</t>
  </si>
  <si>
    <t>Odvoz suti a vybouraných hmot z meziskládky zpět s naložením a se složením</t>
  </si>
  <si>
    <t>1316506267</t>
  </si>
  <si>
    <t>Odvoz suti a vybouraných hmot z meziskládky zpět s naložením a se složením</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</si>
  <si>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t>
  </si>
  <si>
    <t>130</t>
  </si>
  <si>
    <t>1513338098</t>
  </si>
  <si>
    <t>"KÁMEN suť hmotnost celkem 162,331t</t>
  </si>
  <si>
    <t>162,331</t>
  </si>
  <si>
    <t>"KÁMEN suť hmotnost celkem 83,055t</t>
  </si>
  <si>
    <t>83,055</t>
  </si>
  <si>
    <t>"ÚKLID suť hmotnost celkem 10,338t</t>
  </si>
  <si>
    <t>10,338</t>
  </si>
  <si>
    <t>131</t>
  </si>
  <si>
    <t>1183090678</t>
  </si>
  <si>
    <t>"rozměry: dl. 217,00m</t>
  </si>
  <si>
    <t>"rozměry: dl. 253,60m</t>
  </si>
  <si>
    <t>"KOV suť hmotnost celkem 7,021t</t>
  </si>
  <si>
    <t>7,021</t>
  </si>
  <si>
    <t>"KOV suť hmotnost celkem 0,087t</t>
  </si>
  <si>
    <t>0,087</t>
  </si>
  <si>
    <t>132</t>
  </si>
  <si>
    <t>1097594898</t>
  </si>
  <si>
    <t>"ASFALT suť hmotnost celkem 202,252t</t>
  </si>
  <si>
    <t>202,252</t>
  </si>
  <si>
    <t>"ASFALT suť hmotnost celkem 144,854t</t>
  </si>
  <si>
    <t>144,854</t>
  </si>
  <si>
    <t>"BETON suť hmotnost celkem 36,563t</t>
  </si>
  <si>
    <t>36,563</t>
  </si>
  <si>
    <t>"demontáž stávající potrubí PE DN60</t>
  </si>
  <si>
    <t>"rozměry: dl. 9,40m</t>
  </si>
  <si>
    <t>133</t>
  </si>
  <si>
    <t>1955221501</t>
  </si>
  <si>
    <t>134</t>
  </si>
  <si>
    <t>2097784024</t>
  </si>
  <si>
    <t>135</t>
  </si>
  <si>
    <t>1293617371</t>
  </si>
  <si>
    <t>217,00</t>
  </si>
  <si>
    <t>253,60</t>
  </si>
  <si>
    <t>136</t>
  </si>
  <si>
    <t>721171803</t>
  </si>
  <si>
    <t>Demontáž potrubí z PE do D 75</t>
  </si>
  <si>
    <t>-188359907</t>
  </si>
  <si>
    <t xml:space="preserve">Poznámka k souboru cen:_x000D_
1. Demontáž plstěných pásů se oceňuje cenami souboru cen 722 18-18 Demontáž plstěných pásů z trub, části B 02. </t>
  </si>
  <si>
    <t>9,40</t>
  </si>
  <si>
    <t>SO 07.08 - obnova vodovodního řadu 8</t>
  </si>
  <si>
    <t>-96127367</t>
  </si>
  <si>
    <t>"OBNOVA VODOVODU ČÍS. 8, dtto F (ul. Hluboká)</t>
  </si>
  <si>
    <t>"rozměry: š. 1,02m x dl. celkem 490,00m</t>
  </si>
  <si>
    <t>1,02*490,00</t>
  </si>
  <si>
    <t>-1278447201</t>
  </si>
  <si>
    <t>"rozměry: pl. 533,80m2</t>
  </si>
  <si>
    <t>533,80</t>
  </si>
  <si>
    <t>-939811901</t>
  </si>
  <si>
    <t>2067573080</t>
  </si>
  <si>
    <t>"příplatek za ztížený výkop při křížení výkopu se stávajícím vedením kabel/potrubí</t>
  </si>
  <si>
    <t>"OBNOVA VODOVODU Č. 8</t>
  </si>
  <si>
    <t>"výkop pro montáž potrubí TLT DN125</t>
  </si>
  <si>
    <t>"výkop v komunikaci skladba tl. 0,50m, výkop v komunikaci skladba tl. 0,41m</t>
  </si>
  <si>
    <t>"rozměry: dl. 17,00m, dl. 473,00m, š. 1,00m, h. 1,70m</t>
  </si>
  <si>
    <t>3*(1,00*1,00*1,70)</t>
  </si>
  <si>
    <t>1786253854</t>
  </si>
  <si>
    <t>"výkop v komunikaci, skladba tl. 0,41m, rozměry: š. 1,02m, dl. celkem 490,00m, h. 1,78m</t>
  </si>
  <si>
    <t>0,20*(1,02*490,00*(1,78-0,41))</t>
  </si>
  <si>
    <t>-117844182</t>
  </si>
  <si>
    <t>0,50*(1,02*490,00*(1,78-0,41))</t>
  </si>
  <si>
    <t>-1501554120</t>
  </si>
  <si>
    <t>342,363*0,3 'Přepočtené koeficientem množství</t>
  </si>
  <si>
    <t>1829367690</t>
  </si>
  <si>
    <t>0,30*(1,02*490,00*(1,78-0,41))</t>
  </si>
  <si>
    <t>-281500998</t>
  </si>
  <si>
    <t>205,418*0,3 'Přepočtené koeficientem množství</t>
  </si>
  <si>
    <t>321739561</t>
  </si>
  <si>
    <t>2*490,00*(1,78-0,41)</t>
  </si>
  <si>
    <t>1660853981</t>
  </si>
  <si>
    <t>1755638364</t>
  </si>
  <si>
    <t>1,02*490,00*(1,78-0,41)</t>
  </si>
  <si>
    <t>-1614239160</t>
  </si>
  <si>
    <t>-1626332676</t>
  </si>
  <si>
    <t>"rozměry: š. 1,02m, dl. celkem 490,00m, h. 1,78m</t>
  </si>
  <si>
    <t>1,02*410,00*(1,78-0,41-0,3625-0,1625)+1,02*80,00*(1,78-0,41-0,34-0,14)</t>
  </si>
  <si>
    <t>-1034111679</t>
  </si>
  <si>
    <t>1,02*490,00*(1,78-0,41)-1,02*410,00*(1,78-0,41-0,3625-0,1625)-1,02*80,00*(1,78-0,41-0,34-0,14)</t>
  </si>
  <si>
    <t>-2121283814</t>
  </si>
  <si>
    <t>1260937736</t>
  </si>
  <si>
    <t>1396141517</t>
  </si>
  <si>
    <t>1834241015</t>
  </si>
  <si>
    <t>-1881150680</t>
  </si>
  <si>
    <t>-580207811</t>
  </si>
  <si>
    <t>-174093187</t>
  </si>
  <si>
    <t>"obsyp potrubí ve výkopu D+0,30m, potrubí litina TLT DN125, TLT DN80</t>
  </si>
  <si>
    <t>1,02*410,00*(0,3625)+1,02*80,00*(0,34)</t>
  </si>
  <si>
    <t>"odpočet za potrubí TLT DN125, TLT DN80</t>
  </si>
  <si>
    <t>-410,00*(0,5*(3,1415*0,0625*0,0625))-80,00*(0,5*(3,1415*0,04*0,04))</t>
  </si>
  <si>
    <t>-1356527344</t>
  </si>
  <si>
    <t>176,625*2 'Přepočtené koeficientem množství</t>
  </si>
  <si>
    <t>170321796</t>
  </si>
  <si>
    <t>"pískové lože pod potrubí tl. 0,10m, rozměry: š. 1,02m, dl. celkem 490,00m, h. 1,78m</t>
  </si>
  <si>
    <t>1,02*410,00*(0,1625)+1,02*80,00*(0,14)</t>
  </si>
  <si>
    <t>-213913199</t>
  </si>
  <si>
    <t>"27x mechanická přechodka s vnějším kovových závitem D32</t>
  </si>
  <si>
    <t>1,60</t>
  </si>
  <si>
    <t>-786899689</t>
  </si>
  <si>
    <t>-1832986630</t>
  </si>
  <si>
    <t>-1535466451</t>
  </si>
  <si>
    <t>97994508</t>
  </si>
  <si>
    <t>-971174610</t>
  </si>
  <si>
    <t>"33x dlažba skladebná betonová 40x40 cm</t>
  </si>
  <si>
    <t>-1271964918</t>
  </si>
  <si>
    <t>554024795</t>
  </si>
  <si>
    <t>850315121</t>
  </si>
  <si>
    <t>Výřez nebo výsek na potrubí z trub litinových tlakových nebo plastických hmot DN 125</t>
  </si>
  <si>
    <t>-1091974833</t>
  </si>
  <si>
    <t>Výřez nebo výsek  na potrubí z trub litinových tlakových nebo plasických hmot DN 125</t>
  </si>
  <si>
    <t>"1x demontáž stávající potrubí TLT DN125</t>
  </si>
  <si>
    <t>18823514</t>
  </si>
  <si>
    <t>"rozměry: dl. 80,00m</t>
  </si>
  <si>
    <t>80,00</t>
  </si>
  <si>
    <t>-1454401202</t>
  </si>
  <si>
    <t>851311131</t>
  </si>
  <si>
    <t>Montáž potrubí z trub litinových hrdlových s integrovaným těsněním otevřený výkop DN 125</t>
  </si>
  <si>
    <t>1511227915</t>
  </si>
  <si>
    <t>Montáž potrubí z trub litinových tlakových hrdlových  v otevřeném výkopu s integrovaným těsněním DN 125</t>
  </si>
  <si>
    <t>"montáž nové potrubí TLT DN125</t>
  </si>
  <si>
    <t>"rozměry: dl. 410,00m</t>
  </si>
  <si>
    <t>410,00</t>
  </si>
  <si>
    <t>55251006</t>
  </si>
  <si>
    <t>trouba vodovodní litinová hrdlová Zn+Al (85/15)400g/m2+modrý epoxid, 6 m DN 125</t>
  </si>
  <si>
    <t>1588158711</t>
  </si>
  <si>
    <t>1838890111</t>
  </si>
  <si>
    <t>"2x koleno hrdlové K-kus 22,5st DN80</t>
  </si>
  <si>
    <t>1429961715</t>
  </si>
  <si>
    <t>251651187</t>
  </si>
  <si>
    <t>117982250</t>
  </si>
  <si>
    <t>"2x přírubový adaptér - jištění v tahu DN80 PN16</t>
  </si>
  <si>
    <t>"2x přírubová tvarovka F s hladkým koncem DN80 PN16</t>
  </si>
  <si>
    <t>1882309797</t>
  </si>
  <si>
    <t>-833868638</t>
  </si>
  <si>
    <t>1729250460</t>
  </si>
  <si>
    <t>-764204339</t>
  </si>
  <si>
    <t>-27763786</t>
  </si>
  <si>
    <t>"5x PPR podložka pod koleno (koleno přírubové PP DN80 PN16 - hydrant kalník)</t>
  </si>
  <si>
    <t>-1196690961</t>
  </si>
  <si>
    <t>"3x přírubový adaptér - jištění v tahu DN50 PN16</t>
  </si>
  <si>
    <t>"3x redukce přírubová RP DN60/DN50 PN16</t>
  </si>
  <si>
    <t>1816526499</t>
  </si>
  <si>
    <t>-154409770</t>
  </si>
  <si>
    <t>přechod přírubový,R-kus litinový dl 200mm DN 65/50</t>
  </si>
  <si>
    <t>2109270433</t>
  </si>
  <si>
    <t>-447022689</t>
  </si>
  <si>
    <t>477473959</t>
  </si>
  <si>
    <t>1874905746</t>
  </si>
  <si>
    <t>1968313255</t>
  </si>
  <si>
    <t>2092080559</t>
  </si>
  <si>
    <t>791023154</t>
  </si>
  <si>
    <t>1245713747</t>
  </si>
  <si>
    <t>857311132R</t>
  </si>
  <si>
    <t>Montáž litinových tvarovek jednoosých hrdlových otevřený výkop s integrovaným těsněním DN 125</t>
  </si>
  <si>
    <t>720725802</t>
  </si>
  <si>
    <t>Montáž litinových tvarovek na potrubí litinovém tlakovém jednoosých na potrubí z trub hrdlových v otevřeném výkopu, kanálu nebo v šachtě s integrovaným těsněním DN 125</t>
  </si>
  <si>
    <t>"3x hrdlová přesuvka U DN100 PN16</t>
  </si>
  <si>
    <t>"1x koleno hrdlové K-kus 11,25st DN125</t>
  </si>
  <si>
    <t>55253648</t>
  </si>
  <si>
    <t>přesuvka hrdlová litinová  se šroubovým spojem U-kus DN 125</t>
  </si>
  <si>
    <t>-2049425842</t>
  </si>
  <si>
    <t>přesuvka hrdlová litinová se šroubovým spojem U-kus DN 125</t>
  </si>
  <si>
    <t>55253906</t>
  </si>
  <si>
    <t>koleno hrdlové z tvárné litiny, K-kus DN 125-11,25°</t>
  </si>
  <si>
    <t>1320176024</t>
  </si>
  <si>
    <t>857312123R</t>
  </si>
  <si>
    <t>Montáž litinových tvarovek jednoosých přírubových otevřený výkop DN 125</t>
  </si>
  <si>
    <t>795223934</t>
  </si>
  <si>
    <t>Montáž litinových tvarovek na potrubí litinovém tlakovém jednoosých na potrubí z trub přírubových v otevřeném výkopu, kanálu nebo v šachtě DN 125</t>
  </si>
  <si>
    <t>"1x redukce přírubová RP DN125/DN100 PN16</t>
  </si>
  <si>
    <t>"3x tvarovka přírubová s hrdlem E-kus DN125 PN16</t>
  </si>
  <si>
    <t>"4x přírubová tvarovka F s hladkým koncem DN125 PN16</t>
  </si>
  <si>
    <t>55253614</t>
  </si>
  <si>
    <t>přechod přírubový, R-kus litinový DN 125/100</t>
  </si>
  <si>
    <t>-1413037028</t>
  </si>
  <si>
    <t>přechod přírubový, R-kus litinový dl 200mm DN 125/100</t>
  </si>
  <si>
    <t>55259732</t>
  </si>
  <si>
    <t>tvarovka vodovodní hrdlová s přírubou E - základní povrchová úprava kroužek těsnící DN 125</t>
  </si>
  <si>
    <t>-1908888981</t>
  </si>
  <si>
    <t>55253491</t>
  </si>
  <si>
    <t>tvarovka přírubová litinová s hladkým koncem, F-kus DN 125</t>
  </si>
  <si>
    <t>-2021897488</t>
  </si>
  <si>
    <t>857313132R</t>
  </si>
  <si>
    <t>Montáž litinových tvarovek odbočných hrdlových otevřený výkop s integrovaným těsněním DN 125</t>
  </si>
  <si>
    <t>737290617</t>
  </si>
  <si>
    <t>Montáž litinových tvarovek na potrubí litinovém tlakovém odbočných na potrubí z trub hrdlových v otevřeném výkopu, kanálu nebo v šachtě s integrovaným těsněním DN 125</t>
  </si>
  <si>
    <t>"3x hrdlová tvarovka s přírubovou odbočkou T-kus redukovaný DN125/DN60 PN16</t>
  </si>
  <si>
    <t>"6x hrdlová tvarovka s přírubovou odbočkou T-kus redukovaný DN125/DN80 PN16</t>
  </si>
  <si>
    <t>55253748</t>
  </si>
  <si>
    <t>tvarovka hrdlová s přírubovou odbočkou z tvárné litiny, A-kus DN 125/60</t>
  </si>
  <si>
    <t>-269542172</t>
  </si>
  <si>
    <t>55253750</t>
  </si>
  <si>
    <t>tvarovka hrdlová s přírubovou odbočkou z tvárné litiny, A-kus DN 125/80</t>
  </si>
  <si>
    <t>-103718693</t>
  </si>
  <si>
    <t>1922884682</t>
  </si>
  <si>
    <t>"4x přírubová tvarovka s přírubovou odbočkou T-kus redukovaný DN125/DN80 PN16</t>
  </si>
  <si>
    <t>55250721</t>
  </si>
  <si>
    <t>tvarovka přírubová s přírubovou odbočkou T-DN 125x80 PN 10-16</t>
  </si>
  <si>
    <t>-2128123675</t>
  </si>
  <si>
    <t>1529033260</t>
  </si>
  <si>
    <t>"18,60m montáž potrubí HDPE 100 RC s krycím pláštěm d32 SDR 11</t>
  </si>
  <si>
    <t>18,60</t>
  </si>
  <si>
    <t>-1695132680</t>
  </si>
  <si>
    <t>476075304</t>
  </si>
  <si>
    <t>"490,00m provizorní potrubí PEHD SDR11 D90 včetně 21x přípojka, včetně příslušenství</t>
  </si>
  <si>
    <t>174456822</t>
  </si>
  <si>
    <t>"11x mechanická přechodka s vnějším kovových závitem D32 (5/4")</t>
  </si>
  <si>
    <t>-947271331</t>
  </si>
  <si>
    <t>-1884864936</t>
  </si>
  <si>
    <t>"17x mechanická přechodka s vnějším kovových závitem D32</t>
  </si>
  <si>
    <t>-1219104113</t>
  </si>
  <si>
    <t>-1092681104</t>
  </si>
  <si>
    <t>"17x šoupátko vodovodní přípojkové závitové DN32 PN16</t>
  </si>
  <si>
    <t>846371519</t>
  </si>
  <si>
    <t>-1188835321</t>
  </si>
  <si>
    <t>"17x zemní souprava pro šoupátko vodovodní přípojkové závitové DN32 PN16</t>
  </si>
  <si>
    <t>-467140949</t>
  </si>
  <si>
    <t>"3x šoupátko vodovodní přírubové DN50 PN16</t>
  </si>
  <si>
    <t>-652912836</t>
  </si>
  <si>
    <t>42291066</t>
  </si>
  <si>
    <t>souprava zemní pro šoupátka DN 40-50 mm, Rd 1,25 m</t>
  </si>
  <si>
    <t>1779562950</t>
  </si>
  <si>
    <t>"3x zemní souprava pro šoupátko vodovodní přípojkové závitové DN50 PN16</t>
  </si>
  <si>
    <t>-226527024</t>
  </si>
  <si>
    <t>"8x demontáž stávající šoupátko DN80</t>
  </si>
  <si>
    <t>171012790</t>
  </si>
  <si>
    <t>"7x šoupátko vodovodní přírubové DN80 (hydrant kalník)</t>
  </si>
  <si>
    <t>-1320474295</t>
  </si>
  <si>
    <t>977436857</t>
  </si>
  <si>
    <t>"7x zemní souprava pro šoupátko vodovodní přírubové DN80 (hydrant kalník)</t>
  </si>
  <si>
    <t>-844678005</t>
  </si>
  <si>
    <t>158702563</t>
  </si>
  <si>
    <t>-76553729</t>
  </si>
  <si>
    <t>1646181384</t>
  </si>
  <si>
    <t>-455924198</t>
  </si>
  <si>
    <t xml:space="preserve">"3x navrtávací pas celolitinový odbočka 5/4" pro potrubí DN80 </t>
  </si>
  <si>
    <t>1805823077</t>
  </si>
  <si>
    <t>1757502836</t>
  </si>
  <si>
    <t>-1158644311</t>
  </si>
  <si>
    <t>654906136</t>
  </si>
  <si>
    <t>-2038087989</t>
  </si>
  <si>
    <t>-929934917</t>
  </si>
  <si>
    <t>891272122</t>
  </si>
  <si>
    <t>Montáž kanalizačních šoupátek otevřený výkop DN 125</t>
  </si>
  <si>
    <t>470695085</t>
  </si>
  <si>
    <t>Montáž kanalizačních armatur na potrubí šoupátek v otevřeném výkopu nebo v šachtách s osazením zemní soupravy (bez poklopů) DN 125</t>
  </si>
  <si>
    <t>"7x šoupátko vodovodní přírubové DN125 PN16</t>
  </si>
  <si>
    <t>42221305</t>
  </si>
  <si>
    <t>šoupátko pitná voda, krátká stavební délka, PN10/16 DN 125 x 200 mm</t>
  </si>
  <si>
    <t>-515585809</t>
  </si>
  <si>
    <t>-836297193</t>
  </si>
  <si>
    <t>"7x zemní souprava pro šoupátko vodovodní přírubové DN125 PN16</t>
  </si>
  <si>
    <t>687694645</t>
  </si>
  <si>
    <t>891311812R</t>
  </si>
  <si>
    <t>Demontáž vodovodních šoupátek otevřený výkop DN 125</t>
  </si>
  <si>
    <t>-1980407996</t>
  </si>
  <si>
    <t>Demontáž vodovodních armatur na potrubí šoupátek nebo klapek uzavíracích v otevřeném výkopu nebo v šachtách DN 125</t>
  </si>
  <si>
    <t>"7x demontáž stávající šoupátko DN125</t>
  </si>
  <si>
    <t>891319111</t>
  </si>
  <si>
    <t>Montáž navrtávacích pasů na potrubí z jakýchkoli trub DN 125</t>
  </si>
  <si>
    <t>803545729</t>
  </si>
  <si>
    <t>Montáž vodovodních armatur na potrubí navrtávacích pasů s ventilem Jt 1 MPa, na potrubí z trub litinových, ocelových nebo plastických hmot DN 125</t>
  </si>
  <si>
    <t xml:space="preserve">"14x navrtávací pas celolitinový odbočka 5/4" pro potrubí DN100 </t>
  </si>
  <si>
    <t>42271415</t>
  </si>
  <si>
    <t>pas navrtávací z tvárné litiny DN 125, rozsah (119-168), odbočky 1",5/4",6/4",2"</t>
  </si>
  <si>
    <t>-612549962</t>
  </si>
  <si>
    <t>pas navrtávací z tvárné litiny DN 150, rozsah (168-271), odbočky 1",5/4",6/4",2"</t>
  </si>
  <si>
    <t>-972145133</t>
  </si>
  <si>
    <t>811579694</t>
  </si>
  <si>
    <t>463160678</t>
  </si>
  <si>
    <t>-1671914689</t>
  </si>
  <si>
    <t>494398992</t>
  </si>
  <si>
    <t>1217986863</t>
  </si>
  <si>
    <t>826945659</t>
  </si>
  <si>
    <t>"7x litinový poklop šoupátkový (šoupátko přírubové DN125)</t>
  </si>
  <si>
    <t>"7x litinový poklop šoupátkový (šoupátko přírubové DN80 - hydrant kalník)</t>
  </si>
  <si>
    <t>"17x litinový poklop šoupátkový (šoupátko vodovodní přípojkové závitové DN32 PN16)</t>
  </si>
  <si>
    <t>-369449264</t>
  </si>
  <si>
    <t>19115764</t>
  </si>
  <si>
    <t>-399471496</t>
  </si>
  <si>
    <t>-610435720</t>
  </si>
  <si>
    <t>"vodič CYKY-O 2x4mm2, 18,60m montáž potrubí HDPE 100 RC s krycím pláštěm d32 SDR 11</t>
  </si>
  <si>
    <t>453793217</t>
  </si>
  <si>
    <t>899911122</t>
  </si>
  <si>
    <t>Kluzná objímka výšky 41 mm vnějšího průměru potrubí do 222 mm</t>
  </si>
  <si>
    <t>1052842913</t>
  </si>
  <si>
    <t>Kluzné objímky (pojízdná sedla)  pro zasunutí potrubí do chráničky výšky 41 mm vnějšího průměru potrubí do 222 mm</t>
  </si>
  <si>
    <t>"montáž ocelové chráničky v komunikaci pro potrubí TLT DN80</t>
  </si>
  <si>
    <t>"rozměry: dl. 13,70m</t>
  </si>
  <si>
    <t>13,70/1,5</t>
  </si>
  <si>
    <t>899914113</t>
  </si>
  <si>
    <t>Montáž ocelové chráničky D 273 x 10 mm</t>
  </si>
  <si>
    <t>-1189757972</t>
  </si>
  <si>
    <t>Montáž ocelové chráničky v otevřeném výkopu vnějšího průměru D 273 x 10 mm</t>
  </si>
  <si>
    <t>13,70</t>
  </si>
  <si>
    <t>140111100</t>
  </si>
  <si>
    <t>trubka ocelová bezešvá hladká jakost 11 353 273x7,0mm</t>
  </si>
  <si>
    <t>1748711753</t>
  </si>
  <si>
    <t>1904177249</t>
  </si>
  <si>
    <t>146207848</t>
  </si>
  <si>
    <t>"KÁMEN suť hmotnost celkem 219,912t</t>
  </si>
  <si>
    <t>219,912</t>
  </si>
  <si>
    <t>"ÚKLID suť hmotnost celkem 10,676t</t>
  </si>
  <si>
    <t>10,676</t>
  </si>
  <si>
    <t>-1792758704</t>
  </si>
  <si>
    <t>"demontáž stávající potrubí TLT DN125</t>
  </si>
  <si>
    <t>"rozměry: dl. 475,00m</t>
  </si>
  <si>
    <t>"KOV suť hmotnost celkem 7,087t</t>
  </si>
  <si>
    <t>7,087</t>
  </si>
  <si>
    <t>"KOV suť hmotnost celkem 0,279t</t>
  </si>
  <si>
    <t>0,279</t>
  </si>
  <si>
    <t>"KOV suť hmotnost celkem 0,138t</t>
  </si>
  <si>
    <t>0,138</t>
  </si>
  <si>
    <t>-965799469</t>
  </si>
  <si>
    <t>"ASFALT suť hmotnost celkem 168,681t</t>
  </si>
  <si>
    <t>168,681</t>
  </si>
  <si>
    <t>"demontáž stávající potrubí PE DN100</t>
  </si>
  <si>
    <t>"rozměry: dl. 15,20m</t>
  </si>
  <si>
    <t>"PLAST suť hmotnost celkem 0,030t</t>
  </si>
  <si>
    <t>0,030</t>
  </si>
  <si>
    <t>-631874181</t>
  </si>
  <si>
    <t>-278123636</t>
  </si>
  <si>
    <t>-227448273</t>
  </si>
  <si>
    <t>475,00</t>
  </si>
  <si>
    <t>721171808</t>
  </si>
  <si>
    <t>Demontáž potrubí z PE do D 114</t>
  </si>
  <si>
    <t>-61791307</t>
  </si>
  <si>
    <t>15,20</t>
  </si>
  <si>
    <t>SO 07.09 - obnova vodovodního řadu 9</t>
  </si>
  <si>
    <t>-2135493857</t>
  </si>
  <si>
    <t>"OBNOVA VODOVODU ČÍS. 9, dtto F11 (ul. Hluboká)</t>
  </si>
  <si>
    <t>"rozměry: š. 1,02m x dl. celkem 98,00m</t>
  </si>
  <si>
    <t>1,02*98,00</t>
  </si>
  <si>
    <t>113107183</t>
  </si>
  <si>
    <t>Odstranění podkladu živičného tl 150 mm strojně pl přes 50 do 200 m2</t>
  </si>
  <si>
    <t>-1403475687</t>
  </si>
  <si>
    <t>Odstranění podkladů nebo krytů strojně plochy jednotlivě přes 50 m2 do 200 m2 s přemístěním hmot na skládku na vzdálenost do 20 m nebo s naložením na dopravní prostředek živičných, o tl. vrstvy přes 100 do 150 mm</t>
  </si>
  <si>
    <t>"rozměry: pl. 62,80m2</t>
  </si>
  <si>
    <t>62,80</t>
  </si>
  <si>
    <t>2046829583</t>
  </si>
  <si>
    <t>1471677356</t>
  </si>
  <si>
    <t>"výkop v komunikaci, skladba tl. 0,41m, rozměry: š. 1,02m, dl. celkem 78,00m, h. 1,77m</t>
  </si>
  <si>
    <t>0,20*(1,02*78,00*(1,77-0,41))</t>
  </si>
  <si>
    <t>619037303</t>
  </si>
  <si>
    <t>0,50*(1,02*78,00*(1,77-0,41))</t>
  </si>
  <si>
    <t>-878523354</t>
  </si>
  <si>
    <t>54,101*0,3 'Přepočtené koeficientem množství</t>
  </si>
  <si>
    <t>2095237540</t>
  </si>
  <si>
    <t>0,30*(1,02*78,00*(1,77-0,41))</t>
  </si>
  <si>
    <t>976899407</t>
  </si>
  <si>
    <t>32,46*0,3 'Přepočtené koeficientem množství</t>
  </si>
  <si>
    <t>1794378938</t>
  </si>
  <si>
    <t>2*78,00*(1,77-0,41)</t>
  </si>
  <si>
    <t>-1102134158</t>
  </si>
  <si>
    <t>-367727708</t>
  </si>
  <si>
    <t>1,02*78,00*(1,77-0,41)</t>
  </si>
  <si>
    <t>-1377036871</t>
  </si>
  <si>
    <t>659315607</t>
  </si>
  <si>
    <t>"rozměry: š. 1,02m, dl. celkem 78,00m, h. 1,77m</t>
  </si>
  <si>
    <t>1,02*78,00*(1,77-0,41-0,35-0,15)</t>
  </si>
  <si>
    <t>1945052834</t>
  </si>
  <si>
    <t>1,02*78,00*(1,77-0,41)-1,02*78,00*(1,77-0,41-0,35-0,15)</t>
  </si>
  <si>
    <t>1476836924</t>
  </si>
  <si>
    <t>-1784399191</t>
  </si>
  <si>
    <t>-943014449</t>
  </si>
  <si>
    <t>331301443</t>
  </si>
  <si>
    <t>887197942</t>
  </si>
  <si>
    <t>941158845</t>
  </si>
  <si>
    <t>901313713</t>
  </si>
  <si>
    <t>1,02*78,00*(0,35)</t>
  </si>
  <si>
    <t>-78,00*(0,5*(3,1415*0,05*0,05))</t>
  </si>
  <si>
    <t>999443158</t>
  </si>
  <si>
    <t>27,54*2 'Přepočtené koeficientem množství</t>
  </si>
  <si>
    <t>192073017</t>
  </si>
  <si>
    <t>"pískové lože pod potrubí tl. 0,10m, rozměry: š. 1,02m, dl. celkem 78,00m, h. 1,77m</t>
  </si>
  <si>
    <t>1,02*78,00*(0,15)</t>
  </si>
  <si>
    <t>-50866425</t>
  </si>
  <si>
    <t>"OBNOVA VODOVODU Č. 9</t>
  </si>
  <si>
    <t>0,12</t>
  </si>
  <si>
    <t>1407186946</t>
  </si>
  <si>
    <t>517915152</t>
  </si>
  <si>
    <t>-441546816</t>
  </si>
  <si>
    <t>2055513912</t>
  </si>
  <si>
    <t>2091540524</t>
  </si>
  <si>
    <t>1654544772</t>
  </si>
  <si>
    <t>-1266733048</t>
  </si>
  <si>
    <t>1744084619</t>
  </si>
  <si>
    <t>"rozměry: dl. 78,00m</t>
  </si>
  <si>
    <t>78,00</t>
  </si>
  <si>
    <t>967043257</t>
  </si>
  <si>
    <t>1903081151</t>
  </si>
  <si>
    <t>"3x koleno hrdlové K-kus 30st DN100</t>
  </si>
  <si>
    <t>619229290</t>
  </si>
  <si>
    <t>-1720230931</t>
  </si>
  <si>
    <t>1324893009</t>
  </si>
  <si>
    <t>1433031187</t>
  </si>
  <si>
    <t>577056588</t>
  </si>
  <si>
    <t>912440665</t>
  </si>
  <si>
    <t>"5,70m montáž potrubí HDPE 100 RC s krycím pláštěm d32 SDR 11</t>
  </si>
  <si>
    <t>5,70</t>
  </si>
  <si>
    <t>581051877</t>
  </si>
  <si>
    <t>-1084083804</t>
  </si>
  <si>
    <t>"78,00m provizorní potrubí PEHD SDR11 D90 včetně 5x přípojka, včetně příslušenství</t>
  </si>
  <si>
    <t>1622728769</t>
  </si>
  <si>
    <t>"4x mechanická přechodka s vnějším kovových závitem D32 (5/4")</t>
  </si>
  <si>
    <t>-1766925901</t>
  </si>
  <si>
    <t>-830287605</t>
  </si>
  <si>
    <t>1089302579</t>
  </si>
  <si>
    <t>-1491142016</t>
  </si>
  <si>
    <t>1100840634</t>
  </si>
  <si>
    <t>-899549632</t>
  </si>
  <si>
    <t>-1858902518</t>
  </si>
  <si>
    <t>1380492088</t>
  </si>
  <si>
    <t>-987323725</t>
  </si>
  <si>
    <t>635053745</t>
  </si>
  <si>
    <t>42210102</t>
  </si>
  <si>
    <t>kolo ruční pro DN 100-150, D = 300 mm</t>
  </si>
  <si>
    <t>-636563863</t>
  </si>
  <si>
    <t>"1x ruční kolo pro šoupátko vodovodní přírubové DN100</t>
  </si>
  <si>
    <t>-1351284873</t>
  </si>
  <si>
    <t>-679718141</t>
  </si>
  <si>
    <t xml:space="preserve">"5x navrtávací pas celolitinový odbočka 5/4" pro potrubí DN100 </t>
  </si>
  <si>
    <t>-34220134</t>
  </si>
  <si>
    <t>-1765107674</t>
  </si>
  <si>
    <t>712392605</t>
  </si>
  <si>
    <t>-1159965558</t>
  </si>
  <si>
    <t>1211109665</t>
  </si>
  <si>
    <t>1523117233</t>
  </si>
  <si>
    <t>973722770</t>
  </si>
  <si>
    <t>1617021730</t>
  </si>
  <si>
    <t>1428248163</t>
  </si>
  <si>
    <t>"vodič CYKY-O 2x4mm2, 5,70m montáž potrubí HDPE 100 RC s krycím pláštěm d32 SDR 11</t>
  </si>
  <si>
    <t>-842293561</t>
  </si>
  <si>
    <t>-687254121</t>
  </si>
  <si>
    <t>-810767596</t>
  </si>
  <si>
    <t>"KÁMEN suť hmotnost celkem 43,982t</t>
  </si>
  <si>
    <t>43,982</t>
  </si>
  <si>
    <t>"ÚKLID suť hmotnost celkem 1,256t</t>
  </si>
  <si>
    <t>1,256</t>
  </si>
  <si>
    <t>180553958</t>
  </si>
  <si>
    <t>-1083280525</t>
  </si>
  <si>
    <t>"ASFALT suť hmotnost celkem 19,845t</t>
  </si>
  <si>
    <t>19,845</t>
  </si>
  <si>
    <t>"rozměry: dl. 21,40m</t>
  </si>
  <si>
    <t>"AZBEST suť hmotnost celkem 0,210t</t>
  </si>
  <si>
    <t>0,210</t>
  </si>
  <si>
    <t>-344705591</t>
  </si>
  <si>
    <t>909229630</t>
  </si>
  <si>
    <t>2089371791</t>
  </si>
  <si>
    <t>21,40</t>
  </si>
  <si>
    <t>SO 07.10 - obnova vodovodního řadu 10</t>
  </si>
  <si>
    <t>1538842773</t>
  </si>
  <si>
    <t>"OBNOVA VODOVODU ČÍS. 10, dtto F12 (ul. Hluboká)</t>
  </si>
  <si>
    <t>"rozměry: š. 1,02m x dl. celkem 91,00m</t>
  </si>
  <si>
    <t>1,02*91,00</t>
  </si>
  <si>
    <t>-1028305325</t>
  </si>
  <si>
    <t>"rozměry: pl. 105,80m2</t>
  </si>
  <si>
    <t>105,80</t>
  </si>
  <si>
    <t>1194563433</t>
  </si>
  <si>
    <t>"výkop v komunikaci, skladba tl. 0,41m, rozměry: š. 1,02m, dl. celkem 91,00m, h. 1,79m</t>
  </si>
  <si>
    <t>0,20*(1,02*91,00*(1,79-0,41))</t>
  </si>
  <si>
    <t>1739344887</t>
  </si>
  <si>
    <t>0,50*(1,02*91,00*(1,79-0,41))</t>
  </si>
  <si>
    <t>1892597944</t>
  </si>
  <si>
    <t>64,046*0,3 'Přepočtené koeficientem množství</t>
  </si>
  <si>
    <t>539793327</t>
  </si>
  <si>
    <t>0,30*(1,02*91,00*(1,79-0,41))</t>
  </si>
  <si>
    <t>-1693903737</t>
  </si>
  <si>
    <t>38,427*0,3 'Přepočtené koeficientem množství</t>
  </si>
  <si>
    <t>-1032715950</t>
  </si>
  <si>
    <t>2*91,00*(1,79-0,41)</t>
  </si>
  <si>
    <t>-511074131</t>
  </si>
  <si>
    <t>683714300</t>
  </si>
  <si>
    <t>1,02*91,00*(1,79-0,41)</t>
  </si>
  <si>
    <t>1246036170</t>
  </si>
  <si>
    <t>1975297551</t>
  </si>
  <si>
    <t>"PŘESUN VÝKOPKU ZA MEZIDEPONIE ZPĚT</t>
  </si>
  <si>
    <t>"rozměry: š. 1,02m, dl. celkem 91,00m, h. 1,79m</t>
  </si>
  <si>
    <t>1,02*91,00*(1,79-0,41-0,34-0,14)</t>
  </si>
  <si>
    <t>-89424418</t>
  </si>
  <si>
    <t>1,02*91,00*(1,79-0,41)-1,02*91,00*(1,79-0,41-0,34-0,14)</t>
  </si>
  <si>
    <t>941637103</t>
  </si>
  <si>
    <t>618800504</t>
  </si>
  <si>
    <t>-1390093755</t>
  </si>
  <si>
    <t>-1026022839</t>
  </si>
  <si>
    <t>-1748694428</t>
  </si>
  <si>
    <t>-1237707970</t>
  </si>
  <si>
    <t>269460338</t>
  </si>
  <si>
    <t>"obsyp potrubí ve výkopu D+0,30m, potrubí litina TLT DN80</t>
  </si>
  <si>
    <t>1,02*91,00*(0,35)</t>
  </si>
  <si>
    <t>"odpočet za potrubí TLT DN80</t>
  </si>
  <si>
    <t>-91,00*(0,5*(3,1415*0,04*0,04))</t>
  </si>
  <si>
    <t>-1413983306</t>
  </si>
  <si>
    <t>32,258*2 'Přepočtené koeficientem množství</t>
  </si>
  <si>
    <t>-1631354139</t>
  </si>
  <si>
    <t>"pískové lože pod potrubí tl. 0,10m, rozměry: š. 1,02m, dl. celkem 91,00m, h. 1,79m</t>
  </si>
  <si>
    <t>1,02*91,00*(0,14)</t>
  </si>
  <si>
    <t>1736938055</t>
  </si>
  <si>
    <t>"OBNOVA VODOVODU Č. 10</t>
  </si>
  <si>
    <t>0,05</t>
  </si>
  <si>
    <t>1428118998</t>
  </si>
  <si>
    <t>4*(0,45*0,35+0,55*0,35)</t>
  </si>
  <si>
    <t>1944797737</t>
  </si>
  <si>
    <t>-322966570</t>
  </si>
  <si>
    <t>-121859231</t>
  </si>
  <si>
    <t>875631836</t>
  </si>
  <si>
    <t>303757456</t>
  </si>
  <si>
    <t>-914209377</t>
  </si>
  <si>
    <t>2127138076</t>
  </si>
  <si>
    <t>"rozměry: dl. 91,00m</t>
  </si>
  <si>
    <t>91,00</t>
  </si>
  <si>
    <t>-1802716390</t>
  </si>
  <si>
    <t>881059283</t>
  </si>
  <si>
    <t>"3x koleno hrdlové K-kus 11,25st DN80</t>
  </si>
  <si>
    <t>1343629431</t>
  </si>
  <si>
    <t>-1423969642</t>
  </si>
  <si>
    <t>255266000</t>
  </si>
  <si>
    <t>1459813926</t>
  </si>
  <si>
    <t>tvarovka přírubová litinová s hladkým koncem F-kus DN 80</t>
  </si>
  <si>
    <t>-424298493</t>
  </si>
  <si>
    <t>-185219685</t>
  </si>
  <si>
    <t>852676348</t>
  </si>
  <si>
    <t>"2,10m montáž potrubí HDPE 100 RC s krycím pláštěm d32 SDR 11</t>
  </si>
  <si>
    <t>2,10</t>
  </si>
  <si>
    <t>1740636351</t>
  </si>
  <si>
    <t>-210537132</t>
  </si>
  <si>
    <t>1808949547</t>
  </si>
  <si>
    <t>783618551</t>
  </si>
  <si>
    <t>-2026739219</t>
  </si>
  <si>
    <t>1542012930</t>
  </si>
  <si>
    <t>-1086940167</t>
  </si>
  <si>
    <t>1490352787</t>
  </si>
  <si>
    <t>-816776372</t>
  </si>
  <si>
    <t>-253460704</t>
  </si>
  <si>
    <t>"2x šoupátko vodovodní přírubové DN80</t>
  </si>
  <si>
    <t>-1254256395</t>
  </si>
  <si>
    <t>1129113776</t>
  </si>
  <si>
    <t>"2x zemní souprava pro šoupátko vodovodní přírubové DN80</t>
  </si>
  <si>
    <t>915138897</t>
  </si>
  <si>
    <t>-901975189</t>
  </si>
  <si>
    <t>738226898</t>
  </si>
  <si>
    <t>660300516</t>
  </si>
  <si>
    <t>662720099</t>
  </si>
  <si>
    <t>1944661955</t>
  </si>
  <si>
    <t>1366588270</t>
  </si>
  <si>
    <t>478718762</t>
  </si>
  <si>
    <t>-977069826</t>
  </si>
  <si>
    <t>2135023023</t>
  </si>
  <si>
    <t>-2062082877</t>
  </si>
  <si>
    <t>"vodič CYKY-O 2x4mm2, 2,10m montáž potrubí HDPE 100 RC s krycím pláštěm d32 SDR 11</t>
  </si>
  <si>
    <t>1772363614</t>
  </si>
  <si>
    <t>-1199641835</t>
  </si>
  <si>
    <t>1652487222</t>
  </si>
  <si>
    <t>"KÁMEN suť hmotnost celkem 40,841t</t>
  </si>
  <si>
    <t>40,841</t>
  </si>
  <si>
    <t>"ÚKLID suť hmotnost celkem 2,116t</t>
  </si>
  <si>
    <t>2,116</t>
  </si>
  <si>
    <t>-124628455</t>
  </si>
  <si>
    <t>-670357966</t>
  </si>
  <si>
    <t>"ASFALT suť hmotnost celkem 33,433t</t>
  </si>
  <si>
    <t>33,433</t>
  </si>
  <si>
    <t>"demontáž stávající potrubí azbestocement DN80</t>
  </si>
  <si>
    <t>"AZBEST suť hmotnost celkem 0,236t</t>
  </si>
  <si>
    <t>0,236</t>
  </si>
  <si>
    <t>-1656852015</t>
  </si>
  <si>
    <t>-1910021809</t>
  </si>
  <si>
    <t>97937641</t>
  </si>
  <si>
    <t xml:space="preserve">Demontáž potrubí azbestocementové do DN 100
</t>
  </si>
  <si>
    <t>SO 07.11 - obnova vodovodního řadu 11</t>
  </si>
  <si>
    <t>-1205828114</t>
  </si>
  <si>
    <t>"OBNOVA VODOVODU ČÍS. 11, dtto E (ul. Nová)</t>
  </si>
  <si>
    <t>"rozměry: pl. 189,30m2</t>
  </si>
  <si>
    <t>189,30</t>
  </si>
  <si>
    <t>-440706329</t>
  </si>
  <si>
    <t>"rozměry: š. 1,02m x dl. celkem 374,00m</t>
  </si>
  <si>
    <t>1,02*374,00</t>
  </si>
  <si>
    <t>1174919451</t>
  </si>
  <si>
    <t>-790527430</t>
  </si>
  <si>
    <t>"výkop v komunikaci, skladba tl. 0,41m, rozměry: š. 1,02m, dl. celkem 374,00m, h. 1,75m</t>
  </si>
  <si>
    <t>0,20*(1,02*374,00*(1,75-0,41))</t>
  </si>
  <si>
    <t>783664882</t>
  </si>
  <si>
    <t>0,50*(1,02*374,00*(1,75-0,41))</t>
  </si>
  <si>
    <t>237617863</t>
  </si>
  <si>
    <t>255,592*0,3 'Přepočtené koeficientem množství</t>
  </si>
  <si>
    <t>1046425754</t>
  </si>
  <si>
    <t>0,30*(1,02*374,00*(1,75-0,41))</t>
  </si>
  <si>
    <t>-85859457</t>
  </si>
  <si>
    <t>153,355*0,3 'Přepočtené koeficientem množství</t>
  </si>
  <si>
    <t>-2086810674</t>
  </si>
  <si>
    <t>2*374,00*(1,75-0,41)</t>
  </si>
  <si>
    <t>-1686232041</t>
  </si>
  <si>
    <t>535810900</t>
  </si>
  <si>
    <t>1,02*374,00*(1,75-0,41)</t>
  </si>
  <si>
    <t>1660088333</t>
  </si>
  <si>
    <t>1965596962</t>
  </si>
  <si>
    <t>"rozměry: š. 1,02m, dl. celkem 374,00m, h. 1,75m</t>
  </si>
  <si>
    <t>1,02*374,00*(1,75-0,41-0,34-0,14)</t>
  </si>
  <si>
    <t>-2016842837</t>
  </si>
  <si>
    <t>1,02*374,00*(1,75-0,41)-1,02*374,00*(1,75-0,41-0,34-0,14)</t>
  </si>
  <si>
    <t>853970753</t>
  </si>
  <si>
    <t>1284789744</t>
  </si>
  <si>
    <t>1409342218</t>
  </si>
  <si>
    <t>1147457886</t>
  </si>
  <si>
    <t>411434714</t>
  </si>
  <si>
    <t>-1029673837</t>
  </si>
  <si>
    <t>936167071</t>
  </si>
  <si>
    <t>1,02*374,00*(0,35)</t>
  </si>
  <si>
    <t>-374,00*(0,5*(3,1415*0,04*0,04))</t>
  </si>
  <si>
    <t>-1802152453</t>
  </si>
  <si>
    <t>132,578*2 'Přepočtené koeficientem množství</t>
  </si>
  <si>
    <t>-1556540632</t>
  </si>
  <si>
    <t>"pískové lože pod potrubí tl. 0,10m, rozměry: š. 1,02m, dl. celkem 374,00m, h. 1,75m</t>
  </si>
  <si>
    <t>1,02*374,00*(0,14)</t>
  </si>
  <si>
    <t>1036334202</t>
  </si>
  <si>
    <t>"OBNOVA VODOVODU Č. 11</t>
  </si>
  <si>
    <t>"10x mechanická přechodka s vnějším kovových závitem D32</t>
  </si>
  <si>
    <t>0,49</t>
  </si>
  <si>
    <t>-1731971841</t>
  </si>
  <si>
    <t>-1171423630</t>
  </si>
  <si>
    <t>1934430628</t>
  </si>
  <si>
    <t>2083885783</t>
  </si>
  <si>
    <t>-179340594</t>
  </si>
  <si>
    <t>1677210458</t>
  </si>
  <si>
    <t>-1440271277</t>
  </si>
  <si>
    <t>2132114954</t>
  </si>
  <si>
    <t>"rozměry: dl. 374,00m</t>
  </si>
  <si>
    <t>374,00</t>
  </si>
  <si>
    <t>1011039560</t>
  </si>
  <si>
    <t>55300695</t>
  </si>
  <si>
    <t>"2x koleno hrdlové K-kus 11,25st DN80</t>
  </si>
  <si>
    <t>1996094950</t>
  </si>
  <si>
    <t>1308052064</t>
  </si>
  <si>
    <t>55253646</t>
  </si>
  <si>
    <t>přesuvka hrdlová litinová se šroubovým spojem U-kus DN 80mm</t>
  </si>
  <si>
    <t>1314171550</t>
  </si>
  <si>
    <t>125059568</t>
  </si>
  <si>
    <t>"5x přírubová tvarovka F s hladkým koncem DN80 PN16</t>
  </si>
  <si>
    <t>"3x tvarovka přírubová s hrdlem E-kus DN80 PN16</t>
  </si>
  <si>
    <t>949294618</t>
  </si>
  <si>
    <t>1743430495</t>
  </si>
  <si>
    <t>2022578054</t>
  </si>
  <si>
    <t>-793251535</t>
  </si>
  <si>
    <t>-1378818780</t>
  </si>
  <si>
    <t>939763367</t>
  </si>
  <si>
    <t>"3x PPR podložka pod koleno (koleno přírubové PP DN80 PN16 - hydrant kalník/vzdušník)</t>
  </si>
  <si>
    <t>1620197809</t>
  </si>
  <si>
    <t>"3x přírubová tvarovka s přírubovou odbočkou T-kus DN80/DN80 PN16</t>
  </si>
  <si>
    <t>"1x přírubová tvarovka kříž TT DN80/DN80 PN16</t>
  </si>
  <si>
    <t>-342725794</t>
  </si>
  <si>
    <t>55253590</t>
  </si>
  <si>
    <t>kříž přírubový litinový PN 10/16 TT-kus DN 80/80</t>
  </si>
  <si>
    <t>457621044</t>
  </si>
  <si>
    <t>1761727592</t>
  </si>
  <si>
    <t>181245105</t>
  </si>
  <si>
    <t>"11,70m montáž potrubí HDPE 100 RC s krycím pláštěm d32 SDR 11</t>
  </si>
  <si>
    <t>11,70</t>
  </si>
  <si>
    <t>-133627427</t>
  </si>
  <si>
    <t>446112909</t>
  </si>
  <si>
    <t>"374,00m provizorní potrubí PEHD SDR11 D75 včetně 20x přípojka, včetně příslušenství</t>
  </si>
  <si>
    <t>-1256197234</t>
  </si>
  <si>
    <t>"13x mechanická přechodka s vnějším kovových závitem D32 (5/4")</t>
  </si>
  <si>
    <t>-1634854369</t>
  </si>
  <si>
    <t>1778095296</t>
  </si>
  <si>
    <t>"18x mechanická přechodka s vnějším kovových závitem D32</t>
  </si>
  <si>
    <t>1991732870</t>
  </si>
  <si>
    <t>-794014466</t>
  </si>
  <si>
    <t>1155758655</t>
  </si>
  <si>
    <t>-1791528154</t>
  </si>
  <si>
    <t>"18x šoupátko vodovodní přípojkové závitové DN32 PN16</t>
  </si>
  <si>
    <t>467958469</t>
  </si>
  <si>
    <t>451211929</t>
  </si>
  <si>
    <t>"18x zemní souprava pro šoupátko vodovodní přípojkové závitové DN32 PN16</t>
  </si>
  <si>
    <t>2062854887</t>
  </si>
  <si>
    <t>-396874465</t>
  </si>
  <si>
    <t>884577453</t>
  </si>
  <si>
    <t>-1468463712</t>
  </si>
  <si>
    <t>"11x demontáž stávající šoupátko DN80</t>
  </si>
  <si>
    <t>-861499645</t>
  </si>
  <si>
    <t>"9x šoupátko vodovodní přírubové DN80</t>
  </si>
  <si>
    <t>1843712540</t>
  </si>
  <si>
    <t>-1675209748</t>
  </si>
  <si>
    <t>"9x zemní souprava pro šoupátko vodovodní přírubové DN80</t>
  </si>
  <si>
    <t>1089309039</t>
  </si>
  <si>
    <t>-2092889276</t>
  </si>
  <si>
    <t>-1656581528</t>
  </si>
  <si>
    <t>2009146901</t>
  </si>
  <si>
    <t>198085051</t>
  </si>
  <si>
    <t xml:space="preserve">"18x navrtávací pas celolitinový odbočka 5/4" pro potrubí DN80 </t>
  </si>
  <si>
    <t xml:space="preserve">"1x navrtávací pas celolitinový odbočka 2" pro potrubí DN80 </t>
  </si>
  <si>
    <t>-1032649125</t>
  </si>
  <si>
    <t>42271413</t>
  </si>
  <si>
    <t>pas navrtávací z tvárné litiny DN 80, rozsah (88-99), odbočky 2"</t>
  </si>
  <si>
    <t>-1198204368</t>
  </si>
  <si>
    <t>-1284067370</t>
  </si>
  <si>
    <t>292828547</t>
  </si>
  <si>
    <t>123072754</t>
  </si>
  <si>
    <t>1102057221</t>
  </si>
  <si>
    <t>1258607104</t>
  </si>
  <si>
    <t>964382057</t>
  </si>
  <si>
    <t>"9x litinový poklop šoupátkový (šoupátko přírubové DN80)</t>
  </si>
  <si>
    <t>"18x litinový poklop šoupátkový (šoupátko vodovodní přípojkové závitové DN32 PN16)</t>
  </si>
  <si>
    <t>809761848</t>
  </si>
  <si>
    <t>-309496515</t>
  </si>
  <si>
    <t>95316986</t>
  </si>
  <si>
    <t>1362336612</t>
  </si>
  <si>
    <t>"vodič CYKY-O 2x4mm2, 11,70m montáž potrubí HDPE 100 RC s krycím pláštěm d32 SDR 11</t>
  </si>
  <si>
    <t>1072146480</t>
  </si>
  <si>
    <t>-1815699049</t>
  </si>
  <si>
    <t>1002592776</t>
  </si>
  <si>
    <t>"KÁMEN suť hmotnost celkem 167,851t</t>
  </si>
  <si>
    <t>167,851</t>
  </si>
  <si>
    <t>"ÚKLID suť hmotnost celkem 3,786t</t>
  </si>
  <si>
    <t>3,786</t>
  </si>
  <si>
    <t>917165746</t>
  </si>
  <si>
    <t>"KOV suť hmotnost celkem 0,190t</t>
  </si>
  <si>
    <t>0,190</t>
  </si>
  <si>
    <t>1407924406</t>
  </si>
  <si>
    <t>"ASFALT suť hmotnost celkem 59,819t</t>
  </si>
  <si>
    <t>59,819</t>
  </si>
  <si>
    <t>604048943</t>
  </si>
  <si>
    <t>-1235113741</t>
  </si>
  <si>
    <t>SO 07.12 - obnova vodovodního řadu 12</t>
  </si>
  <si>
    <t xml:space="preserve">    2 - Zakládání</t>
  </si>
  <si>
    <t>133501256</t>
  </si>
  <si>
    <t>"rozměry: š. 1,02m x dl. celkem 562,70m</t>
  </si>
  <si>
    <t>1,02*560,70</t>
  </si>
  <si>
    <t>113151111</t>
  </si>
  <si>
    <t>Rozebrání zpevněných ploch ze silničních dílců</t>
  </si>
  <si>
    <t>615860890</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</si>
  <si>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</si>
  <si>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 včetně odstranění lože. </t>
  </si>
  <si>
    <t>"rozebrání stávající betonové plochy - cesta</t>
  </si>
  <si>
    <t>"šetrná demontáž</t>
  </si>
  <si>
    <t>"rozměry: pl. 4,00m2</t>
  </si>
  <si>
    <t>-459603983</t>
  </si>
  <si>
    <t>1,02*560,70*0,20</t>
  </si>
  <si>
    <t>672465028</t>
  </si>
  <si>
    <t>"výkop v panelová cesta, skladba tl. 0,25m, rozměry: š. 1,02m, dl. celkem 4,00m, h. 1,67m</t>
  </si>
  <si>
    <t>0,60*(1,02*4,00*(1,67-0,25))</t>
  </si>
  <si>
    <t>"výkop v terénu, skladba tl. 0,20m, rozměry: š. 1,02m, dl. celkem 530,70m, h. 1,67m</t>
  </si>
  <si>
    <t>0,60*(1,02*530,70*(1,67-0,20))</t>
  </si>
  <si>
    <t>-960528256</t>
  </si>
  <si>
    <t>0,40*(1,02*4,00*(1,67-0,25))</t>
  </si>
  <si>
    <t>0,40*(1,02*530,70*(1,67-0,20))</t>
  </si>
  <si>
    <t>230065717</t>
  </si>
  <si>
    <t>320,61*0,3 'Přepočtené koeficientem množství</t>
  </si>
  <si>
    <t>1142316010</t>
  </si>
  <si>
    <t>2*4,00*(1,67-0,25)</t>
  </si>
  <si>
    <t>2*530,70*(1,67-0,20)</t>
  </si>
  <si>
    <t>-1066129263</t>
  </si>
  <si>
    <t>-2034365236</t>
  </si>
  <si>
    <t>1,02*4,00*(1,67-0,25)</t>
  </si>
  <si>
    <t>"výkop v terénu, skladba tl. 0,15m, rozměry: š. 1,02m, dl. celkem 530,70m, h. 1,67m</t>
  </si>
  <si>
    <t>1,02*530,70*(1,67-0,15)</t>
  </si>
  <si>
    <t>-1574126137</t>
  </si>
  <si>
    <t>1,02*530,70*(1,67-0,20)</t>
  </si>
  <si>
    <t>-653022474</t>
  </si>
  <si>
    <t>"rozměry: š. 1,02m, dl. celkem 530,70m, h. 1,67m</t>
  </si>
  <si>
    <t>1,02*530,70*(1,67-0,20-0,375-0,175)</t>
  </si>
  <si>
    <t>"zásyp výkopu v panelová cesta, skladba tl. 0,25m, odpočet obsyp a zásyp potrubí</t>
  </si>
  <si>
    <t>"rozměry: š. 1,02m, dl. celkem 4,00m, h. 1,67m</t>
  </si>
  <si>
    <t>1,02*4,00*(1,67-0,25-0,375-0,175)</t>
  </si>
  <si>
    <t>1,02*560,70*0,10</t>
  </si>
  <si>
    <t>756206117</t>
  </si>
  <si>
    <t>1,02*4,00*(1,67-0,25)-1,02*4,00*(1,67-0,25-0,375-0,175)</t>
  </si>
  <si>
    <t>1,02*530,70*(1,67-0,20)-1,02*530,70*(1,67-0,20-0,375-0,175)</t>
  </si>
  <si>
    <t>-691156258</t>
  </si>
  <si>
    <t>-1535361933</t>
  </si>
  <si>
    <t>-2131781868</t>
  </si>
  <si>
    <t>-644011294</t>
  </si>
  <si>
    <t>1726854320</t>
  </si>
  <si>
    <t>639151888</t>
  </si>
  <si>
    <t>814635027</t>
  </si>
  <si>
    <t>"obsyp potrubí ve výkopu D+0,30m, potrubí litina TLT DN150</t>
  </si>
  <si>
    <t>"výkop v panelová cesta, rozměry: š. 1,02m, dl. celkem 4,00m, h. 1,67m</t>
  </si>
  <si>
    <t>"výkop v terénu, rozměry: š. 1,02m, dl. celkem 530,70m, h. 1,67m</t>
  </si>
  <si>
    <t>1,02*530,70*(0,35)</t>
  </si>
  <si>
    <t>"odpočet za potrubí TLT DN150</t>
  </si>
  <si>
    <t>-530,70*(0,5*(3,1415*0,075*0,075))</t>
  </si>
  <si>
    <t>212716414</t>
  </si>
  <si>
    <t>186,199*2 'Přepočtené koeficientem množství</t>
  </si>
  <si>
    <t>-505559623</t>
  </si>
  <si>
    <t>654329511</t>
  </si>
  <si>
    <t>-862901474</t>
  </si>
  <si>
    <t>571,914*0,015 'Přepočtené koeficientem množství</t>
  </si>
  <si>
    <t>1812371791</t>
  </si>
  <si>
    <t>-966263049</t>
  </si>
  <si>
    <t>-296499300</t>
  </si>
  <si>
    <t>1254843968</t>
  </si>
  <si>
    <t>571,914*0,07 'Přepočtené koeficientem množství</t>
  </si>
  <si>
    <t>1498793483</t>
  </si>
  <si>
    <t>Zakládání</t>
  </si>
  <si>
    <t>291211111</t>
  </si>
  <si>
    <t>Zřízení plochy ze silničních panelů do lože tl 50 mm z kameniva</t>
  </si>
  <si>
    <t>-1417974223</t>
  </si>
  <si>
    <t>Zřízení zpevněné plochy ze silničních panelů  osazených do lože tl. 50 mm z kameniva</t>
  </si>
  <si>
    <t xml:space="preserve">Poznámka k souboru cen:_x000D_
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 </t>
  </si>
  <si>
    <t>"obnova betonové plochy - cesta, stávající panely</t>
  </si>
  <si>
    <t>-1781909447</t>
  </si>
  <si>
    <t>"pískové lože pod potrubí tl. 0,10m, rozměry: š. 1,02m, dl. celkem 4,00m, h. 1,67m</t>
  </si>
  <si>
    <t>1,02*4,00*(0,175)</t>
  </si>
  <si>
    <t>"pískové lože pod potrubí tl. 0,10m, rozměry: š. 1,02m, dl. celkem 530,70m, h. 1,67m</t>
  </si>
  <si>
    <t>1,02*530,70*(0,175)</t>
  </si>
  <si>
    <t>-1035317461</t>
  </si>
  <si>
    <t>0,51</t>
  </si>
  <si>
    <t>-71048873</t>
  </si>
  <si>
    <t>"OBNOVA VODOVODU Č. 12</t>
  </si>
  <si>
    <t>-1773091050</t>
  </si>
  <si>
    <t>1238321193</t>
  </si>
  <si>
    <t>-1104197799</t>
  </si>
  <si>
    <t>1025188294</t>
  </si>
  <si>
    <t>"rozměry: dl. 564,70m</t>
  </si>
  <si>
    <t>564,70</t>
  </si>
  <si>
    <t>-1395242303</t>
  </si>
  <si>
    <t>-1677440701</t>
  </si>
  <si>
    <t>1226819682</t>
  </si>
  <si>
    <t>12461152</t>
  </si>
  <si>
    <t>731636353</t>
  </si>
  <si>
    <t>857311131</t>
  </si>
  <si>
    <t>Montáž litinových tvarovek jednoosých hrdlových otevřený výkop s integrovaným těsněním DN 150</t>
  </si>
  <si>
    <t>-1455440184</t>
  </si>
  <si>
    <t>Montáž litinových tvarovek na potrubí litinovém tlakovém jednoosých na potrubí z trub hrdlových v otevřeném výkopu, kanálu nebo v šachtě s integrovaným těsněním DN 150</t>
  </si>
  <si>
    <t>"1x koleno hrdlové K-kus 11,25st DN150</t>
  </si>
  <si>
    <t>"2x koleno hrdlové K-kus 22,5st DN150</t>
  </si>
  <si>
    <t>55253649</t>
  </si>
  <si>
    <t>přesuvka hrdlová litinová se šroubovým spojem U-kus DN 150</t>
  </si>
  <si>
    <t>1968827475</t>
  </si>
  <si>
    <t>55253907</t>
  </si>
  <si>
    <t>koleno hrdlové z tvárné litiny, K-kus DN 150- 11,25°</t>
  </si>
  <si>
    <t>1933931335</t>
  </si>
  <si>
    <t>55253919</t>
  </si>
  <si>
    <t>koleno hrdlové z tvárné litiny, K-kus DN 150-22,5°</t>
  </si>
  <si>
    <t>-1780559298</t>
  </si>
  <si>
    <t>857312122</t>
  </si>
  <si>
    <t>Montáž litinových tvarovek jednoosých přírubových otevřený výkop DN 150</t>
  </si>
  <si>
    <t>-1172617502</t>
  </si>
  <si>
    <t>Montáž litinových tvarovek na potrubí litinovém tlakovém jednoosých na potrubí z trub přírubových v otevřeném výkopu, kanálu nebo v šachtě DN 150</t>
  </si>
  <si>
    <t>"2x přírubový adaptér - jištění v tahu DN 150 PN 16</t>
  </si>
  <si>
    <t>"1x tvarovka přírubová s hrdlem E-kus DN150 PN16</t>
  </si>
  <si>
    <t>"2x přírubová tvarovka F s hladkým koncem DN150 PN16</t>
  </si>
  <si>
    <t>55128386R</t>
  </si>
  <si>
    <t>přírubový adaptér - jištění v tahu DN 150 PN 16</t>
  </si>
  <si>
    <t>-395987407</t>
  </si>
  <si>
    <t>55259733R</t>
  </si>
  <si>
    <t>tvarovka vodovodní hrdlová s přírubou E - základní povrchová úprava kroužek těsnící DN 150</t>
  </si>
  <si>
    <t>-637803892</t>
  </si>
  <si>
    <t>55253492</t>
  </si>
  <si>
    <t>tvarovka přírubová litinová s hladkým koncem, F-kus DN 150</t>
  </si>
  <si>
    <t>1589168267</t>
  </si>
  <si>
    <t>857313131</t>
  </si>
  <si>
    <t>Montáž litinových tvarovek odbočných hrdlových otevřený výkop s integrovaným těsněním DN 150</t>
  </si>
  <si>
    <t>-1925381831</t>
  </si>
  <si>
    <t>Montáž litinových tvarovek na potrubí litinovém tlakovém odbočných na potrubí z trub hrdlových v otevřeném výkopu, kanálu nebo v šachtě s integrovaným těsněním DN 150</t>
  </si>
  <si>
    <t>"1x hrdlová tvarovka s přírubovou odbočkou T-kus redukovaný DN150/DN80 PN16</t>
  </si>
  <si>
    <t>55253756</t>
  </si>
  <si>
    <t>tvarovka hrdlová s přírubovou odbočkou z tvárné litiny, A-kus DN 150/80</t>
  </si>
  <si>
    <t>1924376780</t>
  </si>
  <si>
    <t>857314122</t>
  </si>
  <si>
    <t>Montáž litinových tvarovek odbočných přírubových otevřený výkop DN 150</t>
  </si>
  <si>
    <t>458915369</t>
  </si>
  <si>
    <t>Montáž litinových tvarovek na potrubí litinovém tlakovém odbočných na potrubí z trub přírubových v otevřeném výkopu, kanálu nebo v šachtě DN 150</t>
  </si>
  <si>
    <t>55250722</t>
  </si>
  <si>
    <t>tvarovka přírubová s přírubovou odbočkou T-DN 150x100 PN 10-16</t>
  </si>
  <si>
    <t>-1665907178</t>
  </si>
  <si>
    <t>-50512528</t>
  </si>
  <si>
    <t>1476799826</t>
  </si>
  <si>
    <t>1596770470</t>
  </si>
  <si>
    <t>-985316466</t>
  </si>
  <si>
    <t>-783269979</t>
  </si>
  <si>
    <t>-981692451</t>
  </si>
  <si>
    <t>-1009602848</t>
  </si>
  <si>
    <t>945382605</t>
  </si>
  <si>
    <t>891311813R</t>
  </si>
  <si>
    <t>Demontáž vodovodních šoupátek otevřený výkop DN 150</t>
  </si>
  <si>
    <t>-1113120375</t>
  </si>
  <si>
    <t>Demontáž vodovodních armatur na potrubí šoupátek nebo klapek uzavíracích v otevřeném výkopu nebo v šachtách DN 150</t>
  </si>
  <si>
    <t>"2x demontáž stávající šoupátko DN150</t>
  </si>
  <si>
    <t>891312122</t>
  </si>
  <si>
    <t>Montáž kanalizačních šoupátek otevřený výkop DN 150</t>
  </si>
  <si>
    <t>-407976749</t>
  </si>
  <si>
    <t>Montáž kanalizačních armatur na potrubí šoupátek v otevřeném výkopu nebo v šachtách s osazením zemní soupravy (bez poklopů) DN 150</t>
  </si>
  <si>
    <t>"2x šoupátko vodovodní přírubové DN150 PN16</t>
  </si>
  <si>
    <t>42221307</t>
  </si>
  <si>
    <t>šoupátko pitná voda, krátká stavební délka, PN10/16 DN 200 x 230 mm</t>
  </si>
  <si>
    <t>1280814944</t>
  </si>
  <si>
    <t>1891170926</t>
  </si>
  <si>
    <t>"2x zemní souprava pro šoupátko vodovodní přírubové DN150 PN16</t>
  </si>
  <si>
    <t>541329974</t>
  </si>
  <si>
    <t>1363128516</t>
  </si>
  <si>
    <t>"montáž nové potrubí TLT DN150</t>
  </si>
  <si>
    <t>-345035625</t>
  </si>
  <si>
    <t>892351111</t>
  </si>
  <si>
    <t>Tlaková zkouška vodou potrubí DN 150 nebo 200</t>
  </si>
  <si>
    <t>541517477</t>
  </si>
  <si>
    <t>Tlakové zkoušky vodou na potrubí DN 150 nebo 200</t>
  </si>
  <si>
    <t>892353122</t>
  </si>
  <si>
    <t>Proplach a dezinfekce vodovodního potrubí DN 150 nebo 200</t>
  </si>
  <si>
    <t>1012907249</t>
  </si>
  <si>
    <t>1415939953</t>
  </si>
  <si>
    <t>-1755335419</t>
  </si>
  <si>
    <t>"2x litinový poklop šoupátkový (šoupátko přírubové DN150)</t>
  </si>
  <si>
    <t>-720812331</t>
  </si>
  <si>
    <t>-1501318841</t>
  </si>
  <si>
    <t>-766958805</t>
  </si>
  <si>
    <t>82047493</t>
  </si>
  <si>
    <t>-1408219892</t>
  </si>
  <si>
    <t>Odvoz suti a vybouraných hmot na skládku nebo meziskládku  se složením</t>
  </si>
  <si>
    <t>"ŽELEZOBETON hmotnost celkem 1,420t</t>
  </si>
  <si>
    <t>1,420</t>
  </si>
  <si>
    <t>-1130277490</t>
  </si>
  <si>
    <t>Odvoz suti a vybouraných hmot z meziskládky na skládku  s naložením a se složením</t>
  </si>
  <si>
    <t>-2085480185</t>
  </si>
  <si>
    <t>"KOV suť hmotnost celkem 0,080t</t>
  </si>
  <si>
    <t>0,080</t>
  </si>
  <si>
    <t>-668581539</t>
  </si>
  <si>
    <t>"rozměry: 2x dl. 564,70m</t>
  </si>
  <si>
    <t>"PLAST suť hmotnost celkem 2,236t</t>
  </si>
  <si>
    <t>2,236</t>
  </si>
  <si>
    <t>2042148257</t>
  </si>
  <si>
    <t>-1912255368</t>
  </si>
  <si>
    <t>-879473214</t>
  </si>
  <si>
    <t>2*564,70</t>
  </si>
  <si>
    <t>ON - Ostatní a vedlejší náklady</t>
  </si>
  <si>
    <t>Průzkumné, geodetické a projektové práce</t>
  </si>
  <si>
    <t>011314000</t>
  </si>
  <si>
    <t>Záchranný archeologický dohled  (viz Technické podmínky odst. 1.7)</t>
  </si>
  <si>
    <t>Kč</t>
  </si>
  <si>
    <t>262144</t>
  </si>
  <si>
    <t>-903762333</t>
  </si>
  <si>
    <t>012303001R</t>
  </si>
  <si>
    <t>Vytýčení a zaměření díla, ochrana geodetických bodů před poškozením  (viz Technické podmínky odst. 1.14) - Dodavatel nebude naceňovat, dodá objednatel</t>
  </si>
  <si>
    <t>151677278</t>
  </si>
  <si>
    <t>012303002R</t>
  </si>
  <si>
    <t>Vytyčení podzemních zařízení, rizika a zvláštní opatření včetně aktualizace vyjádření jednotlivých správců IS (viz Technické podmínky odst. 1.12)</t>
  </si>
  <si>
    <t>1800233891</t>
  </si>
  <si>
    <t>013244002R</t>
  </si>
  <si>
    <t>Realizační dokumentace pro provedení stavby včetně projednání a kontroly na stavbě  (viz Technické podmínky odst. 1.5)</t>
  </si>
  <si>
    <t>748505469</t>
  </si>
  <si>
    <t>Dokumentace skutečného provedení stavby, vytyčení a zaměření díla  (viz Technické podmínky odst. 1.9)</t>
  </si>
  <si>
    <t>2053142049</t>
  </si>
  <si>
    <t>013294001R</t>
  </si>
  <si>
    <t>Doklady požadované k předání a převzetí díla  (viz Technické podmínky odst. 1.8)</t>
  </si>
  <si>
    <t>873074684</t>
  </si>
  <si>
    <t>013294002R</t>
  </si>
  <si>
    <t>Zemní práce (viz Technické podmínky odst. 1.18)</t>
  </si>
  <si>
    <t>750130648</t>
  </si>
  <si>
    <t>Zařízení staveniště</t>
  </si>
  <si>
    <t>Zařízení staveniště, provozní vlivy (viz Technické podmínky odst. 1.1)</t>
  </si>
  <si>
    <t>-765666279</t>
  </si>
  <si>
    <t>Inženýrská činnost</t>
  </si>
  <si>
    <t>041403001R</t>
  </si>
  <si>
    <t>Plán bezpečnosti a ochrany zdraví při práci (BOZP)  (viz Technické podmínky odst. 1.6)</t>
  </si>
  <si>
    <t>1522844081</t>
  </si>
  <si>
    <t>041403002R</t>
  </si>
  <si>
    <t>Havarijní plán (viz Technické podmínky odst. 1.16)</t>
  </si>
  <si>
    <t>-111985078</t>
  </si>
  <si>
    <t>Fotodokumentace (viz Technické podmínky odst. 1.3)</t>
  </si>
  <si>
    <t>-678440571</t>
  </si>
  <si>
    <t>049303003R</t>
  </si>
  <si>
    <t>Publicita a propagace stavby (viz Technické podmínky odst. 1.4)</t>
  </si>
  <si>
    <t>1213531929</t>
  </si>
  <si>
    <t>049303001R</t>
  </si>
  <si>
    <t>Pasportizace stávajících objektů - inventarizační prohlídky (viz Technické podmínky odst. 1.11, viz odst. B.8.9 Průvodní a souhrnná technická zpráva)</t>
  </si>
  <si>
    <t>-1963244859</t>
  </si>
  <si>
    <t>049303002R</t>
  </si>
  <si>
    <t>Další doplňující průzkumy (viz Technické podmínky odst. 1.10)</t>
  </si>
  <si>
    <t>-438910284</t>
  </si>
  <si>
    <t>049303004R</t>
  </si>
  <si>
    <t>Stavební povolení (viz Technické podmínky odst. 1.19)</t>
  </si>
  <si>
    <t>503687830</t>
  </si>
  <si>
    <t>Provozní vlivy</t>
  </si>
  <si>
    <t>071203001R</t>
  </si>
  <si>
    <t>Zajištění a osvětlení výkopů a překopů  (viz Technické podmínky odst. 1.15)</t>
  </si>
  <si>
    <t>-228500948</t>
  </si>
  <si>
    <t>071203002R</t>
  </si>
  <si>
    <t>Zvláštní požadavky na zhotovení  (viz Technické podmínky odst. 1.17)</t>
  </si>
  <si>
    <t>-1977729934</t>
  </si>
  <si>
    <t>Ostatní náklady</t>
  </si>
  <si>
    <t>091003001R</t>
  </si>
  <si>
    <t>Skládkovné (viz Technické podmínky odst. 1.2) - Poplatek za uložení na skládce (skládkovné) zeminy a kameniva</t>
  </si>
  <si>
    <t>-1607790722</t>
  </si>
  <si>
    <t>091003002R</t>
  </si>
  <si>
    <t>Skládkovné (viz Technické podmínky odst. 1.2) - Poplatek za uložení na skládce (skládkovné) odpadu asfaltového bez dehtu</t>
  </si>
  <si>
    <t>-1788664340</t>
  </si>
  <si>
    <t>091003003R</t>
  </si>
  <si>
    <t>Skládkovné (viz Technické podmínky odst. 1.2) - Poplatek za uložení na skládce (skládkovné) stavebního odpadu z plastických hmot</t>
  </si>
  <si>
    <t>1865111092</t>
  </si>
  <si>
    <t>091003004R</t>
  </si>
  <si>
    <t>Skládkovné (viz Technické podmínky odst. 1.2) - Poplatek za uložení na skládce (skládkovné) stavebního odpadu betonového</t>
  </si>
  <si>
    <t>109614342</t>
  </si>
  <si>
    <t>091003005R</t>
  </si>
  <si>
    <t>Skládkovné (viz Technické podmínky odst. 1.2) - Poplatek za uložení na skládce (skládkovné) odpadu s obsahem nebezpečných látek</t>
  </si>
  <si>
    <t>1719014674</t>
  </si>
  <si>
    <t>092103003R</t>
  </si>
  <si>
    <t>Dokumentace dopravně inženýrských opatření včetně projednání s dotčenými orgány (viz odst. B.8.8 Průvodní a souhrnná technická zpráva)</t>
  </si>
  <si>
    <t>-526884336</t>
  </si>
  <si>
    <t>092103004R</t>
  </si>
  <si>
    <t>Dopravní značení na staveništi v místních komunikacích (viz odst. B.8.8 Průvodní a souhrnná technická zpráva)</t>
  </si>
  <si>
    <t>-1969581763</t>
  </si>
  <si>
    <t>092103005R</t>
  </si>
  <si>
    <t>Dopravní značení na staveništi v  komunikacích  KSÚS  a objízdných tras (viz odst. B.8.8 Průvodní a souhrnná technická zpráva)</t>
  </si>
  <si>
    <t>-1707588748</t>
  </si>
  <si>
    <t>Zaškolení pracovníků provozovatele/objednatele (viz Technické podmínky odst. 1.13)</t>
  </si>
  <si>
    <t>-214343536</t>
  </si>
  <si>
    <t>092203001R</t>
  </si>
  <si>
    <t>049002001R</t>
  </si>
  <si>
    <t>030001001R</t>
  </si>
  <si>
    <t>013254001R</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</si>
  <si>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</si>
  <si>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 xml:space="preserve"> Vodovody a kanalizace Mladá Boleslav, a.s.</t>
  </si>
  <si>
    <t>Příplatek za ztížení odkopávky nebo prokopávky v blízkosti inženýrských sítí</t>
  </si>
  <si>
    <t>Výřez nebo výsek  na potrubí z trub litinových tlakových nebo plastických hmot DN 100</t>
  </si>
  <si>
    <t xml:space="preserve">Poznámka k souboru cen:_x000D_
1. V cenách souboru cen nejsou započteny náklady na: a) dodání potrubí; toto se oceňuje ve specifikaci, b) montáž tvarovek, c) podkladní konstrukci ze štěrkopísku - podkladní vrstva ze štěrkopísku se oceňuje cenou 564 28-1111 Podklad ze štěrkopísku, d) zásyp potrubí, který se oceňuje cenami souboru 174 . 0-11 Zásyp sypaninou z jakékoliv horniny, katalogu 800-1 Zemní práce části A 01. 2. Ceny montáže potrubí -1131 jsou určeny pro systémy těsněné elastickými kroužky a -1211 těsnícími kroužky a zámkovým spojem. Tyto se také oceňují ve specifikaci, nejsou-li zahrnuty již v ceně dodávky trub. </t>
  </si>
  <si>
    <t>ON - Ostatní náklady</t>
  </si>
  <si>
    <t xml:space="preserve">    ON1 - Průzkumné, geodetické a projektové práce</t>
  </si>
  <si>
    <t xml:space="preserve">    ON3 - Zařízení staveniště</t>
  </si>
  <si>
    <t xml:space="preserve">    ON4 - Inženýrská činnost</t>
  </si>
  <si>
    <t xml:space="preserve">    ON7 - Provozní vlivy</t>
  </si>
  <si>
    <t xml:space="preserve">    ON9 - Ostatní náklady</t>
  </si>
  <si>
    <t>ON1</t>
  </si>
  <si>
    <t>ON3</t>
  </si>
  <si>
    <t>ON4</t>
  </si>
  <si>
    <t>ON7</t>
  </si>
  <si>
    <t>ON9</t>
  </si>
  <si>
    <t>Vodovody a kanalizace Mladá Boleslav, a.s.</t>
  </si>
  <si>
    <t>827 11</t>
  </si>
  <si>
    <t>827 51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</si>
</sst>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8"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800080"/>
      <name val="Arial CE"/>
      <family val="2"/>
      <charset val="238"/>
    </font>
    <font>
      <sz val="8"/>
      <color rgb="FF505050"/>
      <name val="Arial CE"/>
      <family val="2"/>
      <charset val="238"/>
    </font>
    <font>
      <sz val="8"/>
      <color rgb="FFFF0000"/>
      <name val="Arial CE"/>
      <family val="2"/>
      <charset val="238"/>
    </font>
    <font>
      <sz val="8"/>
      <color rgb="FF0000A8"/>
      <name val="Arial CE"/>
      <family val="2"/>
      <charset val="238"/>
    </font>
    <font>
      <sz val="8"/>
      <color rgb="FFFFFFFF"/>
      <name val="Arial CE"/>
      <family val="2"/>
      <charset val="238"/>
    </font>
    <font>
      <sz val="8"/>
      <color rgb="FF3366FF"/>
      <name val="Arial CE"/>
      <family val="2"/>
      <charset val="238"/>
    </font>
    <font>
      <b/>
      <sz val="14"/>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b/>
      <sz val="10"/>
      <color rgb="FF46464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8"/>
      <color theme="10"/>
      <name val="Wingdings 2"/>
      <family val="1"/>
      <charset val="2"/>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69696"/>
      <name val="Arial CE"/>
      <family val="2"/>
      <charset val="238"/>
    </font>
    <font>
      <sz val="7"/>
      <name val="Arial CE"/>
      <family val="2"/>
      <charset val="238"/>
    </font>
    <font>
      <i/>
      <sz val="7"/>
      <color rgb="FF969696"/>
      <name val="Arial CE"/>
      <family val="2"/>
      <charset val="238"/>
    </font>
    <font>
      <i/>
      <sz val="9"/>
      <color rgb="FF0000FF"/>
      <name val="Arial CE"/>
      <family val="2"/>
      <charset val="238"/>
    </font>
    <font>
      <i/>
      <sz val="8"/>
      <color rgb="FF0000FF"/>
      <name val="Arial CE"/>
      <family val="2"/>
      <charset val="238"/>
    </font>
    <font>
      <u/>
      <sz val="11"/>
      <color theme="10"/>
      <name val="Calibri"/>
      <family val="2"/>
      <charset val="238"/>
      <scheme val="minor"/>
    </font>
    <font>
      <sz val="10"/>
      <name val="Arial CE"/>
      <family val="2"/>
      <charset val="238"/>
    </font>
    <font>
      <sz val="9"/>
      <name val="Arial CE"/>
      <family val="2"/>
      <charset val="238"/>
    </font>
    <font>
      <sz val="7"/>
      <name val="Arial CE"/>
      <family val="2"/>
      <charset val="238"/>
    </font>
    <font>
      <i/>
      <sz val="7"/>
      <color rgb="FF969696"/>
      <name val="Arial CE"/>
      <family val="2"/>
      <charset val="238"/>
    </font>
    <font>
      <sz val="12"/>
      <color rgb="FF003366"/>
      <name val="Arial CE"/>
      <family val="2"/>
      <charset val="238"/>
    </font>
    <font>
      <sz val="10"/>
      <color rgb="FF003366"/>
      <name val="Arial CE"/>
      <family val="2"/>
      <charset val="238"/>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1" fillId="0" borderId="0" applyNumberFormat="0" applyFill="0" applyBorder="0" applyAlignment="0" applyProtection="0"/>
  </cellStyleXfs>
  <cellXfs count="289">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ill="1" applyAlignment="1">
      <alignment vertical="center"/>
    </xf>
    <xf numFmtId="0" fontId="4" fillId="4" borderId="6" xfId="0" applyFont="1" applyFill="1" applyBorder="1" applyAlignment="1">
      <alignment horizontal="left" vertical="center"/>
    </xf>
    <xf numFmtId="0" fontId="0" fillId="4" borderId="7" xfId="0" applyFill="1" applyBorder="1" applyAlignment="1">
      <alignment vertical="center"/>
    </xf>
    <xf numFmtId="0" fontId="4" fillId="4"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5" borderId="7" xfId="0" applyFill="1" applyBorder="1" applyAlignment="1">
      <alignmen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5" xfId="0" applyNumberFormat="1" applyFont="1" applyBorder="1" applyAlignment="1">
      <alignment vertical="center"/>
    </xf>
    <xf numFmtId="4" fontId="29" fillId="0" borderId="19" xfId="0" applyNumberFormat="1" applyFont="1" applyBorder="1" applyAlignment="1">
      <alignment vertical="center"/>
    </xf>
    <xf numFmtId="4" fontId="29" fillId="0" borderId="20" xfId="0" applyNumberFormat="1" applyFont="1" applyBorder="1" applyAlignment="1">
      <alignment vertical="center"/>
    </xf>
    <xf numFmtId="166" fontId="29" fillId="0" borderId="20" xfId="0" applyNumberFormat="1" applyFont="1" applyBorder="1" applyAlignment="1">
      <alignment vertical="center"/>
    </xf>
    <xf numFmtId="4" fontId="29" fillId="0" borderId="21"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32" fillId="0" borderId="0" xfId="0" applyFont="1" applyAlignment="1">
      <alignment horizontal="left" vertical="center"/>
    </xf>
    <xf numFmtId="0" fontId="0" fillId="0" borderId="0" xfId="0" applyAlignment="1" applyProtection="1">
      <alignment vertical="center"/>
      <protection locked="0"/>
    </xf>
    <xf numFmtId="0" fontId="1" fillId="0" borderId="0" xfId="0" applyFont="1" applyAlignment="1" applyProtection="1">
      <alignment horizontal="left" vertical="center"/>
      <protection locked="0"/>
    </xf>
    <xf numFmtId="0" fontId="0" fillId="0" borderId="3" xfId="0" applyBorder="1" applyAlignment="1">
      <alignment vertical="center" wrapText="1"/>
    </xf>
    <xf numFmtId="0" fontId="0" fillId="0" borderId="0" xfId="0" applyAlignment="1" applyProtection="1">
      <alignment vertical="center" wrapText="1"/>
      <protection locked="0"/>
    </xf>
    <xf numFmtId="0" fontId="0" fillId="0" borderId="12" xfId="0" applyBorder="1" applyAlignment="1" applyProtection="1">
      <alignment vertical="center"/>
      <protection locked="0"/>
    </xf>
    <xf numFmtId="0" fontId="18" fillId="0" borderId="0" xfId="0" applyFont="1" applyAlignment="1">
      <alignment horizontal="left" vertical="center"/>
    </xf>
    <xf numFmtId="0" fontId="1" fillId="0" borderId="0" xfId="0" applyFont="1" applyAlignment="1" applyProtection="1">
      <alignment horizontal="right" vertical="center"/>
      <protection locked="0"/>
    </xf>
    <xf numFmtId="164" fontId="1" fillId="0" borderId="0" xfId="0" applyNumberFormat="1" applyFont="1" applyAlignment="1" applyProtection="1">
      <alignment horizontal="right" vertical="center"/>
      <protection locked="0"/>
    </xf>
    <xf numFmtId="0" fontId="0" fillId="5" borderId="0" xfId="0"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0" fontId="0" fillId="5" borderId="7" xfId="0" applyFill="1" applyBorder="1" applyAlignment="1" applyProtection="1">
      <alignment vertical="center"/>
      <protection locked="0"/>
    </xf>
    <xf numFmtId="4" fontId="4" fillId="5" borderId="7" xfId="0" applyNumberFormat="1" applyFont="1" applyFill="1" applyBorder="1" applyAlignment="1">
      <alignment vertical="center"/>
    </xf>
    <xf numFmtId="0" fontId="0" fillId="5" borderId="8" xfId="0" applyFill="1"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center" vertical="center"/>
    </xf>
    <xf numFmtId="0" fontId="0" fillId="0" borderId="5" xfId="0" applyBorder="1" applyAlignment="1" applyProtection="1">
      <alignment vertical="center"/>
      <protection locked="0"/>
    </xf>
    <xf numFmtId="0" fontId="1" fillId="0" borderId="5" xfId="0" applyFont="1" applyBorder="1" applyAlignment="1">
      <alignment horizontal="right" vertical="center"/>
    </xf>
    <xf numFmtId="0" fontId="0" fillId="0" borderId="10" xfId="0" applyBorder="1" applyAlignment="1" applyProtection="1">
      <alignment vertical="center"/>
      <protection locked="0"/>
    </xf>
    <xf numFmtId="0" fontId="0" fillId="0" borderId="2" xfId="0" applyBorder="1" applyAlignment="1" applyProtection="1">
      <alignment vertical="center"/>
      <protection locked="0"/>
    </xf>
    <xf numFmtId="0" fontId="23" fillId="5" borderId="0" xfId="0" applyFont="1" applyFill="1" applyAlignment="1">
      <alignment horizontal="left" vertical="center"/>
    </xf>
    <xf numFmtId="0" fontId="0" fillId="5" borderId="0" xfId="0" applyFill="1" applyAlignment="1" applyProtection="1">
      <alignment vertical="center"/>
      <protection locked="0"/>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7" xfId="0" applyFont="1" applyFill="1" applyBorder="1" applyAlignment="1" applyProtection="1">
      <alignment horizontal="center" vertical="center" wrapText="1"/>
      <protection locked="0"/>
    </xf>
    <xf numFmtId="0" fontId="23" fillId="5" borderId="18" xfId="0" applyFont="1" applyFill="1" applyBorder="1" applyAlignment="1">
      <alignment horizontal="center" vertical="center" wrapText="1"/>
    </xf>
    <xf numFmtId="4" fontId="25" fillId="0" borderId="0" xfId="0" applyNumberFormat="1" applyFont="1"/>
    <xf numFmtId="166" fontId="34" fillId="0" borderId="12" xfId="0" applyNumberFormat="1" applyFont="1" applyBorder="1"/>
    <xf numFmtId="166" fontId="34" fillId="0" borderId="13" xfId="0" applyNumberFormat="1" applyFont="1" applyBorder="1"/>
    <xf numFmtId="4" fontId="35"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0" fillId="0" borderId="3" xfId="0" applyBorder="1" applyAlignment="1" applyProtection="1">
      <alignment vertical="center"/>
      <protection locked="0"/>
    </xf>
    <xf numFmtId="0" fontId="23" fillId="0" borderId="22" xfId="0" applyFont="1" applyBorder="1" applyAlignment="1" applyProtection="1">
      <alignment horizontal="left" vertical="center" wrapText="1"/>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0" fillId="0" borderId="14"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39" fillId="0" borderId="22" xfId="0" applyFont="1" applyBorder="1" applyAlignment="1" applyProtection="1">
      <alignment horizontal="left" vertical="center" wrapText="1"/>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Alignment="1">
      <alignment horizontal="center"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0" fillId="0" borderId="19" xfId="0"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42" fillId="0" borderId="0" xfId="0" applyFont="1" applyAlignment="1">
      <alignment horizontal="left" vertical="center"/>
    </xf>
    <xf numFmtId="0" fontId="46" fillId="0" borderId="20" xfId="0" applyFont="1" applyBorder="1" applyAlignment="1">
      <alignment horizontal="left" vertical="center"/>
    </xf>
    <xf numFmtId="0" fontId="47" fillId="0" borderId="20" xfId="0" applyFont="1" applyBorder="1" applyAlignment="1">
      <alignment horizontal="left" vertical="center"/>
    </xf>
    <xf numFmtId="0" fontId="46" fillId="0" borderId="0" xfId="0" applyFont="1" applyAlignment="1">
      <alignment horizontal="left"/>
    </xf>
    <xf numFmtId="0" fontId="47" fillId="0" borderId="0" xfId="0" applyFont="1" applyAlignment="1">
      <alignment horizontal="left"/>
    </xf>
    <xf numFmtId="4" fontId="7" fillId="0" borderId="0" xfId="0" applyNumberFormat="1" applyFont="1" applyAlignment="1">
      <alignment vertical="center"/>
    </xf>
    <xf numFmtId="0" fontId="7"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31" fillId="0" borderId="0" xfId="0" applyFont="1" applyAlignment="1">
      <alignment horizontal="left" vertical="center" wrapText="1"/>
    </xf>
    <xf numFmtId="0" fontId="27" fillId="0" borderId="0" xfId="0" applyFont="1" applyAlignment="1">
      <alignment horizontal="left" vertical="center" wrapText="1"/>
    </xf>
    <xf numFmtId="4" fontId="25" fillId="0" borderId="0" xfId="0" applyNumberFormat="1" applyFont="1" applyAlignment="1">
      <alignment horizontal="right" vertical="center"/>
    </xf>
    <xf numFmtId="4" fontId="25" fillId="0" borderId="0" xfId="0" applyNumberFormat="1" applyFont="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23" fillId="5" borderId="7" xfId="0" applyFont="1" applyFill="1" applyBorder="1" applyAlignment="1">
      <alignment horizontal="center" vertical="center"/>
    </xf>
    <xf numFmtId="0" fontId="23" fillId="5" borderId="8" xfId="0" applyFont="1" applyFill="1" applyBorder="1" applyAlignment="1">
      <alignment horizontal="left" vertical="center"/>
    </xf>
    <xf numFmtId="0" fontId="23" fillId="5" borderId="7" xfId="0" applyFont="1" applyFill="1" applyBorder="1" applyAlignment="1">
      <alignment horizontal="righ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42" fillId="0" borderId="0" xfId="0" applyFont="1" applyAlignment="1">
      <alignment horizontal="left" vertical="center" wrapText="1"/>
    </xf>
    <xf numFmtId="0" fontId="2" fillId="0" borderId="0" xfId="0" applyFont="1" applyAlignment="1">
      <alignment horizontal="left" vertical="center" wrapText="1"/>
    </xf>
    <xf numFmtId="0" fontId="1" fillId="0" borderId="0" xfId="0" applyFont="1" applyAlignment="1">
      <alignment horizontal="right" vertical="center"/>
    </xf>
    <xf numFmtId="164" fontId="1" fillId="0" borderId="0" xfId="0" applyNumberFormat="1" applyFont="1" applyAlignment="1">
      <alignment horizontal="left" vertical="center"/>
    </xf>
    <xf numFmtId="0" fontId="1" fillId="0" borderId="0" xfId="0" applyFont="1" applyAlignment="1">
      <alignment vertical="center"/>
    </xf>
    <xf numFmtId="4" fontId="19" fillId="0" borderId="0" xfId="0" applyNumberFormat="1" applyFont="1" applyAlignment="1">
      <alignment vertical="center"/>
    </xf>
    <xf numFmtId="4" fontId="18" fillId="0" borderId="5" xfId="0" applyNumberFormat="1" applyFont="1" applyBorder="1" applyAlignment="1">
      <alignment vertical="center"/>
    </xf>
    <xf numFmtId="0" fontId="0" fillId="0" borderId="5" xfId="0" applyBorder="1" applyAlignment="1">
      <alignment vertical="center"/>
    </xf>
    <xf numFmtId="0" fontId="4" fillId="4" borderId="7" xfId="0" applyFont="1" applyFill="1" applyBorder="1" applyAlignment="1">
      <alignment horizontal="left" vertical="center"/>
    </xf>
    <xf numFmtId="0" fontId="0" fillId="4" borderId="7" xfId="0" applyFill="1" applyBorder="1" applyAlignment="1">
      <alignment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14" fillId="2" borderId="0" xfId="0" applyFont="1" applyFill="1" applyAlignment="1">
      <alignment horizontal="center"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0" fontId="0" fillId="0" borderId="0" xfId="0" applyAlignment="1">
      <alignment vertical="center" wrapText="1"/>
    </xf>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0" fontId="0" fillId="0" borderId="0" xfId="0" applyAlignment="1" applyProtection="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38" fillId="0" borderId="0" xfId="0" applyFont="1" applyAlignment="1" applyProtection="1">
      <alignment vertical="center" wrapText="1"/>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43" fillId="0" borderId="22" xfId="0" applyFont="1" applyBorder="1" applyAlignment="1" applyProtection="1">
      <alignment horizontal="left" vertical="center" wrapText="1"/>
    </xf>
    <xf numFmtId="0" fontId="38" fillId="0" borderId="0" xfId="0" applyFont="1" applyAlignment="1" applyProtection="1">
      <alignment vertical="top" wrapText="1"/>
    </xf>
    <xf numFmtId="0" fontId="39" fillId="0" borderId="22" xfId="0" applyFont="1" applyBorder="1" applyAlignment="1" applyProtection="1">
      <alignment horizontal="center" vertical="center"/>
    </xf>
    <xf numFmtId="49" fontId="39" fillId="0" borderId="22" xfId="0" applyNumberFormat="1" applyFont="1" applyBorder="1" applyAlignment="1" applyProtection="1">
      <alignment horizontal="left" vertical="center" wrapText="1"/>
    </xf>
    <xf numFmtId="0" fontId="39" fillId="0" borderId="22" xfId="0" applyFont="1" applyBorder="1" applyAlignment="1" applyProtection="1">
      <alignment horizontal="left" vertical="center" wrapText="1"/>
    </xf>
    <xf numFmtId="0" fontId="39" fillId="0" borderId="22" xfId="0" applyFont="1" applyBorder="1" applyAlignment="1" applyProtection="1">
      <alignment horizontal="center" vertical="center" wrapText="1"/>
    </xf>
    <xf numFmtId="167" fontId="39" fillId="0" borderId="22" xfId="0" applyNumberFormat="1" applyFont="1" applyBorder="1" applyAlignment="1" applyProtection="1">
      <alignment vertical="center"/>
    </xf>
    <xf numFmtId="0" fontId="8" fillId="0" borderId="0" xfId="0" applyFont="1" applyProtection="1"/>
    <xf numFmtId="0" fontId="8" fillId="0" borderId="0" xfId="0" applyFont="1" applyAlignment="1" applyProtection="1">
      <alignment horizontal="left"/>
    </xf>
    <xf numFmtId="0" fontId="7" fillId="0" borderId="0" xfId="0" applyFont="1" applyAlignment="1" applyProtection="1">
      <alignment horizontal="left"/>
    </xf>
    <xf numFmtId="0" fontId="44" fillId="0" borderId="0" xfId="0" applyFont="1" applyAlignment="1" applyProtection="1">
      <alignment horizontal="left" vertical="center" wrapText="1"/>
    </xf>
    <xf numFmtId="0" fontId="45" fillId="0" borderId="0" xfId="0" applyFont="1" applyAlignment="1" applyProtection="1">
      <alignment vertical="center" wrapText="1"/>
    </xf>
    <xf numFmtId="0" fontId="6" fillId="0" borderId="0" xfId="0" applyFont="1" applyAlignment="1" applyProtection="1">
      <alignment horizontal="left"/>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47" fillId="0" borderId="0" xfId="0" applyFont="1" applyAlignment="1" applyProtection="1">
      <alignment horizontal="left"/>
    </xf>
    <xf numFmtId="0" fontId="23" fillId="0" borderId="22" xfId="0" applyFont="1" applyFill="1" applyBorder="1" applyAlignment="1" applyProtection="1">
      <alignment horizontal="center" vertical="center" wrapText="1"/>
    </xf>
    <xf numFmtId="167" fontId="23" fillId="0" borderId="22" xfId="0" applyNumberFormat="1" applyFont="1" applyFill="1" applyBorder="1" applyAlignment="1" applyProtection="1">
      <alignmen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123"/>
  <sheetViews>
    <sheetView showGridLines="0" showZeros="0" tabSelected="1" zoomScale="80" zoomScaleNormal="80" workbookViewId="0">
      <selection activeCell="R19" sqref="R19"/>
    </sheetView>
  </sheetViews>
  <sheetFormatPr defaultRowHeight="11.2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x14ac:dyDescent="0.2">
      <c r="A1" s="16" t="s">
        <v>0</v>
      </c>
      <c r="AZ1" s="16" t="s">
        <v>1</v>
      </c>
      <c r="BA1" s="16" t="s">
        <v>2</v>
      </c>
      <c r="BB1" s="16" t="s">
        <v>1</v>
      </c>
      <c r="BT1" s="16" t="s">
        <v>3</v>
      </c>
      <c r="BU1" s="16" t="s">
        <v>3</v>
      </c>
      <c r="BV1" s="16" t="s">
        <v>4</v>
      </c>
    </row>
    <row r="2" spans="1:74" ht="36.950000000000003" customHeight="1" x14ac:dyDescent="0.2">
      <c r="AR2" s="240" t="s">
        <v>5</v>
      </c>
      <c r="AS2" s="224"/>
      <c r="AT2" s="224"/>
      <c r="AU2" s="224"/>
      <c r="AV2" s="224"/>
      <c r="AW2" s="224"/>
      <c r="AX2" s="224"/>
      <c r="AY2" s="224"/>
      <c r="AZ2" s="224"/>
      <c r="BA2" s="224"/>
      <c r="BB2" s="224"/>
      <c r="BC2" s="224"/>
      <c r="BD2" s="224"/>
      <c r="BE2" s="224"/>
      <c r="BS2" s="17" t="s">
        <v>6</v>
      </c>
      <c r="BT2" s="17" t="s">
        <v>7</v>
      </c>
    </row>
    <row r="3" spans="1:74" ht="6.95" customHeight="1" x14ac:dyDescent="0.2">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x14ac:dyDescent="0.2">
      <c r="B4" s="20"/>
      <c r="D4" s="21" t="s">
        <v>9</v>
      </c>
      <c r="AR4" s="20"/>
      <c r="AS4" s="22" t="s">
        <v>10</v>
      </c>
      <c r="BE4" s="23" t="s">
        <v>11</v>
      </c>
      <c r="BS4" s="17" t="s">
        <v>12</v>
      </c>
    </row>
    <row r="5" spans="1:74" ht="12" customHeight="1" x14ac:dyDescent="0.2">
      <c r="B5" s="20"/>
      <c r="D5" s="24" t="s">
        <v>13</v>
      </c>
      <c r="K5" s="223" t="s">
        <v>14</v>
      </c>
      <c r="L5" s="224"/>
      <c r="M5" s="224"/>
      <c r="N5" s="224"/>
      <c r="O5" s="224"/>
      <c r="P5" s="224"/>
      <c r="Q5" s="224"/>
      <c r="R5" s="224"/>
      <c r="S5" s="224"/>
      <c r="T5" s="224"/>
      <c r="U5" s="224"/>
      <c r="V5" s="224"/>
      <c r="W5" s="224"/>
      <c r="X5" s="224"/>
      <c r="Y5" s="224"/>
      <c r="Z5" s="224"/>
      <c r="AA5" s="224"/>
      <c r="AB5" s="224"/>
      <c r="AC5" s="224"/>
      <c r="AD5" s="224"/>
      <c r="AE5" s="224"/>
      <c r="AF5" s="224"/>
      <c r="AG5" s="224"/>
      <c r="AH5" s="224"/>
      <c r="AI5" s="224"/>
      <c r="AJ5" s="224"/>
      <c r="AK5" s="224"/>
      <c r="AL5" s="224"/>
      <c r="AM5" s="224"/>
      <c r="AN5" s="224"/>
      <c r="AO5" s="224"/>
      <c r="AR5" s="20"/>
      <c r="BE5" s="241" t="s">
        <v>15</v>
      </c>
      <c r="BS5" s="17" t="s">
        <v>6</v>
      </c>
    </row>
    <row r="6" spans="1:74" ht="36.950000000000003" customHeight="1" x14ac:dyDescent="0.2">
      <c r="B6" s="20"/>
      <c r="D6" s="26" t="s">
        <v>16</v>
      </c>
      <c r="K6" s="225" t="s">
        <v>17</v>
      </c>
      <c r="L6" s="224"/>
      <c r="M6" s="224"/>
      <c r="N6" s="224"/>
      <c r="O6" s="224"/>
      <c r="P6" s="224"/>
      <c r="Q6" s="224"/>
      <c r="R6" s="224"/>
      <c r="S6" s="224"/>
      <c r="T6" s="224"/>
      <c r="U6" s="224"/>
      <c r="V6" s="224"/>
      <c r="W6" s="224"/>
      <c r="X6" s="224"/>
      <c r="Y6" s="224"/>
      <c r="Z6" s="224"/>
      <c r="AA6" s="224"/>
      <c r="AB6" s="224"/>
      <c r="AC6" s="224"/>
      <c r="AD6" s="224"/>
      <c r="AE6" s="224"/>
      <c r="AF6" s="224"/>
      <c r="AG6" s="224"/>
      <c r="AH6" s="224"/>
      <c r="AI6" s="224"/>
      <c r="AJ6" s="224"/>
      <c r="AK6" s="224"/>
      <c r="AL6" s="224"/>
      <c r="AM6" s="224"/>
      <c r="AN6" s="224"/>
      <c r="AO6" s="224"/>
      <c r="AR6" s="20"/>
      <c r="BE6" s="242"/>
      <c r="BS6" s="17" t="s">
        <v>6</v>
      </c>
    </row>
    <row r="7" spans="1:74" ht="12" customHeight="1" x14ac:dyDescent="0.2">
      <c r="B7" s="20"/>
      <c r="D7" s="27" t="s">
        <v>18</v>
      </c>
      <c r="H7" t="s">
        <v>5373</v>
      </c>
      <c r="K7" s="25" t="s">
        <v>1</v>
      </c>
      <c r="AK7" s="27" t="s">
        <v>19</v>
      </c>
      <c r="AN7" s="25">
        <v>22121</v>
      </c>
      <c r="AR7" s="20"/>
      <c r="BE7" s="242"/>
      <c r="BS7" s="17" t="s">
        <v>6</v>
      </c>
    </row>
    <row r="8" spans="1:74" ht="12" customHeight="1" x14ac:dyDescent="0.2">
      <c r="B8" s="20"/>
      <c r="D8" s="27" t="s">
        <v>20</v>
      </c>
      <c r="K8" s="25" t="s">
        <v>21</v>
      </c>
      <c r="AK8" s="27" t="s">
        <v>22</v>
      </c>
      <c r="AN8" s="28" t="s">
        <v>23</v>
      </c>
      <c r="AR8" s="20"/>
      <c r="BE8" s="242"/>
      <c r="BS8" s="17" t="s">
        <v>6</v>
      </c>
    </row>
    <row r="9" spans="1:74" ht="14.45" customHeight="1" x14ac:dyDescent="0.2">
      <c r="B9" s="20"/>
      <c r="AR9" s="20"/>
      <c r="BE9" s="242"/>
      <c r="BS9" s="17" t="s">
        <v>6</v>
      </c>
    </row>
    <row r="10" spans="1:74" ht="12" customHeight="1" x14ac:dyDescent="0.2">
      <c r="B10" s="20"/>
      <c r="D10" s="27" t="s">
        <v>24</v>
      </c>
      <c r="AK10" s="27" t="s">
        <v>25</v>
      </c>
      <c r="AN10" s="25" t="s">
        <v>1</v>
      </c>
      <c r="AR10" s="20"/>
      <c r="BE10" s="242"/>
      <c r="BS10" s="17" t="s">
        <v>6</v>
      </c>
    </row>
    <row r="11" spans="1:74" ht="18.399999999999999" customHeight="1" x14ac:dyDescent="0.2">
      <c r="B11" s="20"/>
      <c r="E11" s="195" t="s">
        <v>5357</v>
      </c>
      <c r="AK11" s="27" t="s">
        <v>26</v>
      </c>
      <c r="AN11" s="25" t="s">
        <v>1</v>
      </c>
      <c r="AR11" s="20"/>
      <c r="BE11" s="242"/>
      <c r="BS11" s="17" t="s">
        <v>6</v>
      </c>
    </row>
    <row r="12" spans="1:74" ht="6.95" customHeight="1" x14ac:dyDescent="0.2">
      <c r="B12" s="20"/>
      <c r="AR12" s="20"/>
      <c r="BE12" s="242"/>
      <c r="BS12" s="17" t="s">
        <v>6</v>
      </c>
    </row>
    <row r="13" spans="1:74" ht="12" customHeight="1" x14ac:dyDescent="0.2">
      <c r="B13" s="20"/>
      <c r="D13" s="27" t="s">
        <v>27</v>
      </c>
      <c r="AK13" s="27" t="s">
        <v>25</v>
      </c>
      <c r="AN13" s="29" t="s">
        <v>28</v>
      </c>
      <c r="AR13" s="20"/>
      <c r="BE13" s="242"/>
      <c r="BS13" s="17" t="s">
        <v>6</v>
      </c>
    </row>
    <row r="14" spans="1:74" ht="12.75" x14ac:dyDescent="0.2">
      <c r="B14" s="20"/>
      <c r="E14" s="226" t="s">
        <v>28</v>
      </c>
      <c r="F14" s="227"/>
      <c r="G14" s="227"/>
      <c r="H14" s="227"/>
      <c r="I14" s="227"/>
      <c r="J14" s="227"/>
      <c r="K14" s="227"/>
      <c r="L14" s="227"/>
      <c r="M14" s="227"/>
      <c r="N14" s="227"/>
      <c r="O14" s="227"/>
      <c r="P14" s="227"/>
      <c r="Q14" s="227"/>
      <c r="R14" s="227"/>
      <c r="S14" s="227"/>
      <c r="T14" s="227"/>
      <c r="U14" s="227"/>
      <c r="V14" s="227"/>
      <c r="W14" s="227"/>
      <c r="X14" s="227"/>
      <c r="Y14" s="227"/>
      <c r="Z14" s="227"/>
      <c r="AA14" s="227"/>
      <c r="AB14" s="227"/>
      <c r="AC14" s="227"/>
      <c r="AD14" s="227"/>
      <c r="AE14" s="227"/>
      <c r="AF14" s="227"/>
      <c r="AG14" s="227"/>
      <c r="AH14" s="227"/>
      <c r="AI14" s="227"/>
      <c r="AJ14" s="227"/>
      <c r="AK14" s="27" t="s">
        <v>26</v>
      </c>
      <c r="AN14" s="29" t="s">
        <v>28</v>
      </c>
      <c r="AR14" s="20"/>
      <c r="BE14" s="242"/>
      <c r="BS14" s="17" t="s">
        <v>6</v>
      </c>
    </row>
    <row r="15" spans="1:74" ht="6.95" customHeight="1" x14ac:dyDescent="0.2">
      <c r="B15" s="20"/>
      <c r="AR15" s="20"/>
      <c r="BE15" s="242"/>
      <c r="BS15" s="17" t="s">
        <v>3</v>
      </c>
    </row>
    <row r="16" spans="1:74" ht="12" customHeight="1" x14ac:dyDescent="0.2">
      <c r="B16" s="20"/>
      <c r="D16" s="27"/>
      <c r="AK16" s="27"/>
      <c r="AN16" s="25" t="s">
        <v>1</v>
      </c>
      <c r="AR16" s="20"/>
      <c r="BE16" s="242"/>
      <c r="BS16" s="17" t="s">
        <v>3</v>
      </c>
    </row>
    <row r="17" spans="2:71" ht="18.399999999999999" customHeight="1" x14ac:dyDescent="0.2">
      <c r="B17" s="20"/>
      <c r="E17" s="25"/>
      <c r="AK17" s="27"/>
      <c r="AN17" s="25" t="s">
        <v>1</v>
      </c>
      <c r="AR17" s="20"/>
      <c r="BE17" s="242"/>
      <c r="BS17" s="17" t="s">
        <v>30</v>
      </c>
    </row>
    <row r="18" spans="2:71" ht="6.95" customHeight="1" x14ac:dyDescent="0.2">
      <c r="B18" s="20"/>
      <c r="AR18" s="20"/>
      <c r="BE18" s="242"/>
      <c r="BS18" s="17" t="s">
        <v>6</v>
      </c>
    </row>
    <row r="19" spans="2:71" ht="12" customHeight="1" x14ac:dyDescent="0.2">
      <c r="B19" s="20"/>
      <c r="D19" s="27"/>
      <c r="AK19" s="27"/>
      <c r="AN19" s="25" t="s">
        <v>1</v>
      </c>
      <c r="AR19" s="20"/>
      <c r="BE19" s="242"/>
      <c r="BS19" s="17" t="s">
        <v>6</v>
      </c>
    </row>
    <row r="20" spans="2:71" ht="18.399999999999999" customHeight="1" x14ac:dyDescent="0.2">
      <c r="B20" s="20"/>
      <c r="E20" s="25"/>
      <c r="AK20" s="27"/>
      <c r="AN20" s="25" t="s">
        <v>1</v>
      </c>
      <c r="AR20" s="20"/>
      <c r="BE20" s="242"/>
      <c r="BS20" s="17" t="s">
        <v>30</v>
      </c>
    </row>
    <row r="21" spans="2:71" ht="6.95" customHeight="1" x14ac:dyDescent="0.2">
      <c r="B21" s="20"/>
      <c r="AR21" s="20"/>
      <c r="BE21" s="242"/>
    </row>
    <row r="22" spans="2:71" ht="12" customHeight="1" x14ac:dyDescent="0.2">
      <c r="B22" s="20"/>
      <c r="D22" s="27" t="s">
        <v>32</v>
      </c>
      <c r="AR22" s="20"/>
      <c r="BE22" s="242"/>
    </row>
    <row r="23" spans="2:71" ht="65.099999999999994" customHeight="1" x14ac:dyDescent="0.2">
      <c r="B23" s="20"/>
      <c r="E23" s="228" t="s">
        <v>5356</v>
      </c>
      <c r="F23" s="229"/>
      <c r="G23" s="229"/>
      <c r="H23" s="229"/>
      <c r="I23" s="229"/>
      <c r="J23" s="229"/>
      <c r="K23" s="229"/>
      <c r="L23" s="229"/>
      <c r="M23" s="229"/>
      <c r="N23" s="229"/>
      <c r="O23" s="229"/>
      <c r="P23" s="229"/>
      <c r="Q23" s="229"/>
      <c r="R23" s="229"/>
      <c r="S23" s="229"/>
      <c r="T23" s="229"/>
      <c r="U23" s="229"/>
      <c r="V23" s="229"/>
      <c r="W23" s="229"/>
      <c r="X23" s="229"/>
      <c r="Y23" s="229"/>
      <c r="Z23" s="229"/>
      <c r="AA23" s="229"/>
      <c r="AB23" s="229"/>
      <c r="AC23" s="229"/>
      <c r="AD23" s="229"/>
      <c r="AE23" s="229"/>
      <c r="AF23" s="229"/>
      <c r="AG23" s="229"/>
      <c r="AH23" s="229"/>
      <c r="AI23" s="229"/>
      <c r="AJ23" s="229"/>
      <c r="AK23" s="229"/>
      <c r="AL23" s="229"/>
      <c r="AM23" s="229"/>
      <c r="AN23" s="229"/>
      <c r="AR23" s="20"/>
      <c r="BE23" s="242"/>
    </row>
    <row r="24" spans="2:71" ht="6.95" customHeight="1" x14ac:dyDescent="0.2">
      <c r="B24" s="20"/>
      <c r="AR24" s="20"/>
      <c r="BE24" s="242"/>
    </row>
    <row r="25" spans="2:71" ht="6.95" customHeight="1" x14ac:dyDescent="0.2">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42"/>
    </row>
    <row r="26" spans="2:71" s="1" customFormat="1" ht="25.9" customHeight="1" x14ac:dyDescent="0.2">
      <c r="B26" s="32"/>
      <c r="D26" s="33" t="s">
        <v>33</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34">
        <f>ROUND(AG94,2)</f>
        <v>0</v>
      </c>
      <c r="AL26" s="235"/>
      <c r="AM26" s="235"/>
      <c r="AN26" s="235"/>
      <c r="AO26" s="235"/>
      <c r="AR26" s="32"/>
      <c r="BE26" s="242"/>
    </row>
    <row r="27" spans="2:71" s="1" customFormat="1" ht="6.95" customHeight="1" x14ac:dyDescent="0.2">
      <c r="B27" s="32"/>
      <c r="AR27" s="32"/>
      <c r="BE27" s="242"/>
    </row>
    <row r="28" spans="2:71" s="1" customFormat="1" ht="12.75" x14ac:dyDescent="0.2">
      <c r="B28" s="32"/>
      <c r="L28" s="230" t="s">
        <v>34</v>
      </c>
      <c r="M28" s="230"/>
      <c r="N28" s="230"/>
      <c r="O28" s="230"/>
      <c r="P28" s="230"/>
      <c r="W28" s="230" t="s">
        <v>35</v>
      </c>
      <c r="X28" s="230"/>
      <c r="Y28" s="230"/>
      <c r="Z28" s="230"/>
      <c r="AA28" s="230"/>
      <c r="AB28" s="230"/>
      <c r="AC28" s="230"/>
      <c r="AD28" s="230"/>
      <c r="AE28" s="230"/>
      <c r="AK28" s="230" t="s">
        <v>36</v>
      </c>
      <c r="AL28" s="230"/>
      <c r="AM28" s="230"/>
      <c r="AN28" s="230"/>
      <c r="AO28" s="230"/>
      <c r="AR28" s="32"/>
      <c r="BE28" s="242"/>
    </row>
    <row r="29" spans="2:71" s="2" customFormat="1" ht="14.45" customHeight="1" x14ac:dyDescent="0.2">
      <c r="B29" s="36"/>
      <c r="D29" s="27" t="s">
        <v>37</v>
      </c>
      <c r="F29" s="27" t="s">
        <v>38</v>
      </c>
      <c r="L29" s="231">
        <v>0.21</v>
      </c>
      <c r="M29" s="232"/>
      <c r="N29" s="232"/>
      <c r="O29" s="232"/>
      <c r="P29" s="232"/>
      <c r="W29" s="233">
        <f>ROUND(AZ94, 2)</f>
        <v>0</v>
      </c>
      <c r="X29" s="232"/>
      <c r="Y29" s="232"/>
      <c r="Z29" s="232"/>
      <c r="AA29" s="232"/>
      <c r="AB29" s="232"/>
      <c r="AC29" s="232"/>
      <c r="AD29" s="232"/>
      <c r="AE29" s="232"/>
      <c r="AK29" s="233">
        <f>ROUND(AV94, 2)</f>
        <v>0</v>
      </c>
      <c r="AL29" s="232"/>
      <c r="AM29" s="232"/>
      <c r="AN29" s="232"/>
      <c r="AO29" s="232"/>
      <c r="AR29" s="36"/>
      <c r="BE29" s="243"/>
    </row>
    <row r="30" spans="2:71" s="2" customFormat="1" ht="14.45" customHeight="1" x14ac:dyDescent="0.2">
      <c r="B30" s="36"/>
      <c r="F30" s="27" t="s">
        <v>39</v>
      </c>
      <c r="L30" s="231">
        <v>0.15</v>
      </c>
      <c r="M30" s="232"/>
      <c r="N30" s="232"/>
      <c r="O30" s="232"/>
      <c r="P30" s="232"/>
      <c r="W30" s="233">
        <f>ROUND(BA94, 2)</f>
        <v>0</v>
      </c>
      <c r="X30" s="232"/>
      <c r="Y30" s="232"/>
      <c r="Z30" s="232"/>
      <c r="AA30" s="232"/>
      <c r="AB30" s="232"/>
      <c r="AC30" s="232"/>
      <c r="AD30" s="232"/>
      <c r="AE30" s="232"/>
      <c r="AK30" s="233">
        <f>ROUND(AW94, 2)</f>
        <v>0</v>
      </c>
      <c r="AL30" s="232"/>
      <c r="AM30" s="232"/>
      <c r="AN30" s="232"/>
      <c r="AO30" s="232"/>
      <c r="AR30" s="36"/>
      <c r="BE30" s="243"/>
    </row>
    <row r="31" spans="2:71" s="2" customFormat="1" ht="14.45" hidden="1" customHeight="1" x14ac:dyDescent="0.2">
      <c r="B31" s="36"/>
      <c r="F31" s="27" t="s">
        <v>40</v>
      </c>
      <c r="L31" s="231">
        <v>0.21</v>
      </c>
      <c r="M31" s="232"/>
      <c r="N31" s="232"/>
      <c r="O31" s="232"/>
      <c r="P31" s="232"/>
      <c r="W31" s="233">
        <f>ROUND(BB94, 2)</f>
        <v>0</v>
      </c>
      <c r="X31" s="232"/>
      <c r="Y31" s="232"/>
      <c r="Z31" s="232"/>
      <c r="AA31" s="232"/>
      <c r="AB31" s="232"/>
      <c r="AC31" s="232"/>
      <c r="AD31" s="232"/>
      <c r="AE31" s="232"/>
      <c r="AK31" s="233">
        <v>0</v>
      </c>
      <c r="AL31" s="232"/>
      <c r="AM31" s="232"/>
      <c r="AN31" s="232"/>
      <c r="AO31" s="232"/>
      <c r="AR31" s="36"/>
      <c r="BE31" s="243"/>
    </row>
    <row r="32" spans="2:71" s="2" customFormat="1" ht="14.45" hidden="1" customHeight="1" x14ac:dyDescent="0.2">
      <c r="B32" s="36"/>
      <c r="F32" s="27" t="s">
        <v>41</v>
      </c>
      <c r="L32" s="231">
        <v>0.15</v>
      </c>
      <c r="M32" s="232"/>
      <c r="N32" s="232"/>
      <c r="O32" s="232"/>
      <c r="P32" s="232"/>
      <c r="W32" s="233">
        <f>ROUND(BC94, 2)</f>
        <v>0</v>
      </c>
      <c r="X32" s="232"/>
      <c r="Y32" s="232"/>
      <c r="Z32" s="232"/>
      <c r="AA32" s="232"/>
      <c r="AB32" s="232"/>
      <c r="AC32" s="232"/>
      <c r="AD32" s="232"/>
      <c r="AE32" s="232"/>
      <c r="AK32" s="233">
        <v>0</v>
      </c>
      <c r="AL32" s="232"/>
      <c r="AM32" s="232"/>
      <c r="AN32" s="232"/>
      <c r="AO32" s="232"/>
      <c r="AR32" s="36"/>
      <c r="BE32" s="243"/>
    </row>
    <row r="33" spans="2:57" s="2" customFormat="1" ht="14.45" hidden="1" customHeight="1" x14ac:dyDescent="0.2">
      <c r="B33" s="36"/>
      <c r="F33" s="27" t="s">
        <v>42</v>
      </c>
      <c r="L33" s="231">
        <v>0</v>
      </c>
      <c r="M33" s="232"/>
      <c r="N33" s="232"/>
      <c r="O33" s="232"/>
      <c r="P33" s="232"/>
      <c r="W33" s="233">
        <f>ROUND(BD94, 2)</f>
        <v>0</v>
      </c>
      <c r="X33" s="232"/>
      <c r="Y33" s="232"/>
      <c r="Z33" s="232"/>
      <c r="AA33" s="232"/>
      <c r="AB33" s="232"/>
      <c r="AC33" s="232"/>
      <c r="AD33" s="232"/>
      <c r="AE33" s="232"/>
      <c r="AK33" s="233">
        <v>0</v>
      </c>
      <c r="AL33" s="232"/>
      <c r="AM33" s="232"/>
      <c r="AN33" s="232"/>
      <c r="AO33" s="232"/>
      <c r="AR33" s="36"/>
      <c r="BE33" s="243"/>
    </row>
    <row r="34" spans="2:57" s="1" customFormat="1" ht="6.95" customHeight="1" x14ac:dyDescent="0.2">
      <c r="B34" s="32"/>
      <c r="AR34" s="32"/>
      <c r="BE34" s="242"/>
    </row>
    <row r="35" spans="2:57" s="1" customFormat="1" ht="25.9" customHeight="1" x14ac:dyDescent="0.2">
      <c r="B35" s="32"/>
      <c r="C35" s="37"/>
      <c r="D35" s="38" t="s">
        <v>43</v>
      </c>
      <c r="E35" s="39"/>
      <c r="F35" s="39"/>
      <c r="G35" s="39"/>
      <c r="H35" s="39"/>
      <c r="I35" s="39"/>
      <c r="J35" s="39"/>
      <c r="K35" s="39"/>
      <c r="L35" s="39"/>
      <c r="M35" s="39"/>
      <c r="N35" s="39"/>
      <c r="O35" s="39"/>
      <c r="P35" s="39"/>
      <c r="Q35" s="39"/>
      <c r="R35" s="39"/>
      <c r="S35" s="39"/>
      <c r="T35" s="40" t="s">
        <v>44</v>
      </c>
      <c r="U35" s="39"/>
      <c r="V35" s="39"/>
      <c r="W35" s="39"/>
      <c r="X35" s="236" t="s">
        <v>45</v>
      </c>
      <c r="Y35" s="237"/>
      <c r="Z35" s="237"/>
      <c r="AA35" s="237"/>
      <c r="AB35" s="237"/>
      <c r="AC35" s="39"/>
      <c r="AD35" s="39"/>
      <c r="AE35" s="39"/>
      <c r="AF35" s="39"/>
      <c r="AG35" s="39"/>
      <c r="AH35" s="39"/>
      <c r="AI35" s="39"/>
      <c r="AJ35" s="39"/>
      <c r="AK35" s="238">
        <f>SUM(AK26:AK33)</f>
        <v>0</v>
      </c>
      <c r="AL35" s="237"/>
      <c r="AM35" s="237"/>
      <c r="AN35" s="237"/>
      <c r="AO35" s="239"/>
      <c r="AP35" s="37"/>
      <c r="AQ35" s="37"/>
      <c r="AR35" s="32"/>
    </row>
    <row r="36" spans="2:57" s="1" customFormat="1" ht="6.95" customHeight="1" x14ac:dyDescent="0.2">
      <c r="B36" s="32"/>
      <c r="AR36" s="32"/>
    </row>
    <row r="37" spans="2:57" s="1" customFormat="1" ht="14.45" customHeight="1" x14ac:dyDescent="0.2">
      <c r="B37" s="32"/>
      <c r="AR37" s="32"/>
    </row>
    <row r="38" spans="2:57" ht="14.45" customHeight="1" x14ac:dyDescent="0.2">
      <c r="B38" s="20"/>
      <c r="AR38" s="20"/>
    </row>
    <row r="39" spans="2:57" ht="14.45" customHeight="1" x14ac:dyDescent="0.2">
      <c r="B39" s="20"/>
      <c r="AR39" s="20"/>
    </row>
    <row r="40" spans="2:57" ht="14.45" customHeight="1" x14ac:dyDescent="0.2">
      <c r="B40" s="20"/>
      <c r="AR40" s="20"/>
    </row>
    <row r="41" spans="2:57" ht="14.45" customHeight="1" x14ac:dyDescent="0.2">
      <c r="B41" s="20"/>
      <c r="AR41" s="20"/>
    </row>
    <row r="42" spans="2:57" ht="14.45" customHeight="1" x14ac:dyDescent="0.2">
      <c r="B42" s="20"/>
      <c r="AR42" s="20"/>
    </row>
    <row r="43" spans="2:57" ht="14.45" customHeight="1" x14ac:dyDescent="0.2">
      <c r="B43" s="20"/>
      <c r="AR43" s="20"/>
    </row>
    <row r="44" spans="2:57" ht="14.45" customHeight="1" x14ac:dyDescent="0.2">
      <c r="B44" s="20"/>
      <c r="AR44" s="20"/>
    </row>
    <row r="45" spans="2:57" ht="14.45" customHeight="1" x14ac:dyDescent="0.2">
      <c r="B45" s="20"/>
      <c r="AR45" s="20"/>
    </row>
    <row r="46" spans="2:57" ht="14.45" customHeight="1" x14ac:dyDescent="0.2">
      <c r="B46" s="20"/>
      <c r="AR46" s="20"/>
    </row>
    <row r="47" spans="2:57" ht="14.45" customHeight="1" x14ac:dyDescent="0.2">
      <c r="B47" s="20"/>
      <c r="AR47" s="20"/>
    </row>
    <row r="48" spans="2:57" ht="14.45" customHeight="1" x14ac:dyDescent="0.2">
      <c r="B48" s="20"/>
      <c r="AR48" s="20"/>
    </row>
    <row r="49" spans="2:44" s="1" customFormat="1" ht="14.45" customHeight="1" x14ac:dyDescent="0.2">
      <c r="B49" s="32"/>
      <c r="D49" s="41" t="s">
        <v>46</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47</v>
      </c>
      <c r="AI49" s="42"/>
      <c r="AJ49" s="42"/>
      <c r="AK49" s="42"/>
      <c r="AL49" s="42"/>
      <c r="AM49" s="42"/>
      <c r="AN49" s="42"/>
      <c r="AO49" s="42"/>
      <c r="AR49" s="32"/>
    </row>
    <row r="50" spans="2:44" x14ac:dyDescent="0.2">
      <c r="B50" s="20"/>
      <c r="AR50" s="20"/>
    </row>
    <row r="51" spans="2:44" x14ac:dyDescent="0.2">
      <c r="B51" s="20"/>
      <c r="AR51" s="20"/>
    </row>
    <row r="52" spans="2:44" x14ac:dyDescent="0.2">
      <c r="B52" s="20"/>
      <c r="AR52" s="20"/>
    </row>
    <row r="53" spans="2:44" x14ac:dyDescent="0.2">
      <c r="B53" s="20"/>
      <c r="AR53" s="20"/>
    </row>
    <row r="54" spans="2:44" x14ac:dyDescent="0.2">
      <c r="B54" s="20"/>
      <c r="AR54" s="20"/>
    </row>
    <row r="55" spans="2:44" x14ac:dyDescent="0.2">
      <c r="B55" s="20"/>
      <c r="AR55" s="20"/>
    </row>
    <row r="56" spans="2:44" x14ac:dyDescent="0.2">
      <c r="B56" s="20"/>
      <c r="AR56" s="20"/>
    </row>
    <row r="57" spans="2:44" x14ac:dyDescent="0.2">
      <c r="B57" s="20"/>
      <c r="AR57" s="20"/>
    </row>
    <row r="58" spans="2:44" x14ac:dyDescent="0.2">
      <c r="B58" s="20"/>
      <c r="AR58" s="20"/>
    </row>
    <row r="59" spans="2:44" x14ac:dyDescent="0.2">
      <c r="B59" s="20"/>
      <c r="AR59" s="20"/>
    </row>
    <row r="60" spans="2:44" s="1" customFormat="1" ht="12.75" x14ac:dyDescent="0.2">
      <c r="B60" s="32"/>
      <c r="D60" s="43" t="s">
        <v>48</v>
      </c>
      <c r="E60" s="34"/>
      <c r="F60" s="34"/>
      <c r="G60" s="34"/>
      <c r="H60" s="34"/>
      <c r="I60" s="34"/>
      <c r="J60" s="34"/>
      <c r="K60" s="34"/>
      <c r="L60" s="34"/>
      <c r="M60" s="34"/>
      <c r="N60" s="34"/>
      <c r="O60" s="34"/>
      <c r="P60" s="34"/>
      <c r="Q60" s="34"/>
      <c r="R60" s="34"/>
      <c r="S60" s="34"/>
      <c r="T60" s="34"/>
      <c r="U60" s="34"/>
      <c r="V60" s="43" t="s">
        <v>49</v>
      </c>
      <c r="W60" s="34"/>
      <c r="X60" s="34"/>
      <c r="Y60" s="34"/>
      <c r="Z60" s="34"/>
      <c r="AA60" s="34"/>
      <c r="AB60" s="34"/>
      <c r="AC60" s="34"/>
      <c r="AD60" s="34"/>
      <c r="AE60" s="34"/>
      <c r="AF60" s="34"/>
      <c r="AG60" s="34"/>
      <c r="AH60" s="43" t="s">
        <v>48</v>
      </c>
      <c r="AI60" s="34"/>
      <c r="AJ60" s="34"/>
      <c r="AK60" s="34"/>
      <c r="AL60" s="34"/>
      <c r="AM60" s="43" t="s">
        <v>49</v>
      </c>
      <c r="AN60" s="34"/>
      <c r="AO60" s="34"/>
      <c r="AR60" s="32"/>
    </row>
    <row r="61" spans="2:44" x14ac:dyDescent="0.2">
      <c r="B61" s="20"/>
      <c r="AR61" s="20"/>
    </row>
    <row r="62" spans="2:44" x14ac:dyDescent="0.2">
      <c r="B62" s="20"/>
      <c r="AR62" s="20"/>
    </row>
    <row r="63" spans="2:44" x14ac:dyDescent="0.2">
      <c r="B63" s="20"/>
      <c r="AR63" s="20"/>
    </row>
    <row r="64" spans="2:44" s="1" customFormat="1" ht="12.75" x14ac:dyDescent="0.2">
      <c r="B64" s="32"/>
      <c r="D64" s="41" t="s">
        <v>50</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51</v>
      </c>
      <c r="AI64" s="42"/>
      <c r="AJ64" s="42"/>
      <c r="AK64" s="42"/>
      <c r="AL64" s="42"/>
      <c r="AM64" s="42"/>
      <c r="AN64" s="42"/>
      <c r="AO64" s="42"/>
      <c r="AR64" s="32"/>
    </row>
    <row r="65" spans="2:44" x14ac:dyDescent="0.2">
      <c r="B65" s="20"/>
      <c r="AR65" s="20"/>
    </row>
    <row r="66" spans="2:44" x14ac:dyDescent="0.2">
      <c r="B66" s="20"/>
      <c r="AR66" s="20"/>
    </row>
    <row r="67" spans="2:44" x14ac:dyDescent="0.2">
      <c r="B67" s="20"/>
      <c r="AR67" s="20"/>
    </row>
    <row r="68" spans="2:44" x14ac:dyDescent="0.2">
      <c r="B68" s="20"/>
      <c r="AR68" s="20"/>
    </row>
    <row r="69" spans="2:44" x14ac:dyDescent="0.2">
      <c r="B69" s="20"/>
      <c r="AR69" s="20"/>
    </row>
    <row r="70" spans="2:44" x14ac:dyDescent="0.2">
      <c r="B70" s="20"/>
      <c r="AR70" s="20"/>
    </row>
    <row r="71" spans="2:44" x14ac:dyDescent="0.2">
      <c r="B71" s="20"/>
      <c r="AR71" s="20"/>
    </row>
    <row r="72" spans="2:44" x14ac:dyDescent="0.2">
      <c r="B72" s="20"/>
      <c r="AR72" s="20"/>
    </row>
    <row r="73" spans="2:44" x14ac:dyDescent="0.2">
      <c r="B73" s="20"/>
      <c r="AR73" s="20"/>
    </row>
    <row r="74" spans="2:44" x14ac:dyDescent="0.2">
      <c r="B74" s="20"/>
      <c r="AR74" s="20"/>
    </row>
    <row r="75" spans="2:44" s="1" customFormat="1" ht="12.75" x14ac:dyDescent="0.2">
      <c r="B75" s="32"/>
      <c r="D75" s="43" t="s">
        <v>48</v>
      </c>
      <c r="E75" s="34"/>
      <c r="F75" s="34"/>
      <c r="G75" s="34"/>
      <c r="H75" s="34"/>
      <c r="I75" s="34"/>
      <c r="J75" s="34"/>
      <c r="K75" s="34"/>
      <c r="L75" s="34"/>
      <c r="M75" s="34"/>
      <c r="N75" s="34"/>
      <c r="O75" s="34"/>
      <c r="P75" s="34"/>
      <c r="Q75" s="34"/>
      <c r="R75" s="34"/>
      <c r="S75" s="34"/>
      <c r="T75" s="34"/>
      <c r="U75" s="34"/>
      <c r="V75" s="43" t="s">
        <v>49</v>
      </c>
      <c r="W75" s="34"/>
      <c r="X75" s="34"/>
      <c r="Y75" s="34"/>
      <c r="Z75" s="34"/>
      <c r="AA75" s="34"/>
      <c r="AB75" s="34"/>
      <c r="AC75" s="34"/>
      <c r="AD75" s="34"/>
      <c r="AE75" s="34"/>
      <c r="AF75" s="34"/>
      <c r="AG75" s="34"/>
      <c r="AH75" s="43" t="s">
        <v>48</v>
      </c>
      <c r="AI75" s="34"/>
      <c r="AJ75" s="34"/>
      <c r="AK75" s="34"/>
      <c r="AL75" s="34"/>
      <c r="AM75" s="43" t="s">
        <v>49</v>
      </c>
      <c r="AN75" s="34"/>
      <c r="AO75" s="34"/>
      <c r="AR75" s="32"/>
    </row>
    <row r="76" spans="2:44" s="1" customFormat="1" x14ac:dyDescent="0.2">
      <c r="B76" s="32"/>
      <c r="AR76" s="32"/>
    </row>
    <row r="77" spans="2:44" s="1" customFormat="1" ht="6.95" customHeight="1" x14ac:dyDescent="0.2">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1:91" s="1" customFormat="1" ht="6.95" customHeight="1" x14ac:dyDescent="0.2">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1:91" s="1" customFormat="1" ht="24.95" customHeight="1" x14ac:dyDescent="0.2">
      <c r="B82" s="32"/>
      <c r="C82" s="21" t="s">
        <v>52</v>
      </c>
      <c r="AR82" s="32"/>
    </row>
    <row r="83" spans="1:91" s="1" customFormat="1" ht="6.95" customHeight="1" x14ac:dyDescent="0.2">
      <c r="B83" s="32"/>
      <c r="AR83" s="32"/>
    </row>
    <row r="84" spans="1:91" s="3" customFormat="1" ht="12" customHeight="1" x14ac:dyDescent="0.2">
      <c r="B84" s="48"/>
      <c r="C84" s="27" t="s">
        <v>13</v>
      </c>
      <c r="L84" s="3" t="str">
        <f>K5</f>
        <v>11-6136-0103-N</v>
      </c>
      <c r="AR84" s="48"/>
    </row>
    <row r="85" spans="1:91" s="4" customFormat="1" ht="36.950000000000003" customHeight="1" x14ac:dyDescent="0.2">
      <c r="B85" s="49"/>
      <c r="C85" s="50" t="s">
        <v>16</v>
      </c>
      <c r="L85" s="220" t="str">
        <f>K6</f>
        <v>DVZ Brodce, výstavba kanalizace N</v>
      </c>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R85" s="49"/>
    </row>
    <row r="86" spans="1:91" s="1" customFormat="1" ht="6.95" customHeight="1" x14ac:dyDescent="0.2">
      <c r="B86" s="32"/>
      <c r="AR86" s="32"/>
    </row>
    <row r="87" spans="1:91" s="1" customFormat="1" ht="12" customHeight="1" x14ac:dyDescent="0.2">
      <c r="B87" s="32"/>
      <c r="C87" s="27" t="s">
        <v>20</v>
      </c>
      <c r="L87" s="51" t="str">
        <f>IF(K8="","",K8)</f>
        <v xml:space="preserve"> </v>
      </c>
      <c r="AI87" s="27" t="s">
        <v>22</v>
      </c>
      <c r="AM87" s="222" t="str">
        <f>IF(AN8= "","",AN8)</f>
        <v>21. 2. 2019</v>
      </c>
      <c r="AN87" s="222"/>
      <c r="AR87" s="32"/>
    </row>
    <row r="88" spans="1:91" s="1" customFormat="1" ht="6.95" customHeight="1" x14ac:dyDescent="0.2">
      <c r="B88" s="32"/>
      <c r="AR88" s="32"/>
    </row>
    <row r="89" spans="1:91" s="1" customFormat="1" ht="15.2" customHeight="1" x14ac:dyDescent="0.2">
      <c r="B89" s="32"/>
      <c r="C89" s="27" t="s">
        <v>24</v>
      </c>
      <c r="L89" s="3" t="str">
        <f>IF(E11= "","",E11)</f>
        <v xml:space="preserve"> Vodovody a kanalizace Mladá Boleslav, a.s.</v>
      </c>
      <c r="AI89" s="27"/>
      <c r="AM89" s="218" t="str">
        <f>IF(E17="","",E17)</f>
        <v/>
      </c>
      <c r="AN89" s="219"/>
      <c r="AO89" s="219"/>
      <c r="AP89" s="219"/>
      <c r="AR89" s="32"/>
      <c r="AS89" s="214" t="s">
        <v>53</v>
      </c>
      <c r="AT89" s="215"/>
      <c r="AU89" s="53"/>
      <c r="AV89" s="53"/>
      <c r="AW89" s="53"/>
      <c r="AX89" s="53"/>
      <c r="AY89" s="53"/>
      <c r="AZ89" s="53"/>
      <c r="BA89" s="53"/>
      <c r="BB89" s="53"/>
      <c r="BC89" s="53"/>
      <c r="BD89" s="54"/>
    </row>
    <row r="90" spans="1:91" s="1" customFormat="1" ht="15.2" customHeight="1" x14ac:dyDescent="0.2">
      <c r="B90" s="32"/>
      <c r="C90" s="27" t="s">
        <v>27</v>
      </c>
      <c r="L90" s="3" t="str">
        <f>IF(E14= "Vyplň údaj","",E14)</f>
        <v/>
      </c>
      <c r="AI90" s="27"/>
      <c r="AM90" s="218" t="str">
        <f>IF(E20="","",E20)</f>
        <v/>
      </c>
      <c r="AN90" s="219"/>
      <c r="AO90" s="219"/>
      <c r="AP90" s="219"/>
      <c r="AR90" s="32"/>
      <c r="AS90" s="216"/>
      <c r="AT90" s="217"/>
      <c r="BD90" s="56"/>
    </row>
    <row r="91" spans="1:91" s="1" customFormat="1" ht="10.9" customHeight="1" x14ac:dyDescent="0.2">
      <c r="B91" s="32"/>
      <c r="AR91" s="32"/>
      <c r="AS91" s="216"/>
      <c r="AT91" s="217"/>
      <c r="BD91" s="56"/>
    </row>
    <row r="92" spans="1:91" s="1" customFormat="1" ht="29.25" customHeight="1" x14ac:dyDescent="0.2">
      <c r="B92" s="32"/>
      <c r="C92" s="209" t="s">
        <v>54</v>
      </c>
      <c r="D92" s="210"/>
      <c r="E92" s="210"/>
      <c r="F92" s="210"/>
      <c r="G92" s="210"/>
      <c r="H92" s="57"/>
      <c r="I92" s="211" t="s">
        <v>55</v>
      </c>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3" t="s">
        <v>56</v>
      </c>
      <c r="AH92" s="210"/>
      <c r="AI92" s="210"/>
      <c r="AJ92" s="210"/>
      <c r="AK92" s="210"/>
      <c r="AL92" s="210"/>
      <c r="AM92" s="210"/>
      <c r="AN92" s="211" t="s">
        <v>57</v>
      </c>
      <c r="AO92" s="210"/>
      <c r="AP92" s="212"/>
      <c r="AQ92" s="58" t="s">
        <v>58</v>
      </c>
      <c r="AR92" s="32"/>
      <c r="AS92" s="59" t="s">
        <v>59</v>
      </c>
      <c r="AT92" s="60" t="s">
        <v>60</v>
      </c>
      <c r="AU92" s="60" t="s">
        <v>61</v>
      </c>
      <c r="AV92" s="60" t="s">
        <v>62</v>
      </c>
      <c r="AW92" s="60" t="s">
        <v>63</v>
      </c>
      <c r="AX92" s="60" t="s">
        <v>64</v>
      </c>
      <c r="AY92" s="60" t="s">
        <v>65</v>
      </c>
      <c r="AZ92" s="60" t="s">
        <v>66</v>
      </c>
      <c r="BA92" s="60" t="s">
        <v>67</v>
      </c>
      <c r="BB92" s="60" t="s">
        <v>68</v>
      </c>
      <c r="BC92" s="60" t="s">
        <v>69</v>
      </c>
      <c r="BD92" s="61" t="s">
        <v>70</v>
      </c>
    </row>
    <row r="93" spans="1:91" s="1" customFormat="1" ht="10.9" customHeight="1" x14ac:dyDescent="0.2">
      <c r="B93" s="32"/>
      <c r="AR93" s="32"/>
      <c r="AS93" s="62"/>
      <c r="AT93" s="53"/>
      <c r="AU93" s="53"/>
      <c r="AV93" s="53"/>
      <c r="AW93" s="53"/>
      <c r="AX93" s="53"/>
      <c r="AY93" s="53"/>
      <c r="AZ93" s="53"/>
      <c r="BA93" s="53"/>
      <c r="BB93" s="53"/>
      <c r="BC93" s="53"/>
      <c r="BD93" s="54"/>
    </row>
    <row r="94" spans="1:91" s="5" customFormat="1" ht="32.450000000000003" customHeight="1" x14ac:dyDescent="0.2">
      <c r="B94" s="63"/>
      <c r="C94" s="64" t="s">
        <v>71</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07">
        <f>ROUND(AG95+AG107+AG108+AG121,2)</f>
        <v>0</v>
      </c>
      <c r="AH94" s="207"/>
      <c r="AI94" s="207"/>
      <c r="AJ94" s="207"/>
      <c r="AK94" s="207"/>
      <c r="AL94" s="207"/>
      <c r="AM94" s="207"/>
      <c r="AN94" s="208">
        <f t="shared" ref="AN94:AN121" si="0">SUM(AG94,AT94)</f>
        <v>0</v>
      </c>
      <c r="AO94" s="208"/>
      <c r="AP94" s="208"/>
      <c r="AQ94" s="67" t="s">
        <v>1</v>
      </c>
      <c r="AR94" s="63"/>
      <c r="AS94" s="68">
        <f>ROUND(AS95+AS107+AS108+AS121,2)</f>
        <v>0</v>
      </c>
      <c r="AT94" s="69">
        <f t="shared" ref="AT94:AT121" si="1">ROUND(SUM(AV94:AW94),2)</f>
        <v>0</v>
      </c>
      <c r="AU94" s="70">
        <f>ROUND(AU95+AU107+AU108+AU121,5)</f>
        <v>0</v>
      </c>
      <c r="AV94" s="69">
        <f>ROUND(AZ94*L29,2)</f>
        <v>0</v>
      </c>
      <c r="AW94" s="69">
        <f>ROUND(BA94*L30,2)</f>
        <v>0</v>
      </c>
      <c r="AX94" s="69">
        <f>ROUND(BB94*L29,2)</f>
        <v>0</v>
      </c>
      <c r="AY94" s="69">
        <f>ROUND(BC94*L30,2)</f>
        <v>0</v>
      </c>
      <c r="AZ94" s="69">
        <f>ROUND(AZ95+AZ107+AZ108+AZ121,2)</f>
        <v>0</v>
      </c>
      <c r="BA94" s="69">
        <f>ROUND(BA95+BA107+BA108+BA121,2)</f>
        <v>0</v>
      </c>
      <c r="BB94" s="69">
        <f>ROUND(BB95+BB107+BB108+BB121,2)</f>
        <v>0</v>
      </c>
      <c r="BC94" s="69">
        <f>ROUND(BC95+BC107+BC108+BC121,2)</f>
        <v>0</v>
      </c>
      <c r="BD94" s="71">
        <f>ROUND(BD95+BD107+BD108+BD121,2)</f>
        <v>0</v>
      </c>
      <c r="BS94" s="72" t="s">
        <v>72</v>
      </c>
      <c r="BT94" s="72" t="s">
        <v>73</v>
      </c>
      <c r="BU94" s="73" t="s">
        <v>74</v>
      </c>
      <c r="BV94" s="72" t="s">
        <v>75</v>
      </c>
      <c r="BW94" s="72" t="s">
        <v>4</v>
      </c>
      <c r="BX94" s="72" t="s">
        <v>76</v>
      </c>
      <c r="CL94" s="72" t="s">
        <v>1</v>
      </c>
    </row>
    <row r="95" spans="1:91" s="6" customFormat="1" ht="16.5" customHeight="1" x14ac:dyDescent="0.2">
      <c r="B95" s="74"/>
      <c r="C95" s="75"/>
      <c r="D95" s="206" t="s">
        <v>77</v>
      </c>
      <c r="E95" s="206"/>
      <c r="F95" s="206"/>
      <c r="G95" s="206"/>
      <c r="H95" s="206"/>
      <c r="I95" s="76"/>
      <c r="J95" s="206" t="s">
        <v>78</v>
      </c>
      <c r="K95" s="206"/>
      <c r="L95" s="206"/>
      <c r="M95" s="206"/>
      <c r="N95" s="206"/>
      <c r="O95" s="206"/>
      <c r="P95" s="206"/>
      <c r="Q95" s="206"/>
      <c r="R95" s="206"/>
      <c r="S95" s="206"/>
      <c r="T95" s="206"/>
      <c r="U95" s="206"/>
      <c r="V95" s="206"/>
      <c r="W95" s="206"/>
      <c r="X95" s="206"/>
      <c r="Y95" s="206"/>
      <c r="Z95" s="206"/>
      <c r="AA95" s="206"/>
      <c r="AB95" s="206"/>
      <c r="AC95" s="206"/>
      <c r="AD95" s="206"/>
      <c r="AE95" s="206"/>
      <c r="AF95" s="206"/>
      <c r="AG95" s="204">
        <f>ROUND(SUM(AG96:AG106),2)</f>
        <v>0</v>
      </c>
      <c r="AH95" s="203"/>
      <c r="AI95" s="203"/>
      <c r="AJ95" s="203"/>
      <c r="AK95" s="203"/>
      <c r="AL95" s="203"/>
      <c r="AM95" s="203"/>
      <c r="AN95" s="202">
        <f t="shared" si="0"/>
        <v>0</v>
      </c>
      <c r="AO95" s="203"/>
      <c r="AP95" s="203"/>
      <c r="AQ95" s="77" t="s">
        <v>79</v>
      </c>
      <c r="AR95" s="74"/>
      <c r="AS95" s="78">
        <f>ROUND(SUM(AS96:AS106),2)</f>
        <v>0</v>
      </c>
      <c r="AT95" s="79">
        <f t="shared" si="1"/>
        <v>0</v>
      </c>
      <c r="AU95" s="80">
        <f>ROUND(SUM(AU96:AU106),5)</f>
        <v>0</v>
      </c>
      <c r="AV95" s="79">
        <f>ROUND(AZ95*L29,2)</f>
        <v>0</v>
      </c>
      <c r="AW95" s="79">
        <f>ROUND(BA95*L30,2)</f>
        <v>0</v>
      </c>
      <c r="AX95" s="79">
        <f>ROUND(BB95*L29,2)</f>
        <v>0</v>
      </c>
      <c r="AY95" s="79">
        <f>ROUND(BC95*L30,2)</f>
        <v>0</v>
      </c>
      <c r="AZ95" s="79">
        <f>ROUND(SUM(AZ96:AZ106),2)</f>
        <v>0</v>
      </c>
      <c r="BA95" s="79">
        <f>ROUND(SUM(BA96:BA106),2)</f>
        <v>0</v>
      </c>
      <c r="BB95" s="79">
        <f>ROUND(SUM(BB96:BB106),2)</f>
        <v>0</v>
      </c>
      <c r="BC95" s="79">
        <f>ROUND(SUM(BC96:BC106),2)</f>
        <v>0</v>
      </c>
      <c r="BD95" s="81">
        <f>ROUND(SUM(BD96:BD106),2)</f>
        <v>0</v>
      </c>
      <c r="BS95" s="82" t="s">
        <v>72</v>
      </c>
      <c r="BT95" s="82" t="s">
        <v>80</v>
      </c>
      <c r="BU95" s="82" t="s">
        <v>74</v>
      </c>
      <c r="BV95" s="82" t="s">
        <v>75</v>
      </c>
      <c r="BW95" s="82" t="s">
        <v>81</v>
      </c>
      <c r="BX95" s="82" t="s">
        <v>4</v>
      </c>
      <c r="CL95" s="82" t="s">
        <v>1</v>
      </c>
      <c r="CM95" s="82" t="s">
        <v>82</v>
      </c>
    </row>
    <row r="96" spans="1:91" s="3" customFormat="1" ht="25.5" customHeight="1" x14ac:dyDescent="0.2">
      <c r="A96" s="83" t="s">
        <v>83</v>
      </c>
      <c r="B96" s="48"/>
      <c r="C96" s="9"/>
      <c r="D96" s="9"/>
      <c r="E96" s="205" t="s">
        <v>84</v>
      </c>
      <c r="F96" s="205"/>
      <c r="G96" s="205"/>
      <c r="H96" s="205"/>
      <c r="I96" s="205"/>
      <c r="J96" s="9"/>
      <c r="K96" s="205" t="s">
        <v>85</v>
      </c>
      <c r="L96" s="205"/>
      <c r="M96" s="205"/>
      <c r="N96" s="205"/>
      <c r="O96" s="205"/>
      <c r="P96" s="205"/>
      <c r="Q96" s="205"/>
      <c r="R96" s="205"/>
      <c r="S96" s="205"/>
      <c r="T96" s="205"/>
      <c r="U96" s="205"/>
      <c r="V96" s="205"/>
      <c r="W96" s="205"/>
      <c r="X96" s="205"/>
      <c r="Y96" s="205"/>
      <c r="Z96" s="205"/>
      <c r="AA96" s="205"/>
      <c r="AB96" s="205"/>
      <c r="AC96" s="205"/>
      <c r="AD96" s="205"/>
      <c r="AE96" s="205"/>
      <c r="AF96" s="205"/>
      <c r="AG96" s="200">
        <f>'SO 05.01'!J32</f>
        <v>0</v>
      </c>
      <c r="AH96" s="201"/>
      <c r="AI96" s="201"/>
      <c r="AJ96" s="201"/>
      <c r="AK96" s="201"/>
      <c r="AL96" s="201"/>
      <c r="AM96" s="201"/>
      <c r="AN96" s="200">
        <f t="shared" si="0"/>
        <v>0</v>
      </c>
      <c r="AO96" s="201"/>
      <c r="AP96" s="201"/>
      <c r="AQ96" s="84" t="s">
        <v>86</v>
      </c>
      <c r="AR96" s="48"/>
      <c r="AS96" s="85">
        <v>0</v>
      </c>
      <c r="AT96" s="86">
        <f t="shared" si="1"/>
        <v>0</v>
      </c>
      <c r="AU96" s="87">
        <f>'SO 05.01'!P130</f>
        <v>0</v>
      </c>
      <c r="AV96" s="86">
        <f>'SO 05.01'!J35</f>
        <v>0</v>
      </c>
      <c r="AW96" s="86">
        <f>'SO 05.01'!J36</f>
        <v>0</v>
      </c>
      <c r="AX96" s="86">
        <f>'SO 05.01'!J37</f>
        <v>0</v>
      </c>
      <c r="AY96" s="86">
        <f>'SO 05.01'!J38</f>
        <v>0</v>
      </c>
      <c r="AZ96" s="86">
        <f>'SO 05.01'!F35</f>
        <v>0</v>
      </c>
      <c r="BA96" s="86">
        <f>'SO 05.01'!F36</f>
        <v>0</v>
      </c>
      <c r="BB96" s="86">
        <f>'SO 05.01'!F37</f>
        <v>0</v>
      </c>
      <c r="BC96" s="86">
        <f>'SO 05.01'!F38</f>
        <v>0</v>
      </c>
      <c r="BD96" s="88">
        <f>'SO 05.01'!F39</f>
        <v>0</v>
      </c>
      <c r="BT96" s="25" t="s">
        <v>82</v>
      </c>
      <c r="BV96" s="25" t="s">
        <v>75</v>
      </c>
      <c r="BW96" s="25" t="s">
        <v>87</v>
      </c>
      <c r="BX96" s="25" t="s">
        <v>81</v>
      </c>
      <c r="CL96" s="25" t="s">
        <v>1</v>
      </c>
    </row>
    <row r="97" spans="1:91" s="3" customFormat="1" ht="25.5" customHeight="1" x14ac:dyDescent="0.2">
      <c r="A97" s="83" t="s">
        <v>83</v>
      </c>
      <c r="B97" s="48"/>
      <c r="C97" s="9"/>
      <c r="D97" s="9"/>
      <c r="E97" s="205" t="s">
        <v>88</v>
      </c>
      <c r="F97" s="205"/>
      <c r="G97" s="205"/>
      <c r="H97" s="205"/>
      <c r="I97" s="205"/>
      <c r="J97" s="9"/>
      <c r="K97" s="205" t="s">
        <v>89</v>
      </c>
      <c r="L97" s="205"/>
      <c r="M97" s="205"/>
      <c r="N97" s="205"/>
      <c r="O97" s="205"/>
      <c r="P97" s="205"/>
      <c r="Q97" s="205"/>
      <c r="R97" s="205"/>
      <c r="S97" s="205"/>
      <c r="T97" s="205"/>
      <c r="U97" s="205"/>
      <c r="V97" s="205"/>
      <c r="W97" s="205"/>
      <c r="X97" s="205"/>
      <c r="Y97" s="205"/>
      <c r="Z97" s="205"/>
      <c r="AA97" s="205"/>
      <c r="AB97" s="205"/>
      <c r="AC97" s="205"/>
      <c r="AD97" s="205"/>
      <c r="AE97" s="205"/>
      <c r="AF97" s="205"/>
      <c r="AG97" s="200">
        <f>'SO 05.02'!J32</f>
        <v>0</v>
      </c>
      <c r="AH97" s="201"/>
      <c r="AI97" s="201"/>
      <c r="AJ97" s="201"/>
      <c r="AK97" s="201"/>
      <c r="AL97" s="201"/>
      <c r="AM97" s="201"/>
      <c r="AN97" s="200">
        <f t="shared" si="0"/>
        <v>0</v>
      </c>
      <c r="AO97" s="201"/>
      <c r="AP97" s="201"/>
      <c r="AQ97" s="84" t="s">
        <v>86</v>
      </c>
      <c r="AR97" s="48"/>
      <c r="AS97" s="85">
        <v>0</v>
      </c>
      <c r="AT97" s="86">
        <f t="shared" si="1"/>
        <v>0</v>
      </c>
      <c r="AU97" s="87">
        <f>'SO 05.02'!P130</f>
        <v>0</v>
      </c>
      <c r="AV97" s="86">
        <f>'SO 05.02'!J35</f>
        <v>0</v>
      </c>
      <c r="AW97" s="86">
        <f>'SO 05.02'!J36</f>
        <v>0</v>
      </c>
      <c r="AX97" s="86">
        <f>'SO 05.02'!J37</f>
        <v>0</v>
      </c>
      <c r="AY97" s="86">
        <f>'SO 05.02'!J38</f>
        <v>0</v>
      </c>
      <c r="AZ97" s="86">
        <f>'SO 05.02'!F35</f>
        <v>0</v>
      </c>
      <c r="BA97" s="86">
        <f>'SO 05.02'!F36</f>
        <v>0</v>
      </c>
      <c r="BB97" s="86">
        <f>'SO 05.02'!F37</f>
        <v>0</v>
      </c>
      <c r="BC97" s="86">
        <f>'SO 05.02'!F38</f>
        <v>0</v>
      </c>
      <c r="BD97" s="88">
        <f>'SO 05.02'!F39</f>
        <v>0</v>
      </c>
      <c r="BT97" s="25" t="s">
        <v>82</v>
      </c>
      <c r="BV97" s="25" t="s">
        <v>75</v>
      </c>
      <c r="BW97" s="25" t="s">
        <v>90</v>
      </c>
      <c r="BX97" s="25" t="s">
        <v>81</v>
      </c>
      <c r="CL97" s="25" t="s">
        <v>1</v>
      </c>
    </row>
    <row r="98" spans="1:91" s="3" customFormat="1" ht="25.5" customHeight="1" x14ac:dyDescent="0.2">
      <c r="A98" s="83" t="s">
        <v>83</v>
      </c>
      <c r="B98" s="48"/>
      <c r="C98" s="9"/>
      <c r="D98" s="9"/>
      <c r="E98" s="205" t="s">
        <v>91</v>
      </c>
      <c r="F98" s="205"/>
      <c r="G98" s="205"/>
      <c r="H98" s="205"/>
      <c r="I98" s="205"/>
      <c r="J98" s="9"/>
      <c r="K98" s="205" t="s">
        <v>92</v>
      </c>
      <c r="L98" s="205"/>
      <c r="M98" s="205"/>
      <c r="N98" s="205"/>
      <c r="O98" s="205"/>
      <c r="P98" s="205"/>
      <c r="Q98" s="205"/>
      <c r="R98" s="205"/>
      <c r="S98" s="205"/>
      <c r="T98" s="205"/>
      <c r="U98" s="205"/>
      <c r="V98" s="205"/>
      <c r="W98" s="205"/>
      <c r="X98" s="205"/>
      <c r="Y98" s="205"/>
      <c r="Z98" s="205"/>
      <c r="AA98" s="205"/>
      <c r="AB98" s="205"/>
      <c r="AC98" s="205"/>
      <c r="AD98" s="205"/>
      <c r="AE98" s="205"/>
      <c r="AF98" s="205"/>
      <c r="AG98" s="200">
        <f>'SO 05.03 '!J32</f>
        <v>0</v>
      </c>
      <c r="AH98" s="201"/>
      <c r="AI98" s="201"/>
      <c r="AJ98" s="201"/>
      <c r="AK98" s="201"/>
      <c r="AL98" s="201"/>
      <c r="AM98" s="201"/>
      <c r="AN98" s="200">
        <f t="shared" si="0"/>
        <v>0</v>
      </c>
      <c r="AO98" s="201"/>
      <c r="AP98" s="201"/>
      <c r="AQ98" s="84" t="s">
        <v>86</v>
      </c>
      <c r="AR98" s="48"/>
      <c r="AS98" s="85">
        <v>0</v>
      </c>
      <c r="AT98" s="86">
        <f t="shared" si="1"/>
        <v>0</v>
      </c>
      <c r="AU98" s="87">
        <f>'SO 05.03 '!P130</f>
        <v>0</v>
      </c>
      <c r="AV98" s="86">
        <f>'SO 05.03 '!J35</f>
        <v>0</v>
      </c>
      <c r="AW98" s="86">
        <f>'SO 05.03 '!J36</f>
        <v>0</v>
      </c>
      <c r="AX98" s="86">
        <f>'SO 05.03 '!J37</f>
        <v>0</v>
      </c>
      <c r="AY98" s="86">
        <f>'SO 05.03 '!J38</f>
        <v>0</v>
      </c>
      <c r="AZ98" s="86">
        <f>'SO 05.03 '!F35</f>
        <v>0</v>
      </c>
      <c r="BA98" s="86">
        <f>'SO 05.03 '!F36</f>
        <v>0</v>
      </c>
      <c r="BB98" s="86">
        <f>'SO 05.03 '!F37</f>
        <v>0</v>
      </c>
      <c r="BC98" s="86">
        <f>'SO 05.03 '!F38</f>
        <v>0</v>
      </c>
      <c r="BD98" s="88">
        <f>'SO 05.03 '!F39</f>
        <v>0</v>
      </c>
      <c r="BT98" s="25" t="s">
        <v>82</v>
      </c>
      <c r="BV98" s="25" t="s">
        <v>75</v>
      </c>
      <c r="BW98" s="25" t="s">
        <v>93</v>
      </c>
      <c r="BX98" s="25" t="s">
        <v>81</v>
      </c>
      <c r="CL98" s="25" t="s">
        <v>1</v>
      </c>
    </row>
    <row r="99" spans="1:91" s="3" customFormat="1" ht="25.5" customHeight="1" x14ac:dyDescent="0.2">
      <c r="A99" s="83" t="s">
        <v>83</v>
      </c>
      <c r="B99" s="48"/>
      <c r="C99" s="9"/>
      <c r="D99" s="9"/>
      <c r="E99" s="205" t="s">
        <v>94</v>
      </c>
      <c r="F99" s="205"/>
      <c r="G99" s="205"/>
      <c r="H99" s="205"/>
      <c r="I99" s="205"/>
      <c r="J99" s="9"/>
      <c r="K99" s="205" t="s">
        <v>95</v>
      </c>
      <c r="L99" s="205"/>
      <c r="M99" s="205"/>
      <c r="N99" s="205"/>
      <c r="O99" s="205"/>
      <c r="P99" s="205"/>
      <c r="Q99" s="205"/>
      <c r="R99" s="205"/>
      <c r="S99" s="205"/>
      <c r="T99" s="205"/>
      <c r="U99" s="205"/>
      <c r="V99" s="205"/>
      <c r="W99" s="205"/>
      <c r="X99" s="205"/>
      <c r="Y99" s="205"/>
      <c r="Z99" s="205"/>
      <c r="AA99" s="205"/>
      <c r="AB99" s="205"/>
      <c r="AC99" s="205"/>
      <c r="AD99" s="205"/>
      <c r="AE99" s="205"/>
      <c r="AF99" s="205"/>
      <c r="AG99" s="200">
        <f>'SO 05.04'!J32</f>
        <v>0</v>
      </c>
      <c r="AH99" s="201"/>
      <c r="AI99" s="201"/>
      <c r="AJ99" s="201"/>
      <c r="AK99" s="201"/>
      <c r="AL99" s="201"/>
      <c r="AM99" s="201"/>
      <c r="AN99" s="200">
        <f t="shared" si="0"/>
        <v>0</v>
      </c>
      <c r="AO99" s="201"/>
      <c r="AP99" s="201"/>
      <c r="AQ99" s="84" t="s">
        <v>86</v>
      </c>
      <c r="AR99" s="48"/>
      <c r="AS99" s="85">
        <v>0</v>
      </c>
      <c r="AT99" s="86">
        <f t="shared" si="1"/>
        <v>0</v>
      </c>
      <c r="AU99" s="87">
        <f>'SO 05.04'!P130</f>
        <v>0</v>
      </c>
      <c r="AV99" s="86">
        <f>'SO 05.04'!J35</f>
        <v>0</v>
      </c>
      <c r="AW99" s="86">
        <f>'SO 05.04'!J36</f>
        <v>0</v>
      </c>
      <c r="AX99" s="86">
        <f>'SO 05.04'!J37</f>
        <v>0</v>
      </c>
      <c r="AY99" s="86">
        <f>'SO 05.04'!J38</f>
        <v>0</v>
      </c>
      <c r="AZ99" s="86">
        <f>'SO 05.04'!F35</f>
        <v>0</v>
      </c>
      <c r="BA99" s="86">
        <f>'SO 05.04'!F36</f>
        <v>0</v>
      </c>
      <c r="BB99" s="86">
        <f>'SO 05.04'!F37</f>
        <v>0</v>
      </c>
      <c r="BC99" s="86">
        <f>'SO 05.04'!F38</f>
        <v>0</v>
      </c>
      <c r="BD99" s="88">
        <f>'SO 05.04'!F39</f>
        <v>0</v>
      </c>
      <c r="BT99" s="25" t="s">
        <v>82</v>
      </c>
      <c r="BV99" s="25" t="s">
        <v>75</v>
      </c>
      <c r="BW99" s="25" t="s">
        <v>96</v>
      </c>
      <c r="BX99" s="25" t="s">
        <v>81</v>
      </c>
      <c r="CL99" s="25" t="s">
        <v>1</v>
      </c>
    </row>
    <row r="100" spans="1:91" s="3" customFormat="1" ht="25.5" customHeight="1" x14ac:dyDescent="0.2">
      <c r="A100" s="83" t="s">
        <v>83</v>
      </c>
      <c r="B100" s="48"/>
      <c r="C100" s="9"/>
      <c r="D100" s="9"/>
      <c r="E100" s="205" t="s">
        <v>97</v>
      </c>
      <c r="F100" s="205"/>
      <c r="G100" s="205"/>
      <c r="H100" s="205"/>
      <c r="I100" s="205"/>
      <c r="J100" s="9"/>
      <c r="K100" s="205" t="s">
        <v>98</v>
      </c>
      <c r="L100" s="205"/>
      <c r="M100" s="205"/>
      <c r="N100" s="205"/>
      <c r="O100" s="205"/>
      <c r="P100" s="205"/>
      <c r="Q100" s="205"/>
      <c r="R100" s="205"/>
      <c r="S100" s="205"/>
      <c r="T100" s="205"/>
      <c r="U100" s="205"/>
      <c r="V100" s="205"/>
      <c r="W100" s="205"/>
      <c r="X100" s="205"/>
      <c r="Y100" s="205"/>
      <c r="Z100" s="205"/>
      <c r="AA100" s="205"/>
      <c r="AB100" s="205"/>
      <c r="AC100" s="205"/>
      <c r="AD100" s="205"/>
      <c r="AE100" s="205"/>
      <c r="AF100" s="205"/>
      <c r="AG100" s="200">
        <f>'SO 05.05'!J32</f>
        <v>0</v>
      </c>
      <c r="AH100" s="201"/>
      <c r="AI100" s="201"/>
      <c r="AJ100" s="201"/>
      <c r="AK100" s="201"/>
      <c r="AL100" s="201"/>
      <c r="AM100" s="201"/>
      <c r="AN100" s="200">
        <f t="shared" si="0"/>
        <v>0</v>
      </c>
      <c r="AO100" s="201"/>
      <c r="AP100" s="201"/>
      <c r="AQ100" s="84" t="s">
        <v>86</v>
      </c>
      <c r="AR100" s="48"/>
      <c r="AS100" s="85">
        <v>0</v>
      </c>
      <c r="AT100" s="86">
        <f t="shared" si="1"/>
        <v>0</v>
      </c>
      <c r="AU100" s="87">
        <f>'SO 05.05'!P129</f>
        <v>0</v>
      </c>
      <c r="AV100" s="86">
        <f>'SO 05.05'!J35</f>
        <v>0</v>
      </c>
      <c r="AW100" s="86">
        <f>'SO 05.05'!J36</f>
        <v>0</v>
      </c>
      <c r="AX100" s="86">
        <f>'SO 05.05'!J37</f>
        <v>0</v>
      </c>
      <c r="AY100" s="86">
        <f>'SO 05.05'!J38</f>
        <v>0</v>
      </c>
      <c r="AZ100" s="86">
        <f>'SO 05.05'!F35</f>
        <v>0</v>
      </c>
      <c r="BA100" s="86">
        <f>'SO 05.05'!F36</f>
        <v>0</v>
      </c>
      <c r="BB100" s="86">
        <f>'SO 05.05'!F37</f>
        <v>0</v>
      </c>
      <c r="BC100" s="86">
        <f>'SO 05.05'!F38</f>
        <v>0</v>
      </c>
      <c r="BD100" s="88">
        <f>'SO 05.05'!F39</f>
        <v>0</v>
      </c>
      <c r="BT100" s="25" t="s">
        <v>82</v>
      </c>
      <c r="BV100" s="25" t="s">
        <v>75</v>
      </c>
      <c r="BW100" s="25" t="s">
        <v>99</v>
      </c>
      <c r="BX100" s="25" t="s">
        <v>81</v>
      </c>
      <c r="CL100" s="25" t="s">
        <v>1</v>
      </c>
    </row>
    <row r="101" spans="1:91" s="3" customFormat="1" ht="25.5" customHeight="1" x14ac:dyDescent="0.2">
      <c r="A101" s="83" t="s">
        <v>83</v>
      </c>
      <c r="B101" s="48"/>
      <c r="C101" s="9"/>
      <c r="D101" s="9"/>
      <c r="E101" s="205" t="s">
        <v>100</v>
      </c>
      <c r="F101" s="205"/>
      <c r="G101" s="205"/>
      <c r="H101" s="205"/>
      <c r="I101" s="205"/>
      <c r="J101" s="9"/>
      <c r="K101" s="205" t="s">
        <v>101</v>
      </c>
      <c r="L101" s="205"/>
      <c r="M101" s="205"/>
      <c r="N101" s="205"/>
      <c r="O101" s="205"/>
      <c r="P101" s="205"/>
      <c r="Q101" s="205"/>
      <c r="R101" s="205"/>
      <c r="S101" s="205"/>
      <c r="T101" s="205"/>
      <c r="U101" s="205"/>
      <c r="V101" s="205"/>
      <c r="W101" s="205"/>
      <c r="X101" s="205"/>
      <c r="Y101" s="205"/>
      <c r="Z101" s="205"/>
      <c r="AA101" s="205"/>
      <c r="AB101" s="205"/>
      <c r="AC101" s="205"/>
      <c r="AD101" s="205"/>
      <c r="AE101" s="205"/>
      <c r="AF101" s="205"/>
      <c r="AG101" s="200">
        <f>'SO 05.06'!J32</f>
        <v>0</v>
      </c>
      <c r="AH101" s="201"/>
      <c r="AI101" s="201"/>
      <c r="AJ101" s="201"/>
      <c r="AK101" s="201"/>
      <c r="AL101" s="201"/>
      <c r="AM101" s="201"/>
      <c r="AN101" s="200">
        <f t="shared" si="0"/>
        <v>0</v>
      </c>
      <c r="AO101" s="201"/>
      <c r="AP101" s="201"/>
      <c r="AQ101" s="84" t="s">
        <v>86</v>
      </c>
      <c r="AR101" s="48"/>
      <c r="AS101" s="85">
        <v>0</v>
      </c>
      <c r="AT101" s="86">
        <f t="shared" si="1"/>
        <v>0</v>
      </c>
      <c r="AU101" s="87">
        <f>'SO 05.06'!P129</f>
        <v>0</v>
      </c>
      <c r="AV101" s="86">
        <f>'SO 05.06'!J35</f>
        <v>0</v>
      </c>
      <c r="AW101" s="86">
        <f>'SO 05.06'!J36</f>
        <v>0</v>
      </c>
      <c r="AX101" s="86">
        <f>'SO 05.06'!J37</f>
        <v>0</v>
      </c>
      <c r="AY101" s="86">
        <f>'SO 05.06'!J38</f>
        <v>0</v>
      </c>
      <c r="AZ101" s="86">
        <f>'SO 05.06'!F35</f>
        <v>0</v>
      </c>
      <c r="BA101" s="86">
        <f>'SO 05.06'!F36</f>
        <v>0</v>
      </c>
      <c r="BB101" s="86">
        <f>'SO 05.06'!F37</f>
        <v>0</v>
      </c>
      <c r="BC101" s="86">
        <f>'SO 05.06'!F38</f>
        <v>0</v>
      </c>
      <c r="BD101" s="88">
        <f>'SO 05.06'!F39</f>
        <v>0</v>
      </c>
      <c r="BT101" s="25" t="s">
        <v>82</v>
      </c>
      <c r="BV101" s="25" t="s">
        <v>75</v>
      </c>
      <c r="BW101" s="25" t="s">
        <v>102</v>
      </c>
      <c r="BX101" s="25" t="s">
        <v>81</v>
      </c>
      <c r="CL101" s="25" t="s">
        <v>1</v>
      </c>
    </row>
    <row r="102" spans="1:91" s="3" customFormat="1" ht="25.5" customHeight="1" x14ac:dyDescent="0.2">
      <c r="A102" s="83" t="s">
        <v>83</v>
      </c>
      <c r="B102" s="48"/>
      <c r="C102" s="9"/>
      <c r="D102" s="9"/>
      <c r="E102" s="205" t="s">
        <v>103</v>
      </c>
      <c r="F102" s="205"/>
      <c r="G102" s="205"/>
      <c r="H102" s="205"/>
      <c r="I102" s="205"/>
      <c r="J102" s="9"/>
      <c r="K102" s="205" t="s">
        <v>104</v>
      </c>
      <c r="L102" s="205"/>
      <c r="M102" s="205"/>
      <c r="N102" s="205"/>
      <c r="O102" s="205"/>
      <c r="P102" s="205"/>
      <c r="Q102" s="205"/>
      <c r="R102" s="205"/>
      <c r="S102" s="205"/>
      <c r="T102" s="205"/>
      <c r="U102" s="205"/>
      <c r="V102" s="205"/>
      <c r="W102" s="205"/>
      <c r="X102" s="205"/>
      <c r="Y102" s="205"/>
      <c r="Z102" s="205"/>
      <c r="AA102" s="205"/>
      <c r="AB102" s="205"/>
      <c r="AC102" s="205"/>
      <c r="AD102" s="205"/>
      <c r="AE102" s="205"/>
      <c r="AF102" s="205"/>
      <c r="AG102" s="200">
        <f>'SO 05.07'!J32</f>
        <v>0</v>
      </c>
      <c r="AH102" s="201"/>
      <c r="AI102" s="201"/>
      <c r="AJ102" s="201"/>
      <c r="AK102" s="201"/>
      <c r="AL102" s="201"/>
      <c r="AM102" s="201"/>
      <c r="AN102" s="200">
        <f t="shared" si="0"/>
        <v>0</v>
      </c>
      <c r="AO102" s="201"/>
      <c r="AP102" s="201"/>
      <c r="AQ102" s="84" t="s">
        <v>86</v>
      </c>
      <c r="AR102" s="48"/>
      <c r="AS102" s="85">
        <v>0</v>
      </c>
      <c r="AT102" s="86">
        <f t="shared" si="1"/>
        <v>0</v>
      </c>
      <c r="AU102" s="87">
        <f>'SO 05.07'!P130</f>
        <v>0</v>
      </c>
      <c r="AV102" s="86">
        <f>'SO 05.07'!J35</f>
        <v>0</v>
      </c>
      <c r="AW102" s="86">
        <f>'SO 05.07'!J36</f>
        <v>0</v>
      </c>
      <c r="AX102" s="86">
        <f>'SO 05.07'!J37</f>
        <v>0</v>
      </c>
      <c r="AY102" s="86">
        <f>'SO 05.07'!J38</f>
        <v>0</v>
      </c>
      <c r="AZ102" s="86">
        <f>'SO 05.07'!F35</f>
        <v>0</v>
      </c>
      <c r="BA102" s="86">
        <f>'SO 05.07'!F36</f>
        <v>0</v>
      </c>
      <c r="BB102" s="86">
        <f>'SO 05.07'!F37</f>
        <v>0</v>
      </c>
      <c r="BC102" s="86">
        <f>'SO 05.07'!F38</f>
        <v>0</v>
      </c>
      <c r="BD102" s="88">
        <f>'SO 05.07'!F39</f>
        <v>0</v>
      </c>
      <c r="BT102" s="25" t="s">
        <v>82</v>
      </c>
      <c r="BV102" s="25" t="s">
        <v>75</v>
      </c>
      <c r="BW102" s="25" t="s">
        <v>105</v>
      </c>
      <c r="BX102" s="25" t="s">
        <v>81</v>
      </c>
      <c r="CL102" s="25" t="s">
        <v>1</v>
      </c>
    </row>
    <row r="103" spans="1:91" s="3" customFormat="1" ht="25.5" customHeight="1" x14ac:dyDescent="0.2">
      <c r="A103" s="83" t="s">
        <v>83</v>
      </c>
      <c r="B103" s="48"/>
      <c r="C103" s="9"/>
      <c r="D103" s="9"/>
      <c r="E103" s="205" t="s">
        <v>106</v>
      </c>
      <c r="F103" s="205"/>
      <c r="G103" s="205"/>
      <c r="H103" s="205"/>
      <c r="I103" s="205"/>
      <c r="J103" s="9"/>
      <c r="K103" s="205" t="s">
        <v>107</v>
      </c>
      <c r="L103" s="205"/>
      <c r="M103" s="205"/>
      <c r="N103" s="205"/>
      <c r="O103" s="205"/>
      <c r="P103" s="205"/>
      <c r="Q103" s="205"/>
      <c r="R103" s="205"/>
      <c r="S103" s="205"/>
      <c r="T103" s="205"/>
      <c r="U103" s="205"/>
      <c r="V103" s="205"/>
      <c r="W103" s="205"/>
      <c r="X103" s="205"/>
      <c r="Y103" s="205"/>
      <c r="Z103" s="205"/>
      <c r="AA103" s="205"/>
      <c r="AB103" s="205"/>
      <c r="AC103" s="205"/>
      <c r="AD103" s="205"/>
      <c r="AE103" s="205"/>
      <c r="AF103" s="205"/>
      <c r="AG103" s="200">
        <f>'SO 05.08'!J32</f>
        <v>0</v>
      </c>
      <c r="AH103" s="201"/>
      <c r="AI103" s="201"/>
      <c r="AJ103" s="201"/>
      <c r="AK103" s="201"/>
      <c r="AL103" s="201"/>
      <c r="AM103" s="201"/>
      <c r="AN103" s="200">
        <f t="shared" si="0"/>
        <v>0</v>
      </c>
      <c r="AO103" s="201"/>
      <c r="AP103" s="201"/>
      <c r="AQ103" s="84" t="s">
        <v>86</v>
      </c>
      <c r="AR103" s="48"/>
      <c r="AS103" s="85">
        <v>0</v>
      </c>
      <c r="AT103" s="86">
        <f t="shared" si="1"/>
        <v>0</v>
      </c>
      <c r="AU103" s="87">
        <f>'SO 05.08'!P128</f>
        <v>0</v>
      </c>
      <c r="AV103" s="86">
        <f>'SO 05.08'!J35</f>
        <v>0</v>
      </c>
      <c r="AW103" s="86">
        <f>'SO 05.08'!J36</f>
        <v>0</v>
      </c>
      <c r="AX103" s="86">
        <f>'SO 05.08'!J37</f>
        <v>0</v>
      </c>
      <c r="AY103" s="86">
        <f>'SO 05.08'!J38</f>
        <v>0</v>
      </c>
      <c r="AZ103" s="86">
        <f>'SO 05.08'!F35</f>
        <v>0</v>
      </c>
      <c r="BA103" s="86">
        <f>'SO 05.08'!F36</f>
        <v>0</v>
      </c>
      <c r="BB103" s="86">
        <f>'SO 05.08'!F37</f>
        <v>0</v>
      </c>
      <c r="BC103" s="86">
        <f>'SO 05.08'!F38</f>
        <v>0</v>
      </c>
      <c r="BD103" s="88">
        <f>'SO 05.08'!F39</f>
        <v>0</v>
      </c>
      <c r="BT103" s="25" t="s">
        <v>82</v>
      </c>
      <c r="BV103" s="25" t="s">
        <v>75</v>
      </c>
      <c r="BW103" s="25" t="s">
        <v>108</v>
      </c>
      <c r="BX103" s="25" t="s">
        <v>81</v>
      </c>
      <c r="CL103" s="25" t="s">
        <v>1</v>
      </c>
    </row>
    <row r="104" spans="1:91" s="3" customFormat="1" ht="25.5" customHeight="1" x14ac:dyDescent="0.2">
      <c r="A104" s="83" t="s">
        <v>83</v>
      </c>
      <c r="B104" s="48"/>
      <c r="C104" s="9"/>
      <c r="D104" s="9"/>
      <c r="E104" s="205" t="s">
        <v>109</v>
      </c>
      <c r="F104" s="205"/>
      <c r="G104" s="205"/>
      <c r="H104" s="205"/>
      <c r="I104" s="205"/>
      <c r="J104" s="9"/>
      <c r="K104" s="205" t="s">
        <v>110</v>
      </c>
      <c r="L104" s="205"/>
      <c r="M104" s="205"/>
      <c r="N104" s="205"/>
      <c r="O104" s="205"/>
      <c r="P104" s="205"/>
      <c r="Q104" s="205"/>
      <c r="R104" s="205"/>
      <c r="S104" s="205"/>
      <c r="T104" s="205"/>
      <c r="U104" s="205"/>
      <c r="V104" s="205"/>
      <c r="W104" s="205"/>
      <c r="X104" s="205"/>
      <c r="Y104" s="205"/>
      <c r="Z104" s="205"/>
      <c r="AA104" s="205"/>
      <c r="AB104" s="205"/>
      <c r="AC104" s="205"/>
      <c r="AD104" s="205"/>
      <c r="AE104" s="205"/>
      <c r="AF104" s="205"/>
      <c r="AG104" s="200">
        <f>'SO 05.09'!J32</f>
        <v>0</v>
      </c>
      <c r="AH104" s="201"/>
      <c r="AI104" s="201"/>
      <c r="AJ104" s="201"/>
      <c r="AK104" s="201"/>
      <c r="AL104" s="201"/>
      <c r="AM104" s="201"/>
      <c r="AN104" s="200">
        <f t="shared" si="0"/>
        <v>0</v>
      </c>
      <c r="AO104" s="201"/>
      <c r="AP104" s="201"/>
      <c r="AQ104" s="84" t="s">
        <v>86</v>
      </c>
      <c r="AR104" s="48"/>
      <c r="AS104" s="85">
        <v>0</v>
      </c>
      <c r="AT104" s="86">
        <f t="shared" si="1"/>
        <v>0</v>
      </c>
      <c r="AU104" s="87">
        <f>'SO 05.09'!P128</f>
        <v>0</v>
      </c>
      <c r="AV104" s="86">
        <f>'SO 05.09'!J35</f>
        <v>0</v>
      </c>
      <c r="AW104" s="86">
        <f>'SO 05.09'!J36</f>
        <v>0</v>
      </c>
      <c r="AX104" s="86">
        <f>'SO 05.09'!J37</f>
        <v>0</v>
      </c>
      <c r="AY104" s="86">
        <f>'SO 05.09'!J38</f>
        <v>0</v>
      </c>
      <c r="AZ104" s="86">
        <f>'SO 05.09'!F35</f>
        <v>0</v>
      </c>
      <c r="BA104" s="86">
        <f>'SO 05.09'!F36</f>
        <v>0</v>
      </c>
      <c r="BB104" s="86">
        <f>'SO 05.09'!F37</f>
        <v>0</v>
      </c>
      <c r="BC104" s="86">
        <f>'SO 05.09'!F38</f>
        <v>0</v>
      </c>
      <c r="BD104" s="88">
        <f>'SO 05.09'!F39</f>
        <v>0</v>
      </c>
      <c r="BT104" s="25" t="s">
        <v>82</v>
      </c>
      <c r="BV104" s="25" t="s">
        <v>75</v>
      </c>
      <c r="BW104" s="25" t="s">
        <v>111</v>
      </c>
      <c r="BX104" s="25" t="s">
        <v>81</v>
      </c>
      <c r="CL104" s="25" t="s">
        <v>1</v>
      </c>
    </row>
    <row r="105" spans="1:91" s="3" customFormat="1" ht="25.5" customHeight="1" x14ac:dyDescent="0.2">
      <c r="A105" s="83" t="s">
        <v>83</v>
      </c>
      <c r="B105" s="48"/>
      <c r="C105" s="9"/>
      <c r="D105" s="9"/>
      <c r="E105" s="205" t="s">
        <v>112</v>
      </c>
      <c r="F105" s="205"/>
      <c r="G105" s="205"/>
      <c r="H105" s="205"/>
      <c r="I105" s="205"/>
      <c r="J105" s="9"/>
      <c r="K105" s="205" t="s">
        <v>113</v>
      </c>
      <c r="L105" s="205"/>
      <c r="M105" s="205"/>
      <c r="N105" s="205"/>
      <c r="O105" s="205"/>
      <c r="P105" s="205"/>
      <c r="Q105" s="205"/>
      <c r="R105" s="205"/>
      <c r="S105" s="205"/>
      <c r="T105" s="205"/>
      <c r="U105" s="205"/>
      <c r="V105" s="205"/>
      <c r="W105" s="205"/>
      <c r="X105" s="205"/>
      <c r="Y105" s="205"/>
      <c r="Z105" s="205"/>
      <c r="AA105" s="205"/>
      <c r="AB105" s="205"/>
      <c r="AC105" s="205"/>
      <c r="AD105" s="205"/>
      <c r="AE105" s="205"/>
      <c r="AF105" s="205"/>
      <c r="AG105" s="200">
        <f>'SO 05.10'!J32</f>
        <v>0</v>
      </c>
      <c r="AH105" s="201"/>
      <c r="AI105" s="201"/>
      <c r="AJ105" s="201"/>
      <c r="AK105" s="201"/>
      <c r="AL105" s="201"/>
      <c r="AM105" s="201"/>
      <c r="AN105" s="200">
        <f t="shared" si="0"/>
        <v>0</v>
      </c>
      <c r="AO105" s="201"/>
      <c r="AP105" s="201"/>
      <c r="AQ105" s="84" t="s">
        <v>86</v>
      </c>
      <c r="AR105" s="48"/>
      <c r="AS105" s="85">
        <v>0</v>
      </c>
      <c r="AT105" s="86">
        <f t="shared" si="1"/>
        <v>0</v>
      </c>
      <c r="AU105" s="87">
        <f>'SO 05.10'!P130</f>
        <v>0</v>
      </c>
      <c r="AV105" s="86">
        <f>'SO 05.10'!J35</f>
        <v>0</v>
      </c>
      <c r="AW105" s="86">
        <f>'SO 05.10'!J36</f>
        <v>0</v>
      </c>
      <c r="AX105" s="86">
        <f>'SO 05.10'!J37</f>
        <v>0</v>
      </c>
      <c r="AY105" s="86">
        <f>'SO 05.10'!J38</f>
        <v>0</v>
      </c>
      <c r="AZ105" s="86">
        <f>'SO 05.10'!F35</f>
        <v>0</v>
      </c>
      <c r="BA105" s="86">
        <f>'SO 05.10'!F36</f>
        <v>0</v>
      </c>
      <c r="BB105" s="86">
        <f>'SO 05.10'!F37</f>
        <v>0</v>
      </c>
      <c r="BC105" s="86">
        <f>'SO 05.10'!F38</f>
        <v>0</v>
      </c>
      <c r="BD105" s="88">
        <f>'SO 05.10'!F39</f>
        <v>0</v>
      </c>
      <c r="BT105" s="25" t="s">
        <v>82</v>
      </c>
      <c r="BV105" s="25" t="s">
        <v>75</v>
      </c>
      <c r="BW105" s="25" t="s">
        <v>114</v>
      </c>
      <c r="BX105" s="25" t="s">
        <v>81</v>
      </c>
      <c r="CL105" s="25" t="s">
        <v>1</v>
      </c>
    </row>
    <row r="106" spans="1:91" s="3" customFormat="1" ht="25.5" customHeight="1" x14ac:dyDescent="0.2">
      <c r="A106" s="83" t="s">
        <v>83</v>
      </c>
      <c r="B106" s="48"/>
      <c r="C106" s="9"/>
      <c r="D106" s="9"/>
      <c r="E106" s="205" t="s">
        <v>115</v>
      </c>
      <c r="F106" s="205"/>
      <c r="G106" s="205"/>
      <c r="H106" s="205"/>
      <c r="I106" s="205"/>
      <c r="J106" s="9"/>
      <c r="K106" s="205" t="s">
        <v>116</v>
      </c>
      <c r="L106" s="205"/>
      <c r="M106" s="205"/>
      <c r="N106" s="205"/>
      <c r="O106" s="205"/>
      <c r="P106" s="205"/>
      <c r="Q106" s="205"/>
      <c r="R106" s="205"/>
      <c r="S106" s="205"/>
      <c r="T106" s="205"/>
      <c r="U106" s="205"/>
      <c r="V106" s="205"/>
      <c r="W106" s="205"/>
      <c r="X106" s="205"/>
      <c r="Y106" s="205"/>
      <c r="Z106" s="205"/>
      <c r="AA106" s="205"/>
      <c r="AB106" s="205"/>
      <c r="AC106" s="205"/>
      <c r="AD106" s="205"/>
      <c r="AE106" s="205"/>
      <c r="AF106" s="205"/>
      <c r="AG106" s="200">
        <f>'SO 05.11'!J32</f>
        <v>0</v>
      </c>
      <c r="AH106" s="201"/>
      <c r="AI106" s="201"/>
      <c r="AJ106" s="201"/>
      <c r="AK106" s="201"/>
      <c r="AL106" s="201"/>
      <c r="AM106" s="201"/>
      <c r="AN106" s="200">
        <f t="shared" si="0"/>
        <v>0</v>
      </c>
      <c r="AO106" s="201"/>
      <c r="AP106" s="201"/>
      <c r="AQ106" s="84" t="s">
        <v>86</v>
      </c>
      <c r="AR106" s="48"/>
      <c r="AS106" s="85">
        <v>0</v>
      </c>
      <c r="AT106" s="86">
        <f t="shared" si="1"/>
        <v>0</v>
      </c>
      <c r="AU106" s="87">
        <f>'SO 05.11'!P129</f>
        <v>0</v>
      </c>
      <c r="AV106" s="86">
        <f>'SO 05.11'!J35</f>
        <v>0</v>
      </c>
      <c r="AW106" s="86">
        <f>'SO 05.11'!J36</f>
        <v>0</v>
      </c>
      <c r="AX106" s="86">
        <f>'SO 05.11'!J37</f>
        <v>0</v>
      </c>
      <c r="AY106" s="86">
        <f>'SO 05.11'!J38</f>
        <v>0</v>
      </c>
      <c r="AZ106" s="86">
        <f>'SO 05.11'!F35</f>
        <v>0</v>
      </c>
      <c r="BA106" s="86">
        <f>'SO 05.11'!F36</f>
        <v>0</v>
      </c>
      <c r="BB106" s="86">
        <f>'SO 05.11'!F37</f>
        <v>0</v>
      </c>
      <c r="BC106" s="86">
        <f>'SO 05.11'!F38</f>
        <v>0</v>
      </c>
      <c r="BD106" s="88">
        <f>'SO 05.11'!F39</f>
        <v>0</v>
      </c>
      <c r="BT106" s="25" t="s">
        <v>82</v>
      </c>
      <c r="BV106" s="25" t="s">
        <v>75</v>
      </c>
      <c r="BW106" s="25" t="s">
        <v>117</v>
      </c>
      <c r="BX106" s="25" t="s">
        <v>81</v>
      </c>
      <c r="CL106" s="25" t="s">
        <v>1</v>
      </c>
    </row>
    <row r="107" spans="1:91" s="6" customFormat="1" ht="16.5" customHeight="1" x14ac:dyDescent="0.2">
      <c r="A107" s="83" t="s">
        <v>83</v>
      </c>
      <c r="B107" s="74"/>
      <c r="C107" s="75"/>
      <c r="D107" s="206" t="s">
        <v>118</v>
      </c>
      <c r="E107" s="206"/>
      <c r="F107" s="206"/>
      <c r="G107" s="206"/>
      <c r="H107" s="206"/>
      <c r="I107" s="76"/>
      <c r="J107" s="206" t="s">
        <v>119</v>
      </c>
      <c r="K107" s="206"/>
      <c r="L107" s="206"/>
      <c r="M107" s="206"/>
      <c r="N107" s="206"/>
      <c r="O107" s="206"/>
      <c r="P107" s="206"/>
      <c r="Q107" s="206"/>
      <c r="R107" s="206"/>
      <c r="S107" s="206"/>
      <c r="T107" s="206"/>
      <c r="U107" s="206"/>
      <c r="V107" s="206"/>
      <c r="W107" s="206"/>
      <c r="X107" s="206"/>
      <c r="Y107" s="206"/>
      <c r="Z107" s="206"/>
      <c r="AA107" s="206"/>
      <c r="AB107" s="206"/>
      <c r="AC107" s="206"/>
      <c r="AD107" s="206"/>
      <c r="AE107" s="206"/>
      <c r="AF107" s="206"/>
      <c r="AG107" s="202">
        <f>'SO 06'!J30</f>
        <v>0</v>
      </c>
      <c r="AH107" s="203"/>
      <c r="AI107" s="203"/>
      <c r="AJ107" s="203"/>
      <c r="AK107" s="203"/>
      <c r="AL107" s="203"/>
      <c r="AM107" s="203"/>
      <c r="AN107" s="202">
        <f t="shared" si="0"/>
        <v>0</v>
      </c>
      <c r="AO107" s="203"/>
      <c r="AP107" s="203"/>
      <c r="AQ107" s="77" t="s">
        <v>79</v>
      </c>
      <c r="AR107" s="74"/>
      <c r="AS107" s="78">
        <v>0</v>
      </c>
      <c r="AT107" s="79">
        <f t="shared" si="1"/>
        <v>0</v>
      </c>
      <c r="AU107" s="80">
        <f>'SO 06'!P129</f>
        <v>0</v>
      </c>
      <c r="AV107" s="79">
        <f>'SO 06'!J33</f>
        <v>0</v>
      </c>
      <c r="AW107" s="79">
        <f>'SO 06'!J34</f>
        <v>0</v>
      </c>
      <c r="AX107" s="79">
        <f>'SO 06'!J35</f>
        <v>0</v>
      </c>
      <c r="AY107" s="79">
        <f>'SO 06'!J36</f>
        <v>0</v>
      </c>
      <c r="AZ107" s="79">
        <f>'SO 06'!F33</f>
        <v>0</v>
      </c>
      <c r="BA107" s="79">
        <f>'SO 06'!F34</f>
        <v>0</v>
      </c>
      <c r="BB107" s="79">
        <f>'SO 06'!F35</f>
        <v>0</v>
      </c>
      <c r="BC107" s="79">
        <f>'SO 06'!F36</f>
        <v>0</v>
      </c>
      <c r="BD107" s="81">
        <f>'SO 06'!F37</f>
        <v>0</v>
      </c>
      <c r="BT107" s="82" t="s">
        <v>80</v>
      </c>
      <c r="BV107" s="82" t="s">
        <v>75</v>
      </c>
      <c r="BW107" s="82" t="s">
        <v>120</v>
      </c>
      <c r="BX107" s="82" t="s">
        <v>4</v>
      </c>
      <c r="CL107" s="82" t="s">
        <v>1</v>
      </c>
      <c r="CM107" s="82" t="s">
        <v>82</v>
      </c>
    </row>
    <row r="108" spans="1:91" s="6" customFormat="1" ht="16.5" customHeight="1" x14ac:dyDescent="0.2">
      <c r="B108" s="74"/>
      <c r="C108" s="75"/>
      <c r="D108" s="206" t="s">
        <v>121</v>
      </c>
      <c r="E108" s="206"/>
      <c r="F108" s="206"/>
      <c r="G108" s="206"/>
      <c r="H108" s="206"/>
      <c r="I108" s="76"/>
      <c r="J108" s="206" t="s">
        <v>122</v>
      </c>
      <c r="K108" s="206"/>
      <c r="L108" s="206"/>
      <c r="M108" s="206"/>
      <c r="N108" s="206"/>
      <c r="O108" s="206"/>
      <c r="P108" s="206"/>
      <c r="Q108" s="206"/>
      <c r="R108" s="206"/>
      <c r="S108" s="206"/>
      <c r="T108" s="206"/>
      <c r="U108" s="206"/>
      <c r="V108" s="206"/>
      <c r="W108" s="206"/>
      <c r="X108" s="206"/>
      <c r="Y108" s="206"/>
      <c r="Z108" s="206"/>
      <c r="AA108" s="206"/>
      <c r="AB108" s="206"/>
      <c r="AC108" s="206"/>
      <c r="AD108" s="206"/>
      <c r="AE108" s="206"/>
      <c r="AF108" s="206"/>
      <c r="AG108" s="204">
        <f>ROUND(SUM(AG109:AG120),2)</f>
        <v>0</v>
      </c>
      <c r="AH108" s="203"/>
      <c r="AI108" s="203"/>
      <c r="AJ108" s="203"/>
      <c r="AK108" s="203"/>
      <c r="AL108" s="203"/>
      <c r="AM108" s="203"/>
      <c r="AN108" s="202">
        <f t="shared" si="0"/>
        <v>0</v>
      </c>
      <c r="AO108" s="203"/>
      <c r="AP108" s="203"/>
      <c r="AQ108" s="77" t="s">
        <v>79</v>
      </c>
      <c r="AR108" s="74"/>
      <c r="AS108" s="78">
        <f>ROUND(SUM(AS109:AS120),2)</f>
        <v>0</v>
      </c>
      <c r="AT108" s="79">
        <f t="shared" si="1"/>
        <v>0</v>
      </c>
      <c r="AU108" s="80">
        <f>ROUND(SUM(AU109:AU120),5)</f>
        <v>0</v>
      </c>
      <c r="AV108" s="79">
        <f>ROUND(AZ108*L29,2)</f>
        <v>0</v>
      </c>
      <c r="AW108" s="79">
        <f>ROUND(BA108*L30,2)</f>
        <v>0</v>
      </c>
      <c r="AX108" s="79">
        <f>ROUND(BB108*L29,2)</f>
        <v>0</v>
      </c>
      <c r="AY108" s="79">
        <f>ROUND(BC108*L30,2)</f>
        <v>0</v>
      </c>
      <c r="AZ108" s="79">
        <f>ROUND(SUM(AZ109:AZ120),2)</f>
        <v>0</v>
      </c>
      <c r="BA108" s="79">
        <f>ROUND(SUM(BA109:BA120),2)</f>
        <v>0</v>
      </c>
      <c r="BB108" s="79">
        <f>ROUND(SUM(BB109:BB120),2)</f>
        <v>0</v>
      </c>
      <c r="BC108" s="79">
        <f>ROUND(SUM(BC109:BC120),2)</f>
        <v>0</v>
      </c>
      <c r="BD108" s="81">
        <f>ROUND(SUM(BD109:BD120),2)</f>
        <v>0</v>
      </c>
      <c r="BS108" s="82" t="s">
        <v>72</v>
      </c>
      <c r="BT108" s="82" t="s">
        <v>80</v>
      </c>
      <c r="BU108" s="82" t="s">
        <v>74</v>
      </c>
      <c r="BV108" s="82" t="s">
        <v>75</v>
      </c>
      <c r="BW108" s="82" t="s">
        <v>123</v>
      </c>
      <c r="BX108" s="82" t="s">
        <v>4</v>
      </c>
      <c r="CL108" s="82" t="s">
        <v>1</v>
      </c>
      <c r="CM108" s="82" t="s">
        <v>82</v>
      </c>
    </row>
    <row r="109" spans="1:91" s="3" customFormat="1" ht="25.5" customHeight="1" x14ac:dyDescent="0.2">
      <c r="A109" s="83" t="s">
        <v>83</v>
      </c>
      <c r="B109" s="48"/>
      <c r="C109" s="9"/>
      <c r="D109" s="9"/>
      <c r="E109" s="205" t="s">
        <v>124</v>
      </c>
      <c r="F109" s="205"/>
      <c r="G109" s="205"/>
      <c r="H109" s="205"/>
      <c r="I109" s="205"/>
      <c r="J109" s="9"/>
      <c r="K109" s="205" t="s">
        <v>125</v>
      </c>
      <c r="L109" s="205"/>
      <c r="M109" s="205"/>
      <c r="N109" s="205"/>
      <c r="O109" s="205"/>
      <c r="P109" s="205"/>
      <c r="Q109" s="205"/>
      <c r="R109" s="205"/>
      <c r="S109" s="205"/>
      <c r="T109" s="205"/>
      <c r="U109" s="205"/>
      <c r="V109" s="205"/>
      <c r="W109" s="205"/>
      <c r="X109" s="205"/>
      <c r="Y109" s="205"/>
      <c r="Z109" s="205"/>
      <c r="AA109" s="205"/>
      <c r="AB109" s="205"/>
      <c r="AC109" s="205"/>
      <c r="AD109" s="205"/>
      <c r="AE109" s="205"/>
      <c r="AF109" s="205"/>
      <c r="AG109" s="200">
        <f>'SO 07.01'!J32</f>
        <v>0</v>
      </c>
      <c r="AH109" s="201"/>
      <c r="AI109" s="201"/>
      <c r="AJ109" s="201"/>
      <c r="AK109" s="201"/>
      <c r="AL109" s="201"/>
      <c r="AM109" s="201"/>
      <c r="AN109" s="200">
        <f t="shared" si="0"/>
        <v>0</v>
      </c>
      <c r="AO109" s="201"/>
      <c r="AP109" s="201"/>
      <c r="AQ109" s="84" t="s">
        <v>86</v>
      </c>
      <c r="AR109" s="48"/>
      <c r="AS109" s="85">
        <v>0</v>
      </c>
      <c r="AT109" s="86">
        <f t="shared" si="1"/>
        <v>0</v>
      </c>
      <c r="AU109" s="87">
        <f>'SO 07.01'!P130</f>
        <v>0</v>
      </c>
      <c r="AV109" s="86">
        <f>'SO 07.01'!J35</f>
        <v>0</v>
      </c>
      <c r="AW109" s="86">
        <f>'SO 07.01'!J36</f>
        <v>0</v>
      </c>
      <c r="AX109" s="86">
        <f>'SO 07.01'!J37</f>
        <v>0</v>
      </c>
      <c r="AY109" s="86">
        <f>'SO 07.01'!J38</f>
        <v>0</v>
      </c>
      <c r="AZ109" s="86">
        <f>'SO 07.01'!F35</f>
        <v>0</v>
      </c>
      <c r="BA109" s="86">
        <f>'SO 07.01'!F36</f>
        <v>0</v>
      </c>
      <c r="BB109" s="86">
        <f>'SO 07.01'!F37</f>
        <v>0</v>
      </c>
      <c r="BC109" s="86">
        <f>'SO 07.01'!F38</f>
        <v>0</v>
      </c>
      <c r="BD109" s="88">
        <f>'SO 07.01'!F39</f>
        <v>0</v>
      </c>
      <c r="BT109" s="25" t="s">
        <v>82</v>
      </c>
      <c r="BV109" s="25" t="s">
        <v>75</v>
      </c>
      <c r="BW109" s="25" t="s">
        <v>126</v>
      </c>
      <c r="BX109" s="25" t="s">
        <v>123</v>
      </c>
      <c r="CL109" s="25" t="s">
        <v>1</v>
      </c>
    </row>
    <row r="110" spans="1:91" s="3" customFormat="1" ht="25.5" customHeight="1" x14ac:dyDescent="0.2">
      <c r="A110" s="83" t="s">
        <v>83</v>
      </c>
      <c r="B110" s="48"/>
      <c r="C110" s="9"/>
      <c r="D110" s="9"/>
      <c r="E110" s="205" t="s">
        <v>127</v>
      </c>
      <c r="F110" s="205"/>
      <c r="G110" s="205"/>
      <c r="H110" s="205"/>
      <c r="I110" s="205"/>
      <c r="J110" s="9"/>
      <c r="K110" s="205" t="s">
        <v>128</v>
      </c>
      <c r="L110" s="205"/>
      <c r="M110" s="205"/>
      <c r="N110" s="205"/>
      <c r="O110" s="205"/>
      <c r="P110" s="205"/>
      <c r="Q110" s="205"/>
      <c r="R110" s="205"/>
      <c r="S110" s="205"/>
      <c r="T110" s="205"/>
      <c r="U110" s="205"/>
      <c r="V110" s="205"/>
      <c r="W110" s="205"/>
      <c r="X110" s="205"/>
      <c r="Y110" s="205"/>
      <c r="Z110" s="205"/>
      <c r="AA110" s="205"/>
      <c r="AB110" s="205"/>
      <c r="AC110" s="205"/>
      <c r="AD110" s="205"/>
      <c r="AE110" s="205"/>
      <c r="AF110" s="205"/>
      <c r="AG110" s="200">
        <f>'SO 07.02'!J32</f>
        <v>0</v>
      </c>
      <c r="AH110" s="201"/>
      <c r="AI110" s="201"/>
      <c r="AJ110" s="201"/>
      <c r="AK110" s="201"/>
      <c r="AL110" s="201"/>
      <c r="AM110" s="201"/>
      <c r="AN110" s="200">
        <f t="shared" si="0"/>
        <v>0</v>
      </c>
      <c r="AO110" s="201"/>
      <c r="AP110" s="201"/>
      <c r="AQ110" s="84" t="s">
        <v>86</v>
      </c>
      <c r="AR110" s="48"/>
      <c r="AS110" s="85">
        <v>0</v>
      </c>
      <c r="AT110" s="86">
        <f t="shared" si="1"/>
        <v>0</v>
      </c>
      <c r="AU110" s="87">
        <f>'SO 07.02'!P129</f>
        <v>0</v>
      </c>
      <c r="AV110" s="86">
        <f>'SO 07.02'!J35</f>
        <v>0</v>
      </c>
      <c r="AW110" s="86">
        <f>'SO 07.02'!J36</f>
        <v>0</v>
      </c>
      <c r="AX110" s="86">
        <f>'SO 07.02'!J37</f>
        <v>0</v>
      </c>
      <c r="AY110" s="86">
        <f>'SO 07.02'!J38</f>
        <v>0</v>
      </c>
      <c r="AZ110" s="86">
        <f>'SO 07.02'!F35</f>
        <v>0</v>
      </c>
      <c r="BA110" s="86">
        <f>'SO 07.02'!F36</f>
        <v>0</v>
      </c>
      <c r="BB110" s="86">
        <f>'SO 07.02'!F37</f>
        <v>0</v>
      </c>
      <c r="BC110" s="86">
        <f>'SO 07.02'!F38</f>
        <v>0</v>
      </c>
      <c r="BD110" s="88">
        <f>'SO 07.02'!F39</f>
        <v>0</v>
      </c>
      <c r="BT110" s="25" t="s">
        <v>82</v>
      </c>
      <c r="BV110" s="25" t="s">
        <v>75</v>
      </c>
      <c r="BW110" s="25" t="s">
        <v>129</v>
      </c>
      <c r="BX110" s="25" t="s">
        <v>123</v>
      </c>
      <c r="CL110" s="25" t="s">
        <v>1</v>
      </c>
    </row>
    <row r="111" spans="1:91" s="3" customFormat="1" ht="25.5" customHeight="1" x14ac:dyDescent="0.2">
      <c r="A111" s="83" t="s">
        <v>83</v>
      </c>
      <c r="B111" s="48"/>
      <c r="C111" s="9"/>
      <c r="D111" s="9"/>
      <c r="E111" s="205" t="s">
        <v>130</v>
      </c>
      <c r="F111" s="205"/>
      <c r="G111" s="205"/>
      <c r="H111" s="205"/>
      <c r="I111" s="205"/>
      <c r="J111" s="9"/>
      <c r="K111" s="205" t="s">
        <v>131</v>
      </c>
      <c r="L111" s="205"/>
      <c r="M111" s="205"/>
      <c r="N111" s="205"/>
      <c r="O111" s="205"/>
      <c r="P111" s="205"/>
      <c r="Q111" s="205"/>
      <c r="R111" s="205"/>
      <c r="S111" s="205"/>
      <c r="T111" s="205"/>
      <c r="U111" s="205"/>
      <c r="V111" s="205"/>
      <c r="W111" s="205"/>
      <c r="X111" s="205"/>
      <c r="Y111" s="205"/>
      <c r="Z111" s="205"/>
      <c r="AA111" s="205"/>
      <c r="AB111" s="205"/>
      <c r="AC111" s="205"/>
      <c r="AD111" s="205"/>
      <c r="AE111" s="205"/>
      <c r="AF111" s="205"/>
      <c r="AG111" s="200">
        <f>'SO 07.03'!J32</f>
        <v>0</v>
      </c>
      <c r="AH111" s="201"/>
      <c r="AI111" s="201"/>
      <c r="AJ111" s="201"/>
      <c r="AK111" s="201"/>
      <c r="AL111" s="201"/>
      <c r="AM111" s="201"/>
      <c r="AN111" s="200">
        <f t="shared" si="0"/>
        <v>0</v>
      </c>
      <c r="AO111" s="201"/>
      <c r="AP111" s="201"/>
      <c r="AQ111" s="84" t="s">
        <v>86</v>
      </c>
      <c r="AR111" s="48"/>
      <c r="AS111" s="85">
        <v>0</v>
      </c>
      <c r="AT111" s="86">
        <f t="shared" si="1"/>
        <v>0</v>
      </c>
      <c r="AU111" s="87">
        <f>'SO 07.03'!P129</f>
        <v>0</v>
      </c>
      <c r="AV111" s="86">
        <f>'SO 07.03'!J35</f>
        <v>0</v>
      </c>
      <c r="AW111" s="86">
        <f>'SO 07.03'!J36</f>
        <v>0</v>
      </c>
      <c r="AX111" s="86">
        <f>'SO 07.03'!J37</f>
        <v>0</v>
      </c>
      <c r="AY111" s="86">
        <f>'SO 07.03'!J38</f>
        <v>0</v>
      </c>
      <c r="AZ111" s="86">
        <f>'SO 07.03'!F35</f>
        <v>0</v>
      </c>
      <c r="BA111" s="86">
        <f>'SO 07.03'!F36</f>
        <v>0</v>
      </c>
      <c r="BB111" s="86">
        <f>'SO 07.03'!F37</f>
        <v>0</v>
      </c>
      <c r="BC111" s="86">
        <f>'SO 07.03'!F38</f>
        <v>0</v>
      </c>
      <c r="BD111" s="88">
        <f>'SO 07.03'!F39</f>
        <v>0</v>
      </c>
      <c r="BT111" s="25" t="s">
        <v>82</v>
      </c>
      <c r="BV111" s="25" t="s">
        <v>75</v>
      </c>
      <c r="BW111" s="25" t="s">
        <v>132</v>
      </c>
      <c r="BX111" s="25" t="s">
        <v>123</v>
      </c>
      <c r="CL111" s="25" t="s">
        <v>1</v>
      </c>
    </row>
    <row r="112" spans="1:91" s="3" customFormat="1" ht="25.5" customHeight="1" x14ac:dyDescent="0.2">
      <c r="A112" s="83" t="s">
        <v>83</v>
      </c>
      <c r="B112" s="48"/>
      <c r="C112" s="9"/>
      <c r="D112" s="9"/>
      <c r="E112" s="205" t="s">
        <v>133</v>
      </c>
      <c r="F112" s="205"/>
      <c r="G112" s="205"/>
      <c r="H112" s="205"/>
      <c r="I112" s="205"/>
      <c r="J112" s="9"/>
      <c r="K112" s="205" t="s">
        <v>134</v>
      </c>
      <c r="L112" s="205"/>
      <c r="M112" s="205"/>
      <c r="N112" s="205"/>
      <c r="O112" s="205"/>
      <c r="P112" s="205"/>
      <c r="Q112" s="205"/>
      <c r="R112" s="205"/>
      <c r="S112" s="205"/>
      <c r="T112" s="205"/>
      <c r="U112" s="205"/>
      <c r="V112" s="205"/>
      <c r="W112" s="205"/>
      <c r="X112" s="205"/>
      <c r="Y112" s="205"/>
      <c r="Z112" s="205"/>
      <c r="AA112" s="205"/>
      <c r="AB112" s="205"/>
      <c r="AC112" s="205"/>
      <c r="AD112" s="205"/>
      <c r="AE112" s="205"/>
      <c r="AF112" s="205"/>
      <c r="AG112" s="200">
        <f>'SO 07.04 '!J32</f>
        <v>0</v>
      </c>
      <c r="AH112" s="201"/>
      <c r="AI112" s="201"/>
      <c r="AJ112" s="201"/>
      <c r="AK112" s="201"/>
      <c r="AL112" s="201"/>
      <c r="AM112" s="201"/>
      <c r="AN112" s="200">
        <f t="shared" si="0"/>
        <v>0</v>
      </c>
      <c r="AO112" s="201"/>
      <c r="AP112" s="201"/>
      <c r="AQ112" s="84" t="s">
        <v>86</v>
      </c>
      <c r="AR112" s="48"/>
      <c r="AS112" s="85">
        <v>0</v>
      </c>
      <c r="AT112" s="86">
        <f t="shared" si="1"/>
        <v>0</v>
      </c>
      <c r="AU112" s="87">
        <f>'SO 07.04 '!P129</f>
        <v>0</v>
      </c>
      <c r="AV112" s="86">
        <f>'SO 07.04 '!J35</f>
        <v>0</v>
      </c>
      <c r="AW112" s="86">
        <f>'SO 07.04 '!J36</f>
        <v>0</v>
      </c>
      <c r="AX112" s="86">
        <f>'SO 07.04 '!J37</f>
        <v>0</v>
      </c>
      <c r="AY112" s="86">
        <f>'SO 07.04 '!J38</f>
        <v>0</v>
      </c>
      <c r="AZ112" s="86">
        <f>'SO 07.04 '!F35</f>
        <v>0</v>
      </c>
      <c r="BA112" s="86">
        <f>'SO 07.04 '!F36</f>
        <v>0</v>
      </c>
      <c r="BB112" s="86">
        <f>'SO 07.04 '!F37</f>
        <v>0</v>
      </c>
      <c r="BC112" s="86">
        <f>'SO 07.04 '!F38</f>
        <v>0</v>
      </c>
      <c r="BD112" s="88">
        <f>'SO 07.04 '!F39</f>
        <v>0</v>
      </c>
      <c r="BT112" s="25" t="s">
        <v>82</v>
      </c>
      <c r="BV112" s="25" t="s">
        <v>75</v>
      </c>
      <c r="BW112" s="25" t="s">
        <v>135</v>
      </c>
      <c r="BX112" s="25" t="s">
        <v>123</v>
      </c>
      <c r="CL112" s="25" t="s">
        <v>1</v>
      </c>
    </row>
    <row r="113" spans="1:91" s="3" customFormat="1" ht="25.5" customHeight="1" x14ac:dyDescent="0.2">
      <c r="A113" s="83" t="s">
        <v>83</v>
      </c>
      <c r="B113" s="48"/>
      <c r="C113" s="9"/>
      <c r="D113" s="9"/>
      <c r="E113" s="205" t="s">
        <v>136</v>
      </c>
      <c r="F113" s="205"/>
      <c r="G113" s="205"/>
      <c r="H113" s="205"/>
      <c r="I113" s="205"/>
      <c r="J113" s="9"/>
      <c r="K113" s="205" t="s">
        <v>137</v>
      </c>
      <c r="L113" s="205"/>
      <c r="M113" s="205"/>
      <c r="N113" s="205"/>
      <c r="O113" s="205"/>
      <c r="P113" s="205"/>
      <c r="Q113" s="205"/>
      <c r="R113" s="205"/>
      <c r="S113" s="205"/>
      <c r="T113" s="205"/>
      <c r="U113" s="205"/>
      <c r="V113" s="205"/>
      <c r="W113" s="205"/>
      <c r="X113" s="205"/>
      <c r="Y113" s="205"/>
      <c r="Z113" s="205"/>
      <c r="AA113" s="205"/>
      <c r="AB113" s="205"/>
      <c r="AC113" s="205"/>
      <c r="AD113" s="205"/>
      <c r="AE113" s="205"/>
      <c r="AF113" s="205"/>
      <c r="AG113" s="200">
        <f>'SO 07.05'!J32</f>
        <v>0</v>
      </c>
      <c r="AH113" s="201"/>
      <c r="AI113" s="201"/>
      <c r="AJ113" s="201"/>
      <c r="AK113" s="201"/>
      <c r="AL113" s="201"/>
      <c r="AM113" s="201"/>
      <c r="AN113" s="200">
        <f t="shared" si="0"/>
        <v>0</v>
      </c>
      <c r="AO113" s="201"/>
      <c r="AP113" s="201"/>
      <c r="AQ113" s="84" t="s">
        <v>86</v>
      </c>
      <c r="AR113" s="48"/>
      <c r="AS113" s="85">
        <v>0</v>
      </c>
      <c r="AT113" s="86">
        <f t="shared" si="1"/>
        <v>0</v>
      </c>
      <c r="AU113" s="87">
        <f>'SO 07.05'!P129</f>
        <v>0</v>
      </c>
      <c r="AV113" s="86">
        <f>'SO 07.05'!J35</f>
        <v>0</v>
      </c>
      <c r="AW113" s="86">
        <f>'SO 07.05'!J36</f>
        <v>0</v>
      </c>
      <c r="AX113" s="86">
        <f>'SO 07.05'!J37</f>
        <v>0</v>
      </c>
      <c r="AY113" s="86">
        <f>'SO 07.05'!J38</f>
        <v>0</v>
      </c>
      <c r="AZ113" s="86">
        <f>'SO 07.05'!F35</f>
        <v>0</v>
      </c>
      <c r="BA113" s="86">
        <f>'SO 07.05'!F36</f>
        <v>0</v>
      </c>
      <c r="BB113" s="86">
        <f>'SO 07.05'!F37</f>
        <v>0</v>
      </c>
      <c r="BC113" s="86">
        <f>'SO 07.05'!F38</f>
        <v>0</v>
      </c>
      <c r="BD113" s="88">
        <f>'SO 07.05'!F39</f>
        <v>0</v>
      </c>
      <c r="BT113" s="25" t="s">
        <v>82</v>
      </c>
      <c r="BV113" s="25" t="s">
        <v>75</v>
      </c>
      <c r="BW113" s="25" t="s">
        <v>138</v>
      </c>
      <c r="BX113" s="25" t="s">
        <v>123</v>
      </c>
      <c r="CL113" s="25" t="s">
        <v>1</v>
      </c>
    </row>
    <row r="114" spans="1:91" s="3" customFormat="1" ht="25.5" customHeight="1" x14ac:dyDescent="0.2">
      <c r="A114" s="83" t="s">
        <v>83</v>
      </c>
      <c r="B114" s="48"/>
      <c r="C114" s="9"/>
      <c r="D114" s="9"/>
      <c r="E114" s="205" t="s">
        <v>139</v>
      </c>
      <c r="F114" s="205"/>
      <c r="G114" s="205"/>
      <c r="H114" s="205"/>
      <c r="I114" s="205"/>
      <c r="J114" s="9"/>
      <c r="K114" s="205" t="s">
        <v>140</v>
      </c>
      <c r="L114" s="205"/>
      <c r="M114" s="205"/>
      <c r="N114" s="205"/>
      <c r="O114" s="205"/>
      <c r="P114" s="205"/>
      <c r="Q114" s="205"/>
      <c r="R114" s="205"/>
      <c r="S114" s="205"/>
      <c r="T114" s="205"/>
      <c r="U114" s="205"/>
      <c r="V114" s="205"/>
      <c r="W114" s="205"/>
      <c r="X114" s="205"/>
      <c r="Y114" s="205"/>
      <c r="Z114" s="205"/>
      <c r="AA114" s="205"/>
      <c r="AB114" s="205"/>
      <c r="AC114" s="205"/>
      <c r="AD114" s="205"/>
      <c r="AE114" s="205"/>
      <c r="AF114" s="205"/>
      <c r="AG114" s="200">
        <f>'SO 07.06'!J32</f>
        <v>0</v>
      </c>
      <c r="AH114" s="201"/>
      <c r="AI114" s="201"/>
      <c r="AJ114" s="201"/>
      <c r="AK114" s="201"/>
      <c r="AL114" s="201"/>
      <c r="AM114" s="201"/>
      <c r="AN114" s="200">
        <f t="shared" si="0"/>
        <v>0</v>
      </c>
      <c r="AO114" s="201"/>
      <c r="AP114" s="201"/>
      <c r="AQ114" s="84" t="s">
        <v>86</v>
      </c>
      <c r="AR114" s="48"/>
      <c r="AS114" s="85">
        <v>0</v>
      </c>
      <c r="AT114" s="86">
        <f t="shared" si="1"/>
        <v>0</v>
      </c>
      <c r="AU114" s="87">
        <f>'SO 07.06'!P129</f>
        <v>0</v>
      </c>
      <c r="AV114" s="86">
        <f>'SO 07.06'!J35</f>
        <v>0</v>
      </c>
      <c r="AW114" s="86">
        <f>'SO 07.06'!J36</f>
        <v>0</v>
      </c>
      <c r="AX114" s="86">
        <f>'SO 07.06'!J37</f>
        <v>0</v>
      </c>
      <c r="AY114" s="86">
        <f>'SO 07.06'!J38</f>
        <v>0</v>
      </c>
      <c r="AZ114" s="86">
        <f>'SO 07.06'!F35</f>
        <v>0</v>
      </c>
      <c r="BA114" s="86">
        <f>'SO 07.06'!F36</f>
        <v>0</v>
      </c>
      <c r="BB114" s="86">
        <f>'SO 07.06'!F37</f>
        <v>0</v>
      </c>
      <c r="BC114" s="86">
        <f>'SO 07.06'!F38</f>
        <v>0</v>
      </c>
      <c r="BD114" s="88">
        <f>'SO 07.06'!F39</f>
        <v>0</v>
      </c>
      <c r="BT114" s="25" t="s">
        <v>82</v>
      </c>
      <c r="BV114" s="25" t="s">
        <v>75</v>
      </c>
      <c r="BW114" s="25" t="s">
        <v>141</v>
      </c>
      <c r="BX114" s="25" t="s">
        <v>123</v>
      </c>
      <c r="CL114" s="25" t="s">
        <v>1</v>
      </c>
    </row>
    <row r="115" spans="1:91" s="3" customFormat="1" ht="25.5" customHeight="1" x14ac:dyDescent="0.2">
      <c r="A115" s="83" t="s">
        <v>83</v>
      </c>
      <c r="B115" s="48"/>
      <c r="C115" s="9"/>
      <c r="D115" s="9"/>
      <c r="E115" s="205" t="s">
        <v>142</v>
      </c>
      <c r="F115" s="205"/>
      <c r="G115" s="205"/>
      <c r="H115" s="205"/>
      <c r="I115" s="205"/>
      <c r="J115" s="9"/>
      <c r="K115" s="205" t="s">
        <v>143</v>
      </c>
      <c r="L115" s="205"/>
      <c r="M115" s="205"/>
      <c r="N115" s="205"/>
      <c r="O115" s="205"/>
      <c r="P115" s="205"/>
      <c r="Q115" s="205"/>
      <c r="R115" s="205"/>
      <c r="S115" s="205"/>
      <c r="T115" s="205"/>
      <c r="U115" s="205"/>
      <c r="V115" s="205"/>
      <c r="W115" s="205"/>
      <c r="X115" s="205"/>
      <c r="Y115" s="205"/>
      <c r="Z115" s="205"/>
      <c r="AA115" s="205"/>
      <c r="AB115" s="205"/>
      <c r="AC115" s="205"/>
      <c r="AD115" s="205"/>
      <c r="AE115" s="205"/>
      <c r="AF115" s="205"/>
      <c r="AG115" s="200">
        <f>'SO 07.07 '!J32</f>
        <v>0</v>
      </c>
      <c r="AH115" s="201"/>
      <c r="AI115" s="201"/>
      <c r="AJ115" s="201"/>
      <c r="AK115" s="201"/>
      <c r="AL115" s="201"/>
      <c r="AM115" s="201"/>
      <c r="AN115" s="200">
        <f t="shared" si="0"/>
        <v>0</v>
      </c>
      <c r="AO115" s="201"/>
      <c r="AP115" s="201"/>
      <c r="AQ115" s="84" t="s">
        <v>86</v>
      </c>
      <c r="AR115" s="48"/>
      <c r="AS115" s="85">
        <v>0</v>
      </c>
      <c r="AT115" s="86">
        <f t="shared" si="1"/>
        <v>0</v>
      </c>
      <c r="AU115" s="87">
        <f>'SO 07.07 '!P130</f>
        <v>0</v>
      </c>
      <c r="AV115" s="86">
        <f>'SO 07.07 '!J35</f>
        <v>0</v>
      </c>
      <c r="AW115" s="86">
        <f>'SO 07.07 '!J36</f>
        <v>0</v>
      </c>
      <c r="AX115" s="86">
        <f>'SO 07.07 '!J37</f>
        <v>0</v>
      </c>
      <c r="AY115" s="86">
        <f>'SO 07.07 '!J38</f>
        <v>0</v>
      </c>
      <c r="AZ115" s="86">
        <f>'SO 07.07 '!F35</f>
        <v>0</v>
      </c>
      <c r="BA115" s="86">
        <f>'SO 07.07 '!F36</f>
        <v>0</v>
      </c>
      <c r="BB115" s="86">
        <f>'SO 07.07 '!F37</f>
        <v>0</v>
      </c>
      <c r="BC115" s="86">
        <f>'SO 07.07 '!F38</f>
        <v>0</v>
      </c>
      <c r="BD115" s="88">
        <f>'SO 07.07 '!F39</f>
        <v>0</v>
      </c>
      <c r="BT115" s="25" t="s">
        <v>82</v>
      </c>
      <c r="BV115" s="25" t="s">
        <v>75</v>
      </c>
      <c r="BW115" s="25" t="s">
        <v>144</v>
      </c>
      <c r="BX115" s="25" t="s">
        <v>123</v>
      </c>
      <c r="CL115" s="25" t="s">
        <v>1</v>
      </c>
    </row>
    <row r="116" spans="1:91" s="3" customFormat="1" ht="25.5" customHeight="1" x14ac:dyDescent="0.2">
      <c r="A116" s="83" t="s">
        <v>83</v>
      </c>
      <c r="B116" s="48"/>
      <c r="C116" s="9"/>
      <c r="D116" s="9"/>
      <c r="E116" s="205" t="s">
        <v>145</v>
      </c>
      <c r="F116" s="205"/>
      <c r="G116" s="205"/>
      <c r="H116" s="205"/>
      <c r="I116" s="205"/>
      <c r="J116" s="9"/>
      <c r="K116" s="205" t="s">
        <v>146</v>
      </c>
      <c r="L116" s="205"/>
      <c r="M116" s="205"/>
      <c r="N116" s="205"/>
      <c r="O116" s="205"/>
      <c r="P116" s="205"/>
      <c r="Q116" s="205"/>
      <c r="R116" s="205"/>
      <c r="S116" s="205"/>
      <c r="T116" s="205"/>
      <c r="U116" s="205"/>
      <c r="V116" s="205"/>
      <c r="W116" s="205"/>
      <c r="X116" s="205"/>
      <c r="Y116" s="205"/>
      <c r="Z116" s="205"/>
      <c r="AA116" s="205"/>
      <c r="AB116" s="205"/>
      <c r="AC116" s="205"/>
      <c r="AD116" s="205"/>
      <c r="AE116" s="205"/>
      <c r="AF116" s="205"/>
      <c r="AG116" s="200">
        <f>'SO 07.08'!J32</f>
        <v>0</v>
      </c>
      <c r="AH116" s="201"/>
      <c r="AI116" s="201"/>
      <c r="AJ116" s="201"/>
      <c r="AK116" s="201"/>
      <c r="AL116" s="201"/>
      <c r="AM116" s="201"/>
      <c r="AN116" s="200">
        <f t="shared" si="0"/>
        <v>0</v>
      </c>
      <c r="AO116" s="201"/>
      <c r="AP116" s="201"/>
      <c r="AQ116" s="84" t="s">
        <v>86</v>
      </c>
      <c r="AR116" s="48"/>
      <c r="AS116" s="85">
        <v>0</v>
      </c>
      <c r="AT116" s="86">
        <f t="shared" si="1"/>
        <v>0</v>
      </c>
      <c r="AU116" s="87">
        <f>'SO 07.08'!P130</f>
        <v>0</v>
      </c>
      <c r="AV116" s="86">
        <f>'SO 07.08'!J35</f>
        <v>0</v>
      </c>
      <c r="AW116" s="86">
        <f>'SO 07.08'!J36</f>
        <v>0</v>
      </c>
      <c r="AX116" s="86">
        <f>'SO 07.08'!J37</f>
        <v>0</v>
      </c>
      <c r="AY116" s="86">
        <f>'SO 07.08'!J38</f>
        <v>0</v>
      </c>
      <c r="AZ116" s="86">
        <f>'SO 07.08'!F35</f>
        <v>0</v>
      </c>
      <c r="BA116" s="86">
        <f>'SO 07.08'!F36</f>
        <v>0</v>
      </c>
      <c r="BB116" s="86">
        <f>'SO 07.08'!F37</f>
        <v>0</v>
      </c>
      <c r="BC116" s="86">
        <f>'SO 07.08'!F38</f>
        <v>0</v>
      </c>
      <c r="BD116" s="88">
        <f>'SO 07.08'!F39</f>
        <v>0</v>
      </c>
      <c r="BT116" s="25" t="s">
        <v>82</v>
      </c>
      <c r="BV116" s="25" t="s">
        <v>75</v>
      </c>
      <c r="BW116" s="25" t="s">
        <v>147</v>
      </c>
      <c r="BX116" s="25" t="s">
        <v>123</v>
      </c>
      <c r="CL116" s="25" t="s">
        <v>1</v>
      </c>
    </row>
    <row r="117" spans="1:91" s="3" customFormat="1" ht="25.5" customHeight="1" x14ac:dyDescent="0.2">
      <c r="A117" s="83" t="s">
        <v>83</v>
      </c>
      <c r="B117" s="48"/>
      <c r="C117" s="9"/>
      <c r="D117" s="9"/>
      <c r="E117" s="205" t="s">
        <v>148</v>
      </c>
      <c r="F117" s="205"/>
      <c r="G117" s="205"/>
      <c r="H117" s="205"/>
      <c r="I117" s="205"/>
      <c r="J117" s="9"/>
      <c r="K117" s="205" t="s">
        <v>149</v>
      </c>
      <c r="L117" s="205"/>
      <c r="M117" s="205"/>
      <c r="N117" s="205"/>
      <c r="O117" s="205"/>
      <c r="P117" s="205"/>
      <c r="Q117" s="205"/>
      <c r="R117" s="205"/>
      <c r="S117" s="205"/>
      <c r="T117" s="205"/>
      <c r="U117" s="205"/>
      <c r="V117" s="205"/>
      <c r="W117" s="205"/>
      <c r="X117" s="205"/>
      <c r="Y117" s="205"/>
      <c r="Z117" s="205"/>
      <c r="AA117" s="205"/>
      <c r="AB117" s="205"/>
      <c r="AC117" s="205"/>
      <c r="AD117" s="205"/>
      <c r="AE117" s="205"/>
      <c r="AF117" s="205"/>
      <c r="AG117" s="200">
        <f>'SO 07.09'!J32</f>
        <v>0</v>
      </c>
      <c r="AH117" s="201"/>
      <c r="AI117" s="201"/>
      <c r="AJ117" s="201"/>
      <c r="AK117" s="201"/>
      <c r="AL117" s="201"/>
      <c r="AM117" s="201"/>
      <c r="AN117" s="200">
        <f t="shared" si="0"/>
        <v>0</v>
      </c>
      <c r="AO117" s="201"/>
      <c r="AP117" s="201"/>
      <c r="AQ117" s="84" t="s">
        <v>86</v>
      </c>
      <c r="AR117" s="48"/>
      <c r="AS117" s="85">
        <v>0</v>
      </c>
      <c r="AT117" s="86">
        <f t="shared" si="1"/>
        <v>0</v>
      </c>
      <c r="AU117" s="87">
        <f>'SO 07.09'!P130</f>
        <v>0</v>
      </c>
      <c r="AV117" s="86">
        <f>'SO 07.09'!J35</f>
        <v>0</v>
      </c>
      <c r="AW117" s="86">
        <f>'SO 07.09'!J36</f>
        <v>0</v>
      </c>
      <c r="AX117" s="86">
        <f>'SO 07.09'!J37</f>
        <v>0</v>
      </c>
      <c r="AY117" s="86">
        <f>'SO 07.09'!J38</f>
        <v>0</v>
      </c>
      <c r="AZ117" s="86">
        <f>'SO 07.09'!F35</f>
        <v>0</v>
      </c>
      <c r="BA117" s="86">
        <f>'SO 07.09'!F36</f>
        <v>0</v>
      </c>
      <c r="BB117" s="86">
        <f>'SO 07.09'!F37</f>
        <v>0</v>
      </c>
      <c r="BC117" s="86">
        <f>'SO 07.09'!F38</f>
        <v>0</v>
      </c>
      <c r="BD117" s="88">
        <f>'SO 07.09'!F39</f>
        <v>0</v>
      </c>
      <c r="BT117" s="25" t="s">
        <v>82</v>
      </c>
      <c r="BV117" s="25" t="s">
        <v>75</v>
      </c>
      <c r="BW117" s="25" t="s">
        <v>150</v>
      </c>
      <c r="BX117" s="25" t="s">
        <v>123</v>
      </c>
      <c r="CL117" s="25" t="s">
        <v>1</v>
      </c>
    </row>
    <row r="118" spans="1:91" s="3" customFormat="1" ht="25.5" customHeight="1" x14ac:dyDescent="0.2">
      <c r="A118" s="83" t="s">
        <v>83</v>
      </c>
      <c r="B118" s="48"/>
      <c r="C118" s="9"/>
      <c r="D118" s="9"/>
      <c r="E118" s="205" t="s">
        <v>151</v>
      </c>
      <c r="F118" s="205"/>
      <c r="G118" s="205"/>
      <c r="H118" s="205"/>
      <c r="I118" s="205"/>
      <c r="J118" s="9"/>
      <c r="K118" s="205" t="s">
        <v>152</v>
      </c>
      <c r="L118" s="205"/>
      <c r="M118" s="205"/>
      <c r="N118" s="205"/>
      <c r="O118" s="205"/>
      <c r="P118" s="205"/>
      <c r="Q118" s="205"/>
      <c r="R118" s="205"/>
      <c r="S118" s="205"/>
      <c r="T118" s="205"/>
      <c r="U118" s="205"/>
      <c r="V118" s="205"/>
      <c r="W118" s="205"/>
      <c r="X118" s="205"/>
      <c r="Y118" s="205"/>
      <c r="Z118" s="205"/>
      <c r="AA118" s="205"/>
      <c r="AB118" s="205"/>
      <c r="AC118" s="205"/>
      <c r="AD118" s="205"/>
      <c r="AE118" s="205"/>
      <c r="AF118" s="205"/>
      <c r="AG118" s="200">
        <f>'SO 07.10 '!J32</f>
        <v>0</v>
      </c>
      <c r="AH118" s="201"/>
      <c r="AI118" s="201"/>
      <c r="AJ118" s="201"/>
      <c r="AK118" s="201"/>
      <c r="AL118" s="201"/>
      <c r="AM118" s="201"/>
      <c r="AN118" s="200">
        <f t="shared" si="0"/>
        <v>0</v>
      </c>
      <c r="AO118" s="201"/>
      <c r="AP118" s="201"/>
      <c r="AQ118" s="84" t="s">
        <v>86</v>
      </c>
      <c r="AR118" s="48"/>
      <c r="AS118" s="85">
        <v>0</v>
      </c>
      <c r="AT118" s="86">
        <f t="shared" si="1"/>
        <v>0</v>
      </c>
      <c r="AU118" s="87">
        <f>'SO 07.10 '!P130</f>
        <v>0</v>
      </c>
      <c r="AV118" s="86">
        <f>'SO 07.10 '!J35</f>
        <v>0</v>
      </c>
      <c r="AW118" s="86">
        <f>'SO 07.10 '!J36</f>
        <v>0</v>
      </c>
      <c r="AX118" s="86">
        <f>'SO 07.10 '!J37</f>
        <v>0</v>
      </c>
      <c r="AY118" s="86">
        <f>'SO 07.10 '!J38</f>
        <v>0</v>
      </c>
      <c r="AZ118" s="86">
        <f>'SO 07.10 '!F35</f>
        <v>0</v>
      </c>
      <c r="BA118" s="86">
        <f>'SO 07.10 '!F36</f>
        <v>0</v>
      </c>
      <c r="BB118" s="86">
        <f>'SO 07.10 '!F37</f>
        <v>0</v>
      </c>
      <c r="BC118" s="86">
        <f>'SO 07.10 '!F38</f>
        <v>0</v>
      </c>
      <c r="BD118" s="88">
        <f>'SO 07.10 '!F39</f>
        <v>0</v>
      </c>
      <c r="BT118" s="25" t="s">
        <v>82</v>
      </c>
      <c r="BV118" s="25" t="s">
        <v>75</v>
      </c>
      <c r="BW118" s="25" t="s">
        <v>153</v>
      </c>
      <c r="BX118" s="25" t="s">
        <v>123</v>
      </c>
      <c r="CL118" s="25" t="s">
        <v>1</v>
      </c>
    </row>
    <row r="119" spans="1:91" s="3" customFormat="1" ht="25.5" customHeight="1" x14ac:dyDescent="0.2">
      <c r="A119" s="83" t="s">
        <v>83</v>
      </c>
      <c r="B119" s="48"/>
      <c r="C119" s="9"/>
      <c r="D119" s="9"/>
      <c r="E119" s="205" t="s">
        <v>154</v>
      </c>
      <c r="F119" s="205"/>
      <c r="G119" s="205"/>
      <c r="H119" s="205"/>
      <c r="I119" s="205"/>
      <c r="J119" s="9"/>
      <c r="K119" s="205" t="s">
        <v>155</v>
      </c>
      <c r="L119" s="205"/>
      <c r="M119" s="205"/>
      <c r="N119" s="205"/>
      <c r="O119" s="205"/>
      <c r="P119" s="205"/>
      <c r="Q119" s="205"/>
      <c r="R119" s="205"/>
      <c r="S119" s="205"/>
      <c r="T119" s="205"/>
      <c r="U119" s="205"/>
      <c r="V119" s="205"/>
      <c r="W119" s="205"/>
      <c r="X119" s="205"/>
      <c r="Y119" s="205"/>
      <c r="Z119" s="205"/>
      <c r="AA119" s="205"/>
      <c r="AB119" s="205"/>
      <c r="AC119" s="205"/>
      <c r="AD119" s="205"/>
      <c r="AE119" s="205"/>
      <c r="AF119" s="205"/>
      <c r="AG119" s="200">
        <f>'SO 07.11 '!J32</f>
        <v>0</v>
      </c>
      <c r="AH119" s="201"/>
      <c r="AI119" s="201"/>
      <c r="AJ119" s="201"/>
      <c r="AK119" s="201"/>
      <c r="AL119" s="201"/>
      <c r="AM119" s="201"/>
      <c r="AN119" s="200">
        <f t="shared" si="0"/>
        <v>0</v>
      </c>
      <c r="AO119" s="201"/>
      <c r="AP119" s="201"/>
      <c r="AQ119" s="84" t="s">
        <v>86</v>
      </c>
      <c r="AR119" s="48"/>
      <c r="AS119" s="85">
        <v>0</v>
      </c>
      <c r="AT119" s="86">
        <f t="shared" si="1"/>
        <v>0</v>
      </c>
      <c r="AU119" s="87">
        <f>'SO 07.11 '!P128</f>
        <v>0</v>
      </c>
      <c r="AV119" s="86">
        <f>'SO 07.11 '!J35</f>
        <v>0</v>
      </c>
      <c r="AW119" s="86">
        <f>'SO 07.11 '!J36</f>
        <v>0</v>
      </c>
      <c r="AX119" s="86">
        <f>'SO 07.11 '!J37</f>
        <v>0</v>
      </c>
      <c r="AY119" s="86">
        <f>'SO 07.11 '!J38</f>
        <v>0</v>
      </c>
      <c r="AZ119" s="86">
        <f>'SO 07.11 '!F35</f>
        <v>0</v>
      </c>
      <c r="BA119" s="86">
        <f>'SO 07.11 '!F36</f>
        <v>0</v>
      </c>
      <c r="BB119" s="86">
        <f>'SO 07.11 '!F37</f>
        <v>0</v>
      </c>
      <c r="BC119" s="86">
        <f>'SO 07.11 '!F38</f>
        <v>0</v>
      </c>
      <c r="BD119" s="88">
        <f>'SO 07.11 '!F39</f>
        <v>0</v>
      </c>
      <c r="BT119" s="25" t="s">
        <v>82</v>
      </c>
      <c r="BV119" s="25" t="s">
        <v>75</v>
      </c>
      <c r="BW119" s="25" t="s">
        <v>156</v>
      </c>
      <c r="BX119" s="25" t="s">
        <v>123</v>
      </c>
      <c r="CL119" s="25" t="s">
        <v>1</v>
      </c>
    </row>
    <row r="120" spans="1:91" s="3" customFormat="1" ht="25.5" customHeight="1" x14ac:dyDescent="0.2">
      <c r="A120" s="83" t="s">
        <v>83</v>
      </c>
      <c r="B120" s="48"/>
      <c r="C120" s="9"/>
      <c r="D120" s="9"/>
      <c r="E120" s="205" t="s">
        <v>157</v>
      </c>
      <c r="F120" s="205"/>
      <c r="G120" s="205"/>
      <c r="H120" s="205"/>
      <c r="I120" s="205"/>
      <c r="J120" s="9"/>
      <c r="K120" s="205" t="s">
        <v>158</v>
      </c>
      <c r="L120" s="205"/>
      <c r="M120" s="205"/>
      <c r="N120" s="205"/>
      <c r="O120" s="205"/>
      <c r="P120" s="205"/>
      <c r="Q120" s="205"/>
      <c r="R120" s="205"/>
      <c r="S120" s="205"/>
      <c r="T120" s="205"/>
      <c r="U120" s="205"/>
      <c r="V120" s="205"/>
      <c r="W120" s="205"/>
      <c r="X120" s="205"/>
      <c r="Y120" s="205"/>
      <c r="Z120" s="205"/>
      <c r="AA120" s="205"/>
      <c r="AB120" s="205"/>
      <c r="AC120" s="205"/>
      <c r="AD120" s="205"/>
      <c r="AE120" s="205"/>
      <c r="AF120" s="205"/>
      <c r="AG120" s="200">
        <f>'SO 07.12'!J32</f>
        <v>0</v>
      </c>
      <c r="AH120" s="201"/>
      <c r="AI120" s="201"/>
      <c r="AJ120" s="201"/>
      <c r="AK120" s="201"/>
      <c r="AL120" s="201"/>
      <c r="AM120" s="201"/>
      <c r="AN120" s="200">
        <f t="shared" si="0"/>
        <v>0</v>
      </c>
      <c r="AO120" s="201"/>
      <c r="AP120" s="201"/>
      <c r="AQ120" s="84" t="s">
        <v>86</v>
      </c>
      <c r="AR120" s="48"/>
      <c r="AS120" s="85">
        <v>0</v>
      </c>
      <c r="AT120" s="86">
        <f t="shared" si="1"/>
        <v>0</v>
      </c>
      <c r="AU120" s="87">
        <f>'SO 07.12'!P130</f>
        <v>0</v>
      </c>
      <c r="AV120" s="86">
        <f>'SO 07.12'!J35</f>
        <v>0</v>
      </c>
      <c r="AW120" s="86">
        <f>'SO 07.12'!J36</f>
        <v>0</v>
      </c>
      <c r="AX120" s="86">
        <f>'SO 07.12'!J37</f>
        <v>0</v>
      </c>
      <c r="AY120" s="86">
        <f>'SO 07.12'!J38</f>
        <v>0</v>
      </c>
      <c r="AZ120" s="86">
        <f>'SO 07.12'!F35</f>
        <v>0</v>
      </c>
      <c r="BA120" s="86">
        <f>'SO 07.12'!F36</f>
        <v>0</v>
      </c>
      <c r="BB120" s="86">
        <f>'SO 07.12'!F37</f>
        <v>0</v>
      </c>
      <c r="BC120" s="86">
        <f>'SO 07.12'!F38</f>
        <v>0</v>
      </c>
      <c r="BD120" s="88">
        <f>'SO 07.12'!F39</f>
        <v>0</v>
      </c>
      <c r="BT120" s="25" t="s">
        <v>82</v>
      </c>
      <c r="BV120" s="25" t="s">
        <v>75</v>
      </c>
      <c r="BW120" s="25" t="s">
        <v>159</v>
      </c>
      <c r="BX120" s="25" t="s">
        <v>123</v>
      </c>
      <c r="CL120" s="25" t="s">
        <v>1</v>
      </c>
    </row>
    <row r="121" spans="1:91" s="6" customFormat="1" ht="16.5" customHeight="1" x14ac:dyDescent="0.2">
      <c r="A121" s="83" t="s">
        <v>83</v>
      </c>
      <c r="B121" s="74"/>
      <c r="C121" s="75"/>
      <c r="D121" s="206" t="s">
        <v>160</v>
      </c>
      <c r="E121" s="206"/>
      <c r="F121" s="206"/>
      <c r="G121" s="206"/>
      <c r="H121" s="206"/>
      <c r="I121" s="76"/>
      <c r="J121" s="206" t="s">
        <v>161</v>
      </c>
      <c r="K121" s="206"/>
      <c r="L121" s="206"/>
      <c r="M121" s="206"/>
      <c r="N121" s="206"/>
      <c r="O121" s="206"/>
      <c r="P121" s="206"/>
      <c r="Q121" s="206"/>
      <c r="R121" s="206"/>
      <c r="S121" s="206"/>
      <c r="T121" s="206"/>
      <c r="U121" s="206"/>
      <c r="V121" s="206"/>
      <c r="W121" s="206"/>
      <c r="X121" s="206"/>
      <c r="Y121" s="206"/>
      <c r="Z121" s="206"/>
      <c r="AA121" s="206"/>
      <c r="AB121" s="206"/>
      <c r="AC121" s="206"/>
      <c r="AD121" s="206"/>
      <c r="AE121" s="206"/>
      <c r="AF121" s="206"/>
      <c r="AG121" s="202">
        <f>ON!J30</f>
        <v>0</v>
      </c>
      <c r="AH121" s="203"/>
      <c r="AI121" s="203"/>
      <c r="AJ121" s="203"/>
      <c r="AK121" s="203"/>
      <c r="AL121" s="203"/>
      <c r="AM121" s="203"/>
      <c r="AN121" s="202">
        <f t="shared" si="0"/>
        <v>0</v>
      </c>
      <c r="AO121" s="203"/>
      <c r="AP121" s="203"/>
      <c r="AQ121" s="77" t="s">
        <v>162</v>
      </c>
      <c r="AR121" s="74"/>
      <c r="AS121" s="89">
        <v>0</v>
      </c>
      <c r="AT121" s="90">
        <f t="shared" si="1"/>
        <v>0</v>
      </c>
      <c r="AU121" s="91">
        <f>ON!P122</f>
        <v>0</v>
      </c>
      <c r="AV121" s="90">
        <f>ON!J33</f>
        <v>0</v>
      </c>
      <c r="AW121" s="90">
        <f>ON!J34</f>
        <v>0</v>
      </c>
      <c r="AX121" s="90">
        <f>ON!J35</f>
        <v>0</v>
      </c>
      <c r="AY121" s="90">
        <f>ON!J36</f>
        <v>0</v>
      </c>
      <c r="AZ121" s="90">
        <f>ON!F33</f>
        <v>0</v>
      </c>
      <c r="BA121" s="90">
        <f>ON!F34</f>
        <v>0</v>
      </c>
      <c r="BB121" s="90">
        <f>ON!F35</f>
        <v>0</v>
      </c>
      <c r="BC121" s="90">
        <f>ON!F36</f>
        <v>0</v>
      </c>
      <c r="BD121" s="92">
        <f>ON!F37</f>
        <v>0</v>
      </c>
      <c r="BT121" s="82" t="s">
        <v>80</v>
      </c>
      <c r="BV121" s="82" t="s">
        <v>75</v>
      </c>
      <c r="BW121" s="82" t="s">
        <v>163</v>
      </c>
      <c r="BX121" s="82" t="s">
        <v>4</v>
      </c>
      <c r="CL121" s="82" t="s">
        <v>164</v>
      </c>
      <c r="CM121" s="82" t="s">
        <v>82</v>
      </c>
    </row>
    <row r="122" spans="1:91" s="1" customFormat="1" ht="30" customHeight="1" x14ac:dyDescent="0.2">
      <c r="B122" s="32"/>
      <c r="AR122" s="32"/>
    </row>
    <row r="123" spans="1:91" s="1" customFormat="1" ht="6.95" customHeight="1" x14ac:dyDescent="0.2">
      <c r="B123" s="44"/>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c r="AA123" s="45"/>
      <c r="AB123" s="45"/>
      <c r="AC123" s="45"/>
      <c r="AD123" s="45"/>
      <c r="AE123" s="45"/>
      <c r="AF123" s="45"/>
      <c r="AG123" s="45"/>
      <c r="AH123" s="45"/>
      <c r="AI123" s="45"/>
      <c r="AJ123" s="45"/>
      <c r="AK123" s="45"/>
      <c r="AL123" s="45"/>
      <c r="AM123" s="45"/>
      <c r="AN123" s="45"/>
      <c r="AO123" s="45"/>
      <c r="AP123" s="45"/>
      <c r="AQ123" s="45"/>
      <c r="AR123" s="32"/>
    </row>
  </sheetData>
  <mergeCells count="146">
    <mergeCell ref="W32:AE32"/>
    <mergeCell ref="AK32:AO32"/>
    <mergeCell ref="W33:AE33"/>
    <mergeCell ref="AK33:AO33"/>
    <mergeCell ref="X35:AB35"/>
    <mergeCell ref="AK35:AO35"/>
    <mergeCell ref="AR2:BE2"/>
    <mergeCell ref="BE5:BE34"/>
    <mergeCell ref="AS89:AT91"/>
    <mergeCell ref="AM90:AP90"/>
    <mergeCell ref="L85:AO85"/>
    <mergeCell ref="AM87:AN87"/>
    <mergeCell ref="AM89:AP89"/>
    <mergeCell ref="K5:AO5"/>
    <mergeCell ref="K6:AO6"/>
    <mergeCell ref="E14:AJ14"/>
    <mergeCell ref="E23:AN23"/>
    <mergeCell ref="L28:P28"/>
    <mergeCell ref="W28:AE28"/>
    <mergeCell ref="AK28:AO28"/>
    <mergeCell ref="L29:P29"/>
    <mergeCell ref="L30:P30"/>
    <mergeCell ref="L31:P31"/>
    <mergeCell ref="L32:P32"/>
    <mergeCell ref="L33:P33"/>
    <mergeCell ref="W31:AE31"/>
    <mergeCell ref="AK26:AO26"/>
    <mergeCell ref="W29:AE29"/>
    <mergeCell ref="AK29:AO29"/>
    <mergeCell ref="W30:AE30"/>
    <mergeCell ref="AK30:AO30"/>
    <mergeCell ref="AK31:AO31"/>
    <mergeCell ref="AN114:AP114"/>
    <mergeCell ref="AN113:AP113"/>
    <mergeCell ref="AN115:AP115"/>
    <mergeCell ref="AN116:AP116"/>
    <mergeCell ref="AN117:AP117"/>
    <mergeCell ref="AN118:AP118"/>
    <mergeCell ref="AN119:AP119"/>
    <mergeCell ref="AN120:AP120"/>
    <mergeCell ref="AN121:AP121"/>
    <mergeCell ref="K119:AF119"/>
    <mergeCell ref="K120:AF120"/>
    <mergeCell ref="J121:AF121"/>
    <mergeCell ref="D108:H108"/>
    <mergeCell ref="E109:I109"/>
    <mergeCell ref="AG113:AM113"/>
    <mergeCell ref="E111:I111"/>
    <mergeCell ref="E110:I110"/>
    <mergeCell ref="E112:I112"/>
    <mergeCell ref="E113:I113"/>
    <mergeCell ref="E114:I114"/>
    <mergeCell ref="E115:I115"/>
    <mergeCell ref="E116:I116"/>
    <mergeCell ref="E117:I117"/>
    <mergeCell ref="E118:I118"/>
    <mergeCell ref="AG114:AM114"/>
    <mergeCell ref="AG115:AM115"/>
    <mergeCell ref="AG116:AM116"/>
    <mergeCell ref="AG117:AM117"/>
    <mergeCell ref="AG95:AM95"/>
    <mergeCell ref="AN96:AP96"/>
    <mergeCell ref="AG96:AM96"/>
    <mergeCell ref="AN97:AP97"/>
    <mergeCell ref="AG97:AM97"/>
    <mergeCell ref="AG98:AM98"/>
    <mergeCell ref="E119:I119"/>
    <mergeCell ref="E120:I120"/>
    <mergeCell ref="D121:H121"/>
    <mergeCell ref="AG119:AM119"/>
    <mergeCell ref="AG118:AM118"/>
    <mergeCell ref="AG120:AM120"/>
    <mergeCell ref="AG121:AM121"/>
    <mergeCell ref="K109:AF109"/>
    <mergeCell ref="J108:AF108"/>
    <mergeCell ref="K110:AF110"/>
    <mergeCell ref="K111:AF111"/>
    <mergeCell ref="K112:AF112"/>
    <mergeCell ref="K113:AF113"/>
    <mergeCell ref="K114:AF114"/>
    <mergeCell ref="K115:AF115"/>
    <mergeCell ref="K116:AF116"/>
    <mergeCell ref="K117:AF117"/>
    <mergeCell ref="K118:AF118"/>
    <mergeCell ref="AG99:AM99"/>
    <mergeCell ref="AG100:AM100"/>
    <mergeCell ref="AG101:AM101"/>
    <mergeCell ref="AG102:AM102"/>
    <mergeCell ref="AG94:AM94"/>
    <mergeCell ref="AN94:AP94"/>
    <mergeCell ref="C92:G92"/>
    <mergeCell ref="I92:AF92"/>
    <mergeCell ref="J95:AF95"/>
    <mergeCell ref="K96:AF96"/>
    <mergeCell ref="K97:AF97"/>
    <mergeCell ref="K98:AF98"/>
    <mergeCell ref="K99:AF99"/>
    <mergeCell ref="K100:AF100"/>
    <mergeCell ref="K101:AF101"/>
    <mergeCell ref="K102:AF102"/>
    <mergeCell ref="AN98:AP98"/>
    <mergeCell ref="AN101:AP101"/>
    <mergeCell ref="AN99:AP99"/>
    <mergeCell ref="AN100:AP100"/>
    <mergeCell ref="AN102:AP102"/>
    <mergeCell ref="AN92:AP92"/>
    <mergeCell ref="AG92:AM92"/>
    <mergeCell ref="AN95:AP95"/>
    <mergeCell ref="K103:AF103"/>
    <mergeCell ref="K104:AF104"/>
    <mergeCell ref="K105:AF105"/>
    <mergeCell ref="K106:AF106"/>
    <mergeCell ref="J107:AF107"/>
    <mergeCell ref="D95:H95"/>
    <mergeCell ref="E102:I102"/>
    <mergeCell ref="E96:I96"/>
    <mergeCell ref="E97:I97"/>
    <mergeCell ref="E98:I98"/>
    <mergeCell ref="E99:I99"/>
    <mergeCell ref="E100:I100"/>
    <mergeCell ref="E101:I101"/>
    <mergeCell ref="E103:I103"/>
    <mergeCell ref="E104:I104"/>
    <mergeCell ref="E105:I105"/>
    <mergeCell ref="E106:I106"/>
    <mergeCell ref="D107:H107"/>
    <mergeCell ref="AN112:AP112"/>
    <mergeCell ref="AG103:AM103"/>
    <mergeCell ref="AG104:AM104"/>
    <mergeCell ref="AG105:AM105"/>
    <mergeCell ref="AG106:AM106"/>
    <mergeCell ref="AG107:AM107"/>
    <mergeCell ref="AG108:AM108"/>
    <mergeCell ref="AG109:AM109"/>
    <mergeCell ref="AG110:AM110"/>
    <mergeCell ref="AG111:AM111"/>
    <mergeCell ref="AG112:AM112"/>
    <mergeCell ref="AN103:AP103"/>
    <mergeCell ref="AN104:AP104"/>
    <mergeCell ref="AN105:AP105"/>
    <mergeCell ref="AN106:AP106"/>
    <mergeCell ref="AN107:AP107"/>
    <mergeCell ref="AN108:AP108"/>
    <mergeCell ref="AN109:AP109"/>
    <mergeCell ref="AN110:AP110"/>
    <mergeCell ref="AN111:AP111"/>
  </mergeCells>
  <hyperlinks>
    <hyperlink ref="A96" location="'SO 05.01 - přeložka vodov...'!C2" display="/"/>
    <hyperlink ref="A97" location="'SO 05.02 - přeložka vodov...'!C2" display="/"/>
    <hyperlink ref="A98" location="'SO 05.03 - přeložka vodov...'!C2" display="/"/>
    <hyperlink ref="A99" location="'SO 05.04 - přeložka vodov...'!C2" display="/"/>
    <hyperlink ref="A100" location="'SO 05.05 - přeložka vodov...'!C2" display="/"/>
    <hyperlink ref="A101" location="'SO 05.06 - přeložka vodov...'!C2" display="/"/>
    <hyperlink ref="A102" location="'SO 05.07 - přeložka vodov...'!C2" display="/"/>
    <hyperlink ref="A103" location="'SO 05.08 - přeložka vodov...'!C2" display="/"/>
    <hyperlink ref="A104" location="'SO 05.09 - přeložka vodov...'!C2" display="/"/>
    <hyperlink ref="A105" location="'SO 05.10 - přeložka vodov...'!C2" display="/"/>
    <hyperlink ref="A106" location="'SO 05.11 - přeložka vodov...'!C2" display="/"/>
    <hyperlink ref="A107" location="'SO 06 - přeložky plynovodů'!C2" display="/"/>
    <hyperlink ref="A109" location="'SO 07.01 - obnova vodovod...'!C2" display="/"/>
    <hyperlink ref="A110" location="'SO 07.02 - obnova vodovod...'!C2" display="/"/>
    <hyperlink ref="A111" location="'SO 07.03 - obnova vodovod...'!C2" display="/"/>
    <hyperlink ref="A112" location="'SO 07.04 - obnova vodovod...'!C2" display="/"/>
    <hyperlink ref="A113" location="'SO 07.05 - obnova vodovod...'!C2" display="/"/>
    <hyperlink ref="A114" location="'SO 07.06 - obnova vodovod...'!C2" display="/"/>
    <hyperlink ref="A115" location="'SO 07.07 - obnova vodovod...'!C2" display="/"/>
    <hyperlink ref="A116" location="'SO 07.08 - obnova vodovod...'!C2" display="/"/>
    <hyperlink ref="A117" location="'SO 07.09 - obnova vodovod...'!C2" display="/"/>
    <hyperlink ref="A118" location="'SO 07.10 - obnova vodovod...'!C2" display="/"/>
    <hyperlink ref="A119" location="'SO 07.11 - obnova vodovod...'!C2" display="/"/>
    <hyperlink ref="A120" location="'SO 07.12 - obnova vodovod...'!C2" display="/"/>
    <hyperlink ref="A121" location="'ON - Ostatní a vedlejší n...'!C2" display="/"/>
  </hyperlink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118"/>
  <sheetViews>
    <sheetView showGridLines="0" showZeros="0" workbookViewId="0">
      <selection activeCell="I122" sqref="I122"/>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87</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169</v>
      </c>
      <c r="F11" s="244"/>
      <c r="G11" s="244"/>
      <c r="H11" s="244"/>
      <c r="I11" s="96"/>
      <c r="L11" s="32"/>
    </row>
    <row r="12" spans="2:46" s="1" customFormat="1" x14ac:dyDescent="0.2">
      <c r="B12" s="32"/>
      <c r="I12" s="96"/>
      <c r="L12" s="32"/>
    </row>
    <row r="13" spans="2:46" s="1" customFormat="1" ht="12" customHeight="1" x14ac:dyDescent="0.2">
      <c r="B13" s="32"/>
      <c r="D13" s="27" t="s">
        <v>18</v>
      </c>
      <c r="F13" s="25" t="str">
        <f>'Rekapitulace stavby'!H7</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c r="L22" s="32"/>
    </row>
    <row r="23" spans="2:12" s="1" customFormat="1" ht="18" customHeight="1" x14ac:dyDescent="0.2">
      <c r="B23" s="32"/>
      <c r="E23" s="25"/>
      <c r="I23" s="97"/>
      <c r="J23" s="25"/>
      <c r="L23" s="32"/>
    </row>
    <row r="24" spans="2:12" s="1" customFormat="1" ht="6.95" customHeight="1" x14ac:dyDescent="0.2">
      <c r="B24" s="32"/>
      <c r="I24" s="96"/>
      <c r="L24" s="32"/>
    </row>
    <row r="25" spans="2:12" s="1" customFormat="1" ht="12" customHeight="1" x14ac:dyDescent="0.2">
      <c r="B25" s="32"/>
      <c r="D25" s="27"/>
      <c r="I25" s="97"/>
      <c r="J25" s="25"/>
      <c r="L25" s="32"/>
    </row>
    <row r="26" spans="2:12" s="1" customFormat="1" ht="18" customHeight="1" x14ac:dyDescent="0.2">
      <c r="B26" s="32"/>
      <c r="E26" s="25"/>
      <c r="I26" s="97"/>
      <c r="J26" s="25"/>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ROUND((SUM(BE130:BE1117)),  2)</f>
        <v>0</v>
      </c>
      <c r="I35" s="103">
        <v>0.21</v>
      </c>
      <c r="J35" s="86">
        <f>ROUND(((SUM(BE130:BE1117))*I35),  2)</f>
        <v>0</v>
      </c>
      <c r="L35" s="32"/>
    </row>
    <row r="36" spans="2:12" s="1" customFormat="1" ht="14.45" customHeight="1" x14ac:dyDescent="0.2">
      <c r="B36" s="32"/>
      <c r="E36" s="27" t="s">
        <v>39</v>
      </c>
      <c r="F36" s="86">
        <f>ROUND((SUM(BF130:BF1117)),  2)</f>
        <v>0</v>
      </c>
      <c r="I36" s="103">
        <v>0.15</v>
      </c>
      <c r="J36" s="86">
        <f>ROUND(((SUM(BF130:BF1117))*I36),  2)</f>
        <v>0</v>
      </c>
      <c r="L36" s="32"/>
    </row>
    <row r="37" spans="2:12" s="1" customFormat="1" ht="14.45" hidden="1" customHeight="1" x14ac:dyDescent="0.2">
      <c r="B37" s="32"/>
      <c r="E37" s="27" t="s">
        <v>40</v>
      </c>
      <c r="F37" s="86">
        <f>ROUND((SUM(BG130:BG1117)),  2)</f>
        <v>0</v>
      </c>
      <c r="I37" s="103">
        <v>0.21</v>
      </c>
      <c r="J37" s="86">
        <f>0</f>
        <v>0</v>
      </c>
      <c r="L37" s="32"/>
    </row>
    <row r="38" spans="2:12" s="1" customFormat="1" ht="14.45" hidden="1" customHeight="1" x14ac:dyDescent="0.2">
      <c r="B38" s="32"/>
      <c r="E38" s="27" t="s">
        <v>41</v>
      </c>
      <c r="F38" s="86">
        <f>ROUND((SUM(BH130:BH1117)),  2)</f>
        <v>0</v>
      </c>
      <c r="I38" s="103">
        <v>0.15</v>
      </c>
      <c r="J38" s="86">
        <f>0</f>
        <v>0</v>
      </c>
      <c r="L38" s="32"/>
    </row>
    <row r="39" spans="2:12" s="1" customFormat="1" ht="14.45" hidden="1" customHeight="1" x14ac:dyDescent="0.2">
      <c r="B39" s="32"/>
      <c r="E39" s="27" t="s">
        <v>42</v>
      </c>
      <c r="F39" s="86">
        <f>ROUND((SUM(BI130:BI1117)),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05.01 - přeložka vodovodního řadu čís. 1</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J639</f>
        <v>0</v>
      </c>
      <c r="L101" s="126"/>
    </row>
    <row r="102" spans="2:47" s="9" customFormat="1" ht="19.899999999999999" customHeight="1" x14ac:dyDescent="0.2">
      <c r="B102" s="126"/>
      <c r="D102" s="127" t="s">
        <v>179</v>
      </c>
      <c r="E102" s="128"/>
      <c r="F102" s="128"/>
      <c r="G102" s="128"/>
      <c r="H102" s="128"/>
      <c r="I102" s="129"/>
      <c r="J102" s="130">
        <f>J668</f>
        <v>0</v>
      </c>
      <c r="L102" s="126"/>
    </row>
    <row r="103" spans="2:47" s="9" customFormat="1" ht="19.899999999999999" customHeight="1" x14ac:dyDescent="0.2">
      <c r="B103" s="126"/>
      <c r="D103" s="127" t="s">
        <v>180</v>
      </c>
      <c r="E103" s="128"/>
      <c r="F103" s="128"/>
      <c r="G103" s="128"/>
      <c r="H103" s="128"/>
      <c r="I103" s="129"/>
      <c r="J103" s="130">
        <f>J723</f>
        <v>0</v>
      </c>
      <c r="L103" s="126"/>
    </row>
    <row r="104" spans="2:47" s="9" customFormat="1" ht="19.899999999999999" customHeight="1" x14ac:dyDescent="0.2">
      <c r="B104" s="126"/>
      <c r="D104" s="127" t="s">
        <v>181</v>
      </c>
      <c r="E104" s="128"/>
      <c r="F104" s="128"/>
      <c r="G104" s="128"/>
      <c r="H104" s="128"/>
      <c r="I104" s="129"/>
      <c r="J104" s="130">
        <f>J999</f>
        <v>0</v>
      </c>
      <c r="L104" s="126"/>
    </row>
    <row r="105" spans="2:47" s="9" customFormat="1" ht="19.899999999999999" customHeight="1" x14ac:dyDescent="0.2">
      <c r="B105" s="126"/>
      <c r="D105" s="127" t="s">
        <v>182</v>
      </c>
      <c r="E105" s="128"/>
      <c r="F105" s="128"/>
      <c r="G105" s="128"/>
      <c r="H105" s="128"/>
      <c r="I105" s="129"/>
      <c r="J105" s="130">
        <f>J1021</f>
        <v>0</v>
      </c>
      <c r="L105" s="126"/>
    </row>
    <row r="106" spans="2:47" s="9" customFormat="1" ht="19.899999999999999" customHeight="1" x14ac:dyDescent="0.2">
      <c r="B106" s="126"/>
      <c r="D106" s="127" t="s">
        <v>183</v>
      </c>
      <c r="E106" s="128"/>
      <c r="F106" s="128"/>
      <c r="G106" s="128"/>
      <c r="H106" s="128"/>
      <c r="I106" s="129"/>
      <c r="J106" s="130">
        <f>J1103</f>
        <v>0</v>
      </c>
      <c r="L106" s="126"/>
    </row>
    <row r="107" spans="2:47" s="8" customFormat="1" ht="24.95" customHeight="1" x14ac:dyDescent="0.2">
      <c r="B107" s="121"/>
      <c r="D107" s="122" t="s">
        <v>184</v>
      </c>
      <c r="E107" s="123"/>
      <c r="F107" s="123"/>
      <c r="G107" s="123"/>
      <c r="H107" s="123"/>
      <c r="I107" s="124"/>
      <c r="J107" s="125">
        <f>J1107</f>
        <v>0</v>
      </c>
      <c r="L107" s="121"/>
    </row>
    <row r="108" spans="2:47" s="9" customFormat="1" ht="19.899999999999999" customHeight="1" x14ac:dyDescent="0.2">
      <c r="B108" s="126"/>
      <c r="D108" s="127" t="s">
        <v>185</v>
      </c>
      <c r="E108" s="128"/>
      <c r="F108" s="128"/>
      <c r="G108" s="128"/>
      <c r="H108" s="128"/>
      <c r="I108" s="129"/>
      <c r="J108" s="130">
        <f>J1108</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167</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05.01 - přeložka vodovodního řadu čís. 1</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t="s">
        <v>29</v>
      </c>
      <c r="J126" s="30">
        <f>E23</f>
        <v>0</v>
      </c>
      <c r="L126" s="32"/>
    </row>
    <row r="127" spans="2:12" s="1" customFormat="1" ht="15.2" customHeight="1" x14ac:dyDescent="0.2">
      <c r="B127" s="32"/>
      <c r="C127" s="27" t="s">
        <v>27</v>
      </c>
      <c r="F127" s="25" t="str">
        <f>IF(E20="","",E20)</f>
        <v>Vyplň údaj</v>
      </c>
      <c r="I127" s="97" t="s">
        <v>31</v>
      </c>
      <c r="J127" s="30">
        <f>E26</f>
        <v>0</v>
      </c>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P131+P1107</f>
        <v>0</v>
      </c>
      <c r="Q130" s="53"/>
      <c r="R130" s="137">
        <f>R131+R1107</f>
        <v>928.37159179999981</v>
      </c>
      <c r="S130" s="53"/>
      <c r="T130" s="138">
        <f>T131+T1107</f>
        <v>326.91002772000002</v>
      </c>
      <c r="AT130" s="17" t="s">
        <v>72</v>
      </c>
      <c r="AU130" s="17" t="s">
        <v>175</v>
      </c>
      <c r="BK130" s="139">
        <f>BK131+BK1107</f>
        <v>0</v>
      </c>
    </row>
    <row r="131" spans="2:65" s="11" customFormat="1" ht="25.9" customHeight="1" x14ac:dyDescent="0.2">
      <c r="B131" s="140"/>
      <c r="D131" s="141" t="s">
        <v>72</v>
      </c>
      <c r="E131" s="142" t="s">
        <v>199</v>
      </c>
      <c r="F131" s="142" t="s">
        <v>200</v>
      </c>
      <c r="I131" s="143"/>
      <c r="J131" s="144">
        <f>BK131</f>
        <v>0</v>
      </c>
      <c r="L131" s="140"/>
      <c r="M131" s="145"/>
      <c r="P131" s="146">
        <f>P132+P639+P668+P723+P999+P1021+P1103</f>
        <v>0</v>
      </c>
      <c r="R131" s="146">
        <f>R132+R639+R668+R723+R999+R1021+R1103</f>
        <v>928.37159179999981</v>
      </c>
      <c r="T131" s="147">
        <f>T132+T639+T668+T723+T999+T1021+T1103</f>
        <v>323.64326</v>
      </c>
      <c r="AR131" s="141" t="s">
        <v>80</v>
      </c>
      <c r="AT131" s="148" t="s">
        <v>72</v>
      </c>
      <c r="AU131" s="148" t="s">
        <v>73</v>
      </c>
      <c r="AY131" s="141" t="s">
        <v>201</v>
      </c>
      <c r="BK131" s="149">
        <f>BK132+BK639+BK668+BK723+BK999+BK1021+BK1103</f>
        <v>0</v>
      </c>
    </row>
    <row r="132" spans="2:65" s="11" customFormat="1" ht="22.9" customHeight="1" x14ac:dyDescent="0.2">
      <c r="B132" s="140"/>
      <c r="D132" s="141" t="s">
        <v>72</v>
      </c>
      <c r="E132" s="150" t="s">
        <v>80</v>
      </c>
      <c r="F132" s="150" t="s">
        <v>202</v>
      </c>
      <c r="I132" s="143"/>
      <c r="J132" s="151">
        <f>BK132</f>
        <v>0</v>
      </c>
      <c r="L132" s="140"/>
      <c r="M132" s="145"/>
      <c r="P132" s="146">
        <f>SUM(P133:P638)</f>
        <v>0</v>
      </c>
      <c r="R132" s="146">
        <f>SUM(R133:R638)</f>
        <v>522.58499239999992</v>
      </c>
      <c r="T132" s="147">
        <f>SUM(T133:T638)</f>
        <v>296.52474000000001</v>
      </c>
      <c r="AR132" s="141" t="s">
        <v>80</v>
      </c>
      <c r="AT132" s="148" t="s">
        <v>72</v>
      </c>
      <c r="AU132" s="148" t="s">
        <v>80</v>
      </c>
      <c r="AY132" s="141" t="s">
        <v>201</v>
      </c>
      <c r="BK132" s="149">
        <f>SUM(BK133:BK638)</f>
        <v>0</v>
      </c>
    </row>
    <row r="133" spans="2:65" s="1" customFormat="1" ht="24" customHeight="1" x14ac:dyDescent="0.2">
      <c r="B133" s="152"/>
      <c r="C133" s="249" t="s">
        <v>80</v>
      </c>
      <c r="D133" s="249" t="s">
        <v>203</v>
      </c>
      <c r="E133" s="250" t="s">
        <v>204</v>
      </c>
      <c r="F133" s="251" t="s">
        <v>205</v>
      </c>
      <c r="G133" s="252" t="s">
        <v>206</v>
      </c>
      <c r="H133" s="253">
        <v>22.95</v>
      </c>
      <c r="I133" s="154"/>
      <c r="J133" s="155">
        <f>ROUND(I133*H133,2)</f>
        <v>0</v>
      </c>
      <c r="K133" s="153" t="s">
        <v>207</v>
      </c>
      <c r="L133" s="32"/>
      <c r="M133" s="156" t="s">
        <v>1</v>
      </c>
      <c r="N133" s="157" t="s">
        <v>38</v>
      </c>
      <c r="P133" s="158">
        <f>O133*H133</f>
        <v>0</v>
      </c>
      <c r="Q133" s="158">
        <v>0</v>
      </c>
      <c r="R133" s="158">
        <f>Q133*H133</f>
        <v>0</v>
      </c>
      <c r="S133" s="158">
        <v>0</v>
      </c>
      <c r="T133" s="159">
        <f>S133*H133</f>
        <v>0</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209</v>
      </c>
    </row>
    <row r="134" spans="2:65" s="1" customFormat="1" ht="19.5" x14ac:dyDescent="0.2">
      <c r="B134" s="32"/>
      <c r="C134" s="254"/>
      <c r="D134" s="255" t="s">
        <v>210</v>
      </c>
      <c r="E134" s="254"/>
      <c r="F134" s="256" t="s">
        <v>211</v>
      </c>
      <c r="G134" s="254"/>
      <c r="H134" s="254"/>
      <c r="I134" s="96"/>
      <c r="L134" s="32"/>
      <c r="M134" s="162"/>
      <c r="T134" s="56"/>
      <c r="AT134" s="17" t="s">
        <v>210</v>
      </c>
      <c r="AU134" s="17" t="s">
        <v>82</v>
      </c>
    </row>
    <row r="135" spans="2:65" s="1" customFormat="1" ht="87.75" x14ac:dyDescent="0.2">
      <c r="B135" s="32"/>
      <c r="C135" s="254"/>
      <c r="D135" s="255" t="s">
        <v>212</v>
      </c>
      <c r="E135" s="254"/>
      <c r="F135" s="257" t="s">
        <v>213</v>
      </c>
      <c r="G135" s="254"/>
      <c r="H135" s="254"/>
      <c r="I135" s="96"/>
      <c r="L135" s="32"/>
      <c r="M135" s="162"/>
      <c r="T135" s="56"/>
      <c r="AT135" s="17" t="s">
        <v>212</v>
      </c>
      <c r="AU135" s="17" t="s">
        <v>82</v>
      </c>
    </row>
    <row r="136" spans="2:65" s="12" customFormat="1" x14ac:dyDescent="0.2">
      <c r="B136" s="163"/>
      <c r="C136" s="258"/>
      <c r="D136" s="255" t="s">
        <v>214</v>
      </c>
      <c r="E136" s="259" t="s">
        <v>1</v>
      </c>
      <c r="F136" s="260" t="s">
        <v>215</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216</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217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218</v>
      </c>
      <c r="G139" s="258"/>
      <c r="H139" s="259" t="s">
        <v>1</v>
      </c>
      <c r="I139" s="165"/>
      <c r="L139" s="163"/>
      <c r="M139" s="166"/>
      <c r="T139" s="167"/>
      <c r="AT139" s="164" t="s">
        <v>214</v>
      </c>
      <c r="AU139" s="164" t="s">
        <v>82</v>
      </c>
      <c r="AV139" s="12" t="s">
        <v>80</v>
      </c>
      <c r="AW139" s="12" t="s">
        <v>30</v>
      </c>
      <c r="AX139" s="12" t="s">
        <v>73</v>
      </c>
      <c r="AY139" s="164" t="s">
        <v>201</v>
      </c>
    </row>
    <row r="140" spans="2:65" s="12" customFormat="1" x14ac:dyDescent="0.2">
      <c r="B140" s="163"/>
      <c r="C140" s="258"/>
      <c r="D140" s="255" t="s">
        <v>214</v>
      </c>
      <c r="E140" s="259" t="s">
        <v>1</v>
      </c>
      <c r="F140" s="260" t="s">
        <v>219</v>
      </c>
      <c r="G140" s="258"/>
      <c r="H140" s="259" t="s">
        <v>1</v>
      </c>
      <c r="I140" s="165"/>
      <c r="L140" s="163"/>
      <c r="M140" s="166"/>
      <c r="T140" s="167"/>
      <c r="AT140" s="164" t="s">
        <v>214</v>
      </c>
      <c r="AU140" s="164" t="s">
        <v>82</v>
      </c>
      <c r="AV140" s="12" t="s">
        <v>80</v>
      </c>
      <c r="AW140" s="12" t="s">
        <v>30</v>
      </c>
      <c r="AX140" s="12" t="s">
        <v>73</v>
      </c>
      <c r="AY140" s="164" t="s">
        <v>201</v>
      </c>
    </row>
    <row r="141" spans="2:65" s="13" customFormat="1" x14ac:dyDescent="0.2">
      <c r="B141" s="168"/>
      <c r="C141" s="261"/>
      <c r="D141" s="255" t="s">
        <v>214</v>
      </c>
      <c r="E141" s="262" t="s">
        <v>1</v>
      </c>
      <c r="F141" s="263" t="s">
        <v>220</v>
      </c>
      <c r="G141" s="261"/>
      <c r="H141" s="264">
        <v>22.95</v>
      </c>
      <c r="I141" s="170"/>
      <c r="L141" s="168"/>
      <c r="M141" s="171"/>
      <c r="T141" s="172"/>
      <c r="AT141" s="169" t="s">
        <v>214</v>
      </c>
      <c r="AU141" s="169" t="s">
        <v>82</v>
      </c>
      <c r="AV141" s="13" t="s">
        <v>82</v>
      </c>
      <c r="AW141" s="13" t="s">
        <v>30</v>
      </c>
      <c r="AX141" s="13" t="s">
        <v>73</v>
      </c>
      <c r="AY141" s="169" t="s">
        <v>201</v>
      </c>
    </row>
    <row r="142" spans="2:65" s="14" customFormat="1" x14ac:dyDescent="0.2">
      <c r="B142" s="173"/>
      <c r="C142" s="265"/>
      <c r="D142" s="255" t="s">
        <v>214</v>
      </c>
      <c r="E142" s="266" t="s">
        <v>1</v>
      </c>
      <c r="F142" s="267" t="s">
        <v>221</v>
      </c>
      <c r="G142" s="265"/>
      <c r="H142" s="268">
        <v>22.95</v>
      </c>
      <c r="I142" s="175"/>
      <c r="L142" s="173"/>
      <c r="M142" s="176"/>
      <c r="T142" s="177"/>
      <c r="AT142" s="174" t="s">
        <v>214</v>
      </c>
      <c r="AU142" s="174" t="s">
        <v>82</v>
      </c>
      <c r="AV142" s="14" t="s">
        <v>208</v>
      </c>
      <c r="AW142" s="14" t="s">
        <v>30</v>
      </c>
      <c r="AX142" s="14" t="s">
        <v>80</v>
      </c>
      <c r="AY142" s="174" t="s">
        <v>201</v>
      </c>
    </row>
    <row r="143" spans="2:65" s="1" customFormat="1" ht="24" customHeight="1" x14ac:dyDescent="0.2">
      <c r="B143" s="152"/>
      <c r="C143" s="249" t="s">
        <v>82</v>
      </c>
      <c r="D143" s="249" t="s">
        <v>203</v>
      </c>
      <c r="E143" s="250" t="s">
        <v>222</v>
      </c>
      <c r="F143" s="251" t="s">
        <v>223</v>
      </c>
      <c r="G143" s="252" t="s">
        <v>206</v>
      </c>
      <c r="H143" s="253">
        <v>170.85</v>
      </c>
      <c r="I143" s="154"/>
      <c r="J143" s="155">
        <f>ROUND(I143*H143,2)</f>
        <v>0</v>
      </c>
      <c r="K143" s="153" t="s">
        <v>207</v>
      </c>
      <c r="L143" s="32"/>
      <c r="M143" s="156" t="s">
        <v>1</v>
      </c>
      <c r="N143" s="157" t="s">
        <v>38</v>
      </c>
      <c r="P143" s="158">
        <f>O143*H143</f>
        <v>0</v>
      </c>
      <c r="Q143" s="158">
        <v>0</v>
      </c>
      <c r="R143" s="158">
        <f>Q143*H143</f>
        <v>0</v>
      </c>
      <c r="S143" s="158">
        <v>0.3</v>
      </c>
      <c r="T143" s="159">
        <f>S143*H143</f>
        <v>51.254999999999995</v>
      </c>
      <c r="AR143" s="160" t="s">
        <v>208</v>
      </c>
      <c r="AT143" s="160" t="s">
        <v>203</v>
      </c>
      <c r="AU143" s="160" t="s">
        <v>82</v>
      </c>
      <c r="AY143" s="17" t="s">
        <v>201</v>
      </c>
      <c r="BE143" s="161">
        <f>IF(N143="základní",J143,0)</f>
        <v>0</v>
      </c>
      <c r="BF143" s="161">
        <f>IF(N143="snížená",J143,0)</f>
        <v>0</v>
      </c>
      <c r="BG143" s="161">
        <f>IF(N143="zákl. přenesená",J143,0)</f>
        <v>0</v>
      </c>
      <c r="BH143" s="161">
        <f>IF(N143="sníž. přenesená",J143,0)</f>
        <v>0</v>
      </c>
      <c r="BI143" s="161">
        <f>IF(N143="nulová",J143,0)</f>
        <v>0</v>
      </c>
      <c r="BJ143" s="17" t="s">
        <v>80</v>
      </c>
      <c r="BK143" s="161">
        <f>ROUND(I143*H143,2)</f>
        <v>0</v>
      </c>
      <c r="BL143" s="17" t="s">
        <v>208</v>
      </c>
      <c r="BM143" s="160" t="s">
        <v>224</v>
      </c>
    </row>
    <row r="144" spans="2:65" s="1" customFormat="1" ht="39" x14ac:dyDescent="0.2">
      <c r="B144" s="32"/>
      <c r="C144" s="254"/>
      <c r="D144" s="255" t="s">
        <v>210</v>
      </c>
      <c r="E144" s="254"/>
      <c r="F144" s="256" t="s">
        <v>225</v>
      </c>
      <c r="G144" s="254"/>
      <c r="H144" s="254"/>
      <c r="I144" s="96"/>
      <c r="L144" s="32"/>
      <c r="M144" s="162"/>
      <c r="T144" s="56"/>
      <c r="AT144" s="17" t="s">
        <v>210</v>
      </c>
      <c r="AU144" s="17" t="s">
        <v>82</v>
      </c>
    </row>
    <row r="145" spans="2:65" s="1" customFormat="1" ht="253.5" x14ac:dyDescent="0.2">
      <c r="B145" s="32"/>
      <c r="C145" s="254"/>
      <c r="D145" s="255" t="s">
        <v>212</v>
      </c>
      <c r="E145" s="254"/>
      <c r="F145" s="257" t="s">
        <v>226</v>
      </c>
      <c r="G145" s="254"/>
      <c r="H145" s="254"/>
      <c r="I145" s="96"/>
      <c r="L145" s="32"/>
      <c r="M145" s="162"/>
      <c r="T145" s="56"/>
      <c r="AT145" s="17" t="s">
        <v>212</v>
      </c>
      <c r="AU145" s="17" t="s">
        <v>82</v>
      </c>
    </row>
    <row r="146" spans="2:65" s="12" customFormat="1" x14ac:dyDescent="0.2">
      <c r="B146" s="163"/>
      <c r="C146" s="258"/>
      <c r="D146" s="255" t="s">
        <v>214</v>
      </c>
      <c r="E146" s="259" t="s">
        <v>1</v>
      </c>
      <c r="F146" s="260" t="s">
        <v>215</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216</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227</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217</v>
      </c>
      <c r="G149" s="258"/>
      <c r="H149" s="259" t="s">
        <v>1</v>
      </c>
      <c r="I149" s="165"/>
      <c r="L149" s="163"/>
      <c r="M149" s="166"/>
      <c r="T149" s="167"/>
      <c r="AT149" s="164" t="s">
        <v>214</v>
      </c>
      <c r="AU149" s="164" t="s">
        <v>82</v>
      </c>
      <c r="AV149" s="12" t="s">
        <v>80</v>
      </c>
      <c r="AW149" s="12" t="s">
        <v>30</v>
      </c>
      <c r="AX149" s="12" t="s">
        <v>73</v>
      </c>
      <c r="AY149" s="164" t="s">
        <v>201</v>
      </c>
    </row>
    <row r="150" spans="2:65" s="12" customFormat="1" ht="22.5" x14ac:dyDescent="0.2">
      <c r="B150" s="163"/>
      <c r="C150" s="258"/>
      <c r="D150" s="255" t="s">
        <v>214</v>
      </c>
      <c r="E150" s="259" t="s">
        <v>1</v>
      </c>
      <c r="F150" s="260" t="s">
        <v>228</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229</v>
      </c>
      <c r="G151" s="258"/>
      <c r="H151" s="259" t="s">
        <v>1</v>
      </c>
      <c r="I151" s="165"/>
      <c r="L151" s="163"/>
      <c r="M151" s="166"/>
      <c r="T151" s="167"/>
      <c r="AT151" s="164" t="s">
        <v>214</v>
      </c>
      <c r="AU151" s="164" t="s">
        <v>82</v>
      </c>
      <c r="AV151" s="12" t="s">
        <v>80</v>
      </c>
      <c r="AW151" s="12" t="s">
        <v>30</v>
      </c>
      <c r="AX151" s="12" t="s">
        <v>73</v>
      </c>
      <c r="AY151" s="164" t="s">
        <v>201</v>
      </c>
    </row>
    <row r="152" spans="2:65" s="13" customFormat="1" x14ac:dyDescent="0.2">
      <c r="B152" s="168"/>
      <c r="C152" s="261"/>
      <c r="D152" s="255" t="s">
        <v>214</v>
      </c>
      <c r="E152" s="262" t="s">
        <v>1</v>
      </c>
      <c r="F152" s="263" t="s">
        <v>230</v>
      </c>
      <c r="G152" s="261"/>
      <c r="H152" s="264">
        <v>170.85</v>
      </c>
      <c r="I152" s="170"/>
      <c r="L152" s="168"/>
      <c r="M152" s="171"/>
      <c r="T152" s="172"/>
      <c r="AT152" s="169" t="s">
        <v>214</v>
      </c>
      <c r="AU152" s="169" t="s">
        <v>82</v>
      </c>
      <c r="AV152" s="13" t="s">
        <v>82</v>
      </c>
      <c r="AW152" s="13" t="s">
        <v>30</v>
      </c>
      <c r="AX152" s="13" t="s">
        <v>73</v>
      </c>
      <c r="AY152" s="169" t="s">
        <v>201</v>
      </c>
    </row>
    <row r="153" spans="2:65" s="14" customFormat="1" x14ac:dyDescent="0.2">
      <c r="B153" s="173"/>
      <c r="C153" s="265"/>
      <c r="D153" s="255" t="s">
        <v>214</v>
      </c>
      <c r="E153" s="266" t="s">
        <v>1</v>
      </c>
      <c r="F153" s="267" t="s">
        <v>221</v>
      </c>
      <c r="G153" s="265"/>
      <c r="H153" s="268">
        <v>170.85</v>
      </c>
      <c r="I153" s="175"/>
      <c r="L153" s="173"/>
      <c r="M153" s="176"/>
      <c r="T153" s="177"/>
      <c r="AT153" s="174" t="s">
        <v>214</v>
      </c>
      <c r="AU153" s="174" t="s">
        <v>82</v>
      </c>
      <c r="AV153" s="14" t="s">
        <v>208</v>
      </c>
      <c r="AW153" s="14" t="s">
        <v>30</v>
      </c>
      <c r="AX153" s="14" t="s">
        <v>80</v>
      </c>
      <c r="AY153" s="174" t="s">
        <v>201</v>
      </c>
    </row>
    <row r="154" spans="2:65" s="1" customFormat="1" ht="24" customHeight="1" x14ac:dyDescent="0.2">
      <c r="B154" s="152"/>
      <c r="C154" s="249" t="s">
        <v>231</v>
      </c>
      <c r="D154" s="249" t="s">
        <v>203</v>
      </c>
      <c r="E154" s="250" t="s">
        <v>232</v>
      </c>
      <c r="F154" s="251" t="s">
        <v>233</v>
      </c>
      <c r="G154" s="252" t="s">
        <v>206</v>
      </c>
      <c r="H154" s="253">
        <v>170.85</v>
      </c>
      <c r="I154" s="154"/>
      <c r="J154" s="155">
        <f>ROUND(I154*H154,2)</f>
        <v>0</v>
      </c>
      <c r="K154" s="153" t="s">
        <v>207</v>
      </c>
      <c r="L154" s="32"/>
      <c r="M154" s="156" t="s">
        <v>1</v>
      </c>
      <c r="N154" s="157" t="s">
        <v>38</v>
      </c>
      <c r="P154" s="158">
        <f>O154*H154</f>
        <v>0</v>
      </c>
      <c r="Q154" s="158">
        <v>0</v>
      </c>
      <c r="R154" s="158">
        <f>Q154*H154</f>
        <v>0</v>
      </c>
      <c r="S154" s="158">
        <v>0.44</v>
      </c>
      <c r="T154" s="159">
        <f>S154*H154</f>
        <v>75.173999999999992</v>
      </c>
      <c r="AR154" s="160" t="s">
        <v>208</v>
      </c>
      <c r="AT154" s="160" t="s">
        <v>203</v>
      </c>
      <c r="AU154" s="160" t="s">
        <v>82</v>
      </c>
      <c r="AY154" s="17" t="s">
        <v>201</v>
      </c>
      <c r="BE154" s="161">
        <f>IF(N154="základní",J154,0)</f>
        <v>0</v>
      </c>
      <c r="BF154" s="161">
        <f>IF(N154="snížená",J154,0)</f>
        <v>0</v>
      </c>
      <c r="BG154" s="161">
        <f>IF(N154="zákl. přenesená",J154,0)</f>
        <v>0</v>
      </c>
      <c r="BH154" s="161">
        <f>IF(N154="sníž. přenesená",J154,0)</f>
        <v>0</v>
      </c>
      <c r="BI154" s="161">
        <f>IF(N154="nulová",J154,0)</f>
        <v>0</v>
      </c>
      <c r="BJ154" s="17" t="s">
        <v>80</v>
      </c>
      <c r="BK154" s="161">
        <f>ROUND(I154*H154,2)</f>
        <v>0</v>
      </c>
      <c r="BL154" s="17" t="s">
        <v>208</v>
      </c>
      <c r="BM154" s="160" t="s">
        <v>234</v>
      </c>
    </row>
    <row r="155" spans="2:65" s="1" customFormat="1" ht="39" x14ac:dyDescent="0.2">
      <c r="B155" s="32"/>
      <c r="C155" s="254"/>
      <c r="D155" s="255" t="s">
        <v>210</v>
      </c>
      <c r="E155" s="254"/>
      <c r="F155" s="256" t="s">
        <v>235</v>
      </c>
      <c r="G155" s="254"/>
      <c r="H155" s="254"/>
      <c r="I155" s="96"/>
      <c r="L155" s="32"/>
      <c r="M155" s="162"/>
      <c r="T155" s="56"/>
      <c r="AT155" s="17" t="s">
        <v>210</v>
      </c>
      <c r="AU155" s="17" t="s">
        <v>82</v>
      </c>
    </row>
    <row r="156" spans="2:65" s="1" customFormat="1" ht="253.5" x14ac:dyDescent="0.2">
      <c r="B156" s="32"/>
      <c r="C156" s="254"/>
      <c r="D156" s="255" t="s">
        <v>212</v>
      </c>
      <c r="E156" s="254"/>
      <c r="F156" s="257" t="s">
        <v>226</v>
      </c>
      <c r="G156" s="254"/>
      <c r="H156" s="254"/>
      <c r="I156" s="96"/>
      <c r="L156" s="32"/>
      <c r="M156" s="162"/>
      <c r="T156" s="56"/>
      <c r="AT156" s="17" t="s">
        <v>212</v>
      </c>
      <c r="AU156" s="17" t="s">
        <v>82</v>
      </c>
    </row>
    <row r="157" spans="2:65" s="12" customFormat="1" x14ac:dyDescent="0.2">
      <c r="B157" s="163"/>
      <c r="C157" s="258"/>
      <c r="D157" s="255" t="s">
        <v>214</v>
      </c>
      <c r="E157" s="259" t="s">
        <v>1</v>
      </c>
      <c r="F157" s="260" t="s">
        <v>215</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216</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227</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217</v>
      </c>
      <c r="G160" s="258"/>
      <c r="H160" s="259" t="s">
        <v>1</v>
      </c>
      <c r="I160" s="165"/>
      <c r="L160" s="163"/>
      <c r="M160" s="166"/>
      <c r="T160" s="167"/>
      <c r="AT160" s="164" t="s">
        <v>214</v>
      </c>
      <c r="AU160" s="164" t="s">
        <v>82</v>
      </c>
      <c r="AV160" s="12" t="s">
        <v>80</v>
      </c>
      <c r="AW160" s="12" t="s">
        <v>30</v>
      </c>
      <c r="AX160" s="12" t="s">
        <v>73</v>
      </c>
      <c r="AY160" s="164" t="s">
        <v>201</v>
      </c>
    </row>
    <row r="161" spans="2:65" s="12" customFormat="1" ht="22.5" x14ac:dyDescent="0.2">
      <c r="B161" s="163"/>
      <c r="C161" s="258"/>
      <c r="D161" s="255" t="s">
        <v>214</v>
      </c>
      <c r="E161" s="259" t="s">
        <v>1</v>
      </c>
      <c r="F161" s="260" t="s">
        <v>236</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237</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230</v>
      </c>
      <c r="G163" s="261"/>
      <c r="H163" s="264">
        <v>170.85</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170.85</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238</v>
      </c>
      <c r="F165" s="251" t="s">
        <v>239</v>
      </c>
      <c r="G165" s="252" t="s">
        <v>206</v>
      </c>
      <c r="H165" s="253">
        <v>1352.13</v>
      </c>
      <c r="I165" s="154"/>
      <c r="J165" s="155">
        <f>ROUND(I165*H165,2)</f>
        <v>0</v>
      </c>
      <c r="K165" s="153" t="s">
        <v>207</v>
      </c>
      <c r="L165" s="32"/>
      <c r="M165" s="156" t="s">
        <v>1</v>
      </c>
      <c r="N165" s="157" t="s">
        <v>38</v>
      </c>
      <c r="P165" s="158">
        <f>O165*H165</f>
        <v>0</v>
      </c>
      <c r="Q165" s="158">
        <v>0</v>
      </c>
      <c r="R165" s="158">
        <f>Q165*H165</f>
        <v>0</v>
      </c>
      <c r="S165" s="158">
        <v>9.8000000000000004E-2</v>
      </c>
      <c r="T165" s="159">
        <f>S165*H165</f>
        <v>132.50874000000002</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240</v>
      </c>
    </row>
    <row r="166" spans="2:65" s="1" customFormat="1" ht="29.25" x14ac:dyDescent="0.2">
      <c r="B166" s="32"/>
      <c r="C166" s="254"/>
      <c r="D166" s="255" t="s">
        <v>210</v>
      </c>
      <c r="E166" s="254"/>
      <c r="F166" s="256" t="s">
        <v>241</v>
      </c>
      <c r="G166" s="254"/>
      <c r="H166" s="254"/>
      <c r="I166" s="96"/>
      <c r="L166" s="32"/>
      <c r="M166" s="162"/>
      <c r="T166" s="56"/>
      <c r="AT166" s="17" t="s">
        <v>210</v>
      </c>
      <c r="AU166" s="17" t="s">
        <v>82</v>
      </c>
    </row>
    <row r="167" spans="2:65" s="1" customFormat="1" ht="253.5" x14ac:dyDescent="0.2">
      <c r="B167" s="32"/>
      <c r="C167" s="254"/>
      <c r="D167" s="255" t="s">
        <v>212</v>
      </c>
      <c r="E167" s="254"/>
      <c r="F167" s="257" t="s">
        <v>226</v>
      </c>
      <c r="G167" s="254"/>
      <c r="H167" s="254"/>
      <c r="I167" s="96"/>
      <c r="L167" s="32"/>
      <c r="M167" s="162"/>
      <c r="T167" s="56"/>
      <c r="AT167" s="17" t="s">
        <v>212</v>
      </c>
      <c r="AU167" s="17" t="s">
        <v>82</v>
      </c>
    </row>
    <row r="168" spans="2:65" s="12" customFormat="1" x14ac:dyDescent="0.2">
      <c r="B168" s="163"/>
      <c r="C168" s="258"/>
      <c r="D168" s="255" t="s">
        <v>214</v>
      </c>
      <c r="E168" s="259" t="s">
        <v>1</v>
      </c>
      <c r="F168" s="260" t="s">
        <v>215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216</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227</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217</v>
      </c>
      <c r="G171" s="258"/>
      <c r="H171" s="259" t="s">
        <v>1</v>
      </c>
      <c r="I171" s="165"/>
      <c r="L171" s="163"/>
      <c r="M171" s="166"/>
      <c r="T171" s="167"/>
      <c r="AT171" s="164" t="s">
        <v>214</v>
      </c>
      <c r="AU171" s="164" t="s">
        <v>82</v>
      </c>
      <c r="AV171" s="12" t="s">
        <v>80</v>
      </c>
      <c r="AW171" s="12" t="s">
        <v>30</v>
      </c>
      <c r="AX171" s="12" t="s">
        <v>73</v>
      </c>
      <c r="AY171" s="164" t="s">
        <v>201</v>
      </c>
    </row>
    <row r="172" spans="2:65" s="12" customFormat="1" ht="22.5" x14ac:dyDescent="0.2">
      <c r="B172" s="163"/>
      <c r="C172" s="258"/>
      <c r="D172" s="255" t="s">
        <v>214</v>
      </c>
      <c r="E172" s="259" t="s">
        <v>1</v>
      </c>
      <c r="F172" s="260" t="s">
        <v>242</v>
      </c>
      <c r="G172" s="258"/>
      <c r="H172" s="259" t="s">
        <v>1</v>
      </c>
      <c r="I172" s="165"/>
      <c r="L172" s="163"/>
      <c r="M172" s="166"/>
      <c r="T172" s="167"/>
      <c r="AT172" s="164" t="s">
        <v>214</v>
      </c>
      <c r="AU172" s="164" t="s">
        <v>82</v>
      </c>
      <c r="AV172" s="12" t="s">
        <v>80</v>
      </c>
      <c r="AW172" s="12" t="s">
        <v>30</v>
      </c>
      <c r="AX172" s="12" t="s">
        <v>73</v>
      </c>
      <c r="AY172" s="164" t="s">
        <v>201</v>
      </c>
    </row>
    <row r="173" spans="2:65" s="12" customFormat="1" ht="22.5" x14ac:dyDescent="0.2">
      <c r="B173" s="163"/>
      <c r="C173" s="258"/>
      <c r="D173" s="255" t="s">
        <v>214</v>
      </c>
      <c r="E173" s="259" t="s">
        <v>1</v>
      </c>
      <c r="F173" s="260" t="s">
        <v>243</v>
      </c>
      <c r="G173" s="258"/>
      <c r="H173" s="259" t="s">
        <v>1</v>
      </c>
      <c r="I173" s="165"/>
      <c r="L173" s="163"/>
      <c r="M173" s="166"/>
      <c r="T173" s="167"/>
      <c r="AT173" s="164" t="s">
        <v>214</v>
      </c>
      <c r="AU173" s="164" t="s">
        <v>82</v>
      </c>
      <c r="AV173" s="12" t="s">
        <v>80</v>
      </c>
      <c r="AW173" s="12" t="s">
        <v>30</v>
      </c>
      <c r="AX173" s="12" t="s">
        <v>73</v>
      </c>
      <c r="AY173" s="164" t="s">
        <v>201</v>
      </c>
    </row>
    <row r="174" spans="2:65" s="13" customFormat="1" x14ac:dyDescent="0.2">
      <c r="B174" s="168"/>
      <c r="C174" s="261"/>
      <c r="D174" s="255" t="s">
        <v>214</v>
      </c>
      <c r="E174" s="262" t="s">
        <v>1</v>
      </c>
      <c r="F174" s="263" t="s">
        <v>244</v>
      </c>
      <c r="G174" s="261"/>
      <c r="H174" s="264">
        <v>1352.13</v>
      </c>
      <c r="I174" s="170"/>
      <c r="L174" s="168"/>
      <c r="M174" s="171"/>
      <c r="T174" s="172"/>
      <c r="AT174" s="169" t="s">
        <v>214</v>
      </c>
      <c r="AU174" s="169" t="s">
        <v>82</v>
      </c>
      <c r="AV174" s="13" t="s">
        <v>82</v>
      </c>
      <c r="AW174" s="13" t="s">
        <v>30</v>
      </c>
      <c r="AX174" s="13" t="s">
        <v>73</v>
      </c>
      <c r="AY174" s="169" t="s">
        <v>201</v>
      </c>
    </row>
    <row r="175" spans="2:65" s="14" customFormat="1" x14ac:dyDescent="0.2">
      <c r="B175" s="173"/>
      <c r="C175" s="265"/>
      <c r="D175" s="255" t="s">
        <v>214</v>
      </c>
      <c r="E175" s="266" t="s">
        <v>1</v>
      </c>
      <c r="F175" s="267" t="s">
        <v>221</v>
      </c>
      <c r="G175" s="265"/>
      <c r="H175" s="268">
        <v>1352.13</v>
      </c>
      <c r="I175" s="175"/>
      <c r="L175" s="173"/>
      <c r="M175" s="176"/>
      <c r="T175" s="177"/>
      <c r="AT175" s="174" t="s">
        <v>214</v>
      </c>
      <c r="AU175" s="174" t="s">
        <v>82</v>
      </c>
      <c r="AV175" s="14" t="s">
        <v>208</v>
      </c>
      <c r="AW175" s="14" t="s">
        <v>30</v>
      </c>
      <c r="AX175" s="14" t="s">
        <v>80</v>
      </c>
      <c r="AY175" s="174" t="s">
        <v>201</v>
      </c>
    </row>
    <row r="176" spans="2:65" s="1" customFormat="1" ht="24" customHeight="1" x14ac:dyDescent="0.2">
      <c r="B176" s="152"/>
      <c r="C176" s="249" t="s">
        <v>245</v>
      </c>
      <c r="D176" s="249" t="s">
        <v>203</v>
      </c>
      <c r="E176" s="250" t="s">
        <v>246</v>
      </c>
      <c r="F176" s="251" t="s">
        <v>247</v>
      </c>
      <c r="G176" s="252" t="s">
        <v>206</v>
      </c>
      <c r="H176" s="253">
        <v>170.85</v>
      </c>
      <c r="I176" s="154"/>
      <c r="J176" s="155">
        <f>ROUND(I176*H176,2)</f>
        <v>0</v>
      </c>
      <c r="K176" s="153" t="s">
        <v>207</v>
      </c>
      <c r="L176" s="32"/>
      <c r="M176" s="156" t="s">
        <v>1</v>
      </c>
      <c r="N176" s="157" t="s">
        <v>38</v>
      </c>
      <c r="P176" s="158">
        <f>O176*H176</f>
        <v>0</v>
      </c>
      <c r="Q176" s="158">
        <v>0</v>
      </c>
      <c r="R176" s="158">
        <f>Q176*H176</f>
        <v>0</v>
      </c>
      <c r="S176" s="158">
        <v>0.22</v>
      </c>
      <c r="T176" s="159">
        <f>S176*H176</f>
        <v>37.586999999999996</v>
      </c>
      <c r="AR176" s="160" t="s">
        <v>208</v>
      </c>
      <c r="AT176" s="160" t="s">
        <v>203</v>
      </c>
      <c r="AU176" s="160" t="s">
        <v>82</v>
      </c>
      <c r="AY176" s="17" t="s">
        <v>201</v>
      </c>
      <c r="BE176" s="161">
        <f>IF(N176="základní",J176,0)</f>
        <v>0</v>
      </c>
      <c r="BF176" s="161">
        <f>IF(N176="snížená",J176,0)</f>
        <v>0</v>
      </c>
      <c r="BG176" s="161">
        <f>IF(N176="zákl. přenesená",J176,0)</f>
        <v>0</v>
      </c>
      <c r="BH176" s="161">
        <f>IF(N176="sníž. přenesená",J176,0)</f>
        <v>0</v>
      </c>
      <c r="BI176" s="161">
        <f>IF(N176="nulová",J176,0)</f>
        <v>0</v>
      </c>
      <c r="BJ176" s="17" t="s">
        <v>80</v>
      </c>
      <c r="BK176" s="161">
        <f>ROUND(I176*H176,2)</f>
        <v>0</v>
      </c>
      <c r="BL176" s="17" t="s">
        <v>208</v>
      </c>
      <c r="BM176" s="160" t="s">
        <v>248</v>
      </c>
    </row>
    <row r="177" spans="2:65" s="1" customFormat="1" ht="39" x14ac:dyDescent="0.2">
      <c r="B177" s="32"/>
      <c r="C177" s="254"/>
      <c r="D177" s="255" t="s">
        <v>210</v>
      </c>
      <c r="E177" s="254"/>
      <c r="F177" s="256" t="s">
        <v>249</v>
      </c>
      <c r="G177" s="254"/>
      <c r="H177" s="254"/>
      <c r="I177" s="96"/>
      <c r="L177" s="32"/>
      <c r="M177" s="162"/>
      <c r="T177" s="56"/>
      <c r="AT177" s="17" t="s">
        <v>210</v>
      </c>
      <c r="AU177" s="17" t="s">
        <v>82</v>
      </c>
    </row>
    <row r="178" spans="2:65" s="1" customFormat="1" ht="253.5" x14ac:dyDescent="0.2">
      <c r="B178" s="32"/>
      <c r="C178" s="254"/>
      <c r="D178" s="255" t="s">
        <v>212</v>
      </c>
      <c r="E178" s="254"/>
      <c r="F178" s="257" t="s">
        <v>226</v>
      </c>
      <c r="G178" s="254"/>
      <c r="H178" s="254"/>
      <c r="I178" s="96"/>
      <c r="L178" s="32"/>
      <c r="M178" s="162"/>
      <c r="T178" s="56"/>
      <c r="AT178" s="17" t="s">
        <v>212</v>
      </c>
      <c r="AU178" s="17" t="s">
        <v>82</v>
      </c>
    </row>
    <row r="179" spans="2:65" s="12" customFormat="1" x14ac:dyDescent="0.2">
      <c r="B179" s="163"/>
      <c r="C179" s="258"/>
      <c r="D179" s="255" t="s">
        <v>214</v>
      </c>
      <c r="E179" s="259" t="s">
        <v>1</v>
      </c>
      <c r="F179" s="260" t="s">
        <v>215</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216</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227</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217</v>
      </c>
      <c r="G182" s="258"/>
      <c r="H182" s="259" t="s">
        <v>1</v>
      </c>
      <c r="I182" s="165"/>
      <c r="L182" s="163"/>
      <c r="M182" s="166"/>
      <c r="T182" s="167"/>
      <c r="AT182" s="164" t="s">
        <v>214</v>
      </c>
      <c r="AU182" s="164" t="s">
        <v>82</v>
      </c>
      <c r="AV182" s="12" t="s">
        <v>80</v>
      </c>
      <c r="AW182" s="12" t="s">
        <v>30</v>
      </c>
      <c r="AX182" s="12" t="s">
        <v>73</v>
      </c>
      <c r="AY182" s="164" t="s">
        <v>201</v>
      </c>
    </row>
    <row r="183" spans="2:65" s="12" customFormat="1" ht="22.5" x14ac:dyDescent="0.2">
      <c r="B183" s="163"/>
      <c r="C183" s="258"/>
      <c r="D183" s="255" t="s">
        <v>214</v>
      </c>
      <c r="E183" s="259" t="s">
        <v>1</v>
      </c>
      <c r="F183" s="260" t="s">
        <v>242</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229</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230</v>
      </c>
      <c r="G185" s="261"/>
      <c r="H185" s="264">
        <v>170.85</v>
      </c>
      <c r="I185" s="170"/>
      <c r="L185" s="168"/>
      <c r="M185" s="171"/>
      <c r="T185" s="172"/>
      <c r="AT185" s="169" t="s">
        <v>214</v>
      </c>
      <c r="AU185" s="169" t="s">
        <v>82</v>
      </c>
      <c r="AV185" s="13" t="s">
        <v>82</v>
      </c>
      <c r="AW185" s="13" t="s">
        <v>30</v>
      </c>
      <c r="AX185" s="13" t="s">
        <v>73</v>
      </c>
      <c r="AY185" s="169" t="s">
        <v>201</v>
      </c>
    </row>
    <row r="186" spans="2:65" s="14" customFormat="1" x14ac:dyDescent="0.2">
      <c r="B186" s="173"/>
      <c r="C186" s="265"/>
      <c r="D186" s="255" t="s">
        <v>214</v>
      </c>
      <c r="E186" s="266" t="s">
        <v>1</v>
      </c>
      <c r="F186" s="267" t="s">
        <v>221</v>
      </c>
      <c r="G186" s="265"/>
      <c r="H186" s="268">
        <v>170.85</v>
      </c>
      <c r="I186" s="175"/>
      <c r="L186" s="173"/>
      <c r="M186" s="176"/>
      <c r="T186" s="177"/>
      <c r="AT186" s="174" t="s">
        <v>214</v>
      </c>
      <c r="AU186" s="174" t="s">
        <v>82</v>
      </c>
      <c r="AV186" s="14" t="s">
        <v>208</v>
      </c>
      <c r="AW186" s="14" t="s">
        <v>30</v>
      </c>
      <c r="AX186" s="14" t="s">
        <v>80</v>
      </c>
      <c r="AY186" s="174" t="s">
        <v>201</v>
      </c>
    </row>
    <row r="187" spans="2:65" s="1" customFormat="1" ht="24" customHeight="1" x14ac:dyDescent="0.2">
      <c r="B187" s="152"/>
      <c r="C187" s="249" t="s">
        <v>250</v>
      </c>
      <c r="D187" s="249" t="s">
        <v>203</v>
      </c>
      <c r="E187" s="250" t="s">
        <v>251</v>
      </c>
      <c r="F187" s="251" t="s">
        <v>252</v>
      </c>
      <c r="G187" s="252" t="s">
        <v>253</v>
      </c>
      <c r="H187" s="253">
        <v>192</v>
      </c>
      <c r="I187" s="154"/>
      <c r="J187" s="155">
        <f>ROUND(I187*H187,2)</f>
        <v>0</v>
      </c>
      <c r="K187" s="153" t="s">
        <v>207</v>
      </c>
      <c r="L187" s="32"/>
      <c r="M187" s="156" t="s">
        <v>1</v>
      </c>
      <c r="N187" s="157" t="s">
        <v>38</v>
      </c>
      <c r="P187" s="158">
        <f>O187*H187</f>
        <v>0</v>
      </c>
      <c r="Q187" s="158">
        <v>0</v>
      </c>
      <c r="R187" s="158">
        <f>Q187*H187</f>
        <v>0</v>
      </c>
      <c r="S187" s="158">
        <v>0</v>
      </c>
      <c r="T187" s="159">
        <f>S187*H187</f>
        <v>0</v>
      </c>
      <c r="AR187" s="160" t="s">
        <v>208</v>
      </c>
      <c r="AT187" s="160" t="s">
        <v>203</v>
      </c>
      <c r="AU187" s="160" t="s">
        <v>82</v>
      </c>
      <c r="AY187" s="17" t="s">
        <v>201</v>
      </c>
      <c r="BE187" s="161">
        <f>IF(N187="základní",J187,0)</f>
        <v>0</v>
      </c>
      <c r="BF187" s="161">
        <f>IF(N187="snížená",J187,0)</f>
        <v>0</v>
      </c>
      <c r="BG187" s="161">
        <f>IF(N187="zákl. přenesená",J187,0)</f>
        <v>0</v>
      </c>
      <c r="BH187" s="161">
        <f>IF(N187="sníž. přenesená",J187,0)</f>
        <v>0</v>
      </c>
      <c r="BI187" s="161">
        <f>IF(N187="nulová",J187,0)</f>
        <v>0</v>
      </c>
      <c r="BJ187" s="17" t="s">
        <v>80</v>
      </c>
      <c r="BK187" s="161">
        <f>ROUND(I187*H187,2)</f>
        <v>0</v>
      </c>
      <c r="BL187" s="17" t="s">
        <v>208</v>
      </c>
      <c r="BM187" s="160" t="s">
        <v>254</v>
      </c>
    </row>
    <row r="188" spans="2:65" s="1" customFormat="1" ht="19.5" x14ac:dyDescent="0.2">
      <c r="B188" s="32"/>
      <c r="C188" s="254"/>
      <c r="D188" s="255" t="s">
        <v>210</v>
      </c>
      <c r="E188" s="254"/>
      <c r="F188" s="256" t="s">
        <v>255</v>
      </c>
      <c r="G188" s="254"/>
      <c r="H188" s="254"/>
      <c r="I188" s="96"/>
      <c r="L188" s="32"/>
      <c r="M188" s="162"/>
      <c r="T188" s="56"/>
      <c r="AT188" s="17" t="s">
        <v>210</v>
      </c>
      <c r="AU188" s="17" t="s">
        <v>82</v>
      </c>
    </row>
    <row r="189" spans="2:65" s="1" customFormat="1" ht="253.5" x14ac:dyDescent="0.2">
      <c r="B189" s="32"/>
      <c r="C189" s="254"/>
      <c r="D189" s="255" t="s">
        <v>212</v>
      </c>
      <c r="E189" s="254"/>
      <c r="F189" s="257" t="s">
        <v>256</v>
      </c>
      <c r="G189" s="254"/>
      <c r="H189" s="254"/>
      <c r="I189" s="96"/>
      <c r="L189" s="32"/>
      <c r="M189" s="162"/>
      <c r="T189" s="56"/>
      <c r="AT189" s="17" t="s">
        <v>212</v>
      </c>
      <c r="AU189" s="17" t="s">
        <v>82</v>
      </c>
    </row>
    <row r="190" spans="2:65" s="12" customFormat="1" x14ac:dyDescent="0.2">
      <c r="B190" s="163"/>
      <c r="C190" s="258"/>
      <c r="D190" s="255" t="s">
        <v>214</v>
      </c>
      <c r="E190" s="259" t="s">
        <v>1</v>
      </c>
      <c r="F190" s="260" t="s">
        <v>215</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216</v>
      </c>
      <c r="G191" s="258"/>
      <c r="H191" s="259" t="s">
        <v>1</v>
      </c>
      <c r="I191" s="165"/>
      <c r="L191" s="163"/>
      <c r="M191" s="166"/>
      <c r="T191" s="167"/>
      <c r="AT191" s="164" t="s">
        <v>214</v>
      </c>
      <c r="AU191" s="164" t="s">
        <v>82</v>
      </c>
      <c r="AV191" s="12" t="s">
        <v>80</v>
      </c>
      <c r="AW191" s="12" t="s">
        <v>30</v>
      </c>
      <c r="AX191" s="12" t="s">
        <v>73</v>
      </c>
      <c r="AY191" s="164" t="s">
        <v>201</v>
      </c>
    </row>
    <row r="192" spans="2:65" s="12" customFormat="1" ht="22.5" x14ac:dyDescent="0.2">
      <c r="B192" s="163"/>
      <c r="C192" s="258"/>
      <c r="D192" s="255" t="s">
        <v>214</v>
      </c>
      <c r="E192" s="259" t="s">
        <v>1</v>
      </c>
      <c r="F192" s="260" t="s">
        <v>257</v>
      </c>
      <c r="G192" s="258"/>
      <c r="H192" s="259" t="s">
        <v>1</v>
      </c>
      <c r="I192" s="165"/>
      <c r="L192" s="163"/>
      <c r="M192" s="166"/>
      <c r="T192" s="167"/>
      <c r="AT192" s="164" t="s">
        <v>214</v>
      </c>
      <c r="AU192" s="164" t="s">
        <v>82</v>
      </c>
      <c r="AV192" s="12" t="s">
        <v>80</v>
      </c>
      <c r="AW192" s="12" t="s">
        <v>30</v>
      </c>
      <c r="AX192" s="12" t="s">
        <v>73</v>
      </c>
      <c r="AY192" s="164" t="s">
        <v>201</v>
      </c>
    </row>
    <row r="193" spans="2:65" s="13" customFormat="1" x14ac:dyDescent="0.2">
      <c r="B193" s="168"/>
      <c r="C193" s="261"/>
      <c r="D193" s="255" t="s">
        <v>214</v>
      </c>
      <c r="E193" s="262" t="s">
        <v>1</v>
      </c>
      <c r="F193" s="263" t="s">
        <v>258</v>
      </c>
      <c r="G193" s="261"/>
      <c r="H193" s="264">
        <v>192</v>
      </c>
      <c r="I193" s="170"/>
      <c r="L193" s="168"/>
      <c r="M193" s="171"/>
      <c r="T193" s="172"/>
      <c r="AT193" s="169" t="s">
        <v>214</v>
      </c>
      <c r="AU193" s="169" t="s">
        <v>82</v>
      </c>
      <c r="AV193" s="13" t="s">
        <v>82</v>
      </c>
      <c r="AW193" s="13" t="s">
        <v>30</v>
      </c>
      <c r="AX193" s="13" t="s">
        <v>73</v>
      </c>
      <c r="AY193" s="169" t="s">
        <v>201</v>
      </c>
    </row>
    <row r="194" spans="2:65" s="14" customFormat="1" x14ac:dyDescent="0.2">
      <c r="B194" s="173"/>
      <c r="C194" s="265"/>
      <c r="D194" s="255" t="s">
        <v>214</v>
      </c>
      <c r="E194" s="266" t="s">
        <v>1</v>
      </c>
      <c r="F194" s="267" t="s">
        <v>221</v>
      </c>
      <c r="G194" s="265"/>
      <c r="H194" s="268">
        <v>192</v>
      </c>
      <c r="I194" s="175"/>
      <c r="L194" s="173"/>
      <c r="M194" s="176"/>
      <c r="T194" s="177"/>
      <c r="AT194" s="174" t="s">
        <v>214</v>
      </c>
      <c r="AU194" s="174" t="s">
        <v>82</v>
      </c>
      <c r="AV194" s="14" t="s">
        <v>208</v>
      </c>
      <c r="AW194" s="14" t="s">
        <v>30</v>
      </c>
      <c r="AX194" s="14" t="s">
        <v>80</v>
      </c>
      <c r="AY194" s="174" t="s">
        <v>201</v>
      </c>
    </row>
    <row r="195" spans="2:65" s="1" customFormat="1" ht="24" customHeight="1" x14ac:dyDescent="0.2">
      <c r="B195" s="152"/>
      <c r="C195" s="249" t="s">
        <v>259</v>
      </c>
      <c r="D195" s="249" t="s">
        <v>203</v>
      </c>
      <c r="E195" s="250" t="s">
        <v>260</v>
      </c>
      <c r="F195" s="251" t="s">
        <v>261</v>
      </c>
      <c r="G195" s="252" t="s">
        <v>262</v>
      </c>
      <c r="H195" s="253">
        <v>8</v>
      </c>
      <c r="I195" s="154"/>
      <c r="J195" s="155">
        <f>ROUND(I195*H195,2)</f>
        <v>0</v>
      </c>
      <c r="K195" s="153" t="s">
        <v>207</v>
      </c>
      <c r="L195" s="32"/>
      <c r="M195" s="156" t="s">
        <v>1</v>
      </c>
      <c r="N195" s="157" t="s">
        <v>38</v>
      </c>
      <c r="P195" s="158">
        <f>O195*H195</f>
        <v>0</v>
      </c>
      <c r="Q195" s="158">
        <v>0</v>
      </c>
      <c r="R195" s="158">
        <f>Q195*H195</f>
        <v>0</v>
      </c>
      <c r="S195" s="158">
        <v>0</v>
      </c>
      <c r="T195" s="159">
        <f>S195*H195</f>
        <v>0</v>
      </c>
      <c r="AR195" s="160" t="s">
        <v>208</v>
      </c>
      <c r="AT195" s="160" t="s">
        <v>203</v>
      </c>
      <c r="AU195" s="160" t="s">
        <v>82</v>
      </c>
      <c r="AY195" s="17" t="s">
        <v>201</v>
      </c>
      <c r="BE195" s="161">
        <f>IF(N195="základní",J195,0)</f>
        <v>0</v>
      </c>
      <c r="BF195" s="161">
        <f>IF(N195="snížená",J195,0)</f>
        <v>0</v>
      </c>
      <c r="BG195" s="161">
        <f>IF(N195="zákl. přenesená",J195,0)</f>
        <v>0</v>
      </c>
      <c r="BH195" s="161">
        <f>IF(N195="sníž. přenesená",J195,0)</f>
        <v>0</v>
      </c>
      <c r="BI195" s="161">
        <f>IF(N195="nulová",J195,0)</f>
        <v>0</v>
      </c>
      <c r="BJ195" s="17" t="s">
        <v>80</v>
      </c>
      <c r="BK195" s="161">
        <f>ROUND(I195*H195,2)</f>
        <v>0</v>
      </c>
      <c r="BL195" s="17" t="s">
        <v>208</v>
      </c>
      <c r="BM195" s="160" t="s">
        <v>263</v>
      </c>
    </row>
    <row r="196" spans="2:65" s="1" customFormat="1" ht="19.5" x14ac:dyDescent="0.2">
      <c r="B196" s="32"/>
      <c r="C196" s="254"/>
      <c r="D196" s="255" t="s">
        <v>210</v>
      </c>
      <c r="E196" s="254"/>
      <c r="F196" s="256" t="s">
        <v>264</v>
      </c>
      <c r="G196" s="254"/>
      <c r="H196" s="254"/>
      <c r="I196" s="96"/>
      <c r="L196" s="32"/>
      <c r="M196" s="162"/>
      <c r="T196" s="56"/>
      <c r="AT196" s="17" t="s">
        <v>210</v>
      </c>
      <c r="AU196" s="17" t="s">
        <v>82</v>
      </c>
    </row>
    <row r="197" spans="2:65" s="1" customFormat="1" ht="165.75" x14ac:dyDescent="0.2">
      <c r="B197" s="32"/>
      <c r="C197" s="254"/>
      <c r="D197" s="255" t="s">
        <v>212</v>
      </c>
      <c r="E197" s="254"/>
      <c r="F197" s="257" t="s">
        <v>265</v>
      </c>
      <c r="G197" s="254"/>
      <c r="H197" s="254"/>
      <c r="I197" s="96"/>
      <c r="L197" s="32"/>
      <c r="M197" s="162"/>
      <c r="T197" s="56"/>
      <c r="AT197" s="17" t="s">
        <v>212</v>
      </c>
      <c r="AU197" s="17" t="s">
        <v>82</v>
      </c>
    </row>
    <row r="198" spans="2:65" s="12" customFormat="1" x14ac:dyDescent="0.2">
      <c r="B198" s="163"/>
      <c r="C198" s="258"/>
      <c r="D198" s="255" t="s">
        <v>214</v>
      </c>
      <c r="E198" s="259" t="s">
        <v>1</v>
      </c>
      <c r="F198" s="260" t="s">
        <v>215</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216</v>
      </c>
      <c r="G199" s="258"/>
      <c r="H199" s="259" t="s">
        <v>1</v>
      </c>
      <c r="I199" s="165"/>
      <c r="L199" s="163"/>
      <c r="M199" s="166"/>
      <c r="T199" s="167"/>
      <c r="AT199" s="164" t="s">
        <v>214</v>
      </c>
      <c r="AU199" s="164" t="s">
        <v>82</v>
      </c>
      <c r="AV199" s="12" t="s">
        <v>80</v>
      </c>
      <c r="AW199" s="12" t="s">
        <v>30</v>
      </c>
      <c r="AX199" s="12" t="s">
        <v>73</v>
      </c>
      <c r="AY199" s="164" t="s">
        <v>201</v>
      </c>
    </row>
    <row r="200" spans="2:65" s="12" customFormat="1" ht="22.5" x14ac:dyDescent="0.2">
      <c r="B200" s="163"/>
      <c r="C200" s="258"/>
      <c r="D200" s="255" t="s">
        <v>214</v>
      </c>
      <c r="E200" s="259" t="s">
        <v>1</v>
      </c>
      <c r="F200" s="260" t="s">
        <v>257</v>
      </c>
      <c r="G200" s="258"/>
      <c r="H200" s="259" t="s">
        <v>1</v>
      </c>
      <c r="I200" s="165"/>
      <c r="L200" s="163"/>
      <c r="M200" s="166"/>
      <c r="T200" s="167"/>
      <c r="AT200" s="164" t="s">
        <v>214</v>
      </c>
      <c r="AU200" s="164" t="s">
        <v>82</v>
      </c>
      <c r="AV200" s="12" t="s">
        <v>80</v>
      </c>
      <c r="AW200" s="12" t="s">
        <v>30</v>
      </c>
      <c r="AX200" s="12" t="s">
        <v>73</v>
      </c>
      <c r="AY200" s="164" t="s">
        <v>201</v>
      </c>
    </row>
    <row r="201" spans="2:65" s="13" customFormat="1" x14ac:dyDescent="0.2">
      <c r="B201" s="168"/>
      <c r="C201" s="261"/>
      <c r="D201" s="255" t="s">
        <v>214</v>
      </c>
      <c r="E201" s="262" t="s">
        <v>1</v>
      </c>
      <c r="F201" s="263" t="s">
        <v>266</v>
      </c>
      <c r="G201" s="261"/>
      <c r="H201" s="264">
        <v>8</v>
      </c>
      <c r="I201" s="170"/>
      <c r="L201" s="168"/>
      <c r="M201" s="171"/>
      <c r="T201" s="172"/>
      <c r="AT201" s="169" t="s">
        <v>214</v>
      </c>
      <c r="AU201" s="169" t="s">
        <v>82</v>
      </c>
      <c r="AV201" s="13" t="s">
        <v>82</v>
      </c>
      <c r="AW201" s="13" t="s">
        <v>30</v>
      </c>
      <c r="AX201" s="13" t="s">
        <v>73</v>
      </c>
      <c r="AY201" s="169" t="s">
        <v>201</v>
      </c>
    </row>
    <row r="202" spans="2:65" s="14" customFormat="1" x14ac:dyDescent="0.2">
      <c r="B202" s="173"/>
      <c r="C202" s="265"/>
      <c r="D202" s="255" t="s">
        <v>214</v>
      </c>
      <c r="E202" s="266" t="s">
        <v>1</v>
      </c>
      <c r="F202" s="267" t="s">
        <v>221</v>
      </c>
      <c r="G202" s="265"/>
      <c r="H202" s="268">
        <v>8</v>
      </c>
      <c r="I202" s="175"/>
      <c r="L202" s="173"/>
      <c r="M202" s="176"/>
      <c r="T202" s="177"/>
      <c r="AT202" s="174" t="s">
        <v>214</v>
      </c>
      <c r="AU202" s="174" t="s">
        <v>82</v>
      </c>
      <c r="AV202" s="14" t="s">
        <v>208</v>
      </c>
      <c r="AW202" s="14" t="s">
        <v>30</v>
      </c>
      <c r="AX202" s="14" t="s">
        <v>80</v>
      </c>
      <c r="AY202" s="174" t="s">
        <v>201</v>
      </c>
    </row>
    <row r="203" spans="2:65" s="1" customFormat="1" ht="24" customHeight="1" x14ac:dyDescent="0.2">
      <c r="B203" s="152"/>
      <c r="C203" s="249" t="s">
        <v>266</v>
      </c>
      <c r="D203" s="249" t="s">
        <v>203</v>
      </c>
      <c r="E203" s="250" t="s">
        <v>267</v>
      </c>
      <c r="F203" s="251" t="s">
        <v>268</v>
      </c>
      <c r="G203" s="252" t="s">
        <v>269</v>
      </c>
      <c r="H203" s="253">
        <v>4.08</v>
      </c>
      <c r="I203" s="154"/>
      <c r="J203" s="155">
        <f>ROUND(I203*H203,2)</f>
        <v>0</v>
      </c>
      <c r="K203" s="153" t="s">
        <v>207</v>
      </c>
      <c r="L203" s="32"/>
      <c r="M203" s="156" t="s">
        <v>1</v>
      </c>
      <c r="N203" s="157" t="s">
        <v>38</v>
      </c>
      <c r="P203" s="158">
        <f>O203*H203</f>
        <v>0</v>
      </c>
      <c r="Q203" s="158">
        <v>6.053E-2</v>
      </c>
      <c r="R203" s="158">
        <f>Q203*H203</f>
        <v>0.2469624</v>
      </c>
      <c r="S203" s="158">
        <v>0</v>
      </c>
      <c r="T203" s="159">
        <f>S203*H203</f>
        <v>0</v>
      </c>
      <c r="AR203" s="160" t="s">
        <v>208</v>
      </c>
      <c r="AT203" s="160" t="s">
        <v>203</v>
      </c>
      <c r="AU203" s="160" t="s">
        <v>82</v>
      </c>
      <c r="AY203" s="17" t="s">
        <v>201</v>
      </c>
      <c r="BE203" s="161">
        <f>IF(N203="základní",J203,0)</f>
        <v>0</v>
      </c>
      <c r="BF203" s="161">
        <f>IF(N203="snížená",J203,0)</f>
        <v>0</v>
      </c>
      <c r="BG203" s="161">
        <f>IF(N203="zákl. přenesená",J203,0)</f>
        <v>0</v>
      </c>
      <c r="BH203" s="161">
        <f>IF(N203="sníž. přenesená",J203,0)</f>
        <v>0</v>
      </c>
      <c r="BI203" s="161">
        <f>IF(N203="nulová",J203,0)</f>
        <v>0</v>
      </c>
      <c r="BJ203" s="17" t="s">
        <v>80</v>
      </c>
      <c r="BK203" s="161">
        <f>ROUND(I203*H203,2)</f>
        <v>0</v>
      </c>
      <c r="BL203" s="17" t="s">
        <v>208</v>
      </c>
      <c r="BM203" s="160" t="s">
        <v>270</v>
      </c>
    </row>
    <row r="204" spans="2:65" s="1" customFormat="1" x14ac:dyDescent="0.2">
      <c r="B204" s="32"/>
      <c r="C204" s="254"/>
      <c r="D204" s="255" t="s">
        <v>210</v>
      </c>
      <c r="E204" s="254"/>
      <c r="F204" s="256" t="s">
        <v>268</v>
      </c>
      <c r="G204" s="254"/>
      <c r="H204" s="254"/>
      <c r="I204" s="96"/>
      <c r="L204" s="32"/>
      <c r="M204" s="162"/>
      <c r="T204" s="56"/>
      <c r="AT204" s="17" t="s">
        <v>210</v>
      </c>
      <c r="AU204" s="17" t="s">
        <v>82</v>
      </c>
    </row>
    <row r="205" spans="2:65" s="1" customFormat="1" ht="78" x14ac:dyDescent="0.2">
      <c r="B205" s="32"/>
      <c r="C205" s="254"/>
      <c r="D205" s="255" t="s">
        <v>212</v>
      </c>
      <c r="E205" s="254"/>
      <c r="F205" s="257" t="s">
        <v>271</v>
      </c>
      <c r="G205" s="254"/>
      <c r="H205" s="254"/>
      <c r="I205" s="96"/>
      <c r="L205" s="32"/>
      <c r="M205" s="162"/>
      <c r="T205" s="56"/>
      <c r="AT205" s="17" t="s">
        <v>212</v>
      </c>
      <c r="AU205" s="17" t="s">
        <v>82</v>
      </c>
    </row>
    <row r="206" spans="2:65" s="12" customFormat="1" x14ac:dyDescent="0.2">
      <c r="B206" s="163"/>
      <c r="C206" s="258"/>
      <c r="D206" s="255" t="s">
        <v>214</v>
      </c>
      <c r="E206" s="259" t="s">
        <v>1</v>
      </c>
      <c r="F206" s="260" t="s">
        <v>215</v>
      </c>
      <c r="G206" s="258"/>
      <c r="H206" s="259" t="s">
        <v>1</v>
      </c>
      <c r="I206" s="165"/>
      <c r="L206" s="163"/>
      <c r="M206" s="166"/>
      <c r="T206" s="167"/>
      <c r="AT206" s="164" t="s">
        <v>214</v>
      </c>
      <c r="AU206" s="164" t="s">
        <v>82</v>
      </c>
      <c r="AV206" s="12" t="s">
        <v>80</v>
      </c>
      <c r="AW206" s="12" t="s">
        <v>30</v>
      </c>
      <c r="AX206" s="12" t="s">
        <v>73</v>
      </c>
      <c r="AY206" s="164" t="s">
        <v>201</v>
      </c>
    </row>
    <row r="207" spans="2:65" s="12" customFormat="1" x14ac:dyDescent="0.2">
      <c r="B207" s="163"/>
      <c r="C207" s="258"/>
      <c r="D207" s="255" t="s">
        <v>214</v>
      </c>
      <c r="E207" s="259" t="s">
        <v>1</v>
      </c>
      <c r="F207" s="260" t="s">
        <v>216</v>
      </c>
      <c r="G207" s="258"/>
      <c r="H207" s="259" t="s">
        <v>1</v>
      </c>
      <c r="I207" s="165"/>
      <c r="L207" s="163"/>
      <c r="M207" s="166"/>
      <c r="T207" s="167"/>
      <c r="AT207" s="164" t="s">
        <v>214</v>
      </c>
      <c r="AU207" s="164" t="s">
        <v>82</v>
      </c>
      <c r="AV207" s="12" t="s">
        <v>80</v>
      </c>
      <c r="AW207" s="12" t="s">
        <v>30</v>
      </c>
      <c r="AX207" s="12" t="s">
        <v>73</v>
      </c>
      <c r="AY207" s="164" t="s">
        <v>201</v>
      </c>
    </row>
    <row r="208" spans="2:65" s="12" customFormat="1" x14ac:dyDescent="0.2">
      <c r="B208" s="163"/>
      <c r="C208" s="258"/>
      <c r="D208" s="255" t="s">
        <v>214</v>
      </c>
      <c r="E208" s="259" t="s">
        <v>1</v>
      </c>
      <c r="F208" s="260" t="s">
        <v>272</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217</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273</v>
      </c>
      <c r="G210" s="258"/>
      <c r="H210" s="259" t="s">
        <v>1</v>
      </c>
      <c r="I210" s="165"/>
      <c r="L210" s="163"/>
      <c r="M210" s="166"/>
      <c r="T210" s="167"/>
      <c r="AT210" s="164" t="s">
        <v>214</v>
      </c>
      <c r="AU210" s="164" t="s">
        <v>82</v>
      </c>
      <c r="AV210" s="12" t="s">
        <v>80</v>
      </c>
      <c r="AW210" s="12" t="s">
        <v>30</v>
      </c>
      <c r="AX210" s="12" t="s">
        <v>73</v>
      </c>
      <c r="AY210" s="164" t="s">
        <v>201</v>
      </c>
    </row>
    <row r="211" spans="2:65" s="13" customFormat="1" x14ac:dyDescent="0.2">
      <c r="B211" s="168"/>
      <c r="C211" s="261"/>
      <c r="D211" s="255" t="s">
        <v>214</v>
      </c>
      <c r="E211" s="262" t="s">
        <v>1</v>
      </c>
      <c r="F211" s="263" t="s">
        <v>274</v>
      </c>
      <c r="G211" s="261"/>
      <c r="H211" s="264">
        <v>4.08</v>
      </c>
      <c r="I211" s="170"/>
      <c r="L211" s="168"/>
      <c r="M211" s="171"/>
      <c r="T211" s="172"/>
      <c r="AT211" s="169" t="s">
        <v>214</v>
      </c>
      <c r="AU211" s="169" t="s">
        <v>82</v>
      </c>
      <c r="AV211" s="13" t="s">
        <v>82</v>
      </c>
      <c r="AW211" s="13" t="s">
        <v>30</v>
      </c>
      <c r="AX211" s="13" t="s">
        <v>73</v>
      </c>
      <c r="AY211" s="169" t="s">
        <v>201</v>
      </c>
    </row>
    <row r="212" spans="2:65" s="14" customFormat="1" x14ac:dyDescent="0.2">
      <c r="B212" s="173"/>
      <c r="C212" s="265"/>
      <c r="D212" s="255" t="s">
        <v>214</v>
      </c>
      <c r="E212" s="266" t="s">
        <v>1</v>
      </c>
      <c r="F212" s="267" t="s">
        <v>221</v>
      </c>
      <c r="G212" s="265"/>
      <c r="H212" s="268">
        <v>4.08</v>
      </c>
      <c r="I212" s="175"/>
      <c r="L212" s="173"/>
      <c r="M212" s="176"/>
      <c r="T212" s="177"/>
      <c r="AT212" s="174" t="s">
        <v>214</v>
      </c>
      <c r="AU212" s="174" t="s">
        <v>82</v>
      </c>
      <c r="AV212" s="14" t="s">
        <v>208</v>
      </c>
      <c r="AW212" s="14" t="s">
        <v>30</v>
      </c>
      <c r="AX212" s="14" t="s">
        <v>80</v>
      </c>
      <c r="AY212" s="174" t="s">
        <v>201</v>
      </c>
    </row>
    <row r="213" spans="2:65" s="1" customFormat="1" ht="24" customHeight="1" x14ac:dyDescent="0.2">
      <c r="B213" s="152"/>
      <c r="C213" s="249" t="s">
        <v>275</v>
      </c>
      <c r="D213" s="249" t="s">
        <v>203</v>
      </c>
      <c r="E213" s="250" t="s">
        <v>276</v>
      </c>
      <c r="F213" s="269" t="s">
        <v>5358</v>
      </c>
      <c r="G213" s="252" t="s">
        <v>278</v>
      </c>
      <c r="H213" s="253">
        <v>9.5719999999999992</v>
      </c>
      <c r="I213" s="154"/>
      <c r="J213" s="155">
        <f>ROUND(I213*H213,2)</f>
        <v>0</v>
      </c>
      <c r="K213" s="153" t="s">
        <v>207</v>
      </c>
      <c r="L213" s="32"/>
      <c r="M213" s="156" t="s">
        <v>1</v>
      </c>
      <c r="N213" s="157" t="s">
        <v>38</v>
      </c>
      <c r="P213" s="158">
        <f>O213*H213</f>
        <v>0</v>
      </c>
      <c r="Q213" s="158">
        <v>0</v>
      </c>
      <c r="R213" s="158">
        <f>Q213*H213</f>
        <v>0</v>
      </c>
      <c r="S213" s="158">
        <v>0</v>
      </c>
      <c r="T213" s="159">
        <f>S213*H213</f>
        <v>0</v>
      </c>
      <c r="AR213" s="160" t="s">
        <v>208</v>
      </c>
      <c r="AT213" s="160" t="s">
        <v>203</v>
      </c>
      <c r="AU213" s="160" t="s">
        <v>82</v>
      </c>
      <c r="AY213" s="17" t="s">
        <v>201</v>
      </c>
      <c r="BE213" s="161">
        <f>IF(N213="základní",J213,0)</f>
        <v>0</v>
      </c>
      <c r="BF213" s="161">
        <f>IF(N213="snížená",J213,0)</f>
        <v>0</v>
      </c>
      <c r="BG213" s="161">
        <f>IF(N213="zákl. přenesená",J213,0)</f>
        <v>0</v>
      </c>
      <c r="BH213" s="161">
        <f>IF(N213="sníž. přenesená",J213,0)</f>
        <v>0</v>
      </c>
      <c r="BI213" s="161">
        <f>IF(N213="nulová",J213,0)</f>
        <v>0</v>
      </c>
      <c r="BJ213" s="17" t="s">
        <v>80</v>
      </c>
      <c r="BK213" s="161">
        <f>ROUND(I213*H213,2)</f>
        <v>0</v>
      </c>
      <c r="BL213" s="17" t="s">
        <v>208</v>
      </c>
      <c r="BM213" s="160" t="s">
        <v>279</v>
      </c>
    </row>
    <row r="214" spans="2:65" s="1" customFormat="1" ht="19.5" x14ac:dyDescent="0.2">
      <c r="B214" s="32"/>
      <c r="C214" s="254"/>
      <c r="D214" s="255" t="s">
        <v>210</v>
      </c>
      <c r="E214" s="254"/>
      <c r="F214" s="256" t="s">
        <v>280</v>
      </c>
      <c r="G214" s="254"/>
      <c r="H214" s="254"/>
      <c r="I214" s="96"/>
      <c r="L214" s="32"/>
      <c r="M214" s="162"/>
      <c r="T214" s="56"/>
      <c r="AT214" s="17" t="s">
        <v>210</v>
      </c>
      <c r="AU214" s="17" t="s">
        <v>82</v>
      </c>
    </row>
    <row r="215" spans="2:65" s="1" customFormat="1" ht="390" x14ac:dyDescent="0.2">
      <c r="B215" s="32"/>
      <c r="C215" s="254"/>
      <c r="D215" s="255" t="s">
        <v>212</v>
      </c>
      <c r="E215" s="254"/>
      <c r="F215" s="257" t="s">
        <v>281</v>
      </c>
      <c r="G215" s="254"/>
      <c r="H215" s="254"/>
      <c r="I215" s="96"/>
      <c r="L215" s="32"/>
      <c r="M215" s="162"/>
      <c r="T215" s="56"/>
      <c r="AT215" s="17" t="s">
        <v>212</v>
      </c>
      <c r="AU215" s="17" t="s">
        <v>82</v>
      </c>
    </row>
    <row r="216" spans="2:65" s="12" customFormat="1" x14ac:dyDescent="0.2">
      <c r="B216" s="163"/>
      <c r="C216" s="258"/>
      <c r="D216" s="255" t="s">
        <v>214</v>
      </c>
      <c r="E216" s="259" t="s">
        <v>1</v>
      </c>
      <c r="F216" s="260" t="s">
        <v>215</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216</v>
      </c>
      <c r="G217" s="258"/>
      <c r="H217" s="259" t="s">
        <v>1</v>
      </c>
      <c r="I217" s="165"/>
      <c r="L217" s="163"/>
      <c r="M217" s="166"/>
      <c r="T217" s="167"/>
      <c r="AT217" s="164" t="s">
        <v>214</v>
      </c>
      <c r="AU217" s="164" t="s">
        <v>82</v>
      </c>
      <c r="AV217" s="12" t="s">
        <v>80</v>
      </c>
      <c r="AW217" s="12" t="s">
        <v>30</v>
      </c>
      <c r="AX217" s="12" t="s">
        <v>73</v>
      </c>
      <c r="AY217" s="164" t="s">
        <v>201</v>
      </c>
    </row>
    <row r="218" spans="2:65" s="12" customFormat="1" x14ac:dyDescent="0.2">
      <c r="B218" s="163"/>
      <c r="C218" s="258"/>
      <c r="D218" s="255" t="s">
        <v>214</v>
      </c>
      <c r="E218" s="259" t="s">
        <v>1</v>
      </c>
      <c r="F218" s="260" t="s">
        <v>272</v>
      </c>
      <c r="G218" s="258"/>
      <c r="H218" s="259" t="s">
        <v>1</v>
      </c>
      <c r="I218" s="165"/>
      <c r="L218" s="163"/>
      <c r="M218" s="166"/>
      <c r="T218" s="167"/>
      <c r="AT218" s="164" t="s">
        <v>214</v>
      </c>
      <c r="AU218" s="164" t="s">
        <v>82</v>
      </c>
      <c r="AV218" s="12" t="s">
        <v>80</v>
      </c>
      <c r="AW218" s="12" t="s">
        <v>30</v>
      </c>
      <c r="AX218" s="12" t="s">
        <v>73</v>
      </c>
      <c r="AY218" s="164" t="s">
        <v>201</v>
      </c>
    </row>
    <row r="219" spans="2:65" s="12" customFormat="1" x14ac:dyDescent="0.2">
      <c r="B219" s="163"/>
      <c r="C219" s="258"/>
      <c r="D219" s="255" t="s">
        <v>214</v>
      </c>
      <c r="E219" s="259" t="s">
        <v>1</v>
      </c>
      <c r="F219" s="260" t="s">
        <v>217</v>
      </c>
      <c r="G219" s="258"/>
      <c r="H219" s="259" t="s">
        <v>1</v>
      </c>
      <c r="I219" s="165"/>
      <c r="L219" s="163"/>
      <c r="M219" s="166"/>
      <c r="T219" s="167"/>
      <c r="AT219" s="164" t="s">
        <v>214</v>
      </c>
      <c r="AU219" s="164" t="s">
        <v>82</v>
      </c>
      <c r="AV219" s="12" t="s">
        <v>80</v>
      </c>
      <c r="AW219" s="12" t="s">
        <v>30</v>
      </c>
      <c r="AX219" s="12" t="s">
        <v>73</v>
      </c>
      <c r="AY219" s="164" t="s">
        <v>201</v>
      </c>
    </row>
    <row r="220" spans="2:65" s="12" customFormat="1" ht="22.5" x14ac:dyDescent="0.2">
      <c r="B220" s="163"/>
      <c r="C220" s="258"/>
      <c r="D220" s="255" t="s">
        <v>214</v>
      </c>
      <c r="E220" s="259" t="s">
        <v>1</v>
      </c>
      <c r="F220" s="260" t="s">
        <v>282</v>
      </c>
      <c r="G220" s="258"/>
      <c r="H220" s="259" t="s">
        <v>1</v>
      </c>
      <c r="I220" s="165"/>
      <c r="L220" s="163"/>
      <c r="M220" s="166"/>
      <c r="T220" s="167"/>
      <c r="AT220" s="164" t="s">
        <v>214</v>
      </c>
      <c r="AU220" s="164" t="s">
        <v>82</v>
      </c>
      <c r="AV220" s="12" t="s">
        <v>80</v>
      </c>
      <c r="AW220" s="12" t="s">
        <v>30</v>
      </c>
      <c r="AX220" s="12" t="s">
        <v>73</v>
      </c>
      <c r="AY220" s="164" t="s">
        <v>201</v>
      </c>
    </row>
    <row r="221" spans="2:65" s="13" customFormat="1" x14ac:dyDescent="0.2">
      <c r="B221" s="168"/>
      <c r="C221" s="261"/>
      <c r="D221" s="255" t="s">
        <v>214</v>
      </c>
      <c r="E221" s="262" t="s">
        <v>1</v>
      </c>
      <c r="F221" s="263" t="s">
        <v>283</v>
      </c>
      <c r="G221" s="261"/>
      <c r="H221" s="264">
        <v>9.5719999999999992</v>
      </c>
      <c r="I221" s="170"/>
      <c r="L221" s="168"/>
      <c r="M221" s="171"/>
      <c r="T221" s="172"/>
      <c r="AT221" s="169" t="s">
        <v>214</v>
      </c>
      <c r="AU221" s="169" t="s">
        <v>82</v>
      </c>
      <c r="AV221" s="13" t="s">
        <v>82</v>
      </c>
      <c r="AW221" s="13" t="s">
        <v>30</v>
      </c>
      <c r="AX221" s="13" t="s">
        <v>73</v>
      </c>
      <c r="AY221" s="169" t="s">
        <v>201</v>
      </c>
    </row>
    <row r="222" spans="2:65" s="14" customFormat="1" x14ac:dyDescent="0.2">
      <c r="B222" s="173"/>
      <c r="C222" s="265"/>
      <c r="D222" s="255" t="s">
        <v>214</v>
      </c>
      <c r="E222" s="266" t="s">
        <v>1</v>
      </c>
      <c r="F222" s="267" t="s">
        <v>221</v>
      </c>
      <c r="G222" s="265"/>
      <c r="H222" s="268">
        <v>9.5719999999999992</v>
      </c>
      <c r="I222" s="175"/>
      <c r="L222" s="173"/>
      <c r="M222" s="176"/>
      <c r="T222" s="177"/>
      <c r="AT222" s="174" t="s">
        <v>214</v>
      </c>
      <c r="AU222" s="174" t="s">
        <v>82</v>
      </c>
      <c r="AV222" s="14" t="s">
        <v>208</v>
      </c>
      <c r="AW222" s="14" t="s">
        <v>30</v>
      </c>
      <c r="AX222" s="14" t="s">
        <v>80</v>
      </c>
      <c r="AY222" s="174" t="s">
        <v>201</v>
      </c>
    </row>
    <row r="223" spans="2:65" s="1" customFormat="1" ht="16.5" customHeight="1" x14ac:dyDescent="0.2">
      <c r="B223" s="152"/>
      <c r="C223" s="249" t="s">
        <v>284</v>
      </c>
      <c r="D223" s="249" t="s">
        <v>203</v>
      </c>
      <c r="E223" s="250" t="s">
        <v>285</v>
      </c>
      <c r="F223" s="251" t="s">
        <v>286</v>
      </c>
      <c r="G223" s="252" t="s">
        <v>278</v>
      </c>
      <c r="H223" s="253">
        <v>4.59</v>
      </c>
      <c r="I223" s="154"/>
      <c r="J223" s="155">
        <f>ROUND(I223*H223,2)</f>
        <v>0</v>
      </c>
      <c r="K223" s="153" t="s">
        <v>207</v>
      </c>
      <c r="L223" s="32"/>
      <c r="M223" s="156" t="s">
        <v>1</v>
      </c>
      <c r="N223" s="157" t="s">
        <v>38</v>
      </c>
      <c r="P223" s="158">
        <f>O223*H223</f>
        <v>0</v>
      </c>
      <c r="Q223" s="158">
        <v>0</v>
      </c>
      <c r="R223" s="158">
        <f>Q223*H223</f>
        <v>0</v>
      </c>
      <c r="S223" s="158">
        <v>0</v>
      </c>
      <c r="T223" s="159">
        <f>S223*H223</f>
        <v>0</v>
      </c>
      <c r="AR223" s="160" t="s">
        <v>208</v>
      </c>
      <c r="AT223" s="160" t="s">
        <v>203</v>
      </c>
      <c r="AU223" s="160" t="s">
        <v>82</v>
      </c>
      <c r="AY223" s="17" t="s">
        <v>201</v>
      </c>
      <c r="BE223" s="161">
        <f>IF(N223="základní",J223,0)</f>
        <v>0</v>
      </c>
      <c r="BF223" s="161">
        <f>IF(N223="snížená",J223,0)</f>
        <v>0</v>
      </c>
      <c r="BG223" s="161">
        <f>IF(N223="zákl. přenesená",J223,0)</f>
        <v>0</v>
      </c>
      <c r="BH223" s="161">
        <f>IF(N223="sníž. přenesená",J223,0)</f>
        <v>0</v>
      </c>
      <c r="BI223" s="161">
        <f>IF(N223="nulová",J223,0)</f>
        <v>0</v>
      </c>
      <c r="BJ223" s="17" t="s">
        <v>80</v>
      </c>
      <c r="BK223" s="161">
        <f>ROUND(I223*H223,2)</f>
        <v>0</v>
      </c>
      <c r="BL223" s="17" t="s">
        <v>208</v>
      </c>
      <c r="BM223" s="160" t="s">
        <v>287</v>
      </c>
    </row>
    <row r="224" spans="2:65" s="1" customFormat="1" ht="29.25" x14ac:dyDescent="0.2">
      <c r="B224" s="32"/>
      <c r="C224" s="254"/>
      <c r="D224" s="255" t="s">
        <v>210</v>
      </c>
      <c r="E224" s="254"/>
      <c r="F224" s="256" t="s">
        <v>288</v>
      </c>
      <c r="G224" s="254"/>
      <c r="H224" s="254"/>
      <c r="I224" s="96"/>
      <c r="L224" s="32"/>
      <c r="M224" s="162"/>
      <c r="T224" s="56"/>
      <c r="AT224" s="17" t="s">
        <v>210</v>
      </c>
      <c r="AU224" s="17" t="s">
        <v>82</v>
      </c>
    </row>
    <row r="225" spans="2:65" s="1" customFormat="1" ht="234" x14ac:dyDescent="0.2">
      <c r="B225" s="32"/>
      <c r="C225" s="254"/>
      <c r="D225" s="255" t="s">
        <v>212</v>
      </c>
      <c r="E225" s="254"/>
      <c r="F225" s="257" t="s">
        <v>289</v>
      </c>
      <c r="G225" s="254"/>
      <c r="H225" s="254"/>
      <c r="I225" s="96"/>
      <c r="L225" s="32"/>
      <c r="M225" s="162"/>
      <c r="T225" s="56"/>
      <c r="AT225" s="17" t="s">
        <v>212</v>
      </c>
      <c r="AU225" s="17" t="s">
        <v>82</v>
      </c>
    </row>
    <row r="226" spans="2:65" s="12" customFormat="1" x14ac:dyDescent="0.2">
      <c r="B226" s="163"/>
      <c r="C226" s="258"/>
      <c r="D226" s="255" t="s">
        <v>214</v>
      </c>
      <c r="E226" s="259" t="s">
        <v>1</v>
      </c>
      <c r="F226" s="260" t="s">
        <v>215</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216</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217</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290</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219</v>
      </c>
      <c r="G230" s="258"/>
      <c r="H230" s="259" t="s">
        <v>1</v>
      </c>
      <c r="I230" s="165"/>
      <c r="L230" s="163"/>
      <c r="M230" s="166"/>
      <c r="T230" s="167"/>
      <c r="AT230" s="164" t="s">
        <v>214</v>
      </c>
      <c r="AU230" s="164" t="s">
        <v>82</v>
      </c>
      <c r="AV230" s="12" t="s">
        <v>80</v>
      </c>
      <c r="AW230" s="12" t="s">
        <v>30</v>
      </c>
      <c r="AX230" s="12" t="s">
        <v>73</v>
      </c>
      <c r="AY230" s="164" t="s">
        <v>201</v>
      </c>
    </row>
    <row r="231" spans="2:65" s="13" customFormat="1" x14ac:dyDescent="0.2">
      <c r="B231" s="168"/>
      <c r="C231" s="261"/>
      <c r="D231" s="255" t="s">
        <v>214</v>
      </c>
      <c r="E231" s="262" t="s">
        <v>1</v>
      </c>
      <c r="F231" s="263" t="s">
        <v>291</v>
      </c>
      <c r="G231" s="261"/>
      <c r="H231" s="264">
        <v>4.59</v>
      </c>
      <c r="I231" s="170"/>
      <c r="L231" s="168"/>
      <c r="M231" s="171"/>
      <c r="T231" s="172"/>
      <c r="AT231" s="169" t="s">
        <v>214</v>
      </c>
      <c r="AU231" s="169" t="s">
        <v>82</v>
      </c>
      <c r="AV231" s="13" t="s">
        <v>82</v>
      </c>
      <c r="AW231" s="13" t="s">
        <v>30</v>
      </c>
      <c r="AX231" s="13" t="s">
        <v>73</v>
      </c>
      <c r="AY231" s="169" t="s">
        <v>201</v>
      </c>
    </row>
    <row r="232" spans="2:65" s="14" customFormat="1" x14ac:dyDescent="0.2">
      <c r="B232" s="173"/>
      <c r="C232" s="265"/>
      <c r="D232" s="255" t="s">
        <v>214</v>
      </c>
      <c r="E232" s="266" t="s">
        <v>1</v>
      </c>
      <c r="F232" s="267" t="s">
        <v>221</v>
      </c>
      <c r="G232" s="265"/>
      <c r="H232" s="268">
        <v>4.59</v>
      </c>
      <c r="I232" s="175"/>
      <c r="L232" s="173"/>
      <c r="M232" s="176"/>
      <c r="T232" s="177"/>
      <c r="AT232" s="174" t="s">
        <v>214</v>
      </c>
      <c r="AU232" s="174" t="s">
        <v>82</v>
      </c>
      <c r="AV232" s="14" t="s">
        <v>208</v>
      </c>
      <c r="AW232" s="14" t="s">
        <v>30</v>
      </c>
      <c r="AX232" s="14" t="s">
        <v>80</v>
      </c>
      <c r="AY232" s="174" t="s">
        <v>201</v>
      </c>
    </row>
    <row r="233" spans="2:65" s="1" customFormat="1" ht="24" customHeight="1" x14ac:dyDescent="0.2">
      <c r="B233" s="152"/>
      <c r="C233" s="249" t="s">
        <v>292</v>
      </c>
      <c r="D233" s="249" t="s">
        <v>203</v>
      </c>
      <c r="E233" s="250" t="s">
        <v>293</v>
      </c>
      <c r="F233" s="251" t="s">
        <v>294</v>
      </c>
      <c r="G233" s="252" t="s">
        <v>278</v>
      </c>
      <c r="H233" s="253">
        <v>26.773</v>
      </c>
      <c r="I233" s="154"/>
      <c r="J233" s="155">
        <f>ROUND(I233*H233,2)</f>
        <v>0</v>
      </c>
      <c r="K233" s="153" t="s">
        <v>207</v>
      </c>
      <c r="L233" s="32"/>
      <c r="M233" s="156" t="s">
        <v>1</v>
      </c>
      <c r="N233" s="157" t="s">
        <v>38</v>
      </c>
      <c r="P233" s="158">
        <f>O233*H233</f>
        <v>0</v>
      </c>
      <c r="Q233" s="158">
        <v>0</v>
      </c>
      <c r="R233" s="158">
        <f>Q233*H233</f>
        <v>0</v>
      </c>
      <c r="S233" s="158">
        <v>0</v>
      </c>
      <c r="T233" s="159">
        <f>S233*H233</f>
        <v>0</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295</v>
      </c>
    </row>
    <row r="234" spans="2:65" s="1" customFormat="1" ht="29.25" x14ac:dyDescent="0.2">
      <c r="B234" s="32"/>
      <c r="C234" s="254"/>
      <c r="D234" s="255" t="s">
        <v>210</v>
      </c>
      <c r="E234" s="254"/>
      <c r="F234" s="256" t="s">
        <v>296</v>
      </c>
      <c r="G234" s="254"/>
      <c r="H234" s="254"/>
      <c r="I234" s="96"/>
      <c r="L234" s="32"/>
      <c r="M234" s="162"/>
      <c r="T234" s="56"/>
      <c r="AT234" s="17" t="s">
        <v>210</v>
      </c>
      <c r="AU234" s="17" t="s">
        <v>82</v>
      </c>
    </row>
    <row r="235" spans="2:65" s="1" customFormat="1" ht="204.75" x14ac:dyDescent="0.2">
      <c r="B235" s="32"/>
      <c r="C235" s="254"/>
      <c r="D235" s="255" t="s">
        <v>212</v>
      </c>
      <c r="E235" s="254"/>
      <c r="F235" s="257" t="s">
        <v>297</v>
      </c>
      <c r="G235" s="254"/>
      <c r="H235" s="254"/>
      <c r="I235" s="96"/>
      <c r="L235" s="32"/>
      <c r="M235" s="162"/>
      <c r="T235" s="56"/>
      <c r="AT235" s="17" t="s">
        <v>212</v>
      </c>
      <c r="AU235" s="17" t="s">
        <v>82</v>
      </c>
    </row>
    <row r="236" spans="2:65" s="12" customFormat="1" x14ac:dyDescent="0.2">
      <c r="B236" s="163"/>
      <c r="C236" s="258"/>
      <c r="D236" s="255" t="s">
        <v>214</v>
      </c>
      <c r="E236" s="259" t="s">
        <v>1</v>
      </c>
      <c r="F236" s="260" t="s">
        <v>215</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216</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217</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298</v>
      </c>
      <c r="G240" s="258"/>
      <c r="H240" s="259" t="s">
        <v>1</v>
      </c>
      <c r="I240" s="165"/>
      <c r="L240" s="163"/>
      <c r="M240" s="166"/>
      <c r="T240" s="167"/>
      <c r="AT240" s="164" t="s">
        <v>214</v>
      </c>
      <c r="AU240" s="164" t="s">
        <v>82</v>
      </c>
      <c r="AV240" s="12" t="s">
        <v>80</v>
      </c>
      <c r="AW240" s="12" t="s">
        <v>30</v>
      </c>
      <c r="AX240" s="12" t="s">
        <v>73</v>
      </c>
      <c r="AY240" s="164" t="s">
        <v>201</v>
      </c>
    </row>
    <row r="241" spans="2:65" s="12" customFormat="1" ht="22.5" x14ac:dyDescent="0.2">
      <c r="B241" s="163"/>
      <c r="C241" s="258"/>
      <c r="D241" s="255" t="s">
        <v>214</v>
      </c>
      <c r="E241" s="259" t="s">
        <v>1</v>
      </c>
      <c r="F241" s="260" t="s">
        <v>299</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300</v>
      </c>
      <c r="G242" s="258"/>
      <c r="H242" s="259" t="s">
        <v>1</v>
      </c>
      <c r="I242" s="165"/>
      <c r="L242" s="163"/>
      <c r="M242" s="166"/>
      <c r="T242" s="167"/>
      <c r="AT242" s="164" t="s">
        <v>214</v>
      </c>
      <c r="AU242" s="164" t="s">
        <v>82</v>
      </c>
      <c r="AV242" s="12" t="s">
        <v>80</v>
      </c>
      <c r="AW242" s="12" t="s">
        <v>30</v>
      </c>
      <c r="AX242" s="12" t="s">
        <v>73</v>
      </c>
      <c r="AY242" s="164" t="s">
        <v>201</v>
      </c>
    </row>
    <row r="243" spans="2:65" s="13" customFormat="1" x14ac:dyDescent="0.2">
      <c r="B243" s="168"/>
      <c r="C243" s="261"/>
      <c r="D243" s="255" t="s">
        <v>214</v>
      </c>
      <c r="E243" s="262" t="s">
        <v>1</v>
      </c>
      <c r="F243" s="263" t="s">
        <v>301</v>
      </c>
      <c r="G243" s="261"/>
      <c r="H243" s="264">
        <v>22.893999999999998</v>
      </c>
      <c r="I243" s="170"/>
      <c r="L243" s="168"/>
      <c r="M243" s="171"/>
      <c r="T243" s="172"/>
      <c r="AT243" s="169" t="s">
        <v>214</v>
      </c>
      <c r="AU243" s="169" t="s">
        <v>82</v>
      </c>
      <c r="AV243" s="13" t="s">
        <v>82</v>
      </c>
      <c r="AW243" s="13" t="s">
        <v>30</v>
      </c>
      <c r="AX243" s="13" t="s">
        <v>73</v>
      </c>
      <c r="AY243" s="169" t="s">
        <v>201</v>
      </c>
    </row>
    <row r="244" spans="2:65" s="12" customFormat="1" x14ac:dyDescent="0.2">
      <c r="B244" s="163"/>
      <c r="C244" s="258"/>
      <c r="D244" s="255" t="s">
        <v>214</v>
      </c>
      <c r="E244" s="259" t="s">
        <v>1</v>
      </c>
      <c r="F244" s="260" t="s">
        <v>302</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303</v>
      </c>
      <c r="G245" s="258"/>
      <c r="H245" s="259" t="s">
        <v>1</v>
      </c>
      <c r="I245" s="165"/>
      <c r="L245" s="163"/>
      <c r="M245" s="166"/>
      <c r="T245" s="167"/>
      <c r="AT245" s="164" t="s">
        <v>214</v>
      </c>
      <c r="AU245" s="164" t="s">
        <v>82</v>
      </c>
      <c r="AV245" s="12" t="s">
        <v>80</v>
      </c>
      <c r="AW245" s="12" t="s">
        <v>30</v>
      </c>
      <c r="AX245" s="12" t="s">
        <v>73</v>
      </c>
      <c r="AY245" s="164" t="s">
        <v>201</v>
      </c>
    </row>
    <row r="246" spans="2:65" s="13" customFormat="1" x14ac:dyDescent="0.2">
      <c r="B246" s="168"/>
      <c r="C246" s="261"/>
      <c r="D246" s="255" t="s">
        <v>214</v>
      </c>
      <c r="E246" s="262" t="s">
        <v>1</v>
      </c>
      <c r="F246" s="263" t="s">
        <v>304</v>
      </c>
      <c r="G246" s="261"/>
      <c r="H246" s="264">
        <v>3.879</v>
      </c>
      <c r="I246" s="170"/>
      <c r="L246" s="168"/>
      <c r="M246" s="171"/>
      <c r="T246" s="172"/>
      <c r="AT246" s="169" t="s">
        <v>214</v>
      </c>
      <c r="AU246" s="169" t="s">
        <v>82</v>
      </c>
      <c r="AV246" s="13" t="s">
        <v>82</v>
      </c>
      <c r="AW246" s="13" t="s">
        <v>30</v>
      </c>
      <c r="AX246" s="13" t="s">
        <v>73</v>
      </c>
      <c r="AY246" s="169" t="s">
        <v>201</v>
      </c>
    </row>
    <row r="247" spans="2:65" s="14" customFormat="1" x14ac:dyDescent="0.2">
      <c r="B247" s="173"/>
      <c r="C247" s="265"/>
      <c r="D247" s="255" t="s">
        <v>214</v>
      </c>
      <c r="E247" s="266" t="s">
        <v>1</v>
      </c>
      <c r="F247" s="267" t="s">
        <v>221</v>
      </c>
      <c r="G247" s="265"/>
      <c r="H247" s="268">
        <v>26.773</v>
      </c>
      <c r="I247" s="175"/>
      <c r="L247" s="173"/>
      <c r="M247" s="176"/>
      <c r="T247" s="177"/>
      <c r="AT247" s="174" t="s">
        <v>214</v>
      </c>
      <c r="AU247" s="174" t="s">
        <v>82</v>
      </c>
      <c r="AV247" s="14" t="s">
        <v>208</v>
      </c>
      <c r="AW247" s="14" t="s">
        <v>30</v>
      </c>
      <c r="AX247" s="14" t="s">
        <v>80</v>
      </c>
      <c r="AY247" s="174" t="s">
        <v>201</v>
      </c>
    </row>
    <row r="248" spans="2:65" s="1" customFormat="1" ht="24" customHeight="1" x14ac:dyDescent="0.2">
      <c r="B248" s="152"/>
      <c r="C248" s="249" t="s">
        <v>305</v>
      </c>
      <c r="D248" s="249" t="s">
        <v>203</v>
      </c>
      <c r="E248" s="250" t="s">
        <v>306</v>
      </c>
      <c r="F248" s="251" t="s">
        <v>307</v>
      </c>
      <c r="G248" s="252" t="s">
        <v>278</v>
      </c>
      <c r="H248" s="253">
        <v>160.63399999999999</v>
      </c>
      <c r="I248" s="154"/>
      <c r="J248" s="155">
        <f>ROUND(I248*H248,2)</f>
        <v>0</v>
      </c>
      <c r="K248" s="153" t="s">
        <v>207</v>
      </c>
      <c r="L248" s="32"/>
      <c r="M248" s="156" t="s">
        <v>1</v>
      </c>
      <c r="N248" s="157" t="s">
        <v>38</v>
      </c>
      <c r="P248" s="158">
        <f>O248*H248</f>
        <v>0</v>
      </c>
      <c r="Q248" s="158">
        <v>0</v>
      </c>
      <c r="R248" s="158">
        <f>Q248*H248</f>
        <v>0</v>
      </c>
      <c r="S248" s="158">
        <v>0</v>
      </c>
      <c r="T248" s="159">
        <f>S248*H248</f>
        <v>0</v>
      </c>
      <c r="AR248" s="160" t="s">
        <v>208</v>
      </c>
      <c r="AT248" s="160" t="s">
        <v>203</v>
      </c>
      <c r="AU248" s="160" t="s">
        <v>82</v>
      </c>
      <c r="AY248" s="17" t="s">
        <v>201</v>
      </c>
      <c r="BE248" s="161">
        <f>IF(N248="základní",J248,0)</f>
        <v>0</v>
      </c>
      <c r="BF248" s="161">
        <f>IF(N248="snížená",J248,0)</f>
        <v>0</v>
      </c>
      <c r="BG248" s="161">
        <f>IF(N248="zákl. přenesená",J248,0)</f>
        <v>0</v>
      </c>
      <c r="BH248" s="161">
        <f>IF(N248="sníž. přenesená",J248,0)</f>
        <v>0</v>
      </c>
      <c r="BI248" s="161">
        <f>IF(N248="nulová",J248,0)</f>
        <v>0</v>
      </c>
      <c r="BJ248" s="17" t="s">
        <v>80</v>
      </c>
      <c r="BK248" s="161">
        <f>ROUND(I248*H248,2)</f>
        <v>0</v>
      </c>
      <c r="BL248" s="17" t="s">
        <v>208</v>
      </c>
      <c r="BM248" s="160" t="s">
        <v>308</v>
      </c>
    </row>
    <row r="249" spans="2:65" s="1" customFormat="1" ht="29.25" x14ac:dyDescent="0.2">
      <c r="B249" s="32"/>
      <c r="C249" s="254"/>
      <c r="D249" s="255" t="s">
        <v>210</v>
      </c>
      <c r="E249" s="254"/>
      <c r="F249" s="256" t="s">
        <v>309</v>
      </c>
      <c r="G249" s="254"/>
      <c r="H249" s="254"/>
      <c r="I249" s="96"/>
      <c r="L249" s="32"/>
      <c r="M249" s="162"/>
      <c r="T249" s="56"/>
      <c r="AT249" s="17" t="s">
        <v>210</v>
      </c>
      <c r="AU249" s="17" t="s">
        <v>82</v>
      </c>
    </row>
    <row r="250" spans="2:65" s="1" customFormat="1" ht="204.75" x14ac:dyDescent="0.2">
      <c r="B250" s="32"/>
      <c r="C250" s="254"/>
      <c r="D250" s="255" t="s">
        <v>212</v>
      </c>
      <c r="E250" s="254"/>
      <c r="F250" s="257" t="s">
        <v>297</v>
      </c>
      <c r="G250" s="254"/>
      <c r="H250" s="254"/>
      <c r="I250" s="96"/>
      <c r="L250" s="32"/>
      <c r="M250" s="162"/>
      <c r="T250" s="56"/>
      <c r="AT250" s="17" t="s">
        <v>212</v>
      </c>
      <c r="AU250" s="17" t="s">
        <v>82</v>
      </c>
    </row>
    <row r="251" spans="2:65" s="12" customFormat="1" x14ac:dyDescent="0.2">
      <c r="B251" s="163"/>
      <c r="C251" s="258"/>
      <c r="D251" s="255" t="s">
        <v>214</v>
      </c>
      <c r="E251" s="259" t="s">
        <v>1</v>
      </c>
      <c r="F251" s="260" t="s">
        <v>215</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216</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272</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217</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298</v>
      </c>
      <c r="G255" s="258"/>
      <c r="H255" s="259" t="s">
        <v>1</v>
      </c>
      <c r="I255" s="165"/>
      <c r="L255" s="163"/>
      <c r="M255" s="166"/>
      <c r="T255" s="167"/>
      <c r="AT255" s="164" t="s">
        <v>214</v>
      </c>
      <c r="AU255" s="164" t="s">
        <v>82</v>
      </c>
      <c r="AV255" s="12" t="s">
        <v>80</v>
      </c>
      <c r="AW255" s="12" t="s">
        <v>30</v>
      </c>
      <c r="AX255" s="12" t="s">
        <v>73</v>
      </c>
      <c r="AY255" s="164" t="s">
        <v>201</v>
      </c>
    </row>
    <row r="256" spans="2:65" s="12" customFormat="1" ht="22.5" x14ac:dyDescent="0.2">
      <c r="B256" s="163"/>
      <c r="C256" s="258"/>
      <c r="D256" s="255" t="s">
        <v>214</v>
      </c>
      <c r="E256" s="259" t="s">
        <v>1</v>
      </c>
      <c r="F256" s="260" t="s">
        <v>299</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300</v>
      </c>
      <c r="G257" s="258"/>
      <c r="H257" s="259" t="s">
        <v>1</v>
      </c>
      <c r="I257" s="165"/>
      <c r="L257" s="163"/>
      <c r="M257" s="166"/>
      <c r="T257" s="167"/>
      <c r="AT257" s="164" t="s">
        <v>214</v>
      </c>
      <c r="AU257" s="164" t="s">
        <v>82</v>
      </c>
      <c r="AV257" s="12" t="s">
        <v>80</v>
      </c>
      <c r="AW257" s="12" t="s">
        <v>30</v>
      </c>
      <c r="AX257" s="12" t="s">
        <v>73</v>
      </c>
      <c r="AY257" s="164" t="s">
        <v>201</v>
      </c>
    </row>
    <row r="258" spans="2:65" s="13" customFormat="1" x14ac:dyDescent="0.2">
      <c r="B258" s="168"/>
      <c r="C258" s="261"/>
      <c r="D258" s="255" t="s">
        <v>214</v>
      </c>
      <c r="E258" s="262" t="s">
        <v>1</v>
      </c>
      <c r="F258" s="263" t="s">
        <v>310</v>
      </c>
      <c r="G258" s="261"/>
      <c r="H258" s="264">
        <v>137.363</v>
      </c>
      <c r="I258" s="170"/>
      <c r="L258" s="168"/>
      <c r="M258" s="171"/>
      <c r="T258" s="172"/>
      <c r="AT258" s="169" t="s">
        <v>214</v>
      </c>
      <c r="AU258" s="169" t="s">
        <v>82</v>
      </c>
      <c r="AV258" s="13" t="s">
        <v>82</v>
      </c>
      <c r="AW258" s="13" t="s">
        <v>30</v>
      </c>
      <c r="AX258" s="13" t="s">
        <v>73</v>
      </c>
      <c r="AY258" s="169" t="s">
        <v>201</v>
      </c>
    </row>
    <row r="259" spans="2:65" s="12" customFormat="1" x14ac:dyDescent="0.2">
      <c r="B259" s="163"/>
      <c r="C259" s="258"/>
      <c r="D259" s="255" t="s">
        <v>214</v>
      </c>
      <c r="E259" s="259" t="s">
        <v>1</v>
      </c>
      <c r="F259" s="260" t="s">
        <v>302</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303</v>
      </c>
      <c r="G260" s="258"/>
      <c r="H260" s="259" t="s">
        <v>1</v>
      </c>
      <c r="I260" s="165"/>
      <c r="L260" s="163"/>
      <c r="M260" s="166"/>
      <c r="T260" s="167"/>
      <c r="AT260" s="164" t="s">
        <v>214</v>
      </c>
      <c r="AU260" s="164" t="s">
        <v>82</v>
      </c>
      <c r="AV260" s="12" t="s">
        <v>80</v>
      </c>
      <c r="AW260" s="12" t="s">
        <v>30</v>
      </c>
      <c r="AX260" s="12" t="s">
        <v>73</v>
      </c>
      <c r="AY260" s="164" t="s">
        <v>201</v>
      </c>
    </row>
    <row r="261" spans="2:65" s="13" customFormat="1" x14ac:dyDescent="0.2">
      <c r="B261" s="168"/>
      <c r="C261" s="261"/>
      <c r="D261" s="255" t="s">
        <v>214</v>
      </c>
      <c r="E261" s="262" t="s">
        <v>1</v>
      </c>
      <c r="F261" s="263" t="s">
        <v>311</v>
      </c>
      <c r="G261" s="261"/>
      <c r="H261" s="264">
        <v>23.271000000000001</v>
      </c>
      <c r="I261" s="170"/>
      <c r="L261" s="168"/>
      <c r="M261" s="171"/>
      <c r="T261" s="172"/>
      <c r="AT261" s="169" t="s">
        <v>214</v>
      </c>
      <c r="AU261" s="169" t="s">
        <v>82</v>
      </c>
      <c r="AV261" s="13" t="s">
        <v>82</v>
      </c>
      <c r="AW261" s="13" t="s">
        <v>30</v>
      </c>
      <c r="AX261" s="13" t="s">
        <v>73</v>
      </c>
      <c r="AY261" s="169" t="s">
        <v>201</v>
      </c>
    </row>
    <row r="262" spans="2:65" s="14" customFormat="1" x14ac:dyDescent="0.2">
      <c r="B262" s="173"/>
      <c r="C262" s="265"/>
      <c r="D262" s="255" t="s">
        <v>214</v>
      </c>
      <c r="E262" s="266" t="s">
        <v>1</v>
      </c>
      <c r="F262" s="267" t="s">
        <v>221</v>
      </c>
      <c r="G262" s="265"/>
      <c r="H262" s="268">
        <v>160.63400000000001</v>
      </c>
      <c r="I262" s="175"/>
      <c r="L262" s="173"/>
      <c r="M262" s="176"/>
      <c r="T262" s="177"/>
      <c r="AT262" s="174" t="s">
        <v>214</v>
      </c>
      <c r="AU262" s="174" t="s">
        <v>82</v>
      </c>
      <c r="AV262" s="14" t="s">
        <v>208</v>
      </c>
      <c r="AW262" s="14" t="s">
        <v>30</v>
      </c>
      <c r="AX262" s="14" t="s">
        <v>80</v>
      </c>
      <c r="AY262" s="174" t="s">
        <v>201</v>
      </c>
    </row>
    <row r="263" spans="2:65" s="1" customFormat="1" ht="24" customHeight="1" x14ac:dyDescent="0.2">
      <c r="B263" s="152"/>
      <c r="C263" s="249" t="s">
        <v>312</v>
      </c>
      <c r="D263" s="249" t="s">
        <v>203</v>
      </c>
      <c r="E263" s="250" t="s">
        <v>313</v>
      </c>
      <c r="F263" s="251" t="s">
        <v>314</v>
      </c>
      <c r="G263" s="252" t="s">
        <v>278</v>
      </c>
      <c r="H263" s="253">
        <v>48.19</v>
      </c>
      <c r="I263" s="154"/>
      <c r="J263" s="155">
        <f>ROUND(I263*H263,2)</f>
        <v>0</v>
      </c>
      <c r="K263" s="153" t="s">
        <v>207</v>
      </c>
      <c r="L263" s="32"/>
      <c r="M263" s="156" t="s">
        <v>1</v>
      </c>
      <c r="N263" s="157" t="s">
        <v>38</v>
      </c>
      <c r="P263" s="158">
        <f>O263*H263</f>
        <v>0</v>
      </c>
      <c r="Q263" s="158">
        <v>0</v>
      </c>
      <c r="R263" s="158">
        <f>Q263*H263</f>
        <v>0</v>
      </c>
      <c r="S263" s="158">
        <v>0</v>
      </c>
      <c r="T263" s="159">
        <f>S263*H263</f>
        <v>0</v>
      </c>
      <c r="AR263" s="160" t="s">
        <v>208</v>
      </c>
      <c r="AT263" s="160" t="s">
        <v>203</v>
      </c>
      <c r="AU263" s="160" t="s">
        <v>82</v>
      </c>
      <c r="AY263" s="17" t="s">
        <v>201</v>
      </c>
      <c r="BE263" s="161">
        <f>IF(N263="základní",J263,0)</f>
        <v>0</v>
      </c>
      <c r="BF263" s="161">
        <f>IF(N263="snížená",J263,0)</f>
        <v>0</v>
      </c>
      <c r="BG263" s="161">
        <f>IF(N263="zákl. přenesená",J263,0)</f>
        <v>0</v>
      </c>
      <c r="BH263" s="161">
        <f>IF(N263="sníž. přenesená",J263,0)</f>
        <v>0</v>
      </c>
      <c r="BI263" s="161">
        <f>IF(N263="nulová",J263,0)</f>
        <v>0</v>
      </c>
      <c r="BJ263" s="17" t="s">
        <v>80</v>
      </c>
      <c r="BK263" s="161">
        <f>ROUND(I263*H263,2)</f>
        <v>0</v>
      </c>
      <c r="BL263" s="17" t="s">
        <v>208</v>
      </c>
      <c r="BM263" s="160" t="s">
        <v>315</v>
      </c>
    </row>
    <row r="264" spans="2:65" s="1" customFormat="1" ht="29.25" x14ac:dyDescent="0.2">
      <c r="B264" s="32"/>
      <c r="C264" s="254"/>
      <c r="D264" s="255" t="s">
        <v>210</v>
      </c>
      <c r="E264" s="254"/>
      <c r="F264" s="256" t="s">
        <v>316</v>
      </c>
      <c r="G264" s="254"/>
      <c r="H264" s="254"/>
      <c r="I264" s="96"/>
      <c r="L264" s="32"/>
      <c r="M264" s="162"/>
      <c r="T264" s="56"/>
      <c r="AT264" s="17" t="s">
        <v>210</v>
      </c>
      <c r="AU264" s="17" t="s">
        <v>82</v>
      </c>
    </row>
    <row r="265" spans="2:65" s="1" customFormat="1" ht="204.75" x14ac:dyDescent="0.2">
      <c r="B265" s="32"/>
      <c r="C265" s="254"/>
      <c r="D265" s="255" t="s">
        <v>212</v>
      </c>
      <c r="E265" s="254"/>
      <c r="F265" s="257" t="s">
        <v>297</v>
      </c>
      <c r="G265" s="254"/>
      <c r="H265" s="254"/>
      <c r="I265" s="96"/>
      <c r="L265" s="32"/>
      <c r="M265" s="162"/>
      <c r="T265" s="56"/>
      <c r="AT265" s="17" t="s">
        <v>212</v>
      </c>
      <c r="AU265" s="17" t="s">
        <v>82</v>
      </c>
    </row>
    <row r="266" spans="2:65" s="12" customFormat="1" x14ac:dyDescent="0.2">
      <c r="B266" s="163"/>
      <c r="C266" s="258"/>
      <c r="D266" s="255" t="s">
        <v>214</v>
      </c>
      <c r="E266" s="259" t="s">
        <v>1</v>
      </c>
      <c r="F266" s="260" t="s">
        <v>215</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216</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272</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217</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298</v>
      </c>
      <c r="G270" s="258"/>
      <c r="H270" s="259" t="s">
        <v>1</v>
      </c>
      <c r="I270" s="165"/>
      <c r="L270" s="163"/>
      <c r="M270" s="166"/>
      <c r="T270" s="167"/>
      <c r="AT270" s="164" t="s">
        <v>214</v>
      </c>
      <c r="AU270" s="164" t="s">
        <v>82</v>
      </c>
      <c r="AV270" s="12" t="s">
        <v>80</v>
      </c>
      <c r="AW270" s="12" t="s">
        <v>30</v>
      </c>
      <c r="AX270" s="12" t="s">
        <v>73</v>
      </c>
      <c r="AY270" s="164" t="s">
        <v>201</v>
      </c>
    </row>
    <row r="271" spans="2:65" s="12" customFormat="1" ht="22.5" x14ac:dyDescent="0.2">
      <c r="B271" s="163"/>
      <c r="C271" s="258"/>
      <c r="D271" s="255" t="s">
        <v>214</v>
      </c>
      <c r="E271" s="259" t="s">
        <v>1</v>
      </c>
      <c r="F271" s="260" t="s">
        <v>299</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300</v>
      </c>
      <c r="G272" s="258"/>
      <c r="H272" s="259" t="s">
        <v>1</v>
      </c>
      <c r="I272" s="165"/>
      <c r="L272" s="163"/>
      <c r="M272" s="166"/>
      <c r="T272" s="167"/>
      <c r="AT272" s="164" t="s">
        <v>214</v>
      </c>
      <c r="AU272" s="164" t="s">
        <v>82</v>
      </c>
      <c r="AV272" s="12" t="s">
        <v>80</v>
      </c>
      <c r="AW272" s="12" t="s">
        <v>30</v>
      </c>
      <c r="AX272" s="12" t="s">
        <v>73</v>
      </c>
      <c r="AY272" s="164" t="s">
        <v>201</v>
      </c>
    </row>
    <row r="273" spans="2:65" s="13" customFormat="1" x14ac:dyDescent="0.2">
      <c r="B273" s="168"/>
      <c r="C273" s="261"/>
      <c r="D273" s="255" t="s">
        <v>214</v>
      </c>
      <c r="E273" s="262" t="s">
        <v>1</v>
      </c>
      <c r="F273" s="263" t="s">
        <v>310</v>
      </c>
      <c r="G273" s="261"/>
      <c r="H273" s="264">
        <v>137.363</v>
      </c>
      <c r="I273" s="170"/>
      <c r="L273" s="168"/>
      <c r="M273" s="171"/>
      <c r="T273" s="172"/>
      <c r="AT273" s="169" t="s">
        <v>214</v>
      </c>
      <c r="AU273" s="169" t="s">
        <v>82</v>
      </c>
      <c r="AV273" s="13" t="s">
        <v>82</v>
      </c>
      <c r="AW273" s="13" t="s">
        <v>30</v>
      </c>
      <c r="AX273" s="13" t="s">
        <v>73</v>
      </c>
      <c r="AY273" s="169" t="s">
        <v>201</v>
      </c>
    </row>
    <row r="274" spans="2:65" s="12" customFormat="1" x14ac:dyDescent="0.2">
      <c r="B274" s="163"/>
      <c r="C274" s="258"/>
      <c r="D274" s="255" t="s">
        <v>214</v>
      </c>
      <c r="E274" s="259" t="s">
        <v>1</v>
      </c>
      <c r="F274" s="260" t="s">
        <v>302</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303</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311</v>
      </c>
      <c r="G276" s="261"/>
      <c r="H276" s="264">
        <v>23.271000000000001</v>
      </c>
      <c r="I276" s="170"/>
      <c r="L276" s="168"/>
      <c r="M276" s="171"/>
      <c r="T276" s="172"/>
      <c r="AT276" s="169" t="s">
        <v>214</v>
      </c>
      <c r="AU276" s="169" t="s">
        <v>82</v>
      </c>
      <c r="AV276" s="13" t="s">
        <v>82</v>
      </c>
      <c r="AW276" s="13" t="s">
        <v>30</v>
      </c>
      <c r="AX276" s="13" t="s">
        <v>73</v>
      </c>
      <c r="AY276" s="169" t="s">
        <v>201</v>
      </c>
    </row>
    <row r="277" spans="2:65" s="14" customFormat="1" x14ac:dyDescent="0.2">
      <c r="B277" s="173"/>
      <c r="C277" s="265"/>
      <c r="D277" s="255" t="s">
        <v>214</v>
      </c>
      <c r="E277" s="266" t="s">
        <v>1</v>
      </c>
      <c r="F277" s="267" t="s">
        <v>221</v>
      </c>
      <c r="G277" s="265"/>
      <c r="H277" s="268">
        <v>160.63400000000001</v>
      </c>
      <c r="I277" s="175"/>
      <c r="L277" s="173"/>
      <c r="M277" s="176"/>
      <c r="T277" s="177"/>
      <c r="AT277" s="174" t="s">
        <v>214</v>
      </c>
      <c r="AU277" s="174" t="s">
        <v>82</v>
      </c>
      <c r="AV277" s="14" t="s">
        <v>208</v>
      </c>
      <c r="AW277" s="14" t="s">
        <v>30</v>
      </c>
      <c r="AX277" s="14" t="s">
        <v>80</v>
      </c>
      <c r="AY277" s="174" t="s">
        <v>201</v>
      </c>
    </row>
    <row r="278" spans="2:65" s="13" customFormat="1" x14ac:dyDescent="0.2">
      <c r="B278" s="168"/>
      <c r="C278" s="261"/>
      <c r="D278" s="255" t="s">
        <v>214</v>
      </c>
      <c r="E278" s="261"/>
      <c r="F278" s="263" t="s">
        <v>317</v>
      </c>
      <c r="G278" s="261"/>
      <c r="H278" s="264">
        <v>48.19</v>
      </c>
      <c r="I278" s="170"/>
      <c r="L278" s="168"/>
      <c r="M278" s="171"/>
      <c r="T278" s="172"/>
      <c r="AT278" s="169" t="s">
        <v>214</v>
      </c>
      <c r="AU278" s="169" t="s">
        <v>82</v>
      </c>
      <c r="AV278" s="13" t="s">
        <v>82</v>
      </c>
      <c r="AW278" s="13" t="s">
        <v>3</v>
      </c>
      <c r="AX278" s="13" t="s">
        <v>80</v>
      </c>
      <c r="AY278" s="169" t="s">
        <v>201</v>
      </c>
    </row>
    <row r="279" spans="2:65" s="1" customFormat="1" ht="24" customHeight="1" x14ac:dyDescent="0.2">
      <c r="B279" s="152"/>
      <c r="C279" s="249" t="s">
        <v>318</v>
      </c>
      <c r="D279" s="249" t="s">
        <v>203</v>
      </c>
      <c r="E279" s="250" t="s">
        <v>319</v>
      </c>
      <c r="F279" s="251" t="s">
        <v>320</v>
      </c>
      <c r="G279" s="252" t="s">
        <v>278</v>
      </c>
      <c r="H279" s="253">
        <v>80.317999999999998</v>
      </c>
      <c r="I279" s="154"/>
      <c r="J279" s="155">
        <f>ROUND(I279*H279,2)</f>
        <v>0</v>
      </c>
      <c r="K279" s="153" t="s">
        <v>207</v>
      </c>
      <c r="L279" s="32"/>
      <c r="M279" s="156" t="s">
        <v>1</v>
      </c>
      <c r="N279" s="157" t="s">
        <v>38</v>
      </c>
      <c r="P279" s="158">
        <f>O279*H279</f>
        <v>0</v>
      </c>
      <c r="Q279" s="158">
        <v>0</v>
      </c>
      <c r="R279" s="158">
        <f>Q279*H279</f>
        <v>0</v>
      </c>
      <c r="S279" s="158">
        <v>0</v>
      </c>
      <c r="T279" s="159">
        <f>S279*H279</f>
        <v>0</v>
      </c>
      <c r="AR279" s="160" t="s">
        <v>208</v>
      </c>
      <c r="AT279" s="160" t="s">
        <v>203</v>
      </c>
      <c r="AU279" s="160" t="s">
        <v>82</v>
      </c>
      <c r="AY279" s="17" t="s">
        <v>201</v>
      </c>
      <c r="BE279" s="161">
        <f>IF(N279="základní",J279,0)</f>
        <v>0</v>
      </c>
      <c r="BF279" s="161">
        <f>IF(N279="snížená",J279,0)</f>
        <v>0</v>
      </c>
      <c r="BG279" s="161">
        <f>IF(N279="zákl. přenesená",J279,0)</f>
        <v>0</v>
      </c>
      <c r="BH279" s="161">
        <f>IF(N279="sníž. přenesená",J279,0)</f>
        <v>0</v>
      </c>
      <c r="BI279" s="161">
        <f>IF(N279="nulová",J279,0)</f>
        <v>0</v>
      </c>
      <c r="BJ279" s="17" t="s">
        <v>80</v>
      </c>
      <c r="BK279" s="161">
        <f>ROUND(I279*H279,2)</f>
        <v>0</v>
      </c>
      <c r="BL279" s="17" t="s">
        <v>208</v>
      </c>
      <c r="BM279" s="160" t="s">
        <v>321</v>
      </c>
    </row>
    <row r="280" spans="2:65" s="1" customFormat="1" ht="29.25" x14ac:dyDescent="0.2">
      <c r="B280" s="32"/>
      <c r="C280" s="254"/>
      <c r="D280" s="255" t="s">
        <v>210</v>
      </c>
      <c r="E280" s="254"/>
      <c r="F280" s="256" t="s">
        <v>322</v>
      </c>
      <c r="G280" s="254"/>
      <c r="H280" s="254"/>
      <c r="I280" s="96"/>
      <c r="L280" s="32"/>
      <c r="M280" s="162"/>
      <c r="T280" s="56"/>
      <c r="AT280" s="17" t="s">
        <v>210</v>
      </c>
      <c r="AU280" s="17" t="s">
        <v>82</v>
      </c>
    </row>
    <row r="281" spans="2:65" s="1" customFormat="1" ht="204.75" x14ac:dyDescent="0.2">
      <c r="B281" s="32"/>
      <c r="C281" s="254"/>
      <c r="D281" s="255" t="s">
        <v>212</v>
      </c>
      <c r="E281" s="254"/>
      <c r="F281" s="257" t="s">
        <v>297</v>
      </c>
      <c r="G281" s="254"/>
      <c r="H281" s="254"/>
      <c r="I281" s="96"/>
      <c r="L281" s="32"/>
      <c r="M281" s="162"/>
      <c r="T281" s="56"/>
      <c r="AT281" s="17" t="s">
        <v>212</v>
      </c>
      <c r="AU281" s="17" t="s">
        <v>82</v>
      </c>
    </row>
    <row r="282" spans="2:65" s="12" customFormat="1" x14ac:dyDescent="0.2">
      <c r="B282" s="163"/>
      <c r="C282" s="258"/>
      <c r="D282" s="255" t="s">
        <v>214</v>
      </c>
      <c r="E282" s="259" t="s">
        <v>1</v>
      </c>
      <c r="F282" s="260" t="s">
        <v>215</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216</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272</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217</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323</v>
      </c>
      <c r="G286" s="258"/>
      <c r="H286" s="259" t="s">
        <v>1</v>
      </c>
      <c r="I286" s="165"/>
      <c r="L286" s="163"/>
      <c r="M286" s="166"/>
      <c r="T286" s="167"/>
      <c r="AT286" s="164" t="s">
        <v>214</v>
      </c>
      <c r="AU286" s="164" t="s">
        <v>82</v>
      </c>
      <c r="AV286" s="12" t="s">
        <v>80</v>
      </c>
      <c r="AW286" s="12" t="s">
        <v>30</v>
      </c>
      <c r="AX286" s="12" t="s">
        <v>73</v>
      </c>
      <c r="AY286" s="164" t="s">
        <v>201</v>
      </c>
    </row>
    <row r="287" spans="2:65" s="12" customFormat="1" ht="22.5" x14ac:dyDescent="0.2">
      <c r="B287" s="163"/>
      <c r="C287" s="258"/>
      <c r="D287" s="255" t="s">
        <v>214</v>
      </c>
      <c r="E287" s="259" t="s">
        <v>1</v>
      </c>
      <c r="F287" s="260" t="s">
        <v>299</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300</v>
      </c>
      <c r="G288" s="258"/>
      <c r="H288" s="259" t="s">
        <v>1</v>
      </c>
      <c r="I288" s="165"/>
      <c r="L288" s="163"/>
      <c r="M288" s="166"/>
      <c r="T288" s="167"/>
      <c r="AT288" s="164" t="s">
        <v>214</v>
      </c>
      <c r="AU288" s="164" t="s">
        <v>82</v>
      </c>
      <c r="AV288" s="12" t="s">
        <v>80</v>
      </c>
      <c r="AW288" s="12" t="s">
        <v>30</v>
      </c>
      <c r="AX288" s="12" t="s">
        <v>73</v>
      </c>
      <c r="AY288" s="164" t="s">
        <v>201</v>
      </c>
    </row>
    <row r="289" spans="2:65" s="13" customFormat="1" x14ac:dyDescent="0.2">
      <c r="B289" s="168"/>
      <c r="C289" s="261"/>
      <c r="D289" s="255" t="s">
        <v>214</v>
      </c>
      <c r="E289" s="262" t="s">
        <v>1</v>
      </c>
      <c r="F289" s="263" t="s">
        <v>324</v>
      </c>
      <c r="G289" s="261"/>
      <c r="H289" s="264">
        <v>68.682000000000002</v>
      </c>
      <c r="I289" s="170"/>
      <c r="L289" s="168"/>
      <c r="M289" s="171"/>
      <c r="T289" s="172"/>
      <c r="AT289" s="169" t="s">
        <v>214</v>
      </c>
      <c r="AU289" s="169" t="s">
        <v>82</v>
      </c>
      <c r="AV289" s="13" t="s">
        <v>82</v>
      </c>
      <c r="AW289" s="13" t="s">
        <v>30</v>
      </c>
      <c r="AX289" s="13" t="s">
        <v>73</v>
      </c>
      <c r="AY289" s="169" t="s">
        <v>201</v>
      </c>
    </row>
    <row r="290" spans="2:65" s="12" customFormat="1" x14ac:dyDescent="0.2">
      <c r="B290" s="163"/>
      <c r="C290" s="258"/>
      <c r="D290" s="255" t="s">
        <v>214</v>
      </c>
      <c r="E290" s="259" t="s">
        <v>1</v>
      </c>
      <c r="F290" s="260" t="s">
        <v>302</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303</v>
      </c>
      <c r="G291" s="258"/>
      <c r="H291" s="259" t="s">
        <v>1</v>
      </c>
      <c r="I291" s="165"/>
      <c r="L291" s="163"/>
      <c r="M291" s="166"/>
      <c r="T291" s="167"/>
      <c r="AT291" s="164" t="s">
        <v>214</v>
      </c>
      <c r="AU291" s="164" t="s">
        <v>82</v>
      </c>
      <c r="AV291" s="12" t="s">
        <v>80</v>
      </c>
      <c r="AW291" s="12" t="s">
        <v>30</v>
      </c>
      <c r="AX291" s="12" t="s">
        <v>73</v>
      </c>
      <c r="AY291" s="164" t="s">
        <v>201</v>
      </c>
    </row>
    <row r="292" spans="2:65" s="13" customFormat="1" x14ac:dyDescent="0.2">
      <c r="B292" s="168"/>
      <c r="C292" s="261"/>
      <c r="D292" s="255" t="s">
        <v>214</v>
      </c>
      <c r="E292" s="262" t="s">
        <v>1</v>
      </c>
      <c r="F292" s="263" t="s">
        <v>325</v>
      </c>
      <c r="G292" s="261"/>
      <c r="H292" s="264">
        <v>11.635999999999999</v>
      </c>
      <c r="I292" s="170"/>
      <c r="L292" s="168"/>
      <c r="M292" s="171"/>
      <c r="T292" s="172"/>
      <c r="AT292" s="169" t="s">
        <v>214</v>
      </c>
      <c r="AU292" s="169" t="s">
        <v>82</v>
      </c>
      <c r="AV292" s="13" t="s">
        <v>82</v>
      </c>
      <c r="AW292" s="13" t="s">
        <v>30</v>
      </c>
      <c r="AX292" s="13" t="s">
        <v>73</v>
      </c>
      <c r="AY292" s="169" t="s">
        <v>201</v>
      </c>
    </row>
    <row r="293" spans="2:65" s="14" customFormat="1" x14ac:dyDescent="0.2">
      <c r="B293" s="173"/>
      <c r="C293" s="265"/>
      <c r="D293" s="255" t="s">
        <v>214</v>
      </c>
      <c r="E293" s="266" t="s">
        <v>1</v>
      </c>
      <c r="F293" s="267" t="s">
        <v>221</v>
      </c>
      <c r="G293" s="265"/>
      <c r="H293" s="268">
        <v>80.317999999999998</v>
      </c>
      <c r="I293" s="175"/>
      <c r="L293" s="173"/>
      <c r="M293" s="176"/>
      <c r="T293" s="177"/>
      <c r="AT293" s="174" t="s">
        <v>214</v>
      </c>
      <c r="AU293" s="174" t="s">
        <v>82</v>
      </c>
      <c r="AV293" s="14" t="s">
        <v>208</v>
      </c>
      <c r="AW293" s="14" t="s">
        <v>30</v>
      </c>
      <c r="AX293" s="14" t="s">
        <v>80</v>
      </c>
      <c r="AY293" s="174" t="s">
        <v>201</v>
      </c>
    </row>
    <row r="294" spans="2:65" s="1" customFormat="1" ht="24" customHeight="1" x14ac:dyDescent="0.2">
      <c r="B294" s="152"/>
      <c r="C294" s="249" t="s">
        <v>8</v>
      </c>
      <c r="D294" s="249" t="s">
        <v>203</v>
      </c>
      <c r="E294" s="250" t="s">
        <v>326</v>
      </c>
      <c r="F294" s="251" t="s">
        <v>327</v>
      </c>
      <c r="G294" s="252" t="s">
        <v>278</v>
      </c>
      <c r="H294" s="253">
        <v>24.094999999999999</v>
      </c>
      <c r="I294" s="154"/>
      <c r="J294" s="155">
        <f>ROUND(I294*H294,2)</f>
        <v>0</v>
      </c>
      <c r="K294" s="153" t="s">
        <v>207</v>
      </c>
      <c r="L294" s="32"/>
      <c r="M294" s="156" t="s">
        <v>1</v>
      </c>
      <c r="N294" s="157" t="s">
        <v>38</v>
      </c>
      <c r="P294" s="158">
        <f>O294*H294</f>
        <v>0</v>
      </c>
      <c r="Q294" s="158">
        <v>0</v>
      </c>
      <c r="R294" s="158">
        <f>Q294*H294</f>
        <v>0</v>
      </c>
      <c r="S294" s="158">
        <v>0</v>
      </c>
      <c r="T294" s="159">
        <f>S294*H294</f>
        <v>0</v>
      </c>
      <c r="AR294" s="160" t="s">
        <v>208</v>
      </c>
      <c r="AT294" s="160" t="s">
        <v>203</v>
      </c>
      <c r="AU294" s="160" t="s">
        <v>82</v>
      </c>
      <c r="AY294" s="17" t="s">
        <v>201</v>
      </c>
      <c r="BE294" s="161">
        <f>IF(N294="základní",J294,0)</f>
        <v>0</v>
      </c>
      <c r="BF294" s="161">
        <f>IF(N294="snížená",J294,0)</f>
        <v>0</v>
      </c>
      <c r="BG294" s="161">
        <f>IF(N294="zákl. přenesená",J294,0)</f>
        <v>0</v>
      </c>
      <c r="BH294" s="161">
        <f>IF(N294="sníž. přenesená",J294,0)</f>
        <v>0</v>
      </c>
      <c r="BI294" s="161">
        <f>IF(N294="nulová",J294,0)</f>
        <v>0</v>
      </c>
      <c r="BJ294" s="17" t="s">
        <v>80</v>
      </c>
      <c r="BK294" s="161">
        <f>ROUND(I294*H294,2)</f>
        <v>0</v>
      </c>
      <c r="BL294" s="17" t="s">
        <v>208</v>
      </c>
      <c r="BM294" s="160" t="s">
        <v>328</v>
      </c>
    </row>
    <row r="295" spans="2:65" s="1" customFormat="1" ht="29.25" x14ac:dyDescent="0.2">
      <c r="B295" s="32"/>
      <c r="C295" s="254"/>
      <c r="D295" s="255" t="s">
        <v>210</v>
      </c>
      <c r="E295" s="254"/>
      <c r="F295" s="256" t="s">
        <v>329</v>
      </c>
      <c r="G295" s="254"/>
      <c r="H295" s="254"/>
      <c r="I295" s="96"/>
      <c r="L295" s="32"/>
      <c r="M295" s="162"/>
      <c r="T295" s="56"/>
      <c r="AT295" s="17" t="s">
        <v>210</v>
      </c>
      <c r="AU295" s="17" t="s">
        <v>82</v>
      </c>
    </row>
    <row r="296" spans="2:65" s="1" customFormat="1" ht="204.75" x14ac:dyDescent="0.2">
      <c r="B296" s="32"/>
      <c r="C296" s="254"/>
      <c r="D296" s="255" t="s">
        <v>212</v>
      </c>
      <c r="E296" s="254"/>
      <c r="F296" s="257" t="s">
        <v>297</v>
      </c>
      <c r="G296" s="254"/>
      <c r="H296" s="254"/>
      <c r="I296" s="96"/>
      <c r="L296" s="32"/>
      <c r="M296" s="162"/>
      <c r="T296" s="56"/>
      <c r="AT296" s="17" t="s">
        <v>212</v>
      </c>
      <c r="AU296" s="17" t="s">
        <v>82</v>
      </c>
    </row>
    <row r="297" spans="2:65" s="12" customFormat="1" x14ac:dyDescent="0.2">
      <c r="B297" s="163"/>
      <c r="C297" s="258"/>
      <c r="D297" s="255" t="s">
        <v>214</v>
      </c>
      <c r="E297" s="259" t="s">
        <v>1</v>
      </c>
      <c r="F297" s="260" t="s">
        <v>215</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216</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272</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217</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323</v>
      </c>
      <c r="G301" s="258"/>
      <c r="H301" s="259" t="s">
        <v>1</v>
      </c>
      <c r="I301" s="165"/>
      <c r="L301" s="163"/>
      <c r="M301" s="166"/>
      <c r="T301" s="167"/>
      <c r="AT301" s="164" t="s">
        <v>214</v>
      </c>
      <c r="AU301" s="164" t="s">
        <v>82</v>
      </c>
      <c r="AV301" s="12" t="s">
        <v>80</v>
      </c>
      <c r="AW301" s="12" t="s">
        <v>30</v>
      </c>
      <c r="AX301" s="12" t="s">
        <v>73</v>
      </c>
      <c r="AY301" s="164" t="s">
        <v>201</v>
      </c>
    </row>
    <row r="302" spans="2:65" s="12" customFormat="1" ht="22.5" x14ac:dyDescent="0.2">
      <c r="B302" s="163"/>
      <c r="C302" s="258"/>
      <c r="D302" s="255" t="s">
        <v>214</v>
      </c>
      <c r="E302" s="259" t="s">
        <v>1</v>
      </c>
      <c r="F302" s="260" t="s">
        <v>299</v>
      </c>
      <c r="G302" s="258"/>
      <c r="H302" s="259" t="s">
        <v>1</v>
      </c>
      <c r="I302" s="165"/>
      <c r="L302" s="163"/>
      <c r="M302" s="166"/>
      <c r="T302" s="167"/>
      <c r="AT302" s="164" t="s">
        <v>214</v>
      </c>
      <c r="AU302" s="164" t="s">
        <v>82</v>
      </c>
      <c r="AV302" s="12" t="s">
        <v>80</v>
      </c>
      <c r="AW302" s="12" t="s">
        <v>30</v>
      </c>
      <c r="AX302" s="12" t="s">
        <v>73</v>
      </c>
      <c r="AY302" s="164" t="s">
        <v>201</v>
      </c>
    </row>
    <row r="303" spans="2:65" s="12" customFormat="1" x14ac:dyDescent="0.2">
      <c r="B303" s="163"/>
      <c r="C303" s="258"/>
      <c r="D303" s="255" t="s">
        <v>214</v>
      </c>
      <c r="E303" s="259" t="s">
        <v>1</v>
      </c>
      <c r="F303" s="260" t="s">
        <v>300</v>
      </c>
      <c r="G303" s="258"/>
      <c r="H303" s="259" t="s">
        <v>1</v>
      </c>
      <c r="I303" s="165"/>
      <c r="L303" s="163"/>
      <c r="M303" s="166"/>
      <c r="T303" s="167"/>
      <c r="AT303" s="164" t="s">
        <v>214</v>
      </c>
      <c r="AU303" s="164" t="s">
        <v>82</v>
      </c>
      <c r="AV303" s="12" t="s">
        <v>80</v>
      </c>
      <c r="AW303" s="12" t="s">
        <v>30</v>
      </c>
      <c r="AX303" s="12" t="s">
        <v>73</v>
      </c>
      <c r="AY303" s="164" t="s">
        <v>201</v>
      </c>
    </row>
    <row r="304" spans="2:65" s="13" customFormat="1" x14ac:dyDescent="0.2">
      <c r="B304" s="168"/>
      <c r="C304" s="261"/>
      <c r="D304" s="255" t="s">
        <v>214</v>
      </c>
      <c r="E304" s="262" t="s">
        <v>1</v>
      </c>
      <c r="F304" s="263" t="s">
        <v>324</v>
      </c>
      <c r="G304" s="261"/>
      <c r="H304" s="264">
        <v>68.682000000000002</v>
      </c>
      <c r="I304" s="170"/>
      <c r="L304" s="168"/>
      <c r="M304" s="171"/>
      <c r="T304" s="172"/>
      <c r="AT304" s="169" t="s">
        <v>214</v>
      </c>
      <c r="AU304" s="169" t="s">
        <v>82</v>
      </c>
      <c r="AV304" s="13" t="s">
        <v>82</v>
      </c>
      <c r="AW304" s="13" t="s">
        <v>30</v>
      </c>
      <c r="AX304" s="13" t="s">
        <v>73</v>
      </c>
      <c r="AY304" s="169" t="s">
        <v>201</v>
      </c>
    </row>
    <row r="305" spans="2:65" s="12" customFormat="1" x14ac:dyDescent="0.2">
      <c r="B305" s="163"/>
      <c r="C305" s="258"/>
      <c r="D305" s="255" t="s">
        <v>214</v>
      </c>
      <c r="E305" s="259" t="s">
        <v>1</v>
      </c>
      <c r="F305" s="260" t="s">
        <v>302</v>
      </c>
      <c r="G305" s="258"/>
      <c r="H305" s="259" t="s">
        <v>1</v>
      </c>
      <c r="I305" s="165"/>
      <c r="L305" s="163"/>
      <c r="M305" s="166"/>
      <c r="T305" s="167"/>
      <c r="AT305" s="164" t="s">
        <v>214</v>
      </c>
      <c r="AU305" s="164" t="s">
        <v>82</v>
      </c>
      <c r="AV305" s="12" t="s">
        <v>80</v>
      </c>
      <c r="AW305" s="12" t="s">
        <v>30</v>
      </c>
      <c r="AX305" s="12" t="s">
        <v>73</v>
      </c>
      <c r="AY305" s="164" t="s">
        <v>201</v>
      </c>
    </row>
    <row r="306" spans="2:65" s="12" customFormat="1" x14ac:dyDescent="0.2">
      <c r="B306" s="163"/>
      <c r="C306" s="258"/>
      <c r="D306" s="255" t="s">
        <v>214</v>
      </c>
      <c r="E306" s="259" t="s">
        <v>1</v>
      </c>
      <c r="F306" s="260" t="s">
        <v>303</v>
      </c>
      <c r="G306" s="258"/>
      <c r="H306" s="259" t="s">
        <v>1</v>
      </c>
      <c r="I306" s="165"/>
      <c r="L306" s="163"/>
      <c r="M306" s="166"/>
      <c r="T306" s="167"/>
      <c r="AT306" s="164" t="s">
        <v>214</v>
      </c>
      <c r="AU306" s="164" t="s">
        <v>82</v>
      </c>
      <c r="AV306" s="12" t="s">
        <v>80</v>
      </c>
      <c r="AW306" s="12" t="s">
        <v>30</v>
      </c>
      <c r="AX306" s="12" t="s">
        <v>73</v>
      </c>
      <c r="AY306" s="164" t="s">
        <v>201</v>
      </c>
    </row>
    <row r="307" spans="2:65" s="13" customFormat="1" x14ac:dyDescent="0.2">
      <c r="B307" s="168"/>
      <c r="C307" s="261"/>
      <c r="D307" s="255" t="s">
        <v>214</v>
      </c>
      <c r="E307" s="262" t="s">
        <v>1</v>
      </c>
      <c r="F307" s="263" t="s">
        <v>325</v>
      </c>
      <c r="G307" s="261"/>
      <c r="H307" s="264">
        <v>11.635999999999999</v>
      </c>
      <c r="I307" s="170"/>
      <c r="L307" s="168"/>
      <c r="M307" s="171"/>
      <c r="T307" s="172"/>
      <c r="AT307" s="169" t="s">
        <v>214</v>
      </c>
      <c r="AU307" s="169" t="s">
        <v>82</v>
      </c>
      <c r="AV307" s="13" t="s">
        <v>82</v>
      </c>
      <c r="AW307" s="13" t="s">
        <v>30</v>
      </c>
      <c r="AX307" s="13" t="s">
        <v>73</v>
      </c>
      <c r="AY307" s="169" t="s">
        <v>201</v>
      </c>
    </row>
    <row r="308" spans="2:65" s="14" customFormat="1" x14ac:dyDescent="0.2">
      <c r="B308" s="173"/>
      <c r="C308" s="265"/>
      <c r="D308" s="255" t="s">
        <v>214</v>
      </c>
      <c r="E308" s="266" t="s">
        <v>1</v>
      </c>
      <c r="F308" s="267" t="s">
        <v>221</v>
      </c>
      <c r="G308" s="265"/>
      <c r="H308" s="268">
        <v>80.317999999999998</v>
      </c>
      <c r="I308" s="175"/>
      <c r="L308" s="173"/>
      <c r="M308" s="176"/>
      <c r="T308" s="177"/>
      <c r="AT308" s="174" t="s">
        <v>214</v>
      </c>
      <c r="AU308" s="174" t="s">
        <v>82</v>
      </c>
      <c r="AV308" s="14" t="s">
        <v>208</v>
      </c>
      <c r="AW308" s="14" t="s">
        <v>30</v>
      </c>
      <c r="AX308" s="14" t="s">
        <v>80</v>
      </c>
      <c r="AY308" s="174" t="s">
        <v>201</v>
      </c>
    </row>
    <row r="309" spans="2:65" s="13" customFormat="1" x14ac:dyDescent="0.2">
      <c r="B309" s="168"/>
      <c r="C309" s="261"/>
      <c r="D309" s="255" t="s">
        <v>214</v>
      </c>
      <c r="E309" s="261"/>
      <c r="F309" s="263" t="s">
        <v>330</v>
      </c>
      <c r="G309" s="261"/>
      <c r="H309" s="264">
        <v>24.094999999999999</v>
      </c>
      <c r="I309" s="170"/>
      <c r="L309" s="168"/>
      <c r="M309" s="171"/>
      <c r="T309" s="172"/>
      <c r="AT309" s="169" t="s">
        <v>214</v>
      </c>
      <c r="AU309" s="169" t="s">
        <v>82</v>
      </c>
      <c r="AV309" s="13" t="s">
        <v>82</v>
      </c>
      <c r="AW309" s="13" t="s">
        <v>3</v>
      </c>
      <c r="AX309" s="13" t="s">
        <v>80</v>
      </c>
      <c r="AY309" s="169" t="s">
        <v>201</v>
      </c>
    </row>
    <row r="310" spans="2:65" s="1" customFormat="1" ht="16.5" customHeight="1" x14ac:dyDescent="0.2">
      <c r="B310" s="152"/>
      <c r="C310" s="249" t="s">
        <v>331</v>
      </c>
      <c r="D310" s="249" t="s">
        <v>203</v>
      </c>
      <c r="E310" s="250" t="s">
        <v>332</v>
      </c>
      <c r="F310" s="251" t="s">
        <v>333</v>
      </c>
      <c r="G310" s="252" t="s">
        <v>206</v>
      </c>
      <c r="H310" s="253">
        <v>699.2</v>
      </c>
      <c r="I310" s="154"/>
      <c r="J310" s="155">
        <f>ROUND(I310*H310,2)</f>
        <v>0</v>
      </c>
      <c r="K310" s="153" t="s">
        <v>207</v>
      </c>
      <c r="L310" s="32"/>
      <c r="M310" s="156" t="s">
        <v>1</v>
      </c>
      <c r="N310" s="157" t="s">
        <v>38</v>
      </c>
      <c r="P310" s="158">
        <f>O310*H310</f>
        <v>0</v>
      </c>
      <c r="Q310" s="158">
        <v>5.8E-4</v>
      </c>
      <c r="R310" s="158">
        <f>Q310*H310</f>
        <v>0.40553600000000001</v>
      </c>
      <c r="S310" s="158">
        <v>0</v>
      </c>
      <c r="T310" s="159">
        <f>S310*H310</f>
        <v>0</v>
      </c>
      <c r="AR310" s="160" t="s">
        <v>208</v>
      </c>
      <c r="AT310" s="160" t="s">
        <v>203</v>
      </c>
      <c r="AU310" s="160" t="s">
        <v>82</v>
      </c>
      <c r="AY310" s="17" t="s">
        <v>201</v>
      </c>
      <c r="BE310" s="161">
        <f>IF(N310="základní",J310,0)</f>
        <v>0</v>
      </c>
      <c r="BF310" s="161">
        <f>IF(N310="snížená",J310,0)</f>
        <v>0</v>
      </c>
      <c r="BG310" s="161">
        <f>IF(N310="zákl. přenesená",J310,0)</f>
        <v>0</v>
      </c>
      <c r="BH310" s="161">
        <f>IF(N310="sníž. přenesená",J310,0)</f>
        <v>0</v>
      </c>
      <c r="BI310" s="161">
        <f>IF(N310="nulová",J310,0)</f>
        <v>0</v>
      </c>
      <c r="BJ310" s="17" t="s">
        <v>80</v>
      </c>
      <c r="BK310" s="161">
        <f>ROUND(I310*H310,2)</f>
        <v>0</v>
      </c>
      <c r="BL310" s="17" t="s">
        <v>208</v>
      </c>
      <c r="BM310" s="160" t="s">
        <v>334</v>
      </c>
    </row>
    <row r="311" spans="2:65" s="1" customFormat="1" ht="19.5" x14ac:dyDescent="0.2">
      <c r="B311" s="32"/>
      <c r="C311" s="254"/>
      <c r="D311" s="255" t="s">
        <v>210</v>
      </c>
      <c r="E311" s="254"/>
      <c r="F311" s="256" t="s">
        <v>335</v>
      </c>
      <c r="G311" s="254"/>
      <c r="H311" s="254"/>
      <c r="I311" s="96"/>
      <c r="L311" s="32"/>
      <c r="M311" s="162"/>
      <c r="T311" s="56"/>
      <c r="AT311" s="17" t="s">
        <v>210</v>
      </c>
      <c r="AU311" s="17" t="s">
        <v>82</v>
      </c>
    </row>
    <row r="312" spans="2:65" s="1" customFormat="1" ht="29.25" x14ac:dyDescent="0.2">
      <c r="B312" s="32"/>
      <c r="C312" s="254"/>
      <c r="D312" s="255" t="s">
        <v>212</v>
      </c>
      <c r="E312" s="254"/>
      <c r="F312" s="257" t="s">
        <v>336</v>
      </c>
      <c r="G312" s="254"/>
      <c r="H312" s="254"/>
      <c r="I312" s="96"/>
      <c r="L312" s="32"/>
      <c r="M312" s="162"/>
      <c r="T312" s="56"/>
      <c r="AT312" s="17" t="s">
        <v>212</v>
      </c>
      <c r="AU312" s="17" t="s">
        <v>82</v>
      </c>
    </row>
    <row r="313" spans="2:65" s="12" customFormat="1" x14ac:dyDescent="0.2">
      <c r="B313" s="163"/>
      <c r="C313" s="258"/>
      <c r="D313" s="255" t="s">
        <v>214</v>
      </c>
      <c r="E313" s="259" t="s">
        <v>1</v>
      </c>
      <c r="F313" s="260" t="s">
        <v>215</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216</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272</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217</v>
      </c>
      <c r="G316" s="258"/>
      <c r="H316" s="259" t="s">
        <v>1</v>
      </c>
      <c r="I316" s="165"/>
      <c r="L316" s="163"/>
      <c r="M316" s="166"/>
      <c r="T316" s="167"/>
      <c r="AT316" s="164" t="s">
        <v>214</v>
      </c>
      <c r="AU316" s="164" t="s">
        <v>82</v>
      </c>
      <c r="AV316" s="12" t="s">
        <v>80</v>
      </c>
      <c r="AW316" s="12" t="s">
        <v>30</v>
      </c>
      <c r="AX316" s="12" t="s">
        <v>73</v>
      </c>
      <c r="AY316" s="164" t="s">
        <v>201</v>
      </c>
    </row>
    <row r="317" spans="2:65" s="12" customFormat="1" ht="22.5" x14ac:dyDescent="0.2">
      <c r="B317" s="163"/>
      <c r="C317" s="258"/>
      <c r="D317" s="255" t="s">
        <v>214</v>
      </c>
      <c r="E317" s="259" t="s">
        <v>1</v>
      </c>
      <c r="F317" s="260" t="s">
        <v>299</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300</v>
      </c>
      <c r="G318" s="258"/>
      <c r="H318" s="259" t="s">
        <v>1</v>
      </c>
      <c r="I318" s="165"/>
      <c r="L318" s="163"/>
      <c r="M318" s="166"/>
      <c r="T318" s="167"/>
      <c r="AT318" s="164" t="s">
        <v>214</v>
      </c>
      <c r="AU318" s="164" t="s">
        <v>82</v>
      </c>
      <c r="AV318" s="12" t="s">
        <v>80</v>
      </c>
      <c r="AW318" s="12" t="s">
        <v>30</v>
      </c>
      <c r="AX318" s="12" t="s">
        <v>73</v>
      </c>
      <c r="AY318" s="164" t="s">
        <v>201</v>
      </c>
    </row>
    <row r="319" spans="2:65" s="13" customFormat="1" x14ac:dyDescent="0.2">
      <c r="B319" s="168"/>
      <c r="C319" s="261"/>
      <c r="D319" s="255" t="s">
        <v>214</v>
      </c>
      <c r="E319" s="262" t="s">
        <v>1</v>
      </c>
      <c r="F319" s="263" t="s">
        <v>337</v>
      </c>
      <c r="G319" s="261"/>
      <c r="H319" s="264">
        <v>616.4</v>
      </c>
      <c r="I319" s="170"/>
      <c r="L319" s="168"/>
      <c r="M319" s="171"/>
      <c r="T319" s="172"/>
      <c r="AT319" s="169" t="s">
        <v>214</v>
      </c>
      <c r="AU319" s="169" t="s">
        <v>82</v>
      </c>
      <c r="AV319" s="13" t="s">
        <v>82</v>
      </c>
      <c r="AW319" s="13" t="s">
        <v>30</v>
      </c>
      <c r="AX319" s="13" t="s">
        <v>73</v>
      </c>
      <c r="AY319" s="169" t="s">
        <v>201</v>
      </c>
    </row>
    <row r="320" spans="2:65" s="12" customFormat="1" x14ac:dyDescent="0.2">
      <c r="B320" s="163"/>
      <c r="C320" s="258"/>
      <c r="D320" s="255" t="s">
        <v>214</v>
      </c>
      <c r="E320" s="259" t="s">
        <v>1</v>
      </c>
      <c r="F320" s="260" t="s">
        <v>302</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303</v>
      </c>
      <c r="G321" s="258"/>
      <c r="H321" s="259" t="s">
        <v>1</v>
      </c>
      <c r="I321" s="165"/>
      <c r="L321" s="163"/>
      <c r="M321" s="166"/>
      <c r="T321" s="167"/>
      <c r="AT321" s="164" t="s">
        <v>214</v>
      </c>
      <c r="AU321" s="164" t="s">
        <v>82</v>
      </c>
      <c r="AV321" s="12" t="s">
        <v>80</v>
      </c>
      <c r="AW321" s="12" t="s">
        <v>30</v>
      </c>
      <c r="AX321" s="12" t="s">
        <v>73</v>
      </c>
      <c r="AY321" s="164" t="s">
        <v>201</v>
      </c>
    </row>
    <row r="322" spans="2:65" s="13" customFormat="1" x14ac:dyDescent="0.2">
      <c r="B322" s="168"/>
      <c r="C322" s="261"/>
      <c r="D322" s="255" t="s">
        <v>214</v>
      </c>
      <c r="E322" s="262" t="s">
        <v>1</v>
      </c>
      <c r="F322" s="263" t="s">
        <v>338</v>
      </c>
      <c r="G322" s="261"/>
      <c r="H322" s="264">
        <v>82.8</v>
      </c>
      <c r="I322" s="170"/>
      <c r="L322" s="168"/>
      <c r="M322" s="171"/>
      <c r="T322" s="172"/>
      <c r="AT322" s="169" t="s">
        <v>214</v>
      </c>
      <c r="AU322" s="169" t="s">
        <v>82</v>
      </c>
      <c r="AV322" s="13" t="s">
        <v>82</v>
      </c>
      <c r="AW322" s="13" t="s">
        <v>30</v>
      </c>
      <c r="AX322" s="13" t="s">
        <v>73</v>
      </c>
      <c r="AY322" s="169" t="s">
        <v>201</v>
      </c>
    </row>
    <row r="323" spans="2:65" s="14" customFormat="1" x14ac:dyDescent="0.2">
      <c r="B323" s="173"/>
      <c r="C323" s="265"/>
      <c r="D323" s="255" t="s">
        <v>214</v>
      </c>
      <c r="E323" s="266" t="s">
        <v>1</v>
      </c>
      <c r="F323" s="267" t="s">
        <v>221</v>
      </c>
      <c r="G323" s="265"/>
      <c r="H323" s="268">
        <v>699.19999999999993</v>
      </c>
      <c r="I323" s="175"/>
      <c r="L323" s="173"/>
      <c r="M323" s="176"/>
      <c r="T323" s="177"/>
      <c r="AT323" s="174" t="s">
        <v>214</v>
      </c>
      <c r="AU323" s="174" t="s">
        <v>82</v>
      </c>
      <c r="AV323" s="14" t="s">
        <v>208</v>
      </c>
      <c r="AW323" s="14" t="s">
        <v>30</v>
      </c>
      <c r="AX323" s="14" t="s">
        <v>80</v>
      </c>
      <c r="AY323" s="174" t="s">
        <v>201</v>
      </c>
    </row>
    <row r="324" spans="2:65" s="1" customFormat="1" ht="16.5" customHeight="1" x14ac:dyDescent="0.2">
      <c r="B324" s="152"/>
      <c r="C324" s="249" t="s">
        <v>339</v>
      </c>
      <c r="D324" s="249" t="s">
        <v>203</v>
      </c>
      <c r="E324" s="250" t="s">
        <v>340</v>
      </c>
      <c r="F324" s="251" t="s">
        <v>341</v>
      </c>
      <c r="G324" s="252" t="s">
        <v>206</v>
      </c>
      <c r="H324" s="253">
        <v>699.2</v>
      </c>
      <c r="I324" s="154"/>
      <c r="J324" s="155">
        <f>ROUND(I324*H324,2)</f>
        <v>0</v>
      </c>
      <c r="K324" s="153" t="s">
        <v>207</v>
      </c>
      <c r="L324" s="32"/>
      <c r="M324" s="156" t="s">
        <v>1</v>
      </c>
      <c r="N324" s="157" t="s">
        <v>38</v>
      </c>
      <c r="P324" s="158">
        <f>O324*H324</f>
        <v>0</v>
      </c>
      <c r="Q324" s="158">
        <v>0</v>
      </c>
      <c r="R324" s="158">
        <f>Q324*H324</f>
        <v>0</v>
      </c>
      <c r="S324" s="158">
        <v>0</v>
      </c>
      <c r="T324" s="159">
        <f>S324*H324</f>
        <v>0</v>
      </c>
      <c r="AR324" s="160" t="s">
        <v>208</v>
      </c>
      <c r="AT324" s="160" t="s">
        <v>203</v>
      </c>
      <c r="AU324" s="160" t="s">
        <v>82</v>
      </c>
      <c r="AY324" s="17" t="s">
        <v>201</v>
      </c>
      <c r="BE324" s="161">
        <f>IF(N324="základní",J324,0)</f>
        <v>0</v>
      </c>
      <c r="BF324" s="161">
        <f>IF(N324="snížená",J324,0)</f>
        <v>0</v>
      </c>
      <c r="BG324" s="161">
        <f>IF(N324="zákl. přenesená",J324,0)</f>
        <v>0</v>
      </c>
      <c r="BH324" s="161">
        <f>IF(N324="sníž. přenesená",J324,0)</f>
        <v>0</v>
      </c>
      <c r="BI324" s="161">
        <f>IF(N324="nulová",J324,0)</f>
        <v>0</v>
      </c>
      <c r="BJ324" s="17" t="s">
        <v>80</v>
      </c>
      <c r="BK324" s="161">
        <f>ROUND(I324*H324,2)</f>
        <v>0</v>
      </c>
      <c r="BL324" s="17" t="s">
        <v>208</v>
      </c>
      <c r="BM324" s="160" t="s">
        <v>342</v>
      </c>
    </row>
    <row r="325" spans="2:65" s="1" customFormat="1" ht="19.5" x14ac:dyDescent="0.2">
      <c r="B325" s="32"/>
      <c r="C325" s="254"/>
      <c r="D325" s="255" t="s">
        <v>210</v>
      </c>
      <c r="E325" s="254"/>
      <c r="F325" s="256" t="s">
        <v>343</v>
      </c>
      <c r="G325" s="254"/>
      <c r="H325" s="254"/>
      <c r="I325" s="96"/>
      <c r="L325" s="32"/>
      <c r="M325" s="162"/>
      <c r="T325" s="56"/>
      <c r="AT325" s="17" t="s">
        <v>210</v>
      </c>
      <c r="AU325" s="17" t="s">
        <v>82</v>
      </c>
    </row>
    <row r="326" spans="2:65" s="12" customFormat="1" x14ac:dyDescent="0.2">
      <c r="B326" s="163"/>
      <c r="C326" s="258"/>
      <c r="D326" s="255" t="s">
        <v>214</v>
      </c>
      <c r="E326" s="259" t="s">
        <v>1</v>
      </c>
      <c r="F326" s="260" t="s">
        <v>215</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216</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272</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217</v>
      </c>
      <c r="G329" s="258"/>
      <c r="H329" s="259" t="s">
        <v>1</v>
      </c>
      <c r="I329" s="165"/>
      <c r="L329" s="163"/>
      <c r="M329" s="166"/>
      <c r="T329" s="167"/>
      <c r="AT329" s="164" t="s">
        <v>214</v>
      </c>
      <c r="AU329" s="164" t="s">
        <v>82</v>
      </c>
      <c r="AV329" s="12" t="s">
        <v>80</v>
      </c>
      <c r="AW329" s="12" t="s">
        <v>30</v>
      </c>
      <c r="AX329" s="12" t="s">
        <v>73</v>
      </c>
      <c r="AY329" s="164" t="s">
        <v>201</v>
      </c>
    </row>
    <row r="330" spans="2:65" s="12" customFormat="1" ht="22.5" x14ac:dyDescent="0.2">
      <c r="B330" s="163"/>
      <c r="C330" s="258"/>
      <c r="D330" s="255" t="s">
        <v>214</v>
      </c>
      <c r="E330" s="259" t="s">
        <v>1</v>
      </c>
      <c r="F330" s="260" t="s">
        <v>299</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300</v>
      </c>
      <c r="G331" s="258"/>
      <c r="H331" s="259" t="s">
        <v>1</v>
      </c>
      <c r="I331" s="165"/>
      <c r="L331" s="163"/>
      <c r="M331" s="166"/>
      <c r="T331" s="167"/>
      <c r="AT331" s="164" t="s">
        <v>214</v>
      </c>
      <c r="AU331" s="164" t="s">
        <v>82</v>
      </c>
      <c r="AV331" s="12" t="s">
        <v>80</v>
      </c>
      <c r="AW331" s="12" t="s">
        <v>30</v>
      </c>
      <c r="AX331" s="12" t="s">
        <v>73</v>
      </c>
      <c r="AY331" s="164" t="s">
        <v>201</v>
      </c>
    </row>
    <row r="332" spans="2:65" s="13" customFormat="1" x14ac:dyDescent="0.2">
      <c r="B332" s="168"/>
      <c r="C332" s="261"/>
      <c r="D332" s="255" t="s">
        <v>214</v>
      </c>
      <c r="E332" s="262" t="s">
        <v>1</v>
      </c>
      <c r="F332" s="263" t="s">
        <v>337</v>
      </c>
      <c r="G332" s="261"/>
      <c r="H332" s="264">
        <v>616.4</v>
      </c>
      <c r="I332" s="170"/>
      <c r="L332" s="168"/>
      <c r="M332" s="171"/>
      <c r="T332" s="172"/>
      <c r="AT332" s="169" t="s">
        <v>214</v>
      </c>
      <c r="AU332" s="169" t="s">
        <v>82</v>
      </c>
      <c r="AV332" s="13" t="s">
        <v>82</v>
      </c>
      <c r="AW332" s="13" t="s">
        <v>30</v>
      </c>
      <c r="AX332" s="13" t="s">
        <v>73</v>
      </c>
      <c r="AY332" s="169" t="s">
        <v>201</v>
      </c>
    </row>
    <row r="333" spans="2:65" s="12" customFormat="1" x14ac:dyDescent="0.2">
      <c r="B333" s="163"/>
      <c r="C333" s="258"/>
      <c r="D333" s="255" t="s">
        <v>214</v>
      </c>
      <c r="E333" s="259" t="s">
        <v>1</v>
      </c>
      <c r="F333" s="260" t="s">
        <v>302</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303</v>
      </c>
      <c r="G334" s="258"/>
      <c r="H334" s="259" t="s">
        <v>1</v>
      </c>
      <c r="I334" s="165"/>
      <c r="L334" s="163"/>
      <c r="M334" s="166"/>
      <c r="T334" s="167"/>
      <c r="AT334" s="164" t="s">
        <v>214</v>
      </c>
      <c r="AU334" s="164" t="s">
        <v>82</v>
      </c>
      <c r="AV334" s="12" t="s">
        <v>80</v>
      </c>
      <c r="AW334" s="12" t="s">
        <v>30</v>
      </c>
      <c r="AX334" s="12" t="s">
        <v>73</v>
      </c>
      <c r="AY334" s="164" t="s">
        <v>201</v>
      </c>
    </row>
    <row r="335" spans="2:65" s="13" customFormat="1" x14ac:dyDescent="0.2">
      <c r="B335" s="168"/>
      <c r="C335" s="261"/>
      <c r="D335" s="255" t="s">
        <v>214</v>
      </c>
      <c r="E335" s="262" t="s">
        <v>1</v>
      </c>
      <c r="F335" s="263" t="s">
        <v>338</v>
      </c>
      <c r="G335" s="261"/>
      <c r="H335" s="264">
        <v>82.8</v>
      </c>
      <c r="I335" s="170"/>
      <c r="L335" s="168"/>
      <c r="M335" s="171"/>
      <c r="T335" s="172"/>
      <c r="AT335" s="169" t="s">
        <v>214</v>
      </c>
      <c r="AU335" s="169" t="s">
        <v>82</v>
      </c>
      <c r="AV335" s="13" t="s">
        <v>82</v>
      </c>
      <c r="AW335" s="13" t="s">
        <v>30</v>
      </c>
      <c r="AX335" s="13" t="s">
        <v>73</v>
      </c>
      <c r="AY335" s="169" t="s">
        <v>201</v>
      </c>
    </row>
    <row r="336" spans="2:65" s="14" customFormat="1" x14ac:dyDescent="0.2">
      <c r="B336" s="173"/>
      <c r="C336" s="265"/>
      <c r="D336" s="255" t="s">
        <v>214</v>
      </c>
      <c r="E336" s="266" t="s">
        <v>1</v>
      </c>
      <c r="F336" s="267" t="s">
        <v>221</v>
      </c>
      <c r="G336" s="265"/>
      <c r="H336" s="268">
        <v>699.19999999999993</v>
      </c>
      <c r="I336" s="175"/>
      <c r="L336" s="173"/>
      <c r="M336" s="176"/>
      <c r="T336" s="177"/>
      <c r="AT336" s="174" t="s">
        <v>214</v>
      </c>
      <c r="AU336" s="174" t="s">
        <v>82</v>
      </c>
      <c r="AV336" s="14" t="s">
        <v>208</v>
      </c>
      <c r="AW336" s="14" t="s">
        <v>30</v>
      </c>
      <c r="AX336" s="14" t="s">
        <v>80</v>
      </c>
      <c r="AY336" s="174" t="s">
        <v>201</v>
      </c>
    </row>
    <row r="337" spans="2:65" s="1" customFormat="1" ht="24" customHeight="1" x14ac:dyDescent="0.2">
      <c r="B337" s="152"/>
      <c r="C337" s="249" t="s">
        <v>344</v>
      </c>
      <c r="D337" s="249" t="s">
        <v>203</v>
      </c>
      <c r="E337" s="250" t="s">
        <v>345</v>
      </c>
      <c r="F337" s="251" t="s">
        <v>346</v>
      </c>
      <c r="G337" s="252" t="s">
        <v>278</v>
      </c>
      <c r="H337" s="253">
        <v>267.72500000000002</v>
      </c>
      <c r="I337" s="154"/>
      <c r="J337" s="155">
        <f>ROUND(I337*H337,2)</f>
        <v>0</v>
      </c>
      <c r="K337" s="153" t="s">
        <v>207</v>
      </c>
      <c r="L337" s="32"/>
      <c r="M337" s="156" t="s">
        <v>1</v>
      </c>
      <c r="N337" s="157" t="s">
        <v>38</v>
      </c>
      <c r="P337" s="158">
        <f>O337*H337</f>
        <v>0</v>
      </c>
      <c r="Q337" s="158">
        <v>0</v>
      </c>
      <c r="R337" s="158">
        <f>Q337*H337</f>
        <v>0</v>
      </c>
      <c r="S337" s="158">
        <v>0</v>
      </c>
      <c r="T337" s="159">
        <f>S337*H337</f>
        <v>0</v>
      </c>
      <c r="AR337" s="160" t="s">
        <v>208</v>
      </c>
      <c r="AT337" s="160" t="s">
        <v>203</v>
      </c>
      <c r="AU337" s="160" t="s">
        <v>82</v>
      </c>
      <c r="AY337" s="17" t="s">
        <v>201</v>
      </c>
      <c r="BE337" s="161">
        <f>IF(N337="základní",J337,0)</f>
        <v>0</v>
      </c>
      <c r="BF337" s="161">
        <f>IF(N337="snížená",J337,0)</f>
        <v>0</v>
      </c>
      <c r="BG337" s="161">
        <f>IF(N337="zákl. přenesená",J337,0)</f>
        <v>0</v>
      </c>
      <c r="BH337" s="161">
        <f>IF(N337="sníž. přenesená",J337,0)</f>
        <v>0</v>
      </c>
      <c r="BI337" s="161">
        <f>IF(N337="nulová",J337,0)</f>
        <v>0</v>
      </c>
      <c r="BJ337" s="17" t="s">
        <v>80</v>
      </c>
      <c r="BK337" s="161">
        <f>ROUND(I337*H337,2)</f>
        <v>0</v>
      </c>
      <c r="BL337" s="17" t="s">
        <v>208</v>
      </c>
      <c r="BM337" s="160" t="s">
        <v>347</v>
      </c>
    </row>
    <row r="338" spans="2:65" s="1" customFormat="1" ht="29.25" x14ac:dyDescent="0.2">
      <c r="B338" s="32"/>
      <c r="C338" s="254"/>
      <c r="D338" s="255" t="s">
        <v>210</v>
      </c>
      <c r="E338" s="254"/>
      <c r="F338" s="256" t="s">
        <v>348</v>
      </c>
      <c r="G338" s="254"/>
      <c r="H338" s="254"/>
      <c r="I338" s="96"/>
      <c r="L338" s="32"/>
      <c r="M338" s="162"/>
      <c r="T338" s="56"/>
      <c r="AT338" s="17" t="s">
        <v>210</v>
      </c>
      <c r="AU338" s="17" t="s">
        <v>82</v>
      </c>
    </row>
    <row r="339" spans="2:65" s="1" customFormat="1" ht="87.75" x14ac:dyDescent="0.2">
      <c r="B339" s="32"/>
      <c r="C339" s="254"/>
      <c r="D339" s="255" t="s">
        <v>212</v>
      </c>
      <c r="E339" s="254"/>
      <c r="F339" s="257" t="s">
        <v>349</v>
      </c>
      <c r="G339" s="254"/>
      <c r="H339" s="254"/>
      <c r="I339" s="96"/>
      <c r="L339" s="32"/>
      <c r="M339" s="162"/>
      <c r="T339" s="56"/>
      <c r="AT339" s="17" t="s">
        <v>212</v>
      </c>
      <c r="AU339" s="17" t="s">
        <v>82</v>
      </c>
    </row>
    <row r="340" spans="2:65" s="12" customFormat="1" x14ac:dyDescent="0.2">
      <c r="B340" s="163"/>
      <c r="C340" s="258"/>
      <c r="D340" s="255" t="s">
        <v>214</v>
      </c>
      <c r="E340" s="259" t="s">
        <v>1</v>
      </c>
      <c r="F340" s="260" t="s">
        <v>215</v>
      </c>
      <c r="G340" s="258"/>
      <c r="H340" s="259" t="s">
        <v>1</v>
      </c>
      <c r="I340" s="165"/>
      <c r="L340" s="163"/>
      <c r="M340" s="166"/>
      <c r="T340" s="167"/>
      <c r="AT340" s="164" t="s">
        <v>214</v>
      </c>
      <c r="AU340" s="164" t="s">
        <v>82</v>
      </c>
      <c r="AV340" s="12" t="s">
        <v>80</v>
      </c>
      <c r="AW340" s="12" t="s">
        <v>30</v>
      </c>
      <c r="AX340" s="12" t="s">
        <v>73</v>
      </c>
      <c r="AY340" s="164" t="s">
        <v>201</v>
      </c>
    </row>
    <row r="341" spans="2:65" s="12" customFormat="1" x14ac:dyDescent="0.2">
      <c r="B341" s="163"/>
      <c r="C341" s="258"/>
      <c r="D341" s="255" t="s">
        <v>214</v>
      </c>
      <c r="E341" s="259" t="s">
        <v>1</v>
      </c>
      <c r="F341" s="260" t="s">
        <v>216</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272</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217</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298</v>
      </c>
      <c r="G344" s="258"/>
      <c r="H344" s="259" t="s">
        <v>1</v>
      </c>
      <c r="I344" s="165"/>
      <c r="L344" s="163"/>
      <c r="M344" s="166"/>
      <c r="T344" s="167"/>
      <c r="AT344" s="164" t="s">
        <v>214</v>
      </c>
      <c r="AU344" s="164" t="s">
        <v>82</v>
      </c>
      <c r="AV344" s="12" t="s">
        <v>80</v>
      </c>
      <c r="AW344" s="12" t="s">
        <v>30</v>
      </c>
      <c r="AX344" s="12" t="s">
        <v>73</v>
      </c>
      <c r="AY344" s="164" t="s">
        <v>201</v>
      </c>
    </row>
    <row r="345" spans="2:65" s="12" customFormat="1" ht="22.5" x14ac:dyDescent="0.2">
      <c r="B345" s="163"/>
      <c r="C345" s="258"/>
      <c r="D345" s="255" t="s">
        <v>214</v>
      </c>
      <c r="E345" s="259" t="s">
        <v>1</v>
      </c>
      <c r="F345" s="260" t="s">
        <v>299</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300</v>
      </c>
      <c r="G346" s="258"/>
      <c r="H346" s="259" t="s">
        <v>1</v>
      </c>
      <c r="I346" s="165"/>
      <c r="L346" s="163"/>
      <c r="M346" s="166"/>
      <c r="T346" s="167"/>
      <c r="AT346" s="164" t="s">
        <v>214</v>
      </c>
      <c r="AU346" s="164" t="s">
        <v>82</v>
      </c>
      <c r="AV346" s="12" t="s">
        <v>80</v>
      </c>
      <c r="AW346" s="12" t="s">
        <v>30</v>
      </c>
      <c r="AX346" s="12" t="s">
        <v>73</v>
      </c>
      <c r="AY346" s="164" t="s">
        <v>201</v>
      </c>
    </row>
    <row r="347" spans="2:65" s="13" customFormat="1" x14ac:dyDescent="0.2">
      <c r="B347" s="168"/>
      <c r="C347" s="261"/>
      <c r="D347" s="255" t="s">
        <v>214</v>
      </c>
      <c r="E347" s="262" t="s">
        <v>1</v>
      </c>
      <c r="F347" s="263" t="s">
        <v>350</v>
      </c>
      <c r="G347" s="261"/>
      <c r="H347" s="264">
        <v>228.93899999999999</v>
      </c>
      <c r="I347" s="170"/>
      <c r="L347" s="168"/>
      <c r="M347" s="171"/>
      <c r="T347" s="172"/>
      <c r="AT347" s="169" t="s">
        <v>214</v>
      </c>
      <c r="AU347" s="169" t="s">
        <v>82</v>
      </c>
      <c r="AV347" s="13" t="s">
        <v>82</v>
      </c>
      <c r="AW347" s="13" t="s">
        <v>30</v>
      </c>
      <c r="AX347" s="13" t="s">
        <v>73</v>
      </c>
      <c r="AY347" s="169" t="s">
        <v>201</v>
      </c>
    </row>
    <row r="348" spans="2:65" s="12" customFormat="1" x14ac:dyDescent="0.2">
      <c r="B348" s="163"/>
      <c r="C348" s="258"/>
      <c r="D348" s="255" t="s">
        <v>214</v>
      </c>
      <c r="E348" s="259" t="s">
        <v>1</v>
      </c>
      <c r="F348" s="260" t="s">
        <v>302</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303</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351</v>
      </c>
      <c r="G350" s="261"/>
      <c r="H350" s="264">
        <v>38.786000000000001</v>
      </c>
      <c r="I350" s="170"/>
      <c r="L350" s="168"/>
      <c r="M350" s="171"/>
      <c r="T350" s="172"/>
      <c r="AT350" s="169" t="s">
        <v>214</v>
      </c>
      <c r="AU350" s="169" t="s">
        <v>82</v>
      </c>
      <c r="AV350" s="13" t="s">
        <v>82</v>
      </c>
      <c r="AW350" s="13" t="s">
        <v>30</v>
      </c>
      <c r="AX350" s="13" t="s">
        <v>73</v>
      </c>
      <c r="AY350" s="169" t="s">
        <v>201</v>
      </c>
    </row>
    <row r="351" spans="2:65" s="14" customFormat="1" x14ac:dyDescent="0.2">
      <c r="B351" s="173"/>
      <c r="C351" s="265"/>
      <c r="D351" s="255" t="s">
        <v>214</v>
      </c>
      <c r="E351" s="266" t="s">
        <v>1</v>
      </c>
      <c r="F351" s="267" t="s">
        <v>221</v>
      </c>
      <c r="G351" s="265"/>
      <c r="H351" s="268">
        <v>267.72500000000002</v>
      </c>
      <c r="I351" s="175"/>
      <c r="L351" s="173"/>
      <c r="M351" s="176"/>
      <c r="T351" s="177"/>
      <c r="AT351" s="174" t="s">
        <v>214</v>
      </c>
      <c r="AU351" s="174" t="s">
        <v>82</v>
      </c>
      <c r="AV351" s="14" t="s">
        <v>208</v>
      </c>
      <c r="AW351" s="14" t="s">
        <v>30</v>
      </c>
      <c r="AX351" s="14" t="s">
        <v>80</v>
      </c>
      <c r="AY351" s="174" t="s">
        <v>201</v>
      </c>
    </row>
    <row r="352" spans="2:65" s="1" customFormat="1" ht="24" customHeight="1" x14ac:dyDescent="0.2">
      <c r="B352" s="152"/>
      <c r="C352" s="249" t="s">
        <v>352</v>
      </c>
      <c r="D352" s="249" t="s">
        <v>203</v>
      </c>
      <c r="E352" s="250" t="s">
        <v>353</v>
      </c>
      <c r="F352" s="251" t="s">
        <v>354</v>
      </c>
      <c r="G352" s="252" t="s">
        <v>278</v>
      </c>
      <c r="H352" s="253">
        <v>272.315</v>
      </c>
      <c r="I352" s="154"/>
      <c r="J352" s="155">
        <f>ROUND(I352*H352,2)</f>
        <v>0</v>
      </c>
      <c r="K352" s="153" t="s">
        <v>207</v>
      </c>
      <c r="L352" s="32"/>
      <c r="M352" s="156" t="s">
        <v>1</v>
      </c>
      <c r="N352" s="157" t="s">
        <v>38</v>
      </c>
      <c r="P352" s="158">
        <f>O352*H352</f>
        <v>0</v>
      </c>
      <c r="Q352" s="158">
        <v>0</v>
      </c>
      <c r="R352" s="158">
        <f>Q352*H352</f>
        <v>0</v>
      </c>
      <c r="S352" s="158">
        <v>0</v>
      </c>
      <c r="T352" s="159">
        <f>S352*H352</f>
        <v>0</v>
      </c>
      <c r="AR352" s="160" t="s">
        <v>208</v>
      </c>
      <c r="AT352" s="160" t="s">
        <v>203</v>
      </c>
      <c r="AU352" s="160" t="s">
        <v>82</v>
      </c>
      <c r="AY352" s="17" t="s">
        <v>201</v>
      </c>
      <c r="BE352" s="161">
        <f>IF(N352="základní",J352,0)</f>
        <v>0</v>
      </c>
      <c r="BF352" s="161">
        <f>IF(N352="snížená",J352,0)</f>
        <v>0</v>
      </c>
      <c r="BG352" s="161">
        <f>IF(N352="zákl. přenesená",J352,0)</f>
        <v>0</v>
      </c>
      <c r="BH352" s="161">
        <f>IF(N352="sníž. přenesená",J352,0)</f>
        <v>0</v>
      </c>
      <c r="BI352" s="161">
        <f>IF(N352="nulová",J352,0)</f>
        <v>0</v>
      </c>
      <c r="BJ352" s="17" t="s">
        <v>80</v>
      </c>
      <c r="BK352" s="161">
        <f>ROUND(I352*H352,2)</f>
        <v>0</v>
      </c>
      <c r="BL352" s="17" t="s">
        <v>208</v>
      </c>
      <c r="BM352" s="160" t="s">
        <v>355</v>
      </c>
    </row>
    <row r="353" spans="2:51" s="1" customFormat="1" ht="29.25" x14ac:dyDescent="0.2">
      <c r="B353" s="32"/>
      <c r="C353" s="254"/>
      <c r="D353" s="255" t="s">
        <v>210</v>
      </c>
      <c r="E353" s="254"/>
      <c r="F353" s="256" t="s">
        <v>356</v>
      </c>
      <c r="G353" s="254"/>
      <c r="H353" s="254"/>
      <c r="I353" s="96"/>
      <c r="L353" s="32"/>
      <c r="M353" s="162"/>
      <c r="T353" s="56"/>
      <c r="AT353" s="17" t="s">
        <v>210</v>
      </c>
      <c r="AU353" s="17" t="s">
        <v>82</v>
      </c>
    </row>
    <row r="354" spans="2:51" s="1" customFormat="1" ht="195" x14ac:dyDescent="0.2">
      <c r="B354" s="32"/>
      <c r="C354" s="254"/>
      <c r="D354" s="255" t="s">
        <v>212</v>
      </c>
      <c r="E354" s="254"/>
      <c r="F354" s="257" t="s">
        <v>357</v>
      </c>
      <c r="G354" s="254"/>
      <c r="H354" s="254"/>
      <c r="I354" s="96"/>
      <c r="L354" s="32"/>
      <c r="M354" s="162"/>
      <c r="T354" s="56"/>
      <c r="AT354" s="17" t="s">
        <v>212</v>
      </c>
      <c r="AU354" s="17" t="s">
        <v>82</v>
      </c>
    </row>
    <row r="355" spans="2:51" s="12" customFormat="1" x14ac:dyDescent="0.2">
      <c r="B355" s="163"/>
      <c r="C355" s="258"/>
      <c r="D355" s="255" t="s">
        <v>214</v>
      </c>
      <c r="E355" s="259" t="s">
        <v>1</v>
      </c>
      <c r="F355" s="260" t="s">
        <v>215</v>
      </c>
      <c r="G355" s="258"/>
      <c r="H355" s="259" t="s">
        <v>1</v>
      </c>
      <c r="I355" s="165"/>
      <c r="L355" s="163"/>
      <c r="M355" s="166"/>
      <c r="T355" s="167"/>
      <c r="AT355" s="164" t="s">
        <v>214</v>
      </c>
      <c r="AU355" s="164" t="s">
        <v>82</v>
      </c>
      <c r="AV355" s="12" t="s">
        <v>80</v>
      </c>
      <c r="AW355" s="12" t="s">
        <v>30</v>
      </c>
      <c r="AX355" s="12" t="s">
        <v>73</v>
      </c>
      <c r="AY355" s="164" t="s">
        <v>201</v>
      </c>
    </row>
    <row r="356" spans="2:51" s="12" customFormat="1" x14ac:dyDescent="0.2">
      <c r="B356" s="163"/>
      <c r="C356" s="258"/>
      <c r="D356" s="255" t="s">
        <v>214</v>
      </c>
      <c r="E356" s="259" t="s">
        <v>1</v>
      </c>
      <c r="F356" s="260" t="s">
        <v>216</v>
      </c>
      <c r="G356" s="258"/>
      <c r="H356" s="259" t="s">
        <v>1</v>
      </c>
      <c r="I356" s="165"/>
      <c r="L356" s="163"/>
      <c r="M356" s="166"/>
      <c r="T356" s="167"/>
      <c r="AT356" s="164" t="s">
        <v>214</v>
      </c>
      <c r="AU356" s="164" t="s">
        <v>82</v>
      </c>
      <c r="AV356" s="12" t="s">
        <v>80</v>
      </c>
      <c r="AW356" s="12" t="s">
        <v>30</v>
      </c>
      <c r="AX356" s="12" t="s">
        <v>73</v>
      </c>
      <c r="AY356" s="164" t="s">
        <v>201</v>
      </c>
    </row>
    <row r="357" spans="2:51" s="12" customFormat="1" x14ac:dyDescent="0.2">
      <c r="B357" s="163"/>
      <c r="C357" s="258"/>
      <c r="D357" s="255" t="s">
        <v>214</v>
      </c>
      <c r="E357" s="259" t="s">
        <v>1</v>
      </c>
      <c r="F357" s="260" t="s">
        <v>358</v>
      </c>
      <c r="G357" s="258"/>
      <c r="H357" s="259" t="s">
        <v>1</v>
      </c>
      <c r="I357" s="165"/>
      <c r="L357" s="163"/>
      <c r="M357" s="166"/>
      <c r="T357" s="167"/>
      <c r="AT357" s="164" t="s">
        <v>214</v>
      </c>
      <c r="AU357" s="164" t="s">
        <v>82</v>
      </c>
      <c r="AV357" s="12" t="s">
        <v>80</v>
      </c>
      <c r="AW357" s="12" t="s">
        <v>30</v>
      </c>
      <c r="AX357" s="12" t="s">
        <v>73</v>
      </c>
      <c r="AY357" s="164" t="s">
        <v>201</v>
      </c>
    </row>
    <row r="358" spans="2:51" s="12" customFormat="1" ht="22.5" x14ac:dyDescent="0.2">
      <c r="B358" s="163"/>
      <c r="C358" s="258"/>
      <c r="D358" s="255" t="s">
        <v>214</v>
      </c>
      <c r="E358" s="259" t="s">
        <v>1</v>
      </c>
      <c r="F358" s="260" t="s">
        <v>359</v>
      </c>
      <c r="G358" s="258"/>
      <c r="H358" s="259" t="s">
        <v>1</v>
      </c>
      <c r="I358" s="165"/>
      <c r="L358" s="163"/>
      <c r="M358" s="166"/>
      <c r="T358" s="167"/>
      <c r="AT358" s="164" t="s">
        <v>214</v>
      </c>
      <c r="AU358" s="164" t="s">
        <v>82</v>
      </c>
      <c r="AV358" s="12" t="s">
        <v>80</v>
      </c>
      <c r="AW358" s="12" t="s">
        <v>30</v>
      </c>
      <c r="AX358" s="12" t="s">
        <v>73</v>
      </c>
      <c r="AY358" s="164" t="s">
        <v>201</v>
      </c>
    </row>
    <row r="359" spans="2:51" s="12" customFormat="1" x14ac:dyDescent="0.2">
      <c r="B359" s="163"/>
      <c r="C359" s="258"/>
      <c r="D359" s="255" t="s">
        <v>214</v>
      </c>
      <c r="E359" s="259" t="s">
        <v>1</v>
      </c>
      <c r="F359" s="260" t="s">
        <v>272</v>
      </c>
      <c r="G359" s="258"/>
      <c r="H359" s="259" t="s">
        <v>1</v>
      </c>
      <c r="I359" s="165"/>
      <c r="L359" s="163"/>
      <c r="M359" s="166"/>
      <c r="T359" s="167"/>
      <c r="AT359" s="164" t="s">
        <v>214</v>
      </c>
      <c r="AU359" s="164" t="s">
        <v>82</v>
      </c>
      <c r="AV359" s="12" t="s">
        <v>80</v>
      </c>
      <c r="AW359" s="12" t="s">
        <v>30</v>
      </c>
      <c r="AX359" s="12" t="s">
        <v>73</v>
      </c>
      <c r="AY359" s="164" t="s">
        <v>201</v>
      </c>
    </row>
    <row r="360" spans="2:51" s="12" customFormat="1" x14ac:dyDescent="0.2">
      <c r="B360" s="163"/>
      <c r="C360" s="258"/>
      <c r="D360" s="255" t="s">
        <v>214</v>
      </c>
      <c r="E360" s="259" t="s">
        <v>1</v>
      </c>
      <c r="F360" s="260" t="s">
        <v>217</v>
      </c>
      <c r="G360" s="258"/>
      <c r="H360" s="259" t="s">
        <v>1</v>
      </c>
      <c r="I360" s="165"/>
      <c r="L360" s="163"/>
      <c r="M360" s="166"/>
      <c r="T360" s="167"/>
      <c r="AT360" s="164" t="s">
        <v>214</v>
      </c>
      <c r="AU360" s="164" t="s">
        <v>82</v>
      </c>
      <c r="AV360" s="12" t="s">
        <v>80</v>
      </c>
      <c r="AW360" s="12" t="s">
        <v>30</v>
      </c>
      <c r="AX360" s="12" t="s">
        <v>73</v>
      </c>
      <c r="AY360" s="164" t="s">
        <v>201</v>
      </c>
    </row>
    <row r="361" spans="2:51" s="12" customFormat="1" x14ac:dyDescent="0.2">
      <c r="B361" s="163"/>
      <c r="C361" s="258"/>
      <c r="D361" s="255" t="s">
        <v>214</v>
      </c>
      <c r="E361" s="259" t="s">
        <v>1</v>
      </c>
      <c r="F361" s="260" t="s">
        <v>298</v>
      </c>
      <c r="G361" s="258"/>
      <c r="H361" s="259" t="s">
        <v>1</v>
      </c>
      <c r="I361" s="165"/>
      <c r="L361" s="163"/>
      <c r="M361" s="166"/>
      <c r="T361" s="167"/>
      <c r="AT361" s="164" t="s">
        <v>214</v>
      </c>
      <c r="AU361" s="164" t="s">
        <v>82</v>
      </c>
      <c r="AV361" s="12" t="s">
        <v>80</v>
      </c>
      <c r="AW361" s="12" t="s">
        <v>30</v>
      </c>
      <c r="AX361" s="12" t="s">
        <v>73</v>
      </c>
      <c r="AY361" s="164" t="s">
        <v>201</v>
      </c>
    </row>
    <row r="362" spans="2:51" s="12" customFormat="1" ht="22.5" x14ac:dyDescent="0.2">
      <c r="B362" s="163"/>
      <c r="C362" s="258"/>
      <c r="D362" s="255" t="s">
        <v>214</v>
      </c>
      <c r="E362" s="259" t="s">
        <v>1</v>
      </c>
      <c r="F362" s="260" t="s">
        <v>299</v>
      </c>
      <c r="G362" s="258"/>
      <c r="H362" s="259" t="s">
        <v>1</v>
      </c>
      <c r="I362" s="165"/>
      <c r="L362" s="163"/>
      <c r="M362" s="166"/>
      <c r="T362" s="167"/>
      <c r="AT362" s="164" t="s">
        <v>214</v>
      </c>
      <c r="AU362" s="164" t="s">
        <v>82</v>
      </c>
      <c r="AV362" s="12" t="s">
        <v>80</v>
      </c>
      <c r="AW362" s="12" t="s">
        <v>30</v>
      </c>
      <c r="AX362" s="12" t="s">
        <v>73</v>
      </c>
      <c r="AY362" s="164" t="s">
        <v>201</v>
      </c>
    </row>
    <row r="363" spans="2:51" s="12" customFormat="1" x14ac:dyDescent="0.2">
      <c r="B363" s="163"/>
      <c r="C363" s="258"/>
      <c r="D363" s="255" t="s">
        <v>214</v>
      </c>
      <c r="E363" s="259" t="s">
        <v>1</v>
      </c>
      <c r="F363" s="260" t="s">
        <v>300</v>
      </c>
      <c r="G363" s="258"/>
      <c r="H363" s="259" t="s">
        <v>1</v>
      </c>
      <c r="I363" s="165"/>
      <c r="L363" s="163"/>
      <c r="M363" s="166"/>
      <c r="T363" s="167"/>
      <c r="AT363" s="164" t="s">
        <v>214</v>
      </c>
      <c r="AU363" s="164" t="s">
        <v>82</v>
      </c>
      <c r="AV363" s="12" t="s">
        <v>80</v>
      </c>
      <c r="AW363" s="12" t="s">
        <v>30</v>
      </c>
      <c r="AX363" s="12" t="s">
        <v>73</v>
      </c>
      <c r="AY363" s="164" t="s">
        <v>201</v>
      </c>
    </row>
    <row r="364" spans="2:51" s="13" customFormat="1" x14ac:dyDescent="0.2">
      <c r="B364" s="168"/>
      <c r="C364" s="261"/>
      <c r="D364" s="255" t="s">
        <v>214</v>
      </c>
      <c r="E364" s="262" t="s">
        <v>1</v>
      </c>
      <c r="F364" s="263" t="s">
        <v>350</v>
      </c>
      <c r="G364" s="261"/>
      <c r="H364" s="264">
        <v>228.93899999999999</v>
      </c>
      <c r="I364" s="170"/>
      <c r="L364" s="168"/>
      <c r="M364" s="171"/>
      <c r="T364" s="172"/>
      <c r="AT364" s="169" t="s">
        <v>214</v>
      </c>
      <c r="AU364" s="169" t="s">
        <v>82</v>
      </c>
      <c r="AV364" s="13" t="s">
        <v>82</v>
      </c>
      <c r="AW364" s="13" t="s">
        <v>30</v>
      </c>
      <c r="AX364" s="13" t="s">
        <v>73</v>
      </c>
      <c r="AY364" s="169" t="s">
        <v>201</v>
      </c>
    </row>
    <row r="365" spans="2:51" s="12" customFormat="1" x14ac:dyDescent="0.2">
      <c r="B365" s="163"/>
      <c r="C365" s="258"/>
      <c r="D365" s="255" t="s">
        <v>214</v>
      </c>
      <c r="E365" s="259" t="s">
        <v>1</v>
      </c>
      <c r="F365" s="260" t="s">
        <v>302</v>
      </c>
      <c r="G365" s="258"/>
      <c r="H365" s="259" t="s">
        <v>1</v>
      </c>
      <c r="I365" s="165"/>
      <c r="L365" s="163"/>
      <c r="M365" s="166"/>
      <c r="T365" s="167"/>
      <c r="AT365" s="164" t="s">
        <v>214</v>
      </c>
      <c r="AU365" s="164" t="s">
        <v>82</v>
      </c>
      <c r="AV365" s="12" t="s">
        <v>80</v>
      </c>
      <c r="AW365" s="12" t="s">
        <v>30</v>
      </c>
      <c r="AX365" s="12" t="s">
        <v>73</v>
      </c>
      <c r="AY365" s="164" t="s">
        <v>201</v>
      </c>
    </row>
    <row r="366" spans="2:51" s="12" customFormat="1" x14ac:dyDescent="0.2">
      <c r="B366" s="163"/>
      <c r="C366" s="258"/>
      <c r="D366" s="255" t="s">
        <v>214</v>
      </c>
      <c r="E366" s="259" t="s">
        <v>1</v>
      </c>
      <c r="F366" s="260" t="s">
        <v>303</v>
      </c>
      <c r="G366" s="258"/>
      <c r="H366" s="259" t="s">
        <v>1</v>
      </c>
      <c r="I366" s="165"/>
      <c r="L366" s="163"/>
      <c r="M366" s="166"/>
      <c r="T366" s="167"/>
      <c r="AT366" s="164" t="s">
        <v>214</v>
      </c>
      <c r="AU366" s="164" t="s">
        <v>82</v>
      </c>
      <c r="AV366" s="12" t="s">
        <v>80</v>
      </c>
      <c r="AW366" s="12" t="s">
        <v>30</v>
      </c>
      <c r="AX366" s="12" t="s">
        <v>73</v>
      </c>
      <c r="AY366" s="164" t="s">
        <v>201</v>
      </c>
    </row>
    <row r="367" spans="2:51" s="13" customFormat="1" x14ac:dyDescent="0.2">
      <c r="B367" s="168"/>
      <c r="C367" s="261"/>
      <c r="D367" s="255" t="s">
        <v>214</v>
      </c>
      <c r="E367" s="262" t="s">
        <v>1</v>
      </c>
      <c r="F367" s="263" t="s">
        <v>351</v>
      </c>
      <c r="G367" s="261"/>
      <c r="H367" s="264">
        <v>38.786000000000001</v>
      </c>
      <c r="I367" s="170"/>
      <c r="L367" s="168"/>
      <c r="M367" s="171"/>
      <c r="T367" s="172"/>
      <c r="AT367" s="169" t="s">
        <v>214</v>
      </c>
      <c r="AU367" s="169" t="s">
        <v>82</v>
      </c>
      <c r="AV367" s="13" t="s">
        <v>82</v>
      </c>
      <c r="AW367" s="13" t="s">
        <v>30</v>
      </c>
      <c r="AX367" s="13" t="s">
        <v>73</v>
      </c>
      <c r="AY367" s="169" t="s">
        <v>201</v>
      </c>
    </row>
    <row r="368" spans="2:51" s="12" customFormat="1" x14ac:dyDescent="0.2">
      <c r="B368" s="163"/>
      <c r="C368" s="258"/>
      <c r="D368" s="255" t="s">
        <v>214</v>
      </c>
      <c r="E368" s="259" t="s">
        <v>1</v>
      </c>
      <c r="F368" s="260" t="s">
        <v>290</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219</v>
      </c>
      <c r="G369" s="258"/>
      <c r="H369" s="259" t="s">
        <v>1</v>
      </c>
      <c r="I369" s="165"/>
      <c r="L369" s="163"/>
      <c r="M369" s="166"/>
      <c r="T369" s="167"/>
      <c r="AT369" s="164" t="s">
        <v>214</v>
      </c>
      <c r="AU369" s="164" t="s">
        <v>82</v>
      </c>
      <c r="AV369" s="12" t="s">
        <v>80</v>
      </c>
      <c r="AW369" s="12" t="s">
        <v>30</v>
      </c>
      <c r="AX369" s="12" t="s">
        <v>73</v>
      </c>
      <c r="AY369" s="164" t="s">
        <v>201</v>
      </c>
    </row>
    <row r="370" spans="2:65" s="13" customFormat="1" x14ac:dyDescent="0.2">
      <c r="B370" s="168"/>
      <c r="C370" s="261"/>
      <c r="D370" s="255" t="s">
        <v>214</v>
      </c>
      <c r="E370" s="262" t="s">
        <v>1</v>
      </c>
      <c r="F370" s="263" t="s">
        <v>291</v>
      </c>
      <c r="G370" s="261"/>
      <c r="H370" s="264">
        <v>4.59</v>
      </c>
      <c r="I370" s="170"/>
      <c r="L370" s="168"/>
      <c r="M370" s="171"/>
      <c r="T370" s="172"/>
      <c r="AT370" s="169" t="s">
        <v>214</v>
      </c>
      <c r="AU370" s="169" t="s">
        <v>82</v>
      </c>
      <c r="AV370" s="13" t="s">
        <v>82</v>
      </c>
      <c r="AW370" s="13" t="s">
        <v>30</v>
      </c>
      <c r="AX370" s="13" t="s">
        <v>73</v>
      </c>
      <c r="AY370" s="169" t="s">
        <v>201</v>
      </c>
    </row>
    <row r="371" spans="2:65" s="14" customFormat="1" x14ac:dyDescent="0.2">
      <c r="B371" s="173"/>
      <c r="C371" s="265"/>
      <c r="D371" s="255" t="s">
        <v>214</v>
      </c>
      <c r="E371" s="266" t="s">
        <v>1</v>
      </c>
      <c r="F371" s="267" t="s">
        <v>221</v>
      </c>
      <c r="G371" s="265"/>
      <c r="H371" s="268">
        <v>272.315</v>
      </c>
      <c r="I371" s="175"/>
      <c r="L371" s="173"/>
      <c r="M371" s="176"/>
      <c r="T371" s="177"/>
      <c r="AT371" s="174" t="s">
        <v>214</v>
      </c>
      <c r="AU371" s="174" t="s">
        <v>82</v>
      </c>
      <c r="AV371" s="14" t="s">
        <v>208</v>
      </c>
      <c r="AW371" s="14" t="s">
        <v>30</v>
      </c>
      <c r="AX371" s="14" t="s">
        <v>80</v>
      </c>
      <c r="AY371" s="174" t="s">
        <v>201</v>
      </c>
    </row>
    <row r="372" spans="2:65" s="1" customFormat="1" ht="24" customHeight="1" x14ac:dyDescent="0.2">
      <c r="B372" s="152"/>
      <c r="C372" s="249" t="s">
        <v>360</v>
      </c>
      <c r="D372" s="249" t="s">
        <v>203</v>
      </c>
      <c r="E372" s="250" t="s">
        <v>353</v>
      </c>
      <c r="F372" s="251" t="s">
        <v>354</v>
      </c>
      <c r="G372" s="252" t="s">
        <v>278</v>
      </c>
      <c r="H372" s="253">
        <v>41.081000000000003</v>
      </c>
      <c r="I372" s="154"/>
      <c r="J372" s="155">
        <f>ROUND(I372*H372,2)</f>
        <v>0</v>
      </c>
      <c r="K372" s="153" t="s">
        <v>207</v>
      </c>
      <c r="L372" s="32"/>
      <c r="M372" s="156" t="s">
        <v>1</v>
      </c>
      <c r="N372" s="157" t="s">
        <v>38</v>
      </c>
      <c r="P372" s="158">
        <f>O372*H372</f>
        <v>0</v>
      </c>
      <c r="Q372" s="158">
        <v>0</v>
      </c>
      <c r="R372" s="158">
        <f>Q372*H372</f>
        <v>0</v>
      </c>
      <c r="S372" s="158">
        <v>0</v>
      </c>
      <c r="T372" s="159">
        <f>S372*H372</f>
        <v>0</v>
      </c>
      <c r="AR372" s="160" t="s">
        <v>208</v>
      </c>
      <c r="AT372" s="160" t="s">
        <v>203</v>
      </c>
      <c r="AU372" s="160" t="s">
        <v>82</v>
      </c>
      <c r="AY372" s="17" t="s">
        <v>201</v>
      </c>
      <c r="BE372" s="161">
        <f>IF(N372="základní",J372,0)</f>
        <v>0</v>
      </c>
      <c r="BF372" s="161">
        <f>IF(N372="snížená",J372,0)</f>
        <v>0</v>
      </c>
      <c r="BG372" s="161">
        <f>IF(N372="zákl. přenesená",J372,0)</f>
        <v>0</v>
      </c>
      <c r="BH372" s="161">
        <f>IF(N372="sníž. přenesená",J372,0)</f>
        <v>0</v>
      </c>
      <c r="BI372" s="161">
        <f>IF(N372="nulová",J372,0)</f>
        <v>0</v>
      </c>
      <c r="BJ372" s="17" t="s">
        <v>80</v>
      </c>
      <c r="BK372" s="161">
        <f>ROUND(I372*H372,2)</f>
        <v>0</v>
      </c>
      <c r="BL372" s="17" t="s">
        <v>208</v>
      </c>
      <c r="BM372" s="160" t="s">
        <v>361</v>
      </c>
    </row>
    <row r="373" spans="2:65" s="1" customFormat="1" ht="29.25" x14ac:dyDescent="0.2">
      <c r="B373" s="32"/>
      <c r="C373" s="254"/>
      <c r="D373" s="255" t="s">
        <v>210</v>
      </c>
      <c r="E373" s="254"/>
      <c r="F373" s="256" t="s">
        <v>356</v>
      </c>
      <c r="G373" s="254"/>
      <c r="H373" s="254"/>
      <c r="I373" s="96"/>
      <c r="L373" s="32"/>
      <c r="M373" s="162"/>
      <c r="T373" s="56"/>
      <c r="AT373" s="17" t="s">
        <v>210</v>
      </c>
      <c r="AU373" s="17" t="s">
        <v>82</v>
      </c>
    </row>
    <row r="374" spans="2:65" s="1" customFormat="1" ht="195" x14ac:dyDescent="0.2">
      <c r="B374" s="32"/>
      <c r="C374" s="254"/>
      <c r="D374" s="255" t="s">
        <v>212</v>
      </c>
      <c r="E374" s="254"/>
      <c r="F374" s="257" t="s">
        <v>357</v>
      </c>
      <c r="G374" s="254"/>
      <c r="H374" s="254"/>
      <c r="I374" s="96"/>
      <c r="L374" s="32"/>
      <c r="M374" s="162"/>
      <c r="T374" s="56"/>
      <c r="AT374" s="17" t="s">
        <v>212</v>
      </c>
      <c r="AU374" s="17" t="s">
        <v>82</v>
      </c>
    </row>
    <row r="375" spans="2:65" s="12" customFormat="1" x14ac:dyDescent="0.2">
      <c r="B375" s="163"/>
      <c r="C375" s="258"/>
      <c r="D375" s="255" t="s">
        <v>214</v>
      </c>
      <c r="E375" s="259" t="s">
        <v>1</v>
      </c>
      <c r="F375" s="260" t="s">
        <v>215</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216</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362</v>
      </c>
      <c r="G377" s="258"/>
      <c r="H377" s="259" t="s">
        <v>1</v>
      </c>
      <c r="I377" s="165"/>
      <c r="L377" s="163"/>
      <c r="M377" s="166"/>
      <c r="T377" s="167"/>
      <c r="AT377" s="164" t="s">
        <v>214</v>
      </c>
      <c r="AU377" s="164" t="s">
        <v>82</v>
      </c>
      <c r="AV377" s="12" t="s">
        <v>80</v>
      </c>
      <c r="AW377" s="12" t="s">
        <v>30</v>
      </c>
      <c r="AX377" s="12" t="s">
        <v>73</v>
      </c>
      <c r="AY377" s="164" t="s">
        <v>201</v>
      </c>
    </row>
    <row r="378" spans="2:65" s="12" customFormat="1" ht="22.5" x14ac:dyDescent="0.2">
      <c r="B378" s="163"/>
      <c r="C378" s="258"/>
      <c r="D378" s="255" t="s">
        <v>214</v>
      </c>
      <c r="E378" s="259" t="s">
        <v>1</v>
      </c>
      <c r="F378" s="260" t="s">
        <v>359</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272</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217</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302</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303</v>
      </c>
      <c r="G382" s="258"/>
      <c r="H382" s="259" t="s">
        <v>1</v>
      </c>
      <c r="I382" s="165"/>
      <c r="L382" s="163"/>
      <c r="M382" s="166"/>
      <c r="T382" s="167"/>
      <c r="AT382" s="164" t="s">
        <v>214</v>
      </c>
      <c r="AU382" s="164" t="s">
        <v>82</v>
      </c>
      <c r="AV382" s="12" t="s">
        <v>80</v>
      </c>
      <c r="AW382" s="12" t="s">
        <v>30</v>
      </c>
      <c r="AX382" s="12" t="s">
        <v>73</v>
      </c>
      <c r="AY382" s="164" t="s">
        <v>201</v>
      </c>
    </row>
    <row r="383" spans="2:65" s="13" customFormat="1" x14ac:dyDescent="0.2">
      <c r="B383" s="168"/>
      <c r="C383" s="261"/>
      <c r="D383" s="255" t="s">
        <v>214</v>
      </c>
      <c r="E383" s="262" t="s">
        <v>1</v>
      </c>
      <c r="F383" s="263" t="s">
        <v>351</v>
      </c>
      <c r="G383" s="261"/>
      <c r="H383" s="264">
        <v>38.786000000000001</v>
      </c>
      <c r="I383" s="170"/>
      <c r="L383" s="168"/>
      <c r="M383" s="171"/>
      <c r="T383" s="172"/>
      <c r="AT383" s="169" t="s">
        <v>214</v>
      </c>
      <c r="AU383" s="169" t="s">
        <v>82</v>
      </c>
      <c r="AV383" s="13" t="s">
        <v>82</v>
      </c>
      <c r="AW383" s="13" t="s">
        <v>30</v>
      </c>
      <c r="AX383" s="13" t="s">
        <v>73</v>
      </c>
      <c r="AY383" s="169" t="s">
        <v>201</v>
      </c>
    </row>
    <row r="384" spans="2:65" s="12" customFormat="1" x14ac:dyDescent="0.2">
      <c r="B384" s="163"/>
      <c r="C384" s="258"/>
      <c r="D384" s="255" t="s">
        <v>214</v>
      </c>
      <c r="E384" s="259" t="s">
        <v>1</v>
      </c>
      <c r="F384" s="260" t="s">
        <v>363</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219</v>
      </c>
      <c r="G385" s="258"/>
      <c r="H385" s="259" t="s">
        <v>1</v>
      </c>
      <c r="I385" s="165"/>
      <c r="L385" s="163"/>
      <c r="M385" s="166"/>
      <c r="T385" s="167"/>
      <c r="AT385" s="164" t="s">
        <v>214</v>
      </c>
      <c r="AU385" s="164" t="s">
        <v>82</v>
      </c>
      <c r="AV385" s="12" t="s">
        <v>80</v>
      </c>
      <c r="AW385" s="12" t="s">
        <v>30</v>
      </c>
      <c r="AX385" s="12" t="s">
        <v>73</v>
      </c>
      <c r="AY385" s="164" t="s">
        <v>201</v>
      </c>
    </row>
    <row r="386" spans="2:65" s="13" customFormat="1" x14ac:dyDescent="0.2">
      <c r="B386" s="168"/>
      <c r="C386" s="261"/>
      <c r="D386" s="255" t="s">
        <v>214</v>
      </c>
      <c r="E386" s="262" t="s">
        <v>1</v>
      </c>
      <c r="F386" s="263" t="s">
        <v>364</v>
      </c>
      <c r="G386" s="261"/>
      <c r="H386" s="264">
        <v>2.2949999999999999</v>
      </c>
      <c r="I386" s="170"/>
      <c r="L386" s="168"/>
      <c r="M386" s="171"/>
      <c r="T386" s="172"/>
      <c r="AT386" s="169" t="s">
        <v>214</v>
      </c>
      <c r="AU386" s="169" t="s">
        <v>82</v>
      </c>
      <c r="AV386" s="13" t="s">
        <v>82</v>
      </c>
      <c r="AW386" s="13" t="s">
        <v>30</v>
      </c>
      <c r="AX386" s="13" t="s">
        <v>73</v>
      </c>
      <c r="AY386" s="169" t="s">
        <v>201</v>
      </c>
    </row>
    <row r="387" spans="2:65" s="14" customFormat="1" x14ac:dyDescent="0.2">
      <c r="B387" s="173"/>
      <c r="C387" s="265"/>
      <c r="D387" s="255" t="s">
        <v>214</v>
      </c>
      <c r="E387" s="266" t="s">
        <v>1</v>
      </c>
      <c r="F387" s="267" t="s">
        <v>221</v>
      </c>
      <c r="G387" s="265"/>
      <c r="H387" s="268">
        <v>41.081000000000003</v>
      </c>
      <c r="I387" s="175"/>
      <c r="L387" s="173"/>
      <c r="M387" s="176"/>
      <c r="T387" s="177"/>
      <c r="AT387" s="174" t="s">
        <v>214</v>
      </c>
      <c r="AU387" s="174" t="s">
        <v>82</v>
      </c>
      <c r="AV387" s="14" t="s">
        <v>208</v>
      </c>
      <c r="AW387" s="14" t="s">
        <v>30</v>
      </c>
      <c r="AX387" s="14" t="s">
        <v>80</v>
      </c>
      <c r="AY387" s="174" t="s">
        <v>201</v>
      </c>
    </row>
    <row r="388" spans="2:65" s="1" customFormat="1" ht="24" customHeight="1" x14ac:dyDescent="0.2">
      <c r="B388" s="152"/>
      <c r="C388" s="249" t="s">
        <v>7</v>
      </c>
      <c r="D388" s="249" t="s">
        <v>203</v>
      </c>
      <c r="E388" s="250" t="s">
        <v>365</v>
      </c>
      <c r="F388" s="251" t="s">
        <v>354</v>
      </c>
      <c r="G388" s="252" t="s">
        <v>278</v>
      </c>
      <c r="H388" s="253">
        <v>231.23400000000001</v>
      </c>
      <c r="I388" s="154"/>
      <c r="J388" s="155">
        <f>ROUND(I388*H388,2)</f>
        <v>0</v>
      </c>
      <c r="K388" s="153" t="s">
        <v>207</v>
      </c>
      <c r="L388" s="32"/>
      <c r="M388" s="156" t="s">
        <v>1</v>
      </c>
      <c r="N388" s="157" t="s">
        <v>38</v>
      </c>
      <c r="P388" s="158">
        <f>O388*H388</f>
        <v>0</v>
      </c>
      <c r="Q388" s="158">
        <v>0</v>
      </c>
      <c r="R388" s="158">
        <f>Q388*H388</f>
        <v>0</v>
      </c>
      <c r="S388" s="158">
        <v>0</v>
      </c>
      <c r="T388" s="159">
        <f>S388*H388</f>
        <v>0</v>
      </c>
      <c r="AR388" s="160" t="s">
        <v>208</v>
      </c>
      <c r="AT388" s="160" t="s">
        <v>203</v>
      </c>
      <c r="AU388" s="160" t="s">
        <v>82</v>
      </c>
      <c r="AY388" s="17" t="s">
        <v>201</v>
      </c>
      <c r="BE388" s="161">
        <f>IF(N388="základní",J388,0)</f>
        <v>0</v>
      </c>
      <c r="BF388" s="161">
        <f>IF(N388="snížená",J388,0)</f>
        <v>0</v>
      </c>
      <c r="BG388" s="161">
        <f>IF(N388="zákl. přenesená",J388,0)</f>
        <v>0</v>
      </c>
      <c r="BH388" s="161">
        <f>IF(N388="sníž. přenesená",J388,0)</f>
        <v>0</v>
      </c>
      <c r="BI388" s="161">
        <f>IF(N388="nulová",J388,0)</f>
        <v>0</v>
      </c>
      <c r="BJ388" s="17" t="s">
        <v>80</v>
      </c>
      <c r="BK388" s="161">
        <f>ROUND(I388*H388,2)</f>
        <v>0</v>
      </c>
      <c r="BL388" s="17" t="s">
        <v>208</v>
      </c>
      <c r="BM388" s="160" t="s">
        <v>366</v>
      </c>
    </row>
    <row r="389" spans="2:65" s="1" customFormat="1" ht="29.25" x14ac:dyDescent="0.2">
      <c r="B389" s="32"/>
      <c r="C389" s="254"/>
      <c r="D389" s="255" t="s">
        <v>210</v>
      </c>
      <c r="E389" s="254"/>
      <c r="F389" s="256" t="s">
        <v>356</v>
      </c>
      <c r="G389" s="254"/>
      <c r="H389" s="254"/>
      <c r="I389" s="96"/>
      <c r="L389" s="32"/>
      <c r="M389" s="162"/>
      <c r="T389" s="56"/>
      <c r="AT389" s="17" t="s">
        <v>210</v>
      </c>
      <c r="AU389" s="17" t="s">
        <v>82</v>
      </c>
    </row>
    <row r="390" spans="2:65" s="1" customFormat="1" ht="195" x14ac:dyDescent="0.2">
      <c r="B390" s="32"/>
      <c r="C390" s="254"/>
      <c r="D390" s="255" t="s">
        <v>212</v>
      </c>
      <c r="E390" s="254"/>
      <c r="F390" s="257" t="s">
        <v>357</v>
      </c>
      <c r="G390" s="254"/>
      <c r="H390" s="254"/>
      <c r="I390" s="96"/>
      <c r="L390" s="32"/>
      <c r="M390" s="162"/>
      <c r="T390" s="56"/>
      <c r="AT390" s="17" t="s">
        <v>212</v>
      </c>
      <c r="AU390" s="17" t="s">
        <v>82</v>
      </c>
    </row>
    <row r="391" spans="2:65" s="12" customFormat="1" x14ac:dyDescent="0.2">
      <c r="B391" s="163"/>
      <c r="C391" s="258"/>
      <c r="D391" s="255" t="s">
        <v>214</v>
      </c>
      <c r="E391" s="259" t="s">
        <v>1</v>
      </c>
      <c r="F391" s="260" t="s">
        <v>215</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216</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367</v>
      </c>
      <c r="G393" s="258"/>
      <c r="H393" s="259" t="s">
        <v>1</v>
      </c>
      <c r="I393" s="165"/>
      <c r="L393" s="163"/>
      <c r="M393" s="166"/>
      <c r="T393" s="167"/>
      <c r="AT393" s="164" t="s">
        <v>214</v>
      </c>
      <c r="AU393" s="164" t="s">
        <v>82</v>
      </c>
      <c r="AV393" s="12" t="s">
        <v>80</v>
      </c>
      <c r="AW393" s="12" t="s">
        <v>30</v>
      </c>
      <c r="AX393" s="12" t="s">
        <v>73</v>
      </c>
      <c r="AY393" s="164" t="s">
        <v>201</v>
      </c>
    </row>
    <row r="394" spans="2:65" s="12" customFormat="1" ht="22.5" x14ac:dyDescent="0.2">
      <c r="B394" s="163"/>
      <c r="C394" s="258"/>
      <c r="D394" s="255" t="s">
        <v>214</v>
      </c>
      <c r="E394" s="259" t="s">
        <v>1</v>
      </c>
      <c r="F394" s="260" t="s">
        <v>359</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272</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217</v>
      </c>
      <c r="G396" s="258"/>
      <c r="H396" s="259" t="s">
        <v>1</v>
      </c>
      <c r="I396" s="165"/>
      <c r="L396" s="163"/>
      <c r="M396" s="166"/>
      <c r="T396" s="167"/>
      <c r="AT396" s="164" t="s">
        <v>214</v>
      </c>
      <c r="AU396" s="164" t="s">
        <v>82</v>
      </c>
      <c r="AV396" s="12" t="s">
        <v>80</v>
      </c>
      <c r="AW396" s="12" t="s">
        <v>30</v>
      </c>
      <c r="AX396" s="12" t="s">
        <v>73</v>
      </c>
      <c r="AY396" s="164" t="s">
        <v>201</v>
      </c>
    </row>
    <row r="397" spans="2:65" s="12" customFormat="1" x14ac:dyDescent="0.2">
      <c r="B397" s="163"/>
      <c r="C397" s="258"/>
      <c r="D397" s="255" t="s">
        <v>214</v>
      </c>
      <c r="E397" s="259" t="s">
        <v>1</v>
      </c>
      <c r="F397" s="260" t="s">
        <v>298</v>
      </c>
      <c r="G397" s="258"/>
      <c r="H397" s="259" t="s">
        <v>1</v>
      </c>
      <c r="I397" s="165"/>
      <c r="L397" s="163"/>
      <c r="M397" s="166"/>
      <c r="T397" s="167"/>
      <c r="AT397" s="164" t="s">
        <v>214</v>
      </c>
      <c r="AU397" s="164" t="s">
        <v>82</v>
      </c>
      <c r="AV397" s="12" t="s">
        <v>80</v>
      </c>
      <c r="AW397" s="12" t="s">
        <v>30</v>
      </c>
      <c r="AX397" s="12" t="s">
        <v>73</v>
      </c>
      <c r="AY397" s="164" t="s">
        <v>201</v>
      </c>
    </row>
    <row r="398" spans="2:65" s="12" customFormat="1" ht="22.5" x14ac:dyDescent="0.2">
      <c r="B398" s="163"/>
      <c r="C398" s="258"/>
      <c r="D398" s="255" t="s">
        <v>214</v>
      </c>
      <c r="E398" s="259" t="s">
        <v>1</v>
      </c>
      <c r="F398" s="260" t="s">
        <v>299</v>
      </c>
      <c r="G398" s="258"/>
      <c r="H398" s="259" t="s">
        <v>1</v>
      </c>
      <c r="I398" s="165"/>
      <c r="L398" s="163"/>
      <c r="M398" s="166"/>
      <c r="T398" s="167"/>
      <c r="AT398" s="164" t="s">
        <v>214</v>
      </c>
      <c r="AU398" s="164" t="s">
        <v>82</v>
      </c>
      <c r="AV398" s="12" t="s">
        <v>80</v>
      </c>
      <c r="AW398" s="12" t="s">
        <v>30</v>
      </c>
      <c r="AX398" s="12" t="s">
        <v>73</v>
      </c>
      <c r="AY398" s="164" t="s">
        <v>201</v>
      </c>
    </row>
    <row r="399" spans="2:65" s="12" customFormat="1" x14ac:dyDescent="0.2">
      <c r="B399" s="163"/>
      <c r="C399" s="258"/>
      <c r="D399" s="255" t="s">
        <v>214</v>
      </c>
      <c r="E399" s="259" t="s">
        <v>1</v>
      </c>
      <c r="F399" s="260" t="s">
        <v>300</v>
      </c>
      <c r="G399" s="258"/>
      <c r="H399" s="259" t="s">
        <v>1</v>
      </c>
      <c r="I399" s="165"/>
      <c r="L399" s="163"/>
      <c r="M399" s="166"/>
      <c r="T399" s="167"/>
      <c r="AT399" s="164" t="s">
        <v>214</v>
      </c>
      <c r="AU399" s="164" t="s">
        <v>82</v>
      </c>
      <c r="AV399" s="12" t="s">
        <v>80</v>
      </c>
      <c r="AW399" s="12" t="s">
        <v>30</v>
      </c>
      <c r="AX399" s="12" t="s">
        <v>73</v>
      </c>
      <c r="AY399" s="164" t="s">
        <v>201</v>
      </c>
    </row>
    <row r="400" spans="2:65" s="13" customFormat="1" x14ac:dyDescent="0.2">
      <c r="B400" s="168"/>
      <c r="C400" s="261"/>
      <c r="D400" s="255" t="s">
        <v>214</v>
      </c>
      <c r="E400" s="262" t="s">
        <v>1</v>
      </c>
      <c r="F400" s="263" t="s">
        <v>350</v>
      </c>
      <c r="G400" s="261"/>
      <c r="H400" s="264">
        <v>228.93899999999999</v>
      </c>
      <c r="I400" s="170"/>
      <c r="L400" s="168"/>
      <c r="M400" s="171"/>
      <c r="T400" s="172"/>
      <c r="AT400" s="169" t="s">
        <v>214</v>
      </c>
      <c r="AU400" s="169" t="s">
        <v>82</v>
      </c>
      <c r="AV400" s="13" t="s">
        <v>82</v>
      </c>
      <c r="AW400" s="13" t="s">
        <v>30</v>
      </c>
      <c r="AX400" s="13" t="s">
        <v>73</v>
      </c>
      <c r="AY400" s="169" t="s">
        <v>201</v>
      </c>
    </row>
    <row r="401" spans="2:65" s="12" customFormat="1" x14ac:dyDescent="0.2">
      <c r="B401" s="163"/>
      <c r="C401" s="258"/>
      <c r="D401" s="255" t="s">
        <v>214</v>
      </c>
      <c r="E401" s="259" t="s">
        <v>1</v>
      </c>
      <c r="F401" s="260" t="s">
        <v>363</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219</v>
      </c>
      <c r="G402" s="258"/>
      <c r="H402" s="259" t="s">
        <v>1</v>
      </c>
      <c r="I402" s="165"/>
      <c r="L402" s="163"/>
      <c r="M402" s="166"/>
      <c r="T402" s="167"/>
      <c r="AT402" s="164" t="s">
        <v>214</v>
      </c>
      <c r="AU402" s="164" t="s">
        <v>82</v>
      </c>
      <c r="AV402" s="12" t="s">
        <v>80</v>
      </c>
      <c r="AW402" s="12" t="s">
        <v>30</v>
      </c>
      <c r="AX402" s="12" t="s">
        <v>73</v>
      </c>
      <c r="AY402" s="164" t="s">
        <v>201</v>
      </c>
    </row>
    <row r="403" spans="2:65" s="13" customFormat="1" x14ac:dyDescent="0.2">
      <c r="B403" s="168"/>
      <c r="C403" s="261"/>
      <c r="D403" s="255" t="s">
        <v>214</v>
      </c>
      <c r="E403" s="262" t="s">
        <v>1</v>
      </c>
      <c r="F403" s="263" t="s">
        <v>364</v>
      </c>
      <c r="G403" s="261"/>
      <c r="H403" s="264">
        <v>2.2949999999999999</v>
      </c>
      <c r="I403" s="170"/>
      <c r="L403" s="168"/>
      <c r="M403" s="171"/>
      <c r="T403" s="172"/>
      <c r="AT403" s="169" t="s">
        <v>214</v>
      </c>
      <c r="AU403" s="169" t="s">
        <v>82</v>
      </c>
      <c r="AV403" s="13" t="s">
        <v>82</v>
      </c>
      <c r="AW403" s="13" t="s">
        <v>30</v>
      </c>
      <c r="AX403" s="13" t="s">
        <v>73</v>
      </c>
      <c r="AY403" s="169" t="s">
        <v>201</v>
      </c>
    </row>
    <row r="404" spans="2:65" s="14" customFormat="1" x14ac:dyDescent="0.2">
      <c r="B404" s="173"/>
      <c r="C404" s="265"/>
      <c r="D404" s="255" t="s">
        <v>214</v>
      </c>
      <c r="E404" s="266" t="s">
        <v>1</v>
      </c>
      <c r="F404" s="267" t="s">
        <v>221</v>
      </c>
      <c r="G404" s="265"/>
      <c r="H404" s="268">
        <v>231.23399999999998</v>
      </c>
      <c r="I404" s="175"/>
      <c r="L404" s="173"/>
      <c r="M404" s="176"/>
      <c r="T404" s="177"/>
      <c r="AT404" s="174" t="s">
        <v>214</v>
      </c>
      <c r="AU404" s="174" t="s">
        <v>82</v>
      </c>
      <c r="AV404" s="14" t="s">
        <v>208</v>
      </c>
      <c r="AW404" s="14" t="s">
        <v>30</v>
      </c>
      <c r="AX404" s="14" t="s">
        <v>80</v>
      </c>
      <c r="AY404" s="174" t="s">
        <v>201</v>
      </c>
    </row>
    <row r="405" spans="2:65" s="1" customFormat="1" ht="16.5" customHeight="1" x14ac:dyDescent="0.2">
      <c r="B405" s="152"/>
      <c r="C405" s="249" t="s">
        <v>368</v>
      </c>
      <c r="D405" s="249" t="s">
        <v>203</v>
      </c>
      <c r="E405" s="250" t="s">
        <v>369</v>
      </c>
      <c r="F405" s="251" t="s">
        <v>370</v>
      </c>
      <c r="G405" s="252" t="s">
        <v>278</v>
      </c>
      <c r="H405" s="253">
        <v>272.315</v>
      </c>
      <c r="I405" s="154"/>
      <c r="J405" s="155">
        <f>ROUND(I405*H405,2)</f>
        <v>0</v>
      </c>
      <c r="K405" s="153" t="s">
        <v>207</v>
      </c>
      <c r="L405" s="32"/>
      <c r="M405" s="156" t="s">
        <v>1</v>
      </c>
      <c r="N405" s="157" t="s">
        <v>38</v>
      </c>
      <c r="P405" s="158">
        <f>O405*H405</f>
        <v>0</v>
      </c>
      <c r="Q405" s="158">
        <v>0</v>
      </c>
      <c r="R405" s="158">
        <f>Q405*H405</f>
        <v>0</v>
      </c>
      <c r="S405" s="158">
        <v>0</v>
      </c>
      <c r="T405" s="159">
        <f>S405*H405</f>
        <v>0</v>
      </c>
      <c r="AR405" s="160" t="s">
        <v>208</v>
      </c>
      <c r="AT405" s="160" t="s">
        <v>203</v>
      </c>
      <c r="AU405" s="160" t="s">
        <v>82</v>
      </c>
      <c r="AY405" s="17" t="s">
        <v>201</v>
      </c>
      <c r="BE405" s="161">
        <f>IF(N405="základní",J405,0)</f>
        <v>0</v>
      </c>
      <c r="BF405" s="161">
        <f>IF(N405="snížená",J405,0)</f>
        <v>0</v>
      </c>
      <c r="BG405" s="161">
        <f>IF(N405="zákl. přenesená",J405,0)</f>
        <v>0</v>
      </c>
      <c r="BH405" s="161">
        <f>IF(N405="sníž. přenesená",J405,0)</f>
        <v>0</v>
      </c>
      <c r="BI405" s="161">
        <f>IF(N405="nulová",J405,0)</f>
        <v>0</v>
      </c>
      <c r="BJ405" s="17" t="s">
        <v>80</v>
      </c>
      <c r="BK405" s="161">
        <f>ROUND(I405*H405,2)</f>
        <v>0</v>
      </c>
      <c r="BL405" s="17" t="s">
        <v>208</v>
      </c>
      <c r="BM405" s="160" t="s">
        <v>371</v>
      </c>
    </row>
    <row r="406" spans="2:65" s="1" customFormat="1" ht="19.5" x14ac:dyDescent="0.2">
      <c r="B406" s="32"/>
      <c r="C406" s="254"/>
      <c r="D406" s="255" t="s">
        <v>210</v>
      </c>
      <c r="E406" s="254"/>
      <c r="F406" s="256" t="s">
        <v>372</v>
      </c>
      <c r="G406" s="254"/>
      <c r="H406" s="254"/>
      <c r="I406" s="96"/>
      <c r="L406" s="32"/>
      <c r="M406" s="162"/>
      <c r="T406" s="56"/>
      <c r="AT406" s="17" t="s">
        <v>210</v>
      </c>
      <c r="AU406" s="17" t="s">
        <v>82</v>
      </c>
    </row>
    <row r="407" spans="2:65" s="1" customFormat="1" ht="146.25" x14ac:dyDescent="0.2">
      <c r="B407" s="32"/>
      <c r="C407" s="254"/>
      <c r="D407" s="255" t="s">
        <v>212</v>
      </c>
      <c r="E407" s="254"/>
      <c r="F407" s="257" t="s">
        <v>373</v>
      </c>
      <c r="G407" s="254"/>
      <c r="H407" s="254"/>
      <c r="I407" s="96"/>
      <c r="L407" s="32"/>
      <c r="M407" s="162"/>
      <c r="T407" s="56"/>
      <c r="AT407" s="17" t="s">
        <v>212</v>
      </c>
      <c r="AU407" s="17" t="s">
        <v>82</v>
      </c>
    </row>
    <row r="408" spans="2:65" s="12" customFormat="1" x14ac:dyDescent="0.2">
      <c r="B408" s="163"/>
      <c r="C408" s="258"/>
      <c r="D408" s="255" t="s">
        <v>214</v>
      </c>
      <c r="E408" s="259" t="s">
        <v>1</v>
      </c>
      <c r="F408" s="260" t="s">
        <v>215</v>
      </c>
      <c r="G408" s="258"/>
      <c r="H408" s="259" t="s">
        <v>1</v>
      </c>
      <c r="I408" s="165"/>
      <c r="L408" s="163"/>
      <c r="M408" s="166"/>
      <c r="T408" s="167"/>
      <c r="AT408" s="164" t="s">
        <v>214</v>
      </c>
      <c r="AU408" s="164" t="s">
        <v>82</v>
      </c>
      <c r="AV408" s="12" t="s">
        <v>80</v>
      </c>
      <c r="AW408" s="12" t="s">
        <v>30</v>
      </c>
      <c r="AX408" s="12" t="s">
        <v>73</v>
      </c>
      <c r="AY408" s="164" t="s">
        <v>201</v>
      </c>
    </row>
    <row r="409" spans="2:65" s="12" customFormat="1" x14ac:dyDescent="0.2">
      <c r="B409" s="163"/>
      <c r="C409" s="258"/>
      <c r="D409" s="255" t="s">
        <v>214</v>
      </c>
      <c r="E409" s="259" t="s">
        <v>1</v>
      </c>
      <c r="F409" s="260" t="s">
        <v>216</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358</v>
      </c>
      <c r="G410" s="258"/>
      <c r="H410" s="259" t="s">
        <v>1</v>
      </c>
      <c r="I410" s="165"/>
      <c r="L410" s="163"/>
      <c r="M410" s="166"/>
      <c r="T410" s="167"/>
      <c r="AT410" s="164" t="s">
        <v>214</v>
      </c>
      <c r="AU410" s="164" t="s">
        <v>82</v>
      </c>
      <c r="AV410" s="12" t="s">
        <v>80</v>
      </c>
      <c r="AW410" s="12" t="s">
        <v>30</v>
      </c>
      <c r="AX410" s="12" t="s">
        <v>73</v>
      </c>
      <c r="AY410" s="164" t="s">
        <v>201</v>
      </c>
    </row>
    <row r="411" spans="2:65" s="12" customFormat="1" ht="22.5" x14ac:dyDescent="0.2">
      <c r="B411" s="163"/>
      <c r="C411" s="258"/>
      <c r="D411" s="255" t="s">
        <v>214</v>
      </c>
      <c r="E411" s="259" t="s">
        <v>1</v>
      </c>
      <c r="F411" s="260" t="s">
        <v>359</v>
      </c>
      <c r="G411" s="258"/>
      <c r="H411" s="259" t="s">
        <v>1</v>
      </c>
      <c r="I411" s="165"/>
      <c r="L411" s="163"/>
      <c r="M411" s="166"/>
      <c r="T411" s="167"/>
      <c r="AT411" s="164" t="s">
        <v>214</v>
      </c>
      <c r="AU411" s="164" t="s">
        <v>82</v>
      </c>
      <c r="AV411" s="12" t="s">
        <v>80</v>
      </c>
      <c r="AW411" s="12" t="s">
        <v>30</v>
      </c>
      <c r="AX411" s="12" t="s">
        <v>73</v>
      </c>
      <c r="AY411" s="164" t="s">
        <v>201</v>
      </c>
    </row>
    <row r="412" spans="2:65" s="12" customFormat="1" x14ac:dyDescent="0.2">
      <c r="B412" s="163"/>
      <c r="C412" s="258"/>
      <c r="D412" s="255" t="s">
        <v>214</v>
      </c>
      <c r="E412" s="259" t="s">
        <v>1</v>
      </c>
      <c r="F412" s="260" t="s">
        <v>272</v>
      </c>
      <c r="G412" s="258"/>
      <c r="H412" s="259" t="s">
        <v>1</v>
      </c>
      <c r="I412" s="165"/>
      <c r="L412" s="163"/>
      <c r="M412" s="166"/>
      <c r="T412" s="167"/>
      <c r="AT412" s="164" t="s">
        <v>214</v>
      </c>
      <c r="AU412" s="164" t="s">
        <v>82</v>
      </c>
      <c r="AV412" s="12" t="s">
        <v>80</v>
      </c>
      <c r="AW412" s="12" t="s">
        <v>30</v>
      </c>
      <c r="AX412" s="12" t="s">
        <v>73</v>
      </c>
      <c r="AY412" s="164" t="s">
        <v>201</v>
      </c>
    </row>
    <row r="413" spans="2:65" s="12" customFormat="1" x14ac:dyDescent="0.2">
      <c r="B413" s="163"/>
      <c r="C413" s="258"/>
      <c r="D413" s="255" t="s">
        <v>214</v>
      </c>
      <c r="E413" s="259" t="s">
        <v>1</v>
      </c>
      <c r="F413" s="260" t="s">
        <v>217</v>
      </c>
      <c r="G413" s="258"/>
      <c r="H413" s="259" t="s">
        <v>1</v>
      </c>
      <c r="I413" s="165"/>
      <c r="L413" s="163"/>
      <c r="M413" s="166"/>
      <c r="T413" s="167"/>
      <c r="AT413" s="164" t="s">
        <v>214</v>
      </c>
      <c r="AU413" s="164" t="s">
        <v>82</v>
      </c>
      <c r="AV413" s="12" t="s">
        <v>80</v>
      </c>
      <c r="AW413" s="12" t="s">
        <v>30</v>
      </c>
      <c r="AX413" s="12" t="s">
        <v>73</v>
      </c>
      <c r="AY413" s="164" t="s">
        <v>201</v>
      </c>
    </row>
    <row r="414" spans="2:65" s="12" customFormat="1" x14ac:dyDescent="0.2">
      <c r="B414" s="163"/>
      <c r="C414" s="258"/>
      <c r="D414" s="255" t="s">
        <v>214</v>
      </c>
      <c r="E414" s="259" t="s">
        <v>1</v>
      </c>
      <c r="F414" s="260" t="s">
        <v>298</v>
      </c>
      <c r="G414" s="258"/>
      <c r="H414" s="259" t="s">
        <v>1</v>
      </c>
      <c r="I414" s="165"/>
      <c r="L414" s="163"/>
      <c r="M414" s="166"/>
      <c r="T414" s="167"/>
      <c r="AT414" s="164" t="s">
        <v>214</v>
      </c>
      <c r="AU414" s="164" t="s">
        <v>82</v>
      </c>
      <c r="AV414" s="12" t="s">
        <v>80</v>
      </c>
      <c r="AW414" s="12" t="s">
        <v>30</v>
      </c>
      <c r="AX414" s="12" t="s">
        <v>73</v>
      </c>
      <c r="AY414" s="164" t="s">
        <v>201</v>
      </c>
    </row>
    <row r="415" spans="2:65" s="12" customFormat="1" ht="22.5" x14ac:dyDescent="0.2">
      <c r="B415" s="163"/>
      <c r="C415" s="258"/>
      <c r="D415" s="255" t="s">
        <v>214</v>
      </c>
      <c r="E415" s="259" t="s">
        <v>1</v>
      </c>
      <c r="F415" s="260" t="s">
        <v>299</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300</v>
      </c>
      <c r="G416" s="258"/>
      <c r="H416" s="259" t="s">
        <v>1</v>
      </c>
      <c r="I416" s="165"/>
      <c r="L416" s="163"/>
      <c r="M416" s="166"/>
      <c r="T416" s="167"/>
      <c r="AT416" s="164" t="s">
        <v>214</v>
      </c>
      <c r="AU416" s="164" t="s">
        <v>82</v>
      </c>
      <c r="AV416" s="12" t="s">
        <v>80</v>
      </c>
      <c r="AW416" s="12" t="s">
        <v>30</v>
      </c>
      <c r="AX416" s="12" t="s">
        <v>73</v>
      </c>
      <c r="AY416" s="164" t="s">
        <v>201</v>
      </c>
    </row>
    <row r="417" spans="2:65" s="13" customFormat="1" x14ac:dyDescent="0.2">
      <c r="B417" s="168"/>
      <c r="C417" s="261"/>
      <c r="D417" s="255" t="s">
        <v>214</v>
      </c>
      <c r="E417" s="262" t="s">
        <v>1</v>
      </c>
      <c r="F417" s="263" t="s">
        <v>350</v>
      </c>
      <c r="G417" s="261"/>
      <c r="H417" s="264">
        <v>228.93899999999999</v>
      </c>
      <c r="I417" s="170"/>
      <c r="L417" s="168"/>
      <c r="M417" s="171"/>
      <c r="T417" s="172"/>
      <c r="AT417" s="169" t="s">
        <v>214</v>
      </c>
      <c r="AU417" s="169" t="s">
        <v>82</v>
      </c>
      <c r="AV417" s="13" t="s">
        <v>82</v>
      </c>
      <c r="AW417" s="13" t="s">
        <v>30</v>
      </c>
      <c r="AX417" s="13" t="s">
        <v>73</v>
      </c>
      <c r="AY417" s="169" t="s">
        <v>201</v>
      </c>
    </row>
    <row r="418" spans="2:65" s="12" customFormat="1" x14ac:dyDescent="0.2">
      <c r="B418" s="163"/>
      <c r="C418" s="258"/>
      <c r="D418" s="255" t="s">
        <v>214</v>
      </c>
      <c r="E418" s="259" t="s">
        <v>1</v>
      </c>
      <c r="F418" s="260" t="s">
        <v>302</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303</v>
      </c>
      <c r="G419" s="258"/>
      <c r="H419" s="259" t="s">
        <v>1</v>
      </c>
      <c r="I419" s="165"/>
      <c r="L419" s="163"/>
      <c r="M419" s="166"/>
      <c r="T419" s="167"/>
      <c r="AT419" s="164" t="s">
        <v>214</v>
      </c>
      <c r="AU419" s="164" t="s">
        <v>82</v>
      </c>
      <c r="AV419" s="12" t="s">
        <v>80</v>
      </c>
      <c r="AW419" s="12" t="s">
        <v>30</v>
      </c>
      <c r="AX419" s="12" t="s">
        <v>73</v>
      </c>
      <c r="AY419" s="164" t="s">
        <v>201</v>
      </c>
    </row>
    <row r="420" spans="2:65" s="13" customFormat="1" x14ac:dyDescent="0.2">
      <c r="B420" s="168"/>
      <c r="C420" s="261"/>
      <c r="D420" s="255" t="s">
        <v>214</v>
      </c>
      <c r="E420" s="262" t="s">
        <v>1</v>
      </c>
      <c r="F420" s="263" t="s">
        <v>351</v>
      </c>
      <c r="G420" s="261"/>
      <c r="H420" s="264">
        <v>38.786000000000001</v>
      </c>
      <c r="I420" s="170"/>
      <c r="L420" s="168"/>
      <c r="M420" s="171"/>
      <c r="T420" s="172"/>
      <c r="AT420" s="169" t="s">
        <v>214</v>
      </c>
      <c r="AU420" s="169" t="s">
        <v>82</v>
      </c>
      <c r="AV420" s="13" t="s">
        <v>82</v>
      </c>
      <c r="AW420" s="13" t="s">
        <v>30</v>
      </c>
      <c r="AX420" s="13" t="s">
        <v>73</v>
      </c>
      <c r="AY420" s="169" t="s">
        <v>201</v>
      </c>
    </row>
    <row r="421" spans="2:65" s="12" customFormat="1" x14ac:dyDescent="0.2">
      <c r="B421" s="163"/>
      <c r="C421" s="258"/>
      <c r="D421" s="255" t="s">
        <v>214</v>
      </c>
      <c r="E421" s="259" t="s">
        <v>1</v>
      </c>
      <c r="F421" s="260" t="s">
        <v>290</v>
      </c>
      <c r="G421" s="258"/>
      <c r="H421" s="259" t="s">
        <v>1</v>
      </c>
      <c r="I421" s="165"/>
      <c r="L421" s="163"/>
      <c r="M421" s="166"/>
      <c r="T421" s="167"/>
      <c r="AT421" s="164" t="s">
        <v>214</v>
      </c>
      <c r="AU421" s="164" t="s">
        <v>82</v>
      </c>
      <c r="AV421" s="12" t="s">
        <v>80</v>
      </c>
      <c r="AW421" s="12" t="s">
        <v>30</v>
      </c>
      <c r="AX421" s="12" t="s">
        <v>73</v>
      </c>
      <c r="AY421" s="164" t="s">
        <v>201</v>
      </c>
    </row>
    <row r="422" spans="2:65" s="12" customFormat="1" x14ac:dyDescent="0.2">
      <c r="B422" s="163"/>
      <c r="C422" s="258"/>
      <c r="D422" s="255" t="s">
        <v>214</v>
      </c>
      <c r="E422" s="259" t="s">
        <v>1</v>
      </c>
      <c r="F422" s="260" t="s">
        <v>219</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291</v>
      </c>
      <c r="G423" s="261"/>
      <c r="H423" s="264">
        <v>4.59</v>
      </c>
      <c r="I423" s="170"/>
      <c r="L423" s="168"/>
      <c r="M423" s="171"/>
      <c r="T423" s="172"/>
      <c r="AT423" s="169" t="s">
        <v>214</v>
      </c>
      <c r="AU423" s="169" t="s">
        <v>82</v>
      </c>
      <c r="AV423" s="13" t="s">
        <v>82</v>
      </c>
      <c r="AW423" s="13" t="s">
        <v>30</v>
      </c>
      <c r="AX423" s="13" t="s">
        <v>73</v>
      </c>
      <c r="AY423" s="169" t="s">
        <v>201</v>
      </c>
    </row>
    <row r="424" spans="2:65" s="14" customFormat="1" x14ac:dyDescent="0.2">
      <c r="B424" s="173"/>
      <c r="C424" s="265"/>
      <c r="D424" s="255" t="s">
        <v>214</v>
      </c>
      <c r="E424" s="266" t="s">
        <v>1</v>
      </c>
      <c r="F424" s="267" t="s">
        <v>221</v>
      </c>
      <c r="G424" s="265"/>
      <c r="H424" s="268">
        <v>272.315</v>
      </c>
      <c r="I424" s="175"/>
      <c r="L424" s="173"/>
      <c r="M424" s="176"/>
      <c r="T424" s="177"/>
      <c r="AT424" s="174" t="s">
        <v>214</v>
      </c>
      <c r="AU424" s="174" t="s">
        <v>82</v>
      </c>
      <c r="AV424" s="14" t="s">
        <v>208</v>
      </c>
      <c r="AW424" s="14" t="s">
        <v>30</v>
      </c>
      <c r="AX424" s="14" t="s">
        <v>80</v>
      </c>
      <c r="AY424" s="174" t="s">
        <v>201</v>
      </c>
    </row>
    <row r="425" spans="2:65" s="1" customFormat="1" ht="16.5" customHeight="1" x14ac:dyDescent="0.2">
      <c r="B425" s="152"/>
      <c r="C425" s="249" t="s">
        <v>374</v>
      </c>
      <c r="D425" s="249" t="s">
        <v>203</v>
      </c>
      <c r="E425" s="250" t="s">
        <v>375</v>
      </c>
      <c r="F425" s="251" t="s">
        <v>376</v>
      </c>
      <c r="G425" s="252" t="s">
        <v>278</v>
      </c>
      <c r="H425" s="253">
        <v>41.081000000000003</v>
      </c>
      <c r="I425" s="154"/>
      <c r="J425" s="155">
        <f>ROUND(I425*H425,2)</f>
        <v>0</v>
      </c>
      <c r="K425" s="153" t="s">
        <v>207</v>
      </c>
      <c r="L425" s="32"/>
      <c r="M425" s="156" t="s">
        <v>1</v>
      </c>
      <c r="N425" s="157" t="s">
        <v>38</v>
      </c>
      <c r="P425" s="158">
        <f>O425*H425</f>
        <v>0</v>
      </c>
      <c r="Q425" s="158">
        <v>0</v>
      </c>
      <c r="R425" s="158">
        <f>Q425*H425</f>
        <v>0</v>
      </c>
      <c r="S425" s="158">
        <v>0</v>
      </c>
      <c r="T425" s="159">
        <f>S425*H425</f>
        <v>0</v>
      </c>
      <c r="AR425" s="160" t="s">
        <v>208</v>
      </c>
      <c r="AT425" s="160" t="s">
        <v>203</v>
      </c>
      <c r="AU425" s="160" t="s">
        <v>82</v>
      </c>
      <c r="AY425" s="17" t="s">
        <v>201</v>
      </c>
      <c r="BE425" s="161">
        <f>IF(N425="základní",J425,0)</f>
        <v>0</v>
      </c>
      <c r="BF425" s="161">
        <f>IF(N425="snížená",J425,0)</f>
        <v>0</v>
      </c>
      <c r="BG425" s="161">
        <f>IF(N425="zákl. přenesená",J425,0)</f>
        <v>0</v>
      </c>
      <c r="BH425" s="161">
        <f>IF(N425="sníž. přenesená",J425,0)</f>
        <v>0</v>
      </c>
      <c r="BI425" s="161">
        <f>IF(N425="nulová",J425,0)</f>
        <v>0</v>
      </c>
      <c r="BJ425" s="17" t="s">
        <v>80</v>
      </c>
      <c r="BK425" s="161">
        <f>ROUND(I425*H425,2)</f>
        <v>0</v>
      </c>
      <c r="BL425" s="17" t="s">
        <v>208</v>
      </c>
      <c r="BM425" s="160" t="s">
        <v>377</v>
      </c>
    </row>
    <row r="426" spans="2:65" s="1" customFormat="1" ht="19.5" x14ac:dyDescent="0.2">
      <c r="B426" s="32"/>
      <c r="C426" s="254"/>
      <c r="D426" s="255" t="s">
        <v>210</v>
      </c>
      <c r="E426" s="254"/>
      <c r="F426" s="256" t="s">
        <v>378</v>
      </c>
      <c r="G426" s="254"/>
      <c r="H426" s="254"/>
      <c r="I426" s="96"/>
      <c r="L426" s="32"/>
      <c r="M426" s="162"/>
      <c r="T426" s="56"/>
      <c r="AT426" s="17" t="s">
        <v>210</v>
      </c>
      <c r="AU426" s="17" t="s">
        <v>82</v>
      </c>
    </row>
    <row r="427" spans="2:65" s="1" customFormat="1" ht="146.25" x14ac:dyDescent="0.2">
      <c r="B427" s="32"/>
      <c r="C427" s="254"/>
      <c r="D427" s="255" t="s">
        <v>212</v>
      </c>
      <c r="E427" s="254"/>
      <c r="F427" s="257" t="s">
        <v>373</v>
      </c>
      <c r="G427" s="254"/>
      <c r="H427" s="254"/>
      <c r="I427" s="96"/>
      <c r="L427" s="32"/>
      <c r="M427" s="162"/>
      <c r="T427" s="56"/>
      <c r="AT427" s="17" t="s">
        <v>212</v>
      </c>
      <c r="AU427" s="17" t="s">
        <v>82</v>
      </c>
    </row>
    <row r="428" spans="2:65" s="12" customFormat="1" x14ac:dyDescent="0.2">
      <c r="B428" s="163"/>
      <c r="C428" s="258"/>
      <c r="D428" s="255" t="s">
        <v>214</v>
      </c>
      <c r="E428" s="259" t="s">
        <v>1</v>
      </c>
      <c r="F428" s="260" t="s">
        <v>215</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216</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362</v>
      </c>
      <c r="G430" s="258"/>
      <c r="H430" s="259" t="s">
        <v>1</v>
      </c>
      <c r="I430" s="165"/>
      <c r="L430" s="163"/>
      <c r="M430" s="166"/>
      <c r="T430" s="167"/>
      <c r="AT430" s="164" t="s">
        <v>214</v>
      </c>
      <c r="AU430" s="164" t="s">
        <v>82</v>
      </c>
      <c r="AV430" s="12" t="s">
        <v>80</v>
      </c>
      <c r="AW430" s="12" t="s">
        <v>30</v>
      </c>
      <c r="AX430" s="12" t="s">
        <v>73</v>
      </c>
      <c r="AY430" s="164" t="s">
        <v>201</v>
      </c>
    </row>
    <row r="431" spans="2:65" s="12" customFormat="1" ht="22.5" x14ac:dyDescent="0.2">
      <c r="B431" s="163"/>
      <c r="C431" s="258"/>
      <c r="D431" s="255" t="s">
        <v>214</v>
      </c>
      <c r="E431" s="259" t="s">
        <v>1</v>
      </c>
      <c r="F431" s="260" t="s">
        <v>359</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272</v>
      </c>
      <c r="G432" s="258"/>
      <c r="H432" s="259" t="s">
        <v>1</v>
      </c>
      <c r="I432" s="165"/>
      <c r="L432" s="163"/>
      <c r="M432" s="166"/>
      <c r="T432" s="167"/>
      <c r="AT432" s="164" t="s">
        <v>214</v>
      </c>
      <c r="AU432" s="164" t="s">
        <v>82</v>
      </c>
      <c r="AV432" s="12" t="s">
        <v>80</v>
      </c>
      <c r="AW432" s="12" t="s">
        <v>30</v>
      </c>
      <c r="AX432" s="12" t="s">
        <v>73</v>
      </c>
      <c r="AY432" s="164" t="s">
        <v>201</v>
      </c>
    </row>
    <row r="433" spans="2:65" s="12" customFormat="1" x14ac:dyDescent="0.2">
      <c r="B433" s="163"/>
      <c r="C433" s="258"/>
      <c r="D433" s="255" t="s">
        <v>214</v>
      </c>
      <c r="E433" s="259" t="s">
        <v>1</v>
      </c>
      <c r="F433" s="260" t="s">
        <v>217</v>
      </c>
      <c r="G433" s="258"/>
      <c r="H433" s="259" t="s">
        <v>1</v>
      </c>
      <c r="I433" s="165"/>
      <c r="L433" s="163"/>
      <c r="M433" s="166"/>
      <c r="T433" s="167"/>
      <c r="AT433" s="164" t="s">
        <v>214</v>
      </c>
      <c r="AU433" s="164" t="s">
        <v>82</v>
      </c>
      <c r="AV433" s="12" t="s">
        <v>80</v>
      </c>
      <c r="AW433" s="12" t="s">
        <v>30</v>
      </c>
      <c r="AX433" s="12" t="s">
        <v>73</v>
      </c>
      <c r="AY433" s="164" t="s">
        <v>201</v>
      </c>
    </row>
    <row r="434" spans="2:65" s="12" customFormat="1" x14ac:dyDescent="0.2">
      <c r="B434" s="163"/>
      <c r="C434" s="258"/>
      <c r="D434" s="255" t="s">
        <v>214</v>
      </c>
      <c r="E434" s="259" t="s">
        <v>1</v>
      </c>
      <c r="F434" s="260" t="s">
        <v>302</v>
      </c>
      <c r="G434" s="258"/>
      <c r="H434" s="259" t="s">
        <v>1</v>
      </c>
      <c r="I434" s="165"/>
      <c r="L434" s="163"/>
      <c r="M434" s="166"/>
      <c r="T434" s="167"/>
      <c r="AT434" s="164" t="s">
        <v>214</v>
      </c>
      <c r="AU434" s="164" t="s">
        <v>82</v>
      </c>
      <c r="AV434" s="12" t="s">
        <v>80</v>
      </c>
      <c r="AW434" s="12" t="s">
        <v>30</v>
      </c>
      <c r="AX434" s="12" t="s">
        <v>73</v>
      </c>
      <c r="AY434" s="164" t="s">
        <v>201</v>
      </c>
    </row>
    <row r="435" spans="2:65" s="12" customFormat="1" x14ac:dyDescent="0.2">
      <c r="B435" s="163"/>
      <c r="C435" s="258"/>
      <c r="D435" s="255" t="s">
        <v>214</v>
      </c>
      <c r="E435" s="259" t="s">
        <v>1</v>
      </c>
      <c r="F435" s="260" t="s">
        <v>303</v>
      </c>
      <c r="G435" s="258"/>
      <c r="H435" s="259" t="s">
        <v>1</v>
      </c>
      <c r="I435" s="165"/>
      <c r="L435" s="163"/>
      <c r="M435" s="166"/>
      <c r="T435" s="167"/>
      <c r="AT435" s="164" t="s">
        <v>214</v>
      </c>
      <c r="AU435" s="164" t="s">
        <v>82</v>
      </c>
      <c r="AV435" s="12" t="s">
        <v>80</v>
      </c>
      <c r="AW435" s="12" t="s">
        <v>30</v>
      </c>
      <c r="AX435" s="12" t="s">
        <v>73</v>
      </c>
      <c r="AY435" s="164" t="s">
        <v>201</v>
      </c>
    </row>
    <row r="436" spans="2:65" s="13" customFormat="1" x14ac:dyDescent="0.2">
      <c r="B436" s="168"/>
      <c r="C436" s="261"/>
      <c r="D436" s="255" t="s">
        <v>214</v>
      </c>
      <c r="E436" s="262" t="s">
        <v>1</v>
      </c>
      <c r="F436" s="263" t="s">
        <v>351</v>
      </c>
      <c r="G436" s="261"/>
      <c r="H436" s="264">
        <v>38.786000000000001</v>
      </c>
      <c r="I436" s="170"/>
      <c r="L436" s="168"/>
      <c r="M436" s="171"/>
      <c r="T436" s="172"/>
      <c r="AT436" s="169" t="s">
        <v>214</v>
      </c>
      <c r="AU436" s="169" t="s">
        <v>82</v>
      </c>
      <c r="AV436" s="13" t="s">
        <v>82</v>
      </c>
      <c r="AW436" s="13" t="s">
        <v>30</v>
      </c>
      <c r="AX436" s="13" t="s">
        <v>73</v>
      </c>
      <c r="AY436" s="169" t="s">
        <v>201</v>
      </c>
    </row>
    <row r="437" spans="2:65" s="12" customFormat="1" x14ac:dyDescent="0.2">
      <c r="B437" s="163"/>
      <c r="C437" s="258"/>
      <c r="D437" s="255" t="s">
        <v>214</v>
      </c>
      <c r="E437" s="259" t="s">
        <v>1</v>
      </c>
      <c r="F437" s="260" t="s">
        <v>363</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219</v>
      </c>
      <c r="G438" s="258"/>
      <c r="H438" s="259" t="s">
        <v>1</v>
      </c>
      <c r="I438" s="165"/>
      <c r="L438" s="163"/>
      <c r="M438" s="166"/>
      <c r="T438" s="167"/>
      <c r="AT438" s="164" t="s">
        <v>214</v>
      </c>
      <c r="AU438" s="164" t="s">
        <v>82</v>
      </c>
      <c r="AV438" s="12" t="s">
        <v>80</v>
      </c>
      <c r="AW438" s="12" t="s">
        <v>30</v>
      </c>
      <c r="AX438" s="12" t="s">
        <v>73</v>
      </c>
      <c r="AY438" s="164" t="s">
        <v>201</v>
      </c>
    </row>
    <row r="439" spans="2:65" s="13" customFormat="1" x14ac:dyDescent="0.2">
      <c r="B439" s="168"/>
      <c r="C439" s="261"/>
      <c r="D439" s="255" t="s">
        <v>214</v>
      </c>
      <c r="E439" s="262" t="s">
        <v>1</v>
      </c>
      <c r="F439" s="263" t="s">
        <v>364</v>
      </c>
      <c r="G439" s="261"/>
      <c r="H439" s="264">
        <v>2.2949999999999999</v>
      </c>
      <c r="I439" s="170"/>
      <c r="L439" s="168"/>
      <c r="M439" s="171"/>
      <c r="T439" s="172"/>
      <c r="AT439" s="169" t="s">
        <v>214</v>
      </c>
      <c r="AU439" s="169" t="s">
        <v>82</v>
      </c>
      <c r="AV439" s="13" t="s">
        <v>82</v>
      </c>
      <c r="AW439" s="13" t="s">
        <v>30</v>
      </c>
      <c r="AX439" s="13" t="s">
        <v>73</v>
      </c>
      <c r="AY439" s="169" t="s">
        <v>201</v>
      </c>
    </row>
    <row r="440" spans="2:65" s="14" customFormat="1" x14ac:dyDescent="0.2">
      <c r="B440" s="173"/>
      <c r="C440" s="265"/>
      <c r="D440" s="255" t="s">
        <v>214</v>
      </c>
      <c r="E440" s="266" t="s">
        <v>1</v>
      </c>
      <c r="F440" s="267" t="s">
        <v>221</v>
      </c>
      <c r="G440" s="265"/>
      <c r="H440" s="268">
        <v>41.081000000000003</v>
      </c>
      <c r="I440" s="175"/>
      <c r="L440" s="173"/>
      <c r="M440" s="176"/>
      <c r="T440" s="177"/>
      <c r="AT440" s="174" t="s">
        <v>214</v>
      </c>
      <c r="AU440" s="174" t="s">
        <v>82</v>
      </c>
      <c r="AV440" s="14" t="s">
        <v>208</v>
      </c>
      <c r="AW440" s="14" t="s">
        <v>30</v>
      </c>
      <c r="AX440" s="14" t="s">
        <v>80</v>
      </c>
      <c r="AY440" s="174" t="s">
        <v>201</v>
      </c>
    </row>
    <row r="441" spans="2:65" s="1" customFormat="1" ht="16.5" customHeight="1" x14ac:dyDescent="0.2">
      <c r="B441" s="152"/>
      <c r="C441" s="249" t="s">
        <v>379</v>
      </c>
      <c r="D441" s="249" t="s">
        <v>203</v>
      </c>
      <c r="E441" s="250" t="s">
        <v>369</v>
      </c>
      <c r="F441" s="251" t="s">
        <v>370</v>
      </c>
      <c r="G441" s="252" t="s">
        <v>278</v>
      </c>
      <c r="H441" s="253">
        <v>231.23400000000001</v>
      </c>
      <c r="I441" s="154"/>
      <c r="J441" s="155">
        <f>ROUND(I441*H441,2)</f>
        <v>0</v>
      </c>
      <c r="K441" s="153" t="s">
        <v>207</v>
      </c>
      <c r="L441" s="32"/>
      <c r="M441" s="156" t="s">
        <v>1</v>
      </c>
      <c r="N441" s="157" t="s">
        <v>38</v>
      </c>
      <c r="P441" s="158">
        <f>O441*H441</f>
        <v>0</v>
      </c>
      <c r="Q441" s="158">
        <v>0</v>
      </c>
      <c r="R441" s="158">
        <f>Q441*H441</f>
        <v>0</v>
      </c>
      <c r="S441" s="158">
        <v>0</v>
      </c>
      <c r="T441" s="159">
        <f>S441*H441</f>
        <v>0</v>
      </c>
      <c r="AR441" s="160" t="s">
        <v>208</v>
      </c>
      <c r="AT441" s="160" t="s">
        <v>203</v>
      </c>
      <c r="AU441" s="160" t="s">
        <v>82</v>
      </c>
      <c r="AY441" s="17" t="s">
        <v>201</v>
      </c>
      <c r="BE441" s="161">
        <f>IF(N441="základní",J441,0)</f>
        <v>0</v>
      </c>
      <c r="BF441" s="161">
        <f>IF(N441="snížená",J441,0)</f>
        <v>0</v>
      </c>
      <c r="BG441" s="161">
        <f>IF(N441="zákl. přenesená",J441,0)</f>
        <v>0</v>
      </c>
      <c r="BH441" s="161">
        <f>IF(N441="sníž. přenesená",J441,0)</f>
        <v>0</v>
      </c>
      <c r="BI441" s="161">
        <f>IF(N441="nulová",J441,0)</f>
        <v>0</v>
      </c>
      <c r="BJ441" s="17" t="s">
        <v>80</v>
      </c>
      <c r="BK441" s="161">
        <f>ROUND(I441*H441,2)</f>
        <v>0</v>
      </c>
      <c r="BL441" s="17" t="s">
        <v>208</v>
      </c>
      <c r="BM441" s="160" t="s">
        <v>380</v>
      </c>
    </row>
    <row r="442" spans="2:65" s="1" customFormat="1" ht="19.5" x14ac:dyDescent="0.2">
      <c r="B442" s="32"/>
      <c r="C442" s="254"/>
      <c r="D442" s="255" t="s">
        <v>210</v>
      </c>
      <c r="E442" s="254"/>
      <c r="F442" s="256" t="s">
        <v>372</v>
      </c>
      <c r="G442" s="254"/>
      <c r="H442" s="254"/>
      <c r="I442" s="96"/>
      <c r="L442" s="32"/>
      <c r="M442" s="162"/>
      <c r="T442" s="56"/>
      <c r="AT442" s="17" t="s">
        <v>210</v>
      </c>
      <c r="AU442" s="17" t="s">
        <v>82</v>
      </c>
    </row>
    <row r="443" spans="2:65" s="1" customFormat="1" ht="146.25" x14ac:dyDescent="0.2">
      <c r="B443" s="32"/>
      <c r="C443" s="254"/>
      <c r="D443" s="255" t="s">
        <v>212</v>
      </c>
      <c r="E443" s="254"/>
      <c r="F443" s="257" t="s">
        <v>373</v>
      </c>
      <c r="G443" s="254"/>
      <c r="H443" s="254"/>
      <c r="I443" s="96"/>
      <c r="L443" s="32"/>
      <c r="M443" s="162"/>
      <c r="T443" s="56"/>
      <c r="AT443" s="17" t="s">
        <v>212</v>
      </c>
      <c r="AU443" s="17" t="s">
        <v>82</v>
      </c>
    </row>
    <row r="444" spans="2:65" s="12" customFormat="1" x14ac:dyDescent="0.2">
      <c r="B444" s="163"/>
      <c r="C444" s="258"/>
      <c r="D444" s="255" t="s">
        <v>214</v>
      </c>
      <c r="E444" s="259" t="s">
        <v>1</v>
      </c>
      <c r="F444" s="260" t="s">
        <v>215</v>
      </c>
      <c r="G444" s="258"/>
      <c r="H444" s="259" t="s">
        <v>1</v>
      </c>
      <c r="I444" s="165"/>
      <c r="L444" s="163"/>
      <c r="M444" s="166"/>
      <c r="T444" s="167"/>
      <c r="AT444" s="164" t="s">
        <v>214</v>
      </c>
      <c r="AU444" s="164" t="s">
        <v>82</v>
      </c>
      <c r="AV444" s="12" t="s">
        <v>80</v>
      </c>
      <c r="AW444" s="12" t="s">
        <v>30</v>
      </c>
      <c r="AX444" s="12" t="s">
        <v>73</v>
      </c>
      <c r="AY444" s="164" t="s">
        <v>201</v>
      </c>
    </row>
    <row r="445" spans="2:65" s="12" customFormat="1" x14ac:dyDescent="0.2">
      <c r="B445" s="163"/>
      <c r="C445" s="258"/>
      <c r="D445" s="255" t="s">
        <v>214</v>
      </c>
      <c r="E445" s="259" t="s">
        <v>1</v>
      </c>
      <c r="F445" s="260" t="s">
        <v>216</v>
      </c>
      <c r="G445" s="258"/>
      <c r="H445" s="259" t="s">
        <v>1</v>
      </c>
      <c r="I445" s="165"/>
      <c r="L445" s="163"/>
      <c r="M445" s="166"/>
      <c r="T445" s="167"/>
      <c r="AT445" s="164" t="s">
        <v>214</v>
      </c>
      <c r="AU445" s="164" t="s">
        <v>82</v>
      </c>
      <c r="AV445" s="12" t="s">
        <v>80</v>
      </c>
      <c r="AW445" s="12" t="s">
        <v>30</v>
      </c>
      <c r="AX445" s="12" t="s">
        <v>73</v>
      </c>
      <c r="AY445" s="164" t="s">
        <v>201</v>
      </c>
    </row>
    <row r="446" spans="2:65" s="12" customFormat="1" x14ac:dyDescent="0.2">
      <c r="B446" s="163"/>
      <c r="C446" s="258"/>
      <c r="D446" s="255" t="s">
        <v>214</v>
      </c>
      <c r="E446" s="259" t="s">
        <v>1</v>
      </c>
      <c r="F446" s="260" t="s">
        <v>367</v>
      </c>
      <c r="G446" s="258"/>
      <c r="H446" s="259" t="s">
        <v>1</v>
      </c>
      <c r="I446" s="165"/>
      <c r="L446" s="163"/>
      <c r="M446" s="166"/>
      <c r="T446" s="167"/>
      <c r="AT446" s="164" t="s">
        <v>214</v>
      </c>
      <c r="AU446" s="164" t="s">
        <v>82</v>
      </c>
      <c r="AV446" s="12" t="s">
        <v>80</v>
      </c>
      <c r="AW446" s="12" t="s">
        <v>30</v>
      </c>
      <c r="AX446" s="12" t="s">
        <v>73</v>
      </c>
      <c r="AY446" s="164" t="s">
        <v>201</v>
      </c>
    </row>
    <row r="447" spans="2:65" s="12" customFormat="1" ht="22.5" x14ac:dyDescent="0.2">
      <c r="B447" s="163"/>
      <c r="C447" s="258"/>
      <c r="D447" s="255" t="s">
        <v>214</v>
      </c>
      <c r="E447" s="259" t="s">
        <v>1</v>
      </c>
      <c r="F447" s="260" t="s">
        <v>359</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272</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217</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298</v>
      </c>
      <c r="G450" s="258"/>
      <c r="H450" s="259" t="s">
        <v>1</v>
      </c>
      <c r="I450" s="165"/>
      <c r="L450" s="163"/>
      <c r="M450" s="166"/>
      <c r="T450" s="167"/>
      <c r="AT450" s="164" t="s">
        <v>214</v>
      </c>
      <c r="AU450" s="164" t="s">
        <v>82</v>
      </c>
      <c r="AV450" s="12" t="s">
        <v>80</v>
      </c>
      <c r="AW450" s="12" t="s">
        <v>30</v>
      </c>
      <c r="AX450" s="12" t="s">
        <v>73</v>
      </c>
      <c r="AY450" s="164" t="s">
        <v>201</v>
      </c>
    </row>
    <row r="451" spans="2:65" s="12" customFormat="1" ht="22.5" x14ac:dyDescent="0.2">
      <c r="B451" s="163"/>
      <c r="C451" s="258"/>
      <c r="D451" s="255" t="s">
        <v>214</v>
      </c>
      <c r="E451" s="259" t="s">
        <v>1</v>
      </c>
      <c r="F451" s="260" t="s">
        <v>299</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300</v>
      </c>
      <c r="G452" s="258"/>
      <c r="H452" s="259" t="s">
        <v>1</v>
      </c>
      <c r="I452" s="165"/>
      <c r="L452" s="163"/>
      <c r="M452" s="166"/>
      <c r="T452" s="167"/>
      <c r="AT452" s="164" t="s">
        <v>214</v>
      </c>
      <c r="AU452" s="164" t="s">
        <v>82</v>
      </c>
      <c r="AV452" s="12" t="s">
        <v>80</v>
      </c>
      <c r="AW452" s="12" t="s">
        <v>30</v>
      </c>
      <c r="AX452" s="12" t="s">
        <v>73</v>
      </c>
      <c r="AY452" s="164" t="s">
        <v>201</v>
      </c>
    </row>
    <row r="453" spans="2:65" s="13" customFormat="1" x14ac:dyDescent="0.2">
      <c r="B453" s="168"/>
      <c r="C453" s="261"/>
      <c r="D453" s="255" t="s">
        <v>214</v>
      </c>
      <c r="E453" s="262" t="s">
        <v>1</v>
      </c>
      <c r="F453" s="263" t="s">
        <v>350</v>
      </c>
      <c r="G453" s="261"/>
      <c r="H453" s="264">
        <v>228.93899999999999</v>
      </c>
      <c r="I453" s="170"/>
      <c r="L453" s="168"/>
      <c r="M453" s="171"/>
      <c r="T453" s="172"/>
      <c r="AT453" s="169" t="s">
        <v>214</v>
      </c>
      <c r="AU453" s="169" t="s">
        <v>82</v>
      </c>
      <c r="AV453" s="13" t="s">
        <v>82</v>
      </c>
      <c r="AW453" s="13" t="s">
        <v>30</v>
      </c>
      <c r="AX453" s="13" t="s">
        <v>73</v>
      </c>
      <c r="AY453" s="169" t="s">
        <v>201</v>
      </c>
    </row>
    <row r="454" spans="2:65" s="12" customFormat="1" x14ac:dyDescent="0.2">
      <c r="B454" s="163"/>
      <c r="C454" s="258"/>
      <c r="D454" s="255" t="s">
        <v>214</v>
      </c>
      <c r="E454" s="259" t="s">
        <v>1</v>
      </c>
      <c r="F454" s="260" t="s">
        <v>363</v>
      </c>
      <c r="G454" s="258"/>
      <c r="H454" s="259" t="s">
        <v>1</v>
      </c>
      <c r="I454" s="165"/>
      <c r="L454" s="163"/>
      <c r="M454" s="166"/>
      <c r="T454" s="167"/>
      <c r="AT454" s="164" t="s">
        <v>214</v>
      </c>
      <c r="AU454" s="164" t="s">
        <v>82</v>
      </c>
      <c r="AV454" s="12" t="s">
        <v>80</v>
      </c>
      <c r="AW454" s="12" t="s">
        <v>30</v>
      </c>
      <c r="AX454" s="12" t="s">
        <v>73</v>
      </c>
      <c r="AY454" s="164" t="s">
        <v>201</v>
      </c>
    </row>
    <row r="455" spans="2:65" s="12" customFormat="1" x14ac:dyDescent="0.2">
      <c r="B455" s="163"/>
      <c r="C455" s="258"/>
      <c r="D455" s="255" t="s">
        <v>214</v>
      </c>
      <c r="E455" s="259" t="s">
        <v>1</v>
      </c>
      <c r="F455" s="260" t="s">
        <v>219</v>
      </c>
      <c r="G455" s="258"/>
      <c r="H455" s="259" t="s">
        <v>1</v>
      </c>
      <c r="I455" s="165"/>
      <c r="L455" s="163"/>
      <c r="M455" s="166"/>
      <c r="T455" s="167"/>
      <c r="AT455" s="164" t="s">
        <v>214</v>
      </c>
      <c r="AU455" s="164" t="s">
        <v>82</v>
      </c>
      <c r="AV455" s="12" t="s">
        <v>80</v>
      </c>
      <c r="AW455" s="12" t="s">
        <v>30</v>
      </c>
      <c r="AX455" s="12" t="s">
        <v>73</v>
      </c>
      <c r="AY455" s="164" t="s">
        <v>201</v>
      </c>
    </row>
    <row r="456" spans="2:65" s="13" customFormat="1" x14ac:dyDescent="0.2">
      <c r="B456" s="168"/>
      <c r="C456" s="261"/>
      <c r="D456" s="255" t="s">
        <v>214</v>
      </c>
      <c r="E456" s="262" t="s">
        <v>1</v>
      </c>
      <c r="F456" s="263" t="s">
        <v>364</v>
      </c>
      <c r="G456" s="261"/>
      <c r="H456" s="264">
        <v>2.2949999999999999</v>
      </c>
      <c r="I456" s="170"/>
      <c r="L456" s="168"/>
      <c r="M456" s="171"/>
      <c r="T456" s="172"/>
      <c r="AT456" s="169" t="s">
        <v>214</v>
      </c>
      <c r="AU456" s="169" t="s">
        <v>82</v>
      </c>
      <c r="AV456" s="13" t="s">
        <v>82</v>
      </c>
      <c r="AW456" s="13" t="s">
        <v>30</v>
      </c>
      <c r="AX456" s="13" t="s">
        <v>73</v>
      </c>
      <c r="AY456" s="169" t="s">
        <v>201</v>
      </c>
    </row>
    <row r="457" spans="2:65" s="14" customFormat="1" x14ac:dyDescent="0.2">
      <c r="B457" s="173"/>
      <c r="C457" s="265"/>
      <c r="D457" s="255" t="s">
        <v>214</v>
      </c>
      <c r="E457" s="266" t="s">
        <v>1</v>
      </c>
      <c r="F457" s="267" t="s">
        <v>221</v>
      </c>
      <c r="G457" s="265"/>
      <c r="H457" s="268">
        <v>231.23399999999998</v>
      </c>
      <c r="I457" s="175"/>
      <c r="L457" s="173"/>
      <c r="M457" s="176"/>
      <c r="T457" s="177"/>
      <c r="AT457" s="174" t="s">
        <v>214</v>
      </c>
      <c r="AU457" s="174" t="s">
        <v>82</v>
      </c>
      <c r="AV457" s="14" t="s">
        <v>208</v>
      </c>
      <c r="AW457" s="14" t="s">
        <v>30</v>
      </c>
      <c r="AX457" s="14" t="s">
        <v>80</v>
      </c>
      <c r="AY457" s="174" t="s">
        <v>201</v>
      </c>
    </row>
    <row r="458" spans="2:65" s="1" customFormat="1" ht="16.5" customHeight="1" x14ac:dyDescent="0.2">
      <c r="B458" s="152"/>
      <c r="C458" s="249" t="s">
        <v>381</v>
      </c>
      <c r="D458" s="249" t="s">
        <v>203</v>
      </c>
      <c r="E458" s="250" t="s">
        <v>382</v>
      </c>
      <c r="F458" s="251" t="s">
        <v>383</v>
      </c>
      <c r="G458" s="252" t="s">
        <v>278</v>
      </c>
      <c r="H458" s="253">
        <v>272.315</v>
      </c>
      <c r="I458" s="154"/>
      <c r="J458" s="155">
        <f>ROUND(I458*H458,2)</f>
        <v>0</v>
      </c>
      <c r="K458" s="153" t="s">
        <v>207</v>
      </c>
      <c r="L458" s="32"/>
      <c r="M458" s="156" t="s">
        <v>1</v>
      </c>
      <c r="N458" s="157" t="s">
        <v>38</v>
      </c>
      <c r="P458" s="158">
        <f>O458*H458</f>
        <v>0</v>
      </c>
      <c r="Q458" s="158">
        <v>0</v>
      </c>
      <c r="R458" s="158">
        <f>Q458*H458</f>
        <v>0</v>
      </c>
      <c r="S458" s="158">
        <v>0</v>
      </c>
      <c r="T458" s="159">
        <f>S458*H458</f>
        <v>0</v>
      </c>
      <c r="AR458" s="160" t="s">
        <v>208</v>
      </c>
      <c r="AT458" s="160" t="s">
        <v>203</v>
      </c>
      <c r="AU458" s="160" t="s">
        <v>82</v>
      </c>
      <c r="AY458" s="17" t="s">
        <v>201</v>
      </c>
      <c r="BE458" s="161">
        <f>IF(N458="základní",J458,0)</f>
        <v>0</v>
      </c>
      <c r="BF458" s="161">
        <f>IF(N458="snížená",J458,0)</f>
        <v>0</v>
      </c>
      <c r="BG458" s="161">
        <f>IF(N458="zákl. přenesená",J458,0)</f>
        <v>0</v>
      </c>
      <c r="BH458" s="161">
        <f>IF(N458="sníž. přenesená",J458,0)</f>
        <v>0</v>
      </c>
      <c r="BI458" s="161">
        <f>IF(N458="nulová",J458,0)</f>
        <v>0</v>
      </c>
      <c r="BJ458" s="17" t="s">
        <v>80</v>
      </c>
      <c r="BK458" s="161">
        <f>ROUND(I458*H458,2)</f>
        <v>0</v>
      </c>
      <c r="BL458" s="17" t="s">
        <v>208</v>
      </c>
      <c r="BM458" s="160" t="s">
        <v>384</v>
      </c>
    </row>
    <row r="459" spans="2:65" s="1" customFormat="1" x14ac:dyDescent="0.2">
      <c r="B459" s="32"/>
      <c r="C459" s="254"/>
      <c r="D459" s="255" t="s">
        <v>210</v>
      </c>
      <c r="E459" s="254"/>
      <c r="F459" s="256" t="s">
        <v>385</v>
      </c>
      <c r="G459" s="254"/>
      <c r="H459" s="254"/>
      <c r="I459" s="96"/>
      <c r="L459" s="32"/>
      <c r="M459" s="162"/>
      <c r="T459" s="56"/>
      <c r="AT459" s="17" t="s">
        <v>210</v>
      </c>
      <c r="AU459" s="17" t="s">
        <v>82</v>
      </c>
    </row>
    <row r="460" spans="2:65" s="1" customFormat="1" ht="282.75" x14ac:dyDescent="0.2">
      <c r="B460" s="32"/>
      <c r="C460" s="254"/>
      <c r="D460" s="255" t="s">
        <v>212</v>
      </c>
      <c r="E460" s="254"/>
      <c r="F460" s="257" t="s">
        <v>386</v>
      </c>
      <c r="G460" s="254"/>
      <c r="H460" s="254"/>
      <c r="I460" s="96"/>
      <c r="L460" s="32"/>
      <c r="M460" s="162"/>
      <c r="T460" s="56"/>
      <c r="AT460" s="17" t="s">
        <v>212</v>
      </c>
      <c r="AU460" s="17" t="s">
        <v>82</v>
      </c>
    </row>
    <row r="461" spans="2:65" s="12" customFormat="1" x14ac:dyDescent="0.2">
      <c r="B461" s="163"/>
      <c r="C461" s="258"/>
      <c r="D461" s="255" t="s">
        <v>214</v>
      </c>
      <c r="E461" s="259" t="s">
        <v>1</v>
      </c>
      <c r="F461" s="260" t="s">
        <v>215</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216</v>
      </c>
      <c r="G462" s="258"/>
      <c r="H462" s="259" t="s">
        <v>1</v>
      </c>
      <c r="I462" s="165"/>
      <c r="L462" s="163"/>
      <c r="M462" s="166"/>
      <c r="T462" s="167"/>
      <c r="AT462" s="164" t="s">
        <v>214</v>
      </c>
      <c r="AU462" s="164" t="s">
        <v>82</v>
      </c>
      <c r="AV462" s="12" t="s">
        <v>80</v>
      </c>
      <c r="AW462" s="12" t="s">
        <v>30</v>
      </c>
      <c r="AX462" s="12" t="s">
        <v>73</v>
      </c>
      <c r="AY462" s="164" t="s">
        <v>201</v>
      </c>
    </row>
    <row r="463" spans="2:65" s="12" customFormat="1" x14ac:dyDescent="0.2">
      <c r="B463" s="163"/>
      <c r="C463" s="258"/>
      <c r="D463" s="255" t="s">
        <v>214</v>
      </c>
      <c r="E463" s="259" t="s">
        <v>1</v>
      </c>
      <c r="F463" s="260" t="s">
        <v>358</v>
      </c>
      <c r="G463" s="258"/>
      <c r="H463" s="259" t="s">
        <v>1</v>
      </c>
      <c r="I463" s="165"/>
      <c r="L463" s="163"/>
      <c r="M463" s="166"/>
      <c r="T463" s="167"/>
      <c r="AT463" s="164" t="s">
        <v>214</v>
      </c>
      <c r="AU463" s="164" t="s">
        <v>82</v>
      </c>
      <c r="AV463" s="12" t="s">
        <v>80</v>
      </c>
      <c r="AW463" s="12" t="s">
        <v>30</v>
      </c>
      <c r="AX463" s="12" t="s">
        <v>73</v>
      </c>
      <c r="AY463" s="164" t="s">
        <v>201</v>
      </c>
    </row>
    <row r="464" spans="2:65" s="12" customFormat="1" ht="22.5" x14ac:dyDescent="0.2">
      <c r="B464" s="163"/>
      <c r="C464" s="258"/>
      <c r="D464" s="255" t="s">
        <v>214</v>
      </c>
      <c r="E464" s="259" t="s">
        <v>1</v>
      </c>
      <c r="F464" s="260" t="s">
        <v>359</v>
      </c>
      <c r="G464" s="258"/>
      <c r="H464" s="259" t="s">
        <v>1</v>
      </c>
      <c r="I464" s="165"/>
      <c r="L464" s="163"/>
      <c r="M464" s="166"/>
      <c r="T464" s="167"/>
      <c r="AT464" s="164" t="s">
        <v>214</v>
      </c>
      <c r="AU464" s="164" t="s">
        <v>82</v>
      </c>
      <c r="AV464" s="12" t="s">
        <v>80</v>
      </c>
      <c r="AW464" s="12" t="s">
        <v>30</v>
      </c>
      <c r="AX464" s="12" t="s">
        <v>73</v>
      </c>
      <c r="AY464" s="164" t="s">
        <v>201</v>
      </c>
    </row>
    <row r="465" spans="2:65" s="12" customFormat="1" x14ac:dyDescent="0.2">
      <c r="B465" s="163"/>
      <c r="C465" s="258"/>
      <c r="D465" s="255" t="s">
        <v>214</v>
      </c>
      <c r="E465" s="259" t="s">
        <v>1</v>
      </c>
      <c r="F465" s="260" t="s">
        <v>272</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217</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298</v>
      </c>
      <c r="G467" s="258"/>
      <c r="H467" s="259" t="s">
        <v>1</v>
      </c>
      <c r="I467" s="165"/>
      <c r="L467" s="163"/>
      <c r="M467" s="166"/>
      <c r="T467" s="167"/>
      <c r="AT467" s="164" t="s">
        <v>214</v>
      </c>
      <c r="AU467" s="164" t="s">
        <v>82</v>
      </c>
      <c r="AV467" s="12" t="s">
        <v>80</v>
      </c>
      <c r="AW467" s="12" t="s">
        <v>30</v>
      </c>
      <c r="AX467" s="12" t="s">
        <v>73</v>
      </c>
      <c r="AY467" s="164" t="s">
        <v>201</v>
      </c>
    </row>
    <row r="468" spans="2:65" s="12" customFormat="1" ht="22.5" x14ac:dyDescent="0.2">
      <c r="B468" s="163"/>
      <c r="C468" s="258"/>
      <c r="D468" s="255" t="s">
        <v>214</v>
      </c>
      <c r="E468" s="259" t="s">
        <v>1</v>
      </c>
      <c r="F468" s="260" t="s">
        <v>299</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300</v>
      </c>
      <c r="G469" s="258"/>
      <c r="H469" s="259" t="s">
        <v>1</v>
      </c>
      <c r="I469" s="165"/>
      <c r="L469" s="163"/>
      <c r="M469" s="166"/>
      <c r="T469" s="167"/>
      <c r="AT469" s="164" t="s">
        <v>214</v>
      </c>
      <c r="AU469" s="164" t="s">
        <v>82</v>
      </c>
      <c r="AV469" s="12" t="s">
        <v>80</v>
      </c>
      <c r="AW469" s="12" t="s">
        <v>30</v>
      </c>
      <c r="AX469" s="12" t="s">
        <v>73</v>
      </c>
      <c r="AY469" s="164" t="s">
        <v>201</v>
      </c>
    </row>
    <row r="470" spans="2:65" s="13" customFormat="1" x14ac:dyDescent="0.2">
      <c r="B470" s="168"/>
      <c r="C470" s="261"/>
      <c r="D470" s="255" t="s">
        <v>214</v>
      </c>
      <c r="E470" s="262" t="s">
        <v>1</v>
      </c>
      <c r="F470" s="263" t="s">
        <v>350</v>
      </c>
      <c r="G470" s="261"/>
      <c r="H470" s="264">
        <v>228.93899999999999</v>
      </c>
      <c r="I470" s="170"/>
      <c r="L470" s="168"/>
      <c r="M470" s="171"/>
      <c r="T470" s="172"/>
      <c r="AT470" s="169" t="s">
        <v>214</v>
      </c>
      <c r="AU470" s="169" t="s">
        <v>82</v>
      </c>
      <c r="AV470" s="13" t="s">
        <v>82</v>
      </c>
      <c r="AW470" s="13" t="s">
        <v>30</v>
      </c>
      <c r="AX470" s="13" t="s">
        <v>73</v>
      </c>
      <c r="AY470" s="169" t="s">
        <v>201</v>
      </c>
    </row>
    <row r="471" spans="2:65" s="12" customFormat="1" x14ac:dyDescent="0.2">
      <c r="B471" s="163"/>
      <c r="C471" s="258"/>
      <c r="D471" s="255" t="s">
        <v>214</v>
      </c>
      <c r="E471" s="259" t="s">
        <v>1</v>
      </c>
      <c r="F471" s="260" t="s">
        <v>302</v>
      </c>
      <c r="G471" s="258"/>
      <c r="H471" s="259" t="s">
        <v>1</v>
      </c>
      <c r="I471" s="165"/>
      <c r="L471" s="163"/>
      <c r="M471" s="166"/>
      <c r="T471" s="167"/>
      <c r="AT471" s="164" t="s">
        <v>214</v>
      </c>
      <c r="AU471" s="164" t="s">
        <v>82</v>
      </c>
      <c r="AV471" s="12" t="s">
        <v>80</v>
      </c>
      <c r="AW471" s="12" t="s">
        <v>30</v>
      </c>
      <c r="AX471" s="12" t="s">
        <v>73</v>
      </c>
      <c r="AY471" s="164" t="s">
        <v>201</v>
      </c>
    </row>
    <row r="472" spans="2:65" s="12" customFormat="1" x14ac:dyDescent="0.2">
      <c r="B472" s="163"/>
      <c r="C472" s="258"/>
      <c r="D472" s="255" t="s">
        <v>214</v>
      </c>
      <c r="E472" s="259" t="s">
        <v>1</v>
      </c>
      <c r="F472" s="260" t="s">
        <v>303</v>
      </c>
      <c r="G472" s="258"/>
      <c r="H472" s="259" t="s">
        <v>1</v>
      </c>
      <c r="I472" s="165"/>
      <c r="L472" s="163"/>
      <c r="M472" s="166"/>
      <c r="T472" s="167"/>
      <c r="AT472" s="164" t="s">
        <v>214</v>
      </c>
      <c r="AU472" s="164" t="s">
        <v>82</v>
      </c>
      <c r="AV472" s="12" t="s">
        <v>80</v>
      </c>
      <c r="AW472" s="12" t="s">
        <v>30</v>
      </c>
      <c r="AX472" s="12" t="s">
        <v>73</v>
      </c>
      <c r="AY472" s="164" t="s">
        <v>201</v>
      </c>
    </row>
    <row r="473" spans="2:65" s="13" customFormat="1" x14ac:dyDescent="0.2">
      <c r="B473" s="168"/>
      <c r="C473" s="261"/>
      <c r="D473" s="255" t="s">
        <v>214</v>
      </c>
      <c r="E473" s="262" t="s">
        <v>1</v>
      </c>
      <c r="F473" s="263" t="s">
        <v>351</v>
      </c>
      <c r="G473" s="261"/>
      <c r="H473" s="264">
        <v>38.786000000000001</v>
      </c>
      <c r="I473" s="170"/>
      <c r="L473" s="168"/>
      <c r="M473" s="171"/>
      <c r="T473" s="172"/>
      <c r="AT473" s="169" t="s">
        <v>214</v>
      </c>
      <c r="AU473" s="169" t="s">
        <v>82</v>
      </c>
      <c r="AV473" s="13" t="s">
        <v>82</v>
      </c>
      <c r="AW473" s="13" t="s">
        <v>30</v>
      </c>
      <c r="AX473" s="13" t="s">
        <v>73</v>
      </c>
      <c r="AY473" s="169" t="s">
        <v>201</v>
      </c>
    </row>
    <row r="474" spans="2:65" s="12" customFormat="1" x14ac:dyDescent="0.2">
      <c r="B474" s="163"/>
      <c r="C474" s="258"/>
      <c r="D474" s="255" t="s">
        <v>214</v>
      </c>
      <c r="E474" s="259" t="s">
        <v>1</v>
      </c>
      <c r="F474" s="260" t="s">
        <v>290</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219</v>
      </c>
      <c r="G475" s="258"/>
      <c r="H475" s="259" t="s">
        <v>1</v>
      </c>
      <c r="I475" s="165"/>
      <c r="L475" s="163"/>
      <c r="M475" s="166"/>
      <c r="T475" s="167"/>
      <c r="AT475" s="164" t="s">
        <v>214</v>
      </c>
      <c r="AU475" s="164" t="s">
        <v>82</v>
      </c>
      <c r="AV475" s="12" t="s">
        <v>80</v>
      </c>
      <c r="AW475" s="12" t="s">
        <v>30</v>
      </c>
      <c r="AX475" s="12" t="s">
        <v>73</v>
      </c>
      <c r="AY475" s="164" t="s">
        <v>201</v>
      </c>
    </row>
    <row r="476" spans="2:65" s="13" customFormat="1" x14ac:dyDescent="0.2">
      <c r="B476" s="168"/>
      <c r="C476" s="261"/>
      <c r="D476" s="255" t="s">
        <v>214</v>
      </c>
      <c r="E476" s="262" t="s">
        <v>1</v>
      </c>
      <c r="F476" s="263" t="s">
        <v>291</v>
      </c>
      <c r="G476" s="261"/>
      <c r="H476" s="264">
        <v>4.59</v>
      </c>
      <c r="I476" s="170"/>
      <c r="L476" s="168"/>
      <c r="M476" s="171"/>
      <c r="T476" s="172"/>
      <c r="AT476" s="169" t="s">
        <v>214</v>
      </c>
      <c r="AU476" s="169" t="s">
        <v>82</v>
      </c>
      <c r="AV476" s="13" t="s">
        <v>82</v>
      </c>
      <c r="AW476" s="13" t="s">
        <v>30</v>
      </c>
      <c r="AX476" s="13" t="s">
        <v>73</v>
      </c>
      <c r="AY476" s="169" t="s">
        <v>201</v>
      </c>
    </row>
    <row r="477" spans="2:65" s="14" customFormat="1" x14ac:dyDescent="0.2">
      <c r="B477" s="173"/>
      <c r="C477" s="265"/>
      <c r="D477" s="255" t="s">
        <v>214</v>
      </c>
      <c r="E477" s="266" t="s">
        <v>1</v>
      </c>
      <c r="F477" s="267" t="s">
        <v>221</v>
      </c>
      <c r="G477" s="265"/>
      <c r="H477" s="268">
        <v>272.315</v>
      </c>
      <c r="I477" s="175"/>
      <c r="L477" s="173"/>
      <c r="M477" s="176"/>
      <c r="T477" s="177"/>
      <c r="AT477" s="174" t="s">
        <v>214</v>
      </c>
      <c r="AU477" s="174" t="s">
        <v>82</v>
      </c>
      <c r="AV477" s="14" t="s">
        <v>208</v>
      </c>
      <c r="AW477" s="14" t="s">
        <v>30</v>
      </c>
      <c r="AX477" s="14" t="s">
        <v>80</v>
      </c>
      <c r="AY477" s="174" t="s">
        <v>201</v>
      </c>
    </row>
    <row r="478" spans="2:65" s="1" customFormat="1" ht="16.5" customHeight="1" x14ac:dyDescent="0.2">
      <c r="B478" s="152"/>
      <c r="C478" s="249" t="s">
        <v>387</v>
      </c>
      <c r="D478" s="249" t="s">
        <v>203</v>
      </c>
      <c r="E478" s="250" t="s">
        <v>382</v>
      </c>
      <c r="F478" s="251" t="s">
        <v>383</v>
      </c>
      <c r="G478" s="252" t="s">
        <v>278</v>
      </c>
      <c r="H478" s="253">
        <v>231.23400000000001</v>
      </c>
      <c r="I478" s="154"/>
      <c r="J478" s="155">
        <f>ROUND(I478*H478,2)</f>
        <v>0</v>
      </c>
      <c r="K478" s="153" t="s">
        <v>207</v>
      </c>
      <c r="L478" s="32"/>
      <c r="M478" s="156" t="s">
        <v>1</v>
      </c>
      <c r="N478" s="157" t="s">
        <v>38</v>
      </c>
      <c r="P478" s="158">
        <f>O478*H478</f>
        <v>0</v>
      </c>
      <c r="Q478" s="158">
        <v>0</v>
      </c>
      <c r="R478" s="158">
        <f>Q478*H478</f>
        <v>0</v>
      </c>
      <c r="S478" s="158">
        <v>0</v>
      </c>
      <c r="T478" s="159">
        <f>S478*H478</f>
        <v>0</v>
      </c>
      <c r="AR478" s="160" t="s">
        <v>208</v>
      </c>
      <c r="AT478" s="160" t="s">
        <v>203</v>
      </c>
      <c r="AU478" s="160" t="s">
        <v>82</v>
      </c>
      <c r="AY478" s="17" t="s">
        <v>201</v>
      </c>
      <c r="BE478" s="161">
        <f>IF(N478="základní",J478,0)</f>
        <v>0</v>
      </c>
      <c r="BF478" s="161">
        <f>IF(N478="snížená",J478,0)</f>
        <v>0</v>
      </c>
      <c r="BG478" s="161">
        <f>IF(N478="zákl. přenesená",J478,0)</f>
        <v>0</v>
      </c>
      <c r="BH478" s="161">
        <f>IF(N478="sníž. přenesená",J478,0)</f>
        <v>0</v>
      </c>
      <c r="BI478" s="161">
        <f>IF(N478="nulová",J478,0)</f>
        <v>0</v>
      </c>
      <c r="BJ478" s="17" t="s">
        <v>80</v>
      </c>
      <c r="BK478" s="161">
        <f>ROUND(I478*H478,2)</f>
        <v>0</v>
      </c>
      <c r="BL478" s="17" t="s">
        <v>208</v>
      </c>
      <c r="BM478" s="160" t="s">
        <v>388</v>
      </c>
    </row>
    <row r="479" spans="2:65" s="1" customFormat="1" x14ac:dyDescent="0.2">
      <c r="B479" s="32"/>
      <c r="C479" s="254"/>
      <c r="D479" s="255" t="s">
        <v>210</v>
      </c>
      <c r="E479" s="254"/>
      <c r="F479" s="256" t="s">
        <v>385</v>
      </c>
      <c r="G479" s="254"/>
      <c r="H479" s="254"/>
      <c r="I479" s="96"/>
      <c r="L479" s="32"/>
      <c r="M479" s="162"/>
      <c r="T479" s="56"/>
      <c r="AT479" s="17" t="s">
        <v>210</v>
      </c>
      <c r="AU479" s="17" t="s">
        <v>82</v>
      </c>
    </row>
    <row r="480" spans="2:65" s="1" customFormat="1" ht="282.75" x14ac:dyDescent="0.2">
      <c r="B480" s="32"/>
      <c r="C480" s="254"/>
      <c r="D480" s="255" t="s">
        <v>212</v>
      </c>
      <c r="E480" s="254"/>
      <c r="F480" s="257" t="s">
        <v>386</v>
      </c>
      <c r="G480" s="254"/>
      <c r="H480" s="254"/>
      <c r="I480" s="96"/>
      <c r="L480" s="32"/>
      <c r="M480" s="162"/>
      <c r="T480" s="56"/>
      <c r="AT480" s="17" t="s">
        <v>212</v>
      </c>
      <c r="AU480" s="17" t="s">
        <v>82</v>
      </c>
    </row>
    <row r="481" spans="2:65" s="12" customFormat="1" x14ac:dyDescent="0.2">
      <c r="B481" s="163"/>
      <c r="C481" s="258"/>
      <c r="D481" s="255" t="s">
        <v>214</v>
      </c>
      <c r="E481" s="259" t="s">
        <v>1</v>
      </c>
      <c r="F481" s="260" t="s">
        <v>215</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216</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367</v>
      </c>
      <c r="G483" s="258"/>
      <c r="H483" s="259" t="s">
        <v>1</v>
      </c>
      <c r="I483" s="165"/>
      <c r="L483" s="163"/>
      <c r="M483" s="166"/>
      <c r="T483" s="167"/>
      <c r="AT483" s="164" t="s">
        <v>214</v>
      </c>
      <c r="AU483" s="164" t="s">
        <v>82</v>
      </c>
      <c r="AV483" s="12" t="s">
        <v>80</v>
      </c>
      <c r="AW483" s="12" t="s">
        <v>30</v>
      </c>
      <c r="AX483" s="12" t="s">
        <v>73</v>
      </c>
      <c r="AY483" s="164" t="s">
        <v>201</v>
      </c>
    </row>
    <row r="484" spans="2:65" s="12" customFormat="1" ht="22.5" x14ac:dyDescent="0.2">
      <c r="B484" s="163"/>
      <c r="C484" s="258"/>
      <c r="D484" s="255" t="s">
        <v>214</v>
      </c>
      <c r="E484" s="259" t="s">
        <v>1</v>
      </c>
      <c r="F484" s="260" t="s">
        <v>359</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272</v>
      </c>
      <c r="G485" s="258"/>
      <c r="H485" s="259" t="s">
        <v>1</v>
      </c>
      <c r="I485" s="165"/>
      <c r="L485" s="163"/>
      <c r="M485" s="166"/>
      <c r="T485" s="167"/>
      <c r="AT485" s="164" t="s">
        <v>214</v>
      </c>
      <c r="AU485" s="164" t="s">
        <v>82</v>
      </c>
      <c r="AV485" s="12" t="s">
        <v>80</v>
      </c>
      <c r="AW485" s="12" t="s">
        <v>30</v>
      </c>
      <c r="AX485" s="12" t="s">
        <v>73</v>
      </c>
      <c r="AY485" s="164" t="s">
        <v>201</v>
      </c>
    </row>
    <row r="486" spans="2:65" s="12" customFormat="1" x14ac:dyDescent="0.2">
      <c r="B486" s="163"/>
      <c r="C486" s="258"/>
      <c r="D486" s="255" t="s">
        <v>214</v>
      </c>
      <c r="E486" s="259" t="s">
        <v>1</v>
      </c>
      <c r="F486" s="260" t="s">
        <v>217</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298</v>
      </c>
      <c r="G487" s="258"/>
      <c r="H487" s="259" t="s">
        <v>1</v>
      </c>
      <c r="I487" s="165"/>
      <c r="L487" s="163"/>
      <c r="M487" s="166"/>
      <c r="T487" s="167"/>
      <c r="AT487" s="164" t="s">
        <v>214</v>
      </c>
      <c r="AU487" s="164" t="s">
        <v>82</v>
      </c>
      <c r="AV487" s="12" t="s">
        <v>80</v>
      </c>
      <c r="AW487" s="12" t="s">
        <v>30</v>
      </c>
      <c r="AX487" s="12" t="s">
        <v>73</v>
      </c>
      <c r="AY487" s="164" t="s">
        <v>201</v>
      </c>
    </row>
    <row r="488" spans="2:65" s="12" customFormat="1" ht="22.5" x14ac:dyDescent="0.2">
      <c r="B488" s="163"/>
      <c r="C488" s="258"/>
      <c r="D488" s="255" t="s">
        <v>214</v>
      </c>
      <c r="E488" s="259" t="s">
        <v>1</v>
      </c>
      <c r="F488" s="260" t="s">
        <v>299</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300</v>
      </c>
      <c r="G489" s="258"/>
      <c r="H489" s="259" t="s">
        <v>1</v>
      </c>
      <c r="I489" s="165"/>
      <c r="L489" s="163"/>
      <c r="M489" s="166"/>
      <c r="T489" s="167"/>
      <c r="AT489" s="164" t="s">
        <v>214</v>
      </c>
      <c r="AU489" s="164" t="s">
        <v>82</v>
      </c>
      <c r="AV489" s="12" t="s">
        <v>80</v>
      </c>
      <c r="AW489" s="12" t="s">
        <v>30</v>
      </c>
      <c r="AX489" s="12" t="s">
        <v>73</v>
      </c>
      <c r="AY489" s="164" t="s">
        <v>201</v>
      </c>
    </row>
    <row r="490" spans="2:65" s="13" customFormat="1" x14ac:dyDescent="0.2">
      <c r="B490" s="168"/>
      <c r="C490" s="261"/>
      <c r="D490" s="255" t="s">
        <v>214</v>
      </c>
      <c r="E490" s="262" t="s">
        <v>1</v>
      </c>
      <c r="F490" s="263" t="s">
        <v>350</v>
      </c>
      <c r="G490" s="261"/>
      <c r="H490" s="264">
        <v>228.93899999999999</v>
      </c>
      <c r="I490" s="170"/>
      <c r="L490" s="168"/>
      <c r="M490" s="171"/>
      <c r="T490" s="172"/>
      <c r="AT490" s="169" t="s">
        <v>214</v>
      </c>
      <c r="AU490" s="169" t="s">
        <v>82</v>
      </c>
      <c r="AV490" s="13" t="s">
        <v>82</v>
      </c>
      <c r="AW490" s="13" t="s">
        <v>30</v>
      </c>
      <c r="AX490" s="13" t="s">
        <v>73</v>
      </c>
      <c r="AY490" s="169" t="s">
        <v>201</v>
      </c>
    </row>
    <row r="491" spans="2:65" s="12" customFormat="1" x14ac:dyDescent="0.2">
      <c r="B491" s="163"/>
      <c r="C491" s="258"/>
      <c r="D491" s="255" t="s">
        <v>214</v>
      </c>
      <c r="E491" s="259" t="s">
        <v>1</v>
      </c>
      <c r="F491" s="260" t="s">
        <v>363</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219</v>
      </c>
      <c r="G492" s="258"/>
      <c r="H492" s="259" t="s">
        <v>1</v>
      </c>
      <c r="I492" s="165"/>
      <c r="L492" s="163"/>
      <c r="M492" s="166"/>
      <c r="T492" s="167"/>
      <c r="AT492" s="164" t="s">
        <v>214</v>
      </c>
      <c r="AU492" s="164" t="s">
        <v>82</v>
      </c>
      <c r="AV492" s="12" t="s">
        <v>80</v>
      </c>
      <c r="AW492" s="12" t="s">
        <v>30</v>
      </c>
      <c r="AX492" s="12" t="s">
        <v>73</v>
      </c>
      <c r="AY492" s="164" t="s">
        <v>201</v>
      </c>
    </row>
    <row r="493" spans="2:65" s="13" customFormat="1" x14ac:dyDescent="0.2">
      <c r="B493" s="168"/>
      <c r="C493" s="261"/>
      <c r="D493" s="255" t="s">
        <v>214</v>
      </c>
      <c r="E493" s="262" t="s">
        <v>1</v>
      </c>
      <c r="F493" s="263" t="s">
        <v>364</v>
      </c>
      <c r="G493" s="261"/>
      <c r="H493" s="264">
        <v>2.2949999999999999</v>
      </c>
      <c r="I493" s="170"/>
      <c r="L493" s="168"/>
      <c r="M493" s="171"/>
      <c r="T493" s="172"/>
      <c r="AT493" s="169" t="s">
        <v>214</v>
      </c>
      <c r="AU493" s="169" t="s">
        <v>82</v>
      </c>
      <c r="AV493" s="13" t="s">
        <v>82</v>
      </c>
      <c r="AW493" s="13" t="s">
        <v>30</v>
      </c>
      <c r="AX493" s="13" t="s">
        <v>73</v>
      </c>
      <c r="AY493" s="169" t="s">
        <v>201</v>
      </c>
    </row>
    <row r="494" spans="2:65" s="14" customFormat="1" x14ac:dyDescent="0.2">
      <c r="B494" s="173"/>
      <c r="C494" s="265"/>
      <c r="D494" s="255" t="s">
        <v>214</v>
      </c>
      <c r="E494" s="266" t="s">
        <v>1</v>
      </c>
      <c r="F494" s="267" t="s">
        <v>221</v>
      </c>
      <c r="G494" s="265"/>
      <c r="H494" s="268">
        <v>231.23399999999998</v>
      </c>
      <c r="I494" s="175"/>
      <c r="L494" s="173"/>
      <c r="M494" s="176"/>
      <c r="T494" s="177"/>
      <c r="AT494" s="174" t="s">
        <v>214</v>
      </c>
      <c r="AU494" s="174" t="s">
        <v>82</v>
      </c>
      <c r="AV494" s="14" t="s">
        <v>208</v>
      </c>
      <c r="AW494" s="14" t="s">
        <v>30</v>
      </c>
      <c r="AX494" s="14" t="s">
        <v>80</v>
      </c>
      <c r="AY494" s="174" t="s">
        <v>201</v>
      </c>
    </row>
    <row r="495" spans="2:65" s="1" customFormat="1" ht="24" customHeight="1" x14ac:dyDescent="0.2">
      <c r="B495" s="152"/>
      <c r="C495" s="249" t="s">
        <v>389</v>
      </c>
      <c r="D495" s="249" t="s">
        <v>203</v>
      </c>
      <c r="E495" s="250" t="s">
        <v>390</v>
      </c>
      <c r="F495" s="251" t="s">
        <v>391</v>
      </c>
      <c r="G495" s="252" t="s">
        <v>278</v>
      </c>
      <c r="H495" s="253">
        <v>27.311</v>
      </c>
      <c r="I495" s="154"/>
      <c r="J495" s="155">
        <f>ROUND(I495*H495,2)</f>
        <v>0</v>
      </c>
      <c r="K495" s="153" t="s">
        <v>207</v>
      </c>
      <c r="L495" s="32"/>
      <c r="M495" s="156" t="s">
        <v>1</v>
      </c>
      <c r="N495" s="157" t="s">
        <v>38</v>
      </c>
      <c r="P495" s="158">
        <f>O495*H495</f>
        <v>0</v>
      </c>
      <c r="Q495" s="158">
        <v>0</v>
      </c>
      <c r="R495" s="158">
        <f>Q495*H495</f>
        <v>0</v>
      </c>
      <c r="S495" s="158">
        <v>0</v>
      </c>
      <c r="T495" s="159">
        <f>S495*H495</f>
        <v>0</v>
      </c>
      <c r="AR495" s="160" t="s">
        <v>208</v>
      </c>
      <c r="AT495" s="160" t="s">
        <v>203</v>
      </c>
      <c r="AU495" s="160" t="s">
        <v>82</v>
      </c>
      <c r="AY495" s="17" t="s">
        <v>201</v>
      </c>
      <c r="BE495" s="161">
        <f>IF(N495="základní",J495,0)</f>
        <v>0</v>
      </c>
      <c r="BF495" s="161">
        <f>IF(N495="snížená",J495,0)</f>
        <v>0</v>
      </c>
      <c r="BG495" s="161">
        <f>IF(N495="zákl. přenesená",J495,0)</f>
        <v>0</v>
      </c>
      <c r="BH495" s="161">
        <f>IF(N495="sníž. přenesená",J495,0)</f>
        <v>0</v>
      </c>
      <c r="BI495" s="161">
        <f>IF(N495="nulová",J495,0)</f>
        <v>0</v>
      </c>
      <c r="BJ495" s="17" t="s">
        <v>80</v>
      </c>
      <c r="BK495" s="161">
        <f>ROUND(I495*H495,2)</f>
        <v>0</v>
      </c>
      <c r="BL495" s="17" t="s">
        <v>208</v>
      </c>
      <c r="BM495" s="160" t="s">
        <v>392</v>
      </c>
    </row>
    <row r="496" spans="2:65" s="1" customFormat="1" ht="29.25" x14ac:dyDescent="0.2">
      <c r="B496" s="32"/>
      <c r="C496" s="254"/>
      <c r="D496" s="255" t="s">
        <v>210</v>
      </c>
      <c r="E496" s="254"/>
      <c r="F496" s="256" t="s">
        <v>393</v>
      </c>
      <c r="G496" s="254"/>
      <c r="H496" s="254"/>
      <c r="I496" s="96"/>
      <c r="L496" s="32"/>
      <c r="M496" s="162"/>
      <c r="T496" s="56"/>
      <c r="AT496" s="17" t="s">
        <v>210</v>
      </c>
      <c r="AU496" s="17" t="s">
        <v>82</v>
      </c>
    </row>
    <row r="497" spans="2:65" s="1" customFormat="1" ht="409.5" x14ac:dyDescent="0.2">
      <c r="B497" s="32"/>
      <c r="C497" s="254"/>
      <c r="D497" s="255" t="s">
        <v>212</v>
      </c>
      <c r="E497" s="254"/>
      <c r="F497" s="270" t="s">
        <v>394</v>
      </c>
      <c r="G497" s="254"/>
      <c r="H497" s="254"/>
      <c r="I497" s="96"/>
      <c r="L497" s="32"/>
      <c r="M497" s="162"/>
      <c r="T497" s="56"/>
      <c r="AT497" s="17" t="s">
        <v>212</v>
      </c>
      <c r="AU497" s="17" t="s">
        <v>82</v>
      </c>
    </row>
    <row r="498" spans="2:65" s="12" customFormat="1" x14ac:dyDescent="0.2">
      <c r="B498" s="163"/>
      <c r="C498" s="258"/>
      <c r="D498" s="255" t="s">
        <v>214</v>
      </c>
      <c r="E498" s="259" t="s">
        <v>1</v>
      </c>
      <c r="F498" s="260" t="s">
        <v>215</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216</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272</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217</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395</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303</v>
      </c>
      <c r="G503" s="258"/>
      <c r="H503" s="259" t="s">
        <v>1</v>
      </c>
      <c r="I503" s="165"/>
      <c r="L503" s="163"/>
      <c r="M503" s="166"/>
      <c r="T503" s="167"/>
      <c r="AT503" s="164" t="s">
        <v>214</v>
      </c>
      <c r="AU503" s="164" t="s">
        <v>82</v>
      </c>
      <c r="AV503" s="12" t="s">
        <v>80</v>
      </c>
      <c r="AW503" s="12" t="s">
        <v>30</v>
      </c>
      <c r="AX503" s="12" t="s">
        <v>73</v>
      </c>
      <c r="AY503" s="164" t="s">
        <v>201</v>
      </c>
    </row>
    <row r="504" spans="2:65" s="13" customFormat="1" x14ac:dyDescent="0.2">
      <c r="B504" s="168"/>
      <c r="C504" s="261"/>
      <c r="D504" s="255" t="s">
        <v>214</v>
      </c>
      <c r="E504" s="262" t="s">
        <v>1</v>
      </c>
      <c r="F504" s="263" t="s">
        <v>396</v>
      </c>
      <c r="G504" s="261"/>
      <c r="H504" s="264">
        <v>27.311</v>
      </c>
      <c r="I504" s="170"/>
      <c r="L504" s="168"/>
      <c r="M504" s="171"/>
      <c r="T504" s="172"/>
      <c r="AT504" s="169" t="s">
        <v>214</v>
      </c>
      <c r="AU504" s="169" t="s">
        <v>82</v>
      </c>
      <c r="AV504" s="13" t="s">
        <v>82</v>
      </c>
      <c r="AW504" s="13" t="s">
        <v>30</v>
      </c>
      <c r="AX504" s="13" t="s">
        <v>73</v>
      </c>
      <c r="AY504" s="169" t="s">
        <v>201</v>
      </c>
    </row>
    <row r="505" spans="2:65" s="14" customFormat="1" x14ac:dyDescent="0.2">
      <c r="B505" s="173"/>
      <c r="C505" s="265"/>
      <c r="D505" s="255" t="s">
        <v>214</v>
      </c>
      <c r="E505" s="266" t="s">
        <v>1</v>
      </c>
      <c r="F505" s="267" t="s">
        <v>221</v>
      </c>
      <c r="G505" s="265"/>
      <c r="H505" s="268">
        <v>27.311</v>
      </c>
      <c r="I505" s="175"/>
      <c r="L505" s="173"/>
      <c r="M505" s="176"/>
      <c r="T505" s="177"/>
      <c r="AT505" s="174" t="s">
        <v>214</v>
      </c>
      <c r="AU505" s="174" t="s">
        <v>82</v>
      </c>
      <c r="AV505" s="14" t="s">
        <v>208</v>
      </c>
      <c r="AW505" s="14" t="s">
        <v>30</v>
      </c>
      <c r="AX505" s="14" t="s">
        <v>80</v>
      </c>
      <c r="AY505" s="174" t="s">
        <v>201</v>
      </c>
    </row>
    <row r="506" spans="2:65" s="1" customFormat="1" ht="24" customHeight="1" x14ac:dyDescent="0.2">
      <c r="B506" s="152"/>
      <c r="C506" s="249" t="s">
        <v>397</v>
      </c>
      <c r="D506" s="249" t="s">
        <v>203</v>
      </c>
      <c r="E506" s="250" t="s">
        <v>390</v>
      </c>
      <c r="F506" s="251" t="s">
        <v>391</v>
      </c>
      <c r="G506" s="252" t="s">
        <v>278</v>
      </c>
      <c r="H506" s="253">
        <v>162.792</v>
      </c>
      <c r="I506" s="154"/>
      <c r="J506" s="155">
        <f>ROUND(I506*H506,2)</f>
        <v>0</v>
      </c>
      <c r="K506" s="153" t="s">
        <v>207</v>
      </c>
      <c r="L506" s="32"/>
      <c r="M506" s="156" t="s">
        <v>1</v>
      </c>
      <c r="N506" s="157" t="s">
        <v>38</v>
      </c>
      <c r="P506" s="158">
        <f>O506*H506</f>
        <v>0</v>
      </c>
      <c r="Q506" s="158">
        <v>0</v>
      </c>
      <c r="R506" s="158">
        <f>Q506*H506</f>
        <v>0</v>
      </c>
      <c r="S506" s="158">
        <v>0</v>
      </c>
      <c r="T506" s="159">
        <f>S506*H506</f>
        <v>0</v>
      </c>
      <c r="AR506" s="160" t="s">
        <v>208</v>
      </c>
      <c r="AT506" s="160" t="s">
        <v>203</v>
      </c>
      <c r="AU506" s="160" t="s">
        <v>82</v>
      </c>
      <c r="AY506" s="17" t="s">
        <v>201</v>
      </c>
      <c r="BE506" s="161">
        <f>IF(N506="základní",J506,0)</f>
        <v>0</v>
      </c>
      <c r="BF506" s="161">
        <f>IF(N506="snížená",J506,0)</f>
        <v>0</v>
      </c>
      <c r="BG506" s="161">
        <f>IF(N506="zákl. přenesená",J506,0)</f>
        <v>0</v>
      </c>
      <c r="BH506" s="161">
        <f>IF(N506="sníž. přenesená",J506,0)</f>
        <v>0</v>
      </c>
      <c r="BI506" s="161">
        <f>IF(N506="nulová",J506,0)</f>
        <v>0</v>
      </c>
      <c r="BJ506" s="17" t="s">
        <v>80</v>
      </c>
      <c r="BK506" s="161">
        <f>ROUND(I506*H506,2)</f>
        <v>0</v>
      </c>
      <c r="BL506" s="17" t="s">
        <v>208</v>
      </c>
      <c r="BM506" s="160" t="s">
        <v>398</v>
      </c>
    </row>
    <row r="507" spans="2:65" s="1" customFormat="1" ht="29.25" x14ac:dyDescent="0.2">
      <c r="B507" s="32"/>
      <c r="C507" s="254"/>
      <c r="D507" s="255" t="s">
        <v>210</v>
      </c>
      <c r="E507" s="254"/>
      <c r="F507" s="256" t="s">
        <v>393</v>
      </c>
      <c r="G507" s="254"/>
      <c r="H507" s="254"/>
      <c r="I507" s="96"/>
      <c r="L507" s="32"/>
      <c r="M507" s="162"/>
      <c r="T507" s="56"/>
      <c r="AT507" s="17" t="s">
        <v>210</v>
      </c>
      <c r="AU507" s="17" t="s">
        <v>82</v>
      </c>
    </row>
    <row r="508" spans="2:65" s="1" customFormat="1" ht="409.5" x14ac:dyDescent="0.2">
      <c r="B508" s="32"/>
      <c r="C508" s="254"/>
      <c r="D508" s="255" t="s">
        <v>212</v>
      </c>
      <c r="E508" s="254"/>
      <c r="F508" s="270" t="s">
        <v>394</v>
      </c>
      <c r="G508" s="254"/>
      <c r="H508" s="254"/>
      <c r="I508" s="96"/>
      <c r="L508" s="32"/>
      <c r="M508" s="162"/>
      <c r="T508" s="56"/>
      <c r="AT508" s="17" t="s">
        <v>212</v>
      </c>
      <c r="AU508" s="17" t="s">
        <v>82</v>
      </c>
    </row>
    <row r="509" spans="2:65" s="12" customFormat="1" x14ac:dyDescent="0.2">
      <c r="B509" s="163"/>
      <c r="C509" s="258"/>
      <c r="D509" s="255" t="s">
        <v>214</v>
      </c>
      <c r="E509" s="259" t="s">
        <v>1</v>
      </c>
      <c r="F509" s="260" t="s">
        <v>215</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216</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272</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217</v>
      </c>
      <c r="G512" s="258"/>
      <c r="H512" s="259" t="s">
        <v>1</v>
      </c>
      <c r="I512" s="165"/>
      <c r="L512" s="163"/>
      <c r="M512" s="166"/>
      <c r="T512" s="167"/>
      <c r="AT512" s="164" t="s">
        <v>214</v>
      </c>
      <c r="AU512" s="164" t="s">
        <v>82</v>
      </c>
      <c r="AV512" s="12" t="s">
        <v>80</v>
      </c>
      <c r="AW512" s="12" t="s">
        <v>30</v>
      </c>
      <c r="AX512" s="12" t="s">
        <v>73</v>
      </c>
      <c r="AY512" s="164" t="s">
        <v>201</v>
      </c>
    </row>
    <row r="513" spans="2:65" s="12" customFormat="1" ht="22.5" x14ac:dyDescent="0.2">
      <c r="B513" s="163"/>
      <c r="C513" s="258"/>
      <c r="D513" s="255" t="s">
        <v>214</v>
      </c>
      <c r="E513" s="259" t="s">
        <v>1</v>
      </c>
      <c r="F513" s="260" t="s">
        <v>299</v>
      </c>
      <c r="G513" s="258"/>
      <c r="H513" s="259" t="s">
        <v>1</v>
      </c>
      <c r="I513" s="165"/>
      <c r="L513" s="163"/>
      <c r="M513" s="166"/>
      <c r="T513" s="167"/>
      <c r="AT513" s="164" t="s">
        <v>214</v>
      </c>
      <c r="AU513" s="164" t="s">
        <v>82</v>
      </c>
      <c r="AV513" s="12" t="s">
        <v>80</v>
      </c>
      <c r="AW513" s="12" t="s">
        <v>30</v>
      </c>
      <c r="AX513" s="12" t="s">
        <v>73</v>
      </c>
      <c r="AY513" s="164" t="s">
        <v>201</v>
      </c>
    </row>
    <row r="514" spans="2:65" s="12" customFormat="1" x14ac:dyDescent="0.2">
      <c r="B514" s="163"/>
      <c r="C514" s="258"/>
      <c r="D514" s="255" t="s">
        <v>214</v>
      </c>
      <c r="E514" s="259" t="s">
        <v>1</v>
      </c>
      <c r="F514" s="260" t="s">
        <v>395</v>
      </c>
      <c r="G514" s="258"/>
      <c r="H514" s="259" t="s">
        <v>1</v>
      </c>
      <c r="I514" s="165"/>
      <c r="L514" s="163"/>
      <c r="M514" s="166"/>
      <c r="T514" s="167"/>
      <c r="AT514" s="164" t="s">
        <v>214</v>
      </c>
      <c r="AU514" s="164" t="s">
        <v>82</v>
      </c>
      <c r="AV514" s="12" t="s">
        <v>80</v>
      </c>
      <c r="AW514" s="12" t="s">
        <v>30</v>
      </c>
      <c r="AX514" s="12" t="s">
        <v>73</v>
      </c>
      <c r="AY514" s="164" t="s">
        <v>201</v>
      </c>
    </row>
    <row r="515" spans="2:65" s="12" customFormat="1" x14ac:dyDescent="0.2">
      <c r="B515" s="163"/>
      <c r="C515" s="258"/>
      <c r="D515" s="255" t="s">
        <v>214</v>
      </c>
      <c r="E515" s="259" t="s">
        <v>1</v>
      </c>
      <c r="F515" s="260" t="s">
        <v>300</v>
      </c>
      <c r="G515" s="258"/>
      <c r="H515" s="259" t="s">
        <v>1</v>
      </c>
      <c r="I515" s="165"/>
      <c r="L515" s="163"/>
      <c r="M515" s="166"/>
      <c r="T515" s="167"/>
      <c r="AT515" s="164" t="s">
        <v>214</v>
      </c>
      <c r="AU515" s="164" t="s">
        <v>82</v>
      </c>
      <c r="AV515" s="12" t="s">
        <v>80</v>
      </c>
      <c r="AW515" s="12" t="s">
        <v>30</v>
      </c>
      <c r="AX515" s="12" t="s">
        <v>73</v>
      </c>
      <c r="AY515" s="164" t="s">
        <v>201</v>
      </c>
    </row>
    <row r="516" spans="2:65" s="13" customFormat="1" x14ac:dyDescent="0.2">
      <c r="B516" s="168"/>
      <c r="C516" s="261"/>
      <c r="D516" s="255" t="s">
        <v>214</v>
      </c>
      <c r="E516" s="262" t="s">
        <v>1</v>
      </c>
      <c r="F516" s="263" t="s">
        <v>399</v>
      </c>
      <c r="G516" s="261"/>
      <c r="H516" s="264">
        <v>162.792</v>
      </c>
      <c r="I516" s="170"/>
      <c r="L516" s="168"/>
      <c r="M516" s="171"/>
      <c r="T516" s="172"/>
      <c r="AT516" s="169" t="s">
        <v>214</v>
      </c>
      <c r="AU516" s="169" t="s">
        <v>82</v>
      </c>
      <c r="AV516" s="13" t="s">
        <v>82</v>
      </c>
      <c r="AW516" s="13" t="s">
        <v>30</v>
      </c>
      <c r="AX516" s="13" t="s">
        <v>73</v>
      </c>
      <c r="AY516" s="169" t="s">
        <v>201</v>
      </c>
    </row>
    <row r="517" spans="2:65" s="14" customFormat="1" x14ac:dyDescent="0.2">
      <c r="B517" s="173"/>
      <c r="C517" s="265"/>
      <c r="D517" s="255" t="s">
        <v>214</v>
      </c>
      <c r="E517" s="266" t="s">
        <v>1</v>
      </c>
      <c r="F517" s="267" t="s">
        <v>221</v>
      </c>
      <c r="G517" s="265"/>
      <c r="H517" s="268">
        <v>162.792</v>
      </c>
      <c r="I517" s="175"/>
      <c r="L517" s="173"/>
      <c r="M517" s="176"/>
      <c r="T517" s="177"/>
      <c r="AT517" s="174" t="s">
        <v>214</v>
      </c>
      <c r="AU517" s="174" t="s">
        <v>82</v>
      </c>
      <c r="AV517" s="14" t="s">
        <v>208</v>
      </c>
      <c r="AW517" s="14" t="s">
        <v>30</v>
      </c>
      <c r="AX517" s="14" t="s">
        <v>80</v>
      </c>
      <c r="AY517" s="174" t="s">
        <v>201</v>
      </c>
    </row>
    <row r="518" spans="2:65" s="1" customFormat="1" ht="16.5" customHeight="1" x14ac:dyDescent="0.2">
      <c r="B518" s="152"/>
      <c r="C518" s="271" t="s">
        <v>400</v>
      </c>
      <c r="D518" s="271" t="s">
        <v>401</v>
      </c>
      <c r="E518" s="272" t="s">
        <v>402</v>
      </c>
      <c r="F518" s="273" t="s">
        <v>403</v>
      </c>
      <c r="G518" s="274" t="s">
        <v>404</v>
      </c>
      <c r="H518" s="275">
        <v>325.584</v>
      </c>
      <c r="I518" s="179"/>
      <c r="J518" s="180">
        <f>ROUND(I518*H518,2)</f>
        <v>0</v>
      </c>
      <c r="K518" s="178" t="s">
        <v>207</v>
      </c>
      <c r="L518" s="181"/>
      <c r="M518" s="182" t="s">
        <v>1</v>
      </c>
      <c r="N518" s="183" t="s">
        <v>38</v>
      </c>
      <c r="P518" s="158">
        <f>O518*H518</f>
        <v>0</v>
      </c>
      <c r="Q518" s="158">
        <v>1</v>
      </c>
      <c r="R518" s="158">
        <f>Q518*H518</f>
        <v>325.584</v>
      </c>
      <c r="S518" s="158">
        <v>0</v>
      </c>
      <c r="T518" s="159">
        <f>S518*H518</f>
        <v>0</v>
      </c>
      <c r="AR518" s="160" t="s">
        <v>266</v>
      </c>
      <c r="AT518" s="160" t="s">
        <v>401</v>
      </c>
      <c r="AU518" s="160" t="s">
        <v>82</v>
      </c>
      <c r="AY518" s="17" t="s">
        <v>201</v>
      </c>
      <c r="BE518" s="161">
        <f>IF(N518="základní",J518,0)</f>
        <v>0</v>
      </c>
      <c r="BF518" s="161">
        <f>IF(N518="snížená",J518,0)</f>
        <v>0</v>
      </c>
      <c r="BG518" s="161">
        <f>IF(N518="zákl. přenesená",J518,0)</f>
        <v>0</v>
      </c>
      <c r="BH518" s="161">
        <f>IF(N518="sníž. přenesená",J518,0)</f>
        <v>0</v>
      </c>
      <c r="BI518" s="161">
        <f>IF(N518="nulová",J518,0)</f>
        <v>0</v>
      </c>
      <c r="BJ518" s="17" t="s">
        <v>80</v>
      </c>
      <c r="BK518" s="161">
        <f>ROUND(I518*H518,2)</f>
        <v>0</v>
      </c>
      <c r="BL518" s="17" t="s">
        <v>208</v>
      </c>
      <c r="BM518" s="160" t="s">
        <v>405</v>
      </c>
    </row>
    <row r="519" spans="2:65" s="1" customFormat="1" x14ac:dyDescent="0.2">
      <c r="B519" s="32"/>
      <c r="C519" s="254"/>
      <c r="D519" s="255" t="s">
        <v>210</v>
      </c>
      <c r="E519" s="254"/>
      <c r="F519" s="256" t="s">
        <v>403</v>
      </c>
      <c r="G519" s="254"/>
      <c r="H519" s="254"/>
      <c r="I519" s="96"/>
      <c r="L519" s="32"/>
      <c r="M519" s="162"/>
      <c r="T519" s="56"/>
      <c r="AT519" s="17" t="s">
        <v>210</v>
      </c>
      <c r="AU519" s="17" t="s">
        <v>82</v>
      </c>
    </row>
    <row r="520" spans="2:65" s="12" customFormat="1" x14ac:dyDescent="0.2">
      <c r="B520" s="163"/>
      <c r="C520" s="258"/>
      <c r="D520" s="255" t="s">
        <v>214</v>
      </c>
      <c r="E520" s="259" t="s">
        <v>1</v>
      </c>
      <c r="F520" s="260" t="s">
        <v>215</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216</v>
      </c>
      <c r="G521" s="258"/>
      <c r="H521" s="259" t="s">
        <v>1</v>
      </c>
      <c r="I521" s="165"/>
      <c r="L521" s="163"/>
      <c r="M521" s="166"/>
      <c r="T521" s="167"/>
      <c r="AT521" s="164" t="s">
        <v>214</v>
      </c>
      <c r="AU521" s="164" t="s">
        <v>82</v>
      </c>
      <c r="AV521" s="12" t="s">
        <v>80</v>
      </c>
      <c r="AW521" s="12" t="s">
        <v>30</v>
      </c>
      <c r="AX521" s="12" t="s">
        <v>73</v>
      </c>
      <c r="AY521" s="164" t="s">
        <v>201</v>
      </c>
    </row>
    <row r="522" spans="2:65" s="12" customFormat="1" ht="22.5" x14ac:dyDescent="0.2">
      <c r="B522" s="163"/>
      <c r="C522" s="258"/>
      <c r="D522" s="255" t="s">
        <v>214</v>
      </c>
      <c r="E522" s="259" t="s">
        <v>1</v>
      </c>
      <c r="F522" s="260" t="s">
        <v>406</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217</v>
      </c>
      <c r="G523" s="258"/>
      <c r="H523" s="259" t="s">
        <v>1</v>
      </c>
      <c r="I523" s="165"/>
      <c r="L523" s="163"/>
      <c r="M523" s="166"/>
      <c r="T523" s="167"/>
      <c r="AT523" s="164" t="s">
        <v>214</v>
      </c>
      <c r="AU523" s="164" t="s">
        <v>82</v>
      </c>
      <c r="AV523" s="12" t="s">
        <v>80</v>
      </c>
      <c r="AW523" s="12" t="s">
        <v>30</v>
      </c>
      <c r="AX523" s="12" t="s">
        <v>73</v>
      </c>
      <c r="AY523" s="164" t="s">
        <v>201</v>
      </c>
    </row>
    <row r="524" spans="2:65" s="12" customFormat="1" ht="22.5" x14ac:dyDescent="0.2">
      <c r="B524" s="163"/>
      <c r="C524" s="258"/>
      <c r="D524" s="255" t="s">
        <v>214</v>
      </c>
      <c r="E524" s="259" t="s">
        <v>1</v>
      </c>
      <c r="F524" s="260" t="s">
        <v>299</v>
      </c>
      <c r="G524" s="258"/>
      <c r="H524" s="259" t="s">
        <v>1</v>
      </c>
      <c r="I524" s="165"/>
      <c r="L524" s="163"/>
      <c r="M524" s="166"/>
      <c r="T524" s="167"/>
      <c r="AT524" s="164" t="s">
        <v>214</v>
      </c>
      <c r="AU524" s="164" t="s">
        <v>82</v>
      </c>
      <c r="AV524" s="12" t="s">
        <v>80</v>
      </c>
      <c r="AW524" s="12" t="s">
        <v>30</v>
      </c>
      <c r="AX524" s="12" t="s">
        <v>73</v>
      </c>
      <c r="AY524" s="164" t="s">
        <v>201</v>
      </c>
    </row>
    <row r="525" spans="2:65" s="12" customFormat="1" x14ac:dyDescent="0.2">
      <c r="B525" s="163"/>
      <c r="C525" s="258"/>
      <c r="D525" s="255" t="s">
        <v>214</v>
      </c>
      <c r="E525" s="259" t="s">
        <v>1</v>
      </c>
      <c r="F525" s="260" t="s">
        <v>395</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300</v>
      </c>
      <c r="G526" s="258"/>
      <c r="H526" s="259" t="s">
        <v>1</v>
      </c>
      <c r="I526" s="165"/>
      <c r="L526" s="163"/>
      <c r="M526" s="166"/>
      <c r="T526" s="167"/>
      <c r="AT526" s="164" t="s">
        <v>214</v>
      </c>
      <c r="AU526" s="164" t="s">
        <v>82</v>
      </c>
      <c r="AV526" s="12" t="s">
        <v>80</v>
      </c>
      <c r="AW526" s="12" t="s">
        <v>30</v>
      </c>
      <c r="AX526" s="12" t="s">
        <v>73</v>
      </c>
      <c r="AY526" s="164" t="s">
        <v>201</v>
      </c>
    </row>
    <row r="527" spans="2:65" s="13" customFormat="1" x14ac:dyDescent="0.2">
      <c r="B527" s="168"/>
      <c r="C527" s="261"/>
      <c r="D527" s="255" t="s">
        <v>214</v>
      </c>
      <c r="E527" s="262" t="s">
        <v>1</v>
      </c>
      <c r="F527" s="263" t="s">
        <v>399</v>
      </c>
      <c r="G527" s="261"/>
      <c r="H527" s="264">
        <v>162.792</v>
      </c>
      <c r="I527" s="170"/>
      <c r="L527" s="168"/>
      <c r="M527" s="171"/>
      <c r="T527" s="172"/>
      <c r="AT527" s="169" t="s">
        <v>214</v>
      </c>
      <c r="AU527" s="169" t="s">
        <v>82</v>
      </c>
      <c r="AV527" s="13" t="s">
        <v>82</v>
      </c>
      <c r="AW527" s="13" t="s">
        <v>30</v>
      </c>
      <c r="AX527" s="13" t="s">
        <v>73</v>
      </c>
      <c r="AY527" s="169" t="s">
        <v>201</v>
      </c>
    </row>
    <row r="528" spans="2:65" s="14" customFormat="1" x14ac:dyDescent="0.2">
      <c r="B528" s="173"/>
      <c r="C528" s="265"/>
      <c r="D528" s="255" t="s">
        <v>214</v>
      </c>
      <c r="E528" s="266" t="s">
        <v>1</v>
      </c>
      <c r="F528" s="267" t="s">
        <v>221</v>
      </c>
      <c r="G528" s="265"/>
      <c r="H528" s="268">
        <v>162.792</v>
      </c>
      <c r="I528" s="175"/>
      <c r="L528" s="173"/>
      <c r="M528" s="176"/>
      <c r="T528" s="177"/>
      <c r="AT528" s="174" t="s">
        <v>214</v>
      </c>
      <c r="AU528" s="174" t="s">
        <v>82</v>
      </c>
      <c r="AV528" s="14" t="s">
        <v>208</v>
      </c>
      <c r="AW528" s="14" t="s">
        <v>30</v>
      </c>
      <c r="AX528" s="14" t="s">
        <v>80</v>
      </c>
      <c r="AY528" s="174" t="s">
        <v>201</v>
      </c>
    </row>
    <row r="529" spans="2:65" s="13" customFormat="1" x14ac:dyDescent="0.2">
      <c r="B529" s="168"/>
      <c r="C529" s="261"/>
      <c r="D529" s="255" t="s">
        <v>214</v>
      </c>
      <c r="E529" s="261"/>
      <c r="F529" s="263" t="s">
        <v>407</v>
      </c>
      <c r="G529" s="261"/>
      <c r="H529" s="264">
        <v>325.584</v>
      </c>
      <c r="I529" s="170"/>
      <c r="L529" s="168"/>
      <c r="M529" s="171"/>
      <c r="T529" s="172"/>
      <c r="AT529" s="169" t="s">
        <v>214</v>
      </c>
      <c r="AU529" s="169" t="s">
        <v>82</v>
      </c>
      <c r="AV529" s="13" t="s">
        <v>82</v>
      </c>
      <c r="AW529" s="13" t="s">
        <v>3</v>
      </c>
      <c r="AX529" s="13" t="s">
        <v>80</v>
      </c>
      <c r="AY529" s="169" t="s">
        <v>201</v>
      </c>
    </row>
    <row r="530" spans="2:65" s="1" customFormat="1" ht="24" customHeight="1" x14ac:dyDescent="0.2">
      <c r="B530" s="152"/>
      <c r="C530" s="249" t="s">
        <v>408</v>
      </c>
      <c r="D530" s="249" t="s">
        <v>203</v>
      </c>
      <c r="E530" s="250" t="s">
        <v>409</v>
      </c>
      <c r="F530" s="251" t="s">
        <v>410</v>
      </c>
      <c r="G530" s="252" t="s">
        <v>278</v>
      </c>
      <c r="H530" s="253">
        <v>76.028000000000006</v>
      </c>
      <c r="I530" s="154"/>
      <c r="J530" s="155">
        <f>ROUND(I530*H530,2)</f>
        <v>0</v>
      </c>
      <c r="K530" s="153" t="s">
        <v>207</v>
      </c>
      <c r="L530" s="32"/>
      <c r="M530" s="156" t="s">
        <v>1</v>
      </c>
      <c r="N530" s="157" t="s">
        <v>38</v>
      </c>
      <c r="P530" s="158">
        <f>O530*H530</f>
        <v>0</v>
      </c>
      <c r="Q530" s="158">
        <v>0</v>
      </c>
      <c r="R530" s="158">
        <f>Q530*H530</f>
        <v>0</v>
      </c>
      <c r="S530" s="158">
        <v>0</v>
      </c>
      <c r="T530" s="159">
        <f>S530*H530</f>
        <v>0</v>
      </c>
      <c r="AR530" s="160" t="s">
        <v>208</v>
      </c>
      <c r="AT530" s="160" t="s">
        <v>203</v>
      </c>
      <c r="AU530" s="160" t="s">
        <v>82</v>
      </c>
      <c r="AY530" s="17" t="s">
        <v>201</v>
      </c>
      <c r="BE530" s="161">
        <f>IF(N530="základní",J530,0)</f>
        <v>0</v>
      </c>
      <c r="BF530" s="161">
        <f>IF(N530="snížená",J530,0)</f>
        <v>0</v>
      </c>
      <c r="BG530" s="161">
        <f>IF(N530="zákl. přenesená",J530,0)</f>
        <v>0</v>
      </c>
      <c r="BH530" s="161">
        <f>IF(N530="sníž. přenesená",J530,0)</f>
        <v>0</v>
      </c>
      <c r="BI530" s="161">
        <f>IF(N530="nulová",J530,0)</f>
        <v>0</v>
      </c>
      <c r="BJ530" s="17" t="s">
        <v>80</v>
      </c>
      <c r="BK530" s="161">
        <f>ROUND(I530*H530,2)</f>
        <v>0</v>
      </c>
      <c r="BL530" s="17" t="s">
        <v>208</v>
      </c>
      <c r="BM530" s="160" t="s">
        <v>411</v>
      </c>
    </row>
    <row r="531" spans="2:65" s="1" customFormat="1" ht="39" x14ac:dyDescent="0.2">
      <c r="B531" s="32"/>
      <c r="C531" s="254"/>
      <c r="D531" s="255" t="s">
        <v>210</v>
      </c>
      <c r="E531" s="254"/>
      <c r="F531" s="256" t="s">
        <v>412</v>
      </c>
      <c r="G531" s="254"/>
      <c r="H531" s="254"/>
      <c r="I531" s="96"/>
      <c r="L531" s="32"/>
      <c r="M531" s="162"/>
      <c r="T531" s="56"/>
      <c r="AT531" s="17" t="s">
        <v>210</v>
      </c>
      <c r="AU531" s="17" t="s">
        <v>82</v>
      </c>
    </row>
    <row r="532" spans="2:65" s="1" customFormat="1" ht="107.25" x14ac:dyDescent="0.2">
      <c r="B532" s="32"/>
      <c r="C532" s="254"/>
      <c r="D532" s="255" t="s">
        <v>212</v>
      </c>
      <c r="E532" s="254"/>
      <c r="F532" s="257" t="s">
        <v>413</v>
      </c>
      <c r="G532" s="254"/>
      <c r="H532" s="254"/>
      <c r="I532" s="96"/>
      <c r="L532" s="32"/>
      <c r="M532" s="162"/>
      <c r="T532" s="56"/>
      <c r="AT532" s="17" t="s">
        <v>212</v>
      </c>
      <c r="AU532" s="17" t="s">
        <v>82</v>
      </c>
    </row>
    <row r="533" spans="2:65" s="12" customFormat="1" x14ac:dyDescent="0.2">
      <c r="B533" s="163"/>
      <c r="C533" s="258"/>
      <c r="D533" s="255" t="s">
        <v>214</v>
      </c>
      <c r="E533" s="259" t="s">
        <v>1</v>
      </c>
      <c r="F533" s="260" t="s">
        <v>215</v>
      </c>
      <c r="G533" s="258"/>
      <c r="H533" s="259" t="s">
        <v>1</v>
      </c>
      <c r="I533" s="165"/>
      <c r="L533" s="163"/>
      <c r="M533" s="166"/>
      <c r="T533" s="167"/>
      <c r="AT533" s="164" t="s">
        <v>214</v>
      </c>
      <c r="AU533" s="164" t="s">
        <v>82</v>
      </c>
      <c r="AV533" s="12" t="s">
        <v>80</v>
      </c>
      <c r="AW533" s="12" t="s">
        <v>30</v>
      </c>
      <c r="AX533" s="12" t="s">
        <v>73</v>
      </c>
      <c r="AY533" s="164" t="s">
        <v>201</v>
      </c>
    </row>
    <row r="534" spans="2:65" s="12" customFormat="1" x14ac:dyDescent="0.2">
      <c r="B534" s="163"/>
      <c r="C534" s="258"/>
      <c r="D534" s="255" t="s">
        <v>214</v>
      </c>
      <c r="E534" s="259" t="s">
        <v>1</v>
      </c>
      <c r="F534" s="260" t="s">
        <v>216</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414</v>
      </c>
      <c r="G535" s="258"/>
      <c r="H535" s="259" t="s">
        <v>1</v>
      </c>
      <c r="I535" s="165"/>
      <c r="L535" s="163"/>
      <c r="M535" s="166"/>
      <c r="T535" s="167"/>
      <c r="AT535" s="164" t="s">
        <v>214</v>
      </c>
      <c r="AU535" s="164" t="s">
        <v>82</v>
      </c>
      <c r="AV535" s="12" t="s">
        <v>80</v>
      </c>
      <c r="AW535" s="12" t="s">
        <v>30</v>
      </c>
      <c r="AX535" s="12" t="s">
        <v>73</v>
      </c>
      <c r="AY535" s="164" t="s">
        <v>201</v>
      </c>
    </row>
    <row r="536" spans="2:65" s="12" customFormat="1" x14ac:dyDescent="0.2">
      <c r="B536" s="163"/>
      <c r="C536" s="258"/>
      <c r="D536" s="255" t="s">
        <v>214</v>
      </c>
      <c r="E536" s="259" t="s">
        <v>1</v>
      </c>
      <c r="F536" s="260" t="s">
        <v>217</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415</v>
      </c>
      <c r="G537" s="258"/>
      <c r="H537" s="259" t="s">
        <v>1</v>
      </c>
      <c r="I537" s="165"/>
      <c r="L537" s="163"/>
      <c r="M537" s="166"/>
      <c r="T537" s="167"/>
      <c r="AT537" s="164" t="s">
        <v>214</v>
      </c>
      <c r="AU537" s="164" t="s">
        <v>82</v>
      </c>
      <c r="AV537" s="12" t="s">
        <v>80</v>
      </c>
      <c r="AW537" s="12" t="s">
        <v>30</v>
      </c>
      <c r="AX537" s="12" t="s">
        <v>73</v>
      </c>
      <c r="AY537" s="164" t="s">
        <v>201</v>
      </c>
    </row>
    <row r="538" spans="2:65" s="13" customFormat="1" x14ac:dyDescent="0.2">
      <c r="B538" s="168"/>
      <c r="C538" s="261"/>
      <c r="D538" s="255" t="s">
        <v>214</v>
      </c>
      <c r="E538" s="262" t="s">
        <v>1</v>
      </c>
      <c r="F538" s="263" t="s">
        <v>416</v>
      </c>
      <c r="G538" s="261"/>
      <c r="H538" s="264">
        <v>77.52</v>
      </c>
      <c r="I538" s="170"/>
      <c r="L538" s="168"/>
      <c r="M538" s="171"/>
      <c r="T538" s="172"/>
      <c r="AT538" s="169" t="s">
        <v>214</v>
      </c>
      <c r="AU538" s="169" t="s">
        <v>82</v>
      </c>
      <c r="AV538" s="13" t="s">
        <v>82</v>
      </c>
      <c r="AW538" s="13" t="s">
        <v>30</v>
      </c>
      <c r="AX538" s="13" t="s">
        <v>73</v>
      </c>
      <c r="AY538" s="169" t="s">
        <v>201</v>
      </c>
    </row>
    <row r="539" spans="2:65" s="12" customFormat="1" x14ac:dyDescent="0.2">
      <c r="B539" s="163"/>
      <c r="C539" s="258"/>
      <c r="D539" s="255" t="s">
        <v>214</v>
      </c>
      <c r="E539" s="259" t="s">
        <v>1</v>
      </c>
      <c r="F539" s="260" t="s">
        <v>417</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418</v>
      </c>
      <c r="G540" s="261"/>
      <c r="H540" s="264">
        <v>-1.492</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76.027999999999992</v>
      </c>
      <c r="I541" s="175"/>
      <c r="L541" s="173"/>
      <c r="M541" s="176"/>
      <c r="T541" s="177"/>
      <c r="AT541" s="174" t="s">
        <v>214</v>
      </c>
      <c r="AU541" s="174" t="s">
        <v>82</v>
      </c>
      <c r="AV541" s="14" t="s">
        <v>208</v>
      </c>
      <c r="AW541" s="14" t="s">
        <v>30</v>
      </c>
      <c r="AX541" s="14" t="s">
        <v>80</v>
      </c>
      <c r="AY541" s="174" t="s">
        <v>201</v>
      </c>
    </row>
    <row r="542" spans="2:65" s="1" customFormat="1" ht="16.5" customHeight="1" x14ac:dyDescent="0.2">
      <c r="B542" s="152"/>
      <c r="C542" s="271" t="s">
        <v>419</v>
      </c>
      <c r="D542" s="271" t="s">
        <v>401</v>
      </c>
      <c r="E542" s="272" t="s">
        <v>402</v>
      </c>
      <c r="F542" s="273" t="s">
        <v>403</v>
      </c>
      <c r="G542" s="274" t="s">
        <v>404</v>
      </c>
      <c r="H542" s="275">
        <v>152.05600000000001</v>
      </c>
      <c r="I542" s="179"/>
      <c r="J542" s="180">
        <f>ROUND(I542*H542,2)</f>
        <v>0</v>
      </c>
      <c r="K542" s="178" t="s">
        <v>207</v>
      </c>
      <c r="L542" s="181"/>
      <c r="M542" s="182" t="s">
        <v>1</v>
      </c>
      <c r="N542" s="183" t="s">
        <v>38</v>
      </c>
      <c r="P542" s="158">
        <f>O542*H542</f>
        <v>0</v>
      </c>
      <c r="Q542" s="158">
        <v>1</v>
      </c>
      <c r="R542" s="158">
        <f>Q542*H542</f>
        <v>152.05600000000001</v>
      </c>
      <c r="S542" s="158">
        <v>0</v>
      </c>
      <c r="T542" s="159">
        <f>S542*H542</f>
        <v>0</v>
      </c>
      <c r="AR542" s="160" t="s">
        <v>266</v>
      </c>
      <c r="AT542" s="160" t="s">
        <v>401</v>
      </c>
      <c r="AU542" s="160" t="s">
        <v>82</v>
      </c>
      <c r="AY542" s="17" t="s">
        <v>201</v>
      </c>
      <c r="BE542" s="161">
        <f>IF(N542="základní",J542,0)</f>
        <v>0</v>
      </c>
      <c r="BF542" s="161">
        <f>IF(N542="snížená",J542,0)</f>
        <v>0</v>
      </c>
      <c r="BG542" s="161">
        <f>IF(N542="zákl. přenesená",J542,0)</f>
        <v>0</v>
      </c>
      <c r="BH542" s="161">
        <f>IF(N542="sníž. přenesená",J542,0)</f>
        <v>0</v>
      </c>
      <c r="BI542" s="161">
        <f>IF(N542="nulová",J542,0)</f>
        <v>0</v>
      </c>
      <c r="BJ542" s="17" t="s">
        <v>80</v>
      </c>
      <c r="BK542" s="161">
        <f>ROUND(I542*H542,2)</f>
        <v>0</v>
      </c>
      <c r="BL542" s="17" t="s">
        <v>208</v>
      </c>
      <c r="BM542" s="160" t="s">
        <v>420</v>
      </c>
    </row>
    <row r="543" spans="2:65" s="1" customFormat="1" x14ac:dyDescent="0.2">
      <c r="B543" s="32"/>
      <c r="C543" s="254"/>
      <c r="D543" s="255" t="s">
        <v>210</v>
      </c>
      <c r="E543" s="254"/>
      <c r="F543" s="256" t="s">
        <v>403</v>
      </c>
      <c r="G543" s="254"/>
      <c r="H543" s="254"/>
      <c r="I543" s="96"/>
      <c r="L543" s="32"/>
      <c r="M543" s="162"/>
      <c r="T543" s="56"/>
      <c r="AT543" s="17" t="s">
        <v>210</v>
      </c>
      <c r="AU543" s="17" t="s">
        <v>82</v>
      </c>
    </row>
    <row r="544" spans="2:65" s="12" customFormat="1" x14ac:dyDescent="0.2">
      <c r="B544" s="163"/>
      <c r="C544" s="258"/>
      <c r="D544" s="255" t="s">
        <v>214</v>
      </c>
      <c r="E544" s="259" t="s">
        <v>1</v>
      </c>
      <c r="F544" s="260" t="s">
        <v>215</v>
      </c>
      <c r="G544" s="258"/>
      <c r="H544" s="259" t="s">
        <v>1</v>
      </c>
      <c r="I544" s="165"/>
      <c r="L544" s="163"/>
      <c r="M544" s="166"/>
      <c r="T544" s="167"/>
      <c r="AT544" s="164" t="s">
        <v>214</v>
      </c>
      <c r="AU544" s="164" t="s">
        <v>82</v>
      </c>
      <c r="AV544" s="12" t="s">
        <v>80</v>
      </c>
      <c r="AW544" s="12" t="s">
        <v>30</v>
      </c>
      <c r="AX544" s="12" t="s">
        <v>73</v>
      </c>
      <c r="AY544" s="164" t="s">
        <v>201</v>
      </c>
    </row>
    <row r="545" spans="2:65" s="12" customFormat="1" x14ac:dyDescent="0.2">
      <c r="B545" s="163"/>
      <c r="C545" s="258"/>
      <c r="D545" s="255" t="s">
        <v>214</v>
      </c>
      <c r="E545" s="259" t="s">
        <v>1</v>
      </c>
      <c r="F545" s="260" t="s">
        <v>216</v>
      </c>
      <c r="G545" s="258"/>
      <c r="H545" s="259" t="s">
        <v>1</v>
      </c>
      <c r="I545" s="165"/>
      <c r="L545" s="163"/>
      <c r="M545" s="166"/>
      <c r="T545" s="167"/>
      <c r="AT545" s="164" t="s">
        <v>214</v>
      </c>
      <c r="AU545" s="164" t="s">
        <v>82</v>
      </c>
      <c r="AV545" s="12" t="s">
        <v>80</v>
      </c>
      <c r="AW545" s="12" t="s">
        <v>30</v>
      </c>
      <c r="AX545" s="12" t="s">
        <v>73</v>
      </c>
      <c r="AY545" s="164" t="s">
        <v>201</v>
      </c>
    </row>
    <row r="546" spans="2:65" s="12" customFormat="1" ht="22.5" x14ac:dyDescent="0.2">
      <c r="B546" s="163"/>
      <c r="C546" s="258"/>
      <c r="D546" s="255" t="s">
        <v>214</v>
      </c>
      <c r="E546" s="259" t="s">
        <v>1</v>
      </c>
      <c r="F546" s="260" t="s">
        <v>406</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217</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415</v>
      </c>
      <c r="G548" s="258"/>
      <c r="H548" s="259" t="s">
        <v>1</v>
      </c>
      <c r="I548" s="165"/>
      <c r="L548" s="163"/>
      <c r="M548" s="166"/>
      <c r="T548" s="167"/>
      <c r="AT548" s="164" t="s">
        <v>214</v>
      </c>
      <c r="AU548" s="164" t="s">
        <v>82</v>
      </c>
      <c r="AV548" s="12" t="s">
        <v>80</v>
      </c>
      <c r="AW548" s="12" t="s">
        <v>30</v>
      </c>
      <c r="AX548" s="12" t="s">
        <v>73</v>
      </c>
      <c r="AY548" s="164" t="s">
        <v>201</v>
      </c>
    </row>
    <row r="549" spans="2:65" s="13" customFormat="1" x14ac:dyDescent="0.2">
      <c r="B549" s="168"/>
      <c r="C549" s="261"/>
      <c r="D549" s="255" t="s">
        <v>214</v>
      </c>
      <c r="E549" s="262" t="s">
        <v>1</v>
      </c>
      <c r="F549" s="263" t="s">
        <v>416</v>
      </c>
      <c r="G549" s="261"/>
      <c r="H549" s="264">
        <v>77.52</v>
      </c>
      <c r="I549" s="170"/>
      <c r="L549" s="168"/>
      <c r="M549" s="171"/>
      <c r="T549" s="172"/>
      <c r="AT549" s="169" t="s">
        <v>214</v>
      </c>
      <c r="AU549" s="169" t="s">
        <v>82</v>
      </c>
      <c r="AV549" s="13" t="s">
        <v>82</v>
      </c>
      <c r="AW549" s="13" t="s">
        <v>30</v>
      </c>
      <c r="AX549" s="13" t="s">
        <v>73</v>
      </c>
      <c r="AY549" s="169" t="s">
        <v>201</v>
      </c>
    </row>
    <row r="550" spans="2:65" s="12" customFormat="1" x14ac:dyDescent="0.2">
      <c r="B550" s="163"/>
      <c r="C550" s="258"/>
      <c r="D550" s="255" t="s">
        <v>214</v>
      </c>
      <c r="E550" s="259" t="s">
        <v>1</v>
      </c>
      <c r="F550" s="260" t="s">
        <v>417</v>
      </c>
      <c r="G550" s="258"/>
      <c r="H550" s="259" t="s">
        <v>1</v>
      </c>
      <c r="I550" s="165"/>
      <c r="L550" s="163"/>
      <c r="M550" s="166"/>
      <c r="T550" s="167"/>
      <c r="AT550" s="164" t="s">
        <v>214</v>
      </c>
      <c r="AU550" s="164" t="s">
        <v>82</v>
      </c>
      <c r="AV550" s="12" t="s">
        <v>80</v>
      </c>
      <c r="AW550" s="12" t="s">
        <v>30</v>
      </c>
      <c r="AX550" s="12" t="s">
        <v>73</v>
      </c>
      <c r="AY550" s="164" t="s">
        <v>201</v>
      </c>
    </row>
    <row r="551" spans="2:65" s="13" customFormat="1" x14ac:dyDescent="0.2">
      <c r="B551" s="168"/>
      <c r="C551" s="261"/>
      <c r="D551" s="255" t="s">
        <v>214</v>
      </c>
      <c r="E551" s="262" t="s">
        <v>1</v>
      </c>
      <c r="F551" s="263" t="s">
        <v>418</v>
      </c>
      <c r="G551" s="261"/>
      <c r="H551" s="264">
        <v>-1.492</v>
      </c>
      <c r="I551" s="170"/>
      <c r="L551" s="168"/>
      <c r="M551" s="171"/>
      <c r="T551" s="172"/>
      <c r="AT551" s="169" t="s">
        <v>214</v>
      </c>
      <c r="AU551" s="169" t="s">
        <v>82</v>
      </c>
      <c r="AV551" s="13" t="s">
        <v>82</v>
      </c>
      <c r="AW551" s="13" t="s">
        <v>30</v>
      </c>
      <c r="AX551" s="13" t="s">
        <v>73</v>
      </c>
      <c r="AY551" s="169" t="s">
        <v>201</v>
      </c>
    </row>
    <row r="552" spans="2:65" s="14" customFormat="1" x14ac:dyDescent="0.2">
      <c r="B552" s="173"/>
      <c r="C552" s="265"/>
      <c r="D552" s="255" t="s">
        <v>214</v>
      </c>
      <c r="E552" s="266" t="s">
        <v>1</v>
      </c>
      <c r="F552" s="267" t="s">
        <v>221</v>
      </c>
      <c r="G552" s="265"/>
      <c r="H552" s="268">
        <v>76.027999999999992</v>
      </c>
      <c r="I552" s="175"/>
      <c r="L552" s="173"/>
      <c r="M552" s="176"/>
      <c r="T552" s="177"/>
      <c r="AT552" s="174" t="s">
        <v>214</v>
      </c>
      <c r="AU552" s="174" t="s">
        <v>82</v>
      </c>
      <c r="AV552" s="14" t="s">
        <v>208</v>
      </c>
      <c r="AW552" s="14" t="s">
        <v>30</v>
      </c>
      <c r="AX552" s="14" t="s">
        <v>80</v>
      </c>
      <c r="AY552" s="174" t="s">
        <v>201</v>
      </c>
    </row>
    <row r="553" spans="2:65" s="13" customFormat="1" x14ac:dyDescent="0.2">
      <c r="B553" s="168"/>
      <c r="C553" s="261"/>
      <c r="D553" s="255" t="s">
        <v>214</v>
      </c>
      <c r="E553" s="261"/>
      <c r="F553" s="263" t="s">
        <v>421</v>
      </c>
      <c r="G553" s="261"/>
      <c r="H553" s="264">
        <v>152.05600000000001</v>
      </c>
      <c r="I553" s="170"/>
      <c r="L553" s="168"/>
      <c r="M553" s="171"/>
      <c r="T553" s="172"/>
      <c r="AT553" s="169" t="s">
        <v>214</v>
      </c>
      <c r="AU553" s="169" t="s">
        <v>82</v>
      </c>
      <c r="AV553" s="13" t="s">
        <v>82</v>
      </c>
      <c r="AW553" s="13" t="s">
        <v>3</v>
      </c>
      <c r="AX553" s="13" t="s">
        <v>80</v>
      </c>
      <c r="AY553" s="169" t="s">
        <v>201</v>
      </c>
    </row>
    <row r="554" spans="2:65" s="1" customFormat="1" ht="24" customHeight="1" x14ac:dyDescent="0.2">
      <c r="B554" s="152"/>
      <c r="C554" s="249" t="s">
        <v>422</v>
      </c>
      <c r="D554" s="249" t="s">
        <v>203</v>
      </c>
      <c r="E554" s="250" t="s">
        <v>423</v>
      </c>
      <c r="F554" s="251" t="s">
        <v>424</v>
      </c>
      <c r="G554" s="252" t="s">
        <v>206</v>
      </c>
      <c r="H554" s="253">
        <v>22.95</v>
      </c>
      <c r="I554" s="154"/>
      <c r="J554" s="155">
        <f>ROUND(I554*H554,2)</f>
        <v>0</v>
      </c>
      <c r="K554" s="153" t="s">
        <v>207</v>
      </c>
      <c r="L554" s="32"/>
      <c r="M554" s="156" t="s">
        <v>1</v>
      </c>
      <c r="N554" s="157" t="s">
        <v>38</v>
      </c>
      <c r="P554" s="158">
        <f>O554*H554</f>
        <v>0</v>
      </c>
      <c r="Q554" s="158">
        <v>0</v>
      </c>
      <c r="R554" s="158">
        <f>Q554*H554</f>
        <v>0</v>
      </c>
      <c r="S554" s="158">
        <v>0</v>
      </c>
      <c r="T554" s="159">
        <f>S554*H554</f>
        <v>0</v>
      </c>
      <c r="AR554" s="160" t="s">
        <v>208</v>
      </c>
      <c r="AT554" s="160" t="s">
        <v>203</v>
      </c>
      <c r="AU554" s="160" t="s">
        <v>82</v>
      </c>
      <c r="AY554" s="17" t="s">
        <v>201</v>
      </c>
      <c r="BE554" s="161">
        <f>IF(N554="základní",J554,0)</f>
        <v>0</v>
      </c>
      <c r="BF554" s="161">
        <f>IF(N554="snížená",J554,0)</f>
        <v>0</v>
      </c>
      <c r="BG554" s="161">
        <f>IF(N554="zákl. přenesená",J554,0)</f>
        <v>0</v>
      </c>
      <c r="BH554" s="161">
        <f>IF(N554="sníž. přenesená",J554,0)</f>
        <v>0</v>
      </c>
      <c r="BI554" s="161">
        <f>IF(N554="nulová",J554,0)</f>
        <v>0</v>
      </c>
      <c r="BJ554" s="17" t="s">
        <v>80</v>
      </c>
      <c r="BK554" s="161">
        <f>ROUND(I554*H554,2)</f>
        <v>0</v>
      </c>
      <c r="BL554" s="17" t="s">
        <v>208</v>
      </c>
      <c r="BM554" s="160" t="s">
        <v>425</v>
      </c>
    </row>
    <row r="555" spans="2:65" s="1" customFormat="1" ht="19.5" x14ac:dyDescent="0.2">
      <c r="B555" s="32"/>
      <c r="C555" s="254"/>
      <c r="D555" s="255" t="s">
        <v>210</v>
      </c>
      <c r="E555" s="254"/>
      <c r="F555" s="256" t="s">
        <v>426</v>
      </c>
      <c r="G555" s="254"/>
      <c r="H555" s="254"/>
      <c r="I555" s="96"/>
      <c r="L555" s="32"/>
      <c r="M555" s="162"/>
      <c r="T555" s="56"/>
      <c r="AT555" s="17" t="s">
        <v>210</v>
      </c>
      <c r="AU555" s="17" t="s">
        <v>82</v>
      </c>
    </row>
    <row r="556" spans="2:65" s="1" customFormat="1" ht="117" x14ac:dyDescent="0.2">
      <c r="B556" s="32"/>
      <c r="C556" s="254"/>
      <c r="D556" s="255" t="s">
        <v>212</v>
      </c>
      <c r="E556" s="254"/>
      <c r="F556" s="257" t="s">
        <v>427</v>
      </c>
      <c r="G556" s="254"/>
      <c r="H556" s="254"/>
      <c r="I556" s="96"/>
      <c r="L556" s="32"/>
      <c r="M556" s="162"/>
      <c r="T556" s="56"/>
      <c r="AT556" s="17" t="s">
        <v>212</v>
      </c>
      <c r="AU556" s="17" t="s">
        <v>82</v>
      </c>
    </row>
    <row r="557" spans="2:65" s="12" customFormat="1" x14ac:dyDescent="0.2">
      <c r="B557" s="163"/>
      <c r="C557" s="258"/>
      <c r="D557" s="255" t="s">
        <v>214</v>
      </c>
      <c r="E557" s="259" t="s">
        <v>1</v>
      </c>
      <c r="F557" s="260" t="s">
        <v>215</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216</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428</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217</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429</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219</v>
      </c>
      <c r="G562" s="258"/>
      <c r="H562" s="259" t="s">
        <v>1</v>
      </c>
      <c r="I562" s="165"/>
      <c r="L562" s="163"/>
      <c r="M562" s="166"/>
      <c r="T562" s="167"/>
      <c r="AT562" s="164" t="s">
        <v>214</v>
      </c>
      <c r="AU562" s="164" t="s">
        <v>82</v>
      </c>
      <c r="AV562" s="12" t="s">
        <v>80</v>
      </c>
      <c r="AW562" s="12" t="s">
        <v>30</v>
      </c>
      <c r="AX562" s="12" t="s">
        <v>73</v>
      </c>
      <c r="AY562" s="164" t="s">
        <v>201</v>
      </c>
    </row>
    <row r="563" spans="2:65" s="13" customFormat="1" x14ac:dyDescent="0.2">
      <c r="B563" s="168"/>
      <c r="C563" s="261"/>
      <c r="D563" s="255" t="s">
        <v>214</v>
      </c>
      <c r="E563" s="262" t="s">
        <v>1</v>
      </c>
      <c r="F563" s="263" t="s">
        <v>220</v>
      </c>
      <c r="G563" s="261"/>
      <c r="H563" s="264">
        <v>22.95</v>
      </c>
      <c r="I563" s="170"/>
      <c r="L563" s="168"/>
      <c r="M563" s="171"/>
      <c r="T563" s="172"/>
      <c r="AT563" s="169" t="s">
        <v>214</v>
      </c>
      <c r="AU563" s="169" t="s">
        <v>82</v>
      </c>
      <c r="AV563" s="13" t="s">
        <v>82</v>
      </c>
      <c r="AW563" s="13" t="s">
        <v>30</v>
      </c>
      <c r="AX563" s="13" t="s">
        <v>73</v>
      </c>
      <c r="AY563" s="169" t="s">
        <v>201</v>
      </c>
    </row>
    <row r="564" spans="2:65" s="14" customFormat="1" x14ac:dyDescent="0.2">
      <c r="B564" s="173"/>
      <c r="C564" s="265"/>
      <c r="D564" s="255" t="s">
        <v>214</v>
      </c>
      <c r="E564" s="266" t="s">
        <v>1</v>
      </c>
      <c r="F564" s="267" t="s">
        <v>221</v>
      </c>
      <c r="G564" s="265"/>
      <c r="H564" s="268">
        <v>22.95</v>
      </c>
      <c r="I564" s="175"/>
      <c r="L564" s="173"/>
      <c r="M564" s="176"/>
      <c r="T564" s="177"/>
      <c r="AT564" s="174" t="s">
        <v>214</v>
      </c>
      <c r="AU564" s="174" t="s">
        <v>82</v>
      </c>
      <c r="AV564" s="14" t="s">
        <v>208</v>
      </c>
      <c r="AW564" s="14" t="s">
        <v>30</v>
      </c>
      <c r="AX564" s="14" t="s">
        <v>80</v>
      </c>
      <c r="AY564" s="174" t="s">
        <v>201</v>
      </c>
    </row>
    <row r="565" spans="2:65" s="1" customFormat="1" ht="24" customHeight="1" x14ac:dyDescent="0.2">
      <c r="B565" s="152"/>
      <c r="C565" s="249" t="s">
        <v>430</v>
      </c>
      <c r="D565" s="249" t="s">
        <v>203</v>
      </c>
      <c r="E565" s="250" t="s">
        <v>431</v>
      </c>
      <c r="F565" s="251" t="s">
        <v>432</v>
      </c>
      <c r="G565" s="252" t="s">
        <v>206</v>
      </c>
      <c r="H565" s="253">
        <v>22.95</v>
      </c>
      <c r="I565" s="154"/>
      <c r="J565" s="155">
        <f>ROUND(I565*H565,2)</f>
        <v>0</v>
      </c>
      <c r="K565" s="153" t="s">
        <v>207</v>
      </c>
      <c r="L565" s="32"/>
      <c r="M565" s="156" t="s">
        <v>1</v>
      </c>
      <c r="N565" s="157" t="s">
        <v>38</v>
      </c>
      <c r="P565" s="158">
        <f>O565*H565</f>
        <v>0</v>
      </c>
      <c r="Q565" s="158">
        <v>0</v>
      </c>
      <c r="R565" s="158">
        <f>Q565*H565</f>
        <v>0</v>
      </c>
      <c r="S565" s="158">
        <v>0</v>
      </c>
      <c r="T565" s="159">
        <f>S565*H565</f>
        <v>0</v>
      </c>
      <c r="AR565" s="160" t="s">
        <v>208</v>
      </c>
      <c r="AT565" s="160" t="s">
        <v>203</v>
      </c>
      <c r="AU565" s="160" t="s">
        <v>82</v>
      </c>
      <c r="AY565" s="17" t="s">
        <v>201</v>
      </c>
      <c r="BE565" s="161">
        <f>IF(N565="základní",J565,0)</f>
        <v>0</v>
      </c>
      <c r="BF565" s="161">
        <f>IF(N565="snížená",J565,0)</f>
        <v>0</v>
      </c>
      <c r="BG565" s="161">
        <f>IF(N565="zákl. přenesená",J565,0)</f>
        <v>0</v>
      </c>
      <c r="BH565" s="161">
        <f>IF(N565="sníž. přenesená",J565,0)</f>
        <v>0</v>
      </c>
      <c r="BI565" s="161">
        <f>IF(N565="nulová",J565,0)</f>
        <v>0</v>
      </c>
      <c r="BJ565" s="17" t="s">
        <v>80</v>
      </c>
      <c r="BK565" s="161">
        <f>ROUND(I565*H565,2)</f>
        <v>0</v>
      </c>
      <c r="BL565" s="17" t="s">
        <v>208</v>
      </c>
      <c r="BM565" s="160" t="s">
        <v>433</v>
      </c>
    </row>
    <row r="566" spans="2:65" s="1" customFormat="1" ht="19.5" x14ac:dyDescent="0.2">
      <c r="B566" s="32"/>
      <c r="C566" s="254"/>
      <c r="D566" s="255" t="s">
        <v>210</v>
      </c>
      <c r="E566" s="254"/>
      <c r="F566" s="256" t="s">
        <v>434</v>
      </c>
      <c r="G566" s="254"/>
      <c r="H566" s="254"/>
      <c r="I566" s="96"/>
      <c r="L566" s="32"/>
      <c r="M566" s="162"/>
      <c r="T566" s="56"/>
      <c r="AT566" s="17" t="s">
        <v>210</v>
      </c>
      <c r="AU566" s="17" t="s">
        <v>82</v>
      </c>
    </row>
    <row r="567" spans="2:65" s="1" customFormat="1" ht="117" x14ac:dyDescent="0.2">
      <c r="B567" s="32"/>
      <c r="C567" s="254"/>
      <c r="D567" s="255" t="s">
        <v>212</v>
      </c>
      <c r="E567" s="254"/>
      <c r="F567" s="257" t="s">
        <v>435</v>
      </c>
      <c r="G567" s="254"/>
      <c r="H567" s="254"/>
      <c r="I567" s="96"/>
      <c r="L567" s="32"/>
      <c r="M567" s="162"/>
      <c r="T567" s="56"/>
      <c r="AT567" s="17" t="s">
        <v>212</v>
      </c>
      <c r="AU567" s="17" t="s">
        <v>82</v>
      </c>
    </row>
    <row r="568" spans="2:65" s="12" customFormat="1" x14ac:dyDescent="0.2">
      <c r="B568" s="163"/>
      <c r="C568" s="258"/>
      <c r="D568" s="255" t="s">
        <v>214</v>
      </c>
      <c r="E568" s="259" t="s">
        <v>1</v>
      </c>
      <c r="F568" s="260" t="s">
        <v>215</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216</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428</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217</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436</v>
      </c>
      <c r="G572" s="258"/>
      <c r="H572" s="259" t="s">
        <v>1</v>
      </c>
      <c r="I572" s="165"/>
      <c r="L572" s="163"/>
      <c r="M572" s="166"/>
      <c r="T572" s="167"/>
      <c r="AT572" s="164" t="s">
        <v>214</v>
      </c>
      <c r="AU572" s="164" t="s">
        <v>82</v>
      </c>
      <c r="AV572" s="12" t="s">
        <v>80</v>
      </c>
      <c r="AW572" s="12" t="s">
        <v>30</v>
      </c>
      <c r="AX572" s="12" t="s">
        <v>73</v>
      </c>
      <c r="AY572" s="164" t="s">
        <v>201</v>
      </c>
    </row>
    <row r="573" spans="2:65" s="12" customFormat="1" x14ac:dyDescent="0.2">
      <c r="B573" s="163"/>
      <c r="C573" s="258"/>
      <c r="D573" s="255" t="s">
        <v>214</v>
      </c>
      <c r="E573" s="259" t="s">
        <v>1</v>
      </c>
      <c r="F573" s="260" t="s">
        <v>219</v>
      </c>
      <c r="G573" s="258"/>
      <c r="H573" s="259" t="s">
        <v>1</v>
      </c>
      <c r="I573" s="165"/>
      <c r="L573" s="163"/>
      <c r="M573" s="166"/>
      <c r="T573" s="167"/>
      <c r="AT573" s="164" t="s">
        <v>214</v>
      </c>
      <c r="AU573" s="164" t="s">
        <v>82</v>
      </c>
      <c r="AV573" s="12" t="s">
        <v>80</v>
      </c>
      <c r="AW573" s="12" t="s">
        <v>30</v>
      </c>
      <c r="AX573" s="12" t="s">
        <v>73</v>
      </c>
      <c r="AY573" s="164" t="s">
        <v>201</v>
      </c>
    </row>
    <row r="574" spans="2:65" s="13" customFormat="1" x14ac:dyDescent="0.2">
      <c r="B574" s="168"/>
      <c r="C574" s="261"/>
      <c r="D574" s="255" t="s">
        <v>214</v>
      </c>
      <c r="E574" s="262" t="s">
        <v>1</v>
      </c>
      <c r="F574" s="263" t="s">
        <v>220</v>
      </c>
      <c r="G574" s="261"/>
      <c r="H574" s="264">
        <v>22.95</v>
      </c>
      <c r="I574" s="170"/>
      <c r="L574" s="168"/>
      <c r="M574" s="171"/>
      <c r="T574" s="172"/>
      <c r="AT574" s="169" t="s">
        <v>214</v>
      </c>
      <c r="AU574" s="169" t="s">
        <v>82</v>
      </c>
      <c r="AV574" s="13" t="s">
        <v>82</v>
      </c>
      <c r="AW574" s="13" t="s">
        <v>30</v>
      </c>
      <c r="AX574" s="13" t="s">
        <v>73</v>
      </c>
      <c r="AY574" s="169" t="s">
        <v>201</v>
      </c>
    </row>
    <row r="575" spans="2:65" s="14" customFormat="1" x14ac:dyDescent="0.2">
      <c r="B575" s="173"/>
      <c r="C575" s="265"/>
      <c r="D575" s="255" t="s">
        <v>214</v>
      </c>
      <c r="E575" s="266" t="s">
        <v>1</v>
      </c>
      <c r="F575" s="267" t="s">
        <v>221</v>
      </c>
      <c r="G575" s="265"/>
      <c r="H575" s="268">
        <v>22.95</v>
      </c>
      <c r="I575" s="175"/>
      <c r="L575" s="173"/>
      <c r="M575" s="176"/>
      <c r="T575" s="177"/>
      <c r="AT575" s="174" t="s">
        <v>214</v>
      </c>
      <c r="AU575" s="174" t="s">
        <v>82</v>
      </c>
      <c r="AV575" s="14" t="s">
        <v>208</v>
      </c>
      <c r="AW575" s="14" t="s">
        <v>30</v>
      </c>
      <c r="AX575" s="14" t="s">
        <v>80</v>
      </c>
      <c r="AY575" s="174" t="s">
        <v>201</v>
      </c>
    </row>
    <row r="576" spans="2:65" s="1" customFormat="1" ht="16.5" customHeight="1" x14ac:dyDescent="0.2">
      <c r="B576" s="152"/>
      <c r="C576" s="271" t="s">
        <v>437</v>
      </c>
      <c r="D576" s="271" t="s">
        <v>401</v>
      </c>
      <c r="E576" s="272" t="s">
        <v>438</v>
      </c>
      <c r="F576" s="273" t="s">
        <v>439</v>
      </c>
      <c r="G576" s="274" t="s">
        <v>440</v>
      </c>
      <c r="H576" s="275">
        <v>0.34399999999999997</v>
      </c>
      <c r="I576" s="179"/>
      <c r="J576" s="180">
        <f>ROUND(I576*H576,2)</f>
        <v>0</v>
      </c>
      <c r="K576" s="178" t="s">
        <v>207</v>
      </c>
      <c r="L576" s="181"/>
      <c r="M576" s="182" t="s">
        <v>1</v>
      </c>
      <c r="N576" s="183" t="s">
        <v>38</v>
      </c>
      <c r="P576" s="158">
        <f>O576*H576</f>
        <v>0</v>
      </c>
      <c r="Q576" s="158">
        <v>1E-3</v>
      </c>
      <c r="R576" s="158">
        <f>Q576*H576</f>
        <v>3.4399999999999996E-4</v>
      </c>
      <c r="S576" s="158">
        <v>0</v>
      </c>
      <c r="T576" s="159">
        <f>S576*H576</f>
        <v>0</v>
      </c>
      <c r="AR576" s="160" t="s">
        <v>266</v>
      </c>
      <c r="AT576" s="160" t="s">
        <v>401</v>
      </c>
      <c r="AU576" s="160" t="s">
        <v>82</v>
      </c>
      <c r="AY576" s="17" t="s">
        <v>201</v>
      </c>
      <c r="BE576" s="161">
        <f>IF(N576="základní",J576,0)</f>
        <v>0</v>
      </c>
      <c r="BF576" s="161">
        <f>IF(N576="snížená",J576,0)</f>
        <v>0</v>
      </c>
      <c r="BG576" s="161">
        <f>IF(N576="zákl. přenesená",J576,0)</f>
        <v>0</v>
      </c>
      <c r="BH576" s="161">
        <f>IF(N576="sníž. přenesená",J576,0)</f>
        <v>0</v>
      </c>
      <c r="BI576" s="161">
        <f>IF(N576="nulová",J576,0)</f>
        <v>0</v>
      </c>
      <c r="BJ576" s="17" t="s">
        <v>80</v>
      </c>
      <c r="BK576" s="161">
        <f>ROUND(I576*H576,2)</f>
        <v>0</v>
      </c>
      <c r="BL576" s="17" t="s">
        <v>208</v>
      </c>
      <c r="BM576" s="160" t="s">
        <v>441</v>
      </c>
    </row>
    <row r="577" spans="2:65" s="1" customFormat="1" x14ac:dyDescent="0.2">
      <c r="B577" s="32"/>
      <c r="C577" s="254"/>
      <c r="D577" s="255" t="s">
        <v>210</v>
      </c>
      <c r="E577" s="254"/>
      <c r="F577" s="256" t="s">
        <v>439</v>
      </c>
      <c r="G577" s="254"/>
      <c r="H577" s="254"/>
      <c r="I577" s="96"/>
      <c r="L577" s="32"/>
      <c r="M577" s="162"/>
      <c r="T577" s="56"/>
      <c r="AT577" s="17" t="s">
        <v>210</v>
      </c>
      <c r="AU577" s="17" t="s">
        <v>82</v>
      </c>
    </row>
    <row r="578" spans="2:65" s="13" customFormat="1" x14ac:dyDescent="0.2">
      <c r="B578" s="168"/>
      <c r="C578" s="261"/>
      <c r="D578" s="255" t="s">
        <v>214</v>
      </c>
      <c r="E578" s="261"/>
      <c r="F578" s="263" t="s">
        <v>442</v>
      </c>
      <c r="G578" s="261"/>
      <c r="H578" s="264">
        <v>0.34399999999999997</v>
      </c>
      <c r="I578" s="170"/>
      <c r="L578" s="168"/>
      <c r="M578" s="171"/>
      <c r="T578" s="172"/>
      <c r="AT578" s="169" t="s">
        <v>214</v>
      </c>
      <c r="AU578" s="169" t="s">
        <v>82</v>
      </c>
      <c r="AV578" s="13" t="s">
        <v>82</v>
      </c>
      <c r="AW578" s="13" t="s">
        <v>3</v>
      </c>
      <c r="AX578" s="13" t="s">
        <v>80</v>
      </c>
      <c r="AY578" s="169" t="s">
        <v>201</v>
      </c>
    </row>
    <row r="579" spans="2:65" s="1" customFormat="1" ht="24" customHeight="1" x14ac:dyDescent="0.2">
      <c r="B579" s="152"/>
      <c r="C579" s="249" t="s">
        <v>443</v>
      </c>
      <c r="D579" s="249" t="s">
        <v>203</v>
      </c>
      <c r="E579" s="250" t="s">
        <v>444</v>
      </c>
      <c r="F579" s="251" t="s">
        <v>445</v>
      </c>
      <c r="G579" s="252" t="s">
        <v>206</v>
      </c>
      <c r="H579" s="253">
        <v>22.95</v>
      </c>
      <c r="I579" s="154"/>
      <c r="J579" s="155">
        <f>ROUND(I579*H579,2)</f>
        <v>0</v>
      </c>
      <c r="K579" s="153" t="s">
        <v>446</v>
      </c>
      <c r="L579" s="32"/>
      <c r="M579" s="156" t="s">
        <v>1</v>
      </c>
      <c r="N579" s="157" t="s">
        <v>38</v>
      </c>
      <c r="P579" s="158">
        <f>O579*H579</f>
        <v>0</v>
      </c>
      <c r="Q579" s="158">
        <v>0</v>
      </c>
      <c r="R579" s="158">
        <f>Q579*H579</f>
        <v>0</v>
      </c>
      <c r="S579" s="158">
        <v>0</v>
      </c>
      <c r="T579" s="159">
        <f>S579*H579</f>
        <v>0</v>
      </c>
      <c r="AR579" s="160" t="s">
        <v>208</v>
      </c>
      <c r="AT579" s="160" t="s">
        <v>203</v>
      </c>
      <c r="AU579" s="160" t="s">
        <v>82</v>
      </c>
      <c r="AY579" s="17" t="s">
        <v>201</v>
      </c>
      <c r="BE579" s="161">
        <f>IF(N579="základní",J579,0)</f>
        <v>0</v>
      </c>
      <c r="BF579" s="161">
        <f>IF(N579="snížená",J579,0)</f>
        <v>0</v>
      </c>
      <c r="BG579" s="161">
        <f>IF(N579="zákl. přenesená",J579,0)</f>
        <v>0</v>
      </c>
      <c r="BH579" s="161">
        <f>IF(N579="sníž. přenesená",J579,0)</f>
        <v>0</v>
      </c>
      <c r="BI579" s="161">
        <f>IF(N579="nulová",J579,0)</f>
        <v>0</v>
      </c>
      <c r="BJ579" s="17" t="s">
        <v>80</v>
      </c>
      <c r="BK579" s="161">
        <f>ROUND(I579*H579,2)</f>
        <v>0</v>
      </c>
      <c r="BL579" s="17" t="s">
        <v>208</v>
      </c>
      <c r="BM579" s="160" t="s">
        <v>447</v>
      </c>
    </row>
    <row r="580" spans="2:65" s="1" customFormat="1" ht="19.5" x14ac:dyDescent="0.2">
      <c r="B580" s="32"/>
      <c r="C580" s="254"/>
      <c r="D580" s="255" t="s">
        <v>210</v>
      </c>
      <c r="E580" s="254"/>
      <c r="F580" s="256" t="s">
        <v>448</v>
      </c>
      <c r="G580" s="254"/>
      <c r="H580" s="254"/>
      <c r="I580" s="96"/>
      <c r="L580" s="32"/>
      <c r="M580" s="162"/>
      <c r="T580" s="56"/>
      <c r="AT580" s="17" t="s">
        <v>210</v>
      </c>
      <c r="AU580" s="17" t="s">
        <v>82</v>
      </c>
    </row>
    <row r="581" spans="2:65" s="1" customFormat="1" ht="39" x14ac:dyDescent="0.2">
      <c r="B581" s="32"/>
      <c r="C581" s="254"/>
      <c r="D581" s="255" t="s">
        <v>212</v>
      </c>
      <c r="E581" s="254"/>
      <c r="F581" s="257" t="s">
        <v>449</v>
      </c>
      <c r="G581" s="254"/>
      <c r="H581" s="254"/>
      <c r="I581" s="96"/>
      <c r="L581" s="32"/>
      <c r="M581" s="162"/>
      <c r="T581" s="56"/>
      <c r="AT581" s="17" t="s">
        <v>212</v>
      </c>
      <c r="AU581" s="17" t="s">
        <v>82</v>
      </c>
    </row>
    <row r="582" spans="2:65" s="12" customFormat="1" x14ac:dyDescent="0.2">
      <c r="B582" s="163"/>
      <c r="C582" s="258"/>
      <c r="D582" s="255" t="s">
        <v>214</v>
      </c>
      <c r="E582" s="259" t="s">
        <v>1</v>
      </c>
      <c r="F582" s="260" t="s">
        <v>215</v>
      </c>
      <c r="G582" s="258"/>
      <c r="H582" s="259" t="s">
        <v>1</v>
      </c>
      <c r="I582" s="165"/>
      <c r="L582" s="163"/>
      <c r="M582" s="166"/>
      <c r="T582" s="167"/>
      <c r="AT582" s="164" t="s">
        <v>214</v>
      </c>
      <c r="AU582" s="164" t="s">
        <v>82</v>
      </c>
      <c r="AV582" s="12" t="s">
        <v>80</v>
      </c>
      <c r="AW582" s="12" t="s">
        <v>30</v>
      </c>
      <c r="AX582" s="12" t="s">
        <v>73</v>
      </c>
      <c r="AY582" s="164" t="s">
        <v>201</v>
      </c>
    </row>
    <row r="583" spans="2:65" s="12" customFormat="1" x14ac:dyDescent="0.2">
      <c r="B583" s="163"/>
      <c r="C583" s="258"/>
      <c r="D583" s="255" t="s">
        <v>214</v>
      </c>
      <c r="E583" s="259" t="s">
        <v>1</v>
      </c>
      <c r="F583" s="260" t="s">
        <v>216</v>
      </c>
      <c r="G583" s="258"/>
      <c r="H583" s="259" t="s">
        <v>1</v>
      </c>
      <c r="I583" s="165"/>
      <c r="L583" s="163"/>
      <c r="M583" s="166"/>
      <c r="T583" s="167"/>
      <c r="AT583" s="164" t="s">
        <v>214</v>
      </c>
      <c r="AU583" s="164" t="s">
        <v>82</v>
      </c>
      <c r="AV583" s="12" t="s">
        <v>80</v>
      </c>
      <c r="AW583" s="12" t="s">
        <v>30</v>
      </c>
      <c r="AX583" s="12" t="s">
        <v>73</v>
      </c>
      <c r="AY583" s="164" t="s">
        <v>201</v>
      </c>
    </row>
    <row r="584" spans="2:65" s="12" customFormat="1" x14ac:dyDescent="0.2">
      <c r="B584" s="163"/>
      <c r="C584" s="258"/>
      <c r="D584" s="255" t="s">
        <v>214</v>
      </c>
      <c r="E584" s="259" t="s">
        <v>1</v>
      </c>
      <c r="F584" s="260" t="s">
        <v>217</v>
      </c>
      <c r="G584" s="258"/>
      <c r="H584" s="259" t="s">
        <v>1</v>
      </c>
      <c r="I584" s="165"/>
      <c r="L584" s="163"/>
      <c r="M584" s="166"/>
      <c r="T584" s="167"/>
      <c r="AT584" s="164" t="s">
        <v>214</v>
      </c>
      <c r="AU584" s="164" t="s">
        <v>82</v>
      </c>
      <c r="AV584" s="12" t="s">
        <v>80</v>
      </c>
      <c r="AW584" s="12" t="s">
        <v>30</v>
      </c>
      <c r="AX584" s="12" t="s">
        <v>73</v>
      </c>
      <c r="AY584" s="164" t="s">
        <v>201</v>
      </c>
    </row>
    <row r="585" spans="2:65" s="12" customFormat="1" x14ac:dyDescent="0.2">
      <c r="B585" s="163"/>
      <c r="C585" s="258"/>
      <c r="D585" s="255" t="s">
        <v>214</v>
      </c>
      <c r="E585" s="259" t="s">
        <v>1</v>
      </c>
      <c r="F585" s="260" t="s">
        <v>450</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219</v>
      </c>
      <c r="G586" s="258"/>
      <c r="H586" s="259" t="s">
        <v>1</v>
      </c>
      <c r="I586" s="165"/>
      <c r="L586" s="163"/>
      <c r="M586" s="166"/>
      <c r="T586" s="167"/>
      <c r="AT586" s="164" t="s">
        <v>214</v>
      </c>
      <c r="AU586" s="164" t="s">
        <v>82</v>
      </c>
      <c r="AV586" s="12" t="s">
        <v>80</v>
      </c>
      <c r="AW586" s="12" t="s">
        <v>30</v>
      </c>
      <c r="AX586" s="12" t="s">
        <v>73</v>
      </c>
      <c r="AY586" s="164" t="s">
        <v>201</v>
      </c>
    </row>
    <row r="587" spans="2:65" s="13" customFormat="1" x14ac:dyDescent="0.2">
      <c r="B587" s="168"/>
      <c r="C587" s="261"/>
      <c r="D587" s="255" t="s">
        <v>214</v>
      </c>
      <c r="E587" s="262" t="s">
        <v>1</v>
      </c>
      <c r="F587" s="263" t="s">
        <v>220</v>
      </c>
      <c r="G587" s="261"/>
      <c r="H587" s="264">
        <v>22.95</v>
      </c>
      <c r="I587" s="170"/>
      <c r="L587" s="168"/>
      <c r="M587" s="171"/>
      <c r="T587" s="172"/>
      <c r="AT587" s="169" t="s">
        <v>214</v>
      </c>
      <c r="AU587" s="169" t="s">
        <v>82</v>
      </c>
      <c r="AV587" s="13" t="s">
        <v>82</v>
      </c>
      <c r="AW587" s="13" t="s">
        <v>30</v>
      </c>
      <c r="AX587" s="13" t="s">
        <v>73</v>
      </c>
      <c r="AY587" s="169" t="s">
        <v>201</v>
      </c>
    </row>
    <row r="588" spans="2:65" s="14" customFormat="1" x14ac:dyDescent="0.2">
      <c r="B588" s="173"/>
      <c r="C588" s="265"/>
      <c r="D588" s="255" t="s">
        <v>214</v>
      </c>
      <c r="E588" s="266" t="s">
        <v>1</v>
      </c>
      <c r="F588" s="267" t="s">
        <v>221</v>
      </c>
      <c r="G588" s="265"/>
      <c r="H588" s="268">
        <v>22.95</v>
      </c>
      <c r="I588" s="175"/>
      <c r="L588" s="173"/>
      <c r="M588" s="176"/>
      <c r="T588" s="177"/>
      <c r="AT588" s="174" t="s">
        <v>214</v>
      </c>
      <c r="AU588" s="174" t="s">
        <v>82</v>
      </c>
      <c r="AV588" s="14" t="s">
        <v>208</v>
      </c>
      <c r="AW588" s="14" t="s">
        <v>30</v>
      </c>
      <c r="AX588" s="14" t="s">
        <v>80</v>
      </c>
      <c r="AY588" s="174" t="s">
        <v>201</v>
      </c>
    </row>
    <row r="589" spans="2:65" s="1" customFormat="1" ht="16.5" customHeight="1" x14ac:dyDescent="0.2">
      <c r="B589" s="152"/>
      <c r="C589" s="271" t="s">
        <v>451</v>
      </c>
      <c r="D589" s="271" t="s">
        <v>401</v>
      </c>
      <c r="E589" s="272" t="s">
        <v>452</v>
      </c>
      <c r="F589" s="273" t="s">
        <v>453</v>
      </c>
      <c r="G589" s="274" t="s">
        <v>278</v>
      </c>
      <c r="H589" s="275">
        <v>2.2949999999999999</v>
      </c>
      <c r="I589" s="179"/>
      <c r="J589" s="180">
        <f>ROUND(I589*H589,2)</f>
        <v>0</v>
      </c>
      <c r="K589" s="178" t="s">
        <v>207</v>
      </c>
      <c r="L589" s="181"/>
      <c r="M589" s="182" t="s">
        <v>1</v>
      </c>
      <c r="N589" s="183" t="s">
        <v>38</v>
      </c>
      <c r="P589" s="158">
        <f>O589*H589</f>
        <v>0</v>
      </c>
      <c r="Q589" s="158">
        <v>0.21</v>
      </c>
      <c r="R589" s="158">
        <f>Q589*H589</f>
        <v>0.48194999999999999</v>
      </c>
      <c r="S589" s="158">
        <v>0</v>
      </c>
      <c r="T589" s="159">
        <f>S589*H589</f>
        <v>0</v>
      </c>
      <c r="AR589" s="160" t="s">
        <v>266</v>
      </c>
      <c r="AT589" s="160" t="s">
        <v>401</v>
      </c>
      <c r="AU589" s="160" t="s">
        <v>82</v>
      </c>
      <c r="AY589" s="17" t="s">
        <v>201</v>
      </c>
      <c r="BE589" s="161">
        <f>IF(N589="základní",J589,0)</f>
        <v>0</v>
      </c>
      <c r="BF589" s="161">
        <f>IF(N589="snížená",J589,0)</f>
        <v>0</v>
      </c>
      <c r="BG589" s="161">
        <f>IF(N589="zákl. přenesená",J589,0)</f>
        <v>0</v>
      </c>
      <c r="BH589" s="161">
        <f>IF(N589="sníž. přenesená",J589,0)</f>
        <v>0</v>
      </c>
      <c r="BI589" s="161">
        <f>IF(N589="nulová",J589,0)</f>
        <v>0</v>
      </c>
      <c r="BJ589" s="17" t="s">
        <v>80</v>
      </c>
      <c r="BK589" s="161">
        <f>ROUND(I589*H589,2)</f>
        <v>0</v>
      </c>
      <c r="BL589" s="17" t="s">
        <v>208</v>
      </c>
      <c r="BM589" s="160" t="s">
        <v>454</v>
      </c>
    </row>
    <row r="590" spans="2:65" s="1" customFormat="1" x14ac:dyDescent="0.2">
      <c r="B590" s="32"/>
      <c r="C590" s="254"/>
      <c r="D590" s="255" t="s">
        <v>210</v>
      </c>
      <c r="E590" s="254"/>
      <c r="F590" s="256" t="s">
        <v>453</v>
      </c>
      <c r="G590" s="254"/>
      <c r="H590" s="254"/>
      <c r="I590" s="96"/>
      <c r="L590" s="32"/>
      <c r="M590" s="162"/>
      <c r="T590" s="56"/>
      <c r="AT590" s="17" t="s">
        <v>210</v>
      </c>
      <c r="AU590" s="17" t="s">
        <v>82</v>
      </c>
    </row>
    <row r="591" spans="2:65" s="12" customFormat="1" x14ac:dyDescent="0.2">
      <c r="B591" s="163"/>
      <c r="C591" s="258"/>
      <c r="D591" s="255" t="s">
        <v>214</v>
      </c>
      <c r="E591" s="259" t="s">
        <v>1</v>
      </c>
      <c r="F591" s="260" t="s">
        <v>215</v>
      </c>
      <c r="G591" s="258"/>
      <c r="H591" s="259" t="s">
        <v>1</v>
      </c>
      <c r="I591" s="165"/>
      <c r="L591" s="163"/>
      <c r="M591" s="166"/>
      <c r="T591" s="167"/>
      <c r="AT591" s="164" t="s">
        <v>214</v>
      </c>
      <c r="AU591" s="164" t="s">
        <v>82</v>
      </c>
      <c r="AV591" s="12" t="s">
        <v>80</v>
      </c>
      <c r="AW591" s="12" t="s">
        <v>30</v>
      </c>
      <c r="AX591" s="12" t="s">
        <v>73</v>
      </c>
      <c r="AY591" s="164" t="s">
        <v>201</v>
      </c>
    </row>
    <row r="592" spans="2:65" s="12" customFormat="1" x14ac:dyDescent="0.2">
      <c r="B592" s="163"/>
      <c r="C592" s="258"/>
      <c r="D592" s="255" t="s">
        <v>214</v>
      </c>
      <c r="E592" s="259" t="s">
        <v>1</v>
      </c>
      <c r="F592" s="260" t="s">
        <v>216</v>
      </c>
      <c r="G592" s="258"/>
      <c r="H592" s="259" t="s">
        <v>1</v>
      </c>
      <c r="I592" s="165"/>
      <c r="L592" s="163"/>
      <c r="M592" s="166"/>
      <c r="T592" s="167"/>
      <c r="AT592" s="164" t="s">
        <v>214</v>
      </c>
      <c r="AU592" s="164" t="s">
        <v>82</v>
      </c>
      <c r="AV592" s="12" t="s">
        <v>80</v>
      </c>
      <c r="AW592" s="12" t="s">
        <v>30</v>
      </c>
      <c r="AX592" s="12" t="s">
        <v>73</v>
      </c>
      <c r="AY592" s="164" t="s">
        <v>201</v>
      </c>
    </row>
    <row r="593" spans="2:65" s="12" customFormat="1" ht="22.5" x14ac:dyDescent="0.2">
      <c r="B593" s="163"/>
      <c r="C593" s="258"/>
      <c r="D593" s="255" t="s">
        <v>214</v>
      </c>
      <c r="E593" s="259" t="s">
        <v>1</v>
      </c>
      <c r="F593" s="260" t="s">
        <v>406</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217</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450</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219</v>
      </c>
      <c r="G596" s="258"/>
      <c r="H596" s="259" t="s">
        <v>1</v>
      </c>
      <c r="I596" s="165"/>
      <c r="L596" s="163"/>
      <c r="M596" s="166"/>
      <c r="T596" s="167"/>
      <c r="AT596" s="164" t="s">
        <v>214</v>
      </c>
      <c r="AU596" s="164" t="s">
        <v>82</v>
      </c>
      <c r="AV596" s="12" t="s">
        <v>80</v>
      </c>
      <c r="AW596" s="12" t="s">
        <v>30</v>
      </c>
      <c r="AX596" s="12" t="s">
        <v>73</v>
      </c>
      <c r="AY596" s="164" t="s">
        <v>201</v>
      </c>
    </row>
    <row r="597" spans="2:65" s="13" customFormat="1" x14ac:dyDescent="0.2">
      <c r="B597" s="168"/>
      <c r="C597" s="261"/>
      <c r="D597" s="255" t="s">
        <v>214</v>
      </c>
      <c r="E597" s="262" t="s">
        <v>1</v>
      </c>
      <c r="F597" s="263" t="s">
        <v>364</v>
      </c>
      <c r="G597" s="261"/>
      <c r="H597" s="264">
        <v>2.2949999999999999</v>
      </c>
      <c r="I597" s="170"/>
      <c r="L597" s="168"/>
      <c r="M597" s="171"/>
      <c r="T597" s="172"/>
      <c r="AT597" s="169" t="s">
        <v>214</v>
      </c>
      <c r="AU597" s="169" t="s">
        <v>82</v>
      </c>
      <c r="AV597" s="13" t="s">
        <v>82</v>
      </c>
      <c r="AW597" s="13" t="s">
        <v>30</v>
      </c>
      <c r="AX597" s="13" t="s">
        <v>73</v>
      </c>
      <c r="AY597" s="169" t="s">
        <v>201</v>
      </c>
    </row>
    <row r="598" spans="2:65" s="14" customFormat="1" x14ac:dyDescent="0.2">
      <c r="B598" s="173"/>
      <c r="C598" s="265"/>
      <c r="D598" s="255" t="s">
        <v>214</v>
      </c>
      <c r="E598" s="266" t="s">
        <v>1</v>
      </c>
      <c r="F598" s="267" t="s">
        <v>221</v>
      </c>
      <c r="G598" s="265"/>
      <c r="H598" s="268">
        <v>2.2949999999999999</v>
      </c>
      <c r="I598" s="175"/>
      <c r="L598" s="173"/>
      <c r="M598" s="176"/>
      <c r="T598" s="177"/>
      <c r="AT598" s="174" t="s">
        <v>214</v>
      </c>
      <c r="AU598" s="174" t="s">
        <v>82</v>
      </c>
      <c r="AV598" s="14" t="s">
        <v>208</v>
      </c>
      <c r="AW598" s="14" t="s">
        <v>30</v>
      </c>
      <c r="AX598" s="14" t="s">
        <v>80</v>
      </c>
      <c r="AY598" s="174" t="s">
        <v>201</v>
      </c>
    </row>
    <row r="599" spans="2:65" s="1" customFormat="1" ht="24" customHeight="1" x14ac:dyDescent="0.2">
      <c r="B599" s="152"/>
      <c r="C599" s="249" t="s">
        <v>455</v>
      </c>
      <c r="D599" s="249" t="s">
        <v>203</v>
      </c>
      <c r="E599" s="250" t="s">
        <v>456</v>
      </c>
      <c r="F599" s="251" t="s">
        <v>457</v>
      </c>
      <c r="G599" s="252" t="s">
        <v>206</v>
      </c>
      <c r="H599" s="253">
        <v>22.95</v>
      </c>
      <c r="I599" s="154"/>
      <c r="J599" s="155">
        <f>ROUND(I599*H599,2)</f>
        <v>0</v>
      </c>
      <c r="K599" s="153" t="s">
        <v>207</v>
      </c>
      <c r="L599" s="32"/>
      <c r="M599" s="156" t="s">
        <v>1</v>
      </c>
      <c r="N599" s="157" t="s">
        <v>38</v>
      </c>
      <c r="P599" s="158">
        <f>O599*H599</f>
        <v>0</v>
      </c>
      <c r="Q599" s="158">
        <v>0</v>
      </c>
      <c r="R599" s="158">
        <f>Q599*H599</f>
        <v>0</v>
      </c>
      <c r="S599" s="158">
        <v>0</v>
      </c>
      <c r="T599" s="159">
        <f>S599*H599</f>
        <v>0</v>
      </c>
      <c r="AR599" s="160" t="s">
        <v>208</v>
      </c>
      <c r="AT599" s="160" t="s">
        <v>203</v>
      </c>
      <c r="AU599" s="160" t="s">
        <v>82</v>
      </c>
      <c r="AY599" s="17" t="s">
        <v>201</v>
      </c>
      <c r="BE599" s="161">
        <f>IF(N599="základní",J599,0)</f>
        <v>0</v>
      </c>
      <c r="BF599" s="161">
        <f>IF(N599="snížená",J599,0)</f>
        <v>0</v>
      </c>
      <c r="BG599" s="161">
        <f>IF(N599="zákl. přenesená",J599,0)</f>
        <v>0</v>
      </c>
      <c r="BH599" s="161">
        <f>IF(N599="sníž. přenesená",J599,0)</f>
        <v>0</v>
      </c>
      <c r="BI599" s="161">
        <f>IF(N599="nulová",J599,0)</f>
        <v>0</v>
      </c>
      <c r="BJ599" s="17" t="s">
        <v>80</v>
      </c>
      <c r="BK599" s="161">
        <f>ROUND(I599*H599,2)</f>
        <v>0</v>
      </c>
      <c r="BL599" s="17" t="s">
        <v>208</v>
      </c>
      <c r="BM599" s="160" t="s">
        <v>458</v>
      </c>
    </row>
    <row r="600" spans="2:65" s="1" customFormat="1" x14ac:dyDescent="0.2">
      <c r="B600" s="32"/>
      <c r="C600" s="254"/>
      <c r="D600" s="255" t="s">
        <v>210</v>
      </c>
      <c r="E600" s="254"/>
      <c r="F600" s="256" t="s">
        <v>459</v>
      </c>
      <c r="G600" s="254"/>
      <c r="H600" s="254"/>
      <c r="I600" s="96"/>
      <c r="L600" s="32"/>
      <c r="M600" s="162"/>
      <c r="T600" s="56"/>
      <c r="AT600" s="17" t="s">
        <v>210</v>
      </c>
      <c r="AU600" s="17" t="s">
        <v>82</v>
      </c>
    </row>
    <row r="601" spans="2:65" s="1" customFormat="1" ht="48.75" x14ac:dyDescent="0.2">
      <c r="B601" s="32"/>
      <c r="C601" s="254"/>
      <c r="D601" s="255" t="s">
        <v>212</v>
      </c>
      <c r="E601" s="254"/>
      <c r="F601" s="257" t="s">
        <v>460</v>
      </c>
      <c r="G601" s="254"/>
      <c r="H601" s="254"/>
      <c r="I601" s="96"/>
      <c r="L601" s="32"/>
      <c r="M601" s="162"/>
      <c r="T601" s="56"/>
      <c r="AT601" s="17" t="s">
        <v>212</v>
      </c>
      <c r="AU601" s="17" t="s">
        <v>82</v>
      </c>
    </row>
    <row r="602" spans="2:65" s="12" customFormat="1" x14ac:dyDescent="0.2">
      <c r="B602" s="163"/>
      <c r="C602" s="258"/>
      <c r="D602" s="255" t="s">
        <v>214</v>
      </c>
      <c r="E602" s="259" t="s">
        <v>1</v>
      </c>
      <c r="F602" s="260" t="s">
        <v>215</v>
      </c>
      <c r="G602" s="258"/>
      <c r="H602" s="259" t="s">
        <v>1</v>
      </c>
      <c r="I602" s="165"/>
      <c r="L602" s="163"/>
      <c r="M602" s="166"/>
      <c r="T602" s="167"/>
      <c r="AT602" s="164" t="s">
        <v>214</v>
      </c>
      <c r="AU602" s="164" t="s">
        <v>82</v>
      </c>
      <c r="AV602" s="12" t="s">
        <v>80</v>
      </c>
      <c r="AW602" s="12" t="s">
        <v>30</v>
      </c>
      <c r="AX602" s="12" t="s">
        <v>73</v>
      </c>
      <c r="AY602" s="164" t="s">
        <v>201</v>
      </c>
    </row>
    <row r="603" spans="2:65" s="12" customFormat="1" x14ac:dyDescent="0.2">
      <c r="B603" s="163"/>
      <c r="C603" s="258"/>
      <c r="D603" s="255" t="s">
        <v>214</v>
      </c>
      <c r="E603" s="259" t="s">
        <v>1</v>
      </c>
      <c r="F603" s="260" t="s">
        <v>216</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217</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436</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219</v>
      </c>
      <c r="G606" s="258"/>
      <c r="H606" s="259" t="s">
        <v>1</v>
      </c>
      <c r="I606" s="165"/>
      <c r="L606" s="163"/>
      <c r="M606" s="166"/>
      <c r="T606" s="167"/>
      <c r="AT606" s="164" t="s">
        <v>214</v>
      </c>
      <c r="AU606" s="164" t="s">
        <v>82</v>
      </c>
      <c r="AV606" s="12" t="s">
        <v>80</v>
      </c>
      <c r="AW606" s="12" t="s">
        <v>30</v>
      </c>
      <c r="AX606" s="12" t="s">
        <v>73</v>
      </c>
      <c r="AY606" s="164" t="s">
        <v>201</v>
      </c>
    </row>
    <row r="607" spans="2:65" s="13" customFormat="1" x14ac:dyDescent="0.2">
      <c r="B607" s="168"/>
      <c r="C607" s="261"/>
      <c r="D607" s="255" t="s">
        <v>214</v>
      </c>
      <c r="E607" s="262" t="s">
        <v>1</v>
      </c>
      <c r="F607" s="263" t="s">
        <v>220</v>
      </c>
      <c r="G607" s="261"/>
      <c r="H607" s="264">
        <v>22.95</v>
      </c>
      <c r="I607" s="170"/>
      <c r="L607" s="168"/>
      <c r="M607" s="171"/>
      <c r="T607" s="172"/>
      <c r="AT607" s="169" t="s">
        <v>214</v>
      </c>
      <c r="AU607" s="169" t="s">
        <v>82</v>
      </c>
      <c r="AV607" s="13" t="s">
        <v>82</v>
      </c>
      <c r="AW607" s="13" t="s">
        <v>30</v>
      </c>
      <c r="AX607" s="13" t="s">
        <v>73</v>
      </c>
      <c r="AY607" s="169" t="s">
        <v>201</v>
      </c>
    </row>
    <row r="608" spans="2:65" s="14" customFormat="1" x14ac:dyDescent="0.2">
      <c r="B608" s="173"/>
      <c r="C608" s="265"/>
      <c r="D608" s="255" t="s">
        <v>214</v>
      </c>
      <c r="E608" s="266" t="s">
        <v>1</v>
      </c>
      <c r="F608" s="267" t="s">
        <v>221</v>
      </c>
      <c r="G608" s="265"/>
      <c r="H608" s="268">
        <v>22.95</v>
      </c>
      <c r="I608" s="175"/>
      <c r="L608" s="173"/>
      <c r="M608" s="176"/>
      <c r="T608" s="177"/>
      <c r="AT608" s="174" t="s">
        <v>214</v>
      </c>
      <c r="AU608" s="174" t="s">
        <v>82</v>
      </c>
      <c r="AV608" s="14" t="s">
        <v>208</v>
      </c>
      <c r="AW608" s="14" t="s">
        <v>30</v>
      </c>
      <c r="AX608" s="14" t="s">
        <v>80</v>
      </c>
      <c r="AY608" s="174" t="s">
        <v>201</v>
      </c>
    </row>
    <row r="609" spans="2:65" s="1" customFormat="1" ht="16.5" customHeight="1" x14ac:dyDescent="0.2">
      <c r="B609" s="152"/>
      <c r="C609" s="249" t="s">
        <v>461</v>
      </c>
      <c r="D609" s="249" t="s">
        <v>203</v>
      </c>
      <c r="E609" s="250" t="s">
        <v>462</v>
      </c>
      <c r="F609" s="251" t="s">
        <v>463</v>
      </c>
      <c r="G609" s="252" t="s">
        <v>278</v>
      </c>
      <c r="H609" s="253">
        <v>1.607</v>
      </c>
      <c r="I609" s="154"/>
      <c r="J609" s="155">
        <f>ROUND(I609*H609,2)</f>
        <v>0</v>
      </c>
      <c r="K609" s="153" t="s">
        <v>207</v>
      </c>
      <c r="L609" s="32"/>
      <c r="M609" s="156" t="s">
        <v>1</v>
      </c>
      <c r="N609" s="157" t="s">
        <v>38</v>
      </c>
      <c r="P609" s="158">
        <f>O609*H609</f>
        <v>0</v>
      </c>
      <c r="Q609" s="158">
        <v>0</v>
      </c>
      <c r="R609" s="158">
        <f>Q609*H609</f>
        <v>0</v>
      </c>
      <c r="S609" s="158">
        <v>0</v>
      </c>
      <c r="T609" s="159">
        <f>S609*H609</f>
        <v>0</v>
      </c>
      <c r="AR609" s="160" t="s">
        <v>208</v>
      </c>
      <c r="AT609" s="160" t="s">
        <v>203</v>
      </c>
      <c r="AU609" s="160" t="s">
        <v>82</v>
      </c>
      <c r="AY609" s="17" t="s">
        <v>201</v>
      </c>
      <c r="BE609" s="161">
        <f>IF(N609="základní",J609,0)</f>
        <v>0</v>
      </c>
      <c r="BF609" s="161">
        <f>IF(N609="snížená",J609,0)</f>
        <v>0</v>
      </c>
      <c r="BG609" s="161">
        <f>IF(N609="zákl. přenesená",J609,0)</f>
        <v>0</v>
      </c>
      <c r="BH609" s="161">
        <f>IF(N609="sníž. přenesená",J609,0)</f>
        <v>0</v>
      </c>
      <c r="BI609" s="161">
        <f>IF(N609="nulová",J609,0)</f>
        <v>0</v>
      </c>
      <c r="BJ609" s="17" t="s">
        <v>80</v>
      </c>
      <c r="BK609" s="161">
        <f>ROUND(I609*H609,2)</f>
        <v>0</v>
      </c>
      <c r="BL609" s="17" t="s">
        <v>208</v>
      </c>
      <c r="BM609" s="160" t="s">
        <v>464</v>
      </c>
    </row>
    <row r="610" spans="2:65" s="1" customFormat="1" x14ac:dyDescent="0.2">
      <c r="B610" s="32"/>
      <c r="C610" s="254"/>
      <c r="D610" s="255" t="s">
        <v>210</v>
      </c>
      <c r="E610" s="254"/>
      <c r="F610" s="256" t="s">
        <v>465</v>
      </c>
      <c r="G610" s="254"/>
      <c r="H610" s="254"/>
      <c r="I610" s="96"/>
      <c r="L610" s="32"/>
      <c r="M610" s="162"/>
      <c r="T610" s="56"/>
      <c r="AT610" s="17" t="s">
        <v>210</v>
      </c>
      <c r="AU610" s="17" t="s">
        <v>82</v>
      </c>
    </row>
    <row r="611" spans="2:65" s="12" customFormat="1" x14ac:dyDescent="0.2">
      <c r="B611" s="163"/>
      <c r="C611" s="258"/>
      <c r="D611" s="255" t="s">
        <v>214</v>
      </c>
      <c r="E611" s="259" t="s">
        <v>1</v>
      </c>
      <c r="F611" s="260" t="s">
        <v>215</v>
      </c>
      <c r="G611" s="258"/>
      <c r="H611" s="259" t="s">
        <v>1</v>
      </c>
      <c r="I611" s="165"/>
      <c r="L611" s="163"/>
      <c r="M611" s="166"/>
      <c r="T611" s="167"/>
      <c r="AT611" s="164" t="s">
        <v>214</v>
      </c>
      <c r="AU611" s="164" t="s">
        <v>82</v>
      </c>
      <c r="AV611" s="12" t="s">
        <v>80</v>
      </c>
      <c r="AW611" s="12" t="s">
        <v>30</v>
      </c>
      <c r="AX611" s="12" t="s">
        <v>73</v>
      </c>
      <c r="AY611" s="164" t="s">
        <v>201</v>
      </c>
    </row>
    <row r="612" spans="2:65" s="12" customFormat="1" x14ac:dyDescent="0.2">
      <c r="B612" s="163"/>
      <c r="C612" s="258"/>
      <c r="D612" s="255" t="s">
        <v>214</v>
      </c>
      <c r="E612" s="259" t="s">
        <v>1</v>
      </c>
      <c r="F612" s="260" t="s">
        <v>216</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217</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436</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219</v>
      </c>
      <c r="G615" s="258"/>
      <c r="H615" s="259" t="s">
        <v>1</v>
      </c>
      <c r="I615" s="165"/>
      <c r="L615" s="163"/>
      <c r="M615" s="166"/>
      <c r="T615" s="167"/>
      <c r="AT615" s="164" t="s">
        <v>214</v>
      </c>
      <c r="AU615" s="164" t="s">
        <v>82</v>
      </c>
      <c r="AV615" s="12" t="s">
        <v>80</v>
      </c>
      <c r="AW615" s="12" t="s">
        <v>30</v>
      </c>
      <c r="AX615" s="12" t="s">
        <v>73</v>
      </c>
      <c r="AY615" s="164" t="s">
        <v>201</v>
      </c>
    </row>
    <row r="616" spans="2:65" s="13" customFormat="1" x14ac:dyDescent="0.2">
      <c r="B616" s="168"/>
      <c r="C616" s="261"/>
      <c r="D616" s="255" t="s">
        <v>214</v>
      </c>
      <c r="E616" s="262" t="s">
        <v>1</v>
      </c>
      <c r="F616" s="263" t="s">
        <v>220</v>
      </c>
      <c r="G616" s="261"/>
      <c r="H616" s="264">
        <v>22.95</v>
      </c>
      <c r="I616" s="170"/>
      <c r="L616" s="168"/>
      <c r="M616" s="171"/>
      <c r="T616" s="172"/>
      <c r="AT616" s="169" t="s">
        <v>214</v>
      </c>
      <c r="AU616" s="169" t="s">
        <v>82</v>
      </c>
      <c r="AV616" s="13" t="s">
        <v>82</v>
      </c>
      <c r="AW616" s="13" t="s">
        <v>30</v>
      </c>
      <c r="AX616" s="13" t="s">
        <v>73</v>
      </c>
      <c r="AY616" s="169" t="s">
        <v>201</v>
      </c>
    </row>
    <row r="617" spans="2:65" s="14" customFormat="1" x14ac:dyDescent="0.2">
      <c r="B617" s="173"/>
      <c r="C617" s="265"/>
      <c r="D617" s="255" t="s">
        <v>214</v>
      </c>
      <c r="E617" s="266" t="s">
        <v>1</v>
      </c>
      <c r="F617" s="267" t="s">
        <v>221</v>
      </c>
      <c r="G617" s="265"/>
      <c r="H617" s="268">
        <v>22.95</v>
      </c>
      <c r="I617" s="175"/>
      <c r="L617" s="173"/>
      <c r="M617" s="176"/>
      <c r="T617" s="177"/>
      <c r="AT617" s="174" t="s">
        <v>214</v>
      </c>
      <c r="AU617" s="174" t="s">
        <v>82</v>
      </c>
      <c r="AV617" s="14" t="s">
        <v>208</v>
      </c>
      <c r="AW617" s="14" t="s">
        <v>30</v>
      </c>
      <c r="AX617" s="14" t="s">
        <v>80</v>
      </c>
      <c r="AY617" s="174" t="s">
        <v>201</v>
      </c>
    </row>
    <row r="618" spans="2:65" s="13" customFormat="1" x14ac:dyDescent="0.2">
      <c r="B618" s="168"/>
      <c r="C618" s="261"/>
      <c r="D618" s="255" t="s">
        <v>214</v>
      </c>
      <c r="E618" s="261"/>
      <c r="F618" s="263" t="s">
        <v>466</v>
      </c>
      <c r="G618" s="261"/>
      <c r="H618" s="264">
        <v>1.607</v>
      </c>
      <c r="I618" s="170"/>
      <c r="L618" s="168"/>
      <c r="M618" s="171"/>
      <c r="T618" s="172"/>
      <c r="AT618" s="169" t="s">
        <v>214</v>
      </c>
      <c r="AU618" s="169" t="s">
        <v>82</v>
      </c>
      <c r="AV618" s="13" t="s">
        <v>82</v>
      </c>
      <c r="AW618" s="13" t="s">
        <v>3</v>
      </c>
      <c r="AX618" s="13" t="s">
        <v>80</v>
      </c>
      <c r="AY618" s="169" t="s">
        <v>201</v>
      </c>
    </row>
    <row r="619" spans="2:65" s="1" customFormat="1" ht="24" customHeight="1" x14ac:dyDescent="0.2">
      <c r="B619" s="152"/>
      <c r="C619" s="249" t="s">
        <v>467</v>
      </c>
      <c r="D619" s="249" t="s">
        <v>203</v>
      </c>
      <c r="E619" s="250" t="s">
        <v>468</v>
      </c>
      <c r="F619" s="251" t="s">
        <v>469</v>
      </c>
      <c r="G619" s="252" t="s">
        <v>206</v>
      </c>
      <c r="H619" s="253">
        <v>22.95</v>
      </c>
      <c r="I619" s="154"/>
      <c r="J619" s="155">
        <f>ROUND(I619*H619,2)</f>
        <v>0</v>
      </c>
      <c r="K619" s="153" t="s">
        <v>207</v>
      </c>
      <c r="L619" s="32"/>
      <c r="M619" s="156" t="s">
        <v>1</v>
      </c>
      <c r="N619" s="157" t="s">
        <v>38</v>
      </c>
      <c r="P619" s="158">
        <f>O619*H619</f>
        <v>0</v>
      </c>
      <c r="Q619" s="158">
        <v>0</v>
      </c>
      <c r="R619" s="158">
        <f>Q619*H619</f>
        <v>0</v>
      </c>
      <c r="S619" s="158">
        <v>0</v>
      </c>
      <c r="T619" s="159">
        <f>S619*H619</f>
        <v>0</v>
      </c>
      <c r="AR619" s="160" t="s">
        <v>208</v>
      </c>
      <c r="AT619" s="160" t="s">
        <v>203</v>
      </c>
      <c r="AU619" s="160" t="s">
        <v>82</v>
      </c>
      <c r="AY619" s="17" t="s">
        <v>201</v>
      </c>
      <c r="BE619" s="161">
        <f>IF(N619="základní",J619,0)</f>
        <v>0</v>
      </c>
      <c r="BF619" s="161">
        <f>IF(N619="snížená",J619,0)</f>
        <v>0</v>
      </c>
      <c r="BG619" s="161">
        <f>IF(N619="zákl. přenesená",J619,0)</f>
        <v>0</v>
      </c>
      <c r="BH619" s="161">
        <f>IF(N619="sníž. přenesená",J619,0)</f>
        <v>0</v>
      </c>
      <c r="BI619" s="161">
        <f>IF(N619="nulová",J619,0)</f>
        <v>0</v>
      </c>
      <c r="BJ619" s="17" t="s">
        <v>80</v>
      </c>
      <c r="BK619" s="161">
        <f>ROUND(I619*H619,2)</f>
        <v>0</v>
      </c>
      <c r="BL619" s="17" t="s">
        <v>208</v>
      </c>
      <c r="BM619" s="160" t="s">
        <v>470</v>
      </c>
    </row>
    <row r="620" spans="2:65" s="1" customFormat="1" ht="19.5" x14ac:dyDescent="0.2">
      <c r="B620" s="32"/>
      <c r="C620" s="254"/>
      <c r="D620" s="255" t="s">
        <v>210</v>
      </c>
      <c r="E620" s="254"/>
      <c r="F620" s="256" t="s">
        <v>471</v>
      </c>
      <c r="G620" s="254"/>
      <c r="H620" s="254"/>
      <c r="I620" s="96"/>
      <c r="L620" s="32"/>
      <c r="M620" s="162"/>
      <c r="T620" s="56"/>
      <c r="AT620" s="17" t="s">
        <v>210</v>
      </c>
      <c r="AU620" s="17" t="s">
        <v>82</v>
      </c>
    </row>
    <row r="621" spans="2:65" s="1" customFormat="1" ht="78" x14ac:dyDescent="0.2">
      <c r="B621" s="32"/>
      <c r="C621" s="254"/>
      <c r="D621" s="255" t="s">
        <v>212</v>
      </c>
      <c r="E621" s="254"/>
      <c r="F621" s="257" t="s">
        <v>472</v>
      </c>
      <c r="G621" s="254"/>
      <c r="H621" s="254"/>
      <c r="I621" s="96"/>
      <c r="L621" s="32"/>
      <c r="M621" s="162"/>
      <c r="T621" s="56"/>
      <c r="AT621" s="17" t="s">
        <v>212</v>
      </c>
      <c r="AU621" s="17" t="s">
        <v>82</v>
      </c>
    </row>
    <row r="622" spans="2:65" s="12" customFormat="1" x14ac:dyDescent="0.2">
      <c r="B622" s="163"/>
      <c r="C622" s="258"/>
      <c r="D622" s="255" t="s">
        <v>214</v>
      </c>
      <c r="E622" s="259" t="s">
        <v>1</v>
      </c>
      <c r="F622" s="260" t="s">
        <v>215</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216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217</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436</v>
      </c>
      <c r="G625" s="258"/>
      <c r="H625" s="259" t="s">
        <v>1</v>
      </c>
      <c r="I625" s="165"/>
      <c r="L625" s="163"/>
      <c r="M625" s="166"/>
      <c r="T625" s="167"/>
      <c r="AT625" s="164" t="s">
        <v>214</v>
      </c>
      <c r="AU625" s="164" t="s">
        <v>82</v>
      </c>
      <c r="AV625" s="12" t="s">
        <v>80</v>
      </c>
      <c r="AW625" s="12" t="s">
        <v>30</v>
      </c>
      <c r="AX625" s="12" t="s">
        <v>73</v>
      </c>
      <c r="AY625" s="164" t="s">
        <v>201</v>
      </c>
    </row>
    <row r="626" spans="2:65" s="12" customFormat="1" x14ac:dyDescent="0.2">
      <c r="B626" s="163"/>
      <c r="C626" s="258"/>
      <c r="D626" s="255" t="s">
        <v>214</v>
      </c>
      <c r="E626" s="259" t="s">
        <v>1</v>
      </c>
      <c r="F626" s="260" t="s">
        <v>219</v>
      </c>
      <c r="G626" s="258"/>
      <c r="H626" s="259" t="s">
        <v>1</v>
      </c>
      <c r="I626" s="165"/>
      <c r="L626" s="163"/>
      <c r="M626" s="166"/>
      <c r="T626" s="167"/>
      <c r="AT626" s="164" t="s">
        <v>214</v>
      </c>
      <c r="AU626" s="164" t="s">
        <v>82</v>
      </c>
      <c r="AV626" s="12" t="s">
        <v>80</v>
      </c>
      <c r="AW626" s="12" t="s">
        <v>30</v>
      </c>
      <c r="AX626" s="12" t="s">
        <v>73</v>
      </c>
      <c r="AY626" s="164" t="s">
        <v>201</v>
      </c>
    </row>
    <row r="627" spans="2:65" s="13" customFormat="1" x14ac:dyDescent="0.2">
      <c r="B627" s="168"/>
      <c r="C627" s="261"/>
      <c r="D627" s="255" t="s">
        <v>214</v>
      </c>
      <c r="E627" s="262" t="s">
        <v>1</v>
      </c>
      <c r="F627" s="263" t="s">
        <v>220</v>
      </c>
      <c r="G627" s="261"/>
      <c r="H627" s="264">
        <v>22.95</v>
      </c>
      <c r="I627" s="170"/>
      <c r="L627" s="168"/>
      <c r="M627" s="171"/>
      <c r="T627" s="172"/>
      <c r="AT627" s="169" t="s">
        <v>214</v>
      </c>
      <c r="AU627" s="169" t="s">
        <v>82</v>
      </c>
      <c r="AV627" s="13" t="s">
        <v>82</v>
      </c>
      <c r="AW627" s="13" t="s">
        <v>30</v>
      </c>
      <c r="AX627" s="13" t="s">
        <v>73</v>
      </c>
      <c r="AY627" s="169" t="s">
        <v>201</v>
      </c>
    </row>
    <row r="628" spans="2:65" s="14" customFormat="1" x14ac:dyDescent="0.2">
      <c r="B628" s="173"/>
      <c r="C628" s="265"/>
      <c r="D628" s="255" t="s">
        <v>214</v>
      </c>
      <c r="E628" s="266" t="s">
        <v>1</v>
      </c>
      <c r="F628" s="267" t="s">
        <v>221</v>
      </c>
      <c r="G628" s="265"/>
      <c r="H628" s="268">
        <v>22.95</v>
      </c>
      <c r="I628" s="175"/>
      <c r="L628" s="173"/>
      <c r="M628" s="176"/>
      <c r="T628" s="177"/>
      <c r="AT628" s="174" t="s">
        <v>214</v>
      </c>
      <c r="AU628" s="174" t="s">
        <v>82</v>
      </c>
      <c r="AV628" s="14" t="s">
        <v>208</v>
      </c>
      <c r="AW628" s="14" t="s">
        <v>30</v>
      </c>
      <c r="AX628" s="14" t="s">
        <v>80</v>
      </c>
      <c r="AY628" s="174" t="s">
        <v>201</v>
      </c>
    </row>
    <row r="629" spans="2:65" s="1" customFormat="1" ht="24" customHeight="1" x14ac:dyDescent="0.2">
      <c r="B629" s="152"/>
      <c r="C629" s="249" t="s">
        <v>473</v>
      </c>
      <c r="D629" s="249" t="s">
        <v>203</v>
      </c>
      <c r="E629" s="250" t="s">
        <v>474</v>
      </c>
      <c r="F629" s="251" t="s">
        <v>475</v>
      </c>
      <c r="G629" s="252" t="s">
        <v>269</v>
      </c>
      <c r="H629" s="253">
        <v>190</v>
      </c>
      <c r="I629" s="154"/>
      <c r="J629" s="155">
        <f>ROUND(I629*H629,2)</f>
        <v>0</v>
      </c>
      <c r="K629" s="153" t="s">
        <v>207</v>
      </c>
      <c r="L629" s="32"/>
      <c r="M629" s="156" t="s">
        <v>1</v>
      </c>
      <c r="N629" s="157" t="s">
        <v>38</v>
      </c>
      <c r="P629" s="158">
        <f>O629*H629</f>
        <v>0</v>
      </c>
      <c r="Q629" s="158">
        <v>0.23058000000000001</v>
      </c>
      <c r="R629" s="158">
        <f>Q629*H629</f>
        <v>43.810200000000002</v>
      </c>
      <c r="S629" s="158">
        <v>0</v>
      </c>
      <c r="T629" s="159">
        <f>S629*H629</f>
        <v>0</v>
      </c>
      <c r="AR629" s="160" t="s">
        <v>208</v>
      </c>
      <c r="AT629" s="160" t="s">
        <v>203</v>
      </c>
      <c r="AU629" s="160" t="s">
        <v>82</v>
      </c>
      <c r="AY629" s="17" t="s">
        <v>201</v>
      </c>
      <c r="BE629" s="161">
        <f>IF(N629="základní",J629,0)</f>
        <v>0</v>
      </c>
      <c r="BF629" s="161">
        <f>IF(N629="snížená",J629,0)</f>
        <v>0</v>
      </c>
      <c r="BG629" s="161">
        <f>IF(N629="zákl. přenesená",J629,0)</f>
        <v>0</v>
      </c>
      <c r="BH629" s="161">
        <f>IF(N629="sníž. přenesená",J629,0)</f>
        <v>0</v>
      </c>
      <c r="BI629" s="161">
        <f>IF(N629="nulová",J629,0)</f>
        <v>0</v>
      </c>
      <c r="BJ629" s="17" t="s">
        <v>80</v>
      </c>
      <c r="BK629" s="161">
        <f>ROUND(I629*H629,2)</f>
        <v>0</v>
      </c>
      <c r="BL629" s="17" t="s">
        <v>208</v>
      </c>
      <c r="BM629" s="160" t="s">
        <v>476</v>
      </c>
    </row>
    <row r="630" spans="2:65" s="1" customFormat="1" ht="39" x14ac:dyDescent="0.2">
      <c r="B630" s="32"/>
      <c r="C630" s="254"/>
      <c r="D630" s="255" t="s">
        <v>210</v>
      </c>
      <c r="E630" s="254"/>
      <c r="F630" s="256" t="s">
        <v>477</v>
      </c>
      <c r="G630" s="254"/>
      <c r="H630" s="254"/>
      <c r="I630" s="96"/>
      <c r="L630" s="32"/>
      <c r="M630" s="162"/>
      <c r="T630" s="56"/>
      <c r="AT630" s="17" t="s">
        <v>210</v>
      </c>
      <c r="AU630" s="17" t="s">
        <v>82</v>
      </c>
    </row>
    <row r="631" spans="2:65" s="12" customFormat="1" x14ac:dyDescent="0.2">
      <c r="B631" s="163"/>
      <c r="C631" s="258"/>
      <c r="D631" s="255" t="s">
        <v>214</v>
      </c>
      <c r="E631" s="259" t="s">
        <v>1</v>
      </c>
      <c r="F631" s="260" t="s">
        <v>215</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216</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272</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217</v>
      </c>
      <c r="G634" s="258"/>
      <c r="H634" s="259" t="s">
        <v>1</v>
      </c>
      <c r="I634" s="165"/>
      <c r="L634" s="163"/>
      <c r="M634" s="166"/>
      <c r="T634" s="167"/>
      <c r="AT634" s="164" t="s">
        <v>214</v>
      </c>
      <c r="AU634" s="164" t="s">
        <v>82</v>
      </c>
      <c r="AV634" s="12" t="s">
        <v>80</v>
      </c>
      <c r="AW634" s="12" t="s">
        <v>30</v>
      </c>
      <c r="AX634" s="12" t="s">
        <v>73</v>
      </c>
      <c r="AY634" s="164" t="s">
        <v>201</v>
      </c>
    </row>
    <row r="635" spans="2:65" s="12" customFormat="1" ht="22.5" x14ac:dyDescent="0.2">
      <c r="B635" s="163"/>
      <c r="C635" s="258"/>
      <c r="D635" s="255" t="s">
        <v>214</v>
      </c>
      <c r="E635" s="259" t="s">
        <v>1</v>
      </c>
      <c r="F635" s="260" t="s">
        <v>478</v>
      </c>
      <c r="G635" s="258"/>
      <c r="H635" s="259" t="s">
        <v>1</v>
      </c>
      <c r="I635" s="165"/>
      <c r="L635" s="163"/>
      <c r="M635" s="166"/>
      <c r="T635" s="167"/>
      <c r="AT635" s="164" t="s">
        <v>214</v>
      </c>
      <c r="AU635" s="164" t="s">
        <v>82</v>
      </c>
      <c r="AV635" s="12" t="s">
        <v>80</v>
      </c>
      <c r="AW635" s="12" t="s">
        <v>30</v>
      </c>
      <c r="AX635" s="12" t="s">
        <v>73</v>
      </c>
      <c r="AY635" s="164" t="s">
        <v>201</v>
      </c>
    </row>
    <row r="636" spans="2:65" s="12" customFormat="1" x14ac:dyDescent="0.2">
      <c r="B636" s="163"/>
      <c r="C636" s="258"/>
      <c r="D636" s="255" t="s">
        <v>214</v>
      </c>
      <c r="E636" s="259" t="s">
        <v>1</v>
      </c>
      <c r="F636" s="260" t="s">
        <v>479</v>
      </c>
      <c r="G636" s="258"/>
      <c r="H636" s="259" t="s">
        <v>1</v>
      </c>
      <c r="I636" s="165"/>
      <c r="L636" s="163"/>
      <c r="M636" s="166"/>
      <c r="T636" s="167"/>
      <c r="AT636" s="164" t="s">
        <v>214</v>
      </c>
      <c r="AU636" s="164" t="s">
        <v>82</v>
      </c>
      <c r="AV636" s="12" t="s">
        <v>80</v>
      </c>
      <c r="AW636" s="12" t="s">
        <v>30</v>
      </c>
      <c r="AX636" s="12" t="s">
        <v>73</v>
      </c>
      <c r="AY636" s="164" t="s">
        <v>201</v>
      </c>
    </row>
    <row r="637" spans="2:65" s="13" customFormat="1" x14ac:dyDescent="0.2">
      <c r="B637" s="168"/>
      <c r="C637" s="261"/>
      <c r="D637" s="255" t="s">
        <v>214</v>
      </c>
      <c r="E637" s="262" t="s">
        <v>1</v>
      </c>
      <c r="F637" s="263" t="s">
        <v>480</v>
      </c>
      <c r="G637" s="261"/>
      <c r="H637" s="264">
        <v>190</v>
      </c>
      <c r="I637" s="170"/>
      <c r="L637" s="168"/>
      <c r="M637" s="171"/>
      <c r="T637" s="172"/>
      <c r="AT637" s="169" t="s">
        <v>214</v>
      </c>
      <c r="AU637" s="169" t="s">
        <v>82</v>
      </c>
      <c r="AV637" s="13" t="s">
        <v>82</v>
      </c>
      <c r="AW637" s="13" t="s">
        <v>30</v>
      </c>
      <c r="AX637" s="13" t="s">
        <v>73</v>
      </c>
      <c r="AY637" s="169" t="s">
        <v>201</v>
      </c>
    </row>
    <row r="638" spans="2:65" s="14" customFormat="1" x14ac:dyDescent="0.2">
      <c r="B638" s="173"/>
      <c r="C638" s="265"/>
      <c r="D638" s="255" t="s">
        <v>214</v>
      </c>
      <c r="E638" s="266" t="s">
        <v>1</v>
      </c>
      <c r="F638" s="267" t="s">
        <v>221</v>
      </c>
      <c r="G638" s="265"/>
      <c r="H638" s="268">
        <v>190</v>
      </c>
      <c r="I638" s="175"/>
      <c r="L638" s="173"/>
      <c r="M638" s="176"/>
      <c r="T638" s="177"/>
      <c r="AT638" s="174" t="s">
        <v>214</v>
      </c>
      <c r="AU638" s="174" t="s">
        <v>82</v>
      </c>
      <c r="AV638" s="14" t="s">
        <v>208</v>
      </c>
      <c r="AW638" s="14" t="s">
        <v>30</v>
      </c>
      <c r="AX638" s="14" t="s">
        <v>80</v>
      </c>
      <c r="AY638" s="174" t="s">
        <v>201</v>
      </c>
    </row>
    <row r="639" spans="2:65" s="11" customFormat="1" ht="22.9" customHeight="1" x14ac:dyDescent="0.2">
      <c r="B639" s="140"/>
      <c r="C639" s="276"/>
      <c r="D639" s="277" t="s">
        <v>72</v>
      </c>
      <c r="E639" s="278" t="s">
        <v>208</v>
      </c>
      <c r="F639" s="278" t="s">
        <v>481</v>
      </c>
      <c r="G639" s="276"/>
      <c r="H639" s="276"/>
      <c r="I639" s="143"/>
      <c r="J639" s="151">
        <f>BK639</f>
        <v>0</v>
      </c>
      <c r="L639" s="140"/>
      <c r="M639" s="145"/>
      <c r="P639" s="146">
        <f>SUM(P640:P667)</f>
        <v>0</v>
      </c>
      <c r="R639" s="146">
        <f>SUM(R640:R667)</f>
        <v>36.841915599999993</v>
      </c>
      <c r="T639" s="147">
        <f>SUM(T640:T667)</f>
        <v>0</v>
      </c>
      <c r="AR639" s="141" t="s">
        <v>80</v>
      </c>
      <c r="AT639" s="148" t="s">
        <v>72</v>
      </c>
      <c r="AU639" s="148" t="s">
        <v>80</v>
      </c>
      <c r="AY639" s="141" t="s">
        <v>201</v>
      </c>
      <c r="BK639" s="149">
        <f>SUM(BK640:BK667)</f>
        <v>0</v>
      </c>
    </row>
    <row r="640" spans="2:65" s="1" customFormat="1" ht="24" customHeight="1" x14ac:dyDescent="0.2">
      <c r="B640" s="152"/>
      <c r="C640" s="249" t="s">
        <v>482</v>
      </c>
      <c r="D640" s="249" t="s">
        <v>203</v>
      </c>
      <c r="E640" s="250" t="s">
        <v>483</v>
      </c>
      <c r="F640" s="251" t="s">
        <v>484</v>
      </c>
      <c r="G640" s="252" t="s">
        <v>278</v>
      </c>
      <c r="H640" s="253">
        <v>19.38</v>
      </c>
      <c r="I640" s="154"/>
      <c r="J640" s="155">
        <f>ROUND(I640*H640,2)</f>
        <v>0</v>
      </c>
      <c r="K640" s="153" t="s">
        <v>207</v>
      </c>
      <c r="L640" s="32"/>
      <c r="M640" s="156" t="s">
        <v>1</v>
      </c>
      <c r="N640" s="157" t="s">
        <v>38</v>
      </c>
      <c r="P640" s="158">
        <f>O640*H640</f>
        <v>0</v>
      </c>
      <c r="Q640" s="158">
        <v>1.8907700000000001</v>
      </c>
      <c r="R640" s="158">
        <f>Q640*H640</f>
        <v>36.643122599999998</v>
      </c>
      <c r="S640" s="158">
        <v>0</v>
      </c>
      <c r="T640" s="159">
        <f>S640*H640</f>
        <v>0</v>
      </c>
      <c r="AR640" s="160" t="s">
        <v>208</v>
      </c>
      <c r="AT640" s="160" t="s">
        <v>203</v>
      </c>
      <c r="AU640" s="160" t="s">
        <v>82</v>
      </c>
      <c r="AY640" s="17" t="s">
        <v>201</v>
      </c>
      <c r="BE640" s="161">
        <f>IF(N640="základní",J640,0)</f>
        <v>0</v>
      </c>
      <c r="BF640" s="161">
        <f>IF(N640="snížená",J640,0)</f>
        <v>0</v>
      </c>
      <c r="BG640" s="161">
        <f>IF(N640="zákl. přenesená",J640,0)</f>
        <v>0</v>
      </c>
      <c r="BH640" s="161">
        <f>IF(N640="sníž. přenesená",J640,0)</f>
        <v>0</v>
      </c>
      <c r="BI640" s="161">
        <f>IF(N640="nulová",J640,0)</f>
        <v>0</v>
      </c>
      <c r="BJ640" s="17" t="s">
        <v>80</v>
      </c>
      <c r="BK640" s="161">
        <f>ROUND(I640*H640,2)</f>
        <v>0</v>
      </c>
      <c r="BL640" s="17" t="s">
        <v>208</v>
      </c>
      <c r="BM640" s="160" t="s">
        <v>485</v>
      </c>
    </row>
    <row r="641" spans="2:65" s="1" customFormat="1" ht="19.5" x14ac:dyDescent="0.2">
      <c r="B641" s="32"/>
      <c r="C641" s="254"/>
      <c r="D641" s="255" t="s">
        <v>210</v>
      </c>
      <c r="E641" s="254"/>
      <c r="F641" s="256" t="s">
        <v>486</v>
      </c>
      <c r="G641" s="254"/>
      <c r="H641" s="254"/>
      <c r="I641" s="96"/>
      <c r="L641" s="32"/>
      <c r="M641" s="162"/>
      <c r="T641" s="56"/>
      <c r="AT641" s="17" t="s">
        <v>210</v>
      </c>
      <c r="AU641" s="17" t="s">
        <v>82</v>
      </c>
    </row>
    <row r="642" spans="2:65" s="1" customFormat="1" ht="39" x14ac:dyDescent="0.2">
      <c r="B642" s="32"/>
      <c r="C642" s="254"/>
      <c r="D642" s="255" t="s">
        <v>212</v>
      </c>
      <c r="E642" s="254"/>
      <c r="F642" s="257" t="s">
        <v>487</v>
      </c>
      <c r="G642" s="254"/>
      <c r="H642" s="254"/>
      <c r="I642" s="96"/>
      <c r="L642" s="32"/>
      <c r="M642" s="162"/>
      <c r="T642" s="56"/>
      <c r="AT642" s="17" t="s">
        <v>212</v>
      </c>
      <c r="AU642" s="17" t="s">
        <v>82</v>
      </c>
    </row>
    <row r="643" spans="2:65" s="12" customFormat="1" x14ac:dyDescent="0.2">
      <c r="B643" s="163"/>
      <c r="C643" s="258"/>
      <c r="D643" s="255" t="s">
        <v>214</v>
      </c>
      <c r="E643" s="259" t="s">
        <v>1</v>
      </c>
      <c r="F643" s="260" t="s">
        <v>215</v>
      </c>
      <c r="G643" s="258"/>
      <c r="H643" s="259" t="s">
        <v>1</v>
      </c>
      <c r="I643" s="165"/>
      <c r="L643" s="163"/>
      <c r="M643" s="166"/>
      <c r="T643" s="167"/>
      <c r="AT643" s="164" t="s">
        <v>214</v>
      </c>
      <c r="AU643" s="164" t="s">
        <v>82</v>
      </c>
      <c r="AV643" s="12" t="s">
        <v>80</v>
      </c>
      <c r="AW643" s="12" t="s">
        <v>30</v>
      </c>
      <c r="AX643" s="12" t="s">
        <v>73</v>
      </c>
      <c r="AY643" s="164" t="s">
        <v>201</v>
      </c>
    </row>
    <row r="644" spans="2:65" s="12" customFormat="1" x14ac:dyDescent="0.2">
      <c r="B644" s="163"/>
      <c r="C644" s="258"/>
      <c r="D644" s="255" t="s">
        <v>214</v>
      </c>
      <c r="E644" s="259" t="s">
        <v>1</v>
      </c>
      <c r="F644" s="260" t="s">
        <v>216</v>
      </c>
      <c r="G644" s="258"/>
      <c r="H644" s="259" t="s">
        <v>1</v>
      </c>
      <c r="I644" s="165"/>
      <c r="L644" s="163"/>
      <c r="M644" s="166"/>
      <c r="T644" s="167"/>
      <c r="AT644" s="164" t="s">
        <v>214</v>
      </c>
      <c r="AU644" s="164" t="s">
        <v>82</v>
      </c>
      <c r="AV644" s="12" t="s">
        <v>80</v>
      </c>
      <c r="AW644" s="12" t="s">
        <v>30</v>
      </c>
      <c r="AX644" s="12" t="s">
        <v>73</v>
      </c>
      <c r="AY644" s="164" t="s">
        <v>201</v>
      </c>
    </row>
    <row r="645" spans="2:65" s="12" customFormat="1" x14ac:dyDescent="0.2">
      <c r="B645" s="163"/>
      <c r="C645" s="258"/>
      <c r="D645" s="255" t="s">
        <v>214</v>
      </c>
      <c r="E645" s="259" t="s">
        <v>1</v>
      </c>
      <c r="F645" s="260" t="s">
        <v>272</v>
      </c>
      <c r="G645" s="258"/>
      <c r="H645" s="259" t="s">
        <v>1</v>
      </c>
      <c r="I645" s="165"/>
      <c r="L645" s="163"/>
      <c r="M645" s="166"/>
      <c r="T645" s="167"/>
      <c r="AT645" s="164" t="s">
        <v>214</v>
      </c>
      <c r="AU645" s="164" t="s">
        <v>82</v>
      </c>
      <c r="AV645" s="12" t="s">
        <v>80</v>
      </c>
      <c r="AW645" s="12" t="s">
        <v>30</v>
      </c>
      <c r="AX645" s="12" t="s">
        <v>73</v>
      </c>
      <c r="AY645" s="164" t="s">
        <v>201</v>
      </c>
    </row>
    <row r="646" spans="2:65" s="12" customFormat="1" x14ac:dyDescent="0.2">
      <c r="B646" s="163"/>
      <c r="C646" s="258"/>
      <c r="D646" s="255" t="s">
        <v>214</v>
      </c>
      <c r="E646" s="259" t="s">
        <v>1</v>
      </c>
      <c r="F646" s="260" t="s">
        <v>217</v>
      </c>
      <c r="G646" s="258"/>
      <c r="H646" s="259" t="s">
        <v>1</v>
      </c>
      <c r="I646" s="165"/>
      <c r="L646" s="163"/>
      <c r="M646" s="166"/>
      <c r="T646" s="167"/>
      <c r="AT646" s="164" t="s">
        <v>214</v>
      </c>
      <c r="AU646" s="164" t="s">
        <v>82</v>
      </c>
      <c r="AV646" s="12" t="s">
        <v>80</v>
      </c>
      <c r="AW646" s="12" t="s">
        <v>30</v>
      </c>
      <c r="AX646" s="12" t="s">
        <v>73</v>
      </c>
      <c r="AY646" s="164" t="s">
        <v>201</v>
      </c>
    </row>
    <row r="647" spans="2:65" s="12" customFormat="1" x14ac:dyDescent="0.2">
      <c r="B647" s="163"/>
      <c r="C647" s="258"/>
      <c r="D647" s="255" t="s">
        <v>214</v>
      </c>
      <c r="E647" s="259" t="s">
        <v>1</v>
      </c>
      <c r="F647" s="260" t="s">
        <v>488</v>
      </c>
      <c r="G647" s="258"/>
      <c r="H647" s="259" t="s">
        <v>1</v>
      </c>
      <c r="I647" s="165"/>
      <c r="L647" s="163"/>
      <c r="M647" s="166"/>
      <c r="T647" s="167"/>
      <c r="AT647" s="164" t="s">
        <v>214</v>
      </c>
      <c r="AU647" s="164" t="s">
        <v>82</v>
      </c>
      <c r="AV647" s="12" t="s">
        <v>80</v>
      </c>
      <c r="AW647" s="12" t="s">
        <v>30</v>
      </c>
      <c r="AX647" s="12" t="s">
        <v>73</v>
      </c>
      <c r="AY647" s="164" t="s">
        <v>201</v>
      </c>
    </row>
    <row r="648" spans="2:65" s="12" customFormat="1" x14ac:dyDescent="0.2">
      <c r="B648" s="163"/>
      <c r="C648" s="258"/>
      <c r="D648" s="255" t="s">
        <v>214</v>
      </c>
      <c r="E648" s="259" t="s">
        <v>1</v>
      </c>
      <c r="F648" s="260" t="s">
        <v>489</v>
      </c>
      <c r="G648" s="258"/>
      <c r="H648" s="259" t="s">
        <v>1</v>
      </c>
      <c r="I648" s="165"/>
      <c r="L648" s="163"/>
      <c r="M648" s="166"/>
      <c r="T648" s="167"/>
      <c r="AT648" s="164" t="s">
        <v>214</v>
      </c>
      <c r="AU648" s="164" t="s">
        <v>82</v>
      </c>
      <c r="AV648" s="12" t="s">
        <v>80</v>
      </c>
      <c r="AW648" s="12" t="s">
        <v>30</v>
      </c>
      <c r="AX648" s="12" t="s">
        <v>73</v>
      </c>
      <c r="AY648" s="164" t="s">
        <v>201</v>
      </c>
    </row>
    <row r="649" spans="2:65" s="13" customFormat="1" x14ac:dyDescent="0.2">
      <c r="B649" s="168"/>
      <c r="C649" s="261"/>
      <c r="D649" s="255" t="s">
        <v>214</v>
      </c>
      <c r="E649" s="262" t="s">
        <v>1</v>
      </c>
      <c r="F649" s="263" t="s">
        <v>490</v>
      </c>
      <c r="G649" s="261"/>
      <c r="H649" s="264">
        <v>19.38</v>
      </c>
      <c r="I649" s="170"/>
      <c r="L649" s="168"/>
      <c r="M649" s="171"/>
      <c r="T649" s="172"/>
      <c r="AT649" s="169" t="s">
        <v>214</v>
      </c>
      <c r="AU649" s="169" t="s">
        <v>82</v>
      </c>
      <c r="AV649" s="13" t="s">
        <v>82</v>
      </c>
      <c r="AW649" s="13" t="s">
        <v>30</v>
      </c>
      <c r="AX649" s="13" t="s">
        <v>73</v>
      </c>
      <c r="AY649" s="169" t="s">
        <v>201</v>
      </c>
    </row>
    <row r="650" spans="2:65" s="14" customFormat="1" x14ac:dyDescent="0.2">
      <c r="B650" s="173"/>
      <c r="C650" s="265"/>
      <c r="D650" s="255" t="s">
        <v>214</v>
      </c>
      <c r="E650" s="266" t="s">
        <v>1</v>
      </c>
      <c r="F650" s="267" t="s">
        <v>221</v>
      </c>
      <c r="G650" s="265"/>
      <c r="H650" s="268">
        <v>19.38</v>
      </c>
      <c r="I650" s="175"/>
      <c r="L650" s="173"/>
      <c r="M650" s="176"/>
      <c r="T650" s="177"/>
      <c r="AT650" s="174" t="s">
        <v>214</v>
      </c>
      <c r="AU650" s="174" t="s">
        <v>82</v>
      </c>
      <c r="AV650" s="14" t="s">
        <v>208</v>
      </c>
      <c r="AW650" s="14" t="s">
        <v>30</v>
      </c>
      <c r="AX650" s="14" t="s">
        <v>80</v>
      </c>
      <c r="AY650" s="174" t="s">
        <v>201</v>
      </c>
    </row>
    <row r="651" spans="2:65" s="1" customFormat="1" ht="24" customHeight="1" x14ac:dyDescent="0.2">
      <c r="B651" s="152"/>
      <c r="C651" s="249" t="s">
        <v>491</v>
      </c>
      <c r="D651" s="249" t="s">
        <v>203</v>
      </c>
      <c r="E651" s="250" t="s">
        <v>492</v>
      </c>
      <c r="F651" s="251" t="s">
        <v>493</v>
      </c>
      <c r="G651" s="252" t="s">
        <v>278</v>
      </c>
      <c r="H651" s="253">
        <v>0.08</v>
      </c>
      <c r="I651" s="154"/>
      <c r="J651" s="155">
        <f>ROUND(I651*H651,2)</f>
        <v>0</v>
      </c>
      <c r="K651" s="153" t="s">
        <v>207</v>
      </c>
      <c r="L651" s="32"/>
      <c r="M651" s="156" t="s">
        <v>1</v>
      </c>
      <c r="N651" s="157" t="s">
        <v>38</v>
      </c>
      <c r="P651" s="158">
        <f>O651*H651</f>
        <v>0</v>
      </c>
      <c r="Q651" s="158">
        <v>2.4289999999999998</v>
      </c>
      <c r="R651" s="158">
        <f>Q651*H651</f>
        <v>0.19431999999999999</v>
      </c>
      <c r="S651" s="158">
        <v>0</v>
      </c>
      <c r="T651" s="159">
        <f>S651*H651</f>
        <v>0</v>
      </c>
      <c r="AR651" s="160" t="s">
        <v>208</v>
      </c>
      <c r="AT651" s="160" t="s">
        <v>203</v>
      </c>
      <c r="AU651" s="160" t="s">
        <v>82</v>
      </c>
      <c r="AY651" s="17" t="s">
        <v>201</v>
      </c>
      <c r="BE651" s="161">
        <f>IF(N651="základní",J651,0)</f>
        <v>0</v>
      </c>
      <c r="BF651" s="161">
        <f>IF(N651="snížená",J651,0)</f>
        <v>0</v>
      </c>
      <c r="BG651" s="161">
        <f>IF(N651="zákl. přenesená",J651,0)</f>
        <v>0</v>
      </c>
      <c r="BH651" s="161">
        <f>IF(N651="sníž. přenesená",J651,0)</f>
        <v>0</v>
      </c>
      <c r="BI651" s="161">
        <f>IF(N651="nulová",J651,0)</f>
        <v>0</v>
      </c>
      <c r="BJ651" s="17" t="s">
        <v>80</v>
      </c>
      <c r="BK651" s="161">
        <f>ROUND(I651*H651,2)</f>
        <v>0</v>
      </c>
      <c r="BL651" s="17" t="s">
        <v>208</v>
      </c>
      <c r="BM651" s="160" t="s">
        <v>494</v>
      </c>
    </row>
    <row r="652" spans="2:65" s="1" customFormat="1" ht="19.5" x14ac:dyDescent="0.2">
      <c r="B652" s="32"/>
      <c r="C652" s="254"/>
      <c r="D652" s="255" t="s">
        <v>210</v>
      </c>
      <c r="E652" s="254"/>
      <c r="F652" s="256" t="s">
        <v>495</v>
      </c>
      <c r="G652" s="254"/>
      <c r="H652" s="254"/>
      <c r="I652" s="96"/>
      <c r="L652" s="32"/>
      <c r="M652" s="162"/>
      <c r="T652" s="56"/>
      <c r="AT652" s="17" t="s">
        <v>210</v>
      </c>
      <c r="AU652" s="17" t="s">
        <v>82</v>
      </c>
    </row>
    <row r="653" spans="2:65" s="1" customFormat="1" ht="39" x14ac:dyDescent="0.2">
      <c r="B653" s="32"/>
      <c r="C653" s="254"/>
      <c r="D653" s="255" t="s">
        <v>212</v>
      </c>
      <c r="E653" s="254"/>
      <c r="F653" s="257" t="s">
        <v>496</v>
      </c>
      <c r="G653" s="254"/>
      <c r="H653" s="254"/>
      <c r="I653" s="96"/>
      <c r="L653" s="32"/>
      <c r="M653" s="162"/>
      <c r="T653" s="56"/>
      <c r="AT653" s="17" t="s">
        <v>212</v>
      </c>
      <c r="AU653" s="17" t="s">
        <v>82</v>
      </c>
    </row>
    <row r="654" spans="2:65" s="12" customFormat="1" x14ac:dyDescent="0.2">
      <c r="B654" s="163"/>
      <c r="C654" s="258"/>
      <c r="D654" s="255" t="s">
        <v>214</v>
      </c>
      <c r="E654" s="259" t="s">
        <v>1</v>
      </c>
      <c r="F654" s="260" t="s">
        <v>215</v>
      </c>
      <c r="G654" s="258"/>
      <c r="H654" s="259" t="s">
        <v>1</v>
      </c>
      <c r="I654" s="165"/>
      <c r="L654" s="163"/>
      <c r="M654" s="166"/>
      <c r="T654" s="167"/>
      <c r="AT654" s="164" t="s">
        <v>214</v>
      </c>
      <c r="AU654" s="164" t="s">
        <v>82</v>
      </c>
      <c r="AV654" s="12" t="s">
        <v>80</v>
      </c>
      <c r="AW654" s="12" t="s">
        <v>30</v>
      </c>
      <c r="AX654" s="12" t="s">
        <v>73</v>
      </c>
      <c r="AY654" s="164" t="s">
        <v>201</v>
      </c>
    </row>
    <row r="655" spans="2:65" s="12" customFormat="1" x14ac:dyDescent="0.2">
      <c r="B655" s="163"/>
      <c r="C655" s="258"/>
      <c r="D655" s="255" t="s">
        <v>214</v>
      </c>
      <c r="E655" s="259" t="s">
        <v>1</v>
      </c>
      <c r="F655" s="260" t="s">
        <v>216</v>
      </c>
      <c r="G655" s="258"/>
      <c r="H655" s="259" t="s">
        <v>1</v>
      </c>
      <c r="I655" s="165"/>
      <c r="L655" s="163"/>
      <c r="M655" s="166"/>
      <c r="T655" s="167"/>
      <c r="AT655" s="164" t="s">
        <v>214</v>
      </c>
      <c r="AU655" s="164" t="s">
        <v>82</v>
      </c>
      <c r="AV655" s="12" t="s">
        <v>80</v>
      </c>
      <c r="AW655" s="12" t="s">
        <v>30</v>
      </c>
      <c r="AX655" s="12" t="s">
        <v>73</v>
      </c>
      <c r="AY655" s="164" t="s">
        <v>201</v>
      </c>
    </row>
    <row r="656" spans="2:65" s="12" customFormat="1" x14ac:dyDescent="0.2">
      <c r="B656" s="163"/>
      <c r="C656" s="258"/>
      <c r="D656" s="255" t="s">
        <v>214</v>
      </c>
      <c r="E656" s="259" t="s">
        <v>1</v>
      </c>
      <c r="F656" s="260" t="s">
        <v>497</v>
      </c>
      <c r="G656" s="258"/>
      <c r="H656" s="259" t="s">
        <v>1</v>
      </c>
      <c r="I656" s="165"/>
      <c r="L656" s="163"/>
      <c r="M656" s="166"/>
      <c r="T656" s="167"/>
      <c r="AT656" s="164" t="s">
        <v>214</v>
      </c>
      <c r="AU656" s="164" t="s">
        <v>82</v>
      </c>
      <c r="AV656" s="12" t="s">
        <v>80</v>
      </c>
      <c r="AW656" s="12" t="s">
        <v>30</v>
      </c>
      <c r="AX656" s="12" t="s">
        <v>73</v>
      </c>
      <c r="AY656" s="164" t="s">
        <v>201</v>
      </c>
    </row>
    <row r="657" spans="2:65" s="12" customFormat="1" x14ac:dyDescent="0.2">
      <c r="B657" s="163"/>
      <c r="C657" s="258"/>
      <c r="D657" s="255" t="s">
        <v>214</v>
      </c>
      <c r="E657" s="259" t="s">
        <v>1</v>
      </c>
      <c r="F657" s="260" t="s">
        <v>498</v>
      </c>
      <c r="G657" s="258"/>
      <c r="H657" s="259" t="s">
        <v>1</v>
      </c>
      <c r="I657" s="165"/>
      <c r="L657" s="163"/>
      <c r="M657" s="166"/>
      <c r="T657" s="167"/>
      <c r="AT657" s="164" t="s">
        <v>214</v>
      </c>
      <c r="AU657" s="164" t="s">
        <v>82</v>
      </c>
      <c r="AV657" s="12" t="s">
        <v>80</v>
      </c>
      <c r="AW657" s="12" t="s">
        <v>30</v>
      </c>
      <c r="AX657" s="12" t="s">
        <v>73</v>
      </c>
      <c r="AY657" s="164" t="s">
        <v>201</v>
      </c>
    </row>
    <row r="658" spans="2:65" s="13" customFormat="1" x14ac:dyDescent="0.2">
      <c r="B658" s="168"/>
      <c r="C658" s="261"/>
      <c r="D658" s="255" t="s">
        <v>214</v>
      </c>
      <c r="E658" s="262" t="s">
        <v>1</v>
      </c>
      <c r="F658" s="263" t="s">
        <v>499</v>
      </c>
      <c r="G658" s="261"/>
      <c r="H658" s="264">
        <v>0.08</v>
      </c>
      <c r="I658" s="170"/>
      <c r="L658" s="168"/>
      <c r="M658" s="171"/>
      <c r="T658" s="172"/>
      <c r="AT658" s="169" t="s">
        <v>214</v>
      </c>
      <c r="AU658" s="169" t="s">
        <v>82</v>
      </c>
      <c r="AV658" s="13" t="s">
        <v>82</v>
      </c>
      <c r="AW658" s="13" t="s">
        <v>30</v>
      </c>
      <c r="AX658" s="13" t="s">
        <v>73</v>
      </c>
      <c r="AY658" s="169" t="s">
        <v>201</v>
      </c>
    </row>
    <row r="659" spans="2:65" s="14" customFormat="1" x14ac:dyDescent="0.2">
      <c r="B659" s="173"/>
      <c r="C659" s="265"/>
      <c r="D659" s="255" t="s">
        <v>214</v>
      </c>
      <c r="E659" s="266" t="s">
        <v>1</v>
      </c>
      <c r="F659" s="267" t="s">
        <v>221</v>
      </c>
      <c r="G659" s="265"/>
      <c r="H659" s="268">
        <v>0.08</v>
      </c>
      <c r="I659" s="175"/>
      <c r="L659" s="173"/>
      <c r="M659" s="176"/>
      <c r="T659" s="177"/>
      <c r="AT659" s="174" t="s">
        <v>214</v>
      </c>
      <c r="AU659" s="174" t="s">
        <v>82</v>
      </c>
      <c r="AV659" s="14" t="s">
        <v>208</v>
      </c>
      <c r="AW659" s="14" t="s">
        <v>30</v>
      </c>
      <c r="AX659" s="14" t="s">
        <v>80</v>
      </c>
      <c r="AY659" s="174" t="s">
        <v>201</v>
      </c>
    </row>
    <row r="660" spans="2:65" s="1" customFormat="1" ht="16.5" customHeight="1" x14ac:dyDescent="0.2">
      <c r="B660" s="152"/>
      <c r="C660" s="249" t="s">
        <v>500</v>
      </c>
      <c r="D660" s="249" t="s">
        <v>203</v>
      </c>
      <c r="E660" s="250" t="s">
        <v>501</v>
      </c>
      <c r="F660" s="251" t="s">
        <v>502</v>
      </c>
      <c r="G660" s="252" t="s">
        <v>206</v>
      </c>
      <c r="H660" s="253">
        <v>0.7</v>
      </c>
      <c r="I660" s="154"/>
      <c r="J660" s="155">
        <f>ROUND(I660*H660,2)</f>
        <v>0</v>
      </c>
      <c r="K660" s="153" t="s">
        <v>207</v>
      </c>
      <c r="L660" s="32"/>
      <c r="M660" s="156" t="s">
        <v>1</v>
      </c>
      <c r="N660" s="157" t="s">
        <v>38</v>
      </c>
      <c r="P660" s="158">
        <f>O660*H660</f>
        <v>0</v>
      </c>
      <c r="Q660" s="158">
        <v>6.3899999999999998E-3</v>
      </c>
      <c r="R660" s="158">
        <f>Q660*H660</f>
        <v>4.4729999999999995E-3</v>
      </c>
      <c r="S660" s="158">
        <v>0</v>
      </c>
      <c r="T660" s="159">
        <f>S660*H660</f>
        <v>0</v>
      </c>
      <c r="AR660" s="160" t="s">
        <v>208</v>
      </c>
      <c r="AT660" s="160" t="s">
        <v>203</v>
      </c>
      <c r="AU660" s="160" t="s">
        <v>82</v>
      </c>
      <c r="AY660" s="17" t="s">
        <v>201</v>
      </c>
      <c r="BE660" s="161">
        <f>IF(N660="základní",J660,0)</f>
        <v>0</v>
      </c>
      <c r="BF660" s="161">
        <f>IF(N660="snížená",J660,0)</f>
        <v>0</v>
      </c>
      <c r="BG660" s="161">
        <f>IF(N660="zákl. přenesená",J660,0)</f>
        <v>0</v>
      </c>
      <c r="BH660" s="161">
        <f>IF(N660="sníž. přenesená",J660,0)</f>
        <v>0</v>
      </c>
      <c r="BI660" s="161">
        <f>IF(N660="nulová",J660,0)</f>
        <v>0</v>
      </c>
      <c r="BJ660" s="17" t="s">
        <v>80</v>
      </c>
      <c r="BK660" s="161">
        <f>ROUND(I660*H660,2)</f>
        <v>0</v>
      </c>
      <c r="BL660" s="17" t="s">
        <v>208</v>
      </c>
      <c r="BM660" s="160" t="s">
        <v>503</v>
      </c>
    </row>
    <row r="661" spans="2:65" s="1" customFormat="1" ht="19.5" x14ac:dyDescent="0.2">
      <c r="B661" s="32"/>
      <c r="C661" s="254"/>
      <c r="D661" s="255" t="s">
        <v>210</v>
      </c>
      <c r="E661" s="254"/>
      <c r="F661" s="256" t="s">
        <v>504</v>
      </c>
      <c r="G661" s="254"/>
      <c r="H661" s="254"/>
      <c r="I661" s="96"/>
      <c r="L661" s="32"/>
      <c r="M661" s="162"/>
      <c r="T661" s="56"/>
      <c r="AT661" s="17" t="s">
        <v>210</v>
      </c>
      <c r="AU661" s="17" t="s">
        <v>82</v>
      </c>
    </row>
    <row r="662" spans="2:65" s="12" customFormat="1" x14ac:dyDescent="0.2">
      <c r="B662" s="163"/>
      <c r="C662" s="258"/>
      <c r="D662" s="255" t="s">
        <v>214</v>
      </c>
      <c r="E662" s="259" t="s">
        <v>1</v>
      </c>
      <c r="F662" s="260" t="s">
        <v>215</v>
      </c>
      <c r="G662" s="258"/>
      <c r="H662" s="259" t="s">
        <v>1</v>
      </c>
      <c r="I662" s="165"/>
      <c r="L662" s="163"/>
      <c r="M662" s="166"/>
      <c r="T662" s="167"/>
      <c r="AT662" s="164" t="s">
        <v>214</v>
      </c>
      <c r="AU662" s="164" t="s">
        <v>82</v>
      </c>
      <c r="AV662" s="12" t="s">
        <v>80</v>
      </c>
      <c r="AW662" s="12" t="s">
        <v>30</v>
      </c>
      <c r="AX662" s="12" t="s">
        <v>73</v>
      </c>
      <c r="AY662" s="164" t="s">
        <v>201</v>
      </c>
    </row>
    <row r="663" spans="2:65" s="12" customFormat="1" x14ac:dyDescent="0.2">
      <c r="B663" s="163"/>
      <c r="C663" s="258"/>
      <c r="D663" s="255" t="s">
        <v>214</v>
      </c>
      <c r="E663" s="259" t="s">
        <v>1</v>
      </c>
      <c r="F663" s="260" t="s">
        <v>216</v>
      </c>
      <c r="G663" s="258"/>
      <c r="H663" s="259" t="s">
        <v>1</v>
      </c>
      <c r="I663" s="165"/>
      <c r="L663" s="163"/>
      <c r="M663" s="166"/>
      <c r="T663" s="167"/>
      <c r="AT663" s="164" t="s">
        <v>214</v>
      </c>
      <c r="AU663" s="164" t="s">
        <v>82</v>
      </c>
      <c r="AV663" s="12" t="s">
        <v>80</v>
      </c>
      <c r="AW663" s="12" t="s">
        <v>30</v>
      </c>
      <c r="AX663" s="12" t="s">
        <v>73</v>
      </c>
      <c r="AY663" s="164" t="s">
        <v>201</v>
      </c>
    </row>
    <row r="664" spans="2:65" s="12" customFormat="1" x14ac:dyDescent="0.2">
      <c r="B664" s="163"/>
      <c r="C664" s="258"/>
      <c r="D664" s="255" t="s">
        <v>214</v>
      </c>
      <c r="E664" s="259" t="s">
        <v>1</v>
      </c>
      <c r="F664" s="260" t="s">
        <v>497</v>
      </c>
      <c r="G664" s="258"/>
      <c r="H664" s="259" t="s">
        <v>1</v>
      </c>
      <c r="I664" s="165"/>
      <c r="L664" s="163"/>
      <c r="M664" s="166"/>
      <c r="T664" s="167"/>
      <c r="AT664" s="164" t="s">
        <v>214</v>
      </c>
      <c r="AU664" s="164" t="s">
        <v>82</v>
      </c>
      <c r="AV664" s="12" t="s">
        <v>80</v>
      </c>
      <c r="AW664" s="12" t="s">
        <v>30</v>
      </c>
      <c r="AX664" s="12" t="s">
        <v>73</v>
      </c>
      <c r="AY664" s="164" t="s">
        <v>201</v>
      </c>
    </row>
    <row r="665" spans="2:65" s="12" customFormat="1" x14ac:dyDescent="0.2">
      <c r="B665" s="163"/>
      <c r="C665" s="258"/>
      <c r="D665" s="255" t="s">
        <v>214</v>
      </c>
      <c r="E665" s="259" t="s">
        <v>1</v>
      </c>
      <c r="F665" s="260" t="s">
        <v>498</v>
      </c>
      <c r="G665" s="258"/>
      <c r="H665" s="259" t="s">
        <v>1</v>
      </c>
      <c r="I665" s="165"/>
      <c r="L665" s="163"/>
      <c r="M665" s="166"/>
      <c r="T665" s="167"/>
      <c r="AT665" s="164" t="s">
        <v>214</v>
      </c>
      <c r="AU665" s="164" t="s">
        <v>82</v>
      </c>
      <c r="AV665" s="12" t="s">
        <v>80</v>
      </c>
      <c r="AW665" s="12" t="s">
        <v>30</v>
      </c>
      <c r="AX665" s="12" t="s">
        <v>73</v>
      </c>
      <c r="AY665" s="164" t="s">
        <v>201</v>
      </c>
    </row>
    <row r="666" spans="2:65" s="13" customFormat="1" x14ac:dyDescent="0.2">
      <c r="B666" s="168"/>
      <c r="C666" s="261"/>
      <c r="D666" s="255" t="s">
        <v>214</v>
      </c>
      <c r="E666" s="262" t="s">
        <v>1</v>
      </c>
      <c r="F666" s="263" t="s">
        <v>505</v>
      </c>
      <c r="G666" s="261"/>
      <c r="H666" s="264">
        <v>0.7</v>
      </c>
      <c r="I666" s="170"/>
      <c r="L666" s="168"/>
      <c r="M666" s="171"/>
      <c r="T666" s="172"/>
      <c r="AT666" s="169" t="s">
        <v>214</v>
      </c>
      <c r="AU666" s="169" t="s">
        <v>82</v>
      </c>
      <c r="AV666" s="13" t="s">
        <v>82</v>
      </c>
      <c r="AW666" s="13" t="s">
        <v>30</v>
      </c>
      <c r="AX666" s="13" t="s">
        <v>73</v>
      </c>
      <c r="AY666" s="169" t="s">
        <v>201</v>
      </c>
    </row>
    <row r="667" spans="2:65" s="14" customFormat="1" x14ac:dyDescent="0.2">
      <c r="B667" s="173"/>
      <c r="C667" s="265"/>
      <c r="D667" s="255" t="s">
        <v>214</v>
      </c>
      <c r="E667" s="266" t="s">
        <v>1</v>
      </c>
      <c r="F667" s="267" t="s">
        <v>221</v>
      </c>
      <c r="G667" s="265"/>
      <c r="H667" s="268">
        <v>0.7</v>
      </c>
      <c r="I667" s="175"/>
      <c r="L667" s="173"/>
      <c r="M667" s="176"/>
      <c r="T667" s="177"/>
      <c r="AT667" s="174" t="s">
        <v>214</v>
      </c>
      <c r="AU667" s="174" t="s">
        <v>82</v>
      </c>
      <c r="AV667" s="14" t="s">
        <v>208</v>
      </c>
      <c r="AW667" s="14" t="s">
        <v>30</v>
      </c>
      <c r="AX667" s="14" t="s">
        <v>80</v>
      </c>
      <c r="AY667" s="174" t="s">
        <v>201</v>
      </c>
    </row>
    <row r="668" spans="2:65" s="11" customFormat="1" ht="22.9" customHeight="1" x14ac:dyDescent="0.2">
      <c r="B668" s="140"/>
      <c r="C668" s="276"/>
      <c r="D668" s="277" t="s">
        <v>72</v>
      </c>
      <c r="E668" s="278" t="s">
        <v>245</v>
      </c>
      <c r="F668" s="278" t="s">
        <v>506</v>
      </c>
      <c r="G668" s="276"/>
      <c r="H668" s="276"/>
      <c r="I668" s="143"/>
      <c r="J668" s="151">
        <f>BK668</f>
        <v>0</v>
      </c>
      <c r="L668" s="140"/>
      <c r="M668" s="145"/>
      <c r="P668" s="146">
        <f>SUM(P669:P722)</f>
        <v>0</v>
      </c>
      <c r="R668" s="146">
        <f>SUM(R669:R722)</f>
        <v>363.9565758</v>
      </c>
      <c r="T668" s="147">
        <f>SUM(T669:T722)</f>
        <v>0</v>
      </c>
      <c r="AR668" s="141" t="s">
        <v>80</v>
      </c>
      <c r="AT668" s="148" t="s">
        <v>72</v>
      </c>
      <c r="AU668" s="148" t="s">
        <v>80</v>
      </c>
      <c r="AY668" s="141" t="s">
        <v>201</v>
      </c>
      <c r="BK668" s="149">
        <f>SUM(BK669:BK722)</f>
        <v>0</v>
      </c>
    </row>
    <row r="669" spans="2:65" s="1" customFormat="1" ht="16.5" customHeight="1" x14ac:dyDescent="0.2">
      <c r="B669" s="152"/>
      <c r="C669" s="249" t="s">
        <v>507</v>
      </c>
      <c r="D669" s="249" t="s">
        <v>203</v>
      </c>
      <c r="E669" s="250" t="s">
        <v>508</v>
      </c>
      <c r="F669" s="251" t="s">
        <v>509</v>
      </c>
      <c r="G669" s="252" t="s">
        <v>206</v>
      </c>
      <c r="H669" s="253">
        <v>170.85</v>
      </c>
      <c r="I669" s="154"/>
      <c r="J669" s="155">
        <f>ROUND(I669*H669,2)</f>
        <v>0</v>
      </c>
      <c r="K669" s="153" t="s">
        <v>207</v>
      </c>
      <c r="L669" s="32"/>
      <c r="M669" s="156" t="s">
        <v>1</v>
      </c>
      <c r="N669" s="157" t="s">
        <v>38</v>
      </c>
      <c r="P669" s="158">
        <f>O669*H669</f>
        <v>0</v>
      </c>
      <c r="Q669" s="158">
        <v>0.30360999999999999</v>
      </c>
      <c r="R669" s="158">
        <f>Q669*H669</f>
        <v>51.871768499999995</v>
      </c>
      <c r="S669" s="158">
        <v>0</v>
      </c>
      <c r="T669" s="159">
        <f>S669*H669</f>
        <v>0</v>
      </c>
      <c r="AR669" s="160" t="s">
        <v>208</v>
      </c>
      <c r="AT669" s="160" t="s">
        <v>203</v>
      </c>
      <c r="AU669" s="160" t="s">
        <v>82</v>
      </c>
      <c r="AY669" s="17" t="s">
        <v>201</v>
      </c>
      <c r="BE669" s="161">
        <f>IF(N669="základní",J669,0)</f>
        <v>0</v>
      </c>
      <c r="BF669" s="161">
        <f>IF(N669="snížená",J669,0)</f>
        <v>0</v>
      </c>
      <c r="BG669" s="161">
        <f>IF(N669="zákl. přenesená",J669,0)</f>
        <v>0</v>
      </c>
      <c r="BH669" s="161">
        <f>IF(N669="sníž. přenesená",J669,0)</f>
        <v>0</v>
      </c>
      <c r="BI669" s="161">
        <f>IF(N669="nulová",J669,0)</f>
        <v>0</v>
      </c>
      <c r="BJ669" s="17" t="s">
        <v>80</v>
      </c>
      <c r="BK669" s="161">
        <f>ROUND(I669*H669,2)</f>
        <v>0</v>
      </c>
      <c r="BL669" s="17" t="s">
        <v>208</v>
      </c>
      <c r="BM669" s="160" t="s">
        <v>510</v>
      </c>
    </row>
    <row r="670" spans="2:65" s="1" customFormat="1" ht="19.5" x14ac:dyDescent="0.2">
      <c r="B670" s="32"/>
      <c r="C670" s="254"/>
      <c r="D670" s="255" t="s">
        <v>210</v>
      </c>
      <c r="E670" s="254"/>
      <c r="F670" s="256" t="s">
        <v>511</v>
      </c>
      <c r="G670" s="254"/>
      <c r="H670" s="254"/>
      <c r="I670" s="96"/>
      <c r="L670" s="32"/>
      <c r="M670" s="162"/>
      <c r="T670" s="56"/>
      <c r="AT670" s="17" t="s">
        <v>210</v>
      </c>
      <c r="AU670" s="17" t="s">
        <v>82</v>
      </c>
    </row>
    <row r="671" spans="2:65" s="12" customFormat="1" x14ac:dyDescent="0.2">
      <c r="B671" s="163"/>
      <c r="C671" s="258"/>
      <c r="D671" s="255" t="s">
        <v>214</v>
      </c>
      <c r="E671" s="259" t="s">
        <v>1</v>
      </c>
      <c r="F671" s="260" t="s">
        <v>215</v>
      </c>
      <c r="G671" s="258"/>
      <c r="H671" s="259" t="s">
        <v>1</v>
      </c>
      <c r="I671" s="165"/>
      <c r="L671" s="163"/>
      <c r="M671" s="166"/>
      <c r="T671" s="167"/>
      <c r="AT671" s="164" t="s">
        <v>214</v>
      </c>
      <c r="AU671" s="164" t="s">
        <v>82</v>
      </c>
      <c r="AV671" s="12" t="s">
        <v>80</v>
      </c>
      <c r="AW671" s="12" t="s">
        <v>30</v>
      </c>
      <c r="AX671" s="12" t="s">
        <v>73</v>
      </c>
      <c r="AY671" s="164" t="s">
        <v>201</v>
      </c>
    </row>
    <row r="672" spans="2:65" s="12" customFormat="1" x14ac:dyDescent="0.2">
      <c r="B672" s="163"/>
      <c r="C672" s="258"/>
      <c r="D672" s="255" t="s">
        <v>214</v>
      </c>
      <c r="E672" s="259" t="s">
        <v>1</v>
      </c>
      <c r="F672" s="260" t="s">
        <v>216</v>
      </c>
      <c r="G672" s="258"/>
      <c r="H672" s="259" t="s">
        <v>1</v>
      </c>
      <c r="I672" s="165"/>
      <c r="L672" s="163"/>
      <c r="M672" s="166"/>
      <c r="T672" s="167"/>
      <c r="AT672" s="164" t="s">
        <v>214</v>
      </c>
      <c r="AU672" s="164" t="s">
        <v>82</v>
      </c>
      <c r="AV672" s="12" t="s">
        <v>80</v>
      </c>
      <c r="AW672" s="12" t="s">
        <v>30</v>
      </c>
      <c r="AX672" s="12" t="s">
        <v>73</v>
      </c>
      <c r="AY672" s="164" t="s">
        <v>201</v>
      </c>
    </row>
    <row r="673" spans="2:65" s="12" customFormat="1" x14ac:dyDescent="0.2">
      <c r="B673" s="163"/>
      <c r="C673" s="258"/>
      <c r="D673" s="255" t="s">
        <v>214</v>
      </c>
      <c r="E673" s="259" t="s">
        <v>1</v>
      </c>
      <c r="F673" s="260" t="s">
        <v>217</v>
      </c>
      <c r="G673" s="258"/>
      <c r="H673" s="259" t="s">
        <v>1</v>
      </c>
      <c r="I673" s="165"/>
      <c r="L673" s="163"/>
      <c r="M673" s="166"/>
      <c r="T673" s="167"/>
      <c r="AT673" s="164" t="s">
        <v>214</v>
      </c>
      <c r="AU673" s="164" t="s">
        <v>82</v>
      </c>
      <c r="AV673" s="12" t="s">
        <v>80</v>
      </c>
      <c r="AW673" s="12" t="s">
        <v>30</v>
      </c>
      <c r="AX673" s="12" t="s">
        <v>73</v>
      </c>
      <c r="AY673" s="164" t="s">
        <v>201</v>
      </c>
    </row>
    <row r="674" spans="2:65" s="12" customFormat="1" ht="22.5" x14ac:dyDescent="0.2">
      <c r="B674" s="163"/>
      <c r="C674" s="258"/>
      <c r="D674" s="255" t="s">
        <v>214</v>
      </c>
      <c r="E674" s="259" t="s">
        <v>1</v>
      </c>
      <c r="F674" s="260" t="s">
        <v>512</v>
      </c>
      <c r="G674" s="258"/>
      <c r="H674" s="259" t="s">
        <v>1</v>
      </c>
      <c r="I674" s="165"/>
      <c r="L674" s="163"/>
      <c r="M674" s="166"/>
      <c r="T674" s="167"/>
      <c r="AT674" s="164" t="s">
        <v>214</v>
      </c>
      <c r="AU674" s="164" t="s">
        <v>82</v>
      </c>
      <c r="AV674" s="12" t="s">
        <v>80</v>
      </c>
      <c r="AW674" s="12" t="s">
        <v>30</v>
      </c>
      <c r="AX674" s="12" t="s">
        <v>73</v>
      </c>
      <c r="AY674" s="164" t="s">
        <v>201</v>
      </c>
    </row>
    <row r="675" spans="2:65" s="12" customFormat="1" x14ac:dyDescent="0.2">
      <c r="B675" s="163"/>
      <c r="C675" s="258"/>
      <c r="D675" s="255" t="s">
        <v>214</v>
      </c>
      <c r="E675" s="259" t="s">
        <v>1</v>
      </c>
      <c r="F675" s="260" t="s">
        <v>229</v>
      </c>
      <c r="G675" s="258"/>
      <c r="H675" s="259" t="s">
        <v>1</v>
      </c>
      <c r="I675" s="165"/>
      <c r="L675" s="163"/>
      <c r="M675" s="166"/>
      <c r="T675" s="167"/>
      <c r="AT675" s="164" t="s">
        <v>214</v>
      </c>
      <c r="AU675" s="164" t="s">
        <v>82</v>
      </c>
      <c r="AV675" s="12" t="s">
        <v>80</v>
      </c>
      <c r="AW675" s="12" t="s">
        <v>30</v>
      </c>
      <c r="AX675" s="12" t="s">
        <v>73</v>
      </c>
      <c r="AY675" s="164" t="s">
        <v>201</v>
      </c>
    </row>
    <row r="676" spans="2:65" s="13" customFormat="1" x14ac:dyDescent="0.2">
      <c r="B676" s="168"/>
      <c r="C676" s="261"/>
      <c r="D676" s="255" t="s">
        <v>214</v>
      </c>
      <c r="E676" s="262" t="s">
        <v>1</v>
      </c>
      <c r="F676" s="263" t="s">
        <v>230</v>
      </c>
      <c r="G676" s="261"/>
      <c r="H676" s="264">
        <v>170.85</v>
      </c>
      <c r="I676" s="170"/>
      <c r="L676" s="168"/>
      <c r="M676" s="171"/>
      <c r="T676" s="172"/>
      <c r="AT676" s="169" t="s">
        <v>214</v>
      </c>
      <c r="AU676" s="169" t="s">
        <v>82</v>
      </c>
      <c r="AV676" s="13" t="s">
        <v>82</v>
      </c>
      <c r="AW676" s="13" t="s">
        <v>30</v>
      </c>
      <c r="AX676" s="13" t="s">
        <v>73</v>
      </c>
      <c r="AY676" s="169" t="s">
        <v>201</v>
      </c>
    </row>
    <row r="677" spans="2:65" s="14" customFormat="1" x14ac:dyDescent="0.2">
      <c r="B677" s="173"/>
      <c r="C677" s="265"/>
      <c r="D677" s="255" t="s">
        <v>214</v>
      </c>
      <c r="E677" s="266" t="s">
        <v>1</v>
      </c>
      <c r="F677" s="267" t="s">
        <v>221</v>
      </c>
      <c r="G677" s="265"/>
      <c r="H677" s="268">
        <v>170.85</v>
      </c>
      <c r="I677" s="175"/>
      <c r="L677" s="173"/>
      <c r="M677" s="176"/>
      <c r="T677" s="177"/>
      <c r="AT677" s="174" t="s">
        <v>214</v>
      </c>
      <c r="AU677" s="174" t="s">
        <v>82</v>
      </c>
      <c r="AV677" s="14" t="s">
        <v>208</v>
      </c>
      <c r="AW677" s="14" t="s">
        <v>30</v>
      </c>
      <c r="AX677" s="14" t="s">
        <v>80</v>
      </c>
      <c r="AY677" s="174" t="s">
        <v>201</v>
      </c>
    </row>
    <row r="678" spans="2:65" s="1" customFormat="1" ht="16.5" customHeight="1" x14ac:dyDescent="0.2">
      <c r="B678" s="152"/>
      <c r="C678" s="249" t="s">
        <v>513</v>
      </c>
      <c r="D678" s="249" t="s">
        <v>203</v>
      </c>
      <c r="E678" s="250" t="s">
        <v>514</v>
      </c>
      <c r="F678" s="251" t="s">
        <v>515</v>
      </c>
      <c r="G678" s="252" t="s">
        <v>206</v>
      </c>
      <c r="H678" s="253">
        <v>170.85</v>
      </c>
      <c r="I678" s="154"/>
      <c r="J678" s="155">
        <f>ROUND(I678*H678,2)</f>
        <v>0</v>
      </c>
      <c r="K678" s="153" t="s">
        <v>207</v>
      </c>
      <c r="L678" s="32"/>
      <c r="M678" s="156" t="s">
        <v>1</v>
      </c>
      <c r="N678" s="157" t="s">
        <v>38</v>
      </c>
      <c r="P678" s="158">
        <f>O678*H678</f>
        <v>0</v>
      </c>
      <c r="Q678" s="158">
        <v>0.56699999999999995</v>
      </c>
      <c r="R678" s="158">
        <f>Q678*H678</f>
        <v>96.871949999999984</v>
      </c>
      <c r="S678" s="158">
        <v>0</v>
      </c>
      <c r="T678" s="159">
        <f>S678*H678</f>
        <v>0</v>
      </c>
      <c r="AR678" s="160" t="s">
        <v>208</v>
      </c>
      <c r="AT678" s="160" t="s">
        <v>203</v>
      </c>
      <c r="AU678" s="160" t="s">
        <v>82</v>
      </c>
      <c r="AY678" s="17" t="s">
        <v>201</v>
      </c>
      <c r="BE678" s="161">
        <f>IF(N678="základní",J678,0)</f>
        <v>0</v>
      </c>
      <c r="BF678" s="161">
        <f>IF(N678="snížená",J678,0)</f>
        <v>0</v>
      </c>
      <c r="BG678" s="161">
        <f>IF(N678="zákl. přenesená",J678,0)</f>
        <v>0</v>
      </c>
      <c r="BH678" s="161">
        <f>IF(N678="sníž. přenesená",J678,0)</f>
        <v>0</v>
      </c>
      <c r="BI678" s="161">
        <f>IF(N678="nulová",J678,0)</f>
        <v>0</v>
      </c>
      <c r="BJ678" s="17" t="s">
        <v>80</v>
      </c>
      <c r="BK678" s="161">
        <f>ROUND(I678*H678,2)</f>
        <v>0</v>
      </c>
      <c r="BL678" s="17" t="s">
        <v>208</v>
      </c>
      <c r="BM678" s="160" t="s">
        <v>516</v>
      </c>
    </row>
    <row r="679" spans="2:65" s="1" customFormat="1" ht="19.5" x14ac:dyDescent="0.2">
      <c r="B679" s="32"/>
      <c r="C679" s="254"/>
      <c r="D679" s="255" t="s">
        <v>210</v>
      </c>
      <c r="E679" s="254"/>
      <c r="F679" s="256" t="s">
        <v>517</v>
      </c>
      <c r="G679" s="254"/>
      <c r="H679" s="254"/>
      <c r="I679" s="96"/>
      <c r="L679" s="32"/>
      <c r="M679" s="162"/>
      <c r="T679" s="56"/>
      <c r="AT679" s="17" t="s">
        <v>210</v>
      </c>
      <c r="AU679" s="17" t="s">
        <v>82</v>
      </c>
    </row>
    <row r="680" spans="2:65" s="12" customFormat="1" x14ac:dyDescent="0.2">
      <c r="B680" s="163"/>
      <c r="C680" s="258"/>
      <c r="D680" s="255" t="s">
        <v>214</v>
      </c>
      <c r="E680" s="259" t="s">
        <v>1</v>
      </c>
      <c r="F680" s="260" t="s">
        <v>215</v>
      </c>
      <c r="G680" s="258"/>
      <c r="H680" s="259" t="s">
        <v>1</v>
      </c>
      <c r="I680" s="165"/>
      <c r="L680" s="163"/>
      <c r="M680" s="166"/>
      <c r="T680" s="167"/>
      <c r="AT680" s="164" t="s">
        <v>214</v>
      </c>
      <c r="AU680" s="164" t="s">
        <v>82</v>
      </c>
      <c r="AV680" s="12" t="s">
        <v>80</v>
      </c>
      <c r="AW680" s="12" t="s">
        <v>30</v>
      </c>
      <c r="AX680" s="12" t="s">
        <v>73</v>
      </c>
      <c r="AY680" s="164" t="s">
        <v>201</v>
      </c>
    </row>
    <row r="681" spans="2:65" s="12" customFormat="1" x14ac:dyDescent="0.2">
      <c r="B681" s="163"/>
      <c r="C681" s="258"/>
      <c r="D681" s="255" t="s">
        <v>214</v>
      </c>
      <c r="E681" s="259" t="s">
        <v>1</v>
      </c>
      <c r="F681" s="260" t="s">
        <v>216</v>
      </c>
      <c r="G681" s="258"/>
      <c r="H681" s="259" t="s">
        <v>1</v>
      </c>
      <c r="I681" s="165"/>
      <c r="L681" s="163"/>
      <c r="M681" s="166"/>
      <c r="T681" s="167"/>
      <c r="AT681" s="164" t="s">
        <v>214</v>
      </c>
      <c r="AU681" s="164" t="s">
        <v>82</v>
      </c>
      <c r="AV681" s="12" t="s">
        <v>80</v>
      </c>
      <c r="AW681" s="12" t="s">
        <v>30</v>
      </c>
      <c r="AX681" s="12" t="s">
        <v>73</v>
      </c>
      <c r="AY681" s="164" t="s">
        <v>201</v>
      </c>
    </row>
    <row r="682" spans="2:65" s="12" customFormat="1" x14ac:dyDescent="0.2">
      <c r="B682" s="163"/>
      <c r="C682" s="258"/>
      <c r="D682" s="255" t="s">
        <v>214</v>
      </c>
      <c r="E682" s="259" t="s">
        <v>1</v>
      </c>
      <c r="F682" s="260" t="s">
        <v>217</v>
      </c>
      <c r="G682" s="258"/>
      <c r="H682" s="259" t="s">
        <v>1</v>
      </c>
      <c r="I682" s="165"/>
      <c r="L682" s="163"/>
      <c r="M682" s="166"/>
      <c r="T682" s="167"/>
      <c r="AT682" s="164" t="s">
        <v>214</v>
      </c>
      <c r="AU682" s="164" t="s">
        <v>82</v>
      </c>
      <c r="AV682" s="12" t="s">
        <v>80</v>
      </c>
      <c r="AW682" s="12" t="s">
        <v>30</v>
      </c>
      <c r="AX682" s="12" t="s">
        <v>73</v>
      </c>
      <c r="AY682" s="164" t="s">
        <v>201</v>
      </c>
    </row>
    <row r="683" spans="2:65" s="12" customFormat="1" ht="22.5" x14ac:dyDescent="0.2">
      <c r="B683" s="163"/>
      <c r="C683" s="258"/>
      <c r="D683" s="255" t="s">
        <v>214</v>
      </c>
      <c r="E683" s="259" t="s">
        <v>1</v>
      </c>
      <c r="F683" s="260" t="s">
        <v>518</v>
      </c>
      <c r="G683" s="258"/>
      <c r="H683" s="259" t="s">
        <v>1</v>
      </c>
      <c r="I683" s="165"/>
      <c r="L683" s="163"/>
      <c r="M683" s="166"/>
      <c r="T683" s="167"/>
      <c r="AT683" s="164" t="s">
        <v>214</v>
      </c>
      <c r="AU683" s="164" t="s">
        <v>82</v>
      </c>
      <c r="AV683" s="12" t="s">
        <v>80</v>
      </c>
      <c r="AW683" s="12" t="s">
        <v>30</v>
      </c>
      <c r="AX683" s="12" t="s">
        <v>73</v>
      </c>
      <c r="AY683" s="164" t="s">
        <v>201</v>
      </c>
    </row>
    <row r="684" spans="2:65" s="12" customFormat="1" x14ac:dyDescent="0.2">
      <c r="B684" s="163"/>
      <c r="C684" s="258"/>
      <c r="D684" s="255" t="s">
        <v>214</v>
      </c>
      <c r="E684" s="259" t="s">
        <v>1</v>
      </c>
      <c r="F684" s="260" t="s">
        <v>519</v>
      </c>
      <c r="G684" s="258"/>
      <c r="H684" s="259" t="s">
        <v>1</v>
      </c>
      <c r="I684" s="165"/>
      <c r="L684" s="163"/>
      <c r="M684" s="166"/>
      <c r="T684" s="167"/>
      <c r="AT684" s="164" t="s">
        <v>214</v>
      </c>
      <c r="AU684" s="164" t="s">
        <v>82</v>
      </c>
      <c r="AV684" s="12" t="s">
        <v>80</v>
      </c>
      <c r="AW684" s="12" t="s">
        <v>30</v>
      </c>
      <c r="AX684" s="12" t="s">
        <v>73</v>
      </c>
      <c r="AY684" s="164" t="s">
        <v>201</v>
      </c>
    </row>
    <row r="685" spans="2:65" s="13" customFormat="1" x14ac:dyDescent="0.2">
      <c r="B685" s="168"/>
      <c r="C685" s="261"/>
      <c r="D685" s="255" t="s">
        <v>214</v>
      </c>
      <c r="E685" s="262" t="s">
        <v>1</v>
      </c>
      <c r="F685" s="263" t="s">
        <v>230</v>
      </c>
      <c r="G685" s="261"/>
      <c r="H685" s="264">
        <v>170.85</v>
      </c>
      <c r="I685" s="170"/>
      <c r="L685" s="168"/>
      <c r="M685" s="171"/>
      <c r="T685" s="172"/>
      <c r="AT685" s="169" t="s">
        <v>214</v>
      </c>
      <c r="AU685" s="169" t="s">
        <v>82</v>
      </c>
      <c r="AV685" s="13" t="s">
        <v>82</v>
      </c>
      <c r="AW685" s="13" t="s">
        <v>30</v>
      </c>
      <c r="AX685" s="13" t="s">
        <v>73</v>
      </c>
      <c r="AY685" s="169" t="s">
        <v>201</v>
      </c>
    </row>
    <row r="686" spans="2:65" s="14" customFormat="1" x14ac:dyDescent="0.2">
      <c r="B686" s="173"/>
      <c r="C686" s="265"/>
      <c r="D686" s="255" t="s">
        <v>214</v>
      </c>
      <c r="E686" s="266" t="s">
        <v>1</v>
      </c>
      <c r="F686" s="267" t="s">
        <v>221</v>
      </c>
      <c r="G686" s="265"/>
      <c r="H686" s="268">
        <v>170.85</v>
      </c>
      <c r="I686" s="175"/>
      <c r="L686" s="173"/>
      <c r="M686" s="176"/>
      <c r="T686" s="177"/>
      <c r="AT686" s="174" t="s">
        <v>214</v>
      </c>
      <c r="AU686" s="174" t="s">
        <v>82</v>
      </c>
      <c r="AV686" s="14" t="s">
        <v>208</v>
      </c>
      <c r="AW686" s="14" t="s">
        <v>30</v>
      </c>
      <c r="AX686" s="14" t="s">
        <v>80</v>
      </c>
      <c r="AY686" s="174" t="s">
        <v>201</v>
      </c>
    </row>
    <row r="687" spans="2:65" s="1" customFormat="1" ht="24" customHeight="1" x14ac:dyDescent="0.2">
      <c r="B687" s="152"/>
      <c r="C687" s="249" t="s">
        <v>520</v>
      </c>
      <c r="D687" s="249" t="s">
        <v>203</v>
      </c>
      <c r="E687" s="250" t="s">
        <v>521</v>
      </c>
      <c r="F687" s="251" t="s">
        <v>522</v>
      </c>
      <c r="G687" s="252" t="s">
        <v>206</v>
      </c>
      <c r="H687" s="253">
        <v>1352.13</v>
      </c>
      <c r="I687" s="154"/>
      <c r="J687" s="155">
        <f>ROUND(I687*H687,2)</f>
        <v>0</v>
      </c>
      <c r="K687" s="153" t="s">
        <v>207</v>
      </c>
      <c r="L687" s="32"/>
      <c r="M687" s="156" t="s">
        <v>1</v>
      </c>
      <c r="N687" s="157" t="s">
        <v>38</v>
      </c>
      <c r="P687" s="158">
        <f>O687*H687</f>
        <v>0</v>
      </c>
      <c r="Q687" s="158">
        <v>0.12966</v>
      </c>
      <c r="R687" s="158">
        <f>Q687*H687</f>
        <v>175.3171758</v>
      </c>
      <c r="S687" s="158">
        <v>0</v>
      </c>
      <c r="T687" s="159">
        <f>S687*H687</f>
        <v>0</v>
      </c>
      <c r="AR687" s="160" t="s">
        <v>208</v>
      </c>
      <c r="AT687" s="160" t="s">
        <v>203</v>
      </c>
      <c r="AU687" s="160" t="s">
        <v>82</v>
      </c>
      <c r="AY687" s="17" t="s">
        <v>201</v>
      </c>
      <c r="BE687" s="161">
        <f>IF(N687="základní",J687,0)</f>
        <v>0</v>
      </c>
      <c r="BF687" s="161">
        <f>IF(N687="snížená",J687,0)</f>
        <v>0</v>
      </c>
      <c r="BG687" s="161">
        <f>IF(N687="zákl. přenesená",J687,0)</f>
        <v>0</v>
      </c>
      <c r="BH687" s="161">
        <f>IF(N687="sníž. přenesená",J687,0)</f>
        <v>0</v>
      </c>
      <c r="BI687" s="161">
        <f>IF(N687="nulová",J687,0)</f>
        <v>0</v>
      </c>
      <c r="BJ687" s="17" t="s">
        <v>80</v>
      </c>
      <c r="BK687" s="161">
        <f>ROUND(I687*H687,2)</f>
        <v>0</v>
      </c>
      <c r="BL687" s="17" t="s">
        <v>208</v>
      </c>
      <c r="BM687" s="160" t="s">
        <v>523</v>
      </c>
    </row>
    <row r="688" spans="2:65" s="1" customFormat="1" ht="29.25" x14ac:dyDescent="0.2">
      <c r="B688" s="32"/>
      <c r="C688" s="254"/>
      <c r="D688" s="255" t="s">
        <v>210</v>
      </c>
      <c r="E688" s="254"/>
      <c r="F688" s="256" t="s">
        <v>524</v>
      </c>
      <c r="G688" s="254"/>
      <c r="H688" s="254"/>
      <c r="I688" s="96"/>
      <c r="L688" s="32"/>
      <c r="M688" s="162"/>
      <c r="T688" s="56"/>
      <c r="AT688" s="17" t="s">
        <v>210</v>
      </c>
      <c r="AU688" s="17" t="s">
        <v>82</v>
      </c>
    </row>
    <row r="689" spans="2:65" s="12" customFormat="1" x14ac:dyDescent="0.2">
      <c r="B689" s="163"/>
      <c r="C689" s="258"/>
      <c r="D689" s="255" t="s">
        <v>214</v>
      </c>
      <c r="E689" s="259" t="s">
        <v>1</v>
      </c>
      <c r="F689" s="260" t="s">
        <v>215</v>
      </c>
      <c r="G689" s="258"/>
      <c r="H689" s="259" t="s">
        <v>1</v>
      </c>
      <c r="I689" s="165"/>
      <c r="L689" s="163"/>
      <c r="M689" s="166"/>
      <c r="T689" s="167"/>
      <c r="AT689" s="164" t="s">
        <v>214</v>
      </c>
      <c r="AU689" s="164" t="s">
        <v>82</v>
      </c>
      <c r="AV689" s="12" t="s">
        <v>80</v>
      </c>
      <c r="AW689" s="12" t="s">
        <v>30</v>
      </c>
      <c r="AX689" s="12" t="s">
        <v>73</v>
      </c>
      <c r="AY689" s="164" t="s">
        <v>201</v>
      </c>
    </row>
    <row r="690" spans="2:65" s="12" customFormat="1" x14ac:dyDescent="0.2">
      <c r="B690" s="163"/>
      <c r="C690" s="258"/>
      <c r="D690" s="255" t="s">
        <v>214</v>
      </c>
      <c r="E690" s="259" t="s">
        <v>1</v>
      </c>
      <c r="F690" s="260" t="s">
        <v>216</v>
      </c>
      <c r="G690" s="258"/>
      <c r="H690" s="259" t="s">
        <v>1</v>
      </c>
      <c r="I690" s="165"/>
      <c r="L690" s="163"/>
      <c r="M690" s="166"/>
      <c r="T690" s="167"/>
      <c r="AT690" s="164" t="s">
        <v>214</v>
      </c>
      <c r="AU690" s="164" t="s">
        <v>82</v>
      </c>
      <c r="AV690" s="12" t="s">
        <v>80</v>
      </c>
      <c r="AW690" s="12" t="s">
        <v>30</v>
      </c>
      <c r="AX690" s="12" t="s">
        <v>73</v>
      </c>
      <c r="AY690" s="164" t="s">
        <v>201</v>
      </c>
    </row>
    <row r="691" spans="2:65" s="12" customFormat="1" x14ac:dyDescent="0.2">
      <c r="B691" s="163"/>
      <c r="C691" s="258"/>
      <c r="D691" s="255" t="s">
        <v>214</v>
      </c>
      <c r="E691" s="259" t="s">
        <v>1</v>
      </c>
      <c r="F691" s="260" t="s">
        <v>217</v>
      </c>
      <c r="G691" s="258"/>
      <c r="H691" s="259" t="s">
        <v>1</v>
      </c>
      <c r="I691" s="165"/>
      <c r="L691" s="163"/>
      <c r="M691" s="166"/>
      <c r="T691" s="167"/>
      <c r="AT691" s="164" t="s">
        <v>214</v>
      </c>
      <c r="AU691" s="164" t="s">
        <v>82</v>
      </c>
      <c r="AV691" s="12" t="s">
        <v>80</v>
      </c>
      <c r="AW691" s="12" t="s">
        <v>30</v>
      </c>
      <c r="AX691" s="12" t="s">
        <v>73</v>
      </c>
      <c r="AY691" s="164" t="s">
        <v>201</v>
      </c>
    </row>
    <row r="692" spans="2:65" s="12" customFormat="1" ht="22.5" x14ac:dyDescent="0.2">
      <c r="B692" s="163"/>
      <c r="C692" s="258"/>
      <c r="D692" s="255" t="s">
        <v>214</v>
      </c>
      <c r="E692" s="259" t="s">
        <v>1</v>
      </c>
      <c r="F692" s="260" t="s">
        <v>525</v>
      </c>
      <c r="G692" s="258"/>
      <c r="H692" s="259" t="s">
        <v>1</v>
      </c>
      <c r="I692" s="165"/>
      <c r="L692" s="163"/>
      <c r="M692" s="166"/>
      <c r="T692" s="167"/>
      <c r="AT692" s="164" t="s">
        <v>214</v>
      </c>
      <c r="AU692" s="164" t="s">
        <v>82</v>
      </c>
      <c r="AV692" s="12" t="s">
        <v>80</v>
      </c>
      <c r="AW692" s="12" t="s">
        <v>30</v>
      </c>
      <c r="AX692" s="12" t="s">
        <v>73</v>
      </c>
      <c r="AY692" s="164" t="s">
        <v>201</v>
      </c>
    </row>
    <row r="693" spans="2:65" s="12" customFormat="1" ht="22.5" x14ac:dyDescent="0.2">
      <c r="B693" s="163"/>
      <c r="C693" s="258"/>
      <c r="D693" s="255" t="s">
        <v>214</v>
      </c>
      <c r="E693" s="259" t="s">
        <v>1</v>
      </c>
      <c r="F693" s="260" t="s">
        <v>243</v>
      </c>
      <c r="G693" s="258"/>
      <c r="H693" s="259" t="s">
        <v>1</v>
      </c>
      <c r="I693" s="165"/>
      <c r="L693" s="163"/>
      <c r="M693" s="166"/>
      <c r="T693" s="167"/>
      <c r="AT693" s="164" t="s">
        <v>214</v>
      </c>
      <c r="AU693" s="164" t="s">
        <v>82</v>
      </c>
      <c r="AV693" s="12" t="s">
        <v>80</v>
      </c>
      <c r="AW693" s="12" t="s">
        <v>30</v>
      </c>
      <c r="AX693" s="12" t="s">
        <v>73</v>
      </c>
      <c r="AY693" s="164" t="s">
        <v>201</v>
      </c>
    </row>
    <row r="694" spans="2:65" s="13" customFormat="1" x14ac:dyDescent="0.2">
      <c r="B694" s="168"/>
      <c r="C694" s="261"/>
      <c r="D694" s="255" t="s">
        <v>214</v>
      </c>
      <c r="E694" s="262" t="s">
        <v>1</v>
      </c>
      <c r="F694" s="263" t="s">
        <v>244</v>
      </c>
      <c r="G694" s="261"/>
      <c r="H694" s="264">
        <v>1352.13</v>
      </c>
      <c r="I694" s="170"/>
      <c r="L694" s="168"/>
      <c r="M694" s="171"/>
      <c r="T694" s="172"/>
      <c r="AT694" s="169" t="s">
        <v>214</v>
      </c>
      <c r="AU694" s="169" t="s">
        <v>82</v>
      </c>
      <c r="AV694" s="13" t="s">
        <v>82</v>
      </c>
      <c r="AW694" s="13" t="s">
        <v>30</v>
      </c>
      <c r="AX694" s="13" t="s">
        <v>73</v>
      </c>
      <c r="AY694" s="169" t="s">
        <v>201</v>
      </c>
    </row>
    <row r="695" spans="2:65" s="14" customFormat="1" x14ac:dyDescent="0.2">
      <c r="B695" s="173"/>
      <c r="C695" s="265"/>
      <c r="D695" s="255" t="s">
        <v>214</v>
      </c>
      <c r="E695" s="266" t="s">
        <v>1</v>
      </c>
      <c r="F695" s="267" t="s">
        <v>221</v>
      </c>
      <c r="G695" s="265"/>
      <c r="H695" s="268">
        <v>1352.13</v>
      </c>
      <c r="I695" s="175"/>
      <c r="L695" s="173"/>
      <c r="M695" s="176"/>
      <c r="T695" s="177"/>
      <c r="AT695" s="174" t="s">
        <v>214</v>
      </c>
      <c r="AU695" s="174" t="s">
        <v>82</v>
      </c>
      <c r="AV695" s="14" t="s">
        <v>208</v>
      </c>
      <c r="AW695" s="14" t="s">
        <v>30</v>
      </c>
      <c r="AX695" s="14" t="s">
        <v>80</v>
      </c>
      <c r="AY695" s="174" t="s">
        <v>201</v>
      </c>
    </row>
    <row r="696" spans="2:65" s="1" customFormat="1" ht="24" customHeight="1" x14ac:dyDescent="0.2">
      <c r="B696" s="152"/>
      <c r="C696" s="249" t="s">
        <v>526</v>
      </c>
      <c r="D696" s="249" t="s">
        <v>203</v>
      </c>
      <c r="E696" s="250" t="s">
        <v>527</v>
      </c>
      <c r="F696" s="251" t="s">
        <v>528</v>
      </c>
      <c r="G696" s="252" t="s">
        <v>206</v>
      </c>
      <c r="H696" s="253">
        <v>170.85</v>
      </c>
      <c r="I696" s="154"/>
      <c r="J696" s="155">
        <f>ROUND(I696*H696,2)</f>
        <v>0</v>
      </c>
      <c r="K696" s="153" t="s">
        <v>446</v>
      </c>
      <c r="L696" s="32"/>
      <c r="M696" s="156" t="s">
        <v>1</v>
      </c>
      <c r="N696" s="157" t="s">
        <v>38</v>
      </c>
      <c r="P696" s="158">
        <f>O696*H696</f>
        <v>0</v>
      </c>
      <c r="Q696" s="158">
        <v>0.23338999999999999</v>
      </c>
      <c r="R696" s="158">
        <f>Q696*H696</f>
        <v>39.874681499999994</v>
      </c>
      <c r="S696" s="158">
        <v>0</v>
      </c>
      <c r="T696" s="159">
        <f>S696*H696</f>
        <v>0</v>
      </c>
      <c r="AR696" s="160" t="s">
        <v>208</v>
      </c>
      <c r="AT696" s="160" t="s">
        <v>203</v>
      </c>
      <c r="AU696" s="160" t="s">
        <v>82</v>
      </c>
      <c r="AY696" s="17" t="s">
        <v>201</v>
      </c>
      <c r="BE696" s="161">
        <f>IF(N696="základní",J696,0)</f>
        <v>0</v>
      </c>
      <c r="BF696" s="161">
        <f>IF(N696="snížená",J696,0)</f>
        <v>0</v>
      </c>
      <c r="BG696" s="161">
        <f>IF(N696="zákl. přenesená",J696,0)</f>
        <v>0</v>
      </c>
      <c r="BH696" s="161">
        <f>IF(N696="sníž. přenesená",J696,0)</f>
        <v>0</v>
      </c>
      <c r="BI696" s="161">
        <f>IF(N696="nulová",J696,0)</f>
        <v>0</v>
      </c>
      <c r="BJ696" s="17" t="s">
        <v>80</v>
      </c>
      <c r="BK696" s="161">
        <f>ROUND(I696*H696,2)</f>
        <v>0</v>
      </c>
      <c r="BL696" s="17" t="s">
        <v>208</v>
      </c>
      <c r="BM696" s="160" t="s">
        <v>529</v>
      </c>
    </row>
    <row r="697" spans="2:65" s="1" customFormat="1" ht="29.25" x14ac:dyDescent="0.2">
      <c r="B697" s="32"/>
      <c r="C697" s="254"/>
      <c r="D697" s="255" t="s">
        <v>210</v>
      </c>
      <c r="E697" s="254"/>
      <c r="F697" s="256" t="s">
        <v>530</v>
      </c>
      <c r="G697" s="254"/>
      <c r="H697" s="254"/>
      <c r="I697" s="96"/>
      <c r="L697" s="32"/>
      <c r="M697" s="162"/>
      <c r="T697" s="56"/>
      <c r="AT697" s="17" t="s">
        <v>210</v>
      </c>
      <c r="AU697" s="17" t="s">
        <v>82</v>
      </c>
    </row>
    <row r="698" spans="2:65" s="1" customFormat="1" ht="19.5" x14ac:dyDescent="0.2">
      <c r="B698" s="32"/>
      <c r="C698" s="254"/>
      <c r="D698" s="255" t="s">
        <v>212</v>
      </c>
      <c r="E698" s="254"/>
      <c r="F698" s="257" t="s">
        <v>531</v>
      </c>
      <c r="G698" s="254"/>
      <c r="H698" s="254"/>
      <c r="I698" s="96"/>
      <c r="L698" s="32"/>
      <c r="M698" s="162"/>
      <c r="T698" s="56"/>
      <c r="AT698" s="17" t="s">
        <v>212</v>
      </c>
      <c r="AU698" s="17" t="s">
        <v>82</v>
      </c>
    </row>
    <row r="699" spans="2:65" s="12" customFormat="1" x14ac:dyDescent="0.2">
      <c r="B699" s="163"/>
      <c r="C699" s="258"/>
      <c r="D699" s="255" t="s">
        <v>214</v>
      </c>
      <c r="E699" s="259" t="s">
        <v>1</v>
      </c>
      <c r="F699" s="260" t="s">
        <v>215</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216</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217</v>
      </c>
      <c r="G701" s="258"/>
      <c r="H701" s="259" t="s">
        <v>1</v>
      </c>
      <c r="I701" s="165"/>
      <c r="L701" s="163"/>
      <c r="M701" s="166"/>
      <c r="T701" s="167"/>
      <c r="AT701" s="164" t="s">
        <v>214</v>
      </c>
      <c r="AU701" s="164" t="s">
        <v>82</v>
      </c>
      <c r="AV701" s="12" t="s">
        <v>80</v>
      </c>
      <c r="AW701" s="12" t="s">
        <v>30</v>
      </c>
      <c r="AX701" s="12" t="s">
        <v>73</v>
      </c>
      <c r="AY701" s="164" t="s">
        <v>201</v>
      </c>
    </row>
    <row r="702" spans="2:65" s="12" customFormat="1" ht="22.5" x14ac:dyDescent="0.2">
      <c r="B702" s="163"/>
      <c r="C702" s="258"/>
      <c r="D702" s="255" t="s">
        <v>214</v>
      </c>
      <c r="E702" s="259" t="s">
        <v>1</v>
      </c>
      <c r="F702" s="260" t="s">
        <v>532</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237</v>
      </c>
      <c r="G703" s="258"/>
      <c r="H703" s="259" t="s">
        <v>1</v>
      </c>
      <c r="I703" s="165"/>
      <c r="L703" s="163"/>
      <c r="M703" s="166"/>
      <c r="T703" s="167"/>
      <c r="AT703" s="164" t="s">
        <v>214</v>
      </c>
      <c r="AU703" s="164" t="s">
        <v>82</v>
      </c>
      <c r="AV703" s="12" t="s">
        <v>80</v>
      </c>
      <c r="AW703" s="12" t="s">
        <v>30</v>
      </c>
      <c r="AX703" s="12" t="s">
        <v>73</v>
      </c>
      <c r="AY703" s="164" t="s">
        <v>201</v>
      </c>
    </row>
    <row r="704" spans="2:65" s="13" customFormat="1" x14ac:dyDescent="0.2">
      <c r="B704" s="168"/>
      <c r="C704" s="261"/>
      <c r="D704" s="255" t="s">
        <v>214</v>
      </c>
      <c r="E704" s="262" t="s">
        <v>1</v>
      </c>
      <c r="F704" s="263" t="s">
        <v>230</v>
      </c>
      <c r="G704" s="261"/>
      <c r="H704" s="264">
        <v>170.85</v>
      </c>
      <c r="I704" s="170"/>
      <c r="L704" s="168"/>
      <c r="M704" s="171"/>
      <c r="T704" s="172"/>
      <c r="AT704" s="169" t="s">
        <v>214</v>
      </c>
      <c r="AU704" s="169" t="s">
        <v>82</v>
      </c>
      <c r="AV704" s="13" t="s">
        <v>82</v>
      </c>
      <c r="AW704" s="13" t="s">
        <v>30</v>
      </c>
      <c r="AX704" s="13" t="s">
        <v>73</v>
      </c>
      <c r="AY704" s="169" t="s">
        <v>201</v>
      </c>
    </row>
    <row r="705" spans="2:65" s="14" customFormat="1" x14ac:dyDescent="0.2">
      <c r="B705" s="173"/>
      <c r="C705" s="265"/>
      <c r="D705" s="255" t="s">
        <v>214</v>
      </c>
      <c r="E705" s="266" t="s">
        <v>1</v>
      </c>
      <c r="F705" s="267" t="s">
        <v>221</v>
      </c>
      <c r="G705" s="265"/>
      <c r="H705" s="268">
        <v>170.85</v>
      </c>
      <c r="I705" s="175"/>
      <c r="L705" s="173"/>
      <c r="M705" s="176"/>
      <c r="T705" s="177"/>
      <c r="AT705" s="174" t="s">
        <v>214</v>
      </c>
      <c r="AU705" s="174" t="s">
        <v>82</v>
      </c>
      <c r="AV705" s="14" t="s">
        <v>208</v>
      </c>
      <c r="AW705" s="14" t="s">
        <v>30</v>
      </c>
      <c r="AX705" s="14" t="s">
        <v>80</v>
      </c>
      <c r="AY705" s="174" t="s">
        <v>201</v>
      </c>
    </row>
    <row r="706" spans="2:65" s="1" customFormat="1" ht="16.5" customHeight="1" x14ac:dyDescent="0.2">
      <c r="B706" s="152"/>
      <c r="C706" s="249" t="s">
        <v>533</v>
      </c>
      <c r="D706" s="249" t="s">
        <v>203</v>
      </c>
      <c r="E706" s="250" t="s">
        <v>534</v>
      </c>
      <c r="F706" s="251" t="s">
        <v>535</v>
      </c>
      <c r="G706" s="252" t="s">
        <v>536</v>
      </c>
      <c r="H706" s="253">
        <v>6</v>
      </c>
      <c r="I706" s="154"/>
      <c r="J706" s="155">
        <f>ROUND(I706*H706,2)</f>
        <v>0</v>
      </c>
      <c r="K706" s="153" t="s">
        <v>446</v>
      </c>
      <c r="L706" s="32"/>
      <c r="M706" s="156" t="s">
        <v>1</v>
      </c>
      <c r="N706" s="157" t="s">
        <v>38</v>
      </c>
      <c r="P706" s="158">
        <f>O706*H706</f>
        <v>0</v>
      </c>
      <c r="Q706" s="158">
        <v>0</v>
      </c>
      <c r="R706" s="158">
        <f>Q706*H706</f>
        <v>0</v>
      </c>
      <c r="S706" s="158">
        <v>0</v>
      </c>
      <c r="T706" s="159">
        <f>S706*H706</f>
        <v>0</v>
      </c>
      <c r="AR706" s="160" t="s">
        <v>208</v>
      </c>
      <c r="AT706" s="160" t="s">
        <v>203</v>
      </c>
      <c r="AU706" s="160" t="s">
        <v>82</v>
      </c>
      <c r="AY706" s="17" t="s">
        <v>201</v>
      </c>
      <c r="BE706" s="161">
        <f>IF(N706="základní",J706,0)</f>
        <v>0</v>
      </c>
      <c r="BF706" s="161">
        <f>IF(N706="snížená",J706,0)</f>
        <v>0</v>
      </c>
      <c r="BG706" s="161">
        <f>IF(N706="zákl. přenesená",J706,0)</f>
        <v>0</v>
      </c>
      <c r="BH706" s="161">
        <f>IF(N706="sníž. přenesená",J706,0)</f>
        <v>0</v>
      </c>
      <c r="BI706" s="161">
        <f>IF(N706="nulová",J706,0)</f>
        <v>0</v>
      </c>
      <c r="BJ706" s="17" t="s">
        <v>80</v>
      </c>
      <c r="BK706" s="161">
        <f>ROUND(I706*H706,2)</f>
        <v>0</v>
      </c>
      <c r="BL706" s="17" t="s">
        <v>208</v>
      </c>
      <c r="BM706" s="160" t="s">
        <v>537</v>
      </c>
    </row>
    <row r="707" spans="2:65" s="1" customFormat="1" x14ac:dyDescent="0.2">
      <c r="B707" s="32"/>
      <c r="C707" s="254"/>
      <c r="D707" s="255" t="s">
        <v>210</v>
      </c>
      <c r="E707" s="254"/>
      <c r="F707" s="256" t="s">
        <v>535</v>
      </c>
      <c r="G707" s="254"/>
      <c r="H707" s="254"/>
      <c r="I707" s="96"/>
      <c r="L707" s="32"/>
      <c r="M707" s="162"/>
      <c r="T707" s="56"/>
      <c r="AT707" s="17" t="s">
        <v>210</v>
      </c>
      <c r="AU707" s="17" t="s">
        <v>82</v>
      </c>
    </row>
    <row r="708" spans="2:65" s="1" customFormat="1" ht="78" x14ac:dyDescent="0.2">
      <c r="B708" s="32"/>
      <c r="C708" s="254"/>
      <c r="D708" s="255" t="s">
        <v>212</v>
      </c>
      <c r="E708" s="254"/>
      <c r="F708" s="257" t="s">
        <v>538</v>
      </c>
      <c r="G708" s="254"/>
      <c r="H708" s="254"/>
      <c r="I708" s="96"/>
      <c r="L708" s="32"/>
      <c r="M708" s="162"/>
      <c r="T708" s="56"/>
      <c r="AT708" s="17" t="s">
        <v>212</v>
      </c>
      <c r="AU708" s="17" t="s">
        <v>82</v>
      </c>
    </row>
    <row r="709" spans="2:65" s="12" customFormat="1" x14ac:dyDescent="0.2">
      <c r="B709" s="163"/>
      <c r="C709" s="258"/>
      <c r="D709" s="255" t="s">
        <v>214</v>
      </c>
      <c r="E709" s="259" t="s">
        <v>1</v>
      </c>
      <c r="F709" s="260" t="s">
        <v>215</v>
      </c>
      <c r="G709" s="258"/>
      <c r="H709" s="259" t="s">
        <v>1</v>
      </c>
      <c r="I709" s="165"/>
      <c r="L709" s="163"/>
      <c r="M709" s="166"/>
      <c r="T709" s="167"/>
      <c r="AT709" s="164" t="s">
        <v>214</v>
      </c>
      <c r="AU709" s="164" t="s">
        <v>82</v>
      </c>
      <c r="AV709" s="12" t="s">
        <v>80</v>
      </c>
      <c r="AW709" s="12" t="s">
        <v>30</v>
      </c>
      <c r="AX709" s="12" t="s">
        <v>73</v>
      </c>
      <c r="AY709" s="164" t="s">
        <v>201</v>
      </c>
    </row>
    <row r="710" spans="2:65" s="12" customFormat="1" x14ac:dyDescent="0.2">
      <c r="B710" s="163"/>
      <c r="C710" s="258"/>
      <c r="D710" s="255" t="s">
        <v>214</v>
      </c>
      <c r="E710" s="259" t="s">
        <v>1</v>
      </c>
      <c r="F710" s="260" t="s">
        <v>216</v>
      </c>
      <c r="G710" s="258"/>
      <c r="H710" s="259" t="s">
        <v>1</v>
      </c>
      <c r="I710" s="165"/>
      <c r="L710" s="163"/>
      <c r="M710" s="166"/>
      <c r="T710" s="167"/>
      <c r="AT710" s="164" t="s">
        <v>214</v>
      </c>
      <c r="AU710" s="164" t="s">
        <v>82</v>
      </c>
      <c r="AV710" s="12" t="s">
        <v>80</v>
      </c>
      <c r="AW710" s="12" t="s">
        <v>30</v>
      </c>
      <c r="AX710" s="12" t="s">
        <v>73</v>
      </c>
      <c r="AY710" s="164" t="s">
        <v>201</v>
      </c>
    </row>
    <row r="711" spans="2:65" s="12" customFormat="1" x14ac:dyDescent="0.2">
      <c r="B711" s="163"/>
      <c r="C711" s="258"/>
      <c r="D711" s="255" t="s">
        <v>214</v>
      </c>
      <c r="E711" s="259" t="s">
        <v>1</v>
      </c>
      <c r="F711" s="260" t="s">
        <v>217</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539</v>
      </c>
      <c r="G712" s="258"/>
      <c r="H712" s="259" t="s">
        <v>1</v>
      </c>
      <c r="I712" s="165"/>
      <c r="L712" s="163"/>
      <c r="M712" s="166"/>
      <c r="T712" s="167"/>
      <c r="AT712" s="164" t="s">
        <v>214</v>
      </c>
      <c r="AU712" s="164" t="s">
        <v>82</v>
      </c>
      <c r="AV712" s="12" t="s">
        <v>80</v>
      </c>
      <c r="AW712" s="12" t="s">
        <v>30</v>
      </c>
      <c r="AX712" s="12" t="s">
        <v>73</v>
      </c>
      <c r="AY712" s="164" t="s">
        <v>201</v>
      </c>
    </row>
    <row r="713" spans="2:65" s="13" customFormat="1" x14ac:dyDescent="0.2">
      <c r="B713" s="168"/>
      <c r="C713" s="261"/>
      <c r="D713" s="255" t="s">
        <v>214</v>
      </c>
      <c r="E713" s="262" t="s">
        <v>1</v>
      </c>
      <c r="F713" s="263" t="s">
        <v>250</v>
      </c>
      <c r="G713" s="261"/>
      <c r="H713" s="264">
        <v>6</v>
      </c>
      <c r="I713" s="170"/>
      <c r="L713" s="168"/>
      <c r="M713" s="171"/>
      <c r="T713" s="172"/>
      <c r="AT713" s="169" t="s">
        <v>214</v>
      </c>
      <c r="AU713" s="169" t="s">
        <v>82</v>
      </c>
      <c r="AV713" s="13" t="s">
        <v>82</v>
      </c>
      <c r="AW713" s="13" t="s">
        <v>30</v>
      </c>
      <c r="AX713" s="13" t="s">
        <v>73</v>
      </c>
      <c r="AY713" s="169" t="s">
        <v>201</v>
      </c>
    </row>
    <row r="714" spans="2:65" s="14" customFormat="1" x14ac:dyDescent="0.2">
      <c r="B714" s="173"/>
      <c r="C714" s="265"/>
      <c r="D714" s="255" t="s">
        <v>214</v>
      </c>
      <c r="E714" s="266" t="s">
        <v>1</v>
      </c>
      <c r="F714" s="267" t="s">
        <v>221</v>
      </c>
      <c r="G714" s="265"/>
      <c r="H714" s="268">
        <v>6</v>
      </c>
      <c r="I714" s="175"/>
      <c r="L714" s="173"/>
      <c r="M714" s="176"/>
      <c r="T714" s="177"/>
      <c r="AT714" s="174" t="s">
        <v>214</v>
      </c>
      <c r="AU714" s="174" t="s">
        <v>82</v>
      </c>
      <c r="AV714" s="14" t="s">
        <v>208</v>
      </c>
      <c r="AW714" s="14" t="s">
        <v>30</v>
      </c>
      <c r="AX714" s="14" t="s">
        <v>80</v>
      </c>
      <c r="AY714" s="174" t="s">
        <v>201</v>
      </c>
    </row>
    <row r="715" spans="2:65" s="1" customFormat="1" ht="16.5" customHeight="1" x14ac:dyDescent="0.2">
      <c r="B715" s="152"/>
      <c r="C715" s="271" t="s">
        <v>540</v>
      </c>
      <c r="D715" s="271" t="s">
        <v>401</v>
      </c>
      <c r="E715" s="272" t="s">
        <v>541</v>
      </c>
      <c r="F715" s="273" t="s">
        <v>542</v>
      </c>
      <c r="G715" s="274" t="s">
        <v>536</v>
      </c>
      <c r="H715" s="275">
        <v>6</v>
      </c>
      <c r="I715" s="179"/>
      <c r="J715" s="180">
        <f>ROUND(I715*H715,2)</f>
        <v>0</v>
      </c>
      <c r="K715" s="178" t="s">
        <v>446</v>
      </c>
      <c r="L715" s="181"/>
      <c r="M715" s="182" t="s">
        <v>1</v>
      </c>
      <c r="N715" s="183" t="s">
        <v>38</v>
      </c>
      <c r="P715" s="158">
        <f>O715*H715</f>
        <v>0</v>
      </c>
      <c r="Q715" s="158">
        <v>3.5000000000000001E-3</v>
      </c>
      <c r="R715" s="158">
        <f>Q715*H715</f>
        <v>2.1000000000000001E-2</v>
      </c>
      <c r="S715" s="158">
        <v>0</v>
      </c>
      <c r="T715" s="159">
        <f>S715*H715</f>
        <v>0</v>
      </c>
      <c r="AR715" s="160" t="s">
        <v>266</v>
      </c>
      <c r="AT715" s="160" t="s">
        <v>401</v>
      </c>
      <c r="AU715" s="160" t="s">
        <v>82</v>
      </c>
      <c r="AY715" s="17" t="s">
        <v>201</v>
      </c>
      <c r="BE715" s="161">
        <f>IF(N715="základní",J715,0)</f>
        <v>0</v>
      </c>
      <c r="BF715" s="161">
        <f>IF(N715="snížená",J715,0)</f>
        <v>0</v>
      </c>
      <c r="BG715" s="161">
        <f>IF(N715="zákl. přenesená",J715,0)</f>
        <v>0</v>
      </c>
      <c r="BH715" s="161">
        <f>IF(N715="sníž. přenesená",J715,0)</f>
        <v>0</v>
      </c>
      <c r="BI715" s="161">
        <f>IF(N715="nulová",J715,0)</f>
        <v>0</v>
      </c>
      <c r="BJ715" s="17" t="s">
        <v>80</v>
      </c>
      <c r="BK715" s="161">
        <f>ROUND(I715*H715,2)</f>
        <v>0</v>
      </c>
      <c r="BL715" s="17" t="s">
        <v>208</v>
      </c>
      <c r="BM715" s="160" t="s">
        <v>543</v>
      </c>
    </row>
    <row r="716" spans="2:65" s="1" customFormat="1" x14ac:dyDescent="0.2">
      <c r="B716" s="32"/>
      <c r="C716" s="254"/>
      <c r="D716" s="255" t="s">
        <v>210</v>
      </c>
      <c r="E716" s="254"/>
      <c r="F716" s="256" t="s">
        <v>542</v>
      </c>
      <c r="G716" s="254"/>
      <c r="H716" s="254"/>
      <c r="I716" s="96"/>
      <c r="L716" s="32"/>
      <c r="M716" s="162"/>
      <c r="T716" s="56"/>
      <c r="AT716" s="17" t="s">
        <v>210</v>
      </c>
      <c r="AU716" s="17" t="s">
        <v>82</v>
      </c>
    </row>
    <row r="717" spans="2:65" s="12" customFormat="1" x14ac:dyDescent="0.2">
      <c r="B717" s="163"/>
      <c r="C717" s="258"/>
      <c r="D717" s="255" t="s">
        <v>214</v>
      </c>
      <c r="E717" s="259" t="s">
        <v>1</v>
      </c>
      <c r="F717" s="260" t="s">
        <v>215</v>
      </c>
      <c r="G717" s="258"/>
      <c r="H717" s="259" t="s">
        <v>1</v>
      </c>
      <c r="I717" s="165"/>
      <c r="L717" s="163"/>
      <c r="M717" s="166"/>
      <c r="T717" s="167"/>
      <c r="AT717" s="164" t="s">
        <v>214</v>
      </c>
      <c r="AU717" s="164" t="s">
        <v>82</v>
      </c>
      <c r="AV717" s="12" t="s">
        <v>80</v>
      </c>
      <c r="AW717" s="12" t="s">
        <v>30</v>
      </c>
      <c r="AX717" s="12" t="s">
        <v>73</v>
      </c>
      <c r="AY717" s="164" t="s">
        <v>201</v>
      </c>
    </row>
    <row r="718" spans="2:65" s="12" customFormat="1" x14ac:dyDescent="0.2">
      <c r="B718" s="163"/>
      <c r="C718" s="258"/>
      <c r="D718" s="255" t="s">
        <v>214</v>
      </c>
      <c r="E718" s="259" t="s">
        <v>1</v>
      </c>
      <c r="F718" s="260" t="s">
        <v>216</v>
      </c>
      <c r="G718" s="258"/>
      <c r="H718" s="259" t="s">
        <v>1</v>
      </c>
      <c r="I718" s="165"/>
      <c r="L718" s="163"/>
      <c r="M718" s="166"/>
      <c r="T718" s="167"/>
      <c r="AT718" s="164" t="s">
        <v>214</v>
      </c>
      <c r="AU718" s="164" t="s">
        <v>82</v>
      </c>
      <c r="AV718" s="12" t="s">
        <v>80</v>
      </c>
      <c r="AW718" s="12" t="s">
        <v>30</v>
      </c>
      <c r="AX718" s="12" t="s">
        <v>73</v>
      </c>
      <c r="AY718" s="164" t="s">
        <v>201</v>
      </c>
    </row>
    <row r="719" spans="2:65" s="12" customFormat="1" x14ac:dyDescent="0.2">
      <c r="B719" s="163"/>
      <c r="C719" s="258"/>
      <c r="D719" s="255" t="s">
        <v>214</v>
      </c>
      <c r="E719" s="259" t="s">
        <v>1</v>
      </c>
      <c r="F719" s="260" t="s">
        <v>217</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539</v>
      </c>
      <c r="G720" s="258"/>
      <c r="H720" s="259" t="s">
        <v>1</v>
      </c>
      <c r="I720" s="165"/>
      <c r="L720" s="163"/>
      <c r="M720" s="166"/>
      <c r="T720" s="167"/>
      <c r="AT720" s="164" t="s">
        <v>214</v>
      </c>
      <c r="AU720" s="164" t="s">
        <v>82</v>
      </c>
      <c r="AV720" s="12" t="s">
        <v>80</v>
      </c>
      <c r="AW720" s="12" t="s">
        <v>30</v>
      </c>
      <c r="AX720" s="12" t="s">
        <v>73</v>
      </c>
      <c r="AY720" s="164" t="s">
        <v>201</v>
      </c>
    </row>
    <row r="721" spans="2:65" s="13" customFormat="1" x14ac:dyDescent="0.2">
      <c r="B721" s="168"/>
      <c r="C721" s="261"/>
      <c r="D721" s="255" t="s">
        <v>214</v>
      </c>
      <c r="E721" s="262" t="s">
        <v>1</v>
      </c>
      <c r="F721" s="263" t="s">
        <v>250</v>
      </c>
      <c r="G721" s="261"/>
      <c r="H721" s="264">
        <v>6</v>
      </c>
      <c r="I721" s="170"/>
      <c r="L721" s="168"/>
      <c r="M721" s="171"/>
      <c r="T721" s="172"/>
      <c r="AT721" s="169" t="s">
        <v>214</v>
      </c>
      <c r="AU721" s="169" t="s">
        <v>82</v>
      </c>
      <c r="AV721" s="13" t="s">
        <v>82</v>
      </c>
      <c r="AW721" s="13" t="s">
        <v>30</v>
      </c>
      <c r="AX721" s="13" t="s">
        <v>73</v>
      </c>
      <c r="AY721" s="169" t="s">
        <v>201</v>
      </c>
    </row>
    <row r="722" spans="2:65" s="14" customFormat="1" x14ac:dyDescent="0.2">
      <c r="B722" s="173"/>
      <c r="C722" s="265"/>
      <c r="D722" s="255" t="s">
        <v>214</v>
      </c>
      <c r="E722" s="266" t="s">
        <v>1</v>
      </c>
      <c r="F722" s="267" t="s">
        <v>221</v>
      </c>
      <c r="G722" s="265"/>
      <c r="H722" s="268">
        <v>6</v>
      </c>
      <c r="I722" s="175"/>
      <c r="L722" s="173"/>
      <c r="M722" s="176"/>
      <c r="T722" s="177"/>
      <c r="AT722" s="174" t="s">
        <v>214</v>
      </c>
      <c r="AU722" s="174" t="s">
        <v>82</v>
      </c>
      <c r="AV722" s="14" t="s">
        <v>208</v>
      </c>
      <c r="AW722" s="14" t="s">
        <v>30</v>
      </c>
      <c r="AX722" s="14" t="s">
        <v>80</v>
      </c>
      <c r="AY722" s="174" t="s">
        <v>201</v>
      </c>
    </row>
    <row r="723" spans="2:65" s="11" customFormat="1" ht="22.9" customHeight="1" x14ac:dyDescent="0.2">
      <c r="B723" s="140"/>
      <c r="C723" s="276"/>
      <c r="D723" s="277" t="s">
        <v>72</v>
      </c>
      <c r="E723" s="278" t="s">
        <v>266</v>
      </c>
      <c r="F723" s="278" t="s">
        <v>544</v>
      </c>
      <c r="G723" s="276"/>
      <c r="H723" s="276"/>
      <c r="I723" s="143"/>
      <c r="J723" s="151">
        <f>BK723</f>
        <v>0</v>
      </c>
      <c r="L723" s="140"/>
      <c r="M723" s="145"/>
      <c r="P723" s="146">
        <f>SUM(P724:P998)</f>
        <v>0</v>
      </c>
      <c r="R723" s="146">
        <f>SUM(R724:R998)</f>
        <v>4.9183399999999997</v>
      </c>
      <c r="T723" s="147">
        <f>SUM(T724:T998)</f>
        <v>7.5920000000000001E-2</v>
      </c>
      <c r="AR723" s="141" t="s">
        <v>80</v>
      </c>
      <c r="AT723" s="148" t="s">
        <v>72</v>
      </c>
      <c r="AU723" s="148" t="s">
        <v>80</v>
      </c>
      <c r="AY723" s="141" t="s">
        <v>201</v>
      </c>
      <c r="BK723" s="149">
        <f>SUM(BK724:BK998)</f>
        <v>0</v>
      </c>
    </row>
    <row r="724" spans="2:65" s="1" customFormat="1" ht="24" customHeight="1" x14ac:dyDescent="0.2">
      <c r="B724" s="152"/>
      <c r="C724" s="249" t="s">
        <v>545</v>
      </c>
      <c r="D724" s="249" t="s">
        <v>203</v>
      </c>
      <c r="E724" s="250" t="s">
        <v>546</v>
      </c>
      <c r="F724" s="251" t="s">
        <v>547</v>
      </c>
      <c r="G724" s="252" t="s">
        <v>536</v>
      </c>
      <c r="H724" s="253">
        <v>1</v>
      </c>
      <c r="I724" s="154"/>
      <c r="J724" s="155">
        <f>ROUND(I724*H724,2)</f>
        <v>0</v>
      </c>
      <c r="K724" s="153" t="s">
        <v>207</v>
      </c>
      <c r="L724" s="32"/>
      <c r="M724" s="156" t="s">
        <v>1</v>
      </c>
      <c r="N724" s="157" t="s">
        <v>38</v>
      </c>
      <c r="P724" s="158">
        <f>O724*H724</f>
        <v>0</v>
      </c>
      <c r="Q724" s="158">
        <v>0</v>
      </c>
      <c r="R724" s="158">
        <f>Q724*H724</f>
        <v>0</v>
      </c>
      <c r="S724" s="158">
        <v>0</v>
      </c>
      <c r="T724" s="159">
        <f>S724*H724</f>
        <v>0</v>
      </c>
      <c r="AR724" s="160" t="s">
        <v>208</v>
      </c>
      <c r="AT724" s="160" t="s">
        <v>203</v>
      </c>
      <c r="AU724" s="160" t="s">
        <v>82</v>
      </c>
      <c r="AY724" s="17" t="s">
        <v>201</v>
      </c>
      <c r="BE724" s="161">
        <f>IF(N724="základní",J724,0)</f>
        <v>0</v>
      </c>
      <c r="BF724" s="161">
        <f>IF(N724="snížená",J724,0)</f>
        <v>0</v>
      </c>
      <c r="BG724" s="161">
        <f>IF(N724="zákl. přenesená",J724,0)</f>
        <v>0</v>
      </c>
      <c r="BH724" s="161">
        <f>IF(N724="sníž. přenesená",J724,0)</f>
        <v>0</v>
      </c>
      <c r="BI724" s="161">
        <f>IF(N724="nulová",J724,0)</f>
        <v>0</v>
      </c>
      <c r="BJ724" s="17" t="s">
        <v>80</v>
      </c>
      <c r="BK724" s="161">
        <f>ROUND(I724*H724,2)</f>
        <v>0</v>
      </c>
      <c r="BL724" s="17" t="s">
        <v>208</v>
      </c>
      <c r="BM724" s="160" t="s">
        <v>548</v>
      </c>
    </row>
    <row r="725" spans="2:65" s="1" customFormat="1" ht="19.5" x14ac:dyDescent="0.2">
      <c r="B725" s="32"/>
      <c r="C725" s="254"/>
      <c r="D725" s="255" t="s">
        <v>210</v>
      </c>
      <c r="E725" s="254"/>
      <c r="F725" s="279" t="s">
        <v>5359</v>
      </c>
      <c r="G725" s="254"/>
      <c r="H725" s="254"/>
      <c r="I725" s="96"/>
      <c r="L725" s="32"/>
      <c r="M725" s="162"/>
      <c r="T725" s="56"/>
      <c r="AT725" s="17" t="s">
        <v>210</v>
      </c>
      <c r="AU725" s="17" t="s">
        <v>82</v>
      </c>
    </row>
    <row r="726" spans="2:65" s="1" customFormat="1" ht="78" x14ac:dyDescent="0.2">
      <c r="B726" s="32"/>
      <c r="C726" s="254"/>
      <c r="D726" s="255" t="s">
        <v>212</v>
      </c>
      <c r="E726" s="254"/>
      <c r="F726" s="257" t="s">
        <v>550</v>
      </c>
      <c r="G726" s="254"/>
      <c r="H726" s="254"/>
      <c r="I726" s="96"/>
      <c r="L726" s="32"/>
      <c r="M726" s="162"/>
      <c r="T726" s="56"/>
      <c r="AT726" s="17" t="s">
        <v>212</v>
      </c>
      <c r="AU726" s="17" t="s">
        <v>82</v>
      </c>
    </row>
    <row r="727" spans="2:65" s="12" customFormat="1" x14ac:dyDescent="0.2">
      <c r="B727" s="163"/>
      <c r="C727" s="258"/>
      <c r="D727" s="255" t="s">
        <v>214</v>
      </c>
      <c r="E727" s="259" t="s">
        <v>1</v>
      </c>
      <c r="F727" s="260" t="s">
        <v>215</v>
      </c>
      <c r="G727" s="258"/>
      <c r="H727" s="259" t="s">
        <v>1</v>
      </c>
      <c r="I727" s="165"/>
      <c r="L727" s="163"/>
      <c r="M727" s="166"/>
      <c r="T727" s="167"/>
      <c r="AT727" s="164" t="s">
        <v>214</v>
      </c>
      <c r="AU727" s="164" t="s">
        <v>82</v>
      </c>
      <c r="AV727" s="12" t="s">
        <v>80</v>
      </c>
      <c r="AW727" s="12" t="s">
        <v>30</v>
      </c>
      <c r="AX727" s="12" t="s">
        <v>73</v>
      </c>
      <c r="AY727" s="164" t="s">
        <v>201</v>
      </c>
    </row>
    <row r="728" spans="2:65" s="12" customFormat="1" x14ac:dyDescent="0.2">
      <c r="B728" s="163"/>
      <c r="C728" s="258"/>
      <c r="D728" s="255" t="s">
        <v>214</v>
      </c>
      <c r="E728" s="259" t="s">
        <v>1</v>
      </c>
      <c r="F728" s="260" t="s">
        <v>216</v>
      </c>
      <c r="G728" s="258"/>
      <c r="H728" s="259" t="s">
        <v>1</v>
      </c>
      <c r="I728" s="165"/>
      <c r="L728" s="163"/>
      <c r="M728" s="166"/>
      <c r="T728" s="167"/>
      <c r="AT728" s="164" t="s">
        <v>214</v>
      </c>
      <c r="AU728" s="164" t="s">
        <v>82</v>
      </c>
      <c r="AV728" s="12" t="s">
        <v>80</v>
      </c>
      <c r="AW728" s="12" t="s">
        <v>30</v>
      </c>
      <c r="AX728" s="12" t="s">
        <v>73</v>
      </c>
      <c r="AY728" s="164" t="s">
        <v>201</v>
      </c>
    </row>
    <row r="729" spans="2:65" s="12" customFormat="1" x14ac:dyDescent="0.2">
      <c r="B729" s="163"/>
      <c r="C729" s="258"/>
      <c r="D729" s="255" t="s">
        <v>214</v>
      </c>
      <c r="E729" s="259" t="s">
        <v>1</v>
      </c>
      <c r="F729" s="260" t="s">
        <v>497</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551</v>
      </c>
      <c r="G730" s="258"/>
      <c r="H730" s="259" t="s">
        <v>1</v>
      </c>
      <c r="I730" s="165"/>
      <c r="L730" s="163"/>
      <c r="M730" s="166"/>
      <c r="T730" s="167"/>
      <c r="AT730" s="164" t="s">
        <v>214</v>
      </c>
      <c r="AU730" s="164" t="s">
        <v>82</v>
      </c>
      <c r="AV730" s="12" t="s">
        <v>80</v>
      </c>
      <c r="AW730" s="12" t="s">
        <v>30</v>
      </c>
      <c r="AX730" s="12" t="s">
        <v>73</v>
      </c>
      <c r="AY730" s="164" t="s">
        <v>201</v>
      </c>
    </row>
    <row r="731" spans="2:65" s="13" customFormat="1" x14ac:dyDescent="0.2">
      <c r="B731" s="168"/>
      <c r="C731" s="261"/>
      <c r="D731" s="255" t="s">
        <v>214</v>
      </c>
      <c r="E731" s="262" t="s">
        <v>1</v>
      </c>
      <c r="F731" s="263" t="s">
        <v>80</v>
      </c>
      <c r="G731" s="261"/>
      <c r="H731" s="264">
        <v>1</v>
      </c>
      <c r="I731" s="170"/>
      <c r="L731" s="168"/>
      <c r="M731" s="171"/>
      <c r="T731" s="172"/>
      <c r="AT731" s="169" t="s">
        <v>214</v>
      </c>
      <c r="AU731" s="169" t="s">
        <v>82</v>
      </c>
      <c r="AV731" s="13" t="s">
        <v>82</v>
      </c>
      <c r="AW731" s="13" t="s">
        <v>30</v>
      </c>
      <c r="AX731" s="13" t="s">
        <v>73</v>
      </c>
      <c r="AY731" s="169" t="s">
        <v>201</v>
      </c>
    </row>
    <row r="732" spans="2:65" s="14" customFormat="1" x14ac:dyDescent="0.2">
      <c r="B732" s="173"/>
      <c r="C732" s="265"/>
      <c r="D732" s="255" t="s">
        <v>214</v>
      </c>
      <c r="E732" s="266" t="s">
        <v>1</v>
      </c>
      <c r="F732" s="267" t="s">
        <v>221</v>
      </c>
      <c r="G732" s="265"/>
      <c r="H732" s="268">
        <v>1</v>
      </c>
      <c r="I732" s="175"/>
      <c r="L732" s="173"/>
      <c r="M732" s="176"/>
      <c r="T732" s="177"/>
      <c r="AT732" s="174" t="s">
        <v>214</v>
      </c>
      <c r="AU732" s="174" t="s">
        <v>82</v>
      </c>
      <c r="AV732" s="14" t="s">
        <v>208</v>
      </c>
      <c r="AW732" s="14" t="s">
        <v>30</v>
      </c>
      <c r="AX732" s="14" t="s">
        <v>80</v>
      </c>
      <c r="AY732" s="174" t="s">
        <v>201</v>
      </c>
    </row>
    <row r="733" spans="2:65" s="1" customFormat="1" ht="24" customHeight="1" x14ac:dyDescent="0.2">
      <c r="B733" s="152"/>
      <c r="C733" s="249" t="s">
        <v>552</v>
      </c>
      <c r="D733" s="249" t="s">
        <v>203</v>
      </c>
      <c r="E733" s="250" t="s">
        <v>553</v>
      </c>
      <c r="F733" s="251" t="s">
        <v>554</v>
      </c>
      <c r="G733" s="252" t="s">
        <v>269</v>
      </c>
      <c r="H733" s="253">
        <v>190</v>
      </c>
      <c r="I733" s="154"/>
      <c r="J733" s="155">
        <f>ROUND(I733*H733,2)</f>
        <v>0</v>
      </c>
      <c r="K733" s="153" t="s">
        <v>207</v>
      </c>
      <c r="L733" s="32"/>
      <c r="M733" s="156" t="s">
        <v>1</v>
      </c>
      <c r="N733" s="157" t="s">
        <v>38</v>
      </c>
      <c r="P733" s="158">
        <f>O733*H733</f>
        <v>0</v>
      </c>
      <c r="Q733" s="158">
        <v>0</v>
      </c>
      <c r="R733" s="158">
        <f>Q733*H733</f>
        <v>0</v>
      </c>
      <c r="S733" s="158">
        <v>0</v>
      </c>
      <c r="T733" s="159">
        <f>S733*H733</f>
        <v>0</v>
      </c>
      <c r="AR733" s="160" t="s">
        <v>208</v>
      </c>
      <c r="AT733" s="160" t="s">
        <v>203</v>
      </c>
      <c r="AU733" s="160" t="s">
        <v>82</v>
      </c>
      <c r="AY733" s="17" t="s">
        <v>201</v>
      </c>
      <c r="BE733" s="161">
        <f>IF(N733="základní",J733,0)</f>
        <v>0</v>
      </c>
      <c r="BF733" s="161">
        <f>IF(N733="snížená",J733,0)</f>
        <v>0</v>
      </c>
      <c r="BG733" s="161">
        <f>IF(N733="zákl. přenesená",J733,0)</f>
        <v>0</v>
      </c>
      <c r="BH733" s="161">
        <f>IF(N733="sníž. přenesená",J733,0)</f>
        <v>0</v>
      </c>
      <c r="BI733" s="161">
        <f>IF(N733="nulová",J733,0)</f>
        <v>0</v>
      </c>
      <c r="BJ733" s="17" t="s">
        <v>80</v>
      </c>
      <c r="BK733" s="161">
        <f>ROUND(I733*H733,2)</f>
        <v>0</v>
      </c>
      <c r="BL733" s="17" t="s">
        <v>208</v>
      </c>
      <c r="BM733" s="160" t="s">
        <v>555</v>
      </c>
    </row>
    <row r="734" spans="2:65" s="1" customFormat="1" ht="19.5" x14ac:dyDescent="0.2">
      <c r="B734" s="32"/>
      <c r="C734" s="254"/>
      <c r="D734" s="255" t="s">
        <v>210</v>
      </c>
      <c r="E734" s="254"/>
      <c r="F734" s="256" t="s">
        <v>556</v>
      </c>
      <c r="G734" s="254"/>
      <c r="H734" s="254"/>
      <c r="I734" s="96"/>
      <c r="L734" s="32"/>
      <c r="M734" s="162"/>
      <c r="T734" s="56"/>
      <c r="AT734" s="17" t="s">
        <v>210</v>
      </c>
      <c r="AU734" s="17" t="s">
        <v>82</v>
      </c>
    </row>
    <row r="735" spans="2:65" s="1" customFormat="1" ht="107.25" x14ac:dyDescent="0.2">
      <c r="B735" s="32"/>
      <c r="C735" s="254"/>
      <c r="D735" s="255" t="s">
        <v>212</v>
      </c>
      <c r="E735" s="254"/>
      <c r="F735" s="280" t="s">
        <v>5360</v>
      </c>
      <c r="G735" s="254"/>
      <c r="H735" s="254"/>
      <c r="I735" s="96"/>
      <c r="L735" s="32"/>
      <c r="M735" s="162"/>
      <c r="T735" s="56"/>
      <c r="AT735" s="17" t="s">
        <v>212</v>
      </c>
      <c r="AU735" s="17" t="s">
        <v>82</v>
      </c>
    </row>
    <row r="736" spans="2:65" s="12" customFormat="1" x14ac:dyDescent="0.2">
      <c r="B736" s="163"/>
      <c r="C736" s="258"/>
      <c r="D736" s="255" t="s">
        <v>214</v>
      </c>
      <c r="E736" s="259" t="s">
        <v>1</v>
      </c>
      <c r="F736" s="260" t="s">
        <v>215</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216</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497</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558</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559</v>
      </c>
      <c r="G740" s="258"/>
      <c r="H740" s="259" t="s">
        <v>1</v>
      </c>
      <c r="I740" s="165"/>
      <c r="L740" s="163"/>
      <c r="M740" s="166"/>
      <c r="T740" s="167"/>
      <c r="AT740" s="164" t="s">
        <v>214</v>
      </c>
      <c r="AU740" s="164" t="s">
        <v>82</v>
      </c>
      <c r="AV740" s="12" t="s">
        <v>80</v>
      </c>
      <c r="AW740" s="12" t="s">
        <v>30</v>
      </c>
      <c r="AX740" s="12" t="s">
        <v>73</v>
      </c>
      <c r="AY740" s="164" t="s">
        <v>201</v>
      </c>
    </row>
    <row r="741" spans="2:65" s="13" customFormat="1" x14ac:dyDescent="0.2">
      <c r="B741" s="168"/>
      <c r="C741" s="261"/>
      <c r="D741" s="255" t="s">
        <v>214</v>
      </c>
      <c r="E741" s="262" t="s">
        <v>1</v>
      </c>
      <c r="F741" s="263" t="s">
        <v>480</v>
      </c>
      <c r="G741" s="261"/>
      <c r="H741" s="264">
        <v>190</v>
      </c>
      <c r="I741" s="170"/>
      <c r="L741" s="168"/>
      <c r="M741" s="171"/>
      <c r="T741" s="172"/>
      <c r="AT741" s="169" t="s">
        <v>214</v>
      </c>
      <c r="AU741" s="169" t="s">
        <v>82</v>
      </c>
      <c r="AV741" s="13" t="s">
        <v>82</v>
      </c>
      <c r="AW741" s="13" t="s">
        <v>30</v>
      </c>
      <c r="AX741" s="13" t="s">
        <v>73</v>
      </c>
      <c r="AY741" s="169" t="s">
        <v>201</v>
      </c>
    </row>
    <row r="742" spans="2:65" s="14" customFormat="1" x14ac:dyDescent="0.2">
      <c r="B742" s="173"/>
      <c r="C742" s="265"/>
      <c r="D742" s="255" t="s">
        <v>214</v>
      </c>
      <c r="E742" s="266" t="s">
        <v>1</v>
      </c>
      <c r="F742" s="267" t="s">
        <v>221</v>
      </c>
      <c r="G742" s="265"/>
      <c r="H742" s="268">
        <v>190</v>
      </c>
      <c r="I742" s="175"/>
      <c r="L742" s="173"/>
      <c r="M742" s="176"/>
      <c r="T742" s="177"/>
      <c r="AT742" s="174" t="s">
        <v>214</v>
      </c>
      <c r="AU742" s="174" t="s">
        <v>82</v>
      </c>
      <c r="AV742" s="14" t="s">
        <v>208</v>
      </c>
      <c r="AW742" s="14" t="s">
        <v>30</v>
      </c>
      <c r="AX742" s="14" t="s">
        <v>80</v>
      </c>
      <c r="AY742" s="174" t="s">
        <v>201</v>
      </c>
    </row>
    <row r="743" spans="2:65" s="1" customFormat="1" ht="24" customHeight="1" x14ac:dyDescent="0.2">
      <c r="B743" s="152"/>
      <c r="C743" s="271" t="s">
        <v>560</v>
      </c>
      <c r="D743" s="271" t="s">
        <v>401</v>
      </c>
      <c r="E743" s="272" t="s">
        <v>561</v>
      </c>
      <c r="F743" s="273" t="s">
        <v>562</v>
      </c>
      <c r="G743" s="274" t="s">
        <v>269</v>
      </c>
      <c r="H743" s="275">
        <v>190</v>
      </c>
      <c r="I743" s="179"/>
      <c r="J743" s="180">
        <f>ROUND(I743*H743,2)</f>
        <v>0</v>
      </c>
      <c r="K743" s="178" t="s">
        <v>207</v>
      </c>
      <c r="L743" s="181"/>
      <c r="M743" s="182" t="s">
        <v>1</v>
      </c>
      <c r="N743" s="183" t="s">
        <v>38</v>
      </c>
      <c r="P743" s="158">
        <f>O743*H743</f>
        <v>0</v>
      </c>
      <c r="Q743" s="158">
        <v>1.593E-2</v>
      </c>
      <c r="R743" s="158">
        <f>Q743*H743</f>
        <v>3.0266999999999999</v>
      </c>
      <c r="S743" s="158">
        <v>0</v>
      </c>
      <c r="T743" s="159">
        <f>S743*H743</f>
        <v>0</v>
      </c>
      <c r="AR743" s="160" t="s">
        <v>266</v>
      </c>
      <c r="AT743" s="160" t="s">
        <v>401</v>
      </c>
      <c r="AU743" s="160" t="s">
        <v>82</v>
      </c>
      <c r="AY743" s="17" t="s">
        <v>201</v>
      </c>
      <c r="BE743" s="161">
        <f>IF(N743="základní",J743,0)</f>
        <v>0</v>
      </c>
      <c r="BF743" s="161">
        <f>IF(N743="snížená",J743,0)</f>
        <v>0</v>
      </c>
      <c r="BG743" s="161">
        <f>IF(N743="zákl. přenesená",J743,0)</f>
        <v>0</v>
      </c>
      <c r="BH743" s="161">
        <f>IF(N743="sníž. přenesená",J743,0)</f>
        <v>0</v>
      </c>
      <c r="BI743" s="161">
        <f>IF(N743="nulová",J743,0)</f>
        <v>0</v>
      </c>
      <c r="BJ743" s="17" t="s">
        <v>80</v>
      </c>
      <c r="BK743" s="161">
        <f>ROUND(I743*H743,2)</f>
        <v>0</v>
      </c>
      <c r="BL743" s="17" t="s">
        <v>208</v>
      </c>
      <c r="BM743" s="160" t="s">
        <v>563</v>
      </c>
    </row>
    <row r="744" spans="2:65" s="1" customFormat="1" ht="19.5" x14ac:dyDescent="0.2">
      <c r="B744" s="32"/>
      <c r="C744" s="254"/>
      <c r="D744" s="255" t="s">
        <v>210</v>
      </c>
      <c r="E744" s="254"/>
      <c r="F744" s="256" t="s">
        <v>562</v>
      </c>
      <c r="G744" s="254"/>
      <c r="H744" s="254"/>
      <c r="I744" s="96"/>
      <c r="L744" s="32"/>
      <c r="M744" s="162"/>
      <c r="T744" s="56"/>
      <c r="AT744" s="17" t="s">
        <v>210</v>
      </c>
      <c r="AU744" s="17" t="s">
        <v>82</v>
      </c>
    </row>
    <row r="745" spans="2:65" s="12" customFormat="1" x14ac:dyDescent="0.2">
      <c r="B745" s="163"/>
      <c r="C745" s="258"/>
      <c r="D745" s="255" t="s">
        <v>214</v>
      </c>
      <c r="E745" s="259" t="s">
        <v>1</v>
      </c>
      <c r="F745" s="260" t="s">
        <v>215</v>
      </c>
      <c r="G745" s="258"/>
      <c r="H745" s="259" t="s">
        <v>1</v>
      </c>
      <c r="I745" s="165"/>
      <c r="L745" s="163"/>
      <c r="M745" s="166"/>
      <c r="T745" s="167"/>
      <c r="AT745" s="164" t="s">
        <v>214</v>
      </c>
      <c r="AU745" s="164" t="s">
        <v>82</v>
      </c>
      <c r="AV745" s="12" t="s">
        <v>80</v>
      </c>
      <c r="AW745" s="12" t="s">
        <v>30</v>
      </c>
      <c r="AX745" s="12" t="s">
        <v>73</v>
      </c>
      <c r="AY745" s="164" t="s">
        <v>201</v>
      </c>
    </row>
    <row r="746" spans="2:65" s="12" customFormat="1" x14ac:dyDescent="0.2">
      <c r="B746" s="163"/>
      <c r="C746" s="258"/>
      <c r="D746" s="255" t="s">
        <v>214</v>
      </c>
      <c r="E746" s="259" t="s">
        <v>1</v>
      </c>
      <c r="F746" s="260" t="s">
        <v>216</v>
      </c>
      <c r="G746" s="258"/>
      <c r="H746" s="259" t="s">
        <v>1</v>
      </c>
      <c r="I746" s="165"/>
      <c r="L746" s="163"/>
      <c r="M746" s="166"/>
      <c r="T746" s="167"/>
      <c r="AT746" s="164" t="s">
        <v>214</v>
      </c>
      <c r="AU746" s="164" t="s">
        <v>82</v>
      </c>
      <c r="AV746" s="12" t="s">
        <v>80</v>
      </c>
      <c r="AW746" s="12" t="s">
        <v>30</v>
      </c>
      <c r="AX746" s="12" t="s">
        <v>73</v>
      </c>
      <c r="AY746" s="164" t="s">
        <v>201</v>
      </c>
    </row>
    <row r="747" spans="2:65" s="12" customFormat="1" ht="22.5" x14ac:dyDescent="0.2">
      <c r="B747" s="163"/>
      <c r="C747" s="258"/>
      <c r="D747" s="255" t="s">
        <v>214</v>
      </c>
      <c r="E747" s="259" t="s">
        <v>1</v>
      </c>
      <c r="F747" s="260" t="s">
        <v>406</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497</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558</v>
      </c>
      <c r="G749" s="258"/>
      <c r="H749" s="259" t="s">
        <v>1</v>
      </c>
      <c r="I749" s="165"/>
      <c r="L749" s="163"/>
      <c r="M749" s="166"/>
      <c r="T749" s="167"/>
      <c r="AT749" s="164" t="s">
        <v>214</v>
      </c>
      <c r="AU749" s="164" t="s">
        <v>82</v>
      </c>
      <c r="AV749" s="12" t="s">
        <v>80</v>
      </c>
      <c r="AW749" s="12" t="s">
        <v>30</v>
      </c>
      <c r="AX749" s="12" t="s">
        <v>73</v>
      </c>
      <c r="AY749" s="164" t="s">
        <v>201</v>
      </c>
    </row>
    <row r="750" spans="2:65" s="12" customFormat="1" x14ac:dyDescent="0.2">
      <c r="B750" s="163"/>
      <c r="C750" s="258"/>
      <c r="D750" s="255" t="s">
        <v>214</v>
      </c>
      <c r="E750" s="259" t="s">
        <v>1</v>
      </c>
      <c r="F750" s="260" t="s">
        <v>559</v>
      </c>
      <c r="G750" s="258"/>
      <c r="H750" s="259" t="s">
        <v>1</v>
      </c>
      <c r="I750" s="165"/>
      <c r="L750" s="163"/>
      <c r="M750" s="166"/>
      <c r="T750" s="167"/>
      <c r="AT750" s="164" t="s">
        <v>214</v>
      </c>
      <c r="AU750" s="164" t="s">
        <v>82</v>
      </c>
      <c r="AV750" s="12" t="s">
        <v>80</v>
      </c>
      <c r="AW750" s="12" t="s">
        <v>30</v>
      </c>
      <c r="AX750" s="12" t="s">
        <v>73</v>
      </c>
      <c r="AY750" s="164" t="s">
        <v>201</v>
      </c>
    </row>
    <row r="751" spans="2:65" s="13" customFormat="1" x14ac:dyDescent="0.2">
      <c r="B751" s="168"/>
      <c r="C751" s="261"/>
      <c r="D751" s="255" t="s">
        <v>214</v>
      </c>
      <c r="E751" s="262" t="s">
        <v>1</v>
      </c>
      <c r="F751" s="263" t="s">
        <v>480</v>
      </c>
      <c r="G751" s="261"/>
      <c r="H751" s="264">
        <v>190</v>
      </c>
      <c r="I751" s="170"/>
      <c r="L751" s="168"/>
      <c r="M751" s="171"/>
      <c r="T751" s="172"/>
      <c r="AT751" s="169" t="s">
        <v>214</v>
      </c>
      <c r="AU751" s="169" t="s">
        <v>82</v>
      </c>
      <c r="AV751" s="13" t="s">
        <v>82</v>
      </c>
      <c r="AW751" s="13" t="s">
        <v>30</v>
      </c>
      <c r="AX751" s="13" t="s">
        <v>73</v>
      </c>
      <c r="AY751" s="169" t="s">
        <v>201</v>
      </c>
    </row>
    <row r="752" spans="2:65" s="14" customFormat="1" x14ac:dyDescent="0.2">
      <c r="B752" s="173"/>
      <c r="C752" s="265"/>
      <c r="D752" s="255" t="s">
        <v>214</v>
      </c>
      <c r="E752" s="266" t="s">
        <v>1</v>
      </c>
      <c r="F752" s="267" t="s">
        <v>221</v>
      </c>
      <c r="G752" s="265"/>
      <c r="H752" s="268">
        <v>190</v>
      </c>
      <c r="I752" s="175"/>
      <c r="L752" s="173"/>
      <c r="M752" s="176"/>
      <c r="T752" s="177"/>
      <c r="AT752" s="174" t="s">
        <v>214</v>
      </c>
      <c r="AU752" s="174" t="s">
        <v>82</v>
      </c>
      <c r="AV752" s="14" t="s">
        <v>208</v>
      </c>
      <c r="AW752" s="14" t="s">
        <v>30</v>
      </c>
      <c r="AX752" s="14" t="s">
        <v>80</v>
      </c>
      <c r="AY752" s="174" t="s">
        <v>201</v>
      </c>
    </row>
    <row r="753" spans="2:65" s="1" customFormat="1" ht="24" customHeight="1" x14ac:dyDescent="0.2">
      <c r="B753" s="152"/>
      <c r="C753" s="249" t="s">
        <v>564</v>
      </c>
      <c r="D753" s="249" t="s">
        <v>203</v>
      </c>
      <c r="E753" s="250" t="s">
        <v>565</v>
      </c>
      <c r="F753" s="251" t="s">
        <v>566</v>
      </c>
      <c r="G753" s="252" t="s">
        <v>536</v>
      </c>
      <c r="H753" s="253">
        <v>2</v>
      </c>
      <c r="I753" s="154"/>
      <c r="J753" s="155">
        <f>ROUND(I753*H753,2)</f>
        <v>0</v>
      </c>
      <c r="K753" s="153" t="s">
        <v>207</v>
      </c>
      <c r="L753" s="32"/>
      <c r="M753" s="156" t="s">
        <v>1</v>
      </c>
      <c r="N753" s="157" t="s">
        <v>38</v>
      </c>
      <c r="P753" s="158">
        <f>O753*H753</f>
        <v>0</v>
      </c>
      <c r="Q753" s="158">
        <v>0</v>
      </c>
      <c r="R753" s="158">
        <f>Q753*H753</f>
        <v>0</v>
      </c>
      <c r="S753" s="158">
        <v>0</v>
      </c>
      <c r="T753" s="159">
        <f>S753*H753</f>
        <v>0</v>
      </c>
      <c r="AR753" s="160" t="s">
        <v>208</v>
      </c>
      <c r="AT753" s="160" t="s">
        <v>203</v>
      </c>
      <c r="AU753" s="160" t="s">
        <v>82</v>
      </c>
      <c r="AY753" s="17" t="s">
        <v>201</v>
      </c>
      <c r="BE753" s="161">
        <f>IF(N753="základní",J753,0)</f>
        <v>0</v>
      </c>
      <c r="BF753" s="161">
        <f>IF(N753="snížená",J753,0)</f>
        <v>0</v>
      </c>
      <c r="BG753" s="161">
        <f>IF(N753="zákl. přenesená",J753,0)</f>
        <v>0</v>
      </c>
      <c r="BH753" s="161">
        <f>IF(N753="sníž. přenesená",J753,0)</f>
        <v>0</v>
      </c>
      <c r="BI753" s="161">
        <f>IF(N753="nulová",J753,0)</f>
        <v>0</v>
      </c>
      <c r="BJ753" s="17" t="s">
        <v>80</v>
      </c>
      <c r="BK753" s="161">
        <f>ROUND(I753*H753,2)</f>
        <v>0</v>
      </c>
      <c r="BL753" s="17" t="s">
        <v>208</v>
      </c>
      <c r="BM753" s="160" t="s">
        <v>567</v>
      </c>
    </row>
    <row r="754" spans="2:65" s="1" customFormat="1" ht="29.25" x14ac:dyDescent="0.2">
      <c r="B754" s="32"/>
      <c r="C754" s="254"/>
      <c r="D754" s="255" t="s">
        <v>210</v>
      </c>
      <c r="E754" s="254"/>
      <c r="F754" s="256" t="s">
        <v>568</v>
      </c>
      <c r="G754" s="254"/>
      <c r="H754" s="254"/>
      <c r="I754" s="96"/>
      <c r="L754" s="32"/>
      <c r="M754" s="162"/>
      <c r="T754" s="56"/>
      <c r="AT754" s="17" t="s">
        <v>210</v>
      </c>
      <c r="AU754" s="17" t="s">
        <v>82</v>
      </c>
    </row>
    <row r="755" spans="2:65" s="1" customFormat="1" ht="68.25" x14ac:dyDescent="0.2">
      <c r="B755" s="32"/>
      <c r="C755" s="254"/>
      <c r="D755" s="255" t="s">
        <v>212</v>
      </c>
      <c r="E755" s="254"/>
      <c r="F755" s="257" t="s">
        <v>569</v>
      </c>
      <c r="G755" s="254"/>
      <c r="H755" s="254"/>
      <c r="I755" s="96"/>
      <c r="L755" s="32"/>
      <c r="M755" s="162"/>
      <c r="T755" s="56"/>
      <c r="AT755" s="17" t="s">
        <v>212</v>
      </c>
      <c r="AU755" s="17" t="s">
        <v>82</v>
      </c>
    </row>
    <row r="756" spans="2:65" s="12" customFormat="1" x14ac:dyDescent="0.2">
      <c r="B756" s="163"/>
      <c r="C756" s="258"/>
      <c r="D756" s="255" t="s">
        <v>214</v>
      </c>
      <c r="E756" s="259" t="s">
        <v>1</v>
      </c>
      <c r="F756" s="260" t="s">
        <v>215</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216</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497</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570</v>
      </c>
      <c r="G759" s="258"/>
      <c r="H759" s="259" t="s">
        <v>1</v>
      </c>
      <c r="I759" s="165"/>
      <c r="L759" s="163"/>
      <c r="M759" s="166"/>
      <c r="T759" s="167"/>
      <c r="AT759" s="164" t="s">
        <v>214</v>
      </c>
      <c r="AU759" s="164" t="s">
        <v>82</v>
      </c>
      <c r="AV759" s="12" t="s">
        <v>80</v>
      </c>
      <c r="AW759" s="12" t="s">
        <v>30</v>
      </c>
      <c r="AX759" s="12" t="s">
        <v>73</v>
      </c>
      <c r="AY759" s="164" t="s">
        <v>201</v>
      </c>
    </row>
    <row r="760" spans="2:65" s="13" customFormat="1" x14ac:dyDescent="0.2">
      <c r="B760" s="168"/>
      <c r="C760" s="261"/>
      <c r="D760" s="255" t="s">
        <v>214</v>
      </c>
      <c r="E760" s="262" t="s">
        <v>1</v>
      </c>
      <c r="F760" s="263" t="s">
        <v>82</v>
      </c>
      <c r="G760" s="261"/>
      <c r="H760" s="264">
        <v>2</v>
      </c>
      <c r="I760" s="170"/>
      <c r="L760" s="168"/>
      <c r="M760" s="171"/>
      <c r="T760" s="172"/>
      <c r="AT760" s="169" t="s">
        <v>214</v>
      </c>
      <c r="AU760" s="169" t="s">
        <v>82</v>
      </c>
      <c r="AV760" s="13" t="s">
        <v>82</v>
      </c>
      <c r="AW760" s="13" t="s">
        <v>30</v>
      </c>
      <c r="AX760" s="13" t="s">
        <v>73</v>
      </c>
      <c r="AY760" s="169" t="s">
        <v>201</v>
      </c>
    </row>
    <row r="761" spans="2:65" s="14" customFormat="1" x14ac:dyDescent="0.2">
      <c r="B761" s="173"/>
      <c r="C761" s="265"/>
      <c r="D761" s="255" t="s">
        <v>214</v>
      </c>
      <c r="E761" s="266" t="s">
        <v>1</v>
      </c>
      <c r="F761" s="267" t="s">
        <v>221</v>
      </c>
      <c r="G761" s="265"/>
      <c r="H761" s="268">
        <v>2</v>
      </c>
      <c r="I761" s="175"/>
      <c r="L761" s="173"/>
      <c r="M761" s="176"/>
      <c r="T761" s="177"/>
      <c r="AT761" s="174" t="s">
        <v>214</v>
      </c>
      <c r="AU761" s="174" t="s">
        <v>82</v>
      </c>
      <c r="AV761" s="14" t="s">
        <v>208</v>
      </c>
      <c r="AW761" s="14" t="s">
        <v>30</v>
      </c>
      <c r="AX761" s="14" t="s">
        <v>80</v>
      </c>
      <c r="AY761" s="174" t="s">
        <v>201</v>
      </c>
    </row>
    <row r="762" spans="2:65" s="1" customFormat="1" ht="16.5" customHeight="1" x14ac:dyDescent="0.2">
      <c r="B762" s="152"/>
      <c r="C762" s="271" t="s">
        <v>571</v>
      </c>
      <c r="D762" s="271" t="s">
        <v>401</v>
      </c>
      <c r="E762" s="272" t="s">
        <v>572</v>
      </c>
      <c r="F762" s="273" t="s">
        <v>573</v>
      </c>
      <c r="G762" s="274" t="s">
        <v>536</v>
      </c>
      <c r="H762" s="275">
        <v>2</v>
      </c>
      <c r="I762" s="179"/>
      <c r="J762" s="180">
        <f>ROUND(I762*H762,2)</f>
        <v>0</v>
      </c>
      <c r="K762" s="178" t="s">
        <v>207</v>
      </c>
      <c r="L762" s="181"/>
      <c r="M762" s="182" t="s">
        <v>1</v>
      </c>
      <c r="N762" s="183" t="s">
        <v>38</v>
      </c>
      <c r="P762" s="158">
        <f>O762*H762</f>
        <v>0</v>
      </c>
      <c r="Q762" s="158">
        <v>9.1999999999999998E-3</v>
      </c>
      <c r="R762" s="158">
        <f>Q762*H762</f>
        <v>1.84E-2</v>
      </c>
      <c r="S762" s="158">
        <v>0</v>
      </c>
      <c r="T762" s="159">
        <f>S762*H762</f>
        <v>0</v>
      </c>
      <c r="AR762" s="160" t="s">
        <v>266</v>
      </c>
      <c r="AT762" s="160" t="s">
        <v>401</v>
      </c>
      <c r="AU762" s="160" t="s">
        <v>82</v>
      </c>
      <c r="AY762" s="17" t="s">
        <v>201</v>
      </c>
      <c r="BE762" s="161">
        <f>IF(N762="základní",J762,0)</f>
        <v>0</v>
      </c>
      <c r="BF762" s="161">
        <f>IF(N762="snížená",J762,0)</f>
        <v>0</v>
      </c>
      <c r="BG762" s="161">
        <f>IF(N762="zákl. přenesená",J762,0)</f>
        <v>0</v>
      </c>
      <c r="BH762" s="161">
        <f>IF(N762="sníž. přenesená",J762,0)</f>
        <v>0</v>
      </c>
      <c r="BI762" s="161">
        <f>IF(N762="nulová",J762,0)</f>
        <v>0</v>
      </c>
      <c r="BJ762" s="17" t="s">
        <v>80</v>
      </c>
      <c r="BK762" s="161">
        <f>ROUND(I762*H762,2)</f>
        <v>0</v>
      </c>
      <c r="BL762" s="17" t="s">
        <v>208</v>
      </c>
      <c r="BM762" s="160" t="s">
        <v>574</v>
      </c>
    </row>
    <row r="763" spans="2:65" s="1" customFormat="1" x14ac:dyDescent="0.2">
      <c r="B763" s="32"/>
      <c r="C763" s="254"/>
      <c r="D763" s="255" t="s">
        <v>210</v>
      </c>
      <c r="E763" s="254"/>
      <c r="F763" s="256" t="s">
        <v>573</v>
      </c>
      <c r="G763" s="254"/>
      <c r="H763" s="254"/>
      <c r="I763" s="96"/>
      <c r="L763" s="32"/>
      <c r="M763" s="162"/>
      <c r="T763" s="56"/>
      <c r="AT763" s="17" t="s">
        <v>210</v>
      </c>
      <c r="AU763" s="17" t="s">
        <v>82</v>
      </c>
    </row>
    <row r="764" spans="2:65" s="12" customFormat="1" x14ac:dyDescent="0.2">
      <c r="B764" s="163"/>
      <c r="C764" s="258"/>
      <c r="D764" s="255" t="s">
        <v>214</v>
      </c>
      <c r="E764" s="259" t="s">
        <v>1</v>
      </c>
      <c r="F764" s="260" t="s">
        <v>215</v>
      </c>
      <c r="G764" s="258"/>
      <c r="H764" s="259" t="s">
        <v>1</v>
      </c>
      <c r="I764" s="165"/>
      <c r="L764" s="163"/>
      <c r="M764" s="166"/>
      <c r="T764" s="167"/>
      <c r="AT764" s="164" t="s">
        <v>214</v>
      </c>
      <c r="AU764" s="164" t="s">
        <v>82</v>
      </c>
      <c r="AV764" s="12" t="s">
        <v>80</v>
      </c>
      <c r="AW764" s="12" t="s">
        <v>30</v>
      </c>
      <c r="AX764" s="12" t="s">
        <v>73</v>
      </c>
      <c r="AY764" s="164" t="s">
        <v>201</v>
      </c>
    </row>
    <row r="765" spans="2:65" s="12" customFormat="1" x14ac:dyDescent="0.2">
      <c r="B765" s="163"/>
      <c r="C765" s="258"/>
      <c r="D765" s="255" t="s">
        <v>214</v>
      </c>
      <c r="E765" s="259" t="s">
        <v>1</v>
      </c>
      <c r="F765" s="260" t="s">
        <v>216</v>
      </c>
      <c r="G765" s="258"/>
      <c r="H765" s="259" t="s">
        <v>1</v>
      </c>
      <c r="I765" s="165"/>
      <c r="L765" s="163"/>
      <c r="M765" s="166"/>
      <c r="T765" s="167"/>
      <c r="AT765" s="164" t="s">
        <v>214</v>
      </c>
      <c r="AU765" s="164" t="s">
        <v>82</v>
      </c>
      <c r="AV765" s="12" t="s">
        <v>80</v>
      </c>
      <c r="AW765" s="12" t="s">
        <v>30</v>
      </c>
      <c r="AX765" s="12" t="s">
        <v>73</v>
      </c>
      <c r="AY765" s="164" t="s">
        <v>201</v>
      </c>
    </row>
    <row r="766" spans="2:65" s="12" customFormat="1" ht="22.5" x14ac:dyDescent="0.2">
      <c r="B766" s="163"/>
      <c r="C766" s="258"/>
      <c r="D766" s="255" t="s">
        <v>214</v>
      </c>
      <c r="E766" s="259" t="s">
        <v>1</v>
      </c>
      <c r="F766" s="260" t="s">
        <v>406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497</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570</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82</v>
      </c>
      <c r="G769" s="261"/>
      <c r="H769" s="264">
        <v>2</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2</v>
      </c>
      <c r="I770" s="175"/>
      <c r="L770" s="173"/>
      <c r="M770" s="176"/>
      <c r="T770" s="177"/>
      <c r="AT770" s="174" t="s">
        <v>214</v>
      </c>
      <c r="AU770" s="174" t="s">
        <v>82</v>
      </c>
      <c r="AV770" s="14" t="s">
        <v>208</v>
      </c>
      <c r="AW770" s="14" t="s">
        <v>30</v>
      </c>
      <c r="AX770" s="14" t="s">
        <v>80</v>
      </c>
      <c r="AY770" s="174" t="s">
        <v>201</v>
      </c>
    </row>
    <row r="771" spans="2:65" s="1" customFormat="1" ht="24" customHeight="1" x14ac:dyDescent="0.2">
      <c r="B771" s="152"/>
      <c r="C771" s="249" t="s">
        <v>575</v>
      </c>
      <c r="D771" s="249" t="s">
        <v>203</v>
      </c>
      <c r="E771" s="250" t="s">
        <v>576</v>
      </c>
      <c r="F771" s="251" t="s">
        <v>577</v>
      </c>
      <c r="G771" s="252" t="s">
        <v>536</v>
      </c>
      <c r="H771" s="253">
        <v>2</v>
      </c>
      <c r="I771" s="154"/>
      <c r="J771" s="155">
        <f>ROUND(I771*H771,2)</f>
        <v>0</v>
      </c>
      <c r="K771" s="153" t="s">
        <v>207</v>
      </c>
      <c r="L771" s="32"/>
      <c r="M771" s="156" t="s">
        <v>1</v>
      </c>
      <c r="N771" s="157" t="s">
        <v>38</v>
      </c>
      <c r="P771" s="158">
        <f>O771*H771</f>
        <v>0</v>
      </c>
      <c r="Q771" s="158">
        <v>1.67E-3</v>
      </c>
      <c r="R771" s="158">
        <f>Q771*H771</f>
        <v>3.3400000000000001E-3</v>
      </c>
      <c r="S771" s="158">
        <v>0</v>
      </c>
      <c r="T771" s="159">
        <f>S771*H771</f>
        <v>0</v>
      </c>
      <c r="AR771" s="160" t="s">
        <v>208</v>
      </c>
      <c r="AT771" s="160" t="s">
        <v>203</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578</v>
      </c>
    </row>
    <row r="772" spans="2:65" s="1" customFormat="1" ht="29.25" x14ac:dyDescent="0.2">
      <c r="B772" s="32"/>
      <c r="C772" s="254"/>
      <c r="D772" s="255" t="s">
        <v>210</v>
      </c>
      <c r="E772" s="254"/>
      <c r="F772" s="256" t="s">
        <v>579</v>
      </c>
      <c r="G772" s="254"/>
      <c r="H772" s="254"/>
      <c r="I772" s="96"/>
      <c r="L772" s="32"/>
      <c r="M772" s="162"/>
      <c r="T772" s="56"/>
      <c r="AT772" s="17" t="s">
        <v>210</v>
      </c>
      <c r="AU772" s="17" t="s">
        <v>82</v>
      </c>
    </row>
    <row r="773" spans="2:65" s="1" customFormat="1" ht="68.25" x14ac:dyDescent="0.2">
      <c r="B773" s="32"/>
      <c r="C773" s="254"/>
      <c r="D773" s="255" t="s">
        <v>212</v>
      </c>
      <c r="E773" s="254"/>
      <c r="F773" s="257" t="s">
        <v>569</v>
      </c>
      <c r="G773" s="254"/>
      <c r="H773" s="254"/>
      <c r="I773" s="96"/>
      <c r="L773" s="32"/>
      <c r="M773" s="162"/>
      <c r="T773" s="56"/>
      <c r="AT773" s="17" t="s">
        <v>212</v>
      </c>
      <c r="AU773" s="17" t="s">
        <v>82</v>
      </c>
    </row>
    <row r="774" spans="2:65" s="12" customFormat="1" x14ac:dyDescent="0.2">
      <c r="B774" s="163"/>
      <c r="C774" s="258"/>
      <c r="D774" s="255" t="s">
        <v>214</v>
      </c>
      <c r="E774" s="259" t="s">
        <v>1</v>
      </c>
      <c r="F774" s="260" t="s">
        <v>215</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216</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497</v>
      </c>
      <c r="G776" s="258"/>
      <c r="H776" s="259" t="s">
        <v>1</v>
      </c>
      <c r="I776" s="165"/>
      <c r="L776" s="163"/>
      <c r="M776" s="166"/>
      <c r="T776" s="167"/>
      <c r="AT776" s="164" t="s">
        <v>214</v>
      </c>
      <c r="AU776" s="164" t="s">
        <v>82</v>
      </c>
      <c r="AV776" s="12" t="s">
        <v>80</v>
      </c>
      <c r="AW776" s="12" t="s">
        <v>30</v>
      </c>
      <c r="AX776" s="12" t="s">
        <v>73</v>
      </c>
      <c r="AY776" s="164" t="s">
        <v>201</v>
      </c>
    </row>
    <row r="777" spans="2:65" s="12" customFormat="1" x14ac:dyDescent="0.2">
      <c r="B777" s="163"/>
      <c r="C777" s="258"/>
      <c r="D777" s="255" t="s">
        <v>214</v>
      </c>
      <c r="E777" s="259" t="s">
        <v>1</v>
      </c>
      <c r="F777" s="260" t="s">
        <v>580</v>
      </c>
      <c r="G777" s="258"/>
      <c r="H777" s="259" t="s">
        <v>1</v>
      </c>
      <c r="I777" s="165"/>
      <c r="L777" s="163"/>
      <c r="M777" s="166"/>
      <c r="T777" s="167"/>
      <c r="AT777" s="164" t="s">
        <v>214</v>
      </c>
      <c r="AU777" s="164" t="s">
        <v>82</v>
      </c>
      <c r="AV777" s="12" t="s">
        <v>80</v>
      </c>
      <c r="AW777" s="12" t="s">
        <v>30</v>
      </c>
      <c r="AX777" s="12" t="s">
        <v>73</v>
      </c>
      <c r="AY777" s="164" t="s">
        <v>201</v>
      </c>
    </row>
    <row r="778" spans="2:65" s="13" customFormat="1" x14ac:dyDescent="0.2">
      <c r="B778" s="168"/>
      <c r="C778" s="261"/>
      <c r="D778" s="255" t="s">
        <v>214</v>
      </c>
      <c r="E778" s="262" t="s">
        <v>1</v>
      </c>
      <c r="F778" s="263" t="s">
        <v>80</v>
      </c>
      <c r="G778" s="261"/>
      <c r="H778" s="264">
        <v>1</v>
      </c>
      <c r="I778" s="170"/>
      <c r="L778" s="168"/>
      <c r="M778" s="171"/>
      <c r="T778" s="172"/>
      <c r="AT778" s="169" t="s">
        <v>214</v>
      </c>
      <c r="AU778" s="169" t="s">
        <v>82</v>
      </c>
      <c r="AV778" s="13" t="s">
        <v>82</v>
      </c>
      <c r="AW778" s="13" t="s">
        <v>30</v>
      </c>
      <c r="AX778" s="13" t="s">
        <v>73</v>
      </c>
      <c r="AY778" s="169" t="s">
        <v>201</v>
      </c>
    </row>
    <row r="779" spans="2:65" s="12" customFormat="1" x14ac:dyDescent="0.2">
      <c r="B779" s="163"/>
      <c r="C779" s="258"/>
      <c r="D779" s="255" t="s">
        <v>214</v>
      </c>
      <c r="E779" s="259" t="s">
        <v>1</v>
      </c>
      <c r="F779" s="260" t="s">
        <v>581</v>
      </c>
      <c r="G779" s="258"/>
      <c r="H779" s="259" t="s">
        <v>1</v>
      </c>
      <c r="I779" s="165"/>
      <c r="L779" s="163"/>
      <c r="M779" s="166"/>
      <c r="T779" s="167"/>
      <c r="AT779" s="164" t="s">
        <v>214</v>
      </c>
      <c r="AU779" s="164" t="s">
        <v>82</v>
      </c>
      <c r="AV779" s="12" t="s">
        <v>80</v>
      </c>
      <c r="AW779" s="12" t="s">
        <v>30</v>
      </c>
      <c r="AX779" s="12" t="s">
        <v>73</v>
      </c>
      <c r="AY779" s="164" t="s">
        <v>201</v>
      </c>
    </row>
    <row r="780" spans="2:65" s="13" customFormat="1" x14ac:dyDescent="0.2">
      <c r="B780" s="168"/>
      <c r="C780" s="261"/>
      <c r="D780" s="255" t="s">
        <v>214</v>
      </c>
      <c r="E780" s="262" t="s">
        <v>1</v>
      </c>
      <c r="F780" s="263" t="s">
        <v>80</v>
      </c>
      <c r="G780" s="261"/>
      <c r="H780" s="264">
        <v>1</v>
      </c>
      <c r="I780" s="170"/>
      <c r="L780" s="168"/>
      <c r="M780" s="171"/>
      <c r="T780" s="172"/>
      <c r="AT780" s="169" t="s">
        <v>214</v>
      </c>
      <c r="AU780" s="169" t="s">
        <v>82</v>
      </c>
      <c r="AV780" s="13" t="s">
        <v>82</v>
      </c>
      <c r="AW780" s="13" t="s">
        <v>30</v>
      </c>
      <c r="AX780" s="13" t="s">
        <v>73</v>
      </c>
      <c r="AY780" s="169" t="s">
        <v>201</v>
      </c>
    </row>
    <row r="781" spans="2:65" s="14" customFormat="1" x14ac:dyDescent="0.2">
      <c r="B781" s="173"/>
      <c r="C781" s="265"/>
      <c r="D781" s="255" t="s">
        <v>214</v>
      </c>
      <c r="E781" s="266" t="s">
        <v>1</v>
      </c>
      <c r="F781" s="267" t="s">
        <v>221</v>
      </c>
      <c r="G781" s="265"/>
      <c r="H781" s="268">
        <v>2</v>
      </c>
      <c r="I781" s="175"/>
      <c r="L781" s="173"/>
      <c r="M781" s="176"/>
      <c r="T781" s="177"/>
      <c r="AT781" s="174" t="s">
        <v>214</v>
      </c>
      <c r="AU781" s="174" t="s">
        <v>82</v>
      </c>
      <c r="AV781" s="14" t="s">
        <v>208</v>
      </c>
      <c r="AW781" s="14" t="s">
        <v>30</v>
      </c>
      <c r="AX781" s="14" t="s">
        <v>80</v>
      </c>
      <c r="AY781" s="174" t="s">
        <v>201</v>
      </c>
    </row>
    <row r="782" spans="2:65" s="1" customFormat="1" ht="24" customHeight="1" x14ac:dyDescent="0.2">
      <c r="B782" s="152"/>
      <c r="C782" s="271" t="s">
        <v>582</v>
      </c>
      <c r="D782" s="271" t="s">
        <v>401</v>
      </c>
      <c r="E782" s="272" t="s">
        <v>583</v>
      </c>
      <c r="F782" s="273" t="s">
        <v>584</v>
      </c>
      <c r="G782" s="274" t="s">
        <v>536</v>
      </c>
      <c r="H782" s="275">
        <v>1</v>
      </c>
      <c r="I782" s="179"/>
      <c r="J782" s="180">
        <f>ROUND(I782*H782,2)</f>
        <v>0</v>
      </c>
      <c r="K782" s="178" t="s">
        <v>207</v>
      </c>
      <c r="L782" s="181"/>
      <c r="M782" s="182" t="s">
        <v>1</v>
      </c>
      <c r="N782" s="183" t="s">
        <v>38</v>
      </c>
      <c r="P782" s="158">
        <f>O782*H782</f>
        <v>0</v>
      </c>
      <c r="Q782" s="158">
        <v>8.6999999999999994E-3</v>
      </c>
      <c r="R782" s="158">
        <f>Q782*H782</f>
        <v>8.6999999999999994E-3</v>
      </c>
      <c r="S782" s="158">
        <v>0</v>
      </c>
      <c r="T782" s="159">
        <f>S782*H782</f>
        <v>0</v>
      </c>
      <c r="AR782" s="160" t="s">
        <v>266</v>
      </c>
      <c r="AT782" s="160" t="s">
        <v>401</v>
      </c>
      <c r="AU782" s="160" t="s">
        <v>82</v>
      </c>
      <c r="AY782" s="17" t="s">
        <v>201</v>
      </c>
      <c r="BE782" s="161">
        <f>IF(N782="základní",J782,0)</f>
        <v>0</v>
      </c>
      <c r="BF782" s="161">
        <f>IF(N782="snížená",J782,0)</f>
        <v>0</v>
      </c>
      <c r="BG782" s="161">
        <f>IF(N782="zákl. přenesená",J782,0)</f>
        <v>0</v>
      </c>
      <c r="BH782" s="161">
        <f>IF(N782="sníž. přenesená",J782,0)</f>
        <v>0</v>
      </c>
      <c r="BI782" s="161">
        <f>IF(N782="nulová",J782,0)</f>
        <v>0</v>
      </c>
      <c r="BJ782" s="17" t="s">
        <v>80</v>
      </c>
      <c r="BK782" s="161">
        <f>ROUND(I782*H782,2)</f>
        <v>0</v>
      </c>
      <c r="BL782" s="17" t="s">
        <v>208</v>
      </c>
      <c r="BM782" s="160" t="s">
        <v>585</v>
      </c>
    </row>
    <row r="783" spans="2:65" s="1" customFormat="1" ht="19.5" x14ac:dyDescent="0.2">
      <c r="B783" s="32"/>
      <c r="C783" s="254"/>
      <c r="D783" s="255" t="s">
        <v>210</v>
      </c>
      <c r="E783" s="254"/>
      <c r="F783" s="256" t="s">
        <v>584</v>
      </c>
      <c r="G783" s="254"/>
      <c r="H783" s="254"/>
      <c r="I783" s="96"/>
      <c r="L783" s="32"/>
      <c r="M783" s="162"/>
      <c r="T783" s="56"/>
      <c r="AT783" s="17" t="s">
        <v>210</v>
      </c>
      <c r="AU783" s="17" t="s">
        <v>82</v>
      </c>
    </row>
    <row r="784" spans="2:65" s="12" customFormat="1" x14ac:dyDescent="0.2">
      <c r="B784" s="163"/>
      <c r="C784" s="258"/>
      <c r="D784" s="255" t="s">
        <v>214</v>
      </c>
      <c r="E784" s="259" t="s">
        <v>1</v>
      </c>
      <c r="F784" s="260" t="s">
        <v>215</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216</v>
      </c>
      <c r="G785" s="258"/>
      <c r="H785" s="259" t="s">
        <v>1</v>
      </c>
      <c r="I785" s="165"/>
      <c r="L785" s="163"/>
      <c r="M785" s="166"/>
      <c r="T785" s="167"/>
      <c r="AT785" s="164" t="s">
        <v>214</v>
      </c>
      <c r="AU785" s="164" t="s">
        <v>82</v>
      </c>
      <c r="AV785" s="12" t="s">
        <v>80</v>
      </c>
      <c r="AW785" s="12" t="s">
        <v>30</v>
      </c>
      <c r="AX785" s="12" t="s">
        <v>73</v>
      </c>
      <c r="AY785" s="164" t="s">
        <v>201</v>
      </c>
    </row>
    <row r="786" spans="2:65" s="12" customFormat="1" ht="22.5" x14ac:dyDescent="0.2">
      <c r="B786" s="163"/>
      <c r="C786" s="258"/>
      <c r="D786" s="255" t="s">
        <v>214</v>
      </c>
      <c r="E786" s="259" t="s">
        <v>1</v>
      </c>
      <c r="F786" s="260" t="s">
        <v>406</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497</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580</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80</v>
      </c>
      <c r="G789" s="261"/>
      <c r="H789" s="264">
        <v>1</v>
      </c>
      <c r="I789" s="170"/>
      <c r="L789" s="168"/>
      <c r="M789" s="171"/>
      <c r="T789" s="172"/>
      <c r="AT789" s="169" t="s">
        <v>214</v>
      </c>
      <c r="AU789" s="169" t="s">
        <v>82</v>
      </c>
      <c r="AV789" s="13" t="s">
        <v>82</v>
      </c>
      <c r="AW789" s="13" t="s">
        <v>30</v>
      </c>
      <c r="AX789" s="13" t="s">
        <v>73</v>
      </c>
      <c r="AY789" s="169" t="s">
        <v>201</v>
      </c>
    </row>
    <row r="790" spans="2:65" s="14" customFormat="1" x14ac:dyDescent="0.2">
      <c r="B790" s="173"/>
      <c r="C790" s="265"/>
      <c r="D790" s="255" t="s">
        <v>214</v>
      </c>
      <c r="E790" s="266" t="s">
        <v>1</v>
      </c>
      <c r="F790" s="267" t="s">
        <v>221</v>
      </c>
      <c r="G790" s="265"/>
      <c r="H790" s="268">
        <v>1</v>
      </c>
      <c r="I790" s="175"/>
      <c r="L790" s="173"/>
      <c r="M790" s="176"/>
      <c r="T790" s="177"/>
      <c r="AT790" s="174" t="s">
        <v>214</v>
      </c>
      <c r="AU790" s="174" t="s">
        <v>82</v>
      </c>
      <c r="AV790" s="14" t="s">
        <v>208</v>
      </c>
      <c r="AW790" s="14" t="s">
        <v>30</v>
      </c>
      <c r="AX790" s="14" t="s">
        <v>80</v>
      </c>
      <c r="AY790" s="174" t="s">
        <v>201</v>
      </c>
    </row>
    <row r="791" spans="2:65" s="1" customFormat="1" ht="24" customHeight="1" x14ac:dyDescent="0.2">
      <c r="B791" s="152"/>
      <c r="C791" s="271" t="s">
        <v>586</v>
      </c>
      <c r="D791" s="271" t="s">
        <v>401</v>
      </c>
      <c r="E791" s="272" t="s">
        <v>587</v>
      </c>
      <c r="F791" s="273" t="s">
        <v>588</v>
      </c>
      <c r="G791" s="274" t="s">
        <v>536</v>
      </c>
      <c r="H791" s="275">
        <v>1</v>
      </c>
      <c r="I791" s="179"/>
      <c r="J791" s="180">
        <f>ROUND(I791*H791,2)</f>
        <v>0</v>
      </c>
      <c r="K791" s="178" t="s">
        <v>207</v>
      </c>
      <c r="L791" s="181"/>
      <c r="M791" s="182" t="s">
        <v>1</v>
      </c>
      <c r="N791" s="183" t="s">
        <v>38</v>
      </c>
      <c r="P791" s="158">
        <f>O791*H791</f>
        <v>0</v>
      </c>
      <c r="Q791" s="158">
        <v>9.7000000000000003E-3</v>
      </c>
      <c r="R791" s="158">
        <f>Q791*H791</f>
        <v>9.7000000000000003E-3</v>
      </c>
      <c r="S791" s="158">
        <v>0</v>
      </c>
      <c r="T791" s="159">
        <f>S791*H791</f>
        <v>0</v>
      </c>
      <c r="AR791" s="160" t="s">
        <v>266</v>
      </c>
      <c r="AT791" s="160" t="s">
        <v>401</v>
      </c>
      <c r="AU791" s="160" t="s">
        <v>82</v>
      </c>
      <c r="AY791" s="17" t="s">
        <v>201</v>
      </c>
      <c r="BE791" s="161">
        <f>IF(N791="základní",J791,0)</f>
        <v>0</v>
      </c>
      <c r="BF791" s="161">
        <f>IF(N791="snížená",J791,0)</f>
        <v>0</v>
      </c>
      <c r="BG791" s="161">
        <f>IF(N791="zákl. přenesená",J791,0)</f>
        <v>0</v>
      </c>
      <c r="BH791" s="161">
        <f>IF(N791="sníž. přenesená",J791,0)</f>
        <v>0</v>
      </c>
      <c r="BI791" s="161">
        <f>IF(N791="nulová",J791,0)</f>
        <v>0</v>
      </c>
      <c r="BJ791" s="17" t="s">
        <v>80</v>
      </c>
      <c r="BK791" s="161">
        <f>ROUND(I791*H791,2)</f>
        <v>0</v>
      </c>
      <c r="BL791" s="17" t="s">
        <v>208</v>
      </c>
      <c r="BM791" s="160" t="s">
        <v>589</v>
      </c>
    </row>
    <row r="792" spans="2:65" s="1" customFormat="1" ht="19.5" x14ac:dyDescent="0.2">
      <c r="B792" s="32"/>
      <c r="C792" s="254"/>
      <c r="D792" s="255" t="s">
        <v>210</v>
      </c>
      <c r="E792" s="254"/>
      <c r="F792" s="256" t="s">
        <v>590</v>
      </c>
      <c r="G792" s="254"/>
      <c r="H792" s="254"/>
      <c r="I792" s="96"/>
      <c r="L792" s="32"/>
      <c r="M792" s="162"/>
      <c r="T792" s="56"/>
      <c r="AT792" s="17" t="s">
        <v>210</v>
      </c>
      <c r="AU792" s="17" t="s">
        <v>82</v>
      </c>
    </row>
    <row r="793" spans="2:65" s="12" customFormat="1" x14ac:dyDescent="0.2">
      <c r="B793" s="163"/>
      <c r="C793" s="258"/>
      <c r="D793" s="255" t="s">
        <v>214</v>
      </c>
      <c r="E793" s="259" t="s">
        <v>1</v>
      </c>
      <c r="F793" s="260" t="s">
        <v>215</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216</v>
      </c>
      <c r="G794" s="258"/>
      <c r="H794" s="259" t="s">
        <v>1</v>
      </c>
      <c r="I794" s="165"/>
      <c r="L794" s="163"/>
      <c r="M794" s="166"/>
      <c r="T794" s="167"/>
      <c r="AT794" s="164" t="s">
        <v>214</v>
      </c>
      <c r="AU794" s="164" t="s">
        <v>82</v>
      </c>
      <c r="AV794" s="12" t="s">
        <v>80</v>
      </c>
      <c r="AW794" s="12" t="s">
        <v>30</v>
      </c>
      <c r="AX794" s="12" t="s">
        <v>73</v>
      </c>
      <c r="AY794" s="164" t="s">
        <v>201</v>
      </c>
    </row>
    <row r="795" spans="2:65" s="12" customFormat="1" ht="22.5" x14ac:dyDescent="0.2">
      <c r="B795" s="163"/>
      <c r="C795" s="258"/>
      <c r="D795" s="255" t="s">
        <v>214</v>
      </c>
      <c r="E795" s="259" t="s">
        <v>1</v>
      </c>
      <c r="F795" s="260" t="s">
        <v>406</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497</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581</v>
      </c>
      <c r="G797" s="258"/>
      <c r="H797" s="259" t="s">
        <v>1</v>
      </c>
      <c r="I797" s="165"/>
      <c r="L797" s="163"/>
      <c r="M797" s="166"/>
      <c r="T797" s="167"/>
      <c r="AT797" s="164" t="s">
        <v>214</v>
      </c>
      <c r="AU797" s="164" t="s">
        <v>82</v>
      </c>
      <c r="AV797" s="12" t="s">
        <v>80</v>
      </c>
      <c r="AW797" s="12" t="s">
        <v>30</v>
      </c>
      <c r="AX797" s="12" t="s">
        <v>73</v>
      </c>
      <c r="AY797" s="164" t="s">
        <v>201</v>
      </c>
    </row>
    <row r="798" spans="2:65" s="13" customFormat="1" x14ac:dyDescent="0.2">
      <c r="B798" s="168"/>
      <c r="C798" s="261"/>
      <c r="D798" s="255" t="s">
        <v>214</v>
      </c>
      <c r="E798" s="262" t="s">
        <v>1</v>
      </c>
      <c r="F798" s="263" t="s">
        <v>80</v>
      </c>
      <c r="G798" s="261"/>
      <c r="H798" s="264">
        <v>1</v>
      </c>
      <c r="I798" s="170"/>
      <c r="L798" s="168"/>
      <c r="M798" s="171"/>
      <c r="T798" s="172"/>
      <c r="AT798" s="169" t="s">
        <v>214</v>
      </c>
      <c r="AU798" s="169" t="s">
        <v>82</v>
      </c>
      <c r="AV798" s="13" t="s">
        <v>82</v>
      </c>
      <c r="AW798" s="13" t="s">
        <v>30</v>
      </c>
      <c r="AX798" s="13" t="s">
        <v>73</v>
      </c>
      <c r="AY798" s="169" t="s">
        <v>201</v>
      </c>
    </row>
    <row r="799" spans="2:65" s="14" customFormat="1" x14ac:dyDescent="0.2">
      <c r="B799" s="173"/>
      <c r="C799" s="265"/>
      <c r="D799" s="255" t="s">
        <v>214</v>
      </c>
      <c r="E799" s="266" t="s">
        <v>1</v>
      </c>
      <c r="F799" s="267" t="s">
        <v>221</v>
      </c>
      <c r="G799" s="265"/>
      <c r="H799" s="268">
        <v>1</v>
      </c>
      <c r="I799" s="175"/>
      <c r="L799" s="173"/>
      <c r="M799" s="176"/>
      <c r="T799" s="177"/>
      <c r="AT799" s="174" t="s">
        <v>214</v>
      </c>
      <c r="AU799" s="174" t="s">
        <v>82</v>
      </c>
      <c r="AV799" s="14" t="s">
        <v>208</v>
      </c>
      <c r="AW799" s="14" t="s">
        <v>30</v>
      </c>
      <c r="AX799" s="14" t="s">
        <v>80</v>
      </c>
      <c r="AY799" s="174" t="s">
        <v>201</v>
      </c>
    </row>
    <row r="800" spans="2:65" s="1" customFormat="1" ht="16.5" customHeight="1" x14ac:dyDescent="0.2">
      <c r="B800" s="152"/>
      <c r="C800" s="249" t="s">
        <v>591</v>
      </c>
      <c r="D800" s="249" t="s">
        <v>203</v>
      </c>
      <c r="E800" s="250" t="s">
        <v>592</v>
      </c>
      <c r="F800" s="251" t="s">
        <v>593</v>
      </c>
      <c r="G800" s="252" t="s">
        <v>594</v>
      </c>
      <c r="H800" s="253">
        <v>1</v>
      </c>
      <c r="I800" s="154"/>
      <c r="J800" s="155">
        <f>ROUND(I800*H800,2)</f>
        <v>0</v>
      </c>
      <c r="K800" s="153" t="s">
        <v>446</v>
      </c>
      <c r="L800" s="32"/>
      <c r="M800" s="156" t="s">
        <v>1</v>
      </c>
      <c r="N800" s="157" t="s">
        <v>38</v>
      </c>
      <c r="P800" s="158">
        <f>O800*H800</f>
        <v>0</v>
      </c>
      <c r="Q800" s="158">
        <v>0</v>
      </c>
      <c r="R800" s="158">
        <f>Q800*H800</f>
        <v>0</v>
      </c>
      <c r="S800" s="158">
        <v>0</v>
      </c>
      <c r="T800" s="159">
        <f>S800*H800</f>
        <v>0</v>
      </c>
      <c r="AR800" s="160" t="s">
        <v>208</v>
      </c>
      <c r="AT800" s="160" t="s">
        <v>203</v>
      </c>
      <c r="AU800" s="160" t="s">
        <v>82</v>
      </c>
      <c r="AY800" s="17" t="s">
        <v>201</v>
      </c>
      <c r="BE800" s="161">
        <f>IF(N800="základní",J800,0)</f>
        <v>0</v>
      </c>
      <c r="BF800" s="161">
        <f>IF(N800="snížená",J800,0)</f>
        <v>0</v>
      </c>
      <c r="BG800" s="161">
        <f>IF(N800="zákl. přenesená",J800,0)</f>
        <v>0</v>
      </c>
      <c r="BH800" s="161">
        <f>IF(N800="sníž. přenesená",J800,0)</f>
        <v>0</v>
      </c>
      <c r="BI800" s="161">
        <f>IF(N800="nulová",J800,0)</f>
        <v>0</v>
      </c>
      <c r="BJ800" s="17" t="s">
        <v>80</v>
      </c>
      <c r="BK800" s="161">
        <f>ROUND(I800*H800,2)</f>
        <v>0</v>
      </c>
      <c r="BL800" s="17" t="s">
        <v>208</v>
      </c>
      <c r="BM800" s="160" t="s">
        <v>595</v>
      </c>
    </row>
    <row r="801" spans="2:65" s="1" customFormat="1" x14ac:dyDescent="0.2">
      <c r="B801" s="32"/>
      <c r="C801" s="254"/>
      <c r="D801" s="255" t="s">
        <v>210</v>
      </c>
      <c r="E801" s="254"/>
      <c r="F801" s="256" t="s">
        <v>593</v>
      </c>
      <c r="G801" s="254"/>
      <c r="H801" s="254"/>
      <c r="I801" s="96"/>
      <c r="L801" s="32"/>
      <c r="M801" s="162"/>
      <c r="T801" s="56"/>
      <c r="AT801" s="17" t="s">
        <v>210</v>
      </c>
      <c r="AU801" s="17" t="s">
        <v>82</v>
      </c>
    </row>
    <row r="802" spans="2:65" s="12" customFormat="1" x14ac:dyDescent="0.2">
      <c r="B802" s="163"/>
      <c r="C802" s="258"/>
      <c r="D802" s="255" t="s">
        <v>214</v>
      </c>
      <c r="E802" s="259" t="s">
        <v>1</v>
      </c>
      <c r="F802" s="260" t="s">
        <v>215</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216</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497</v>
      </c>
      <c r="G804" s="258"/>
      <c r="H804" s="259" t="s">
        <v>1</v>
      </c>
      <c r="I804" s="165"/>
      <c r="L804" s="163"/>
      <c r="M804" s="166"/>
      <c r="T804" s="167"/>
      <c r="AT804" s="164" t="s">
        <v>214</v>
      </c>
      <c r="AU804" s="164" t="s">
        <v>82</v>
      </c>
      <c r="AV804" s="12" t="s">
        <v>80</v>
      </c>
      <c r="AW804" s="12" t="s">
        <v>30</v>
      </c>
      <c r="AX804" s="12" t="s">
        <v>73</v>
      </c>
      <c r="AY804" s="164" t="s">
        <v>201</v>
      </c>
    </row>
    <row r="805" spans="2:65" s="12" customFormat="1" ht="22.5" x14ac:dyDescent="0.2">
      <c r="B805" s="163"/>
      <c r="C805" s="258"/>
      <c r="D805" s="255" t="s">
        <v>214</v>
      </c>
      <c r="E805" s="259" t="s">
        <v>1</v>
      </c>
      <c r="F805" s="260" t="s">
        <v>596</v>
      </c>
      <c r="G805" s="258"/>
      <c r="H805" s="259" t="s">
        <v>1</v>
      </c>
      <c r="I805" s="165"/>
      <c r="L805" s="163"/>
      <c r="M805" s="166"/>
      <c r="T805" s="167"/>
      <c r="AT805" s="164" t="s">
        <v>214</v>
      </c>
      <c r="AU805" s="164" t="s">
        <v>82</v>
      </c>
      <c r="AV805" s="12" t="s">
        <v>80</v>
      </c>
      <c r="AW805" s="12" t="s">
        <v>30</v>
      </c>
      <c r="AX805" s="12" t="s">
        <v>73</v>
      </c>
      <c r="AY805" s="164" t="s">
        <v>201</v>
      </c>
    </row>
    <row r="806" spans="2:65" s="12" customFormat="1" ht="22.5" x14ac:dyDescent="0.2">
      <c r="B806" s="163"/>
      <c r="C806" s="258"/>
      <c r="D806" s="255" t="s">
        <v>214</v>
      </c>
      <c r="E806" s="259" t="s">
        <v>1</v>
      </c>
      <c r="F806" s="260" t="s">
        <v>597</v>
      </c>
      <c r="G806" s="258"/>
      <c r="H806" s="259" t="s">
        <v>1</v>
      </c>
      <c r="I806" s="165"/>
      <c r="L806" s="163"/>
      <c r="M806" s="166"/>
      <c r="T806" s="167"/>
      <c r="AT806" s="164" t="s">
        <v>214</v>
      </c>
      <c r="AU806" s="164" t="s">
        <v>82</v>
      </c>
      <c r="AV806" s="12" t="s">
        <v>80</v>
      </c>
      <c r="AW806" s="12" t="s">
        <v>30</v>
      </c>
      <c r="AX806" s="12" t="s">
        <v>73</v>
      </c>
      <c r="AY806" s="164" t="s">
        <v>201</v>
      </c>
    </row>
    <row r="807" spans="2:65" s="12" customFormat="1" ht="22.5" x14ac:dyDescent="0.2">
      <c r="B807" s="163"/>
      <c r="C807" s="258"/>
      <c r="D807" s="255" t="s">
        <v>214</v>
      </c>
      <c r="E807" s="259" t="s">
        <v>1</v>
      </c>
      <c r="F807" s="260" t="s">
        <v>598</v>
      </c>
      <c r="G807" s="258"/>
      <c r="H807" s="259" t="s">
        <v>1</v>
      </c>
      <c r="I807" s="165"/>
      <c r="L807" s="163"/>
      <c r="M807" s="166"/>
      <c r="T807" s="167"/>
      <c r="AT807" s="164" t="s">
        <v>214</v>
      </c>
      <c r="AU807" s="164" t="s">
        <v>82</v>
      </c>
      <c r="AV807" s="12" t="s">
        <v>80</v>
      </c>
      <c r="AW807" s="12" t="s">
        <v>30</v>
      </c>
      <c r="AX807" s="12" t="s">
        <v>73</v>
      </c>
      <c r="AY807" s="164" t="s">
        <v>201</v>
      </c>
    </row>
    <row r="808" spans="2:65" s="13" customFormat="1" x14ac:dyDescent="0.2">
      <c r="B808" s="168"/>
      <c r="C808" s="261"/>
      <c r="D808" s="255" t="s">
        <v>214</v>
      </c>
      <c r="E808" s="262" t="s">
        <v>1</v>
      </c>
      <c r="F808" s="263" t="s">
        <v>80</v>
      </c>
      <c r="G808" s="261"/>
      <c r="H808" s="264">
        <v>1</v>
      </c>
      <c r="I808" s="170"/>
      <c r="L808" s="168"/>
      <c r="M808" s="171"/>
      <c r="T808" s="172"/>
      <c r="AT808" s="169" t="s">
        <v>214</v>
      </c>
      <c r="AU808" s="169" t="s">
        <v>82</v>
      </c>
      <c r="AV808" s="13" t="s">
        <v>82</v>
      </c>
      <c r="AW808" s="13" t="s">
        <v>30</v>
      </c>
      <c r="AX808" s="13" t="s">
        <v>73</v>
      </c>
      <c r="AY808" s="169" t="s">
        <v>201</v>
      </c>
    </row>
    <row r="809" spans="2:65" s="14" customFormat="1" x14ac:dyDescent="0.2">
      <c r="B809" s="173"/>
      <c r="C809" s="265"/>
      <c r="D809" s="255" t="s">
        <v>214</v>
      </c>
      <c r="E809" s="266" t="s">
        <v>1</v>
      </c>
      <c r="F809" s="267" t="s">
        <v>221</v>
      </c>
      <c r="G809" s="265"/>
      <c r="H809" s="268">
        <v>1</v>
      </c>
      <c r="I809" s="175"/>
      <c r="L809" s="173"/>
      <c r="M809" s="176"/>
      <c r="T809" s="177"/>
      <c r="AT809" s="174" t="s">
        <v>214</v>
      </c>
      <c r="AU809" s="174" t="s">
        <v>82</v>
      </c>
      <c r="AV809" s="14" t="s">
        <v>208</v>
      </c>
      <c r="AW809" s="14" t="s">
        <v>30</v>
      </c>
      <c r="AX809" s="14" t="s">
        <v>80</v>
      </c>
      <c r="AY809" s="174" t="s">
        <v>201</v>
      </c>
    </row>
    <row r="810" spans="2:65" s="1" customFormat="1" ht="16.5" customHeight="1" x14ac:dyDescent="0.2">
      <c r="B810" s="152"/>
      <c r="C810" s="249" t="s">
        <v>599</v>
      </c>
      <c r="D810" s="249" t="s">
        <v>203</v>
      </c>
      <c r="E810" s="250" t="s">
        <v>600</v>
      </c>
      <c r="F810" s="251" t="s">
        <v>601</v>
      </c>
      <c r="G810" s="252" t="s">
        <v>536</v>
      </c>
      <c r="H810" s="253">
        <v>4</v>
      </c>
      <c r="I810" s="154"/>
      <c r="J810" s="155">
        <f>ROUND(I810*H810,2)</f>
        <v>0</v>
      </c>
      <c r="K810" s="153" t="s">
        <v>207</v>
      </c>
      <c r="L810" s="32"/>
      <c r="M810" s="156" t="s">
        <v>1</v>
      </c>
      <c r="N810" s="157" t="s">
        <v>38</v>
      </c>
      <c r="P810" s="158">
        <f>O810*H810</f>
        <v>0</v>
      </c>
      <c r="Q810" s="158">
        <v>5.6999999999999998E-4</v>
      </c>
      <c r="R810" s="158">
        <f>Q810*H810</f>
        <v>2.2799999999999999E-3</v>
      </c>
      <c r="S810" s="158">
        <v>0</v>
      </c>
      <c r="T810" s="159">
        <f>S810*H810</f>
        <v>0</v>
      </c>
      <c r="AR810" s="160" t="s">
        <v>208</v>
      </c>
      <c r="AT810" s="160" t="s">
        <v>203</v>
      </c>
      <c r="AU810" s="160" t="s">
        <v>82</v>
      </c>
      <c r="AY810" s="17" t="s">
        <v>201</v>
      </c>
      <c r="BE810" s="161">
        <f>IF(N810="základní",J810,0)</f>
        <v>0</v>
      </c>
      <c r="BF810" s="161">
        <f>IF(N810="snížená",J810,0)</f>
        <v>0</v>
      </c>
      <c r="BG810" s="161">
        <f>IF(N810="zákl. přenesená",J810,0)</f>
        <v>0</v>
      </c>
      <c r="BH810" s="161">
        <f>IF(N810="sníž. přenesená",J810,0)</f>
        <v>0</v>
      </c>
      <c r="BI810" s="161">
        <f>IF(N810="nulová",J810,0)</f>
        <v>0</v>
      </c>
      <c r="BJ810" s="17" t="s">
        <v>80</v>
      </c>
      <c r="BK810" s="161">
        <f>ROUND(I810*H810,2)</f>
        <v>0</v>
      </c>
      <c r="BL810" s="17" t="s">
        <v>208</v>
      </c>
      <c r="BM810" s="160" t="s">
        <v>602</v>
      </c>
    </row>
    <row r="811" spans="2:65" s="1" customFormat="1" x14ac:dyDescent="0.2">
      <c r="B811" s="32"/>
      <c r="C811" s="254"/>
      <c r="D811" s="255" t="s">
        <v>210</v>
      </c>
      <c r="E811" s="254"/>
      <c r="F811" s="256" t="s">
        <v>601</v>
      </c>
      <c r="G811" s="254"/>
      <c r="H811" s="254"/>
      <c r="I811" s="96"/>
      <c r="L811" s="32"/>
      <c r="M811" s="162"/>
      <c r="T811" s="56"/>
      <c r="AT811" s="17" t="s">
        <v>210</v>
      </c>
      <c r="AU811" s="17" t="s">
        <v>82</v>
      </c>
    </row>
    <row r="812" spans="2:65" s="1" customFormat="1" ht="253.5" x14ac:dyDescent="0.2">
      <c r="B812" s="32"/>
      <c r="C812" s="254"/>
      <c r="D812" s="255" t="s">
        <v>212</v>
      </c>
      <c r="E812" s="254"/>
      <c r="F812" s="257" t="s">
        <v>603</v>
      </c>
      <c r="G812" s="254"/>
      <c r="H812" s="254"/>
      <c r="I812" s="96"/>
      <c r="L812" s="32"/>
      <c r="M812" s="162"/>
      <c r="T812" s="56"/>
      <c r="AT812" s="17" t="s">
        <v>212</v>
      </c>
      <c r="AU812" s="17" t="s">
        <v>82</v>
      </c>
    </row>
    <row r="813" spans="2:65" s="12" customFormat="1" x14ac:dyDescent="0.2">
      <c r="B813" s="163"/>
      <c r="C813" s="258"/>
      <c r="D813" s="255" t="s">
        <v>214</v>
      </c>
      <c r="E813" s="259" t="s">
        <v>1</v>
      </c>
      <c r="F813" s="260" t="s">
        <v>215</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216</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497</v>
      </c>
      <c r="G815" s="258"/>
      <c r="H815" s="259" t="s">
        <v>1</v>
      </c>
      <c r="I815" s="165"/>
      <c r="L815" s="163"/>
      <c r="M815" s="166"/>
      <c r="T815" s="167"/>
      <c r="AT815" s="164" t="s">
        <v>214</v>
      </c>
      <c r="AU815" s="164" t="s">
        <v>82</v>
      </c>
      <c r="AV815" s="12" t="s">
        <v>80</v>
      </c>
      <c r="AW815" s="12" t="s">
        <v>30</v>
      </c>
      <c r="AX815" s="12" t="s">
        <v>73</v>
      </c>
      <c r="AY815" s="164" t="s">
        <v>201</v>
      </c>
    </row>
    <row r="816" spans="2:65" s="12" customFormat="1" ht="22.5" x14ac:dyDescent="0.2">
      <c r="B816" s="163"/>
      <c r="C816" s="258"/>
      <c r="D816" s="255" t="s">
        <v>214</v>
      </c>
      <c r="E816" s="259" t="s">
        <v>1</v>
      </c>
      <c r="F816" s="260" t="s">
        <v>604</v>
      </c>
      <c r="G816" s="258"/>
      <c r="H816" s="259" t="s">
        <v>1</v>
      </c>
      <c r="I816" s="165"/>
      <c r="L816" s="163"/>
      <c r="M816" s="166"/>
      <c r="T816" s="167"/>
      <c r="AT816" s="164" t="s">
        <v>214</v>
      </c>
      <c r="AU816" s="164" t="s">
        <v>82</v>
      </c>
      <c r="AV816" s="12" t="s">
        <v>80</v>
      </c>
      <c r="AW816" s="12" t="s">
        <v>30</v>
      </c>
      <c r="AX816" s="12" t="s">
        <v>73</v>
      </c>
      <c r="AY816" s="164" t="s">
        <v>201</v>
      </c>
    </row>
    <row r="817" spans="2:65" s="13" customFormat="1" x14ac:dyDescent="0.2">
      <c r="B817" s="168"/>
      <c r="C817" s="261"/>
      <c r="D817" s="255" t="s">
        <v>214</v>
      </c>
      <c r="E817" s="262" t="s">
        <v>1</v>
      </c>
      <c r="F817" s="263" t="s">
        <v>208</v>
      </c>
      <c r="G817" s="261"/>
      <c r="H817" s="264">
        <v>4</v>
      </c>
      <c r="I817" s="170"/>
      <c r="L817" s="168"/>
      <c r="M817" s="171"/>
      <c r="T817" s="172"/>
      <c r="AT817" s="169" t="s">
        <v>214</v>
      </c>
      <c r="AU817" s="169" t="s">
        <v>82</v>
      </c>
      <c r="AV817" s="13" t="s">
        <v>82</v>
      </c>
      <c r="AW817" s="13" t="s">
        <v>30</v>
      </c>
      <c r="AX817" s="13" t="s">
        <v>73</v>
      </c>
      <c r="AY817" s="169" t="s">
        <v>201</v>
      </c>
    </row>
    <row r="818" spans="2:65" s="14" customFormat="1" x14ac:dyDescent="0.2">
      <c r="B818" s="173"/>
      <c r="C818" s="265"/>
      <c r="D818" s="255" t="s">
        <v>214</v>
      </c>
      <c r="E818" s="266" t="s">
        <v>1</v>
      </c>
      <c r="F818" s="267" t="s">
        <v>221</v>
      </c>
      <c r="G818" s="265"/>
      <c r="H818" s="268">
        <v>4</v>
      </c>
      <c r="I818" s="175"/>
      <c r="L818" s="173"/>
      <c r="M818" s="176"/>
      <c r="T818" s="177"/>
      <c r="AT818" s="174" t="s">
        <v>214</v>
      </c>
      <c r="AU818" s="174" t="s">
        <v>82</v>
      </c>
      <c r="AV818" s="14" t="s">
        <v>208</v>
      </c>
      <c r="AW818" s="14" t="s">
        <v>30</v>
      </c>
      <c r="AX818" s="14" t="s">
        <v>80</v>
      </c>
      <c r="AY818" s="174" t="s">
        <v>201</v>
      </c>
    </row>
    <row r="819" spans="2:65" s="1" customFormat="1" ht="16.5" customHeight="1" x14ac:dyDescent="0.2">
      <c r="B819" s="152"/>
      <c r="C819" s="271" t="s">
        <v>605</v>
      </c>
      <c r="D819" s="271" t="s">
        <v>401</v>
      </c>
      <c r="E819" s="272" t="s">
        <v>606</v>
      </c>
      <c r="F819" s="273" t="s">
        <v>607</v>
      </c>
      <c r="G819" s="274" t="s">
        <v>536</v>
      </c>
      <c r="H819" s="275">
        <v>4</v>
      </c>
      <c r="I819" s="179"/>
      <c r="J819" s="180">
        <f>ROUND(I819*H819,2)</f>
        <v>0</v>
      </c>
      <c r="K819" s="178" t="s">
        <v>446</v>
      </c>
      <c r="L819" s="181"/>
      <c r="M819" s="182" t="s">
        <v>1</v>
      </c>
      <c r="N819" s="183" t="s">
        <v>38</v>
      </c>
      <c r="P819" s="158">
        <f>O819*H819</f>
        <v>0</v>
      </c>
      <c r="Q819" s="158">
        <v>1.9000000000000001E-4</v>
      </c>
      <c r="R819" s="158">
        <f>Q819*H819</f>
        <v>7.6000000000000004E-4</v>
      </c>
      <c r="S819" s="158">
        <v>0</v>
      </c>
      <c r="T819" s="159">
        <f>S819*H819</f>
        <v>0</v>
      </c>
      <c r="AR819" s="160" t="s">
        <v>266</v>
      </c>
      <c r="AT819" s="160" t="s">
        <v>401</v>
      </c>
      <c r="AU819" s="160" t="s">
        <v>82</v>
      </c>
      <c r="AY819" s="17" t="s">
        <v>201</v>
      </c>
      <c r="BE819" s="161">
        <f>IF(N819="základní",J819,0)</f>
        <v>0</v>
      </c>
      <c r="BF819" s="161">
        <f>IF(N819="snížená",J819,0)</f>
        <v>0</v>
      </c>
      <c r="BG819" s="161">
        <f>IF(N819="zákl. přenesená",J819,0)</f>
        <v>0</v>
      </c>
      <c r="BH819" s="161">
        <f>IF(N819="sníž. přenesená",J819,0)</f>
        <v>0</v>
      </c>
      <c r="BI819" s="161">
        <f>IF(N819="nulová",J819,0)</f>
        <v>0</v>
      </c>
      <c r="BJ819" s="17" t="s">
        <v>80</v>
      </c>
      <c r="BK819" s="161">
        <f>ROUND(I819*H819,2)</f>
        <v>0</v>
      </c>
      <c r="BL819" s="17" t="s">
        <v>208</v>
      </c>
      <c r="BM819" s="160" t="s">
        <v>608</v>
      </c>
    </row>
    <row r="820" spans="2:65" s="1" customFormat="1" x14ac:dyDescent="0.2">
      <c r="B820" s="32"/>
      <c r="C820" s="254"/>
      <c r="D820" s="255" t="s">
        <v>210</v>
      </c>
      <c r="E820" s="254"/>
      <c r="F820" s="256" t="s">
        <v>607</v>
      </c>
      <c r="G820" s="254"/>
      <c r="H820" s="254"/>
      <c r="I820" s="96"/>
      <c r="L820" s="32"/>
      <c r="M820" s="162"/>
      <c r="T820" s="56"/>
      <c r="AT820" s="17" t="s">
        <v>210</v>
      </c>
      <c r="AU820" s="17" t="s">
        <v>82</v>
      </c>
    </row>
    <row r="821" spans="2:65" s="12" customFormat="1" x14ac:dyDescent="0.2">
      <c r="B821" s="163"/>
      <c r="C821" s="258"/>
      <c r="D821" s="255" t="s">
        <v>214</v>
      </c>
      <c r="E821" s="259" t="s">
        <v>1</v>
      </c>
      <c r="F821" s="260" t="s">
        <v>215</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216</v>
      </c>
      <c r="G822" s="258"/>
      <c r="H822" s="259" t="s">
        <v>1</v>
      </c>
      <c r="I822" s="165"/>
      <c r="L822" s="163"/>
      <c r="M822" s="166"/>
      <c r="T822" s="167"/>
      <c r="AT822" s="164" t="s">
        <v>214</v>
      </c>
      <c r="AU822" s="164" t="s">
        <v>82</v>
      </c>
      <c r="AV822" s="12" t="s">
        <v>80</v>
      </c>
      <c r="AW822" s="12" t="s">
        <v>30</v>
      </c>
      <c r="AX822" s="12" t="s">
        <v>73</v>
      </c>
      <c r="AY822" s="164" t="s">
        <v>201</v>
      </c>
    </row>
    <row r="823" spans="2:65" s="12" customFormat="1" ht="22.5" x14ac:dyDescent="0.2">
      <c r="B823" s="163"/>
      <c r="C823" s="258"/>
      <c r="D823" s="255" t="s">
        <v>214</v>
      </c>
      <c r="E823" s="259" t="s">
        <v>1</v>
      </c>
      <c r="F823" s="260" t="s">
        <v>406</v>
      </c>
      <c r="G823" s="258"/>
      <c r="H823" s="259" t="s">
        <v>1</v>
      </c>
      <c r="I823" s="165"/>
      <c r="L823" s="163"/>
      <c r="M823" s="166"/>
      <c r="T823" s="167"/>
      <c r="AT823" s="164" t="s">
        <v>214</v>
      </c>
      <c r="AU823" s="164" t="s">
        <v>82</v>
      </c>
      <c r="AV823" s="12" t="s">
        <v>80</v>
      </c>
      <c r="AW823" s="12" t="s">
        <v>30</v>
      </c>
      <c r="AX823" s="12" t="s">
        <v>73</v>
      </c>
      <c r="AY823" s="164" t="s">
        <v>201</v>
      </c>
    </row>
    <row r="824" spans="2:65" s="12" customFormat="1" x14ac:dyDescent="0.2">
      <c r="B824" s="163"/>
      <c r="C824" s="258"/>
      <c r="D824" s="255" t="s">
        <v>214</v>
      </c>
      <c r="E824" s="259" t="s">
        <v>1</v>
      </c>
      <c r="F824" s="260" t="s">
        <v>497</v>
      </c>
      <c r="G824" s="258"/>
      <c r="H824" s="259" t="s">
        <v>1</v>
      </c>
      <c r="I824" s="165"/>
      <c r="L824" s="163"/>
      <c r="M824" s="166"/>
      <c r="T824" s="167"/>
      <c r="AT824" s="164" t="s">
        <v>214</v>
      </c>
      <c r="AU824" s="164" t="s">
        <v>82</v>
      </c>
      <c r="AV824" s="12" t="s">
        <v>80</v>
      </c>
      <c r="AW824" s="12" t="s">
        <v>30</v>
      </c>
      <c r="AX824" s="12" t="s">
        <v>73</v>
      </c>
      <c r="AY824" s="164" t="s">
        <v>201</v>
      </c>
    </row>
    <row r="825" spans="2:65" s="12" customFormat="1" ht="22.5" x14ac:dyDescent="0.2">
      <c r="B825" s="163"/>
      <c r="C825" s="258"/>
      <c r="D825" s="255" t="s">
        <v>214</v>
      </c>
      <c r="E825" s="259" t="s">
        <v>1</v>
      </c>
      <c r="F825" s="260" t="s">
        <v>604</v>
      </c>
      <c r="G825" s="258"/>
      <c r="H825" s="259" t="s">
        <v>1</v>
      </c>
      <c r="I825" s="165"/>
      <c r="L825" s="163"/>
      <c r="M825" s="166"/>
      <c r="T825" s="167"/>
      <c r="AT825" s="164" t="s">
        <v>214</v>
      </c>
      <c r="AU825" s="164" t="s">
        <v>82</v>
      </c>
      <c r="AV825" s="12" t="s">
        <v>80</v>
      </c>
      <c r="AW825" s="12" t="s">
        <v>30</v>
      </c>
      <c r="AX825" s="12" t="s">
        <v>73</v>
      </c>
      <c r="AY825" s="164" t="s">
        <v>201</v>
      </c>
    </row>
    <row r="826" spans="2:65" s="13" customFormat="1" x14ac:dyDescent="0.2">
      <c r="B826" s="168"/>
      <c r="C826" s="261"/>
      <c r="D826" s="255" t="s">
        <v>214</v>
      </c>
      <c r="E826" s="262" t="s">
        <v>1</v>
      </c>
      <c r="F826" s="263" t="s">
        <v>208</v>
      </c>
      <c r="G826" s="261"/>
      <c r="H826" s="264">
        <v>4</v>
      </c>
      <c r="I826" s="170"/>
      <c r="L826" s="168"/>
      <c r="M826" s="171"/>
      <c r="T826" s="172"/>
      <c r="AT826" s="169" t="s">
        <v>214</v>
      </c>
      <c r="AU826" s="169" t="s">
        <v>82</v>
      </c>
      <c r="AV826" s="13" t="s">
        <v>82</v>
      </c>
      <c r="AW826" s="13" t="s">
        <v>30</v>
      </c>
      <c r="AX826" s="13" t="s">
        <v>73</v>
      </c>
      <c r="AY826" s="169" t="s">
        <v>201</v>
      </c>
    </row>
    <row r="827" spans="2:65" s="14" customFormat="1" x14ac:dyDescent="0.2">
      <c r="B827" s="173"/>
      <c r="C827" s="265"/>
      <c r="D827" s="255" t="s">
        <v>214</v>
      </c>
      <c r="E827" s="266" t="s">
        <v>1</v>
      </c>
      <c r="F827" s="267" t="s">
        <v>221</v>
      </c>
      <c r="G827" s="265"/>
      <c r="H827" s="268">
        <v>4</v>
      </c>
      <c r="I827" s="175"/>
      <c r="L827" s="173"/>
      <c r="M827" s="176"/>
      <c r="T827" s="177"/>
      <c r="AT827" s="174" t="s">
        <v>214</v>
      </c>
      <c r="AU827" s="174" t="s">
        <v>82</v>
      </c>
      <c r="AV827" s="14" t="s">
        <v>208</v>
      </c>
      <c r="AW827" s="14" t="s">
        <v>30</v>
      </c>
      <c r="AX827" s="14" t="s">
        <v>80</v>
      </c>
      <c r="AY827" s="174" t="s">
        <v>201</v>
      </c>
    </row>
    <row r="828" spans="2:65" s="1" customFormat="1" ht="16.5" customHeight="1" x14ac:dyDescent="0.2">
      <c r="B828" s="152"/>
      <c r="C828" s="249" t="s">
        <v>609</v>
      </c>
      <c r="D828" s="249" t="s">
        <v>203</v>
      </c>
      <c r="E828" s="250" t="s">
        <v>610</v>
      </c>
      <c r="F828" s="251" t="s">
        <v>611</v>
      </c>
      <c r="G828" s="252" t="s">
        <v>536</v>
      </c>
      <c r="H828" s="253">
        <v>4</v>
      </c>
      <c r="I828" s="154"/>
      <c r="J828" s="155">
        <f>ROUND(I828*H828,2)</f>
        <v>0</v>
      </c>
      <c r="K828" s="153" t="s">
        <v>207</v>
      </c>
      <c r="L828" s="32"/>
      <c r="M828" s="156" t="s">
        <v>1</v>
      </c>
      <c r="N828" s="157" t="s">
        <v>38</v>
      </c>
      <c r="P828" s="158">
        <f>O828*H828</f>
        <v>0</v>
      </c>
      <c r="Q828" s="158">
        <v>7.2000000000000005E-4</v>
      </c>
      <c r="R828" s="158">
        <f>Q828*H828</f>
        <v>2.8800000000000002E-3</v>
      </c>
      <c r="S828" s="158">
        <v>0</v>
      </c>
      <c r="T828" s="159">
        <f>S828*H828</f>
        <v>0</v>
      </c>
      <c r="AR828" s="160" t="s">
        <v>208</v>
      </c>
      <c r="AT828" s="160" t="s">
        <v>203</v>
      </c>
      <c r="AU828" s="160" t="s">
        <v>82</v>
      </c>
      <c r="AY828" s="17" t="s">
        <v>201</v>
      </c>
      <c r="BE828" s="161">
        <f>IF(N828="základní",J828,0)</f>
        <v>0</v>
      </c>
      <c r="BF828" s="161">
        <f>IF(N828="snížená",J828,0)</f>
        <v>0</v>
      </c>
      <c r="BG828" s="161">
        <f>IF(N828="zákl. přenesená",J828,0)</f>
        <v>0</v>
      </c>
      <c r="BH828" s="161">
        <f>IF(N828="sníž. přenesená",J828,0)</f>
        <v>0</v>
      </c>
      <c r="BI828" s="161">
        <f>IF(N828="nulová",J828,0)</f>
        <v>0</v>
      </c>
      <c r="BJ828" s="17" t="s">
        <v>80</v>
      </c>
      <c r="BK828" s="161">
        <f>ROUND(I828*H828,2)</f>
        <v>0</v>
      </c>
      <c r="BL828" s="17" t="s">
        <v>208</v>
      </c>
      <c r="BM828" s="160" t="s">
        <v>612</v>
      </c>
    </row>
    <row r="829" spans="2:65" s="1" customFormat="1" ht="29.25" x14ac:dyDescent="0.2">
      <c r="B829" s="32"/>
      <c r="C829" s="254"/>
      <c r="D829" s="255" t="s">
        <v>210</v>
      </c>
      <c r="E829" s="254"/>
      <c r="F829" s="256" t="s">
        <v>613</v>
      </c>
      <c r="G829" s="254"/>
      <c r="H829" s="254"/>
      <c r="I829" s="96"/>
      <c r="L829" s="32"/>
      <c r="M829" s="162"/>
      <c r="T829" s="56"/>
      <c r="AT829" s="17" t="s">
        <v>210</v>
      </c>
      <c r="AU829" s="17" t="s">
        <v>82</v>
      </c>
    </row>
    <row r="830" spans="2:65" s="1" customFormat="1" ht="253.5" x14ac:dyDescent="0.2">
      <c r="B830" s="32"/>
      <c r="C830" s="254"/>
      <c r="D830" s="255" t="s">
        <v>212</v>
      </c>
      <c r="E830" s="254"/>
      <c r="F830" s="257" t="s">
        <v>603</v>
      </c>
      <c r="G830" s="254"/>
      <c r="H830" s="254"/>
      <c r="I830" s="96"/>
      <c r="L830" s="32"/>
      <c r="M830" s="162"/>
      <c r="T830" s="56"/>
      <c r="AT830" s="17" t="s">
        <v>212</v>
      </c>
      <c r="AU830" s="17" t="s">
        <v>82</v>
      </c>
    </row>
    <row r="831" spans="2:65" s="12" customFormat="1" x14ac:dyDescent="0.2">
      <c r="B831" s="163"/>
      <c r="C831" s="258"/>
      <c r="D831" s="255" t="s">
        <v>214</v>
      </c>
      <c r="E831" s="259" t="s">
        <v>1</v>
      </c>
      <c r="F831" s="260" t="s">
        <v>215</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216</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497</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614</v>
      </c>
      <c r="G834" s="258"/>
      <c r="H834" s="259" t="s">
        <v>1</v>
      </c>
      <c r="I834" s="165"/>
      <c r="L834" s="163"/>
      <c r="M834" s="166"/>
      <c r="T834" s="167"/>
      <c r="AT834" s="164" t="s">
        <v>214</v>
      </c>
      <c r="AU834" s="164" t="s">
        <v>82</v>
      </c>
      <c r="AV834" s="12" t="s">
        <v>80</v>
      </c>
      <c r="AW834" s="12" t="s">
        <v>30</v>
      </c>
      <c r="AX834" s="12" t="s">
        <v>73</v>
      </c>
      <c r="AY834" s="164" t="s">
        <v>201</v>
      </c>
    </row>
    <row r="835" spans="2:65" s="13" customFormat="1" x14ac:dyDescent="0.2">
      <c r="B835" s="168"/>
      <c r="C835" s="261"/>
      <c r="D835" s="255" t="s">
        <v>214</v>
      </c>
      <c r="E835" s="262" t="s">
        <v>1</v>
      </c>
      <c r="F835" s="263" t="s">
        <v>208</v>
      </c>
      <c r="G835" s="261"/>
      <c r="H835" s="264">
        <v>4</v>
      </c>
      <c r="I835" s="170"/>
      <c r="L835" s="168"/>
      <c r="M835" s="171"/>
      <c r="T835" s="172"/>
      <c r="AT835" s="169" t="s">
        <v>214</v>
      </c>
      <c r="AU835" s="169" t="s">
        <v>82</v>
      </c>
      <c r="AV835" s="13" t="s">
        <v>82</v>
      </c>
      <c r="AW835" s="13" t="s">
        <v>30</v>
      </c>
      <c r="AX835" s="13" t="s">
        <v>73</v>
      </c>
      <c r="AY835" s="169" t="s">
        <v>201</v>
      </c>
    </row>
    <row r="836" spans="2:65" s="14" customFormat="1" x14ac:dyDescent="0.2">
      <c r="B836" s="173"/>
      <c r="C836" s="265"/>
      <c r="D836" s="255" t="s">
        <v>214</v>
      </c>
      <c r="E836" s="266" t="s">
        <v>1</v>
      </c>
      <c r="F836" s="267" t="s">
        <v>221</v>
      </c>
      <c r="G836" s="265"/>
      <c r="H836" s="268">
        <v>4</v>
      </c>
      <c r="I836" s="175"/>
      <c r="L836" s="173"/>
      <c r="M836" s="176"/>
      <c r="T836" s="177"/>
      <c r="AT836" s="174" t="s">
        <v>214</v>
      </c>
      <c r="AU836" s="174" t="s">
        <v>82</v>
      </c>
      <c r="AV836" s="14" t="s">
        <v>208</v>
      </c>
      <c r="AW836" s="14" t="s">
        <v>30</v>
      </c>
      <c r="AX836" s="14" t="s">
        <v>80</v>
      </c>
      <c r="AY836" s="174" t="s">
        <v>201</v>
      </c>
    </row>
    <row r="837" spans="2:65" s="1" customFormat="1" ht="24" customHeight="1" x14ac:dyDescent="0.2">
      <c r="B837" s="152"/>
      <c r="C837" s="271" t="s">
        <v>615</v>
      </c>
      <c r="D837" s="271" t="s">
        <v>401</v>
      </c>
      <c r="E837" s="272" t="s">
        <v>616</v>
      </c>
      <c r="F837" s="273" t="s">
        <v>617</v>
      </c>
      <c r="G837" s="274" t="s">
        <v>536</v>
      </c>
      <c r="H837" s="275">
        <v>4</v>
      </c>
      <c r="I837" s="179"/>
      <c r="J837" s="180">
        <f>ROUND(I837*H837,2)</f>
        <v>0</v>
      </c>
      <c r="K837" s="178" t="s">
        <v>207</v>
      </c>
      <c r="L837" s="181"/>
      <c r="M837" s="182" t="s">
        <v>1</v>
      </c>
      <c r="N837" s="183" t="s">
        <v>38</v>
      </c>
      <c r="P837" s="158">
        <f>O837*H837</f>
        <v>0</v>
      </c>
      <c r="Q837" s="158">
        <v>3.8E-3</v>
      </c>
      <c r="R837" s="158">
        <f>Q837*H837</f>
        <v>1.52E-2</v>
      </c>
      <c r="S837" s="158">
        <v>0</v>
      </c>
      <c r="T837" s="159">
        <f>S837*H837</f>
        <v>0</v>
      </c>
      <c r="AR837" s="160" t="s">
        <v>266</v>
      </c>
      <c r="AT837" s="160" t="s">
        <v>401</v>
      </c>
      <c r="AU837" s="160" t="s">
        <v>82</v>
      </c>
      <c r="AY837" s="17" t="s">
        <v>201</v>
      </c>
      <c r="BE837" s="161">
        <f>IF(N837="základní",J837,0)</f>
        <v>0</v>
      </c>
      <c r="BF837" s="161">
        <f>IF(N837="snížená",J837,0)</f>
        <v>0</v>
      </c>
      <c r="BG837" s="161">
        <f>IF(N837="zákl. přenesená",J837,0)</f>
        <v>0</v>
      </c>
      <c r="BH837" s="161">
        <f>IF(N837="sníž. přenesená",J837,0)</f>
        <v>0</v>
      </c>
      <c r="BI837" s="161">
        <f>IF(N837="nulová",J837,0)</f>
        <v>0</v>
      </c>
      <c r="BJ837" s="17" t="s">
        <v>80</v>
      </c>
      <c r="BK837" s="161">
        <f>ROUND(I837*H837,2)</f>
        <v>0</v>
      </c>
      <c r="BL837" s="17" t="s">
        <v>208</v>
      </c>
      <c r="BM837" s="160" t="s">
        <v>618</v>
      </c>
    </row>
    <row r="838" spans="2:65" s="1" customFormat="1" x14ac:dyDescent="0.2">
      <c r="B838" s="32"/>
      <c r="C838" s="254"/>
      <c r="D838" s="255" t="s">
        <v>210</v>
      </c>
      <c r="E838" s="254"/>
      <c r="F838" s="256" t="s">
        <v>617</v>
      </c>
      <c r="G838" s="254"/>
      <c r="H838" s="254"/>
      <c r="I838" s="96"/>
      <c r="L838" s="32"/>
      <c r="M838" s="162"/>
      <c r="T838" s="56"/>
      <c r="AT838" s="17" t="s">
        <v>210</v>
      </c>
      <c r="AU838" s="17" t="s">
        <v>82</v>
      </c>
    </row>
    <row r="839" spans="2:65" s="12" customFormat="1" x14ac:dyDescent="0.2">
      <c r="B839" s="163"/>
      <c r="C839" s="258"/>
      <c r="D839" s="255" t="s">
        <v>214</v>
      </c>
      <c r="E839" s="259" t="s">
        <v>1</v>
      </c>
      <c r="F839" s="260" t="s">
        <v>215</v>
      </c>
      <c r="G839" s="258"/>
      <c r="H839" s="259" t="s">
        <v>1</v>
      </c>
      <c r="I839" s="165"/>
      <c r="L839" s="163"/>
      <c r="M839" s="166"/>
      <c r="T839" s="167"/>
      <c r="AT839" s="164" t="s">
        <v>214</v>
      </c>
      <c r="AU839" s="164" t="s">
        <v>82</v>
      </c>
      <c r="AV839" s="12" t="s">
        <v>80</v>
      </c>
      <c r="AW839" s="12" t="s">
        <v>30</v>
      </c>
      <c r="AX839" s="12" t="s">
        <v>73</v>
      </c>
      <c r="AY839" s="164" t="s">
        <v>201</v>
      </c>
    </row>
    <row r="840" spans="2:65" s="12" customFormat="1" x14ac:dyDescent="0.2">
      <c r="B840" s="163"/>
      <c r="C840" s="258"/>
      <c r="D840" s="255" t="s">
        <v>214</v>
      </c>
      <c r="E840" s="259" t="s">
        <v>1</v>
      </c>
      <c r="F840" s="260" t="s">
        <v>216</v>
      </c>
      <c r="G840" s="258"/>
      <c r="H840" s="259" t="s">
        <v>1</v>
      </c>
      <c r="I840" s="165"/>
      <c r="L840" s="163"/>
      <c r="M840" s="166"/>
      <c r="T840" s="167"/>
      <c r="AT840" s="164" t="s">
        <v>214</v>
      </c>
      <c r="AU840" s="164" t="s">
        <v>82</v>
      </c>
      <c r="AV840" s="12" t="s">
        <v>80</v>
      </c>
      <c r="AW840" s="12" t="s">
        <v>30</v>
      </c>
      <c r="AX840" s="12" t="s">
        <v>73</v>
      </c>
      <c r="AY840" s="164" t="s">
        <v>201</v>
      </c>
    </row>
    <row r="841" spans="2:65" s="12" customFormat="1" ht="22.5" x14ac:dyDescent="0.2">
      <c r="B841" s="163"/>
      <c r="C841" s="258"/>
      <c r="D841" s="255" t="s">
        <v>214</v>
      </c>
      <c r="E841" s="259" t="s">
        <v>1</v>
      </c>
      <c r="F841" s="260" t="s">
        <v>406</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497</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614</v>
      </c>
      <c r="G843" s="258"/>
      <c r="H843" s="259" t="s">
        <v>1</v>
      </c>
      <c r="I843" s="165"/>
      <c r="L843" s="163"/>
      <c r="M843" s="166"/>
      <c r="T843" s="167"/>
      <c r="AT843" s="164" t="s">
        <v>214</v>
      </c>
      <c r="AU843" s="164" t="s">
        <v>82</v>
      </c>
      <c r="AV843" s="12" t="s">
        <v>80</v>
      </c>
      <c r="AW843" s="12" t="s">
        <v>30</v>
      </c>
      <c r="AX843" s="12" t="s">
        <v>73</v>
      </c>
      <c r="AY843" s="164" t="s">
        <v>201</v>
      </c>
    </row>
    <row r="844" spans="2:65" s="13" customFormat="1" x14ac:dyDescent="0.2">
      <c r="B844" s="168"/>
      <c r="C844" s="261"/>
      <c r="D844" s="255" t="s">
        <v>214</v>
      </c>
      <c r="E844" s="262" t="s">
        <v>1</v>
      </c>
      <c r="F844" s="263" t="s">
        <v>208</v>
      </c>
      <c r="G844" s="261"/>
      <c r="H844" s="264">
        <v>4</v>
      </c>
      <c r="I844" s="170"/>
      <c r="L844" s="168"/>
      <c r="M844" s="171"/>
      <c r="T844" s="172"/>
      <c r="AT844" s="169" t="s">
        <v>214</v>
      </c>
      <c r="AU844" s="169" t="s">
        <v>82</v>
      </c>
      <c r="AV844" s="13" t="s">
        <v>82</v>
      </c>
      <c r="AW844" s="13" t="s">
        <v>30</v>
      </c>
      <c r="AX844" s="13" t="s">
        <v>73</v>
      </c>
      <c r="AY844" s="169" t="s">
        <v>201</v>
      </c>
    </row>
    <row r="845" spans="2:65" s="14" customFormat="1" x14ac:dyDescent="0.2">
      <c r="B845" s="173"/>
      <c r="C845" s="265"/>
      <c r="D845" s="255" t="s">
        <v>214</v>
      </c>
      <c r="E845" s="266" t="s">
        <v>1</v>
      </c>
      <c r="F845" s="267" t="s">
        <v>221</v>
      </c>
      <c r="G845" s="265"/>
      <c r="H845" s="268">
        <v>4</v>
      </c>
      <c r="I845" s="175"/>
      <c r="L845" s="173"/>
      <c r="M845" s="176"/>
      <c r="T845" s="177"/>
      <c r="AT845" s="174" t="s">
        <v>214</v>
      </c>
      <c r="AU845" s="174" t="s">
        <v>82</v>
      </c>
      <c r="AV845" s="14" t="s">
        <v>208</v>
      </c>
      <c r="AW845" s="14" t="s">
        <v>30</v>
      </c>
      <c r="AX845" s="14" t="s">
        <v>80</v>
      </c>
      <c r="AY845" s="174" t="s">
        <v>201</v>
      </c>
    </row>
    <row r="846" spans="2:65" s="1" customFormat="1" ht="16.5" customHeight="1" x14ac:dyDescent="0.2">
      <c r="B846" s="152"/>
      <c r="C846" s="271" t="s">
        <v>619</v>
      </c>
      <c r="D846" s="271" t="s">
        <v>401</v>
      </c>
      <c r="E846" s="272" t="s">
        <v>620</v>
      </c>
      <c r="F846" s="273" t="s">
        <v>621</v>
      </c>
      <c r="G846" s="274" t="s">
        <v>536</v>
      </c>
      <c r="H846" s="275">
        <v>4</v>
      </c>
      <c r="I846" s="179"/>
      <c r="J846" s="180">
        <f>ROUND(I846*H846,2)</f>
        <v>0</v>
      </c>
      <c r="K846" s="178" t="s">
        <v>446</v>
      </c>
      <c r="L846" s="181"/>
      <c r="M846" s="182" t="s">
        <v>1</v>
      </c>
      <c r="N846" s="183" t="s">
        <v>38</v>
      </c>
      <c r="P846" s="158">
        <f>O846*H846</f>
        <v>0</v>
      </c>
      <c r="Q846" s="158">
        <v>3.5000000000000001E-3</v>
      </c>
      <c r="R846" s="158">
        <f>Q846*H846</f>
        <v>1.4E-2</v>
      </c>
      <c r="S846" s="158">
        <v>0</v>
      </c>
      <c r="T846" s="159">
        <f>S846*H846</f>
        <v>0</v>
      </c>
      <c r="AR846" s="160" t="s">
        <v>266</v>
      </c>
      <c r="AT846" s="160" t="s">
        <v>401</v>
      </c>
      <c r="AU846" s="160" t="s">
        <v>82</v>
      </c>
      <c r="AY846" s="17" t="s">
        <v>201</v>
      </c>
      <c r="BE846" s="161">
        <f>IF(N846="základní",J846,0)</f>
        <v>0</v>
      </c>
      <c r="BF846" s="161">
        <f>IF(N846="snížená",J846,0)</f>
        <v>0</v>
      </c>
      <c r="BG846" s="161">
        <f>IF(N846="zákl. přenesená",J846,0)</f>
        <v>0</v>
      </c>
      <c r="BH846" s="161">
        <f>IF(N846="sníž. přenesená",J846,0)</f>
        <v>0</v>
      </c>
      <c r="BI846" s="161">
        <f>IF(N846="nulová",J846,0)</f>
        <v>0</v>
      </c>
      <c r="BJ846" s="17" t="s">
        <v>80</v>
      </c>
      <c r="BK846" s="161">
        <f>ROUND(I846*H846,2)</f>
        <v>0</v>
      </c>
      <c r="BL846" s="17" t="s">
        <v>208</v>
      </c>
      <c r="BM846" s="160" t="s">
        <v>622</v>
      </c>
    </row>
    <row r="847" spans="2:65" s="1" customFormat="1" x14ac:dyDescent="0.2">
      <c r="B847" s="32"/>
      <c r="C847" s="254"/>
      <c r="D847" s="255" t="s">
        <v>210</v>
      </c>
      <c r="E847" s="254"/>
      <c r="F847" s="256" t="s">
        <v>621</v>
      </c>
      <c r="G847" s="254"/>
      <c r="H847" s="254"/>
      <c r="I847" s="96"/>
      <c r="L847" s="32"/>
      <c r="M847" s="162"/>
      <c r="T847" s="56"/>
      <c r="AT847" s="17" t="s">
        <v>210</v>
      </c>
      <c r="AU847" s="17" t="s">
        <v>82</v>
      </c>
    </row>
    <row r="848" spans="2:65" s="12" customFormat="1" x14ac:dyDescent="0.2">
      <c r="B848" s="163"/>
      <c r="C848" s="258"/>
      <c r="D848" s="255" t="s">
        <v>214</v>
      </c>
      <c r="E848" s="259" t="s">
        <v>1</v>
      </c>
      <c r="F848" s="260" t="s">
        <v>215</v>
      </c>
      <c r="G848" s="258"/>
      <c r="H848" s="259" t="s">
        <v>1</v>
      </c>
      <c r="I848" s="165"/>
      <c r="L848" s="163"/>
      <c r="M848" s="166"/>
      <c r="T848" s="167"/>
      <c r="AT848" s="164" t="s">
        <v>214</v>
      </c>
      <c r="AU848" s="164" t="s">
        <v>82</v>
      </c>
      <c r="AV848" s="12" t="s">
        <v>80</v>
      </c>
      <c r="AW848" s="12" t="s">
        <v>30</v>
      </c>
      <c r="AX848" s="12" t="s">
        <v>73</v>
      </c>
      <c r="AY848" s="164" t="s">
        <v>201</v>
      </c>
    </row>
    <row r="849" spans="2:65" s="12" customFormat="1" x14ac:dyDescent="0.2">
      <c r="B849" s="163"/>
      <c r="C849" s="258"/>
      <c r="D849" s="255" t="s">
        <v>214</v>
      </c>
      <c r="E849" s="259" t="s">
        <v>1</v>
      </c>
      <c r="F849" s="260" t="s">
        <v>216</v>
      </c>
      <c r="G849" s="258"/>
      <c r="H849" s="259" t="s">
        <v>1</v>
      </c>
      <c r="I849" s="165"/>
      <c r="L849" s="163"/>
      <c r="M849" s="166"/>
      <c r="T849" s="167"/>
      <c r="AT849" s="164" t="s">
        <v>214</v>
      </c>
      <c r="AU849" s="164" t="s">
        <v>82</v>
      </c>
      <c r="AV849" s="12" t="s">
        <v>80</v>
      </c>
      <c r="AW849" s="12" t="s">
        <v>30</v>
      </c>
      <c r="AX849" s="12" t="s">
        <v>73</v>
      </c>
      <c r="AY849" s="164" t="s">
        <v>201</v>
      </c>
    </row>
    <row r="850" spans="2:65" s="12" customFormat="1" ht="22.5" x14ac:dyDescent="0.2">
      <c r="B850" s="163"/>
      <c r="C850" s="258"/>
      <c r="D850" s="255" t="s">
        <v>214</v>
      </c>
      <c r="E850" s="259" t="s">
        <v>1</v>
      </c>
      <c r="F850" s="260" t="s">
        <v>406</v>
      </c>
      <c r="G850" s="258"/>
      <c r="H850" s="259" t="s">
        <v>1</v>
      </c>
      <c r="I850" s="165"/>
      <c r="L850" s="163"/>
      <c r="M850" s="166"/>
      <c r="T850" s="167"/>
      <c r="AT850" s="164" t="s">
        <v>214</v>
      </c>
      <c r="AU850" s="164" t="s">
        <v>82</v>
      </c>
      <c r="AV850" s="12" t="s">
        <v>80</v>
      </c>
      <c r="AW850" s="12" t="s">
        <v>30</v>
      </c>
      <c r="AX850" s="12" t="s">
        <v>73</v>
      </c>
      <c r="AY850" s="164" t="s">
        <v>201</v>
      </c>
    </row>
    <row r="851" spans="2:65" s="12" customFormat="1" x14ac:dyDescent="0.2">
      <c r="B851" s="163"/>
      <c r="C851" s="258"/>
      <c r="D851" s="255" t="s">
        <v>214</v>
      </c>
      <c r="E851" s="259" t="s">
        <v>1</v>
      </c>
      <c r="F851" s="260" t="s">
        <v>497</v>
      </c>
      <c r="G851" s="258"/>
      <c r="H851" s="259" t="s">
        <v>1</v>
      </c>
      <c r="I851" s="165"/>
      <c r="L851" s="163"/>
      <c r="M851" s="166"/>
      <c r="T851" s="167"/>
      <c r="AT851" s="164" t="s">
        <v>214</v>
      </c>
      <c r="AU851" s="164" t="s">
        <v>82</v>
      </c>
      <c r="AV851" s="12" t="s">
        <v>80</v>
      </c>
      <c r="AW851" s="12" t="s">
        <v>30</v>
      </c>
      <c r="AX851" s="12" t="s">
        <v>73</v>
      </c>
      <c r="AY851" s="164" t="s">
        <v>201</v>
      </c>
    </row>
    <row r="852" spans="2:65" s="12" customFormat="1" ht="22.5" x14ac:dyDescent="0.2">
      <c r="B852" s="163"/>
      <c r="C852" s="258"/>
      <c r="D852" s="255" t="s">
        <v>214</v>
      </c>
      <c r="E852" s="259" t="s">
        <v>1</v>
      </c>
      <c r="F852" s="260" t="s">
        <v>623</v>
      </c>
      <c r="G852" s="258"/>
      <c r="H852" s="259" t="s">
        <v>1</v>
      </c>
      <c r="I852" s="165"/>
      <c r="L852" s="163"/>
      <c r="M852" s="166"/>
      <c r="T852" s="167"/>
      <c r="AT852" s="164" t="s">
        <v>214</v>
      </c>
      <c r="AU852" s="164" t="s">
        <v>82</v>
      </c>
      <c r="AV852" s="12" t="s">
        <v>80</v>
      </c>
      <c r="AW852" s="12" t="s">
        <v>30</v>
      </c>
      <c r="AX852" s="12" t="s">
        <v>73</v>
      </c>
      <c r="AY852" s="164" t="s">
        <v>201</v>
      </c>
    </row>
    <row r="853" spans="2:65" s="13" customFormat="1" x14ac:dyDescent="0.2">
      <c r="B853" s="168"/>
      <c r="C853" s="261"/>
      <c r="D853" s="255" t="s">
        <v>214</v>
      </c>
      <c r="E853" s="262" t="s">
        <v>1</v>
      </c>
      <c r="F853" s="263" t="s">
        <v>208</v>
      </c>
      <c r="G853" s="261"/>
      <c r="H853" s="264">
        <v>4</v>
      </c>
      <c r="I853" s="170"/>
      <c r="L853" s="168"/>
      <c r="M853" s="171"/>
      <c r="T853" s="172"/>
      <c r="AT853" s="169" t="s">
        <v>214</v>
      </c>
      <c r="AU853" s="169" t="s">
        <v>82</v>
      </c>
      <c r="AV853" s="13" t="s">
        <v>82</v>
      </c>
      <c r="AW853" s="13" t="s">
        <v>30</v>
      </c>
      <c r="AX853" s="13" t="s">
        <v>73</v>
      </c>
      <c r="AY853" s="169" t="s">
        <v>201</v>
      </c>
    </row>
    <row r="854" spans="2:65" s="14" customFormat="1" x14ac:dyDescent="0.2">
      <c r="B854" s="173"/>
      <c r="C854" s="265"/>
      <c r="D854" s="255" t="s">
        <v>214</v>
      </c>
      <c r="E854" s="266" t="s">
        <v>1</v>
      </c>
      <c r="F854" s="267" t="s">
        <v>221</v>
      </c>
      <c r="G854" s="265"/>
      <c r="H854" s="268">
        <v>4</v>
      </c>
      <c r="I854" s="175"/>
      <c r="L854" s="173"/>
      <c r="M854" s="176"/>
      <c r="T854" s="177"/>
      <c r="AT854" s="174" t="s">
        <v>214</v>
      </c>
      <c r="AU854" s="174" t="s">
        <v>82</v>
      </c>
      <c r="AV854" s="14" t="s">
        <v>208</v>
      </c>
      <c r="AW854" s="14" t="s">
        <v>30</v>
      </c>
      <c r="AX854" s="14" t="s">
        <v>80</v>
      </c>
      <c r="AY854" s="174" t="s">
        <v>201</v>
      </c>
    </row>
    <row r="855" spans="2:65" s="1" customFormat="1" ht="24" customHeight="1" x14ac:dyDescent="0.2">
      <c r="B855" s="152"/>
      <c r="C855" s="249" t="s">
        <v>624</v>
      </c>
      <c r="D855" s="249" t="s">
        <v>203</v>
      </c>
      <c r="E855" s="250" t="s">
        <v>625</v>
      </c>
      <c r="F855" s="251" t="s">
        <v>626</v>
      </c>
      <c r="G855" s="252" t="s">
        <v>536</v>
      </c>
      <c r="H855" s="253">
        <v>4</v>
      </c>
      <c r="I855" s="154"/>
      <c r="J855" s="155">
        <f>ROUND(I855*H855,2)</f>
        <v>0</v>
      </c>
      <c r="K855" s="153" t="s">
        <v>207</v>
      </c>
      <c r="L855" s="32"/>
      <c r="M855" s="156" t="s">
        <v>1</v>
      </c>
      <c r="N855" s="157" t="s">
        <v>38</v>
      </c>
      <c r="P855" s="158">
        <f>O855*H855</f>
        <v>0</v>
      </c>
      <c r="Q855" s="158">
        <v>0</v>
      </c>
      <c r="R855" s="158">
        <f>Q855*H855</f>
        <v>0</v>
      </c>
      <c r="S855" s="158">
        <v>7.6800000000000002E-3</v>
      </c>
      <c r="T855" s="159">
        <f>S855*H855</f>
        <v>3.0720000000000001E-2</v>
      </c>
      <c r="AR855" s="160" t="s">
        <v>208</v>
      </c>
      <c r="AT855" s="160" t="s">
        <v>203</v>
      </c>
      <c r="AU855" s="160" t="s">
        <v>82</v>
      </c>
      <c r="AY855" s="17" t="s">
        <v>201</v>
      </c>
      <c r="BE855" s="161">
        <f>IF(N855="základní",J855,0)</f>
        <v>0</v>
      </c>
      <c r="BF855" s="161">
        <f>IF(N855="snížená",J855,0)</f>
        <v>0</v>
      </c>
      <c r="BG855" s="161">
        <f>IF(N855="zákl. přenesená",J855,0)</f>
        <v>0</v>
      </c>
      <c r="BH855" s="161">
        <f>IF(N855="sníž. přenesená",J855,0)</f>
        <v>0</v>
      </c>
      <c r="BI855" s="161">
        <f>IF(N855="nulová",J855,0)</f>
        <v>0</v>
      </c>
      <c r="BJ855" s="17" t="s">
        <v>80</v>
      </c>
      <c r="BK855" s="161">
        <f>ROUND(I855*H855,2)</f>
        <v>0</v>
      </c>
      <c r="BL855" s="17" t="s">
        <v>208</v>
      </c>
      <c r="BM855" s="160" t="s">
        <v>627</v>
      </c>
    </row>
    <row r="856" spans="2:65" s="1" customFormat="1" ht="19.5" x14ac:dyDescent="0.2">
      <c r="B856" s="32"/>
      <c r="C856" s="254"/>
      <c r="D856" s="255" t="s">
        <v>210</v>
      </c>
      <c r="E856" s="254"/>
      <c r="F856" s="256" t="s">
        <v>628</v>
      </c>
      <c r="G856" s="254"/>
      <c r="H856" s="254"/>
      <c r="I856" s="96"/>
      <c r="L856" s="32"/>
      <c r="M856" s="162"/>
      <c r="T856" s="56"/>
      <c r="AT856" s="17" t="s">
        <v>210</v>
      </c>
      <c r="AU856" s="17" t="s">
        <v>82</v>
      </c>
    </row>
    <row r="857" spans="2:65" s="12" customFormat="1" x14ac:dyDescent="0.2">
      <c r="B857" s="163"/>
      <c r="C857" s="258"/>
      <c r="D857" s="255" t="s">
        <v>214</v>
      </c>
      <c r="E857" s="259" t="s">
        <v>1</v>
      </c>
      <c r="F857" s="260" t="s">
        <v>215</v>
      </c>
      <c r="G857" s="258"/>
      <c r="H857" s="259" t="s">
        <v>1</v>
      </c>
      <c r="I857" s="165"/>
      <c r="L857" s="163"/>
      <c r="M857" s="166"/>
      <c r="T857" s="167"/>
      <c r="AT857" s="164" t="s">
        <v>214</v>
      </c>
      <c r="AU857" s="164" t="s">
        <v>82</v>
      </c>
      <c r="AV857" s="12" t="s">
        <v>80</v>
      </c>
      <c r="AW857" s="12" t="s">
        <v>30</v>
      </c>
      <c r="AX857" s="12" t="s">
        <v>73</v>
      </c>
      <c r="AY857" s="164" t="s">
        <v>201</v>
      </c>
    </row>
    <row r="858" spans="2:65" s="12" customFormat="1" x14ac:dyDescent="0.2">
      <c r="B858" s="163"/>
      <c r="C858" s="258"/>
      <c r="D858" s="255" t="s">
        <v>214</v>
      </c>
      <c r="E858" s="259" t="s">
        <v>1</v>
      </c>
      <c r="F858" s="260" t="s">
        <v>216</v>
      </c>
      <c r="G858" s="258"/>
      <c r="H858" s="259" t="s">
        <v>1</v>
      </c>
      <c r="I858" s="165"/>
      <c r="L858" s="163"/>
      <c r="M858" s="166"/>
      <c r="T858" s="167"/>
      <c r="AT858" s="164" t="s">
        <v>214</v>
      </c>
      <c r="AU858" s="164" t="s">
        <v>82</v>
      </c>
      <c r="AV858" s="12" t="s">
        <v>80</v>
      </c>
      <c r="AW858" s="12" t="s">
        <v>30</v>
      </c>
      <c r="AX858" s="12" t="s">
        <v>73</v>
      </c>
      <c r="AY858" s="164" t="s">
        <v>201</v>
      </c>
    </row>
    <row r="859" spans="2:65" s="12" customFormat="1" x14ac:dyDescent="0.2">
      <c r="B859" s="163"/>
      <c r="C859" s="258"/>
      <c r="D859" s="255" t="s">
        <v>214</v>
      </c>
      <c r="E859" s="259" t="s">
        <v>1</v>
      </c>
      <c r="F859" s="260" t="s">
        <v>497</v>
      </c>
      <c r="G859" s="258"/>
      <c r="H859" s="259" t="s">
        <v>1</v>
      </c>
      <c r="I859" s="165"/>
      <c r="L859" s="163"/>
      <c r="M859" s="166"/>
      <c r="T859" s="167"/>
      <c r="AT859" s="164" t="s">
        <v>214</v>
      </c>
      <c r="AU859" s="164" t="s">
        <v>82</v>
      </c>
      <c r="AV859" s="12" t="s">
        <v>80</v>
      </c>
      <c r="AW859" s="12" t="s">
        <v>30</v>
      </c>
      <c r="AX859" s="12" t="s">
        <v>73</v>
      </c>
      <c r="AY859" s="164" t="s">
        <v>201</v>
      </c>
    </row>
    <row r="860" spans="2:65" s="12" customFormat="1" x14ac:dyDescent="0.2">
      <c r="B860" s="163"/>
      <c r="C860" s="258"/>
      <c r="D860" s="255" t="s">
        <v>214</v>
      </c>
      <c r="E860" s="259" t="s">
        <v>1</v>
      </c>
      <c r="F860" s="260" t="s">
        <v>629</v>
      </c>
      <c r="G860" s="258"/>
      <c r="H860" s="259" t="s">
        <v>1</v>
      </c>
      <c r="I860" s="165"/>
      <c r="L860" s="163"/>
      <c r="M860" s="166"/>
      <c r="T860" s="167"/>
      <c r="AT860" s="164" t="s">
        <v>214</v>
      </c>
      <c r="AU860" s="164" t="s">
        <v>82</v>
      </c>
      <c r="AV860" s="12" t="s">
        <v>80</v>
      </c>
      <c r="AW860" s="12" t="s">
        <v>30</v>
      </c>
      <c r="AX860" s="12" t="s">
        <v>73</v>
      </c>
      <c r="AY860" s="164" t="s">
        <v>201</v>
      </c>
    </row>
    <row r="861" spans="2:65" s="13" customFormat="1" x14ac:dyDescent="0.2">
      <c r="B861" s="168"/>
      <c r="C861" s="261"/>
      <c r="D861" s="255" t="s">
        <v>214</v>
      </c>
      <c r="E861" s="262" t="s">
        <v>1</v>
      </c>
      <c r="F861" s="263" t="s">
        <v>208</v>
      </c>
      <c r="G861" s="261"/>
      <c r="H861" s="264">
        <v>4</v>
      </c>
      <c r="I861" s="170"/>
      <c r="L861" s="168"/>
      <c r="M861" s="171"/>
      <c r="T861" s="172"/>
      <c r="AT861" s="169" t="s">
        <v>214</v>
      </c>
      <c r="AU861" s="169" t="s">
        <v>82</v>
      </c>
      <c r="AV861" s="13" t="s">
        <v>82</v>
      </c>
      <c r="AW861" s="13" t="s">
        <v>30</v>
      </c>
      <c r="AX861" s="13" t="s">
        <v>73</v>
      </c>
      <c r="AY861" s="169" t="s">
        <v>201</v>
      </c>
    </row>
    <row r="862" spans="2:65" s="14" customFormat="1" x14ac:dyDescent="0.2">
      <c r="B862" s="173"/>
      <c r="C862" s="265"/>
      <c r="D862" s="255" t="s">
        <v>214</v>
      </c>
      <c r="E862" s="266" t="s">
        <v>1</v>
      </c>
      <c r="F862" s="267" t="s">
        <v>221</v>
      </c>
      <c r="G862" s="265"/>
      <c r="H862" s="268">
        <v>4</v>
      </c>
      <c r="I862" s="175"/>
      <c r="L862" s="173"/>
      <c r="M862" s="176"/>
      <c r="T862" s="177"/>
      <c r="AT862" s="174" t="s">
        <v>214</v>
      </c>
      <c r="AU862" s="174" t="s">
        <v>82</v>
      </c>
      <c r="AV862" s="14" t="s">
        <v>208</v>
      </c>
      <c r="AW862" s="14" t="s">
        <v>30</v>
      </c>
      <c r="AX862" s="14" t="s">
        <v>80</v>
      </c>
      <c r="AY862" s="174" t="s">
        <v>201</v>
      </c>
    </row>
    <row r="863" spans="2:65" s="1" customFormat="1" ht="24" customHeight="1" x14ac:dyDescent="0.2">
      <c r="B863" s="152"/>
      <c r="C863" s="249" t="s">
        <v>630</v>
      </c>
      <c r="D863" s="249" t="s">
        <v>203</v>
      </c>
      <c r="E863" s="250" t="s">
        <v>631</v>
      </c>
      <c r="F863" s="251" t="s">
        <v>632</v>
      </c>
      <c r="G863" s="252" t="s">
        <v>536</v>
      </c>
      <c r="H863" s="253">
        <v>2</v>
      </c>
      <c r="I863" s="154"/>
      <c r="J863" s="155">
        <f>ROUND(I863*H863,2)</f>
        <v>0</v>
      </c>
      <c r="K863" s="153" t="s">
        <v>207</v>
      </c>
      <c r="L863" s="32"/>
      <c r="M863" s="156" t="s">
        <v>1</v>
      </c>
      <c r="N863" s="157" t="s">
        <v>38</v>
      </c>
      <c r="P863" s="158">
        <f>O863*H863</f>
        <v>0</v>
      </c>
      <c r="Q863" s="158">
        <v>0</v>
      </c>
      <c r="R863" s="158">
        <f>Q863*H863</f>
        <v>0</v>
      </c>
      <c r="S863" s="158">
        <v>2.2599999999999999E-2</v>
      </c>
      <c r="T863" s="159">
        <f>S863*H863</f>
        <v>4.5199999999999997E-2</v>
      </c>
      <c r="AR863" s="160" t="s">
        <v>208</v>
      </c>
      <c r="AT863" s="160" t="s">
        <v>203</v>
      </c>
      <c r="AU863" s="160" t="s">
        <v>82</v>
      </c>
      <c r="AY863" s="17" t="s">
        <v>201</v>
      </c>
      <c r="BE863" s="161">
        <f>IF(N863="základní",J863,0)</f>
        <v>0</v>
      </c>
      <c r="BF863" s="161">
        <f>IF(N863="snížená",J863,0)</f>
        <v>0</v>
      </c>
      <c r="BG863" s="161">
        <f>IF(N863="zákl. přenesená",J863,0)</f>
        <v>0</v>
      </c>
      <c r="BH863" s="161">
        <f>IF(N863="sníž. přenesená",J863,0)</f>
        <v>0</v>
      </c>
      <c r="BI863" s="161">
        <f>IF(N863="nulová",J863,0)</f>
        <v>0</v>
      </c>
      <c r="BJ863" s="17" t="s">
        <v>80</v>
      </c>
      <c r="BK863" s="161">
        <f>ROUND(I863*H863,2)</f>
        <v>0</v>
      </c>
      <c r="BL863" s="17" t="s">
        <v>208</v>
      </c>
      <c r="BM863" s="160" t="s">
        <v>633</v>
      </c>
    </row>
    <row r="864" spans="2:65" s="1" customFormat="1" ht="19.5" x14ac:dyDescent="0.2">
      <c r="B864" s="32"/>
      <c r="C864" s="254"/>
      <c r="D864" s="255" t="s">
        <v>210</v>
      </c>
      <c r="E864" s="254"/>
      <c r="F864" s="256" t="s">
        <v>634</v>
      </c>
      <c r="G864" s="254"/>
      <c r="H864" s="254"/>
      <c r="I864" s="96"/>
      <c r="L864" s="32"/>
      <c r="M864" s="162"/>
      <c r="T864" s="56"/>
      <c r="AT864" s="17" t="s">
        <v>210</v>
      </c>
      <c r="AU864" s="17" t="s">
        <v>82</v>
      </c>
    </row>
    <row r="865" spans="2:65" s="12" customFormat="1" x14ac:dyDescent="0.2">
      <c r="B865" s="163"/>
      <c r="C865" s="258"/>
      <c r="D865" s="255" t="s">
        <v>214</v>
      </c>
      <c r="E865" s="259" t="s">
        <v>1</v>
      </c>
      <c r="F865" s="260" t="s">
        <v>215</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216</v>
      </c>
      <c r="G866" s="258"/>
      <c r="H866" s="259" t="s">
        <v>1</v>
      </c>
      <c r="I866" s="165"/>
      <c r="L866" s="163"/>
      <c r="M866" s="166"/>
      <c r="T866" s="167"/>
      <c r="AT866" s="164" t="s">
        <v>214</v>
      </c>
      <c r="AU866" s="164" t="s">
        <v>82</v>
      </c>
      <c r="AV866" s="12" t="s">
        <v>80</v>
      </c>
      <c r="AW866" s="12" t="s">
        <v>30</v>
      </c>
      <c r="AX866" s="12" t="s">
        <v>73</v>
      </c>
      <c r="AY866" s="164" t="s">
        <v>201</v>
      </c>
    </row>
    <row r="867" spans="2:65" s="12" customFormat="1" x14ac:dyDescent="0.2">
      <c r="B867" s="163"/>
      <c r="C867" s="258"/>
      <c r="D867" s="255" t="s">
        <v>214</v>
      </c>
      <c r="E867" s="259" t="s">
        <v>1</v>
      </c>
      <c r="F867" s="260" t="s">
        <v>497</v>
      </c>
      <c r="G867" s="258"/>
      <c r="H867" s="259" t="s">
        <v>1</v>
      </c>
      <c r="I867" s="165"/>
      <c r="L867" s="163"/>
      <c r="M867" s="166"/>
      <c r="T867" s="167"/>
      <c r="AT867" s="164" t="s">
        <v>214</v>
      </c>
      <c r="AU867" s="164" t="s">
        <v>82</v>
      </c>
      <c r="AV867" s="12" t="s">
        <v>80</v>
      </c>
      <c r="AW867" s="12" t="s">
        <v>30</v>
      </c>
      <c r="AX867" s="12" t="s">
        <v>73</v>
      </c>
      <c r="AY867" s="164" t="s">
        <v>201</v>
      </c>
    </row>
    <row r="868" spans="2:65" s="12" customFormat="1" x14ac:dyDescent="0.2">
      <c r="B868" s="163"/>
      <c r="C868" s="258"/>
      <c r="D868" s="255" t="s">
        <v>214</v>
      </c>
      <c r="E868" s="259" t="s">
        <v>1</v>
      </c>
      <c r="F868" s="260" t="s">
        <v>635</v>
      </c>
      <c r="G868" s="258"/>
      <c r="H868" s="259" t="s">
        <v>1</v>
      </c>
      <c r="I868" s="165"/>
      <c r="L868" s="163"/>
      <c r="M868" s="166"/>
      <c r="T868" s="167"/>
      <c r="AT868" s="164" t="s">
        <v>214</v>
      </c>
      <c r="AU868" s="164" t="s">
        <v>82</v>
      </c>
      <c r="AV868" s="12" t="s">
        <v>80</v>
      </c>
      <c r="AW868" s="12" t="s">
        <v>30</v>
      </c>
      <c r="AX868" s="12" t="s">
        <v>73</v>
      </c>
      <c r="AY868" s="164" t="s">
        <v>201</v>
      </c>
    </row>
    <row r="869" spans="2:65" s="13" customFormat="1" x14ac:dyDescent="0.2">
      <c r="B869" s="168"/>
      <c r="C869" s="261"/>
      <c r="D869" s="255" t="s">
        <v>214</v>
      </c>
      <c r="E869" s="262" t="s">
        <v>1</v>
      </c>
      <c r="F869" s="263" t="s">
        <v>82</v>
      </c>
      <c r="G869" s="261"/>
      <c r="H869" s="264">
        <v>2</v>
      </c>
      <c r="I869" s="170"/>
      <c r="L869" s="168"/>
      <c r="M869" s="171"/>
      <c r="T869" s="172"/>
      <c r="AT869" s="169" t="s">
        <v>214</v>
      </c>
      <c r="AU869" s="169" t="s">
        <v>82</v>
      </c>
      <c r="AV869" s="13" t="s">
        <v>82</v>
      </c>
      <c r="AW869" s="13" t="s">
        <v>30</v>
      </c>
      <c r="AX869" s="13" t="s">
        <v>73</v>
      </c>
      <c r="AY869" s="169" t="s">
        <v>201</v>
      </c>
    </row>
    <row r="870" spans="2:65" s="14" customFormat="1" x14ac:dyDescent="0.2">
      <c r="B870" s="173"/>
      <c r="C870" s="265"/>
      <c r="D870" s="255" t="s">
        <v>214</v>
      </c>
      <c r="E870" s="266" t="s">
        <v>1</v>
      </c>
      <c r="F870" s="267" t="s">
        <v>221</v>
      </c>
      <c r="G870" s="265"/>
      <c r="H870" s="268">
        <v>2</v>
      </c>
      <c r="I870" s="175"/>
      <c r="L870" s="173"/>
      <c r="M870" s="176"/>
      <c r="T870" s="177"/>
      <c r="AT870" s="174" t="s">
        <v>214</v>
      </c>
      <c r="AU870" s="174" t="s">
        <v>82</v>
      </c>
      <c r="AV870" s="14" t="s">
        <v>208</v>
      </c>
      <c r="AW870" s="14" t="s">
        <v>30</v>
      </c>
      <c r="AX870" s="14" t="s">
        <v>80</v>
      </c>
      <c r="AY870" s="174" t="s">
        <v>201</v>
      </c>
    </row>
    <row r="871" spans="2:65" s="1" customFormat="1" ht="16.5" customHeight="1" x14ac:dyDescent="0.2">
      <c r="B871" s="152"/>
      <c r="C871" s="249" t="s">
        <v>636</v>
      </c>
      <c r="D871" s="249" t="s">
        <v>203</v>
      </c>
      <c r="E871" s="250" t="s">
        <v>637</v>
      </c>
      <c r="F871" s="251" t="s">
        <v>638</v>
      </c>
      <c r="G871" s="252" t="s">
        <v>536</v>
      </c>
      <c r="H871" s="253">
        <v>2</v>
      </c>
      <c r="I871" s="154"/>
      <c r="J871" s="155">
        <f>ROUND(I871*H871,2)</f>
        <v>0</v>
      </c>
      <c r="K871" s="153" t="s">
        <v>207</v>
      </c>
      <c r="L871" s="32"/>
      <c r="M871" s="156" t="s">
        <v>1</v>
      </c>
      <c r="N871" s="157" t="s">
        <v>38</v>
      </c>
      <c r="P871" s="158">
        <f>O871*H871</f>
        <v>0</v>
      </c>
      <c r="Q871" s="158">
        <v>1.65E-3</v>
      </c>
      <c r="R871" s="158">
        <f>Q871*H871</f>
        <v>3.3E-3</v>
      </c>
      <c r="S871" s="158">
        <v>0</v>
      </c>
      <c r="T871" s="159">
        <f>S871*H871</f>
        <v>0</v>
      </c>
      <c r="AR871" s="160" t="s">
        <v>208</v>
      </c>
      <c r="AT871" s="160" t="s">
        <v>203</v>
      </c>
      <c r="AU871" s="160" t="s">
        <v>82</v>
      </c>
      <c r="AY871" s="17" t="s">
        <v>201</v>
      </c>
      <c r="BE871" s="161">
        <f>IF(N871="základní",J871,0)</f>
        <v>0</v>
      </c>
      <c r="BF871" s="161">
        <f>IF(N871="snížená",J871,0)</f>
        <v>0</v>
      </c>
      <c r="BG871" s="161">
        <f>IF(N871="zákl. přenesená",J871,0)</f>
        <v>0</v>
      </c>
      <c r="BH871" s="161">
        <f>IF(N871="sníž. přenesená",J871,0)</f>
        <v>0</v>
      </c>
      <c r="BI871" s="161">
        <f>IF(N871="nulová",J871,0)</f>
        <v>0</v>
      </c>
      <c r="BJ871" s="17" t="s">
        <v>80</v>
      </c>
      <c r="BK871" s="161">
        <f>ROUND(I871*H871,2)</f>
        <v>0</v>
      </c>
      <c r="BL871" s="17" t="s">
        <v>208</v>
      </c>
      <c r="BM871" s="160" t="s">
        <v>639</v>
      </c>
    </row>
    <row r="872" spans="2:65" s="1" customFormat="1" ht="29.25" x14ac:dyDescent="0.2">
      <c r="B872" s="32"/>
      <c r="C872" s="254"/>
      <c r="D872" s="255" t="s">
        <v>210</v>
      </c>
      <c r="E872" s="254"/>
      <c r="F872" s="256" t="s">
        <v>640</v>
      </c>
      <c r="G872" s="254"/>
      <c r="H872" s="254"/>
      <c r="I872" s="96"/>
      <c r="L872" s="32"/>
      <c r="M872" s="162"/>
      <c r="T872" s="56"/>
      <c r="AT872" s="17" t="s">
        <v>210</v>
      </c>
      <c r="AU872" s="17" t="s">
        <v>82</v>
      </c>
    </row>
    <row r="873" spans="2:65" s="1" customFormat="1" ht="146.25" x14ac:dyDescent="0.2">
      <c r="B873" s="32"/>
      <c r="C873" s="254"/>
      <c r="D873" s="255" t="s">
        <v>212</v>
      </c>
      <c r="E873" s="254"/>
      <c r="F873" s="257" t="s">
        <v>641</v>
      </c>
      <c r="G873" s="254"/>
      <c r="H873" s="254"/>
      <c r="I873" s="96"/>
      <c r="L873" s="32"/>
      <c r="M873" s="162"/>
      <c r="T873" s="56"/>
      <c r="AT873" s="17" t="s">
        <v>212</v>
      </c>
      <c r="AU873" s="17" t="s">
        <v>82</v>
      </c>
    </row>
    <row r="874" spans="2:65" s="12" customFormat="1" x14ac:dyDescent="0.2">
      <c r="B874" s="163"/>
      <c r="C874" s="258"/>
      <c r="D874" s="255" t="s">
        <v>214</v>
      </c>
      <c r="E874" s="259" t="s">
        <v>1</v>
      </c>
      <c r="F874" s="260" t="s">
        <v>215</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216</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497</v>
      </c>
      <c r="G876" s="258"/>
      <c r="H876" s="259" t="s">
        <v>1</v>
      </c>
      <c r="I876" s="165"/>
      <c r="L876" s="163"/>
      <c r="M876" s="166"/>
      <c r="T876" s="167"/>
      <c r="AT876" s="164" t="s">
        <v>214</v>
      </c>
      <c r="AU876" s="164" t="s">
        <v>82</v>
      </c>
      <c r="AV876" s="12" t="s">
        <v>80</v>
      </c>
      <c r="AW876" s="12" t="s">
        <v>30</v>
      </c>
      <c r="AX876" s="12" t="s">
        <v>73</v>
      </c>
      <c r="AY876" s="164" t="s">
        <v>201</v>
      </c>
    </row>
    <row r="877" spans="2:65" s="12" customFormat="1" x14ac:dyDescent="0.2">
      <c r="B877" s="163"/>
      <c r="C877" s="258"/>
      <c r="D877" s="255" t="s">
        <v>214</v>
      </c>
      <c r="E877" s="259" t="s">
        <v>1</v>
      </c>
      <c r="F877" s="260" t="s">
        <v>642</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82</v>
      </c>
      <c r="G878" s="261"/>
      <c r="H878" s="264">
        <v>2</v>
      </c>
      <c r="I878" s="170"/>
      <c r="L878" s="168"/>
      <c r="M878" s="171"/>
      <c r="T878" s="172"/>
      <c r="AT878" s="169" t="s">
        <v>214</v>
      </c>
      <c r="AU878" s="169" t="s">
        <v>82</v>
      </c>
      <c r="AV878" s="13" t="s">
        <v>82</v>
      </c>
      <c r="AW878" s="13" t="s">
        <v>30</v>
      </c>
      <c r="AX878" s="13" t="s">
        <v>73</v>
      </c>
      <c r="AY878" s="169" t="s">
        <v>201</v>
      </c>
    </row>
    <row r="879" spans="2:65" s="14" customFormat="1" x14ac:dyDescent="0.2">
      <c r="B879" s="173"/>
      <c r="C879" s="265"/>
      <c r="D879" s="255" t="s">
        <v>214</v>
      </c>
      <c r="E879" s="266" t="s">
        <v>1</v>
      </c>
      <c r="F879" s="267" t="s">
        <v>221</v>
      </c>
      <c r="G879" s="265"/>
      <c r="H879" s="268">
        <v>2</v>
      </c>
      <c r="I879" s="175"/>
      <c r="L879" s="173"/>
      <c r="M879" s="176"/>
      <c r="T879" s="177"/>
      <c r="AT879" s="174" t="s">
        <v>214</v>
      </c>
      <c r="AU879" s="174" t="s">
        <v>82</v>
      </c>
      <c r="AV879" s="14" t="s">
        <v>208</v>
      </c>
      <c r="AW879" s="14" t="s">
        <v>30</v>
      </c>
      <c r="AX879" s="14" t="s">
        <v>80</v>
      </c>
      <c r="AY879" s="174" t="s">
        <v>201</v>
      </c>
    </row>
    <row r="880" spans="2:65" s="1" customFormat="1" ht="24" customHeight="1" x14ac:dyDescent="0.2">
      <c r="B880" s="152"/>
      <c r="C880" s="271" t="s">
        <v>643</v>
      </c>
      <c r="D880" s="271" t="s">
        <v>401</v>
      </c>
      <c r="E880" s="272" t="s">
        <v>644</v>
      </c>
      <c r="F880" s="273" t="s">
        <v>645</v>
      </c>
      <c r="G880" s="274" t="s">
        <v>536</v>
      </c>
      <c r="H880" s="275">
        <v>2</v>
      </c>
      <c r="I880" s="179"/>
      <c r="J880" s="180">
        <f>ROUND(I880*H880,2)</f>
        <v>0</v>
      </c>
      <c r="K880" s="178" t="s">
        <v>207</v>
      </c>
      <c r="L880" s="181"/>
      <c r="M880" s="182" t="s">
        <v>1</v>
      </c>
      <c r="N880" s="183" t="s">
        <v>38</v>
      </c>
      <c r="P880" s="158">
        <f>O880*H880</f>
        <v>0</v>
      </c>
      <c r="Q880" s="158">
        <v>2.3E-2</v>
      </c>
      <c r="R880" s="158">
        <f>Q880*H880</f>
        <v>4.5999999999999999E-2</v>
      </c>
      <c r="S880" s="158">
        <v>0</v>
      </c>
      <c r="T880" s="159">
        <f>S880*H880</f>
        <v>0</v>
      </c>
      <c r="AR880" s="160" t="s">
        <v>266</v>
      </c>
      <c r="AT880" s="160" t="s">
        <v>401</v>
      </c>
      <c r="AU880" s="160" t="s">
        <v>82</v>
      </c>
      <c r="AY880" s="17" t="s">
        <v>201</v>
      </c>
      <c r="BE880" s="161">
        <f>IF(N880="základní",J880,0)</f>
        <v>0</v>
      </c>
      <c r="BF880" s="161">
        <f>IF(N880="snížená",J880,0)</f>
        <v>0</v>
      </c>
      <c r="BG880" s="161">
        <f>IF(N880="zákl. přenesená",J880,0)</f>
        <v>0</v>
      </c>
      <c r="BH880" s="161">
        <f>IF(N880="sníž. přenesená",J880,0)</f>
        <v>0</v>
      </c>
      <c r="BI880" s="161">
        <f>IF(N880="nulová",J880,0)</f>
        <v>0</v>
      </c>
      <c r="BJ880" s="17" t="s">
        <v>80</v>
      </c>
      <c r="BK880" s="161">
        <f>ROUND(I880*H880,2)</f>
        <v>0</v>
      </c>
      <c r="BL880" s="17" t="s">
        <v>208</v>
      </c>
      <c r="BM880" s="160" t="s">
        <v>646</v>
      </c>
    </row>
    <row r="881" spans="2:65" s="1" customFormat="1" ht="19.5" x14ac:dyDescent="0.2">
      <c r="B881" s="32"/>
      <c r="C881" s="254"/>
      <c r="D881" s="255" t="s">
        <v>210</v>
      </c>
      <c r="E881" s="254"/>
      <c r="F881" s="256" t="s">
        <v>645</v>
      </c>
      <c r="G881" s="254"/>
      <c r="H881" s="254"/>
      <c r="I881" s="96"/>
      <c r="L881" s="32"/>
      <c r="M881" s="162"/>
      <c r="T881" s="56"/>
      <c r="AT881" s="17" t="s">
        <v>210</v>
      </c>
      <c r="AU881" s="17" t="s">
        <v>82</v>
      </c>
    </row>
    <row r="882" spans="2:65" s="12" customFormat="1" x14ac:dyDescent="0.2">
      <c r="B882" s="163"/>
      <c r="C882" s="258"/>
      <c r="D882" s="255" t="s">
        <v>214</v>
      </c>
      <c r="E882" s="259" t="s">
        <v>1</v>
      </c>
      <c r="F882" s="260" t="s">
        <v>215</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216</v>
      </c>
      <c r="G883" s="258"/>
      <c r="H883" s="259" t="s">
        <v>1</v>
      </c>
      <c r="I883" s="165"/>
      <c r="L883" s="163"/>
      <c r="M883" s="166"/>
      <c r="T883" s="167"/>
      <c r="AT883" s="164" t="s">
        <v>214</v>
      </c>
      <c r="AU883" s="164" t="s">
        <v>82</v>
      </c>
      <c r="AV883" s="12" t="s">
        <v>80</v>
      </c>
      <c r="AW883" s="12" t="s">
        <v>30</v>
      </c>
      <c r="AX883" s="12" t="s">
        <v>73</v>
      </c>
      <c r="AY883" s="164" t="s">
        <v>201</v>
      </c>
    </row>
    <row r="884" spans="2:65" s="12" customFormat="1" ht="22.5" x14ac:dyDescent="0.2">
      <c r="B884" s="163"/>
      <c r="C884" s="258"/>
      <c r="D884" s="255" t="s">
        <v>214</v>
      </c>
      <c r="E884" s="259" t="s">
        <v>1</v>
      </c>
      <c r="F884" s="260" t="s">
        <v>406</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497</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642</v>
      </c>
      <c r="G886" s="258"/>
      <c r="H886" s="259" t="s">
        <v>1</v>
      </c>
      <c r="I886" s="165"/>
      <c r="L886" s="163"/>
      <c r="M886" s="166"/>
      <c r="T886" s="167"/>
      <c r="AT886" s="164" t="s">
        <v>214</v>
      </c>
      <c r="AU886" s="164" t="s">
        <v>82</v>
      </c>
      <c r="AV886" s="12" t="s">
        <v>80</v>
      </c>
      <c r="AW886" s="12" t="s">
        <v>30</v>
      </c>
      <c r="AX886" s="12" t="s">
        <v>73</v>
      </c>
      <c r="AY886" s="164" t="s">
        <v>201</v>
      </c>
    </row>
    <row r="887" spans="2:65" s="13" customFormat="1" x14ac:dyDescent="0.2">
      <c r="B887" s="168"/>
      <c r="C887" s="261"/>
      <c r="D887" s="255" t="s">
        <v>214</v>
      </c>
      <c r="E887" s="262" t="s">
        <v>1</v>
      </c>
      <c r="F887" s="263" t="s">
        <v>82</v>
      </c>
      <c r="G887" s="261"/>
      <c r="H887" s="264">
        <v>2</v>
      </c>
      <c r="I887" s="170"/>
      <c r="L887" s="168"/>
      <c r="M887" s="171"/>
      <c r="T887" s="172"/>
      <c r="AT887" s="169" t="s">
        <v>214</v>
      </c>
      <c r="AU887" s="169" t="s">
        <v>82</v>
      </c>
      <c r="AV887" s="13" t="s">
        <v>82</v>
      </c>
      <c r="AW887" s="13" t="s">
        <v>30</v>
      </c>
      <c r="AX887" s="13" t="s">
        <v>73</v>
      </c>
      <c r="AY887" s="169" t="s">
        <v>201</v>
      </c>
    </row>
    <row r="888" spans="2:65" s="14" customFormat="1" x14ac:dyDescent="0.2">
      <c r="B888" s="173"/>
      <c r="C888" s="265"/>
      <c r="D888" s="255" t="s">
        <v>214</v>
      </c>
      <c r="E888" s="266" t="s">
        <v>1</v>
      </c>
      <c r="F888" s="267" t="s">
        <v>221</v>
      </c>
      <c r="G888" s="265"/>
      <c r="H888" s="268">
        <v>2</v>
      </c>
      <c r="I888" s="175"/>
      <c r="L888" s="173"/>
      <c r="M888" s="176"/>
      <c r="T888" s="177"/>
      <c r="AT888" s="174" t="s">
        <v>214</v>
      </c>
      <c r="AU888" s="174" t="s">
        <v>82</v>
      </c>
      <c r="AV888" s="14" t="s">
        <v>208</v>
      </c>
      <c r="AW888" s="14" t="s">
        <v>30</v>
      </c>
      <c r="AX888" s="14" t="s">
        <v>80</v>
      </c>
      <c r="AY888" s="174" t="s">
        <v>201</v>
      </c>
    </row>
    <row r="889" spans="2:65" s="1" customFormat="1" ht="24" customHeight="1" x14ac:dyDescent="0.2">
      <c r="B889" s="152"/>
      <c r="C889" s="271" t="s">
        <v>647</v>
      </c>
      <c r="D889" s="271" t="s">
        <v>401</v>
      </c>
      <c r="E889" s="272" t="s">
        <v>648</v>
      </c>
      <c r="F889" s="273" t="s">
        <v>649</v>
      </c>
      <c r="G889" s="274" t="s">
        <v>536</v>
      </c>
      <c r="H889" s="275">
        <v>2</v>
      </c>
      <c r="I889" s="179"/>
      <c r="J889" s="180">
        <f>ROUND(I889*H889,2)</f>
        <v>0</v>
      </c>
      <c r="K889" s="178" t="s">
        <v>207</v>
      </c>
      <c r="L889" s="181"/>
      <c r="M889" s="182" t="s">
        <v>1</v>
      </c>
      <c r="N889" s="183" t="s">
        <v>38</v>
      </c>
      <c r="P889" s="158">
        <f>O889*H889</f>
        <v>0</v>
      </c>
      <c r="Q889" s="158">
        <v>4.0000000000000001E-3</v>
      </c>
      <c r="R889" s="158">
        <f>Q889*H889</f>
        <v>8.0000000000000002E-3</v>
      </c>
      <c r="S889" s="158">
        <v>0</v>
      </c>
      <c r="T889" s="159">
        <f>S889*H889</f>
        <v>0</v>
      </c>
      <c r="AR889" s="160" t="s">
        <v>266</v>
      </c>
      <c r="AT889" s="160" t="s">
        <v>401</v>
      </c>
      <c r="AU889" s="160" t="s">
        <v>82</v>
      </c>
      <c r="AY889" s="17" t="s">
        <v>201</v>
      </c>
      <c r="BE889" s="161">
        <f>IF(N889="základní",J889,0)</f>
        <v>0</v>
      </c>
      <c r="BF889" s="161">
        <f>IF(N889="snížená",J889,0)</f>
        <v>0</v>
      </c>
      <c r="BG889" s="161">
        <f>IF(N889="zákl. přenesená",J889,0)</f>
        <v>0</v>
      </c>
      <c r="BH889" s="161">
        <f>IF(N889="sníž. přenesená",J889,0)</f>
        <v>0</v>
      </c>
      <c r="BI889" s="161">
        <f>IF(N889="nulová",J889,0)</f>
        <v>0</v>
      </c>
      <c r="BJ889" s="17" t="s">
        <v>80</v>
      </c>
      <c r="BK889" s="161">
        <f>ROUND(I889*H889,2)</f>
        <v>0</v>
      </c>
      <c r="BL889" s="17" t="s">
        <v>208</v>
      </c>
      <c r="BM889" s="160" t="s">
        <v>650</v>
      </c>
    </row>
    <row r="890" spans="2:65" s="1" customFormat="1" x14ac:dyDescent="0.2">
      <c r="B890" s="32"/>
      <c r="C890" s="254"/>
      <c r="D890" s="255" t="s">
        <v>210</v>
      </c>
      <c r="E890" s="254"/>
      <c r="F890" s="256" t="s">
        <v>649</v>
      </c>
      <c r="G890" s="254"/>
      <c r="H890" s="254"/>
      <c r="I890" s="96"/>
      <c r="L890" s="32"/>
      <c r="M890" s="162"/>
      <c r="T890" s="56"/>
      <c r="AT890" s="17" t="s">
        <v>210</v>
      </c>
      <c r="AU890" s="17" t="s">
        <v>82</v>
      </c>
    </row>
    <row r="891" spans="2:65" s="12" customFormat="1" x14ac:dyDescent="0.2">
      <c r="B891" s="163"/>
      <c r="C891" s="258"/>
      <c r="D891" s="255" t="s">
        <v>214</v>
      </c>
      <c r="E891" s="259" t="s">
        <v>1</v>
      </c>
      <c r="F891" s="260" t="s">
        <v>215</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216</v>
      </c>
      <c r="G892" s="258"/>
      <c r="H892" s="259" t="s">
        <v>1</v>
      </c>
      <c r="I892" s="165"/>
      <c r="L892" s="163"/>
      <c r="M892" s="166"/>
      <c r="T892" s="167"/>
      <c r="AT892" s="164" t="s">
        <v>214</v>
      </c>
      <c r="AU892" s="164" t="s">
        <v>82</v>
      </c>
      <c r="AV892" s="12" t="s">
        <v>80</v>
      </c>
      <c r="AW892" s="12" t="s">
        <v>30</v>
      </c>
      <c r="AX892" s="12" t="s">
        <v>73</v>
      </c>
      <c r="AY892" s="164" t="s">
        <v>201</v>
      </c>
    </row>
    <row r="893" spans="2:65" s="12" customFormat="1" ht="22.5" x14ac:dyDescent="0.2">
      <c r="B893" s="163"/>
      <c r="C893" s="258"/>
      <c r="D893" s="255" t="s">
        <v>214</v>
      </c>
      <c r="E893" s="259" t="s">
        <v>1</v>
      </c>
      <c r="F893" s="260" t="s">
        <v>406</v>
      </c>
      <c r="G893" s="258"/>
      <c r="H893" s="259" t="s">
        <v>1</v>
      </c>
      <c r="I893" s="165"/>
      <c r="L893" s="163"/>
      <c r="M893" s="166"/>
      <c r="T893" s="167"/>
      <c r="AT893" s="164" t="s">
        <v>214</v>
      </c>
      <c r="AU893" s="164" t="s">
        <v>82</v>
      </c>
      <c r="AV893" s="12" t="s">
        <v>80</v>
      </c>
      <c r="AW893" s="12" t="s">
        <v>30</v>
      </c>
      <c r="AX893" s="12" t="s">
        <v>73</v>
      </c>
      <c r="AY893" s="164" t="s">
        <v>201</v>
      </c>
    </row>
    <row r="894" spans="2:65" s="12" customFormat="1" x14ac:dyDescent="0.2">
      <c r="B894" s="163"/>
      <c r="C894" s="258"/>
      <c r="D894" s="255" t="s">
        <v>214</v>
      </c>
      <c r="E894" s="259" t="s">
        <v>1</v>
      </c>
      <c r="F894" s="260" t="s">
        <v>497</v>
      </c>
      <c r="G894" s="258"/>
      <c r="H894" s="259" t="s">
        <v>1</v>
      </c>
      <c r="I894" s="165"/>
      <c r="L894" s="163"/>
      <c r="M894" s="166"/>
      <c r="T894" s="167"/>
      <c r="AT894" s="164" t="s">
        <v>214</v>
      </c>
      <c r="AU894" s="164" t="s">
        <v>82</v>
      </c>
      <c r="AV894" s="12" t="s">
        <v>80</v>
      </c>
      <c r="AW894" s="12" t="s">
        <v>30</v>
      </c>
      <c r="AX894" s="12" t="s">
        <v>73</v>
      </c>
      <c r="AY894" s="164" t="s">
        <v>201</v>
      </c>
    </row>
    <row r="895" spans="2:65" s="12" customFormat="1" ht="22.5" x14ac:dyDescent="0.2">
      <c r="B895" s="163"/>
      <c r="C895" s="258"/>
      <c r="D895" s="255" t="s">
        <v>214</v>
      </c>
      <c r="E895" s="259" t="s">
        <v>1</v>
      </c>
      <c r="F895" s="260" t="s">
        <v>651</v>
      </c>
      <c r="G895" s="258"/>
      <c r="H895" s="259" t="s">
        <v>1</v>
      </c>
      <c r="I895" s="165"/>
      <c r="L895" s="163"/>
      <c r="M895" s="166"/>
      <c r="T895" s="167"/>
      <c r="AT895" s="164" t="s">
        <v>214</v>
      </c>
      <c r="AU895" s="164" t="s">
        <v>82</v>
      </c>
      <c r="AV895" s="12" t="s">
        <v>80</v>
      </c>
      <c r="AW895" s="12" t="s">
        <v>30</v>
      </c>
      <c r="AX895" s="12" t="s">
        <v>73</v>
      </c>
      <c r="AY895" s="164" t="s">
        <v>201</v>
      </c>
    </row>
    <row r="896" spans="2:65" s="13" customFormat="1" x14ac:dyDescent="0.2">
      <c r="B896" s="168"/>
      <c r="C896" s="261"/>
      <c r="D896" s="255" t="s">
        <v>214</v>
      </c>
      <c r="E896" s="262" t="s">
        <v>1</v>
      </c>
      <c r="F896" s="263" t="s">
        <v>82</v>
      </c>
      <c r="G896" s="261"/>
      <c r="H896" s="264">
        <v>2</v>
      </c>
      <c r="I896" s="170"/>
      <c r="L896" s="168"/>
      <c r="M896" s="171"/>
      <c r="T896" s="172"/>
      <c r="AT896" s="169" t="s">
        <v>214</v>
      </c>
      <c r="AU896" s="169" t="s">
        <v>82</v>
      </c>
      <c r="AV896" s="13" t="s">
        <v>82</v>
      </c>
      <c r="AW896" s="13" t="s">
        <v>30</v>
      </c>
      <c r="AX896" s="13" t="s">
        <v>73</v>
      </c>
      <c r="AY896" s="169" t="s">
        <v>201</v>
      </c>
    </row>
    <row r="897" spans="2:65" s="14" customFormat="1" x14ac:dyDescent="0.2">
      <c r="B897" s="173"/>
      <c r="C897" s="265"/>
      <c r="D897" s="255" t="s">
        <v>214</v>
      </c>
      <c r="E897" s="266" t="s">
        <v>1</v>
      </c>
      <c r="F897" s="267" t="s">
        <v>221</v>
      </c>
      <c r="G897" s="265"/>
      <c r="H897" s="268">
        <v>2</v>
      </c>
      <c r="I897" s="175"/>
      <c r="L897" s="173"/>
      <c r="M897" s="176"/>
      <c r="T897" s="177"/>
      <c r="AT897" s="174" t="s">
        <v>214</v>
      </c>
      <c r="AU897" s="174" t="s">
        <v>82</v>
      </c>
      <c r="AV897" s="14" t="s">
        <v>208</v>
      </c>
      <c r="AW897" s="14" t="s">
        <v>30</v>
      </c>
      <c r="AX897" s="14" t="s">
        <v>80</v>
      </c>
      <c r="AY897" s="174" t="s">
        <v>201</v>
      </c>
    </row>
    <row r="898" spans="2:65" s="1" customFormat="1" ht="16.5" customHeight="1" x14ac:dyDescent="0.2">
      <c r="B898" s="152"/>
      <c r="C898" s="271" t="s">
        <v>652</v>
      </c>
      <c r="D898" s="271" t="s">
        <v>401</v>
      </c>
      <c r="E898" s="272" t="s">
        <v>653</v>
      </c>
      <c r="F898" s="273" t="s">
        <v>654</v>
      </c>
      <c r="G898" s="274" t="s">
        <v>536</v>
      </c>
      <c r="H898" s="275">
        <v>2</v>
      </c>
      <c r="I898" s="179"/>
      <c r="J898" s="180">
        <f>ROUND(I898*H898,2)</f>
        <v>0</v>
      </c>
      <c r="K898" s="178" t="s">
        <v>446</v>
      </c>
      <c r="L898" s="181"/>
      <c r="M898" s="182" t="s">
        <v>1</v>
      </c>
      <c r="N898" s="183" t="s">
        <v>38</v>
      </c>
      <c r="P898" s="158">
        <f>O898*H898</f>
        <v>0</v>
      </c>
      <c r="Q898" s="158">
        <v>1.0000000000000001E-5</v>
      </c>
      <c r="R898" s="158">
        <f>Q898*H898</f>
        <v>2.0000000000000002E-5</v>
      </c>
      <c r="S898" s="158">
        <v>0</v>
      </c>
      <c r="T898" s="159">
        <f>S898*H898</f>
        <v>0</v>
      </c>
      <c r="AR898" s="160" t="s">
        <v>266</v>
      </c>
      <c r="AT898" s="160" t="s">
        <v>401</v>
      </c>
      <c r="AU898" s="160" t="s">
        <v>82</v>
      </c>
      <c r="AY898" s="17" t="s">
        <v>201</v>
      </c>
      <c r="BE898" s="161">
        <f>IF(N898="základní",J898,0)</f>
        <v>0</v>
      </c>
      <c r="BF898" s="161">
        <f>IF(N898="snížená",J898,0)</f>
        <v>0</v>
      </c>
      <c r="BG898" s="161">
        <f>IF(N898="zákl. přenesená",J898,0)</f>
        <v>0</v>
      </c>
      <c r="BH898" s="161">
        <f>IF(N898="sníž. přenesená",J898,0)</f>
        <v>0</v>
      </c>
      <c r="BI898" s="161">
        <f>IF(N898="nulová",J898,0)</f>
        <v>0</v>
      </c>
      <c r="BJ898" s="17" t="s">
        <v>80</v>
      </c>
      <c r="BK898" s="161">
        <f>ROUND(I898*H898,2)</f>
        <v>0</v>
      </c>
      <c r="BL898" s="17" t="s">
        <v>208</v>
      </c>
      <c r="BM898" s="160" t="s">
        <v>655</v>
      </c>
    </row>
    <row r="899" spans="2:65" s="1" customFormat="1" x14ac:dyDescent="0.2">
      <c r="B899" s="32"/>
      <c r="C899" s="254"/>
      <c r="D899" s="255" t="s">
        <v>210</v>
      </c>
      <c r="E899" s="254"/>
      <c r="F899" s="256" t="s">
        <v>654</v>
      </c>
      <c r="G899" s="254"/>
      <c r="H899" s="254"/>
      <c r="I899" s="96"/>
      <c r="L899" s="32"/>
      <c r="M899" s="162"/>
      <c r="T899" s="56"/>
      <c r="AT899" s="17" t="s">
        <v>210</v>
      </c>
      <c r="AU899" s="17" t="s">
        <v>82</v>
      </c>
    </row>
    <row r="900" spans="2:65" s="12" customFormat="1" x14ac:dyDescent="0.2">
      <c r="B900" s="163"/>
      <c r="C900" s="258"/>
      <c r="D900" s="255" t="s">
        <v>214</v>
      </c>
      <c r="E900" s="259" t="s">
        <v>1</v>
      </c>
      <c r="F900" s="260" t="s">
        <v>215</v>
      </c>
      <c r="G900" s="258"/>
      <c r="H900" s="259" t="s">
        <v>1</v>
      </c>
      <c r="I900" s="165"/>
      <c r="L900" s="163"/>
      <c r="M900" s="166"/>
      <c r="T900" s="167"/>
      <c r="AT900" s="164" t="s">
        <v>214</v>
      </c>
      <c r="AU900" s="164" t="s">
        <v>82</v>
      </c>
      <c r="AV900" s="12" t="s">
        <v>80</v>
      </c>
      <c r="AW900" s="12" t="s">
        <v>30</v>
      </c>
      <c r="AX900" s="12" t="s">
        <v>73</v>
      </c>
      <c r="AY900" s="164" t="s">
        <v>201</v>
      </c>
    </row>
    <row r="901" spans="2:65" s="12" customFormat="1" x14ac:dyDescent="0.2">
      <c r="B901" s="163"/>
      <c r="C901" s="258"/>
      <c r="D901" s="255" t="s">
        <v>214</v>
      </c>
      <c r="E901" s="259" t="s">
        <v>1</v>
      </c>
      <c r="F901" s="260" t="s">
        <v>216</v>
      </c>
      <c r="G901" s="258"/>
      <c r="H901" s="259" t="s">
        <v>1</v>
      </c>
      <c r="I901" s="165"/>
      <c r="L901" s="163"/>
      <c r="M901" s="166"/>
      <c r="T901" s="167"/>
      <c r="AT901" s="164" t="s">
        <v>214</v>
      </c>
      <c r="AU901" s="164" t="s">
        <v>82</v>
      </c>
      <c r="AV901" s="12" t="s">
        <v>80</v>
      </c>
      <c r="AW901" s="12" t="s">
        <v>30</v>
      </c>
      <c r="AX901" s="12" t="s">
        <v>73</v>
      </c>
      <c r="AY901" s="164" t="s">
        <v>201</v>
      </c>
    </row>
    <row r="902" spans="2:65" s="12" customFormat="1" ht="22.5" x14ac:dyDescent="0.2">
      <c r="B902" s="163"/>
      <c r="C902" s="258"/>
      <c r="D902" s="255" t="s">
        <v>214</v>
      </c>
      <c r="E902" s="259" t="s">
        <v>1</v>
      </c>
      <c r="F902" s="260" t="s">
        <v>406</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497</v>
      </c>
      <c r="G903" s="258"/>
      <c r="H903" s="259" t="s">
        <v>1</v>
      </c>
      <c r="I903" s="165"/>
      <c r="L903" s="163"/>
      <c r="M903" s="166"/>
      <c r="T903" s="167"/>
      <c r="AT903" s="164" t="s">
        <v>214</v>
      </c>
      <c r="AU903" s="164" t="s">
        <v>82</v>
      </c>
      <c r="AV903" s="12" t="s">
        <v>80</v>
      </c>
      <c r="AW903" s="12" t="s">
        <v>30</v>
      </c>
      <c r="AX903" s="12" t="s">
        <v>73</v>
      </c>
      <c r="AY903" s="164" t="s">
        <v>201</v>
      </c>
    </row>
    <row r="904" spans="2:65" s="12" customFormat="1" x14ac:dyDescent="0.2">
      <c r="B904" s="163"/>
      <c r="C904" s="258"/>
      <c r="D904" s="255" t="s">
        <v>214</v>
      </c>
      <c r="E904" s="259" t="s">
        <v>1</v>
      </c>
      <c r="F904" s="260" t="s">
        <v>656</v>
      </c>
      <c r="G904" s="258"/>
      <c r="H904" s="259" t="s">
        <v>1</v>
      </c>
      <c r="I904" s="165"/>
      <c r="L904" s="163"/>
      <c r="M904" s="166"/>
      <c r="T904" s="167"/>
      <c r="AT904" s="164" t="s">
        <v>214</v>
      </c>
      <c r="AU904" s="164" t="s">
        <v>82</v>
      </c>
      <c r="AV904" s="12" t="s">
        <v>80</v>
      </c>
      <c r="AW904" s="12" t="s">
        <v>30</v>
      </c>
      <c r="AX904" s="12" t="s">
        <v>73</v>
      </c>
      <c r="AY904" s="164" t="s">
        <v>201</v>
      </c>
    </row>
    <row r="905" spans="2:65" s="13" customFormat="1" x14ac:dyDescent="0.2">
      <c r="B905" s="168"/>
      <c r="C905" s="261"/>
      <c r="D905" s="255" t="s">
        <v>214</v>
      </c>
      <c r="E905" s="262" t="s">
        <v>1</v>
      </c>
      <c r="F905" s="263" t="s">
        <v>82</v>
      </c>
      <c r="G905" s="261"/>
      <c r="H905" s="264">
        <v>2</v>
      </c>
      <c r="I905" s="170"/>
      <c r="L905" s="168"/>
      <c r="M905" s="171"/>
      <c r="T905" s="172"/>
      <c r="AT905" s="169" t="s">
        <v>214</v>
      </c>
      <c r="AU905" s="169" t="s">
        <v>82</v>
      </c>
      <c r="AV905" s="13" t="s">
        <v>82</v>
      </c>
      <c r="AW905" s="13" t="s">
        <v>30</v>
      </c>
      <c r="AX905" s="13" t="s">
        <v>73</v>
      </c>
      <c r="AY905" s="169" t="s">
        <v>201</v>
      </c>
    </row>
    <row r="906" spans="2:65" s="14" customFormat="1" x14ac:dyDescent="0.2">
      <c r="B906" s="173"/>
      <c r="C906" s="265"/>
      <c r="D906" s="255" t="s">
        <v>214</v>
      </c>
      <c r="E906" s="266" t="s">
        <v>1</v>
      </c>
      <c r="F906" s="267" t="s">
        <v>221</v>
      </c>
      <c r="G906" s="265"/>
      <c r="H906" s="268">
        <v>2</v>
      </c>
      <c r="I906" s="175"/>
      <c r="L906" s="173"/>
      <c r="M906" s="176"/>
      <c r="T906" s="177"/>
      <c r="AT906" s="174" t="s">
        <v>214</v>
      </c>
      <c r="AU906" s="174" t="s">
        <v>82</v>
      </c>
      <c r="AV906" s="14" t="s">
        <v>208</v>
      </c>
      <c r="AW906" s="14" t="s">
        <v>30</v>
      </c>
      <c r="AX906" s="14" t="s">
        <v>80</v>
      </c>
      <c r="AY906" s="174" t="s">
        <v>201</v>
      </c>
    </row>
    <row r="907" spans="2:65" s="1" customFormat="1" ht="24" customHeight="1" x14ac:dyDescent="0.2">
      <c r="B907" s="152"/>
      <c r="C907" s="249" t="s">
        <v>657</v>
      </c>
      <c r="D907" s="249" t="s">
        <v>203</v>
      </c>
      <c r="E907" s="250" t="s">
        <v>658</v>
      </c>
      <c r="F907" s="251" t="s">
        <v>659</v>
      </c>
      <c r="G907" s="252" t="s">
        <v>536</v>
      </c>
      <c r="H907" s="253">
        <v>4</v>
      </c>
      <c r="I907" s="154"/>
      <c r="J907" s="155">
        <f>ROUND(I907*H907,2)</f>
        <v>0</v>
      </c>
      <c r="K907" s="153" t="s">
        <v>207</v>
      </c>
      <c r="L907" s="32"/>
      <c r="M907" s="156" t="s">
        <v>1</v>
      </c>
      <c r="N907" s="157" t="s">
        <v>38</v>
      </c>
      <c r="P907" s="158">
        <f>O907*H907</f>
        <v>0</v>
      </c>
      <c r="Q907" s="158">
        <v>0</v>
      </c>
      <c r="R907" s="158">
        <f>Q907*H907</f>
        <v>0</v>
      </c>
      <c r="S907" s="158">
        <v>0</v>
      </c>
      <c r="T907" s="159">
        <f>S907*H907</f>
        <v>0</v>
      </c>
      <c r="AR907" s="160" t="s">
        <v>208</v>
      </c>
      <c r="AT907" s="160" t="s">
        <v>203</v>
      </c>
      <c r="AU907" s="160" t="s">
        <v>82</v>
      </c>
      <c r="AY907" s="17" t="s">
        <v>201</v>
      </c>
      <c r="BE907" s="161">
        <f>IF(N907="základní",J907,0)</f>
        <v>0</v>
      </c>
      <c r="BF907" s="161">
        <f>IF(N907="snížená",J907,0)</f>
        <v>0</v>
      </c>
      <c r="BG907" s="161">
        <f>IF(N907="zákl. přenesená",J907,0)</f>
        <v>0</v>
      </c>
      <c r="BH907" s="161">
        <f>IF(N907="sníž. přenesená",J907,0)</f>
        <v>0</v>
      </c>
      <c r="BI907" s="161">
        <f>IF(N907="nulová",J907,0)</f>
        <v>0</v>
      </c>
      <c r="BJ907" s="17" t="s">
        <v>80</v>
      </c>
      <c r="BK907" s="161">
        <f>ROUND(I907*H907,2)</f>
        <v>0</v>
      </c>
      <c r="BL907" s="17" t="s">
        <v>208</v>
      </c>
      <c r="BM907" s="160" t="s">
        <v>660</v>
      </c>
    </row>
    <row r="908" spans="2:65" s="1" customFormat="1" ht="29.25" x14ac:dyDescent="0.2">
      <c r="B908" s="32"/>
      <c r="C908" s="254"/>
      <c r="D908" s="255" t="s">
        <v>210</v>
      </c>
      <c r="E908" s="254"/>
      <c r="F908" s="256" t="s">
        <v>661</v>
      </c>
      <c r="G908" s="254"/>
      <c r="H908" s="254"/>
      <c r="I908" s="96"/>
      <c r="L908" s="32"/>
      <c r="M908" s="162"/>
      <c r="T908" s="56"/>
      <c r="AT908" s="17" t="s">
        <v>210</v>
      </c>
      <c r="AU908" s="17" t="s">
        <v>82</v>
      </c>
    </row>
    <row r="909" spans="2:65" s="1" customFormat="1" ht="253.5" x14ac:dyDescent="0.2">
      <c r="B909" s="32"/>
      <c r="C909" s="254"/>
      <c r="D909" s="255" t="s">
        <v>212</v>
      </c>
      <c r="E909" s="254"/>
      <c r="F909" s="257" t="s">
        <v>603</v>
      </c>
      <c r="G909" s="254"/>
      <c r="H909" s="254"/>
      <c r="I909" s="96"/>
      <c r="L909" s="32"/>
      <c r="M909" s="162"/>
      <c r="T909" s="56"/>
      <c r="AT909" s="17" t="s">
        <v>212</v>
      </c>
      <c r="AU909" s="17" t="s">
        <v>82</v>
      </c>
    </row>
    <row r="910" spans="2:65" s="12" customFormat="1" x14ac:dyDescent="0.2">
      <c r="B910" s="163"/>
      <c r="C910" s="258"/>
      <c r="D910" s="255" t="s">
        <v>214</v>
      </c>
      <c r="E910" s="259" t="s">
        <v>1</v>
      </c>
      <c r="F910" s="260" t="s">
        <v>215</v>
      </c>
      <c r="G910" s="258"/>
      <c r="H910" s="259" t="s">
        <v>1</v>
      </c>
      <c r="I910" s="165"/>
      <c r="L910" s="163"/>
      <c r="M910" s="166"/>
      <c r="T910" s="167"/>
      <c r="AT910" s="164" t="s">
        <v>214</v>
      </c>
      <c r="AU910" s="164" t="s">
        <v>82</v>
      </c>
      <c r="AV910" s="12" t="s">
        <v>80</v>
      </c>
      <c r="AW910" s="12" t="s">
        <v>30</v>
      </c>
      <c r="AX910" s="12" t="s">
        <v>73</v>
      </c>
      <c r="AY910" s="164" t="s">
        <v>201</v>
      </c>
    </row>
    <row r="911" spans="2:65" s="12" customFormat="1" x14ac:dyDescent="0.2">
      <c r="B911" s="163"/>
      <c r="C911" s="258"/>
      <c r="D911" s="255" t="s">
        <v>214</v>
      </c>
      <c r="E911" s="259" t="s">
        <v>1</v>
      </c>
      <c r="F911" s="260" t="s">
        <v>216</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497</v>
      </c>
      <c r="G912" s="258"/>
      <c r="H912" s="259" t="s">
        <v>1</v>
      </c>
      <c r="I912" s="165"/>
      <c r="L912" s="163"/>
      <c r="M912" s="166"/>
      <c r="T912" s="167"/>
      <c r="AT912" s="164" t="s">
        <v>214</v>
      </c>
      <c r="AU912" s="164" t="s">
        <v>82</v>
      </c>
      <c r="AV912" s="12" t="s">
        <v>80</v>
      </c>
      <c r="AW912" s="12" t="s">
        <v>30</v>
      </c>
      <c r="AX912" s="12" t="s">
        <v>73</v>
      </c>
      <c r="AY912" s="164" t="s">
        <v>201</v>
      </c>
    </row>
    <row r="913" spans="2:65" s="12" customFormat="1" ht="22.5" x14ac:dyDescent="0.2">
      <c r="B913" s="163"/>
      <c r="C913" s="258"/>
      <c r="D913" s="255" t="s">
        <v>214</v>
      </c>
      <c r="E913" s="259" t="s">
        <v>1</v>
      </c>
      <c r="F913" s="260" t="s">
        <v>662</v>
      </c>
      <c r="G913" s="258"/>
      <c r="H913" s="259" t="s">
        <v>1</v>
      </c>
      <c r="I913" s="165"/>
      <c r="L913" s="163"/>
      <c r="M913" s="166"/>
      <c r="T913" s="167"/>
      <c r="AT913" s="164" t="s">
        <v>214</v>
      </c>
      <c r="AU913" s="164" t="s">
        <v>82</v>
      </c>
      <c r="AV913" s="12" t="s">
        <v>80</v>
      </c>
      <c r="AW913" s="12" t="s">
        <v>30</v>
      </c>
      <c r="AX913" s="12" t="s">
        <v>73</v>
      </c>
      <c r="AY913" s="164" t="s">
        <v>201</v>
      </c>
    </row>
    <row r="914" spans="2:65" s="13" customFormat="1" x14ac:dyDescent="0.2">
      <c r="B914" s="168"/>
      <c r="C914" s="261"/>
      <c r="D914" s="255" t="s">
        <v>214</v>
      </c>
      <c r="E914" s="262" t="s">
        <v>1</v>
      </c>
      <c r="F914" s="263" t="s">
        <v>208</v>
      </c>
      <c r="G914" s="261"/>
      <c r="H914" s="264">
        <v>4</v>
      </c>
      <c r="I914" s="170"/>
      <c r="L914" s="168"/>
      <c r="M914" s="171"/>
      <c r="T914" s="172"/>
      <c r="AT914" s="169" t="s">
        <v>214</v>
      </c>
      <c r="AU914" s="169" t="s">
        <v>82</v>
      </c>
      <c r="AV914" s="13" t="s">
        <v>82</v>
      </c>
      <c r="AW914" s="13" t="s">
        <v>30</v>
      </c>
      <c r="AX914" s="13" t="s">
        <v>73</v>
      </c>
      <c r="AY914" s="169" t="s">
        <v>201</v>
      </c>
    </row>
    <row r="915" spans="2:65" s="14" customFormat="1" x14ac:dyDescent="0.2">
      <c r="B915" s="173"/>
      <c r="C915" s="265"/>
      <c r="D915" s="255" t="s">
        <v>214</v>
      </c>
      <c r="E915" s="266" t="s">
        <v>1</v>
      </c>
      <c r="F915" s="267" t="s">
        <v>221</v>
      </c>
      <c r="G915" s="265"/>
      <c r="H915" s="268">
        <v>4</v>
      </c>
      <c r="I915" s="175"/>
      <c r="L915" s="173"/>
      <c r="M915" s="176"/>
      <c r="T915" s="177"/>
      <c r="AT915" s="174" t="s">
        <v>214</v>
      </c>
      <c r="AU915" s="174" t="s">
        <v>82</v>
      </c>
      <c r="AV915" s="14" t="s">
        <v>208</v>
      </c>
      <c r="AW915" s="14" t="s">
        <v>30</v>
      </c>
      <c r="AX915" s="14" t="s">
        <v>80</v>
      </c>
      <c r="AY915" s="174" t="s">
        <v>201</v>
      </c>
    </row>
    <row r="916" spans="2:65" s="1" customFormat="1" ht="24" customHeight="1" x14ac:dyDescent="0.2">
      <c r="B916" s="152"/>
      <c r="C916" s="271" t="s">
        <v>663</v>
      </c>
      <c r="D916" s="271" t="s">
        <v>401</v>
      </c>
      <c r="E916" s="272" t="s">
        <v>664</v>
      </c>
      <c r="F916" s="273" t="s">
        <v>665</v>
      </c>
      <c r="G916" s="274" t="s">
        <v>536</v>
      </c>
      <c r="H916" s="275">
        <v>4</v>
      </c>
      <c r="I916" s="179"/>
      <c r="J916" s="180">
        <f>ROUND(I916*H916,2)</f>
        <v>0</v>
      </c>
      <c r="K916" s="178" t="s">
        <v>207</v>
      </c>
      <c r="L916" s="181"/>
      <c r="M916" s="182" t="s">
        <v>1</v>
      </c>
      <c r="N916" s="183" t="s">
        <v>38</v>
      </c>
      <c r="P916" s="158">
        <f>O916*H916</f>
        <v>0</v>
      </c>
      <c r="Q916" s="158">
        <v>1.9E-3</v>
      </c>
      <c r="R916" s="158">
        <f>Q916*H916</f>
        <v>7.6E-3</v>
      </c>
      <c r="S916" s="158">
        <v>0</v>
      </c>
      <c r="T916" s="159">
        <f>S916*H916</f>
        <v>0</v>
      </c>
      <c r="AR916" s="160" t="s">
        <v>266</v>
      </c>
      <c r="AT916" s="160" t="s">
        <v>401</v>
      </c>
      <c r="AU916" s="160" t="s">
        <v>82</v>
      </c>
      <c r="AY916" s="17" t="s">
        <v>201</v>
      </c>
      <c r="BE916" s="161">
        <f>IF(N916="základní",J916,0)</f>
        <v>0</v>
      </c>
      <c r="BF916" s="161">
        <f>IF(N916="snížená",J916,0)</f>
        <v>0</v>
      </c>
      <c r="BG916" s="161">
        <f>IF(N916="zákl. přenesená",J916,0)</f>
        <v>0</v>
      </c>
      <c r="BH916" s="161">
        <f>IF(N916="sníž. přenesená",J916,0)</f>
        <v>0</v>
      </c>
      <c r="BI916" s="161">
        <f>IF(N916="nulová",J916,0)</f>
        <v>0</v>
      </c>
      <c r="BJ916" s="17" t="s">
        <v>80</v>
      </c>
      <c r="BK916" s="161">
        <f>ROUND(I916*H916,2)</f>
        <v>0</v>
      </c>
      <c r="BL916" s="17" t="s">
        <v>208</v>
      </c>
      <c r="BM916" s="160" t="s">
        <v>666</v>
      </c>
    </row>
    <row r="917" spans="2:65" s="1" customFormat="1" ht="19.5" x14ac:dyDescent="0.2">
      <c r="B917" s="32"/>
      <c r="C917" s="254"/>
      <c r="D917" s="255" t="s">
        <v>210</v>
      </c>
      <c r="E917" s="254"/>
      <c r="F917" s="256" t="s">
        <v>665</v>
      </c>
      <c r="G917" s="254"/>
      <c r="H917" s="254"/>
      <c r="I917" s="96"/>
      <c r="L917" s="32"/>
      <c r="M917" s="162"/>
      <c r="T917" s="56"/>
      <c r="AT917" s="17" t="s">
        <v>210</v>
      </c>
      <c r="AU917" s="17" t="s">
        <v>82</v>
      </c>
    </row>
    <row r="918" spans="2:65" s="12" customFormat="1" x14ac:dyDescent="0.2">
      <c r="B918" s="163"/>
      <c r="C918" s="258"/>
      <c r="D918" s="255" t="s">
        <v>214</v>
      </c>
      <c r="E918" s="259" t="s">
        <v>1</v>
      </c>
      <c r="F918" s="260" t="s">
        <v>215</v>
      </c>
      <c r="G918" s="258"/>
      <c r="H918" s="259" t="s">
        <v>1</v>
      </c>
      <c r="I918" s="165"/>
      <c r="L918" s="163"/>
      <c r="M918" s="166"/>
      <c r="T918" s="167"/>
      <c r="AT918" s="164" t="s">
        <v>214</v>
      </c>
      <c r="AU918" s="164" t="s">
        <v>82</v>
      </c>
      <c r="AV918" s="12" t="s">
        <v>80</v>
      </c>
      <c r="AW918" s="12" t="s">
        <v>30</v>
      </c>
      <c r="AX918" s="12" t="s">
        <v>73</v>
      </c>
      <c r="AY918" s="164" t="s">
        <v>201</v>
      </c>
    </row>
    <row r="919" spans="2:65" s="12" customFormat="1" x14ac:dyDescent="0.2">
      <c r="B919" s="163"/>
      <c r="C919" s="258"/>
      <c r="D919" s="255" t="s">
        <v>214</v>
      </c>
      <c r="E919" s="259" t="s">
        <v>1</v>
      </c>
      <c r="F919" s="260" t="s">
        <v>216</v>
      </c>
      <c r="G919" s="258"/>
      <c r="H919" s="259" t="s">
        <v>1</v>
      </c>
      <c r="I919" s="165"/>
      <c r="L919" s="163"/>
      <c r="M919" s="166"/>
      <c r="T919" s="167"/>
      <c r="AT919" s="164" t="s">
        <v>214</v>
      </c>
      <c r="AU919" s="164" t="s">
        <v>82</v>
      </c>
      <c r="AV919" s="12" t="s">
        <v>80</v>
      </c>
      <c r="AW919" s="12" t="s">
        <v>30</v>
      </c>
      <c r="AX919" s="12" t="s">
        <v>73</v>
      </c>
      <c r="AY919" s="164" t="s">
        <v>201</v>
      </c>
    </row>
    <row r="920" spans="2:65" s="12" customFormat="1" ht="22.5" x14ac:dyDescent="0.2">
      <c r="B920" s="163"/>
      <c r="C920" s="258"/>
      <c r="D920" s="255" t="s">
        <v>214</v>
      </c>
      <c r="E920" s="259" t="s">
        <v>1</v>
      </c>
      <c r="F920" s="260" t="s">
        <v>406</v>
      </c>
      <c r="G920" s="258"/>
      <c r="H920" s="259" t="s">
        <v>1</v>
      </c>
      <c r="I920" s="165"/>
      <c r="L920" s="163"/>
      <c r="M920" s="166"/>
      <c r="T920" s="167"/>
      <c r="AT920" s="164" t="s">
        <v>214</v>
      </c>
      <c r="AU920" s="164" t="s">
        <v>82</v>
      </c>
      <c r="AV920" s="12" t="s">
        <v>80</v>
      </c>
      <c r="AW920" s="12" t="s">
        <v>30</v>
      </c>
      <c r="AX920" s="12" t="s">
        <v>73</v>
      </c>
      <c r="AY920" s="164" t="s">
        <v>201</v>
      </c>
    </row>
    <row r="921" spans="2:65" s="12" customFormat="1" x14ac:dyDescent="0.2">
      <c r="B921" s="163"/>
      <c r="C921" s="258"/>
      <c r="D921" s="255" t="s">
        <v>214</v>
      </c>
      <c r="E921" s="259" t="s">
        <v>1</v>
      </c>
      <c r="F921" s="260" t="s">
        <v>497</v>
      </c>
      <c r="G921" s="258"/>
      <c r="H921" s="259" t="s">
        <v>1</v>
      </c>
      <c r="I921" s="165"/>
      <c r="L921" s="163"/>
      <c r="M921" s="166"/>
      <c r="T921" s="167"/>
      <c r="AT921" s="164" t="s">
        <v>214</v>
      </c>
      <c r="AU921" s="164" t="s">
        <v>82</v>
      </c>
      <c r="AV921" s="12" t="s">
        <v>80</v>
      </c>
      <c r="AW921" s="12" t="s">
        <v>30</v>
      </c>
      <c r="AX921" s="12" t="s">
        <v>73</v>
      </c>
      <c r="AY921" s="164" t="s">
        <v>201</v>
      </c>
    </row>
    <row r="922" spans="2:65" s="12" customFormat="1" ht="22.5" x14ac:dyDescent="0.2">
      <c r="B922" s="163"/>
      <c r="C922" s="258"/>
      <c r="D922" s="255" t="s">
        <v>214</v>
      </c>
      <c r="E922" s="259" t="s">
        <v>1</v>
      </c>
      <c r="F922" s="260" t="s">
        <v>662</v>
      </c>
      <c r="G922" s="258"/>
      <c r="H922" s="259" t="s">
        <v>1</v>
      </c>
      <c r="I922" s="165"/>
      <c r="L922" s="163"/>
      <c r="M922" s="166"/>
      <c r="T922" s="167"/>
      <c r="AT922" s="164" t="s">
        <v>214</v>
      </c>
      <c r="AU922" s="164" t="s">
        <v>82</v>
      </c>
      <c r="AV922" s="12" t="s">
        <v>80</v>
      </c>
      <c r="AW922" s="12" t="s">
        <v>30</v>
      </c>
      <c r="AX922" s="12" t="s">
        <v>73</v>
      </c>
      <c r="AY922" s="164" t="s">
        <v>201</v>
      </c>
    </row>
    <row r="923" spans="2:65" s="13" customFormat="1" x14ac:dyDescent="0.2">
      <c r="B923" s="168"/>
      <c r="C923" s="261"/>
      <c r="D923" s="255" t="s">
        <v>214</v>
      </c>
      <c r="E923" s="262" t="s">
        <v>1</v>
      </c>
      <c r="F923" s="263" t="s">
        <v>208</v>
      </c>
      <c r="G923" s="261"/>
      <c r="H923" s="264">
        <v>4</v>
      </c>
      <c r="I923" s="170"/>
      <c r="L923" s="168"/>
      <c r="M923" s="171"/>
      <c r="T923" s="172"/>
      <c r="AT923" s="169" t="s">
        <v>214</v>
      </c>
      <c r="AU923" s="169" t="s">
        <v>82</v>
      </c>
      <c r="AV923" s="13" t="s">
        <v>82</v>
      </c>
      <c r="AW923" s="13" t="s">
        <v>30</v>
      </c>
      <c r="AX923" s="13" t="s">
        <v>73</v>
      </c>
      <c r="AY923" s="169" t="s">
        <v>201</v>
      </c>
    </row>
    <row r="924" spans="2:65" s="14" customFormat="1" x14ac:dyDescent="0.2">
      <c r="B924" s="173"/>
      <c r="C924" s="265"/>
      <c r="D924" s="255" t="s">
        <v>214</v>
      </c>
      <c r="E924" s="266" t="s">
        <v>1</v>
      </c>
      <c r="F924" s="267" t="s">
        <v>221</v>
      </c>
      <c r="G924" s="265"/>
      <c r="H924" s="268">
        <v>4</v>
      </c>
      <c r="I924" s="175"/>
      <c r="L924" s="173"/>
      <c r="M924" s="176"/>
      <c r="T924" s="177"/>
      <c r="AT924" s="174" t="s">
        <v>214</v>
      </c>
      <c r="AU924" s="174" t="s">
        <v>82</v>
      </c>
      <c r="AV924" s="14" t="s">
        <v>208</v>
      </c>
      <c r="AW924" s="14" t="s">
        <v>30</v>
      </c>
      <c r="AX924" s="14" t="s">
        <v>80</v>
      </c>
      <c r="AY924" s="174" t="s">
        <v>201</v>
      </c>
    </row>
    <row r="925" spans="2:65" s="1" customFormat="1" ht="16.5" customHeight="1" x14ac:dyDescent="0.2">
      <c r="B925" s="152"/>
      <c r="C925" s="249" t="s">
        <v>667</v>
      </c>
      <c r="D925" s="249" t="s">
        <v>203</v>
      </c>
      <c r="E925" s="250" t="s">
        <v>668</v>
      </c>
      <c r="F925" s="251" t="s">
        <v>669</v>
      </c>
      <c r="G925" s="252" t="s">
        <v>269</v>
      </c>
      <c r="H925" s="253">
        <v>190</v>
      </c>
      <c r="I925" s="154"/>
      <c r="J925" s="155">
        <f>ROUND(I925*H925,2)</f>
        <v>0</v>
      </c>
      <c r="K925" s="153" t="s">
        <v>207</v>
      </c>
      <c r="L925" s="32"/>
      <c r="M925" s="156" t="s">
        <v>1</v>
      </c>
      <c r="N925" s="157" t="s">
        <v>38</v>
      </c>
      <c r="P925" s="158">
        <f>O925*H925</f>
        <v>0</v>
      </c>
      <c r="Q925" s="158">
        <v>0</v>
      </c>
      <c r="R925" s="158">
        <f>Q925*H925</f>
        <v>0</v>
      </c>
      <c r="S925" s="158">
        <v>0</v>
      </c>
      <c r="T925" s="159">
        <f>S925*H925</f>
        <v>0</v>
      </c>
      <c r="AR925" s="160" t="s">
        <v>208</v>
      </c>
      <c r="AT925" s="160" t="s">
        <v>203</v>
      </c>
      <c r="AU925" s="160" t="s">
        <v>82</v>
      </c>
      <c r="AY925" s="17" t="s">
        <v>201</v>
      </c>
      <c r="BE925" s="161">
        <f>IF(N925="základní",J925,0)</f>
        <v>0</v>
      </c>
      <c r="BF925" s="161">
        <f>IF(N925="snížená",J925,0)</f>
        <v>0</v>
      </c>
      <c r="BG925" s="161">
        <f>IF(N925="zákl. přenesená",J925,0)</f>
        <v>0</v>
      </c>
      <c r="BH925" s="161">
        <f>IF(N925="sníž. přenesená",J925,0)</f>
        <v>0</v>
      </c>
      <c r="BI925" s="161">
        <f>IF(N925="nulová",J925,0)</f>
        <v>0</v>
      </c>
      <c r="BJ925" s="17" t="s">
        <v>80</v>
      </c>
      <c r="BK925" s="161">
        <f>ROUND(I925*H925,2)</f>
        <v>0</v>
      </c>
      <c r="BL925" s="17" t="s">
        <v>208</v>
      </c>
      <c r="BM925" s="160" t="s">
        <v>670</v>
      </c>
    </row>
    <row r="926" spans="2:65" s="1" customFormat="1" x14ac:dyDescent="0.2">
      <c r="B926" s="32"/>
      <c r="C926" s="254"/>
      <c r="D926" s="255" t="s">
        <v>210</v>
      </c>
      <c r="E926" s="254"/>
      <c r="F926" s="256" t="s">
        <v>671</v>
      </c>
      <c r="G926" s="254"/>
      <c r="H926" s="254"/>
      <c r="I926" s="96"/>
      <c r="L926" s="32"/>
      <c r="M926" s="162"/>
      <c r="T926" s="56"/>
      <c r="AT926" s="17" t="s">
        <v>210</v>
      </c>
      <c r="AU926" s="17" t="s">
        <v>82</v>
      </c>
    </row>
    <row r="927" spans="2:65" s="1" customFormat="1" ht="97.5" x14ac:dyDescent="0.2">
      <c r="B927" s="32"/>
      <c r="C927" s="254"/>
      <c r="D927" s="255" t="s">
        <v>212</v>
      </c>
      <c r="E927" s="254"/>
      <c r="F927" s="257" t="s">
        <v>672</v>
      </c>
      <c r="G927" s="254"/>
      <c r="H927" s="254"/>
      <c r="I927" s="96"/>
      <c r="L927" s="32"/>
      <c r="M927" s="162"/>
      <c r="T927" s="56"/>
      <c r="AT927" s="17" t="s">
        <v>212</v>
      </c>
      <c r="AU927" s="17" t="s">
        <v>82</v>
      </c>
    </row>
    <row r="928" spans="2:65" s="12" customFormat="1" x14ac:dyDescent="0.2">
      <c r="B928" s="163"/>
      <c r="C928" s="258"/>
      <c r="D928" s="255" t="s">
        <v>214</v>
      </c>
      <c r="E928" s="259" t="s">
        <v>1</v>
      </c>
      <c r="F928" s="260" t="s">
        <v>215</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216</v>
      </c>
      <c r="G929" s="258"/>
      <c r="H929" s="259" t="s">
        <v>1</v>
      </c>
      <c r="I929" s="165"/>
      <c r="L929" s="163"/>
      <c r="M929" s="166"/>
      <c r="T929" s="167"/>
      <c r="AT929" s="164" t="s">
        <v>214</v>
      </c>
      <c r="AU929" s="164" t="s">
        <v>82</v>
      </c>
      <c r="AV929" s="12" t="s">
        <v>80</v>
      </c>
      <c r="AW929" s="12" t="s">
        <v>30</v>
      </c>
      <c r="AX929" s="12" t="s">
        <v>73</v>
      </c>
      <c r="AY929" s="164" t="s">
        <v>201</v>
      </c>
    </row>
    <row r="930" spans="2:65" s="12" customFormat="1" x14ac:dyDescent="0.2">
      <c r="B930" s="163"/>
      <c r="C930" s="258"/>
      <c r="D930" s="255" t="s">
        <v>214</v>
      </c>
      <c r="E930" s="259" t="s">
        <v>1</v>
      </c>
      <c r="F930" s="260" t="s">
        <v>673</v>
      </c>
      <c r="G930" s="258"/>
      <c r="H930" s="259" t="s">
        <v>1</v>
      </c>
      <c r="I930" s="165"/>
      <c r="L930" s="163"/>
      <c r="M930" s="166"/>
      <c r="T930" s="167"/>
      <c r="AT930" s="164" t="s">
        <v>214</v>
      </c>
      <c r="AU930" s="164" t="s">
        <v>82</v>
      </c>
      <c r="AV930" s="12" t="s">
        <v>80</v>
      </c>
      <c r="AW930" s="12" t="s">
        <v>30</v>
      </c>
      <c r="AX930" s="12" t="s">
        <v>73</v>
      </c>
      <c r="AY930" s="164" t="s">
        <v>201</v>
      </c>
    </row>
    <row r="931" spans="2:65" s="12" customFormat="1" x14ac:dyDescent="0.2">
      <c r="B931" s="163"/>
      <c r="C931" s="258"/>
      <c r="D931" s="255" t="s">
        <v>214</v>
      </c>
      <c r="E931" s="259" t="s">
        <v>1</v>
      </c>
      <c r="F931" s="260" t="s">
        <v>217</v>
      </c>
      <c r="G931" s="258"/>
      <c r="H931" s="259" t="s">
        <v>1</v>
      </c>
      <c r="I931" s="165"/>
      <c r="L931" s="163"/>
      <c r="M931" s="166"/>
      <c r="T931" s="167"/>
      <c r="AT931" s="164" t="s">
        <v>214</v>
      </c>
      <c r="AU931" s="164" t="s">
        <v>82</v>
      </c>
      <c r="AV931" s="12" t="s">
        <v>80</v>
      </c>
      <c r="AW931" s="12" t="s">
        <v>30</v>
      </c>
      <c r="AX931" s="12" t="s">
        <v>73</v>
      </c>
      <c r="AY931" s="164" t="s">
        <v>201</v>
      </c>
    </row>
    <row r="932" spans="2:65" s="12" customFormat="1" x14ac:dyDescent="0.2">
      <c r="B932" s="163"/>
      <c r="C932" s="258"/>
      <c r="D932" s="255" t="s">
        <v>214</v>
      </c>
      <c r="E932" s="259" t="s">
        <v>1</v>
      </c>
      <c r="F932" s="260" t="s">
        <v>674</v>
      </c>
      <c r="G932" s="258"/>
      <c r="H932" s="259" t="s">
        <v>1</v>
      </c>
      <c r="I932" s="165"/>
      <c r="L932" s="163"/>
      <c r="M932" s="166"/>
      <c r="T932" s="167"/>
      <c r="AT932" s="164" t="s">
        <v>214</v>
      </c>
      <c r="AU932" s="164" t="s">
        <v>82</v>
      </c>
      <c r="AV932" s="12" t="s">
        <v>80</v>
      </c>
      <c r="AW932" s="12" t="s">
        <v>30</v>
      </c>
      <c r="AX932" s="12" t="s">
        <v>73</v>
      </c>
      <c r="AY932" s="164" t="s">
        <v>201</v>
      </c>
    </row>
    <row r="933" spans="2:65" s="13" customFormat="1" x14ac:dyDescent="0.2">
      <c r="B933" s="168"/>
      <c r="C933" s="261"/>
      <c r="D933" s="255" t="s">
        <v>214</v>
      </c>
      <c r="E933" s="262" t="s">
        <v>1</v>
      </c>
      <c r="F933" s="263" t="s">
        <v>480</v>
      </c>
      <c r="G933" s="261"/>
      <c r="H933" s="264">
        <v>190</v>
      </c>
      <c r="I933" s="170"/>
      <c r="L933" s="168"/>
      <c r="M933" s="171"/>
      <c r="T933" s="172"/>
      <c r="AT933" s="169" t="s">
        <v>214</v>
      </c>
      <c r="AU933" s="169" t="s">
        <v>82</v>
      </c>
      <c r="AV933" s="13" t="s">
        <v>82</v>
      </c>
      <c r="AW933" s="13" t="s">
        <v>30</v>
      </c>
      <c r="AX933" s="13" t="s">
        <v>73</v>
      </c>
      <c r="AY933" s="169" t="s">
        <v>201</v>
      </c>
    </row>
    <row r="934" spans="2:65" s="14" customFormat="1" x14ac:dyDescent="0.2">
      <c r="B934" s="173"/>
      <c r="C934" s="265"/>
      <c r="D934" s="255" t="s">
        <v>214</v>
      </c>
      <c r="E934" s="266" t="s">
        <v>1</v>
      </c>
      <c r="F934" s="267" t="s">
        <v>221</v>
      </c>
      <c r="G934" s="265"/>
      <c r="H934" s="268">
        <v>190</v>
      </c>
      <c r="I934" s="175"/>
      <c r="L934" s="173"/>
      <c r="M934" s="176"/>
      <c r="T934" s="177"/>
      <c r="AT934" s="174" t="s">
        <v>214</v>
      </c>
      <c r="AU934" s="174" t="s">
        <v>82</v>
      </c>
      <c r="AV934" s="14" t="s">
        <v>208</v>
      </c>
      <c r="AW934" s="14" t="s">
        <v>30</v>
      </c>
      <c r="AX934" s="14" t="s">
        <v>80</v>
      </c>
      <c r="AY934" s="174" t="s">
        <v>201</v>
      </c>
    </row>
    <row r="935" spans="2:65" s="1" customFormat="1" ht="16.5" customHeight="1" x14ac:dyDescent="0.2">
      <c r="B935" s="152"/>
      <c r="C935" s="249" t="s">
        <v>675</v>
      </c>
      <c r="D935" s="249" t="s">
        <v>203</v>
      </c>
      <c r="E935" s="250" t="s">
        <v>676</v>
      </c>
      <c r="F935" s="251" t="s">
        <v>677</v>
      </c>
      <c r="G935" s="252" t="s">
        <v>269</v>
      </c>
      <c r="H935" s="253">
        <v>190</v>
      </c>
      <c r="I935" s="154"/>
      <c r="J935" s="155">
        <f>ROUND(I935*H935,2)</f>
        <v>0</v>
      </c>
      <c r="K935" s="153" t="s">
        <v>446</v>
      </c>
      <c r="L935" s="32"/>
      <c r="M935" s="156" t="s">
        <v>1</v>
      </c>
      <c r="N935" s="157" t="s">
        <v>38</v>
      </c>
      <c r="P935" s="158">
        <f>O935*H935</f>
        <v>0</v>
      </c>
      <c r="Q935" s="158">
        <v>0</v>
      </c>
      <c r="R935" s="158">
        <f>Q935*H935</f>
        <v>0</v>
      </c>
      <c r="S935" s="158">
        <v>0</v>
      </c>
      <c r="T935" s="159">
        <f>S935*H935</f>
        <v>0</v>
      </c>
      <c r="AR935" s="160" t="s">
        <v>208</v>
      </c>
      <c r="AT935" s="160" t="s">
        <v>203</v>
      </c>
      <c r="AU935" s="160" t="s">
        <v>82</v>
      </c>
      <c r="AY935" s="17" t="s">
        <v>201</v>
      </c>
      <c r="BE935" s="161">
        <f>IF(N935="základní",J935,0)</f>
        <v>0</v>
      </c>
      <c r="BF935" s="161">
        <f>IF(N935="snížená",J935,0)</f>
        <v>0</v>
      </c>
      <c r="BG935" s="161">
        <f>IF(N935="zákl. přenesená",J935,0)</f>
        <v>0</v>
      </c>
      <c r="BH935" s="161">
        <f>IF(N935="sníž. přenesená",J935,0)</f>
        <v>0</v>
      </c>
      <c r="BI935" s="161">
        <f>IF(N935="nulová",J935,0)</f>
        <v>0</v>
      </c>
      <c r="BJ935" s="17" t="s">
        <v>80</v>
      </c>
      <c r="BK935" s="161">
        <f>ROUND(I935*H935,2)</f>
        <v>0</v>
      </c>
      <c r="BL935" s="17" t="s">
        <v>208</v>
      </c>
      <c r="BM935" s="160" t="s">
        <v>678</v>
      </c>
    </row>
    <row r="936" spans="2:65" s="1" customFormat="1" x14ac:dyDescent="0.2">
      <c r="B936" s="32"/>
      <c r="C936" s="254"/>
      <c r="D936" s="255" t="s">
        <v>210</v>
      </c>
      <c r="E936" s="254"/>
      <c r="F936" s="256" t="s">
        <v>677</v>
      </c>
      <c r="G936" s="254"/>
      <c r="H936" s="254"/>
      <c r="I936" s="96"/>
      <c r="L936" s="32"/>
      <c r="M936" s="162"/>
      <c r="T936" s="56"/>
      <c r="AT936" s="17" t="s">
        <v>210</v>
      </c>
      <c r="AU936" s="17" t="s">
        <v>82</v>
      </c>
    </row>
    <row r="937" spans="2:65" s="12" customFormat="1" x14ac:dyDescent="0.2">
      <c r="B937" s="163"/>
      <c r="C937" s="258"/>
      <c r="D937" s="255" t="s">
        <v>214</v>
      </c>
      <c r="E937" s="259" t="s">
        <v>1</v>
      </c>
      <c r="F937" s="260" t="s">
        <v>215</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216</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217</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674</v>
      </c>
      <c r="G940" s="258"/>
      <c r="H940" s="259" t="s">
        <v>1</v>
      </c>
      <c r="I940" s="165"/>
      <c r="L940" s="163"/>
      <c r="M940" s="166"/>
      <c r="T940" s="167"/>
      <c r="AT940" s="164" t="s">
        <v>214</v>
      </c>
      <c r="AU940" s="164" t="s">
        <v>82</v>
      </c>
      <c r="AV940" s="12" t="s">
        <v>80</v>
      </c>
      <c r="AW940" s="12" t="s">
        <v>30</v>
      </c>
      <c r="AX940" s="12" t="s">
        <v>73</v>
      </c>
      <c r="AY940" s="164" t="s">
        <v>201</v>
      </c>
    </row>
    <row r="941" spans="2:65" s="13" customFormat="1" x14ac:dyDescent="0.2">
      <c r="B941" s="168"/>
      <c r="C941" s="261"/>
      <c r="D941" s="255" t="s">
        <v>214</v>
      </c>
      <c r="E941" s="262" t="s">
        <v>1</v>
      </c>
      <c r="F941" s="263" t="s">
        <v>480</v>
      </c>
      <c r="G941" s="261"/>
      <c r="H941" s="264">
        <v>190</v>
      </c>
      <c r="I941" s="170"/>
      <c r="L941" s="168"/>
      <c r="M941" s="171"/>
      <c r="T941" s="172"/>
      <c r="AT941" s="169" t="s">
        <v>214</v>
      </c>
      <c r="AU941" s="169" t="s">
        <v>82</v>
      </c>
      <c r="AV941" s="13" t="s">
        <v>82</v>
      </c>
      <c r="AW941" s="13" t="s">
        <v>30</v>
      </c>
      <c r="AX941" s="13" t="s">
        <v>73</v>
      </c>
      <c r="AY941" s="169" t="s">
        <v>201</v>
      </c>
    </row>
    <row r="942" spans="2:65" s="14" customFormat="1" x14ac:dyDescent="0.2">
      <c r="B942" s="173"/>
      <c r="C942" s="265"/>
      <c r="D942" s="255" t="s">
        <v>214</v>
      </c>
      <c r="E942" s="266" t="s">
        <v>1</v>
      </c>
      <c r="F942" s="267" t="s">
        <v>221</v>
      </c>
      <c r="G942" s="265"/>
      <c r="H942" s="268">
        <v>190</v>
      </c>
      <c r="I942" s="175"/>
      <c r="L942" s="173"/>
      <c r="M942" s="176"/>
      <c r="T942" s="177"/>
      <c r="AT942" s="174" t="s">
        <v>214</v>
      </c>
      <c r="AU942" s="174" t="s">
        <v>82</v>
      </c>
      <c r="AV942" s="14" t="s">
        <v>208</v>
      </c>
      <c r="AW942" s="14" t="s">
        <v>30</v>
      </c>
      <c r="AX942" s="14" t="s">
        <v>80</v>
      </c>
      <c r="AY942" s="174" t="s">
        <v>201</v>
      </c>
    </row>
    <row r="943" spans="2:65" s="1" customFormat="1" ht="16.5" customHeight="1" x14ac:dyDescent="0.2">
      <c r="B943" s="152"/>
      <c r="C943" s="249" t="s">
        <v>679</v>
      </c>
      <c r="D943" s="249" t="s">
        <v>203</v>
      </c>
      <c r="E943" s="250" t="s">
        <v>680</v>
      </c>
      <c r="F943" s="251" t="s">
        <v>681</v>
      </c>
      <c r="G943" s="252" t="s">
        <v>594</v>
      </c>
      <c r="H943" s="253">
        <v>1</v>
      </c>
      <c r="I943" s="154"/>
      <c r="J943" s="155">
        <f>ROUND(I943*H943,2)</f>
        <v>0</v>
      </c>
      <c r="K943" s="153" t="s">
        <v>446</v>
      </c>
      <c r="L943" s="32"/>
      <c r="M943" s="156" t="s">
        <v>1</v>
      </c>
      <c r="N943" s="157" t="s">
        <v>38</v>
      </c>
      <c r="P943" s="158">
        <f>O943*H943</f>
        <v>0</v>
      </c>
      <c r="Q943" s="158">
        <v>0</v>
      </c>
      <c r="R943" s="158">
        <f>Q943*H943</f>
        <v>0</v>
      </c>
      <c r="S943" s="158">
        <v>0</v>
      </c>
      <c r="T943" s="159">
        <f>S943*H943</f>
        <v>0</v>
      </c>
      <c r="AR943" s="160" t="s">
        <v>208</v>
      </c>
      <c r="AT943" s="160" t="s">
        <v>203</v>
      </c>
      <c r="AU943" s="160" t="s">
        <v>82</v>
      </c>
      <c r="AY943" s="17" t="s">
        <v>201</v>
      </c>
      <c r="BE943" s="161">
        <f>IF(N943="základní",J943,0)</f>
        <v>0</v>
      </c>
      <c r="BF943" s="161">
        <f>IF(N943="snížená",J943,0)</f>
        <v>0</v>
      </c>
      <c r="BG943" s="161">
        <f>IF(N943="zákl. přenesená",J943,0)</f>
        <v>0</v>
      </c>
      <c r="BH943" s="161">
        <f>IF(N943="sníž. přenesená",J943,0)</f>
        <v>0</v>
      </c>
      <c r="BI943" s="161">
        <f>IF(N943="nulová",J943,0)</f>
        <v>0</v>
      </c>
      <c r="BJ943" s="17" t="s">
        <v>80</v>
      </c>
      <c r="BK943" s="161">
        <f>ROUND(I943*H943,2)</f>
        <v>0</v>
      </c>
      <c r="BL943" s="17" t="s">
        <v>208</v>
      </c>
      <c r="BM943" s="160" t="s">
        <v>682</v>
      </c>
    </row>
    <row r="944" spans="2:65" s="1" customFormat="1" x14ac:dyDescent="0.2">
      <c r="B944" s="32"/>
      <c r="C944" s="254"/>
      <c r="D944" s="255" t="s">
        <v>210</v>
      </c>
      <c r="E944" s="254"/>
      <c r="F944" s="256" t="s">
        <v>681</v>
      </c>
      <c r="G944" s="254"/>
      <c r="H944" s="254"/>
      <c r="I944" s="96"/>
      <c r="L944" s="32"/>
      <c r="M944" s="162"/>
      <c r="T944" s="56"/>
      <c r="AT944" s="17" t="s">
        <v>210</v>
      </c>
      <c r="AU944" s="17" t="s">
        <v>82</v>
      </c>
    </row>
    <row r="945" spans="2:65" s="12" customFormat="1" x14ac:dyDescent="0.2">
      <c r="B945" s="163"/>
      <c r="C945" s="258"/>
      <c r="D945" s="255" t="s">
        <v>214</v>
      </c>
      <c r="E945" s="259" t="s">
        <v>1</v>
      </c>
      <c r="F945" s="260" t="s">
        <v>215</v>
      </c>
      <c r="G945" s="258"/>
      <c r="H945" s="259" t="s">
        <v>1</v>
      </c>
      <c r="I945" s="165"/>
      <c r="L945" s="163"/>
      <c r="M945" s="166"/>
      <c r="T945" s="167"/>
      <c r="AT945" s="164" t="s">
        <v>214</v>
      </c>
      <c r="AU945" s="164" t="s">
        <v>82</v>
      </c>
      <c r="AV945" s="12" t="s">
        <v>80</v>
      </c>
      <c r="AW945" s="12" t="s">
        <v>30</v>
      </c>
      <c r="AX945" s="12" t="s">
        <v>73</v>
      </c>
      <c r="AY945" s="164" t="s">
        <v>201</v>
      </c>
    </row>
    <row r="946" spans="2:65" s="12" customFormat="1" x14ac:dyDescent="0.2">
      <c r="B946" s="163"/>
      <c r="C946" s="258"/>
      <c r="D946" s="255" t="s">
        <v>214</v>
      </c>
      <c r="E946" s="259" t="s">
        <v>1</v>
      </c>
      <c r="F946" s="260" t="s">
        <v>216</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217</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683</v>
      </c>
      <c r="G948" s="258"/>
      <c r="H948" s="259" t="s">
        <v>1</v>
      </c>
      <c r="I948" s="165"/>
      <c r="L948" s="163"/>
      <c r="M948" s="166"/>
      <c r="T948" s="167"/>
      <c r="AT948" s="164" t="s">
        <v>214</v>
      </c>
      <c r="AU948" s="164" t="s">
        <v>82</v>
      </c>
      <c r="AV948" s="12" t="s">
        <v>80</v>
      </c>
      <c r="AW948" s="12" t="s">
        <v>30</v>
      </c>
      <c r="AX948" s="12" t="s">
        <v>73</v>
      </c>
      <c r="AY948" s="164" t="s">
        <v>201</v>
      </c>
    </row>
    <row r="949" spans="2:65" s="13" customFormat="1" x14ac:dyDescent="0.2">
      <c r="B949" s="168"/>
      <c r="C949" s="261"/>
      <c r="D949" s="255" t="s">
        <v>214</v>
      </c>
      <c r="E949" s="262" t="s">
        <v>1</v>
      </c>
      <c r="F949" s="263" t="s">
        <v>80</v>
      </c>
      <c r="G949" s="261"/>
      <c r="H949" s="264">
        <v>1</v>
      </c>
      <c r="I949" s="170"/>
      <c r="L949" s="168"/>
      <c r="M949" s="171"/>
      <c r="T949" s="172"/>
      <c r="AT949" s="169" t="s">
        <v>214</v>
      </c>
      <c r="AU949" s="169" t="s">
        <v>82</v>
      </c>
      <c r="AV949" s="13" t="s">
        <v>82</v>
      </c>
      <c r="AW949" s="13" t="s">
        <v>30</v>
      </c>
      <c r="AX949" s="13" t="s">
        <v>73</v>
      </c>
      <c r="AY949" s="169" t="s">
        <v>201</v>
      </c>
    </row>
    <row r="950" spans="2:65" s="14" customFormat="1" x14ac:dyDescent="0.2">
      <c r="B950" s="173"/>
      <c r="C950" s="265"/>
      <c r="D950" s="255" t="s">
        <v>214</v>
      </c>
      <c r="E950" s="266" t="s">
        <v>1</v>
      </c>
      <c r="F950" s="267" t="s">
        <v>221</v>
      </c>
      <c r="G950" s="265"/>
      <c r="H950" s="268">
        <v>1</v>
      </c>
      <c r="I950" s="175"/>
      <c r="L950" s="173"/>
      <c r="M950" s="176"/>
      <c r="T950" s="177"/>
      <c r="AT950" s="174" t="s">
        <v>214</v>
      </c>
      <c r="AU950" s="174" t="s">
        <v>82</v>
      </c>
      <c r="AV950" s="14" t="s">
        <v>208</v>
      </c>
      <c r="AW950" s="14" t="s">
        <v>30</v>
      </c>
      <c r="AX950" s="14" t="s">
        <v>80</v>
      </c>
      <c r="AY950" s="174" t="s">
        <v>201</v>
      </c>
    </row>
    <row r="951" spans="2:65" s="1" customFormat="1" ht="24" customHeight="1" x14ac:dyDescent="0.2">
      <c r="B951" s="152"/>
      <c r="C951" s="249" t="s">
        <v>684</v>
      </c>
      <c r="D951" s="249" t="s">
        <v>203</v>
      </c>
      <c r="E951" s="250" t="s">
        <v>685</v>
      </c>
      <c r="F951" s="251" t="s">
        <v>686</v>
      </c>
      <c r="G951" s="252" t="s">
        <v>269</v>
      </c>
      <c r="H951" s="253">
        <v>190</v>
      </c>
      <c r="I951" s="154"/>
      <c r="J951" s="155">
        <f>ROUND(I951*H951,2)</f>
        <v>0</v>
      </c>
      <c r="K951" s="153" t="s">
        <v>207</v>
      </c>
      <c r="L951" s="32"/>
      <c r="M951" s="156" t="s">
        <v>1</v>
      </c>
      <c r="N951" s="157" t="s">
        <v>38</v>
      </c>
      <c r="P951" s="158">
        <f>O951*H951</f>
        <v>0</v>
      </c>
      <c r="Q951" s="158">
        <v>0</v>
      </c>
      <c r="R951" s="158">
        <f>Q951*H951</f>
        <v>0</v>
      </c>
      <c r="S951" s="158">
        <v>0</v>
      </c>
      <c r="T951" s="159">
        <f>S951*H951</f>
        <v>0</v>
      </c>
      <c r="AR951" s="160" t="s">
        <v>208</v>
      </c>
      <c r="AT951" s="160" t="s">
        <v>203</v>
      </c>
      <c r="AU951" s="160" t="s">
        <v>82</v>
      </c>
      <c r="AY951" s="17" t="s">
        <v>201</v>
      </c>
      <c r="BE951" s="161">
        <f>IF(N951="základní",J951,0)</f>
        <v>0</v>
      </c>
      <c r="BF951" s="161">
        <f>IF(N951="snížená",J951,0)</f>
        <v>0</v>
      </c>
      <c r="BG951" s="161">
        <f>IF(N951="zákl. přenesená",J951,0)</f>
        <v>0</v>
      </c>
      <c r="BH951" s="161">
        <f>IF(N951="sníž. přenesená",J951,0)</f>
        <v>0</v>
      </c>
      <c r="BI951" s="161">
        <f>IF(N951="nulová",J951,0)</f>
        <v>0</v>
      </c>
      <c r="BJ951" s="17" t="s">
        <v>80</v>
      </c>
      <c r="BK951" s="161">
        <f>ROUND(I951*H951,2)</f>
        <v>0</v>
      </c>
      <c r="BL951" s="17" t="s">
        <v>208</v>
      </c>
      <c r="BM951" s="160" t="s">
        <v>687</v>
      </c>
    </row>
    <row r="952" spans="2:65" s="1" customFormat="1" x14ac:dyDescent="0.2">
      <c r="B952" s="32"/>
      <c r="C952" s="254"/>
      <c r="D952" s="255" t="s">
        <v>210</v>
      </c>
      <c r="E952" s="254"/>
      <c r="F952" s="256" t="s">
        <v>686</v>
      </c>
      <c r="G952" s="254"/>
      <c r="H952" s="254"/>
      <c r="I952" s="96"/>
      <c r="L952" s="32"/>
      <c r="M952" s="162"/>
      <c r="T952" s="56"/>
      <c r="AT952" s="17" t="s">
        <v>210</v>
      </c>
      <c r="AU952" s="17" t="s">
        <v>82</v>
      </c>
    </row>
    <row r="953" spans="2:65" s="1" customFormat="1" ht="29.25" x14ac:dyDescent="0.2">
      <c r="B953" s="32"/>
      <c r="C953" s="254"/>
      <c r="D953" s="255" t="s">
        <v>212</v>
      </c>
      <c r="E953" s="254"/>
      <c r="F953" s="257" t="s">
        <v>688</v>
      </c>
      <c r="G953" s="254"/>
      <c r="H953" s="254"/>
      <c r="I953" s="96"/>
      <c r="L953" s="32"/>
      <c r="M953" s="162"/>
      <c r="T953" s="56"/>
      <c r="AT953" s="17" t="s">
        <v>212</v>
      </c>
      <c r="AU953" s="17" t="s">
        <v>82</v>
      </c>
    </row>
    <row r="954" spans="2:65" s="12" customFormat="1" x14ac:dyDescent="0.2">
      <c r="B954" s="163"/>
      <c r="C954" s="258"/>
      <c r="D954" s="255" t="s">
        <v>214</v>
      </c>
      <c r="E954" s="259" t="s">
        <v>1</v>
      </c>
      <c r="F954" s="260" t="s">
        <v>215</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216</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217</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674</v>
      </c>
      <c r="G957" s="258"/>
      <c r="H957" s="259" t="s">
        <v>1</v>
      </c>
      <c r="I957" s="165"/>
      <c r="L957" s="163"/>
      <c r="M957" s="166"/>
      <c r="T957" s="167"/>
      <c r="AT957" s="164" t="s">
        <v>214</v>
      </c>
      <c r="AU957" s="164" t="s">
        <v>82</v>
      </c>
      <c r="AV957" s="12" t="s">
        <v>80</v>
      </c>
      <c r="AW957" s="12" t="s">
        <v>30</v>
      </c>
      <c r="AX957" s="12" t="s">
        <v>73</v>
      </c>
      <c r="AY957" s="164" t="s">
        <v>201</v>
      </c>
    </row>
    <row r="958" spans="2:65" s="13" customFormat="1" x14ac:dyDescent="0.2">
      <c r="B958" s="168"/>
      <c r="C958" s="261"/>
      <c r="D958" s="255" t="s">
        <v>214</v>
      </c>
      <c r="E958" s="262" t="s">
        <v>1</v>
      </c>
      <c r="F958" s="263" t="s">
        <v>480</v>
      </c>
      <c r="G958" s="261"/>
      <c r="H958" s="264">
        <v>190</v>
      </c>
      <c r="I958" s="170"/>
      <c r="L958" s="168"/>
      <c r="M958" s="171"/>
      <c r="T958" s="172"/>
      <c r="AT958" s="169" t="s">
        <v>214</v>
      </c>
      <c r="AU958" s="169" t="s">
        <v>82</v>
      </c>
      <c r="AV958" s="13" t="s">
        <v>82</v>
      </c>
      <c r="AW958" s="13" t="s">
        <v>30</v>
      </c>
      <c r="AX958" s="13" t="s">
        <v>73</v>
      </c>
      <c r="AY958" s="169" t="s">
        <v>201</v>
      </c>
    </row>
    <row r="959" spans="2:65" s="14" customFormat="1" x14ac:dyDescent="0.2">
      <c r="B959" s="173"/>
      <c r="C959" s="265"/>
      <c r="D959" s="255" t="s">
        <v>214</v>
      </c>
      <c r="E959" s="266" t="s">
        <v>1</v>
      </c>
      <c r="F959" s="267" t="s">
        <v>221</v>
      </c>
      <c r="G959" s="265"/>
      <c r="H959" s="268">
        <v>190</v>
      </c>
      <c r="I959" s="175"/>
      <c r="L959" s="173"/>
      <c r="M959" s="176"/>
      <c r="T959" s="177"/>
      <c r="AT959" s="174" t="s">
        <v>214</v>
      </c>
      <c r="AU959" s="174" t="s">
        <v>82</v>
      </c>
      <c r="AV959" s="14" t="s">
        <v>208</v>
      </c>
      <c r="AW959" s="14" t="s">
        <v>30</v>
      </c>
      <c r="AX959" s="14" t="s">
        <v>80</v>
      </c>
      <c r="AY959" s="174" t="s">
        <v>201</v>
      </c>
    </row>
    <row r="960" spans="2:65" s="1" customFormat="1" ht="24" customHeight="1" x14ac:dyDescent="0.2">
      <c r="B960" s="152"/>
      <c r="C960" s="249" t="s">
        <v>689</v>
      </c>
      <c r="D960" s="249" t="s">
        <v>203</v>
      </c>
      <c r="E960" s="250" t="s">
        <v>690</v>
      </c>
      <c r="F960" s="251" t="s">
        <v>691</v>
      </c>
      <c r="G960" s="252" t="s">
        <v>536</v>
      </c>
      <c r="H960" s="253">
        <v>2</v>
      </c>
      <c r="I960" s="154"/>
      <c r="J960" s="155">
        <f>ROUND(I960*H960,2)</f>
        <v>0</v>
      </c>
      <c r="K960" s="153" t="s">
        <v>207</v>
      </c>
      <c r="L960" s="32"/>
      <c r="M960" s="156" t="s">
        <v>1</v>
      </c>
      <c r="N960" s="157" t="s">
        <v>38</v>
      </c>
      <c r="P960" s="158">
        <f>O960*H960</f>
        <v>0</v>
      </c>
      <c r="Q960" s="158">
        <v>0.46009</v>
      </c>
      <c r="R960" s="158">
        <f>Q960*H960</f>
        <v>0.92018</v>
      </c>
      <c r="S960" s="158">
        <v>0</v>
      </c>
      <c r="T960" s="159">
        <f>S960*H960</f>
        <v>0</v>
      </c>
      <c r="AR960" s="160" t="s">
        <v>208</v>
      </c>
      <c r="AT960" s="160" t="s">
        <v>203</v>
      </c>
      <c r="AU960" s="160" t="s">
        <v>82</v>
      </c>
      <c r="AY960" s="17" t="s">
        <v>201</v>
      </c>
      <c r="BE960" s="161">
        <f>IF(N960="základní",J960,0)</f>
        <v>0</v>
      </c>
      <c r="BF960" s="161">
        <f>IF(N960="snížená",J960,0)</f>
        <v>0</v>
      </c>
      <c r="BG960" s="161">
        <f>IF(N960="zákl. přenesená",J960,0)</f>
        <v>0</v>
      </c>
      <c r="BH960" s="161">
        <f>IF(N960="sníž. přenesená",J960,0)</f>
        <v>0</v>
      </c>
      <c r="BI960" s="161">
        <f>IF(N960="nulová",J960,0)</f>
        <v>0</v>
      </c>
      <c r="BJ960" s="17" t="s">
        <v>80</v>
      </c>
      <c r="BK960" s="161">
        <f>ROUND(I960*H960,2)</f>
        <v>0</v>
      </c>
      <c r="BL960" s="17" t="s">
        <v>208</v>
      </c>
      <c r="BM960" s="160" t="s">
        <v>692</v>
      </c>
    </row>
    <row r="961" spans="2:65" s="1" customFormat="1" ht="19.5" x14ac:dyDescent="0.2">
      <c r="B961" s="32"/>
      <c r="C961" s="254"/>
      <c r="D961" s="255" t="s">
        <v>210</v>
      </c>
      <c r="E961" s="254"/>
      <c r="F961" s="256" t="s">
        <v>693</v>
      </c>
      <c r="G961" s="254"/>
      <c r="H961" s="254"/>
      <c r="I961" s="96"/>
      <c r="L961" s="32"/>
      <c r="M961" s="162"/>
      <c r="T961" s="56"/>
      <c r="AT961" s="17" t="s">
        <v>210</v>
      </c>
      <c r="AU961" s="17" t="s">
        <v>82</v>
      </c>
    </row>
    <row r="962" spans="2:65" s="1" customFormat="1" ht="97.5" x14ac:dyDescent="0.2">
      <c r="B962" s="32"/>
      <c r="C962" s="254"/>
      <c r="D962" s="255" t="s">
        <v>212</v>
      </c>
      <c r="E962" s="254"/>
      <c r="F962" s="257" t="s">
        <v>672</v>
      </c>
      <c r="G962" s="254"/>
      <c r="H962" s="254"/>
      <c r="I962" s="96"/>
      <c r="L962" s="32"/>
      <c r="M962" s="162"/>
      <c r="T962" s="56"/>
      <c r="AT962" s="17" t="s">
        <v>212</v>
      </c>
      <c r="AU962" s="17" t="s">
        <v>82</v>
      </c>
    </row>
    <row r="963" spans="2:65" s="12" customFormat="1" x14ac:dyDescent="0.2">
      <c r="B963" s="163"/>
      <c r="C963" s="258"/>
      <c r="D963" s="255" t="s">
        <v>214</v>
      </c>
      <c r="E963" s="259" t="s">
        <v>1</v>
      </c>
      <c r="F963" s="260" t="s">
        <v>215</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216</v>
      </c>
      <c r="G964" s="258"/>
      <c r="H964" s="259" t="s">
        <v>1</v>
      </c>
      <c r="I964" s="165"/>
      <c r="L964" s="163"/>
      <c r="M964" s="166"/>
      <c r="T964" s="167"/>
      <c r="AT964" s="164" t="s">
        <v>214</v>
      </c>
      <c r="AU964" s="164" t="s">
        <v>82</v>
      </c>
      <c r="AV964" s="12" t="s">
        <v>80</v>
      </c>
      <c r="AW964" s="12" t="s">
        <v>30</v>
      </c>
      <c r="AX964" s="12" t="s">
        <v>73</v>
      </c>
      <c r="AY964" s="164" t="s">
        <v>201</v>
      </c>
    </row>
    <row r="965" spans="2:65" s="12" customFormat="1" x14ac:dyDescent="0.2">
      <c r="B965" s="163"/>
      <c r="C965" s="258"/>
      <c r="D965" s="255" t="s">
        <v>214</v>
      </c>
      <c r="E965" s="259" t="s">
        <v>1</v>
      </c>
      <c r="F965" s="260" t="s">
        <v>217</v>
      </c>
      <c r="G965" s="258"/>
      <c r="H965" s="259" t="s">
        <v>1</v>
      </c>
      <c r="I965" s="165"/>
      <c r="L965" s="163"/>
      <c r="M965" s="166"/>
      <c r="T965" s="167"/>
      <c r="AT965" s="164" t="s">
        <v>214</v>
      </c>
      <c r="AU965" s="164" t="s">
        <v>82</v>
      </c>
      <c r="AV965" s="12" t="s">
        <v>80</v>
      </c>
      <c r="AW965" s="12" t="s">
        <v>30</v>
      </c>
      <c r="AX965" s="12" t="s">
        <v>73</v>
      </c>
      <c r="AY965" s="164" t="s">
        <v>201</v>
      </c>
    </row>
    <row r="966" spans="2:65" s="12" customFormat="1" x14ac:dyDescent="0.2">
      <c r="B966" s="163"/>
      <c r="C966" s="258"/>
      <c r="D966" s="255" t="s">
        <v>214</v>
      </c>
      <c r="E966" s="259" t="s">
        <v>1</v>
      </c>
      <c r="F966" s="260" t="s">
        <v>674</v>
      </c>
      <c r="G966" s="258"/>
      <c r="H966" s="259" t="s">
        <v>1</v>
      </c>
      <c r="I966" s="165"/>
      <c r="L966" s="163"/>
      <c r="M966" s="166"/>
      <c r="T966" s="167"/>
      <c r="AT966" s="164" t="s">
        <v>214</v>
      </c>
      <c r="AU966" s="164" t="s">
        <v>82</v>
      </c>
      <c r="AV966" s="12" t="s">
        <v>80</v>
      </c>
      <c r="AW966" s="12" t="s">
        <v>30</v>
      </c>
      <c r="AX966" s="12" t="s">
        <v>73</v>
      </c>
      <c r="AY966" s="164" t="s">
        <v>201</v>
      </c>
    </row>
    <row r="967" spans="2:65" s="13" customFormat="1" x14ac:dyDescent="0.2">
      <c r="B967" s="168"/>
      <c r="C967" s="261"/>
      <c r="D967" s="255" t="s">
        <v>214</v>
      </c>
      <c r="E967" s="262" t="s">
        <v>1</v>
      </c>
      <c r="F967" s="263" t="s">
        <v>82</v>
      </c>
      <c r="G967" s="261"/>
      <c r="H967" s="264">
        <v>2</v>
      </c>
      <c r="I967" s="170"/>
      <c r="L967" s="168"/>
      <c r="M967" s="171"/>
      <c r="T967" s="172"/>
      <c r="AT967" s="169" t="s">
        <v>214</v>
      </c>
      <c r="AU967" s="169" t="s">
        <v>82</v>
      </c>
      <c r="AV967" s="13" t="s">
        <v>82</v>
      </c>
      <c r="AW967" s="13" t="s">
        <v>30</v>
      </c>
      <c r="AX967" s="13" t="s">
        <v>73</v>
      </c>
      <c r="AY967" s="169" t="s">
        <v>201</v>
      </c>
    </row>
    <row r="968" spans="2:65" s="14" customFormat="1" x14ac:dyDescent="0.2">
      <c r="B968" s="173"/>
      <c r="C968" s="265"/>
      <c r="D968" s="255" t="s">
        <v>214</v>
      </c>
      <c r="E968" s="266" t="s">
        <v>1</v>
      </c>
      <c r="F968" s="267" t="s">
        <v>221</v>
      </c>
      <c r="G968" s="265"/>
      <c r="H968" s="268">
        <v>2</v>
      </c>
      <c r="I968" s="175"/>
      <c r="L968" s="173"/>
      <c r="M968" s="176"/>
      <c r="T968" s="177"/>
      <c r="AT968" s="174" t="s">
        <v>214</v>
      </c>
      <c r="AU968" s="174" t="s">
        <v>82</v>
      </c>
      <c r="AV968" s="14" t="s">
        <v>208</v>
      </c>
      <c r="AW968" s="14" t="s">
        <v>30</v>
      </c>
      <c r="AX968" s="14" t="s">
        <v>80</v>
      </c>
      <c r="AY968" s="174" t="s">
        <v>201</v>
      </c>
    </row>
    <row r="969" spans="2:65" s="1" customFormat="1" ht="16.5" customHeight="1" x14ac:dyDescent="0.2">
      <c r="B969" s="152"/>
      <c r="C969" s="249" t="s">
        <v>694</v>
      </c>
      <c r="D969" s="249" t="s">
        <v>203</v>
      </c>
      <c r="E969" s="250" t="s">
        <v>695</v>
      </c>
      <c r="F969" s="251" t="s">
        <v>696</v>
      </c>
      <c r="G969" s="252" t="s">
        <v>536</v>
      </c>
      <c r="H969" s="253">
        <v>6</v>
      </c>
      <c r="I969" s="154"/>
      <c r="J969" s="155">
        <f>ROUND(I969*H969,2)</f>
        <v>0</v>
      </c>
      <c r="K969" s="153" t="s">
        <v>207</v>
      </c>
      <c r="L969" s="32"/>
      <c r="M969" s="156" t="s">
        <v>1</v>
      </c>
      <c r="N969" s="157" t="s">
        <v>38</v>
      </c>
      <c r="P969" s="158">
        <f>O969*H969</f>
        <v>0</v>
      </c>
      <c r="Q969" s="158">
        <v>0.12303</v>
      </c>
      <c r="R969" s="158">
        <f>Q969*H969</f>
        <v>0.73818000000000006</v>
      </c>
      <c r="S969" s="158">
        <v>0</v>
      </c>
      <c r="T969" s="159">
        <f>S969*H969</f>
        <v>0</v>
      </c>
      <c r="AR969" s="160" t="s">
        <v>208</v>
      </c>
      <c r="AT969" s="160" t="s">
        <v>203</v>
      </c>
      <c r="AU969" s="160" t="s">
        <v>82</v>
      </c>
      <c r="AY969" s="17" t="s">
        <v>201</v>
      </c>
      <c r="BE969" s="161">
        <f>IF(N969="základní",J969,0)</f>
        <v>0</v>
      </c>
      <c r="BF969" s="161">
        <f>IF(N969="snížená",J969,0)</f>
        <v>0</v>
      </c>
      <c r="BG969" s="161">
        <f>IF(N969="zákl. přenesená",J969,0)</f>
        <v>0</v>
      </c>
      <c r="BH969" s="161">
        <f>IF(N969="sníž. přenesená",J969,0)</f>
        <v>0</v>
      </c>
      <c r="BI969" s="161">
        <f>IF(N969="nulová",J969,0)</f>
        <v>0</v>
      </c>
      <c r="BJ969" s="17" t="s">
        <v>80</v>
      </c>
      <c r="BK969" s="161">
        <f>ROUND(I969*H969,2)</f>
        <v>0</v>
      </c>
      <c r="BL969" s="17" t="s">
        <v>208</v>
      </c>
      <c r="BM969" s="160" t="s">
        <v>697</v>
      </c>
    </row>
    <row r="970" spans="2:65" s="1" customFormat="1" x14ac:dyDescent="0.2">
      <c r="B970" s="32"/>
      <c r="C970" s="254"/>
      <c r="D970" s="255" t="s">
        <v>210</v>
      </c>
      <c r="E970" s="254"/>
      <c r="F970" s="256" t="s">
        <v>696</v>
      </c>
      <c r="G970" s="254"/>
      <c r="H970" s="254"/>
      <c r="I970" s="96"/>
      <c r="L970" s="32"/>
      <c r="M970" s="162"/>
      <c r="T970" s="56"/>
      <c r="AT970" s="17" t="s">
        <v>210</v>
      </c>
      <c r="AU970" s="17" t="s">
        <v>82</v>
      </c>
    </row>
    <row r="971" spans="2:65" s="1" customFormat="1" ht="39" x14ac:dyDescent="0.2">
      <c r="B971" s="32"/>
      <c r="C971" s="254"/>
      <c r="D971" s="255" t="s">
        <v>212</v>
      </c>
      <c r="E971" s="254"/>
      <c r="F971" s="257" t="s">
        <v>698</v>
      </c>
      <c r="G971" s="254"/>
      <c r="H971" s="254"/>
      <c r="I971" s="96"/>
      <c r="L971" s="32"/>
      <c r="M971" s="162"/>
      <c r="T971" s="56"/>
      <c r="AT971" s="17" t="s">
        <v>212</v>
      </c>
      <c r="AU971" s="17" t="s">
        <v>82</v>
      </c>
    </row>
    <row r="972" spans="2:65" s="12" customFormat="1" x14ac:dyDescent="0.2">
      <c r="B972" s="163"/>
      <c r="C972" s="258"/>
      <c r="D972" s="255" t="s">
        <v>214</v>
      </c>
      <c r="E972" s="259" t="s">
        <v>1</v>
      </c>
      <c r="F972" s="260" t="s">
        <v>215</v>
      </c>
      <c r="G972" s="258"/>
      <c r="H972" s="259" t="s">
        <v>1</v>
      </c>
      <c r="I972" s="165"/>
      <c r="L972" s="163"/>
      <c r="M972" s="166"/>
      <c r="T972" s="167"/>
      <c r="AT972" s="164" t="s">
        <v>214</v>
      </c>
      <c r="AU972" s="164" t="s">
        <v>82</v>
      </c>
      <c r="AV972" s="12" t="s">
        <v>80</v>
      </c>
      <c r="AW972" s="12" t="s">
        <v>30</v>
      </c>
      <c r="AX972" s="12" t="s">
        <v>73</v>
      </c>
      <c r="AY972" s="164" t="s">
        <v>201</v>
      </c>
    </row>
    <row r="973" spans="2:65" s="12" customFormat="1" x14ac:dyDescent="0.2">
      <c r="B973" s="163"/>
      <c r="C973" s="258"/>
      <c r="D973" s="255" t="s">
        <v>214</v>
      </c>
      <c r="E973" s="259" t="s">
        <v>1</v>
      </c>
      <c r="F973" s="260" t="s">
        <v>216</v>
      </c>
      <c r="G973" s="258"/>
      <c r="H973" s="259" t="s">
        <v>1</v>
      </c>
      <c r="I973" s="165"/>
      <c r="L973" s="163"/>
      <c r="M973" s="166"/>
      <c r="T973" s="167"/>
      <c r="AT973" s="164" t="s">
        <v>214</v>
      </c>
      <c r="AU973" s="164" t="s">
        <v>82</v>
      </c>
      <c r="AV973" s="12" t="s">
        <v>80</v>
      </c>
      <c r="AW973" s="12" t="s">
        <v>30</v>
      </c>
      <c r="AX973" s="12" t="s">
        <v>73</v>
      </c>
      <c r="AY973" s="164" t="s">
        <v>201</v>
      </c>
    </row>
    <row r="974" spans="2:65" s="12" customFormat="1" x14ac:dyDescent="0.2">
      <c r="B974" s="163"/>
      <c r="C974" s="258"/>
      <c r="D974" s="255" t="s">
        <v>214</v>
      </c>
      <c r="E974" s="259" t="s">
        <v>1</v>
      </c>
      <c r="F974" s="260" t="s">
        <v>497</v>
      </c>
      <c r="G974" s="258"/>
      <c r="H974" s="259" t="s">
        <v>1</v>
      </c>
      <c r="I974" s="165"/>
      <c r="L974" s="163"/>
      <c r="M974" s="166"/>
      <c r="T974" s="167"/>
      <c r="AT974" s="164" t="s">
        <v>214</v>
      </c>
      <c r="AU974" s="164" t="s">
        <v>82</v>
      </c>
      <c r="AV974" s="12" t="s">
        <v>80</v>
      </c>
      <c r="AW974" s="12" t="s">
        <v>30</v>
      </c>
      <c r="AX974" s="12" t="s">
        <v>73</v>
      </c>
      <c r="AY974" s="164" t="s">
        <v>201</v>
      </c>
    </row>
    <row r="975" spans="2:65" s="12" customFormat="1" x14ac:dyDescent="0.2">
      <c r="B975" s="163"/>
      <c r="C975" s="258"/>
      <c r="D975" s="255" t="s">
        <v>214</v>
      </c>
      <c r="E975" s="259" t="s">
        <v>1</v>
      </c>
      <c r="F975" s="260" t="s">
        <v>699</v>
      </c>
      <c r="G975" s="258"/>
      <c r="H975" s="259" t="s">
        <v>1</v>
      </c>
      <c r="I975" s="165"/>
      <c r="L975" s="163"/>
      <c r="M975" s="166"/>
      <c r="T975" s="167"/>
      <c r="AT975" s="164" t="s">
        <v>214</v>
      </c>
      <c r="AU975" s="164" t="s">
        <v>82</v>
      </c>
      <c r="AV975" s="12" t="s">
        <v>80</v>
      </c>
      <c r="AW975" s="12" t="s">
        <v>30</v>
      </c>
      <c r="AX975" s="12" t="s">
        <v>73</v>
      </c>
      <c r="AY975" s="164" t="s">
        <v>201</v>
      </c>
    </row>
    <row r="976" spans="2:65" s="13" customFormat="1" x14ac:dyDescent="0.2">
      <c r="B976" s="168"/>
      <c r="C976" s="261"/>
      <c r="D976" s="255" t="s">
        <v>214</v>
      </c>
      <c r="E976" s="262" t="s">
        <v>1</v>
      </c>
      <c r="F976" s="263" t="s">
        <v>82</v>
      </c>
      <c r="G976" s="261"/>
      <c r="H976" s="264">
        <v>2</v>
      </c>
      <c r="I976" s="170"/>
      <c r="L976" s="168"/>
      <c r="M976" s="171"/>
      <c r="T976" s="172"/>
      <c r="AT976" s="169" t="s">
        <v>214</v>
      </c>
      <c r="AU976" s="169" t="s">
        <v>82</v>
      </c>
      <c r="AV976" s="13" t="s">
        <v>82</v>
      </c>
      <c r="AW976" s="13" t="s">
        <v>30</v>
      </c>
      <c r="AX976" s="13" t="s">
        <v>73</v>
      </c>
      <c r="AY976" s="169" t="s">
        <v>201</v>
      </c>
    </row>
    <row r="977" spans="2:65" s="12" customFormat="1" ht="22.5" x14ac:dyDescent="0.2">
      <c r="B977" s="163"/>
      <c r="C977" s="258"/>
      <c r="D977" s="255" t="s">
        <v>214</v>
      </c>
      <c r="E977" s="259" t="s">
        <v>1</v>
      </c>
      <c r="F977" s="260" t="s">
        <v>700</v>
      </c>
      <c r="G977" s="258"/>
      <c r="H977" s="259" t="s">
        <v>1</v>
      </c>
      <c r="I977" s="165"/>
      <c r="L977" s="163"/>
      <c r="M977" s="166"/>
      <c r="T977" s="167"/>
      <c r="AT977" s="164" t="s">
        <v>214</v>
      </c>
      <c r="AU977" s="164" t="s">
        <v>82</v>
      </c>
      <c r="AV977" s="12" t="s">
        <v>80</v>
      </c>
      <c r="AW977" s="12" t="s">
        <v>30</v>
      </c>
      <c r="AX977" s="12" t="s">
        <v>73</v>
      </c>
      <c r="AY977" s="164" t="s">
        <v>201</v>
      </c>
    </row>
    <row r="978" spans="2:65" s="13" customFormat="1" x14ac:dyDescent="0.2">
      <c r="B978" s="168"/>
      <c r="C978" s="261"/>
      <c r="D978" s="255" t="s">
        <v>214</v>
      </c>
      <c r="E978" s="262" t="s">
        <v>1</v>
      </c>
      <c r="F978" s="263" t="s">
        <v>208</v>
      </c>
      <c r="G978" s="261"/>
      <c r="H978" s="264">
        <v>4</v>
      </c>
      <c r="I978" s="170"/>
      <c r="L978" s="168"/>
      <c r="M978" s="171"/>
      <c r="T978" s="172"/>
      <c r="AT978" s="169" t="s">
        <v>214</v>
      </c>
      <c r="AU978" s="169" t="s">
        <v>82</v>
      </c>
      <c r="AV978" s="13" t="s">
        <v>82</v>
      </c>
      <c r="AW978" s="13" t="s">
        <v>30</v>
      </c>
      <c r="AX978" s="13" t="s">
        <v>73</v>
      </c>
      <c r="AY978" s="169" t="s">
        <v>201</v>
      </c>
    </row>
    <row r="979" spans="2:65" s="14" customFormat="1" x14ac:dyDescent="0.2">
      <c r="B979" s="173"/>
      <c r="C979" s="265"/>
      <c r="D979" s="255" t="s">
        <v>214</v>
      </c>
      <c r="E979" s="266" t="s">
        <v>1</v>
      </c>
      <c r="F979" s="267" t="s">
        <v>221</v>
      </c>
      <c r="G979" s="265"/>
      <c r="H979" s="268">
        <v>6</v>
      </c>
      <c r="I979" s="175"/>
      <c r="L979" s="173"/>
      <c r="M979" s="176"/>
      <c r="T979" s="177"/>
      <c r="AT979" s="174" t="s">
        <v>214</v>
      </c>
      <c r="AU979" s="174" t="s">
        <v>82</v>
      </c>
      <c r="AV979" s="14" t="s">
        <v>208</v>
      </c>
      <c r="AW979" s="14" t="s">
        <v>30</v>
      </c>
      <c r="AX979" s="14" t="s">
        <v>80</v>
      </c>
      <c r="AY979" s="174" t="s">
        <v>201</v>
      </c>
    </row>
    <row r="980" spans="2:65" s="1" customFormat="1" ht="24" customHeight="1" x14ac:dyDescent="0.2">
      <c r="B980" s="152"/>
      <c r="C980" s="271" t="s">
        <v>701</v>
      </c>
      <c r="D980" s="271" t="s">
        <v>401</v>
      </c>
      <c r="E980" s="272" t="s">
        <v>702</v>
      </c>
      <c r="F980" s="273" t="s">
        <v>703</v>
      </c>
      <c r="G980" s="274" t="s">
        <v>536</v>
      </c>
      <c r="H980" s="275">
        <v>6</v>
      </c>
      <c r="I980" s="179"/>
      <c r="J980" s="180">
        <f>ROUND(I980*H980,2)</f>
        <v>0</v>
      </c>
      <c r="K980" s="178" t="s">
        <v>207</v>
      </c>
      <c r="L980" s="181"/>
      <c r="M980" s="182" t="s">
        <v>1</v>
      </c>
      <c r="N980" s="183" t="s">
        <v>38</v>
      </c>
      <c r="P980" s="158">
        <f>O980*H980</f>
        <v>0</v>
      </c>
      <c r="Q980" s="158">
        <v>1.3299999999999999E-2</v>
      </c>
      <c r="R980" s="158">
        <f>Q980*H980</f>
        <v>7.9799999999999996E-2</v>
      </c>
      <c r="S980" s="158">
        <v>0</v>
      </c>
      <c r="T980" s="159">
        <f>S980*H980</f>
        <v>0</v>
      </c>
      <c r="AR980" s="160" t="s">
        <v>266</v>
      </c>
      <c r="AT980" s="160" t="s">
        <v>401</v>
      </c>
      <c r="AU980" s="160" t="s">
        <v>82</v>
      </c>
      <c r="AY980" s="17" t="s">
        <v>201</v>
      </c>
      <c r="BE980" s="161">
        <f>IF(N980="základní",J980,0)</f>
        <v>0</v>
      </c>
      <c r="BF980" s="161">
        <f>IF(N980="snížená",J980,0)</f>
        <v>0</v>
      </c>
      <c r="BG980" s="161">
        <f>IF(N980="zákl. přenesená",J980,0)</f>
        <v>0</v>
      </c>
      <c r="BH980" s="161">
        <f>IF(N980="sníž. přenesená",J980,0)</f>
        <v>0</v>
      </c>
      <c r="BI980" s="161">
        <f>IF(N980="nulová",J980,0)</f>
        <v>0</v>
      </c>
      <c r="BJ980" s="17" t="s">
        <v>80</v>
      </c>
      <c r="BK980" s="161">
        <f>ROUND(I980*H980,2)</f>
        <v>0</v>
      </c>
      <c r="BL980" s="17" t="s">
        <v>208</v>
      </c>
      <c r="BM980" s="160" t="s">
        <v>704</v>
      </c>
    </row>
    <row r="981" spans="2:65" s="1" customFormat="1" ht="19.5" x14ac:dyDescent="0.2">
      <c r="B981" s="32"/>
      <c r="C981" s="254"/>
      <c r="D981" s="255" t="s">
        <v>210</v>
      </c>
      <c r="E981" s="254"/>
      <c r="F981" s="256" t="s">
        <v>703</v>
      </c>
      <c r="G981" s="254"/>
      <c r="H981" s="254"/>
      <c r="I981" s="96"/>
      <c r="L981" s="32"/>
      <c r="M981" s="162"/>
      <c r="T981" s="56"/>
      <c r="AT981" s="17" t="s">
        <v>210</v>
      </c>
      <c r="AU981" s="17" t="s">
        <v>82</v>
      </c>
    </row>
    <row r="982" spans="2:65" s="12" customFormat="1" x14ac:dyDescent="0.2">
      <c r="B982" s="163"/>
      <c r="C982" s="258"/>
      <c r="D982" s="255" t="s">
        <v>214</v>
      </c>
      <c r="E982" s="259" t="s">
        <v>1</v>
      </c>
      <c r="F982" s="260" t="s">
        <v>215</v>
      </c>
      <c r="G982" s="258"/>
      <c r="H982" s="259" t="s">
        <v>1</v>
      </c>
      <c r="I982" s="165"/>
      <c r="L982" s="163"/>
      <c r="M982" s="166"/>
      <c r="T982" s="167"/>
      <c r="AT982" s="164" t="s">
        <v>214</v>
      </c>
      <c r="AU982" s="164" t="s">
        <v>82</v>
      </c>
      <c r="AV982" s="12" t="s">
        <v>80</v>
      </c>
      <c r="AW982" s="12" t="s">
        <v>30</v>
      </c>
      <c r="AX982" s="12" t="s">
        <v>73</v>
      </c>
      <c r="AY982" s="164" t="s">
        <v>201</v>
      </c>
    </row>
    <row r="983" spans="2:65" s="12" customFormat="1" x14ac:dyDescent="0.2">
      <c r="B983" s="163"/>
      <c r="C983" s="258"/>
      <c r="D983" s="255" t="s">
        <v>214</v>
      </c>
      <c r="E983" s="259" t="s">
        <v>1</v>
      </c>
      <c r="F983" s="260" t="s">
        <v>216</v>
      </c>
      <c r="G983" s="258"/>
      <c r="H983" s="259" t="s">
        <v>1</v>
      </c>
      <c r="I983" s="165"/>
      <c r="L983" s="163"/>
      <c r="M983" s="166"/>
      <c r="T983" s="167"/>
      <c r="AT983" s="164" t="s">
        <v>214</v>
      </c>
      <c r="AU983" s="164" t="s">
        <v>82</v>
      </c>
      <c r="AV983" s="12" t="s">
        <v>80</v>
      </c>
      <c r="AW983" s="12" t="s">
        <v>30</v>
      </c>
      <c r="AX983" s="12" t="s">
        <v>73</v>
      </c>
      <c r="AY983" s="164" t="s">
        <v>201</v>
      </c>
    </row>
    <row r="984" spans="2:65" s="12" customFormat="1" ht="22.5" x14ac:dyDescent="0.2">
      <c r="B984" s="163"/>
      <c r="C984" s="258"/>
      <c r="D984" s="255" t="s">
        <v>214</v>
      </c>
      <c r="E984" s="259" t="s">
        <v>1</v>
      </c>
      <c r="F984" s="260" t="s">
        <v>406</v>
      </c>
      <c r="G984" s="258"/>
      <c r="H984" s="259" t="s">
        <v>1</v>
      </c>
      <c r="I984" s="165"/>
      <c r="L984" s="163"/>
      <c r="M984" s="166"/>
      <c r="T984" s="167"/>
      <c r="AT984" s="164" t="s">
        <v>214</v>
      </c>
      <c r="AU984" s="164" t="s">
        <v>82</v>
      </c>
      <c r="AV984" s="12" t="s">
        <v>80</v>
      </c>
      <c r="AW984" s="12" t="s">
        <v>30</v>
      </c>
      <c r="AX984" s="12" t="s">
        <v>73</v>
      </c>
      <c r="AY984" s="164" t="s">
        <v>201</v>
      </c>
    </row>
    <row r="985" spans="2:65" s="12" customFormat="1" x14ac:dyDescent="0.2">
      <c r="B985" s="163"/>
      <c r="C985" s="258"/>
      <c r="D985" s="255" t="s">
        <v>214</v>
      </c>
      <c r="E985" s="259" t="s">
        <v>1</v>
      </c>
      <c r="F985" s="260" t="s">
        <v>497</v>
      </c>
      <c r="G985" s="258"/>
      <c r="H985" s="259" t="s">
        <v>1</v>
      </c>
      <c r="I985" s="165"/>
      <c r="L985" s="163"/>
      <c r="M985" s="166"/>
      <c r="T985" s="167"/>
      <c r="AT985" s="164" t="s">
        <v>214</v>
      </c>
      <c r="AU985" s="164" t="s">
        <v>82</v>
      </c>
      <c r="AV985" s="12" t="s">
        <v>80</v>
      </c>
      <c r="AW985" s="12" t="s">
        <v>30</v>
      </c>
      <c r="AX985" s="12" t="s">
        <v>73</v>
      </c>
      <c r="AY985" s="164" t="s">
        <v>201</v>
      </c>
    </row>
    <row r="986" spans="2:65" s="12" customFormat="1" x14ac:dyDescent="0.2">
      <c r="B986" s="163"/>
      <c r="C986" s="258"/>
      <c r="D986" s="255" t="s">
        <v>214</v>
      </c>
      <c r="E986" s="259" t="s">
        <v>1</v>
      </c>
      <c r="F986" s="260" t="s">
        <v>699</v>
      </c>
      <c r="G986" s="258"/>
      <c r="H986" s="259" t="s">
        <v>1</v>
      </c>
      <c r="I986" s="165"/>
      <c r="L986" s="163"/>
      <c r="M986" s="166"/>
      <c r="T986" s="167"/>
      <c r="AT986" s="164" t="s">
        <v>214</v>
      </c>
      <c r="AU986" s="164" t="s">
        <v>82</v>
      </c>
      <c r="AV986" s="12" t="s">
        <v>80</v>
      </c>
      <c r="AW986" s="12" t="s">
        <v>30</v>
      </c>
      <c r="AX986" s="12" t="s">
        <v>73</v>
      </c>
      <c r="AY986" s="164" t="s">
        <v>201</v>
      </c>
    </row>
    <row r="987" spans="2:65" s="13" customFormat="1" x14ac:dyDescent="0.2">
      <c r="B987" s="168"/>
      <c r="C987" s="261"/>
      <c r="D987" s="255" t="s">
        <v>214</v>
      </c>
      <c r="E987" s="262" t="s">
        <v>1</v>
      </c>
      <c r="F987" s="263" t="s">
        <v>82</v>
      </c>
      <c r="G987" s="261"/>
      <c r="H987" s="264">
        <v>2</v>
      </c>
      <c r="I987" s="170"/>
      <c r="L987" s="168"/>
      <c r="M987" s="171"/>
      <c r="T987" s="172"/>
      <c r="AT987" s="169" t="s">
        <v>214</v>
      </c>
      <c r="AU987" s="169" t="s">
        <v>82</v>
      </c>
      <c r="AV987" s="13" t="s">
        <v>82</v>
      </c>
      <c r="AW987" s="13" t="s">
        <v>30</v>
      </c>
      <c r="AX987" s="13" t="s">
        <v>73</v>
      </c>
      <c r="AY987" s="169" t="s">
        <v>201</v>
      </c>
    </row>
    <row r="988" spans="2:65" s="12" customFormat="1" ht="22.5" x14ac:dyDescent="0.2">
      <c r="B988" s="163"/>
      <c r="C988" s="258"/>
      <c r="D988" s="255" t="s">
        <v>214</v>
      </c>
      <c r="E988" s="259" t="s">
        <v>1</v>
      </c>
      <c r="F988" s="260" t="s">
        <v>700</v>
      </c>
      <c r="G988" s="258"/>
      <c r="H988" s="259" t="s">
        <v>1</v>
      </c>
      <c r="I988" s="165"/>
      <c r="L988" s="163"/>
      <c r="M988" s="166"/>
      <c r="T988" s="167"/>
      <c r="AT988" s="164" t="s">
        <v>214</v>
      </c>
      <c r="AU988" s="164" t="s">
        <v>82</v>
      </c>
      <c r="AV988" s="12" t="s">
        <v>80</v>
      </c>
      <c r="AW988" s="12" t="s">
        <v>30</v>
      </c>
      <c r="AX988" s="12" t="s">
        <v>73</v>
      </c>
      <c r="AY988" s="164" t="s">
        <v>201</v>
      </c>
    </row>
    <row r="989" spans="2:65" s="13" customFormat="1" x14ac:dyDescent="0.2">
      <c r="B989" s="168"/>
      <c r="C989" s="261"/>
      <c r="D989" s="255" t="s">
        <v>214</v>
      </c>
      <c r="E989" s="262" t="s">
        <v>1</v>
      </c>
      <c r="F989" s="263" t="s">
        <v>208</v>
      </c>
      <c r="G989" s="261"/>
      <c r="H989" s="264">
        <v>4</v>
      </c>
      <c r="I989" s="170"/>
      <c r="L989" s="168"/>
      <c r="M989" s="171"/>
      <c r="T989" s="172"/>
      <c r="AT989" s="169" t="s">
        <v>214</v>
      </c>
      <c r="AU989" s="169" t="s">
        <v>82</v>
      </c>
      <c r="AV989" s="13" t="s">
        <v>82</v>
      </c>
      <c r="AW989" s="13" t="s">
        <v>30</v>
      </c>
      <c r="AX989" s="13" t="s">
        <v>73</v>
      </c>
      <c r="AY989" s="169" t="s">
        <v>201</v>
      </c>
    </row>
    <row r="990" spans="2:65" s="14" customFormat="1" x14ac:dyDescent="0.2">
      <c r="B990" s="173"/>
      <c r="C990" s="265"/>
      <c r="D990" s="255" t="s">
        <v>214</v>
      </c>
      <c r="E990" s="266" t="s">
        <v>1</v>
      </c>
      <c r="F990" s="267" t="s">
        <v>221</v>
      </c>
      <c r="G990" s="265"/>
      <c r="H990" s="268">
        <v>6</v>
      </c>
      <c r="I990" s="175"/>
      <c r="L990" s="173"/>
      <c r="M990" s="176"/>
      <c r="T990" s="177"/>
      <c r="AT990" s="174" t="s">
        <v>214</v>
      </c>
      <c r="AU990" s="174" t="s">
        <v>82</v>
      </c>
      <c r="AV990" s="14" t="s">
        <v>208</v>
      </c>
      <c r="AW990" s="14" t="s">
        <v>30</v>
      </c>
      <c r="AX990" s="14" t="s">
        <v>80</v>
      </c>
      <c r="AY990" s="174" t="s">
        <v>201</v>
      </c>
    </row>
    <row r="991" spans="2:65" s="1" customFormat="1" ht="16.5" customHeight="1" x14ac:dyDescent="0.2">
      <c r="B991" s="152"/>
      <c r="C991" s="249" t="s">
        <v>705</v>
      </c>
      <c r="D991" s="249" t="s">
        <v>203</v>
      </c>
      <c r="E991" s="250" t="s">
        <v>706</v>
      </c>
      <c r="F991" s="251" t="s">
        <v>707</v>
      </c>
      <c r="G991" s="252" t="s">
        <v>269</v>
      </c>
      <c r="H991" s="253">
        <v>190</v>
      </c>
      <c r="I991" s="154"/>
      <c r="J991" s="155">
        <f>ROUND(I991*H991,2)</f>
        <v>0</v>
      </c>
      <c r="K991" s="153" t="s">
        <v>207</v>
      </c>
      <c r="L991" s="32"/>
      <c r="M991" s="156" t="s">
        <v>1</v>
      </c>
      <c r="N991" s="157" t="s">
        <v>38</v>
      </c>
      <c r="P991" s="158">
        <f>O991*H991</f>
        <v>0</v>
      </c>
      <c r="Q991" s="158">
        <v>6.9999999999999994E-5</v>
      </c>
      <c r="R991" s="158">
        <f>Q991*H991</f>
        <v>1.3299999999999999E-2</v>
      </c>
      <c r="S991" s="158">
        <v>0</v>
      </c>
      <c r="T991" s="159">
        <f>S991*H991</f>
        <v>0</v>
      </c>
      <c r="AR991" s="160" t="s">
        <v>208</v>
      </c>
      <c r="AT991" s="160" t="s">
        <v>203</v>
      </c>
      <c r="AU991" s="160" t="s">
        <v>82</v>
      </c>
      <c r="AY991" s="17" t="s">
        <v>201</v>
      </c>
      <c r="BE991" s="161">
        <f>IF(N991="základní",J991,0)</f>
        <v>0</v>
      </c>
      <c r="BF991" s="161">
        <f>IF(N991="snížená",J991,0)</f>
        <v>0</v>
      </c>
      <c r="BG991" s="161">
        <f>IF(N991="zákl. přenesená",J991,0)</f>
        <v>0</v>
      </c>
      <c r="BH991" s="161">
        <f>IF(N991="sníž. přenesená",J991,0)</f>
        <v>0</v>
      </c>
      <c r="BI991" s="161">
        <f>IF(N991="nulová",J991,0)</f>
        <v>0</v>
      </c>
      <c r="BJ991" s="17" t="s">
        <v>80</v>
      </c>
      <c r="BK991" s="161">
        <f>ROUND(I991*H991,2)</f>
        <v>0</v>
      </c>
      <c r="BL991" s="17" t="s">
        <v>208</v>
      </c>
      <c r="BM991" s="160" t="s">
        <v>708</v>
      </c>
    </row>
    <row r="992" spans="2:65" s="1" customFormat="1" x14ac:dyDescent="0.2">
      <c r="B992" s="32"/>
      <c r="C992" s="254"/>
      <c r="D992" s="255" t="s">
        <v>210</v>
      </c>
      <c r="E992" s="254"/>
      <c r="F992" s="256" t="s">
        <v>709</v>
      </c>
      <c r="G992" s="254"/>
      <c r="H992" s="254"/>
      <c r="I992" s="96"/>
      <c r="L992" s="32"/>
      <c r="M992" s="162"/>
      <c r="T992" s="56"/>
      <c r="AT992" s="17" t="s">
        <v>210</v>
      </c>
      <c r="AU992" s="17" t="s">
        <v>82</v>
      </c>
    </row>
    <row r="993" spans="2:65" s="12" customFormat="1" x14ac:dyDescent="0.2">
      <c r="B993" s="163"/>
      <c r="C993" s="258"/>
      <c r="D993" s="255" t="s">
        <v>214</v>
      </c>
      <c r="E993" s="259" t="s">
        <v>1</v>
      </c>
      <c r="F993" s="260" t="s">
        <v>215</v>
      </c>
      <c r="G993" s="258"/>
      <c r="H993" s="259" t="s">
        <v>1</v>
      </c>
      <c r="I993" s="165"/>
      <c r="L993" s="163"/>
      <c r="M993" s="166"/>
      <c r="T993" s="167"/>
      <c r="AT993" s="164" t="s">
        <v>214</v>
      </c>
      <c r="AU993" s="164" t="s">
        <v>82</v>
      </c>
      <c r="AV993" s="12" t="s">
        <v>80</v>
      </c>
      <c r="AW993" s="12" t="s">
        <v>30</v>
      </c>
      <c r="AX993" s="12" t="s">
        <v>73</v>
      </c>
      <c r="AY993" s="164" t="s">
        <v>201</v>
      </c>
    </row>
    <row r="994" spans="2:65" s="12" customFormat="1" x14ac:dyDescent="0.2">
      <c r="B994" s="163"/>
      <c r="C994" s="258"/>
      <c r="D994" s="255" t="s">
        <v>214</v>
      </c>
      <c r="E994" s="259" t="s">
        <v>1</v>
      </c>
      <c r="F994" s="260" t="s">
        <v>216</v>
      </c>
      <c r="G994" s="258"/>
      <c r="H994" s="259" t="s">
        <v>1</v>
      </c>
      <c r="I994" s="165"/>
      <c r="L994" s="163"/>
      <c r="M994" s="166"/>
      <c r="T994" s="167"/>
      <c r="AT994" s="164" t="s">
        <v>214</v>
      </c>
      <c r="AU994" s="164" t="s">
        <v>82</v>
      </c>
      <c r="AV994" s="12" t="s">
        <v>80</v>
      </c>
      <c r="AW994" s="12" t="s">
        <v>30</v>
      </c>
      <c r="AX994" s="12" t="s">
        <v>73</v>
      </c>
      <c r="AY994" s="164" t="s">
        <v>201</v>
      </c>
    </row>
    <row r="995" spans="2:65" s="12" customFormat="1" x14ac:dyDescent="0.2">
      <c r="B995" s="163"/>
      <c r="C995" s="258"/>
      <c r="D995" s="255" t="s">
        <v>214</v>
      </c>
      <c r="E995" s="259" t="s">
        <v>1</v>
      </c>
      <c r="F995" s="260" t="s">
        <v>217</v>
      </c>
      <c r="G995" s="258"/>
      <c r="H995" s="259" t="s">
        <v>1</v>
      </c>
      <c r="I995" s="165"/>
      <c r="L995" s="163"/>
      <c r="M995" s="166"/>
      <c r="T995" s="167"/>
      <c r="AT995" s="164" t="s">
        <v>214</v>
      </c>
      <c r="AU995" s="164" t="s">
        <v>82</v>
      </c>
      <c r="AV995" s="12" t="s">
        <v>80</v>
      </c>
      <c r="AW995" s="12" t="s">
        <v>30</v>
      </c>
      <c r="AX995" s="12" t="s">
        <v>73</v>
      </c>
      <c r="AY995" s="164" t="s">
        <v>201</v>
      </c>
    </row>
    <row r="996" spans="2:65" s="12" customFormat="1" x14ac:dyDescent="0.2">
      <c r="B996" s="163"/>
      <c r="C996" s="258"/>
      <c r="D996" s="255" t="s">
        <v>214</v>
      </c>
      <c r="E996" s="259" t="s">
        <v>1</v>
      </c>
      <c r="F996" s="260" t="s">
        <v>674</v>
      </c>
      <c r="G996" s="258"/>
      <c r="H996" s="259" t="s">
        <v>1</v>
      </c>
      <c r="I996" s="165"/>
      <c r="L996" s="163"/>
      <c r="M996" s="166"/>
      <c r="T996" s="167"/>
      <c r="AT996" s="164" t="s">
        <v>214</v>
      </c>
      <c r="AU996" s="164" t="s">
        <v>82</v>
      </c>
      <c r="AV996" s="12" t="s">
        <v>80</v>
      </c>
      <c r="AW996" s="12" t="s">
        <v>30</v>
      </c>
      <c r="AX996" s="12" t="s">
        <v>73</v>
      </c>
      <c r="AY996" s="164" t="s">
        <v>201</v>
      </c>
    </row>
    <row r="997" spans="2:65" s="13" customFormat="1" x14ac:dyDescent="0.2">
      <c r="B997" s="168"/>
      <c r="C997" s="261"/>
      <c r="D997" s="255" t="s">
        <v>214</v>
      </c>
      <c r="E997" s="262" t="s">
        <v>1</v>
      </c>
      <c r="F997" s="263" t="s">
        <v>480</v>
      </c>
      <c r="G997" s="261"/>
      <c r="H997" s="264">
        <v>190</v>
      </c>
      <c r="I997" s="170"/>
      <c r="L997" s="168"/>
      <c r="M997" s="171"/>
      <c r="T997" s="172"/>
      <c r="AT997" s="169" t="s">
        <v>214</v>
      </c>
      <c r="AU997" s="169" t="s">
        <v>82</v>
      </c>
      <c r="AV997" s="13" t="s">
        <v>82</v>
      </c>
      <c r="AW997" s="13" t="s">
        <v>30</v>
      </c>
      <c r="AX997" s="13" t="s">
        <v>73</v>
      </c>
      <c r="AY997" s="169" t="s">
        <v>201</v>
      </c>
    </row>
    <row r="998" spans="2:65" s="14" customFormat="1" x14ac:dyDescent="0.2">
      <c r="B998" s="173"/>
      <c r="C998" s="265"/>
      <c r="D998" s="255" t="s">
        <v>214</v>
      </c>
      <c r="E998" s="266" t="s">
        <v>1</v>
      </c>
      <c r="F998" s="267" t="s">
        <v>221</v>
      </c>
      <c r="G998" s="265"/>
      <c r="H998" s="268">
        <v>190</v>
      </c>
      <c r="I998" s="175"/>
      <c r="L998" s="173"/>
      <c r="M998" s="176"/>
      <c r="T998" s="177"/>
      <c r="AT998" s="174" t="s">
        <v>214</v>
      </c>
      <c r="AU998" s="174" t="s">
        <v>82</v>
      </c>
      <c r="AV998" s="14" t="s">
        <v>208</v>
      </c>
      <c r="AW998" s="14" t="s">
        <v>30</v>
      </c>
      <c r="AX998" s="14" t="s">
        <v>80</v>
      </c>
      <c r="AY998" s="174" t="s">
        <v>201</v>
      </c>
    </row>
    <row r="999" spans="2:65" s="11" customFormat="1" ht="22.9" customHeight="1" x14ac:dyDescent="0.2">
      <c r="B999" s="140"/>
      <c r="C999" s="276"/>
      <c r="D999" s="277" t="s">
        <v>72</v>
      </c>
      <c r="E999" s="278" t="s">
        <v>275</v>
      </c>
      <c r="F999" s="278" t="s">
        <v>710</v>
      </c>
      <c r="G999" s="276"/>
      <c r="H999" s="276"/>
      <c r="I999" s="143"/>
      <c r="J999" s="151">
        <f>BK999</f>
        <v>0</v>
      </c>
      <c r="L999" s="140"/>
      <c r="M999" s="145"/>
      <c r="P999" s="146">
        <f>SUM(P1000:P1020)</f>
        <v>0</v>
      </c>
      <c r="R999" s="146">
        <f>SUM(R1000:R1020)</f>
        <v>6.9768000000000011E-2</v>
      </c>
      <c r="T999" s="147">
        <f>SUM(T1000:T1020)</f>
        <v>27.042600000000004</v>
      </c>
      <c r="AR999" s="141" t="s">
        <v>80</v>
      </c>
      <c r="AT999" s="148" t="s">
        <v>72</v>
      </c>
      <c r="AU999" s="148" t="s">
        <v>80</v>
      </c>
      <c r="AY999" s="141" t="s">
        <v>201</v>
      </c>
      <c r="BK999" s="149">
        <f>SUM(BK1000:BK1020)</f>
        <v>0</v>
      </c>
    </row>
    <row r="1000" spans="2:65" s="1" customFormat="1" ht="24" customHeight="1" x14ac:dyDescent="0.2">
      <c r="B1000" s="152"/>
      <c r="C1000" s="249" t="s">
        <v>711</v>
      </c>
      <c r="D1000" s="249" t="s">
        <v>203</v>
      </c>
      <c r="E1000" s="250" t="s">
        <v>712</v>
      </c>
      <c r="F1000" s="251" t="s">
        <v>713</v>
      </c>
      <c r="G1000" s="252" t="s">
        <v>206</v>
      </c>
      <c r="H1000" s="253">
        <v>193.8</v>
      </c>
      <c r="I1000" s="154"/>
      <c r="J1000" s="155">
        <f>ROUND(I1000*H1000,2)</f>
        <v>0</v>
      </c>
      <c r="K1000" s="153" t="s">
        <v>207</v>
      </c>
      <c r="L1000" s="32"/>
      <c r="M1000" s="156" t="s">
        <v>1</v>
      </c>
      <c r="N1000" s="157" t="s">
        <v>38</v>
      </c>
      <c r="P1000" s="158">
        <f>O1000*H1000</f>
        <v>0</v>
      </c>
      <c r="Q1000" s="158">
        <v>3.6000000000000002E-4</v>
      </c>
      <c r="R1000" s="158">
        <f>Q1000*H1000</f>
        <v>6.9768000000000011E-2</v>
      </c>
      <c r="S1000" s="158">
        <v>0</v>
      </c>
      <c r="T1000" s="159">
        <f>S1000*H1000</f>
        <v>0</v>
      </c>
      <c r="AR1000" s="160" t="s">
        <v>208</v>
      </c>
      <c r="AT1000" s="160" t="s">
        <v>203</v>
      </c>
      <c r="AU1000" s="160" t="s">
        <v>82</v>
      </c>
      <c r="AY1000" s="17" t="s">
        <v>201</v>
      </c>
      <c r="BE1000" s="161">
        <f>IF(N1000="základní",J1000,0)</f>
        <v>0</v>
      </c>
      <c r="BF1000" s="161">
        <f>IF(N1000="snížená",J1000,0)</f>
        <v>0</v>
      </c>
      <c r="BG1000" s="161">
        <f>IF(N1000="zákl. přenesená",J1000,0)</f>
        <v>0</v>
      </c>
      <c r="BH1000" s="161">
        <f>IF(N1000="sníž. přenesená",J1000,0)</f>
        <v>0</v>
      </c>
      <c r="BI1000" s="161">
        <f>IF(N1000="nulová",J1000,0)</f>
        <v>0</v>
      </c>
      <c r="BJ1000" s="17" t="s">
        <v>80</v>
      </c>
      <c r="BK1000" s="161">
        <f>ROUND(I1000*H1000,2)</f>
        <v>0</v>
      </c>
      <c r="BL1000" s="17" t="s">
        <v>208</v>
      </c>
      <c r="BM1000" s="160" t="s">
        <v>714</v>
      </c>
    </row>
    <row r="1001" spans="2:65" s="1" customFormat="1" ht="19.5" x14ac:dyDescent="0.2">
      <c r="B1001" s="32"/>
      <c r="C1001" s="254"/>
      <c r="D1001" s="255" t="s">
        <v>210</v>
      </c>
      <c r="E1001" s="254"/>
      <c r="F1001" s="256" t="s">
        <v>715</v>
      </c>
      <c r="G1001" s="254"/>
      <c r="H1001" s="254"/>
      <c r="I1001" s="96"/>
      <c r="L1001" s="32"/>
      <c r="M1001" s="162"/>
      <c r="T1001" s="56"/>
      <c r="AT1001" s="17" t="s">
        <v>210</v>
      </c>
      <c r="AU1001" s="17" t="s">
        <v>82</v>
      </c>
    </row>
    <row r="1002" spans="2:65" s="1" customFormat="1" ht="29.25" x14ac:dyDescent="0.2">
      <c r="B1002" s="32"/>
      <c r="C1002" s="254"/>
      <c r="D1002" s="255" t="s">
        <v>212</v>
      </c>
      <c r="E1002" s="254"/>
      <c r="F1002" s="257" t="s">
        <v>716</v>
      </c>
      <c r="G1002" s="254"/>
      <c r="H1002" s="254"/>
      <c r="I1002" s="96"/>
      <c r="L1002" s="32"/>
      <c r="M1002" s="162"/>
      <c r="T1002" s="56"/>
      <c r="AT1002" s="17" t="s">
        <v>212</v>
      </c>
      <c r="AU1002" s="17" t="s">
        <v>82</v>
      </c>
    </row>
    <row r="1003" spans="2:65" s="12" customFormat="1" x14ac:dyDescent="0.2">
      <c r="B1003" s="163"/>
      <c r="C1003" s="258"/>
      <c r="D1003" s="255" t="s">
        <v>214</v>
      </c>
      <c r="E1003" s="259" t="s">
        <v>1</v>
      </c>
      <c r="F1003" s="260" t="s">
        <v>215</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216</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x14ac:dyDescent="0.2">
      <c r="B1005" s="163"/>
      <c r="C1005" s="258"/>
      <c r="D1005" s="255" t="s">
        <v>214</v>
      </c>
      <c r="E1005" s="259" t="s">
        <v>1</v>
      </c>
      <c r="F1005" s="260" t="s">
        <v>217</v>
      </c>
      <c r="G1005" s="258"/>
      <c r="H1005" s="259" t="s">
        <v>1</v>
      </c>
      <c r="I1005" s="165"/>
      <c r="L1005" s="163"/>
      <c r="M1005" s="166"/>
      <c r="T1005" s="167"/>
      <c r="AT1005" s="164" t="s">
        <v>214</v>
      </c>
      <c r="AU1005" s="164" t="s">
        <v>82</v>
      </c>
      <c r="AV1005" s="12" t="s">
        <v>80</v>
      </c>
      <c r="AW1005" s="12" t="s">
        <v>30</v>
      </c>
      <c r="AX1005" s="12" t="s">
        <v>73</v>
      </c>
      <c r="AY1005" s="164" t="s">
        <v>201</v>
      </c>
    </row>
    <row r="1006" spans="2:65" s="12" customFormat="1" x14ac:dyDescent="0.2">
      <c r="B1006" s="163"/>
      <c r="C1006" s="258"/>
      <c r="D1006" s="255" t="s">
        <v>214</v>
      </c>
      <c r="E1006" s="259" t="s">
        <v>1</v>
      </c>
      <c r="F1006" s="260" t="s">
        <v>717</v>
      </c>
      <c r="G1006" s="258"/>
      <c r="H1006" s="259" t="s">
        <v>1</v>
      </c>
      <c r="I1006" s="165"/>
      <c r="L1006" s="163"/>
      <c r="M1006" s="166"/>
      <c r="T1006" s="167"/>
      <c r="AT1006" s="164" t="s">
        <v>214</v>
      </c>
      <c r="AU1006" s="164" t="s">
        <v>82</v>
      </c>
      <c r="AV1006" s="12" t="s">
        <v>80</v>
      </c>
      <c r="AW1006" s="12" t="s">
        <v>30</v>
      </c>
      <c r="AX1006" s="12" t="s">
        <v>73</v>
      </c>
      <c r="AY1006" s="164" t="s">
        <v>201</v>
      </c>
    </row>
    <row r="1007" spans="2:65" s="12" customFormat="1" ht="22.5" x14ac:dyDescent="0.2">
      <c r="B1007" s="163"/>
      <c r="C1007" s="258"/>
      <c r="D1007" s="255" t="s">
        <v>214</v>
      </c>
      <c r="E1007" s="259" t="s">
        <v>1</v>
      </c>
      <c r="F1007" s="260" t="s">
        <v>718</v>
      </c>
      <c r="G1007" s="258"/>
      <c r="H1007" s="259" t="s">
        <v>1</v>
      </c>
      <c r="I1007" s="165"/>
      <c r="L1007" s="163"/>
      <c r="M1007" s="166"/>
      <c r="T1007" s="167"/>
      <c r="AT1007" s="164" t="s">
        <v>214</v>
      </c>
      <c r="AU1007" s="164" t="s">
        <v>82</v>
      </c>
      <c r="AV1007" s="12" t="s">
        <v>80</v>
      </c>
      <c r="AW1007" s="12" t="s">
        <v>30</v>
      </c>
      <c r="AX1007" s="12" t="s">
        <v>73</v>
      </c>
      <c r="AY1007" s="164" t="s">
        <v>201</v>
      </c>
    </row>
    <row r="1008" spans="2:65" s="12" customFormat="1" x14ac:dyDescent="0.2">
      <c r="B1008" s="163"/>
      <c r="C1008" s="258"/>
      <c r="D1008" s="255" t="s">
        <v>214</v>
      </c>
      <c r="E1008" s="259" t="s">
        <v>1</v>
      </c>
      <c r="F1008" s="260" t="s">
        <v>719</v>
      </c>
      <c r="G1008" s="258"/>
      <c r="H1008" s="259" t="s">
        <v>1</v>
      </c>
      <c r="I1008" s="165"/>
      <c r="L1008" s="163"/>
      <c r="M1008" s="166"/>
      <c r="T1008" s="167"/>
      <c r="AT1008" s="164" t="s">
        <v>214</v>
      </c>
      <c r="AU1008" s="164" t="s">
        <v>82</v>
      </c>
      <c r="AV1008" s="12" t="s">
        <v>80</v>
      </c>
      <c r="AW1008" s="12" t="s">
        <v>30</v>
      </c>
      <c r="AX1008" s="12" t="s">
        <v>73</v>
      </c>
      <c r="AY1008" s="164" t="s">
        <v>201</v>
      </c>
    </row>
    <row r="1009" spans="2:65" s="13" customFormat="1" x14ac:dyDescent="0.2">
      <c r="B1009" s="168"/>
      <c r="C1009" s="261"/>
      <c r="D1009" s="255" t="s">
        <v>214</v>
      </c>
      <c r="E1009" s="262" t="s">
        <v>1</v>
      </c>
      <c r="F1009" s="263" t="s">
        <v>720</v>
      </c>
      <c r="G1009" s="261"/>
      <c r="H1009" s="264">
        <v>193.8</v>
      </c>
      <c r="I1009" s="170"/>
      <c r="L1009" s="168"/>
      <c r="M1009" s="171"/>
      <c r="T1009" s="172"/>
      <c r="AT1009" s="169" t="s">
        <v>214</v>
      </c>
      <c r="AU1009" s="169" t="s">
        <v>82</v>
      </c>
      <c r="AV1009" s="13" t="s">
        <v>82</v>
      </c>
      <c r="AW1009" s="13" t="s">
        <v>30</v>
      </c>
      <c r="AX1009" s="13" t="s">
        <v>73</v>
      </c>
      <c r="AY1009" s="169" t="s">
        <v>201</v>
      </c>
    </row>
    <row r="1010" spans="2:65" s="14" customFormat="1" x14ac:dyDescent="0.2">
      <c r="B1010" s="173"/>
      <c r="C1010" s="265"/>
      <c r="D1010" s="255" t="s">
        <v>214</v>
      </c>
      <c r="E1010" s="266" t="s">
        <v>1</v>
      </c>
      <c r="F1010" s="267" t="s">
        <v>221</v>
      </c>
      <c r="G1010" s="265"/>
      <c r="H1010" s="268">
        <v>193.8</v>
      </c>
      <c r="I1010" s="175"/>
      <c r="L1010" s="173"/>
      <c r="M1010" s="176"/>
      <c r="T1010" s="177"/>
      <c r="AT1010" s="174" t="s">
        <v>214</v>
      </c>
      <c r="AU1010" s="174" t="s">
        <v>82</v>
      </c>
      <c r="AV1010" s="14" t="s">
        <v>208</v>
      </c>
      <c r="AW1010" s="14" t="s">
        <v>30</v>
      </c>
      <c r="AX1010" s="14" t="s">
        <v>80</v>
      </c>
      <c r="AY1010" s="174" t="s">
        <v>201</v>
      </c>
    </row>
    <row r="1011" spans="2:65" s="1" customFormat="1" ht="24" customHeight="1" x14ac:dyDescent="0.2">
      <c r="B1011" s="152"/>
      <c r="C1011" s="249" t="s">
        <v>721</v>
      </c>
      <c r="D1011" s="249" t="s">
        <v>203</v>
      </c>
      <c r="E1011" s="250" t="s">
        <v>722</v>
      </c>
      <c r="F1011" s="251" t="s">
        <v>723</v>
      </c>
      <c r="G1011" s="252" t="s">
        <v>206</v>
      </c>
      <c r="H1011" s="253">
        <v>1352.13</v>
      </c>
      <c r="I1011" s="154"/>
      <c r="J1011" s="155">
        <f>ROUND(I1011*H1011,2)</f>
        <v>0</v>
      </c>
      <c r="K1011" s="153" t="s">
        <v>207</v>
      </c>
      <c r="L1011" s="32"/>
      <c r="M1011" s="156" t="s">
        <v>1</v>
      </c>
      <c r="N1011" s="157" t="s">
        <v>38</v>
      </c>
      <c r="P1011" s="158">
        <f>O1011*H1011</f>
        <v>0</v>
      </c>
      <c r="Q1011" s="158">
        <v>0</v>
      </c>
      <c r="R1011" s="158">
        <f>Q1011*H1011</f>
        <v>0</v>
      </c>
      <c r="S1011" s="158">
        <v>0.02</v>
      </c>
      <c r="T1011" s="159">
        <f>S1011*H1011</f>
        <v>27.042600000000004</v>
      </c>
      <c r="AR1011" s="160" t="s">
        <v>208</v>
      </c>
      <c r="AT1011" s="160" t="s">
        <v>203</v>
      </c>
      <c r="AU1011" s="160" t="s">
        <v>82</v>
      </c>
      <c r="AY1011" s="17" t="s">
        <v>201</v>
      </c>
      <c r="BE1011" s="161">
        <f>IF(N1011="základní",J1011,0)</f>
        <v>0</v>
      </c>
      <c r="BF1011" s="161">
        <f>IF(N1011="snížená",J1011,0)</f>
        <v>0</v>
      </c>
      <c r="BG1011" s="161">
        <f>IF(N1011="zákl. přenesená",J1011,0)</f>
        <v>0</v>
      </c>
      <c r="BH1011" s="161">
        <f>IF(N1011="sníž. přenesená",J1011,0)</f>
        <v>0</v>
      </c>
      <c r="BI1011" s="161">
        <f>IF(N1011="nulová",J1011,0)</f>
        <v>0</v>
      </c>
      <c r="BJ1011" s="17" t="s">
        <v>80</v>
      </c>
      <c r="BK1011" s="161">
        <f>ROUND(I1011*H1011,2)</f>
        <v>0</v>
      </c>
      <c r="BL1011" s="17" t="s">
        <v>208</v>
      </c>
      <c r="BM1011" s="160" t="s">
        <v>724</v>
      </c>
    </row>
    <row r="1012" spans="2:65" s="1" customFormat="1" ht="39" x14ac:dyDescent="0.2">
      <c r="B1012" s="32"/>
      <c r="C1012" s="254"/>
      <c r="D1012" s="255" t="s">
        <v>210</v>
      </c>
      <c r="E1012" s="254"/>
      <c r="F1012" s="256" t="s">
        <v>725</v>
      </c>
      <c r="G1012" s="254"/>
      <c r="H1012" s="254"/>
      <c r="I1012" s="96"/>
      <c r="L1012" s="32"/>
      <c r="M1012" s="162"/>
      <c r="T1012" s="56"/>
      <c r="AT1012" s="17" t="s">
        <v>210</v>
      </c>
      <c r="AU1012" s="17" t="s">
        <v>82</v>
      </c>
    </row>
    <row r="1013" spans="2:65" s="1" customFormat="1" ht="68.25" x14ac:dyDescent="0.2">
      <c r="B1013" s="32"/>
      <c r="C1013" s="254"/>
      <c r="D1013" s="255" t="s">
        <v>212</v>
      </c>
      <c r="E1013" s="254"/>
      <c r="F1013" s="257" t="s">
        <v>726</v>
      </c>
      <c r="G1013" s="254"/>
      <c r="H1013" s="254"/>
      <c r="I1013" s="96"/>
      <c r="L1013" s="32"/>
      <c r="M1013" s="162"/>
      <c r="T1013" s="56"/>
      <c r="AT1013" s="17" t="s">
        <v>212</v>
      </c>
      <c r="AU1013" s="17" t="s">
        <v>82</v>
      </c>
    </row>
    <row r="1014" spans="2:65" s="12" customFormat="1" x14ac:dyDescent="0.2">
      <c r="B1014" s="163"/>
      <c r="C1014" s="258"/>
      <c r="D1014" s="255" t="s">
        <v>214</v>
      </c>
      <c r="E1014" s="259" t="s">
        <v>1</v>
      </c>
      <c r="F1014" s="260" t="s">
        <v>215</v>
      </c>
      <c r="G1014" s="258"/>
      <c r="H1014" s="259" t="s">
        <v>1</v>
      </c>
      <c r="I1014" s="165"/>
      <c r="L1014" s="163"/>
      <c r="M1014" s="166"/>
      <c r="T1014" s="167"/>
      <c r="AT1014" s="164" t="s">
        <v>214</v>
      </c>
      <c r="AU1014" s="164" t="s">
        <v>82</v>
      </c>
      <c r="AV1014" s="12" t="s">
        <v>80</v>
      </c>
      <c r="AW1014" s="12" t="s">
        <v>30</v>
      </c>
      <c r="AX1014" s="12" t="s">
        <v>73</v>
      </c>
      <c r="AY1014" s="164" t="s">
        <v>201</v>
      </c>
    </row>
    <row r="1015" spans="2:65" s="12" customFormat="1" x14ac:dyDescent="0.2">
      <c r="B1015" s="163"/>
      <c r="C1015" s="258"/>
      <c r="D1015" s="255" t="s">
        <v>214</v>
      </c>
      <c r="E1015" s="259" t="s">
        <v>1</v>
      </c>
      <c r="F1015" s="260" t="s">
        <v>216</v>
      </c>
      <c r="G1015" s="258"/>
      <c r="H1015" s="259" t="s">
        <v>1</v>
      </c>
      <c r="I1015" s="165"/>
      <c r="L1015" s="163"/>
      <c r="M1015" s="166"/>
      <c r="T1015" s="167"/>
      <c r="AT1015" s="164" t="s">
        <v>214</v>
      </c>
      <c r="AU1015" s="164" t="s">
        <v>82</v>
      </c>
      <c r="AV1015" s="12" t="s">
        <v>80</v>
      </c>
      <c r="AW1015" s="12" t="s">
        <v>30</v>
      </c>
      <c r="AX1015" s="12" t="s">
        <v>73</v>
      </c>
      <c r="AY1015" s="164" t="s">
        <v>201</v>
      </c>
    </row>
    <row r="1016" spans="2:65" s="12" customFormat="1" x14ac:dyDescent="0.2">
      <c r="B1016" s="163"/>
      <c r="C1016" s="258"/>
      <c r="D1016" s="255" t="s">
        <v>214</v>
      </c>
      <c r="E1016" s="259" t="s">
        <v>1</v>
      </c>
      <c r="F1016" s="260" t="s">
        <v>217</v>
      </c>
      <c r="G1016" s="258"/>
      <c r="H1016" s="259" t="s">
        <v>1</v>
      </c>
      <c r="I1016" s="165"/>
      <c r="L1016" s="163"/>
      <c r="M1016" s="166"/>
      <c r="T1016" s="167"/>
      <c r="AT1016" s="164" t="s">
        <v>214</v>
      </c>
      <c r="AU1016" s="164" t="s">
        <v>82</v>
      </c>
      <c r="AV1016" s="12" t="s">
        <v>80</v>
      </c>
      <c r="AW1016" s="12" t="s">
        <v>30</v>
      </c>
      <c r="AX1016" s="12" t="s">
        <v>73</v>
      </c>
      <c r="AY1016" s="164" t="s">
        <v>201</v>
      </c>
    </row>
    <row r="1017" spans="2:65" s="12" customFormat="1" ht="22.5" x14ac:dyDescent="0.2">
      <c r="B1017" s="163"/>
      <c r="C1017" s="258"/>
      <c r="D1017" s="255" t="s">
        <v>214</v>
      </c>
      <c r="E1017" s="259" t="s">
        <v>1</v>
      </c>
      <c r="F1017" s="260" t="s">
        <v>525</v>
      </c>
      <c r="G1017" s="258"/>
      <c r="H1017" s="259" t="s">
        <v>1</v>
      </c>
      <c r="I1017" s="165"/>
      <c r="L1017" s="163"/>
      <c r="M1017" s="166"/>
      <c r="T1017" s="167"/>
      <c r="AT1017" s="164" t="s">
        <v>214</v>
      </c>
      <c r="AU1017" s="164" t="s">
        <v>82</v>
      </c>
      <c r="AV1017" s="12" t="s">
        <v>80</v>
      </c>
      <c r="AW1017" s="12" t="s">
        <v>30</v>
      </c>
      <c r="AX1017" s="12" t="s">
        <v>73</v>
      </c>
      <c r="AY1017" s="164" t="s">
        <v>201</v>
      </c>
    </row>
    <row r="1018" spans="2:65" s="12" customFormat="1" ht="22.5" x14ac:dyDescent="0.2">
      <c r="B1018" s="163"/>
      <c r="C1018" s="258"/>
      <c r="D1018" s="255" t="s">
        <v>214</v>
      </c>
      <c r="E1018" s="259" t="s">
        <v>1</v>
      </c>
      <c r="F1018" s="260" t="s">
        <v>243</v>
      </c>
      <c r="G1018" s="258"/>
      <c r="H1018" s="259" t="s">
        <v>1</v>
      </c>
      <c r="I1018" s="165"/>
      <c r="L1018" s="163"/>
      <c r="M1018" s="166"/>
      <c r="T1018" s="167"/>
      <c r="AT1018" s="164" t="s">
        <v>214</v>
      </c>
      <c r="AU1018" s="164" t="s">
        <v>82</v>
      </c>
      <c r="AV1018" s="12" t="s">
        <v>80</v>
      </c>
      <c r="AW1018" s="12" t="s">
        <v>30</v>
      </c>
      <c r="AX1018" s="12" t="s">
        <v>73</v>
      </c>
      <c r="AY1018" s="164" t="s">
        <v>201</v>
      </c>
    </row>
    <row r="1019" spans="2:65" s="13" customFormat="1" x14ac:dyDescent="0.2">
      <c r="B1019" s="168"/>
      <c r="C1019" s="261"/>
      <c r="D1019" s="255" t="s">
        <v>214</v>
      </c>
      <c r="E1019" s="262" t="s">
        <v>1</v>
      </c>
      <c r="F1019" s="263" t="s">
        <v>244</v>
      </c>
      <c r="G1019" s="261"/>
      <c r="H1019" s="264">
        <v>1352.13</v>
      </c>
      <c r="I1019" s="170"/>
      <c r="L1019" s="168"/>
      <c r="M1019" s="171"/>
      <c r="T1019" s="172"/>
      <c r="AT1019" s="169" t="s">
        <v>214</v>
      </c>
      <c r="AU1019" s="169" t="s">
        <v>82</v>
      </c>
      <c r="AV1019" s="13" t="s">
        <v>82</v>
      </c>
      <c r="AW1019" s="13" t="s">
        <v>30</v>
      </c>
      <c r="AX1019" s="13" t="s">
        <v>73</v>
      </c>
      <c r="AY1019" s="169" t="s">
        <v>201</v>
      </c>
    </row>
    <row r="1020" spans="2:65" s="14" customFormat="1" x14ac:dyDescent="0.2">
      <c r="B1020" s="173"/>
      <c r="C1020" s="265"/>
      <c r="D1020" s="255" t="s">
        <v>214</v>
      </c>
      <c r="E1020" s="266" t="s">
        <v>1</v>
      </c>
      <c r="F1020" s="267" t="s">
        <v>221</v>
      </c>
      <c r="G1020" s="265"/>
      <c r="H1020" s="268">
        <v>1352.13</v>
      </c>
      <c r="I1020" s="175"/>
      <c r="L1020" s="173"/>
      <c r="M1020" s="176"/>
      <c r="T1020" s="177"/>
      <c r="AT1020" s="174" t="s">
        <v>214</v>
      </c>
      <c r="AU1020" s="174" t="s">
        <v>82</v>
      </c>
      <c r="AV1020" s="14" t="s">
        <v>208</v>
      </c>
      <c r="AW1020" s="14" t="s">
        <v>30</v>
      </c>
      <c r="AX1020" s="14" t="s">
        <v>80</v>
      </c>
      <c r="AY1020" s="174" t="s">
        <v>201</v>
      </c>
    </row>
    <row r="1021" spans="2:65" s="11" customFormat="1" ht="22.9" customHeight="1" x14ac:dyDescent="0.2">
      <c r="B1021" s="140"/>
      <c r="C1021" s="276"/>
      <c r="D1021" s="277" t="s">
        <v>72</v>
      </c>
      <c r="E1021" s="278" t="s">
        <v>727</v>
      </c>
      <c r="F1021" s="278" t="s">
        <v>728</v>
      </c>
      <c r="G1021" s="276"/>
      <c r="H1021" s="276"/>
      <c r="I1021" s="143"/>
      <c r="J1021" s="151">
        <f>BK1021</f>
        <v>0</v>
      </c>
      <c r="L1021" s="140"/>
      <c r="M1021" s="145"/>
      <c r="P1021" s="146">
        <f>SUM(P1022:P1102)</f>
        <v>0</v>
      </c>
      <c r="R1021" s="146">
        <f>SUM(R1022:R1102)</f>
        <v>0</v>
      </c>
      <c r="T1021" s="147">
        <f>SUM(T1022:T1102)</f>
        <v>0</v>
      </c>
      <c r="AR1021" s="141" t="s">
        <v>80</v>
      </c>
      <c r="AT1021" s="148" t="s">
        <v>72</v>
      </c>
      <c r="AU1021" s="148" t="s">
        <v>80</v>
      </c>
      <c r="AY1021" s="141" t="s">
        <v>201</v>
      </c>
      <c r="BK1021" s="149">
        <f>SUM(BK1022:BK1102)</f>
        <v>0</v>
      </c>
    </row>
    <row r="1022" spans="2:65" s="1" customFormat="1" ht="16.5" customHeight="1" x14ac:dyDescent="0.2">
      <c r="B1022" s="152"/>
      <c r="C1022" s="249" t="s">
        <v>729</v>
      </c>
      <c r="D1022" s="249" t="s">
        <v>203</v>
      </c>
      <c r="E1022" s="250" t="s">
        <v>730</v>
      </c>
      <c r="F1022" s="251" t="s">
        <v>731</v>
      </c>
      <c r="G1022" s="252" t="s">
        <v>404</v>
      </c>
      <c r="H1022" s="253">
        <v>153.47200000000001</v>
      </c>
      <c r="I1022" s="154"/>
      <c r="J1022" s="155">
        <f>ROUND(I1022*H1022,2)</f>
        <v>0</v>
      </c>
      <c r="K1022" s="153" t="s">
        <v>207</v>
      </c>
      <c r="L1022" s="32"/>
      <c r="M1022" s="156" t="s">
        <v>1</v>
      </c>
      <c r="N1022" s="157" t="s">
        <v>38</v>
      </c>
      <c r="P1022" s="158">
        <f>O1022*H1022</f>
        <v>0</v>
      </c>
      <c r="Q1022" s="158">
        <v>0</v>
      </c>
      <c r="R1022" s="158">
        <f>Q1022*H1022</f>
        <v>0</v>
      </c>
      <c r="S1022" s="158">
        <v>0</v>
      </c>
      <c r="T1022" s="159">
        <f>S1022*H1022</f>
        <v>0</v>
      </c>
      <c r="AR1022" s="160" t="s">
        <v>208</v>
      </c>
      <c r="AT1022" s="160" t="s">
        <v>203</v>
      </c>
      <c r="AU1022" s="160" t="s">
        <v>82</v>
      </c>
      <c r="AY1022" s="17" t="s">
        <v>201</v>
      </c>
      <c r="BE1022" s="161">
        <f>IF(N1022="základní",J1022,0)</f>
        <v>0</v>
      </c>
      <c r="BF1022" s="161">
        <f>IF(N1022="snížená",J1022,0)</f>
        <v>0</v>
      </c>
      <c r="BG1022" s="161">
        <f>IF(N1022="zákl. přenesená",J1022,0)</f>
        <v>0</v>
      </c>
      <c r="BH1022" s="161">
        <f>IF(N1022="sníž. přenesená",J1022,0)</f>
        <v>0</v>
      </c>
      <c r="BI1022" s="161">
        <f>IF(N1022="nulová",J1022,0)</f>
        <v>0</v>
      </c>
      <c r="BJ1022" s="17" t="s">
        <v>80</v>
      </c>
      <c r="BK1022" s="161">
        <f>ROUND(I1022*H1022,2)</f>
        <v>0</v>
      </c>
      <c r="BL1022" s="17" t="s">
        <v>208</v>
      </c>
      <c r="BM1022" s="160" t="s">
        <v>732</v>
      </c>
    </row>
    <row r="1023" spans="2:65" s="1" customFormat="1" ht="19.5" x14ac:dyDescent="0.2">
      <c r="B1023" s="32"/>
      <c r="C1023" s="254"/>
      <c r="D1023" s="255" t="s">
        <v>210</v>
      </c>
      <c r="E1023" s="254"/>
      <c r="F1023" s="256" t="s">
        <v>733</v>
      </c>
      <c r="G1023" s="254"/>
      <c r="H1023" s="254"/>
      <c r="I1023" s="96"/>
      <c r="L1023" s="32"/>
      <c r="M1023" s="162"/>
      <c r="T1023" s="56"/>
      <c r="AT1023" s="17" t="s">
        <v>210</v>
      </c>
      <c r="AU1023" s="17" t="s">
        <v>82</v>
      </c>
    </row>
    <row r="1024" spans="2:65" s="1" customFormat="1" ht="97.5" x14ac:dyDescent="0.2">
      <c r="B1024" s="32"/>
      <c r="C1024" s="254"/>
      <c r="D1024" s="255" t="s">
        <v>212</v>
      </c>
      <c r="E1024" s="254"/>
      <c r="F1024" s="257" t="s">
        <v>734</v>
      </c>
      <c r="G1024" s="254"/>
      <c r="H1024" s="254"/>
      <c r="I1024" s="96"/>
      <c r="L1024" s="32"/>
      <c r="M1024" s="162"/>
      <c r="T1024" s="56"/>
      <c r="AT1024" s="17" t="s">
        <v>212</v>
      </c>
      <c r="AU1024" s="17" t="s">
        <v>82</v>
      </c>
    </row>
    <row r="1025" spans="2:51" s="12" customFormat="1" x14ac:dyDescent="0.2">
      <c r="B1025" s="163"/>
      <c r="C1025" s="258"/>
      <c r="D1025" s="255" t="s">
        <v>214</v>
      </c>
      <c r="E1025" s="259" t="s">
        <v>1</v>
      </c>
      <c r="F1025" s="260" t="s">
        <v>215</v>
      </c>
      <c r="G1025" s="258"/>
      <c r="H1025" s="259" t="s">
        <v>1</v>
      </c>
      <c r="I1025" s="165"/>
      <c r="L1025" s="163"/>
      <c r="M1025" s="166"/>
      <c r="T1025" s="167"/>
      <c r="AT1025" s="164" t="s">
        <v>214</v>
      </c>
      <c r="AU1025" s="164" t="s">
        <v>82</v>
      </c>
      <c r="AV1025" s="12" t="s">
        <v>80</v>
      </c>
      <c r="AW1025" s="12" t="s">
        <v>30</v>
      </c>
      <c r="AX1025" s="12" t="s">
        <v>73</v>
      </c>
      <c r="AY1025" s="164" t="s">
        <v>201</v>
      </c>
    </row>
    <row r="1026" spans="2:51" s="12" customFormat="1" x14ac:dyDescent="0.2">
      <c r="B1026" s="163"/>
      <c r="C1026" s="258"/>
      <c r="D1026" s="255" t="s">
        <v>214</v>
      </c>
      <c r="E1026" s="259" t="s">
        <v>1</v>
      </c>
      <c r="F1026" s="260" t="s">
        <v>216</v>
      </c>
      <c r="G1026" s="258"/>
      <c r="H1026" s="259" t="s">
        <v>1</v>
      </c>
      <c r="I1026" s="165"/>
      <c r="L1026" s="163"/>
      <c r="M1026" s="166"/>
      <c r="T1026" s="167"/>
      <c r="AT1026" s="164" t="s">
        <v>214</v>
      </c>
      <c r="AU1026" s="164" t="s">
        <v>82</v>
      </c>
      <c r="AV1026" s="12" t="s">
        <v>80</v>
      </c>
      <c r="AW1026" s="12" t="s">
        <v>30</v>
      </c>
      <c r="AX1026" s="12" t="s">
        <v>73</v>
      </c>
      <c r="AY1026" s="164" t="s">
        <v>201</v>
      </c>
    </row>
    <row r="1027" spans="2:51" s="12" customFormat="1" x14ac:dyDescent="0.2">
      <c r="B1027" s="163"/>
      <c r="C1027" s="258"/>
      <c r="D1027" s="255" t="s">
        <v>214</v>
      </c>
      <c r="E1027" s="259" t="s">
        <v>1</v>
      </c>
      <c r="F1027" s="260" t="s">
        <v>735</v>
      </c>
      <c r="G1027" s="258"/>
      <c r="H1027" s="259" t="s">
        <v>1</v>
      </c>
      <c r="I1027" s="165"/>
      <c r="L1027" s="163"/>
      <c r="M1027" s="166"/>
      <c r="T1027" s="167"/>
      <c r="AT1027" s="164" t="s">
        <v>214</v>
      </c>
      <c r="AU1027" s="164" t="s">
        <v>82</v>
      </c>
      <c r="AV1027" s="12" t="s">
        <v>80</v>
      </c>
      <c r="AW1027" s="12" t="s">
        <v>30</v>
      </c>
      <c r="AX1027" s="12" t="s">
        <v>73</v>
      </c>
      <c r="AY1027" s="164" t="s">
        <v>201</v>
      </c>
    </row>
    <row r="1028" spans="2:51" s="12" customFormat="1" ht="22.5" x14ac:dyDescent="0.2">
      <c r="B1028" s="163"/>
      <c r="C1028" s="258"/>
      <c r="D1028" s="255" t="s">
        <v>214</v>
      </c>
      <c r="E1028" s="259" t="s">
        <v>1</v>
      </c>
      <c r="F1028" s="260" t="s">
        <v>736</v>
      </c>
      <c r="G1028" s="258"/>
      <c r="H1028" s="259" t="s">
        <v>1</v>
      </c>
      <c r="I1028" s="165"/>
      <c r="L1028" s="163"/>
      <c r="M1028" s="166"/>
      <c r="T1028" s="167"/>
      <c r="AT1028" s="164" t="s">
        <v>214</v>
      </c>
      <c r="AU1028" s="164" t="s">
        <v>82</v>
      </c>
      <c r="AV1028" s="12" t="s">
        <v>80</v>
      </c>
      <c r="AW1028" s="12" t="s">
        <v>30</v>
      </c>
      <c r="AX1028" s="12" t="s">
        <v>73</v>
      </c>
      <c r="AY1028" s="164" t="s">
        <v>201</v>
      </c>
    </row>
    <row r="1029" spans="2:51" s="12" customFormat="1" x14ac:dyDescent="0.2">
      <c r="B1029" s="163"/>
      <c r="C1029" s="258"/>
      <c r="D1029" s="255" t="s">
        <v>214</v>
      </c>
      <c r="E1029" s="259" t="s">
        <v>1</v>
      </c>
      <c r="F1029" s="260" t="s">
        <v>227</v>
      </c>
      <c r="G1029" s="258"/>
      <c r="H1029" s="259" t="s">
        <v>1</v>
      </c>
      <c r="I1029" s="165"/>
      <c r="L1029" s="163"/>
      <c r="M1029" s="166"/>
      <c r="T1029" s="167"/>
      <c r="AT1029" s="164" t="s">
        <v>214</v>
      </c>
      <c r="AU1029" s="164" t="s">
        <v>82</v>
      </c>
      <c r="AV1029" s="12" t="s">
        <v>80</v>
      </c>
      <c r="AW1029" s="12" t="s">
        <v>30</v>
      </c>
      <c r="AX1029" s="12" t="s">
        <v>73</v>
      </c>
      <c r="AY1029" s="164" t="s">
        <v>201</v>
      </c>
    </row>
    <row r="1030" spans="2:51" s="12" customFormat="1" x14ac:dyDescent="0.2">
      <c r="B1030" s="163"/>
      <c r="C1030" s="258"/>
      <c r="D1030" s="255" t="s">
        <v>214</v>
      </c>
      <c r="E1030" s="259" t="s">
        <v>1</v>
      </c>
      <c r="F1030" s="260" t="s">
        <v>217</v>
      </c>
      <c r="G1030" s="258"/>
      <c r="H1030" s="259" t="s">
        <v>1</v>
      </c>
      <c r="I1030" s="165"/>
      <c r="L1030" s="163"/>
      <c r="M1030" s="166"/>
      <c r="T1030" s="167"/>
      <c r="AT1030" s="164" t="s">
        <v>214</v>
      </c>
      <c r="AU1030" s="164" t="s">
        <v>82</v>
      </c>
      <c r="AV1030" s="12" t="s">
        <v>80</v>
      </c>
      <c r="AW1030" s="12" t="s">
        <v>30</v>
      </c>
      <c r="AX1030" s="12" t="s">
        <v>73</v>
      </c>
      <c r="AY1030" s="164" t="s">
        <v>201</v>
      </c>
    </row>
    <row r="1031" spans="2:51" s="12" customFormat="1" ht="22.5" x14ac:dyDescent="0.2">
      <c r="B1031" s="163"/>
      <c r="C1031" s="258"/>
      <c r="D1031" s="255" t="s">
        <v>214</v>
      </c>
      <c r="E1031" s="259" t="s">
        <v>1</v>
      </c>
      <c r="F1031" s="260" t="s">
        <v>236</v>
      </c>
      <c r="G1031" s="258"/>
      <c r="H1031" s="259" t="s">
        <v>1</v>
      </c>
      <c r="I1031" s="165"/>
      <c r="L1031" s="163"/>
      <c r="M1031" s="166"/>
      <c r="T1031" s="167"/>
      <c r="AT1031" s="164" t="s">
        <v>214</v>
      </c>
      <c r="AU1031" s="164" t="s">
        <v>82</v>
      </c>
      <c r="AV1031" s="12" t="s">
        <v>80</v>
      </c>
      <c r="AW1031" s="12" t="s">
        <v>30</v>
      </c>
      <c r="AX1031" s="12" t="s">
        <v>73</v>
      </c>
      <c r="AY1031" s="164" t="s">
        <v>201</v>
      </c>
    </row>
    <row r="1032" spans="2:51" s="12" customFormat="1" x14ac:dyDescent="0.2">
      <c r="B1032" s="163"/>
      <c r="C1032" s="258"/>
      <c r="D1032" s="255" t="s">
        <v>214</v>
      </c>
      <c r="E1032" s="259" t="s">
        <v>1</v>
      </c>
      <c r="F1032" s="260" t="s">
        <v>237</v>
      </c>
      <c r="G1032" s="258"/>
      <c r="H1032" s="259" t="s">
        <v>1</v>
      </c>
      <c r="I1032" s="165"/>
      <c r="L1032" s="163"/>
      <c r="M1032" s="166"/>
      <c r="T1032" s="167"/>
      <c r="AT1032" s="164" t="s">
        <v>214</v>
      </c>
      <c r="AU1032" s="164" t="s">
        <v>82</v>
      </c>
      <c r="AV1032" s="12" t="s">
        <v>80</v>
      </c>
      <c r="AW1032" s="12" t="s">
        <v>30</v>
      </c>
      <c r="AX1032" s="12" t="s">
        <v>73</v>
      </c>
      <c r="AY1032" s="164" t="s">
        <v>201</v>
      </c>
    </row>
    <row r="1033" spans="2:51" s="12" customFormat="1" x14ac:dyDescent="0.2">
      <c r="B1033" s="163"/>
      <c r="C1033" s="258"/>
      <c r="D1033" s="255" t="s">
        <v>214</v>
      </c>
      <c r="E1033" s="259" t="s">
        <v>1</v>
      </c>
      <c r="F1033" s="260" t="s">
        <v>737</v>
      </c>
      <c r="G1033" s="258"/>
      <c r="H1033" s="259" t="s">
        <v>1</v>
      </c>
      <c r="I1033" s="165"/>
      <c r="L1033" s="163"/>
      <c r="M1033" s="166"/>
      <c r="T1033" s="167"/>
      <c r="AT1033" s="164" t="s">
        <v>214</v>
      </c>
      <c r="AU1033" s="164" t="s">
        <v>82</v>
      </c>
      <c r="AV1033" s="12" t="s">
        <v>80</v>
      </c>
      <c r="AW1033" s="12" t="s">
        <v>30</v>
      </c>
      <c r="AX1033" s="12" t="s">
        <v>73</v>
      </c>
      <c r="AY1033" s="164" t="s">
        <v>201</v>
      </c>
    </row>
    <row r="1034" spans="2:51" s="13" customFormat="1" x14ac:dyDescent="0.2">
      <c r="B1034" s="168"/>
      <c r="C1034" s="261"/>
      <c r="D1034" s="255" t="s">
        <v>214</v>
      </c>
      <c r="E1034" s="262" t="s">
        <v>1</v>
      </c>
      <c r="F1034" s="263" t="s">
        <v>738</v>
      </c>
      <c r="G1034" s="261"/>
      <c r="H1034" s="264">
        <v>75.174000000000007</v>
      </c>
      <c r="I1034" s="170"/>
      <c r="L1034" s="168"/>
      <c r="M1034" s="171"/>
      <c r="T1034" s="172"/>
      <c r="AT1034" s="169" t="s">
        <v>214</v>
      </c>
      <c r="AU1034" s="169" t="s">
        <v>82</v>
      </c>
      <c r="AV1034" s="13" t="s">
        <v>82</v>
      </c>
      <c r="AW1034" s="13" t="s">
        <v>30</v>
      </c>
      <c r="AX1034" s="13" t="s">
        <v>73</v>
      </c>
      <c r="AY1034" s="169" t="s">
        <v>201</v>
      </c>
    </row>
    <row r="1035" spans="2:51" s="12" customFormat="1" x14ac:dyDescent="0.2">
      <c r="B1035" s="163"/>
      <c r="C1035" s="258"/>
      <c r="D1035" s="255" t="s">
        <v>214</v>
      </c>
      <c r="E1035" s="259" t="s">
        <v>1</v>
      </c>
      <c r="F1035" s="260" t="s">
        <v>227</v>
      </c>
      <c r="G1035" s="258"/>
      <c r="H1035" s="259" t="s">
        <v>1</v>
      </c>
      <c r="I1035" s="165"/>
      <c r="L1035" s="163"/>
      <c r="M1035" s="166"/>
      <c r="T1035" s="167"/>
      <c r="AT1035" s="164" t="s">
        <v>214</v>
      </c>
      <c r="AU1035" s="164" t="s">
        <v>82</v>
      </c>
      <c r="AV1035" s="12" t="s">
        <v>80</v>
      </c>
      <c r="AW1035" s="12" t="s">
        <v>30</v>
      </c>
      <c r="AX1035" s="12" t="s">
        <v>73</v>
      </c>
      <c r="AY1035" s="164" t="s">
        <v>201</v>
      </c>
    </row>
    <row r="1036" spans="2:51" s="12" customFormat="1" x14ac:dyDescent="0.2">
      <c r="B1036" s="163"/>
      <c r="C1036" s="258"/>
      <c r="D1036" s="255" t="s">
        <v>214</v>
      </c>
      <c r="E1036" s="259" t="s">
        <v>1</v>
      </c>
      <c r="F1036" s="260" t="s">
        <v>217</v>
      </c>
      <c r="G1036" s="258"/>
      <c r="H1036" s="259" t="s">
        <v>1</v>
      </c>
      <c r="I1036" s="165"/>
      <c r="L1036" s="163"/>
      <c r="M1036" s="166"/>
      <c r="T1036" s="167"/>
      <c r="AT1036" s="164" t="s">
        <v>214</v>
      </c>
      <c r="AU1036" s="164" t="s">
        <v>82</v>
      </c>
      <c r="AV1036" s="12" t="s">
        <v>80</v>
      </c>
      <c r="AW1036" s="12" t="s">
        <v>30</v>
      </c>
      <c r="AX1036" s="12" t="s">
        <v>73</v>
      </c>
      <c r="AY1036" s="164" t="s">
        <v>201</v>
      </c>
    </row>
    <row r="1037" spans="2:51" s="12" customFormat="1" ht="22.5" x14ac:dyDescent="0.2">
      <c r="B1037" s="163"/>
      <c r="C1037" s="258"/>
      <c r="D1037" s="255" t="s">
        <v>214</v>
      </c>
      <c r="E1037" s="259" t="s">
        <v>1</v>
      </c>
      <c r="F1037" s="260" t="s">
        <v>228</v>
      </c>
      <c r="G1037" s="258"/>
      <c r="H1037" s="259" t="s">
        <v>1</v>
      </c>
      <c r="I1037" s="165"/>
      <c r="L1037" s="163"/>
      <c r="M1037" s="166"/>
      <c r="T1037" s="167"/>
      <c r="AT1037" s="164" t="s">
        <v>214</v>
      </c>
      <c r="AU1037" s="164" t="s">
        <v>82</v>
      </c>
      <c r="AV1037" s="12" t="s">
        <v>80</v>
      </c>
      <c r="AW1037" s="12" t="s">
        <v>30</v>
      </c>
      <c r="AX1037" s="12" t="s">
        <v>73</v>
      </c>
      <c r="AY1037" s="164" t="s">
        <v>201</v>
      </c>
    </row>
    <row r="1038" spans="2:51" s="12" customFormat="1" x14ac:dyDescent="0.2">
      <c r="B1038" s="163"/>
      <c r="C1038" s="258"/>
      <c r="D1038" s="255" t="s">
        <v>214</v>
      </c>
      <c r="E1038" s="259" t="s">
        <v>1</v>
      </c>
      <c r="F1038" s="260" t="s">
        <v>229</v>
      </c>
      <c r="G1038" s="258"/>
      <c r="H1038" s="259" t="s">
        <v>1</v>
      </c>
      <c r="I1038" s="165"/>
      <c r="L1038" s="163"/>
      <c r="M1038" s="166"/>
      <c r="T1038" s="167"/>
      <c r="AT1038" s="164" t="s">
        <v>214</v>
      </c>
      <c r="AU1038" s="164" t="s">
        <v>82</v>
      </c>
      <c r="AV1038" s="12" t="s">
        <v>80</v>
      </c>
      <c r="AW1038" s="12" t="s">
        <v>30</v>
      </c>
      <c r="AX1038" s="12" t="s">
        <v>73</v>
      </c>
      <c r="AY1038" s="164" t="s">
        <v>201</v>
      </c>
    </row>
    <row r="1039" spans="2:51" s="12" customFormat="1" x14ac:dyDescent="0.2">
      <c r="B1039" s="163"/>
      <c r="C1039" s="258"/>
      <c r="D1039" s="255" t="s">
        <v>214</v>
      </c>
      <c r="E1039" s="259" t="s">
        <v>1</v>
      </c>
      <c r="F1039" s="260" t="s">
        <v>739</v>
      </c>
      <c r="G1039" s="258"/>
      <c r="H1039" s="259" t="s">
        <v>1</v>
      </c>
      <c r="I1039" s="165"/>
      <c r="L1039" s="163"/>
      <c r="M1039" s="166"/>
      <c r="T1039" s="167"/>
      <c r="AT1039" s="164" t="s">
        <v>214</v>
      </c>
      <c r="AU1039" s="164" t="s">
        <v>82</v>
      </c>
      <c r="AV1039" s="12" t="s">
        <v>80</v>
      </c>
      <c r="AW1039" s="12" t="s">
        <v>30</v>
      </c>
      <c r="AX1039" s="12" t="s">
        <v>73</v>
      </c>
      <c r="AY1039" s="164" t="s">
        <v>201</v>
      </c>
    </row>
    <row r="1040" spans="2:51" s="13" customFormat="1" x14ac:dyDescent="0.2">
      <c r="B1040" s="168"/>
      <c r="C1040" s="261"/>
      <c r="D1040" s="255" t="s">
        <v>214</v>
      </c>
      <c r="E1040" s="262" t="s">
        <v>1</v>
      </c>
      <c r="F1040" s="263" t="s">
        <v>740</v>
      </c>
      <c r="G1040" s="261"/>
      <c r="H1040" s="264">
        <v>51.255000000000003</v>
      </c>
      <c r="I1040" s="170"/>
      <c r="L1040" s="168"/>
      <c r="M1040" s="171"/>
      <c r="T1040" s="172"/>
      <c r="AT1040" s="169" t="s">
        <v>214</v>
      </c>
      <c r="AU1040" s="169" t="s">
        <v>82</v>
      </c>
      <c r="AV1040" s="13" t="s">
        <v>82</v>
      </c>
      <c r="AW1040" s="13" t="s">
        <v>30</v>
      </c>
      <c r="AX1040" s="13" t="s">
        <v>73</v>
      </c>
      <c r="AY1040" s="169" t="s">
        <v>201</v>
      </c>
    </row>
    <row r="1041" spans="2:65" s="12" customFormat="1" x14ac:dyDescent="0.2">
      <c r="B1041" s="163"/>
      <c r="C1041" s="258"/>
      <c r="D1041" s="255" t="s">
        <v>214</v>
      </c>
      <c r="E1041" s="259" t="s">
        <v>1</v>
      </c>
      <c r="F1041" s="260" t="s">
        <v>217</v>
      </c>
      <c r="G1041" s="258"/>
      <c r="H1041" s="259" t="s">
        <v>1</v>
      </c>
      <c r="I1041" s="165"/>
      <c r="L1041" s="163"/>
      <c r="M1041" s="166"/>
      <c r="T1041" s="167"/>
      <c r="AT1041" s="164" t="s">
        <v>214</v>
      </c>
      <c r="AU1041" s="164" t="s">
        <v>82</v>
      </c>
      <c r="AV1041" s="12" t="s">
        <v>80</v>
      </c>
      <c r="AW1041" s="12" t="s">
        <v>30</v>
      </c>
      <c r="AX1041" s="12" t="s">
        <v>73</v>
      </c>
      <c r="AY1041" s="164" t="s">
        <v>201</v>
      </c>
    </row>
    <row r="1042" spans="2:65" s="12" customFormat="1" ht="22.5" x14ac:dyDescent="0.2">
      <c r="B1042" s="163"/>
      <c r="C1042" s="258"/>
      <c r="D1042" s="255" t="s">
        <v>214</v>
      </c>
      <c r="E1042" s="259" t="s">
        <v>1</v>
      </c>
      <c r="F1042" s="260" t="s">
        <v>525</v>
      </c>
      <c r="G1042" s="258"/>
      <c r="H1042" s="259" t="s">
        <v>1</v>
      </c>
      <c r="I1042" s="165"/>
      <c r="L1042" s="163"/>
      <c r="M1042" s="166"/>
      <c r="T1042" s="167"/>
      <c r="AT1042" s="164" t="s">
        <v>214</v>
      </c>
      <c r="AU1042" s="164" t="s">
        <v>82</v>
      </c>
      <c r="AV1042" s="12" t="s">
        <v>80</v>
      </c>
      <c r="AW1042" s="12" t="s">
        <v>30</v>
      </c>
      <c r="AX1042" s="12" t="s">
        <v>73</v>
      </c>
      <c r="AY1042" s="164" t="s">
        <v>201</v>
      </c>
    </row>
    <row r="1043" spans="2:65" s="12" customFormat="1" ht="22.5" x14ac:dyDescent="0.2">
      <c r="B1043" s="163"/>
      <c r="C1043" s="258"/>
      <c r="D1043" s="255" t="s">
        <v>214</v>
      </c>
      <c r="E1043" s="259" t="s">
        <v>1</v>
      </c>
      <c r="F1043" s="260" t="s">
        <v>243</v>
      </c>
      <c r="G1043" s="258"/>
      <c r="H1043" s="259" t="s">
        <v>1</v>
      </c>
      <c r="I1043" s="165"/>
      <c r="L1043" s="163"/>
      <c r="M1043" s="166"/>
      <c r="T1043" s="167"/>
      <c r="AT1043" s="164" t="s">
        <v>214</v>
      </c>
      <c r="AU1043" s="164" t="s">
        <v>82</v>
      </c>
      <c r="AV1043" s="12" t="s">
        <v>80</v>
      </c>
      <c r="AW1043" s="12" t="s">
        <v>30</v>
      </c>
      <c r="AX1043" s="12" t="s">
        <v>73</v>
      </c>
      <c r="AY1043" s="164" t="s">
        <v>201</v>
      </c>
    </row>
    <row r="1044" spans="2:65" s="12" customFormat="1" x14ac:dyDescent="0.2">
      <c r="B1044" s="163"/>
      <c r="C1044" s="258"/>
      <c r="D1044" s="255" t="s">
        <v>214</v>
      </c>
      <c r="E1044" s="259" t="s">
        <v>1</v>
      </c>
      <c r="F1044" s="260" t="s">
        <v>741</v>
      </c>
      <c r="G1044" s="258"/>
      <c r="H1044" s="259" t="s">
        <v>1</v>
      </c>
      <c r="I1044" s="165"/>
      <c r="L1044" s="163"/>
      <c r="M1044" s="166"/>
      <c r="T1044" s="167"/>
      <c r="AT1044" s="164" t="s">
        <v>214</v>
      </c>
      <c r="AU1044" s="164" t="s">
        <v>82</v>
      </c>
      <c r="AV1044" s="12" t="s">
        <v>80</v>
      </c>
      <c r="AW1044" s="12" t="s">
        <v>30</v>
      </c>
      <c r="AX1044" s="12" t="s">
        <v>73</v>
      </c>
      <c r="AY1044" s="164" t="s">
        <v>201</v>
      </c>
    </row>
    <row r="1045" spans="2:65" s="13" customFormat="1" x14ac:dyDescent="0.2">
      <c r="B1045" s="168"/>
      <c r="C1045" s="261"/>
      <c r="D1045" s="255" t="s">
        <v>214</v>
      </c>
      <c r="E1045" s="262" t="s">
        <v>1</v>
      </c>
      <c r="F1045" s="263" t="s">
        <v>742</v>
      </c>
      <c r="G1045" s="261"/>
      <c r="H1045" s="264">
        <v>27.042999999999999</v>
      </c>
      <c r="I1045" s="170"/>
      <c r="L1045" s="168"/>
      <c r="M1045" s="171"/>
      <c r="T1045" s="172"/>
      <c r="AT1045" s="169" t="s">
        <v>214</v>
      </c>
      <c r="AU1045" s="169" t="s">
        <v>82</v>
      </c>
      <c r="AV1045" s="13" t="s">
        <v>82</v>
      </c>
      <c r="AW1045" s="13" t="s">
        <v>30</v>
      </c>
      <c r="AX1045" s="13" t="s">
        <v>73</v>
      </c>
      <c r="AY1045" s="169" t="s">
        <v>201</v>
      </c>
    </row>
    <row r="1046" spans="2:65" s="14" customFormat="1" x14ac:dyDescent="0.2">
      <c r="B1046" s="173"/>
      <c r="C1046" s="265"/>
      <c r="D1046" s="255" t="s">
        <v>214</v>
      </c>
      <c r="E1046" s="266" t="s">
        <v>1</v>
      </c>
      <c r="F1046" s="267" t="s">
        <v>221</v>
      </c>
      <c r="G1046" s="265"/>
      <c r="H1046" s="268">
        <v>153.47200000000001</v>
      </c>
      <c r="I1046" s="175"/>
      <c r="L1046" s="173"/>
      <c r="M1046" s="176"/>
      <c r="T1046" s="177"/>
      <c r="AT1046" s="174" t="s">
        <v>214</v>
      </c>
      <c r="AU1046" s="174" t="s">
        <v>82</v>
      </c>
      <c r="AV1046" s="14" t="s">
        <v>208</v>
      </c>
      <c r="AW1046" s="14" t="s">
        <v>30</v>
      </c>
      <c r="AX1046" s="14" t="s">
        <v>80</v>
      </c>
      <c r="AY1046" s="174" t="s">
        <v>201</v>
      </c>
    </row>
    <row r="1047" spans="2:65" s="1" customFormat="1" ht="16.5" customHeight="1" x14ac:dyDescent="0.2">
      <c r="B1047" s="152"/>
      <c r="C1047" s="249" t="s">
        <v>743</v>
      </c>
      <c r="D1047" s="249" t="s">
        <v>203</v>
      </c>
      <c r="E1047" s="250" t="s">
        <v>744</v>
      </c>
      <c r="F1047" s="251" t="s">
        <v>745</v>
      </c>
      <c r="G1047" s="252" t="s">
        <v>404</v>
      </c>
      <c r="H1047" s="253">
        <v>3.343</v>
      </c>
      <c r="I1047" s="154"/>
      <c r="J1047" s="155">
        <f>ROUND(I1047*H1047,2)</f>
        <v>0</v>
      </c>
      <c r="K1047" s="153" t="s">
        <v>446</v>
      </c>
      <c r="L1047" s="32"/>
      <c r="M1047" s="156" t="s">
        <v>1</v>
      </c>
      <c r="N1047" s="157" t="s">
        <v>38</v>
      </c>
      <c r="P1047" s="158">
        <f>O1047*H1047</f>
        <v>0</v>
      </c>
      <c r="Q1047" s="158">
        <v>0</v>
      </c>
      <c r="R1047" s="158">
        <f>Q1047*H1047</f>
        <v>0</v>
      </c>
      <c r="S1047" s="158">
        <v>0</v>
      </c>
      <c r="T1047" s="159">
        <f>S1047*H1047</f>
        <v>0</v>
      </c>
      <c r="AR1047" s="160" t="s">
        <v>208</v>
      </c>
      <c r="AT1047" s="160" t="s">
        <v>203</v>
      </c>
      <c r="AU1047" s="160" t="s">
        <v>82</v>
      </c>
      <c r="AY1047" s="17" t="s">
        <v>201</v>
      </c>
      <c r="BE1047" s="161">
        <f>IF(N1047="základní",J1047,0)</f>
        <v>0</v>
      </c>
      <c r="BF1047" s="161">
        <f>IF(N1047="snížená",J1047,0)</f>
        <v>0</v>
      </c>
      <c r="BG1047" s="161">
        <f>IF(N1047="zákl. přenesená",J1047,0)</f>
        <v>0</v>
      </c>
      <c r="BH1047" s="161">
        <f>IF(N1047="sníž. přenesená",J1047,0)</f>
        <v>0</v>
      </c>
      <c r="BI1047" s="161">
        <f>IF(N1047="nulová",J1047,0)</f>
        <v>0</v>
      </c>
      <c r="BJ1047" s="17" t="s">
        <v>80</v>
      </c>
      <c r="BK1047" s="161">
        <f>ROUND(I1047*H1047,2)</f>
        <v>0</v>
      </c>
      <c r="BL1047" s="17" t="s">
        <v>208</v>
      </c>
      <c r="BM1047" s="160" t="s">
        <v>746</v>
      </c>
    </row>
    <row r="1048" spans="2:65" s="1" customFormat="1" ht="19.5" x14ac:dyDescent="0.2">
      <c r="B1048" s="32"/>
      <c r="C1048" s="254"/>
      <c r="D1048" s="255" t="s">
        <v>210</v>
      </c>
      <c r="E1048" s="254"/>
      <c r="F1048" s="256" t="s">
        <v>747</v>
      </c>
      <c r="G1048" s="254"/>
      <c r="H1048" s="254"/>
      <c r="I1048" s="96"/>
      <c r="L1048" s="32"/>
      <c r="M1048" s="162"/>
      <c r="T1048" s="56"/>
      <c r="AT1048" s="17" t="s">
        <v>210</v>
      </c>
      <c r="AU1048" s="17" t="s">
        <v>82</v>
      </c>
    </row>
    <row r="1049" spans="2:65" s="1" customFormat="1" ht="97.5" x14ac:dyDescent="0.2">
      <c r="B1049" s="32"/>
      <c r="C1049" s="254"/>
      <c r="D1049" s="255" t="s">
        <v>212</v>
      </c>
      <c r="E1049" s="254"/>
      <c r="F1049" s="257" t="s">
        <v>734</v>
      </c>
      <c r="G1049" s="254"/>
      <c r="H1049" s="254"/>
      <c r="I1049" s="96"/>
      <c r="L1049" s="32"/>
      <c r="M1049" s="162"/>
      <c r="T1049" s="56"/>
      <c r="AT1049" s="17" t="s">
        <v>212</v>
      </c>
      <c r="AU1049" s="17" t="s">
        <v>82</v>
      </c>
    </row>
    <row r="1050" spans="2:65" s="12" customFormat="1" x14ac:dyDescent="0.2">
      <c r="B1050" s="163"/>
      <c r="C1050" s="258"/>
      <c r="D1050" s="255" t="s">
        <v>214</v>
      </c>
      <c r="E1050" s="259" t="s">
        <v>1</v>
      </c>
      <c r="F1050" s="260" t="s">
        <v>215</v>
      </c>
      <c r="G1050" s="258"/>
      <c r="H1050" s="259" t="s">
        <v>1</v>
      </c>
      <c r="I1050" s="165"/>
      <c r="L1050" s="163"/>
      <c r="M1050" s="166"/>
      <c r="T1050" s="167"/>
      <c r="AT1050" s="164" t="s">
        <v>214</v>
      </c>
      <c r="AU1050" s="164" t="s">
        <v>82</v>
      </c>
      <c r="AV1050" s="12" t="s">
        <v>80</v>
      </c>
      <c r="AW1050" s="12" t="s">
        <v>30</v>
      </c>
      <c r="AX1050" s="12" t="s">
        <v>73</v>
      </c>
      <c r="AY1050" s="164" t="s">
        <v>201</v>
      </c>
    </row>
    <row r="1051" spans="2:65" s="12" customFormat="1" x14ac:dyDescent="0.2">
      <c r="B1051" s="163"/>
      <c r="C1051" s="258"/>
      <c r="D1051" s="255" t="s">
        <v>214</v>
      </c>
      <c r="E1051" s="259" t="s">
        <v>1</v>
      </c>
      <c r="F1051" s="260" t="s">
        <v>216</v>
      </c>
      <c r="G1051" s="258"/>
      <c r="H1051" s="259" t="s">
        <v>1</v>
      </c>
      <c r="I1051" s="165"/>
      <c r="L1051" s="163"/>
      <c r="M1051" s="166"/>
      <c r="T1051" s="167"/>
      <c r="AT1051" s="164" t="s">
        <v>214</v>
      </c>
      <c r="AU1051" s="164" t="s">
        <v>82</v>
      </c>
      <c r="AV1051" s="12" t="s">
        <v>80</v>
      </c>
      <c r="AW1051" s="12" t="s">
        <v>30</v>
      </c>
      <c r="AX1051" s="12" t="s">
        <v>73</v>
      </c>
      <c r="AY1051" s="164" t="s">
        <v>201</v>
      </c>
    </row>
    <row r="1052" spans="2:65" s="12" customFormat="1" x14ac:dyDescent="0.2">
      <c r="B1052" s="163"/>
      <c r="C1052" s="258"/>
      <c r="D1052" s="255" t="s">
        <v>214</v>
      </c>
      <c r="E1052" s="259" t="s">
        <v>1</v>
      </c>
      <c r="F1052" s="260" t="s">
        <v>735</v>
      </c>
      <c r="G1052" s="258"/>
      <c r="H1052" s="259" t="s">
        <v>1</v>
      </c>
      <c r="I1052" s="165"/>
      <c r="L1052" s="163"/>
      <c r="M1052" s="166"/>
      <c r="T1052" s="167"/>
      <c r="AT1052" s="164" t="s">
        <v>214</v>
      </c>
      <c r="AU1052" s="164" t="s">
        <v>82</v>
      </c>
      <c r="AV1052" s="12" t="s">
        <v>80</v>
      </c>
      <c r="AW1052" s="12" t="s">
        <v>30</v>
      </c>
      <c r="AX1052" s="12" t="s">
        <v>73</v>
      </c>
      <c r="AY1052" s="164" t="s">
        <v>201</v>
      </c>
    </row>
    <row r="1053" spans="2:65" s="12" customFormat="1" ht="22.5" x14ac:dyDescent="0.2">
      <c r="B1053" s="163"/>
      <c r="C1053" s="258"/>
      <c r="D1053" s="255" t="s">
        <v>214</v>
      </c>
      <c r="E1053" s="259" t="s">
        <v>1</v>
      </c>
      <c r="F1053" s="260" t="s">
        <v>736</v>
      </c>
      <c r="G1053" s="258"/>
      <c r="H1053" s="259" t="s">
        <v>1</v>
      </c>
      <c r="I1053" s="165"/>
      <c r="L1053" s="163"/>
      <c r="M1053" s="166"/>
      <c r="T1053" s="167"/>
      <c r="AT1053" s="164" t="s">
        <v>214</v>
      </c>
      <c r="AU1053" s="164" t="s">
        <v>82</v>
      </c>
      <c r="AV1053" s="12" t="s">
        <v>80</v>
      </c>
      <c r="AW1053" s="12" t="s">
        <v>30</v>
      </c>
      <c r="AX1053" s="12" t="s">
        <v>73</v>
      </c>
      <c r="AY1053" s="164" t="s">
        <v>201</v>
      </c>
    </row>
    <row r="1054" spans="2:65" s="12" customFormat="1" x14ac:dyDescent="0.2">
      <c r="B1054" s="163"/>
      <c r="C1054" s="258"/>
      <c r="D1054" s="255" t="s">
        <v>214</v>
      </c>
      <c r="E1054" s="259" t="s">
        <v>1</v>
      </c>
      <c r="F1054" s="260" t="s">
        <v>748</v>
      </c>
      <c r="G1054" s="258"/>
      <c r="H1054" s="259" t="s">
        <v>1</v>
      </c>
      <c r="I1054" s="165"/>
      <c r="L1054" s="163"/>
      <c r="M1054" s="166"/>
      <c r="T1054" s="167"/>
      <c r="AT1054" s="164" t="s">
        <v>214</v>
      </c>
      <c r="AU1054" s="164" t="s">
        <v>82</v>
      </c>
      <c r="AV1054" s="12" t="s">
        <v>80</v>
      </c>
      <c r="AW1054" s="12" t="s">
        <v>30</v>
      </c>
      <c r="AX1054" s="12" t="s">
        <v>73</v>
      </c>
      <c r="AY1054" s="164" t="s">
        <v>201</v>
      </c>
    </row>
    <row r="1055" spans="2:65" s="12" customFormat="1" x14ac:dyDescent="0.2">
      <c r="B1055" s="163"/>
      <c r="C1055" s="258"/>
      <c r="D1055" s="255" t="s">
        <v>214</v>
      </c>
      <c r="E1055" s="259" t="s">
        <v>1</v>
      </c>
      <c r="F1055" s="260" t="s">
        <v>217</v>
      </c>
      <c r="G1055" s="258"/>
      <c r="H1055" s="259" t="s">
        <v>1</v>
      </c>
      <c r="I1055" s="165"/>
      <c r="L1055" s="163"/>
      <c r="M1055" s="166"/>
      <c r="T1055" s="167"/>
      <c r="AT1055" s="164" t="s">
        <v>214</v>
      </c>
      <c r="AU1055" s="164" t="s">
        <v>82</v>
      </c>
      <c r="AV1055" s="12" t="s">
        <v>80</v>
      </c>
      <c r="AW1055" s="12" t="s">
        <v>30</v>
      </c>
      <c r="AX1055" s="12" t="s">
        <v>73</v>
      </c>
      <c r="AY1055" s="164" t="s">
        <v>201</v>
      </c>
    </row>
    <row r="1056" spans="2:65" s="12" customFormat="1" x14ac:dyDescent="0.2">
      <c r="B1056" s="163"/>
      <c r="C1056" s="258"/>
      <c r="D1056" s="255" t="s">
        <v>214</v>
      </c>
      <c r="E1056" s="259" t="s">
        <v>1</v>
      </c>
      <c r="F1056" s="260" t="s">
        <v>749</v>
      </c>
      <c r="G1056" s="258"/>
      <c r="H1056" s="259" t="s">
        <v>1</v>
      </c>
      <c r="I1056" s="165"/>
      <c r="L1056" s="163"/>
      <c r="M1056" s="166"/>
      <c r="T1056" s="167"/>
      <c r="AT1056" s="164" t="s">
        <v>214</v>
      </c>
      <c r="AU1056" s="164" t="s">
        <v>82</v>
      </c>
      <c r="AV1056" s="12" t="s">
        <v>80</v>
      </c>
      <c r="AW1056" s="12" t="s">
        <v>30</v>
      </c>
      <c r="AX1056" s="12" t="s">
        <v>73</v>
      </c>
      <c r="AY1056" s="164" t="s">
        <v>201</v>
      </c>
    </row>
    <row r="1057" spans="2:65" s="12" customFormat="1" x14ac:dyDescent="0.2">
      <c r="B1057" s="163"/>
      <c r="C1057" s="258"/>
      <c r="D1057" s="255" t="s">
        <v>214</v>
      </c>
      <c r="E1057" s="259" t="s">
        <v>1</v>
      </c>
      <c r="F1057" s="260" t="s">
        <v>750</v>
      </c>
      <c r="G1057" s="258"/>
      <c r="H1057" s="259" t="s">
        <v>1</v>
      </c>
      <c r="I1057" s="165"/>
      <c r="L1057" s="163"/>
      <c r="M1057" s="166"/>
      <c r="T1057" s="167"/>
      <c r="AT1057" s="164" t="s">
        <v>214</v>
      </c>
      <c r="AU1057" s="164" t="s">
        <v>82</v>
      </c>
      <c r="AV1057" s="12" t="s">
        <v>80</v>
      </c>
      <c r="AW1057" s="12" t="s">
        <v>30</v>
      </c>
      <c r="AX1057" s="12" t="s">
        <v>73</v>
      </c>
      <c r="AY1057" s="164" t="s">
        <v>201</v>
      </c>
    </row>
    <row r="1058" spans="2:65" s="13" customFormat="1" x14ac:dyDescent="0.2">
      <c r="B1058" s="168"/>
      <c r="C1058" s="261"/>
      <c r="D1058" s="255" t="s">
        <v>214</v>
      </c>
      <c r="E1058" s="262" t="s">
        <v>1</v>
      </c>
      <c r="F1058" s="263" t="s">
        <v>751</v>
      </c>
      <c r="G1058" s="261"/>
      <c r="H1058" s="264">
        <v>3.2669999999999999</v>
      </c>
      <c r="I1058" s="170"/>
      <c r="L1058" s="168"/>
      <c r="M1058" s="171"/>
      <c r="T1058" s="172"/>
      <c r="AT1058" s="169" t="s">
        <v>214</v>
      </c>
      <c r="AU1058" s="169" t="s">
        <v>82</v>
      </c>
      <c r="AV1058" s="13" t="s">
        <v>82</v>
      </c>
      <c r="AW1058" s="13" t="s">
        <v>30</v>
      </c>
      <c r="AX1058" s="13" t="s">
        <v>73</v>
      </c>
      <c r="AY1058" s="169" t="s">
        <v>201</v>
      </c>
    </row>
    <row r="1059" spans="2:65" s="12" customFormat="1" x14ac:dyDescent="0.2">
      <c r="B1059" s="163"/>
      <c r="C1059" s="258"/>
      <c r="D1059" s="255" t="s">
        <v>214</v>
      </c>
      <c r="E1059" s="259" t="s">
        <v>1</v>
      </c>
      <c r="F1059" s="260" t="s">
        <v>635</v>
      </c>
      <c r="G1059" s="258"/>
      <c r="H1059" s="259" t="s">
        <v>1</v>
      </c>
      <c r="I1059" s="165"/>
      <c r="L1059" s="163"/>
      <c r="M1059" s="166"/>
      <c r="T1059" s="167"/>
      <c r="AT1059" s="164" t="s">
        <v>214</v>
      </c>
      <c r="AU1059" s="164" t="s">
        <v>82</v>
      </c>
      <c r="AV1059" s="12" t="s">
        <v>80</v>
      </c>
      <c r="AW1059" s="12" t="s">
        <v>30</v>
      </c>
      <c r="AX1059" s="12" t="s">
        <v>73</v>
      </c>
      <c r="AY1059" s="164" t="s">
        <v>201</v>
      </c>
    </row>
    <row r="1060" spans="2:65" s="12" customFormat="1" x14ac:dyDescent="0.2">
      <c r="B1060" s="163"/>
      <c r="C1060" s="258"/>
      <c r="D1060" s="255" t="s">
        <v>214</v>
      </c>
      <c r="E1060" s="259" t="s">
        <v>1</v>
      </c>
      <c r="F1060" s="260" t="s">
        <v>752</v>
      </c>
      <c r="G1060" s="258"/>
      <c r="H1060" s="259" t="s">
        <v>1</v>
      </c>
      <c r="I1060" s="165"/>
      <c r="L1060" s="163"/>
      <c r="M1060" s="166"/>
      <c r="T1060" s="167"/>
      <c r="AT1060" s="164" t="s">
        <v>214</v>
      </c>
      <c r="AU1060" s="164" t="s">
        <v>82</v>
      </c>
      <c r="AV1060" s="12" t="s">
        <v>80</v>
      </c>
      <c r="AW1060" s="12" t="s">
        <v>30</v>
      </c>
      <c r="AX1060" s="12" t="s">
        <v>73</v>
      </c>
      <c r="AY1060" s="164" t="s">
        <v>201</v>
      </c>
    </row>
    <row r="1061" spans="2:65" s="13" customFormat="1" x14ac:dyDescent="0.2">
      <c r="B1061" s="168"/>
      <c r="C1061" s="261"/>
      <c r="D1061" s="255" t="s">
        <v>214</v>
      </c>
      <c r="E1061" s="262" t="s">
        <v>1</v>
      </c>
      <c r="F1061" s="263" t="s">
        <v>753</v>
      </c>
      <c r="G1061" s="261"/>
      <c r="H1061" s="264">
        <v>4.4999999999999998E-2</v>
      </c>
      <c r="I1061" s="170"/>
      <c r="L1061" s="168"/>
      <c r="M1061" s="171"/>
      <c r="T1061" s="172"/>
      <c r="AT1061" s="169" t="s">
        <v>214</v>
      </c>
      <c r="AU1061" s="169" t="s">
        <v>82</v>
      </c>
      <c r="AV1061" s="13" t="s">
        <v>82</v>
      </c>
      <c r="AW1061" s="13" t="s">
        <v>30</v>
      </c>
      <c r="AX1061" s="13" t="s">
        <v>73</v>
      </c>
      <c r="AY1061" s="169" t="s">
        <v>201</v>
      </c>
    </row>
    <row r="1062" spans="2:65" s="12" customFormat="1" x14ac:dyDescent="0.2">
      <c r="B1062" s="163"/>
      <c r="C1062" s="258"/>
      <c r="D1062" s="255" t="s">
        <v>214</v>
      </c>
      <c r="E1062" s="259" t="s">
        <v>1</v>
      </c>
      <c r="F1062" s="260" t="s">
        <v>629</v>
      </c>
      <c r="G1062" s="258"/>
      <c r="H1062" s="259" t="s">
        <v>1</v>
      </c>
      <c r="I1062" s="165"/>
      <c r="L1062" s="163"/>
      <c r="M1062" s="166"/>
      <c r="T1062" s="167"/>
      <c r="AT1062" s="164" t="s">
        <v>214</v>
      </c>
      <c r="AU1062" s="164" t="s">
        <v>82</v>
      </c>
      <c r="AV1062" s="12" t="s">
        <v>80</v>
      </c>
      <c r="AW1062" s="12" t="s">
        <v>30</v>
      </c>
      <c r="AX1062" s="12" t="s">
        <v>73</v>
      </c>
      <c r="AY1062" s="164" t="s">
        <v>201</v>
      </c>
    </row>
    <row r="1063" spans="2:65" s="12" customFormat="1" x14ac:dyDescent="0.2">
      <c r="B1063" s="163"/>
      <c r="C1063" s="258"/>
      <c r="D1063" s="255" t="s">
        <v>214</v>
      </c>
      <c r="E1063" s="259" t="s">
        <v>1</v>
      </c>
      <c r="F1063" s="260" t="s">
        <v>754</v>
      </c>
      <c r="G1063" s="258"/>
      <c r="H1063" s="259" t="s">
        <v>1</v>
      </c>
      <c r="I1063" s="165"/>
      <c r="L1063" s="163"/>
      <c r="M1063" s="166"/>
      <c r="T1063" s="167"/>
      <c r="AT1063" s="164" t="s">
        <v>214</v>
      </c>
      <c r="AU1063" s="164" t="s">
        <v>82</v>
      </c>
      <c r="AV1063" s="12" t="s">
        <v>80</v>
      </c>
      <c r="AW1063" s="12" t="s">
        <v>30</v>
      </c>
      <c r="AX1063" s="12" t="s">
        <v>73</v>
      </c>
      <c r="AY1063" s="164" t="s">
        <v>201</v>
      </c>
    </row>
    <row r="1064" spans="2:65" s="13" customFormat="1" x14ac:dyDescent="0.2">
      <c r="B1064" s="168"/>
      <c r="C1064" s="261"/>
      <c r="D1064" s="255" t="s">
        <v>214</v>
      </c>
      <c r="E1064" s="262" t="s">
        <v>1</v>
      </c>
      <c r="F1064" s="263" t="s">
        <v>755</v>
      </c>
      <c r="G1064" s="261"/>
      <c r="H1064" s="264">
        <v>3.1E-2</v>
      </c>
      <c r="I1064" s="170"/>
      <c r="L1064" s="168"/>
      <c r="M1064" s="171"/>
      <c r="T1064" s="172"/>
      <c r="AT1064" s="169" t="s">
        <v>214</v>
      </c>
      <c r="AU1064" s="169" t="s">
        <v>82</v>
      </c>
      <c r="AV1064" s="13" t="s">
        <v>82</v>
      </c>
      <c r="AW1064" s="13" t="s">
        <v>30</v>
      </c>
      <c r="AX1064" s="13" t="s">
        <v>73</v>
      </c>
      <c r="AY1064" s="169" t="s">
        <v>201</v>
      </c>
    </row>
    <row r="1065" spans="2:65" s="14" customFormat="1" x14ac:dyDescent="0.2">
      <c r="B1065" s="173"/>
      <c r="C1065" s="265"/>
      <c r="D1065" s="255" t="s">
        <v>214</v>
      </c>
      <c r="E1065" s="266" t="s">
        <v>1</v>
      </c>
      <c r="F1065" s="267" t="s">
        <v>221</v>
      </c>
      <c r="G1065" s="265"/>
      <c r="H1065" s="268">
        <v>3.343</v>
      </c>
      <c r="I1065" s="175"/>
      <c r="L1065" s="173"/>
      <c r="M1065" s="176"/>
      <c r="T1065" s="177"/>
      <c r="AT1065" s="174" t="s">
        <v>214</v>
      </c>
      <c r="AU1065" s="174" t="s">
        <v>82</v>
      </c>
      <c r="AV1065" s="14" t="s">
        <v>208</v>
      </c>
      <c r="AW1065" s="14" t="s">
        <v>30</v>
      </c>
      <c r="AX1065" s="14" t="s">
        <v>80</v>
      </c>
      <c r="AY1065" s="174" t="s">
        <v>201</v>
      </c>
    </row>
    <row r="1066" spans="2:65" s="1" customFormat="1" ht="16.5" customHeight="1" x14ac:dyDescent="0.2">
      <c r="B1066" s="152"/>
      <c r="C1066" s="249" t="s">
        <v>756</v>
      </c>
      <c r="D1066" s="249" t="s">
        <v>203</v>
      </c>
      <c r="E1066" s="250" t="s">
        <v>757</v>
      </c>
      <c r="F1066" s="251" t="s">
        <v>758</v>
      </c>
      <c r="G1066" s="252" t="s">
        <v>404</v>
      </c>
      <c r="H1066" s="253">
        <v>170.096</v>
      </c>
      <c r="I1066" s="154"/>
      <c r="J1066" s="155">
        <f>ROUND(I1066*H1066,2)</f>
        <v>0</v>
      </c>
      <c r="K1066" s="153" t="s">
        <v>207</v>
      </c>
      <c r="L1066" s="32"/>
      <c r="M1066" s="156" t="s">
        <v>1</v>
      </c>
      <c r="N1066" s="157" t="s">
        <v>38</v>
      </c>
      <c r="P1066" s="158">
        <f>O1066*H1066</f>
        <v>0</v>
      </c>
      <c r="Q1066" s="158">
        <v>0</v>
      </c>
      <c r="R1066" s="158">
        <f>Q1066*H1066</f>
        <v>0</v>
      </c>
      <c r="S1066" s="158">
        <v>0</v>
      </c>
      <c r="T1066" s="159">
        <f>S1066*H1066</f>
        <v>0</v>
      </c>
      <c r="AR1066" s="160" t="s">
        <v>208</v>
      </c>
      <c r="AT1066" s="160" t="s">
        <v>203</v>
      </c>
      <c r="AU1066" s="160" t="s">
        <v>82</v>
      </c>
      <c r="AY1066" s="17" t="s">
        <v>201</v>
      </c>
      <c r="BE1066" s="161">
        <f>IF(N1066="základní",J1066,0)</f>
        <v>0</v>
      </c>
      <c r="BF1066" s="161">
        <f>IF(N1066="snížená",J1066,0)</f>
        <v>0</v>
      </c>
      <c r="BG1066" s="161">
        <f>IF(N1066="zákl. přenesená",J1066,0)</f>
        <v>0</v>
      </c>
      <c r="BH1066" s="161">
        <f>IF(N1066="sníž. přenesená",J1066,0)</f>
        <v>0</v>
      </c>
      <c r="BI1066" s="161">
        <f>IF(N1066="nulová",J1066,0)</f>
        <v>0</v>
      </c>
      <c r="BJ1066" s="17" t="s">
        <v>80</v>
      </c>
      <c r="BK1066" s="161">
        <f>ROUND(I1066*H1066,2)</f>
        <v>0</v>
      </c>
      <c r="BL1066" s="17" t="s">
        <v>208</v>
      </c>
      <c r="BM1066" s="160" t="s">
        <v>759</v>
      </c>
    </row>
    <row r="1067" spans="2:65" s="1" customFormat="1" ht="19.5" x14ac:dyDescent="0.2">
      <c r="B1067" s="32"/>
      <c r="C1067" s="254"/>
      <c r="D1067" s="255" t="s">
        <v>210</v>
      </c>
      <c r="E1067" s="254"/>
      <c r="F1067" s="256" t="s">
        <v>760</v>
      </c>
      <c r="G1067" s="254"/>
      <c r="H1067" s="254"/>
      <c r="I1067" s="96"/>
      <c r="L1067" s="32"/>
      <c r="M1067" s="162"/>
      <c r="T1067" s="56"/>
      <c r="AT1067" s="17" t="s">
        <v>210</v>
      </c>
      <c r="AU1067" s="17" t="s">
        <v>82</v>
      </c>
    </row>
    <row r="1068" spans="2:65" s="1" customFormat="1" ht="68.25" x14ac:dyDescent="0.2">
      <c r="B1068" s="32"/>
      <c r="C1068" s="254"/>
      <c r="D1068" s="255" t="s">
        <v>212</v>
      </c>
      <c r="E1068" s="254"/>
      <c r="F1068" s="257" t="s">
        <v>761</v>
      </c>
      <c r="G1068" s="254"/>
      <c r="H1068" s="254"/>
      <c r="I1068" s="96"/>
      <c r="L1068" s="32"/>
      <c r="M1068" s="162"/>
      <c r="T1068" s="56"/>
      <c r="AT1068" s="17" t="s">
        <v>212</v>
      </c>
      <c r="AU1068" s="17" t="s">
        <v>82</v>
      </c>
    </row>
    <row r="1069" spans="2:65" s="12" customFormat="1" x14ac:dyDescent="0.2">
      <c r="B1069" s="163"/>
      <c r="C1069" s="258"/>
      <c r="D1069" s="255" t="s">
        <v>214</v>
      </c>
      <c r="E1069" s="259" t="s">
        <v>1</v>
      </c>
      <c r="F1069" s="260" t="s">
        <v>215</v>
      </c>
      <c r="G1069" s="258"/>
      <c r="H1069" s="259" t="s">
        <v>1</v>
      </c>
      <c r="I1069" s="165"/>
      <c r="L1069" s="163"/>
      <c r="M1069" s="166"/>
      <c r="T1069" s="167"/>
      <c r="AT1069" s="164" t="s">
        <v>214</v>
      </c>
      <c r="AU1069" s="164" t="s">
        <v>82</v>
      </c>
      <c r="AV1069" s="12" t="s">
        <v>80</v>
      </c>
      <c r="AW1069" s="12" t="s">
        <v>30</v>
      </c>
      <c r="AX1069" s="12" t="s">
        <v>73</v>
      </c>
      <c r="AY1069" s="164" t="s">
        <v>201</v>
      </c>
    </row>
    <row r="1070" spans="2:65" s="12" customFormat="1" x14ac:dyDescent="0.2">
      <c r="B1070" s="163"/>
      <c r="C1070" s="258"/>
      <c r="D1070" s="255" t="s">
        <v>214</v>
      </c>
      <c r="E1070" s="259" t="s">
        <v>1</v>
      </c>
      <c r="F1070" s="260" t="s">
        <v>216</v>
      </c>
      <c r="G1070" s="258"/>
      <c r="H1070" s="259" t="s">
        <v>1</v>
      </c>
      <c r="I1070" s="165"/>
      <c r="L1070" s="163"/>
      <c r="M1070" s="166"/>
      <c r="T1070" s="167"/>
      <c r="AT1070" s="164" t="s">
        <v>214</v>
      </c>
      <c r="AU1070" s="164" t="s">
        <v>82</v>
      </c>
      <c r="AV1070" s="12" t="s">
        <v>80</v>
      </c>
      <c r="AW1070" s="12" t="s">
        <v>30</v>
      </c>
      <c r="AX1070" s="12" t="s">
        <v>73</v>
      </c>
      <c r="AY1070" s="164" t="s">
        <v>201</v>
      </c>
    </row>
    <row r="1071" spans="2:65" s="12" customFormat="1" x14ac:dyDescent="0.2">
      <c r="B1071" s="163"/>
      <c r="C1071" s="258"/>
      <c r="D1071" s="255" t="s">
        <v>214</v>
      </c>
      <c r="E1071" s="259" t="s">
        <v>1</v>
      </c>
      <c r="F1071" s="260" t="s">
        <v>735</v>
      </c>
      <c r="G1071" s="258"/>
      <c r="H1071" s="259" t="s">
        <v>1</v>
      </c>
      <c r="I1071" s="165"/>
      <c r="L1071" s="163"/>
      <c r="M1071" s="166"/>
      <c r="T1071" s="167"/>
      <c r="AT1071" s="164" t="s">
        <v>214</v>
      </c>
      <c r="AU1071" s="164" t="s">
        <v>82</v>
      </c>
      <c r="AV1071" s="12" t="s">
        <v>80</v>
      </c>
      <c r="AW1071" s="12" t="s">
        <v>30</v>
      </c>
      <c r="AX1071" s="12" t="s">
        <v>73</v>
      </c>
      <c r="AY1071" s="164" t="s">
        <v>201</v>
      </c>
    </row>
    <row r="1072" spans="2:65" s="12" customFormat="1" ht="22.5" x14ac:dyDescent="0.2">
      <c r="B1072" s="163"/>
      <c r="C1072" s="258"/>
      <c r="D1072" s="255" t="s">
        <v>214</v>
      </c>
      <c r="E1072" s="259" t="s">
        <v>1</v>
      </c>
      <c r="F1072" s="260" t="s">
        <v>736</v>
      </c>
      <c r="G1072" s="258"/>
      <c r="H1072" s="259" t="s">
        <v>1</v>
      </c>
      <c r="I1072" s="165"/>
      <c r="L1072" s="163"/>
      <c r="M1072" s="166"/>
      <c r="T1072" s="167"/>
      <c r="AT1072" s="164" t="s">
        <v>214</v>
      </c>
      <c r="AU1072" s="164" t="s">
        <v>82</v>
      </c>
      <c r="AV1072" s="12" t="s">
        <v>80</v>
      </c>
      <c r="AW1072" s="12" t="s">
        <v>30</v>
      </c>
      <c r="AX1072" s="12" t="s">
        <v>73</v>
      </c>
      <c r="AY1072" s="164" t="s">
        <v>201</v>
      </c>
    </row>
    <row r="1073" spans="2:65" s="12" customFormat="1" x14ac:dyDescent="0.2">
      <c r="B1073" s="163"/>
      <c r="C1073" s="258"/>
      <c r="D1073" s="255" t="s">
        <v>214</v>
      </c>
      <c r="E1073" s="259" t="s">
        <v>1</v>
      </c>
      <c r="F1073" s="260" t="s">
        <v>227</v>
      </c>
      <c r="G1073" s="258"/>
      <c r="H1073" s="259" t="s">
        <v>1</v>
      </c>
      <c r="I1073" s="165"/>
      <c r="L1073" s="163"/>
      <c r="M1073" s="166"/>
      <c r="T1073" s="167"/>
      <c r="AT1073" s="164" t="s">
        <v>214</v>
      </c>
      <c r="AU1073" s="164" t="s">
        <v>82</v>
      </c>
      <c r="AV1073" s="12" t="s">
        <v>80</v>
      </c>
      <c r="AW1073" s="12" t="s">
        <v>30</v>
      </c>
      <c r="AX1073" s="12" t="s">
        <v>73</v>
      </c>
      <c r="AY1073" s="164" t="s">
        <v>201</v>
      </c>
    </row>
    <row r="1074" spans="2:65" s="12" customFormat="1" x14ac:dyDescent="0.2">
      <c r="B1074" s="163"/>
      <c r="C1074" s="258"/>
      <c r="D1074" s="255" t="s">
        <v>214</v>
      </c>
      <c r="E1074" s="259" t="s">
        <v>1</v>
      </c>
      <c r="F1074" s="260" t="s">
        <v>217</v>
      </c>
      <c r="G1074" s="258"/>
      <c r="H1074" s="259" t="s">
        <v>1</v>
      </c>
      <c r="I1074" s="165"/>
      <c r="L1074" s="163"/>
      <c r="M1074" s="166"/>
      <c r="T1074" s="167"/>
      <c r="AT1074" s="164" t="s">
        <v>214</v>
      </c>
      <c r="AU1074" s="164" t="s">
        <v>82</v>
      </c>
      <c r="AV1074" s="12" t="s">
        <v>80</v>
      </c>
      <c r="AW1074" s="12" t="s">
        <v>30</v>
      </c>
      <c r="AX1074" s="12" t="s">
        <v>73</v>
      </c>
      <c r="AY1074" s="164" t="s">
        <v>201</v>
      </c>
    </row>
    <row r="1075" spans="2:65" s="12" customFormat="1" ht="22.5" x14ac:dyDescent="0.2">
      <c r="B1075" s="163"/>
      <c r="C1075" s="258"/>
      <c r="D1075" s="255" t="s">
        <v>214</v>
      </c>
      <c r="E1075" s="259" t="s">
        <v>1</v>
      </c>
      <c r="F1075" s="260" t="s">
        <v>242</v>
      </c>
      <c r="G1075" s="258"/>
      <c r="H1075" s="259" t="s">
        <v>1</v>
      </c>
      <c r="I1075" s="165"/>
      <c r="L1075" s="163"/>
      <c r="M1075" s="166"/>
      <c r="T1075" s="167"/>
      <c r="AT1075" s="164" t="s">
        <v>214</v>
      </c>
      <c r="AU1075" s="164" t="s">
        <v>82</v>
      </c>
      <c r="AV1075" s="12" t="s">
        <v>80</v>
      </c>
      <c r="AW1075" s="12" t="s">
        <v>30</v>
      </c>
      <c r="AX1075" s="12" t="s">
        <v>73</v>
      </c>
      <c r="AY1075" s="164" t="s">
        <v>201</v>
      </c>
    </row>
    <row r="1076" spans="2:65" s="12" customFormat="1" ht="22.5" x14ac:dyDescent="0.2">
      <c r="B1076" s="163"/>
      <c r="C1076" s="258"/>
      <c r="D1076" s="255" t="s">
        <v>214</v>
      </c>
      <c r="E1076" s="259" t="s">
        <v>1</v>
      </c>
      <c r="F1076" s="260" t="s">
        <v>243</v>
      </c>
      <c r="G1076" s="258"/>
      <c r="H1076" s="259" t="s">
        <v>1</v>
      </c>
      <c r="I1076" s="165"/>
      <c r="L1076" s="163"/>
      <c r="M1076" s="166"/>
      <c r="T1076" s="167"/>
      <c r="AT1076" s="164" t="s">
        <v>214</v>
      </c>
      <c r="AU1076" s="164" t="s">
        <v>82</v>
      </c>
      <c r="AV1076" s="12" t="s">
        <v>80</v>
      </c>
      <c r="AW1076" s="12" t="s">
        <v>30</v>
      </c>
      <c r="AX1076" s="12" t="s">
        <v>73</v>
      </c>
      <c r="AY1076" s="164" t="s">
        <v>201</v>
      </c>
    </row>
    <row r="1077" spans="2:65" s="12" customFormat="1" x14ac:dyDescent="0.2">
      <c r="B1077" s="163"/>
      <c r="C1077" s="258"/>
      <c r="D1077" s="255" t="s">
        <v>214</v>
      </c>
      <c r="E1077" s="259" t="s">
        <v>1</v>
      </c>
      <c r="F1077" s="260" t="s">
        <v>762</v>
      </c>
      <c r="G1077" s="258"/>
      <c r="H1077" s="259" t="s">
        <v>1</v>
      </c>
      <c r="I1077" s="165"/>
      <c r="L1077" s="163"/>
      <c r="M1077" s="166"/>
      <c r="T1077" s="167"/>
      <c r="AT1077" s="164" t="s">
        <v>214</v>
      </c>
      <c r="AU1077" s="164" t="s">
        <v>82</v>
      </c>
      <c r="AV1077" s="12" t="s">
        <v>80</v>
      </c>
      <c r="AW1077" s="12" t="s">
        <v>30</v>
      </c>
      <c r="AX1077" s="12" t="s">
        <v>73</v>
      </c>
      <c r="AY1077" s="164" t="s">
        <v>201</v>
      </c>
    </row>
    <row r="1078" spans="2:65" s="13" customFormat="1" x14ac:dyDescent="0.2">
      <c r="B1078" s="168"/>
      <c r="C1078" s="261"/>
      <c r="D1078" s="255" t="s">
        <v>214</v>
      </c>
      <c r="E1078" s="262" t="s">
        <v>1</v>
      </c>
      <c r="F1078" s="263" t="s">
        <v>763</v>
      </c>
      <c r="G1078" s="261"/>
      <c r="H1078" s="264">
        <v>132.50899999999999</v>
      </c>
      <c r="I1078" s="170"/>
      <c r="L1078" s="168"/>
      <c r="M1078" s="171"/>
      <c r="T1078" s="172"/>
      <c r="AT1078" s="169" t="s">
        <v>214</v>
      </c>
      <c r="AU1078" s="169" t="s">
        <v>82</v>
      </c>
      <c r="AV1078" s="13" t="s">
        <v>82</v>
      </c>
      <c r="AW1078" s="13" t="s">
        <v>30</v>
      </c>
      <c r="AX1078" s="13" t="s">
        <v>73</v>
      </c>
      <c r="AY1078" s="169" t="s">
        <v>201</v>
      </c>
    </row>
    <row r="1079" spans="2:65" s="12" customFormat="1" x14ac:dyDescent="0.2">
      <c r="B1079" s="163"/>
      <c r="C1079" s="258"/>
      <c r="D1079" s="255" t="s">
        <v>214</v>
      </c>
      <c r="E1079" s="259" t="s">
        <v>1</v>
      </c>
      <c r="F1079" s="260" t="s">
        <v>227</v>
      </c>
      <c r="G1079" s="258"/>
      <c r="H1079" s="259" t="s">
        <v>1</v>
      </c>
      <c r="I1079" s="165"/>
      <c r="L1079" s="163"/>
      <c r="M1079" s="166"/>
      <c r="T1079" s="167"/>
      <c r="AT1079" s="164" t="s">
        <v>214</v>
      </c>
      <c r="AU1079" s="164" t="s">
        <v>82</v>
      </c>
      <c r="AV1079" s="12" t="s">
        <v>80</v>
      </c>
      <c r="AW1079" s="12" t="s">
        <v>30</v>
      </c>
      <c r="AX1079" s="12" t="s">
        <v>73</v>
      </c>
      <c r="AY1079" s="164" t="s">
        <v>201</v>
      </c>
    </row>
    <row r="1080" spans="2:65" s="12" customFormat="1" x14ac:dyDescent="0.2">
      <c r="B1080" s="163"/>
      <c r="C1080" s="258"/>
      <c r="D1080" s="255" t="s">
        <v>214</v>
      </c>
      <c r="E1080" s="259" t="s">
        <v>1</v>
      </c>
      <c r="F1080" s="260" t="s">
        <v>217</v>
      </c>
      <c r="G1080" s="258"/>
      <c r="H1080" s="259" t="s">
        <v>1</v>
      </c>
      <c r="I1080" s="165"/>
      <c r="L1080" s="163"/>
      <c r="M1080" s="166"/>
      <c r="T1080" s="167"/>
      <c r="AT1080" s="164" t="s">
        <v>214</v>
      </c>
      <c r="AU1080" s="164" t="s">
        <v>82</v>
      </c>
      <c r="AV1080" s="12" t="s">
        <v>80</v>
      </c>
      <c r="AW1080" s="12" t="s">
        <v>30</v>
      </c>
      <c r="AX1080" s="12" t="s">
        <v>73</v>
      </c>
      <c r="AY1080" s="164" t="s">
        <v>201</v>
      </c>
    </row>
    <row r="1081" spans="2:65" s="12" customFormat="1" ht="22.5" x14ac:dyDescent="0.2">
      <c r="B1081" s="163"/>
      <c r="C1081" s="258"/>
      <c r="D1081" s="255" t="s">
        <v>214</v>
      </c>
      <c r="E1081" s="259" t="s">
        <v>1</v>
      </c>
      <c r="F1081" s="260" t="s">
        <v>242</v>
      </c>
      <c r="G1081" s="258"/>
      <c r="H1081" s="259" t="s">
        <v>1</v>
      </c>
      <c r="I1081" s="165"/>
      <c r="L1081" s="163"/>
      <c r="M1081" s="166"/>
      <c r="T1081" s="167"/>
      <c r="AT1081" s="164" t="s">
        <v>214</v>
      </c>
      <c r="AU1081" s="164" t="s">
        <v>82</v>
      </c>
      <c r="AV1081" s="12" t="s">
        <v>80</v>
      </c>
      <c r="AW1081" s="12" t="s">
        <v>30</v>
      </c>
      <c r="AX1081" s="12" t="s">
        <v>73</v>
      </c>
      <c r="AY1081" s="164" t="s">
        <v>201</v>
      </c>
    </row>
    <row r="1082" spans="2:65" s="12" customFormat="1" x14ac:dyDescent="0.2">
      <c r="B1082" s="163"/>
      <c r="C1082" s="258"/>
      <c r="D1082" s="255" t="s">
        <v>214</v>
      </c>
      <c r="E1082" s="259" t="s">
        <v>1</v>
      </c>
      <c r="F1082" s="260" t="s">
        <v>229</v>
      </c>
      <c r="G1082" s="258"/>
      <c r="H1082" s="259" t="s">
        <v>1</v>
      </c>
      <c r="I1082" s="165"/>
      <c r="L1082" s="163"/>
      <c r="M1082" s="166"/>
      <c r="T1082" s="167"/>
      <c r="AT1082" s="164" t="s">
        <v>214</v>
      </c>
      <c r="AU1082" s="164" t="s">
        <v>82</v>
      </c>
      <c r="AV1082" s="12" t="s">
        <v>80</v>
      </c>
      <c r="AW1082" s="12" t="s">
        <v>30</v>
      </c>
      <c r="AX1082" s="12" t="s">
        <v>73</v>
      </c>
      <c r="AY1082" s="164" t="s">
        <v>201</v>
      </c>
    </row>
    <row r="1083" spans="2:65" s="12" customFormat="1" x14ac:dyDescent="0.2">
      <c r="B1083" s="163"/>
      <c r="C1083" s="258"/>
      <c r="D1083" s="255" t="s">
        <v>214</v>
      </c>
      <c r="E1083" s="259" t="s">
        <v>1</v>
      </c>
      <c r="F1083" s="260" t="s">
        <v>764</v>
      </c>
      <c r="G1083" s="258"/>
      <c r="H1083" s="259" t="s">
        <v>1</v>
      </c>
      <c r="I1083" s="165"/>
      <c r="L1083" s="163"/>
      <c r="M1083" s="166"/>
      <c r="T1083" s="167"/>
      <c r="AT1083" s="164" t="s">
        <v>214</v>
      </c>
      <c r="AU1083" s="164" t="s">
        <v>82</v>
      </c>
      <c r="AV1083" s="12" t="s">
        <v>80</v>
      </c>
      <c r="AW1083" s="12" t="s">
        <v>30</v>
      </c>
      <c r="AX1083" s="12" t="s">
        <v>73</v>
      </c>
      <c r="AY1083" s="164" t="s">
        <v>201</v>
      </c>
    </row>
    <row r="1084" spans="2:65" s="13" customFormat="1" x14ac:dyDescent="0.2">
      <c r="B1084" s="168"/>
      <c r="C1084" s="261"/>
      <c r="D1084" s="255" t="s">
        <v>214</v>
      </c>
      <c r="E1084" s="262" t="s">
        <v>1</v>
      </c>
      <c r="F1084" s="263" t="s">
        <v>765</v>
      </c>
      <c r="G1084" s="261"/>
      <c r="H1084" s="264">
        <v>37.587000000000003</v>
      </c>
      <c r="I1084" s="170"/>
      <c r="L1084" s="168"/>
      <c r="M1084" s="171"/>
      <c r="T1084" s="172"/>
      <c r="AT1084" s="169" t="s">
        <v>214</v>
      </c>
      <c r="AU1084" s="169" t="s">
        <v>82</v>
      </c>
      <c r="AV1084" s="13" t="s">
        <v>82</v>
      </c>
      <c r="AW1084" s="13" t="s">
        <v>30</v>
      </c>
      <c r="AX1084" s="13" t="s">
        <v>73</v>
      </c>
      <c r="AY1084" s="169" t="s">
        <v>201</v>
      </c>
    </row>
    <row r="1085" spans="2:65" s="14" customFormat="1" x14ac:dyDescent="0.2">
      <c r="B1085" s="173"/>
      <c r="C1085" s="265"/>
      <c r="D1085" s="255" t="s">
        <v>214</v>
      </c>
      <c r="E1085" s="266" t="s">
        <v>1</v>
      </c>
      <c r="F1085" s="267" t="s">
        <v>221</v>
      </c>
      <c r="G1085" s="265"/>
      <c r="H1085" s="268">
        <v>170.096</v>
      </c>
      <c r="I1085" s="175"/>
      <c r="L1085" s="173"/>
      <c r="M1085" s="176"/>
      <c r="T1085" s="177"/>
      <c r="AT1085" s="174" t="s">
        <v>214</v>
      </c>
      <c r="AU1085" s="174" t="s">
        <v>82</v>
      </c>
      <c r="AV1085" s="14" t="s">
        <v>208</v>
      </c>
      <c r="AW1085" s="14" t="s">
        <v>30</v>
      </c>
      <c r="AX1085" s="14" t="s">
        <v>80</v>
      </c>
      <c r="AY1085" s="174" t="s">
        <v>201</v>
      </c>
    </row>
    <row r="1086" spans="2:65" s="1" customFormat="1" ht="24" customHeight="1" x14ac:dyDescent="0.2">
      <c r="B1086" s="152"/>
      <c r="C1086" s="249" t="s">
        <v>766</v>
      </c>
      <c r="D1086" s="249" t="s">
        <v>203</v>
      </c>
      <c r="E1086" s="250" t="s">
        <v>767</v>
      </c>
      <c r="F1086" s="251" t="s">
        <v>768</v>
      </c>
      <c r="G1086" s="252" t="s">
        <v>404</v>
      </c>
      <c r="H1086" s="253">
        <v>3.343</v>
      </c>
      <c r="I1086" s="154"/>
      <c r="J1086" s="155">
        <f>ROUND(I1086*H1086,2)</f>
        <v>0</v>
      </c>
      <c r="K1086" s="153" t="s">
        <v>207</v>
      </c>
      <c r="L1086" s="32"/>
      <c r="M1086" s="156" t="s">
        <v>1</v>
      </c>
      <c r="N1086" s="157" t="s">
        <v>38</v>
      </c>
      <c r="P1086" s="158">
        <f>O1086*H1086</f>
        <v>0</v>
      </c>
      <c r="Q1086" s="158">
        <v>0</v>
      </c>
      <c r="R1086" s="158">
        <f>Q1086*H1086</f>
        <v>0</v>
      </c>
      <c r="S1086" s="158">
        <v>0</v>
      </c>
      <c r="T1086" s="159">
        <f>S1086*H1086</f>
        <v>0</v>
      </c>
      <c r="AR1086" s="160" t="s">
        <v>208</v>
      </c>
      <c r="AT1086" s="160" t="s">
        <v>203</v>
      </c>
      <c r="AU1086" s="160" t="s">
        <v>82</v>
      </c>
      <c r="AY1086" s="17" t="s">
        <v>201</v>
      </c>
      <c r="BE1086" s="161">
        <f>IF(N1086="základní",J1086,0)</f>
        <v>0</v>
      </c>
      <c r="BF1086" s="161">
        <f>IF(N1086="snížená",J1086,0)</f>
        <v>0</v>
      </c>
      <c r="BG1086" s="161">
        <f>IF(N1086="zákl. přenesená",J1086,0)</f>
        <v>0</v>
      </c>
      <c r="BH1086" s="161">
        <f>IF(N1086="sníž. přenesená",J1086,0)</f>
        <v>0</v>
      </c>
      <c r="BI1086" s="161">
        <f>IF(N1086="nulová",J1086,0)</f>
        <v>0</v>
      </c>
      <c r="BJ1086" s="17" t="s">
        <v>80</v>
      </c>
      <c r="BK1086" s="161">
        <f>ROUND(I1086*H1086,2)</f>
        <v>0</v>
      </c>
      <c r="BL1086" s="17" t="s">
        <v>208</v>
      </c>
      <c r="BM1086" s="160" t="s">
        <v>769</v>
      </c>
    </row>
    <row r="1087" spans="2:65" s="1" customFormat="1" ht="19.5" x14ac:dyDescent="0.2">
      <c r="B1087" s="32"/>
      <c r="C1087" s="254"/>
      <c r="D1087" s="255" t="s">
        <v>210</v>
      </c>
      <c r="E1087" s="254"/>
      <c r="F1087" s="256" t="s">
        <v>770</v>
      </c>
      <c r="G1087" s="254"/>
      <c r="H1087" s="254"/>
      <c r="I1087" s="96"/>
      <c r="L1087" s="32"/>
      <c r="M1087" s="162"/>
      <c r="T1087" s="56"/>
      <c r="AT1087" s="17" t="s">
        <v>210</v>
      </c>
      <c r="AU1087" s="17" t="s">
        <v>82</v>
      </c>
    </row>
    <row r="1088" spans="2:65" s="1" customFormat="1" ht="39" x14ac:dyDescent="0.2">
      <c r="B1088" s="32"/>
      <c r="C1088" s="254"/>
      <c r="D1088" s="255" t="s">
        <v>212</v>
      </c>
      <c r="E1088" s="254"/>
      <c r="F1088" s="257" t="s">
        <v>771</v>
      </c>
      <c r="G1088" s="254"/>
      <c r="H1088" s="254"/>
      <c r="I1088" s="96"/>
      <c r="L1088" s="32"/>
      <c r="M1088" s="162"/>
      <c r="T1088" s="56"/>
      <c r="AT1088" s="17" t="s">
        <v>212</v>
      </c>
      <c r="AU1088" s="17" t="s">
        <v>82</v>
      </c>
    </row>
    <row r="1089" spans="2:65" s="12" customFormat="1" x14ac:dyDescent="0.2">
      <c r="B1089" s="163"/>
      <c r="C1089" s="258"/>
      <c r="D1089" s="255" t="s">
        <v>214</v>
      </c>
      <c r="E1089" s="259" t="s">
        <v>1</v>
      </c>
      <c r="F1089" s="260" t="s">
        <v>215</v>
      </c>
      <c r="G1089" s="258"/>
      <c r="H1089" s="259" t="s">
        <v>1</v>
      </c>
      <c r="I1089" s="165"/>
      <c r="L1089" s="163"/>
      <c r="M1089" s="166"/>
      <c r="T1089" s="167"/>
      <c r="AT1089" s="164" t="s">
        <v>214</v>
      </c>
      <c r="AU1089" s="164" t="s">
        <v>82</v>
      </c>
      <c r="AV1089" s="12" t="s">
        <v>80</v>
      </c>
      <c r="AW1089" s="12" t="s">
        <v>30</v>
      </c>
      <c r="AX1089" s="12" t="s">
        <v>73</v>
      </c>
      <c r="AY1089" s="164" t="s">
        <v>201</v>
      </c>
    </row>
    <row r="1090" spans="2:65" s="12" customFormat="1" x14ac:dyDescent="0.2">
      <c r="B1090" s="163"/>
      <c r="C1090" s="258"/>
      <c r="D1090" s="255" t="s">
        <v>214</v>
      </c>
      <c r="E1090" s="259" t="s">
        <v>1</v>
      </c>
      <c r="F1090" s="260" t="s">
        <v>216</v>
      </c>
      <c r="G1090" s="258"/>
      <c r="H1090" s="259" t="s">
        <v>1</v>
      </c>
      <c r="I1090" s="165"/>
      <c r="L1090" s="163"/>
      <c r="M1090" s="166"/>
      <c r="T1090" s="167"/>
      <c r="AT1090" s="164" t="s">
        <v>214</v>
      </c>
      <c r="AU1090" s="164" t="s">
        <v>82</v>
      </c>
      <c r="AV1090" s="12" t="s">
        <v>80</v>
      </c>
      <c r="AW1090" s="12" t="s">
        <v>30</v>
      </c>
      <c r="AX1090" s="12" t="s">
        <v>73</v>
      </c>
      <c r="AY1090" s="164" t="s">
        <v>201</v>
      </c>
    </row>
    <row r="1091" spans="2:65" s="12" customFormat="1" x14ac:dyDescent="0.2">
      <c r="B1091" s="163"/>
      <c r="C1091" s="258"/>
      <c r="D1091" s="255" t="s">
        <v>214</v>
      </c>
      <c r="E1091" s="259" t="s">
        <v>1</v>
      </c>
      <c r="F1091" s="260" t="s">
        <v>748</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x14ac:dyDescent="0.2">
      <c r="B1092" s="163"/>
      <c r="C1092" s="258"/>
      <c r="D1092" s="255" t="s">
        <v>214</v>
      </c>
      <c r="E1092" s="259" t="s">
        <v>1</v>
      </c>
      <c r="F1092" s="260" t="s">
        <v>217</v>
      </c>
      <c r="G1092" s="258"/>
      <c r="H1092" s="259" t="s">
        <v>1</v>
      </c>
      <c r="I1092" s="165"/>
      <c r="L1092" s="163"/>
      <c r="M1092" s="166"/>
      <c r="T1092" s="167"/>
      <c r="AT1092" s="164" t="s">
        <v>214</v>
      </c>
      <c r="AU1092" s="164" t="s">
        <v>82</v>
      </c>
      <c r="AV1092" s="12" t="s">
        <v>80</v>
      </c>
      <c r="AW1092" s="12" t="s">
        <v>30</v>
      </c>
      <c r="AX1092" s="12" t="s">
        <v>73</v>
      </c>
      <c r="AY1092" s="164" t="s">
        <v>201</v>
      </c>
    </row>
    <row r="1093" spans="2:65" s="12" customFormat="1" x14ac:dyDescent="0.2">
      <c r="B1093" s="163"/>
      <c r="C1093" s="258"/>
      <c r="D1093" s="255" t="s">
        <v>214</v>
      </c>
      <c r="E1093" s="259" t="s">
        <v>1</v>
      </c>
      <c r="F1093" s="260" t="s">
        <v>749</v>
      </c>
      <c r="G1093" s="258"/>
      <c r="H1093" s="259" t="s">
        <v>1</v>
      </c>
      <c r="I1093" s="165"/>
      <c r="L1093" s="163"/>
      <c r="M1093" s="166"/>
      <c r="T1093" s="167"/>
      <c r="AT1093" s="164" t="s">
        <v>214</v>
      </c>
      <c r="AU1093" s="164" t="s">
        <v>82</v>
      </c>
      <c r="AV1093" s="12" t="s">
        <v>80</v>
      </c>
      <c r="AW1093" s="12" t="s">
        <v>30</v>
      </c>
      <c r="AX1093" s="12" t="s">
        <v>73</v>
      </c>
      <c r="AY1093" s="164" t="s">
        <v>201</v>
      </c>
    </row>
    <row r="1094" spans="2:65" s="12" customFormat="1" x14ac:dyDescent="0.2">
      <c r="B1094" s="163"/>
      <c r="C1094" s="258"/>
      <c r="D1094" s="255" t="s">
        <v>214</v>
      </c>
      <c r="E1094" s="259" t="s">
        <v>1</v>
      </c>
      <c r="F1094" s="260" t="s">
        <v>750</v>
      </c>
      <c r="G1094" s="258"/>
      <c r="H1094" s="259" t="s">
        <v>1</v>
      </c>
      <c r="I1094" s="165"/>
      <c r="L1094" s="163"/>
      <c r="M1094" s="166"/>
      <c r="T1094" s="167"/>
      <c r="AT1094" s="164" t="s">
        <v>214</v>
      </c>
      <c r="AU1094" s="164" t="s">
        <v>82</v>
      </c>
      <c r="AV1094" s="12" t="s">
        <v>80</v>
      </c>
      <c r="AW1094" s="12" t="s">
        <v>30</v>
      </c>
      <c r="AX1094" s="12" t="s">
        <v>73</v>
      </c>
      <c r="AY1094" s="164" t="s">
        <v>201</v>
      </c>
    </row>
    <row r="1095" spans="2:65" s="13" customFormat="1" x14ac:dyDescent="0.2">
      <c r="B1095" s="168"/>
      <c r="C1095" s="261"/>
      <c r="D1095" s="255" t="s">
        <v>214</v>
      </c>
      <c r="E1095" s="262" t="s">
        <v>1</v>
      </c>
      <c r="F1095" s="263" t="s">
        <v>751</v>
      </c>
      <c r="G1095" s="261"/>
      <c r="H1095" s="264">
        <v>3.2669999999999999</v>
      </c>
      <c r="I1095" s="170"/>
      <c r="L1095" s="168"/>
      <c r="M1095" s="171"/>
      <c r="T1095" s="172"/>
      <c r="AT1095" s="169" t="s">
        <v>214</v>
      </c>
      <c r="AU1095" s="169" t="s">
        <v>82</v>
      </c>
      <c r="AV1095" s="13" t="s">
        <v>82</v>
      </c>
      <c r="AW1095" s="13" t="s">
        <v>30</v>
      </c>
      <c r="AX1095" s="13" t="s">
        <v>73</v>
      </c>
      <c r="AY1095" s="169" t="s">
        <v>201</v>
      </c>
    </row>
    <row r="1096" spans="2:65" s="12" customFormat="1" x14ac:dyDescent="0.2">
      <c r="B1096" s="163"/>
      <c r="C1096" s="258"/>
      <c r="D1096" s="255" t="s">
        <v>214</v>
      </c>
      <c r="E1096" s="259" t="s">
        <v>1</v>
      </c>
      <c r="F1096" s="260" t="s">
        <v>635</v>
      </c>
      <c r="G1096" s="258"/>
      <c r="H1096" s="259" t="s">
        <v>1</v>
      </c>
      <c r="I1096" s="165"/>
      <c r="L1096" s="163"/>
      <c r="M1096" s="166"/>
      <c r="T1096" s="167"/>
      <c r="AT1096" s="164" t="s">
        <v>214</v>
      </c>
      <c r="AU1096" s="164" t="s">
        <v>82</v>
      </c>
      <c r="AV1096" s="12" t="s">
        <v>80</v>
      </c>
      <c r="AW1096" s="12" t="s">
        <v>30</v>
      </c>
      <c r="AX1096" s="12" t="s">
        <v>73</v>
      </c>
      <c r="AY1096" s="164" t="s">
        <v>201</v>
      </c>
    </row>
    <row r="1097" spans="2:65" s="12" customFormat="1" x14ac:dyDescent="0.2">
      <c r="B1097" s="163"/>
      <c r="C1097" s="258"/>
      <c r="D1097" s="255" t="s">
        <v>214</v>
      </c>
      <c r="E1097" s="259" t="s">
        <v>1</v>
      </c>
      <c r="F1097" s="260" t="s">
        <v>752</v>
      </c>
      <c r="G1097" s="258"/>
      <c r="H1097" s="259" t="s">
        <v>1</v>
      </c>
      <c r="I1097" s="165"/>
      <c r="L1097" s="163"/>
      <c r="M1097" s="166"/>
      <c r="T1097" s="167"/>
      <c r="AT1097" s="164" t="s">
        <v>214</v>
      </c>
      <c r="AU1097" s="164" t="s">
        <v>82</v>
      </c>
      <c r="AV1097" s="12" t="s">
        <v>80</v>
      </c>
      <c r="AW1097" s="12" t="s">
        <v>30</v>
      </c>
      <c r="AX1097" s="12" t="s">
        <v>73</v>
      </c>
      <c r="AY1097" s="164" t="s">
        <v>201</v>
      </c>
    </row>
    <row r="1098" spans="2:65" s="13" customFormat="1" x14ac:dyDescent="0.2">
      <c r="B1098" s="168"/>
      <c r="C1098" s="261"/>
      <c r="D1098" s="255" t="s">
        <v>214</v>
      </c>
      <c r="E1098" s="262" t="s">
        <v>1</v>
      </c>
      <c r="F1098" s="263" t="s">
        <v>753</v>
      </c>
      <c r="G1098" s="261"/>
      <c r="H1098" s="264">
        <v>4.4999999999999998E-2</v>
      </c>
      <c r="I1098" s="170"/>
      <c r="L1098" s="168"/>
      <c r="M1098" s="171"/>
      <c r="T1098" s="172"/>
      <c r="AT1098" s="169" t="s">
        <v>214</v>
      </c>
      <c r="AU1098" s="169" t="s">
        <v>82</v>
      </c>
      <c r="AV1098" s="13" t="s">
        <v>82</v>
      </c>
      <c r="AW1098" s="13" t="s">
        <v>30</v>
      </c>
      <c r="AX1098" s="13" t="s">
        <v>73</v>
      </c>
      <c r="AY1098" s="169" t="s">
        <v>201</v>
      </c>
    </row>
    <row r="1099" spans="2:65" s="12" customFormat="1" x14ac:dyDescent="0.2">
      <c r="B1099" s="163"/>
      <c r="C1099" s="258"/>
      <c r="D1099" s="255" t="s">
        <v>214</v>
      </c>
      <c r="E1099" s="259" t="s">
        <v>1</v>
      </c>
      <c r="F1099" s="260" t="s">
        <v>629</v>
      </c>
      <c r="G1099" s="258"/>
      <c r="H1099" s="259" t="s">
        <v>1</v>
      </c>
      <c r="I1099" s="165"/>
      <c r="L1099" s="163"/>
      <c r="M1099" s="166"/>
      <c r="T1099" s="167"/>
      <c r="AT1099" s="164" t="s">
        <v>214</v>
      </c>
      <c r="AU1099" s="164" t="s">
        <v>82</v>
      </c>
      <c r="AV1099" s="12" t="s">
        <v>80</v>
      </c>
      <c r="AW1099" s="12" t="s">
        <v>30</v>
      </c>
      <c r="AX1099" s="12" t="s">
        <v>73</v>
      </c>
      <c r="AY1099" s="164" t="s">
        <v>201</v>
      </c>
    </row>
    <row r="1100" spans="2:65" s="12" customFormat="1" x14ac:dyDescent="0.2">
      <c r="B1100" s="163"/>
      <c r="C1100" s="258"/>
      <c r="D1100" s="255" t="s">
        <v>214</v>
      </c>
      <c r="E1100" s="259" t="s">
        <v>1</v>
      </c>
      <c r="F1100" s="260" t="s">
        <v>754</v>
      </c>
      <c r="G1100" s="258"/>
      <c r="H1100" s="259" t="s">
        <v>1</v>
      </c>
      <c r="I1100" s="165"/>
      <c r="L1100" s="163"/>
      <c r="M1100" s="166"/>
      <c r="T1100" s="167"/>
      <c r="AT1100" s="164" t="s">
        <v>214</v>
      </c>
      <c r="AU1100" s="164" t="s">
        <v>82</v>
      </c>
      <c r="AV1100" s="12" t="s">
        <v>80</v>
      </c>
      <c r="AW1100" s="12" t="s">
        <v>30</v>
      </c>
      <c r="AX1100" s="12" t="s">
        <v>73</v>
      </c>
      <c r="AY1100" s="164" t="s">
        <v>201</v>
      </c>
    </row>
    <row r="1101" spans="2:65" s="13" customFormat="1" x14ac:dyDescent="0.2">
      <c r="B1101" s="168"/>
      <c r="C1101" s="261"/>
      <c r="D1101" s="255" t="s">
        <v>214</v>
      </c>
      <c r="E1101" s="262" t="s">
        <v>1</v>
      </c>
      <c r="F1101" s="263" t="s">
        <v>755</v>
      </c>
      <c r="G1101" s="261"/>
      <c r="H1101" s="264">
        <v>3.1E-2</v>
      </c>
      <c r="I1101" s="170"/>
      <c r="L1101" s="168"/>
      <c r="M1101" s="171"/>
      <c r="T1101" s="172"/>
      <c r="AT1101" s="169" t="s">
        <v>214</v>
      </c>
      <c r="AU1101" s="169" t="s">
        <v>82</v>
      </c>
      <c r="AV1101" s="13" t="s">
        <v>82</v>
      </c>
      <c r="AW1101" s="13" t="s">
        <v>30</v>
      </c>
      <c r="AX1101" s="13" t="s">
        <v>73</v>
      </c>
      <c r="AY1101" s="169" t="s">
        <v>201</v>
      </c>
    </row>
    <row r="1102" spans="2:65" s="14" customFormat="1" x14ac:dyDescent="0.2">
      <c r="B1102" s="173"/>
      <c r="C1102" s="265"/>
      <c r="D1102" s="255" t="s">
        <v>214</v>
      </c>
      <c r="E1102" s="266" t="s">
        <v>1</v>
      </c>
      <c r="F1102" s="267" t="s">
        <v>221</v>
      </c>
      <c r="G1102" s="265"/>
      <c r="H1102" s="268">
        <v>3.343</v>
      </c>
      <c r="I1102" s="175"/>
      <c r="L1102" s="173"/>
      <c r="M1102" s="176"/>
      <c r="T1102" s="177"/>
      <c r="AT1102" s="174" t="s">
        <v>214</v>
      </c>
      <c r="AU1102" s="174" t="s">
        <v>82</v>
      </c>
      <c r="AV1102" s="14" t="s">
        <v>208</v>
      </c>
      <c r="AW1102" s="14" t="s">
        <v>30</v>
      </c>
      <c r="AX1102" s="14" t="s">
        <v>80</v>
      </c>
      <c r="AY1102" s="174" t="s">
        <v>201</v>
      </c>
    </row>
    <row r="1103" spans="2:65" s="11" customFormat="1" ht="22.9" customHeight="1" x14ac:dyDescent="0.2">
      <c r="B1103" s="140"/>
      <c r="C1103" s="276"/>
      <c r="D1103" s="277" t="s">
        <v>72</v>
      </c>
      <c r="E1103" s="278" t="s">
        <v>772</v>
      </c>
      <c r="F1103" s="278" t="s">
        <v>773</v>
      </c>
      <c r="G1103" s="276"/>
      <c r="H1103" s="276"/>
      <c r="I1103" s="143"/>
      <c r="J1103" s="151">
        <f>BK1103</f>
        <v>0</v>
      </c>
      <c r="L1103" s="140"/>
      <c r="M1103" s="145"/>
      <c r="P1103" s="146">
        <f>SUM(P1104:P1106)</f>
        <v>0</v>
      </c>
      <c r="R1103" s="146">
        <f>SUM(R1104:R1106)</f>
        <v>0</v>
      </c>
      <c r="T1103" s="147">
        <f>SUM(T1104:T1106)</f>
        <v>0</v>
      </c>
      <c r="AR1103" s="141" t="s">
        <v>80</v>
      </c>
      <c r="AT1103" s="148" t="s">
        <v>72</v>
      </c>
      <c r="AU1103" s="148" t="s">
        <v>80</v>
      </c>
      <c r="AY1103" s="141" t="s">
        <v>201</v>
      </c>
      <c r="BK1103" s="149">
        <f>SUM(BK1104:BK1106)</f>
        <v>0</v>
      </c>
    </row>
    <row r="1104" spans="2:65" s="1" customFormat="1" ht="24" customHeight="1" x14ac:dyDescent="0.2">
      <c r="B1104" s="152"/>
      <c r="C1104" s="249" t="s">
        <v>774</v>
      </c>
      <c r="D1104" s="249" t="s">
        <v>203</v>
      </c>
      <c r="E1104" s="250" t="s">
        <v>775</v>
      </c>
      <c r="F1104" s="251" t="s">
        <v>776</v>
      </c>
      <c r="G1104" s="252" t="s">
        <v>404</v>
      </c>
      <c r="H1104" s="253">
        <v>928.37199999999996</v>
      </c>
      <c r="I1104" s="154"/>
      <c r="J1104" s="155">
        <f>ROUND(I1104*H1104,2)</f>
        <v>0</v>
      </c>
      <c r="K1104" s="153" t="s">
        <v>207</v>
      </c>
      <c r="L1104" s="32"/>
      <c r="M1104" s="156" t="s">
        <v>1</v>
      </c>
      <c r="N1104" s="157" t="s">
        <v>38</v>
      </c>
      <c r="P1104" s="158">
        <f>O1104*H1104</f>
        <v>0</v>
      </c>
      <c r="Q1104" s="158">
        <v>0</v>
      </c>
      <c r="R1104" s="158">
        <f>Q1104*H1104</f>
        <v>0</v>
      </c>
      <c r="S1104" s="158">
        <v>0</v>
      </c>
      <c r="T1104" s="159">
        <f>S1104*H1104</f>
        <v>0</v>
      </c>
      <c r="AR1104" s="160" t="s">
        <v>208</v>
      </c>
      <c r="AT1104" s="160" t="s">
        <v>203</v>
      </c>
      <c r="AU1104" s="160" t="s">
        <v>82</v>
      </c>
      <c r="AY1104" s="17" t="s">
        <v>201</v>
      </c>
      <c r="BE1104" s="161">
        <f>IF(N1104="základní",J1104,0)</f>
        <v>0</v>
      </c>
      <c r="BF1104" s="161">
        <f>IF(N1104="snížená",J1104,0)</f>
        <v>0</v>
      </c>
      <c r="BG1104" s="161">
        <f>IF(N1104="zákl. přenesená",J1104,0)</f>
        <v>0</v>
      </c>
      <c r="BH1104" s="161">
        <f>IF(N1104="sníž. přenesená",J1104,0)</f>
        <v>0</v>
      </c>
      <c r="BI1104" s="161">
        <f>IF(N1104="nulová",J1104,0)</f>
        <v>0</v>
      </c>
      <c r="BJ1104" s="17" t="s">
        <v>80</v>
      </c>
      <c r="BK1104" s="161">
        <f>ROUND(I1104*H1104,2)</f>
        <v>0</v>
      </c>
      <c r="BL1104" s="17" t="s">
        <v>208</v>
      </c>
      <c r="BM1104" s="160" t="s">
        <v>777</v>
      </c>
    </row>
    <row r="1105" spans="2:65" s="1" customFormat="1" ht="19.5" x14ac:dyDescent="0.2">
      <c r="B1105" s="32"/>
      <c r="C1105" s="254"/>
      <c r="D1105" s="255" t="s">
        <v>210</v>
      </c>
      <c r="E1105" s="254"/>
      <c r="F1105" s="256" t="s">
        <v>778</v>
      </c>
      <c r="G1105" s="254"/>
      <c r="H1105" s="254"/>
      <c r="I1105" s="96"/>
      <c r="L1105" s="32"/>
      <c r="M1105" s="162"/>
      <c r="T1105" s="56"/>
      <c r="AT1105" s="17" t="s">
        <v>210</v>
      </c>
      <c r="AU1105" s="17" t="s">
        <v>82</v>
      </c>
    </row>
    <row r="1106" spans="2:65" s="1" customFormat="1" ht="48.75" x14ac:dyDescent="0.2">
      <c r="B1106" s="32"/>
      <c r="C1106" s="254"/>
      <c r="D1106" s="255" t="s">
        <v>212</v>
      </c>
      <c r="E1106" s="254"/>
      <c r="F1106" s="257" t="s">
        <v>779</v>
      </c>
      <c r="G1106" s="254"/>
      <c r="H1106" s="254"/>
      <c r="I1106" s="96"/>
      <c r="L1106" s="32"/>
      <c r="M1106" s="162"/>
      <c r="T1106" s="56"/>
      <c r="AT1106" s="17" t="s">
        <v>212</v>
      </c>
      <c r="AU1106" s="17" t="s">
        <v>82</v>
      </c>
    </row>
    <row r="1107" spans="2:65" s="11" customFormat="1" ht="25.9" customHeight="1" x14ac:dyDescent="0.2">
      <c r="B1107" s="140"/>
      <c r="C1107" s="276"/>
      <c r="D1107" s="277" t="s">
        <v>72</v>
      </c>
      <c r="E1107" s="281" t="s">
        <v>780</v>
      </c>
      <c r="F1107" s="281" t="s">
        <v>781</v>
      </c>
      <c r="G1107" s="276"/>
      <c r="H1107" s="276"/>
      <c r="I1107" s="143"/>
      <c r="J1107" s="144">
        <f>BK1107</f>
        <v>0</v>
      </c>
      <c r="L1107" s="140"/>
      <c r="M1107" s="145"/>
      <c r="P1107" s="146">
        <f>P1108</f>
        <v>0</v>
      </c>
      <c r="R1107" s="146">
        <f>R1108</f>
        <v>0</v>
      </c>
      <c r="T1107" s="147">
        <f>T1108</f>
        <v>3.2667677200000003</v>
      </c>
      <c r="AR1107" s="141" t="s">
        <v>82</v>
      </c>
      <c r="AT1107" s="148" t="s">
        <v>72</v>
      </c>
      <c r="AU1107" s="148" t="s">
        <v>73</v>
      </c>
      <c r="AY1107" s="141" t="s">
        <v>201</v>
      </c>
      <c r="BK1107" s="149">
        <f>BK1108</f>
        <v>0</v>
      </c>
    </row>
    <row r="1108" spans="2:65" s="11" customFormat="1" ht="22.9" customHeight="1" x14ac:dyDescent="0.2">
      <c r="B1108" s="140"/>
      <c r="C1108" s="276"/>
      <c r="D1108" s="277" t="s">
        <v>72</v>
      </c>
      <c r="E1108" s="278" t="s">
        <v>782</v>
      </c>
      <c r="F1108" s="278" t="s">
        <v>783</v>
      </c>
      <c r="G1108" s="276"/>
      <c r="H1108" s="276"/>
      <c r="I1108" s="143"/>
      <c r="J1108" s="151">
        <f>BK1108</f>
        <v>0</v>
      </c>
      <c r="L1108" s="140"/>
      <c r="M1108" s="145"/>
      <c r="P1108" s="146">
        <f>SUM(P1109:P1117)</f>
        <v>0</v>
      </c>
      <c r="R1108" s="146">
        <f>SUM(R1109:R1117)</f>
        <v>0</v>
      </c>
      <c r="T1108" s="147">
        <f>SUM(T1109:T1117)</f>
        <v>3.2667677200000003</v>
      </c>
      <c r="AR1108" s="141" t="s">
        <v>82</v>
      </c>
      <c r="AT1108" s="148" t="s">
        <v>72</v>
      </c>
      <c r="AU1108" s="148" t="s">
        <v>80</v>
      </c>
      <c r="AY1108" s="141" t="s">
        <v>201</v>
      </c>
      <c r="BK1108" s="149">
        <f>SUM(BK1109:BK1117)</f>
        <v>0</v>
      </c>
    </row>
    <row r="1109" spans="2:65" s="1" customFormat="1" ht="16.5" customHeight="1" x14ac:dyDescent="0.2">
      <c r="B1109" s="152"/>
      <c r="C1109" s="249" t="s">
        <v>784</v>
      </c>
      <c r="D1109" s="249" t="s">
        <v>203</v>
      </c>
      <c r="E1109" s="250" t="s">
        <v>785</v>
      </c>
      <c r="F1109" s="251" t="s">
        <v>786</v>
      </c>
      <c r="G1109" s="252" t="s">
        <v>536</v>
      </c>
      <c r="H1109" s="253">
        <v>31.667000000000002</v>
      </c>
      <c r="I1109" s="154"/>
      <c r="J1109" s="155">
        <f>ROUND(I1109*H1109,2)</f>
        <v>0</v>
      </c>
      <c r="K1109" s="153" t="s">
        <v>207</v>
      </c>
      <c r="L1109" s="32"/>
      <c r="M1109" s="156" t="s">
        <v>1</v>
      </c>
      <c r="N1109" s="157" t="s">
        <v>38</v>
      </c>
      <c r="P1109" s="158">
        <f>O1109*H1109</f>
        <v>0</v>
      </c>
      <c r="Q1109" s="158">
        <v>0</v>
      </c>
      <c r="R1109" s="158">
        <f>Q1109*H1109</f>
        <v>0</v>
      </c>
      <c r="S1109" s="158">
        <v>0.10316</v>
      </c>
      <c r="T1109" s="159">
        <f>S1109*H1109</f>
        <v>3.2667677200000003</v>
      </c>
      <c r="AR1109" s="160" t="s">
        <v>331</v>
      </c>
      <c r="AT1109" s="160" t="s">
        <v>203</v>
      </c>
      <c r="AU1109" s="160" t="s">
        <v>82</v>
      </c>
      <c r="AY1109" s="17" t="s">
        <v>201</v>
      </c>
      <c r="BE1109" s="161">
        <f>IF(N1109="základní",J1109,0)</f>
        <v>0</v>
      </c>
      <c r="BF1109" s="161">
        <f>IF(N1109="snížená",J1109,0)</f>
        <v>0</v>
      </c>
      <c r="BG1109" s="161">
        <f>IF(N1109="zákl. přenesená",J1109,0)</f>
        <v>0</v>
      </c>
      <c r="BH1109" s="161">
        <f>IF(N1109="sníž. přenesená",J1109,0)</f>
        <v>0</v>
      </c>
      <c r="BI1109" s="161">
        <f>IF(N1109="nulová",J1109,0)</f>
        <v>0</v>
      </c>
      <c r="BJ1109" s="17" t="s">
        <v>80</v>
      </c>
      <c r="BK1109" s="161">
        <f>ROUND(I1109*H1109,2)</f>
        <v>0</v>
      </c>
      <c r="BL1109" s="17" t="s">
        <v>331</v>
      </c>
      <c r="BM1109" s="160" t="s">
        <v>787</v>
      </c>
    </row>
    <row r="1110" spans="2:65" s="1" customFormat="1" x14ac:dyDescent="0.2">
      <c r="B1110" s="32"/>
      <c r="C1110" s="254"/>
      <c r="D1110" s="255" t="s">
        <v>210</v>
      </c>
      <c r="E1110" s="254"/>
      <c r="F1110" s="256" t="s">
        <v>788</v>
      </c>
      <c r="G1110" s="254"/>
      <c r="H1110" s="254"/>
      <c r="I1110" s="96"/>
      <c r="L1110" s="32"/>
      <c r="M1110" s="162"/>
      <c r="T1110" s="56"/>
      <c r="AT1110" s="17" t="s">
        <v>210</v>
      </c>
      <c r="AU1110" s="17" t="s">
        <v>82</v>
      </c>
    </row>
    <row r="1111" spans="2:65" s="12" customFormat="1" x14ac:dyDescent="0.2">
      <c r="B1111" s="163"/>
      <c r="C1111" s="258"/>
      <c r="D1111" s="255" t="s">
        <v>214</v>
      </c>
      <c r="E1111" s="259" t="s">
        <v>1</v>
      </c>
      <c r="F1111" s="260" t="s">
        <v>215</v>
      </c>
      <c r="G1111" s="258"/>
      <c r="H1111" s="259" t="s">
        <v>1</v>
      </c>
      <c r="I1111" s="165"/>
      <c r="L1111" s="163"/>
      <c r="M1111" s="166"/>
      <c r="T1111" s="167"/>
      <c r="AT1111" s="164" t="s">
        <v>214</v>
      </c>
      <c r="AU1111" s="164" t="s">
        <v>82</v>
      </c>
      <c r="AV1111" s="12" t="s">
        <v>80</v>
      </c>
      <c r="AW1111" s="12" t="s">
        <v>30</v>
      </c>
      <c r="AX1111" s="12" t="s">
        <v>73</v>
      </c>
      <c r="AY1111" s="164" t="s">
        <v>201</v>
      </c>
    </row>
    <row r="1112" spans="2:65" s="12" customFormat="1" x14ac:dyDescent="0.2">
      <c r="B1112" s="163"/>
      <c r="C1112" s="258"/>
      <c r="D1112" s="255" t="s">
        <v>214</v>
      </c>
      <c r="E1112" s="259" t="s">
        <v>1</v>
      </c>
      <c r="F1112" s="260" t="s">
        <v>216</v>
      </c>
      <c r="G1112" s="258"/>
      <c r="H1112" s="259" t="s">
        <v>1</v>
      </c>
      <c r="I1112" s="165"/>
      <c r="L1112" s="163"/>
      <c r="M1112" s="166"/>
      <c r="T1112" s="167"/>
      <c r="AT1112" s="164" t="s">
        <v>214</v>
      </c>
      <c r="AU1112" s="164" t="s">
        <v>82</v>
      </c>
      <c r="AV1112" s="12" t="s">
        <v>80</v>
      </c>
      <c r="AW1112" s="12" t="s">
        <v>30</v>
      </c>
      <c r="AX1112" s="12" t="s">
        <v>73</v>
      </c>
      <c r="AY1112" s="164" t="s">
        <v>201</v>
      </c>
    </row>
    <row r="1113" spans="2:65" s="12" customFormat="1" x14ac:dyDescent="0.2">
      <c r="B1113" s="163"/>
      <c r="C1113" s="258"/>
      <c r="D1113" s="255" t="s">
        <v>214</v>
      </c>
      <c r="E1113" s="259" t="s">
        <v>1</v>
      </c>
      <c r="F1113" s="260" t="s">
        <v>748</v>
      </c>
      <c r="G1113" s="258"/>
      <c r="H1113" s="259" t="s">
        <v>1</v>
      </c>
      <c r="I1113" s="165"/>
      <c r="L1113" s="163"/>
      <c r="M1113" s="166"/>
      <c r="T1113" s="167"/>
      <c r="AT1113" s="164" t="s">
        <v>214</v>
      </c>
      <c r="AU1113" s="164" t="s">
        <v>82</v>
      </c>
      <c r="AV1113" s="12" t="s">
        <v>80</v>
      </c>
      <c r="AW1113" s="12" t="s">
        <v>30</v>
      </c>
      <c r="AX1113" s="12" t="s">
        <v>73</v>
      </c>
      <c r="AY1113" s="164" t="s">
        <v>201</v>
      </c>
    </row>
    <row r="1114" spans="2:65" s="12" customFormat="1" x14ac:dyDescent="0.2">
      <c r="B1114" s="163"/>
      <c r="C1114" s="258"/>
      <c r="D1114" s="255" t="s">
        <v>214</v>
      </c>
      <c r="E1114" s="259" t="s">
        <v>1</v>
      </c>
      <c r="F1114" s="260" t="s">
        <v>217</v>
      </c>
      <c r="G1114" s="258"/>
      <c r="H1114" s="259" t="s">
        <v>1</v>
      </c>
      <c r="I1114" s="165"/>
      <c r="L1114" s="163"/>
      <c r="M1114" s="166"/>
      <c r="T1114" s="167"/>
      <c r="AT1114" s="164" t="s">
        <v>214</v>
      </c>
      <c r="AU1114" s="164" t="s">
        <v>82</v>
      </c>
      <c r="AV1114" s="12" t="s">
        <v>80</v>
      </c>
      <c r="AW1114" s="12" t="s">
        <v>30</v>
      </c>
      <c r="AX1114" s="12" t="s">
        <v>73</v>
      </c>
      <c r="AY1114" s="164" t="s">
        <v>201</v>
      </c>
    </row>
    <row r="1115" spans="2:65" s="12" customFormat="1" x14ac:dyDescent="0.2">
      <c r="B1115" s="163"/>
      <c r="C1115" s="258"/>
      <c r="D1115" s="255" t="s">
        <v>214</v>
      </c>
      <c r="E1115" s="259" t="s">
        <v>1</v>
      </c>
      <c r="F1115" s="260" t="s">
        <v>749</v>
      </c>
      <c r="G1115" s="258"/>
      <c r="H1115" s="259" t="s">
        <v>1</v>
      </c>
      <c r="I1115" s="165"/>
      <c r="L1115" s="163"/>
      <c r="M1115" s="166"/>
      <c r="T1115" s="167"/>
      <c r="AT1115" s="164" t="s">
        <v>214</v>
      </c>
      <c r="AU1115" s="164" t="s">
        <v>82</v>
      </c>
      <c r="AV1115" s="12" t="s">
        <v>80</v>
      </c>
      <c r="AW1115" s="12" t="s">
        <v>30</v>
      </c>
      <c r="AX1115" s="12" t="s">
        <v>73</v>
      </c>
      <c r="AY1115" s="164" t="s">
        <v>201</v>
      </c>
    </row>
    <row r="1116" spans="2:65" s="13" customFormat="1" x14ac:dyDescent="0.2">
      <c r="B1116" s="168"/>
      <c r="C1116" s="261"/>
      <c r="D1116" s="255" t="s">
        <v>214</v>
      </c>
      <c r="E1116" s="262" t="s">
        <v>1</v>
      </c>
      <c r="F1116" s="263" t="s">
        <v>789</v>
      </c>
      <c r="G1116" s="261"/>
      <c r="H1116" s="264">
        <v>31.667000000000002</v>
      </c>
      <c r="I1116" s="170"/>
      <c r="L1116" s="168"/>
      <c r="M1116" s="171"/>
      <c r="T1116" s="172"/>
      <c r="AT1116" s="169" t="s">
        <v>214</v>
      </c>
      <c r="AU1116" s="169" t="s">
        <v>82</v>
      </c>
      <c r="AV1116" s="13" t="s">
        <v>82</v>
      </c>
      <c r="AW1116" s="13" t="s">
        <v>30</v>
      </c>
      <c r="AX1116" s="13" t="s">
        <v>73</v>
      </c>
      <c r="AY1116" s="169" t="s">
        <v>201</v>
      </c>
    </row>
    <row r="1117" spans="2:65" s="14" customFormat="1" x14ac:dyDescent="0.2">
      <c r="B1117" s="173"/>
      <c r="C1117" s="265"/>
      <c r="D1117" s="255" t="s">
        <v>214</v>
      </c>
      <c r="E1117" s="266" t="s">
        <v>1</v>
      </c>
      <c r="F1117" s="267" t="s">
        <v>221</v>
      </c>
      <c r="G1117" s="265"/>
      <c r="H1117" s="268">
        <v>31.667000000000002</v>
      </c>
      <c r="I1117" s="175"/>
      <c r="L1117" s="173"/>
      <c r="M1117" s="184"/>
      <c r="N1117" s="185"/>
      <c r="O1117" s="185"/>
      <c r="P1117" s="185"/>
      <c r="Q1117" s="185"/>
      <c r="R1117" s="185"/>
      <c r="S1117" s="185"/>
      <c r="T1117" s="186"/>
      <c r="AT1117" s="174" t="s">
        <v>214</v>
      </c>
      <c r="AU1117" s="174" t="s">
        <v>82</v>
      </c>
      <c r="AV1117" s="14" t="s">
        <v>208</v>
      </c>
      <c r="AW1117" s="14" t="s">
        <v>30</v>
      </c>
      <c r="AX1117" s="14" t="s">
        <v>80</v>
      </c>
      <c r="AY1117" s="174" t="s">
        <v>201</v>
      </c>
    </row>
    <row r="1118" spans="2:65" s="1" customFormat="1" ht="6.95" customHeight="1" x14ac:dyDescent="0.2">
      <c r="B1118" s="44"/>
      <c r="C1118" s="45"/>
      <c r="D1118" s="45"/>
      <c r="E1118" s="45"/>
      <c r="F1118" s="45"/>
      <c r="G1118" s="45"/>
      <c r="H1118" s="45"/>
      <c r="I1118" s="115"/>
      <c r="J1118" s="45"/>
      <c r="K1118" s="45"/>
      <c r="L1118" s="32"/>
    </row>
  </sheetData>
  <sheetProtection algorithmName="SHA-512" hashValue="gmyYAmBrxWL7oxMwLKN3+s1ZeXTO0xF51x760jSbeafgDRTI5RFcRLK8bLTFGax7U8vBe7q1ROHrkbIdO6Vhwg==" saltValue="ToYsQ5UZEpcwWEfOBVrlJg==" spinCount="100000" sheet="1" objects="1" scenarios="1"/>
  <autoFilter ref="C129:K1117"/>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150"/>
  <sheetViews>
    <sheetView showGridLines="0" showZeros="0" workbookViewId="0">
      <selection activeCell="E122" sqref="E122:H122"/>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90</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790</v>
      </c>
      <c r="F11" s="244"/>
      <c r="G11" s="244"/>
      <c r="H11" s="244"/>
      <c r="I11" s="96"/>
      <c r="L11" s="32"/>
    </row>
    <row r="12" spans="2:46" s="1" customFormat="1" x14ac:dyDescent="0.2">
      <c r="B12" s="32"/>
      <c r="I12" s="96"/>
      <c r="L12" s="32"/>
    </row>
    <row r="13" spans="2:46" s="1" customFormat="1" ht="12" customHeight="1" x14ac:dyDescent="0.2">
      <c r="B13" s="32"/>
      <c r="D13" s="27" t="s">
        <v>18</v>
      </c>
      <c r="F13" s="25" t="str">
        <f>'SO 05.01'!F13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9"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ROUND((SUM(BE130:BE1149)),  2)</f>
        <v>0</v>
      </c>
      <c r="I35" s="103">
        <v>0.21</v>
      </c>
      <c r="J35" s="86">
        <f>ROUND(((SUM(BE130:BE1149))*I35),  2)</f>
        <v>0</v>
      </c>
      <c r="L35" s="32"/>
    </row>
    <row r="36" spans="2:12" s="1" customFormat="1" ht="14.45" customHeight="1" x14ac:dyDescent="0.2">
      <c r="B36" s="32"/>
      <c r="E36" s="27" t="s">
        <v>39</v>
      </c>
      <c r="F36" s="86">
        <f>ROUND((SUM(BF130:BF1149)),  2)</f>
        <v>0</v>
      </c>
      <c r="I36" s="103">
        <v>0.15</v>
      </c>
      <c r="J36" s="86">
        <f>ROUND(((SUM(BF130:BF1149))*I36),  2)</f>
        <v>0</v>
      </c>
      <c r="L36" s="32"/>
    </row>
    <row r="37" spans="2:12" s="1" customFormat="1" ht="14.45" hidden="1" customHeight="1" x14ac:dyDescent="0.2">
      <c r="B37" s="32"/>
      <c r="E37" s="27" t="s">
        <v>40</v>
      </c>
      <c r="F37" s="86">
        <f>ROUND((SUM(BG130:BG1149)),  2)</f>
        <v>0</v>
      </c>
      <c r="I37" s="103">
        <v>0.21</v>
      </c>
      <c r="J37" s="86">
        <f>0</f>
        <v>0</v>
      </c>
      <c r="L37" s="32"/>
    </row>
    <row r="38" spans="2:12" s="1" customFormat="1" ht="14.45" hidden="1" customHeight="1" x14ac:dyDescent="0.2">
      <c r="B38" s="32"/>
      <c r="E38" s="27" t="s">
        <v>41</v>
      </c>
      <c r="F38" s="86">
        <f>ROUND((SUM(BH130:BH1149)),  2)</f>
        <v>0</v>
      </c>
      <c r="I38" s="103">
        <v>0.15</v>
      </c>
      <c r="J38" s="86">
        <f>0</f>
        <v>0</v>
      </c>
      <c r="L38" s="32"/>
    </row>
    <row r="39" spans="2:12" s="1" customFormat="1" ht="14.45" hidden="1" customHeight="1" x14ac:dyDescent="0.2">
      <c r="B39" s="32"/>
      <c r="E39" s="27" t="s">
        <v>42</v>
      </c>
      <c r="F39" s="86">
        <f>ROUND((SUM(BI130:BI1149)),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05.02 - přeložka vodovodního řadu čís. 2</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J447</f>
        <v>0</v>
      </c>
      <c r="L101" s="126"/>
    </row>
    <row r="102" spans="2:47" s="9" customFormat="1" ht="19.899999999999999" customHeight="1" x14ac:dyDescent="0.2">
      <c r="B102" s="126"/>
      <c r="D102" s="127" t="s">
        <v>179</v>
      </c>
      <c r="E102" s="128"/>
      <c r="F102" s="128"/>
      <c r="G102" s="128"/>
      <c r="H102" s="128"/>
      <c r="I102" s="129"/>
      <c r="J102" s="130">
        <f>J478</f>
        <v>0</v>
      </c>
      <c r="L102" s="126"/>
    </row>
    <row r="103" spans="2:47" s="9" customFormat="1" ht="19.899999999999999" customHeight="1" x14ac:dyDescent="0.2">
      <c r="B103" s="126"/>
      <c r="D103" s="127" t="s">
        <v>180</v>
      </c>
      <c r="E103" s="128"/>
      <c r="F103" s="128"/>
      <c r="G103" s="128"/>
      <c r="H103" s="128"/>
      <c r="I103" s="129"/>
      <c r="J103" s="130">
        <f>J525</f>
        <v>0</v>
      </c>
      <c r="L103" s="126"/>
    </row>
    <row r="104" spans="2:47" s="9" customFormat="1" ht="19.899999999999999" customHeight="1" x14ac:dyDescent="0.2">
      <c r="B104" s="126"/>
      <c r="D104" s="127" t="s">
        <v>181</v>
      </c>
      <c r="E104" s="128"/>
      <c r="F104" s="128"/>
      <c r="G104" s="128"/>
      <c r="H104" s="128"/>
      <c r="I104" s="129"/>
      <c r="J104" s="130">
        <f>J1047</f>
        <v>0</v>
      </c>
      <c r="L104" s="126"/>
    </row>
    <row r="105" spans="2:47" s="9" customFormat="1" ht="19.899999999999999" customHeight="1" x14ac:dyDescent="0.2">
      <c r="B105" s="126"/>
      <c r="D105" s="127" t="s">
        <v>182</v>
      </c>
      <c r="E105" s="128"/>
      <c r="F105" s="128"/>
      <c r="G105" s="128"/>
      <c r="H105" s="128"/>
      <c r="I105" s="129"/>
      <c r="J105" s="130">
        <f>J1059</f>
        <v>0</v>
      </c>
      <c r="L105" s="126"/>
    </row>
    <row r="106" spans="2:47" s="9" customFormat="1" ht="19.899999999999999" customHeight="1" x14ac:dyDescent="0.2">
      <c r="B106" s="126"/>
      <c r="D106" s="127" t="s">
        <v>183</v>
      </c>
      <c r="E106" s="128"/>
      <c r="F106" s="128"/>
      <c r="G106" s="128"/>
      <c r="H106" s="128"/>
      <c r="I106" s="129"/>
      <c r="J106" s="130">
        <f>J1135</f>
        <v>0</v>
      </c>
      <c r="L106" s="126"/>
    </row>
    <row r="107" spans="2:47" s="8" customFormat="1" ht="24.95" customHeight="1" x14ac:dyDescent="0.2">
      <c r="B107" s="121"/>
      <c r="D107" s="122" t="s">
        <v>184</v>
      </c>
      <c r="E107" s="123"/>
      <c r="F107" s="123"/>
      <c r="G107" s="123"/>
      <c r="H107" s="123"/>
      <c r="I107" s="124"/>
      <c r="J107" s="125">
        <f>J1139</f>
        <v>0</v>
      </c>
      <c r="L107" s="121"/>
    </row>
    <row r="108" spans="2:47" s="9" customFormat="1" ht="19.899999999999999" customHeight="1" x14ac:dyDescent="0.2">
      <c r="B108" s="126"/>
      <c r="D108" s="127" t="s">
        <v>185</v>
      </c>
      <c r="E108" s="128"/>
      <c r="F108" s="128"/>
      <c r="G108" s="128"/>
      <c r="H108" s="128"/>
      <c r="I108" s="129"/>
      <c r="J108" s="130">
        <f>J1140</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167</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05.02 - přeložka vodovodního řadu čís. 2</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P131+P1139</f>
        <v>0</v>
      </c>
      <c r="Q130" s="53"/>
      <c r="R130" s="137">
        <f>R131+R1139</f>
        <v>476.10648620000001</v>
      </c>
      <c r="S130" s="53"/>
      <c r="T130" s="138">
        <f>T131+T1139</f>
        <v>259.60986771999995</v>
      </c>
      <c r="AT130" s="17" t="s">
        <v>72</v>
      </c>
      <c r="AU130" s="17" t="s">
        <v>175</v>
      </c>
      <c r="BK130" s="139">
        <f>BK131+BK1139</f>
        <v>0</v>
      </c>
    </row>
    <row r="131" spans="2:65" s="11" customFormat="1" ht="25.9" customHeight="1" x14ac:dyDescent="0.2">
      <c r="B131" s="140"/>
      <c r="D131" s="141" t="s">
        <v>72</v>
      </c>
      <c r="E131" s="142" t="s">
        <v>199</v>
      </c>
      <c r="F131" s="142" t="s">
        <v>200</v>
      </c>
      <c r="I131" s="143"/>
      <c r="J131" s="144">
        <f>BK131</f>
        <v>0</v>
      </c>
      <c r="L131" s="140"/>
      <c r="M131" s="145"/>
      <c r="P131" s="146">
        <f>P132+P447+P478+P525+P1047+P1059+P1135</f>
        <v>0</v>
      </c>
      <c r="R131" s="146">
        <f>R132+R447+R478+R525+R1047+R1059+R1135</f>
        <v>476.10648620000001</v>
      </c>
      <c r="T131" s="147">
        <f>T132+T447+T478+T525+T1047+T1059+T1135</f>
        <v>255.56939999999997</v>
      </c>
      <c r="AR131" s="141" t="s">
        <v>80</v>
      </c>
      <c r="AT131" s="148" t="s">
        <v>72</v>
      </c>
      <c r="AU131" s="148" t="s">
        <v>73</v>
      </c>
      <c r="AY131" s="141" t="s">
        <v>201</v>
      </c>
      <c r="BK131" s="149">
        <f>BK132+BK447+BK478+BK525+BK1047+BK1059+BK1135</f>
        <v>0</v>
      </c>
    </row>
    <row r="132" spans="2:65" s="11" customFormat="1" ht="22.9" customHeight="1" x14ac:dyDescent="0.2">
      <c r="B132" s="140"/>
      <c r="D132" s="141" t="s">
        <v>72</v>
      </c>
      <c r="E132" s="150" t="s">
        <v>80</v>
      </c>
      <c r="F132" s="150" t="s">
        <v>202</v>
      </c>
      <c r="I132" s="143"/>
      <c r="J132" s="151">
        <f>BK132</f>
        <v>0</v>
      </c>
      <c r="L132" s="140"/>
      <c r="M132" s="145"/>
      <c r="P132" s="146">
        <f>SUM(P133:P446)</f>
        <v>0</v>
      </c>
      <c r="R132" s="146">
        <f>SUM(R133:R446)</f>
        <v>192.55420476</v>
      </c>
      <c r="T132" s="147">
        <f>SUM(T133:T446)</f>
        <v>246.45139999999998</v>
      </c>
      <c r="AR132" s="141" t="s">
        <v>80</v>
      </c>
      <c r="AT132" s="148" t="s">
        <v>72</v>
      </c>
      <c r="AU132" s="148" t="s">
        <v>80</v>
      </c>
      <c r="AY132" s="141" t="s">
        <v>201</v>
      </c>
      <c r="BK132" s="149">
        <f>SUM(BK133:BK446)</f>
        <v>0</v>
      </c>
    </row>
    <row r="133" spans="2:65" s="1" customFormat="1" ht="24" customHeight="1" x14ac:dyDescent="0.2">
      <c r="B133" s="152"/>
      <c r="C133" s="249" t="s">
        <v>80</v>
      </c>
      <c r="D133" s="249" t="s">
        <v>203</v>
      </c>
      <c r="E133" s="250" t="s">
        <v>232</v>
      </c>
      <c r="F133" s="251" t="s">
        <v>233</v>
      </c>
      <c r="G133" s="252" t="s">
        <v>206</v>
      </c>
      <c r="H133" s="253">
        <v>239.7</v>
      </c>
      <c r="I133" s="154"/>
      <c r="J133" s="155">
        <f>ROUND(I133*H133,2)</f>
        <v>0</v>
      </c>
      <c r="K133" s="153" t="s">
        <v>207</v>
      </c>
      <c r="L133" s="32"/>
      <c r="M133" s="156" t="s">
        <v>1</v>
      </c>
      <c r="N133" s="157" t="s">
        <v>38</v>
      </c>
      <c r="P133" s="158">
        <f>O133*H133</f>
        <v>0</v>
      </c>
      <c r="Q133" s="158">
        <v>0</v>
      </c>
      <c r="R133" s="158">
        <f>Q133*H133</f>
        <v>0</v>
      </c>
      <c r="S133" s="158">
        <v>0.44</v>
      </c>
      <c r="T133" s="159">
        <f>S133*H133</f>
        <v>105.46799999999999</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791</v>
      </c>
    </row>
    <row r="134" spans="2:65" s="1" customFormat="1" ht="39" x14ac:dyDescent="0.2">
      <c r="B134" s="32"/>
      <c r="C134" s="254"/>
      <c r="D134" s="255" t="s">
        <v>210</v>
      </c>
      <c r="E134" s="254"/>
      <c r="F134" s="256" t="s">
        <v>235</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215</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216</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792</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794</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795</v>
      </c>
      <c r="G142" s="261"/>
      <c r="H142" s="264">
        <v>239.7</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239.7</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796</v>
      </c>
      <c r="F144" s="251" t="s">
        <v>797</v>
      </c>
      <c r="G144" s="252" t="s">
        <v>206</v>
      </c>
      <c r="H144" s="253">
        <v>446.15</v>
      </c>
      <c r="I144" s="154"/>
      <c r="J144" s="155">
        <f>ROUND(I144*H144,2)</f>
        <v>0</v>
      </c>
      <c r="K144" s="153" t="s">
        <v>207</v>
      </c>
      <c r="L144" s="32"/>
      <c r="M144" s="156" t="s">
        <v>1</v>
      </c>
      <c r="N144" s="157" t="s">
        <v>38</v>
      </c>
      <c r="P144" s="158">
        <f>O144*H144</f>
        <v>0</v>
      </c>
      <c r="Q144" s="158">
        <v>0</v>
      </c>
      <c r="R144" s="158">
        <f>Q144*H144</f>
        <v>0</v>
      </c>
      <c r="S144" s="158">
        <v>0.316</v>
      </c>
      <c r="T144" s="159">
        <f>S144*H144</f>
        <v>140.98339999999999</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798</v>
      </c>
    </row>
    <row r="145" spans="2:65" s="1" customFormat="1" ht="39" x14ac:dyDescent="0.2">
      <c r="B145" s="32"/>
      <c r="C145" s="254"/>
      <c r="D145" s="255" t="s">
        <v>210</v>
      </c>
      <c r="E145" s="254"/>
      <c r="F145" s="256" t="s">
        <v>799</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215</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216</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792</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801</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802</v>
      </c>
      <c r="G153" s="261"/>
      <c r="H153" s="264">
        <v>446.15</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446.15</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276</v>
      </c>
      <c r="F155" s="251" t="s">
        <v>277</v>
      </c>
      <c r="G155" s="252" t="s">
        <v>278</v>
      </c>
      <c r="H155" s="253">
        <v>1.8620000000000001</v>
      </c>
      <c r="I155" s="154"/>
      <c r="J155" s="155">
        <f>ROUND(I155*H155,2)</f>
        <v>0</v>
      </c>
      <c r="K155" s="153" t="s">
        <v>207</v>
      </c>
      <c r="L155" s="32"/>
      <c r="M155" s="156" t="s">
        <v>1</v>
      </c>
      <c r="N155" s="157" t="s">
        <v>38</v>
      </c>
      <c r="P155" s="158">
        <f>O155*H155</f>
        <v>0</v>
      </c>
      <c r="Q155" s="158">
        <v>0</v>
      </c>
      <c r="R155" s="158">
        <f>Q155*H155</f>
        <v>0</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803</v>
      </c>
    </row>
    <row r="156" spans="2:65" s="1" customFormat="1" ht="19.5" x14ac:dyDescent="0.2">
      <c r="B156" s="32"/>
      <c r="C156" s="254"/>
      <c r="D156" s="255" t="s">
        <v>210</v>
      </c>
      <c r="E156" s="254"/>
      <c r="F156" s="256" t="s">
        <v>280</v>
      </c>
      <c r="G156" s="254"/>
      <c r="H156" s="254"/>
      <c r="I156" s="96"/>
      <c r="L156" s="32"/>
      <c r="M156" s="162"/>
      <c r="T156" s="56"/>
      <c r="AT156" s="17" t="s">
        <v>210</v>
      </c>
      <c r="AU156" s="17" t="s">
        <v>82</v>
      </c>
    </row>
    <row r="157" spans="2:65" s="1" customFormat="1" ht="390" x14ac:dyDescent="0.2">
      <c r="B157" s="32"/>
      <c r="C157" s="254"/>
      <c r="D157" s="255" t="s">
        <v>212</v>
      </c>
      <c r="E157" s="254"/>
      <c r="F157" s="257" t="s">
        <v>281</v>
      </c>
      <c r="G157" s="254"/>
      <c r="H157" s="254"/>
      <c r="I157" s="96"/>
      <c r="L157" s="32"/>
      <c r="M157" s="162"/>
      <c r="T157" s="56"/>
      <c r="AT157" s="17" t="s">
        <v>212</v>
      </c>
      <c r="AU157" s="17" t="s">
        <v>82</v>
      </c>
    </row>
    <row r="158" spans="2:65" s="12" customFormat="1" x14ac:dyDescent="0.2">
      <c r="B158" s="163"/>
      <c r="C158" s="258"/>
      <c r="D158" s="255" t="s">
        <v>214</v>
      </c>
      <c r="E158" s="259" t="s">
        <v>1</v>
      </c>
      <c r="F158" s="260" t="s">
        <v>215</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216</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272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804</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805</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806</v>
      </c>
      <c r="G163" s="261"/>
      <c r="H163" s="264">
        <v>1.8620000000000001</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1.8620000000000001</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293</v>
      </c>
      <c r="F165" s="251" t="s">
        <v>294</v>
      </c>
      <c r="G165" s="252" t="s">
        <v>278</v>
      </c>
      <c r="H165" s="253">
        <v>33.908999999999999</v>
      </c>
      <c r="I165" s="154"/>
      <c r="J165" s="155">
        <f>ROUND(I165*H165,2)</f>
        <v>0</v>
      </c>
      <c r="K165" s="153" t="s">
        <v>207</v>
      </c>
      <c r="L165" s="32"/>
      <c r="M165" s="156" t="s">
        <v>1</v>
      </c>
      <c r="N165" s="157" t="s">
        <v>38</v>
      </c>
      <c r="P165" s="158">
        <f>O165*H165</f>
        <v>0</v>
      </c>
      <c r="Q165" s="158">
        <v>0</v>
      </c>
      <c r="R165" s="158">
        <f>Q165*H165</f>
        <v>0</v>
      </c>
      <c r="S165" s="158">
        <v>0</v>
      </c>
      <c r="T165" s="159">
        <f>S165*H165</f>
        <v>0</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807</v>
      </c>
    </row>
    <row r="166" spans="2:65" s="1" customFormat="1" ht="29.25" x14ac:dyDescent="0.2">
      <c r="B166" s="32"/>
      <c r="C166" s="254"/>
      <c r="D166" s="255" t="s">
        <v>210</v>
      </c>
      <c r="E166" s="254"/>
      <c r="F166" s="256" t="s">
        <v>296</v>
      </c>
      <c r="G166" s="254"/>
      <c r="H166" s="254"/>
      <c r="I166" s="96"/>
      <c r="L166" s="32"/>
      <c r="M166" s="162"/>
      <c r="T166" s="56"/>
      <c r="AT166" s="17" t="s">
        <v>210</v>
      </c>
      <c r="AU166" s="17" t="s">
        <v>82</v>
      </c>
    </row>
    <row r="167" spans="2:65" s="1" customFormat="1" ht="204.75" x14ac:dyDescent="0.2">
      <c r="B167" s="32"/>
      <c r="C167" s="254"/>
      <c r="D167" s="255" t="s">
        <v>212</v>
      </c>
      <c r="E167" s="254"/>
      <c r="F167" s="257" t="s">
        <v>297</v>
      </c>
      <c r="G167" s="254"/>
      <c r="H167" s="254"/>
      <c r="I167" s="96"/>
      <c r="L167" s="32"/>
      <c r="M167" s="162"/>
      <c r="T167" s="56"/>
      <c r="AT167" s="17" t="s">
        <v>212</v>
      </c>
      <c r="AU167" s="17" t="s">
        <v>82</v>
      </c>
    </row>
    <row r="168" spans="2:65" s="12" customFormat="1" x14ac:dyDescent="0.2">
      <c r="B168" s="163"/>
      <c r="C168" s="258"/>
      <c r="D168" s="255" t="s">
        <v>214</v>
      </c>
      <c r="E168" s="259" t="s">
        <v>1</v>
      </c>
      <c r="F168" s="260" t="s">
        <v>215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216</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272</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804</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808</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809</v>
      </c>
      <c r="G173" s="258"/>
      <c r="H173" s="259" t="s">
        <v>1</v>
      </c>
      <c r="I173" s="165"/>
      <c r="L173" s="163"/>
      <c r="M173" s="166"/>
      <c r="T173" s="167"/>
      <c r="AT173" s="164" t="s">
        <v>214</v>
      </c>
      <c r="AU173" s="164" t="s">
        <v>82</v>
      </c>
      <c r="AV173" s="12" t="s">
        <v>80</v>
      </c>
      <c r="AW173" s="12" t="s">
        <v>30</v>
      </c>
      <c r="AX173" s="12" t="s">
        <v>73</v>
      </c>
      <c r="AY173" s="164" t="s">
        <v>201</v>
      </c>
    </row>
    <row r="174" spans="2:65" s="12" customFormat="1" x14ac:dyDescent="0.2">
      <c r="B174" s="163"/>
      <c r="C174" s="258"/>
      <c r="D174" s="255" t="s">
        <v>214</v>
      </c>
      <c r="E174" s="259" t="s">
        <v>1</v>
      </c>
      <c r="F174" s="260" t="s">
        <v>810</v>
      </c>
      <c r="G174" s="258"/>
      <c r="H174" s="259" t="s">
        <v>1</v>
      </c>
      <c r="I174" s="165"/>
      <c r="L174" s="163"/>
      <c r="M174" s="166"/>
      <c r="T174" s="167"/>
      <c r="AT174" s="164" t="s">
        <v>214</v>
      </c>
      <c r="AU174" s="164" t="s">
        <v>82</v>
      </c>
      <c r="AV174" s="12" t="s">
        <v>80</v>
      </c>
      <c r="AW174" s="12" t="s">
        <v>30</v>
      </c>
      <c r="AX174" s="12" t="s">
        <v>73</v>
      </c>
      <c r="AY174" s="164" t="s">
        <v>201</v>
      </c>
    </row>
    <row r="175" spans="2:65" s="13" customFormat="1" x14ac:dyDescent="0.2">
      <c r="B175" s="168"/>
      <c r="C175" s="261"/>
      <c r="D175" s="255" t="s">
        <v>214</v>
      </c>
      <c r="E175" s="262" t="s">
        <v>1</v>
      </c>
      <c r="F175" s="263" t="s">
        <v>811</v>
      </c>
      <c r="G175" s="261"/>
      <c r="H175" s="264">
        <v>33.079000000000001</v>
      </c>
      <c r="I175" s="170"/>
      <c r="L175" s="168"/>
      <c r="M175" s="171"/>
      <c r="T175" s="172"/>
      <c r="AT175" s="169" t="s">
        <v>214</v>
      </c>
      <c r="AU175" s="169" t="s">
        <v>82</v>
      </c>
      <c r="AV175" s="13" t="s">
        <v>82</v>
      </c>
      <c r="AW175" s="13" t="s">
        <v>30</v>
      </c>
      <c r="AX175" s="13" t="s">
        <v>73</v>
      </c>
      <c r="AY175" s="169" t="s">
        <v>201</v>
      </c>
    </row>
    <row r="176" spans="2:65" s="12" customFormat="1" x14ac:dyDescent="0.2">
      <c r="B176" s="163"/>
      <c r="C176" s="258"/>
      <c r="D176" s="255" t="s">
        <v>214</v>
      </c>
      <c r="E176" s="259" t="s">
        <v>1</v>
      </c>
      <c r="F176" s="260" t="s">
        <v>812</v>
      </c>
      <c r="G176" s="258"/>
      <c r="H176" s="259" t="s">
        <v>1</v>
      </c>
      <c r="I176" s="165"/>
      <c r="L176" s="163"/>
      <c r="M176" s="166"/>
      <c r="T176" s="167"/>
      <c r="AT176" s="164" t="s">
        <v>214</v>
      </c>
      <c r="AU176" s="164" t="s">
        <v>82</v>
      </c>
      <c r="AV176" s="12" t="s">
        <v>80</v>
      </c>
      <c r="AW176" s="12" t="s">
        <v>30</v>
      </c>
      <c r="AX176" s="12" t="s">
        <v>73</v>
      </c>
      <c r="AY176" s="164" t="s">
        <v>201</v>
      </c>
    </row>
    <row r="177" spans="2:65" s="13" customFormat="1" x14ac:dyDescent="0.2">
      <c r="B177" s="168"/>
      <c r="C177" s="261"/>
      <c r="D177" s="255" t="s">
        <v>214</v>
      </c>
      <c r="E177" s="262" t="s">
        <v>1</v>
      </c>
      <c r="F177" s="263" t="s">
        <v>813</v>
      </c>
      <c r="G177" s="261"/>
      <c r="H177" s="264">
        <v>0.83</v>
      </c>
      <c r="I177" s="170"/>
      <c r="L177" s="168"/>
      <c r="M177" s="171"/>
      <c r="T177" s="172"/>
      <c r="AT177" s="169" t="s">
        <v>214</v>
      </c>
      <c r="AU177" s="169" t="s">
        <v>82</v>
      </c>
      <c r="AV177" s="13" t="s">
        <v>82</v>
      </c>
      <c r="AW177" s="13" t="s">
        <v>30</v>
      </c>
      <c r="AX177" s="13" t="s">
        <v>73</v>
      </c>
      <c r="AY177" s="169" t="s">
        <v>201</v>
      </c>
    </row>
    <row r="178" spans="2:65" s="14" customFormat="1" x14ac:dyDescent="0.2">
      <c r="B178" s="173"/>
      <c r="C178" s="265"/>
      <c r="D178" s="255" t="s">
        <v>214</v>
      </c>
      <c r="E178" s="266" t="s">
        <v>1</v>
      </c>
      <c r="F178" s="267" t="s">
        <v>221</v>
      </c>
      <c r="G178" s="265"/>
      <c r="H178" s="268">
        <v>33.908999999999999</v>
      </c>
      <c r="I178" s="175"/>
      <c r="L178" s="173"/>
      <c r="M178" s="176"/>
      <c r="T178" s="177"/>
      <c r="AT178" s="174" t="s">
        <v>214</v>
      </c>
      <c r="AU178" s="174" t="s">
        <v>82</v>
      </c>
      <c r="AV178" s="14" t="s">
        <v>208</v>
      </c>
      <c r="AW178" s="14" t="s">
        <v>30</v>
      </c>
      <c r="AX178" s="14" t="s">
        <v>80</v>
      </c>
      <c r="AY178" s="174" t="s">
        <v>201</v>
      </c>
    </row>
    <row r="179" spans="2:65" s="1" customFormat="1" ht="24" customHeight="1" x14ac:dyDescent="0.2">
      <c r="B179" s="152"/>
      <c r="C179" s="249" t="s">
        <v>245</v>
      </c>
      <c r="D179" s="249" t="s">
        <v>203</v>
      </c>
      <c r="E179" s="250" t="s">
        <v>306</v>
      </c>
      <c r="F179" s="251" t="s">
        <v>307</v>
      </c>
      <c r="G179" s="252" t="s">
        <v>278</v>
      </c>
      <c r="H179" s="253">
        <v>169.54499999999999</v>
      </c>
      <c r="I179" s="154"/>
      <c r="J179" s="155">
        <f>ROUND(I179*H179,2)</f>
        <v>0</v>
      </c>
      <c r="K179" s="153" t="s">
        <v>207</v>
      </c>
      <c r="L179" s="32"/>
      <c r="M179" s="156" t="s">
        <v>1</v>
      </c>
      <c r="N179" s="157" t="s">
        <v>38</v>
      </c>
      <c r="P179" s="158">
        <f>O179*H179</f>
        <v>0</v>
      </c>
      <c r="Q179" s="158">
        <v>0</v>
      </c>
      <c r="R179" s="158">
        <f>Q179*H179</f>
        <v>0</v>
      </c>
      <c r="S179" s="158">
        <v>0</v>
      </c>
      <c r="T179" s="159">
        <f>S179*H179</f>
        <v>0</v>
      </c>
      <c r="AR179" s="160" t="s">
        <v>208</v>
      </c>
      <c r="AT179" s="160" t="s">
        <v>203</v>
      </c>
      <c r="AU179" s="160" t="s">
        <v>82</v>
      </c>
      <c r="AY179" s="17" t="s">
        <v>201</v>
      </c>
      <c r="BE179" s="161">
        <f>IF(N179="základní",J179,0)</f>
        <v>0</v>
      </c>
      <c r="BF179" s="161">
        <f>IF(N179="snížená",J179,0)</f>
        <v>0</v>
      </c>
      <c r="BG179" s="161">
        <f>IF(N179="zákl. přenesená",J179,0)</f>
        <v>0</v>
      </c>
      <c r="BH179" s="161">
        <f>IF(N179="sníž. přenesená",J179,0)</f>
        <v>0</v>
      </c>
      <c r="BI179" s="161">
        <f>IF(N179="nulová",J179,0)</f>
        <v>0</v>
      </c>
      <c r="BJ179" s="17" t="s">
        <v>80</v>
      </c>
      <c r="BK179" s="161">
        <f>ROUND(I179*H179,2)</f>
        <v>0</v>
      </c>
      <c r="BL179" s="17" t="s">
        <v>208</v>
      </c>
      <c r="BM179" s="160" t="s">
        <v>814</v>
      </c>
    </row>
    <row r="180" spans="2:65" s="1" customFormat="1" ht="29.25" x14ac:dyDescent="0.2">
      <c r="B180" s="32"/>
      <c r="C180" s="254"/>
      <c r="D180" s="255" t="s">
        <v>210</v>
      </c>
      <c r="E180" s="254"/>
      <c r="F180" s="256" t="s">
        <v>309</v>
      </c>
      <c r="G180" s="254"/>
      <c r="H180" s="254"/>
      <c r="I180" s="96"/>
      <c r="L180" s="32"/>
      <c r="M180" s="162"/>
      <c r="T180" s="56"/>
      <c r="AT180" s="17" t="s">
        <v>210</v>
      </c>
      <c r="AU180" s="17" t="s">
        <v>82</v>
      </c>
    </row>
    <row r="181" spans="2:65" s="1" customFormat="1" ht="204.75" x14ac:dyDescent="0.2">
      <c r="B181" s="32"/>
      <c r="C181" s="254"/>
      <c r="D181" s="255" t="s">
        <v>212</v>
      </c>
      <c r="E181" s="254"/>
      <c r="F181" s="257" t="s">
        <v>297</v>
      </c>
      <c r="G181" s="254"/>
      <c r="H181" s="254"/>
      <c r="I181" s="96"/>
      <c r="L181" s="32"/>
      <c r="M181" s="162"/>
      <c r="T181" s="56"/>
      <c r="AT181" s="17" t="s">
        <v>212</v>
      </c>
      <c r="AU181" s="17" t="s">
        <v>82</v>
      </c>
    </row>
    <row r="182" spans="2:65" s="12" customFormat="1" x14ac:dyDescent="0.2">
      <c r="B182" s="163"/>
      <c r="C182" s="258"/>
      <c r="D182" s="255" t="s">
        <v>214</v>
      </c>
      <c r="E182" s="259" t="s">
        <v>1</v>
      </c>
      <c r="F182" s="260" t="s">
        <v>215</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216</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272</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804</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808</v>
      </c>
      <c r="G186" s="258"/>
      <c r="H186" s="259" t="s">
        <v>1</v>
      </c>
      <c r="I186" s="165"/>
      <c r="L186" s="163"/>
      <c r="M186" s="166"/>
      <c r="T186" s="167"/>
      <c r="AT186" s="164" t="s">
        <v>214</v>
      </c>
      <c r="AU186" s="164" t="s">
        <v>82</v>
      </c>
      <c r="AV186" s="12" t="s">
        <v>80</v>
      </c>
      <c r="AW186" s="12" t="s">
        <v>30</v>
      </c>
      <c r="AX186" s="12" t="s">
        <v>73</v>
      </c>
      <c r="AY186" s="164" t="s">
        <v>201</v>
      </c>
    </row>
    <row r="187" spans="2:65" s="12" customFormat="1" x14ac:dyDescent="0.2">
      <c r="B187" s="163"/>
      <c r="C187" s="258"/>
      <c r="D187" s="255" t="s">
        <v>214</v>
      </c>
      <c r="E187" s="259" t="s">
        <v>1</v>
      </c>
      <c r="F187" s="260" t="s">
        <v>809</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810</v>
      </c>
      <c r="G188" s="258"/>
      <c r="H188" s="259" t="s">
        <v>1</v>
      </c>
      <c r="I188" s="165"/>
      <c r="L188" s="163"/>
      <c r="M188" s="166"/>
      <c r="T188" s="167"/>
      <c r="AT188" s="164" t="s">
        <v>214</v>
      </c>
      <c r="AU188" s="164" t="s">
        <v>82</v>
      </c>
      <c r="AV188" s="12" t="s">
        <v>80</v>
      </c>
      <c r="AW188" s="12" t="s">
        <v>30</v>
      </c>
      <c r="AX188" s="12" t="s">
        <v>73</v>
      </c>
      <c r="AY188" s="164" t="s">
        <v>201</v>
      </c>
    </row>
    <row r="189" spans="2:65" s="13" customFormat="1" x14ac:dyDescent="0.2">
      <c r="B189" s="168"/>
      <c r="C189" s="261"/>
      <c r="D189" s="255" t="s">
        <v>214</v>
      </c>
      <c r="E189" s="262" t="s">
        <v>1</v>
      </c>
      <c r="F189" s="263" t="s">
        <v>815</v>
      </c>
      <c r="G189" s="261"/>
      <c r="H189" s="264">
        <v>165.393</v>
      </c>
      <c r="I189" s="170"/>
      <c r="L189" s="168"/>
      <c r="M189" s="171"/>
      <c r="T189" s="172"/>
      <c r="AT189" s="169" t="s">
        <v>214</v>
      </c>
      <c r="AU189" s="169" t="s">
        <v>82</v>
      </c>
      <c r="AV189" s="13" t="s">
        <v>82</v>
      </c>
      <c r="AW189" s="13" t="s">
        <v>30</v>
      </c>
      <c r="AX189" s="13" t="s">
        <v>73</v>
      </c>
      <c r="AY189" s="169" t="s">
        <v>201</v>
      </c>
    </row>
    <row r="190" spans="2:65" s="12" customFormat="1" x14ac:dyDescent="0.2">
      <c r="B190" s="163"/>
      <c r="C190" s="258"/>
      <c r="D190" s="255" t="s">
        <v>214</v>
      </c>
      <c r="E190" s="259" t="s">
        <v>1</v>
      </c>
      <c r="F190" s="260" t="s">
        <v>812</v>
      </c>
      <c r="G190" s="258"/>
      <c r="H190" s="259" t="s">
        <v>1</v>
      </c>
      <c r="I190" s="165"/>
      <c r="L190" s="163"/>
      <c r="M190" s="166"/>
      <c r="T190" s="167"/>
      <c r="AT190" s="164" t="s">
        <v>214</v>
      </c>
      <c r="AU190" s="164" t="s">
        <v>82</v>
      </c>
      <c r="AV190" s="12" t="s">
        <v>80</v>
      </c>
      <c r="AW190" s="12" t="s">
        <v>30</v>
      </c>
      <c r="AX190" s="12" t="s">
        <v>73</v>
      </c>
      <c r="AY190" s="164" t="s">
        <v>201</v>
      </c>
    </row>
    <row r="191" spans="2:65" s="13" customFormat="1" x14ac:dyDescent="0.2">
      <c r="B191" s="168"/>
      <c r="C191" s="261"/>
      <c r="D191" s="255" t="s">
        <v>214</v>
      </c>
      <c r="E191" s="262" t="s">
        <v>1</v>
      </c>
      <c r="F191" s="263" t="s">
        <v>816</v>
      </c>
      <c r="G191" s="261"/>
      <c r="H191" s="264">
        <v>4.1520000000000001</v>
      </c>
      <c r="I191" s="170"/>
      <c r="L191" s="168"/>
      <c r="M191" s="171"/>
      <c r="T191" s="172"/>
      <c r="AT191" s="169" t="s">
        <v>214</v>
      </c>
      <c r="AU191" s="169" t="s">
        <v>82</v>
      </c>
      <c r="AV191" s="13" t="s">
        <v>82</v>
      </c>
      <c r="AW191" s="13" t="s">
        <v>30</v>
      </c>
      <c r="AX191" s="13" t="s">
        <v>73</v>
      </c>
      <c r="AY191" s="169" t="s">
        <v>201</v>
      </c>
    </row>
    <row r="192" spans="2:65" s="14" customFormat="1" x14ac:dyDescent="0.2">
      <c r="B192" s="173"/>
      <c r="C192" s="265"/>
      <c r="D192" s="255" t="s">
        <v>214</v>
      </c>
      <c r="E192" s="266" t="s">
        <v>1</v>
      </c>
      <c r="F192" s="267" t="s">
        <v>221</v>
      </c>
      <c r="G192" s="265"/>
      <c r="H192" s="268">
        <v>169.54499999999999</v>
      </c>
      <c r="I192" s="175"/>
      <c r="L192" s="173"/>
      <c r="M192" s="176"/>
      <c r="T192" s="177"/>
      <c r="AT192" s="174" t="s">
        <v>214</v>
      </c>
      <c r="AU192" s="174" t="s">
        <v>82</v>
      </c>
      <c r="AV192" s="14" t="s">
        <v>208</v>
      </c>
      <c r="AW192" s="14" t="s">
        <v>30</v>
      </c>
      <c r="AX192" s="14" t="s">
        <v>80</v>
      </c>
      <c r="AY192" s="174" t="s">
        <v>201</v>
      </c>
    </row>
    <row r="193" spans="2:65" s="1" customFormat="1" ht="24" customHeight="1" x14ac:dyDescent="0.2">
      <c r="B193" s="152"/>
      <c r="C193" s="249" t="s">
        <v>250</v>
      </c>
      <c r="D193" s="249" t="s">
        <v>203</v>
      </c>
      <c r="E193" s="250" t="s">
        <v>313</v>
      </c>
      <c r="F193" s="251" t="s">
        <v>314</v>
      </c>
      <c r="G193" s="252" t="s">
        <v>278</v>
      </c>
      <c r="H193" s="253">
        <v>50.863999999999997</v>
      </c>
      <c r="I193" s="154"/>
      <c r="J193" s="155">
        <f>ROUND(I193*H193,2)</f>
        <v>0</v>
      </c>
      <c r="K193" s="153" t="s">
        <v>207</v>
      </c>
      <c r="L193" s="32"/>
      <c r="M193" s="156" t="s">
        <v>1</v>
      </c>
      <c r="N193" s="157" t="s">
        <v>38</v>
      </c>
      <c r="P193" s="158">
        <f>O193*H193</f>
        <v>0</v>
      </c>
      <c r="Q193" s="158">
        <v>0</v>
      </c>
      <c r="R193" s="158">
        <f>Q193*H193</f>
        <v>0</v>
      </c>
      <c r="S193" s="158">
        <v>0</v>
      </c>
      <c r="T193" s="159">
        <f>S193*H193</f>
        <v>0</v>
      </c>
      <c r="AR193" s="160" t="s">
        <v>208</v>
      </c>
      <c r="AT193" s="160" t="s">
        <v>203</v>
      </c>
      <c r="AU193" s="160" t="s">
        <v>82</v>
      </c>
      <c r="AY193" s="17" t="s">
        <v>201</v>
      </c>
      <c r="BE193" s="161">
        <f>IF(N193="základní",J193,0)</f>
        <v>0</v>
      </c>
      <c r="BF193" s="161">
        <f>IF(N193="snížená",J193,0)</f>
        <v>0</v>
      </c>
      <c r="BG193" s="161">
        <f>IF(N193="zákl. přenesená",J193,0)</f>
        <v>0</v>
      </c>
      <c r="BH193" s="161">
        <f>IF(N193="sníž. přenesená",J193,0)</f>
        <v>0</v>
      </c>
      <c r="BI193" s="161">
        <f>IF(N193="nulová",J193,0)</f>
        <v>0</v>
      </c>
      <c r="BJ193" s="17" t="s">
        <v>80</v>
      </c>
      <c r="BK193" s="161">
        <f>ROUND(I193*H193,2)</f>
        <v>0</v>
      </c>
      <c r="BL193" s="17" t="s">
        <v>208</v>
      </c>
      <c r="BM193" s="160" t="s">
        <v>817</v>
      </c>
    </row>
    <row r="194" spans="2:65" s="1" customFormat="1" ht="29.25" x14ac:dyDescent="0.2">
      <c r="B194" s="32"/>
      <c r="C194" s="254"/>
      <c r="D194" s="255" t="s">
        <v>210</v>
      </c>
      <c r="E194" s="254"/>
      <c r="F194" s="256" t="s">
        <v>316</v>
      </c>
      <c r="G194" s="254"/>
      <c r="H194" s="254"/>
      <c r="I194" s="96"/>
      <c r="L194" s="32"/>
      <c r="M194" s="162"/>
      <c r="T194" s="56"/>
      <c r="AT194" s="17" t="s">
        <v>210</v>
      </c>
      <c r="AU194" s="17" t="s">
        <v>82</v>
      </c>
    </row>
    <row r="195" spans="2:65" s="1" customFormat="1" ht="204.75" x14ac:dyDescent="0.2">
      <c r="B195" s="32"/>
      <c r="C195" s="254"/>
      <c r="D195" s="255" t="s">
        <v>212</v>
      </c>
      <c r="E195" s="254"/>
      <c r="F195" s="257" t="s">
        <v>297</v>
      </c>
      <c r="G195" s="254"/>
      <c r="H195" s="254"/>
      <c r="I195" s="96"/>
      <c r="L195" s="32"/>
      <c r="M195" s="162"/>
      <c r="T195" s="56"/>
      <c r="AT195" s="17" t="s">
        <v>212</v>
      </c>
      <c r="AU195" s="17" t="s">
        <v>82</v>
      </c>
    </row>
    <row r="196" spans="2:65" s="12" customFormat="1" x14ac:dyDescent="0.2">
      <c r="B196" s="163"/>
      <c r="C196" s="258"/>
      <c r="D196" s="255" t="s">
        <v>214</v>
      </c>
      <c r="E196" s="259" t="s">
        <v>1</v>
      </c>
      <c r="F196" s="260" t="s">
        <v>215</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216</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272</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804</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808</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809</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810</v>
      </c>
      <c r="G202" s="258"/>
      <c r="H202" s="259" t="s">
        <v>1</v>
      </c>
      <c r="I202" s="165"/>
      <c r="L202" s="163"/>
      <c r="M202" s="166"/>
      <c r="T202" s="167"/>
      <c r="AT202" s="164" t="s">
        <v>214</v>
      </c>
      <c r="AU202" s="164" t="s">
        <v>82</v>
      </c>
      <c r="AV202" s="12" t="s">
        <v>80</v>
      </c>
      <c r="AW202" s="12" t="s">
        <v>30</v>
      </c>
      <c r="AX202" s="12" t="s">
        <v>73</v>
      </c>
      <c r="AY202" s="164" t="s">
        <v>201</v>
      </c>
    </row>
    <row r="203" spans="2:65" s="13" customFormat="1" x14ac:dyDescent="0.2">
      <c r="B203" s="168"/>
      <c r="C203" s="261"/>
      <c r="D203" s="255" t="s">
        <v>214</v>
      </c>
      <c r="E203" s="262" t="s">
        <v>1</v>
      </c>
      <c r="F203" s="263" t="s">
        <v>815</v>
      </c>
      <c r="G203" s="261"/>
      <c r="H203" s="264">
        <v>165.393</v>
      </c>
      <c r="I203" s="170"/>
      <c r="L203" s="168"/>
      <c r="M203" s="171"/>
      <c r="T203" s="172"/>
      <c r="AT203" s="169" t="s">
        <v>214</v>
      </c>
      <c r="AU203" s="169" t="s">
        <v>82</v>
      </c>
      <c r="AV203" s="13" t="s">
        <v>82</v>
      </c>
      <c r="AW203" s="13" t="s">
        <v>30</v>
      </c>
      <c r="AX203" s="13" t="s">
        <v>73</v>
      </c>
      <c r="AY203" s="169" t="s">
        <v>201</v>
      </c>
    </row>
    <row r="204" spans="2:65" s="12" customFormat="1" x14ac:dyDescent="0.2">
      <c r="B204" s="163"/>
      <c r="C204" s="258"/>
      <c r="D204" s="255" t="s">
        <v>214</v>
      </c>
      <c r="E204" s="259" t="s">
        <v>1</v>
      </c>
      <c r="F204" s="260" t="s">
        <v>812</v>
      </c>
      <c r="G204" s="258"/>
      <c r="H204" s="259" t="s">
        <v>1</v>
      </c>
      <c r="I204" s="165"/>
      <c r="L204" s="163"/>
      <c r="M204" s="166"/>
      <c r="T204" s="167"/>
      <c r="AT204" s="164" t="s">
        <v>214</v>
      </c>
      <c r="AU204" s="164" t="s">
        <v>82</v>
      </c>
      <c r="AV204" s="12" t="s">
        <v>80</v>
      </c>
      <c r="AW204" s="12" t="s">
        <v>30</v>
      </c>
      <c r="AX204" s="12" t="s">
        <v>73</v>
      </c>
      <c r="AY204" s="164" t="s">
        <v>201</v>
      </c>
    </row>
    <row r="205" spans="2:65" s="13" customFormat="1" x14ac:dyDescent="0.2">
      <c r="B205" s="168"/>
      <c r="C205" s="261"/>
      <c r="D205" s="255" t="s">
        <v>214</v>
      </c>
      <c r="E205" s="262" t="s">
        <v>1</v>
      </c>
      <c r="F205" s="263" t="s">
        <v>816</v>
      </c>
      <c r="G205" s="261"/>
      <c r="H205" s="264">
        <v>4.1520000000000001</v>
      </c>
      <c r="I205" s="170"/>
      <c r="L205" s="168"/>
      <c r="M205" s="171"/>
      <c r="T205" s="172"/>
      <c r="AT205" s="169" t="s">
        <v>214</v>
      </c>
      <c r="AU205" s="169" t="s">
        <v>82</v>
      </c>
      <c r="AV205" s="13" t="s">
        <v>82</v>
      </c>
      <c r="AW205" s="13" t="s">
        <v>30</v>
      </c>
      <c r="AX205" s="13" t="s">
        <v>73</v>
      </c>
      <c r="AY205" s="169" t="s">
        <v>201</v>
      </c>
    </row>
    <row r="206" spans="2:65" s="14" customFormat="1" x14ac:dyDescent="0.2">
      <c r="B206" s="173"/>
      <c r="C206" s="265"/>
      <c r="D206" s="255" t="s">
        <v>214</v>
      </c>
      <c r="E206" s="266" t="s">
        <v>1</v>
      </c>
      <c r="F206" s="267" t="s">
        <v>221</v>
      </c>
      <c r="G206" s="265"/>
      <c r="H206" s="268">
        <v>169.54499999999999</v>
      </c>
      <c r="I206" s="175"/>
      <c r="L206" s="173"/>
      <c r="M206" s="176"/>
      <c r="T206" s="177"/>
      <c r="AT206" s="174" t="s">
        <v>214</v>
      </c>
      <c r="AU206" s="174" t="s">
        <v>82</v>
      </c>
      <c r="AV206" s="14" t="s">
        <v>208</v>
      </c>
      <c r="AW206" s="14" t="s">
        <v>30</v>
      </c>
      <c r="AX206" s="14" t="s">
        <v>80</v>
      </c>
      <c r="AY206" s="174" t="s">
        <v>201</v>
      </c>
    </row>
    <row r="207" spans="2:65" s="13" customFormat="1" x14ac:dyDescent="0.2">
      <c r="B207" s="168"/>
      <c r="C207" s="261"/>
      <c r="D207" s="255" t="s">
        <v>214</v>
      </c>
      <c r="E207" s="261"/>
      <c r="F207" s="263" t="s">
        <v>818</v>
      </c>
      <c r="G207" s="261"/>
      <c r="H207" s="264">
        <v>50.863999999999997</v>
      </c>
      <c r="I207" s="170"/>
      <c r="L207" s="168"/>
      <c r="M207" s="171"/>
      <c r="T207" s="172"/>
      <c r="AT207" s="169" t="s">
        <v>214</v>
      </c>
      <c r="AU207" s="169" t="s">
        <v>82</v>
      </c>
      <c r="AV207" s="13" t="s">
        <v>82</v>
      </c>
      <c r="AW207" s="13" t="s">
        <v>3</v>
      </c>
      <c r="AX207" s="13" t="s">
        <v>80</v>
      </c>
      <c r="AY207" s="169" t="s">
        <v>201</v>
      </c>
    </row>
    <row r="208" spans="2:65" s="1" customFormat="1" ht="24" customHeight="1" x14ac:dyDescent="0.2">
      <c r="B208" s="152"/>
      <c r="C208" s="249" t="s">
        <v>259</v>
      </c>
      <c r="D208" s="249" t="s">
        <v>203</v>
      </c>
      <c r="E208" s="250" t="s">
        <v>819</v>
      </c>
      <c r="F208" s="251" t="s">
        <v>820</v>
      </c>
      <c r="G208" s="252" t="s">
        <v>278</v>
      </c>
      <c r="H208" s="253">
        <v>135.636</v>
      </c>
      <c r="I208" s="154"/>
      <c r="J208" s="155">
        <f>ROUND(I208*H208,2)</f>
        <v>0</v>
      </c>
      <c r="K208" s="153" t="s">
        <v>207</v>
      </c>
      <c r="L208" s="32"/>
      <c r="M208" s="156" t="s">
        <v>1</v>
      </c>
      <c r="N208" s="157" t="s">
        <v>38</v>
      </c>
      <c r="P208" s="158">
        <f>O208*H208</f>
        <v>0</v>
      </c>
      <c r="Q208" s="158">
        <v>0</v>
      </c>
      <c r="R208" s="158">
        <f>Q208*H208</f>
        <v>0</v>
      </c>
      <c r="S208" s="158">
        <v>0</v>
      </c>
      <c r="T208" s="159">
        <f>S208*H208</f>
        <v>0</v>
      </c>
      <c r="AR208" s="160" t="s">
        <v>208</v>
      </c>
      <c r="AT208" s="160" t="s">
        <v>203</v>
      </c>
      <c r="AU208" s="160" t="s">
        <v>82</v>
      </c>
      <c r="AY208" s="17" t="s">
        <v>201</v>
      </c>
      <c r="BE208" s="161">
        <f>IF(N208="základní",J208,0)</f>
        <v>0</v>
      </c>
      <c r="BF208" s="161">
        <f>IF(N208="snížená",J208,0)</f>
        <v>0</v>
      </c>
      <c r="BG208" s="161">
        <f>IF(N208="zákl. přenesená",J208,0)</f>
        <v>0</v>
      </c>
      <c r="BH208" s="161">
        <f>IF(N208="sníž. přenesená",J208,0)</f>
        <v>0</v>
      </c>
      <c r="BI208" s="161">
        <f>IF(N208="nulová",J208,0)</f>
        <v>0</v>
      </c>
      <c r="BJ208" s="17" t="s">
        <v>80</v>
      </c>
      <c r="BK208" s="161">
        <f>ROUND(I208*H208,2)</f>
        <v>0</v>
      </c>
      <c r="BL208" s="17" t="s">
        <v>208</v>
      </c>
      <c r="BM208" s="160" t="s">
        <v>821</v>
      </c>
    </row>
    <row r="209" spans="2:65" s="1" customFormat="1" ht="29.25" x14ac:dyDescent="0.2">
      <c r="B209" s="32"/>
      <c r="C209" s="254"/>
      <c r="D209" s="255" t="s">
        <v>210</v>
      </c>
      <c r="E209" s="254"/>
      <c r="F209" s="256" t="s">
        <v>822</v>
      </c>
      <c r="G209" s="254"/>
      <c r="H209" s="254"/>
      <c r="I209" s="96"/>
      <c r="L209" s="32"/>
      <c r="M209" s="162"/>
      <c r="T209" s="56"/>
      <c r="AT209" s="17" t="s">
        <v>210</v>
      </c>
      <c r="AU209" s="17" t="s">
        <v>82</v>
      </c>
    </row>
    <row r="210" spans="2:65" s="1" customFormat="1" ht="204.75" x14ac:dyDescent="0.2">
      <c r="B210" s="32"/>
      <c r="C210" s="254"/>
      <c r="D210" s="255" t="s">
        <v>212</v>
      </c>
      <c r="E210" s="254"/>
      <c r="F210" s="257" t="s">
        <v>297</v>
      </c>
      <c r="G210" s="254"/>
      <c r="H210" s="254"/>
      <c r="I210" s="96"/>
      <c r="L210" s="32"/>
      <c r="M210" s="162"/>
      <c r="T210" s="56"/>
      <c r="AT210" s="17" t="s">
        <v>212</v>
      </c>
      <c r="AU210" s="17" t="s">
        <v>82</v>
      </c>
    </row>
    <row r="211" spans="2:65" s="12" customFormat="1" x14ac:dyDescent="0.2">
      <c r="B211" s="163"/>
      <c r="C211" s="258"/>
      <c r="D211" s="255" t="s">
        <v>214</v>
      </c>
      <c r="E211" s="259" t="s">
        <v>1</v>
      </c>
      <c r="F211" s="260" t="s">
        <v>215</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216</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272</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804</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808</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809</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810</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823</v>
      </c>
      <c r="G218" s="261"/>
      <c r="H218" s="264">
        <v>132.31399999999999</v>
      </c>
      <c r="I218" s="170"/>
      <c r="L218" s="168"/>
      <c r="M218" s="171"/>
      <c r="T218" s="172"/>
      <c r="AT218" s="169" t="s">
        <v>214</v>
      </c>
      <c r="AU218" s="169" t="s">
        <v>82</v>
      </c>
      <c r="AV218" s="13" t="s">
        <v>82</v>
      </c>
      <c r="AW218" s="13" t="s">
        <v>30</v>
      </c>
      <c r="AX218" s="13" t="s">
        <v>73</v>
      </c>
      <c r="AY218" s="169" t="s">
        <v>201</v>
      </c>
    </row>
    <row r="219" spans="2:65" s="12" customFormat="1" x14ac:dyDescent="0.2">
      <c r="B219" s="163"/>
      <c r="C219" s="258"/>
      <c r="D219" s="255" t="s">
        <v>214</v>
      </c>
      <c r="E219" s="259" t="s">
        <v>1</v>
      </c>
      <c r="F219" s="260" t="s">
        <v>812</v>
      </c>
      <c r="G219" s="258"/>
      <c r="H219" s="259" t="s">
        <v>1</v>
      </c>
      <c r="I219" s="165"/>
      <c r="L219" s="163"/>
      <c r="M219" s="166"/>
      <c r="T219" s="167"/>
      <c r="AT219" s="164" t="s">
        <v>214</v>
      </c>
      <c r="AU219" s="164" t="s">
        <v>82</v>
      </c>
      <c r="AV219" s="12" t="s">
        <v>80</v>
      </c>
      <c r="AW219" s="12" t="s">
        <v>30</v>
      </c>
      <c r="AX219" s="12" t="s">
        <v>73</v>
      </c>
      <c r="AY219" s="164" t="s">
        <v>201</v>
      </c>
    </row>
    <row r="220" spans="2:65" s="13" customFormat="1" x14ac:dyDescent="0.2">
      <c r="B220" s="168"/>
      <c r="C220" s="261"/>
      <c r="D220" s="255" t="s">
        <v>214</v>
      </c>
      <c r="E220" s="262" t="s">
        <v>1</v>
      </c>
      <c r="F220" s="263" t="s">
        <v>824</v>
      </c>
      <c r="G220" s="261"/>
      <c r="H220" s="264">
        <v>3.3220000000000001</v>
      </c>
      <c r="I220" s="170"/>
      <c r="L220" s="168"/>
      <c r="M220" s="171"/>
      <c r="T220" s="172"/>
      <c r="AT220" s="169" t="s">
        <v>214</v>
      </c>
      <c r="AU220" s="169" t="s">
        <v>82</v>
      </c>
      <c r="AV220" s="13" t="s">
        <v>82</v>
      </c>
      <c r="AW220" s="13" t="s">
        <v>30</v>
      </c>
      <c r="AX220" s="13" t="s">
        <v>73</v>
      </c>
      <c r="AY220" s="169" t="s">
        <v>201</v>
      </c>
    </row>
    <row r="221" spans="2:65" s="14" customFormat="1" x14ac:dyDescent="0.2">
      <c r="B221" s="173"/>
      <c r="C221" s="265"/>
      <c r="D221" s="255" t="s">
        <v>214</v>
      </c>
      <c r="E221" s="266" t="s">
        <v>1</v>
      </c>
      <c r="F221" s="267" t="s">
        <v>221</v>
      </c>
      <c r="G221" s="265"/>
      <c r="H221" s="268">
        <v>135.636</v>
      </c>
      <c r="I221" s="175"/>
      <c r="L221" s="173"/>
      <c r="M221" s="176"/>
      <c r="T221" s="177"/>
      <c r="AT221" s="174" t="s">
        <v>214</v>
      </c>
      <c r="AU221" s="174" t="s">
        <v>82</v>
      </c>
      <c r="AV221" s="14" t="s">
        <v>208</v>
      </c>
      <c r="AW221" s="14" t="s">
        <v>30</v>
      </c>
      <c r="AX221" s="14" t="s">
        <v>80</v>
      </c>
      <c r="AY221" s="174" t="s">
        <v>201</v>
      </c>
    </row>
    <row r="222" spans="2:65" s="1" customFormat="1" ht="24" customHeight="1" x14ac:dyDescent="0.2">
      <c r="B222" s="152"/>
      <c r="C222" s="249" t="s">
        <v>266</v>
      </c>
      <c r="D222" s="249" t="s">
        <v>203</v>
      </c>
      <c r="E222" s="250" t="s">
        <v>326</v>
      </c>
      <c r="F222" s="251" t="s">
        <v>327</v>
      </c>
      <c r="G222" s="252" t="s">
        <v>278</v>
      </c>
      <c r="H222" s="253">
        <v>40.691000000000003</v>
      </c>
      <c r="I222" s="154"/>
      <c r="J222" s="155">
        <f>ROUND(I222*H222,2)</f>
        <v>0</v>
      </c>
      <c r="K222" s="153" t="s">
        <v>207</v>
      </c>
      <c r="L222" s="32"/>
      <c r="M222" s="156" t="s">
        <v>1</v>
      </c>
      <c r="N222" s="157" t="s">
        <v>38</v>
      </c>
      <c r="P222" s="158">
        <f>O222*H222</f>
        <v>0</v>
      </c>
      <c r="Q222" s="158">
        <v>0</v>
      </c>
      <c r="R222" s="158">
        <f>Q222*H222</f>
        <v>0</v>
      </c>
      <c r="S222" s="158">
        <v>0</v>
      </c>
      <c r="T222" s="159">
        <f>S222*H222</f>
        <v>0</v>
      </c>
      <c r="AR222" s="160" t="s">
        <v>208</v>
      </c>
      <c r="AT222" s="160" t="s">
        <v>203</v>
      </c>
      <c r="AU222" s="160" t="s">
        <v>82</v>
      </c>
      <c r="AY222" s="17" t="s">
        <v>201</v>
      </c>
      <c r="BE222" s="161">
        <f>IF(N222="základní",J222,0)</f>
        <v>0</v>
      </c>
      <c r="BF222" s="161">
        <f>IF(N222="snížená",J222,0)</f>
        <v>0</v>
      </c>
      <c r="BG222" s="161">
        <f>IF(N222="zákl. přenesená",J222,0)</f>
        <v>0</v>
      </c>
      <c r="BH222" s="161">
        <f>IF(N222="sníž. přenesená",J222,0)</f>
        <v>0</v>
      </c>
      <c r="BI222" s="161">
        <f>IF(N222="nulová",J222,0)</f>
        <v>0</v>
      </c>
      <c r="BJ222" s="17" t="s">
        <v>80</v>
      </c>
      <c r="BK222" s="161">
        <f>ROUND(I222*H222,2)</f>
        <v>0</v>
      </c>
      <c r="BL222" s="17" t="s">
        <v>208</v>
      </c>
      <c r="BM222" s="160" t="s">
        <v>825</v>
      </c>
    </row>
    <row r="223" spans="2:65" s="1" customFormat="1" ht="29.25" x14ac:dyDescent="0.2">
      <c r="B223" s="32"/>
      <c r="C223" s="254"/>
      <c r="D223" s="255" t="s">
        <v>210</v>
      </c>
      <c r="E223" s="254"/>
      <c r="F223" s="256" t="s">
        <v>329</v>
      </c>
      <c r="G223" s="254"/>
      <c r="H223" s="254"/>
      <c r="I223" s="96"/>
      <c r="L223" s="32"/>
      <c r="M223" s="162"/>
      <c r="T223" s="56"/>
      <c r="AT223" s="17" t="s">
        <v>210</v>
      </c>
      <c r="AU223" s="17" t="s">
        <v>82</v>
      </c>
    </row>
    <row r="224" spans="2:65" s="1" customFormat="1" ht="204.75" x14ac:dyDescent="0.2">
      <c r="B224" s="32"/>
      <c r="C224" s="254"/>
      <c r="D224" s="255" t="s">
        <v>212</v>
      </c>
      <c r="E224" s="254"/>
      <c r="F224" s="257" t="s">
        <v>297</v>
      </c>
      <c r="G224" s="254"/>
      <c r="H224" s="254"/>
      <c r="I224" s="96"/>
      <c r="L224" s="32"/>
      <c r="M224" s="162"/>
      <c r="T224" s="56"/>
      <c r="AT224" s="17" t="s">
        <v>212</v>
      </c>
      <c r="AU224" s="17" t="s">
        <v>82</v>
      </c>
    </row>
    <row r="225" spans="2:65" s="12" customFormat="1" x14ac:dyDescent="0.2">
      <c r="B225" s="163"/>
      <c r="C225" s="258"/>
      <c r="D225" s="255" t="s">
        <v>214</v>
      </c>
      <c r="E225" s="259" t="s">
        <v>1</v>
      </c>
      <c r="F225" s="260" t="s">
        <v>215</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216</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272</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804</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808</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809</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810</v>
      </c>
      <c r="G231" s="258"/>
      <c r="H231" s="259" t="s">
        <v>1</v>
      </c>
      <c r="I231" s="165"/>
      <c r="L231" s="163"/>
      <c r="M231" s="166"/>
      <c r="T231" s="167"/>
      <c r="AT231" s="164" t="s">
        <v>214</v>
      </c>
      <c r="AU231" s="164" t="s">
        <v>82</v>
      </c>
      <c r="AV231" s="12" t="s">
        <v>80</v>
      </c>
      <c r="AW231" s="12" t="s">
        <v>30</v>
      </c>
      <c r="AX231" s="12" t="s">
        <v>73</v>
      </c>
      <c r="AY231" s="164" t="s">
        <v>201</v>
      </c>
    </row>
    <row r="232" spans="2:65" s="13" customFormat="1" x14ac:dyDescent="0.2">
      <c r="B232" s="168"/>
      <c r="C232" s="261"/>
      <c r="D232" s="255" t="s">
        <v>214</v>
      </c>
      <c r="E232" s="262" t="s">
        <v>1</v>
      </c>
      <c r="F232" s="263" t="s">
        <v>823</v>
      </c>
      <c r="G232" s="261"/>
      <c r="H232" s="264">
        <v>132.31399999999999</v>
      </c>
      <c r="I232" s="170"/>
      <c r="L232" s="168"/>
      <c r="M232" s="171"/>
      <c r="T232" s="172"/>
      <c r="AT232" s="169" t="s">
        <v>214</v>
      </c>
      <c r="AU232" s="169" t="s">
        <v>82</v>
      </c>
      <c r="AV232" s="13" t="s">
        <v>82</v>
      </c>
      <c r="AW232" s="13" t="s">
        <v>30</v>
      </c>
      <c r="AX232" s="13" t="s">
        <v>73</v>
      </c>
      <c r="AY232" s="169" t="s">
        <v>201</v>
      </c>
    </row>
    <row r="233" spans="2:65" s="12" customFormat="1" x14ac:dyDescent="0.2">
      <c r="B233" s="163"/>
      <c r="C233" s="258"/>
      <c r="D233" s="255" t="s">
        <v>214</v>
      </c>
      <c r="E233" s="259" t="s">
        <v>1</v>
      </c>
      <c r="F233" s="260" t="s">
        <v>812</v>
      </c>
      <c r="G233" s="258"/>
      <c r="H233" s="259" t="s">
        <v>1</v>
      </c>
      <c r="I233" s="165"/>
      <c r="L233" s="163"/>
      <c r="M233" s="166"/>
      <c r="T233" s="167"/>
      <c r="AT233" s="164" t="s">
        <v>214</v>
      </c>
      <c r="AU233" s="164" t="s">
        <v>82</v>
      </c>
      <c r="AV233" s="12" t="s">
        <v>80</v>
      </c>
      <c r="AW233" s="12" t="s">
        <v>30</v>
      </c>
      <c r="AX233" s="12" t="s">
        <v>73</v>
      </c>
      <c r="AY233" s="164" t="s">
        <v>201</v>
      </c>
    </row>
    <row r="234" spans="2:65" s="13" customFormat="1" x14ac:dyDescent="0.2">
      <c r="B234" s="168"/>
      <c r="C234" s="261"/>
      <c r="D234" s="255" t="s">
        <v>214</v>
      </c>
      <c r="E234" s="262" t="s">
        <v>1</v>
      </c>
      <c r="F234" s="263" t="s">
        <v>824</v>
      </c>
      <c r="G234" s="261"/>
      <c r="H234" s="264">
        <v>3.3220000000000001</v>
      </c>
      <c r="I234" s="170"/>
      <c r="L234" s="168"/>
      <c r="M234" s="171"/>
      <c r="T234" s="172"/>
      <c r="AT234" s="169" t="s">
        <v>214</v>
      </c>
      <c r="AU234" s="169" t="s">
        <v>82</v>
      </c>
      <c r="AV234" s="13" t="s">
        <v>82</v>
      </c>
      <c r="AW234" s="13" t="s">
        <v>30</v>
      </c>
      <c r="AX234" s="13" t="s">
        <v>73</v>
      </c>
      <c r="AY234" s="169" t="s">
        <v>201</v>
      </c>
    </row>
    <row r="235" spans="2:65" s="14" customFormat="1" x14ac:dyDescent="0.2">
      <c r="B235" s="173"/>
      <c r="C235" s="265"/>
      <c r="D235" s="255" t="s">
        <v>214</v>
      </c>
      <c r="E235" s="266" t="s">
        <v>1</v>
      </c>
      <c r="F235" s="267" t="s">
        <v>221</v>
      </c>
      <c r="G235" s="265"/>
      <c r="H235" s="268">
        <v>135.636</v>
      </c>
      <c r="I235" s="175"/>
      <c r="L235" s="173"/>
      <c r="M235" s="176"/>
      <c r="T235" s="177"/>
      <c r="AT235" s="174" t="s">
        <v>214</v>
      </c>
      <c r="AU235" s="174" t="s">
        <v>82</v>
      </c>
      <c r="AV235" s="14" t="s">
        <v>208</v>
      </c>
      <c r="AW235" s="14" t="s">
        <v>30</v>
      </c>
      <c r="AX235" s="14" t="s">
        <v>80</v>
      </c>
      <c r="AY235" s="174" t="s">
        <v>201</v>
      </c>
    </row>
    <row r="236" spans="2:65" s="13" customFormat="1" x14ac:dyDescent="0.2">
      <c r="B236" s="168"/>
      <c r="C236" s="261"/>
      <c r="D236" s="255" t="s">
        <v>214</v>
      </c>
      <c r="E236" s="261"/>
      <c r="F236" s="263" t="s">
        <v>826</v>
      </c>
      <c r="G236" s="261"/>
      <c r="H236" s="264">
        <v>40.691000000000003</v>
      </c>
      <c r="I236" s="170"/>
      <c r="L236" s="168"/>
      <c r="M236" s="171"/>
      <c r="T236" s="172"/>
      <c r="AT236" s="169" t="s">
        <v>214</v>
      </c>
      <c r="AU236" s="169" t="s">
        <v>82</v>
      </c>
      <c r="AV236" s="13" t="s">
        <v>82</v>
      </c>
      <c r="AW236" s="13" t="s">
        <v>3</v>
      </c>
      <c r="AX236" s="13" t="s">
        <v>80</v>
      </c>
      <c r="AY236" s="169" t="s">
        <v>201</v>
      </c>
    </row>
    <row r="237" spans="2:65" s="1" customFormat="1" ht="16.5" customHeight="1" x14ac:dyDescent="0.2">
      <c r="B237" s="152"/>
      <c r="C237" s="249" t="s">
        <v>275</v>
      </c>
      <c r="D237" s="249" t="s">
        <v>203</v>
      </c>
      <c r="E237" s="250" t="s">
        <v>332</v>
      </c>
      <c r="F237" s="251" t="s">
        <v>333</v>
      </c>
      <c r="G237" s="252" t="s">
        <v>206</v>
      </c>
      <c r="H237" s="253">
        <v>862.42200000000003</v>
      </c>
      <c r="I237" s="154"/>
      <c r="J237" s="155">
        <f>ROUND(I237*H237,2)</f>
        <v>0</v>
      </c>
      <c r="K237" s="153" t="s">
        <v>207</v>
      </c>
      <c r="L237" s="32"/>
      <c r="M237" s="156" t="s">
        <v>1</v>
      </c>
      <c r="N237" s="157" t="s">
        <v>38</v>
      </c>
      <c r="P237" s="158">
        <f>O237*H237</f>
        <v>0</v>
      </c>
      <c r="Q237" s="158">
        <v>5.8E-4</v>
      </c>
      <c r="R237" s="158">
        <f>Q237*H237</f>
        <v>0.50020476000000003</v>
      </c>
      <c r="S237" s="158">
        <v>0</v>
      </c>
      <c r="T237" s="159">
        <f>S237*H237</f>
        <v>0</v>
      </c>
      <c r="AR237" s="160" t="s">
        <v>208</v>
      </c>
      <c r="AT237" s="160" t="s">
        <v>203</v>
      </c>
      <c r="AU237" s="160" t="s">
        <v>82</v>
      </c>
      <c r="AY237" s="17" t="s">
        <v>201</v>
      </c>
      <c r="BE237" s="161">
        <f>IF(N237="základní",J237,0)</f>
        <v>0</v>
      </c>
      <c r="BF237" s="161">
        <f>IF(N237="snížená",J237,0)</f>
        <v>0</v>
      </c>
      <c r="BG237" s="161">
        <f>IF(N237="zákl. přenesená",J237,0)</f>
        <v>0</v>
      </c>
      <c r="BH237" s="161">
        <f>IF(N237="sníž. přenesená",J237,0)</f>
        <v>0</v>
      </c>
      <c r="BI237" s="161">
        <f>IF(N237="nulová",J237,0)</f>
        <v>0</v>
      </c>
      <c r="BJ237" s="17" t="s">
        <v>80</v>
      </c>
      <c r="BK237" s="161">
        <f>ROUND(I237*H237,2)</f>
        <v>0</v>
      </c>
      <c r="BL237" s="17" t="s">
        <v>208</v>
      </c>
      <c r="BM237" s="160" t="s">
        <v>827</v>
      </c>
    </row>
    <row r="238" spans="2:65" s="1" customFormat="1" ht="19.5" x14ac:dyDescent="0.2">
      <c r="B238" s="32"/>
      <c r="C238" s="254"/>
      <c r="D238" s="255" t="s">
        <v>210</v>
      </c>
      <c r="E238" s="254"/>
      <c r="F238" s="256" t="s">
        <v>335</v>
      </c>
      <c r="G238" s="254"/>
      <c r="H238" s="254"/>
      <c r="I238" s="96"/>
      <c r="L238" s="32"/>
      <c r="M238" s="162"/>
      <c r="T238" s="56"/>
      <c r="AT238" s="17" t="s">
        <v>210</v>
      </c>
      <c r="AU238" s="17" t="s">
        <v>82</v>
      </c>
    </row>
    <row r="239" spans="2:65" s="1" customFormat="1" ht="29.25" x14ac:dyDescent="0.2">
      <c r="B239" s="32"/>
      <c r="C239" s="254"/>
      <c r="D239" s="255" t="s">
        <v>212</v>
      </c>
      <c r="E239" s="254"/>
      <c r="F239" s="257" t="s">
        <v>336</v>
      </c>
      <c r="G239" s="254"/>
      <c r="H239" s="254"/>
      <c r="I239" s="96"/>
      <c r="L239" s="32"/>
      <c r="M239" s="162"/>
      <c r="T239" s="56"/>
      <c r="AT239" s="17" t="s">
        <v>212</v>
      </c>
      <c r="AU239" s="17" t="s">
        <v>82</v>
      </c>
    </row>
    <row r="240" spans="2:65" s="12" customFormat="1" x14ac:dyDescent="0.2">
      <c r="B240" s="163"/>
      <c r="C240" s="258"/>
      <c r="D240" s="255" t="s">
        <v>214</v>
      </c>
      <c r="E240" s="259" t="s">
        <v>1</v>
      </c>
      <c r="F240" s="260" t="s">
        <v>215</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216</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272</v>
      </c>
      <c r="G242" s="258"/>
      <c r="H242" s="259" t="s">
        <v>1</v>
      </c>
      <c r="I242" s="165"/>
      <c r="L242" s="163"/>
      <c r="M242" s="166"/>
      <c r="T242" s="167"/>
      <c r="AT242" s="164" t="s">
        <v>214</v>
      </c>
      <c r="AU242" s="164" t="s">
        <v>82</v>
      </c>
      <c r="AV242" s="12" t="s">
        <v>80</v>
      </c>
      <c r="AW242" s="12" t="s">
        <v>30</v>
      </c>
      <c r="AX242" s="12" t="s">
        <v>73</v>
      </c>
      <c r="AY242" s="164" t="s">
        <v>201</v>
      </c>
    </row>
    <row r="243" spans="2:65" s="12" customFormat="1" x14ac:dyDescent="0.2">
      <c r="B243" s="163"/>
      <c r="C243" s="258"/>
      <c r="D243" s="255" t="s">
        <v>214</v>
      </c>
      <c r="E243" s="259" t="s">
        <v>1</v>
      </c>
      <c r="F243" s="260" t="s">
        <v>804</v>
      </c>
      <c r="G243" s="258"/>
      <c r="H243" s="259" t="s">
        <v>1</v>
      </c>
      <c r="I243" s="165"/>
      <c r="L243" s="163"/>
      <c r="M243" s="166"/>
      <c r="T243" s="167"/>
      <c r="AT243" s="164" t="s">
        <v>214</v>
      </c>
      <c r="AU243" s="164" t="s">
        <v>82</v>
      </c>
      <c r="AV243" s="12" t="s">
        <v>80</v>
      </c>
      <c r="AW243" s="12" t="s">
        <v>30</v>
      </c>
      <c r="AX243" s="12" t="s">
        <v>73</v>
      </c>
      <c r="AY243" s="164" t="s">
        <v>201</v>
      </c>
    </row>
    <row r="244" spans="2:65" s="12" customFormat="1" x14ac:dyDescent="0.2">
      <c r="B244" s="163"/>
      <c r="C244" s="258"/>
      <c r="D244" s="255" t="s">
        <v>214</v>
      </c>
      <c r="E244" s="259" t="s">
        <v>1</v>
      </c>
      <c r="F244" s="260" t="s">
        <v>809</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810</v>
      </c>
      <c r="G245" s="258"/>
      <c r="H245" s="259" t="s">
        <v>1</v>
      </c>
      <c r="I245" s="165"/>
      <c r="L245" s="163"/>
      <c r="M245" s="166"/>
      <c r="T245" s="167"/>
      <c r="AT245" s="164" t="s">
        <v>214</v>
      </c>
      <c r="AU245" s="164" t="s">
        <v>82</v>
      </c>
      <c r="AV245" s="12" t="s">
        <v>80</v>
      </c>
      <c r="AW245" s="12" t="s">
        <v>30</v>
      </c>
      <c r="AX245" s="12" t="s">
        <v>73</v>
      </c>
      <c r="AY245" s="164" t="s">
        <v>201</v>
      </c>
    </row>
    <row r="246" spans="2:65" s="13" customFormat="1" x14ac:dyDescent="0.2">
      <c r="B246" s="168"/>
      <c r="C246" s="261"/>
      <c r="D246" s="255" t="s">
        <v>214</v>
      </c>
      <c r="E246" s="262" t="s">
        <v>1</v>
      </c>
      <c r="F246" s="263" t="s">
        <v>828</v>
      </c>
      <c r="G246" s="261"/>
      <c r="H246" s="264">
        <v>841.3</v>
      </c>
      <c r="I246" s="170"/>
      <c r="L246" s="168"/>
      <c r="M246" s="171"/>
      <c r="T246" s="172"/>
      <c r="AT246" s="169" t="s">
        <v>214</v>
      </c>
      <c r="AU246" s="169" t="s">
        <v>82</v>
      </c>
      <c r="AV246" s="13" t="s">
        <v>82</v>
      </c>
      <c r="AW246" s="13" t="s">
        <v>30</v>
      </c>
      <c r="AX246" s="13" t="s">
        <v>73</v>
      </c>
      <c r="AY246" s="169" t="s">
        <v>201</v>
      </c>
    </row>
    <row r="247" spans="2:65" s="12" customFormat="1" x14ac:dyDescent="0.2">
      <c r="B247" s="163"/>
      <c r="C247" s="258"/>
      <c r="D247" s="255" t="s">
        <v>214</v>
      </c>
      <c r="E247" s="259" t="s">
        <v>1</v>
      </c>
      <c r="F247" s="260" t="s">
        <v>812</v>
      </c>
      <c r="G247" s="258"/>
      <c r="H247" s="259" t="s">
        <v>1</v>
      </c>
      <c r="I247" s="165"/>
      <c r="L247" s="163"/>
      <c r="M247" s="166"/>
      <c r="T247" s="167"/>
      <c r="AT247" s="164" t="s">
        <v>214</v>
      </c>
      <c r="AU247" s="164" t="s">
        <v>82</v>
      </c>
      <c r="AV247" s="12" t="s">
        <v>80</v>
      </c>
      <c r="AW247" s="12" t="s">
        <v>30</v>
      </c>
      <c r="AX247" s="12" t="s">
        <v>73</v>
      </c>
      <c r="AY247" s="164" t="s">
        <v>201</v>
      </c>
    </row>
    <row r="248" spans="2:65" s="13" customFormat="1" x14ac:dyDescent="0.2">
      <c r="B248" s="168"/>
      <c r="C248" s="261"/>
      <c r="D248" s="255" t="s">
        <v>214</v>
      </c>
      <c r="E248" s="262" t="s">
        <v>1</v>
      </c>
      <c r="F248" s="263" t="s">
        <v>829</v>
      </c>
      <c r="G248" s="261"/>
      <c r="H248" s="264">
        <v>21.122</v>
      </c>
      <c r="I248" s="170"/>
      <c r="L248" s="168"/>
      <c r="M248" s="171"/>
      <c r="T248" s="172"/>
      <c r="AT248" s="169" t="s">
        <v>214</v>
      </c>
      <c r="AU248" s="169" t="s">
        <v>82</v>
      </c>
      <c r="AV248" s="13" t="s">
        <v>82</v>
      </c>
      <c r="AW248" s="13" t="s">
        <v>30</v>
      </c>
      <c r="AX248" s="13" t="s">
        <v>73</v>
      </c>
      <c r="AY248" s="169" t="s">
        <v>201</v>
      </c>
    </row>
    <row r="249" spans="2:65" s="14" customFormat="1" x14ac:dyDescent="0.2">
      <c r="B249" s="173"/>
      <c r="C249" s="265"/>
      <c r="D249" s="255" t="s">
        <v>214</v>
      </c>
      <c r="E249" s="266" t="s">
        <v>1</v>
      </c>
      <c r="F249" s="267" t="s">
        <v>221</v>
      </c>
      <c r="G249" s="265"/>
      <c r="H249" s="268">
        <v>862.42199999999991</v>
      </c>
      <c r="I249" s="175"/>
      <c r="L249" s="173"/>
      <c r="M249" s="176"/>
      <c r="T249" s="177"/>
      <c r="AT249" s="174" t="s">
        <v>214</v>
      </c>
      <c r="AU249" s="174" t="s">
        <v>82</v>
      </c>
      <c r="AV249" s="14" t="s">
        <v>208</v>
      </c>
      <c r="AW249" s="14" t="s">
        <v>30</v>
      </c>
      <c r="AX249" s="14" t="s">
        <v>80</v>
      </c>
      <c r="AY249" s="174" t="s">
        <v>201</v>
      </c>
    </row>
    <row r="250" spans="2:65" s="1" customFormat="1" ht="16.5" customHeight="1" x14ac:dyDescent="0.2">
      <c r="B250" s="152"/>
      <c r="C250" s="249" t="s">
        <v>284</v>
      </c>
      <c r="D250" s="249" t="s">
        <v>203</v>
      </c>
      <c r="E250" s="250" t="s">
        <v>340</v>
      </c>
      <c r="F250" s="251" t="s">
        <v>341</v>
      </c>
      <c r="G250" s="252" t="s">
        <v>206</v>
      </c>
      <c r="H250" s="253">
        <v>862.42200000000003</v>
      </c>
      <c r="I250" s="154"/>
      <c r="J250" s="155">
        <f>ROUND(I250*H250,2)</f>
        <v>0</v>
      </c>
      <c r="K250" s="153" t="s">
        <v>207</v>
      </c>
      <c r="L250" s="32"/>
      <c r="M250" s="156" t="s">
        <v>1</v>
      </c>
      <c r="N250" s="157" t="s">
        <v>38</v>
      </c>
      <c r="P250" s="158">
        <f>O250*H250</f>
        <v>0</v>
      </c>
      <c r="Q250" s="158">
        <v>0</v>
      </c>
      <c r="R250" s="158">
        <f>Q250*H250</f>
        <v>0</v>
      </c>
      <c r="S250" s="158">
        <v>0</v>
      </c>
      <c r="T250" s="159">
        <f>S250*H250</f>
        <v>0</v>
      </c>
      <c r="AR250" s="160" t="s">
        <v>208</v>
      </c>
      <c r="AT250" s="160" t="s">
        <v>203</v>
      </c>
      <c r="AU250" s="160" t="s">
        <v>82</v>
      </c>
      <c r="AY250" s="17" t="s">
        <v>201</v>
      </c>
      <c r="BE250" s="161">
        <f>IF(N250="základní",J250,0)</f>
        <v>0</v>
      </c>
      <c r="BF250" s="161">
        <f>IF(N250="snížená",J250,0)</f>
        <v>0</v>
      </c>
      <c r="BG250" s="161">
        <f>IF(N250="zákl. přenesená",J250,0)</f>
        <v>0</v>
      </c>
      <c r="BH250" s="161">
        <f>IF(N250="sníž. přenesená",J250,0)</f>
        <v>0</v>
      </c>
      <c r="BI250" s="161">
        <f>IF(N250="nulová",J250,0)</f>
        <v>0</v>
      </c>
      <c r="BJ250" s="17" t="s">
        <v>80</v>
      </c>
      <c r="BK250" s="161">
        <f>ROUND(I250*H250,2)</f>
        <v>0</v>
      </c>
      <c r="BL250" s="17" t="s">
        <v>208</v>
      </c>
      <c r="BM250" s="160" t="s">
        <v>830</v>
      </c>
    </row>
    <row r="251" spans="2:65" s="1" customFormat="1" ht="19.5" x14ac:dyDescent="0.2">
      <c r="B251" s="32"/>
      <c r="C251" s="254"/>
      <c r="D251" s="255" t="s">
        <v>210</v>
      </c>
      <c r="E251" s="254"/>
      <c r="F251" s="256" t="s">
        <v>343</v>
      </c>
      <c r="G251" s="254"/>
      <c r="H251" s="254"/>
      <c r="I251" s="96"/>
      <c r="L251" s="32"/>
      <c r="M251" s="162"/>
      <c r="T251" s="56"/>
      <c r="AT251" s="17" t="s">
        <v>210</v>
      </c>
      <c r="AU251" s="17" t="s">
        <v>82</v>
      </c>
    </row>
    <row r="252" spans="2:65" s="12" customFormat="1" x14ac:dyDescent="0.2">
      <c r="B252" s="163"/>
      <c r="C252" s="258"/>
      <c r="D252" s="255" t="s">
        <v>214</v>
      </c>
      <c r="E252" s="259" t="s">
        <v>1</v>
      </c>
      <c r="F252" s="260" t="s">
        <v>215</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216</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272</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804</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809</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810</v>
      </c>
      <c r="G257" s="258"/>
      <c r="H257" s="259" t="s">
        <v>1</v>
      </c>
      <c r="I257" s="165"/>
      <c r="L257" s="163"/>
      <c r="M257" s="166"/>
      <c r="T257" s="167"/>
      <c r="AT257" s="164" t="s">
        <v>214</v>
      </c>
      <c r="AU257" s="164" t="s">
        <v>82</v>
      </c>
      <c r="AV257" s="12" t="s">
        <v>80</v>
      </c>
      <c r="AW257" s="12" t="s">
        <v>30</v>
      </c>
      <c r="AX257" s="12" t="s">
        <v>73</v>
      </c>
      <c r="AY257" s="164" t="s">
        <v>201</v>
      </c>
    </row>
    <row r="258" spans="2:65" s="13" customFormat="1" x14ac:dyDescent="0.2">
      <c r="B258" s="168"/>
      <c r="C258" s="261"/>
      <c r="D258" s="255" t="s">
        <v>214</v>
      </c>
      <c r="E258" s="262" t="s">
        <v>1</v>
      </c>
      <c r="F258" s="263" t="s">
        <v>828</v>
      </c>
      <c r="G258" s="261"/>
      <c r="H258" s="264">
        <v>841.3</v>
      </c>
      <c r="I258" s="170"/>
      <c r="L258" s="168"/>
      <c r="M258" s="171"/>
      <c r="T258" s="172"/>
      <c r="AT258" s="169" t="s">
        <v>214</v>
      </c>
      <c r="AU258" s="169" t="s">
        <v>82</v>
      </c>
      <c r="AV258" s="13" t="s">
        <v>82</v>
      </c>
      <c r="AW258" s="13" t="s">
        <v>30</v>
      </c>
      <c r="AX258" s="13" t="s">
        <v>73</v>
      </c>
      <c r="AY258" s="169" t="s">
        <v>201</v>
      </c>
    </row>
    <row r="259" spans="2:65" s="12" customFormat="1" x14ac:dyDescent="0.2">
      <c r="B259" s="163"/>
      <c r="C259" s="258"/>
      <c r="D259" s="255" t="s">
        <v>214</v>
      </c>
      <c r="E259" s="259" t="s">
        <v>1</v>
      </c>
      <c r="F259" s="260" t="s">
        <v>812</v>
      </c>
      <c r="G259" s="258"/>
      <c r="H259" s="259" t="s">
        <v>1</v>
      </c>
      <c r="I259" s="165"/>
      <c r="L259" s="163"/>
      <c r="M259" s="166"/>
      <c r="T259" s="167"/>
      <c r="AT259" s="164" t="s">
        <v>214</v>
      </c>
      <c r="AU259" s="164" t="s">
        <v>82</v>
      </c>
      <c r="AV259" s="12" t="s">
        <v>80</v>
      </c>
      <c r="AW259" s="12" t="s">
        <v>30</v>
      </c>
      <c r="AX259" s="12" t="s">
        <v>73</v>
      </c>
      <c r="AY259" s="164" t="s">
        <v>201</v>
      </c>
    </row>
    <row r="260" spans="2:65" s="13" customFormat="1" x14ac:dyDescent="0.2">
      <c r="B260" s="168"/>
      <c r="C260" s="261"/>
      <c r="D260" s="255" t="s">
        <v>214</v>
      </c>
      <c r="E260" s="262" t="s">
        <v>1</v>
      </c>
      <c r="F260" s="263" t="s">
        <v>829</v>
      </c>
      <c r="G260" s="261"/>
      <c r="H260" s="264">
        <v>21.122</v>
      </c>
      <c r="I260" s="170"/>
      <c r="L260" s="168"/>
      <c r="M260" s="171"/>
      <c r="T260" s="172"/>
      <c r="AT260" s="169" t="s">
        <v>214</v>
      </c>
      <c r="AU260" s="169" t="s">
        <v>82</v>
      </c>
      <c r="AV260" s="13" t="s">
        <v>82</v>
      </c>
      <c r="AW260" s="13" t="s">
        <v>30</v>
      </c>
      <c r="AX260" s="13" t="s">
        <v>73</v>
      </c>
      <c r="AY260" s="169" t="s">
        <v>201</v>
      </c>
    </row>
    <row r="261" spans="2:65" s="14" customFormat="1" x14ac:dyDescent="0.2">
      <c r="B261" s="173"/>
      <c r="C261" s="265"/>
      <c r="D261" s="255" t="s">
        <v>214</v>
      </c>
      <c r="E261" s="266" t="s">
        <v>1</v>
      </c>
      <c r="F261" s="267" t="s">
        <v>221</v>
      </c>
      <c r="G261" s="265"/>
      <c r="H261" s="268">
        <v>862.42199999999991</v>
      </c>
      <c r="I261" s="175"/>
      <c r="L261" s="173"/>
      <c r="M261" s="176"/>
      <c r="T261" s="177"/>
      <c r="AT261" s="174" t="s">
        <v>214</v>
      </c>
      <c r="AU261" s="174" t="s">
        <v>82</v>
      </c>
      <c r="AV261" s="14" t="s">
        <v>208</v>
      </c>
      <c r="AW261" s="14" t="s">
        <v>30</v>
      </c>
      <c r="AX261" s="14" t="s">
        <v>80</v>
      </c>
      <c r="AY261" s="174" t="s">
        <v>201</v>
      </c>
    </row>
    <row r="262" spans="2:65" s="1" customFormat="1" ht="24" customHeight="1" x14ac:dyDescent="0.2">
      <c r="B262" s="152"/>
      <c r="C262" s="249" t="s">
        <v>292</v>
      </c>
      <c r="D262" s="249" t="s">
        <v>203</v>
      </c>
      <c r="E262" s="250" t="s">
        <v>345</v>
      </c>
      <c r="F262" s="251" t="s">
        <v>346</v>
      </c>
      <c r="G262" s="252" t="s">
        <v>278</v>
      </c>
      <c r="H262" s="253">
        <v>339.09100000000001</v>
      </c>
      <c r="I262" s="154"/>
      <c r="J262" s="155">
        <f>ROUND(I262*H262,2)</f>
        <v>0</v>
      </c>
      <c r="K262" s="153" t="s">
        <v>207</v>
      </c>
      <c r="L262" s="32"/>
      <c r="M262" s="156" t="s">
        <v>1</v>
      </c>
      <c r="N262" s="157" t="s">
        <v>38</v>
      </c>
      <c r="P262" s="158">
        <f>O262*H262</f>
        <v>0</v>
      </c>
      <c r="Q262" s="158">
        <v>0</v>
      </c>
      <c r="R262" s="158">
        <f>Q262*H262</f>
        <v>0</v>
      </c>
      <c r="S262" s="158">
        <v>0</v>
      </c>
      <c r="T262" s="159">
        <f>S262*H262</f>
        <v>0</v>
      </c>
      <c r="AR262" s="160" t="s">
        <v>208</v>
      </c>
      <c r="AT262" s="160" t="s">
        <v>203</v>
      </c>
      <c r="AU262" s="160" t="s">
        <v>82</v>
      </c>
      <c r="AY262" s="17" t="s">
        <v>201</v>
      </c>
      <c r="BE262" s="161">
        <f>IF(N262="základní",J262,0)</f>
        <v>0</v>
      </c>
      <c r="BF262" s="161">
        <f>IF(N262="snížená",J262,0)</f>
        <v>0</v>
      </c>
      <c r="BG262" s="161">
        <f>IF(N262="zákl. přenesená",J262,0)</f>
        <v>0</v>
      </c>
      <c r="BH262" s="161">
        <f>IF(N262="sníž. přenesená",J262,0)</f>
        <v>0</v>
      </c>
      <c r="BI262" s="161">
        <f>IF(N262="nulová",J262,0)</f>
        <v>0</v>
      </c>
      <c r="BJ262" s="17" t="s">
        <v>80</v>
      </c>
      <c r="BK262" s="161">
        <f>ROUND(I262*H262,2)</f>
        <v>0</v>
      </c>
      <c r="BL262" s="17" t="s">
        <v>208</v>
      </c>
      <c r="BM262" s="160" t="s">
        <v>831</v>
      </c>
    </row>
    <row r="263" spans="2:65" s="1" customFormat="1" ht="29.25" x14ac:dyDescent="0.2">
      <c r="B263" s="32"/>
      <c r="C263" s="254"/>
      <c r="D263" s="255" t="s">
        <v>210</v>
      </c>
      <c r="E263" s="254"/>
      <c r="F263" s="256" t="s">
        <v>348</v>
      </c>
      <c r="G263" s="254"/>
      <c r="H263" s="254"/>
      <c r="I263" s="96"/>
      <c r="L263" s="32"/>
      <c r="M263" s="162"/>
      <c r="T263" s="56"/>
      <c r="AT263" s="17" t="s">
        <v>210</v>
      </c>
      <c r="AU263" s="17" t="s">
        <v>82</v>
      </c>
    </row>
    <row r="264" spans="2:65" s="1" customFormat="1" ht="87.75" x14ac:dyDescent="0.2">
      <c r="B264" s="32"/>
      <c r="C264" s="254"/>
      <c r="D264" s="255" t="s">
        <v>212</v>
      </c>
      <c r="E264" s="254"/>
      <c r="F264" s="257" t="s">
        <v>349</v>
      </c>
      <c r="G264" s="254"/>
      <c r="H264" s="254"/>
      <c r="I264" s="96"/>
      <c r="L264" s="32"/>
      <c r="M264" s="162"/>
      <c r="T264" s="56"/>
      <c r="AT264" s="17" t="s">
        <v>212</v>
      </c>
      <c r="AU264" s="17" t="s">
        <v>82</v>
      </c>
    </row>
    <row r="265" spans="2:65" s="12" customFormat="1" x14ac:dyDescent="0.2">
      <c r="B265" s="163"/>
      <c r="C265" s="258"/>
      <c r="D265" s="255" t="s">
        <v>214</v>
      </c>
      <c r="E265" s="259" t="s">
        <v>1</v>
      </c>
      <c r="F265" s="260" t="s">
        <v>215</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216</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272</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804</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808</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809</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810</v>
      </c>
      <c r="G271" s="258"/>
      <c r="H271" s="259" t="s">
        <v>1</v>
      </c>
      <c r="I271" s="165"/>
      <c r="L271" s="163"/>
      <c r="M271" s="166"/>
      <c r="T271" s="167"/>
      <c r="AT271" s="164" t="s">
        <v>214</v>
      </c>
      <c r="AU271" s="164" t="s">
        <v>82</v>
      </c>
      <c r="AV271" s="12" t="s">
        <v>80</v>
      </c>
      <c r="AW271" s="12" t="s">
        <v>30</v>
      </c>
      <c r="AX271" s="12" t="s">
        <v>73</v>
      </c>
      <c r="AY271" s="164" t="s">
        <v>201</v>
      </c>
    </row>
    <row r="272" spans="2:65" s="13" customFormat="1" x14ac:dyDescent="0.2">
      <c r="B272" s="168"/>
      <c r="C272" s="261"/>
      <c r="D272" s="255" t="s">
        <v>214</v>
      </c>
      <c r="E272" s="262" t="s">
        <v>1</v>
      </c>
      <c r="F272" s="263" t="s">
        <v>832</v>
      </c>
      <c r="G272" s="261"/>
      <c r="H272" s="264">
        <v>330.786</v>
      </c>
      <c r="I272" s="170"/>
      <c r="L272" s="168"/>
      <c r="M272" s="171"/>
      <c r="T272" s="172"/>
      <c r="AT272" s="169" t="s">
        <v>214</v>
      </c>
      <c r="AU272" s="169" t="s">
        <v>82</v>
      </c>
      <c r="AV272" s="13" t="s">
        <v>82</v>
      </c>
      <c r="AW272" s="13" t="s">
        <v>30</v>
      </c>
      <c r="AX272" s="13" t="s">
        <v>73</v>
      </c>
      <c r="AY272" s="169" t="s">
        <v>201</v>
      </c>
    </row>
    <row r="273" spans="2:65" s="12" customFormat="1" x14ac:dyDescent="0.2">
      <c r="B273" s="163"/>
      <c r="C273" s="258"/>
      <c r="D273" s="255" t="s">
        <v>214</v>
      </c>
      <c r="E273" s="259" t="s">
        <v>1</v>
      </c>
      <c r="F273" s="260" t="s">
        <v>812</v>
      </c>
      <c r="G273" s="258"/>
      <c r="H273" s="259" t="s">
        <v>1</v>
      </c>
      <c r="I273" s="165"/>
      <c r="L273" s="163"/>
      <c r="M273" s="166"/>
      <c r="T273" s="167"/>
      <c r="AT273" s="164" t="s">
        <v>214</v>
      </c>
      <c r="AU273" s="164" t="s">
        <v>82</v>
      </c>
      <c r="AV273" s="12" t="s">
        <v>80</v>
      </c>
      <c r="AW273" s="12" t="s">
        <v>30</v>
      </c>
      <c r="AX273" s="12" t="s">
        <v>73</v>
      </c>
      <c r="AY273" s="164" t="s">
        <v>201</v>
      </c>
    </row>
    <row r="274" spans="2:65" s="13" customFormat="1" x14ac:dyDescent="0.2">
      <c r="B274" s="168"/>
      <c r="C274" s="261"/>
      <c r="D274" s="255" t="s">
        <v>214</v>
      </c>
      <c r="E274" s="262" t="s">
        <v>1</v>
      </c>
      <c r="F274" s="263" t="s">
        <v>833</v>
      </c>
      <c r="G274" s="261"/>
      <c r="H274" s="264">
        <v>8.3049999999999997</v>
      </c>
      <c r="I274" s="170"/>
      <c r="L274" s="168"/>
      <c r="M274" s="171"/>
      <c r="T274" s="172"/>
      <c r="AT274" s="169" t="s">
        <v>214</v>
      </c>
      <c r="AU274" s="169" t="s">
        <v>82</v>
      </c>
      <c r="AV274" s="13" t="s">
        <v>82</v>
      </c>
      <c r="AW274" s="13" t="s">
        <v>30</v>
      </c>
      <c r="AX274" s="13" t="s">
        <v>73</v>
      </c>
      <c r="AY274" s="169" t="s">
        <v>201</v>
      </c>
    </row>
    <row r="275" spans="2:65" s="14" customFormat="1" x14ac:dyDescent="0.2">
      <c r="B275" s="173"/>
      <c r="C275" s="265"/>
      <c r="D275" s="255" t="s">
        <v>214</v>
      </c>
      <c r="E275" s="266" t="s">
        <v>1</v>
      </c>
      <c r="F275" s="267" t="s">
        <v>221</v>
      </c>
      <c r="G275" s="265"/>
      <c r="H275" s="268">
        <v>339.09100000000001</v>
      </c>
      <c r="I275" s="175"/>
      <c r="L275" s="173"/>
      <c r="M275" s="176"/>
      <c r="T275" s="177"/>
      <c r="AT275" s="174" t="s">
        <v>214</v>
      </c>
      <c r="AU275" s="174" t="s">
        <v>82</v>
      </c>
      <c r="AV275" s="14" t="s">
        <v>208</v>
      </c>
      <c r="AW275" s="14" t="s">
        <v>30</v>
      </c>
      <c r="AX275" s="14" t="s">
        <v>80</v>
      </c>
      <c r="AY275" s="174" t="s">
        <v>201</v>
      </c>
    </row>
    <row r="276" spans="2:65" s="1" customFormat="1" ht="24" customHeight="1" x14ac:dyDescent="0.2">
      <c r="B276" s="152"/>
      <c r="C276" s="249" t="s">
        <v>305</v>
      </c>
      <c r="D276" s="249" t="s">
        <v>203</v>
      </c>
      <c r="E276" s="250" t="s">
        <v>353</v>
      </c>
      <c r="F276" s="251" t="s">
        <v>354</v>
      </c>
      <c r="G276" s="252" t="s">
        <v>278</v>
      </c>
      <c r="H276" s="253">
        <v>339.09100000000001</v>
      </c>
      <c r="I276" s="154"/>
      <c r="J276" s="155">
        <f>ROUND(I276*H276,2)</f>
        <v>0</v>
      </c>
      <c r="K276" s="153" t="s">
        <v>207</v>
      </c>
      <c r="L276" s="32"/>
      <c r="M276" s="156" t="s">
        <v>1</v>
      </c>
      <c r="N276" s="157" t="s">
        <v>38</v>
      </c>
      <c r="P276" s="158">
        <f>O276*H276</f>
        <v>0</v>
      </c>
      <c r="Q276" s="158">
        <v>0</v>
      </c>
      <c r="R276" s="158">
        <f>Q276*H276</f>
        <v>0</v>
      </c>
      <c r="S276" s="158">
        <v>0</v>
      </c>
      <c r="T276" s="159">
        <f>S276*H276</f>
        <v>0</v>
      </c>
      <c r="AR276" s="160" t="s">
        <v>208</v>
      </c>
      <c r="AT276" s="160" t="s">
        <v>203</v>
      </c>
      <c r="AU276" s="160" t="s">
        <v>82</v>
      </c>
      <c r="AY276" s="17" t="s">
        <v>201</v>
      </c>
      <c r="BE276" s="161">
        <f>IF(N276="základní",J276,0)</f>
        <v>0</v>
      </c>
      <c r="BF276" s="161">
        <f>IF(N276="snížená",J276,0)</f>
        <v>0</v>
      </c>
      <c r="BG276" s="161">
        <f>IF(N276="zákl. přenesená",J276,0)</f>
        <v>0</v>
      </c>
      <c r="BH276" s="161">
        <f>IF(N276="sníž. přenesená",J276,0)</f>
        <v>0</v>
      </c>
      <c r="BI276" s="161">
        <f>IF(N276="nulová",J276,0)</f>
        <v>0</v>
      </c>
      <c r="BJ276" s="17" t="s">
        <v>80</v>
      </c>
      <c r="BK276" s="161">
        <f>ROUND(I276*H276,2)</f>
        <v>0</v>
      </c>
      <c r="BL276" s="17" t="s">
        <v>208</v>
      </c>
      <c r="BM276" s="160" t="s">
        <v>834</v>
      </c>
    </row>
    <row r="277" spans="2:65" s="1" customFormat="1" ht="29.25" x14ac:dyDescent="0.2">
      <c r="B277" s="32"/>
      <c r="C277" s="254"/>
      <c r="D277" s="255" t="s">
        <v>210</v>
      </c>
      <c r="E277" s="254"/>
      <c r="F277" s="256" t="s">
        <v>356</v>
      </c>
      <c r="G277" s="254"/>
      <c r="H277" s="254"/>
      <c r="I277" s="96"/>
      <c r="L277" s="32"/>
      <c r="M277" s="162"/>
      <c r="T277" s="56"/>
      <c r="AT277" s="17" t="s">
        <v>210</v>
      </c>
      <c r="AU277" s="17" t="s">
        <v>82</v>
      </c>
    </row>
    <row r="278" spans="2:65" s="1" customFormat="1" ht="195" x14ac:dyDescent="0.2">
      <c r="B278" s="32"/>
      <c r="C278" s="254"/>
      <c r="D278" s="255" t="s">
        <v>212</v>
      </c>
      <c r="E278" s="254"/>
      <c r="F278" s="257" t="s">
        <v>357</v>
      </c>
      <c r="G278" s="254"/>
      <c r="H278" s="254"/>
      <c r="I278" s="96"/>
      <c r="L278" s="32"/>
      <c r="M278" s="162"/>
      <c r="T278" s="56"/>
      <c r="AT278" s="17" t="s">
        <v>212</v>
      </c>
      <c r="AU278" s="17" t="s">
        <v>82</v>
      </c>
    </row>
    <row r="279" spans="2:65" s="12" customFormat="1" x14ac:dyDescent="0.2">
      <c r="B279" s="163"/>
      <c r="C279" s="258"/>
      <c r="D279" s="255" t="s">
        <v>214</v>
      </c>
      <c r="E279" s="259" t="s">
        <v>1</v>
      </c>
      <c r="F279" s="260" t="s">
        <v>215</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216</v>
      </c>
      <c r="G280" s="258"/>
      <c r="H280" s="259" t="s">
        <v>1</v>
      </c>
      <c r="I280" s="165"/>
      <c r="L280" s="163"/>
      <c r="M280" s="166"/>
      <c r="T280" s="167"/>
      <c r="AT280" s="164" t="s">
        <v>214</v>
      </c>
      <c r="AU280" s="164" t="s">
        <v>82</v>
      </c>
      <c r="AV280" s="12" t="s">
        <v>80</v>
      </c>
      <c r="AW280" s="12" t="s">
        <v>30</v>
      </c>
      <c r="AX280" s="12" t="s">
        <v>73</v>
      </c>
      <c r="AY280" s="164" t="s">
        <v>201</v>
      </c>
    </row>
    <row r="281" spans="2:65" s="12" customFormat="1" x14ac:dyDescent="0.2">
      <c r="B281" s="163"/>
      <c r="C281" s="258"/>
      <c r="D281" s="255" t="s">
        <v>214</v>
      </c>
      <c r="E281" s="259" t="s">
        <v>1</v>
      </c>
      <c r="F281" s="260" t="s">
        <v>358</v>
      </c>
      <c r="G281" s="258"/>
      <c r="H281" s="259" t="s">
        <v>1</v>
      </c>
      <c r="I281" s="165"/>
      <c r="L281" s="163"/>
      <c r="M281" s="166"/>
      <c r="T281" s="167"/>
      <c r="AT281" s="164" t="s">
        <v>214</v>
      </c>
      <c r="AU281" s="164" t="s">
        <v>82</v>
      </c>
      <c r="AV281" s="12" t="s">
        <v>80</v>
      </c>
      <c r="AW281" s="12" t="s">
        <v>30</v>
      </c>
      <c r="AX281" s="12" t="s">
        <v>73</v>
      </c>
      <c r="AY281" s="164" t="s">
        <v>201</v>
      </c>
    </row>
    <row r="282" spans="2:65" s="12" customFormat="1" ht="22.5" x14ac:dyDescent="0.2">
      <c r="B282" s="163"/>
      <c r="C282" s="258"/>
      <c r="D282" s="255" t="s">
        <v>214</v>
      </c>
      <c r="E282" s="259" t="s">
        <v>1</v>
      </c>
      <c r="F282" s="260" t="s">
        <v>359</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272</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804</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808</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809</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810</v>
      </c>
      <c r="G287" s="258"/>
      <c r="H287" s="259" t="s">
        <v>1</v>
      </c>
      <c r="I287" s="165"/>
      <c r="L287" s="163"/>
      <c r="M287" s="166"/>
      <c r="T287" s="167"/>
      <c r="AT287" s="164" t="s">
        <v>214</v>
      </c>
      <c r="AU287" s="164" t="s">
        <v>82</v>
      </c>
      <c r="AV287" s="12" t="s">
        <v>80</v>
      </c>
      <c r="AW287" s="12" t="s">
        <v>30</v>
      </c>
      <c r="AX287" s="12" t="s">
        <v>73</v>
      </c>
      <c r="AY287" s="164" t="s">
        <v>201</v>
      </c>
    </row>
    <row r="288" spans="2:65" s="13" customFormat="1" x14ac:dyDescent="0.2">
      <c r="B288" s="168"/>
      <c r="C288" s="261"/>
      <c r="D288" s="255" t="s">
        <v>214</v>
      </c>
      <c r="E288" s="262" t="s">
        <v>1</v>
      </c>
      <c r="F288" s="263" t="s">
        <v>832</v>
      </c>
      <c r="G288" s="261"/>
      <c r="H288" s="264">
        <v>330.786</v>
      </c>
      <c r="I288" s="170"/>
      <c r="L288" s="168"/>
      <c r="M288" s="171"/>
      <c r="T288" s="172"/>
      <c r="AT288" s="169" t="s">
        <v>214</v>
      </c>
      <c r="AU288" s="169" t="s">
        <v>82</v>
      </c>
      <c r="AV288" s="13" t="s">
        <v>82</v>
      </c>
      <c r="AW288" s="13" t="s">
        <v>30</v>
      </c>
      <c r="AX288" s="13" t="s">
        <v>73</v>
      </c>
      <c r="AY288" s="169" t="s">
        <v>201</v>
      </c>
    </row>
    <row r="289" spans="2:65" s="12" customFormat="1" x14ac:dyDescent="0.2">
      <c r="B289" s="163"/>
      <c r="C289" s="258"/>
      <c r="D289" s="255" t="s">
        <v>214</v>
      </c>
      <c r="E289" s="259" t="s">
        <v>1</v>
      </c>
      <c r="F289" s="260" t="s">
        <v>812</v>
      </c>
      <c r="G289" s="258"/>
      <c r="H289" s="259" t="s">
        <v>1</v>
      </c>
      <c r="I289" s="165"/>
      <c r="L289" s="163"/>
      <c r="M289" s="166"/>
      <c r="T289" s="167"/>
      <c r="AT289" s="164" t="s">
        <v>214</v>
      </c>
      <c r="AU289" s="164" t="s">
        <v>82</v>
      </c>
      <c r="AV289" s="12" t="s">
        <v>80</v>
      </c>
      <c r="AW289" s="12" t="s">
        <v>30</v>
      </c>
      <c r="AX289" s="12" t="s">
        <v>73</v>
      </c>
      <c r="AY289" s="164" t="s">
        <v>201</v>
      </c>
    </row>
    <row r="290" spans="2:65" s="13" customFormat="1" x14ac:dyDescent="0.2">
      <c r="B290" s="168"/>
      <c r="C290" s="261"/>
      <c r="D290" s="255" t="s">
        <v>214</v>
      </c>
      <c r="E290" s="262" t="s">
        <v>1</v>
      </c>
      <c r="F290" s="263" t="s">
        <v>833</v>
      </c>
      <c r="G290" s="261"/>
      <c r="H290" s="264">
        <v>8.3049999999999997</v>
      </c>
      <c r="I290" s="170"/>
      <c r="L290" s="168"/>
      <c r="M290" s="171"/>
      <c r="T290" s="172"/>
      <c r="AT290" s="169" t="s">
        <v>214</v>
      </c>
      <c r="AU290" s="169" t="s">
        <v>82</v>
      </c>
      <c r="AV290" s="13" t="s">
        <v>82</v>
      </c>
      <c r="AW290" s="13" t="s">
        <v>30</v>
      </c>
      <c r="AX290" s="13" t="s">
        <v>73</v>
      </c>
      <c r="AY290" s="169" t="s">
        <v>201</v>
      </c>
    </row>
    <row r="291" spans="2:65" s="14" customFormat="1" x14ac:dyDescent="0.2">
      <c r="B291" s="173"/>
      <c r="C291" s="265"/>
      <c r="D291" s="255" t="s">
        <v>214</v>
      </c>
      <c r="E291" s="266" t="s">
        <v>1</v>
      </c>
      <c r="F291" s="267" t="s">
        <v>221</v>
      </c>
      <c r="G291" s="265"/>
      <c r="H291" s="268">
        <v>339.09100000000001</v>
      </c>
      <c r="I291" s="175"/>
      <c r="L291" s="173"/>
      <c r="M291" s="176"/>
      <c r="T291" s="177"/>
      <c r="AT291" s="174" t="s">
        <v>214</v>
      </c>
      <c r="AU291" s="174" t="s">
        <v>82</v>
      </c>
      <c r="AV291" s="14" t="s">
        <v>208</v>
      </c>
      <c r="AW291" s="14" t="s">
        <v>30</v>
      </c>
      <c r="AX291" s="14" t="s">
        <v>80</v>
      </c>
      <c r="AY291" s="174" t="s">
        <v>201</v>
      </c>
    </row>
    <row r="292" spans="2:65" s="1" customFormat="1" ht="24" customHeight="1" x14ac:dyDescent="0.2">
      <c r="B292" s="152"/>
      <c r="C292" s="249" t="s">
        <v>312</v>
      </c>
      <c r="D292" s="249" t="s">
        <v>203</v>
      </c>
      <c r="E292" s="250" t="s">
        <v>353</v>
      </c>
      <c r="F292" s="251" t="s">
        <v>354</v>
      </c>
      <c r="G292" s="252" t="s">
        <v>278</v>
      </c>
      <c r="H292" s="253">
        <v>216.71299999999999</v>
      </c>
      <c r="I292" s="154"/>
      <c r="J292" s="155">
        <f>ROUND(I292*H292,2)</f>
        <v>0</v>
      </c>
      <c r="K292" s="153" t="s">
        <v>207</v>
      </c>
      <c r="L292" s="32"/>
      <c r="M292" s="156" t="s">
        <v>1</v>
      </c>
      <c r="N292" s="157" t="s">
        <v>38</v>
      </c>
      <c r="P292" s="158">
        <f>O292*H292</f>
        <v>0</v>
      </c>
      <c r="Q292" s="158">
        <v>0</v>
      </c>
      <c r="R292" s="158">
        <f>Q292*H292</f>
        <v>0</v>
      </c>
      <c r="S292" s="158">
        <v>0</v>
      </c>
      <c r="T292" s="159">
        <f>S292*H292</f>
        <v>0</v>
      </c>
      <c r="AR292" s="160" t="s">
        <v>208</v>
      </c>
      <c r="AT292" s="160" t="s">
        <v>203</v>
      </c>
      <c r="AU292" s="160" t="s">
        <v>82</v>
      </c>
      <c r="AY292" s="17" t="s">
        <v>201</v>
      </c>
      <c r="BE292" s="161">
        <f>IF(N292="základní",J292,0)</f>
        <v>0</v>
      </c>
      <c r="BF292" s="161">
        <f>IF(N292="snížená",J292,0)</f>
        <v>0</v>
      </c>
      <c r="BG292" s="161">
        <f>IF(N292="zákl. přenesená",J292,0)</f>
        <v>0</v>
      </c>
      <c r="BH292" s="161">
        <f>IF(N292="sníž. přenesená",J292,0)</f>
        <v>0</v>
      </c>
      <c r="BI292" s="161">
        <f>IF(N292="nulová",J292,0)</f>
        <v>0</v>
      </c>
      <c r="BJ292" s="17" t="s">
        <v>80</v>
      </c>
      <c r="BK292" s="161">
        <f>ROUND(I292*H292,2)</f>
        <v>0</v>
      </c>
      <c r="BL292" s="17" t="s">
        <v>208</v>
      </c>
      <c r="BM292" s="160" t="s">
        <v>835</v>
      </c>
    </row>
    <row r="293" spans="2:65" s="1" customFormat="1" ht="29.25" x14ac:dyDescent="0.2">
      <c r="B293" s="32"/>
      <c r="C293" s="254"/>
      <c r="D293" s="255" t="s">
        <v>210</v>
      </c>
      <c r="E293" s="254"/>
      <c r="F293" s="256" t="s">
        <v>356</v>
      </c>
      <c r="G293" s="254"/>
      <c r="H293" s="254"/>
      <c r="I293" s="96"/>
      <c r="L293" s="32"/>
      <c r="M293" s="162"/>
      <c r="T293" s="56"/>
      <c r="AT293" s="17" t="s">
        <v>210</v>
      </c>
      <c r="AU293" s="17" t="s">
        <v>82</v>
      </c>
    </row>
    <row r="294" spans="2:65" s="1" customFormat="1" ht="195" x14ac:dyDescent="0.2">
      <c r="B294" s="32"/>
      <c r="C294" s="254"/>
      <c r="D294" s="255" t="s">
        <v>212</v>
      </c>
      <c r="E294" s="254"/>
      <c r="F294" s="257" t="s">
        <v>357</v>
      </c>
      <c r="G294" s="254"/>
      <c r="H294" s="254"/>
      <c r="I294" s="96"/>
      <c r="L294" s="32"/>
      <c r="M294" s="162"/>
      <c r="T294" s="56"/>
      <c r="AT294" s="17" t="s">
        <v>212</v>
      </c>
      <c r="AU294" s="17" t="s">
        <v>82</v>
      </c>
    </row>
    <row r="295" spans="2:65" s="12" customFormat="1" x14ac:dyDescent="0.2">
      <c r="B295" s="163"/>
      <c r="C295" s="258"/>
      <c r="D295" s="255" t="s">
        <v>214</v>
      </c>
      <c r="E295" s="259" t="s">
        <v>1</v>
      </c>
      <c r="F295" s="260" t="s">
        <v>215</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216</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362</v>
      </c>
      <c r="G297" s="258"/>
      <c r="H297" s="259" t="s">
        <v>1</v>
      </c>
      <c r="I297" s="165"/>
      <c r="L297" s="163"/>
      <c r="M297" s="166"/>
      <c r="T297" s="167"/>
      <c r="AT297" s="164" t="s">
        <v>214</v>
      </c>
      <c r="AU297" s="164" t="s">
        <v>82</v>
      </c>
      <c r="AV297" s="12" t="s">
        <v>80</v>
      </c>
      <c r="AW297" s="12" t="s">
        <v>30</v>
      </c>
      <c r="AX297" s="12" t="s">
        <v>73</v>
      </c>
      <c r="AY297" s="164" t="s">
        <v>201</v>
      </c>
    </row>
    <row r="298" spans="2:65" s="12" customFormat="1" ht="22.5" x14ac:dyDescent="0.2">
      <c r="B298" s="163"/>
      <c r="C298" s="258"/>
      <c r="D298" s="255" t="s">
        <v>214</v>
      </c>
      <c r="E298" s="259" t="s">
        <v>1</v>
      </c>
      <c r="F298" s="260" t="s">
        <v>359</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272</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804</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809</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810</v>
      </c>
      <c r="G302" s="258"/>
      <c r="H302" s="259" t="s">
        <v>1</v>
      </c>
      <c r="I302" s="165"/>
      <c r="L302" s="163"/>
      <c r="M302" s="166"/>
      <c r="T302" s="167"/>
      <c r="AT302" s="164" t="s">
        <v>214</v>
      </c>
      <c r="AU302" s="164" t="s">
        <v>82</v>
      </c>
      <c r="AV302" s="12" t="s">
        <v>80</v>
      </c>
      <c r="AW302" s="12" t="s">
        <v>30</v>
      </c>
      <c r="AX302" s="12" t="s">
        <v>73</v>
      </c>
      <c r="AY302" s="164" t="s">
        <v>201</v>
      </c>
    </row>
    <row r="303" spans="2:65" s="13" customFormat="1" x14ac:dyDescent="0.2">
      <c r="B303" s="168"/>
      <c r="C303" s="261"/>
      <c r="D303" s="255" t="s">
        <v>214</v>
      </c>
      <c r="E303" s="262" t="s">
        <v>1</v>
      </c>
      <c r="F303" s="263" t="s">
        <v>836</v>
      </c>
      <c r="G303" s="261"/>
      <c r="H303" s="264">
        <v>210.93600000000001</v>
      </c>
      <c r="I303" s="170"/>
      <c r="L303" s="168"/>
      <c r="M303" s="171"/>
      <c r="T303" s="172"/>
      <c r="AT303" s="169" t="s">
        <v>214</v>
      </c>
      <c r="AU303" s="169" t="s">
        <v>82</v>
      </c>
      <c r="AV303" s="13" t="s">
        <v>82</v>
      </c>
      <c r="AW303" s="13" t="s">
        <v>30</v>
      </c>
      <c r="AX303" s="13" t="s">
        <v>73</v>
      </c>
      <c r="AY303" s="169" t="s">
        <v>201</v>
      </c>
    </row>
    <row r="304" spans="2:65" s="12" customFormat="1" x14ac:dyDescent="0.2">
      <c r="B304" s="163"/>
      <c r="C304" s="258"/>
      <c r="D304" s="255" t="s">
        <v>214</v>
      </c>
      <c r="E304" s="259" t="s">
        <v>1</v>
      </c>
      <c r="F304" s="260" t="s">
        <v>812</v>
      </c>
      <c r="G304" s="258"/>
      <c r="H304" s="259" t="s">
        <v>1</v>
      </c>
      <c r="I304" s="165"/>
      <c r="L304" s="163"/>
      <c r="M304" s="166"/>
      <c r="T304" s="167"/>
      <c r="AT304" s="164" t="s">
        <v>214</v>
      </c>
      <c r="AU304" s="164" t="s">
        <v>82</v>
      </c>
      <c r="AV304" s="12" t="s">
        <v>80</v>
      </c>
      <c r="AW304" s="12" t="s">
        <v>30</v>
      </c>
      <c r="AX304" s="12" t="s">
        <v>73</v>
      </c>
      <c r="AY304" s="164" t="s">
        <v>201</v>
      </c>
    </row>
    <row r="305" spans="2:65" s="13" customFormat="1" x14ac:dyDescent="0.2">
      <c r="B305" s="168"/>
      <c r="C305" s="261"/>
      <c r="D305" s="255" t="s">
        <v>214</v>
      </c>
      <c r="E305" s="262" t="s">
        <v>1</v>
      </c>
      <c r="F305" s="263" t="s">
        <v>837</v>
      </c>
      <c r="G305" s="261"/>
      <c r="H305" s="264">
        <v>5.7770000000000001</v>
      </c>
      <c r="I305" s="170"/>
      <c r="L305" s="168"/>
      <c r="M305" s="171"/>
      <c r="T305" s="172"/>
      <c r="AT305" s="169" t="s">
        <v>214</v>
      </c>
      <c r="AU305" s="169" t="s">
        <v>82</v>
      </c>
      <c r="AV305" s="13" t="s">
        <v>82</v>
      </c>
      <c r="AW305" s="13" t="s">
        <v>30</v>
      </c>
      <c r="AX305" s="13" t="s">
        <v>73</v>
      </c>
      <c r="AY305" s="169" t="s">
        <v>201</v>
      </c>
    </row>
    <row r="306" spans="2:65" s="14" customFormat="1" x14ac:dyDescent="0.2">
      <c r="B306" s="173"/>
      <c r="C306" s="265"/>
      <c r="D306" s="255" t="s">
        <v>214</v>
      </c>
      <c r="E306" s="266" t="s">
        <v>1</v>
      </c>
      <c r="F306" s="267" t="s">
        <v>221</v>
      </c>
      <c r="G306" s="265"/>
      <c r="H306" s="268">
        <v>216.71299999999999</v>
      </c>
      <c r="I306" s="175"/>
      <c r="L306" s="173"/>
      <c r="M306" s="176"/>
      <c r="T306" s="177"/>
      <c r="AT306" s="174" t="s">
        <v>214</v>
      </c>
      <c r="AU306" s="174" t="s">
        <v>82</v>
      </c>
      <c r="AV306" s="14" t="s">
        <v>208</v>
      </c>
      <c r="AW306" s="14" t="s">
        <v>30</v>
      </c>
      <c r="AX306" s="14" t="s">
        <v>80</v>
      </c>
      <c r="AY306" s="174" t="s">
        <v>201</v>
      </c>
    </row>
    <row r="307" spans="2:65" s="1" customFormat="1" ht="24" customHeight="1" x14ac:dyDescent="0.2">
      <c r="B307" s="152"/>
      <c r="C307" s="249" t="s">
        <v>318</v>
      </c>
      <c r="D307" s="249" t="s">
        <v>203</v>
      </c>
      <c r="E307" s="250" t="s">
        <v>365</v>
      </c>
      <c r="F307" s="251" t="s">
        <v>354</v>
      </c>
      <c r="G307" s="252" t="s">
        <v>278</v>
      </c>
      <c r="H307" s="253">
        <v>122.378</v>
      </c>
      <c r="I307" s="154"/>
      <c r="J307" s="155">
        <f>ROUND(I307*H307,2)</f>
        <v>0</v>
      </c>
      <c r="K307" s="153" t="s">
        <v>207</v>
      </c>
      <c r="L307" s="32"/>
      <c r="M307" s="156" t="s">
        <v>1</v>
      </c>
      <c r="N307" s="157" t="s">
        <v>38</v>
      </c>
      <c r="P307" s="158">
        <f>O307*H307</f>
        <v>0</v>
      </c>
      <c r="Q307" s="158">
        <v>0</v>
      </c>
      <c r="R307" s="158">
        <f>Q307*H307</f>
        <v>0</v>
      </c>
      <c r="S307" s="158">
        <v>0</v>
      </c>
      <c r="T307" s="159">
        <f>S307*H307</f>
        <v>0</v>
      </c>
      <c r="AR307" s="160" t="s">
        <v>208</v>
      </c>
      <c r="AT307" s="160" t="s">
        <v>203</v>
      </c>
      <c r="AU307" s="160" t="s">
        <v>82</v>
      </c>
      <c r="AY307" s="17" t="s">
        <v>201</v>
      </c>
      <c r="BE307" s="161">
        <f>IF(N307="základní",J307,0)</f>
        <v>0</v>
      </c>
      <c r="BF307" s="161">
        <f>IF(N307="snížená",J307,0)</f>
        <v>0</v>
      </c>
      <c r="BG307" s="161">
        <f>IF(N307="zákl. přenesená",J307,0)</f>
        <v>0</v>
      </c>
      <c r="BH307" s="161">
        <f>IF(N307="sníž. přenesená",J307,0)</f>
        <v>0</v>
      </c>
      <c r="BI307" s="161">
        <f>IF(N307="nulová",J307,0)</f>
        <v>0</v>
      </c>
      <c r="BJ307" s="17" t="s">
        <v>80</v>
      </c>
      <c r="BK307" s="161">
        <f>ROUND(I307*H307,2)</f>
        <v>0</v>
      </c>
      <c r="BL307" s="17" t="s">
        <v>208</v>
      </c>
      <c r="BM307" s="160" t="s">
        <v>838</v>
      </c>
    </row>
    <row r="308" spans="2:65" s="1" customFormat="1" ht="29.25" x14ac:dyDescent="0.2">
      <c r="B308" s="32"/>
      <c r="C308" s="254"/>
      <c r="D308" s="255" t="s">
        <v>210</v>
      </c>
      <c r="E308" s="254"/>
      <c r="F308" s="256" t="s">
        <v>356</v>
      </c>
      <c r="G308" s="254"/>
      <c r="H308" s="254"/>
      <c r="I308" s="96"/>
      <c r="L308" s="32"/>
      <c r="M308" s="162"/>
      <c r="T308" s="56"/>
      <c r="AT308" s="17" t="s">
        <v>210</v>
      </c>
      <c r="AU308" s="17" t="s">
        <v>82</v>
      </c>
    </row>
    <row r="309" spans="2:65" s="1" customFormat="1" ht="195" x14ac:dyDescent="0.2">
      <c r="B309" s="32"/>
      <c r="C309" s="254"/>
      <c r="D309" s="255" t="s">
        <v>212</v>
      </c>
      <c r="E309" s="254"/>
      <c r="F309" s="257" t="s">
        <v>357</v>
      </c>
      <c r="G309" s="254"/>
      <c r="H309" s="254"/>
      <c r="I309" s="96"/>
      <c r="L309" s="32"/>
      <c r="M309" s="162"/>
      <c r="T309" s="56"/>
      <c r="AT309" s="17" t="s">
        <v>212</v>
      </c>
      <c r="AU309" s="17" t="s">
        <v>82</v>
      </c>
    </row>
    <row r="310" spans="2:65" s="12" customFormat="1" x14ac:dyDescent="0.2">
      <c r="B310" s="163"/>
      <c r="C310" s="258"/>
      <c r="D310" s="255" t="s">
        <v>214</v>
      </c>
      <c r="E310" s="259" t="s">
        <v>1</v>
      </c>
      <c r="F310" s="260" t="s">
        <v>215</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216</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839</v>
      </c>
      <c r="G312" s="258"/>
      <c r="H312" s="259" t="s">
        <v>1</v>
      </c>
      <c r="I312" s="165"/>
      <c r="L312" s="163"/>
      <c r="M312" s="166"/>
      <c r="T312" s="167"/>
      <c r="AT312" s="164" t="s">
        <v>214</v>
      </c>
      <c r="AU312" s="164" t="s">
        <v>82</v>
      </c>
      <c r="AV312" s="12" t="s">
        <v>80</v>
      </c>
      <c r="AW312" s="12" t="s">
        <v>30</v>
      </c>
      <c r="AX312" s="12" t="s">
        <v>73</v>
      </c>
      <c r="AY312" s="164" t="s">
        <v>201</v>
      </c>
    </row>
    <row r="313" spans="2:65" s="12" customFormat="1" ht="22.5" x14ac:dyDescent="0.2">
      <c r="B313" s="163"/>
      <c r="C313" s="258"/>
      <c r="D313" s="255" t="s">
        <v>214</v>
      </c>
      <c r="E313" s="259" t="s">
        <v>1</v>
      </c>
      <c r="F313" s="260" t="s">
        <v>736</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272</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804</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808</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809</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810</v>
      </c>
      <c r="G318" s="258"/>
      <c r="H318" s="259" t="s">
        <v>1</v>
      </c>
      <c r="I318" s="165"/>
      <c r="L318" s="163"/>
      <c r="M318" s="166"/>
      <c r="T318" s="167"/>
      <c r="AT318" s="164" t="s">
        <v>214</v>
      </c>
      <c r="AU318" s="164" t="s">
        <v>82</v>
      </c>
      <c r="AV318" s="12" t="s">
        <v>80</v>
      </c>
      <c r="AW318" s="12" t="s">
        <v>30</v>
      </c>
      <c r="AX318" s="12" t="s">
        <v>73</v>
      </c>
      <c r="AY318" s="164" t="s">
        <v>201</v>
      </c>
    </row>
    <row r="319" spans="2:65" s="13" customFormat="1" x14ac:dyDescent="0.2">
      <c r="B319" s="168"/>
      <c r="C319" s="261"/>
      <c r="D319" s="255" t="s">
        <v>214</v>
      </c>
      <c r="E319" s="262" t="s">
        <v>1</v>
      </c>
      <c r="F319" s="263" t="s">
        <v>840</v>
      </c>
      <c r="G319" s="261"/>
      <c r="H319" s="264">
        <v>119.85</v>
      </c>
      <c r="I319" s="170"/>
      <c r="L319" s="168"/>
      <c r="M319" s="171"/>
      <c r="T319" s="172"/>
      <c r="AT319" s="169" t="s">
        <v>214</v>
      </c>
      <c r="AU319" s="169" t="s">
        <v>82</v>
      </c>
      <c r="AV319" s="13" t="s">
        <v>82</v>
      </c>
      <c r="AW319" s="13" t="s">
        <v>30</v>
      </c>
      <c r="AX319" s="13" t="s">
        <v>73</v>
      </c>
      <c r="AY319" s="169" t="s">
        <v>201</v>
      </c>
    </row>
    <row r="320" spans="2:65" s="12" customFormat="1" x14ac:dyDescent="0.2">
      <c r="B320" s="163"/>
      <c r="C320" s="258"/>
      <c r="D320" s="255" t="s">
        <v>214</v>
      </c>
      <c r="E320" s="259" t="s">
        <v>1</v>
      </c>
      <c r="F320" s="260" t="s">
        <v>812</v>
      </c>
      <c r="G320" s="258"/>
      <c r="H320" s="259" t="s">
        <v>1</v>
      </c>
      <c r="I320" s="165"/>
      <c r="L320" s="163"/>
      <c r="M320" s="166"/>
      <c r="T320" s="167"/>
      <c r="AT320" s="164" t="s">
        <v>214</v>
      </c>
      <c r="AU320" s="164" t="s">
        <v>82</v>
      </c>
      <c r="AV320" s="12" t="s">
        <v>80</v>
      </c>
      <c r="AW320" s="12" t="s">
        <v>30</v>
      </c>
      <c r="AX320" s="12" t="s">
        <v>73</v>
      </c>
      <c r="AY320" s="164" t="s">
        <v>201</v>
      </c>
    </row>
    <row r="321" spans="2:65" s="13" customFormat="1" x14ac:dyDescent="0.2">
      <c r="B321" s="168"/>
      <c r="C321" s="261"/>
      <c r="D321" s="255" t="s">
        <v>214</v>
      </c>
      <c r="E321" s="262" t="s">
        <v>1</v>
      </c>
      <c r="F321" s="263" t="s">
        <v>841</v>
      </c>
      <c r="G321" s="261"/>
      <c r="H321" s="264">
        <v>2.528</v>
      </c>
      <c r="I321" s="170"/>
      <c r="L321" s="168"/>
      <c r="M321" s="171"/>
      <c r="T321" s="172"/>
      <c r="AT321" s="169" t="s">
        <v>214</v>
      </c>
      <c r="AU321" s="169" t="s">
        <v>82</v>
      </c>
      <c r="AV321" s="13" t="s">
        <v>82</v>
      </c>
      <c r="AW321" s="13" t="s">
        <v>30</v>
      </c>
      <c r="AX321" s="13" t="s">
        <v>73</v>
      </c>
      <c r="AY321" s="169" t="s">
        <v>201</v>
      </c>
    </row>
    <row r="322" spans="2:65" s="14" customFormat="1" x14ac:dyDescent="0.2">
      <c r="B322" s="173"/>
      <c r="C322" s="265"/>
      <c r="D322" s="255" t="s">
        <v>214</v>
      </c>
      <c r="E322" s="266" t="s">
        <v>1</v>
      </c>
      <c r="F322" s="267" t="s">
        <v>221</v>
      </c>
      <c r="G322" s="265"/>
      <c r="H322" s="268">
        <v>122.378</v>
      </c>
      <c r="I322" s="175"/>
      <c r="L322" s="173"/>
      <c r="M322" s="176"/>
      <c r="T322" s="177"/>
      <c r="AT322" s="174" t="s">
        <v>214</v>
      </c>
      <c r="AU322" s="174" t="s">
        <v>82</v>
      </c>
      <c r="AV322" s="14" t="s">
        <v>208</v>
      </c>
      <c r="AW322" s="14" t="s">
        <v>30</v>
      </c>
      <c r="AX322" s="14" t="s">
        <v>80</v>
      </c>
      <c r="AY322" s="174" t="s">
        <v>201</v>
      </c>
    </row>
    <row r="323" spans="2:65" s="1" customFormat="1" ht="16.5" customHeight="1" x14ac:dyDescent="0.2">
      <c r="B323" s="152"/>
      <c r="C323" s="249" t="s">
        <v>8</v>
      </c>
      <c r="D323" s="249" t="s">
        <v>203</v>
      </c>
      <c r="E323" s="250" t="s">
        <v>369</v>
      </c>
      <c r="F323" s="251" t="s">
        <v>370</v>
      </c>
      <c r="G323" s="252" t="s">
        <v>278</v>
      </c>
      <c r="H323" s="253">
        <v>339.09100000000001</v>
      </c>
      <c r="I323" s="154"/>
      <c r="J323" s="155">
        <f>ROUND(I323*H323,2)</f>
        <v>0</v>
      </c>
      <c r="K323" s="153" t="s">
        <v>207</v>
      </c>
      <c r="L323" s="32"/>
      <c r="M323" s="156" t="s">
        <v>1</v>
      </c>
      <c r="N323" s="157" t="s">
        <v>38</v>
      </c>
      <c r="P323" s="158">
        <f>O323*H323</f>
        <v>0</v>
      </c>
      <c r="Q323" s="158">
        <v>0</v>
      </c>
      <c r="R323" s="158">
        <f>Q323*H323</f>
        <v>0</v>
      </c>
      <c r="S323" s="158">
        <v>0</v>
      </c>
      <c r="T323" s="159">
        <f>S323*H323</f>
        <v>0</v>
      </c>
      <c r="AR323" s="160" t="s">
        <v>208</v>
      </c>
      <c r="AT323" s="160" t="s">
        <v>203</v>
      </c>
      <c r="AU323" s="160" t="s">
        <v>82</v>
      </c>
      <c r="AY323" s="17" t="s">
        <v>201</v>
      </c>
      <c r="BE323" s="161">
        <f>IF(N323="základní",J323,0)</f>
        <v>0</v>
      </c>
      <c r="BF323" s="161">
        <f>IF(N323="snížená",J323,0)</f>
        <v>0</v>
      </c>
      <c r="BG323" s="161">
        <f>IF(N323="zákl. přenesená",J323,0)</f>
        <v>0</v>
      </c>
      <c r="BH323" s="161">
        <f>IF(N323="sníž. přenesená",J323,0)</f>
        <v>0</v>
      </c>
      <c r="BI323" s="161">
        <f>IF(N323="nulová",J323,0)</f>
        <v>0</v>
      </c>
      <c r="BJ323" s="17" t="s">
        <v>80</v>
      </c>
      <c r="BK323" s="161">
        <f>ROUND(I323*H323,2)</f>
        <v>0</v>
      </c>
      <c r="BL323" s="17" t="s">
        <v>208</v>
      </c>
      <c r="BM323" s="160" t="s">
        <v>842</v>
      </c>
    </row>
    <row r="324" spans="2:65" s="1" customFormat="1" ht="19.5" x14ac:dyDescent="0.2">
      <c r="B324" s="32"/>
      <c r="C324" s="254"/>
      <c r="D324" s="255" t="s">
        <v>210</v>
      </c>
      <c r="E324" s="254"/>
      <c r="F324" s="256" t="s">
        <v>372</v>
      </c>
      <c r="G324" s="254"/>
      <c r="H324" s="254"/>
      <c r="I324" s="96"/>
      <c r="L324" s="32"/>
      <c r="M324" s="162"/>
      <c r="T324" s="56"/>
      <c r="AT324" s="17" t="s">
        <v>210</v>
      </c>
      <c r="AU324" s="17" t="s">
        <v>82</v>
      </c>
    </row>
    <row r="325" spans="2:65" s="1" customFormat="1" ht="146.25" x14ac:dyDescent="0.2">
      <c r="B325" s="32"/>
      <c r="C325" s="254"/>
      <c r="D325" s="255" t="s">
        <v>212</v>
      </c>
      <c r="E325" s="254"/>
      <c r="F325" s="257" t="s">
        <v>373</v>
      </c>
      <c r="G325" s="254"/>
      <c r="H325" s="254"/>
      <c r="I325" s="96"/>
      <c r="L325" s="32"/>
      <c r="M325" s="162"/>
      <c r="T325" s="56"/>
      <c r="AT325" s="17" t="s">
        <v>212</v>
      </c>
      <c r="AU325" s="17" t="s">
        <v>82</v>
      </c>
    </row>
    <row r="326" spans="2:65" s="12" customFormat="1" x14ac:dyDescent="0.2">
      <c r="B326" s="163"/>
      <c r="C326" s="258"/>
      <c r="D326" s="255" t="s">
        <v>214</v>
      </c>
      <c r="E326" s="259" t="s">
        <v>1</v>
      </c>
      <c r="F326" s="260" t="s">
        <v>215</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216</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358</v>
      </c>
      <c r="G328" s="258"/>
      <c r="H328" s="259" t="s">
        <v>1</v>
      </c>
      <c r="I328" s="165"/>
      <c r="L328" s="163"/>
      <c r="M328" s="166"/>
      <c r="T328" s="167"/>
      <c r="AT328" s="164" t="s">
        <v>214</v>
      </c>
      <c r="AU328" s="164" t="s">
        <v>82</v>
      </c>
      <c r="AV328" s="12" t="s">
        <v>80</v>
      </c>
      <c r="AW328" s="12" t="s">
        <v>30</v>
      </c>
      <c r="AX328" s="12" t="s">
        <v>73</v>
      </c>
      <c r="AY328" s="164" t="s">
        <v>201</v>
      </c>
    </row>
    <row r="329" spans="2:65" s="12" customFormat="1" ht="22.5" x14ac:dyDescent="0.2">
      <c r="B329" s="163"/>
      <c r="C329" s="258"/>
      <c r="D329" s="255" t="s">
        <v>214</v>
      </c>
      <c r="E329" s="259" t="s">
        <v>1</v>
      </c>
      <c r="F329" s="260" t="s">
        <v>359</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272</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804</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808</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809</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810</v>
      </c>
      <c r="G334" s="258"/>
      <c r="H334" s="259" t="s">
        <v>1</v>
      </c>
      <c r="I334" s="165"/>
      <c r="L334" s="163"/>
      <c r="M334" s="166"/>
      <c r="T334" s="167"/>
      <c r="AT334" s="164" t="s">
        <v>214</v>
      </c>
      <c r="AU334" s="164" t="s">
        <v>82</v>
      </c>
      <c r="AV334" s="12" t="s">
        <v>80</v>
      </c>
      <c r="AW334" s="12" t="s">
        <v>30</v>
      </c>
      <c r="AX334" s="12" t="s">
        <v>73</v>
      </c>
      <c r="AY334" s="164" t="s">
        <v>201</v>
      </c>
    </row>
    <row r="335" spans="2:65" s="13" customFormat="1" x14ac:dyDescent="0.2">
      <c r="B335" s="168"/>
      <c r="C335" s="261"/>
      <c r="D335" s="255" t="s">
        <v>214</v>
      </c>
      <c r="E335" s="262" t="s">
        <v>1</v>
      </c>
      <c r="F335" s="263" t="s">
        <v>832</v>
      </c>
      <c r="G335" s="261"/>
      <c r="H335" s="264">
        <v>330.786</v>
      </c>
      <c r="I335" s="170"/>
      <c r="L335" s="168"/>
      <c r="M335" s="171"/>
      <c r="T335" s="172"/>
      <c r="AT335" s="169" t="s">
        <v>214</v>
      </c>
      <c r="AU335" s="169" t="s">
        <v>82</v>
      </c>
      <c r="AV335" s="13" t="s">
        <v>82</v>
      </c>
      <c r="AW335" s="13" t="s">
        <v>30</v>
      </c>
      <c r="AX335" s="13" t="s">
        <v>73</v>
      </c>
      <c r="AY335" s="169" t="s">
        <v>201</v>
      </c>
    </row>
    <row r="336" spans="2:65" s="12" customFormat="1" x14ac:dyDescent="0.2">
      <c r="B336" s="163"/>
      <c r="C336" s="258"/>
      <c r="D336" s="255" t="s">
        <v>214</v>
      </c>
      <c r="E336" s="259" t="s">
        <v>1</v>
      </c>
      <c r="F336" s="260" t="s">
        <v>812</v>
      </c>
      <c r="G336" s="258"/>
      <c r="H336" s="259" t="s">
        <v>1</v>
      </c>
      <c r="I336" s="165"/>
      <c r="L336" s="163"/>
      <c r="M336" s="166"/>
      <c r="T336" s="167"/>
      <c r="AT336" s="164" t="s">
        <v>214</v>
      </c>
      <c r="AU336" s="164" t="s">
        <v>82</v>
      </c>
      <c r="AV336" s="12" t="s">
        <v>80</v>
      </c>
      <c r="AW336" s="12" t="s">
        <v>30</v>
      </c>
      <c r="AX336" s="12" t="s">
        <v>73</v>
      </c>
      <c r="AY336" s="164" t="s">
        <v>201</v>
      </c>
    </row>
    <row r="337" spans="2:65" s="13" customFormat="1" x14ac:dyDescent="0.2">
      <c r="B337" s="168"/>
      <c r="C337" s="261"/>
      <c r="D337" s="255" t="s">
        <v>214</v>
      </c>
      <c r="E337" s="262" t="s">
        <v>1</v>
      </c>
      <c r="F337" s="263" t="s">
        <v>833</v>
      </c>
      <c r="G337" s="261"/>
      <c r="H337" s="264">
        <v>8.3049999999999997</v>
      </c>
      <c r="I337" s="170"/>
      <c r="L337" s="168"/>
      <c r="M337" s="171"/>
      <c r="T337" s="172"/>
      <c r="AT337" s="169" t="s">
        <v>214</v>
      </c>
      <c r="AU337" s="169" t="s">
        <v>82</v>
      </c>
      <c r="AV337" s="13" t="s">
        <v>82</v>
      </c>
      <c r="AW337" s="13" t="s">
        <v>30</v>
      </c>
      <c r="AX337" s="13" t="s">
        <v>73</v>
      </c>
      <c r="AY337" s="169" t="s">
        <v>201</v>
      </c>
    </row>
    <row r="338" spans="2:65" s="14" customFormat="1" x14ac:dyDescent="0.2">
      <c r="B338" s="173"/>
      <c r="C338" s="265"/>
      <c r="D338" s="255" t="s">
        <v>214</v>
      </c>
      <c r="E338" s="266" t="s">
        <v>1</v>
      </c>
      <c r="F338" s="267" t="s">
        <v>221</v>
      </c>
      <c r="G338" s="265"/>
      <c r="H338" s="268">
        <v>339.09100000000001</v>
      </c>
      <c r="I338" s="175"/>
      <c r="L338" s="173"/>
      <c r="M338" s="176"/>
      <c r="T338" s="177"/>
      <c r="AT338" s="174" t="s">
        <v>214</v>
      </c>
      <c r="AU338" s="174" t="s">
        <v>82</v>
      </c>
      <c r="AV338" s="14" t="s">
        <v>208</v>
      </c>
      <c r="AW338" s="14" t="s">
        <v>30</v>
      </c>
      <c r="AX338" s="14" t="s">
        <v>80</v>
      </c>
      <c r="AY338" s="174" t="s">
        <v>201</v>
      </c>
    </row>
    <row r="339" spans="2:65" s="1" customFormat="1" ht="16.5" customHeight="1" x14ac:dyDescent="0.2">
      <c r="B339" s="152"/>
      <c r="C339" s="249" t="s">
        <v>331</v>
      </c>
      <c r="D339" s="249" t="s">
        <v>203</v>
      </c>
      <c r="E339" s="250" t="s">
        <v>369</v>
      </c>
      <c r="F339" s="251" t="s">
        <v>370</v>
      </c>
      <c r="G339" s="252" t="s">
        <v>278</v>
      </c>
      <c r="H339" s="253">
        <v>216.71299999999999</v>
      </c>
      <c r="I339" s="154"/>
      <c r="J339" s="155">
        <f>ROUND(I339*H339,2)</f>
        <v>0</v>
      </c>
      <c r="K339" s="153" t="s">
        <v>207</v>
      </c>
      <c r="L339" s="32"/>
      <c r="M339" s="156" t="s">
        <v>1</v>
      </c>
      <c r="N339" s="157" t="s">
        <v>38</v>
      </c>
      <c r="P339" s="158">
        <f>O339*H339</f>
        <v>0</v>
      </c>
      <c r="Q339" s="158">
        <v>0</v>
      </c>
      <c r="R339" s="158">
        <f>Q339*H339</f>
        <v>0</v>
      </c>
      <c r="S339" s="158">
        <v>0</v>
      </c>
      <c r="T339" s="159">
        <f>S339*H339</f>
        <v>0</v>
      </c>
      <c r="AR339" s="160" t="s">
        <v>208</v>
      </c>
      <c r="AT339" s="160" t="s">
        <v>203</v>
      </c>
      <c r="AU339" s="160" t="s">
        <v>82</v>
      </c>
      <c r="AY339" s="17" t="s">
        <v>201</v>
      </c>
      <c r="BE339" s="161">
        <f>IF(N339="základní",J339,0)</f>
        <v>0</v>
      </c>
      <c r="BF339" s="161">
        <f>IF(N339="snížená",J339,0)</f>
        <v>0</v>
      </c>
      <c r="BG339" s="161">
        <f>IF(N339="zákl. přenesená",J339,0)</f>
        <v>0</v>
      </c>
      <c r="BH339" s="161">
        <f>IF(N339="sníž. přenesená",J339,0)</f>
        <v>0</v>
      </c>
      <c r="BI339" s="161">
        <f>IF(N339="nulová",J339,0)</f>
        <v>0</v>
      </c>
      <c r="BJ339" s="17" t="s">
        <v>80</v>
      </c>
      <c r="BK339" s="161">
        <f>ROUND(I339*H339,2)</f>
        <v>0</v>
      </c>
      <c r="BL339" s="17" t="s">
        <v>208</v>
      </c>
      <c r="BM339" s="160" t="s">
        <v>843</v>
      </c>
    </row>
    <row r="340" spans="2:65" s="1" customFormat="1" ht="19.5" x14ac:dyDescent="0.2">
      <c r="B340" s="32"/>
      <c r="C340" s="254"/>
      <c r="D340" s="255" t="s">
        <v>210</v>
      </c>
      <c r="E340" s="254"/>
      <c r="F340" s="256" t="s">
        <v>372</v>
      </c>
      <c r="G340" s="254"/>
      <c r="H340" s="254"/>
      <c r="I340" s="96"/>
      <c r="L340" s="32"/>
      <c r="M340" s="162"/>
      <c r="T340" s="56"/>
      <c r="AT340" s="17" t="s">
        <v>210</v>
      </c>
      <c r="AU340" s="17" t="s">
        <v>82</v>
      </c>
    </row>
    <row r="341" spans="2:65" s="1" customFormat="1" ht="146.25" x14ac:dyDescent="0.2">
      <c r="B341" s="32"/>
      <c r="C341" s="254"/>
      <c r="D341" s="255" t="s">
        <v>212</v>
      </c>
      <c r="E341" s="254"/>
      <c r="F341" s="257" t="s">
        <v>373</v>
      </c>
      <c r="G341" s="254"/>
      <c r="H341" s="254"/>
      <c r="I341" s="96"/>
      <c r="L341" s="32"/>
      <c r="M341" s="162"/>
      <c r="T341" s="56"/>
      <c r="AT341" s="17" t="s">
        <v>212</v>
      </c>
      <c r="AU341" s="17" t="s">
        <v>82</v>
      </c>
    </row>
    <row r="342" spans="2:65" s="12" customFormat="1" x14ac:dyDescent="0.2">
      <c r="B342" s="163"/>
      <c r="C342" s="258"/>
      <c r="D342" s="255" t="s">
        <v>214</v>
      </c>
      <c r="E342" s="259" t="s">
        <v>1</v>
      </c>
      <c r="F342" s="260" t="s">
        <v>215</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216</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362</v>
      </c>
      <c r="G344" s="258"/>
      <c r="H344" s="259" t="s">
        <v>1</v>
      </c>
      <c r="I344" s="165"/>
      <c r="L344" s="163"/>
      <c r="M344" s="166"/>
      <c r="T344" s="167"/>
      <c r="AT344" s="164" t="s">
        <v>214</v>
      </c>
      <c r="AU344" s="164" t="s">
        <v>82</v>
      </c>
      <c r="AV344" s="12" t="s">
        <v>80</v>
      </c>
      <c r="AW344" s="12" t="s">
        <v>30</v>
      </c>
      <c r="AX344" s="12" t="s">
        <v>73</v>
      </c>
      <c r="AY344" s="164" t="s">
        <v>201</v>
      </c>
    </row>
    <row r="345" spans="2:65" s="12" customFormat="1" ht="22.5" x14ac:dyDescent="0.2">
      <c r="B345" s="163"/>
      <c r="C345" s="258"/>
      <c r="D345" s="255" t="s">
        <v>214</v>
      </c>
      <c r="E345" s="259" t="s">
        <v>1</v>
      </c>
      <c r="F345" s="260" t="s">
        <v>359</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272</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804</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809</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810</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836</v>
      </c>
      <c r="G350" s="261"/>
      <c r="H350" s="264">
        <v>210.93600000000001</v>
      </c>
      <c r="I350" s="170"/>
      <c r="L350" s="168"/>
      <c r="M350" s="171"/>
      <c r="T350" s="172"/>
      <c r="AT350" s="169" t="s">
        <v>214</v>
      </c>
      <c r="AU350" s="169" t="s">
        <v>82</v>
      </c>
      <c r="AV350" s="13" t="s">
        <v>82</v>
      </c>
      <c r="AW350" s="13" t="s">
        <v>30</v>
      </c>
      <c r="AX350" s="13" t="s">
        <v>73</v>
      </c>
      <c r="AY350" s="169" t="s">
        <v>201</v>
      </c>
    </row>
    <row r="351" spans="2:65" s="12" customFormat="1" x14ac:dyDescent="0.2">
      <c r="B351" s="163"/>
      <c r="C351" s="258"/>
      <c r="D351" s="255" t="s">
        <v>214</v>
      </c>
      <c r="E351" s="259" t="s">
        <v>1</v>
      </c>
      <c r="F351" s="260" t="s">
        <v>812</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837</v>
      </c>
      <c r="G352" s="261"/>
      <c r="H352" s="264">
        <v>5.7770000000000001</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216.71299999999999</v>
      </c>
      <c r="I353" s="175"/>
      <c r="L353" s="173"/>
      <c r="M353" s="176"/>
      <c r="T353" s="177"/>
      <c r="AT353" s="174" t="s">
        <v>214</v>
      </c>
      <c r="AU353" s="174" t="s">
        <v>82</v>
      </c>
      <c r="AV353" s="14" t="s">
        <v>208</v>
      </c>
      <c r="AW353" s="14" t="s">
        <v>30</v>
      </c>
      <c r="AX353" s="14" t="s">
        <v>80</v>
      </c>
      <c r="AY353" s="174" t="s">
        <v>201</v>
      </c>
    </row>
    <row r="354" spans="2:65" s="1" customFormat="1" ht="16.5" customHeight="1" x14ac:dyDescent="0.2">
      <c r="B354" s="152"/>
      <c r="C354" s="249" t="s">
        <v>339</v>
      </c>
      <c r="D354" s="249" t="s">
        <v>203</v>
      </c>
      <c r="E354" s="250" t="s">
        <v>369</v>
      </c>
      <c r="F354" s="251" t="s">
        <v>370</v>
      </c>
      <c r="G354" s="252" t="s">
        <v>278</v>
      </c>
      <c r="H354" s="253">
        <v>122.378</v>
      </c>
      <c r="I354" s="154"/>
      <c r="J354" s="155">
        <f>ROUND(I354*H354,2)</f>
        <v>0</v>
      </c>
      <c r="K354" s="153" t="s">
        <v>207</v>
      </c>
      <c r="L354" s="32"/>
      <c r="M354" s="156" t="s">
        <v>1</v>
      </c>
      <c r="N354" s="157" t="s">
        <v>38</v>
      </c>
      <c r="P354" s="158">
        <f>O354*H354</f>
        <v>0</v>
      </c>
      <c r="Q354" s="158">
        <v>0</v>
      </c>
      <c r="R354" s="158">
        <f>Q354*H354</f>
        <v>0</v>
      </c>
      <c r="S354" s="158">
        <v>0</v>
      </c>
      <c r="T354" s="159">
        <f>S354*H354</f>
        <v>0</v>
      </c>
      <c r="AR354" s="160" t="s">
        <v>208</v>
      </c>
      <c r="AT354" s="160" t="s">
        <v>203</v>
      </c>
      <c r="AU354" s="160" t="s">
        <v>82</v>
      </c>
      <c r="AY354" s="17" t="s">
        <v>201</v>
      </c>
      <c r="BE354" s="161">
        <f>IF(N354="základní",J354,0)</f>
        <v>0</v>
      </c>
      <c r="BF354" s="161">
        <f>IF(N354="snížená",J354,0)</f>
        <v>0</v>
      </c>
      <c r="BG354" s="161">
        <f>IF(N354="zákl. přenesená",J354,0)</f>
        <v>0</v>
      </c>
      <c r="BH354" s="161">
        <f>IF(N354="sníž. přenesená",J354,0)</f>
        <v>0</v>
      </c>
      <c r="BI354" s="161">
        <f>IF(N354="nulová",J354,0)</f>
        <v>0</v>
      </c>
      <c r="BJ354" s="17" t="s">
        <v>80</v>
      </c>
      <c r="BK354" s="161">
        <f>ROUND(I354*H354,2)</f>
        <v>0</v>
      </c>
      <c r="BL354" s="17" t="s">
        <v>208</v>
      </c>
      <c r="BM354" s="160" t="s">
        <v>844</v>
      </c>
    </row>
    <row r="355" spans="2:65" s="1" customFormat="1" ht="19.5" x14ac:dyDescent="0.2">
      <c r="B355" s="32"/>
      <c r="C355" s="254"/>
      <c r="D355" s="255" t="s">
        <v>210</v>
      </c>
      <c r="E355" s="254"/>
      <c r="F355" s="256" t="s">
        <v>372</v>
      </c>
      <c r="G355" s="254"/>
      <c r="H355" s="254"/>
      <c r="I355" s="96"/>
      <c r="L355" s="32"/>
      <c r="M355" s="162"/>
      <c r="T355" s="56"/>
      <c r="AT355" s="17" t="s">
        <v>210</v>
      </c>
      <c r="AU355" s="17" t="s">
        <v>82</v>
      </c>
    </row>
    <row r="356" spans="2:65" s="1" customFormat="1" ht="146.25" x14ac:dyDescent="0.2">
      <c r="B356" s="32"/>
      <c r="C356" s="254"/>
      <c r="D356" s="255" t="s">
        <v>212</v>
      </c>
      <c r="E356" s="254"/>
      <c r="F356" s="257" t="s">
        <v>373</v>
      </c>
      <c r="G356" s="254"/>
      <c r="H356" s="254"/>
      <c r="I356" s="96"/>
      <c r="L356" s="32"/>
      <c r="M356" s="162"/>
      <c r="T356" s="56"/>
      <c r="AT356" s="17" t="s">
        <v>212</v>
      </c>
      <c r="AU356" s="17" t="s">
        <v>82</v>
      </c>
    </row>
    <row r="357" spans="2:65" s="12" customFormat="1" x14ac:dyDescent="0.2">
      <c r="B357" s="163"/>
      <c r="C357" s="258"/>
      <c r="D357" s="255" t="s">
        <v>214</v>
      </c>
      <c r="E357" s="259" t="s">
        <v>1</v>
      </c>
      <c r="F357" s="260" t="s">
        <v>215</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216</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839</v>
      </c>
      <c r="G359" s="258"/>
      <c r="H359" s="259" t="s">
        <v>1</v>
      </c>
      <c r="I359" s="165"/>
      <c r="L359" s="163"/>
      <c r="M359" s="166"/>
      <c r="T359" s="167"/>
      <c r="AT359" s="164" t="s">
        <v>214</v>
      </c>
      <c r="AU359" s="164" t="s">
        <v>82</v>
      </c>
      <c r="AV359" s="12" t="s">
        <v>80</v>
      </c>
      <c r="AW359" s="12" t="s">
        <v>30</v>
      </c>
      <c r="AX359" s="12" t="s">
        <v>73</v>
      </c>
      <c r="AY359" s="164" t="s">
        <v>201</v>
      </c>
    </row>
    <row r="360" spans="2:65" s="12" customFormat="1" ht="22.5" x14ac:dyDescent="0.2">
      <c r="B360" s="163"/>
      <c r="C360" s="258"/>
      <c r="D360" s="255" t="s">
        <v>214</v>
      </c>
      <c r="E360" s="259" t="s">
        <v>1</v>
      </c>
      <c r="F360" s="260" t="s">
        <v>736</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272</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804</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808</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809</v>
      </c>
      <c r="G364" s="258"/>
      <c r="H364" s="259" t="s">
        <v>1</v>
      </c>
      <c r="I364" s="165"/>
      <c r="L364" s="163"/>
      <c r="M364" s="166"/>
      <c r="T364" s="167"/>
      <c r="AT364" s="164" t="s">
        <v>214</v>
      </c>
      <c r="AU364" s="164" t="s">
        <v>82</v>
      </c>
      <c r="AV364" s="12" t="s">
        <v>80</v>
      </c>
      <c r="AW364" s="12" t="s">
        <v>30</v>
      </c>
      <c r="AX364" s="12" t="s">
        <v>73</v>
      </c>
      <c r="AY364" s="164" t="s">
        <v>201</v>
      </c>
    </row>
    <row r="365" spans="2:65" s="12" customFormat="1" x14ac:dyDescent="0.2">
      <c r="B365" s="163"/>
      <c r="C365" s="258"/>
      <c r="D365" s="255" t="s">
        <v>214</v>
      </c>
      <c r="E365" s="259" t="s">
        <v>1</v>
      </c>
      <c r="F365" s="260" t="s">
        <v>810</v>
      </c>
      <c r="G365" s="258"/>
      <c r="H365" s="259" t="s">
        <v>1</v>
      </c>
      <c r="I365" s="165"/>
      <c r="L365" s="163"/>
      <c r="M365" s="166"/>
      <c r="T365" s="167"/>
      <c r="AT365" s="164" t="s">
        <v>214</v>
      </c>
      <c r="AU365" s="164" t="s">
        <v>82</v>
      </c>
      <c r="AV365" s="12" t="s">
        <v>80</v>
      </c>
      <c r="AW365" s="12" t="s">
        <v>30</v>
      </c>
      <c r="AX365" s="12" t="s">
        <v>73</v>
      </c>
      <c r="AY365" s="164" t="s">
        <v>201</v>
      </c>
    </row>
    <row r="366" spans="2:65" s="13" customFormat="1" x14ac:dyDescent="0.2">
      <c r="B366" s="168"/>
      <c r="C366" s="261"/>
      <c r="D366" s="255" t="s">
        <v>214</v>
      </c>
      <c r="E366" s="262" t="s">
        <v>1</v>
      </c>
      <c r="F366" s="263" t="s">
        <v>840</v>
      </c>
      <c r="G366" s="261"/>
      <c r="H366" s="264">
        <v>119.85</v>
      </c>
      <c r="I366" s="170"/>
      <c r="L366" s="168"/>
      <c r="M366" s="171"/>
      <c r="T366" s="172"/>
      <c r="AT366" s="169" t="s">
        <v>214</v>
      </c>
      <c r="AU366" s="169" t="s">
        <v>82</v>
      </c>
      <c r="AV366" s="13" t="s">
        <v>82</v>
      </c>
      <c r="AW366" s="13" t="s">
        <v>30</v>
      </c>
      <c r="AX366" s="13" t="s">
        <v>73</v>
      </c>
      <c r="AY366" s="169" t="s">
        <v>201</v>
      </c>
    </row>
    <row r="367" spans="2:65" s="12" customFormat="1" x14ac:dyDescent="0.2">
      <c r="B367" s="163"/>
      <c r="C367" s="258"/>
      <c r="D367" s="255" t="s">
        <v>214</v>
      </c>
      <c r="E367" s="259" t="s">
        <v>1</v>
      </c>
      <c r="F367" s="260" t="s">
        <v>812</v>
      </c>
      <c r="G367" s="258"/>
      <c r="H367" s="259" t="s">
        <v>1</v>
      </c>
      <c r="I367" s="165"/>
      <c r="L367" s="163"/>
      <c r="M367" s="166"/>
      <c r="T367" s="167"/>
      <c r="AT367" s="164" t="s">
        <v>214</v>
      </c>
      <c r="AU367" s="164" t="s">
        <v>82</v>
      </c>
      <c r="AV367" s="12" t="s">
        <v>80</v>
      </c>
      <c r="AW367" s="12" t="s">
        <v>30</v>
      </c>
      <c r="AX367" s="12" t="s">
        <v>73</v>
      </c>
      <c r="AY367" s="164" t="s">
        <v>201</v>
      </c>
    </row>
    <row r="368" spans="2:65" s="13" customFormat="1" x14ac:dyDescent="0.2">
      <c r="B368" s="168"/>
      <c r="C368" s="261"/>
      <c r="D368" s="255" t="s">
        <v>214</v>
      </c>
      <c r="E368" s="262" t="s">
        <v>1</v>
      </c>
      <c r="F368" s="263" t="s">
        <v>841</v>
      </c>
      <c r="G368" s="261"/>
      <c r="H368" s="264">
        <v>2.528</v>
      </c>
      <c r="I368" s="170"/>
      <c r="L368" s="168"/>
      <c r="M368" s="171"/>
      <c r="T368" s="172"/>
      <c r="AT368" s="169" t="s">
        <v>214</v>
      </c>
      <c r="AU368" s="169" t="s">
        <v>82</v>
      </c>
      <c r="AV368" s="13" t="s">
        <v>82</v>
      </c>
      <c r="AW368" s="13" t="s">
        <v>30</v>
      </c>
      <c r="AX368" s="13" t="s">
        <v>73</v>
      </c>
      <c r="AY368" s="169" t="s">
        <v>201</v>
      </c>
    </row>
    <row r="369" spans="2:65" s="14" customFormat="1" x14ac:dyDescent="0.2">
      <c r="B369" s="173"/>
      <c r="C369" s="265"/>
      <c r="D369" s="255" t="s">
        <v>214</v>
      </c>
      <c r="E369" s="266" t="s">
        <v>1</v>
      </c>
      <c r="F369" s="267" t="s">
        <v>221</v>
      </c>
      <c r="G369" s="265"/>
      <c r="H369" s="268">
        <v>122.378</v>
      </c>
      <c r="I369" s="175"/>
      <c r="L369" s="173"/>
      <c r="M369" s="176"/>
      <c r="T369" s="177"/>
      <c r="AT369" s="174" t="s">
        <v>214</v>
      </c>
      <c r="AU369" s="174" t="s">
        <v>82</v>
      </c>
      <c r="AV369" s="14" t="s">
        <v>208</v>
      </c>
      <c r="AW369" s="14" t="s">
        <v>30</v>
      </c>
      <c r="AX369" s="14" t="s">
        <v>80</v>
      </c>
      <c r="AY369" s="174" t="s">
        <v>201</v>
      </c>
    </row>
    <row r="370" spans="2:65" s="1" customFormat="1" ht="16.5" customHeight="1" x14ac:dyDescent="0.2">
      <c r="B370" s="152"/>
      <c r="C370" s="249" t="s">
        <v>344</v>
      </c>
      <c r="D370" s="249" t="s">
        <v>203</v>
      </c>
      <c r="E370" s="250" t="s">
        <v>382</v>
      </c>
      <c r="F370" s="251" t="s">
        <v>383</v>
      </c>
      <c r="G370" s="252" t="s">
        <v>278</v>
      </c>
      <c r="H370" s="253">
        <v>339.09100000000001</v>
      </c>
      <c r="I370" s="154"/>
      <c r="J370" s="155">
        <f>ROUND(I370*H370,2)</f>
        <v>0</v>
      </c>
      <c r="K370" s="153" t="s">
        <v>207</v>
      </c>
      <c r="L370" s="32"/>
      <c r="M370" s="156" t="s">
        <v>1</v>
      </c>
      <c r="N370" s="157" t="s">
        <v>38</v>
      </c>
      <c r="P370" s="158">
        <f>O370*H370</f>
        <v>0</v>
      </c>
      <c r="Q370" s="158">
        <v>0</v>
      </c>
      <c r="R370" s="158">
        <f>Q370*H370</f>
        <v>0</v>
      </c>
      <c r="S370" s="158">
        <v>0</v>
      </c>
      <c r="T370" s="159">
        <f>S370*H370</f>
        <v>0</v>
      </c>
      <c r="AR370" s="160" t="s">
        <v>208</v>
      </c>
      <c r="AT370" s="160" t="s">
        <v>203</v>
      </c>
      <c r="AU370" s="160" t="s">
        <v>82</v>
      </c>
      <c r="AY370" s="17" t="s">
        <v>201</v>
      </c>
      <c r="BE370" s="161">
        <f>IF(N370="základní",J370,0)</f>
        <v>0</v>
      </c>
      <c r="BF370" s="161">
        <f>IF(N370="snížená",J370,0)</f>
        <v>0</v>
      </c>
      <c r="BG370" s="161">
        <f>IF(N370="zákl. přenesená",J370,0)</f>
        <v>0</v>
      </c>
      <c r="BH370" s="161">
        <f>IF(N370="sníž. přenesená",J370,0)</f>
        <v>0</v>
      </c>
      <c r="BI370" s="161">
        <f>IF(N370="nulová",J370,0)</f>
        <v>0</v>
      </c>
      <c r="BJ370" s="17" t="s">
        <v>80</v>
      </c>
      <c r="BK370" s="161">
        <f>ROUND(I370*H370,2)</f>
        <v>0</v>
      </c>
      <c r="BL370" s="17" t="s">
        <v>208</v>
      </c>
      <c r="BM370" s="160" t="s">
        <v>845</v>
      </c>
    </row>
    <row r="371" spans="2:65" s="1" customFormat="1" x14ac:dyDescent="0.2">
      <c r="B371" s="32"/>
      <c r="C371" s="254"/>
      <c r="D371" s="255" t="s">
        <v>210</v>
      </c>
      <c r="E371" s="254"/>
      <c r="F371" s="256" t="s">
        <v>385</v>
      </c>
      <c r="G371" s="254"/>
      <c r="H371" s="254"/>
      <c r="I371" s="96"/>
      <c r="L371" s="32"/>
      <c r="M371" s="162"/>
      <c r="T371" s="56"/>
      <c r="AT371" s="17" t="s">
        <v>210</v>
      </c>
      <c r="AU371" s="17" t="s">
        <v>82</v>
      </c>
    </row>
    <row r="372" spans="2:65" s="1" customFormat="1" ht="282.75" x14ac:dyDescent="0.2">
      <c r="B372" s="32"/>
      <c r="C372" s="254"/>
      <c r="D372" s="255" t="s">
        <v>212</v>
      </c>
      <c r="E372" s="254"/>
      <c r="F372" s="257" t="s">
        <v>386</v>
      </c>
      <c r="G372" s="254"/>
      <c r="H372" s="254"/>
      <c r="I372" s="96"/>
      <c r="L372" s="32"/>
      <c r="M372" s="162"/>
      <c r="T372" s="56"/>
      <c r="AT372" s="17" t="s">
        <v>212</v>
      </c>
      <c r="AU372" s="17" t="s">
        <v>82</v>
      </c>
    </row>
    <row r="373" spans="2:65" s="12" customFormat="1" x14ac:dyDescent="0.2">
      <c r="B373" s="163"/>
      <c r="C373" s="258"/>
      <c r="D373" s="255" t="s">
        <v>214</v>
      </c>
      <c r="E373" s="259" t="s">
        <v>1</v>
      </c>
      <c r="F373" s="260" t="s">
        <v>215</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216</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358</v>
      </c>
      <c r="G375" s="258"/>
      <c r="H375" s="259" t="s">
        <v>1</v>
      </c>
      <c r="I375" s="165"/>
      <c r="L375" s="163"/>
      <c r="M375" s="166"/>
      <c r="T375" s="167"/>
      <c r="AT375" s="164" t="s">
        <v>214</v>
      </c>
      <c r="AU375" s="164" t="s">
        <v>82</v>
      </c>
      <c r="AV375" s="12" t="s">
        <v>80</v>
      </c>
      <c r="AW375" s="12" t="s">
        <v>30</v>
      </c>
      <c r="AX375" s="12" t="s">
        <v>73</v>
      </c>
      <c r="AY375" s="164" t="s">
        <v>201</v>
      </c>
    </row>
    <row r="376" spans="2:65" s="12" customFormat="1" ht="22.5" x14ac:dyDescent="0.2">
      <c r="B376" s="163"/>
      <c r="C376" s="258"/>
      <c r="D376" s="255" t="s">
        <v>214</v>
      </c>
      <c r="E376" s="259" t="s">
        <v>1</v>
      </c>
      <c r="F376" s="260" t="s">
        <v>359</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272</v>
      </c>
      <c r="G377" s="258"/>
      <c r="H377" s="259" t="s">
        <v>1</v>
      </c>
      <c r="I377" s="165"/>
      <c r="L377" s="163"/>
      <c r="M377" s="166"/>
      <c r="T377" s="167"/>
      <c r="AT377" s="164" t="s">
        <v>214</v>
      </c>
      <c r="AU377" s="164" t="s">
        <v>82</v>
      </c>
      <c r="AV377" s="12" t="s">
        <v>80</v>
      </c>
      <c r="AW377" s="12" t="s">
        <v>30</v>
      </c>
      <c r="AX377" s="12" t="s">
        <v>73</v>
      </c>
      <c r="AY377" s="164" t="s">
        <v>201</v>
      </c>
    </row>
    <row r="378" spans="2:65" s="12" customFormat="1" x14ac:dyDescent="0.2">
      <c r="B378" s="163"/>
      <c r="C378" s="258"/>
      <c r="D378" s="255" t="s">
        <v>214</v>
      </c>
      <c r="E378" s="259" t="s">
        <v>1</v>
      </c>
      <c r="F378" s="260" t="s">
        <v>804</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808</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809</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810</v>
      </c>
      <c r="G381" s="258"/>
      <c r="H381" s="259" t="s">
        <v>1</v>
      </c>
      <c r="I381" s="165"/>
      <c r="L381" s="163"/>
      <c r="M381" s="166"/>
      <c r="T381" s="167"/>
      <c r="AT381" s="164" t="s">
        <v>214</v>
      </c>
      <c r="AU381" s="164" t="s">
        <v>82</v>
      </c>
      <c r="AV381" s="12" t="s">
        <v>80</v>
      </c>
      <c r="AW381" s="12" t="s">
        <v>30</v>
      </c>
      <c r="AX381" s="12" t="s">
        <v>73</v>
      </c>
      <c r="AY381" s="164" t="s">
        <v>201</v>
      </c>
    </row>
    <row r="382" spans="2:65" s="13" customFormat="1" x14ac:dyDescent="0.2">
      <c r="B382" s="168"/>
      <c r="C382" s="261"/>
      <c r="D382" s="255" t="s">
        <v>214</v>
      </c>
      <c r="E382" s="262" t="s">
        <v>1</v>
      </c>
      <c r="F382" s="263" t="s">
        <v>832</v>
      </c>
      <c r="G382" s="261"/>
      <c r="H382" s="264">
        <v>330.786</v>
      </c>
      <c r="I382" s="170"/>
      <c r="L382" s="168"/>
      <c r="M382" s="171"/>
      <c r="T382" s="172"/>
      <c r="AT382" s="169" t="s">
        <v>214</v>
      </c>
      <c r="AU382" s="169" t="s">
        <v>82</v>
      </c>
      <c r="AV382" s="13" t="s">
        <v>82</v>
      </c>
      <c r="AW382" s="13" t="s">
        <v>30</v>
      </c>
      <c r="AX382" s="13" t="s">
        <v>73</v>
      </c>
      <c r="AY382" s="169" t="s">
        <v>201</v>
      </c>
    </row>
    <row r="383" spans="2:65" s="12" customFormat="1" x14ac:dyDescent="0.2">
      <c r="B383" s="163"/>
      <c r="C383" s="258"/>
      <c r="D383" s="255" t="s">
        <v>214</v>
      </c>
      <c r="E383" s="259" t="s">
        <v>1</v>
      </c>
      <c r="F383" s="260" t="s">
        <v>812</v>
      </c>
      <c r="G383" s="258"/>
      <c r="H383" s="259" t="s">
        <v>1</v>
      </c>
      <c r="I383" s="165"/>
      <c r="L383" s="163"/>
      <c r="M383" s="166"/>
      <c r="T383" s="167"/>
      <c r="AT383" s="164" t="s">
        <v>214</v>
      </c>
      <c r="AU383" s="164" t="s">
        <v>82</v>
      </c>
      <c r="AV383" s="12" t="s">
        <v>80</v>
      </c>
      <c r="AW383" s="12" t="s">
        <v>30</v>
      </c>
      <c r="AX383" s="12" t="s">
        <v>73</v>
      </c>
      <c r="AY383" s="164" t="s">
        <v>201</v>
      </c>
    </row>
    <row r="384" spans="2:65" s="13" customFormat="1" x14ac:dyDescent="0.2">
      <c r="B384" s="168"/>
      <c r="C384" s="261"/>
      <c r="D384" s="255" t="s">
        <v>214</v>
      </c>
      <c r="E384" s="262" t="s">
        <v>1</v>
      </c>
      <c r="F384" s="263" t="s">
        <v>833</v>
      </c>
      <c r="G384" s="261"/>
      <c r="H384" s="264">
        <v>8.3049999999999997</v>
      </c>
      <c r="I384" s="170"/>
      <c r="L384" s="168"/>
      <c r="M384" s="171"/>
      <c r="T384" s="172"/>
      <c r="AT384" s="169" t="s">
        <v>214</v>
      </c>
      <c r="AU384" s="169" t="s">
        <v>82</v>
      </c>
      <c r="AV384" s="13" t="s">
        <v>82</v>
      </c>
      <c r="AW384" s="13" t="s">
        <v>30</v>
      </c>
      <c r="AX384" s="13" t="s">
        <v>73</v>
      </c>
      <c r="AY384" s="169" t="s">
        <v>201</v>
      </c>
    </row>
    <row r="385" spans="2:65" s="14" customFormat="1" x14ac:dyDescent="0.2">
      <c r="B385" s="173"/>
      <c r="C385" s="265"/>
      <c r="D385" s="255" t="s">
        <v>214</v>
      </c>
      <c r="E385" s="266" t="s">
        <v>1</v>
      </c>
      <c r="F385" s="267" t="s">
        <v>221</v>
      </c>
      <c r="G385" s="265"/>
      <c r="H385" s="268">
        <v>339.09100000000001</v>
      </c>
      <c r="I385" s="175"/>
      <c r="L385" s="173"/>
      <c r="M385" s="176"/>
      <c r="T385" s="177"/>
      <c r="AT385" s="174" t="s">
        <v>214</v>
      </c>
      <c r="AU385" s="174" t="s">
        <v>82</v>
      </c>
      <c r="AV385" s="14" t="s">
        <v>208</v>
      </c>
      <c r="AW385" s="14" t="s">
        <v>30</v>
      </c>
      <c r="AX385" s="14" t="s">
        <v>80</v>
      </c>
      <c r="AY385" s="174" t="s">
        <v>201</v>
      </c>
    </row>
    <row r="386" spans="2:65" s="1" customFormat="1" ht="16.5" customHeight="1" x14ac:dyDescent="0.2">
      <c r="B386" s="152"/>
      <c r="C386" s="249" t="s">
        <v>352</v>
      </c>
      <c r="D386" s="249" t="s">
        <v>203</v>
      </c>
      <c r="E386" s="250" t="s">
        <v>382</v>
      </c>
      <c r="F386" s="251" t="s">
        <v>383</v>
      </c>
      <c r="G386" s="252" t="s">
        <v>278</v>
      </c>
      <c r="H386" s="253">
        <v>122.378</v>
      </c>
      <c r="I386" s="154"/>
      <c r="J386" s="155">
        <f>ROUND(I386*H386,2)</f>
        <v>0</v>
      </c>
      <c r="K386" s="153" t="s">
        <v>207</v>
      </c>
      <c r="L386" s="32"/>
      <c r="M386" s="156" t="s">
        <v>1</v>
      </c>
      <c r="N386" s="157" t="s">
        <v>38</v>
      </c>
      <c r="P386" s="158">
        <f>O386*H386</f>
        <v>0</v>
      </c>
      <c r="Q386" s="158">
        <v>0</v>
      </c>
      <c r="R386" s="158">
        <f>Q386*H386</f>
        <v>0</v>
      </c>
      <c r="S386" s="158">
        <v>0</v>
      </c>
      <c r="T386" s="159">
        <f>S386*H386</f>
        <v>0</v>
      </c>
      <c r="AR386" s="160" t="s">
        <v>208</v>
      </c>
      <c r="AT386" s="160" t="s">
        <v>203</v>
      </c>
      <c r="AU386" s="160" t="s">
        <v>82</v>
      </c>
      <c r="AY386" s="17" t="s">
        <v>201</v>
      </c>
      <c r="BE386" s="161">
        <f>IF(N386="základní",J386,0)</f>
        <v>0</v>
      </c>
      <c r="BF386" s="161">
        <f>IF(N386="snížená",J386,0)</f>
        <v>0</v>
      </c>
      <c r="BG386" s="161">
        <f>IF(N386="zákl. přenesená",J386,0)</f>
        <v>0</v>
      </c>
      <c r="BH386" s="161">
        <f>IF(N386="sníž. přenesená",J386,0)</f>
        <v>0</v>
      </c>
      <c r="BI386" s="161">
        <f>IF(N386="nulová",J386,0)</f>
        <v>0</v>
      </c>
      <c r="BJ386" s="17" t="s">
        <v>80</v>
      </c>
      <c r="BK386" s="161">
        <f>ROUND(I386*H386,2)</f>
        <v>0</v>
      </c>
      <c r="BL386" s="17" t="s">
        <v>208</v>
      </c>
      <c r="BM386" s="160" t="s">
        <v>846</v>
      </c>
    </row>
    <row r="387" spans="2:65" s="1" customFormat="1" x14ac:dyDescent="0.2">
      <c r="B387" s="32"/>
      <c r="C387" s="254"/>
      <c r="D387" s="255" t="s">
        <v>210</v>
      </c>
      <c r="E387" s="254"/>
      <c r="F387" s="256" t="s">
        <v>385</v>
      </c>
      <c r="G387" s="254"/>
      <c r="H387" s="254"/>
      <c r="I387" s="96"/>
      <c r="L387" s="32"/>
      <c r="M387" s="162"/>
      <c r="T387" s="56"/>
      <c r="AT387" s="17" t="s">
        <v>210</v>
      </c>
      <c r="AU387" s="17" t="s">
        <v>82</v>
      </c>
    </row>
    <row r="388" spans="2:65" s="1" customFormat="1" ht="282.75" x14ac:dyDescent="0.2">
      <c r="B388" s="32"/>
      <c r="C388" s="254"/>
      <c r="D388" s="255" t="s">
        <v>212</v>
      </c>
      <c r="E388" s="254"/>
      <c r="F388" s="257" t="s">
        <v>386</v>
      </c>
      <c r="G388" s="254"/>
      <c r="H388" s="254"/>
      <c r="I388" s="96"/>
      <c r="L388" s="32"/>
      <c r="M388" s="162"/>
      <c r="T388" s="56"/>
      <c r="AT388" s="17" t="s">
        <v>212</v>
      </c>
      <c r="AU388" s="17" t="s">
        <v>82</v>
      </c>
    </row>
    <row r="389" spans="2:65" s="12" customFormat="1" x14ac:dyDescent="0.2">
      <c r="B389" s="163"/>
      <c r="C389" s="258"/>
      <c r="D389" s="255" t="s">
        <v>214</v>
      </c>
      <c r="E389" s="259" t="s">
        <v>1</v>
      </c>
      <c r="F389" s="260" t="s">
        <v>215</v>
      </c>
      <c r="G389" s="258"/>
      <c r="H389" s="259" t="s">
        <v>1</v>
      </c>
      <c r="I389" s="165"/>
      <c r="L389" s="163"/>
      <c r="M389" s="166"/>
      <c r="T389" s="167"/>
      <c r="AT389" s="164" t="s">
        <v>214</v>
      </c>
      <c r="AU389" s="164" t="s">
        <v>82</v>
      </c>
      <c r="AV389" s="12" t="s">
        <v>80</v>
      </c>
      <c r="AW389" s="12" t="s">
        <v>30</v>
      </c>
      <c r="AX389" s="12" t="s">
        <v>73</v>
      </c>
      <c r="AY389" s="164" t="s">
        <v>201</v>
      </c>
    </row>
    <row r="390" spans="2:65" s="12" customFormat="1" x14ac:dyDescent="0.2">
      <c r="B390" s="163"/>
      <c r="C390" s="258"/>
      <c r="D390" s="255" t="s">
        <v>214</v>
      </c>
      <c r="E390" s="259" t="s">
        <v>1</v>
      </c>
      <c r="F390" s="260" t="s">
        <v>216</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839</v>
      </c>
      <c r="G391" s="258"/>
      <c r="H391" s="259" t="s">
        <v>1</v>
      </c>
      <c r="I391" s="165"/>
      <c r="L391" s="163"/>
      <c r="M391" s="166"/>
      <c r="T391" s="167"/>
      <c r="AT391" s="164" t="s">
        <v>214</v>
      </c>
      <c r="AU391" s="164" t="s">
        <v>82</v>
      </c>
      <c r="AV391" s="12" t="s">
        <v>80</v>
      </c>
      <c r="AW391" s="12" t="s">
        <v>30</v>
      </c>
      <c r="AX391" s="12" t="s">
        <v>73</v>
      </c>
      <c r="AY391" s="164" t="s">
        <v>201</v>
      </c>
    </row>
    <row r="392" spans="2:65" s="12" customFormat="1" ht="22.5" x14ac:dyDescent="0.2">
      <c r="B392" s="163"/>
      <c r="C392" s="258"/>
      <c r="D392" s="255" t="s">
        <v>214</v>
      </c>
      <c r="E392" s="259" t="s">
        <v>1</v>
      </c>
      <c r="F392" s="260" t="s">
        <v>736</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272</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804</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808</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809</v>
      </c>
      <c r="G396" s="258"/>
      <c r="H396" s="259" t="s">
        <v>1</v>
      </c>
      <c r="I396" s="165"/>
      <c r="L396" s="163"/>
      <c r="M396" s="166"/>
      <c r="T396" s="167"/>
      <c r="AT396" s="164" t="s">
        <v>214</v>
      </c>
      <c r="AU396" s="164" t="s">
        <v>82</v>
      </c>
      <c r="AV396" s="12" t="s">
        <v>80</v>
      </c>
      <c r="AW396" s="12" t="s">
        <v>30</v>
      </c>
      <c r="AX396" s="12" t="s">
        <v>73</v>
      </c>
      <c r="AY396" s="164" t="s">
        <v>201</v>
      </c>
    </row>
    <row r="397" spans="2:65" s="12" customFormat="1" x14ac:dyDescent="0.2">
      <c r="B397" s="163"/>
      <c r="C397" s="258"/>
      <c r="D397" s="255" t="s">
        <v>214</v>
      </c>
      <c r="E397" s="259" t="s">
        <v>1</v>
      </c>
      <c r="F397" s="260" t="s">
        <v>810</v>
      </c>
      <c r="G397" s="258"/>
      <c r="H397" s="259" t="s">
        <v>1</v>
      </c>
      <c r="I397" s="165"/>
      <c r="L397" s="163"/>
      <c r="M397" s="166"/>
      <c r="T397" s="167"/>
      <c r="AT397" s="164" t="s">
        <v>214</v>
      </c>
      <c r="AU397" s="164" t="s">
        <v>82</v>
      </c>
      <c r="AV397" s="12" t="s">
        <v>80</v>
      </c>
      <c r="AW397" s="12" t="s">
        <v>30</v>
      </c>
      <c r="AX397" s="12" t="s">
        <v>73</v>
      </c>
      <c r="AY397" s="164" t="s">
        <v>201</v>
      </c>
    </row>
    <row r="398" spans="2:65" s="13" customFormat="1" x14ac:dyDescent="0.2">
      <c r="B398" s="168"/>
      <c r="C398" s="261"/>
      <c r="D398" s="255" t="s">
        <v>214</v>
      </c>
      <c r="E398" s="262" t="s">
        <v>1</v>
      </c>
      <c r="F398" s="263" t="s">
        <v>840</v>
      </c>
      <c r="G398" s="261"/>
      <c r="H398" s="264">
        <v>119.85</v>
      </c>
      <c r="I398" s="170"/>
      <c r="L398" s="168"/>
      <c r="M398" s="171"/>
      <c r="T398" s="172"/>
      <c r="AT398" s="169" t="s">
        <v>214</v>
      </c>
      <c r="AU398" s="169" t="s">
        <v>82</v>
      </c>
      <c r="AV398" s="13" t="s">
        <v>82</v>
      </c>
      <c r="AW398" s="13" t="s">
        <v>30</v>
      </c>
      <c r="AX398" s="13" t="s">
        <v>73</v>
      </c>
      <c r="AY398" s="169" t="s">
        <v>201</v>
      </c>
    </row>
    <row r="399" spans="2:65" s="12" customFormat="1" x14ac:dyDescent="0.2">
      <c r="B399" s="163"/>
      <c r="C399" s="258"/>
      <c r="D399" s="255" t="s">
        <v>214</v>
      </c>
      <c r="E399" s="259" t="s">
        <v>1</v>
      </c>
      <c r="F399" s="260" t="s">
        <v>812</v>
      </c>
      <c r="G399" s="258"/>
      <c r="H399" s="259" t="s">
        <v>1</v>
      </c>
      <c r="I399" s="165"/>
      <c r="L399" s="163"/>
      <c r="M399" s="166"/>
      <c r="T399" s="167"/>
      <c r="AT399" s="164" t="s">
        <v>214</v>
      </c>
      <c r="AU399" s="164" t="s">
        <v>82</v>
      </c>
      <c r="AV399" s="12" t="s">
        <v>80</v>
      </c>
      <c r="AW399" s="12" t="s">
        <v>30</v>
      </c>
      <c r="AX399" s="12" t="s">
        <v>73</v>
      </c>
      <c r="AY399" s="164" t="s">
        <v>201</v>
      </c>
    </row>
    <row r="400" spans="2:65" s="13" customFormat="1" x14ac:dyDescent="0.2">
      <c r="B400" s="168"/>
      <c r="C400" s="261"/>
      <c r="D400" s="255" t="s">
        <v>214</v>
      </c>
      <c r="E400" s="262" t="s">
        <v>1</v>
      </c>
      <c r="F400" s="263" t="s">
        <v>841</v>
      </c>
      <c r="G400" s="261"/>
      <c r="H400" s="264">
        <v>2.528</v>
      </c>
      <c r="I400" s="170"/>
      <c r="L400" s="168"/>
      <c r="M400" s="171"/>
      <c r="T400" s="172"/>
      <c r="AT400" s="169" t="s">
        <v>214</v>
      </c>
      <c r="AU400" s="169" t="s">
        <v>82</v>
      </c>
      <c r="AV400" s="13" t="s">
        <v>82</v>
      </c>
      <c r="AW400" s="13" t="s">
        <v>30</v>
      </c>
      <c r="AX400" s="13" t="s">
        <v>73</v>
      </c>
      <c r="AY400" s="169" t="s">
        <v>201</v>
      </c>
    </row>
    <row r="401" spans="2:65" s="14" customFormat="1" x14ac:dyDescent="0.2">
      <c r="B401" s="173"/>
      <c r="C401" s="265"/>
      <c r="D401" s="255" t="s">
        <v>214</v>
      </c>
      <c r="E401" s="266" t="s">
        <v>1</v>
      </c>
      <c r="F401" s="267" t="s">
        <v>221</v>
      </c>
      <c r="G401" s="265"/>
      <c r="H401" s="268">
        <v>122.378</v>
      </c>
      <c r="I401" s="175"/>
      <c r="L401" s="173"/>
      <c r="M401" s="176"/>
      <c r="T401" s="177"/>
      <c r="AT401" s="174" t="s">
        <v>214</v>
      </c>
      <c r="AU401" s="174" t="s">
        <v>82</v>
      </c>
      <c r="AV401" s="14" t="s">
        <v>208</v>
      </c>
      <c r="AW401" s="14" t="s">
        <v>30</v>
      </c>
      <c r="AX401" s="14" t="s">
        <v>80</v>
      </c>
      <c r="AY401" s="174" t="s">
        <v>201</v>
      </c>
    </row>
    <row r="402" spans="2:65" s="1" customFormat="1" ht="24" customHeight="1" x14ac:dyDescent="0.2">
      <c r="B402" s="152"/>
      <c r="C402" s="249" t="s">
        <v>360</v>
      </c>
      <c r="D402" s="249" t="s">
        <v>203</v>
      </c>
      <c r="E402" s="250" t="s">
        <v>390</v>
      </c>
      <c r="F402" s="251" t="s">
        <v>391</v>
      </c>
      <c r="G402" s="252" t="s">
        <v>278</v>
      </c>
      <c r="H402" s="253">
        <v>216.71299999999999</v>
      </c>
      <c r="I402" s="154"/>
      <c r="J402" s="155">
        <f>ROUND(I402*H402,2)</f>
        <v>0</v>
      </c>
      <c r="K402" s="153" t="s">
        <v>207</v>
      </c>
      <c r="L402" s="32"/>
      <c r="M402" s="156" t="s">
        <v>1</v>
      </c>
      <c r="N402" s="157" t="s">
        <v>38</v>
      </c>
      <c r="P402" s="158">
        <f>O402*H402</f>
        <v>0</v>
      </c>
      <c r="Q402" s="158">
        <v>0</v>
      </c>
      <c r="R402" s="158">
        <f>Q402*H402</f>
        <v>0</v>
      </c>
      <c r="S402" s="158">
        <v>0</v>
      </c>
      <c r="T402" s="159">
        <f>S402*H402</f>
        <v>0</v>
      </c>
      <c r="AR402" s="160" t="s">
        <v>208</v>
      </c>
      <c r="AT402" s="160" t="s">
        <v>203</v>
      </c>
      <c r="AU402" s="160" t="s">
        <v>82</v>
      </c>
      <c r="AY402" s="17" t="s">
        <v>201</v>
      </c>
      <c r="BE402" s="161">
        <f>IF(N402="základní",J402,0)</f>
        <v>0</v>
      </c>
      <c r="BF402" s="161">
        <f>IF(N402="snížená",J402,0)</f>
        <v>0</v>
      </c>
      <c r="BG402" s="161">
        <f>IF(N402="zákl. přenesená",J402,0)</f>
        <v>0</v>
      </c>
      <c r="BH402" s="161">
        <f>IF(N402="sníž. přenesená",J402,0)</f>
        <v>0</v>
      </c>
      <c r="BI402" s="161">
        <f>IF(N402="nulová",J402,0)</f>
        <v>0</v>
      </c>
      <c r="BJ402" s="17" t="s">
        <v>80</v>
      </c>
      <c r="BK402" s="161">
        <f>ROUND(I402*H402,2)</f>
        <v>0</v>
      </c>
      <c r="BL402" s="17" t="s">
        <v>208</v>
      </c>
      <c r="BM402" s="160" t="s">
        <v>847</v>
      </c>
    </row>
    <row r="403" spans="2:65" s="1" customFormat="1" ht="29.25" x14ac:dyDescent="0.2">
      <c r="B403" s="32"/>
      <c r="C403" s="254"/>
      <c r="D403" s="255" t="s">
        <v>210</v>
      </c>
      <c r="E403" s="254"/>
      <c r="F403" s="256" t="s">
        <v>393</v>
      </c>
      <c r="G403" s="254"/>
      <c r="H403" s="254"/>
      <c r="I403" s="96"/>
      <c r="L403" s="32"/>
      <c r="M403" s="162"/>
      <c r="T403" s="56"/>
      <c r="AT403" s="17" t="s">
        <v>210</v>
      </c>
      <c r="AU403" s="17" t="s">
        <v>82</v>
      </c>
    </row>
    <row r="404" spans="2:65" s="1" customFormat="1" ht="409.5" x14ac:dyDescent="0.2">
      <c r="B404" s="32"/>
      <c r="C404" s="254"/>
      <c r="D404" s="255" t="s">
        <v>212</v>
      </c>
      <c r="E404" s="254"/>
      <c r="F404" s="270" t="s">
        <v>394</v>
      </c>
      <c r="G404" s="254"/>
      <c r="H404" s="254"/>
      <c r="I404" s="96"/>
      <c r="L404" s="32"/>
      <c r="M404" s="162"/>
      <c r="T404" s="56"/>
      <c r="AT404" s="17" t="s">
        <v>212</v>
      </c>
      <c r="AU404" s="17" t="s">
        <v>82</v>
      </c>
    </row>
    <row r="405" spans="2:65" s="12" customFormat="1" x14ac:dyDescent="0.2">
      <c r="B405" s="163"/>
      <c r="C405" s="258"/>
      <c r="D405" s="255" t="s">
        <v>214</v>
      </c>
      <c r="E405" s="259" t="s">
        <v>1</v>
      </c>
      <c r="F405" s="260" t="s">
        <v>215</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216</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272</v>
      </c>
      <c r="G407" s="258"/>
      <c r="H407" s="259" t="s">
        <v>1</v>
      </c>
      <c r="I407" s="165"/>
      <c r="L407" s="163"/>
      <c r="M407" s="166"/>
      <c r="T407" s="167"/>
      <c r="AT407" s="164" t="s">
        <v>214</v>
      </c>
      <c r="AU407" s="164" t="s">
        <v>82</v>
      </c>
      <c r="AV407" s="12" t="s">
        <v>80</v>
      </c>
      <c r="AW407" s="12" t="s">
        <v>30</v>
      </c>
      <c r="AX407" s="12" t="s">
        <v>73</v>
      </c>
      <c r="AY407" s="164" t="s">
        <v>201</v>
      </c>
    </row>
    <row r="408" spans="2:65" s="12" customFormat="1" x14ac:dyDescent="0.2">
      <c r="B408" s="163"/>
      <c r="C408" s="258"/>
      <c r="D408" s="255" t="s">
        <v>214</v>
      </c>
      <c r="E408" s="259" t="s">
        <v>1</v>
      </c>
      <c r="F408" s="260" t="s">
        <v>804</v>
      </c>
      <c r="G408" s="258"/>
      <c r="H408" s="259" t="s">
        <v>1</v>
      </c>
      <c r="I408" s="165"/>
      <c r="L408" s="163"/>
      <c r="M408" s="166"/>
      <c r="T408" s="167"/>
      <c r="AT408" s="164" t="s">
        <v>214</v>
      </c>
      <c r="AU408" s="164" t="s">
        <v>82</v>
      </c>
      <c r="AV408" s="12" t="s">
        <v>80</v>
      </c>
      <c r="AW408" s="12" t="s">
        <v>30</v>
      </c>
      <c r="AX408" s="12" t="s">
        <v>73</v>
      </c>
      <c r="AY408" s="164" t="s">
        <v>201</v>
      </c>
    </row>
    <row r="409" spans="2:65" s="12" customFormat="1" x14ac:dyDescent="0.2">
      <c r="B409" s="163"/>
      <c r="C409" s="258"/>
      <c r="D409" s="255" t="s">
        <v>214</v>
      </c>
      <c r="E409" s="259" t="s">
        <v>1</v>
      </c>
      <c r="F409" s="260" t="s">
        <v>809</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810</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836</v>
      </c>
      <c r="G411" s="261"/>
      <c r="H411" s="264">
        <v>210.93600000000001</v>
      </c>
      <c r="I411" s="170"/>
      <c r="L411" s="168"/>
      <c r="M411" s="171"/>
      <c r="T411" s="172"/>
      <c r="AT411" s="169" t="s">
        <v>214</v>
      </c>
      <c r="AU411" s="169" t="s">
        <v>82</v>
      </c>
      <c r="AV411" s="13" t="s">
        <v>82</v>
      </c>
      <c r="AW411" s="13" t="s">
        <v>30</v>
      </c>
      <c r="AX411" s="13" t="s">
        <v>73</v>
      </c>
      <c r="AY411" s="169" t="s">
        <v>201</v>
      </c>
    </row>
    <row r="412" spans="2:65" s="12" customFormat="1" x14ac:dyDescent="0.2">
      <c r="B412" s="163"/>
      <c r="C412" s="258"/>
      <c r="D412" s="255" t="s">
        <v>214</v>
      </c>
      <c r="E412" s="259" t="s">
        <v>1</v>
      </c>
      <c r="F412" s="260" t="s">
        <v>812</v>
      </c>
      <c r="G412" s="258"/>
      <c r="H412" s="259" t="s">
        <v>1</v>
      </c>
      <c r="I412" s="165"/>
      <c r="L412" s="163"/>
      <c r="M412" s="166"/>
      <c r="T412" s="167"/>
      <c r="AT412" s="164" t="s">
        <v>214</v>
      </c>
      <c r="AU412" s="164" t="s">
        <v>82</v>
      </c>
      <c r="AV412" s="12" t="s">
        <v>80</v>
      </c>
      <c r="AW412" s="12" t="s">
        <v>30</v>
      </c>
      <c r="AX412" s="12" t="s">
        <v>73</v>
      </c>
      <c r="AY412" s="164" t="s">
        <v>201</v>
      </c>
    </row>
    <row r="413" spans="2:65" s="13" customFormat="1" x14ac:dyDescent="0.2">
      <c r="B413" s="168"/>
      <c r="C413" s="261"/>
      <c r="D413" s="255" t="s">
        <v>214</v>
      </c>
      <c r="E413" s="262" t="s">
        <v>1</v>
      </c>
      <c r="F413" s="263" t="s">
        <v>837</v>
      </c>
      <c r="G413" s="261"/>
      <c r="H413" s="264">
        <v>5.7770000000000001</v>
      </c>
      <c r="I413" s="170"/>
      <c r="L413" s="168"/>
      <c r="M413" s="171"/>
      <c r="T413" s="172"/>
      <c r="AT413" s="169" t="s">
        <v>214</v>
      </c>
      <c r="AU413" s="169" t="s">
        <v>82</v>
      </c>
      <c r="AV413" s="13" t="s">
        <v>82</v>
      </c>
      <c r="AW413" s="13" t="s">
        <v>30</v>
      </c>
      <c r="AX413" s="13" t="s">
        <v>73</v>
      </c>
      <c r="AY413" s="169" t="s">
        <v>201</v>
      </c>
    </row>
    <row r="414" spans="2:65" s="14" customFormat="1" x14ac:dyDescent="0.2">
      <c r="B414" s="173"/>
      <c r="C414" s="265"/>
      <c r="D414" s="255" t="s">
        <v>214</v>
      </c>
      <c r="E414" s="266" t="s">
        <v>1</v>
      </c>
      <c r="F414" s="267" t="s">
        <v>221</v>
      </c>
      <c r="G414" s="265"/>
      <c r="H414" s="268">
        <v>216.71299999999999</v>
      </c>
      <c r="I414" s="175"/>
      <c r="L414" s="173"/>
      <c r="M414" s="176"/>
      <c r="T414" s="177"/>
      <c r="AT414" s="174" t="s">
        <v>214</v>
      </c>
      <c r="AU414" s="174" t="s">
        <v>82</v>
      </c>
      <c r="AV414" s="14" t="s">
        <v>208</v>
      </c>
      <c r="AW414" s="14" t="s">
        <v>30</v>
      </c>
      <c r="AX414" s="14" t="s">
        <v>80</v>
      </c>
      <c r="AY414" s="174" t="s">
        <v>201</v>
      </c>
    </row>
    <row r="415" spans="2:65" s="1" customFormat="1" ht="24" customHeight="1" x14ac:dyDescent="0.2">
      <c r="B415" s="152"/>
      <c r="C415" s="249" t="s">
        <v>7</v>
      </c>
      <c r="D415" s="249" t="s">
        <v>203</v>
      </c>
      <c r="E415" s="250" t="s">
        <v>409</v>
      </c>
      <c r="F415" s="251" t="s">
        <v>410</v>
      </c>
      <c r="G415" s="252" t="s">
        <v>278</v>
      </c>
      <c r="H415" s="253">
        <v>96.027000000000001</v>
      </c>
      <c r="I415" s="154"/>
      <c r="J415" s="155">
        <f>ROUND(I415*H415,2)</f>
        <v>0</v>
      </c>
      <c r="K415" s="153" t="s">
        <v>207</v>
      </c>
      <c r="L415" s="32"/>
      <c r="M415" s="156" t="s">
        <v>1</v>
      </c>
      <c r="N415" s="157" t="s">
        <v>38</v>
      </c>
      <c r="P415" s="158">
        <f>O415*H415</f>
        <v>0</v>
      </c>
      <c r="Q415" s="158">
        <v>0</v>
      </c>
      <c r="R415" s="158">
        <f>Q415*H415</f>
        <v>0</v>
      </c>
      <c r="S415" s="158">
        <v>0</v>
      </c>
      <c r="T415" s="159">
        <f>S415*H415</f>
        <v>0</v>
      </c>
      <c r="AR415" s="160" t="s">
        <v>208</v>
      </c>
      <c r="AT415" s="160" t="s">
        <v>203</v>
      </c>
      <c r="AU415" s="160" t="s">
        <v>82</v>
      </c>
      <c r="AY415" s="17" t="s">
        <v>201</v>
      </c>
      <c r="BE415" s="161">
        <f>IF(N415="základní",J415,0)</f>
        <v>0</v>
      </c>
      <c r="BF415" s="161">
        <f>IF(N415="snížená",J415,0)</f>
        <v>0</v>
      </c>
      <c r="BG415" s="161">
        <f>IF(N415="zákl. přenesená",J415,0)</f>
        <v>0</v>
      </c>
      <c r="BH415" s="161">
        <f>IF(N415="sníž. přenesená",J415,0)</f>
        <v>0</v>
      </c>
      <c r="BI415" s="161">
        <f>IF(N415="nulová",J415,0)</f>
        <v>0</v>
      </c>
      <c r="BJ415" s="17" t="s">
        <v>80</v>
      </c>
      <c r="BK415" s="161">
        <f>ROUND(I415*H415,2)</f>
        <v>0</v>
      </c>
      <c r="BL415" s="17" t="s">
        <v>208</v>
      </c>
      <c r="BM415" s="160" t="s">
        <v>848</v>
      </c>
    </row>
    <row r="416" spans="2:65" s="1" customFormat="1" ht="39" x14ac:dyDescent="0.2">
      <c r="B416" s="32"/>
      <c r="C416" s="254"/>
      <c r="D416" s="255" t="s">
        <v>210</v>
      </c>
      <c r="E416" s="254"/>
      <c r="F416" s="256" t="s">
        <v>412</v>
      </c>
      <c r="G416" s="254"/>
      <c r="H416" s="254"/>
      <c r="I416" s="96"/>
      <c r="L416" s="32"/>
      <c r="M416" s="162"/>
      <c r="T416" s="56"/>
      <c r="AT416" s="17" t="s">
        <v>210</v>
      </c>
      <c r="AU416" s="17" t="s">
        <v>82</v>
      </c>
    </row>
    <row r="417" spans="2:65" s="1" customFormat="1" ht="107.25" x14ac:dyDescent="0.2">
      <c r="B417" s="32"/>
      <c r="C417" s="254"/>
      <c r="D417" s="255" t="s">
        <v>212</v>
      </c>
      <c r="E417" s="254"/>
      <c r="F417" s="257" t="s">
        <v>413</v>
      </c>
      <c r="G417" s="254"/>
      <c r="H417" s="254"/>
      <c r="I417" s="96"/>
      <c r="L417" s="32"/>
      <c r="M417" s="162"/>
      <c r="T417" s="56"/>
      <c r="AT417" s="17" t="s">
        <v>212</v>
      </c>
      <c r="AU417" s="17" t="s">
        <v>82</v>
      </c>
    </row>
    <row r="418" spans="2:65" s="12" customFormat="1" x14ac:dyDescent="0.2">
      <c r="B418" s="163"/>
      <c r="C418" s="258"/>
      <c r="D418" s="255" t="s">
        <v>214</v>
      </c>
      <c r="E418" s="259" t="s">
        <v>1</v>
      </c>
      <c r="F418" s="260" t="s">
        <v>215</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216</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414</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804</v>
      </c>
      <c r="G421" s="258"/>
      <c r="H421" s="259" t="s">
        <v>1</v>
      </c>
      <c r="I421" s="165"/>
      <c r="L421" s="163"/>
      <c r="M421" s="166"/>
      <c r="T421" s="167"/>
      <c r="AT421" s="164" t="s">
        <v>214</v>
      </c>
      <c r="AU421" s="164" t="s">
        <v>82</v>
      </c>
      <c r="AV421" s="12" t="s">
        <v>80</v>
      </c>
      <c r="AW421" s="12" t="s">
        <v>30</v>
      </c>
      <c r="AX421" s="12" t="s">
        <v>73</v>
      </c>
      <c r="AY421" s="164" t="s">
        <v>201</v>
      </c>
    </row>
    <row r="422" spans="2:65" s="12" customFormat="1" x14ac:dyDescent="0.2">
      <c r="B422" s="163"/>
      <c r="C422" s="258"/>
      <c r="D422" s="255" t="s">
        <v>214</v>
      </c>
      <c r="E422" s="259" t="s">
        <v>1</v>
      </c>
      <c r="F422" s="260" t="s">
        <v>849</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850</v>
      </c>
      <c r="G423" s="261"/>
      <c r="H423" s="264">
        <v>95.88</v>
      </c>
      <c r="I423" s="170"/>
      <c r="L423" s="168"/>
      <c r="M423" s="171"/>
      <c r="T423" s="172"/>
      <c r="AT423" s="169" t="s">
        <v>214</v>
      </c>
      <c r="AU423" s="169" t="s">
        <v>82</v>
      </c>
      <c r="AV423" s="13" t="s">
        <v>82</v>
      </c>
      <c r="AW423" s="13" t="s">
        <v>30</v>
      </c>
      <c r="AX423" s="13" t="s">
        <v>73</v>
      </c>
      <c r="AY423" s="169" t="s">
        <v>201</v>
      </c>
    </row>
    <row r="424" spans="2:65" s="12" customFormat="1" x14ac:dyDescent="0.2">
      <c r="B424" s="163"/>
      <c r="C424" s="258"/>
      <c r="D424" s="255" t="s">
        <v>214</v>
      </c>
      <c r="E424" s="259" t="s">
        <v>1</v>
      </c>
      <c r="F424" s="260" t="s">
        <v>417</v>
      </c>
      <c r="G424" s="258"/>
      <c r="H424" s="259" t="s">
        <v>1</v>
      </c>
      <c r="I424" s="165"/>
      <c r="L424" s="163"/>
      <c r="M424" s="166"/>
      <c r="T424" s="167"/>
      <c r="AT424" s="164" t="s">
        <v>214</v>
      </c>
      <c r="AU424" s="164" t="s">
        <v>82</v>
      </c>
      <c r="AV424" s="12" t="s">
        <v>80</v>
      </c>
      <c r="AW424" s="12" t="s">
        <v>30</v>
      </c>
      <c r="AX424" s="12" t="s">
        <v>73</v>
      </c>
      <c r="AY424" s="164" t="s">
        <v>201</v>
      </c>
    </row>
    <row r="425" spans="2:65" s="13" customFormat="1" x14ac:dyDescent="0.2">
      <c r="B425" s="168"/>
      <c r="C425" s="261"/>
      <c r="D425" s="255" t="s">
        <v>214</v>
      </c>
      <c r="E425" s="262" t="s">
        <v>1</v>
      </c>
      <c r="F425" s="263" t="s">
        <v>851</v>
      </c>
      <c r="G425" s="261"/>
      <c r="H425" s="264">
        <v>-1.8460000000000001</v>
      </c>
      <c r="I425" s="170"/>
      <c r="L425" s="168"/>
      <c r="M425" s="171"/>
      <c r="T425" s="172"/>
      <c r="AT425" s="169" t="s">
        <v>214</v>
      </c>
      <c r="AU425" s="169" t="s">
        <v>82</v>
      </c>
      <c r="AV425" s="13" t="s">
        <v>82</v>
      </c>
      <c r="AW425" s="13" t="s">
        <v>30</v>
      </c>
      <c r="AX425" s="13" t="s">
        <v>73</v>
      </c>
      <c r="AY425" s="169" t="s">
        <v>201</v>
      </c>
    </row>
    <row r="426" spans="2:65" s="12" customFormat="1" x14ac:dyDescent="0.2">
      <c r="B426" s="163"/>
      <c r="C426" s="258"/>
      <c r="D426" s="255" t="s">
        <v>214</v>
      </c>
      <c r="E426" s="259" t="s">
        <v>1</v>
      </c>
      <c r="F426" s="260" t="s">
        <v>812</v>
      </c>
      <c r="G426" s="258"/>
      <c r="H426" s="259" t="s">
        <v>1</v>
      </c>
      <c r="I426" s="165"/>
      <c r="L426" s="163"/>
      <c r="M426" s="166"/>
      <c r="T426" s="167"/>
      <c r="AT426" s="164" t="s">
        <v>214</v>
      </c>
      <c r="AU426" s="164" t="s">
        <v>82</v>
      </c>
      <c r="AV426" s="12" t="s">
        <v>80</v>
      </c>
      <c r="AW426" s="12" t="s">
        <v>30</v>
      </c>
      <c r="AX426" s="12" t="s">
        <v>73</v>
      </c>
      <c r="AY426" s="164" t="s">
        <v>201</v>
      </c>
    </row>
    <row r="427" spans="2:65" s="13" customFormat="1" x14ac:dyDescent="0.2">
      <c r="B427" s="168"/>
      <c r="C427" s="261"/>
      <c r="D427" s="255" t="s">
        <v>214</v>
      </c>
      <c r="E427" s="262" t="s">
        <v>1</v>
      </c>
      <c r="F427" s="263" t="s">
        <v>852</v>
      </c>
      <c r="G427" s="261"/>
      <c r="H427" s="264">
        <v>1.998</v>
      </c>
      <c r="I427" s="170"/>
      <c r="L427" s="168"/>
      <c r="M427" s="171"/>
      <c r="T427" s="172"/>
      <c r="AT427" s="169" t="s">
        <v>214</v>
      </c>
      <c r="AU427" s="169" t="s">
        <v>82</v>
      </c>
      <c r="AV427" s="13" t="s">
        <v>82</v>
      </c>
      <c r="AW427" s="13" t="s">
        <v>30</v>
      </c>
      <c r="AX427" s="13" t="s">
        <v>73</v>
      </c>
      <c r="AY427" s="169" t="s">
        <v>201</v>
      </c>
    </row>
    <row r="428" spans="2:65" s="12" customFormat="1" x14ac:dyDescent="0.2">
      <c r="B428" s="163"/>
      <c r="C428" s="258"/>
      <c r="D428" s="255" t="s">
        <v>214</v>
      </c>
      <c r="E428" s="259" t="s">
        <v>1</v>
      </c>
      <c r="F428" s="260" t="s">
        <v>853</v>
      </c>
      <c r="G428" s="258"/>
      <c r="H428" s="259" t="s">
        <v>1</v>
      </c>
      <c r="I428" s="165"/>
      <c r="L428" s="163"/>
      <c r="M428" s="166"/>
      <c r="T428" s="167"/>
      <c r="AT428" s="164" t="s">
        <v>214</v>
      </c>
      <c r="AU428" s="164" t="s">
        <v>82</v>
      </c>
      <c r="AV428" s="12" t="s">
        <v>80</v>
      </c>
      <c r="AW428" s="12" t="s">
        <v>30</v>
      </c>
      <c r="AX428" s="12" t="s">
        <v>73</v>
      </c>
      <c r="AY428" s="164" t="s">
        <v>201</v>
      </c>
    </row>
    <row r="429" spans="2:65" s="13" customFormat="1" x14ac:dyDescent="0.2">
      <c r="B429" s="168"/>
      <c r="C429" s="261"/>
      <c r="D429" s="255" t="s">
        <v>214</v>
      </c>
      <c r="E429" s="262" t="s">
        <v>1</v>
      </c>
      <c r="F429" s="263" t="s">
        <v>854</v>
      </c>
      <c r="G429" s="261"/>
      <c r="H429" s="264">
        <v>-5.0000000000000001E-3</v>
      </c>
      <c r="I429" s="170"/>
      <c r="L429" s="168"/>
      <c r="M429" s="171"/>
      <c r="T429" s="172"/>
      <c r="AT429" s="169" t="s">
        <v>214</v>
      </c>
      <c r="AU429" s="169" t="s">
        <v>82</v>
      </c>
      <c r="AV429" s="13" t="s">
        <v>82</v>
      </c>
      <c r="AW429" s="13" t="s">
        <v>30</v>
      </c>
      <c r="AX429" s="13" t="s">
        <v>73</v>
      </c>
      <c r="AY429" s="169" t="s">
        <v>201</v>
      </c>
    </row>
    <row r="430" spans="2:65" s="14" customFormat="1" x14ac:dyDescent="0.2">
      <c r="B430" s="173"/>
      <c r="C430" s="265"/>
      <c r="D430" s="255" t="s">
        <v>214</v>
      </c>
      <c r="E430" s="266" t="s">
        <v>1</v>
      </c>
      <c r="F430" s="267" t="s">
        <v>221</v>
      </c>
      <c r="G430" s="265"/>
      <c r="H430" s="268">
        <v>96.027000000000001</v>
      </c>
      <c r="I430" s="175"/>
      <c r="L430" s="173"/>
      <c r="M430" s="176"/>
      <c r="T430" s="177"/>
      <c r="AT430" s="174" t="s">
        <v>214</v>
      </c>
      <c r="AU430" s="174" t="s">
        <v>82</v>
      </c>
      <c r="AV430" s="14" t="s">
        <v>208</v>
      </c>
      <c r="AW430" s="14" t="s">
        <v>30</v>
      </c>
      <c r="AX430" s="14" t="s">
        <v>80</v>
      </c>
      <c r="AY430" s="174" t="s">
        <v>201</v>
      </c>
    </row>
    <row r="431" spans="2:65" s="1" customFormat="1" ht="16.5" customHeight="1" x14ac:dyDescent="0.2">
      <c r="B431" s="152"/>
      <c r="C431" s="271" t="s">
        <v>368</v>
      </c>
      <c r="D431" s="271" t="s">
        <v>401</v>
      </c>
      <c r="E431" s="272" t="s">
        <v>402</v>
      </c>
      <c r="F431" s="273" t="s">
        <v>403</v>
      </c>
      <c r="G431" s="274" t="s">
        <v>404</v>
      </c>
      <c r="H431" s="275">
        <v>192.054</v>
      </c>
      <c r="I431" s="179"/>
      <c r="J431" s="180">
        <f>ROUND(I431*H431,2)</f>
        <v>0</v>
      </c>
      <c r="K431" s="178" t="s">
        <v>207</v>
      </c>
      <c r="L431" s="181"/>
      <c r="M431" s="182" t="s">
        <v>1</v>
      </c>
      <c r="N431" s="183" t="s">
        <v>38</v>
      </c>
      <c r="P431" s="158">
        <f>O431*H431</f>
        <v>0</v>
      </c>
      <c r="Q431" s="158">
        <v>1</v>
      </c>
      <c r="R431" s="158">
        <f>Q431*H431</f>
        <v>192.054</v>
      </c>
      <c r="S431" s="158">
        <v>0</v>
      </c>
      <c r="T431" s="159">
        <f>S431*H431</f>
        <v>0</v>
      </c>
      <c r="AR431" s="160" t="s">
        <v>266</v>
      </c>
      <c r="AT431" s="160" t="s">
        <v>401</v>
      </c>
      <c r="AU431" s="160" t="s">
        <v>82</v>
      </c>
      <c r="AY431" s="17" t="s">
        <v>201</v>
      </c>
      <c r="BE431" s="161">
        <f>IF(N431="základní",J431,0)</f>
        <v>0</v>
      </c>
      <c r="BF431" s="161">
        <f>IF(N431="snížená",J431,0)</f>
        <v>0</v>
      </c>
      <c r="BG431" s="161">
        <f>IF(N431="zákl. přenesená",J431,0)</f>
        <v>0</v>
      </c>
      <c r="BH431" s="161">
        <f>IF(N431="sníž. přenesená",J431,0)</f>
        <v>0</v>
      </c>
      <c r="BI431" s="161">
        <f>IF(N431="nulová",J431,0)</f>
        <v>0</v>
      </c>
      <c r="BJ431" s="17" t="s">
        <v>80</v>
      </c>
      <c r="BK431" s="161">
        <f>ROUND(I431*H431,2)</f>
        <v>0</v>
      </c>
      <c r="BL431" s="17" t="s">
        <v>208</v>
      </c>
      <c r="BM431" s="160" t="s">
        <v>855</v>
      </c>
    </row>
    <row r="432" spans="2:65" s="1" customFormat="1" x14ac:dyDescent="0.2">
      <c r="B432" s="32"/>
      <c r="C432" s="254"/>
      <c r="D432" s="255" t="s">
        <v>210</v>
      </c>
      <c r="E432" s="254"/>
      <c r="F432" s="256" t="s">
        <v>403</v>
      </c>
      <c r="G432" s="254"/>
      <c r="H432" s="254"/>
      <c r="I432" s="96"/>
      <c r="L432" s="32"/>
      <c r="M432" s="162"/>
      <c r="T432" s="56"/>
      <c r="AT432" s="17" t="s">
        <v>210</v>
      </c>
      <c r="AU432" s="17" t="s">
        <v>82</v>
      </c>
    </row>
    <row r="433" spans="2:65" s="12" customFormat="1" x14ac:dyDescent="0.2">
      <c r="B433" s="163"/>
      <c r="C433" s="258"/>
      <c r="D433" s="255" t="s">
        <v>214</v>
      </c>
      <c r="E433" s="259" t="s">
        <v>1</v>
      </c>
      <c r="F433" s="260" t="s">
        <v>215</v>
      </c>
      <c r="G433" s="258"/>
      <c r="H433" s="259" t="s">
        <v>1</v>
      </c>
      <c r="I433" s="165"/>
      <c r="L433" s="163"/>
      <c r="M433" s="166"/>
      <c r="T433" s="167"/>
      <c r="AT433" s="164" t="s">
        <v>214</v>
      </c>
      <c r="AU433" s="164" t="s">
        <v>82</v>
      </c>
      <c r="AV433" s="12" t="s">
        <v>80</v>
      </c>
      <c r="AW433" s="12" t="s">
        <v>30</v>
      </c>
      <c r="AX433" s="12" t="s">
        <v>73</v>
      </c>
      <c r="AY433" s="164" t="s">
        <v>201</v>
      </c>
    </row>
    <row r="434" spans="2:65" s="12" customFormat="1" x14ac:dyDescent="0.2">
      <c r="B434" s="163"/>
      <c r="C434" s="258"/>
      <c r="D434" s="255" t="s">
        <v>214</v>
      </c>
      <c r="E434" s="259" t="s">
        <v>1</v>
      </c>
      <c r="F434" s="260" t="s">
        <v>216</v>
      </c>
      <c r="G434" s="258"/>
      <c r="H434" s="259" t="s">
        <v>1</v>
      </c>
      <c r="I434" s="165"/>
      <c r="L434" s="163"/>
      <c r="M434" s="166"/>
      <c r="T434" s="167"/>
      <c r="AT434" s="164" t="s">
        <v>214</v>
      </c>
      <c r="AU434" s="164" t="s">
        <v>82</v>
      </c>
      <c r="AV434" s="12" t="s">
        <v>80</v>
      </c>
      <c r="AW434" s="12" t="s">
        <v>30</v>
      </c>
      <c r="AX434" s="12" t="s">
        <v>73</v>
      </c>
      <c r="AY434" s="164" t="s">
        <v>201</v>
      </c>
    </row>
    <row r="435" spans="2:65" s="12" customFormat="1" x14ac:dyDescent="0.2">
      <c r="B435" s="163"/>
      <c r="C435" s="258"/>
      <c r="D435" s="255" t="s">
        <v>214</v>
      </c>
      <c r="E435" s="259" t="s">
        <v>1</v>
      </c>
      <c r="F435" s="260" t="s">
        <v>414</v>
      </c>
      <c r="G435" s="258"/>
      <c r="H435" s="259" t="s">
        <v>1</v>
      </c>
      <c r="I435" s="165"/>
      <c r="L435" s="163"/>
      <c r="M435" s="166"/>
      <c r="T435" s="167"/>
      <c r="AT435" s="164" t="s">
        <v>214</v>
      </c>
      <c r="AU435" s="164" t="s">
        <v>82</v>
      </c>
      <c r="AV435" s="12" t="s">
        <v>80</v>
      </c>
      <c r="AW435" s="12" t="s">
        <v>30</v>
      </c>
      <c r="AX435" s="12" t="s">
        <v>73</v>
      </c>
      <c r="AY435" s="164" t="s">
        <v>201</v>
      </c>
    </row>
    <row r="436" spans="2:65" s="12" customFormat="1" x14ac:dyDescent="0.2">
      <c r="B436" s="163"/>
      <c r="C436" s="258"/>
      <c r="D436" s="255" t="s">
        <v>214</v>
      </c>
      <c r="E436" s="259" t="s">
        <v>1</v>
      </c>
      <c r="F436" s="260" t="s">
        <v>804</v>
      </c>
      <c r="G436" s="258"/>
      <c r="H436" s="259" t="s">
        <v>1</v>
      </c>
      <c r="I436" s="165"/>
      <c r="L436" s="163"/>
      <c r="M436" s="166"/>
      <c r="T436" s="167"/>
      <c r="AT436" s="164" t="s">
        <v>214</v>
      </c>
      <c r="AU436" s="164" t="s">
        <v>82</v>
      </c>
      <c r="AV436" s="12" t="s">
        <v>80</v>
      </c>
      <c r="AW436" s="12" t="s">
        <v>30</v>
      </c>
      <c r="AX436" s="12" t="s">
        <v>73</v>
      </c>
      <c r="AY436" s="164" t="s">
        <v>201</v>
      </c>
    </row>
    <row r="437" spans="2:65" s="12" customFormat="1" x14ac:dyDescent="0.2">
      <c r="B437" s="163"/>
      <c r="C437" s="258"/>
      <c r="D437" s="255" t="s">
        <v>214</v>
      </c>
      <c r="E437" s="259" t="s">
        <v>1</v>
      </c>
      <c r="F437" s="260" t="s">
        <v>849</v>
      </c>
      <c r="G437" s="258"/>
      <c r="H437" s="259" t="s">
        <v>1</v>
      </c>
      <c r="I437" s="165"/>
      <c r="L437" s="163"/>
      <c r="M437" s="166"/>
      <c r="T437" s="167"/>
      <c r="AT437" s="164" t="s">
        <v>214</v>
      </c>
      <c r="AU437" s="164" t="s">
        <v>82</v>
      </c>
      <c r="AV437" s="12" t="s">
        <v>80</v>
      </c>
      <c r="AW437" s="12" t="s">
        <v>30</v>
      </c>
      <c r="AX437" s="12" t="s">
        <v>73</v>
      </c>
      <c r="AY437" s="164" t="s">
        <v>201</v>
      </c>
    </row>
    <row r="438" spans="2:65" s="13" customFormat="1" x14ac:dyDescent="0.2">
      <c r="B438" s="168"/>
      <c r="C438" s="261"/>
      <c r="D438" s="255" t="s">
        <v>214</v>
      </c>
      <c r="E438" s="262" t="s">
        <v>1</v>
      </c>
      <c r="F438" s="263" t="s">
        <v>850</v>
      </c>
      <c r="G438" s="261"/>
      <c r="H438" s="264">
        <v>95.88</v>
      </c>
      <c r="I438" s="170"/>
      <c r="L438" s="168"/>
      <c r="M438" s="171"/>
      <c r="T438" s="172"/>
      <c r="AT438" s="169" t="s">
        <v>214</v>
      </c>
      <c r="AU438" s="169" t="s">
        <v>82</v>
      </c>
      <c r="AV438" s="13" t="s">
        <v>82</v>
      </c>
      <c r="AW438" s="13" t="s">
        <v>30</v>
      </c>
      <c r="AX438" s="13" t="s">
        <v>73</v>
      </c>
      <c r="AY438" s="169" t="s">
        <v>201</v>
      </c>
    </row>
    <row r="439" spans="2:65" s="12" customFormat="1" x14ac:dyDescent="0.2">
      <c r="B439" s="163"/>
      <c r="C439" s="258"/>
      <c r="D439" s="255" t="s">
        <v>214</v>
      </c>
      <c r="E439" s="259" t="s">
        <v>1</v>
      </c>
      <c r="F439" s="260" t="s">
        <v>417</v>
      </c>
      <c r="G439" s="258"/>
      <c r="H439" s="259" t="s">
        <v>1</v>
      </c>
      <c r="I439" s="165"/>
      <c r="L439" s="163"/>
      <c r="M439" s="166"/>
      <c r="T439" s="167"/>
      <c r="AT439" s="164" t="s">
        <v>214</v>
      </c>
      <c r="AU439" s="164" t="s">
        <v>82</v>
      </c>
      <c r="AV439" s="12" t="s">
        <v>80</v>
      </c>
      <c r="AW439" s="12" t="s">
        <v>30</v>
      </c>
      <c r="AX439" s="12" t="s">
        <v>73</v>
      </c>
      <c r="AY439" s="164" t="s">
        <v>201</v>
      </c>
    </row>
    <row r="440" spans="2:65" s="13" customFormat="1" x14ac:dyDescent="0.2">
      <c r="B440" s="168"/>
      <c r="C440" s="261"/>
      <c r="D440" s="255" t="s">
        <v>214</v>
      </c>
      <c r="E440" s="262" t="s">
        <v>1</v>
      </c>
      <c r="F440" s="263" t="s">
        <v>851</v>
      </c>
      <c r="G440" s="261"/>
      <c r="H440" s="264">
        <v>-1.8460000000000001</v>
      </c>
      <c r="I440" s="170"/>
      <c r="L440" s="168"/>
      <c r="M440" s="171"/>
      <c r="T440" s="172"/>
      <c r="AT440" s="169" t="s">
        <v>214</v>
      </c>
      <c r="AU440" s="169" t="s">
        <v>82</v>
      </c>
      <c r="AV440" s="13" t="s">
        <v>82</v>
      </c>
      <c r="AW440" s="13" t="s">
        <v>30</v>
      </c>
      <c r="AX440" s="13" t="s">
        <v>73</v>
      </c>
      <c r="AY440" s="169" t="s">
        <v>201</v>
      </c>
    </row>
    <row r="441" spans="2:65" s="12" customFormat="1" x14ac:dyDescent="0.2">
      <c r="B441" s="163"/>
      <c r="C441" s="258"/>
      <c r="D441" s="255" t="s">
        <v>214</v>
      </c>
      <c r="E441" s="259" t="s">
        <v>1</v>
      </c>
      <c r="F441" s="260" t="s">
        <v>812</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852</v>
      </c>
      <c r="G442" s="261"/>
      <c r="H442" s="264">
        <v>1.998</v>
      </c>
      <c r="I442" s="170"/>
      <c r="L442" s="168"/>
      <c r="M442" s="171"/>
      <c r="T442" s="172"/>
      <c r="AT442" s="169" t="s">
        <v>214</v>
      </c>
      <c r="AU442" s="169" t="s">
        <v>82</v>
      </c>
      <c r="AV442" s="13" t="s">
        <v>82</v>
      </c>
      <c r="AW442" s="13" t="s">
        <v>30</v>
      </c>
      <c r="AX442" s="13" t="s">
        <v>73</v>
      </c>
      <c r="AY442" s="169" t="s">
        <v>201</v>
      </c>
    </row>
    <row r="443" spans="2:65" s="12" customFormat="1" x14ac:dyDescent="0.2">
      <c r="B443" s="163"/>
      <c r="C443" s="258"/>
      <c r="D443" s="255" t="s">
        <v>214</v>
      </c>
      <c r="E443" s="259" t="s">
        <v>1</v>
      </c>
      <c r="F443" s="260" t="s">
        <v>853</v>
      </c>
      <c r="G443" s="258"/>
      <c r="H443" s="259" t="s">
        <v>1</v>
      </c>
      <c r="I443" s="165"/>
      <c r="L443" s="163"/>
      <c r="M443" s="166"/>
      <c r="T443" s="167"/>
      <c r="AT443" s="164" t="s">
        <v>214</v>
      </c>
      <c r="AU443" s="164" t="s">
        <v>82</v>
      </c>
      <c r="AV443" s="12" t="s">
        <v>80</v>
      </c>
      <c r="AW443" s="12" t="s">
        <v>30</v>
      </c>
      <c r="AX443" s="12" t="s">
        <v>73</v>
      </c>
      <c r="AY443" s="164" t="s">
        <v>201</v>
      </c>
    </row>
    <row r="444" spans="2:65" s="13" customFormat="1" x14ac:dyDescent="0.2">
      <c r="B444" s="168"/>
      <c r="C444" s="261"/>
      <c r="D444" s="255" t="s">
        <v>214</v>
      </c>
      <c r="E444" s="262" t="s">
        <v>1</v>
      </c>
      <c r="F444" s="263" t="s">
        <v>854</v>
      </c>
      <c r="G444" s="261"/>
      <c r="H444" s="264">
        <v>-5.0000000000000001E-3</v>
      </c>
      <c r="I444" s="170"/>
      <c r="L444" s="168"/>
      <c r="M444" s="171"/>
      <c r="T444" s="172"/>
      <c r="AT444" s="169" t="s">
        <v>214</v>
      </c>
      <c r="AU444" s="169" t="s">
        <v>82</v>
      </c>
      <c r="AV444" s="13" t="s">
        <v>82</v>
      </c>
      <c r="AW444" s="13" t="s">
        <v>30</v>
      </c>
      <c r="AX444" s="13" t="s">
        <v>73</v>
      </c>
      <c r="AY444" s="169" t="s">
        <v>201</v>
      </c>
    </row>
    <row r="445" spans="2:65" s="14" customFormat="1" x14ac:dyDescent="0.2">
      <c r="B445" s="173"/>
      <c r="C445" s="265"/>
      <c r="D445" s="255" t="s">
        <v>214</v>
      </c>
      <c r="E445" s="266" t="s">
        <v>1</v>
      </c>
      <c r="F445" s="267" t="s">
        <v>221</v>
      </c>
      <c r="G445" s="265"/>
      <c r="H445" s="268">
        <v>96.027000000000001</v>
      </c>
      <c r="I445" s="175"/>
      <c r="L445" s="173"/>
      <c r="M445" s="176"/>
      <c r="T445" s="177"/>
      <c r="AT445" s="174" t="s">
        <v>214</v>
      </c>
      <c r="AU445" s="174" t="s">
        <v>82</v>
      </c>
      <c r="AV445" s="14" t="s">
        <v>208</v>
      </c>
      <c r="AW445" s="14" t="s">
        <v>30</v>
      </c>
      <c r="AX445" s="14" t="s">
        <v>80</v>
      </c>
      <c r="AY445" s="174" t="s">
        <v>201</v>
      </c>
    </row>
    <row r="446" spans="2:65" s="13" customFormat="1" x14ac:dyDescent="0.2">
      <c r="B446" s="168"/>
      <c r="C446" s="261"/>
      <c r="D446" s="255" t="s">
        <v>214</v>
      </c>
      <c r="E446" s="261"/>
      <c r="F446" s="263" t="s">
        <v>856</v>
      </c>
      <c r="G446" s="261"/>
      <c r="H446" s="264">
        <v>192.054</v>
      </c>
      <c r="I446" s="170"/>
      <c r="L446" s="168"/>
      <c r="M446" s="171"/>
      <c r="T446" s="172"/>
      <c r="AT446" s="169" t="s">
        <v>214</v>
      </c>
      <c r="AU446" s="169" t="s">
        <v>82</v>
      </c>
      <c r="AV446" s="13" t="s">
        <v>82</v>
      </c>
      <c r="AW446" s="13" t="s">
        <v>3</v>
      </c>
      <c r="AX446" s="13" t="s">
        <v>80</v>
      </c>
      <c r="AY446" s="169" t="s">
        <v>201</v>
      </c>
    </row>
    <row r="447" spans="2:65" s="11" customFormat="1" ht="22.9" customHeight="1" x14ac:dyDescent="0.2">
      <c r="B447" s="140"/>
      <c r="C447" s="276"/>
      <c r="D447" s="277" t="s">
        <v>72</v>
      </c>
      <c r="E447" s="278" t="s">
        <v>208</v>
      </c>
      <c r="F447" s="278" t="s">
        <v>481</v>
      </c>
      <c r="G447" s="276"/>
      <c r="H447" s="276"/>
      <c r="I447" s="143"/>
      <c r="J447" s="151">
        <f>BK447</f>
        <v>0</v>
      </c>
      <c r="L447" s="140"/>
      <c r="M447" s="145"/>
      <c r="P447" s="146">
        <f>SUM(P448:P477)</f>
        <v>0</v>
      </c>
      <c r="R447" s="146">
        <f>SUM(R448:R477)</f>
        <v>53.00612744</v>
      </c>
      <c r="T447" s="147">
        <f>SUM(T448:T477)</f>
        <v>0</v>
      </c>
      <c r="AR447" s="141" t="s">
        <v>80</v>
      </c>
      <c r="AT447" s="148" t="s">
        <v>72</v>
      </c>
      <c r="AU447" s="148" t="s">
        <v>80</v>
      </c>
      <c r="AY447" s="141" t="s">
        <v>201</v>
      </c>
      <c r="BK447" s="149">
        <f>SUM(BK448:BK477)</f>
        <v>0</v>
      </c>
    </row>
    <row r="448" spans="2:65" s="1" customFormat="1" ht="24" customHeight="1" x14ac:dyDescent="0.2">
      <c r="B448" s="152"/>
      <c r="C448" s="249" t="s">
        <v>374</v>
      </c>
      <c r="D448" s="249" t="s">
        <v>203</v>
      </c>
      <c r="E448" s="250" t="s">
        <v>483</v>
      </c>
      <c r="F448" s="251" t="s">
        <v>484</v>
      </c>
      <c r="G448" s="252" t="s">
        <v>278</v>
      </c>
      <c r="H448" s="253">
        <v>24.571999999999999</v>
      </c>
      <c r="I448" s="154"/>
      <c r="J448" s="155">
        <f>ROUND(I448*H448,2)</f>
        <v>0</v>
      </c>
      <c r="K448" s="153" t="s">
        <v>207</v>
      </c>
      <c r="L448" s="32"/>
      <c r="M448" s="156" t="s">
        <v>1</v>
      </c>
      <c r="N448" s="157" t="s">
        <v>38</v>
      </c>
      <c r="P448" s="158">
        <f>O448*H448</f>
        <v>0</v>
      </c>
      <c r="Q448" s="158">
        <v>1.8907700000000001</v>
      </c>
      <c r="R448" s="158">
        <f>Q448*H448</f>
        <v>46.460000440000002</v>
      </c>
      <c r="S448" s="158">
        <v>0</v>
      </c>
      <c r="T448" s="159">
        <f>S448*H448</f>
        <v>0</v>
      </c>
      <c r="AR448" s="160" t="s">
        <v>208</v>
      </c>
      <c r="AT448" s="160" t="s">
        <v>203</v>
      </c>
      <c r="AU448" s="160" t="s">
        <v>82</v>
      </c>
      <c r="AY448" s="17" t="s">
        <v>201</v>
      </c>
      <c r="BE448" s="161">
        <f>IF(N448="základní",J448,0)</f>
        <v>0</v>
      </c>
      <c r="BF448" s="161">
        <f>IF(N448="snížená",J448,0)</f>
        <v>0</v>
      </c>
      <c r="BG448" s="161">
        <f>IF(N448="zákl. přenesená",J448,0)</f>
        <v>0</v>
      </c>
      <c r="BH448" s="161">
        <f>IF(N448="sníž. přenesená",J448,0)</f>
        <v>0</v>
      </c>
      <c r="BI448" s="161">
        <f>IF(N448="nulová",J448,0)</f>
        <v>0</v>
      </c>
      <c r="BJ448" s="17" t="s">
        <v>80</v>
      </c>
      <c r="BK448" s="161">
        <f>ROUND(I448*H448,2)</f>
        <v>0</v>
      </c>
      <c r="BL448" s="17" t="s">
        <v>208</v>
      </c>
      <c r="BM448" s="160" t="s">
        <v>857</v>
      </c>
    </row>
    <row r="449" spans="2:65" s="1" customFormat="1" ht="19.5" x14ac:dyDescent="0.2">
      <c r="B449" s="32"/>
      <c r="C449" s="254"/>
      <c r="D449" s="255" t="s">
        <v>210</v>
      </c>
      <c r="E449" s="254"/>
      <c r="F449" s="256" t="s">
        <v>486</v>
      </c>
      <c r="G449" s="254"/>
      <c r="H449" s="254"/>
      <c r="I449" s="96"/>
      <c r="L449" s="32"/>
      <c r="M449" s="162"/>
      <c r="T449" s="56"/>
      <c r="AT449" s="17" t="s">
        <v>210</v>
      </c>
      <c r="AU449" s="17" t="s">
        <v>82</v>
      </c>
    </row>
    <row r="450" spans="2:65" s="1" customFormat="1" ht="39" x14ac:dyDescent="0.2">
      <c r="B450" s="32"/>
      <c r="C450" s="254"/>
      <c r="D450" s="255" t="s">
        <v>212</v>
      </c>
      <c r="E450" s="254"/>
      <c r="F450" s="257" t="s">
        <v>487</v>
      </c>
      <c r="G450" s="254"/>
      <c r="H450" s="254"/>
      <c r="I450" s="96"/>
      <c r="L450" s="32"/>
      <c r="M450" s="162"/>
      <c r="T450" s="56"/>
      <c r="AT450" s="17" t="s">
        <v>212</v>
      </c>
      <c r="AU450" s="17" t="s">
        <v>82</v>
      </c>
    </row>
    <row r="451" spans="2:65" s="12" customFormat="1" x14ac:dyDescent="0.2">
      <c r="B451" s="163"/>
      <c r="C451" s="258"/>
      <c r="D451" s="255" t="s">
        <v>214</v>
      </c>
      <c r="E451" s="259" t="s">
        <v>1</v>
      </c>
      <c r="F451" s="260" t="s">
        <v>215</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216</v>
      </c>
      <c r="G452" s="258"/>
      <c r="H452" s="259" t="s">
        <v>1</v>
      </c>
      <c r="I452" s="165"/>
      <c r="L452" s="163"/>
      <c r="M452" s="166"/>
      <c r="T452" s="167"/>
      <c r="AT452" s="164" t="s">
        <v>214</v>
      </c>
      <c r="AU452" s="164" t="s">
        <v>82</v>
      </c>
      <c r="AV452" s="12" t="s">
        <v>80</v>
      </c>
      <c r="AW452" s="12" t="s">
        <v>30</v>
      </c>
      <c r="AX452" s="12" t="s">
        <v>73</v>
      </c>
      <c r="AY452" s="164" t="s">
        <v>201</v>
      </c>
    </row>
    <row r="453" spans="2:65" s="12" customFormat="1" x14ac:dyDescent="0.2">
      <c r="B453" s="163"/>
      <c r="C453" s="258"/>
      <c r="D453" s="255" t="s">
        <v>214</v>
      </c>
      <c r="E453" s="259" t="s">
        <v>1</v>
      </c>
      <c r="F453" s="260" t="s">
        <v>272</v>
      </c>
      <c r="G453" s="258"/>
      <c r="H453" s="259" t="s">
        <v>1</v>
      </c>
      <c r="I453" s="165"/>
      <c r="L453" s="163"/>
      <c r="M453" s="166"/>
      <c r="T453" s="167"/>
      <c r="AT453" s="164" t="s">
        <v>214</v>
      </c>
      <c r="AU453" s="164" t="s">
        <v>82</v>
      </c>
      <c r="AV453" s="12" t="s">
        <v>80</v>
      </c>
      <c r="AW453" s="12" t="s">
        <v>30</v>
      </c>
      <c r="AX453" s="12" t="s">
        <v>73</v>
      </c>
      <c r="AY453" s="164" t="s">
        <v>201</v>
      </c>
    </row>
    <row r="454" spans="2:65" s="12" customFormat="1" x14ac:dyDescent="0.2">
      <c r="B454" s="163"/>
      <c r="C454" s="258"/>
      <c r="D454" s="255" t="s">
        <v>214</v>
      </c>
      <c r="E454" s="259" t="s">
        <v>1</v>
      </c>
      <c r="F454" s="260" t="s">
        <v>804</v>
      </c>
      <c r="G454" s="258"/>
      <c r="H454" s="259" t="s">
        <v>1</v>
      </c>
      <c r="I454" s="165"/>
      <c r="L454" s="163"/>
      <c r="M454" s="166"/>
      <c r="T454" s="167"/>
      <c r="AT454" s="164" t="s">
        <v>214</v>
      </c>
      <c r="AU454" s="164" t="s">
        <v>82</v>
      </c>
      <c r="AV454" s="12" t="s">
        <v>80</v>
      </c>
      <c r="AW454" s="12" t="s">
        <v>30</v>
      </c>
      <c r="AX454" s="12" t="s">
        <v>73</v>
      </c>
      <c r="AY454" s="164" t="s">
        <v>201</v>
      </c>
    </row>
    <row r="455" spans="2:65" s="12" customFormat="1" x14ac:dyDescent="0.2">
      <c r="B455" s="163"/>
      <c r="C455" s="258"/>
      <c r="D455" s="255" t="s">
        <v>214</v>
      </c>
      <c r="E455" s="259" t="s">
        <v>1</v>
      </c>
      <c r="F455" s="260" t="s">
        <v>488</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858</v>
      </c>
      <c r="G456" s="258"/>
      <c r="H456" s="259" t="s">
        <v>1</v>
      </c>
      <c r="I456" s="165"/>
      <c r="L456" s="163"/>
      <c r="M456" s="166"/>
      <c r="T456" s="167"/>
      <c r="AT456" s="164" t="s">
        <v>214</v>
      </c>
      <c r="AU456" s="164" t="s">
        <v>82</v>
      </c>
      <c r="AV456" s="12" t="s">
        <v>80</v>
      </c>
      <c r="AW456" s="12" t="s">
        <v>30</v>
      </c>
      <c r="AX456" s="12" t="s">
        <v>73</v>
      </c>
      <c r="AY456" s="164" t="s">
        <v>201</v>
      </c>
    </row>
    <row r="457" spans="2:65" s="13" customFormat="1" x14ac:dyDescent="0.2">
      <c r="B457" s="168"/>
      <c r="C457" s="261"/>
      <c r="D457" s="255" t="s">
        <v>214</v>
      </c>
      <c r="E457" s="262" t="s">
        <v>1</v>
      </c>
      <c r="F457" s="263" t="s">
        <v>859</v>
      </c>
      <c r="G457" s="261"/>
      <c r="H457" s="264">
        <v>23.97</v>
      </c>
      <c r="I457" s="170"/>
      <c r="L457" s="168"/>
      <c r="M457" s="171"/>
      <c r="T457" s="172"/>
      <c r="AT457" s="169" t="s">
        <v>214</v>
      </c>
      <c r="AU457" s="169" t="s">
        <v>82</v>
      </c>
      <c r="AV457" s="13" t="s">
        <v>82</v>
      </c>
      <c r="AW457" s="13" t="s">
        <v>30</v>
      </c>
      <c r="AX457" s="13" t="s">
        <v>73</v>
      </c>
      <c r="AY457" s="169" t="s">
        <v>201</v>
      </c>
    </row>
    <row r="458" spans="2:65" s="12" customFormat="1" x14ac:dyDescent="0.2">
      <c r="B458" s="163"/>
      <c r="C458" s="258"/>
      <c r="D458" s="255" t="s">
        <v>214</v>
      </c>
      <c r="E458" s="259" t="s">
        <v>1</v>
      </c>
      <c r="F458" s="260" t="s">
        <v>812</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860</v>
      </c>
      <c r="G459" s="261"/>
      <c r="H459" s="264">
        <v>0.60199999999999998</v>
      </c>
      <c r="I459" s="170"/>
      <c r="L459" s="168"/>
      <c r="M459" s="171"/>
      <c r="T459" s="172"/>
      <c r="AT459" s="169" t="s">
        <v>214</v>
      </c>
      <c r="AU459" s="169" t="s">
        <v>82</v>
      </c>
      <c r="AV459" s="13" t="s">
        <v>82</v>
      </c>
      <c r="AW459" s="13" t="s">
        <v>30</v>
      </c>
      <c r="AX459" s="13" t="s">
        <v>73</v>
      </c>
      <c r="AY459" s="169" t="s">
        <v>201</v>
      </c>
    </row>
    <row r="460" spans="2:65" s="14" customFormat="1" x14ac:dyDescent="0.2">
      <c r="B460" s="173"/>
      <c r="C460" s="265"/>
      <c r="D460" s="255" t="s">
        <v>214</v>
      </c>
      <c r="E460" s="266" t="s">
        <v>1</v>
      </c>
      <c r="F460" s="267" t="s">
        <v>221</v>
      </c>
      <c r="G460" s="265"/>
      <c r="H460" s="268">
        <v>24.571999999999999</v>
      </c>
      <c r="I460" s="175"/>
      <c r="L460" s="173"/>
      <c r="M460" s="176"/>
      <c r="T460" s="177"/>
      <c r="AT460" s="174" t="s">
        <v>214</v>
      </c>
      <c r="AU460" s="174" t="s">
        <v>82</v>
      </c>
      <c r="AV460" s="14" t="s">
        <v>208</v>
      </c>
      <c r="AW460" s="14" t="s">
        <v>30</v>
      </c>
      <c r="AX460" s="14" t="s">
        <v>80</v>
      </c>
      <c r="AY460" s="174" t="s">
        <v>201</v>
      </c>
    </row>
    <row r="461" spans="2:65" s="1" customFormat="1" ht="24" customHeight="1" x14ac:dyDescent="0.2">
      <c r="B461" s="152"/>
      <c r="C461" s="249" t="s">
        <v>379</v>
      </c>
      <c r="D461" s="249" t="s">
        <v>203</v>
      </c>
      <c r="E461" s="250" t="s">
        <v>492</v>
      </c>
      <c r="F461" s="251" t="s">
        <v>493</v>
      </c>
      <c r="G461" s="252" t="s">
        <v>278</v>
      </c>
      <c r="H461" s="253">
        <v>2.66</v>
      </c>
      <c r="I461" s="154"/>
      <c r="J461" s="155">
        <f>ROUND(I461*H461,2)</f>
        <v>0</v>
      </c>
      <c r="K461" s="153" t="s">
        <v>207</v>
      </c>
      <c r="L461" s="32"/>
      <c r="M461" s="156" t="s">
        <v>1</v>
      </c>
      <c r="N461" s="157" t="s">
        <v>38</v>
      </c>
      <c r="P461" s="158">
        <f>O461*H461</f>
        <v>0</v>
      </c>
      <c r="Q461" s="158">
        <v>2.4289999999999998</v>
      </c>
      <c r="R461" s="158">
        <f>Q461*H461</f>
        <v>6.4611399999999994</v>
      </c>
      <c r="S461" s="158">
        <v>0</v>
      </c>
      <c r="T461" s="159">
        <f>S461*H461</f>
        <v>0</v>
      </c>
      <c r="AR461" s="160" t="s">
        <v>208</v>
      </c>
      <c r="AT461" s="160" t="s">
        <v>203</v>
      </c>
      <c r="AU461" s="160" t="s">
        <v>82</v>
      </c>
      <c r="AY461" s="17" t="s">
        <v>201</v>
      </c>
      <c r="BE461" s="161">
        <f>IF(N461="základní",J461,0)</f>
        <v>0</v>
      </c>
      <c r="BF461" s="161">
        <f>IF(N461="snížená",J461,0)</f>
        <v>0</v>
      </c>
      <c r="BG461" s="161">
        <f>IF(N461="zákl. přenesená",J461,0)</f>
        <v>0</v>
      </c>
      <c r="BH461" s="161">
        <f>IF(N461="sníž. přenesená",J461,0)</f>
        <v>0</v>
      </c>
      <c r="BI461" s="161">
        <f>IF(N461="nulová",J461,0)</f>
        <v>0</v>
      </c>
      <c r="BJ461" s="17" t="s">
        <v>80</v>
      </c>
      <c r="BK461" s="161">
        <f>ROUND(I461*H461,2)</f>
        <v>0</v>
      </c>
      <c r="BL461" s="17" t="s">
        <v>208</v>
      </c>
      <c r="BM461" s="160" t="s">
        <v>861</v>
      </c>
    </row>
    <row r="462" spans="2:65" s="1" customFormat="1" ht="19.5" x14ac:dyDescent="0.2">
      <c r="B462" s="32"/>
      <c r="C462" s="254"/>
      <c r="D462" s="255" t="s">
        <v>210</v>
      </c>
      <c r="E462" s="254"/>
      <c r="F462" s="256" t="s">
        <v>495</v>
      </c>
      <c r="G462" s="254"/>
      <c r="H462" s="254"/>
      <c r="I462" s="96"/>
      <c r="L462" s="32"/>
      <c r="M462" s="162"/>
      <c r="T462" s="56"/>
      <c r="AT462" s="17" t="s">
        <v>210</v>
      </c>
      <c r="AU462" s="17" t="s">
        <v>82</v>
      </c>
    </row>
    <row r="463" spans="2:65" s="1" customFormat="1" ht="39" x14ac:dyDescent="0.2">
      <c r="B463" s="32"/>
      <c r="C463" s="254"/>
      <c r="D463" s="255" t="s">
        <v>212</v>
      </c>
      <c r="E463" s="254"/>
      <c r="F463" s="257" t="s">
        <v>496</v>
      </c>
      <c r="G463" s="254"/>
      <c r="H463" s="254"/>
      <c r="I463" s="96"/>
      <c r="L463" s="32"/>
      <c r="M463" s="162"/>
      <c r="T463" s="56"/>
      <c r="AT463" s="17" t="s">
        <v>212</v>
      </c>
      <c r="AU463" s="17" t="s">
        <v>82</v>
      </c>
    </row>
    <row r="464" spans="2:65" s="12" customFormat="1" x14ac:dyDescent="0.2">
      <c r="B464" s="163"/>
      <c r="C464" s="258"/>
      <c r="D464" s="255" t="s">
        <v>214</v>
      </c>
      <c r="E464" s="259" t="s">
        <v>1</v>
      </c>
      <c r="F464" s="260" t="s">
        <v>215</v>
      </c>
      <c r="G464" s="258"/>
      <c r="H464" s="259" t="s">
        <v>1</v>
      </c>
      <c r="I464" s="165"/>
      <c r="L464" s="163"/>
      <c r="M464" s="166"/>
      <c r="T464" s="167"/>
      <c r="AT464" s="164" t="s">
        <v>214</v>
      </c>
      <c r="AU464" s="164" t="s">
        <v>82</v>
      </c>
      <c r="AV464" s="12" t="s">
        <v>80</v>
      </c>
      <c r="AW464" s="12" t="s">
        <v>30</v>
      </c>
      <c r="AX464" s="12" t="s">
        <v>73</v>
      </c>
      <c r="AY464" s="164" t="s">
        <v>201</v>
      </c>
    </row>
    <row r="465" spans="2:65" s="12" customFormat="1" x14ac:dyDescent="0.2">
      <c r="B465" s="163"/>
      <c r="C465" s="258"/>
      <c r="D465" s="255" t="s">
        <v>214</v>
      </c>
      <c r="E465" s="259" t="s">
        <v>1</v>
      </c>
      <c r="F465" s="260" t="s">
        <v>216</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862</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863</v>
      </c>
      <c r="G467" s="258"/>
      <c r="H467" s="259" t="s">
        <v>1</v>
      </c>
      <c r="I467" s="165"/>
      <c r="L467" s="163"/>
      <c r="M467" s="166"/>
      <c r="T467" s="167"/>
      <c r="AT467" s="164" t="s">
        <v>214</v>
      </c>
      <c r="AU467" s="164" t="s">
        <v>82</v>
      </c>
      <c r="AV467" s="12" t="s">
        <v>80</v>
      </c>
      <c r="AW467" s="12" t="s">
        <v>30</v>
      </c>
      <c r="AX467" s="12" t="s">
        <v>73</v>
      </c>
      <c r="AY467" s="164" t="s">
        <v>201</v>
      </c>
    </row>
    <row r="468" spans="2:65" s="13" customFormat="1" x14ac:dyDescent="0.2">
      <c r="B468" s="168"/>
      <c r="C468" s="261"/>
      <c r="D468" s="255" t="s">
        <v>214</v>
      </c>
      <c r="E468" s="262" t="s">
        <v>1</v>
      </c>
      <c r="F468" s="263" t="s">
        <v>864</v>
      </c>
      <c r="G468" s="261"/>
      <c r="H468" s="264">
        <v>2.66</v>
      </c>
      <c r="I468" s="170"/>
      <c r="L468" s="168"/>
      <c r="M468" s="171"/>
      <c r="T468" s="172"/>
      <c r="AT468" s="169" t="s">
        <v>214</v>
      </c>
      <c r="AU468" s="169" t="s">
        <v>82</v>
      </c>
      <c r="AV468" s="13" t="s">
        <v>82</v>
      </c>
      <c r="AW468" s="13" t="s">
        <v>30</v>
      </c>
      <c r="AX468" s="13" t="s">
        <v>73</v>
      </c>
      <c r="AY468" s="169" t="s">
        <v>201</v>
      </c>
    </row>
    <row r="469" spans="2:65" s="14" customFormat="1" x14ac:dyDescent="0.2">
      <c r="B469" s="173"/>
      <c r="C469" s="265"/>
      <c r="D469" s="255" t="s">
        <v>214</v>
      </c>
      <c r="E469" s="266" t="s">
        <v>1</v>
      </c>
      <c r="F469" s="267" t="s">
        <v>221</v>
      </c>
      <c r="G469" s="265"/>
      <c r="H469" s="268">
        <v>2.66</v>
      </c>
      <c r="I469" s="175"/>
      <c r="L469" s="173"/>
      <c r="M469" s="176"/>
      <c r="T469" s="177"/>
      <c r="AT469" s="174" t="s">
        <v>214</v>
      </c>
      <c r="AU469" s="174" t="s">
        <v>82</v>
      </c>
      <c r="AV469" s="14" t="s">
        <v>208</v>
      </c>
      <c r="AW469" s="14" t="s">
        <v>30</v>
      </c>
      <c r="AX469" s="14" t="s">
        <v>80</v>
      </c>
      <c r="AY469" s="174" t="s">
        <v>201</v>
      </c>
    </row>
    <row r="470" spans="2:65" s="1" customFormat="1" ht="16.5" customHeight="1" x14ac:dyDescent="0.2">
      <c r="B470" s="152"/>
      <c r="C470" s="249" t="s">
        <v>381</v>
      </c>
      <c r="D470" s="249" t="s">
        <v>203</v>
      </c>
      <c r="E470" s="250" t="s">
        <v>501</v>
      </c>
      <c r="F470" s="251" t="s">
        <v>502</v>
      </c>
      <c r="G470" s="252" t="s">
        <v>206</v>
      </c>
      <c r="H470" s="253">
        <v>13.3</v>
      </c>
      <c r="I470" s="154"/>
      <c r="J470" s="155">
        <f>ROUND(I470*H470,2)</f>
        <v>0</v>
      </c>
      <c r="K470" s="153" t="s">
        <v>207</v>
      </c>
      <c r="L470" s="32"/>
      <c r="M470" s="156" t="s">
        <v>1</v>
      </c>
      <c r="N470" s="157" t="s">
        <v>38</v>
      </c>
      <c r="P470" s="158">
        <f>O470*H470</f>
        <v>0</v>
      </c>
      <c r="Q470" s="158">
        <v>6.3899999999999998E-3</v>
      </c>
      <c r="R470" s="158">
        <f>Q470*H470</f>
        <v>8.4987000000000007E-2</v>
      </c>
      <c r="S470" s="158">
        <v>0</v>
      </c>
      <c r="T470" s="159">
        <f>S470*H470</f>
        <v>0</v>
      </c>
      <c r="AR470" s="160" t="s">
        <v>208</v>
      </c>
      <c r="AT470" s="160" t="s">
        <v>203</v>
      </c>
      <c r="AU470" s="160" t="s">
        <v>82</v>
      </c>
      <c r="AY470" s="17" t="s">
        <v>201</v>
      </c>
      <c r="BE470" s="161">
        <f>IF(N470="základní",J470,0)</f>
        <v>0</v>
      </c>
      <c r="BF470" s="161">
        <f>IF(N470="snížená",J470,0)</f>
        <v>0</v>
      </c>
      <c r="BG470" s="161">
        <f>IF(N470="zákl. přenesená",J470,0)</f>
        <v>0</v>
      </c>
      <c r="BH470" s="161">
        <f>IF(N470="sníž. přenesená",J470,0)</f>
        <v>0</v>
      </c>
      <c r="BI470" s="161">
        <f>IF(N470="nulová",J470,0)</f>
        <v>0</v>
      </c>
      <c r="BJ470" s="17" t="s">
        <v>80</v>
      </c>
      <c r="BK470" s="161">
        <f>ROUND(I470*H470,2)</f>
        <v>0</v>
      </c>
      <c r="BL470" s="17" t="s">
        <v>208</v>
      </c>
      <c r="BM470" s="160" t="s">
        <v>865</v>
      </c>
    </row>
    <row r="471" spans="2:65" s="1" customFormat="1" ht="19.5" x14ac:dyDescent="0.2">
      <c r="B471" s="32"/>
      <c r="C471" s="254"/>
      <c r="D471" s="255" t="s">
        <v>210</v>
      </c>
      <c r="E471" s="254"/>
      <c r="F471" s="256" t="s">
        <v>504</v>
      </c>
      <c r="G471" s="254"/>
      <c r="H471" s="254"/>
      <c r="I471" s="96"/>
      <c r="L471" s="32"/>
      <c r="M471" s="162"/>
      <c r="T471" s="56"/>
      <c r="AT471" s="17" t="s">
        <v>210</v>
      </c>
      <c r="AU471" s="17" t="s">
        <v>82</v>
      </c>
    </row>
    <row r="472" spans="2:65" s="12" customFormat="1" x14ac:dyDescent="0.2">
      <c r="B472" s="163"/>
      <c r="C472" s="258"/>
      <c r="D472" s="255" t="s">
        <v>214</v>
      </c>
      <c r="E472" s="259" t="s">
        <v>1</v>
      </c>
      <c r="F472" s="260" t="s">
        <v>215</v>
      </c>
      <c r="G472" s="258"/>
      <c r="H472" s="259" t="s">
        <v>1</v>
      </c>
      <c r="I472" s="165"/>
      <c r="L472" s="163"/>
      <c r="M472" s="166"/>
      <c r="T472" s="167"/>
      <c r="AT472" s="164" t="s">
        <v>214</v>
      </c>
      <c r="AU472" s="164" t="s">
        <v>82</v>
      </c>
      <c r="AV472" s="12" t="s">
        <v>80</v>
      </c>
      <c r="AW472" s="12" t="s">
        <v>30</v>
      </c>
      <c r="AX472" s="12" t="s">
        <v>73</v>
      </c>
      <c r="AY472" s="164" t="s">
        <v>201</v>
      </c>
    </row>
    <row r="473" spans="2:65" s="12" customFormat="1" x14ac:dyDescent="0.2">
      <c r="B473" s="163"/>
      <c r="C473" s="258"/>
      <c r="D473" s="255" t="s">
        <v>214</v>
      </c>
      <c r="E473" s="259" t="s">
        <v>1</v>
      </c>
      <c r="F473" s="260" t="s">
        <v>216</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862</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863</v>
      </c>
      <c r="G475" s="258"/>
      <c r="H475" s="259" t="s">
        <v>1</v>
      </c>
      <c r="I475" s="165"/>
      <c r="L475" s="163"/>
      <c r="M475" s="166"/>
      <c r="T475" s="167"/>
      <c r="AT475" s="164" t="s">
        <v>214</v>
      </c>
      <c r="AU475" s="164" t="s">
        <v>82</v>
      </c>
      <c r="AV475" s="12" t="s">
        <v>80</v>
      </c>
      <c r="AW475" s="12" t="s">
        <v>30</v>
      </c>
      <c r="AX475" s="12" t="s">
        <v>73</v>
      </c>
      <c r="AY475" s="164" t="s">
        <v>201</v>
      </c>
    </row>
    <row r="476" spans="2:65" s="13" customFormat="1" x14ac:dyDescent="0.2">
      <c r="B476" s="168"/>
      <c r="C476" s="261"/>
      <c r="D476" s="255" t="s">
        <v>214</v>
      </c>
      <c r="E476" s="262" t="s">
        <v>1</v>
      </c>
      <c r="F476" s="263" t="s">
        <v>866</v>
      </c>
      <c r="G476" s="261"/>
      <c r="H476" s="264">
        <v>13.3</v>
      </c>
      <c r="I476" s="170"/>
      <c r="L476" s="168"/>
      <c r="M476" s="171"/>
      <c r="T476" s="172"/>
      <c r="AT476" s="169" t="s">
        <v>214</v>
      </c>
      <c r="AU476" s="169" t="s">
        <v>82</v>
      </c>
      <c r="AV476" s="13" t="s">
        <v>82</v>
      </c>
      <c r="AW476" s="13" t="s">
        <v>30</v>
      </c>
      <c r="AX476" s="13" t="s">
        <v>73</v>
      </c>
      <c r="AY476" s="169" t="s">
        <v>201</v>
      </c>
    </row>
    <row r="477" spans="2:65" s="14" customFormat="1" x14ac:dyDescent="0.2">
      <c r="B477" s="173"/>
      <c r="C477" s="265"/>
      <c r="D477" s="255" t="s">
        <v>214</v>
      </c>
      <c r="E477" s="266" t="s">
        <v>1</v>
      </c>
      <c r="F477" s="267" t="s">
        <v>221</v>
      </c>
      <c r="G477" s="265"/>
      <c r="H477" s="268">
        <v>13.3</v>
      </c>
      <c r="I477" s="175"/>
      <c r="L477" s="173"/>
      <c r="M477" s="176"/>
      <c r="T477" s="177"/>
      <c r="AT477" s="174" t="s">
        <v>214</v>
      </c>
      <c r="AU477" s="174" t="s">
        <v>82</v>
      </c>
      <c r="AV477" s="14" t="s">
        <v>208</v>
      </c>
      <c r="AW477" s="14" t="s">
        <v>30</v>
      </c>
      <c r="AX477" s="14" t="s">
        <v>80</v>
      </c>
      <c r="AY477" s="174" t="s">
        <v>201</v>
      </c>
    </row>
    <row r="478" spans="2:65" s="11" customFormat="1" ht="22.9" customHeight="1" x14ac:dyDescent="0.2">
      <c r="B478" s="140"/>
      <c r="C478" s="276"/>
      <c r="D478" s="277" t="s">
        <v>72</v>
      </c>
      <c r="E478" s="278" t="s">
        <v>245</v>
      </c>
      <c r="F478" s="278" t="s">
        <v>506</v>
      </c>
      <c r="G478" s="276"/>
      <c r="H478" s="276"/>
      <c r="I478" s="143"/>
      <c r="J478" s="151">
        <f>BK478</f>
        <v>0</v>
      </c>
      <c r="L478" s="140"/>
      <c r="M478" s="145"/>
      <c r="P478" s="146">
        <f>SUM(P479:P524)</f>
        <v>0</v>
      </c>
      <c r="R478" s="146">
        <f>SUM(R479:R524)</f>
        <v>221.30243899999996</v>
      </c>
      <c r="T478" s="147">
        <f>SUM(T479:T524)</f>
        <v>0</v>
      </c>
      <c r="AR478" s="141" t="s">
        <v>80</v>
      </c>
      <c r="AT478" s="148" t="s">
        <v>72</v>
      </c>
      <c r="AU478" s="148" t="s">
        <v>80</v>
      </c>
      <c r="AY478" s="141" t="s">
        <v>201</v>
      </c>
      <c r="BK478" s="149">
        <f>SUM(BK479:BK524)</f>
        <v>0</v>
      </c>
    </row>
    <row r="479" spans="2:65" s="1" customFormat="1" ht="24" customHeight="1" x14ac:dyDescent="0.2">
      <c r="B479" s="152"/>
      <c r="C479" s="249" t="s">
        <v>387</v>
      </c>
      <c r="D479" s="249" t="s">
        <v>203</v>
      </c>
      <c r="E479" s="250" t="s">
        <v>867</v>
      </c>
      <c r="F479" s="251" t="s">
        <v>868</v>
      </c>
      <c r="G479" s="252" t="s">
        <v>206</v>
      </c>
      <c r="H479" s="253">
        <v>239.7</v>
      </c>
      <c r="I479" s="154"/>
      <c r="J479" s="155">
        <f>ROUND(I479*H479,2)</f>
        <v>0</v>
      </c>
      <c r="K479" s="153" t="s">
        <v>207</v>
      </c>
      <c r="L479" s="32"/>
      <c r="M479" s="156" t="s">
        <v>1</v>
      </c>
      <c r="N479" s="157" t="s">
        <v>38</v>
      </c>
      <c r="P479" s="158">
        <f>O479*H479</f>
        <v>0</v>
      </c>
      <c r="Q479" s="158">
        <v>0.38624999999999998</v>
      </c>
      <c r="R479" s="158">
        <f>Q479*H479</f>
        <v>92.584124999999986</v>
      </c>
      <c r="S479" s="158">
        <v>0</v>
      </c>
      <c r="T479" s="159">
        <f>S479*H479</f>
        <v>0</v>
      </c>
      <c r="AR479" s="160" t="s">
        <v>208</v>
      </c>
      <c r="AT479" s="160" t="s">
        <v>203</v>
      </c>
      <c r="AU479" s="160" t="s">
        <v>82</v>
      </c>
      <c r="AY479" s="17" t="s">
        <v>201</v>
      </c>
      <c r="BE479" s="161">
        <f>IF(N479="základní",J479,0)</f>
        <v>0</v>
      </c>
      <c r="BF479" s="161">
        <f>IF(N479="snížená",J479,0)</f>
        <v>0</v>
      </c>
      <c r="BG479" s="161">
        <f>IF(N479="zákl. přenesená",J479,0)</f>
        <v>0</v>
      </c>
      <c r="BH479" s="161">
        <f>IF(N479="sníž. přenesená",J479,0)</f>
        <v>0</v>
      </c>
      <c r="BI479" s="161">
        <f>IF(N479="nulová",J479,0)</f>
        <v>0</v>
      </c>
      <c r="BJ479" s="17" t="s">
        <v>80</v>
      </c>
      <c r="BK479" s="161">
        <f>ROUND(I479*H479,2)</f>
        <v>0</v>
      </c>
      <c r="BL479" s="17" t="s">
        <v>208</v>
      </c>
      <c r="BM479" s="160" t="s">
        <v>869</v>
      </c>
    </row>
    <row r="480" spans="2:65" s="1" customFormat="1" ht="19.5" x14ac:dyDescent="0.2">
      <c r="B480" s="32"/>
      <c r="C480" s="254"/>
      <c r="D480" s="255" t="s">
        <v>210</v>
      </c>
      <c r="E480" s="254"/>
      <c r="F480" s="256" t="s">
        <v>870</v>
      </c>
      <c r="G480" s="254"/>
      <c r="H480" s="254"/>
      <c r="I480" s="96"/>
      <c r="L480" s="32"/>
      <c r="M480" s="162"/>
      <c r="T480" s="56"/>
      <c r="AT480" s="17" t="s">
        <v>210</v>
      </c>
      <c r="AU480" s="17" t="s">
        <v>82</v>
      </c>
    </row>
    <row r="481" spans="2:65" s="12" customFormat="1" x14ac:dyDescent="0.2">
      <c r="B481" s="163"/>
      <c r="C481" s="258"/>
      <c r="D481" s="255" t="s">
        <v>214</v>
      </c>
      <c r="E481" s="259" t="s">
        <v>1</v>
      </c>
      <c r="F481" s="260" t="s">
        <v>215</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216</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792</v>
      </c>
      <c r="G483" s="258"/>
      <c r="H483" s="259" t="s">
        <v>1</v>
      </c>
      <c r="I483" s="165"/>
      <c r="L483" s="163"/>
      <c r="M483" s="166"/>
      <c r="T483" s="167"/>
      <c r="AT483" s="164" t="s">
        <v>214</v>
      </c>
      <c r="AU483" s="164" t="s">
        <v>82</v>
      </c>
      <c r="AV483" s="12" t="s">
        <v>80</v>
      </c>
      <c r="AW483" s="12" t="s">
        <v>30</v>
      </c>
      <c r="AX483" s="12" t="s">
        <v>73</v>
      </c>
      <c r="AY483" s="164" t="s">
        <v>201</v>
      </c>
    </row>
    <row r="484" spans="2:65" s="12" customFormat="1" ht="22.5" x14ac:dyDescent="0.2">
      <c r="B484" s="163"/>
      <c r="C484" s="258"/>
      <c r="D484" s="255" t="s">
        <v>214</v>
      </c>
      <c r="E484" s="259" t="s">
        <v>1</v>
      </c>
      <c r="F484" s="260" t="s">
        <v>871</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794</v>
      </c>
      <c r="G485" s="258"/>
      <c r="H485" s="259" t="s">
        <v>1</v>
      </c>
      <c r="I485" s="165"/>
      <c r="L485" s="163"/>
      <c r="M485" s="166"/>
      <c r="T485" s="167"/>
      <c r="AT485" s="164" t="s">
        <v>214</v>
      </c>
      <c r="AU485" s="164" t="s">
        <v>82</v>
      </c>
      <c r="AV485" s="12" t="s">
        <v>80</v>
      </c>
      <c r="AW485" s="12" t="s">
        <v>30</v>
      </c>
      <c r="AX485" s="12" t="s">
        <v>73</v>
      </c>
      <c r="AY485" s="164" t="s">
        <v>201</v>
      </c>
    </row>
    <row r="486" spans="2:65" s="13" customFormat="1" x14ac:dyDescent="0.2">
      <c r="B486" s="168"/>
      <c r="C486" s="261"/>
      <c r="D486" s="255" t="s">
        <v>214</v>
      </c>
      <c r="E486" s="262" t="s">
        <v>1</v>
      </c>
      <c r="F486" s="263" t="s">
        <v>795</v>
      </c>
      <c r="G486" s="261"/>
      <c r="H486" s="264">
        <v>239.7</v>
      </c>
      <c r="I486" s="170"/>
      <c r="L486" s="168"/>
      <c r="M486" s="171"/>
      <c r="T486" s="172"/>
      <c r="AT486" s="169" t="s">
        <v>214</v>
      </c>
      <c r="AU486" s="169" t="s">
        <v>82</v>
      </c>
      <c r="AV486" s="13" t="s">
        <v>82</v>
      </c>
      <c r="AW486" s="13" t="s">
        <v>30</v>
      </c>
      <c r="AX486" s="13" t="s">
        <v>73</v>
      </c>
      <c r="AY486" s="169" t="s">
        <v>201</v>
      </c>
    </row>
    <row r="487" spans="2:65" s="14" customFormat="1" x14ac:dyDescent="0.2">
      <c r="B487" s="173"/>
      <c r="C487" s="265"/>
      <c r="D487" s="255" t="s">
        <v>214</v>
      </c>
      <c r="E487" s="266" t="s">
        <v>1</v>
      </c>
      <c r="F487" s="267" t="s">
        <v>221</v>
      </c>
      <c r="G487" s="265"/>
      <c r="H487" s="268">
        <v>239.7</v>
      </c>
      <c r="I487" s="175"/>
      <c r="L487" s="173"/>
      <c r="M487" s="176"/>
      <c r="T487" s="177"/>
      <c r="AT487" s="174" t="s">
        <v>214</v>
      </c>
      <c r="AU487" s="174" t="s">
        <v>82</v>
      </c>
      <c r="AV487" s="14" t="s">
        <v>208</v>
      </c>
      <c r="AW487" s="14" t="s">
        <v>30</v>
      </c>
      <c r="AX487" s="14" t="s">
        <v>80</v>
      </c>
      <c r="AY487" s="174" t="s">
        <v>201</v>
      </c>
    </row>
    <row r="488" spans="2:65" s="1" customFormat="1" ht="24" customHeight="1" x14ac:dyDescent="0.2">
      <c r="B488" s="152"/>
      <c r="C488" s="249" t="s">
        <v>389</v>
      </c>
      <c r="D488" s="249" t="s">
        <v>203</v>
      </c>
      <c r="E488" s="250" t="s">
        <v>872</v>
      </c>
      <c r="F488" s="251" t="s">
        <v>873</v>
      </c>
      <c r="G488" s="252" t="s">
        <v>206</v>
      </c>
      <c r="H488" s="253">
        <v>446.15</v>
      </c>
      <c r="I488" s="154"/>
      <c r="J488" s="155">
        <f>ROUND(I488*H488,2)</f>
        <v>0</v>
      </c>
      <c r="K488" s="153" t="s">
        <v>207</v>
      </c>
      <c r="L488" s="32"/>
      <c r="M488" s="156" t="s">
        <v>1</v>
      </c>
      <c r="N488" s="157" t="s">
        <v>38</v>
      </c>
      <c r="P488" s="158">
        <f>O488*H488</f>
        <v>0</v>
      </c>
      <c r="Q488" s="158">
        <v>0.18462999999999999</v>
      </c>
      <c r="R488" s="158">
        <f>Q488*H488</f>
        <v>82.372674499999988</v>
      </c>
      <c r="S488" s="158">
        <v>0</v>
      </c>
      <c r="T488" s="159">
        <f>S488*H488</f>
        <v>0</v>
      </c>
      <c r="AR488" s="160" t="s">
        <v>208</v>
      </c>
      <c r="AT488" s="160" t="s">
        <v>203</v>
      </c>
      <c r="AU488" s="160" t="s">
        <v>82</v>
      </c>
      <c r="AY488" s="17" t="s">
        <v>201</v>
      </c>
      <c r="BE488" s="161">
        <f>IF(N488="základní",J488,0)</f>
        <v>0</v>
      </c>
      <c r="BF488" s="161">
        <f>IF(N488="snížená",J488,0)</f>
        <v>0</v>
      </c>
      <c r="BG488" s="161">
        <f>IF(N488="zákl. přenesená",J488,0)</f>
        <v>0</v>
      </c>
      <c r="BH488" s="161">
        <f>IF(N488="sníž. přenesená",J488,0)</f>
        <v>0</v>
      </c>
      <c r="BI488" s="161">
        <f>IF(N488="nulová",J488,0)</f>
        <v>0</v>
      </c>
      <c r="BJ488" s="17" t="s">
        <v>80</v>
      </c>
      <c r="BK488" s="161">
        <f>ROUND(I488*H488,2)</f>
        <v>0</v>
      </c>
      <c r="BL488" s="17" t="s">
        <v>208</v>
      </c>
      <c r="BM488" s="160" t="s">
        <v>874</v>
      </c>
    </row>
    <row r="489" spans="2:65" s="1" customFormat="1" ht="29.25" x14ac:dyDescent="0.2">
      <c r="B489" s="32"/>
      <c r="C489" s="254"/>
      <c r="D489" s="255" t="s">
        <v>210</v>
      </c>
      <c r="E489" s="254"/>
      <c r="F489" s="256" t="s">
        <v>875</v>
      </c>
      <c r="G489" s="254"/>
      <c r="H489" s="254"/>
      <c r="I489" s="96"/>
      <c r="L489" s="32"/>
      <c r="M489" s="162"/>
      <c r="T489" s="56"/>
      <c r="AT489" s="17" t="s">
        <v>210</v>
      </c>
      <c r="AU489" s="17" t="s">
        <v>82</v>
      </c>
    </row>
    <row r="490" spans="2:65" s="1" customFormat="1" ht="19.5" x14ac:dyDescent="0.2">
      <c r="B490" s="32"/>
      <c r="C490" s="254"/>
      <c r="D490" s="255" t="s">
        <v>212</v>
      </c>
      <c r="E490" s="254"/>
      <c r="F490" s="257" t="s">
        <v>876</v>
      </c>
      <c r="G490" s="254"/>
      <c r="H490" s="254"/>
      <c r="I490" s="96"/>
      <c r="L490" s="32"/>
      <c r="M490" s="162"/>
      <c r="T490" s="56"/>
      <c r="AT490" s="17" t="s">
        <v>212</v>
      </c>
      <c r="AU490" s="17" t="s">
        <v>82</v>
      </c>
    </row>
    <row r="491" spans="2:65" s="12" customFormat="1" x14ac:dyDescent="0.2">
      <c r="B491" s="163"/>
      <c r="C491" s="258"/>
      <c r="D491" s="255" t="s">
        <v>214</v>
      </c>
      <c r="E491" s="259" t="s">
        <v>1</v>
      </c>
      <c r="F491" s="260" t="s">
        <v>215</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216</v>
      </c>
      <c r="G492" s="258"/>
      <c r="H492" s="259" t="s">
        <v>1</v>
      </c>
      <c r="I492" s="165"/>
      <c r="L492" s="163"/>
      <c r="M492" s="166"/>
      <c r="T492" s="167"/>
      <c r="AT492" s="164" t="s">
        <v>214</v>
      </c>
      <c r="AU492" s="164" t="s">
        <v>82</v>
      </c>
      <c r="AV492" s="12" t="s">
        <v>80</v>
      </c>
      <c r="AW492" s="12" t="s">
        <v>30</v>
      </c>
      <c r="AX492" s="12" t="s">
        <v>73</v>
      </c>
      <c r="AY492" s="164" t="s">
        <v>201</v>
      </c>
    </row>
    <row r="493" spans="2:65" s="12" customFormat="1" x14ac:dyDescent="0.2">
      <c r="B493" s="163"/>
      <c r="C493" s="258"/>
      <c r="D493" s="255" t="s">
        <v>214</v>
      </c>
      <c r="E493" s="259" t="s">
        <v>1</v>
      </c>
      <c r="F493" s="260" t="s">
        <v>792</v>
      </c>
      <c r="G493" s="258"/>
      <c r="H493" s="259" t="s">
        <v>1</v>
      </c>
      <c r="I493" s="165"/>
      <c r="L493" s="163"/>
      <c r="M493" s="166"/>
      <c r="T493" s="167"/>
      <c r="AT493" s="164" t="s">
        <v>214</v>
      </c>
      <c r="AU493" s="164" t="s">
        <v>82</v>
      </c>
      <c r="AV493" s="12" t="s">
        <v>80</v>
      </c>
      <c r="AW493" s="12" t="s">
        <v>30</v>
      </c>
      <c r="AX493" s="12" t="s">
        <v>73</v>
      </c>
      <c r="AY493" s="164" t="s">
        <v>201</v>
      </c>
    </row>
    <row r="494" spans="2:65" s="12" customFormat="1" ht="22.5" x14ac:dyDescent="0.2">
      <c r="B494" s="163"/>
      <c r="C494" s="258"/>
      <c r="D494" s="255" t="s">
        <v>214</v>
      </c>
      <c r="E494" s="259" t="s">
        <v>1</v>
      </c>
      <c r="F494" s="260" t="s">
        <v>877</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801</v>
      </c>
      <c r="G495" s="258"/>
      <c r="H495" s="259" t="s">
        <v>1</v>
      </c>
      <c r="I495" s="165"/>
      <c r="L495" s="163"/>
      <c r="M495" s="166"/>
      <c r="T495" s="167"/>
      <c r="AT495" s="164" t="s">
        <v>214</v>
      </c>
      <c r="AU495" s="164" t="s">
        <v>82</v>
      </c>
      <c r="AV495" s="12" t="s">
        <v>80</v>
      </c>
      <c r="AW495" s="12" t="s">
        <v>30</v>
      </c>
      <c r="AX495" s="12" t="s">
        <v>73</v>
      </c>
      <c r="AY495" s="164" t="s">
        <v>201</v>
      </c>
    </row>
    <row r="496" spans="2:65" s="13" customFormat="1" x14ac:dyDescent="0.2">
      <c r="B496" s="168"/>
      <c r="C496" s="261"/>
      <c r="D496" s="255" t="s">
        <v>214</v>
      </c>
      <c r="E496" s="262" t="s">
        <v>1</v>
      </c>
      <c r="F496" s="263" t="s">
        <v>802</v>
      </c>
      <c r="G496" s="261"/>
      <c r="H496" s="264">
        <v>446.15</v>
      </c>
      <c r="I496" s="170"/>
      <c r="L496" s="168"/>
      <c r="M496" s="171"/>
      <c r="T496" s="172"/>
      <c r="AT496" s="169" t="s">
        <v>214</v>
      </c>
      <c r="AU496" s="169" t="s">
        <v>82</v>
      </c>
      <c r="AV496" s="13" t="s">
        <v>82</v>
      </c>
      <c r="AW496" s="13" t="s">
        <v>30</v>
      </c>
      <c r="AX496" s="13" t="s">
        <v>73</v>
      </c>
      <c r="AY496" s="169" t="s">
        <v>201</v>
      </c>
    </row>
    <row r="497" spans="2:65" s="14" customFormat="1" x14ac:dyDescent="0.2">
      <c r="B497" s="173"/>
      <c r="C497" s="265"/>
      <c r="D497" s="255" t="s">
        <v>214</v>
      </c>
      <c r="E497" s="266" t="s">
        <v>1</v>
      </c>
      <c r="F497" s="267" t="s">
        <v>221</v>
      </c>
      <c r="G497" s="265"/>
      <c r="H497" s="268">
        <v>446.15</v>
      </c>
      <c r="I497" s="175"/>
      <c r="L497" s="173"/>
      <c r="M497" s="176"/>
      <c r="T497" s="177"/>
      <c r="AT497" s="174" t="s">
        <v>214</v>
      </c>
      <c r="AU497" s="174" t="s">
        <v>82</v>
      </c>
      <c r="AV497" s="14" t="s">
        <v>208</v>
      </c>
      <c r="AW497" s="14" t="s">
        <v>30</v>
      </c>
      <c r="AX497" s="14" t="s">
        <v>80</v>
      </c>
      <c r="AY497" s="174" t="s">
        <v>201</v>
      </c>
    </row>
    <row r="498" spans="2:65" s="1" customFormat="1" ht="24" customHeight="1" x14ac:dyDescent="0.2">
      <c r="B498" s="152"/>
      <c r="C498" s="249" t="s">
        <v>397</v>
      </c>
      <c r="D498" s="249" t="s">
        <v>203</v>
      </c>
      <c r="E498" s="250" t="s">
        <v>878</v>
      </c>
      <c r="F498" s="251" t="s">
        <v>879</v>
      </c>
      <c r="G498" s="252" t="s">
        <v>206</v>
      </c>
      <c r="H498" s="253">
        <v>446.15</v>
      </c>
      <c r="I498" s="154"/>
      <c r="J498" s="155">
        <f>ROUND(I498*H498,2)</f>
        <v>0</v>
      </c>
      <c r="K498" s="153" t="s">
        <v>207</v>
      </c>
      <c r="L498" s="32"/>
      <c r="M498" s="156" t="s">
        <v>1</v>
      </c>
      <c r="N498" s="157" t="s">
        <v>38</v>
      </c>
      <c r="P498" s="158">
        <f>O498*H498</f>
        <v>0</v>
      </c>
      <c r="Q498" s="158">
        <v>0.10373</v>
      </c>
      <c r="R498" s="158">
        <f>Q498*H498</f>
        <v>46.279139499999999</v>
      </c>
      <c r="S498" s="158">
        <v>0</v>
      </c>
      <c r="T498" s="159">
        <f>S498*H498</f>
        <v>0</v>
      </c>
      <c r="AR498" s="160" t="s">
        <v>208</v>
      </c>
      <c r="AT498" s="160" t="s">
        <v>203</v>
      </c>
      <c r="AU498" s="160" t="s">
        <v>82</v>
      </c>
      <c r="AY498" s="17" t="s">
        <v>201</v>
      </c>
      <c r="BE498" s="161">
        <f>IF(N498="základní",J498,0)</f>
        <v>0</v>
      </c>
      <c r="BF498" s="161">
        <f>IF(N498="snížená",J498,0)</f>
        <v>0</v>
      </c>
      <c r="BG498" s="161">
        <f>IF(N498="zákl. přenesená",J498,0)</f>
        <v>0</v>
      </c>
      <c r="BH498" s="161">
        <f>IF(N498="sníž. přenesená",J498,0)</f>
        <v>0</v>
      </c>
      <c r="BI498" s="161">
        <f>IF(N498="nulová",J498,0)</f>
        <v>0</v>
      </c>
      <c r="BJ498" s="17" t="s">
        <v>80</v>
      </c>
      <c r="BK498" s="161">
        <f>ROUND(I498*H498,2)</f>
        <v>0</v>
      </c>
      <c r="BL498" s="17" t="s">
        <v>208</v>
      </c>
      <c r="BM498" s="160" t="s">
        <v>880</v>
      </c>
    </row>
    <row r="499" spans="2:65" s="1" customFormat="1" ht="29.25" x14ac:dyDescent="0.2">
      <c r="B499" s="32"/>
      <c r="C499" s="254"/>
      <c r="D499" s="255" t="s">
        <v>210</v>
      </c>
      <c r="E499" s="254"/>
      <c r="F499" s="256" t="s">
        <v>881</v>
      </c>
      <c r="G499" s="254"/>
      <c r="H499" s="254"/>
      <c r="I499" s="96"/>
      <c r="L499" s="32"/>
      <c r="M499" s="162"/>
      <c r="T499" s="56"/>
      <c r="AT499" s="17" t="s">
        <v>210</v>
      </c>
      <c r="AU499" s="17" t="s">
        <v>82</v>
      </c>
    </row>
    <row r="500" spans="2:65" s="1" customFormat="1" ht="19.5" x14ac:dyDescent="0.2">
      <c r="B500" s="32"/>
      <c r="C500" s="254"/>
      <c r="D500" s="255" t="s">
        <v>212</v>
      </c>
      <c r="E500" s="254"/>
      <c r="F500" s="257" t="s">
        <v>882</v>
      </c>
      <c r="G500" s="254"/>
      <c r="H500" s="254"/>
      <c r="I500" s="96"/>
      <c r="L500" s="32"/>
      <c r="M500" s="162"/>
      <c r="T500" s="56"/>
      <c r="AT500" s="17" t="s">
        <v>212</v>
      </c>
      <c r="AU500" s="17" t="s">
        <v>82</v>
      </c>
    </row>
    <row r="501" spans="2:65" s="12" customFormat="1" x14ac:dyDescent="0.2">
      <c r="B501" s="163"/>
      <c r="C501" s="258"/>
      <c r="D501" s="255" t="s">
        <v>214</v>
      </c>
      <c r="E501" s="259" t="s">
        <v>1</v>
      </c>
      <c r="F501" s="260" t="s">
        <v>215</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216</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792</v>
      </c>
      <c r="G503" s="258"/>
      <c r="H503" s="259" t="s">
        <v>1</v>
      </c>
      <c r="I503" s="165"/>
      <c r="L503" s="163"/>
      <c r="M503" s="166"/>
      <c r="T503" s="167"/>
      <c r="AT503" s="164" t="s">
        <v>214</v>
      </c>
      <c r="AU503" s="164" t="s">
        <v>82</v>
      </c>
      <c r="AV503" s="12" t="s">
        <v>80</v>
      </c>
      <c r="AW503" s="12" t="s">
        <v>30</v>
      </c>
      <c r="AX503" s="12" t="s">
        <v>73</v>
      </c>
      <c r="AY503" s="164" t="s">
        <v>201</v>
      </c>
    </row>
    <row r="504" spans="2:65" s="12" customFormat="1" x14ac:dyDescent="0.2">
      <c r="B504" s="163"/>
      <c r="C504" s="258"/>
      <c r="D504" s="255" t="s">
        <v>214</v>
      </c>
      <c r="E504" s="259" t="s">
        <v>1</v>
      </c>
      <c r="F504" s="260" t="s">
        <v>883</v>
      </c>
      <c r="G504" s="258"/>
      <c r="H504" s="259" t="s">
        <v>1</v>
      </c>
      <c r="I504" s="165"/>
      <c r="L504" s="163"/>
      <c r="M504" s="166"/>
      <c r="T504" s="167"/>
      <c r="AT504" s="164" t="s">
        <v>214</v>
      </c>
      <c r="AU504" s="164" t="s">
        <v>82</v>
      </c>
      <c r="AV504" s="12" t="s">
        <v>80</v>
      </c>
      <c r="AW504" s="12" t="s">
        <v>30</v>
      </c>
      <c r="AX504" s="12" t="s">
        <v>73</v>
      </c>
      <c r="AY504" s="164" t="s">
        <v>201</v>
      </c>
    </row>
    <row r="505" spans="2:65" s="12" customFormat="1" x14ac:dyDescent="0.2">
      <c r="B505" s="163"/>
      <c r="C505" s="258"/>
      <c r="D505" s="255" t="s">
        <v>214</v>
      </c>
      <c r="E505" s="259" t="s">
        <v>1</v>
      </c>
      <c r="F505" s="260" t="s">
        <v>801</v>
      </c>
      <c r="G505" s="258"/>
      <c r="H505" s="259" t="s">
        <v>1</v>
      </c>
      <c r="I505" s="165"/>
      <c r="L505" s="163"/>
      <c r="M505" s="166"/>
      <c r="T505" s="167"/>
      <c r="AT505" s="164" t="s">
        <v>214</v>
      </c>
      <c r="AU505" s="164" t="s">
        <v>82</v>
      </c>
      <c r="AV505" s="12" t="s">
        <v>80</v>
      </c>
      <c r="AW505" s="12" t="s">
        <v>30</v>
      </c>
      <c r="AX505" s="12" t="s">
        <v>73</v>
      </c>
      <c r="AY505" s="164" t="s">
        <v>201</v>
      </c>
    </row>
    <row r="506" spans="2:65" s="13" customFormat="1" x14ac:dyDescent="0.2">
      <c r="B506" s="168"/>
      <c r="C506" s="261"/>
      <c r="D506" s="255" t="s">
        <v>214</v>
      </c>
      <c r="E506" s="262" t="s">
        <v>1</v>
      </c>
      <c r="F506" s="263" t="s">
        <v>802</v>
      </c>
      <c r="G506" s="261"/>
      <c r="H506" s="264">
        <v>446.15</v>
      </c>
      <c r="I506" s="170"/>
      <c r="L506" s="168"/>
      <c r="M506" s="171"/>
      <c r="T506" s="172"/>
      <c r="AT506" s="169" t="s">
        <v>214</v>
      </c>
      <c r="AU506" s="169" t="s">
        <v>82</v>
      </c>
      <c r="AV506" s="13" t="s">
        <v>82</v>
      </c>
      <c r="AW506" s="13" t="s">
        <v>30</v>
      </c>
      <c r="AX506" s="13" t="s">
        <v>73</v>
      </c>
      <c r="AY506" s="169" t="s">
        <v>201</v>
      </c>
    </row>
    <row r="507" spans="2:65" s="14" customFormat="1" x14ac:dyDescent="0.2">
      <c r="B507" s="173"/>
      <c r="C507" s="265"/>
      <c r="D507" s="255" t="s">
        <v>214</v>
      </c>
      <c r="E507" s="266" t="s">
        <v>1</v>
      </c>
      <c r="F507" s="267" t="s">
        <v>221</v>
      </c>
      <c r="G507" s="265"/>
      <c r="H507" s="268">
        <v>446.15</v>
      </c>
      <c r="I507" s="175"/>
      <c r="L507" s="173"/>
      <c r="M507" s="176"/>
      <c r="T507" s="177"/>
      <c r="AT507" s="174" t="s">
        <v>214</v>
      </c>
      <c r="AU507" s="174" t="s">
        <v>82</v>
      </c>
      <c r="AV507" s="14" t="s">
        <v>208</v>
      </c>
      <c r="AW507" s="14" t="s">
        <v>30</v>
      </c>
      <c r="AX507" s="14" t="s">
        <v>80</v>
      </c>
      <c r="AY507" s="174" t="s">
        <v>201</v>
      </c>
    </row>
    <row r="508" spans="2:65" s="1" customFormat="1" ht="16.5" customHeight="1" x14ac:dyDescent="0.2">
      <c r="B508" s="152"/>
      <c r="C508" s="249" t="s">
        <v>400</v>
      </c>
      <c r="D508" s="249" t="s">
        <v>203</v>
      </c>
      <c r="E508" s="250" t="s">
        <v>534</v>
      </c>
      <c r="F508" s="251" t="s">
        <v>535</v>
      </c>
      <c r="G508" s="252" t="s">
        <v>536</v>
      </c>
      <c r="H508" s="253">
        <v>19</v>
      </c>
      <c r="I508" s="154"/>
      <c r="J508" s="155">
        <f>ROUND(I508*H508,2)</f>
        <v>0</v>
      </c>
      <c r="K508" s="153" t="s">
        <v>446</v>
      </c>
      <c r="L508" s="32"/>
      <c r="M508" s="156" t="s">
        <v>1</v>
      </c>
      <c r="N508" s="157" t="s">
        <v>38</v>
      </c>
      <c r="P508" s="158">
        <f>O508*H508</f>
        <v>0</v>
      </c>
      <c r="Q508" s="158">
        <v>0</v>
      </c>
      <c r="R508" s="158">
        <f>Q508*H508</f>
        <v>0</v>
      </c>
      <c r="S508" s="158">
        <v>0</v>
      </c>
      <c r="T508" s="159">
        <f>S508*H508</f>
        <v>0</v>
      </c>
      <c r="AR508" s="160" t="s">
        <v>208</v>
      </c>
      <c r="AT508" s="160" t="s">
        <v>203</v>
      </c>
      <c r="AU508" s="160" t="s">
        <v>82</v>
      </c>
      <c r="AY508" s="17" t="s">
        <v>201</v>
      </c>
      <c r="BE508" s="161">
        <f>IF(N508="základní",J508,0)</f>
        <v>0</v>
      </c>
      <c r="BF508" s="161">
        <f>IF(N508="snížená",J508,0)</f>
        <v>0</v>
      </c>
      <c r="BG508" s="161">
        <f>IF(N508="zákl. přenesená",J508,0)</f>
        <v>0</v>
      </c>
      <c r="BH508" s="161">
        <f>IF(N508="sníž. přenesená",J508,0)</f>
        <v>0</v>
      </c>
      <c r="BI508" s="161">
        <f>IF(N508="nulová",J508,0)</f>
        <v>0</v>
      </c>
      <c r="BJ508" s="17" t="s">
        <v>80</v>
      </c>
      <c r="BK508" s="161">
        <f>ROUND(I508*H508,2)</f>
        <v>0</v>
      </c>
      <c r="BL508" s="17" t="s">
        <v>208</v>
      </c>
      <c r="BM508" s="160" t="s">
        <v>884</v>
      </c>
    </row>
    <row r="509" spans="2:65" s="1" customFormat="1" x14ac:dyDescent="0.2">
      <c r="B509" s="32"/>
      <c r="C509" s="254"/>
      <c r="D509" s="255" t="s">
        <v>210</v>
      </c>
      <c r="E509" s="254"/>
      <c r="F509" s="256" t="s">
        <v>535</v>
      </c>
      <c r="G509" s="254"/>
      <c r="H509" s="254"/>
      <c r="I509" s="96"/>
      <c r="L509" s="32"/>
      <c r="M509" s="162"/>
      <c r="T509" s="56"/>
      <c r="AT509" s="17" t="s">
        <v>210</v>
      </c>
      <c r="AU509" s="17" t="s">
        <v>82</v>
      </c>
    </row>
    <row r="510" spans="2:65" s="1" customFormat="1" ht="78" x14ac:dyDescent="0.2">
      <c r="B510" s="32"/>
      <c r="C510" s="254"/>
      <c r="D510" s="255" t="s">
        <v>212</v>
      </c>
      <c r="E510" s="254"/>
      <c r="F510" s="257" t="s">
        <v>538</v>
      </c>
      <c r="G510" s="254"/>
      <c r="H510" s="254"/>
      <c r="I510" s="96"/>
      <c r="L510" s="32"/>
      <c r="M510" s="162"/>
      <c r="T510" s="56"/>
      <c r="AT510" s="17" t="s">
        <v>212</v>
      </c>
      <c r="AU510" s="17" t="s">
        <v>82</v>
      </c>
    </row>
    <row r="511" spans="2:65" s="12" customFormat="1" x14ac:dyDescent="0.2">
      <c r="B511" s="163"/>
      <c r="C511" s="258"/>
      <c r="D511" s="255" t="s">
        <v>214</v>
      </c>
      <c r="E511" s="259" t="s">
        <v>1</v>
      </c>
      <c r="F511" s="260" t="s">
        <v>215</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216</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792</v>
      </c>
      <c r="G513" s="258"/>
      <c r="H513" s="259" t="s">
        <v>1</v>
      </c>
      <c r="I513" s="165"/>
      <c r="L513" s="163"/>
      <c r="M513" s="166"/>
      <c r="T513" s="167"/>
      <c r="AT513" s="164" t="s">
        <v>214</v>
      </c>
      <c r="AU513" s="164" t="s">
        <v>82</v>
      </c>
      <c r="AV513" s="12" t="s">
        <v>80</v>
      </c>
      <c r="AW513" s="12" t="s">
        <v>30</v>
      </c>
      <c r="AX513" s="12" t="s">
        <v>73</v>
      </c>
      <c r="AY513" s="164" t="s">
        <v>201</v>
      </c>
    </row>
    <row r="514" spans="2:65" s="12" customFormat="1" x14ac:dyDescent="0.2">
      <c r="B514" s="163"/>
      <c r="C514" s="258"/>
      <c r="D514" s="255" t="s">
        <v>214</v>
      </c>
      <c r="E514" s="259" t="s">
        <v>1</v>
      </c>
      <c r="F514" s="260" t="s">
        <v>885</v>
      </c>
      <c r="G514" s="258"/>
      <c r="H514" s="259" t="s">
        <v>1</v>
      </c>
      <c r="I514" s="165"/>
      <c r="L514" s="163"/>
      <c r="M514" s="166"/>
      <c r="T514" s="167"/>
      <c r="AT514" s="164" t="s">
        <v>214</v>
      </c>
      <c r="AU514" s="164" t="s">
        <v>82</v>
      </c>
      <c r="AV514" s="12" t="s">
        <v>80</v>
      </c>
      <c r="AW514" s="12" t="s">
        <v>30</v>
      </c>
      <c r="AX514" s="12" t="s">
        <v>73</v>
      </c>
      <c r="AY514" s="164" t="s">
        <v>201</v>
      </c>
    </row>
    <row r="515" spans="2:65" s="13" customFormat="1" x14ac:dyDescent="0.2">
      <c r="B515" s="168"/>
      <c r="C515" s="261"/>
      <c r="D515" s="255" t="s">
        <v>214</v>
      </c>
      <c r="E515" s="262" t="s">
        <v>1</v>
      </c>
      <c r="F515" s="263" t="s">
        <v>352</v>
      </c>
      <c r="G515" s="261"/>
      <c r="H515" s="264">
        <v>19</v>
      </c>
      <c r="I515" s="170"/>
      <c r="L515" s="168"/>
      <c r="M515" s="171"/>
      <c r="T515" s="172"/>
      <c r="AT515" s="169" t="s">
        <v>214</v>
      </c>
      <c r="AU515" s="169" t="s">
        <v>82</v>
      </c>
      <c r="AV515" s="13" t="s">
        <v>82</v>
      </c>
      <c r="AW515" s="13" t="s">
        <v>30</v>
      </c>
      <c r="AX515" s="13" t="s">
        <v>73</v>
      </c>
      <c r="AY515" s="169" t="s">
        <v>201</v>
      </c>
    </row>
    <row r="516" spans="2:65" s="14" customFormat="1" x14ac:dyDescent="0.2">
      <c r="B516" s="173"/>
      <c r="C516" s="265"/>
      <c r="D516" s="255" t="s">
        <v>214</v>
      </c>
      <c r="E516" s="266" t="s">
        <v>1</v>
      </c>
      <c r="F516" s="267" t="s">
        <v>221</v>
      </c>
      <c r="G516" s="265"/>
      <c r="H516" s="268">
        <v>19</v>
      </c>
      <c r="I516" s="175"/>
      <c r="L516" s="173"/>
      <c r="M516" s="176"/>
      <c r="T516" s="177"/>
      <c r="AT516" s="174" t="s">
        <v>214</v>
      </c>
      <c r="AU516" s="174" t="s">
        <v>82</v>
      </c>
      <c r="AV516" s="14" t="s">
        <v>208</v>
      </c>
      <c r="AW516" s="14" t="s">
        <v>30</v>
      </c>
      <c r="AX516" s="14" t="s">
        <v>80</v>
      </c>
      <c r="AY516" s="174" t="s">
        <v>201</v>
      </c>
    </row>
    <row r="517" spans="2:65" s="1" customFormat="1" ht="16.5" customHeight="1" x14ac:dyDescent="0.2">
      <c r="B517" s="152"/>
      <c r="C517" s="271" t="s">
        <v>408</v>
      </c>
      <c r="D517" s="271" t="s">
        <v>401</v>
      </c>
      <c r="E517" s="272" t="s">
        <v>541</v>
      </c>
      <c r="F517" s="273" t="s">
        <v>542</v>
      </c>
      <c r="G517" s="274" t="s">
        <v>536</v>
      </c>
      <c r="H517" s="275">
        <v>19</v>
      </c>
      <c r="I517" s="179"/>
      <c r="J517" s="180">
        <f>ROUND(I517*H517,2)</f>
        <v>0</v>
      </c>
      <c r="K517" s="178" t="s">
        <v>446</v>
      </c>
      <c r="L517" s="181"/>
      <c r="M517" s="182" t="s">
        <v>1</v>
      </c>
      <c r="N517" s="183" t="s">
        <v>38</v>
      </c>
      <c r="P517" s="158">
        <f>O517*H517</f>
        <v>0</v>
      </c>
      <c r="Q517" s="158">
        <v>3.5000000000000001E-3</v>
      </c>
      <c r="R517" s="158">
        <f>Q517*H517</f>
        <v>6.6500000000000004E-2</v>
      </c>
      <c r="S517" s="158">
        <v>0</v>
      </c>
      <c r="T517" s="159">
        <f>S517*H517</f>
        <v>0</v>
      </c>
      <c r="AR517" s="160" t="s">
        <v>266</v>
      </c>
      <c r="AT517" s="160" t="s">
        <v>401</v>
      </c>
      <c r="AU517" s="160" t="s">
        <v>82</v>
      </c>
      <c r="AY517" s="17" t="s">
        <v>201</v>
      </c>
      <c r="BE517" s="161">
        <f>IF(N517="základní",J517,0)</f>
        <v>0</v>
      </c>
      <c r="BF517" s="161">
        <f>IF(N517="snížená",J517,0)</f>
        <v>0</v>
      </c>
      <c r="BG517" s="161">
        <f>IF(N517="zákl. přenesená",J517,0)</f>
        <v>0</v>
      </c>
      <c r="BH517" s="161">
        <f>IF(N517="sníž. přenesená",J517,0)</f>
        <v>0</v>
      </c>
      <c r="BI517" s="161">
        <f>IF(N517="nulová",J517,0)</f>
        <v>0</v>
      </c>
      <c r="BJ517" s="17" t="s">
        <v>80</v>
      </c>
      <c r="BK517" s="161">
        <f>ROUND(I517*H517,2)</f>
        <v>0</v>
      </c>
      <c r="BL517" s="17" t="s">
        <v>208</v>
      </c>
      <c r="BM517" s="160" t="s">
        <v>886</v>
      </c>
    </row>
    <row r="518" spans="2:65" s="1" customFormat="1" x14ac:dyDescent="0.2">
      <c r="B518" s="32"/>
      <c r="C518" s="254"/>
      <c r="D518" s="255" t="s">
        <v>210</v>
      </c>
      <c r="E518" s="254"/>
      <c r="F518" s="256" t="s">
        <v>542</v>
      </c>
      <c r="G518" s="254"/>
      <c r="H518" s="254"/>
      <c r="I518" s="96"/>
      <c r="L518" s="32"/>
      <c r="M518" s="162"/>
      <c r="T518" s="56"/>
      <c r="AT518" s="17" t="s">
        <v>210</v>
      </c>
      <c r="AU518" s="17" t="s">
        <v>82</v>
      </c>
    </row>
    <row r="519" spans="2:65" s="12" customFormat="1" x14ac:dyDescent="0.2">
      <c r="B519" s="163"/>
      <c r="C519" s="258"/>
      <c r="D519" s="255" t="s">
        <v>214</v>
      </c>
      <c r="E519" s="259" t="s">
        <v>1</v>
      </c>
      <c r="F519" s="260" t="s">
        <v>215</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216</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792</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885</v>
      </c>
      <c r="G522" s="258"/>
      <c r="H522" s="259" t="s">
        <v>1</v>
      </c>
      <c r="I522" s="165"/>
      <c r="L522" s="163"/>
      <c r="M522" s="166"/>
      <c r="T522" s="167"/>
      <c r="AT522" s="164" t="s">
        <v>214</v>
      </c>
      <c r="AU522" s="164" t="s">
        <v>82</v>
      </c>
      <c r="AV522" s="12" t="s">
        <v>80</v>
      </c>
      <c r="AW522" s="12" t="s">
        <v>30</v>
      </c>
      <c r="AX522" s="12" t="s">
        <v>73</v>
      </c>
      <c r="AY522" s="164" t="s">
        <v>201</v>
      </c>
    </row>
    <row r="523" spans="2:65" s="13" customFormat="1" x14ac:dyDescent="0.2">
      <c r="B523" s="168"/>
      <c r="C523" s="261"/>
      <c r="D523" s="255" t="s">
        <v>214</v>
      </c>
      <c r="E523" s="262" t="s">
        <v>1</v>
      </c>
      <c r="F523" s="263" t="s">
        <v>352</v>
      </c>
      <c r="G523" s="261"/>
      <c r="H523" s="264">
        <v>19</v>
      </c>
      <c r="I523" s="170"/>
      <c r="L523" s="168"/>
      <c r="M523" s="171"/>
      <c r="T523" s="172"/>
      <c r="AT523" s="169" t="s">
        <v>214</v>
      </c>
      <c r="AU523" s="169" t="s">
        <v>82</v>
      </c>
      <c r="AV523" s="13" t="s">
        <v>82</v>
      </c>
      <c r="AW523" s="13" t="s">
        <v>30</v>
      </c>
      <c r="AX523" s="13" t="s">
        <v>73</v>
      </c>
      <c r="AY523" s="169" t="s">
        <v>201</v>
      </c>
    </row>
    <row r="524" spans="2:65" s="14" customFormat="1" x14ac:dyDescent="0.2">
      <c r="B524" s="173"/>
      <c r="C524" s="265"/>
      <c r="D524" s="255" t="s">
        <v>214</v>
      </c>
      <c r="E524" s="266" t="s">
        <v>1</v>
      </c>
      <c r="F524" s="267" t="s">
        <v>221</v>
      </c>
      <c r="G524" s="265"/>
      <c r="H524" s="268">
        <v>19</v>
      </c>
      <c r="I524" s="175"/>
      <c r="L524" s="173"/>
      <c r="M524" s="176"/>
      <c r="T524" s="177"/>
      <c r="AT524" s="174" t="s">
        <v>214</v>
      </c>
      <c r="AU524" s="174" t="s">
        <v>82</v>
      </c>
      <c r="AV524" s="14" t="s">
        <v>208</v>
      </c>
      <c r="AW524" s="14" t="s">
        <v>30</v>
      </c>
      <c r="AX524" s="14" t="s">
        <v>80</v>
      </c>
      <c r="AY524" s="174" t="s">
        <v>201</v>
      </c>
    </row>
    <row r="525" spans="2:65" s="11" customFormat="1" ht="22.9" customHeight="1" x14ac:dyDescent="0.2">
      <c r="B525" s="140"/>
      <c r="C525" s="276"/>
      <c r="D525" s="277" t="s">
        <v>72</v>
      </c>
      <c r="E525" s="278" t="s">
        <v>266</v>
      </c>
      <c r="F525" s="278" t="s">
        <v>544</v>
      </c>
      <c r="G525" s="276"/>
      <c r="H525" s="276"/>
      <c r="I525" s="143"/>
      <c r="J525" s="151">
        <f>BK525</f>
        <v>0</v>
      </c>
      <c r="L525" s="140"/>
      <c r="M525" s="145"/>
      <c r="P525" s="146">
        <f>SUM(P526:P1046)</f>
        <v>0</v>
      </c>
      <c r="R525" s="146">
        <f>SUM(R526:R1046)</f>
        <v>9.2437149999999981</v>
      </c>
      <c r="T525" s="147">
        <f>SUM(T526:T1046)</f>
        <v>0.19499999999999998</v>
      </c>
      <c r="AR525" s="141" t="s">
        <v>80</v>
      </c>
      <c r="AT525" s="148" t="s">
        <v>72</v>
      </c>
      <c r="AU525" s="148" t="s">
        <v>80</v>
      </c>
      <c r="AY525" s="141" t="s">
        <v>201</v>
      </c>
      <c r="BK525" s="149">
        <f>SUM(BK526:BK1046)</f>
        <v>0</v>
      </c>
    </row>
    <row r="526" spans="2:65" s="1" customFormat="1" ht="24" customHeight="1" x14ac:dyDescent="0.2">
      <c r="B526" s="152"/>
      <c r="C526" s="249" t="s">
        <v>419</v>
      </c>
      <c r="D526" s="249" t="s">
        <v>203</v>
      </c>
      <c r="E526" s="250" t="s">
        <v>546</v>
      </c>
      <c r="F526" s="251" t="s">
        <v>547</v>
      </c>
      <c r="G526" s="252" t="s">
        <v>536</v>
      </c>
      <c r="H526" s="253">
        <v>1</v>
      </c>
      <c r="I526" s="154"/>
      <c r="J526" s="155">
        <f>ROUND(I526*H526,2)</f>
        <v>0</v>
      </c>
      <c r="K526" s="153" t="s">
        <v>207</v>
      </c>
      <c r="L526" s="32"/>
      <c r="M526" s="156" t="s">
        <v>1</v>
      </c>
      <c r="N526" s="157" t="s">
        <v>38</v>
      </c>
      <c r="P526" s="158">
        <f>O526*H526</f>
        <v>0</v>
      </c>
      <c r="Q526" s="158">
        <v>0</v>
      </c>
      <c r="R526" s="158">
        <f>Q526*H526</f>
        <v>0</v>
      </c>
      <c r="S526" s="158">
        <v>0</v>
      </c>
      <c r="T526" s="159">
        <f>S526*H526</f>
        <v>0</v>
      </c>
      <c r="AR526" s="160" t="s">
        <v>208</v>
      </c>
      <c r="AT526" s="160" t="s">
        <v>203</v>
      </c>
      <c r="AU526" s="160" t="s">
        <v>82</v>
      </c>
      <c r="AY526" s="17" t="s">
        <v>201</v>
      </c>
      <c r="BE526" s="161">
        <f>IF(N526="základní",J526,0)</f>
        <v>0</v>
      </c>
      <c r="BF526" s="161">
        <f>IF(N526="snížená",J526,0)</f>
        <v>0</v>
      </c>
      <c r="BG526" s="161">
        <f>IF(N526="zákl. přenesená",J526,0)</f>
        <v>0</v>
      </c>
      <c r="BH526" s="161">
        <f>IF(N526="sníž. přenesená",J526,0)</f>
        <v>0</v>
      </c>
      <c r="BI526" s="161">
        <f>IF(N526="nulová",J526,0)</f>
        <v>0</v>
      </c>
      <c r="BJ526" s="17" t="s">
        <v>80</v>
      </c>
      <c r="BK526" s="161">
        <f>ROUND(I526*H526,2)</f>
        <v>0</v>
      </c>
      <c r="BL526" s="17" t="s">
        <v>208</v>
      </c>
      <c r="BM526" s="160" t="s">
        <v>887</v>
      </c>
    </row>
    <row r="527" spans="2:65" s="1" customFormat="1" ht="19.5" x14ac:dyDescent="0.2">
      <c r="B527" s="32"/>
      <c r="C527" s="254"/>
      <c r="D527" s="255" t="s">
        <v>210</v>
      </c>
      <c r="E527" s="254"/>
      <c r="F527" s="256" t="s">
        <v>549</v>
      </c>
      <c r="G527" s="254"/>
      <c r="H527" s="254"/>
      <c r="I527" s="96"/>
      <c r="L527" s="32"/>
      <c r="M527" s="162"/>
      <c r="T527" s="56"/>
      <c r="AT527" s="17" t="s">
        <v>210</v>
      </c>
      <c r="AU527" s="17" t="s">
        <v>82</v>
      </c>
    </row>
    <row r="528" spans="2:65" s="1" customFormat="1" ht="78" x14ac:dyDescent="0.2">
      <c r="B528" s="32"/>
      <c r="C528" s="254"/>
      <c r="D528" s="255" t="s">
        <v>212</v>
      </c>
      <c r="E528" s="254"/>
      <c r="F528" s="257" t="s">
        <v>550</v>
      </c>
      <c r="G528" s="254"/>
      <c r="H528" s="254"/>
      <c r="I528" s="96"/>
      <c r="L528" s="32"/>
      <c r="M528" s="162"/>
      <c r="T528" s="56"/>
      <c r="AT528" s="17" t="s">
        <v>212</v>
      </c>
      <c r="AU528" s="17" t="s">
        <v>82</v>
      </c>
    </row>
    <row r="529" spans="2:65" s="12" customFormat="1" x14ac:dyDescent="0.2">
      <c r="B529" s="163"/>
      <c r="C529" s="258"/>
      <c r="D529" s="255" t="s">
        <v>214</v>
      </c>
      <c r="E529" s="259" t="s">
        <v>1</v>
      </c>
      <c r="F529" s="260" t="s">
        <v>215</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216</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862</v>
      </c>
      <c r="G531" s="258"/>
      <c r="H531" s="259" t="s">
        <v>1</v>
      </c>
      <c r="I531" s="165"/>
      <c r="L531" s="163"/>
      <c r="M531" s="166"/>
      <c r="T531" s="167"/>
      <c r="AT531" s="164" t="s">
        <v>214</v>
      </c>
      <c r="AU531" s="164" t="s">
        <v>82</v>
      </c>
      <c r="AV531" s="12" t="s">
        <v>80</v>
      </c>
      <c r="AW531" s="12" t="s">
        <v>30</v>
      </c>
      <c r="AX531" s="12" t="s">
        <v>73</v>
      </c>
      <c r="AY531" s="164" t="s">
        <v>201</v>
      </c>
    </row>
    <row r="532" spans="2:65" s="12" customFormat="1" x14ac:dyDescent="0.2">
      <c r="B532" s="163"/>
      <c r="C532" s="258"/>
      <c r="D532" s="255" t="s">
        <v>214</v>
      </c>
      <c r="E532" s="259" t="s">
        <v>1</v>
      </c>
      <c r="F532" s="260" t="s">
        <v>551</v>
      </c>
      <c r="G532" s="258"/>
      <c r="H532" s="259" t="s">
        <v>1</v>
      </c>
      <c r="I532" s="165"/>
      <c r="L532" s="163"/>
      <c r="M532" s="166"/>
      <c r="T532" s="167"/>
      <c r="AT532" s="164" t="s">
        <v>214</v>
      </c>
      <c r="AU532" s="164" t="s">
        <v>82</v>
      </c>
      <c r="AV532" s="12" t="s">
        <v>80</v>
      </c>
      <c r="AW532" s="12" t="s">
        <v>30</v>
      </c>
      <c r="AX532" s="12" t="s">
        <v>73</v>
      </c>
      <c r="AY532" s="164" t="s">
        <v>201</v>
      </c>
    </row>
    <row r="533" spans="2:65" s="13" customFormat="1" x14ac:dyDescent="0.2">
      <c r="B533" s="168"/>
      <c r="C533" s="261"/>
      <c r="D533" s="255" t="s">
        <v>214</v>
      </c>
      <c r="E533" s="262" t="s">
        <v>1</v>
      </c>
      <c r="F533" s="263" t="s">
        <v>80</v>
      </c>
      <c r="G533" s="261"/>
      <c r="H533" s="264">
        <v>1</v>
      </c>
      <c r="I533" s="170"/>
      <c r="L533" s="168"/>
      <c r="M533" s="171"/>
      <c r="T533" s="172"/>
      <c r="AT533" s="169" t="s">
        <v>214</v>
      </c>
      <c r="AU533" s="169" t="s">
        <v>82</v>
      </c>
      <c r="AV533" s="13" t="s">
        <v>82</v>
      </c>
      <c r="AW533" s="13" t="s">
        <v>30</v>
      </c>
      <c r="AX533" s="13" t="s">
        <v>73</v>
      </c>
      <c r="AY533" s="169" t="s">
        <v>201</v>
      </c>
    </row>
    <row r="534" spans="2:65" s="14" customFormat="1" x14ac:dyDescent="0.2">
      <c r="B534" s="173"/>
      <c r="C534" s="265"/>
      <c r="D534" s="255" t="s">
        <v>214</v>
      </c>
      <c r="E534" s="266" t="s">
        <v>1</v>
      </c>
      <c r="F534" s="267" t="s">
        <v>221</v>
      </c>
      <c r="G534" s="265"/>
      <c r="H534" s="268">
        <v>1</v>
      </c>
      <c r="I534" s="175"/>
      <c r="L534" s="173"/>
      <c r="M534" s="176"/>
      <c r="T534" s="177"/>
      <c r="AT534" s="174" t="s">
        <v>214</v>
      </c>
      <c r="AU534" s="174" t="s">
        <v>82</v>
      </c>
      <c r="AV534" s="14" t="s">
        <v>208</v>
      </c>
      <c r="AW534" s="14" t="s">
        <v>30</v>
      </c>
      <c r="AX534" s="14" t="s">
        <v>80</v>
      </c>
      <c r="AY534" s="174" t="s">
        <v>201</v>
      </c>
    </row>
    <row r="535" spans="2:65" s="1" customFormat="1" ht="24" customHeight="1" x14ac:dyDescent="0.2">
      <c r="B535" s="152"/>
      <c r="C535" s="249" t="s">
        <v>422</v>
      </c>
      <c r="D535" s="249" t="s">
        <v>203</v>
      </c>
      <c r="E535" s="250" t="s">
        <v>553</v>
      </c>
      <c r="F535" s="251" t="s">
        <v>554</v>
      </c>
      <c r="G535" s="252" t="s">
        <v>269</v>
      </c>
      <c r="H535" s="253">
        <v>235</v>
      </c>
      <c r="I535" s="154"/>
      <c r="J535" s="155">
        <f>ROUND(I535*H535,2)</f>
        <v>0</v>
      </c>
      <c r="K535" s="153" t="s">
        <v>207</v>
      </c>
      <c r="L535" s="32"/>
      <c r="M535" s="156" t="s">
        <v>1</v>
      </c>
      <c r="N535" s="157" t="s">
        <v>38</v>
      </c>
      <c r="P535" s="158">
        <f>O535*H535</f>
        <v>0</v>
      </c>
      <c r="Q535" s="158">
        <v>0</v>
      </c>
      <c r="R535" s="158">
        <f>Q535*H535</f>
        <v>0</v>
      </c>
      <c r="S535" s="158">
        <v>0</v>
      </c>
      <c r="T535" s="159">
        <f>S535*H535</f>
        <v>0</v>
      </c>
      <c r="AR535" s="160" t="s">
        <v>208</v>
      </c>
      <c r="AT535" s="160" t="s">
        <v>203</v>
      </c>
      <c r="AU535" s="160" t="s">
        <v>82</v>
      </c>
      <c r="AY535" s="17" t="s">
        <v>201</v>
      </c>
      <c r="BE535" s="161">
        <f>IF(N535="základní",J535,0)</f>
        <v>0</v>
      </c>
      <c r="BF535" s="161">
        <f>IF(N535="snížená",J535,0)</f>
        <v>0</v>
      </c>
      <c r="BG535" s="161">
        <f>IF(N535="zákl. přenesená",J535,0)</f>
        <v>0</v>
      </c>
      <c r="BH535" s="161">
        <f>IF(N535="sníž. přenesená",J535,0)</f>
        <v>0</v>
      </c>
      <c r="BI535" s="161">
        <f>IF(N535="nulová",J535,0)</f>
        <v>0</v>
      </c>
      <c r="BJ535" s="17" t="s">
        <v>80</v>
      </c>
      <c r="BK535" s="161">
        <f>ROUND(I535*H535,2)</f>
        <v>0</v>
      </c>
      <c r="BL535" s="17" t="s">
        <v>208</v>
      </c>
      <c r="BM535" s="160" t="s">
        <v>888</v>
      </c>
    </row>
    <row r="536" spans="2:65" s="1" customFormat="1" ht="19.5" x14ac:dyDescent="0.2">
      <c r="B536" s="32"/>
      <c r="C536" s="254"/>
      <c r="D536" s="255" t="s">
        <v>210</v>
      </c>
      <c r="E536" s="254"/>
      <c r="F536" s="256" t="s">
        <v>556</v>
      </c>
      <c r="G536" s="254"/>
      <c r="H536" s="254"/>
      <c r="I536" s="96"/>
      <c r="L536" s="32"/>
      <c r="M536" s="162"/>
      <c r="T536" s="56"/>
      <c r="AT536" s="17" t="s">
        <v>210</v>
      </c>
      <c r="AU536" s="17" t="s">
        <v>82</v>
      </c>
    </row>
    <row r="537" spans="2:65" s="1" customFormat="1" ht="107.25" x14ac:dyDescent="0.2">
      <c r="B537" s="32"/>
      <c r="C537" s="254"/>
      <c r="D537" s="255" t="s">
        <v>212</v>
      </c>
      <c r="E537" s="254"/>
      <c r="F537" s="257" t="s">
        <v>557</v>
      </c>
      <c r="G537" s="254"/>
      <c r="H537" s="254"/>
      <c r="I537" s="96"/>
      <c r="L537" s="32"/>
      <c r="M537" s="162"/>
      <c r="T537" s="56"/>
      <c r="AT537" s="17" t="s">
        <v>212</v>
      </c>
      <c r="AU537" s="17" t="s">
        <v>82</v>
      </c>
    </row>
    <row r="538" spans="2:65" s="12" customFormat="1" x14ac:dyDescent="0.2">
      <c r="B538" s="163"/>
      <c r="C538" s="258"/>
      <c r="D538" s="255" t="s">
        <v>214</v>
      </c>
      <c r="E538" s="259" t="s">
        <v>1</v>
      </c>
      <c r="F538" s="260" t="s">
        <v>215</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216</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862</v>
      </c>
      <c r="G540" s="258"/>
      <c r="H540" s="259" t="s">
        <v>1</v>
      </c>
      <c r="I540" s="165"/>
      <c r="L540" s="163"/>
      <c r="M540" s="166"/>
      <c r="T540" s="167"/>
      <c r="AT540" s="164" t="s">
        <v>214</v>
      </c>
      <c r="AU540" s="164" t="s">
        <v>82</v>
      </c>
      <c r="AV540" s="12" t="s">
        <v>80</v>
      </c>
      <c r="AW540" s="12" t="s">
        <v>30</v>
      </c>
      <c r="AX540" s="12" t="s">
        <v>73</v>
      </c>
      <c r="AY540" s="164" t="s">
        <v>201</v>
      </c>
    </row>
    <row r="541" spans="2:65" s="12" customFormat="1" x14ac:dyDescent="0.2">
      <c r="B541" s="163"/>
      <c r="C541" s="258"/>
      <c r="D541" s="255" t="s">
        <v>214</v>
      </c>
      <c r="E541" s="259" t="s">
        <v>1</v>
      </c>
      <c r="F541" s="260" t="s">
        <v>558</v>
      </c>
      <c r="G541" s="258"/>
      <c r="H541" s="259" t="s">
        <v>1</v>
      </c>
      <c r="I541" s="165"/>
      <c r="L541" s="163"/>
      <c r="M541" s="166"/>
      <c r="T541" s="167"/>
      <c r="AT541" s="164" t="s">
        <v>214</v>
      </c>
      <c r="AU541" s="164" t="s">
        <v>82</v>
      </c>
      <c r="AV541" s="12" t="s">
        <v>80</v>
      </c>
      <c r="AW541" s="12" t="s">
        <v>30</v>
      </c>
      <c r="AX541" s="12" t="s">
        <v>73</v>
      </c>
      <c r="AY541" s="164" t="s">
        <v>201</v>
      </c>
    </row>
    <row r="542" spans="2:65" s="12" customFormat="1" x14ac:dyDescent="0.2">
      <c r="B542" s="163"/>
      <c r="C542" s="258"/>
      <c r="D542" s="255" t="s">
        <v>214</v>
      </c>
      <c r="E542" s="259" t="s">
        <v>1</v>
      </c>
      <c r="F542" s="260" t="s">
        <v>889</v>
      </c>
      <c r="G542" s="258"/>
      <c r="H542" s="259" t="s">
        <v>1</v>
      </c>
      <c r="I542" s="165"/>
      <c r="L542" s="163"/>
      <c r="M542" s="166"/>
      <c r="T542" s="167"/>
      <c r="AT542" s="164" t="s">
        <v>214</v>
      </c>
      <c r="AU542" s="164" t="s">
        <v>82</v>
      </c>
      <c r="AV542" s="12" t="s">
        <v>80</v>
      </c>
      <c r="AW542" s="12" t="s">
        <v>30</v>
      </c>
      <c r="AX542" s="12" t="s">
        <v>73</v>
      </c>
      <c r="AY542" s="164" t="s">
        <v>201</v>
      </c>
    </row>
    <row r="543" spans="2:65" s="13" customFormat="1" x14ac:dyDescent="0.2">
      <c r="B543" s="168"/>
      <c r="C543" s="261"/>
      <c r="D543" s="255" t="s">
        <v>214</v>
      </c>
      <c r="E543" s="262" t="s">
        <v>1</v>
      </c>
      <c r="F543" s="263" t="s">
        <v>890</v>
      </c>
      <c r="G543" s="261"/>
      <c r="H543" s="264">
        <v>235</v>
      </c>
      <c r="I543" s="170"/>
      <c r="L543" s="168"/>
      <c r="M543" s="171"/>
      <c r="T543" s="172"/>
      <c r="AT543" s="169" t="s">
        <v>214</v>
      </c>
      <c r="AU543" s="169" t="s">
        <v>82</v>
      </c>
      <c r="AV543" s="13" t="s">
        <v>82</v>
      </c>
      <c r="AW543" s="13" t="s">
        <v>30</v>
      </c>
      <c r="AX543" s="13" t="s">
        <v>73</v>
      </c>
      <c r="AY543" s="169" t="s">
        <v>201</v>
      </c>
    </row>
    <row r="544" spans="2:65" s="14" customFormat="1" x14ac:dyDescent="0.2">
      <c r="B544" s="173"/>
      <c r="C544" s="265"/>
      <c r="D544" s="255" t="s">
        <v>214</v>
      </c>
      <c r="E544" s="266" t="s">
        <v>1</v>
      </c>
      <c r="F544" s="267" t="s">
        <v>221</v>
      </c>
      <c r="G544" s="265"/>
      <c r="H544" s="268">
        <v>235</v>
      </c>
      <c r="I544" s="175"/>
      <c r="L544" s="173"/>
      <c r="M544" s="176"/>
      <c r="T544" s="177"/>
      <c r="AT544" s="174" t="s">
        <v>214</v>
      </c>
      <c r="AU544" s="174" t="s">
        <v>82</v>
      </c>
      <c r="AV544" s="14" t="s">
        <v>208</v>
      </c>
      <c r="AW544" s="14" t="s">
        <v>30</v>
      </c>
      <c r="AX544" s="14" t="s">
        <v>80</v>
      </c>
      <c r="AY544" s="174" t="s">
        <v>201</v>
      </c>
    </row>
    <row r="545" spans="2:65" s="1" customFormat="1" ht="24" customHeight="1" x14ac:dyDescent="0.2">
      <c r="B545" s="152"/>
      <c r="C545" s="271" t="s">
        <v>430</v>
      </c>
      <c r="D545" s="271" t="s">
        <v>401</v>
      </c>
      <c r="E545" s="272" t="s">
        <v>561</v>
      </c>
      <c r="F545" s="273" t="s">
        <v>562</v>
      </c>
      <c r="G545" s="274" t="s">
        <v>269</v>
      </c>
      <c r="H545" s="275">
        <v>235</v>
      </c>
      <c r="I545" s="179"/>
      <c r="J545" s="180">
        <f>ROUND(I545*H545,2)</f>
        <v>0</v>
      </c>
      <c r="K545" s="178" t="s">
        <v>207</v>
      </c>
      <c r="L545" s="181"/>
      <c r="M545" s="182" t="s">
        <v>1</v>
      </c>
      <c r="N545" s="183" t="s">
        <v>38</v>
      </c>
      <c r="P545" s="158">
        <f>O545*H545</f>
        <v>0</v>
      </c>
      <c r="Q545" s="158">
        <v>1.593E-2</v>
      </c>
      <c r="R545" s="158">
        <f>Q545*H545</f>
        <v>3.7435499999999999</v>
      </c>
      <c r="S545" s="158">
        <v>0</v>
      </c>
      <c r="T545" s="159">
        <f>S545*H545</f>
        <v>0</v>
      </c>
      <c r="AR545" s="160" t="s">
        <v>266</v>
      </c>
      <c r="AT545" s="160" t="s">
        <v>401</v>
      </c>
      <c r="AU545" s="160" t="s">
        <v>82</v>
      </c>
      <c r="AY545" s="17" t="s">
        <v>201</v>
      </c>
      <c r="BE545" s="161">
        <f>IF(N545="základní",J545,0)</f>
        <v>0</v>
      </c>
      <c r="BF545" s="161">
        <f>IF(N545="snížená",J545,0)</f>
        <v>0</v>
      </c>
      <c r="BG545" s="161">
        <f>IF(N545="zákl. přenesená",J545,0)</f>
        <v>0</v>
      </c>
      <c r="BH545" s="161">
        <f>IF(N545="sníž. přenesená",J545,0)</f>
        <v>0</v>
      </c>
      <c r="BI545" s="161">
        <f>IF(N545="nulová",J545,0)</f>
        <v>0</v>
      </c>
      <c r="BJ545" s="17" t="s">
        <v>80</v>
      </c>
      <c r="BK545" s="161">
        <f>ROUND(I545*H545,2)</f>
        <v>0</v>
      </c>
      <c r="BL545" s="17" t="s">
        <v>208</v>
      </c>
      <c r="BM545" s="160" t="s">
        <v>891</v>
      </c>
    </row>
    <row r="546" spans="2:65" s="1" customFormat="1" ht="19.5" x14ac:dyDescent="0.2">
      <c r="B546" s="32"/>
      <c r="C546" s="254"/>
      <c r="D546" s="255" t="s">
        <v>210</v>
      </c>
      <c r="E546" s="254"/>
      <c r="F546" s="256" t="s">
        <v>562</v>
      </c>
      <c r="G546" s="254"/>
      <c r="H546" s="254"/>
      <c r="I546" s="96"/>
      <c r="L546" s="32"/>
      <c r="M546" s="162"/>
      <c r="T546" s="56"/>
      <c r="AT546" s="17" t="s">
        <v>210</v>
      </c>
      <c r="AU546" s="17" t="s">
        <v>82</v>
      </c>
    </row>
    <row r="547" spans="2:65" s="12" customFormat="1" x14ac:dyDescent="0.2">
      <c r="B547" s="163"/>
      <c r="C547" s="258"/>
      <c r="D547" s="255" t="s">
        <v>214</v>
      </c>
      <c r="E547" s="259" t="s">
        <v>1</v>
      </c>
      <c r="F547" s="260" t="s">
        <v>215</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216</v>
      </c>
      <c r="G548" s="258"/>
      <c r="H548" s="259" t="s">
        <v>1</v>
      </c>
      <c r="I548" s="165"/>
      <c r="L548" s="163"/>
      <c r="M548" s="166"/>
      <c r="T548" s="167"/>
      <c r="AT548" s="164" t="s">
        <v>214</v>
      </c>
      <c r="AU548" s="164" t="s">
        <v>82</v>
      </c>
      <c r="AV548" s="12" t="s">
        <v>80</v>
      </c>
      <c r="AW548" s="12" t="s">
        <v>30</v>
      </c>
      <c r="AX548" s="12" t="s">
        <v>73</v>
      </c>
      <c r="AY548" s="164" t="s">
        <v>201</v>
      </c>
    </row>
    <row r="549" spans="2:65" s="12" customFormat="1" ht="22.5" x14ac:dyDescent="0.2">
      <c r="B549" s="163"/>
      <c r="C549" s="258"/>
      <c r="D549" s="255" t="s">
        <v>214</v>
      </c>
      <c r="E549" s="259" t="s">
        <v>1</v>
      </c>
      <c r="F549" s="260" t="s">
        <v>406</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862</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558</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889</v>
      </c>
      <c r="G552" s="258"/>
      <c r="H552" s="259" t="s">
        <v>1</v>
      </c>
      <c r="I552" s="165"/>
      <c r="L552" s="163"/>
      <c r="M552" s="166"/>
      <c r="T552" s="167"/>
      <c r="AT552" s="164" t="s">
        <v>214</v>
      </c>
      <c r="AU552" s="164" t="s">
        <v>82</v>
      </c>
      <c r="AV552" s="12" t="s">
        <v>80</v>
      </c>
      <c r="AW552" s="12" t="s">
        <v>30</v>
      </c>
      <c r="AX552" s="12" t="s">
        <v>73</v>
      </c>
      <c r="AY552" s="164" t="s">
        <v>201</v>
      </c>
    </row>
    <row r="553" spans="2:65" s="13" customFormat="1" x14ac:dyDescent="0.2">
      <c r="B553" s="168"/>
      <c r="C553" s="261"/>
      <c r="D553" s="255" t="s">
        <v>214</v>
      </c>
      <c r="E553" s="262" t="s">
        <v>1</v>
      </c>
      <c r="F553" s="263" t="s">
        <v>890</v>
      </c>
      <c r="G553" s="261"/>
      <c r="H553" s="264">
        <v>235</v>
      </c>
      <c r="I553" s="170"/>
      <c r="L553" s="168"/>
      <c r="M553" s="171"/>
      <c r="T553" s="172"/>
      <c r="AT553" s="169" t="s">
        <v>214</v>
      </c>
      <c r="AU553" s="169" t="s">
        <v>82</v>
      </c>
      <c r="AV553" s="13" t="s">
        <v>82</v>
      </c>
      <c r="AW553" s="13" t="s">
        <v>30</v>
      </c>
      <c r="AX553" s="13" t="s">
        <v>73</v>
      </c>
      <c r="AY553" s="169" t="s">
        <v>201</v>
      </c>
    </row>
    <row r="554" spans="2:65" s="14" customFormat="1" x14ac:dyDescent="0.2">
      <c r="B554" s="173"/>
      <c r="C554" s="265"/>
      <c r="D554" s="255" t="s">
        <v>214</v>
      </c>
      <c r="E554" s="266" t="s">
        <v>1</v>
      </c>
      <c r="F554" s="267" t="s">
        <v>221</v>
      </c>
      <c r="G554" s="265"/>
      <c r="H554" s="268">
        <v>235</v>
      </c>
      <c r="I554" s="175"/>
      <c r="L554" s="173"/>
      <c r="M554" s="176"/>
      <c r="T554" s="177"/>
      <c r="AT554" s="174" t="s">
        <v>214</v>
      </c>
      <c r="AU554" s="174" t="s">
        <v>82</v>
      </c>
      <c r="AV554" s="14" t="s">
        <v>208</v>
      </c>
      <c r="AW554" s="14" t="s">
        <v>30</v>
      </c>
      <c r="AX554" s="14" t="s">
        <v>80</v>
      </c>
      <c r="AY554" s="174" t="s">
        <v>201</v>
      </c>
    </row>
    <row r="555" spans="2:65" s="1" customFormat="1" ht="24" customHeight="1" x14ac:dyDescent="0.2">
      <c r="B555" s="152"/>
      <c r="C555" s="249" t="s">
        <v>437</v>
      </c>
      <c r="D555" s="249" t="s">
        <v>203</v>
      </c>
      <c r="E555" s="250" t="s">
        <v>892</v>
      </c>
      <c r="F555" s="251" t="s">
        <v>893</v>
      </c>
      <c r="G555" s="252" t="s">
        <v>536</v>
      </c>
      <c r="H555" s="253">
        <v>4</v>
      </c>
      <c r="I555" s="154"/>
      <c r="J555" s="155">
        <f>ROUND(I555*H555,2)</f>
        <v>0</v>
      </c>
      <c r="K555" s="153" t="s">
        <v>207</v>
      </c>
      <c r="L555" s="32"/>
      <c r="M555" s="156" t="s">
        <v>1</v>
      </c>
      <c r="N555" s="157" t="s">
        <v>38</v>
      </c>
      <c r="P555" s="158">
        <f>O555*H555</f>
        <v>0</v>
      </c>
      <c r="Q555" s="158">
        <v>1.67E-3</v>
      </c>
      <c r="R555" s="158">
        <f>Q555*H555</f>
        <v>6.6800000000000002E-3</v>
      </c>
      <c r="S555" s="158">
        <v>0</v>
      </c>
      <c r="T555" s="159">
        <f>S555*H555</f>
        <v>0</v>
      </c>
      <c r="AR555" s="160" t="s">
        <v>208</v>
      </c>
      <c r="AT555" s="160" t="s">
        <v>203</v>
      </c>
      <c r="AU555" s="160" t="s">
        <v>82</v>
      </c>
      <c r="AY555" s="17" t="s">
        <v>201</v>
      </c>
      <c r="BE555" s="161">
        <f>IF(N555="základní",J555,0)</f>
        <v>0</v>
      </c>
      <c r="BF555" s="161">
        <f>IF(N555="snížená",J555,0)</f>
        <v>0</v>
      </c>
      <c r="BG555" s="161">
        <f>IF(N555="zákl. přenesená",J555,0)</f>
        <v>0</v>
      </c>
      <c r="BH555" s="161">
        <f>IF(N555="sníž. přenesená",J555,0)</f>
        <v>0</v>
      </c>
      <c r="BI555" s="161">
        <f>IF(N555="nulová",J555,0)</f>
        <v>0</v>
      </c>
      <c r="BJ555" s="17" t="s">
        <v>80</v>
      </c>
      <c r="BK555" s="161">
        <f>ROUND(I555*H555,2)</f>
        <v>0</v>
      </c>
      <c r="BL555" s="17" t="s">
        <v>208</v>
      </c>
      <c r="BM555" s="160" t="s">
        <v>894</v>
      </c>
    </row>
    <row r="556" spans="2:65" s="1" customFormat="1" ht="29.25" x14ac:dyDescent="0.2">
      <c r="B556" s="32"/>
      <c r="C556" s="254"/>
      <c r="D556" s="255" t="s">
        <v>210</v>
      </c>
      <c r="E556" s="254"/>
      <c r="F556" s="256" t="s">
        <v>895</v>
      </c>
      <c r="G556" s="254"/>
      <c r="H556" s="254"/>
      <c r="I556" s="96"/>
      <c r="L556" s="32"/>
      <c r="M556" s="162"/>
      <c r="T556" s="56"/>
      <c r="AT556" s="17" t="s">
        <v>210</v>
      </c>
      <c r="AU556" s="17" t="s">
        <v>82</v>
      </c>
    </row>
    <row r="557" spans="2:65" s="1" customFormat="1" ht="68.25" x14ac:dyDescent="0.2">
      <c r="B557" s="32"/>
      <c r="C557" s="254"/>
      <c r="D557" s="255" t="s">
        <v>212</v>
      </c>
      <c r="E557" s="254"/>
      <c r="F557" s="257" t="s">
        <v>569</v>
      </c>
      <c r="G557" s="254"/>
      <c r="H557" s="254"/>
      <c r="I557" s="96"/>
      <c r="L557" s="32"/>
      <c r="M557" s="162"/>
      <c r="T557" s="56"/>
      <c r="AT557" s="17" t="s">
        <v>212</v>
      </c>
      <c r="AU557" s="17" t="s">
        <v>82</v>
      </c>
    </row>
    <row r="558" spans="2:65" s="12" customFormat="1" x14ac:dyDescent="0.2">
      <c r="B558" s="163"/>
      <c r="C558" s="258"/>
      <c r="D558" s="255" t="s">
        <v>214</v>
      </c>
      <c r="E558" s="259" t="s">
        <v>1</v>
      </c>
      <c r="F558" s="260" t="s">
        <v>215</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216</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862</v>
      </c>
      <c r="G560" s="258"/>
      <c r="H560" s="259" t="s">
        <v>1</v>
      </c>
      <c r="I560" s="165"/>
      <c r="L560" s="163"/>
      <c r="M560" s="166"/>
      <c r="T560" s="167"/>
      <c r="AT560" s="164" t="s">
        <v>214</v>
      </c>
      <c r="AU560" s="164" t="s">
        <v>82</v>
      </c>
      <c r="AV560" s="12" t="s">
        <v>80</v>
      </c>
      <c r="AW560" s="12" t="s">
        <v>30</v>
      </c>
      <c r="AX560" s="12" t="s">
        <v>73</v>
      </c>
      <c r="AY560" s="164" t="s">
        <v>201</v>
      </c>
    </row>
    <row r="561" spans="2:65" s="12" customFormat="1" ht="22.5" x14ac:dyDescent="0.2">
      <c r="B561" s="163"/>
      <c r="C561" s="258"/>
      <c r="D561" s="255" t="s">
        <v>214</v>
      </c>
      <c r="E561" s="259" t="s">
        <v>1</v>
      </c>
      <c r="F561" s="260" t="s">
        <v>896</v>
      </c>
      <c r="G561" s="258"/>
      <c r="H561" s="259" t="s">
        <v>1</v>
      </c>
      <c r="I561" s="165"/>
      <c r="L561" s="163"/>
      <c r="M561" s="166"/>
      <c r="T561" s="167"/>
      <c r="AT561" s="164" t="s">
        <v>214</v>
      </c>
      <c r="AU561" s="164" t="s">
        <v>82</v>
      </c>
      <c r="AV561" s="12" t="s">
        <v>80</v>
      </c>
      <c r="AW561" s="12" t="s">
        <v>30</v>
      </c>
      <c r="AX561" s="12" t="s">
        <v>73</v>
      </c>
      <c r="AY561" s="164" t="s">
        <v>201</v>
      </c>
    </row>
    <row r="562" spans="2:65" s="13" customFormat="1" x14ac:dyDescent="0.2">
      <c r="B562" s="168"/>
      <c r="C562" s="261"/>
      <c r="D562" s="255" t="s">
        <v>214</v>
      </c>
      <c r="E562" s="262" t="s">
        <v>1</v>
      </c>
      <c r="F562" s="263" t="s">
        <v>82</v>
      </c>
      <c r="G562" s="261"/>
      <c r="H562" s="264">
        <v>2</v>
      </c>
      <c r="I562" s="170"/>
      <c r="L562" s="168"/>
      <c r="M562" s="171"/>
      <c r="T562" s="172"/>
      <c r="AT562" s="169" t="s">
        <v>214</v>
      </c>
      <c r="AU562" s="169" t="s">
        <v>82</v>
      </c>
      <c r="AV562" s="13" t="s">
        <v>82</v>
      </c>
      <c r="AW562" s="13" t="s">
        <v>30</v>
      </c>
      <c r="AX562" s="13" t="s">
        <v>73</v>
      </c>
      <c r="AY562" s="169" t="s">
        <v>201</v>
      </c>
    </row>
    <row r="563" spans="2:65" s="12" customFormat="1" x14ac:dyDescent="0.2">
      <c r="B563" s="163"/>
      <c r="C563" s="258"/>
      <c r="D563" s="255" t="s">
        <v>214</v>
      </c>
      <c r="E563" s="259" t="s">
        <v>1</v>
      </c>
      <c r="F563" s="260" t="s">
        <v>897</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82</v>
      </c>
      <c r="G564" s="261"/>
      <c r="H564" s="264">
        <v>2</v>
      </c>
      <c r="I564" s="170"/>
      <c r="L564" s="168"/>
      <c r="M564" s="171"/>
      <c r="T564" s="172"/>
      <c r="AT564" s="169" t="s">
        <v>214</v>
      </c>
      <c r="AU564" s="169" t="s">
        <v>82</v>
      </c>
      <c r="AV564" s="13" t="s">
        <v>82</v>
      </c>
      <c r="AW564" s="13" t="s">
        <v>30</v>
      </c>
      <c r="AX564" s="13" t="s">
        <v>73</v>
      </c>
      <c r="AY564" s="169" t="s">
        <v>201</v>
      </c>
    </row>
    <row r="565" spans="2:65" s="14" customFormat="1" x14ac:dyDescent="0.2">
      <c r="B565" s="173"/>
      <c r="C565" s="265"/>
      <c r="D565" s="255" t="s">
        <v>214</v>
      </c>
      <c r="E565" s="266" t="s">
        <v>1</v>
      </c>
      <c r="F565" s="267" t="s">
        <v>221</v>
      </c>
      <c r="G565" s="265"/>
      <c r="H565" s="268">
        <v>4</v>
      </c>
      <c r="I565" s="175"/>
      <c r="L565" s="173"/>
      <c r="M565" s="176"/>
      <c r="T565" s="177"/>
      <c r="AT565" s="174" t="s">
        <v>214</v>
      </c>
      <c r="AU565" s="174" t="s">
        <v>82</v>
      </c>
      <c r="AV565" s="14" t="s">
        <v>208</v>
      </c>
      <c r="AW565" s="14" t="s">
        <v>30</v>
      </c>
      <c r="AX565" s="14" t="s">
        <v>80</v>
      </c>
      <c r="AY565" s="174" t="s">
        <v>201</v>
      </c>
    </row>
    <row r="566" spans="2:65" s="1" customFormat="1" ht="24" customHeight="1" x14ac:dyDescent="0.2">
      <c r="B566" s="152"/>
      <c r="C566" s="271" t="s">
        <v>443</v>
      </c>
      <c r="D566" s="271" t="s">
        <v>401</v>
      </c>
      <c r="E566" s="272" t="s">
        <v>898</v>
      </c>
      <c r="F566" s="273" t="s">
        <v>899</v>
      </c>
      <c r="G566" s="274" t="s">
        <v>536</v>
      </c>
      <c r="H566" s="275">
        <v>2</v>
      </c>
      <c r="I566" s="179"/>
      <c r="J566" s="180">
        <f>ROUND(I566*H566,2)</f>
        <v>0</v>
      </c>
      <c r="K566" s="178" t="s">
        <v>207</v>
      </c>
      <c r="L566" s="181"/>
      <c r="M566" s="182" t="s">
        <v>1</v>
      </c>
      <c r="N566" s="183" t="s">
        <v>38</v>
      </c>
      <c r="P566" s="158">
        <f>O566*H566</f>
        <v>0</v>
      </c>
      <c r="Q566" s="158">
        <v>1.2200000000000001E-2</v>
      </c>
      <c r="R566" s="158">
        <f>Q566*H566</f>
        <v>2.4400000000000002E-2</v>
      </c>
      <c r="S566" s="158">
        <v>0</v>
      </c>
      <c r="T566" s="159">
        <f>S566*H566</f>
        <v>0</v>
      </c>
      <c r="AR566" s="160" t="s">
        <v>266</v>
      </c>
      <c r="AT566" s="160" t="s">
        <v>401</v>
      </c>
      <c r="AU566" s="160" t="s">
        <v>82</v>
      </c>
      <c r="AY566" s="17" t="s">
        <v>201</v>
      </c>
      <c r="BE566" s="161">
        <f>IF(N566="základní",J566,0)</f>
        <v>0</v>
      </c>
      <c r="BF566" s="161">
        <f>IF(N566="snížená",J566,0)</f>
        <v>0</v>
      </c>
      <c r="BG566" s="161">
        <f>IF(N566="zákl. přenesená",J566,0)</f>
        <v>0</v>
      </c>
      <c r="BH566" s="161">
        <f>IF(N566="sníž. přenesená",J566,0)</f>
        <v>0</v>
      </c>
      <c r="BI566" s="161">
        <f>IF(N566="nulová",J566,0)</f>
        <v>0</v>
      </c>
      <c r="BJ566" s="17" t="s">
        <v>80</v>
      </c>
      <c r="BK566" s="161">
        <f>ROUND(I566*H566,2)</f>
        <v>0</v>
      </c>
      <c r="BL566" s="17" t="s">
        <v>208</v>
      </c>
      <c r="BM566" s="160" t="s">
        <v>900</v>
      </c>
    </row>
    <row r="567" spans="2:65" s="1" customFormat="1" ht="19.5" x14ac:dyDescent="0.2">
      <c r="B567" s="32"/>
      <c r="C567" s="254"/>
      <c r="D567" s="255" t="s">
        <v>210</v>
      </c>
      <c r="E567" s="254"/>
      <c r="F567" s="256" t="s">
        <v>899</v>
      </c>
      <c r="G567" s="254"/>
      <c r="H567" s="254"/>
      <c r="I567" s="96"/>
      <c r="L567" s="32"/>
      <c r="M567" s="162"/>
      <c r="T567" s="56"/>
      <c r="AT567" s="17" t="s">
        <v>210</v>
      </c>
      <c r="AU567" s="17" t="s">
        <v>82</v>
      </c>
    </row>
    <row r="568" spans="2:65" s="12" customFormat="1" x14ac:dyDescent="0.2">
      <c r="B568" s="163"/>
      <c r="C568" s="258"/>
      <c r="D568" s="255" t="s">
        <v>214</v>
      </c>
      <c r="E568" s="259" t="s">
        <v>1</v>
      </c>
      <c r="F568" s="260" t="s">
        <v>215</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216</v>
      </c>
      <c r="G569" s="258"/>
      <c r="H569" s="259" t="s">
        <v>1</v>
      </c>
      <c r="I569" s="165"/>
      <c r="L569" s="163"/>
      <c r="M569" s="166"/>
      <c r="T569" s="167"/>
      <c r="AT569" s="164" t="s">
        <v>214</v>
      </c>
      <c r="AU569" s="164" t="s">
        <v>82</v>
      </c>
      <c r="AV569" s="12" t="s">
        <v>80</v>
      </c>
      <c r="AW569" s="12" t="s">
        <v>30</v>
      </c>
      <c r="AX569" s="12" t="s">
        <v>73</v>
      </c>
      <c r="AY569" s="164" t="s">
        <v>201</v>
      </c>
    </row>
    <row r="570" spans="2:65" s="12" customFormat="1" ht="22.5" x14ac:dyDescent="0.2">
      <c r="B570" s="163"/>
      <c r="C570" s="258"/>
      <c r="D570" s="255" t="s">
        <v>214</v>
      </c>
      <c r="E570" s="259" t="s">
        <v>1</v>
      </c>
      <c r="F570" s="260" t="s">
        <v>406</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862</v>
      </c>
      <c r="G571" s="258"/>
      <c r="H571" s="259" t="s">
        <v>1</v>
      </c>
      <c r="I571" s="165"/>
      <c r="L571" s="163"/>
      <c r="M571" s="166"/>
      <c r="T571" s="167"/>
      <c r="AT571" s="164" t="s">
        <v>214</v>
      </c>
      <c r="AU571" s="164" t="s">
        <v>82</v>
      </c>
      <c r="AV571" s="12" t="s">
        <v>80</v>
      </c>
      <c r="AW571" s="12" t="s">
        <v>30</v>
      </c>
      <c r="AX571" s="12" t="s">
        <v>73</v>
      </c>
      <c r="AY571" s="164" t="s">
        <v>201</v>
      </c>
    </row>
    <row r="572" spans="2:65" s="12" customFormat="1" ht="22.5" x14ac:dyDescent="0.2">
      <c r="B572" s="163"/>
      <c r="C572" s="258"/>
      <c r="D572" s="255" t="s">
        <v>214</v>
      </c>
      <c r="E572" s="259" t="s">
        <v>1</v>
      </c>
      <c r="F572" s="260" t="s">
        <v>896</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82</v>
      </c>
      <c r="G573" s="261"/>
      <c r="H573" s="264">
        <v>2</v>
      </c>
      <c r="I573" s="170"/>
      <c r="L573" s="168"/>
      <c r="M573" s="171"/>
      <c r="T573" s="172"/>
      <c r="AT573" s="169" t="s">
        <v>214</v>
      </c>
      <c r="AU573" s="169" t="s">
        <v>82</v>
      </c>
      <c r="AV573" s="13" t="s">
        <v>82</v>
      </c>
      <c r="AW573" s="13" t="s">
        <v>30</v>
      </c>
      <c r="AX573" s="13" t="s">
        <v>73</v>
      </c>
      <c r="AY573" s="169" t="s">
        <v>201</v>
      </c>
    </row>
    <row r="574" spans="2:65" s="14" customFormat="1" x14ac:dyDescent="0.2">
      <c r="B574" s="173"/>
      <c r="C574" s="265"/>
      <c r="D574" s="255" t="s">
        <v>214</v>
      </c>
      <c r="E574" s="266" t="s">
        <v>1</v>
      </c>
      <c r="F574" s="267" t="s">
        <v>221</v>
      </c>
      <c r="G574" s="265"/>
      <c r="H574" s="268">
        <v>2</v>
      </c>
      <c r="I574" s="175"/>
      <c r="L574" s="173"/>
      <c r="M574" s="176"/>
      <c r="T574" s="177"/>
      <c r="AT574" s="174" t="s">
        <v>214</v>
      </c>
      <c r="AU574" s="174" t="s">
        <v>82</v>
      </c>
      <c r="AV574" s="14" t="s">
        <v>208</v>
      </c>
      <c r="AW574" s="14" t="s">
        <v>30</v>
      </c>
      <c r="AX574" s="14" t="s">
        <v>80</v>
      </c>
      <c r="AY574" s="174" t="s">
        <v>201</v>
      </c>
    </row>
    <row r="575" spans="2:65" s="1" customFormat="1" ht="24" customHeight="1" x14ac:dyDescent="0.2">
      <c r="B575" s="152"/>
      <c r="C575" s="271" t="s">
        <v>451</v>
      </c>
      <c r="D575" s="271" t="s">
        <v>401</v>
      </c>
      <c r="E575" s="272" t="s">
        <v>901</v>
      </c>
      <c r="F575" s="273" t="s">
        <v>902</v>
      </c>
      <c r="G575" s="274" t="s">
        <v>536</v>
      </c>
      <c r="H575" s="275">
        <v>2</v>
      </c>
      <c r="I575" s="179"/>
      <c r="J575" s="180">
        <f>ROUND(I575*H575,2)</f>
        <v>0</v>
      </c>
      <c r="K575" s="178" t="s">
        <v>446</v>
      </c>
      <c r="L575" s="181"/>
      <c r="M575" s="182" t="s">
        <v>1</v>
      </c>
      <c r="N575" s="183" t="s">
        <v>38</v>
      </c>
      <c r="P575" s="158">
        <f>O575*H575</f>
        <v>0</v>
      </c>
      <c r="Q575" s="158">
        <v>1.2200000000000001E-2</v>
      </c>
      <c r="R575" s="158">
        <f>Q575*H575</f>
        <v>2.4400000000000002E-2</v>
      </c>
      <c r="S575" s="158">
        <v>0</v>
      </c>
      <c r="T575" s="159">
        <f>S575*H575</f>
        <v>0</v>
      </c>
      <c r="AR575" s="160" t="s">
        <v>266</v>
      </c>
      <c r="AT575" s="160" t="s">
        <v>401</v>
      </c>
      <c r="AU575" s="160" t="s">
        <v>82</v>
      </c>
      <c r="AY575" s="17" t="s">
        <v>201</v>
      </c>
      <c r="BE575" s="161">
        <f>IF(N575="základní",J575,0)</f>
        <v>0</v>
      </c>
      <c r="BF575" s="161">
        <f>IF(N575="snížená",J575,0)</f>
        <v>0</v>
      </c>
      <c r="BG575" s="161">
        <f>IF(N575="zákl. přenesená",J575,0)</f>
        <v>0</v>
      </c>
      <c r="BH575" s="161">
        <f>IF(N575="sníž. přenesená",J575,0)</f>
        <v>0</v>
      </c>
      <c r="BI575" s="161">
        <f>IF(N575="nulová",J575,0)</f>
        <v>0</v>
      </c>
      <c r="BJ575" s="17" t="s">
        <v>80</v>
      </c>
      <c r="BK575" s="161">
        <f>ROUND(I575*H575,2)</f>
        <v>0</v>
      </c>
      <c r="BL575" s="17" t="s">
        <v>208</v>
      </c>
      <c r="BM575" s="160" t="s">
        <v>903</v>
      </c>
    </row>
    <row r="576" spans="2:65" s="1" customFormat="1" ht="19.5" x14ac:dyDescent="0.2">
      <c r="B576" s="32"/>
      <c r="C576" s="254"/>
      <c r="D576" s="255" t="s">
        <v>210</v>
      </c>
      <c r="E576" s="254"/>
      <c r="F576" s="256" t="s">
        <v>902</v>
      </c>
      <c r="G576" s="254"/>
      <c r="H576" s="254"/>
      <c r="I576" s="96"/>
      <c r="L576" s="32"/>
      <c r="M576" s="162"/>
      <c r="T576" s="56"/>
      <c r="AT576" s="17" t="s">
        <v>210</v>
      </c>
      <c r="AU576" s="17" t="s">
        <v>82</v>
      </c>
    </row>
    <row r="577" spans="2:65" s="12" customFormat="1" x14ac:dyDescent="0.2">
      <c r="B577" s="163"/>
      <c r="C577" s="258"/>
      <c r="D577" s="255" t="s">
        <v>214</v>
      </c>
      <c r="E577" s="259" t="s">
        <v>1</v>
      </c>
      <c r="F577" s="260" t="s">
        <v>215</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216</v>
      </c>
      <c r="G578" s="258"/>
      <c r="H578" s="259" t="s">
        <v>1</v>
      </c>
      <c r="I578" s="165"/>
      <c r="L578" s="163"/>
      <c r="M578" s="166"/>
      <c r="T578" s="167"/>
      <c r="AT578" s="164" t="s">
        <v>214</v>
      </c>
      <c r="AU578" s="164" t="s">
        <v>82</v>
      </c>
      <c r="AV578" s="12" t="s">
        <v>80</v>
      </c>
      <c r="AW578" s="12" t="s">
        <v>30</v>
      </c>
      <c r="AX578" s="12" t="s">
        <v>73</v>
      </c>
      <c r="AY578" s="164" t="s">
        <v>201</v>
      </c>
    </row>
    <row r="579" spans="2:65" s="12" customFormat="1" ht="22.5" x14ac:dyDescent="0.2">
      <c r="B579" s="163"/>
      <c r="C579" s="258"/>
      <c r="D579" s="255" t="s">
        <v>214</v>
      </c>
      <c r="E579" s="259" t="s">
        <v>1</v>
      </c>
      <c r="F579" s="260" t="s">
        <v>406</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862</v>
      </c>
      <c r="G580" s="258"/>
      <c r="H580" s="259" t="s">
        <v>1</v>
      </c>
      <c r="I580" s="165"/>
      <c r="L580" s="163"/>
      <c r="M580" s="166"/>
      <c r="T580" s="167"/>
      <c r="AT580" s="164" t="s">
        <v>214</v>
      </c>
      <c r="AU580" s="164" t="s">
        <v>82</v>
      </c>
      <c r="AV580" s="12" t="s">
        <v>80</v>
      </c>
      <c r="AW580" s="12" t="s">
        <v>30</v>
      </c>
      <c r="AX580" s="12" t="s">
        <v>73</v>
      </c>
      <c r="AY580" s="164" t="s">
        <v>201</v>
      </c>
    </row>
    <row r="581" spans="2:65" s="12" customFormat="1" x14ac:dyDescent="0.2">
      <c r="B581" s="163"/>
      <c r="C581" s="258"/>
      <c r="D581" s="255" t="s">
        <v>214</v>
      </c>
      <c r="E581" s="259" t="s">
        <v>1</v>
      </c>
      <c r="F581" s="260" t="s">
        <v>897</v>
      </c>
      <c r="G581" s="258"/>
      <c r="H581" s="259" t="s">
        <v>1</v>
      </c>
      <c r="I581" s="165"/>
      <c r="L581" s="163"/>
      <c r="M581" s="166"/>
      <c r="T581" s="167"/>
      <c r="AT581" s="164" t="s">
        <v>214</v>
      </c>
      <c r="AU581" s="164" t="s">
        <v>82</v>
      </c>
      <c r="AV581" s="12" t="s">
        <v>80</v>
      </c>
      <c r="AW581" s="12" t="s">
        <v>30</v>
      </c>
      <c r="AX581" s="12" t="s">
        <v>73</v>
      </c>
      <c r="AY581" s="164" t="s">
        <v>201</v>
      </c>
    </row>
    <row r="582" spans="2:65" s="13" customFormat="1" x14ac:dyDescent="0.2">
      <c r="B582" s="168"/>
      <c r="C582" s="261"/>
      <c r="D582" s="255" t="s">
        <v>214</v>
      </c>
      <c r="E582" s="262" t="s">
        <v>1</v>
      </c>
      <c r="F582" s="263" t="s">
        <v>82</v>
      </c>
      <c r="G582" s="261"/>
      <c r="H582" s="264">
        <v>2</v>
      </c>
      <c r="I582" s="170"/>
      <c r="L582" s="168"/>
      <c r="M582" s="171"/>
      <c r="T582" s="172"/>
      <c r="AT582" s="169" t="s">
        <v>214</v>
      </c>
      <c r="AU582" s="169" t="s">
        <v>82</v>
      </c>
      <c r="AV582" s="13" t="s">
        <v>82</v>
      </c>
      <c r="AW582" s="13" t="s">
        <v>30</v>
      </c>
      <c r="AX582" s="13" t="s">
        <v>73</v>
      </c>
      <c r="AY582" s="169" t="s">
        <v>201</v>
      </c>
    </row>
    <row r="583" spans="2:65" s="14" customFormat="1" x14ac:dyDescent="0.2">
      <c r="B583" s="173"/>
      <c r="C583" s="265"/>
      <c r="D583" s="255" t="s">
        <v>214</v>
      </c>
      <c r="E583" s="266" t="s">
        <v>1</v>
      </c>
      <c r="F583" s="267" t="s">
        <v>221</v>
      </c>
      <c r="G583" s="265"/>
      <c r="H583" s="268">
        <v>2</v>
      </c>
      <c r="I583" s="175"/>
      <c r="L583" s="173"/>
      <c r="M583" s="176"/>
      <c r="T583" s="177"/>
      <c r="AT583" s="174" t="s">
        <v>214</v>
      </c>
      <c r="AU583" s="174" t="s">
        <v>82</v>
      </c>
      <c r="AV583" s="14" t="s">
        <v>208</v>
      </c>
      <c r="AW583" s="14" t="s">
        <v>30</v>
      </c>
      <c r="AX583" s="14" t="s">
        <v>80</v>
      </c>
      <c r="AY583" s="174" t="s">
        <v>201</v>
      </c>
    </row>
    <row r="584" spans="2:65" s="1" customFormat="1" ht="16.5" customHeight="1" x14ac:dyDescent="0.2">
      <c r="B584" s="152"/>
      <c r="C584" s="271" t="s">
        <v>455</v>
      </c>
      <c r="D584" s="271" t="s">
        <v>401</v>
      </c>
      <c r="E584" s="272" t="s">
        <v>904</v>
      </c>
      <c r="F584" s="273" t="s">
        <v>905</v>
      </c>
      <c r="G584" s="274" t="s">
        <v>536</v>
      </c>
      <c r="H584" s="275">
        <v>4</v>
      </c>
      <c r="I584" s="179"/>
      <c r="J584" s="180">
        <f>ROUND(I584*H584,2)</f>
        <v>0</v>
      </c>
      <c r="K584" s="178" t="s">
        <v>446</v>
      </c>
      <c r="L584" s="181"/>
      <c r="M584" s="182" t="s">
        <v>1</v>
      </c>
      <c r="N584" s="183" t="s">
        <v>38</v>
      </c>
      <c r="P584" s="158">
        <f>O584*H584</f>
        <v>0</v>
      </c>
      <c r="Q584" s="158">
        <v>1.0000000000000001E-5</v>
      </c>
      <c r="R584" s="158">
        <f>Q584*H584</f>
        <v>4.0000000000000003E-5</v>
      </c>
      <c r="S584" s="158">
        <v>0</v>
      </c>
      <c r="T584" s="159">
        <f>S584*H584</f>
        <v>0</v>
      </c>
      <c r="AR584" s="160" t="s">
        <v>266</v>
      </c>
      <c r="AT584" s="160" t="s">
        <v>401</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906</v>
      </c>
    </row>
    <row r="585" spans="2:65" s="1" customFormat="1" x14ac:dyDescent="0.2">
      <c r="B585" s="32"/>
      <c r="C585" s="254"/>
      <c r="D585" s="255" t="s">
        <v>210</v>
      </c>
      <c r="E585" s="254"/>
      <c r="F585" s="256" t="s">
        <v>905</v>
      </c>
      <c r="G585" s="254"/>
      <c r="H585" s="254"/>
      <c r="I585" s="96"/>
      <c r="L585" s="32"/>
      <c r="M585" s="162"/>
      <c r="T585" s="56"/>
      <c r="AT585" s="17" t="s">
        <v>210</v>
      </c>
      <c r="AU585" s="17" t="s">
        <v>82</v>
      </c>
    </row>
    <row r="586" spans="2:65" s="12" customFormat="1" x14ac:dyDescent="0.2">
      <c r="B586" s="163"/>
      <c r="C586" s="258"/>
      <c r="D586" s="255" t="s">
        <v>214</v>
      </c>
      <c r="E586" s="259" t="s">
        <v>1</v>
      </c>
      <c r="F586" s="260" t="s">
        <v>215</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216</v>
      </c>
      <c r="G587" s="258"/>
      <c r="H587" s="259" t="s">
        <v>1</v>
      </c>
      <c r="I587" s="165"/>
      <c r="L587" s="163"/>
      <c r="M587" s="166"/>
      <c r="T587" s="167"/>
      <c r="AT587" s="164" t="s">
        <v>214</v>
      </c>
      <c r="AU587" s="164" t="s">
        <v>82</v>
      </c>
      <c r="AV587" s="12" t="s">
        <v>80</v>
      </c>
      <c r="AW587" s="12" t="s">
        <v>30</v>
      </c>
      <c r="AX587" s="12" t="s">
        <v>73</v>
      </c>
      <c r="AY587" s="164" t="s">
        <v>201</v>
      </c>
    </row>
    <row r="588" spans="2:65" s="12" customFormat="1" ht="22.5" x14ac:dyDescent="0.2">
      <c r="B588" s="163"/>
      <c r="C588" s="258"/>
      <c r="D588" s="255" t="s">
        <v>214</v>
      </c>
      <c r="E588" s="259" t="s">
        <v>1</v>
      </c>
      <c r="F588" s="260" t="s">
        <v>406</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862</v>
      </c>
      <c r="G589" s="258"/>
      <c r="H589" s="259" t="s">
        <v>1</v>
      </c>
      <c r="I589" s="165"/>
      <c r="L589" s="163"/>
      <c r="M589" s="166"/>
      <c r="T589" s="167"/>
      <c r="AT589" s="164" t="s">
        <v>214</v>
      </c>
      <c r="AU589" s="164" t="s">
        <v>82</v>
      </c>
      <c r="AV589" s="12" t="s">
        <v>80</v>
      </c>
      <c r="AW589" s="12" t="s">
        <v>30</v>
      </c>
      <c r="AX589" s="12" t="s">
        <v>73</v>
      </c>
      <c r="AY589" s="164" t="s">
        <v>201</v>
      </c>
    </row>
    <row r="590" spans="2:65" s="12" customFormat="1" ht="22.5" x14ac:dyDescent="0.2">
      <c r="B590" s="163"/>
      <c r="C590" s="258"/>
      <c r="D590" s="255" t="s">
        <v>214</v>
      </c>
      <c r="E590" s="259" t="s">
        <v>1</v>
      </c>
      <c r="F590" s="260" t="s">
        <v>907</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208</v>
      </c>
      <c r="G591" s="261"/>
      <c r="H591" s="264">
        <v>4</v>
      </c>
      <c r="I591" s="170"/>
      <c r="L591" s="168"/>
      <c r="M591" s="171"/>
      <c r="T591" s="172"/>
      <c r="AT591" s="169" t="s">
        <v>214</v>
      </c>
      <c r="AU591" s="169" t="s">
        <v>82</v>
      </c>
      <c r="AV591" s="13" t="s">
        <v>82</v>
      </c>
      <c r="AW591" s="13" t="s">
        <v>30</v>
      </c>
      <c r="AX591" s="13" t="s">
        <v>73</v>
      </c>
      <c r="AY591" s="169" t="s">
        <v>201</v>
      </c>
    </row>
    <row r="592" spans="2:65" s="14" customFormat="1" x14ac:dyDescent="0.2">
      <c r="B592" s="173"/>
      <c r="C592" s="265"/>
      <c r="D592" s="255" t="s">
        <v>214</v>
      </c>
      <c r="E592" s="266" t="s">
        <v>1</v>
      </c>
      <c r="F592" s="267" t="s">
        <v>221</v>
      </c>
      <c r="G592" s="265"/>
      <c r="H592" s="268">
        <v>4</v>
      </c>
      <c r="I592" s="175"/>
      <c r="L592" s="173"/>
      <c r="M592" s="176"/>
      <c r="T592" s="177"/>
      <c r="AT592" s="174" t="s">
        <v>214</v>
      </c>
      <c r="AU592" s="174" t="s">
        <v>82</v>
      </c>
      <c r="AV592" s="14" t="s">
        <v>208</v>
      </c>
      <c r="AW592" s="14" t="s">
        <v>30</v>
      </c>
      <c r="AX592" s="14" t="s">
        <v>80</v>
      </c>
      <c r="AY592" s="174" t="s">
        <v>201</v>
      </c>
    </row>
    <row r="593" spans="2:65" s="1" customFormat="1" ht="24" customHeight="1" x14ac:dyDescent="0.2">
      <c r="B593" s="152"/>
      <c r="C593" s="249" t="s">
        <v>461</v>
      </c>
      <c r="D593" s="249" t="s">
        <v>203</v>
      </c>
      <c r="E593" s="250" t="s">
        <v>565</v>
      </c>
      <c r="F593" s="251" t="s">
        <v>566</v>
      </c>
      <c r="G593" s="252" t="s">
        <v>536</v>
      </c>
      <c r="H593" s="253">
        <v>1</v>
      </c>
      <c r="I593" s="154"/>
      <c r="J593" s="155">
        <f>ROUND(I593*H593,2)</f>
        <v>0</v>
      </c>
      <c r="K593" s="153" t="s">
        <v>207</v>
      </c>
      <c r="L593" s="32"/>
      <c r="M593" s="156" t="s">
        <v>1</v>
      </c>
      <c r="N593" s="157" t="s">
        <v>38</v>
      </c>
      <c r="P593" s="158">
        <f>O593*H593</f>
        <v>0</v>
      </c>
      <c r="Q593" s="158">
        <v>0</v>
      </c>
      <c r="R593" s="158">
        <f>Q593*H593</f>
        <v>0</v>
      </c>
      <c r="S593" s="158">
        <v>0</v>
      </c>
      <c r="T593" s="159">
        <f>S593*H593</f>
        <v>0</v>
      </c>
      <c r="AR593" s="160" t="s">
        <v>208</v>
      </c>
      <c r="AT593" s="160" t="s">
        <v>203</v>
      </c>
      <c r="AU593" s="160" t="s">
        <v>82</v>
      </c>
      <c r="AY593" s="17" t="s">
        <v>201</v>
      </c>
      <c r="BE593" s="161">
        <f>IF(N593="základní",J593,0)</f>
        <v>0</v>
      </c>
      <c r="BF593" s="161">
        <f>IF(N593="snížená",J593,0)</f>
        <v>0</v>
      </c>
      <c r="BG593" s="161">
        <f>IF(N593="zákl. přenesená",J593,0)</f>
        <v>0</v>
      </c>
      <c r="BH593" s="161">
        <f>IF(N593="sníž. přenesená",J593,0)</f>
        <v>0</v>
      </c>
      <c r="BI593" s="161">
        <f>IF(N593="nulová",J593,0)</f>
        <v>0</v>
      </c>
      <c r="BJ593" s="17" t="s">
        <v>80</v>
      </c>
      <c r="BK593" s="161">
        <f>ROUND(I593*H593,2)</f>
        <v>0</v>
      </c>
      <c r="BL593" s="17" t="s">
        <v>208</v>
      </c>
      <c r="BM593" s="160" t="s">
        <v>908</v>
      </c>
    </row>
    <row r="594" spans="2:65" s="1" customFormat="1" ht="29.25" x14ac:dyDescent="0.2">
      <c r="B594" s="32"/>
      <c r="C594" s="254"/>
      <c r="D594" s="255" t="s">
        <v>210</v>
      </c>
      <c r="E594" s="254"/>
      <c r="F594" s="256" t="s">
        <v>568</v>
      </c>
      <c r="G594" s="254"/>
      <c r="H594" s="254"/>
      <c r="I594" s="96"/>
      <c r="L594" s="32"/>
      <c r="M594" s="162"/>
      <c r="T594" s="56"/>
      <c r="AT594" s="17" t="s">
        <v>210</v>
      </c>
      <c r="AU594" s="17" t="s">
        <v>82</v>
      </c>
    </row>
    <row r="595" spans="2:65" s="1" customFormat="1" ht="68.25" x14ac:dyDescent="0.2">
      <c r="B595" s="32"/>
      <c r="C595" s="254"/>
      <c r="D595" s="255" t="s">
        <v>212</v>
      </c>
      <c r="E595" s="254"/>
      <c r="F595" s="257" t="s">
        <v>569</v>
      </c>
      <c r="G595" s="254"/>
      <c r="H595" s="254"/>
      <c r="I595" s="96"/>
      <c r="L595" s="32"/>
      <c r="M595" s="162"/>
      <c r="T595" s="56"/>
      <c r="AT595" s="17" t="s">
        <v>212</v>
      </c>
      <c r="AU595" s="17" t="s">
        <v>82</v>
      </c>
    </row>
    <row r="596" spans="2:65" s="12" customFormat="1" x14ac:dyDescent="0.2">
      <c r="B596" s="163"/>
      <c r="C596" s="258"/>
      <c r="D596" s="255" t="s">
        <v>214</v>
      </c>
      <c r="E596" s="259" t="s">
        <v>1</v>
      </c>
      <c r="F596" s="260" t="s">
        <v>215</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216</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862</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909</v>
      </c>
      <c r="G599" s="258"/>
      <c r="H599" s="259" t="s">
        <v>1</v>
      </c>
      <c r="I599" s="165"/>
      <c r="L599" s="163"/>
      <c r="M599" s="166"/>
      <c r="T599" s="167"/>
      <c r="AT599" s="164" t="s">
        <v>214</v>
      </c>
      <c r="AU599" s="164" t="s">
        <v>82</v>
      </c>
      <c r="AV599" s="12" t="s">
        <v>80</v>
      </c>
      <c r="AW599" s="12" t="s">
        <v>30</v>
      </c>
      <c r="AX599" s="12" t="s">
        <v>73</v>
      </c>
      <c r="AY599" s="164" t="s">
        <v>201</v>
      </c>
    </row>
    <row r="600" spans="2:65" s="13" customFormat="1" x14ac:dyDescent="0.2">
      <c r="B600" s="168"/>
      <c r="C600" s="261"/>
      <c r="D600" s="255" t="s">
        <v>214</v>
      </c>
      <c r="E600" s="262" t="s">
        <v>1</v>
      </c>
      <c r="F600" s="263" t="s">
        <v>80</v>
      </c>
      <c r="G600" s="261"/>
      <c r="H600" s="264">
        <v>1</v>
      </c>
      <c r="I600" s="170"/>
      <c r="L600" s="168"/>
      <c r="M600" s="171"/>
      <c r="T600" s="172"/>
      <c r="AT600" s="169" t="s">
        <v>214</v>
      </c>
      <c r="AU600" s="169" t="s">
        <v>82</v>
      </c>
      <c r="AV600" s="13" t="s">
        <v>82</v>
      </c>
      <c r="AW600" s="13" t="s">
        <v>30</v>
      </c>
      <c r="AX600" s="13" t="s">
        <v>73</v>
      </c>
      <c r="AY600" s="169" t="s">
        <v>201</v>
      </c>
    </row>
    <row r="601" spans="2:65" s="14" customFormat="1" x14ac:dyDescent="0.2">
      <c r="B601" s="173"/>
      <c r="C601" s="265"/>
      <c r="D601" s="255" t="s">
        <v>214</v>
      </c>
      <c r="E601" s="266" t="s">
        <v>1</v>
      </c>
      <c r="F601" s="267" t="s">
        <v>221</v>
      </c>
      <c r="G601" s="265"/>
      <c r="H601" s="268">
        <v>1</v>
      </c>
      <c r="I601" s="175"/>
      <c r="L601" s="173"/>
      <c r="M601" s="176"/>
      <c r="T601" s="177"/>
      <c r="AT601" s="174" t="s">
        <v>214</v>
      </c>
      <c r="AU601" s="174" t="s">
        <v>82</v>
      </c>
      <c r="AV601" s="14" t="s">
        <v>208</v>
      </c>
      <c r="AW601" s="14" t="s">
        <v>30</v>
      </c>
      <c r="AX601" s="14" t="s">
        <v>80</v>
      </c>
      <c r="AY601" s="174" t="s">
        <v>201</v>
      </c>
    </row>
    <row r="602" spans="2:65" s="1" customFormat="1" ht="24" customHeight="1" x14ac:dyDescent="0.2">
      <c r="B602" s="152"/>
      <c r="C602" s="271" t="s">
        <v>467</v>
      </c>
      <c r="D602" s="271" t="s">
        <v>401</v>
      </c>
      <c r="E602" s="272" t="s">
        <v>910</v>
      </c>
      <c r="F602" s="273" t="s">
        <v>911</v>
      </c>
      <c r="G602" s="274" t="s">
        <v>536</v>
      </c>
      <c r="H602" s="275">
        <v>1</v>
      </c>
      <c r="I602" s="179"/>
      <c r="J602" s="180">
        <f>ROUND(I602*H602,2)</f>
        <v>0</v>
      </c>
      <c r="K602" s="178" t="s">
        <v>207</v>
      </c>
      <c r="L602" s="181"/>
      <c r="M602" s="182" t="s">
        <v>1</v>
      </c>
      <c r="N602" s="183" t="s">
        <v>38</v>
      </c>
      <c r="P602" s="158">
        <f>O602*H602</f>
        <v>0</v>
      </c>
      <c r="Q602" s="158">
        <v>1.0800000000000001E-2</v>
      </c>
      <c r="R602" s="158">
        <f>Q602*H602</f>
        <v>1.0800000000000001E-2</v>
      </c>
      <c r="S602" s="158">
        <v>0</v>
      </c>
      <c r="T602" s="159">
        <f>S602*H602</f>
        <v>0</v>
      </c>
      <c r="AR602" s="160" t="s">
        <v>266</v>
      </c>
      <c r="AT602" s="160" t="s">
        <v>401</v>
      </c>
      <c r="AU602" s="160" t="s">
        <v>82</v>
      </c>
      <c r="AY602" s="17" t="s">
        <v>201</v>
      </c>
      <c r="BE602" s="161">
        <f>IF(N602="základní",J602,0)</f>
        <v>0</v>
      </c>
      <c r="BF602" s="161">
        <f>IF(N602="snížená",J602,0)</f>
        <v>0</v>
      </c>
      <c r="BG602" s="161">
        <f>IF(N602="zákl. přenesená",J602,0)</f>
        <v>0</v>
      </c>
      <c r="BH602" s="161">
        <f>IF(N602="sníž. přenesená",J602,0)</f>
        <v>0</v>
      </c>
      <c r="BI602" s="161">
        <f>IF(N602="nulová",J602,0)</f>
        <v>0</v>
      </c>
      <c r="BJ602" s="17" t="s">
        <v>80</v>
      </c>
      <c r="BK602" s="161">
        <f>ROUND(I602*H602,2)</f>
        <v>0</v>
      </c>
      <c r="BL602" s="17" t="s">
        <v>208</v>
      </c>
      <c r="BM602" s="160" t="s">
        <v>912</v>
      </c>
    </row>
    <row r="603" spans="2:65" s="1" customFormat="1" ht="19.5" x14ac:dyDescent="0.2">
      <c r="B603" s="32"/>
      <c r="C603" s="254"/>
      <c r="D603" s="255" t="s">
        <v>210</v>
      </c>
      <c r="E603" s="254"/>
      <c r="F603" s="256" t="s">
        <v>913</v>
      </c>
      <c r="G603" s="254"/>
      <c r="H603" s="254"/>
      <c r="I603" s="96"/>
      <c r="L603" s="32"/>
      <c r="M603" s="162"/>
      <c r="T603" s="56"/>
      <c r="AT603" s="17" t="s">
        <v>210</v>
      </c>
      <c r="AU603" s="17" t="s">
        <v>82</v>
      </c>
    </row>
    <row r="604" spans="2:65" s="12" customFormat="1" x14ac:dyDescent="0.2">
      <c r="B604" s="163"/>
      <c r="C604" s="258"/>
      <c r="D604" s="255" t="s">
        <v>214</v>
      </c>
      <c r="E604" s="259" t="s">
        <v>1</v>
      </c>
      <c r="F604" s="260" t="s">
        <v>215</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216</v>
      </c>
      <c r="G605" s="258"/>
      <c r="H605" s="259" t="s">
        <v>1</v>
      </c>
      <c r="I605" s="165"/>
      <c r="L605" s="163"/>
      <c r="M605" s="166"/>
      <c r="T605" s="167"/>
      <c r="AT605" s="164" t="s">
        <v>214</v>
      </c>
      <c r="AU605" s="164" t="s">
        <v>82</v>
      </c>
      <c r="AV605" s="12" t="s">
        <v>80</v>
      </c>
      <c r="AW605" s="12" t="s">
        <v>30</v>
      </c>
      <c r="AX605" s="12" t="s">
        <v>73</v>
      </c>
      <c r="AY605" s="164" t="s">
        <v>201</v>
      </c>
    </row>
    <row r="606" spans="2:65" s="12" customFormat="1" ht="22.5" x14ac:dyDescent="0.2">
      <c r="B606" s="163"/>
      <c r="C606" s="258"/>
      <c r="D606" s="255" t="s">
        <v>214</v>
      </c>
      <c r="E606" s="259" t="s">
        <v>1</v>
      </c>
      <c r="F606" s="260" t="s">
        <v>406</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862</v>
      </c>
      <c r="G607" s="258"/>
      <c r="H607" s="259" t="s">
        <v>1</v>
      </c>
      <c r="I607" s="165"/>
      <c r="L607" s="163"/>
      <c r="M607" s="166"/>
      <c r="T607" s="167"/>
      <c r="AT607" s="164" t="s">
        <v>214</v>
      </c>
      <c r="AU607" s="164" t="s">
        <v>82</v>
      </c>
      <c r="AV607" s="12" t="s">
        <v>80</v>
      </c>
      <c r="AW607" s="12" t="s">
        <v>30</v>
      </c>
      <c r="AX607" s="12" t="s">
        <v>73</v>
      </c>
      <c r="AY607" s="164" t="s">
        <v>201</v>
      </c>
    </row>
    <row r="608" spans="2:65" s="12" customFormat="1" x14ac:dyDescent="0.2">
      <c r="B608" s="163"/>
      <c r="C608" s="258"/>
      <c r="D608" s="255" t="s">
        <v>214</v>
      </c>
      <c r="E608" s="259" t="s">
        <v>1</v>
      </c>
      <c r="F608" s="260" t="s">
        <v>909</v>
      </c>
      <c r="G608" s="258"/>
      <c r="H608" s="259" t="s">
        <v>1</v>
      </c>
      <c r="I608" s="165"/>
      <c r="L608" s="163"/>
      <c r="M608" s="166"/>
      <c r="T608" s="167"/>
      <c r="AT608" s="164" t="s">
        <v>214</v>
      </c>
      <c r="AU608" s="164" t="s">
        <v>82</v>
      </c>
      <c r="AV608" s="12" t="s">
        <v>80</v>
      </c>
      <c r="AW608" s="12" t="s">
        <v>30</v>
      </c>
      <c r="AX608" s="12" t="s">
        <v>73</v>
      </c>
      <c r="AY608" s="164" t="s">
        <v>201</v>
      </c>
    </row>
    <row r="609" spans="2:65" s="13" customFormat="1" x14ac:dyDescent="0.2">
      <c r="B609" s="168"/>
      <c r="C609" s="261"/>
      <c r="D609" s="255" t="s">
        <v>214</v>
      </c>
      <c r="E609" s="262" t="s">
        <v>1</v>
      </c>
      <c r="F609" s="263" t="s">
        <v>80</v>
      </c>
      <c r="G609" s="261"/>
      <c r="H609" s="264">
        <v>1</v>
      </c>
      <c r="I609" s="170"/>
      <c r="L609" s="168"/>
      <c r="M609" s="171"/>
      <c r="T609" s="172"/>
      <c r="AT609" s="169" t="s">
        <v>214</v>
      </c>
      <c r="AU609" s="169" t="s">
        <v>82</v>
      </c>
      <c r="AV609" s="13" t="s">
        <v>82</v>
      </c>
      <c r="AW609" s="13" t="s">
        <v>30</v>
      </c>
      <c r="AX609" s="13" t="s">
        <v>73</v>
      </c>
      <c r="AY609" s="169" t="s">
        <v>201</v>
      </c>
    </row>
    <row r="610" spans="2:65" s="14" customFormat="1" x14ac:dyDescent="0.2">
      <c r="B610" s="173"/>
      <c r="C610" s="265"/>
      <c r="D610" s="255" t="s">
        <v>214</v>
      </c>
      <c r="E610" s="266" t="s">
        <v>1</v>
      </c>
      <c r="F610" s="267" t="s">
        <v>221</v>
      </c>
      <c r="G610" s="265"/>
      <c r="H610" s="268">
        <v>1</v>
      </c>
      <c r="I610" s="175"/>
      <c r="L610" s="173"/>
      <c r="M610" s="176"/>
      <c r="T610" s="177"/>
      <c r="AT610" s="174" t="s">
        <v>214</v>
      </c>
      <c r="AU610" s="174" t="s">
        <v>82</v>
      </c>
      <c r="AV610" s="14" t="s">
        <v>208</v>
      </c>
      <c r="AW610" s="14" t="s">
        <v>30</v>
      </c>
      <c r="AX610" s="14" t="s">
        <v>80</v>
      </c>
      <c r="AY610" s="174" t="s">
        <v>201</v>
      </c>
    </row>
    <row r="611" spans="2:65" s="1" customFormat="1" ht="16.5" customHeight="1" x14ac:dyDescent="0.2">
      <c r="B611" s="152"/>
      <c r="C611" s="271" t="s">
        <v>473</v>
      </c>
      <c r="D611" s="271" t="s">
        <v>401</v>
      </c>
      <c r="E611" s="272" t="s">
        <v>914</v>
      </c>
      <c r="F611" s="273" t="s">
        <v>915</v>
      </c>
      <c r="G611" s="274" t="s">
        <v>536</v>
      </c>
      <c r="H611" s="275">
        <v>4</v>
      </c>
      <c r="I611" s="179"/>
      <c r="J611" s="180">
        <f>ROUND(I611*H611,2)</f>
        <v>0</v>
      </c>
      <c r="K611" s="178" t="s">
        <v>207</v>
      </c>
      <c r="L611" s="181"/>
      <c r="M611" s="182" t="s">
        <v>1</v>
      </c>
      <c r="N611" s="183" t="s">
        <v>38</v>
      </c>
      <c r="P611" s="158">
        <f>O611*H611</f>
        <v>0</v>
      </c>
      <c r="Q611" s="158">
        <v>8.8000000000000005E-3</v>
      </c>
      <c r="R611" s="158">
        <f>Q611*H611</f>
        <v>3.5200000000000002E-2</v>
      </c>
      <c r="S611" s="158">
        <v>0</v>
      </c>
      <c r="T611" s="159">
        <f>S611*H611</f>
        <v>0</v>
      </c>
      <c r="AR611" s="160" t="s">
        <v>266</v>
      </c>
      <c r="AT611" s="160" t="s">
        <v>401</v>
      </c>
      <c r="AU611" s="160" t="s">
        <v>82</v>
      </c>
      <c r="AY611" s="17" t="s">
        <v>201</v>
      </c>
      <c r="BE611" s="161">
        <f>IF(N611="základní",J611,0)</f>
        <v>0</v>
      </c>
      <c r="BF611" s="161">
        <f>IF(N611="snížená",J611,0)</f>
        <v>0</v>
      </c>
      <c r="BG611" s="161">
        <f>IF(N611="zákl. přenesená",J611,0)</f>
        <v>0</v>
      </c>
      <c r="BH611" s="161">
        <f>IF(N611="sníž. přenesená",J611,0)</f>
        <v>0</v>
      </c>
      <c r="BI611" s="161">
        <f>IF(N611="nulová",J611,0)</f>
        <v>0</v>
      </c>
      <c r="BJ611" s="17" t="s">
        <v>80</v>
      </c>
      <c r="BK611" s="161">
        <f>ROUND(I611*H611,2)</f>
        <v>0</v>
      </c>
      <c r="BL611" s="17" t="s">
        <v>208</v>
      </c>
      <c r="BM611" s="160" t="s">
        <v>916</v>
      </c>
    </row>
    <row r="612" spans="2:65" s="1" customFormat="1" x14ac:dyDescent="0.2">
      <c r="B612" s="32"/>
      <c r="C612" s="254"/>
      <c r="D612" s="255" t="s">
        <v>210</v>
      </c>
      <c r="E612" s="254"/>
      <c r="F612" s="256" t="s">
        <v>915</v>
      </c>
      <c r="G612" s="254"/>
      <c r="H612" s="254"/>
      <c r="I612" s="96"/>
      <c r="L612" s="32"/>
      <c r="M612" s="162"/>
      <c r="T612" s="56"/>
      <c r="AT612" s="17" t="s">
        <v>210</v>
      </c>
      <c r="AU612" s="17" t="s">
        <v>82</v>
      </c>
    </row>
    <row r="613" spans="2:65" s="12" customFormat="1" x14ac:dyDescent="0.2">
      <c r="B613" s="163"/>
      <c r="C613" s="258"/>
      <c r="D613" s="255" t="s">
        <v>214</v>
      </c>
      <c r="E613" s="259" t="s">
        <v>1</v>
      </c>
      <c r="F613" s="260" t="s">
        <v>215</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216</v>
      </c>
      <c r="G614" s="258"/>
      <c r="H614" s="259" t="s">
        <v>1</v>
      </c>
      <c r="I614" s="165"/>
      <c r="L614" s="163"/>
      <c r="M614" s="166"/>
      <c r="T614" s="167"/>
      <c r="AT614" s="164" t="s">
        <v>214</v>
      </c>
      <c r="AU614" s="164" t="s">
        <v>82</v>
      </c>
      <c r="AV614" s="12" t="s">
        <v>80</v>
      </c>
      <c r="AW614" s="12" t="s">
        <v>30</v>
      </c>
      <c r="AX614" s="12" t="s">
        <v>73</v>
      </c>
      <c r="AY614" s="164" t="s">
        <v>201</v>
      </c>
    </row>
    <row r="615" spans="2:65" s="12" customFormat="1" ht="22.5" x14ac:dyDescent="0.2">
      <c r="B615" s="163"/>
      <c r="C615" s="258"/>
      <c r="D615" s="255" t="s">
        <v>214</v>
      </c>
      <c r="E615" s="259" t="s">
        <v>1</v>
      </c>
      <c r="F615" s="260" t="s">
        <v>406</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862</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917</v>
      </c>
      <c r="G617" s="258"/>
      <c r="H617" s="259" t="s">
        <v>1</v>
      </c>
      <c r="I617" s="165"/>
      <c r="L617" s="163"/>
      <c r="M617" s="166"/>
      <c r="T617" s="167"/>
      <c r="AT617" s="164" t="s">
        <v>214</v>
      </c>
      <c r="AU617" s="164" t="s">
        <v>82</v>
      </c>
      <c r="AV617" s="12" t="s">
        <v>80</v>
      </c>
      <c r="AW617" s="12" t="s">
        <v>30</v>
      </c>
      <c r="AX617" s="12" t="s">
        <v>73</v>
      </c>
      <c r="AY617" s="164" t="s">
        <v>201</v>
      </c>
    </row>
    <row r="618" spans="2:65" s="13" customFormat="1" x14ac:dyDescent="0.2">
      <c r="B618" s="168"/>
      <c r="C618" s="261"/>
      <c r="D618" s="255" t="s">
        <v>214</v>
      </c>
      <c r="E618" s="262" t="s">
        <v>1</v>
      </c>
      <c r="F618" s="263" t="s">
        <v>208</v>
      </c>
      <c r="G618" s="261"/>
      <c r="H618" s="264">
        <v>4</v>
      </c>
      <c r="I618" s="170"/>
      <c r="L618" s="168"/>
      <c r="M618" s="171"/>
      <c r="T618" s="172"/>
      <c r="AT618" s="169" t="s">
        <v>214</v>
      </c>
      <c r="AU618" s="169" t="s">
        <v>82</v>
      </c>
      <c r="AV618" s="13" t="s">
        <v>82</v>
      </c>
      <c r="AW618" s="13" t="s">
        <v>30</v>
      </c>
      <c r="AX618" s="13" t="s">
        <v>73</v>
      </c>
      <c r="AY618" s="169" t="s">
        <v>201</v>
      </c>
    </row>
    <row r="619" spans="2:65" s="14" customFormat="1" x14ac:dyDescent="0.2">
      <c r="B619" s="173"/>
      <c r="C619" s="265"/>
      <c r="D619" s="255" t="s">
        <v>214</v>
      </c>
      <c r="E619" s="266" t="s">
        <v>1</v>
      </c>
      <c r="F619" s="267" t="s">
        <v>221</v>
      </c>
      <c r="G619" s="265"/>
      <c r="H619" s="268">
        <v>4</v>
      </c>
      <c r="I619" s="175"/>
      <c r="L619" s="173"/>
      <c r="M619" s="176"/>
      <c r="T619" s="177"/>
      <c r="AT619" s="174" t="s">
        <v>214</v>
      </c>
      <c r="AU619" s="174" t="s">
        <v>82</v>
      </c>
      <c r="AV619" s="14" t="s">
        <v>208</v>
      </c>
      <c r="AW619" s="14" t="s">
        <v>30</v>
      </c>
      <c r="AX619" s="14" t="s">
        <v>80</v>
      </c>
      <c r="AY619" s="174" t="s">
        <v>201</v>
      </c>
    </row>
    <row r="620" spans="2:65" s="1" customFormat="1" ht="16.5" customHeight="1" x14ac:dyDescent="0.2">
      <c r="B620" s="152"/>
      <c r="C620" s="271" t="s">
        <v>482</v>
      </c>
      <c r="D620" s="271" t="s">
        <v>401</v>
      </c>
      <c r="E620" s="272" t="s">
        <v>918</v>
      </c>
      <c r="F620" s="273" t="s">
        <v>919</v>
      </c>
      <c r="G620" s="274" t="s">
        <v>536</v>
      </c>
      <c r="H620" s="275">
        <v>28</v>
      </c>
      <c r="I620" s="179"/>
      <c r="J620" s="180">
        <f>ROUND(I620*H620,2)</f>
        <v>0</v>
      </c>
      <c r="K620" s="178" t="s">
        <v>207</v>
      </c>
      <c r="L620" s="181"/>
      <c r="M620" s="182" t="s">
        <v>1</v>
      </c>
      <c r="N620" s="183" t="s">
        <v>38</v>
      </c>
      <c r="P620" s="158">
        <f>O620*H620</f>
        <v>0</v>
      </c>
      <c r="Q620" s="158">
        <v>1.01E-2</v>
      </c>
      <c r="R620" s="158">
        <f>Q620*H620</f>
        <v>0.2828</v>
      </c>
      <c r="S620" s="158">
        <v>0</v>
      </c>
      <c r="T620" s="159">
        <f>S620*H620</f>
        <v>0</v>
      </c>
      <c r="AR620" s="160" t="s">
        <v>266</v>
      </c>
      <c r="AT620" s="160" t="s">
        <v>401</v>
      </c>
      <c r="AU620" s="160" t="s">
        <v>82</v>
      </c>
      <c r="AY620" s="17" t="s">
        <v>201</v>
      </c>
      <c r="BE620" s="161">
        <f>IF(N620="základní",J620,0)</f>
        <v>0</v>
      </c>
      <c r="BF620" s="161">
        <f>IF(N620="snížená",J620,0)</f>
        <v>0</v>
      </c>
      <c r="BG620" s="161">
        <f>IF(N620="zákl. přenesená",J620,0)</f>
        <v>0</v>
      </c>
      <c r="BH620" s="161">
        <f>IF(N620="sníž. přenesená",J620,0)</f>
        <v>0</v>
      </c>
      <c r="BI620" s="161">
        <f>IF(N620="nulová",J620,0)</f>
        <v>0</v>
      </c>
      <c r="BJ620" s="17" t="s">
        <v>80</v>
      </c>
      <c r="BK620" s="161">
        <f>ROUND(I620*H620,2)</f>
        <v>0</v>
      </c>
      <c r="BL620" s="17" t="s">
        <v>208</v>
      </c>
      <c r="BM620" s="160" t="s">
        <v>920</v>
      </c>
    </row>
    <row r="621" spans="2:65" s="1" customFormat="1" x14ac:dyDescent="0.2">
      <c r="B621" s="32"/>
      <c r="C621" s="254"/>
      <c r="D621" s="255" t="s">
        <v>210</v>
      </c>
      <c r="E621" s="254"/>
      <c r="F621" s="256" t="s">
        <v>919</v>
      </c>
      <c r="G621" s="254"/>
      <c r="H621" s="254"/>
      <c r="I621" s="96"/>
      <c r="L621" s="32"/>
      <c r="M621" s="162"/>
      <c r="T621" s="56"/>
      <c r="AT621" s="17" t="s">
        <v>210</v>
      </c>
      <c r="AU621" s="17" t="s">
        <v>82</v>
      </c>
    </row>
    <row r="622" spans="2:65" s="12" customFormat="1" x14ac:dyDescent="0.2">
      <c r="B622" s="163"/>
      <c r="C622" s="258"/>
      <c r="D622" s="255" t="s">
        <v>214</v>
      </c>
      <c r="E622" s="259" t="s">
        <v>1</v>
      </c>
      <c r="F622" s="260" t="s">
        <v>215</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216</v>
      </c>
      <c r="G623" s="258"/>
      <c r="H623" s="259" t="s">
        <v>1</v>
      </c>
      <c r="I623" s="165"/>
      <c r="L623" s="163"/>
      <c r="M623" s="166"/>
      <c r="T623" s="167"/>
      <c r="AT623" s="164" t="s">
        <v>214</v>
      </c>
      <c r="AU623" s="164" t="s">
        <v>82</v>
      </c>
      <c r="AV623" s="12" t="s">
        <v>80</v>
      </c>
      <c r="AW623" s="12" t="s">
        <v>30</v>
      </c>
      <c r="AX623" s="12" t="s">
        <v>73</v>
      </c>
      <c r="AY623" s="164" t="s">
        <v>201</v>
      </c>
    </row>
    <row r="624" spans="2:65" s="12" customFormat="1" ht="22.5" x14ac:dyDescent="0.2">
      <c r="B624" s="163"/>
      <c r="C624" s="258"/>
      <c r="D624" s="255" t="s">
        <v>214</v>
      </c>
      <c r="E624" s="259" t="s">
        <v>1</v>
      </c>
      <c r="F624" s="260" t="s">
        <v>406</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862</v>
      </c>
      <c r="G625" s="258"/>
      <c r="H625" s="259" t="s">
        <v>1</v>
      </c>
      <c r="I625" s="165"/>
      <c r="L625" s="163"/>
      <c r="M625" s="166"/>
      <c r="T625" s="167"/>
      <c r="AT625" s="164" t="s">
        <v>214</v>
      </c>
      <c r="AU625" s="164" t="s">
        <v>82</v>
      </c>
      <c r="AV625" s="12" t="s">
        <v>80</v>
      </c>
      <c r="AW625" s="12" t="s">
        <v>30</v>
      </c>
      <c r="AX625" s="12" t="s">
        <v>73</v>
      </c>
      <c r="AY625" s="164" t="s">
        <v>201</v>
      </c>
    </row>
    <row r="626" spans="2:65" s="12" customFormat="1" x14ac:dyDescent="0.2">
      <c r="B626" s="163"/>
      <c r="C626" s="258"/>
      <c r="D626" s="255" t="s">
        <v>214</v>
      </c>
      <c r="E626" s="259" t="s">
        <v>1</v>
      </c>
      <c r="F626" s="260" t="s">
        <v>921</v>
      </c>
      <c r="G626" s="258"/>
      <c r="H626" s="259" t="s">
        <v>1</v>
      </c>
      <c r="I626" s="165"/>
      <c r="L626" s="163"/>
      <c r="M626" s="166"/>
      <c r="T626" s="167"/>
      <c r="AT626" s="164" t="s">
        <v>214</v>
      </c>
      <c r="AU626" s="164" t="s">
        <v>82</v>
      </c>
      <c r="AV626" s="12" t="s">
        <v>80</v>
      </c>
      <c r="AW626" s="12" t="s">
        <v>30</v>
      </c>
      <c r="AX626" s="12" t="s">
        <v>73</v>
      </c>
      <c r="AY626" s="164" t="s">
        <v>201</v>
      </c>
    </row>
    <row r="627" spans="2:65" s="13" customFormat="1" x14ac:dyDescent="0.2">
      <c r="B627" s="168"/>
      <c r="C627" s="261"/>
      <c r="D627" s="255" t="s">
        <v>214</v>
      </c>
      <c r="E627" s="262" t="s">
        <v>1</v>
      </c>
      <c r="F627" s="263" t="s">
        <v>397</v>
      </c>
      <c r="G627" s="261"/>
      <c r="H627" s="264">
        <v>28</v>
      </c>
      <c r="I627" s="170"/>
      <c r="L627" s="168"/>
      <c r="M627" s="171"/>
      <c r="T627" s="172"/>
      <c r="AT627" s="169" t="s">
        <v>214</v>
      </c>
      <c r="AU627" s="169" t="s">
        <v>82</v>
      </c>
      <c r="AV627" s="13" t="s">
        <v>82</v>
      </c>
      <c r="AW627" s="13" t="s">
        <v>30</v>
      </c>
      <c r="AX627" s="13" t="s">
        <v>73</v>
      </c>
      <c r="AY627" s="169" t="s">
        <v>201</v>
      </c>
    </row>
    <row r="628" spans="2:65" s="14" customFormat="1" x14ac:dyDescent="0.2">
      <c r="B628" s="173"/>
      <c r="C628" s="265"/>
      <c r="D628" s="255" t="s">
        <v>214</v>
      </c>
      <c r="E628" s="266" t="s">
        <v>1</v>
      </c>
      <c r="F628" s="267" t="s">
        <v>221</v>
      </c>
      <c r="G628" s="265"/>
      <c r="H628" s="268">
        <v>28</v>
      </c>
      <c r="I628" s="175"/>
      <c r="L628" s="173"/>
      <c r="M628" s="176"/>
      <c r="T628" s="177"/>
      <c r="AT628" s="174" t="s">
        <v>214</v>
      </c>
      <c r="AU628" s="174" t="s">
        <v>82</v>
      </c>
      <c r="AV628" s="14" t="s">
        <v>208</v>
      </c>
      <c r="AW628" s="14" t="s">
        <v>30</v>
      </c>
      <c r="AX628" s="14" t="s">
        <v>80</v>
      </c>
      <c r="AY628" s="174" t="s">
        <v>201</v>
      </c>
    </row>
    <row r="629" spans="2:65" s="1" customFormat="1" ht="24" customHeight="1" x14ac:dyDescent="0.2">
      <c r="B629" s="152"/>
      <c r="C629" s="249" t="s">
        <v>491</v>
      </c>
      <c r="D629" s="249" t="s">
        <v>203</v>
      </c>
      <c r="E629" s="250" t="s">
        <v>576</v>
      </c>
      <c r="F629" s="251" t="s">
        <v>577</v>
      </c>
      <c r="G629" s="252" t="s">
        <v>536</v>
      </c>
      <c r="H629" s="253">
        <v>2</v>
      </c>
      <c r="I629" s="154"/>
      <c r="J629" s="155">
        <f>ROUND(I629*H629,2)</f>
        <v>0</v>
      </c>
      <c r="K629" s="153" t="s">
        <v>207</v>
      </c>
      <c r="L629" s="32"/>
      <c r="M629" s="156" t="s">
        <v>1</v>
      </c>
      <c r="N629" s="157" t="s">
        <v>38</v>
      </c>
      <c r="P629" s="158">
        <f>O629*H629</f>
        <v>0</v>
      </c>
      <c r="Q629" s="158">
        <v>1.67E-3</v>
      </c>
      <c r="R629" s="158">
        <f>Q629*H629</f>
        <v>3.3400000000000001E-3</v>
      </c>
      <c r="S629" s="158">
        <v>0</v>
      </c>
      <c r="T629" s="159">
        <f>S629*H629</f>
        <v>0</v>
      </c>
      <c r="AR629" s="160" t="s">
        <v>208</v>
      </c>
      <c r="AT629" s="160" t="s">
        <v>203</v>
      </c>
      <c r="AU629" s="160" t="s">
        <v>82</v>
      </c>
      <c r="AY629" s="17" t="s">
        <v>201</v>
      </c>
      <c r="BE629" s="161">
        <f>IF(N629="základní",J629,0)</f>
        <v>0</v>
      </c>
      <c r="BF629" s="161">
        <f>IF(N629="snížená",J629,0)</f>
        <v>0</v>
      </c>
      <c r="BG629" s="161">
        <f>IF(N629="zákl. přenesená",J629,0)</f>
        <v>0</v>
      </c>
      <c r="BH629" s="161">
        <f>IF(N629="sníž. přenesená",J629,0)</f>
        <v>0</v>
      </c>
      <c r="BI629" s="161">
        <f>IF(N629="nulová",J629,0)</f>
        <v>0</v>
      </c>
      <c r="BJ629" s="17" t="s">
        <v>80</v>
      </c>
      <c r="BK629" s="161">
        <f>ROUND(I629*H629,2)</f>
        <v>0</v>
      </c>
      <c r="BL629" s="17" t="s">
        <v>208</v>
      </c>
      <c r="BM629" s="160" t="s">
        <v>922</v>
      </c>
    </row>
    <row r="630" spans="2:65" s="1" customFormat="1" ht="29.25" x14ac:dyDescent="0.2">
      <c r="B630" s="32"/>
      <c r="C630" s="254"/>
      <c r="D630" s="255" t="s">
        <v>210</v>
      </c>
      <c r="E630" s="254"/>
      <c r="F630" s="256" t="s">
        <v>579</v>
      </c>
      <c r="G630" s="254"/>
      <c r="H630" s="254"/>
      <c r="I630" s="96"/>
      <c r="L630" s="32"/>
      <c r="M630" s="162"/>
      <c r="T630" s="56"/>
      <c r="AT630" s="17" t="s">
        <v>210</v>
      </c>
      <c r="AU630" s="17" t="s">
        <v>82</v>
      </c>
    </row>
    <row r="631" spans="2:65" s="1" customFormat="1" ht="68.25" x14ac:dyDescent="0.2">
      <c r="B631" s="32"/>
      <c r="C631" s="254"/>
      <c r="D631" s="255" t="s">
        <v>212</v>
      </c>
      <c r="E631" s="254"/>
      <c r="F631" s="257" t="s">
        <v>569</v>
      </c>
      <c r="G631" s="254"/>
      <c r="H631" s="254"/>
      <c r="I631" s="96"/>
      <c r="L631" s="32"/>
      <c r="M631" s="162"/>
      <c r="T631" s="56"/>
      <c r="AT631" s="17" t="s">
        <v>212</v>
      </c>
      <c r="AU631" s="17" t="s">
        <v>82</v>
      </c>
    </row>
    <row r="632" spans="2:65" s="12" customFormat="1" x14ac:dyDescent="0.2">
      <c r="B632" s="163"/>
      <c r="C632" s="258"/>
      <c r="D632" s="255" t="s">
        <v>214</v>
      </c>
      <c r="E632" s="259" t="s">
        <v>1</v>
      </c>
      <c r="F632" s="260" t="s">
        <v>215</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216</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862</v>
      </c>
      <c r="G634" s="258"/>
      <c r="H634" s="259" t="s">
        <v>1</v>
      </c>
      <c r="I634" s="165"/>
      <c r="L634" s="163"/>
      <c r="M634" s="166"/>
      <c r="T634" s="167"/>
      <c r="AT634" s="164" t="s">
        <v>214</v>
      </c>
      <c r="AU634" s="164" t="s">
        <v>82</v>
      </c>
      <c r="AV634" s="12" t="s">
        <v>80</v>
      </c>
      <c r="AW634" s="12" t="s">
        <v>30</v>
      </c>
      <c r="AX634" s="12" t="s">
        <v>73</v>
      </c>
      <c r="AY634" s="164" t="s">
        <v>201</v>
      </c>
    </row>
    <row r="635" spans="2:65" s="12" customFormat="1" x14ac:dyDescent="0.2">
      <c r="B635" s="163"/>
      <c r="C635" s="258"/>
      <c r="D635" s="255" t="s">
        <v>214</v>
      </c>
      <c r="E635" s="259" t="s">
        <v>1</v>
      </c>
      <c r="F635" s="260" t="s">
        <v>923</v>
      </c>
      <c r="G635" s="258"/>
      <c r="H635" s="259" t="s">
        <v>1</v>
      </c>
      <c r="I635" s="165"/>
      <c r="L635" s="163"/>
      <c r="M635" s="166"/>
      <c r="T635" s="167"/>
      <c r="AT635" s="164" t="s">
        <v>214</v>
      </c>
      <c r="AU635" s="164" t="s">
        <v>82</v>
      </c>
      <c r="AV635" s="12" t="s">
        <v>80</v>
      </c>
      <c r="AW635" s="12" t="s">
        <v>30</v>
      </c>
      <c r="AX635" s="12" t="s">
        <v>73</v>
      </c>
      <c r="AY635" s="164" t="s">
        <v>201</v>
      </c>
    </row>
    <row r="636" spans="2:65" s="13" customFormat="1" x14ac:dyDescent="0.2">
      <c r="B636" s="168"/>
      <c r="C636" s="261"/>
      <c r="D636" s="255" t="s">
        <v>214</v>
      </c>
      <c r="E636" s="262" t="s">
        <v>1</v>
      </c>
      <c r="F636" s="263" t="s">
        <v>82</v>
      </c>
      <c r="G636" s="261"/>
      <c r="H636" s="264">
        <v>2</v>
      </c>
      <c r="I636" s="170"/>
      <c r="L636" s="168"/>
      <c r="M636" s="171"/>
      <c r="T636" s="172"/>
      <c r="AT636" s="169" t="s">
        <v>214</v>
      </c>
      <c r="AU636" s="169" t="s">
        <v>82</v>
      </c>
      <c r="AV636" s="13" t="s">
        <v>82</v>
      </c>
      <c r="AW636" s="13" t="s">
        <v>30</v>
      </c>
      <c r="AX636" s="13" t="s">
        <v>73</v>
      </c>
      <c r="AY636" s="169" t="s">
        <v>201</v>
      </c>
    </row>
    <row r="637" spans="2:65" s="14" customFormat="1" x14ac:dyDescent="0.2">
      <c r="B637" s="173"/>
      <c r="C637" s="265"/>
      <c r="D637" s="255" t="s">
        <v>214</v>
      </c>
      <c r="E637" s="266" t="s">
        <v>1</v>
      </c>
      <c r="F637" s="267" t="s">
        <v>221</v>
      </c>
      <c r="G637" s="265"/>
      <c r="H637" s="268">
        <v>2</v>
      </c>
      <c r="I637" s="175"/>
      <c r="L637" s="173"/>
      <c r="M637" s="176"/>
      <c r="T637" s="177"/>
      <c r="AT637" s="174" t="s">
        <v>214</v>
      </c>
      <c r="AU637" s="174" t="s">
        <v>82</v>
      </c>
      <c r="AV637" s="14" t="s">
        <v>208</v>
      </c>
      <c r="AW637" s="14" t="s">
        <v>30</v>
      </c>
      <c r="AX637" s="14" t="s">
        <v>80</v>
      </c>
      <c r="AY637" s="174" t="s">
        <v>201</v>
      </c>
    </row>
    <row r="638" spans="2:65" s="1" customFormat="1" ht="24" customHeight="1" x14ac:dyDescent="0.2">
      <c r="B638" s="152"/>
      <c r="C638" s="271" t="s">
        <v>500</v>
      </c>
      <c r="D638" s="271" t="s">
        <v>401</v>
      </c>
      <c r="E638" s="272" t="s">
        <v>587</v>
      </c>
      <c r="F638" s="273" t="s">
        <v>588</v>
      </c>
      <c r="G638" s="274" t="s">
        <v>536</v>
      </c>
      <c r="H638" s="275">
        <v>2</v>
      </c>
      <c r="I638" s="179"/>
      <c r="J638" s="180">
        <f>ROUND(I638*H638,2)</f>
        <v>0</v>
      </c>
      <c r="K638" s="178" t="s">
        <v>207</v>
      </c>
      <c r="L638" s="181"/>
      <c r="M638" s="182" t="s">
        <v>1</v>
      </c>
      <c r="N638" s="183" t="s">
        <v>38</v>
      </c>
      <c r="P638" s="158">
        <f>O638*H638</f>
        <v>0</v>
      </c>
      <c r="Q638" s="158">
        <v>9.7000000000000003E-3</v>
      </c>
      <c r="R638" s="158">
        <f>Q638*H638</f>
        <v>1.9400000000000001E-2</v>
      </c>
      <c r="S638" s="158">
        <v>0</v>
      </c>
      <c r="T638" s="159">
        <f>S638*H638</f>
        <v>0</v>
      </c>
      <c r="AR638" s="160" t="s">
        <v>266</v>
      </c>
      <c r="AT638" s="160" t="s">
        <v>401</v>
      </c>
      <c r="AU638" s="160" t="s">
        <v>82</v>
      </c>
      <c r="AY638" s="17" t="s">
        <v>201</v>
      </c>
      <c r="BE638" s="161">
        <f>IF(N638="základní",J638,0)</f>
        <v>0</v>
      </c>
      <c r="BF638" s="161">
        <f>IF(N638="snížená",J638,0)</f>
        <v>0</v>
      </c>
      <c r="BG638" s="161">
        <f>IF(N638="zákl. přenesená",J638,0)</f>
        <v>0</v>
      </c>
      <c r="BH638" s="161">
        <f>IF(N638="sníž. přenesená",J638,0)</f>
        <v>0</v>
      </c>
      <c r="BI638" s="161">
        <f>IF(N638="nulová",J638,0)</f>
        <v>0</v>
      </c>
      <c r="BJ638" s="17" t="s">
        <v>80</v>
      </c>
      <c r="BK638" s="161">
        <f>ROUND(I638*H638,2)</f>
        <v>0</v>
      </c>
      <c r="BL638" s="17" t="s">
        <v>208</v>
      </c>
      <c r="BM638" s="160" t="s">
        <v>924</v>
      </c>
    </row>
    <row r="639" spans="2:65" s="1" customFormat="1" x14ac:dyDescent="0.2">
      <c r="B639" s="32"/>
      <c r="C639" s="254"/>
      <c r="D639" s="255" t="s">
        <v>210</v>
      </c>
      <c r="E639" s="254"/>
      <c r="F639" s="256" t="s">
        <v>588</v>
      </c>
      <c r="G639" s="254"/>
      <c r="H639" s="254"/>
      <c r="I639" s="96"/>
      <c r="L639" s="32"/>
      <c r="M639" s="162"/>
      <c r="T639" s="56"/>
      <c r="AT639" s="17" t="s">
        <v>210</v>
      </c>
      <c r="AU639" s="17" t="s">
        <v>82</v>
      </c>
    </row>
    <row r="640" spans="2:65" s="12" customFormat="1" x14ac:dyDescent="0.2">
      <c r="B640" s="163"/>
      <c r="C640" s="258"/>
      <c r="D640" s="255" t="s">
        <v>214</v>
      </c>
      <c r="E640" s="259" t="s">
        <v>1</v>
      </c>
      <c r="F640" s="260" t="s">
        <v>215</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216</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406</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862</v>
      </c>
      <c r="G643" s="258"/>
      <c r="H643" s="259" t="s">
        <v>1</v>
      </c>
      <c r="I643" s="165"/>
      <c r="L643" s="163"/>
      <c r="M643" s="166"/>
      <c r="T643" s="167"/>
      <c r="AT643" s="164" t="s">
        <v>214</v>
      </c>
      <c r="AU643" s="164" t="s">
        <v>82</v>
      </c>
      <c r="AV643" s="12" t="s">
        <v>80</v>
      </c>
      <c r="AW643" s="12" t="s">
        <v>30</v>
      </c>
      <c r="AX643" s="12" t="s">
        <v>73</v>
      </c>
      <c r="AY643" s="164" t="s">
        <v>201</v>
      </c>
    </row>
    <row r="644" spans="2:65" s="12" customFormat="1" x14ac:dyDescent="0.2">
      <c r="B644" s="163"/>
      <c r="C644" s="258"/>
      <c r="D644" s="255" t="s">
        <v>214</v>
      </c>
      <c r="E644" s="259" t="s">
        <v>1</v>
      </c>
      <c r="F644" s="260" t="s">
        <v>923</v>
      </c>
      <c r="G644" s="258"/>
      <c r="H644" s="259" t="s">
        <v>1</v>
      </c>
      <c r="I644" s="165"/>
      <c r="L644" s="163"/>
      <c r="M644" s="166"/>
      <c r="T644" s="167"/>
      <c r="AT644" s="164" t="s">
        <v>214</v>
      </c>
      <c r="AU644" s="164" t="s">
        <v>82</v>
      </c>
      <c r="AV644" s="12" t="s">
        <v>80</v>
      </c>
      <c r="AW644" s="12" t="s">
        <v>30</v>
      </c>
      <c r="AX644" s="12" t="s">
        <v>73</v>
      </c>
      <c r="AY644" s="164" t="s">
        <v>201</v>
      </c>
    </row>
    <row r="645" spans="2:65" s="13" customFormat="1" x14ac:dyDescent="0.2">
      <c r="B645" s="168"/>
      <c r="C645" s="261"/>
      <c r="D645" s="255" t="s">
        <v>214</v>
      </c>
      <c r="E645" s="262" t="s">
        <v>1</v>
      </c>
      <c r="F645" s="263" t="s">
        <v>82</v>
      </c>
      <c r="G645" s="261"/>
      <c r="H645" s="264">
        <v>2</v>
      </c>
      <c r="I645" s="170"/>
      <c r="L645" s="168"/>
      <c r="M645" s="171"/>
      <c r="T645" s="172"/>
      <c r="AT645" s="169" t="s">
        <v>214</v>
      </c>
      <c r="AU645" s="169" t="s">
        <v>82</v>
      </c>
      <c r="AV645" s="13" t="s">
        <v>82</v>
      </c>
      <c r="AW645" s="13" t="s">
        <v>30</v>
      </c>
      <c r="AX645" s="13" t="s">
        <v>73</v>
      </c>
      <c r="AY645" s="169" t="s">
        <v>201</v>
      </c>
    </row>
    <row r="646" spans="2:65" s="14" customFormat="1" x14ac:dyDescent="0.2">
      <c r="B646" s="173"/>
      <c r="C646" s="265"/>
      <c r="D646" s="255" t="s">
        <v>214</v>
      </c>
      <c r="E646" s="266" t="s">
        <v>1</v>
      </c>
      <c r="F646" s="267" t="s">
        <v>221</v>
      </c>
      <c r="G646" s="265"/>
      <c r="H646" s="268">
        <v>2</v>
      </c>
      <c r="I646" s="175"/>
      <c r="L646" s="173"/>
      <c r="M646" s="176"/>
      <c r="T646" s="177"/>
      <c r="AT646" s="174" t="s">
        <v>214</v>
      </c>
      <c r="AU646" s="174" t="s">
        <v>82</v>
      </c>
      <c r="AV646" s="14" t="s">
        <v>208</v>
      </c>
      <c r="AW646" s="14" t="s">
        <v>30</v>
      </c>
      <c r="AX646" s="14" t="s">
        <v>80</v>
      </c>
      <c r="AY646" s="174" t="s">
        <v>201</v>
      </c>
    </row>
    <row r="647" spans="2:65" s="1" customFormat="1" ht="24" customHeight="1" x14ac:dyDescent="0.2">
      <c r="B647" s="152"/>
      <c r="C647" s="249" t="s">
        <v>507</v>
      </c>
      <c r="D647" s="249" t="s">
        <v>203</v>
      </c>
      <c r="E647" s="250" t="s">
        <v>925</v>
      </c>
      <c r="F647" s="251" t="s">
        <v>926</v>
      </c>
      <c r="G647" s="252" t="s">
        <v>536</v>
      </c>
      <c r="H647" s="253">
        <v>1</v>
      </c>
      <c r="I647" s="154"/>
      <c r="J647" s="155">
        <f>ROUND(I647*H647,2)</f>
        <v>0</v>
      </c>
      <c r="K647" s="153" t="s">
        <v>207</v>
      </c>
      <c r="L647" s="32"/>
      <c r="M647" s="156" t="s">
        <v>1</v>
      </c>
      <c r="N647" s="157" t="s">
        <v>38</v>
      </c>
      <c r="P647" s="158">
        <f>O647*H647</f>
        <v>0</v>
      </c>
      <c r="Q647" s="158">
        <v>0</v>
      </c>
      <c r="R647" s="158">
        <f>Q647*H647</f>
        <v>0</v>
      </c>
      <c r="S647" s="158">
        <v>0</v>
      </c>
      <c r="T647" s="159">
        <f>S647*H647</f>
        <v>0</v>
      </c>
      <c r="AR647" s="160" t="s">
        <v>208</v>
      </c>
      <c r="AT647" s="160" t="s">
        <v>203</v>
      </c>
      <c r="AU647" s="160" t="s">
        <v>82</v>
      </c>
      <c r="AY647" s="17" t="s">
        <v>201</v>
      </c>
      <c r="BE647" s="161">
        <f>IF(N647="základní",J647,0)</f>
        <v>0</v>
      </c>
      <c r="BF647" s="161">
        <f>IF(N647="snížená",J647,0)</f>
        <v>0</v>
      </c>
      <c r="BG647" s="161">
        <f>IF(N647="zákl. přenesená",J647,0)</f>
        <v>0</v>
      </c>
      <c r="BH647" s="161">
        <f>IF(N647="sníž. přenesená",J647,0)</f>
        <v>0</v>
      </c>
      <c r="BI647" s="161">
        <f>IF(N647="nulová",J647,0)</f>
        <v>0</v>
      </c>
      <c r="BJ647" s="17" t="s">
        <v>80</v>
      </c>
      <c r="BK647" s="161">
        <f>ROUND(I647*H647,2)</f>
        <v>0</v>
      </c>
      <c r="BL647" s="17" t="s">
        <v>208</v>
      </c>
      <c r="BM647" s="160" t="s">
        <v>927</v>
      </c>
    </row>
    <row r="648" spans="2:65" s="1" customFormat="1" ht="29.25" x14ac:dyDescent="0.2">
      <c r="B648" s="32"/>
      <c r="C648" s="254"/>
      <c r="D648" s="255" t="s">
        <v>210</v>
      </c>
      <c r="E648" s="254"/>
      <c r="F648" s="256" t="s">
        <v>928</v>
      </c>
      <c r="G648" s="254"/>
      <c r="H648" s="254"/>
      <c r="I648" s="96"/>
      <c r="L648" s="32"/>
      <c r="M648" s="162"/>
      <c r="T648" s="56"/>
      <c r="AT648" s="17" t="s">
        <v>210</v>
      </c>
      <c r="AU648" s="17" t="s">
        <v>82</v>
      </c>
    </row>
    <row r="649" spans="2:65" s="1" customFormat="1" ht="68.25" x14ac:dyDescent="0.2">
      <c r="B649" s="32"/>
      <c r="C649" s="254"/>
      <c r="D649" s="255" t="s">
        <v>212</v>
      </c>
      <c r="E649" s="254"/>
      <c r="F649" s="257" t="s">
        <v>569</v>
      </c>
      <c r="G649" s="254"/>
      <c r="H649" s="254"/>
      <c r="I649" s="96"/>
      <c r="L649" s="32"/>
      <c r="M649" s="162"/>
      <c r="T649" s="56"/>
      <c r="AT649" s="17" t="s">
        <v>212</v>
      </c>
      <c r="AU649" s="17" t="s">
        <v>82</v>
      </c>
    </row>
    <row r="650" spans="2:65" s="12" customFormat="1" x14ac:dyDescent="0.2">
      <c r="B650" s="163"/>
      <c r="C650" s="258"/>
      <c r="D650" s="255" t="s">
        <v>214</v>
      </c>
      <c r="E650" s="259" t="s">
        <v>1</v>
      </c>
      <c r="F650" s="260" t="s">
        <v>215</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216</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862</v>
      </c>
      <c r="G652" s="258"/>
      <c r="H652" s="259" t="s">
        <v>1</v>
      </c>
      <c r="I652" s="165"/>
      <c r="L652" s="163"/>
      <c r="M652" s="166"/>
      <c r="T652" s="167"/>
      <c r="AT652" s="164" t="s">
        <v>214</v>
      </c>
      <c r="AU652" s="164" t="s">
        <v>82</v>
      </c>
      <c r="AV652" s="12" t="s">
        <v>80</v>
      </c>
      <c r="AW652" s="12" t="s">
        <v>30</v>
      </c>
      <c r="AX652" s="12" t="s">
        <v>73</v>
      </c>
      <c r="AY652" s="164" t="s">
        <v>201</v>
      </c>
    </row>
    <row r="653" spans="2:65" s="12" customFormat="1" ht="22.5" x14ac:dyDescent="0.2">
      <c r="B653" s="163"/>
      <c r="C653" s="258"/>
      <c r="D653" s="255" t="s">
        <v>214</v>
      </c>
      <c r="E653" s="259" t="s">
        <v>1</v>
      </c>
      <c r="F653" s="260" t="s">
        <v>929</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80</v>
      </c>
      <c r="G654" s="261"/>
      <c r="H654" s="264">
        <v>1</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1</v>
      </c>
      <c r="I655" s="175"/>
      <c r="L655" s="173"/>
      <c r="M655" s="176"/>
      <c r="T655" s="177"/>
      <c r="AT655" s="174" t="s">
        <v>214</v>
      </c>
      <c r="AU655" s="174" t="s">
        <v>82</v>
      </c>
      <c r="AV655" s="14" t="s">
        <v>208</v>
      </c>
      <c r="AW655" s="14" t="s">
        <v>30</v>
      </c>
      <c r="AX655" s="14" t="s">
        <v>80</v>
      </c>
      <c r="AY655" s="174" t="s">
        <v>201</v>
      </c>
    </row>
    <row r="656" spans="2:65" s="1" customFormat="1" ht="24" customHeight="1" x14ac:dyDescent="0.2">
      <c r="B656" s="152"/>
      <c r="C656" s="271" t="s">
        <v>513</v>
      </c>
      <c r="D656" s="271" t="s">
        <v>401</v>
      </c>
      <c r="E656" s="272" t="s">
        <v>930</v>
      </c>
      <c r="F656" s="273" t="s">
        <v>931</v>
      </c>
      <c r="G656" s="274" t="s">
        <v>536</v>
      </c>
      <c r="H656" s="275">
        <v>1</v>
      </c>
      <c r="I656" s="179"/>
      <c r="J656" s="180">
        <f>ROUND(I656*H656,2)</f>
        <v>0</v>
      </c>
      <c r="K656" s="178" t="s">
        <v>207</v>
      </c>
      <c r="L656" s="181"/>
      <c r="M656" s="182" t="s">
        <v>1</v>
      </c>
      <c r="N656" s="183" t="s">
        <v>38</v>
      </c>
      <c r="P656" s="158">
        <f>O656*H656</f>
        <v>0</v>
      </c>
      <c r="Q656" s="158">
        <v>1.4999999999999999E-2</v>
      </c>
      <c r="R656" s="158">
        <f>Q656*H656</f>
        <v>1.4999999999999999E-2</v>
      </c>
      <c r="S656" s="158">
        <v>0</v>
      </c>
      <c r="T656" s="159">
        <f>S656*H656</f>
        <v>0</v>
      </c>
      <c r="AR656" s="160" t="s">
        <v>266</v>
      </c>
      <c r="AT656" s="160" t="s">
        <v>401</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932</v>
      </c>
    </row>
    <row r="657" spans="2:65" s="1" customFormat="1" ht="19.5" x14ac:dyDescent="0.2">
      <c r="B657" s="32"/>
      <c r="C657" s="254"/>
      <c r="D657" s="255" t="s">
        <v>210</v>
      </c>
      <c r="E657" s="254"/>
      <c r="F657" s="256" t="s">
        <v>931</v>
      </c>
      <c r="G657" s="254"/>
      <c r="H657" s="254"/>
      <c r="I657" s="96"/>
      <c r="L657" s="32"/>
      <c r="M657" s="162"/>
      <c r="T657" s="56"/>
      <c r="AT657" s="17" t="s">
        <v>210</v>
      </c>
      <c r="AU657" s="17" t="s">
        <v>82</v>
      </c>
    </row>
    <row r="658" spans="2:65" s="12" customFormat="1" x14ac:dyDescent="0.2">
      <c r="B658" s="163"/>
      <c r="C658" s="258"/>
      <c r="D658" s="255" t="s">
        <v>214</v>
      </c>
      <c r="E658" s="259" t="s">
        <v>1</v>
      </c>
      <c r="F658" s="260" t="s">
        <v>215</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216</v>
      </c>
      <c r="G659" s="258"/>
      <c r="H659" s="259" t="s">
        <v>1</v>
      </c>
      <c r="I659" s="165"/>
      <c r="L659" s="163"/>
      <c r="M659" s="166"/>
      <c r="T659" s="167"/>
      <c r="AT659" s="164" t="s">
        <v>214</v>
      </c>
      <c r="AU659" s="164" t="s">
        <v>82</v>
      </c>
      <c r="AV659" s="12" t="s">
        <v>80</v>
      </c>
      <c r="AW659" s="12" t="s">
        <v>30</v>
      </c>
      <c r="AX659" s="12" t="s">
        <v>73</v>
      </c>
      <c r="AY659" s="164" t="s">
        <v>201</v>
      </c>
    </row>
    <row r="660" spans="2:65" s="12" customFormat="1" ht="22.5" x14ac:dyDescent="0.2">
      <c r="B660" s="163"/>
      <c r="C660" s="258"/>
      <c r="D660" s="255" t="s">
        <v>214</v>
      </c>
      <c r="E660" s="259" t="s">
        <v>1</v>
      </c>
      <c r="F660" s="260" t="s">
        <v>406</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862</v>
      </c>
      <c r="G661" s="258"/>
      <c r="H661" s="259" t="s">
        <v>1</v>
      </c>
      <c r="I661" s="165"/>
      <c r="L661" s="163"/>
      <c r="M661" s="166"/>
      <c r="T661" s="167"/>
      <c r="AT661" s="164" t="s">
        <v>214</v>
      </c>
      <c r="AU661" s="164" t="s">
        <v>82</v>
      </c>
      <c r="AV661" s="12" t="s">
        <v>80</v>
      </c>
      <c r="AW661" s="12" t="s">
        <v>30</v>
      </c>
      <c r="AX661" s="12" t="s">
        <v>73</v>
      </c>
      <c r="AY661" s="164" t="s">
        <v>201</v>
      </c>
    </row>
    <row r="662" spans="2:65" s="12" customFormat="1" ht="22.5" x14ac:dyDescent="0.2">
      <c r="B662" s="163"/>
      <c r="C662" s="258"/>
      <c r="D662" s="255" t="s">
        <v>214</v>
      </c>
      <c r="E662" s="259" t="s">
        <v>1</v>
      </c>
      <c r="F662" s="260" t="s">
        <v>929</v>
      </c>
      <c r="G662" s="258"/>
      <c r="H662" s="259" t="s">
        <v>1</v>
      </c>
      <c r="I662" s="165"/>
      <c r="L662" s="163"/>
      <c r="M662" s="166"/>
      <c r="T662" s="167"/>
      <c r="AT662" s="164" t="s">
        <v>214</v>
      </c>
      <c r="AU662" s="164" t="s">
        <v>82</v>
      </c>
      <c r="AV662" s="12" t="s">
        <v>80</v>
      </c>
      <c r="AW662" s="12" t="s">
        <v>30</v>
      </c>
      <c r="AX662" s="12" t="s">
        <v>73</v>
      </c>
      <c r="AY662" s="164" t="s">
        <v>201</v>
      </c>
    </row>
    <row r="663" spans="2:65" s="13" customFormat="1" x14ac:dyDescent="0.2">
      <c r="B663" s="168"/>
      <c r="C663" s="261"/>
      <c r="D663" s="255" t="s">
        <v>214</v>
      </c>
      <c r="E663" s="262" t="s">
        <v>1</v>
      </c>
      <c r="F663" s="263" t="s">
        <v>80</v>
      </c>
      <c r="G663" s="261"/>
      <c r="H663" s="264">
        <v>1</v>
      </c>
      <c r="I663" s="170"/>
      <c r="L663" s="168"/>
      <c r="M663" s="171"/>
      <c r="T663" s="172"/>
      <c r="AT663" s="169" t="s">
        <v>214</v>
      </c>
      <c r="AU663" s="169" t="s">
        <v>82</v>
      </c>
      <c r="AV663" s="13" t="s">
        <v>82</v>
      </c>
      <c r="AW663" s="13" t="s">
        <v>30</v>
      </c>
      <c r="AX663" s="13" t="s">
        <v>73</v>
      </c>
      <c r="AY663" s="169" t="s">
        <v>201</v>
      </c>
    </row>
    <row r="664" spans="2:65" s="14" customFormat="1" x14ac:dyDescent="0.2">
      <c r="B664" s="173"/>
      <c r="C664" s="265"/>
      <c r="D664" s="255" t="s">
        <v>214</v>
      </c>
      <c r="E664" s="266" t="s">
        <v>1</v>
      </c>
      <c r="F664" s="267" t="s">
        <v>221</v>
      </c>
      <c r="G664" s="265"/>
      <c r="H664" s="268">
        <v>1</v>
      </c>
      <c r="I664" s="175"/>
      <c r="L664" s="173"/>
      <c r="M664" s="176"/>
      <c r="T664" s="177"/>
      <c r="AT664" s="174" t="s">
        <v>214</v>
      </c>
      <c r="AU664" s="174" t="s">
        <v>82</v>
      </c>
      <c r="AV664" s="14" t="s">
        <v>208</v>
      </c>
      <c r="AW664" s="14" t="s">
        <v>30</v>
      </c>
      <c r="AX664" s="14" t="s">
        <v>80</v>
      </c>
      <c r="AY664" s="174" t="s">
        <v>201</v>
      </c>
    </row>
    <row r="665" spans="2:65" s="1" customFormat="1" ht="24" customHeight="1" x14ac:dyDescent="0.2">
      <c r="B665" s="152"/>
      <c r="C665" s="249" t="s">
        <v>520</v>
      </c>
      <c r="D665" s="249" t="s">
        <v>203</v>
      </c>
      <c r="E665" s="250" t="s">
        <v>933</v>
      </c>
      <c r="F665" s="251" t="s">
        <v>934</v>
      </c>
      <c r="G665" s="252" t="s">
        <v>536</v>
      </c>
      <c r="H665" s="253">
        <v>1</v>
      </c>
      <c r="I665" s="154"/>
      <c r="J665" s="155">
        <f>ROUND(I665*H665,2)</f>
        <v>0</v>
      </c>
      <c r="K665" s="153" t="s">
        <v>207</v>
      </c>
      <c r="L665" s="32"/>
      <c r="M665" s="156" t="s">
        <v>1</v>
      </c>
      <c r="N665" s="157" t="s">
        <v>38</v>
      </c>
      <c r="P665" s="158">
        <f>O665*H665</f>
        <v>0</v>
      </c>
      <c r="Q665" s="158">
        <v>1.7099999999999999E-3</v>
      </c>
      <c r="R665" s="158">
        <f>Q665*H665</f>
        <v>1.7099999999999999E-3</v>
      </c>
      <c r="S665" s="158">
        <v>0</v>
      </c>
      <c r="T665" s="159">
        <f>S665*H665</f>
        <v>0</v>
      </c>
      <c r="AR665" s="160" t="s">
        <v>208</v>
      </c>
      <c r="AT665" s="160" t="s">
        <v>203</v>
      </c>
      <c r="AU665" s="160" t="s">
        <v>82</v>
      </c>
      <c r="AY665" s="17" t="s">
        <v>201</v>
      </c>
      <c r="BE665" s="161">
        <f>IF(N665="základní",J665,0)</f>
        <v>0</v>
      </c>
      <c r="BF665" s="161">
        <f>IF(N665="snížená",J665,0)</f>
        <v>0</v>
      </c>
      <c r="BG665" s="161">
        <f>IF(N665="zákl. přenesená",J665,0)</f>
        <v>0</v>
      </c>
      <c r="BH665" s="161">
        <f>IF(N665="sníž. přenesená",J665,0)</f>
        <v>0</v>
      </c>
      <c r="BI665" s="161">
        <f>IF(N665="nulová",J665,0)</f>
        <v>0</v>
      </c>
      <c r="BJ665" s="17" t="s">
        <v>80</v>
      </c>
      <c r="BK665" s="161">
        <f>ROUND(I665*H665,2)</f>
        <v>0</v>
      </c>
      <c r="BL665" s="17" t="s">
        <v>208</v>
      </c>
      <c r="BM665" s="160" t="s">
        <v>935</v>
      </c>
    </row>
    <row r="666" spans="2:65" s="1" customFormat="1" ht="29.25" x14ac:dyDescent="0.2">
      <c r="B666" s="32"/>
      <c r="C666" s="254"/>
      <c r="D666" s="255" t="s">
        <v>210</v>
      </c>
      <c r="E666" s="254"/>
      <c r="F666" s="256" t="s">
        <v>936</v>
      </c>
      <c r="G666" s="254"/>
      <c r="H666" s="254"/>
      <c r="I666" s="96"/>
      <c r="L666" s="32"/>
      <c r="M666" s="162"/>
      <c r="T666" s="56"/>
      <c r="AT666" s="17" t="s">
        <v>210</v>
      </c>
      <c r="AU666" s="17" t="s">
        <v>82</v>
      </c>
    </row>
    <row r="667" spans="2:65" s="1" customFormat="1" ht="68.25" x14ac:dyDescent="0.2">
      <c r="B667" s="32"/>
      <c r="C667" s="254"/>
      <c r="D667" s="255" t="s">
        <v>212</v>
      </c>
      <c r="E667" s="254"/>
      <c r="F667" s="257" t="s">
        <v>569</v>
      </c>
      <c r="G667" s="254"/>
      <c r="H667" s="254"/>
      <c r="I667" s="96"/>
      <c r="L667" s="32"/>
      <c r="M667" s="162"/>
      <c r="T667" s="56"/>
      <c r="AT667" s="17" t="s">
        <v>212</v>
      </c>
      <c r="AU667" s="17" t="s">
        <v>82</v>
      </c>
    </row>
    <row r="668" spans="2:65" s="12" customFormat="1" x14ac:dyDescent="0.2">
      <c r="B668" s="163"/>
      <c r="C668" s="258"/>
      <c r="D668" s="255" t="s">
        <v>214</v>
      </c>
      <c r="E668" s="259" t="s">
        <v>1</v>
      </c>
      <c r="F668" s="260" t="s">
        <v>215</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216</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862</v>
      </c>
      <c r="G670" s="258"/>
      <c r="H670" s="259" t="s">
        <v>1</v>
      </c>
      <c r="I670" s="165"/>
      <c r="L670" s="163"/>
      <c r="M670" s="166"/>
      <c r="T670" s="167"/>
      <c r="AT670" s="164" t="s">
        <v>214</v>
      </c>
      <c r="AU670" s="164" t="s">
        <v>82</v>
      </c>
      <c r="AV670" s="12" t="s">
        <v>80</v>
      </c>
      <c r="AW670" s="12" t="s">
        <v>30</v>
      </c>
      <c r="AX670" s="12" t="s">
        <v>73</v>
      </c>
      <c r="AY670" s="164" t="s">
        <v>201</v>
      </c>
    </row>
    <row r="671" spans="2:65" s="12" customFormat="1" ht="22.5" x14ac:dyDescent="0.2">
      <c r="B671" s="163"/>
      <c r="C671" s="258"/>
      <c r="D671" s="255" t="s">
        <v>214</v>
      </c>
      <c r="E671" s="259" t="s">
        <v>1</v>
      </c>
      <c r="F671" s="260" t="s">
        <v>937</v>
      </c>
      <c r="G671" s="258"/>
      <c r="H671" s="259" t="s">
        <v>1</v>
      </c>
      <c r="I671" s="165"/>
      <c r="L671" s="163"/>
      <c r="M671" s="166"/>
      <c r="T671" s="167"/>
      <c r="AT671" s="164" t="s">
        <v>214</v>
      </c>
      <c r="AU671" s="164" t="s">
        <v>82</v>
      </c>
      <c r="AV671" s="12" t="s">
        <v>80</v>
      </c>
      <c r="AW671" s="12" t="s">
        <v>30</v>
      </c>
      <c r="AX671" s="12" t="s">
        <v>73</v>
      </c>
      <c r="AY671" s="164" t="s">
        <v>201</v>
      </c>
    </row>
    <row r="672" spans="2:65" s="13" customFormat="1" x14ac:dyDescent="0.2">
      <c r="B672" s="168"/>
      <c r="C672" s="261"/>
      <c r="D672" s="255" t="s">
        <v>214</v>
      </c>
      <c r="E672" s="262" t="s">
        <v>1</v>
      </c>
      <c r="F672" s="263" t="s">
        <v>80</v>
      </c>
      <c r="G672" s="261"/>
      <c r="H672" s="264">
        <v>1</v>
      </c>
      <c r="I672" s="170"/>
      <c r="L672" s="168"/>
      <c r="M672" s="171"/>
      <c r="T672" s="172"/>
      <c r="AT672" s="169" t="s">
        <v>214</v>
      </c>
      <c r="AU672" s="169" t="s">
        <v>82</v>
      </c>
      <c r="AV672" s="13" t="s">
        <v>82</v>
      </c>
      <c r="AW672" s="13" t="s">
        <v>30</v>
      </c>
      <c r="AX672" s="13" t="s">
        <v>73</v>
      </c>
      <c r="AY672" s="169" t="s">
        <v>201</v>
      </c>
    </row>
    <row r="673" spans="2:65" s="14" customFormat="1" x14ac:dyDescent="0.2">
      <c r="B673" s="173"/>
      <c r="C673" s="265"/>
      <c r="D673" s="255" t="s">
        <v>214</v>
      </c>
      <c r="E673" s="266" t="s">
        <v>1</v>
      </c>
      <c r="F673" s="267" t="s">
        <v>221</v>
      </c>
      <c r="G673" s="265"/>
      <c r="H673" s="268">
        <v>1</v>
      </c>
      <c r="I673" s="175"/>
      <c r="L673" s="173"/>
      <c r="M673" s="176"/>
      <c r="T673" s="177"/>
      <c r="AT673" s="174" t="s">
        <v>214</v>
      </c>
      <c r="AU673" s="174" t="s">
        <v>82</v>
      </c>
      <c r="AV673" s="14" t="s">
        <v>208</v>
      </c>
      <c r="AW673" s="14" t="s">
        <v>30</v>
      </c>
      <c r="AX673" s="14" t="s">
        <v>80</v>
      </c>
      <c r="AY673" s="174" t="s">
        <v>201</v>
      </c>
    </row>
    <row r="674" spans="2:65" s="1" customFormat="1" ht="24" customHeight="1" x14ac:dyDescent="0.2">
      <c r="B674" s="152"/>
      <c r="C674" s="271" t="s">
        <v>526</v>
      </c>
      <c r="D674" s="271" t="s">
        <v>401</v>
      </c>
      <c r="E674" s="272" t="s">
        <v>938</v>
      </c>
      <c r="F674" s="273" t="s">
        <v>939</v>
      </c>
      <c r="G674" s="274" t="s">
        <v>536</v>
      </c>
      <c r="H674" s="275">
        <v>1</v>
      </c>
      <c r="I674" s="179"/>
      <c r="J674" s="180">
        <f>ROUND(I674*H674,2)</f>
        <v>0</v>
      </c>
      <c r="K674" s="178" t="s">
        <v>207</v>
      </c>
      <c r="L674" s="181"/>
      <c r="M674" s="182" t="s">
        <v>1</v>
      </c>
      <c r="N674" s="183" t="s">
        <v>38</v>
      </c>
      <c r="P674" s="158">
        <f>O674*H674</f>
        <v>0</v>
      </c>
      <c r="Q674" s="158">
        <v>1.8100000000000002E-2</v>
      </c>
      <c r="R674" s="158">
        <f>Q674*H674</f>
        <v>1.8100000000000002E-2</v>
      </c>
      <c r="S674" s="158">
        <v>0</v>
      </c>
      <c r="T674" s="159">
        <f>S674*H674</f>
        <v>0</v>
      </c>
      <c r="AR674" s="160" t="s">
        <v>266</v>
      </c>
      <c r="AT674" s="160" t="s">
        <v>401</v>
      </c>
      <c r="AU674" s="160" t="s">
        <v>82</v>
      </c>
      <c r="AY674" s="17" t="s">
        <v>201</v>
      </c>
      <c r="BE674" s="161">
        <f>IF(N674="základní",J674,0)</f>
        <v>0</v>
      </c>
      <c r="BF674" s="161">
        <f>IF(N674="snížená",J674,0)</f>
        <v>0</v>
      </c>
      <c r="BG674" s="161">
        <f>IF(N674="zákl. přenesená",J674,0)</f>
        <v>0</v>
      </c>
      <c r="BH674" s="161">
        <f>IF(N674="sníž. přenesená",J674,0)</f>
        <v>0</v>
      </c>
      <c r="BI674" s="161">
        <f>IF(N674="nulová",J674,0)</f>
        <v>0</v>
      </c>
      <c r="BJ674" s="17" t="s">
        <v>80</v>
      </c>
      <c r="BK674" s="161">
        <f>ROUND(I674*H674,2)</f>
        <v>0</v>
      </c>
      <c r="BL674" s="17" t="s">
        <v>208</v>
      </c>
      <c r="BM674" s="160" t="s">
        <v>940</v>
      </c>
    </row>
    <row r="675" spans="2:65" s="1" customFormat="1" x14ac:dyDescent="0.2">
      <c r="B675" s="32"/>
      <c r="C675" s="254"/>
      <c r="D675" s="255" t="s">
        <v>210</v>
      </c>
      <c r="E675" s="254"/>
      <c r="F675" s="256" t="s">
        <v>939</v>
      </c>
      <c r="G675" s="254"/>
      <c r="H675" s="254"/>
      <c r="I675" s="96"/>
      <c r="L675" s="32"/>
      <c r="M675" s="162"/>
      <c r="T675" s="56"/>
      <c r="AT675" s="17" t="s">
        <v>210</v>
      </c>
      <c r="AU675" s="17" t="s">
        <v>82</v>
      </c>
    </row>
    <row r="676" spans="2:65" s="12" customFormat="1" x14ac:dyDescent="0.2">
      <c r="B676" s="163"/>
      <c r="C676" s="258"/>
      <c r="D676" s="255" t="s">
        <v>214</v>
      </c>
      <c r="E676" s="259" t="s">
        <v>1</v>
      </c>
      <c r="F676" s="260" t="s">
        <v>215</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216</v>
      </c>
      <c r="G677" s="258"/>
      <c r="H677" s="259" t="s">
        <v>1</v>
      </c>
      <c r="I677" s="165"/>
      <c r="L677" s="163"/>
      <c r="M677" s="166"/>
      <c r="T677" s="167"/>
      <c r="AT677" s="164" t="s">
        <v>214</v>
      </c>
      <c r="AU677" s="164" t="s">
        <v>82</v>
      </c>
      <c r="AV677" s="12" t="s">
        <v>80</v>
      </c>
      <c r="AW677" s="12" t="s">
        <v>30</v>
      </c>
      <c r="AX677" s="12" t="s">
        <v>73</v>
      </c>
      <c r="AY677" s="164" t="s">
        <v>201</v>
      </c>
    </row>
    <row r="678" spans="2:65" s="12" customFormat="1" ht="22.5" x14ac:dyDescent="0.2">
      <c r="B678" s="163"/>
      <c r="C678" s="258"/>
      <c r="D678" s="255" t="s">
        <v>214</v>
      </c>
      <c r="E678" s="259" t="s">
        <v>1</v>
      </c>
      <c r="F678" s="260" t="s">
        <v>406</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862</v>
      </c>
      <c r="G679" s="258"/>
      <c r="H679" s="259" t="s">
        <v>1</v>
      </c>
      <c r="I679" s="165"/>
      <c r="L679" s="163"/>
      <c r="M679" s="166"/>
      <c r="T679" s="167"/>
      <c r="AT679" s="164" t="s">
        <v>214</v>
      </c>
      <c r="AU679" s="164" t="s">
        <v>82</v>
      </c>
      <c r="AV679" s="12" t="s">
        <v>80</v>
      </c>
      <c r="AW679" s="12" t="s">
        <v>30</v>
      </c>
      <c r="AX679" s="12" t="s">
        <v>73</v>
      </c>
      <c r="AY679" s="164" t="s">
        <v>201</v>
      </c>
    </row>
    <row r="680" spans="2:65" s="12" customFormat="1" ht="22.5" x14ac:dyDescent="0.2">
      <c r="B680" s="163"/>
      <c r="C680" s="258"/>
      <c r="D680" s="255" t="s">
        <v>214</v>
      </c>
      <c r="E680" s="259" t="s">
        <v>1</v>
      </c>
      <c r="F680" s="260" t="s">
        <v>937</v>
      </c>
      <c r="G680" s="258"/>
      <c r="H680" s="259" t="s">
        <v>1</v>
      </c>
      <c r="I680" s="165"/>
      <c r="L680" s="163"/>
      <c r="M680" s="166"/>
      <c r="T680" s="167"/>
      <c r="AT680" s="164" t="s">
        <v>214</v>
      </c>
      <c r="AU680" s="164" t="s">
        <v>82</v>
      </c>
      <c r="AV680" s="12" t="s">
        <v>80</v>
      </c>
      <c r="AW680" s="12" t="s">
        <v>30</v>
      </c>
      <c r="AX680" s="12" t="s">
        <v>73</v>
      </c>
      <c r="AY680" s="164" t="s">
        <v>201</v>
      </c>
    </row>
    <row r="681" spans="2:65" s="13" customFormat="1" x14ac:dyDescent="0.2">
      <c r="B681" s="168"/>
      <c r="C681" s="261"/>
      <c r="D681" s="255" t="s">
        <v>214</v>
      </c>
      <c r="E681" s="262" t="s">
        <v>1</v>
      </c>
      <c r="F681" s="263" t="s">
        <v>80</v>
      </c>
      <c r="G681" s="261"/>
      <c r="H681" s="264">
        <v>1</v>
      </c>
      <c r="I681" s="170"/>
      <c r="L681" s="168"/>
      <c r="M681" s="171"/>
      <c r="T681" s="172"/>
      <c r="AT681" s="169" t="s">
        <v>214</v>
      </c>
      <c r="AU681" s="169" t="s">
        <v>82</v>
      </c>
      <c r="AV681" s="13" t="s">
        <v>82</v>
      </c>
      <c r="AW681" s="13" t="s">
        <v>30</v>
      </c>
      <c r="AX681" s="13" t="s">
        <v>73</v>
      </c>
      <c r="AY681" s="169" t="s">
        <v>201</v>
      </c>
    </row>
    <row r="682" spans="2:65" s="14" customFormat="1" x14ac:dyDescent="0.2">
      <c r="B682" s="173"/>
      <c r="C682" s="265"/>
      <c r="D682" s="255" t="s">
        <v>214</v>
      </c>
      <c r="E682" s="266" t="s">
        <v>1</v>
      </c>
      <c r="F682" s="267" t="s">
        <v>221</v>
      </c>
      <c r="G682" s="265"/>
      <c r="H682" s="268">
        <v>1</v>
      </c>
      <c r="I682" s="175"/>
      <c r="L682" s="173"/>
      <c r="M682" s="176"/>
      <c r="T682" s="177"/>
      <c r="AT682" s="174" t="s">
        <v>214</v>
      </c>
      <c r="AU682" s="174" t="s">
        <v>82</v>
      </c>
      <c r="AV682" s="14" t="s">
        <v>208</v>
      </c>
      <c r="AW682" s="14" t="s">
        <v>30</v>
      </c>
      <c r="AX682" s="14" t="s">
        <v>80</v>
      </c>
      <c r="AY682" s="174" t="s">
        <v>201</v>
      </c>
    </row>
    <row r="683" spans="2:65" s="1" customFormat="1" ht="24" customHeight="1" x14ac:dyDescent="0.2">
      <c r="B683" s="152"/>
      <c r="C683" s="249" t="s">
        <v>533</v>
      </c>
      <c r="D683" s="249" t="s">
        <v>203</v>
      </c>
      <c r="E683" s="250" t="s">
        <v>941</v>
      </c>
      <c r="F683" s="251" t="s">
        <v>942</v>
      </c>
      <c r="G683" s="252" t="s">
        <v>269</v>
      </c>
      <c r="H683" s="253">
        <v>5.9</v>
      </c>
      <c r="I683" s="154"/>
      <c r="J683" s="155">
        <f>ROUND(I683*H683,2)</f>
        <v>0</v>
      </c>
      <c r="K683" s="153" t="s">
        <v>207</v>
      </c>
      <c r="L683" s="32"/>
      <c r="M683" s="156" t="s">
        <v>1</v>
      </c>
      <c r="N683" s="157" t="s">
        <v>38</v>
      </c>
      <c r="P683" s="158">
        <f>O683*H683</f>
        <v>0</v>
      </c>
      <c r="Q683" s="158">
        <v>0</v>
      </c>
      <c r="R683" s="158">
        <f>Q683*H683</f>
        <v>0</v>
      </c>
      <c r="S683" s="158">
        <v>0</v>
      </c>
      <c r="T683" s="159">
        <f>S683*H683</f>
        <v>0</v>
      </c>
      <c r="AR683" s="160" t="s">
        <v>208</v>
      </c>
      <c r="AT683" s="160" t="s">
        <v>203</v>
      </c>
      <c r="AU683" s="160" t="s">
        <v>82</v>
      </c>
      <c r="AY683" s="17" t="s">
        <v>201</v>
      </c>
      <c r="BE683" s="161">
        <f>IF(N683="základní",J683,0)</f>
        <v>0</v>
      </c>
      <c r="BF683" s="161">
        <f>IF(N683="snížená",J683,0)</f>
        <v>0</v>
      </c>
      <c r="BG683" s="161">
        <f>IF(N683="zákl. přenesená",J683,0)</f>
        <v>0</v>
      </c>
      <c r="BH683" s="161">
        <f>IF(N683="sníž. přenesená",J683,0)</f>
        <v>0</v>
      </c>
      <c r="BI683" s="161">
        <f>IF(N683="nulová",J683,0)</f>
        <v>0</v>
      </c>
      <c r="BJ683" s="17" t="s">
        <v>80</v>
      </c>
      <c r="BK683" s="161">
        <f>ROUND(I683*H683,2)</f>
        <v>0</v>
      </c>
      <c r="BL683" s="17" t="s">
        <v>208</v>
      </c>
      <c r="BM683" s="160" t="s">
        <v>943</v>
      </c>
    </row>
    <row r="684" spans="2:65" s="1" customFormat="1" ht="29.25" x14ac:dyDescent="0.2">
      <c r="B684" s="32"/>
      <c r="C684" s="254"/>
      <c r="D684" s="255" t="s">
        <v>210</v>
      </c>
      <c r="E684" s="254"/>
      <c r="F684" s="256" t="s">
        <v>944</v>
      </c>
      <c r="G684" s="254"/>
      <c r="H684" s="254"/>
      <c r="I684" s="96"/>
      <c r="L684" s="32"/>
      <c r="M684" s="162"/>
      <c r="T684" s="56"/>
      <c r="AT684" s="17" t="s">
        <v>210</v>
      </c>
      <c r="AU684" s="17" t="s">
        <v>82</v>
      </c>
    </row>
    <row r="685" spans="2:65" s="1" customFormat="1" ht="68.25" x14ac:dyDescent="0.2">
      <c r="B685" s="32"/>
      <c r="C685" s="254"/>
      <c r="D685" s="255" t="s">
        <v>212</v>
      </c>
      <c r="E685" s="254"/>
      <c r="F685" s="257" t="s">
        <v>945</v>
      </c>
      <c r="G685" s="254"/>
      <c r="H685" s="254"/>
      <c r="I685" s="96"/>
      <c r="L685" s="32"/>
      <c r="M685" s="162"/>
      <c r="T685" s="56"/>
      <c r="AT685" s="17" t="s">
        <v>212</v>
      </c>
      <c r="AU685" s="17" t="s">
        <v>82</v>
      </c>
    </row>
    <row r="686" spans="2:65" s="12" customFormat="1" x14ac:dyDescent="0.2">
      <c r="B686" s="163"/>
      <c r="C686" s="258"/>
      <c r="D686" s="255" t="s">
        <v>214</v>
      </c>
      <c r="E686" s="259" t="s">
        <v>1</v>
      </c>
      <c r="F686" s="260" t="s">
        <v>215</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216</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862</v>
      </c>
      <c r="G688" s="258"/>
      <c r="H688" s="259" t="s">
        <v>1</v>
      </c>
      <c r="I688" s="165"/>
      <c r="L688" s="163"/>
      <c r="M688" s="166"/>
      <c r="T688" s="167"/>
      <c r="AT688" s="164" t="s">
        <v>214</v>
      </c>
      <c r="AU688" s="164" t="s">
        <v>82</v>
      </c>
      <c r="AV688" s="12" t="s">
        <v>80</v>
      </c>
      <c r="AW688" s="12" t="s">
        <v>30</v>
      </c>
      <c r="AX688" s="12" t="s">
        <v>73</v>
      </c>
      <c r="AY688" s="164" t="s">
        <v>201</v>
      </c>
    </row>
    <row r="689" spans="2:65" s="12" customFormat="1" ht="22.5" x14ac:dyDescent="0.2">
      <c r="B689" s="163"/>
      <c r="C689" s="258"/>
      <c r="D689" s="255" t="s">
        <v>214</v>
      </c>
      <c r="E689" s="259" t="s">
        <v>1</v>
      </c>
      <c r="F689" s="260" t="s">
        <v>946</v>
      </c>
      <c r="G689" s="258"/>
      <c r="H689" s="259" t="s">
        <v>1</v>
      </c>
      <c r="I689" s="165"/>
      <c r="L689" s="163"/>
      <c r="M689" s="166"/>
      <c r="T689" s="167"/>
      <c r="AT689" s="164" t="s">
        <v>214</v>
      </c>
      <c r="AU689" s="164" t="s">
        <v>82</v>
      </c>
      <c r="AV689" s="12" t="s">
        <v>80</v>
      </c>
      <c r="AW689" s="12" t="s">
        <v>30</v>
      </c>
      <c r="AX689" s="12" t="s">
        <v>73</v>
      </c>
      <c r="AY689" s="164" t="s">
        <v>201</v>
      </c>
    </row>
    <row r="690" spans="2:65" s="13" customFormat="1" x14ac:dyDescent="0.2">
      <c r="B690" s="168"/>
      <c r="C690" s="261"/>
      <c r="D690" s="255" t="s">
        <v>214</v>
      </c>
      <c r="E690" s="262" t="s">
        <v>1</v>
      </c>
      <c r="F690" s="263" t="s">
        <v>947</v>
      </c>
      <c r="G690" s="261"/>
      <c r="H690" s="264">
        <v>5.9</v>
      </c>
      <c r="I690" s="170"/>
      <c r="L690" s="168"/>
      <c r="M690" s="171"/>
      <c r="T690" s="172"/>
      <c r="AT690" s="169" t="s">
        <v>214</v>
      </c>
      <c r="AU690" s="169" t="s">
        <v>82</v>
      </c>
      <c r="AV690" s="13" t="s">
        <v>82</v>
      </c>
      <c r="AW690" s="13" t="s">
        <v>30</v>
      </c>
      <c r="AX690" s="13" t="s">
        <v>73</v>
      </c>
      <c r="AY690" s="169" t="s">
        <v>201</v>
      </c>
    </row>
    <row r="691" spans="2:65" s="14" customFormat="1" x14ac:dyDescent="0.2">
      <c r="B691" s="173"/>
      <c r="C691" s="265"/>
      <c r="D691" s="255" t="s">
        <v>214</v>
      </c>
      <c r="E691" s="266" t="s">
        <v>1</v>
      </c>
      <c r="F691" s="267" t="s">
        <v>221</v>
      </c>
      <c r="G691" s="265"/>
      <c r="H691" s="268">
        <v>5.9</v>
      </c>
      <c r="I691" s="175"/>
      <c r="L691" s="173"/>
      <c r="M691" s="176"/>
      <c r="T691" s="177"/>
      <c r="AT691" s="174" t="s">
        <v>214</v>
      </c>
      <c r="AU691" s="174" t="s">
        <v>82</v>
      </c>
      <c r="AV691" s="14" t="s">
        <v>208</v>
      </c>
      <c r="AW691" s="14" t="s">
        <v>30</v>
      </c>
      <c r="AX691" s="14" t="s">
        <v>80</v>
      </c>
      <c r="AY691" s="174" t="s">
        <v>201</v>
      </c>
    </row>
    <row r="692" spans="2:65" s="1" customFormat="1" ht="16.5" customHeight="1" x14ac:dyDescent="0.2">
      <c r="B692" s="152"/>
      <c r="C692" s="271" t="s">
        <v>540</v>
      </c>
      <c r="D692" s="271" t="s">
        <v>401</v>
      </c>
      <c r="E692" s="272" t="s">
        <v>948</v>
      </c>
      <c r="F692" s="273" t="s">
        <v>949</v>
      </c>
      <c r="G692" s="274" t="s">
        <v>269</v>
      </c>
      <c r="H692" s="275">
        <v>5.9</v>
      </c>
      <c r="I692" s="179"/>
      <c r="J692" s="180">
        <f>ROUND(I692*H692,2)</f>
        <v>0</v>
      </c>
      <c r="K692" s="178" t="s">
        <v>207</v>
      </c>
      <c r="L692" s="181"/>
      <c r="M692" s="182" t="s">
        <v>1</v>
      </c>
      <c r="N692" s="183" t="s">
        <v>38</v>
      </c>
      <c r="P692" s="158">
        <f>O692*H692</f>
        <v>0</v>
      </c>
      <c r="Q692" s="158">
        <v>2.7999999999999998E-4</v>
      </c>
      <c r="R692" s="158">
        <f>Q692*H692</f>
        <v>1.652E-3</v>
      </c>
      <c r="S692" s="158">
        <v>0</v>
      </c>
      <c r="T692" s="159">
        <f>S692*H692</f>
        <v>0</v>
      </c>
      <c r="AR692" s="160" t="s">
        <v>266</v>
      </c>
      <c r="AT692" s="160" t="s">
        <v>401</v>
      </c>
      <c r="AU692" s="160" t="s">
        <v>82</v>
      </c>
      <c r="AY692" s="17" t="s">
        <v>201</v>
      </c>
      <c r="BE692" s="161">
        <f>IF(N692="základní",J692,0)</f>
        <v>0</v>
      </c>
      <c r="BF692" s="161">
        <f>IF(N692="snížená",J692,0)</f>
        <v>0</v>
      </c>
      <c r="BG692" s="161">
        <f>IF(N692="zákl. přenesená",J692,0)</f>
        <v>0</v>
      </c>
      <c r="BH692" s="161">
        <f>IF(N692="sníž. přenesená",J692,0)</f>
        <v>0</v>
      </c>
      <c r="BI692" s="161">
        <f>IF(N692="nulová",J692,0)</f>
        <v>0</v>
      </c>
      <c r="BJ692" s="17" t="s">
        <v>80</v>
      </c>
      <c r="BK692" s="161">
        <f>ROUND(I692*H692,2)</f>
        <v>0</v>
      </c>
      <c r="BL692" s="17" t="s">
        <v>208</v>
      </c>
      <c r="BM692" s="160" t="s">
        <v>950</v>
      </c>
    </row>
    <row r="693" spans="2:65" s="1" customFormat="1" x14ac:dyDescent="0.2">
      <c r="B693" s="32"/>
      <c r="C693" s="254"/>
      <c r="D693" s="255" t="s">
        <v>210</v>
      </c>
      <c r="E693" s="254"/>
      <c r="F693" s="256" t="s">
        <v>949</v>
      </c>
      <c r="G693" s="254"/>
      <c r="H693" s="254"/>
      <c r="I693" s="96"/>
      <c r="L693" s="32"/>
      <c r="M693" s="162"/>
      <c r="T693" s="56"/>
      <c r="AT693" s="17" t="s">
        <v>210</v>
      </c>
      <c r="AU693" s="17" t="s">
        <v>82</v>
      </c>
    </row>
    <row r="694" spans="2:65" s="12" customFormat="1" x14ac:dyDescent="0.2">
      <c r="B694" s="163"/>
      <c r="C694" s="258"/>
      <c r="D694" s="255" t="s">
        <v>214</v>
      </c>
      <c r="E694" s="259" t="s">
        <v>1</v>
      </c>
      <c r="F694" s="260" t="s">
        <v>215</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216</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862</v>
      </c>
      <c r="G696" s="258"/>
      <c r="H696" s="259" t="s">
        <v>1</v>
      </c>
      <c r="I696" s="165"/>
      <c r="L696" s="163"/>
      <c r="M696" s="166"/>
      <c r="T696" s="167"/>
      <c r="AT696" s="164" t="s">
        <v>214</v>
      </c>
      <c r="AU696" s="164" t="s">
        <v>82</v>
      </c>
      <c r="AV696" s="12" t="s">
        <v>80</v>
      </c>
      <c r="AW696" s="12" t="s">
        <v>30</v>
      </c>
      <c r="AX696" s="12" t="s">
        <v>73</v>
      </c>
      <c r="AY696" s="164" t="s">
        <v>201</v>
      </c>
    </row>
    <row r="697" spans="2:65" s="12" customFormat="1" ht="22.5" x14ac:dyDescent="0.2">
      <c r="B697" s="163"/>
      <c r="C697" s="258"/>
      <c r="D697" s="255" t="s">
        <v>214</v>
      </c>
      <c r="E697" s="259" t="s">
        <v>1</v>
      </c>
      <c r="F697" s="260" t="s">
        <v>946</v>
      </c>
      <c r="G697" s="258"/>
      <c r="H697" s="259" t="s">
        <v>1</v>
      </c>
      <c r="I697" s="165"/>
      <c r="L697" s="163"/>
      <c r="M697" s="166"/>
      <c r="T697" s="167"/>
      <c r="AT697" s="164" t="s">
        <v>214</v>
      </c>
      <c r="AU697" s="164" t="s">
        <v>82</v>
      </c>
      <c r="AV697" s="12" t="s">
        <v>80</v>
      </c>
      <c r="AW697" s="12" t="s">
        <v>30</v>
      </c>
      <c r="AX697" s="12" t="s">
        <v>73</v>
      </c>
      <c r="AY697" s="164" t="s">
        <v>201</v>
      </c>
    </row>
    <row r="698" spans="2:65" s="13" customFormat="1" x14ac:dyDescent="0.2">
      <c r="B698" s="168"/>
      <c r="C698" s="261"/>
      <c r="D698" s="255" t="s">
        <v>214</v>
      </c>
      <c r="E698" s="262" t="s">
        <v>1</v>
      </c>
      <c r="F698" s="263" t="s">
        <v>947</v>
      </c>
      <c r="G698" s="261"/>
      <c r="H698" s="264">
        <v>5.9</v>
      </c>
      <c r="I698" s="170"/>
      <c r="L698" s="168"/>
      <c r="M698" s="171"/>
      <c r="T698" s="172"/>
      <c r="AT698" s="169" t="s">
        <v>214</v>
      </c>
      <c r="AU698" s="169" t="s">
        <v>82</v>
      </c>
      <c r="AV698" s="13" t="s">
        <v>82</v>
      </c>
      <c r="AW698" s="13" t="s">
        <v>30</v>
      </c>
      <c r="AX698" s="13" t="s">
        <v>73</v>
      </c>
      <c r="AY698" s="169" t="s">
        <v>201</v>
      </c>
    </row>
    <row r="699" spans="2:65" s="14" customFormat="1" x14ac:dyDescent="0.2">
      <c r="B699" s="173"/>
      <c r="C699" s="265"/>
      <c r="D699" s="255" t="s">
        <v>214</v>
      </c>
      <c r="E699" s="266" t="s">
        <v>1</v>
      </c>
      <c r="F699" s="267" t="s">
        <v>221</v>
      </c>
      <c r="G699" s="265"/>
      <c r="H699" s="268">
        <v>5.9</v>
      </c>
      <c r="I699" s="175"/>
      <c r="L699" s="173"/>
      <c r="M699" s="176"/>
      <c r="T699" s="177"/>
      <c r="AT699" s="174" t="s">
        <v>214</v>
      </c>
      <c r="AU699" s="174" t="s">
        <v>82</v>
      </c>
      <c r="AV699" s="14" t="s">
        <v>208</v>
      </c>
      <c r="AW699" s="14" t="s">
        <v>30</v>
      </c>
      <c r="AX699" s="14" t="s">
        <v>80</v>
      </c>
      <c r="AY699" s="174" t="s">
        <v>201</v>
      </c>
    </row>
    <row r="700" spans="2:65" s="1" customFormat="1" ht="16.5" customHeight="1" x14ac:dyDescent="0.2">
      <c r="B700" s="152"/>
      <c r="C700" s="249" t="s">
        <v>545</v>
      </c>
      <c r="D700" s="249" t="s">
        <v>203</v>
      </c>
      <c r="E700" s="250" t="s">
        <v>592</v>
      </c>
      <c r="F700" s="251" t="s">
        <v>593</v>
      </c>
      <c r="G700" s="252" t="s">
        <v>594</v>
      </c>
      <c r="H700" s="253">
        <v>1</v>
      </c>
      <c r="I700" s="154"/>
      <c r="J700" s="155">
        <f>ROUND(I700*H700,2)</f>
        <v>0</v>
      </c>
      <c r="K700" s="153" t="s">
        <v>446</v>
      </c>
      <c r="L700" s="32"/>
      <c r="M700" s="156" t="s">
        <v>1</v>
      </c>
      <c r="N700" s="157" t="s">
        <v>38</v>
      </c>
      <c r="P700" s="158">
        <f>O700*H700</f>
        <v>0</v>
      </c>
      <c r="Q700" s="158">
        <v>0</v>
      </c>
      <c r="R700" s="158">
        <f>Q700*H700</f>
        <v>0</v>
      </c>
      <c r="S700" s="158">
        <v>0</v>
      </c>
      <c r="T700" s="159">
        <f>S700*H700</f>
        <v>0</v>
      </c>
      <c r="AR700" s="160" t="s">
        <v>208</v>
      </c>
      <c r="AT700" s="160" t="s">
        <v>203</v>
      </c>
      <c r="AU700" s="160" t="s">
        <v>82</v>
      </c>
      <c r="AY700" s="17" t="s">
        <v>201</v>
      </c>
      <c r="BE700" s="161">
        <f>IF(N700="základní",J700,0)</f>
        <v>0</v>
      </c>
      <c r="BF700" s="161">
        <f>IF(N700="snížená",J700,0)</f>
        <v>0</v>
      </c>
      <c r="BG700" s="161">
        <f>IF(N700="zákl. přenesená",J700,0)</f>
        <v>0</v>
      </c>
      <c r="BH700" s="161">
        <f>IF(N700="sníž. přenesená",J700,0)</f>
        <v>0</v>
      </c>
      <c r="BI700" s="161">
        <f>IF(N700="nulová",J700,0)</f>
        <v>0</v>
      </c>
      <c r="BJ700" s="17" t="s">
        <v>80</v>
      </c>
      <c r="BK700" s="161">
        <f>ROUND(I700*H700,2)</f>
        <v>0</v>
      </c>
      <c r="BL700" s="17" t="s">
        <v>208</v>
      </c>
      <c r="BM700" s="160" t="s">
        <v>951</v>
      </c>
    </row>
    <row r="701" spans="2:65" s="1" customFormat="1" x14ac:dyDescent="0.2">
      <c r="B701" s="32"/>
      <c r="C701" s="254"/>
      <c r="D701" s="255" t="s">
        <v>210</v>
      </c>
      <c r="E701" s="254"/>
      <c r="F701" s="256" t="s">
        <v>593</v>
      </c>
      <c r="G701" s="254"/>
      <c r="H701" s="254"/>
      <c r="I701" s="96"/>
      <c r="L701" s="32"/>
      <c r="M701" s="162"/>
      <c r="T701" s="56"/>
      <c r="AT701" s="17" t="s">
        <v>210</v>
      </c>
      <c r="AU701" s="17" t="s">
        <v>82</v>
      </c>
    </row>
    <row r="702" spans="2:65" s="12" customFormat="1" x14ac:dyDescent="0.2">
      <c r="B702" s="163"/>
      <c r="C702" s="258"/>
      <c r="D702" s="255" t="s">
        <v>214</v>
      </c>
      <c r="E702" s="259" t="s">
        <v>1</v>
      </c>
      <c r="F702" s="260" t="s">
        <v>215</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216</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862</v>
      </c>
      <c r="G704" s="258"/>
      <c r="H704" s="259" t="s">
        <v>1</v>
      </c>
      <c r="I704" s="165"/>
      <c r="L704" s="163"/>
      <c r="M704" s="166"/>
      <c r="T704" s="167"/>
      <c r="AT704" s="164" t="s">
        <v>214</v>
      </c>
      <c r="AU704" s="164" t="s">
        <v>82</v>
      </c>
      <c r="AV704" s="12" t="s">
        <v>80</v>
      </c>
      <c r="AW704" s="12" t="s">
        <v>30</v>
      </c>
      <c r="AX704" s="12" t="s">
        <v>73</v>
      </c>
      <c r="AY704" s="164" t="s">
        <v>201</v>
      </c>
    </row>
    <row r="705" spans="2:65" s="12" customFormat="1" ht="22.5" x14ac:dyDescent="0.2">
      <c r="B705" s="163"/>
      <c r="C705" s="258"/>
      <c r="D705" s="255" t="s">
        <v>214</v>
      </c>
      <c r="E705" s="259" t="s">
        <v>1</v>
      </c>
      <c r="F705" s="260" t="s">
        <v>952</v>
      </c>
      <c r="G705" s="258"/>
      <c r="H705" s="259" t="s">
        <v>1</v>
      </c>
      <c r="I705" s="165"/>
      <c r="L705" s="163"/>
      <c r="M705" s="166"/>
      <c r="T705" s="167"/>
      <c r="AT705" s="164" t="s">
        <v>214</v>
      </c>
      <c r="AU705" s="164" t="s">
        <v>82</v>
      </c>
      <c r="AV705" s="12" t="s">
        <v>80</v>
      </c>
      <c r="AW705" s="12" t="s">
        <v>30</v>
      </c>
      <c r="AX705" s="12" t="s">
        <v>73</v>
      </c>
      <c r="AY705" s="164" t="s">
        <v>201</v>
      </c>
    </row>
    <row r="706" spans="2:65" s="12" customFormat="1" ht="22.5" x14ac:dyDescent="0.2">
      <c r="B706" s="163"/>
      <c r="C706" s="258"/>
      <c r="D706" s="255" t="s">
        <v>214</v>
      </c>
      <c r="E706" s="259" t="s">
        <v>1</v>
      </c>
      <c r="F706" s="260" t="s">
        <v>597</v>
      </c>
      <c r="G706" s="258"/>
      <c r="H706" s="259" t="s">
        <v>1</v>
      </c>
      <c r="I706" s="165"/>
      <c r="L706" s="163"/>
      <c r="M706" s="166"/>
      <c r="T706" s="167"/>
      <c r="AT706" s="164" t="s">
        <v>214</v>
      </c>
      <c r="AU706" s="164" t="s">
        <v>82</v>
      </c>
      <c r="AV706" s="12" t="s">
        <v>80</v>
      </c>
      <c r="AW706" s="12" t="s">
        <v>30</v>
      </c>
      <c r="AX706" s="12" t="s">
        <v>73</v>
      </c>
      <c r="AY706" s="164" t="s">
        <v>201</v>
      </c>
    </row>
    <row r="707" spans="2:65" s="12" customFormat="1" ht="22.5" x14ac:dyDescent="0.2">
      <c r="B707" s="163"/>
      <c r="C707" s="258"/>
      <c r="D707" s="255" t="s">
        <v>214</v>
      </c>
      <c r="E707" s="259" t="s">
        <v>1</v>
      </c>
      <c r="F707" s="260" t="s">
        <v>598</v>
      </c>
      <c r="G707" s="258"/>
      <c r="H707" s="259" t="s">
        <v>1</v>
      </c>
      <c r="I707" s="165"/>
      <c r="L707" s="163"/>
      <c r="M707" s="166"/>
      <c r="T707" s="167"/>
      <c r="AT707" s="164" t="s">
        <v>214</v>
      </c>
      <c r="AU707" s="164" t="s">
        <v>82</v>
      </c>
      <c r="AV707" s="12" t="s">
        <v>80</v>
      </c>
      <c r="AW707" s="12" t="s">
        <v>30</v>
      </c>
      <c r="AX707" s="12" t="s">
        <v>73</v>
      </c>
      <c r="AY707" s="164" t="s">
        <v>201</v>
      </c>
    </row>
    <row r="708" spans="2:65" s="13" customFormat="1" x14ac:dyDescent="0.2">
      <c r="B708" s="168"/>
      <c r="C708" s="261"/>
      <c r="D708" s="255" t="s">
        <v>214</v>
      </c>
      <c r="E708" s="262" t="s">
        <v>1</v>
      </c>
      <c r="F708" s="263" t="s">
        <v>80</v>
      </c>
      <c r="G708" s="261"/>
      <c r="H708" s="264">
        <v>1</v>
      </c>
      <c r="I708" s="170"/>
      <c r="L708" s="168"/>
      <c r="M708" s="171"/>
      <c r="T708" s="172"/>
      <c r="AT708" s="169" t="s">
        <v>214</v>
      </c>
      <c r="AU708" s="169" t="s">
        <v>82</v>
      </c>
      <c r="AV708" s="13" t="s">
        <v>82</v>
      </c>
      <c r="AW708" s="13" t="s">
        <v>30</v>
      </c>
      <c r="AX708" s="13" t="s">
        <v>73</v>
      </c>
      <c r="AY708" s="169" t="s">
        <v>201</v>
      </c>
    </row>
    <row r="709" spans="2:65" s="14" customFormat="1" x14ac:dyDescent="0.2">
      <c r="B709" s="173"/>
      <c r="C709" s="265"/>
      <c r="D709" s="255" t="s">
        <v>214</v>
      </c>
      <c r="E709" s="266" t="s">
        <v>1</v>
      </c>
      <c r="F709" s="267" t="s">
        <v>221</v>
      </c>
      <c r="G709" s="265"/>
      <c r="H709" s="268">
        <v>1</v>
      </c>
      <c r="I709" s="175"/>
      <c r="L709" s="173"/>
      <c r="M709" s="176"/>
      <c r="T709" s="177"/>
      <c r="AT709" s="174" t="s">
        <v>214</v>
      </c>
      <c r="AU709" s="174" t="s">
        <v>82</v>
      </c>
      <c r="AV709" s="14" t="s">
        <v>208</v>
      </c>
      <c r="AW709" s="14" t="s">
        <v>30</v>
      </c>
      <c r="AX709" s="14" t="s">
        <v>80</v>
      </c>
      <c r="AY709" s="174" t="s">
        <v>201</v>
      </c>
    </row>
    <row r="710" spans="2:65" s="1" customFormat="1" ht="24" customHeight="1" x14ac:dyDescent="0.2">
      <c r="B710" s="152"/>
      <c r="C710" s="249" t="s">
        <v>552</v>
      </c>
      <c r="D710" s="249" t="s">
        <v>203</v>
      </c>
      <c r="E710" s="250" t="s">
        <v>953</v>
      </c>
      <c r="F710" s="251" t="s">
        <v>954</v>
      </c>
      <c r="G710" s="252" t="s">
        <v>536</v>
      </c>
      <c r="H710" s="253">
        <v>7</v>
      </c>
      <c r="I710" s="154"/>
      <c r="J710" s="155">
        <f>ROUND(I710*H710,2)</f>
        <v>0</v>
      </c>
      <c r="K710" s="153" t="s">
        <v>207</v>
      </c>
      <c r="L710" s="32"/>
      <c r="M710" s="156" t="s">
        <v>1</v>
      </c>
      <c r="N710" s="157" t="s">
        <v>38</v>
      </c>
      <c r="P710" s="158">
        <f>O710*H710</f>
        <v>0</v>
      </c>
      <c r="Q710" s="158">
        <v>0</v>
      </c>
      <c r="R710" s="158">
        <f>Q710*H710</f>
        <v>0</v>
      </c>
      <c r="S710" s="158">
        <v>0</v>
      </c>
      <c r="T710" s="159">
        <f>S710*H710</f>
        <v>0</v>
      </c>
      <c r="AR710" s="160" t="s">
        <v>208</v>
      </c>
      <c r="AT710" s="160" t="s">
        <v>203</v>
      </c>
      <c r="AU710" s="160" t="s">
        <v>82</v>
      </c>
      <c r="AY710" s="17" t="s">
        <v>201</v>
      </c>
      <c r="BE710" s="161">
        <f>IF(N710="základní",J710,0)</f>
        <v>0</v>
      </c>
      <c r="BF710" s="161">
        <f>IF(N710="snížená",J710,0)</f>
        <v>0</v>
      </c>
      <c r="BG710" s="161">
        <f>IF(N710="zákl. přenesená",J710,0)</f>
        <v>0</v>
      </c>
      <c r="BH710" s="161">
        <f>IF(N710="sníž. přenesená",J710,0)</f>
        <v>0</v>
      </c>
      <c r="BI710" s="161">
        <f>IF(N710="nulová",J710,0)</f>
        <v>0</v>
      </c>
      <c r="BJ710" s="17" t="s">
        <v>80</v>
      </c>
      <c r="BK710" s="161">
        <f>ROUND(I710*H710,2)</f>
        <v>0</v>
      </c>
      <c r="BL710" s="17" t="s">
        <v>208</v>
      </c>
      <c r="BM710" s="160" t="s">
        <v>955</v>
      </c>
    </row>
    <row r="711" spans="2:65" s="1" customFormat="1" ht="29.25" x14ac:dyDescent="0.2">
      <c r="B711" s="32"/>
      <c r="C711" s="254"/>
      <c r="D711" s="255" t="s">
        <v>210</v>
      </c>
      <c r="E711" s="254"/>
      <c r="F711" s="256" t="s">
        <v>956</v>
      </c>
      <c r="G711" s="254"/>
      <c r="H711" s="254"/>
      <c r="I711" s="96"/>
      <c r="L711" s="32"/>
      <c r="M711" s="162"/>
      <c r="T711" s="56"/>
      <c r="AT711" s="17" t="s">
        <v>210</v>
      </c>
      <c r="AU711" s="17" t="s">
        <v>82</v>
      </c>
    </row>
    <row r="712" spans="2:65" s="1" customFormat="1" ht="29.25" x14ac:dyDescent="0.2">
      <c r="B712" s="32"/>
      <c r="C712" s="254"/>
      <c r="D712" s="255" t="s">
        <v>212</v>
      </c>
      <c r="E712" s="254"/>
      <c r="F712" s="257" t="s">
        <v>957</v>
      </c>
      <c r="G712" s="254"/>
      <c r="H712" s="254"/>
      <c r="I712" s="96"/>
      <c r="L712" s="32"/>
      <c r="M712" s="162"/>
      <c r="T712" s="56"/>
      <c r="AT712" s="17" t="s">
        <v>212</v>
      </c>
      <c r="AU712" s="17" t="s">
        <v>82</v>
      </c>
    </row>
    <row r="713" spans="2:65" s="12" customFormat="1" x14ac:dyDescent="0.2">
      <c r="B713" s="163"/>
      <c r="C713" s="258"/>
      <c r="D713" s="255" t="s">
        <v>214</v>
      </c>
      <c r="E713" s="259" t="s">
        <v>1</v>
      </c>
      <c r="F713" s="260" t="s">
        <v>215</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216</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862</v>
      </c>
      <c r="G715" s="258"/>
      <c r="H715" s="259" t="s">
        <v>1</v>
      </c>
      <c r="I715" s="165"/>
      <c r="L715" s="163"/>
      <c r="M715" s="166"/>
      <c r="T715" s="167"/>
      <c r="AT715" s="164" t="s">
        <v>214</v>
      </c>
      <c r="AU715" s="164" t="s">
        <v>82</v>
      </c>
      <c r="AV715" s="12" t="s">
        <v>80</v>
      </c>
      <c r="AW715" s="12" t="s">
        <v>30</v>
      </c>
      <c r="AX715" s="12" t="s">
        <v>73</v>
      </c>
      <c r="AY715" s="164" t="s">
        <v>201</v>
      </c>
    </row>
    <row r="716" spans="2:65" s="12" customFormat="1" ht="22.5" x14ac:dyDescent="0.2">
      <c r="B716" s="163"/>
      <c r="C716" s="258"/>
      <c r="D716" s="255" t="s">
        <v>214</v>
      </c>
      <c r="E716" s="259" t="s">
        <v>1</v>
      </c>
      <c r="F716" s="260" t="s">
        <v>958</v>
      </c>
      <c r="G716" s="258"/>
      <c r="H716" s="259" t="s">
        <v>1</v>
      </c>
      <c r="I716" s="165"/>
      <c r="L716" s="163"/>
      <c r="M716" s="166"/>
      <c r="T716" s="167"/>
      <c r="AT716" s="164" t="s">
        <v>214</v>
      </c>
      <c r="AU716" s="164" t="s">
        <v>82</v>
      </c>
      <c r="AV716" s="12" t="s">
        <v>80</v>
      </c>
      <c r="AW716" s="12" t="s">
        <v>30</v>
      </c>
      <c r="AX716" s="12" t="s">
        <v>73</v>
      </c>
      <c r="AY716" s="164" t="s">
        <v>201</v>
      </c>
    </row>
    <row r="717" spans="2:65" s="13" customFormat="1" x14ac:dyDescent="0.2">
      <c r="B717" s="168"/>
      <c r="C717" s="261"/>
      <c r="D717" s="255" t="s">
        <v>214</v>
      </c>
      <c r="E717" s="262" t="s">
        <v>1</v>
      </c>
      <c r="F717" s="263" t="s">
        <v>259</v>
      </c>
      <c r="G717" s="261"/>
      <c r="H717" s="264">
        <v>7</v>
      </c>
      <c r="I717" s="170"/>
      <c r="L717" s="168"/>
      <c r="M717" s="171"/>
      <c r="T717" s="172"/>
      <c r="AT717" s="169" t="s">
        <v>214</v>
      </c>
      <c r="AU717" s="169" t="s">
        <v>82</v>
      </c>
      <c r="AV717" s="13" t="s">
        <v>82</v>
      </c>
      <c r="AW717" s="13" t="s">
        <v>30</v>
      </c>
      <c r="AX717" s="13" t="s">
        <v>73</v>
      </c>
      <c r="AY717" s="169" t="s">
        <v>201</v>
      </c>
    </row>
    <row r="718" spans="2:65" s="14" customFormat="1" x14ac:dyDescent="0.2">
      <c r="B718" s="173"/>
      <c r="C718" s="265"/>
      <c r="D718" s="255" t="s">
        <v>214</v>
      </c>
      <c r="E718" s="266" t="s">
        <v>1</v>
      </c>
      <c r="F718" s="267" t="s">
        <v>221</v>
      </c>
      <c r="G718" s="265"/>
      <c r="H718" s="268">
        <v>7</v>
      </c>
      <c r="I718" s="175"/>
      <c r="L718" s="173"/>
      <c r="M718" s="176"/>
      <c r="T718" s="177"/>
      <c r="AT718" s="174" t="s">
        <v>214</v>
      </c>
      <c r="AU718" s="174" t="s">
        <v>82</v>
      </c>
      <c r="AV718" s="14" t="s">
        <v>208</v>
      </c>
      <c r="AW718" s="14" t="s">
        <v>30</v>
      </c>
      <c r="AX718" s="14" t="s">
        <v>80</v>
      </c>
      <c r="AY718" s="174" t="s">
        <v>201</v>
      </c>
    </row>
    <row r="719" spans="2:65" s="1" customFormat="1" ht="24" customHeight="1" x14ac:dyDescent="0.2">
      <c r="B719" s="152"/>
      <c r="C719" s="271" t="s">
        <v>560</v>
      </c>
      <c r="D719" s="271" t="s">
        <v>401</v>
      </c>
      <c r="E719" s="272" t="s">
        <v>959</v>
      </c>
      <c r="F719" s="273" t="s">
        <v>960</v>
      </c>
      <c r="G719" s="274" t="s">
        <v>536</v>
      </c>
      <c r="H719" s="275">
        <v>7</v>
      </c>
      <c r="I719" s="179"/>
      <c r="J719" s="180">
        <f>ROUND(I719*H719,2)</f>
        <v>0</v>
      </c>
      <c r="K719" s="178" t="s">
        <v>446</v>
      </c>
      <c r="L719" s="181"/>
      <c r="M719" s="182" t="s">
        <v>1</v>
      </c>
      <c r="N719" s="183" t="s">
        <v>38</v>
      </c>
      <c r="P719" s="158">
        <f>O719*H719</f>
        <v>0</v>
      </c>
      <c r="Q719" s="158">
        <v>5.0000000000000001E-4</v>
      </c>
      <c r="R719" s="158">
        <f>Q719*H719</f>
        <v>3.5000000000000001E-3</v>
      </c>
      <c r="S719" s="158">
        <v>0</v>
      </c>
      <c r="T719" s="159">
        <f>S719*H719</f>
        <v>0</v>
      </c>
      <c r="AR719" s="160" t="s">
        <v>266</v>
      </c>
      <c r="AT719" s="160" t="s">
        <v>401</v>
      </c>
      <c r="AU719" s="160" t="s">
        <v>82</v>
      </c>
      <c r="AY719" s="17" t="s">
        <v>201</v>
      </c>
      <c r="BE719" s="161">
        <f>IF(N719="základní",J719,0)</f>
        <v>0</v>
      </c>
      <c r="BF719" s="161">
        <f>IF(N719="snížená",J719,0)</f>
        <v>0</v>
      </c>
      <c r="BG719" s="161">
        <f>IF(N719="zákl. přenesená",J719,0)</f>
        <v>0</v>
      </c>
      <c r="BH719" s="161">
        <f>IF(N719="sníž. přenesená",J719,0)</f>
        <v>0</v>
      </c>
      <c r="BI719" s="161">
        <f>IF(N719="nulová",J719,0)</f>
        <v>0</v>
      </c>
      <c r="BJ719" s="17" t="s">
        <v>80</v>
      </c>
      <c r="BK719" s="161">
        <f>ROUND(I719*H719,2)</f>
        <v>0</v>
      </c>
      <c r="BL719" s="17" t="s">
        <v>208</v>
      </c>
      <c r="BM719" s="160" t="s">
        <v>961</v>
      </c>
    </row>
    <row r="720" spans="2:65" s="1" customFormat="1" ht="19.5" x14ac:dyDescent="0.2">
      <c r="B720" s="32"/>
      <c r="C720" s="254"/>
      <c r="D720" s="255" t="s">
        <v>210</v>
      </c>
      <c r="E720" s="254"/>
      <c r="F720" s="256" t="s">
        <v>960</v>
      </c>
      <c r="G720" s="254"/>
      <c r="H720" s="254"/>
      <c r="I720" s="96"/>
      <c r="L720" s="32"/>
      <c r="M720" s="162"/>
      <c r="T720" s="56"/>
      <c r="AT720" s="17" t="s">
        <v>210</v>
      </c>
      <c r="AU720" s="17" t="s">
        <v>82</v>
      </c>
    </row>
    <row r="721" spans="2:65" s="12" customFormat="1" x14ac:dyDescent="0.2">
      <c r="B721" s="163"/>
      <c r="C721" s="258"/>
      <c r="D721" s="255" t="s">
        <v>214</v>
      </c>
      <c r="E721" s="259" t="s">
        <v>1</v>
      </c>
      <c r="F721" s="260" t="s">
        <v>215</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216</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862</v>
      </c>
      <c r="G723" s="258"/>
      <c r="H723" s="259" t="s">
        <v>1</v>
      </c>
      <c r="I723" s="165"/>
      <c r="L723" s="163"/>
      <c r="M723" s="166"/>
      <c r="T723" s="167"/>
      <c r="AT723" s="164" t="s">
        <v>214</v>
      </c>
      <c r="AU723" s="164" t="s">
        <v>82</v>
      </c>
      <c r="AV723" s="12" t="s">
        <v>80</v>
      </c>
      <c r="AW723" s="12" t="s">
        <v>30</v>
      </c>
      <c r="AX723" s="12" t="s">
        <v>73</v>
      </c>
      <c r="AY723" s="164" t="s">
        <v>201</v>
      </c>
    </row>
    <row r="724" spans="2:65" s="12" customFormat="1" ht="22.5" x14ac:dyDescent="0.2">
      <c r="B724" s="163"/>
      <c r="C724" s="258"/>
      <c r="D724" s="255" t="s">
        <v>214</v>
      </c>
      <c r="E724" s="259" t="s">
        <v>1</v>
      </c>
      <c r="F724" s="260" t="s">
        <v>958</v>
      </c>
      <c r="G724" s="258"/>
      <c r="H724" s="259" t="s">
        <v>1</v>
      </c>
      <c r="I724" s="165"/>
      <c r="L724" s="163"/>
      <c r="M724" s="166"/>
      <c r="T724" s="167"/>
      <c r="AT724" s="164" t="s">
        <v>214</v>
      </c>
      <c r="AU724" s="164" t="s">
        <v>82</v>
      </c>
      <c r="AV724" s="12" t="s">
        <v>80</v>
      </c>
      <c r="AW724" s="12" t="s">
        <v>30</v>
      </c>
      <c r="AX724" s="12" t="s">
        <v>73</v>
      </c>
      <c r="AY724" s="164" t="s">
        <v>201</v>
      </c>
    </row>
    <row r="725" spans="2:65" s="13" customFormat="1" x14ac:dyDescent="0.2">
      <c r="B725" s="168"/>
      <c r="C725" s="261"/>
      <c r="D725" s="255" t="s">
        <v>214</v>
      </c>
      <c r="E725" s="262" t="s">
        <v>1</v>
      </c>
      <c r="F725" s="263" t="s">
        <v>259</v>
      </c>
      <c r="G725" s="261"/>
      <c r="H725" s="264">
        <v>7</v>
      </c>
      <c r="I725" s="170"/>
      <c r="L725" s="168"/>
      <c r="M725" s="171"/>
      <c r="T725" s="172"/>
      <c r="AT725" s="169" t="s">
        <v>214</v>
      </c>
      <c r="AU725" s="169" t="s">
        <v>82</v>
      </c>
      <c r="AV725" s="13" t="s">
        <v>82</v>
      </c>
      <c r="AW725" s="13" t="s">
        <v>30</v>
      </c>
      <c r="AX725" s="13" t="s">
        <v>73</v>
      </c>
      <c r="AY725" s="169" t="s">
        <v>201</v>
      </c>
    </row>
    <row r="726" spans="2:65" s="14" customFormat="1" x14ac:dyDescent="0.2">
      <c r="B726" s="173"/>
      <c r="C726" s="265"/>
      <c r="D726" s="255" t="s">
        <v>214</v>
      </c>
      <c r="E726" s="266" t="s">
        <v>1</v>
      </c>
      <c r="F726" s="267" t="s">
        <v>221</v>
      </c>
      <c r="G726" s="265"/>
      <c r="H726" s="268">
        <v>7</v>
      </c>
      <c r="I726" s="175"/>
      <c r="L726" s="173"/>
      <c r="M726" s="176"/>
      <c r="T726" s="177"/>
      <c r="AT726" s="174" t="s">
        <v>214</v>
      </c>
      <c r="AU726" s="174" t="s">
        <v>82</v>
      </c>
      <c r="AV726" s="14" t="s">
        <v>208</v>
      </c>
      <c r="AW726" s="14" t="s">
        <v>30</v>
      </c>
      <c r="AX726" s="14" t="s">
        <v>80</v>
      </c>
      <c r="AY726" s="174" t="s">
        <v>201</v>
      </c>
    </row>
    <row r="727" spans="2:65" s="1" customFormat="1" ht="16.5" customHeight="1" x14ac:dyDescent="0.2">
      <c r="B727" s="152"/>
      <c r="C727" s="249" t="s">
        <v>564</v>
      </c>
      <c r="D727" s="249" t="s">
        <v>203</v>
      </c>
      <c r="E727" s="250" t="s">
        <v>600</v>
      </c>
      <c r="F727" s="251" t="s">
        <v>601</v>
      </c>
      <c r="G727" s="252" t="s">
        <v>536</v>
      </c>
      <c r="H727" s="253">
        <v>15</v>
      </c>
      <c r="I727" s="154"/>
      <c r="J727" s="155">
        <f>ROUND(I727*H727,2)</f>
        <v>0</v>
      </c>
      <c r="K727" s="153" t="s">
        <v>207</v>
      </c>
      <c r="L727" s="32"/>
      <c r="M727" s="156" t="s">
        <v>1</v>
      </c>
      <c r="N727" s="157" t="s">
        <v>38</v>
      </c>
      <c r="P727" s="158">
        <f>O727*H727</f>
        <v>0</v>
      </c>
      <c r="Q727" s="158">
        <v>5.6999999999999998E-4</v>
      </c>
      <c r="R727" s="158">
        <f>Q727*H727</f>
        <v>8.5500000000000003E-3</v>
      </c>
      <c r="S727" s="158">
        <v>0</v>
      </c>
      <c r="T727" s="159">
        <f>S727*H727</f>
        <v>0</v>
      </c>
      <c r="AR727" s="160" t="s">
        <v>208</v>
      </c>
      <c r="AT727" s="160" t="s">
        <v>203</v>
      </c>
      <c r="AU727" s="160" t="s">
        <v>82</v>
      </c>
      <c r="AY727" s="17" t="s">
        <v>201</v>
      </c>
      <c r="BE727" s="161">
        <f>IF(N727="základní",J727,0)</f>
        <v>0</v>
      </c>
      <c r="BF727" s="161">
        <f>IF(N727="snížená",J727,0)</f>
        <v>0</v>
      </c>
      <c r="BG727" s="161">
        <f>IF(N727="zákl. přenesená",J727,0)</f>
        <v>0</v>
      </c>
      <c r="BH727" s="161">
        <f>IF(N727="sníž. přenesená",J727,0)</f>
        <v>0</v>
      </c>
      <c r="BI727" s="161">
        <f>IF(N727="nulová",J727,0)</f>
        <v>0</v>
      </c>
      <c r="BJ727" s="17" t="s">
        <v>80</v>
      </c>
      <c r="BK727" s="161">
        <f>ROUND(I727*H727,2)</f>
        <v>0</v>
      </c>
      <c r="BL727" s="17" t="s">
        <v>208</v>
      </c>
      <c r="BM727" s="160" t="s">
        <v>962</v>
      </c>
    </row>
    <row r="728" spans="2:65" s="1" customFormat="1" x14ac:dyDescent="0.2">
      <c r="B728" s="32"/>
      <c r="C728" s="254"/>
      <c r="D728" s="255" t="s">
        <v>210</v>
      </c>
      <c r="E728" s="254"/>
      <c r="F728" s="256" t="s">
        <v>601</v>
      </c>
      <c r="G728" s="254"/>
      <c r="H728" s="254"/>
      <c r="I728" s="96"/>
      <c r="L728" s="32"/>
      <c r="M728" s="162"/>
      <c r="T728" s="56"/>
      <c r="AT728" s="17" t="s">
        <v>210</v>
      </c>
      <c r="AU728" s="17" t="s">
        <v>82</v>
      </c>
    </row>
    <row r="729" spans="2:65" s="1" customFormat="1" ht="253.5" x14ac:dyDescent="0.2">
      <c r="B729" s="32"/>
      <c r="C729" s="254"/>
      <c r="D729" s="255" t="s">
        <v>212</v>
      </c>
      <c r="E729" s="254"/>
      <c r="F729" s="257" t="s">
        <v>603</v>
      </c>
      <c r="G729" s="254"/>
      <c r="H729" s="254"/>
      <c r="I729" s="96"/>
      <c r="L729" s="32"/>
      <c r="M729" s="162"/>
      <c r="T729" s="56"/>
      <c r="AT729" s="17" t="s">
        <v>212</v>
      </c>
      <c r="AU729" s="17" t="s">
        <v>82</v>
      </c>
    </row>
    <row r="730" spans="2:65" s="12" customFormat="1" x14ac:dyDescent="0.2">
      <c r="B730" s="163"/>
      <c r="C730" s="258"/>
      <c r="D730" s="255" t="s">
        <v>214</v>
      </c>
      <c r="E730" s="259" t="s">
        <v>1</v>
      </c>
      <c r="F730" s="260" t="s">
        <v>215</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216</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862</v>
      </c>
      <c r="G732" s="258"/>
      <c r="H732" s="259" t="s">
        <v>1</v>
      </c>
      <c r="I732" s="165"/>
      <c r="L732" s="163"/>
      <c r="M732" s="166"/>
      <c r="T732" s="167"/>
      <c r="AT732" s="164" t="s">
        <v>214</v>
      </c>
      <c r="AU732" s="164" t="s">
        <v>82</v>
      </c>
      <c r="AV732" s="12" t="s">
        <v>80</v>
      </c>
      <c r="AW732" s="12" t="s">
        <v>30</v>
      </c>
      <c r="AX732" s="12" t="s">
        <v>73</v>
      </c>
      <c r="AY732" s="164" t="s">
        <v>201</v>
      </c>
    </row>
    <row r="733" spans="2:65" s="12" customFormat="1" ht="22.5" x14ac:dyDescent="0.2">
      <c r="B733" s="163"/>
      <c r="C733" s="258"/>
      <c r="D733" s="255" t="s">
        <v>214</v>
      </c>
      <c r="E733" s="259" t="s">
        <v>1</v>
      </c>
      <c r="F733" s="260" t="s">
        <v>963</v>
      </c>
      <c r="G733" s="258"/>
      <c r="H733" s="259" t="s">
        <v>1</v>
      </c>
      <c r="I733" s="165"/>
      <c r="L733" s="163"/>
      <c r="M733" s="166"/>
      <c r="T733" s="167"/>
      <c r="AT733" s="164" t="s">
        <v>214</v>
      </c>
      <c r="AU733" s="164" t="s">
        <v>82</v>
      </c>
      <c r="AV733" s="12" t="s">
        <v>80</v>
      </c>
      <c r="AW733" s="12" t="s">
        <v>30</v>
      </c>
      <c r="AX733" s="12" t="s">
        <v>73</v>
      </c>
      <c r="AY733" s="164" t="s">
        <v>201</v>
      </c>
    </row>
    <row r="734" spans="2:65" s="13" customFormat="1" x14ac:dyDescent="0.2">
      <c r="B734" s="168"/>
      <c r="C734" s="261"/>
      <c r="D734" s="255" t="s">
        <v>214</v>
      </c>
      <c r="E734" s="262" t="s">
        <v>1</v>
      </c>
      <c r="F734" s="263" t="s">
        <v>8</v>
      </c>
      <c r="G734" s="261"/>
      <c r="H734" s="264">
        <v>15</v>
      </c>
      <c r="I734" s="170"/>
      <c r="L734" s="168"/>
      <c r="M734" s="171"/>
      <c r="T734" s="172"/>
      <c r="AT734" s="169" t="s">
        <v>214</v>
      </c>
      <c r="AU734" s="169" t="s">
        <v>82</v>
      </c>
      <c r="AV734" s="13" t="s">
        <v>82</v>
      </c>
      <c r="AW734" s="13" t="s">
        <v>30</v>
      </c>
      <c r="AX734" s="13" t="s">
        <v>73</v>
      </c>
      <c r="AY734" s="169" t="s">
        <v>201</v>
      </c>
    </row>
    <row r="735" spans="2:65" s="14" customFormat="1" x14ac:dyDescent="0.2">
      <c r="B735" s="173"/>
      <c r="C735" s="265"/>
      <c r="D735" s="255" t="s">
        <v>214</v>
      </c>
      <c r="E735" s="266" t="s">
        <v>1</v>
      </c>
      <c r="F735" s="267" t="s">
        <v>221</v>
      </c>
      <c r="G735" s="265"/>
      <c r="H735" s="268">
        <v>15</v>
      </c>
      <c r="I735" s="175"/>
      <c r="L735" s="173"/>
      <c r="M735" s="176"/>
      <c r="T735" s="177"/>
      <c r="AT735" s="174" t="s">
        <v>214</v>
      </c>
      <c r="AU735" s="174" t="s">
        <v>82</v>
      </c>
      <c r="AV735" s="14" t="s">
        <v>208</v>
      </c>
      <c r="AW735" s="14" t="s">
        <v>30</v>
      </c>
      <c r="AX735" s="14" t="s">
        <v>80</v>
      </c>
      <c r="AY735" s="174" t="s">
        <v>201</v>
      </c>
    </row>
    <row r="736" spans="2:65" s="1" customFormat="1" ht="16.5" customHeight="1" x14ac:dyDescent="0.2">
      <c r="B736" s="152"/>
      <c r="C736" s="271" t="s">
        <v>571</v>
      </c>
      <c r="D736" s="271" t="s">
        <v>401</v>
      </c>
      <c r="E736" s="272" t="s">
        <v>606</v>
      </c>
      <c r="F736" s="273" t="s">
        <v>607</v>
      </c>
      <c r="G736" s="274" t="s">
        <v>536</v>
      </c>
      <c r="H736" s="275">
        <v>15</v>
      </c>
      <c r="I736" s="179"/>
      <c r="J736" s="180">
        <f>ROUND(I736*H736,2)</f>
        <v>0</v>
      </c>
      <c r="K736" s="178" t="s">
        <v>446</v>
      </c>
      <c r="L736" s="181"/>
      <c r="M736" s="182" t="s">
        <v>1</v>
      </c>
      <c r="N736" s="183" t="s">
        <v>38</v>
      </c>
      <c r="P736" s="158">
        <f>O736*H736</f>
        <v>0</v>
      </c>
      <c r="Q736" s="158">
        <v>1.9000000000000001E-4</v>
      </c>
      <c r="R736" s="158">
        <f>Q736*H736</f>
        <v>2.8500000000000001E-3</v>
      </c>
      <c r="S736" s="158">
        <v>0</v>
      </c>
      <c r="T736" s="159">
        <f>S736*H736</f>
        <v>0</v>
      </c>
      <c r="AR736" s="160" t="s">
        <v>266</v>
      </c>
      <c r="AT736" s="160" t="s">
        <v>401</v>
      </c>
      <c r="AU736" s="160" t="s">
        <v>82</v>
      </c>
      <c r="AY736" s="17" t="s">
        <v>201</v>
      </c>
      <c r="BE736" s="161">
        <f>IF(N736="základní",J736,0)</f>
        <v>0</v>
      </c>
      <c r="BF736" s="161">
        <f>IF(N736="snížená",J736,0)</f>
        <v>0</v>
      </c>
      <c r="BG736" s="161">
        <f>IF(N736="zákl. přenesená",J736,0)</f>
        <v>0</v>
      </c>
      <c r="BH736" s="161">
        <f>IF(N736="sníž. přenesená",J736,0)</f>
        <v>0</v>
      </c>
      <c r="BI736" s="161">
        <f>IF(N736="nulová",J736,0)</f>
        <v>0</v>
      </c>
      <c r="BJ736" s="17" t="s">
        <v>80</v>
      </c>
      <c r="BK736" s="161">
        <f>ROUND(I736*H736,2)</f>
        <v>0</v>
      </c>
      <c r="BL736" s="17" t="s">
        <v>208</v>
      </c>
      <c r="BM736" s="160" t="s">
        <v>964</v>
      </c>
    </row>
    <row r="737" spans="2:65" s="1" customFormat="1" x14ac:dyDescent="0.2">
      <c r="B737" s="32"/>
      <c r="C737" s="254"/>
      <c r="D737" s="255" t="s">
        <v>210</v>
      </c>
      <c r="E737" s="254"/>
      <c r="F737" s="256" t="s">
        <v>607</v>
      </c>
      <c r="G737" s="254"/>
      <c r="H737" s="254"/>
      <c r="I737" s="96"/>
      <c r="L737" s="32"/>
      <c r="M737" s="162"/>
      <c r="T737" s="56"/>
      <c r="AT737" s="17" t="s">
        <v>210</v>
      </c>
      <c r="AU737" s="17" t="s">
        <v>82</v>
      </c>
    </row>
    <row r="738" spans="2:65" s="12" customFormat="1" x14ac:dyDescent="0.2">
      <c r="B738" s="163"/>
      <c r="C738" s="258"/>
      <c r="D738" s="255" t="s">
        <v>214</v>
      </c>
      <c r="E738" s="259" t="s">
        <v>1</v>
      </c>
      <c r="F738" s="260" t="s">
        <v>215</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216</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862</v>
      </c>
      <c r="G740" s="258"/>
      <c r="H740" s="259" t="s">
        <v>1</v>
      </c>
      <c r="I740" s="165"/>
      <c r="L740" s="163"/>
      <c r="M740" s="166"/>
      <c r="T740" s="167"/>
      <c r="AT740" s="164" t="s">
        <v>214</v>
      </c>
      <c r="AU740" s="164" t="s">
        <v>82</v>
      </c>
      <c r="AV740" s="12" t="s">
        <v>80</v>
      </c>
      <c r="AW740" s="12" t="s">
        <v>30</v>
      </c>
      <c r="AX740" s="12" t="s">
        <v>73</v>
      </c>
      <c r="AY740" s="164" t="s">
        <v>201</v>
      </c>
    </row>
    <row r="741" spans="2:65" s="12" customFormat="1" ht="22.5" x14ac:dyDescent="0.2">
      <c r="B741" s="163"/>
      <c r="C741" s="258"/>
      <c r="D741" s="255" t="s">
        <v>214</v>
      </c>
      <c r="E741" s="259" t="s">
        <v>1</v>
      </c>
      <c r="F741" s="260" t="s">
        <v>963</v>
      </c>
      <c r="G741" s="258"/>
      <c r="H741" s="259" t="s">
        <v>1</v>
      </c>
      <c r="I741" s="165"/>
      <c r="L741" s="163"/>
      <c r="M741" s="166"/>
      <c r="T741" s="167"/>
      <c r="AT741" s="164" t="s">
        <v>214</v>
      </c>
      <c r="AU741" s="164" t="s">
        <v>82</v>
      </c>
      <c r="AV741" s="12" t="s">
        <v>80</v>
      </c>
      <c r="AW741" s="12" t="s">
        <v>30</v>
      </c>
      <c r="AX741" s="12" t="s">
        <v>73</v>
      </c>
      <c r="AY741" s="164" t="s">
        <v>201</v>
      </c>
    </row>
    <row r="742" spans="2:65" s="13" customFormat="1" x14ac:dyDescent="0.2">
      <c r="B742" s="168"/>
      <c r="C742" s="261"/>
      <c r="D742" s="255" t="s">
        <v>214</v>
      </c>
      <c r="E742" s="262" t="s">
        <v>1</v>
      </c>
      <c r="F742" s="263" t="s">
        <v>8</v>
      </c>
      <c r="G742" s="261"/>
      <c r="H742" s="264">
        <v>15</v>
      </c>
      <c r="I742" s="170"/>
      <c r="L742" s="168"/>
      <c r="M742" s="171"/>
      <c r="T742" s="172"/>
      <c r="AT742" s="169" t="s">
        <v>214</v>
      </c>
      <c r="AU742" s="169" t="s">
        <v>82</v>
      </c>
      <c r="AV742" s="13" t="s">
        <v>82</v>
      </c>
      <c r="AW742" s="13" t="s">
        <v>30</v>
      </c>
      <c r="AX742" s="13" t="s">
        <v>73</v>
      </c>
      <c r="AY742" s="169" t="s">
        <v>201</v>
      </c>
    </row>
    <row r="743" spans="2:65" s="14" customFormat="1" x14ac:dyDescent="0.2">
      <c r="B743" s="173"/>
      <c r="C743" s="265"/>
      <c r="D743" s="255" t="s">
        <v>214</v>
      </c>
      <c r="E743" s="266" t="s">
        <v>1</v>
      </c>
      <c r="F743" s="267" t="s">
        <v>221</v>
      </c>
      <c r="G743" s="265"/>
      <c r="H743" s="268">
        <v>15</v>
      </c>
      <c r="I743" s="175"/>
      <c r="L743" s="173"/>
      <c r="M743" s="176"/>
      <c r="T743" s="177"/>
      <c r="AT743" s="174" t="s">
        <v>214</v>
      </c>
      <c r="AU743" s="174" t="s">
        <v>82</v>
      </c>
      <c r="AV743" s="14" t="s">
        <v>208</v>
      </c>
      <c r="AW743" s="14" t="s">
        <v>30</v>
      </c>
      <c r="AX743" s="14" t="s">
        <v>80</v>
      </c>
      <c r="AY743" s="174" t="s">
        <v>201</v>
      </c>
    </row>
    <row r="744" spans="2:65" s="1" customFormat="1" ht="16.5" customHeight="1" x14ac:dyDescent="0.2">
      <c r="B744" s="152"/>
      <c r="C744" s="249" t="s">
        <v>575</v>
      </c>
      <c r="D744" s="249" t="s">
        <v>203</v>
      </c>
      <c r="E744" s="250" t="s">
        <v>610</v>
      </c>
      <c r="F744" s="251" t="s">
        <v>611</v>
      </c>
      <c r="G744" s="252" t="s">
        <v>536</v>
      </c>
      <c r="H744" s="253">
        <v>15</v>
      </c>
      <c r="I744" s="154"/>
      <c r="J744" s="155">
        <f>ROUND(I744*H744,2)</f>
        <v>0</v>
      </c>
      <c r="K744" s="153" t="s">
        <v>207</v>
      </c>
      <c r="L744" s="32"/>
      <c r="M744" s="156" t="s">
        <v>1</v>
      </c>
      <c r="N744" s="157" t="s">
        <v>38</v>
      </c>
      <c r="P744" s="158">
        <f>O744*H744</f>
        <v>0</v>
      </c>
      <c r="Q744" s="158">
        <v>7.2000000000000005E-4</v>
      </c>
      <c r="R744" s="158">
        <f>Q744*H744</f>
        <v>1.0800000000000001E-2</v>
      </c>
      <c r="S744" s="158">
        <v>0</v>
      </c>
      <c r="T744" s="159">
        <f>S744*H744</f>
        <v>0</v>
      </c>
      <c r="AR744" s="160" t="s">
        <v>208</v>
      </c>
      <c r="AT744" s="160" t="s">
        <v>203</v>
      </c>
      <c r="AU744" s="160" t="s">
        <v>82</v>
      </c>
      <c r="AY744" s="17" t="s">
        <v>201</v>
      </c>
      <c r="BE744" s="161">
        <f>IF(N744="základní",J744,0)</f>
        <v>0</v>
      </c>
      <c r="BF744" s="161">
        <f>IF(N744="snížená",J744,0)</f>
        <v>0</v>
      </c>
      <c r="BG744" s="161">
        <f>IF(N744="zákl. přenesená",J744,0)</f>
        <v>0</v>
      </c>
      <c r="BH744" s="161">
        <f>IF(N744="sníž. přenesená",J744,0)</f>
        <v>0</v>
      </c>
      <c r="BI744" s="161">
        <f>IF(N744="nulová",J744,0)</f>
        <v>0</v>
      </c>
      <c r="BJ744" s="17" t="s">
        <v>80</v>
      </c>
      <c r="BK744" s="161">
        <f>ROUND(I744*H744,2)</f>
        <v>0</v>
      </c>
      <c r="BL744" s="17" t="s">
        <v>208</v>
      </c>
      <c r="BM744" s="160" t="s">
        <v>965</v>
      </c>
    </row>
    <row r="745" spans="2:65" s="1" customFormat="1" ht="29.25" x14ac:dyDescent="0.2">
      <c r="B745" s="32"/>
      <c r="C745" s="254"/>
      <c r="D745" s="255" t="s">
        <v>210</v>
      </c>
      <c r="E745" s="254"/>
      <c r="F745" s="256" t="s">
        <v>613</v>
      </c>
      <c r="G745" s="254"/>
      <c r="H745" s="254"/>
      <c r="I745" s="96"/>
      <c r="L745" s="32"/>
      <c r="M745" s="162"/>
      <c r="T745" s="56"/>
      <c r="AT745" s="17" t="s">
        <v>210</v>
      </c>
      <c r="AU745" s="17" t="s">
        <v>82</v>
      </c>
    </row>
    <row r="746" spans="2:65" s="1" customFormat="1" ht="253.5" x14ac:dyDescent="0.2">
      <c r="B746" s="32"/>
      <c r="C746" s="254"/>
      <c r="D746" s="255" t="s">
        <v>212</v>
      </c>
      <c r="E746" s="254"/>
      <c r="F746" s="257" t="s">
        <v>603</v>
      </c>
      <c r="G746" s="254"/>
      <c r="H746" s="254"/>
      <c r="I746" s="96"/>
      <c r="L746" s="32"/>
      <c r="M746" s="162"/>
      <c r="T746" s="56"/>
      <c r="AT746" s="17" t="s">
        <v>212</v>
      </c>
      <c r="AU746" s="17" t="s">
        <v>82</v>
      </c>
    </row>
    <row r="747" spans="2:65" s="12" customFormat="1" x14ac:dyDescent="0.2">
      <c r="B747" s="163"/>
      <c r="C747" s="258"/>
      <c r="D747" s="255" t="s">
        <v>214</v>
      </c>
      <c r="E747" s="259" t="s">
        <v>1</v>
      </c>
      <c r="F747" s="260" t="s">
        <v>215</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216</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862</v>
      </c>
      <c r="G749" s="258"/>
      <c r="H749" s="259" t="s">
        <v>1</v>
      </c>
      <c r="I749" s="165"/>
      <c r="L749" s="163"/>
      <c r="M749" s="166"/>
      <c r="T749" s="167"/>
      <c r="AT749" s="164" t="s">
        <v>214</v>
      </c>
      <c r="AU749" s="164" t="s">
        <v>82</v>
      </c>
      <c r="AV749" s="12" t="s">
        <v>80</v>
      </c>
      <c r="AW749" s="12" t="s">
        <v>30</v>
      </c>
      <c r="AX749" s="12" t="s">
        <v>73</v>
      </c>
      <c r="AY749" s="164" t="s">
        <v>201</v>
      </c>
    </row>
    <row r="750" spans="2:65" s="12" customFormat="1" x14ac:dyDescent="0.2">
      <c r="B750" s="163"/>
      <c r="C750" s="258"/>
      <c r="D750" s="255" t="s">
        <v>214</v>
      </c>
      <c r="E750" s="259" t="s">
        <v>1</v>
      </c>
      <c r="F750" s="260" t="s">
        <v>966</v>
      </c>
      <c r="G750" s="258"/>
      <c r="H750" s="259" t="s">
        <v>1</v>
      </c>
      <c r="I750" s="165"/>
      <c r="L750" s="163"/>
      <c r="M750" s="166"/>
      <c r="T750" s="167"/>
      <c r="AT750" s="164" t="s">
        <v>214</v>
      </c>
      <c r="AU750" s="164" t="s">
        <v>82</v>
      </c>
      <c r="AV750" s="12" t="s">
        <v>80</v>
      </c>
      <c r="AW750" s="12" t="s">
        <v>30</v>
      </c>
      <c r="AX750" s="12" t="s">
        <v>73</v>
      </c>
      <c r="AY750" s="164" t="s">
        <v>201</v>
      </c>
    </row>
    <row r="751" spans="2:65" s="13" customFormat="1" x14ac:dyDescent="0.2">
      <c r="B751" s="168"/>
      <c r="C751" s="261"/>
      <c r="D751" s="255" t="s">
        <v>214</v>
      </c>
      <c r="E751" s="262" t="s">
        <v>1</v>
      </c>
      <c r="F751" s="263" t="s">
        <v>8</v>
      </c>
      <c r="G751" s="261"/>
      <c r="H751" s="264">
        <v>15</v>
      </c>
      <c r="I751" s="170"/>
      <c r="L751" s="168"/>
      <c r="M751" s="171"/>
      <c r="T751" s="172"/>
      <c r="AT751" s="169" t="s">
        <v>214</v>
      </c>
      <c r="AU751" s="169" t="s">
        <v>82</v>
      </c>
      <c r="AV751" s="13" t="s">
        <v>82</v>
      </c>
      <c r="AW751" s="13" t="s">
        <v>30</v>
      </c>
      <c r="AX751" s="13" t="s">
        <v>73</v>
      </c>
      <c r="AY751" s="169" t="s">
        <v>201</v>
      </c>
    </row>
    <row r="752" spans="2:65" s="14" customFormat="1" x14ac:dyDescent="0.2">
      <c r="B752" s="173"/>
      <c r="C752" s="265"/>
      <c r="D752" s="255" t="s">
        <v>214</v>
      </c>
      <c r="E752" s="266" t="s">
        <v>1</v>
      </c>
      <c r="F752" s="267" t="s">
        <v>221</v>
      </c>
      <c r="G752" s="265"/>
      <c r="H752" s="268">
        <v>15</v>
      </c>
      <c r="I752" s="175"/>
      <c r="L752" s="173"/>
      <c r="M752" s="176"/>
      <c r="T752" s="177"/>
      <c r="AT752" s="174" t="s">
        <v>214</v>
      </c>
      <c r="AU752" s="174" t="s">
        <v>82</v>
      </c>
      <c r="AV752" s="14" t="s">
        <v>208</v>
      </c>
      <c r="AW752" s="14" t="s">
        <v>30</v>
      </c>
      <c r="AX752" s="14" t="s">
        <v>80</v>
      </c>
      <c r="AY752" s="174" t="s">
        <v>201</v>
      </c>
    </row>
    <row r="753" spans="2:65" s="1" customFormat="1" ht="24" customHeight="1" x14ac:dyDescent="0.2">
      <c r="B753" s="152"/>
      <c r="C753" s="271" t="s">
        <v>582</v>
      </c>
      <c r="D753" s="271" t="s">
        <v>401</v>
      </c>
      <c r="E753" s="272" t="s">
        <v>616</v>
      </c>
      <c r="F753" s="273" t="s">
        <v>617</v>
      </c>
      <c r="G753" s="274" t="s">
        <v>536</v>
      </c>
      <c r="H753" s="275">
        <v>15</v>
      </c>
      <c r="I753" s="179"/>
      <c r="J753" s="180">
        <f>ROUND(I753*H753,2)</f>
        <v>0</v>
      </c>
      <c r="K753" s="178" t="s">
        <v>207</v>
      </c>
      <c r="L753" s="181"/>
      <c r="M753" s="182" t="s">
        <v>1</v>
      </c>
      <c r="N753" s="183" t="s">
        <v>38</v>
      </c>
      <c r="P753" s="158">
        <f>O753*H753</f>
        <v>0</v>
      </c>
      <c r="Q753" s="158">
        <v>3.8E-3</v>
      </c>
      <c r="R753" s="158">
        <f>Q753*H753</f>
        <v>5.7000000000000002E-2</v>
      </c>
      <c r="S753" s="158">
        <v>0</v>
      </c>
      <c r="T753" s="159">
        <f>S753*H753</f>
        <v>0</v>
      </c>
      <c r="AR753" s="160" t="s">
        <v>266</v>
      </c>
      <c r="AT753" s="160" t="s">
        <v>401</v>
      </c>
      <c r="AU753" s="160" t="s">
        <v>82</v>
      </c>
      <c r="AY753" s="17" t="s">
        <v>201</v>
      </c>
      <c r="BE753" s="161">
        <f>IF(N753="základní",J753,0)</f>
        <v>0</v>
      </c>
      <c r="BF753" s="161">
        <f>IF(N753="snížená",J753,0)</f>
        <v>0</v>
      </c>
      <c r="BG753" s="161">
        <f>IF(N753="zákl. přenesená",J753,0)</f>
        <v>0</v>
      </c>
      <c r="BH753" s="161">
        <f>IF(N753="sníž. přenesená",J753,0)</f>
        <v>0</v>
      </c>
      <c r="BI753" s="161">
        <f>IF(N753="nulová",J753,0)</f>
        <v>0</v>
      </c>
      <c r="BJ753" s="17" t="s">
        <v>80</v>
      </c>
      <c r="BK753" s="161">
        <f>ROUND(I753*H753,2)</f>
        <v>0</v>
      </c>
      <c r="BL753" s="17" t="s">
        <v>208</v>
      </c>
      <c r="BM753" s="160" t="s">
        <v>967</v>
      </c>
    </row>
    <row r="754" spans="2:65" s="1" customFormat="1" x14ac:dyDescent="0.2">
      <c r="B754" s="32"/>
      <c r="C754" s="254"/>
      <c r="D754" s="255" t="s">
        <v>210</v>
      </c>
      <c r="E754" s="254"/>
      <c r="F754" s="256" t="s">
        <v>617</v>
      </c>
      <c r="G754" s="254"/>
      <c r="H754" s="254"/>
      <c r="I754" s="96"/>
      <c r="L754" s="32"/>
      <c r="M754" s="162"/>
      <c r="T754" s="56"/>
      <c r="AT754" s="17" t="s">
        <v>210</v>
      </c>
      <c r="AU754" s="17" t="s">
        <v>82</v>
      </c>
    </row>
    <row r="755" spans="2:65" s="12" customFormat="1" x14ac:dyDescent="0.2">
      <c r="B755" s="163"/>
      <c r="C755" s="258"/>
      <c r="D755" s="255" t="s">
        <v>214</v>
      </c>
      <c r="E755" s="259" t="s">
        <v>1</v>
      </c>
      <c r="F755" s="260" t="s">
        <v>215</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216</v>
      </c>
      <c r="G756" s="258"/>
      <c r="H756" s="259" t="s">
        <v>1</v>
      </c>
      <c r="I756" s="165"/>
      <c r="L756" s="163"/>
      <c r="M756" s="166"/>
      <c r="T756" s="167"/>
      <c r="AT756" s="164" t="s">
        <v>214</v>
      </c>
      <c r="AU756" s="164" t="s">
        <v>82</v>
      </c>
      <c r="AV756" s="12" t="s">
        <v>80</v>
      </c>
      <c r="AW756" s="12" t="s">
        <v>30</v>
      </c>
      <c r="AX756" s="12" t="s">
        <v>73</v>
      </c>
      <c r="AY756" s="164" t="s">
        <v>201</v>
      </c>
    </row>
    <row r="757" spans="2:65" s="12" customFormat="1" ht="22.5" x14ac:dyDescent="0.2">
      <c r="B757" s="163"/>
      <c r="C757" s="258"/>
      <c r="D757" s="255" t="s">
        <v>214</v>
      </c>
      <c r="E757" s="259" t="s">
        <v>1</v>
      </c>
      <c r="F757" s="260" t="s">
        <v>406</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862</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966</v>
      </c>
      <c r="G759" s="258"/>
      <c r="H759" s="259" t="s">
        <v>1</v>
      </c>
      <c r="I759" s="165"/>
      <c r="L759" s="163"/>
      <c r="M759" s="166"/>
      <c r="T759" s="167"/>
      <c r="AT759" s="164" t="s">
        <v>214</v>
      </c>
      <c r="AU759" s="164" t="s">
        <v>82</v>
      </c>
      <c r="AV759" s="12" t="s">
        <v>80</v>
      </c>
      <c r="AW759" s="12" t="s">
        <v>30</v>
      </c>
      <c r="AX759" s="12" t="s">
        <v>73</v>
      </c>
      <c r="AY759" s="164" t="s">
        <v>201</v>
      </c>
    </row>
    <row r="760" spans="2:65" s="13" customFormat="1" x14ac:dyDescent="0.2">
      <c r="B760" s="168"/>
      <c r="C760" s="261"/>
      <c r="D760" s="255" t="s">
        <v>214</v>
      </c>
      <c r="E760" s="262" t="s">
        <v>1</v>
      </c>
      <c r="F760" s="263" t="s">
        <v>8</v>
      </c>
      <c r="G760" s="261"/>
      <c r="H760" s="264">
        <v>15</v>
      </c>
      <c r="I760" s="170"/>
      <c r="L760" s="168"/>
      <c r="M760" s="171"/>
      <c r="T760" s="172"/>
      <c r="AT760" s="169" t="s">
        <v>214</v>
      </c>
      <c r="AU760" s="169" t="s">
        <v>82</v>
      </c>
      <c r="AV760" s="13" t="s">
        <v>82</v>
      </c>
      <c r="AW760" s="13" t="s">
        <v>30</v>
      </c>
      <c r="AX760" s="13" t="s">
        <v>73</v>
      </c>
      <c r="AY760" s="169" t="s">
        <v>201</v>
      </c>
    </row>
    <row r="761" spans="2:65" s="14" customFormat="1" x14ac:dyDescent="0.2">
      <c r="B761" s="173"/>
      <c r="C761" s="265"/>
      <c r="D761" s="255" t="s">
        <v>214</v>
      </c>
      <c r="E761" s="266" t="s">
        <v>1</v>
      </c>
      <c r="F761" s="267" t="s">
        <v>221</v>
      </c>
      <c r="G761" s="265"/>
      <c r="H761" s="268">
        <v>15</v>
      </c>
      <c r="I761" s="175"/>
      <c r="L761" s="173"/>
      <c r="M761" s="176"/>
      <c r="T761" s="177"/>
      <c r="AT761" s="174" t="s">
        <v>214</v>
      </c>
      <c r="AU761" s="174" t="s">
        <v>82</v>
      </c>
      <c r="AV761" s="14" t="s">
        <v>208</v>
      </c>
      <c r="AW761" s="14" t="s">
        <v>30</v>
      </c>
      <c r="AX761" s="14" t="s">
        <v>80</v>
      </c>
      <c r="AY761" s="174" t="s">
        <v>201</v>
      </c>
    </row>
    <row r="762" spans="2:65" s="1" customFormat="1" ht="16.5" customHeight="1" x14ac:dyDescent="0.2">
      <c r="B762" s="152"/>
      <c r="C762" s="271" t="s">
        <v>586</v>
      </c>
      <c r="D762" s="271" t="s">
        <v>401</v>
      </c>
      <c r="E762" s="272" t="s">
        <v>620</v>
      </c>
      <c r="F762" s="273" t="s">
        <v>621</v>
      </c>
      <c r="G762" s="274" t="s">
        <v>536</v>
      </c>
      <c r="H762" s="275">
        <v>15</v>
      </c>
      <c r="I762" s="179"/>
      <c r="J762" s="180">
        <f>ROUND(I762*H762,2)</f>
        <v>0</v>
      </c>
      <c r="K762" s="178" t="s">
        <v>446</v>
      </c>
      <c r="L762" s="181"/>
      <c r="M762" s="182" t="s">
        <v>1</v>
      </c>
      <c r="N762" s="183" t="s">
        <v>38</v>
      </c>
      <c r="P762" s="158">
        <f>O762*H762</f>
        <v>0</v>
      </c>
      <c r="Q762" s="158">
        <v>3.5000000000000001E-3</v>
      </c>
      <c r="R762" s="158">
        <f>Q762*H762</f>
        <v>5.2499999999999998E-2</v>
      </c>
      <c r="S762" s="158">
        <v>0</v>
      </c>
      <c r="T762" s="159">
        <f>S762*H762</f>
        <v>0</v>
      </c>
      <c r="AR762" s="160" t="s">
        <v>266</v>
      </c>
      <c r="AT762" s="160" t="s">
        <v>401</v>
      </c>
      <c r="AU762" s="160" t="s">
        <v>82</v>
      </c>
      <c r="AY762" s="17" t="s">
        <v>201</v>
      </c>
      <c r="BE762" s="161">
        <f>IF(N762="základní",J762,0)</f>
        <v>0</v>
      </c>
      <c r="BF762" s="161">
        <f>IF(N762="snížená",J762,0)</f>
        <v>0</v>
      </c>
      <c r="BG762" s="161">
        <f>IF(N762="zákl. přenesená",J762,0)</f>
        <v>0</v>
      </c>
      <c r="BH762" s="161">
        <f>IF(N762="sníž. přenesená",J762,0)</f>
        <v>0</v>
      </c>
      <c r="BI762" s="161">
        <f>IF(N762="nulová",J762,0)</f>
        <v>0</v>
      </c>
      <c r="BJ762" s="17" t="s">
        <v>80</v>
      </c>
      <c r="BK762" s="161">
        <f>ROUND(I762*H762,2)</f>
        <v>0</v>
      </c>
      <c r="BL762" s="17" t="s">
        <v>208</v>
      </c>
      <c r="BM762" s="160" t="s">
        <v>968</v>
      </c>
    </row>
    <row r="763" spans="2:65" s="1" customFormat="1" x14ac:dyDescent="0.2">
      <c r="B763" s="32"/>
      <c r="C763" s="254"/>
      <c r="D763" s="255" t="s">
        <v>210</v>
      </c>
      <c r="E763" s="254"/>
      <c r="F763" s="256" t="s">
        <v>621</v>
      </c>
      <c r="G763" s="254"/>
      <c r="H763" s="254"/>
      <c r="I763" s="96"/>
      <c r="L763" s="32"/>
      <c r="M763" s="162"/>
      <c r="T763" s="56"/>
      <c r="AT763" s="17" t="s">
        <v>210</v>
      </c>
      <c r="AU763" s="17" t="s">
        <v>82</v>
      </c>
    </row>
    <row r="764" spans="2:65" s="12" customFormat="1" x14ac:dyDescent="0.2">
      <c r="B764" s="163"/>
      <c r="C764" s="258"/>
      <c r="D764" s="255" t="s">
        <v>214</v>
      </c>
      <c r="E764" s="259" t="s">
        <v>1</v>
      </c>
      <c r="F764" s="260" t="s">
        <v>215</v>
      </c>
      <c r="G764" s="258"/>
      <c r="H764" s="259" t="s">
        <v>1</v>
      </c>
      <c r="I764" s="165"/>
      <c r="L764" s="163"/>
      <c r="M764" s="166"/>
      <c r="T764" s="167"/>
      <c r="AT764" s="164" t="s">
        <v>214</v>
      </c>
      <c r="AU764" s="164" t="s">
        <v>82</v>
      </c>
      <c r="AV764" s="12" t="s">
        <v>80</v>
      </c>
      <c r="AW764" s="12" t="s">
        <v>30</v>
      </c>
      <c r="AX764" s="12" t="s">
        <v>73</v>
      </c>
      <c r="AY764" s="164" t="s">
        <v>201</v>
      </c>
    </row>
    <row r="765" spans="2:65" s="12" customFormat="1" x14ac:dyDescent="0.2">
      <c r="B765" s="163"/>
      <c r="C765" s="258"/>
      <c r="D765" s="255" t="s">
        <v>214</v>
      </c>
      <c r="E765" s="259" t="s">
        <v>1</v>
      </c>
      <c r="F765" s="260" t="s">
        <v>216</v>
      </c>
      <c r="G765" s="258"/>
      <c r="H765" s="259" t="s">
        <v>1</v>
      </c>
      <c r="I765" s="165"/>
      <c r="L765" s="163"/>
      <c r="M765" s="166"/>
      <c r="T765" s="167"/>
      <c r="AT765" s="164" t="s">
        <v>214</v>
      </c>
      <c r="AU765" s="164" t="s">
        <v>82</v>
      </c>
      <c r="AV765" s="12" t="s">
        <v>80</v>
      </c>
      <c r="AW765" s="12" t="s">
        <v>30</v>
      </c>
      <c r="AX765" s="12" t="s">
        <v>73</v>
      </c>
      <c r="AY765" s="164" t="s">
        <v>201</v>
      </c>
    </row>
    <row r="766" spans="2:65" s="12" customFormat="1" ht="22.5" x14ac:dyDescent="0.2">
      <c r="B766" s="163"/>
      <c r="C766" s="258"/>
      <c r="D766" s="255" t="s">
        <v>214</v>
      </c>
      <c r="E766" s="259" t="s">
        <v>1</v>
      </c>
      <c r="F766" s="260" t="s">
        <v>406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862</v>
      </c>
      <c r="G767" s="258"/>
      <c r="H767" s="259" t="s">
        <v>1</v>
      </c>
      <c r="I767" s="165"/>
      <c r="L767" s="163"/>
      <c r="M767" s="166"/>
      <c r="T767" s="167"/>
      <c r="AT767" s="164" t="s">
        <v>214</v>
      </c>
      <c r="AU767" s="164" t="s">
        <v>82</v>
      </c>
      <c r="AV767" s="12" t="s">
        <v>80</v>
      </c>
      <c r="AW767" s="12" t="s">
        <v>30</v>
      </c>
      <c r="AX767" s="12" t="s">
        <v>73</v>
      </c>
      <c r="AY767" s="164" t="s">
        <v>201</v>
      </c>
    </row>
    <row r="768" spans="2:65" s="12" customFormat="1" ht="22.5" x14ac:dyDescent="0.2">
      <c r="B768" s="163"/>
      <c r="C768" s="258"/>
      <c r="D768" s="255" t="s">
        <v>214</v>
      </c>
      <c r="E768" s="259" t="s">
        <v>1</v>
      </c>
      <c r="F768" s="260" t="s">
        <v>969</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v>
      </c>
      <c r="G769" s="261"/>
      <c r="H769" s="264">
        <v>15</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15</v>
      </c>
      <c r="I770" s="175"/>
      <c r="L770" s="173"/>
      <c r="M770" s="176"/>
      <c r="T770" s="177"/>
      <c r="AT770" s="174" t="s">
        <v>214</v>
      </c>
      <c r="AU770" s="174" t="s">
        <v>82</v>
      </c>
      <c r="AV770" s="14" t="s">
        <v>208</v>
      </c>
      <c r="AW770" s="14" t="s">
        <v>30</v>
      </c>
      <c r="AX770" s="14" t="s">
        <v>80</v>
      </c>
      <c r="AY770" s="174" t="s">
        <v>201</v>
      </c>
    </row>
    <row r="771" spans="2:65" s="1" customFormat="1" ht="24" customHeight="1" x14ac:dyDescent="0.2">
      <c r="B771" s="152"/>
      <c r="C771" s="249" t="s">
        <v>591</v>
      </c>
      <c r="D771" s="249" t="s">
        <v>203</v>
      </c>
      <c r="E771" s="250" t="s">
        <v>625</v>
      </c>
      <c r="F771" s="251" t="s">
        <v>626</v>
      </c>
      <c r="G771" s="252" t="s">
        <v>536</v>
      </c>
      <c r="H771" s="253">
        <v>15</v>
      </c>
      <c r="I771" s="154"/>
      <c r="J771" s="155">
        <f>ROUND(I771*H771,2)</f>
        <v>0</v>
      </c>
      <c r="K771" s="153" t="s">
        <v>207</v>
      </c>
      <c r="L771" s="32"/>
      <c r="M771" s="156" t="s">
        <v>1</v>
      </c>
      <c r="N771" s="157" t="s">
        <v>38</v>
      </c>
      <c r="P771" s="158">
        <f>O771*H771</f>
        <v>0</v>
      </c>
      <c r="Q771" s="158">
        <v>0</v>
      </c>
      <c r="R771" s="158">
        <f>Q771*H771</f>
        <v>0</v>
      </c>
      <c r="S771" s="158">
        <v>7.6800000000000002E-3</v>
      </c>
      <c r="T771" s="159">
        <f>S771*H771</f>
        <v>0.1152</v>
      </c>
      <c r="AR771" s="160" t="s">
        <v>208</v>
      </c>
      <c r="AT771" s="160" t="s">
        <v>203</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970</v>
      </c>
    </row>
    <row r="772" spans="2:65" s="1" customFormat="1" ht="19.5" x14ac:dyDescent="0.2">
      <c r="B772" s="32"/>
      <c r="C772" s="254"/>
      <c r="D772" s="255" t="s">
        <v>210</v>
      </c>
      <c r="E772" s="254"/>
      <c r="F772" s="256" t="s">
        <v>628</v>
      </c>
      <c r="G772" s="254"/>
      <c r="H772" s="254"/>
      <c r="I772" s="96"/>
      <c r="L772" s="32"/>
      <c r="M772" s="162"/>
      <c r="T772" s="56"/>
      <c r="AT772" s="17" t="s">
        <v>210</v>
      </c>
      <c r="AU772" s="17" t="s">
        <v>82</v>
      </c>
    </row>
    <row r="773" spans="2:65" s="12" customFormat="1" x14ac:dyDescent="0.2">
      <c r="B773" s="163"/>
      <c r="C773" s="258"/>
      <c r="D773" s="255" t="s">
        <v>214</v>
      </c>
      <c r="E773" s="259" t="s">
        <v>1</v>
      </c>
      <c r="F773" s="260" t="s">
        <v>215</v>
      </c>
      <c r="G773" s="258"/>
      <c r="H773" s="259" t="s">
        <v>1</v>
      </c>
      <c r="I773" s="165"/>
      <c r="L773" s="163"/>
      <c r="M773" s="166"/>
      <c r="T773" s="167"/>
      <c r="AT773" s="164" t="s">
        <v>214</v>
      </c>
      <c r="AU773" s="164" t="s">
        <v>82</v>
      </c>
      <c r="AV773" s="12" t="s">
        <v>80</v>
      </c>
      <c r="AW773" s="12" t="s">
        <v>30</v>
      </c>
      <c r="AX773" s="12" t="s">
        <v>73</v>
      </c>
      <c r="AY773" s="164" t="s">
        <v>201</v>
      </c>
    </row>
    <row r="774" spans="2:65" s="12" customFormat="1" x14ac:dyDescent="0.2">
      <c r="B774" s="163"/>
      <c r="C774" s="258"/>
      <c r="D774" s="255" t="s">
        <v>214</v>
      </c>
      <c r="E774" s="259" t="s">
        <v>1</v>
      </c>
      <c r="F774" s="260" t="s">
        <v>216</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862</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971</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8</v>
      </c>
      <c r="G777" s="261"/>
      <c r="H777" s="264">
        <v>15</v>
      </c>
      <c r="I777" s="170"/>
      <c r="L777" s="168"/>
      <c r="M777" s="171"/>
      <c r="T777" s="172"/>
      <c r="AT777" s="169" t="s">
        <v>214</v>
      </c>
      <c r="AU777" s="169" t="s">
        <v>82</v>
      </c>
      <c r="AV777" s="13" t="s">
        <v>82</v>
      </c>
      <c r="AW777" s="13" t="s">
        <v>30</v>
      </c>
      <c r="AX777" s="13" t="s">
        <v>73</v>
      </c>
      <c r="AY777" s="169" t="s">
        <v>201</v>
      </c>
    </row>
    <row r="778" spans="2:65" s="14" customFormat="1" x14ac:dyDescent="0.2">
      <c r="B778" s="173"/>
      <c r="C778" s="265"/>
      <c r="D778" s="255" t="s">
        <v>214</v>
      </c>
      <c r="E778" s="266" t="s">
        <v>1</v>
      </c>
      <c r="F778" s="267" t="s">
        <v>221</v>
      </c>
      <c r="G778" s="265"/>
      <c r="H778" s="268">
        <v>15</v>
      </c>
      <c r="I778" s="175"/>
      <c r="L778" s="173"/>
      <c r="M778" s="176"/>
      <c r="T778" s="177"/>
      <c r="AT778" s="174" t="s">
        <v>214</v>
      </c>
      <c r="AU778" s="174" t="s">
        <v>82</v>
      </c>
      <c r="AV778" s="14" t="s">
        <v>208</v>
      </c>
      <c r="AW778" s="14" t="s">
        <v>30</v>
      </c>
      <c r="AX778" s="14" t="s">
        <v>80</v>
      </c>
      <c r="AY778" s="174" t="s">
        <v>201</v>
      </c>
    </row>
    <row r="779" spans="2:65" s="1" customFormat="1" ht="24" customHeight="1" x14ac:dyDescent="0.2">
      <c r="B779" s="152"/>
      <c r="C779" s="249" t="s">
        <v>599</v>
      </c>
      <c r="D779" s="249" t="s">
        <v>203</v>
      </c>
      <c r="E779" s="250" t="s">
        <v>972</v>
      </c>
      <c r="F779" s="251" t="s">
        <v>973</v>
      </c>
      <c r="G779" s="252" t="s">
        <v>536</v>
      </c>
      <c r="H779" s="253">
        <v>2</v>
      </c>
      <c r="I779" s="154"/>
      <c r="J779" s="155">
        <f>ROUND(I779*H779,2)</f>
        <v>0</v>
      </c>
      <c r="K779" s="153" t="s">
        <v>207</v>
      </c>
      <c r="L779" s="32"/>
      <c r="M779" s="156" t="s">
        <v>1</v>
      </c>
      <c r="N779" s="157" t="s">
        <v>38</v>
      </c>
      <c r="P779" s="158">
        <f>O779*H779</f>
        <v>0</v>
      </c>
      <c r="Q779" s="158">
        <v>0</v>
      </c>
      <c r="R779" s="158">
        <f>Q779*H779</f>
        <v>0</v>
      </c>
      <c r="S779" s="158">
        <v>1.7299999999999999E-2</v>
      </c>
      <c r="T779" s="159">
        <f>S779*H779</f>
        <v>3.4599999999999999E-2</v>
      </c>
      <c r="AR779" s="160" t="s">
        <v>208</v>
      </c>
      <c r="AT779" s="160" t="s">
        <v>203</v>
      </c>
      <c r="AU779" s="160" t="s">
        <v>82</v>
      </c>
      <c r="AY779" s="17" t="s">
        <v>201</v>
      </c>
      <c r="BE779" s="161">
        <f>IF(N779="základní",J779,0)</f>
        <v>0</v>
      </c>
      <c r="BF779" s="161">
        <f>IF(N779="snížená",J779,0)</f>
        <v>0</v>
      </c>
      <c r="BG779" s="161">
        <f>IF(N779="zákl. přenesená",J779,0)</f>
        <v>0</v>
      </c>
      <c r="BH779" s="161">
        <f>IF(N779="sníž. přenesená",J779,0)</f>
        <v>0</v>
      </c>
      <c r="BI779" s="161">
        <f>IF(N779="nulová",J779,0)</f>
        <v>0</v>
      </c>
      <c r="BJ779" s="17" t="s">
        <v>80</v>
      </c>
      <c r="BK779" s="161">
        <f>ROUND(I779*H779,2)</f>
        <v>0</v>
      </c>
      <c r="BL779" s="17" t="s">
        <v>208</v>
      </c>
      <c r="BM779" s="160" t="s">
        <v>974</v>
      </c>
    </row>
    <row r="780" spans="2:65" s="1" customFormat="1" ht="19.5" x14ac:dyDescent="0.2">
      <c r="B780" s="32"/>
      <c r="C780" s="254"/>
      <c r="D780" s="255" t="s">
        <v>210</v>
      </c>
      <c r="E780" s="254"/>
      <c r="F780" s="256" t="s">
        <v>975</v>
      </c>
      <c r="G780" s="254"/>
      <c r="H780" s="254"/>
      <c r="I780" s="96"/>
      <c r="L780" s="32"/>
      <c r="M780" s="162"/>
      <c r="T780" s="56"/>
      <c r="AT780" s="17" t="s">
        <v>210</v>
      </c>
      <c r="AU780" s="17" t="s">
        <v>82</v>
      </c>
    </row>
    <row r="781" spans="2:65" s="12" customFormat="1" x14ac:dyDescent="0.2">
      <c r="B781" s="163"/>
      <c r="C781" s="258"/>
      <c r="D781" s="255" t="s">
        <v>214</v>
      </c>
      <c r="E781" s="259" t="s">
        <v>1</v>
      </c>
      <c r="F781" s="260" t="s">
        <v>215</v>
      </c>
      <c r="G781" s="258"/>
      <c r="H781" s="259" t="s">
        <v>1</v>
      </c>
      <c r="I781" s="165"/>
      <c r="L781" s="163"/>
      <c r="M781" s="166"/>
      <c r="T781" s="167"/>
      <c r="AT781" s="164" t="s">
        <v>214</v>
      </c>
      <c r="AU781" s="164" t="s">
        <v>82</v>
      </c>
      <c r="AV781" s="12" t="s">
        <v>80</v>
      </c>
      <c r="AW781" s="12" t="s">
        <v>30</v>
      </c>
      <c r="AX781" s="12" t="s">
        <v>73</v>
      </c>
      <c r="AY781" s="164" t="s">
        <v>201</v>
      </c>
    </row>
    <row r="782" spans="2:65" s="12" customFormat="1" x14ac:dyDescent="0.2">
      <c r="B782" s="163"/>
      <c r="C782" s="258"/>
      <c r="D782" s="255" t="s">
        <v>214</v>
      </c>
      <c r="E782" s="259" t="s">
        <v>1</v>
      </c>
      <c r="F782" s="260" t="s">
        <v>216</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862</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976</v>
      </c>
      <c r="G784" s="258"/>
      <c r="H784" s="259" t="s">
        <v>1</v>
      </c>
      <c r="I784" s="165"/>
      <c r="L784" s="163"/>
      <c r="M784" s="166"/>
      <c r="T784" s="167"/>
      <c r="AT784" s="164" t="s">
        <v>214</v>
      </c>
      <c r="AU784" s="164" t="s">
        <v>82</v>
      </c>
      <c r="AV784" s="12" t="s">
        <v>80</v>
      </c>
      <c r="AW784" s="12" t="s">
        <v>30</v>
      </c>
      <c r="AX784" s="12" t="s">
        <v>73</v>
      </c>
      <c r="AY784" s="164" t="s">
        <v>201</v>
      </c>
    </row>
    <row r="785" spans="2:65" s="13" customFormat="1" x14ac:dyDescent="0.2">
      <c r="B785" s="168"/>
      <c r="C785" s="261"/>
      <c r="D785" s="255" t="s">
        <v>214</v>
      </c>
      <c r="E785" s="262" t="s">
        <v>1</v>
      </c>
      <c r="F785" s="263" t="s">
        <v>82</v>
      </c>
      <c r="G785" s="261"/>
      <c r="H785" s="264">
        <v>2</v>
      </c>
      <c r="I785" s="170"/>
      <c r="L785" s="168"/>
      <c r="M785" s="171"/>
      <c r="T785" s="172"/>
      <c r="AT785" s="169" t="s">
        <v>214</v>
      </c>
      <c r="AU785" s="169" t="s">
        <v>82</v>
      </c>
      <c r="AV785" s="13" t="s">
        <v>82</v>
      </c>
      <c r="AW785" s="13" t="s">
        <v>30</v>
      </c>
      <c r="AX785" s="13" t="s">
        <v>73</v>
      </c>
      <c r="AY785" s="169" t="s">
        <v>201</v>
      </c>
    </row>
    <row r="786" spans="2:65" s="14" customFormat="1" x14ac:dyDescent="0.2">
      <c r="B786" s="173"/>
      <c r="C786" s="265"/>
      <c r="D786" s="255" t="s">
        <v>214</v>
      </c>
      <c r="E786" s="266" t="s">
        <v>1</v>
      </c>
      <c r="F786" s="267" t="s">
        <v>221</v>
      </c>
      <c r="G786" s="265"/>
      <c r="H786" s="268">
        <v>2</v>
      </c>
      <c r="I786" s="175"/>
      <c r="L786" s="173"/>
      <c r="M786" s="176"/>
      <c r="T786" s="177"/>
      <c r="AT786" s="174" t="s">
        <v>214</v>
      </c>
      <c r="AU786" s="174" t="s">
        <v>82</v>
      </c>
      <c r="AV786" s="14" t="s">
        <v>208</v>
      </c>
      <c r="AW786" s="14" t="s">
        <v>30</v>
      </c>
      <c r="AX786" s="14" t="s">
        <v>80</v>
      </c>
      <c r="AY786" s="174" t="s">
        <v>201</v>
      </c>
    </row>
    <row r="787" spans="2:65" s="1" customFormat="1" ht="16.5" customHeight="1" x14ac:dyDescent="0.2">
      <c r="B787" s="152"/>
      <c r="C787" s="249" t="s">
        <v>605</v>
      </c>
      <c r="D787" s="249" t="s">
        <v>203</v>
      </c>
      <c r="E787" s="250" t="s">
        <v>977</v>
      </c>
      <c r="F787" s="251" t="s">
        <v>978</v>
      </c>
      <c r="G787" s="252" t="s">
        <v>536</v>
      </c>
      <c r="H787" s="253">
        <v>2</v>
      </c>
      <c r="I787" s="154"/>
      <c r="J787" s="155">
        <f>ROUND(I787*H787,2)</f>
        <v>0</v>
      </c>
      <c r="K787" s="153" t="s">
        <v>207</v>
      </c>
      <c r="L787" s="32"/>
      <c r="M787" s="156" t="s">
        <v>1</v>
      </c>
      <c r="N787" s="157" t="s">
        <v>38</v>
      </c>
      <c r="P787" s="158">
        <f>O787*H787</f>
        <v>0</v>
      </c>
      <c r="Q787" s="158">
        <v>8.5999999999999998E-4</v>
      </c>
      <c r="R787" s="158">
        <f>Q787*H787</f>
        <v>1.72E-3</v>
      </c>
      <c r="S787" s="158">
        <v>0</v>
      </c>
      <c r="T787" s="159">
        <f>S787*H787</f>
        <v>0</v>
      </c>
      <c r="AR787" s="160" t="s">
        <v>208</v>
      </c>
      <c r="AT787" s="160" t="s">
        <v>203</v>
      </c>
      <c r="AU787" s="160" t="s">
        <v>82</v>
      </c>
      <c r="AY787" s="17" t="s">
        <v>201</v>
      </c>
      <c r="BE787" s="161">
        <f>IF(N787="základní",J787,0)</f>
        <v>0</v>
      </c>
      <c r="BF787" s="161">
        <f>IF(N787="snížená",J787,0)</f>
        <v>0</v>
      </c>
      <c r="BG787" s="161">
        <f>IF(N787="zákl. přenesená",J787,0)</f>
        <v>0</v>
      </c>
      <c r="BH787" s="161">
        <f>IF(N787="sníž. přenesená",J787,0)</f>
        <v>0</v>
      </c>
      <c r="BI787" s="161">
        <f>IF(N787="nulová",J787,0)</f>
        <v>0</v>
      </c>
      <c r="BJ787" s="17" t="s">
        <v>80</v>
      </c>
      <c r="BK787" s="161">
        <f>ROUND(I787*H787,2)</f>
        <v>0</v>
      </c>
      <c r="BL787" s="17" t="s">
        <v>208</v>
      </c>
      <c r="BM787" s="160" t="s">
        <v>979</v>
      </c>
    </row>
    <row r="788" spans="2:65" s="1" customFormat="1" ht="29.25" x14ac:dyDescent="0.2">
      <c r="B788" s="32"/>
      <c r="C788" s="254"/>
      <c r="D788" s="255" t="s">
        <v>210</v>
      </c>
      <c r="E788" s="254"/>
      <c r="F788" s="256" t="s">
        <v>980</v>
      </c>
      <c r="G788" s="254"/>
      <c r="H788" s="254"/>
      <c r="I788" s="96"/>
      <c r="L788" s="32"/>
      <c r="M788" s="162"/>
      <c r="T788" s="56"/>
      <c r="AT788" s="17" t="s">
        <v>210</v>
      </c>
      <c r="AU788" s="17" t="s">
        <v>82</v>
      </c>
    </row>
    <row r="789" spans="2:65" s="1" customFormat="1" ht="146.25" x14ac:dyDescent="0.2">
      <c r="B789" s="32"/>
      <c r="C789" s="254"/>
      <c r="D789" s="255" t="s">
        <v>212</v>
      </c>
      <c r="E789" s="254"/>
      <c r="F789" s="257" t="s">
        <v>641</v>
      </c>
      <c r="G789" s="254"/>
      <c r="H789" s="254"/>
      <c r="I789" s="96"/>
      <c r="L789" s="32"/>
      <c r="M789" s="162"/>
      <c r="T789" s="56"/>
      <c r="AT789" s="17" t="s">
        <v>212</v>
      </c>
      <c r="AU789" s="17" t="s">
        <v>82</v>
      </c>
    </row>
    <row r="790" spans="2:65" s="12" customFormat="1" x14ac:dyDescent="0.2">
      <c r="B790" s="163"/>
      <c r="C790" s="258"/>
      <c r="D790" s="255" t="s">
        <v>214</v>
      </c>
      <c r="E790" s="259" t="s">
        <v>1</v>
      </c>
      <c r="F790" s="260" t="s">
        <v>215</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216</v>
      </c>
      <c r="G791" s="258"/>
      <c r="H791" s="259" t="s">
        <v>1</v>
      </c>
      <c r="I791" s="165"/>
      <c r="L791" s="163"/>
      <c r="M791" s="166"/>
      <c r="T791" s="167"/>
      <c r="AT791" s="164" t="s">
        <v>214</v>
      </c>
      <c r="AU791" s="164" t="s">
        <v>82</v>
      </c>
      <c r="AV791" s="12" t="s">
        <v>80</v>
      </c>
      <c r="AW791" s="12" t="s">
        <v>30</v>
      </c>
      <c r="AX791" s="12" t="s">
        <v>73</v>
      </c>
      <c r="AY791" s="164" t="s">
        <v>201</v>
      </c>
    </row>
    <row r="792" spans="2:65" s="12" customFormat="1" x14ac:dyDescent="0.2">
      <c r="B792" s="163"/>
      <c r="C792" s="258"/>
      <c r="D792" s="255" t="s">
        <v>214</v>
      </c>
      <c r="E792" s="259" t="s">
        <v>1</v>
      </c>
      <c r="F792" s="260" t="s">
        <v>862</v>
      </c>
      <c r="G792" s="258"/>
      <c r="H792" s="259" t="s">
        <v>1</v>
      </c>
      <c r="I792" s="165"/>
      <c r="L792" s="163"/>
      <c r="M792" s="166"/>
      <c r="T792" s="167"/>
      <c r="AT792" s="164" t="s">
        <v>214</v>
      </c>
      <c r="AU792" s="164" t="s">
        <v>82</v>
      </c>
      <c r="AV792" s="12" t="s">
        <v>80</v>
      </c>
      <c r="AW792" s="12" t="s">
        <v>30</v>
      </c>
      <c r="AX792" s="12" t="s">
        <v>73</v>
      </c>
      <c r="AY792" s="164" t="s">
        <v>201</v>
      </c>
    </row>
    <row r="793" spans="2:65" s="12" customFormat="1" x14ac:dyDescent="0.2">
      <c r="B793" s="163"/>
      <c r="C793" s="258"/>
      <c r="D793" s="255" t="s">
        <v>214</v>
      </c>
      <c r="E793" s="259" t="s">
        <v>1</v>
      </c>
      <c r="F793" s="260" t="s">
        <v>981</v>
      </c>
      <c r="G793" s="258"/>
      <c r="H793" s="259" t="s">
        <v>1</v>
      </c>
      <c r="I793" s="165"/>
      <c r="L793" s="163"/>
      <c r="M793" s="166"/>
      <c r="T793" s="167"/>
      <c r="AT793" s="164" t="s">
        <v>214</v>
      </c>
      <c r="AU793" s="164" t="s">
        <v>82</v>
      </c>
      <c r="AV793" s="12" t="s">
        <v>80</v>
      </c>
      <c r="AW793" s="12" t="s">
        <v>30</v>
      </c>
      <c r="AX793" s="12" t="s">
        <v>73</v>
      </c>
      <c r="AY793" s="164" t="s">
        <v>201</v>
      </c>
    </row>
    <row r="794" spans="2:65" s="13" customFormat="1" x14ac:dyDescent="0.2">
      <c r="B794" s="168"/>
      <c r="C794" s="261"/>
      <c r="D794" s="255" t="s">
        <v>214</v>
      </c>
      <c r="E794" s="262" t="s">
        <v>1</v>
      </c>
      <c r="F794" s="263" t="s">
        <v>80</v>
      </c>
      <c r="G794" s="261"/>
      <c r="H794" s="264">
        <v>1</v>
      </c>
      <c r="I794" s="170"/>
      <c r="L794" s="168"/>
      <c r="M794" s="171"/>
      <c r="T794" s="172"/>
      <c r="AT794" s="169" t="s">
        <v>214</v>
      </c>
      <c r="AU794" s="169" t="s">
        <v>82</v>
      </c>
      <c r="AV794" s="13" t="s">
        <v>82</v>
      </c>
      <c r="AW794" s="13" t="s">
        <v>30</v>
      </c>
      <c r="AX794" s="13" t="s">
        <v>73</v>
      </c>
      <c r="AY794" s="169" t="s">
        <v>201</v>
      </c>
    </row>
    <row r="795" spans="2:65" s="12" customFormat="1" x14ac:dyDescent="0.2">
      <c r="B795" s="163"/>
      <c r="C795" s="258"/>
      <c r="D795" s="255" t="s">
        <v>214</v>
      </c>
      <c r="E795" s="259" t="s">
        <v>1</v>
      </c>
      <c r="F795" s="260" t="s">
        <v>982</v>
      </c>
      <c r="G795" s="258"/>
      <c r="H795" s="259" t="s">
        <v>1</v>
      </c>
      <c r="I795" s="165"/>
      <c r="L795" s="163"/>
      <c r="M795" s="166"/>
      <c r="T795" s="167"/>
      <c r="AT795" s="164" t="s">
        <v>214</v>
      </c>
      <c r="AU795" s="164" t="s">
        <v>82</v>
      </c>
      <c r="AV795" s="12" t="s">
        <v>80</v>
      </c>
      <c r="AW795" s="12" t="s">
        <v>30</v>
      </c>
      <c r="AX795" s="12" t="s">
        <v>73</v>
      </c>
      <c r="AY795" s="164" t="s">
        <v>201</v>
      </c>
    </row>
    <row r="796" spans="2:65" s="13" customFormat="1" x14ac:dyDescent="0.2">
      <c r="B796" s="168"/>
      <c r="C796" s="261"/>
      <c r="D796" s="255" t="s">
        <v>214</v>
      </c>
      <c r="E796" s="262" t="s">
        <v>1</v>
      </c>
      <c r="F796" s="263" t="s">
        <v>80</v>
      </c>
      <c r="G796" s="261"/>
      <c r="H796" s="264">
        <v>1</v>
      </c>
      <c r="I796" s="170"/>
      <c r="L796" s="168"/>
      <c r="M796" s="171"/>
      <c r="T796" s="172"/>
      <c r="AT796" s="169" t="s">
        <v>214</v>
      </c>
      <c r="AU796" s="169" t="s">
        <v>82</v>
      </c>
      <c r="AV796" s="13" t="s">
        <v>82</v>
      </c>
      <c r="AW796" s="13" t="s">
        <v>30</v>
      </c>
      <c r="AX796" s="13" t="s">
        <v>73</v>
      </c>
      <c r="AY796" s="169" t="s">
        <v>201</v>
      </c>
    </row>
    <row r="797" spans="2:65" s="14" customFormat="1" x14ac:dyDescent="0.2">
      <c r="B797" s="173"/>
      <c r="C797" s="265"/>
      <c r="D797" s="255" t="s">
        <v>214</v>
      </c>
      <c r="E797" s="266" t="s">
        <v>1</v>
      </c>
      <c r="F797" s="267" t="s">
        <v>221</v>
      </c>
      <c r="G797" s="265"/>
      <c r="H797" s="268">
        <v>2</v>
      </c>
      <c r="I797" s="175"/>
      <c r="L797" s="173"/>
      <c r="M797" s="176"/>
      <c r="T797" s="177"/>
      <c r="AT797" s="174" t="s">
        <v>214</v>
      </c>
      <c r="AU797" s="174" t="s">
        <v>82</v>
      </c>
      <c r="AV797" s="14" t="s">
        <v>208</v>
      </c>
      <c r="AW797" s="14" t="s">
        <v>30</v>
      </c>
      <c r="AX797" s="14" t="s">
        <v>80</v>
      </c>
      <c r="AY797" s="174" t="s">
        <v>201</v>
      </c>
    </row>
    <row r="798" spans="2:65" s="1" customFormat="1" ht="24" customHeight="1" x14ac:dyDescent="0.2">
      <c r="B798" s="152"/>
      <c r="C798" s="271" t="s">
        <v>609</v>
      </c>
      <c r="D798" s="271" t="s">
        <v>401</v>
      </c>
      <c r="E798" s="272" t="s">
        <v>983</v>
      </c>
      <c r="F798" s="273" t="s">
        <v>984</v>
      </c>
      <c r="G798" s="274" t="s">
        <v>536</v>
      </c>
      <c r="H798" s="275">
        <v>2</v>
      </c>
      <c r="I798" s="179"/>
      <c r="J798" s="180">
        <f>ROUND(I798*H798,2)</f>
        <v>0</v>
      </c>
      <c r="K798" s="178" t="s">
        <v>207</v>
      </c>
      <c r="L798" s="181"/>
      <c r="M798" s="182" t="s">
        <v>1</v>
      </c>
      <c r="N798" s="183" t="s">
        <v>38</v>
      </c>
      <c r="P798" s="158">
        <f>O798*H798</f>
        <v>0</v>
      </c>
      <c r="Q798" s="158">
        <v>1.7999999999999999E-2</v>
      </c>
      <c r="R798" s="158">
        <f>Q798*H798</f>
        <v>3.5999999999999997E-2</v>
      </c>
      <c r="S798" s="158">
        <v>0</v>
      </c>
      <c r="T798" s="159">
        <f>S798*H798</f>
        <v>0</v>
      </c>
      <c r="AR798" s="160" t="s">
        <v>266</v>
      </c>
      <c r="AT798" s="160" t="s">
        <v>401</v>
      </c>
      <c r="AU798" s="160" t="s">
        <v>82</v>
      </c>
      <c r="AY798" s="17" t="s">
        <v>201</v>
      </c>
      <c r="BE798" s="161">
        <f>IF(N798="základní",J798,0)</f>
        <v>0</v>
      </c>
      <c r="BF798" s="161">
        <f>IF(N798="snížená",J798,0)</f>
        <v>0</v>
      </c>
      <c r="BG798" s="161">
        <f>IF(N798="zákl. přenesená",J798,0)</f>
        <v>0</v>
      </c>
      <c r="BH798" s="161">
        <f>IF(N798="sníž. přenesená",J798,0)</f>
        <v>0</v>
      </c>
      <c r="BI798" s="161">
        <f>IF(N798="nulová",J798,0)</f>
        <v>0</v>
      </c>
      <c r="BJ798" s="17" t="s">
        <v>80</v>
      </c>
      <c r="BK798" s="161">
        <f>ROUND(I798*H798,2)</f>
        <v>0</v>
      </c>
      <c r="BL798" s="17" t="s">
        <v>208</v>
      </c>
      <c r="BM798" s="160" t="s">
        <v>985</v>
      </c>
    </row>
    <row r="799" spans="2:65" s="1" customFormat="1" ht="19.5" x14ac:dyDescent="0.2">
      <c r="B799" s="32"/>
      <c r="C799" s="254"/>
      <c r="D799" s="255" t="s">
        <v>210</v>
      </c>
      <c r="E799" s="254"/>
      <c r="F799" s="256" t="s">
        <v>984</v>
      </c>
      <c r="G799" s="254"/>
      <c r="H799" s="254"/>
      <c r="I799" s="96"/>
      <c r="L799" s="32"/>
      <c r="M799" s="162"/>
      <c r="T799" s="56"/>
      <c r="AT799" s="17" t="s">
        <v>210</v>
      </c>
      <c r="AU799" s="17" t="s">
        <v>82</v>
      </c>
    </row>
    <row r="800" spans="2:65" s="12" customFormat="1" x14ac:dyDescent="0.2">
      <c r="B800" s="163"/>
      <c r="C800" s="258"/>
      <c r="D800" s="255" t="s">
        <v>214</v>
      </c>
      <c r="E800" s="259" t="s">
        <v>1</v>
      </c>
      <c r="F800" s="260" t="s">
        <v>215</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216</v>
      </c>
      <c r="G801" s="258"/>
      <c r="H801" s="259" t="s">
        <v>1</v>
      </c>
      <c r="I801" s="165"/>
      <c r="L801" s="163"/>
      <c r="M801" s="166"/>
      <c r="T801" s="167"/>
      <c r="AT801" s="164" t="s">
        <v>214</v>
      </c>
      <c r="AU801" s="164" t="s">
        <v>82</v>
      </c>
      <c r="AV801" s="12" t="s">
        <v>80</v>
      </c>
      <c r="AW801" s="12" t="s">
        <v>30</v>
      </c>
      <c r="AX801" s="12" t="s">
        <v>73</v>
      </c>
      <c r="AY801" s="164" t="s">
        <v>201</v>
      </c>
    </row>
    <row r="802" spans="2:65" s="12" customFormat="1" ht="22.5" x14ac:dyDescent="0.2">
      <c r="B802" s="163"/>
      <c r="C802" s="258"/>
      <c r="D802" s="255" t="s">
        <v>214</v>
      </c>
      <c r="E802" s="259" t="s">
        <v>1</v>
      </c>
      <c r="F802" s="260" t="s">
        <v>406</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862</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981</v>
      </c>
      <c r="G804" s="258"/>
      <c r="H804" s="259" t="s">
        <v>1</v>
      </c>
      <c r="I804" s="165"/>
      <c r="L804" s="163"/>
      <c r="M804" s="166"/>
      <c r="T804" s="167"/>
      <c r="AT804" s="164" t="s">
        <v>214</v>
      </c>
      <c r="AU804" s="164" t="s">
        <v>82</v>
      </c>
      <c r="AV804" s="12" t="s">
        <v>80</v>
      </c>
      <c r="AW804" s="12" t="s">
        <v>30</v>
      </c>
      <c r="AX804" s="12" t="s">
        <v>73</v>
      </c>
      <c r="AY804" s="164" t="s">
        <v>201</v>
      </c>
    </row>
    <row r="805" spans="2:65" s="13" customFormat="1" x14ac:dyDescent="0.2">
      <c r="B805" s="168"/>
      <c r="C805" s="261"/>
      <c r="D805" s="255" t="s">
        <v>214</v>
      </c>
      <c r="E805" s="262" t="s">
        <v>1</v>
      </c>
      <c r="F805" s="263" t="s">
        <v>80</v>
      </c>
      <c r="G805" s="261"/>
      <c r="H805" s="264">
        <v>1</v>
      </c>
      <c r="I805" s="170"/>
      <c r="L805" s="168"/>
      <c r="M805" s="171"/>
      <c r="T805" s="172"/>
      <c r="AT805" s="169" t="s">
        <v>214</v>
      </c>
      <c r="AU805" s="169" t="s">
        <v>82</v>
      </c>
      <c r="AV805" s="13" t="s">
        <v>82</v>
      </c>
      <c r="AW805" s="13" t="s">
        <v>30</v>
      </c>
      <c r="AX805" s="13" t="s">
        <v>73</v>
      </c>
      <c r="AY805" s="169" t="s">
        <v>201</v>
      </c>
    </row>
    <row r="806" spans="2:65" s="12" customFormat="1" x14ac:dyDescent="0.2">
      <c r="B806" s="163"/>
      <c r="C806" s="258"/>
      <c r="D806" s="255" t="s">
        <v>214</v>
      </c>
      <c r="E806" s="259" t="s">
        <v>1</v>
      </c>
      <c r="F806" s="260" t="s">
        <v>982</v>
      </c>
      <c r="G806" s="258"/>
      <c r="H806" s="259" t="s">
        <v>1</v>
      </c>
      <c r="I806" s="165"/>
      <c r="L806" s="163"/>
      <c r="M806" s="166"/>
      <c r="T806" s="167"/>
      <c r="AT806" s="164" t="s">
        <v>214</v>
      </c>
      <c r="AU806" s="164" t="s">
        <v>82</v>
      </c>
      <c r="AV806" s="12" t="s">
        <v>80</v>
      </c>
      <c r="AW806" s="12" t="s">
        <v>30</v>
      </c>
      <c r="AX806" s="12" t="s">
        <v>73</v>
      </c>
      <c r="AY806" s="164" t="s">
        <v>201</v>
      </c>
    </row>
    <row r="807" spans="2:65" s="13" customFormat="1" x14ac:dyDescent="0.2">
      <c r="B807" s="168"/>
      <c r="C807" s="261"/>
      <c r="D807" s="255" t="s">
        <v>214</v>
      </c>
      <c r="E807" s="262" t="s">
        <v>1</v>
      </c>
      <c r="F807" s="263" t="s">
        <v>80</v>
      </c>
      <c r="G807" s="261"/>
      <c r="H807" s="264">
        <v>1</v>
      </c>
      <c r="I807" s="170"/>
      <c r="L807" s="168"/>
      <c r="M807" s="171"/>
      <c r="T807" s="172"/>
      <c r="AT807" s="169" t="s">
        <v>214</v>
      </c>
      <c r="AU807" s="169" t="s">
        <v>82</v>
      </c>
      <c r="AV807" s="13" t="s">
        <v>82</v>
      </c>
      <c r="AW807" s="13" t="s">
        <v>30</v>
      </c>
      <c r="AX807" s="13" t="s">
        <v>73</v>
      </c>
      <c r="AY807" s="169" t="s">
        <v>201</v>
      </c>
    </row>
    <row r="808" spans="2:65" s="14" customFormat="1" x14ac:dyDescent="0.2">
      <c r="B808" s="173"/>
      <c r="C808" s="265"/>
      <c r="D808" s="255" t="s">
        <v>214</v>
      </c>
      <c r="E808" s="266" t="s">
        <v>1</v>
      </c>
      <c r="F808" s="267" t="s">
        <v>221</v>
      </c>
      <c r="G808" s="265"/>
      <c r="H808" s="268">
        <v>2</v>
      </c>
      <c r="I808" s="175"/>
      <c r="L808" s="173"/>
      <c r="M808" s="176"/>
      <c r="T808" s="177"/>
      <c r="AT808" s="174" t="s">
        <v>214</v>
      </c>
      <c r="AU808" s="174" t="s">
        <v>82</v>
      </c>
      <c r="AV808" s="14" t="s">
        <v>208</v>
      </c>
      <c r="AW808" s="14" t="s">
        <v>30</v>
      </c>
      <c r="AX808" s="14" t="s">
        <v>80</v>
      </c>
      <c r="AY808" s="174" t="s">
        <v>201</v>
      </c>
    </row>
    <row r="809" spans="2:65" s="1" customFormat="1" ht="24" customHeight="1" x14ac:dyDescent="0.2">
      <c r="B809" s="152"/>
      <c r="C809" s="271" t="s">
        <v>615</v>
      </c>
      <c r="D809" s="271" t="s">
        <v>401</v>
      </c>
      <c r="E809" s="272" t="s">
        <v>986</v>
      </c>
      <c r="F809" s="273" t="s">
        <v>987</v>
      </c>
      <c r="G809" s="274" t="s">
        <v>536</v>
      </c>
      <c r="H809" s="275">
        <v>2</v>
      </c>
      <c r="I809" s="179"/>
      <c r="J809" s="180">
        <f>ROUND(I809*H809,2)</f>
        <v>0</v>
      </c>
      <c r="K809" s="178" t="s">
        <v>207</v>
      </c>
      <c r="L809" s="181"/>
      <c r="M809" s="182" t="s">
        <v>1</v>
      </c>
      <c r="N809" s="183" t="s">
        <v>38</v>
      </c>
      <c r="P809" s="158">
        <f>O809*H809</f>
        <v>0</v>
      </c>
      <c r="Q809" s="158">
        <v>3.5000000000000001E-3</v>
      </c>
      <c r="R809" s="158">
        <f>Q809*H809</f>
        <v>7.0000000000000001E-3</v>
      </c>
      <c r="S809" s="158">
        <v>0</v>
      </c>
      <c r="T809" s="159">
        <f>S809*H809</f>
        <v>0</v>
      </c>
      <c r="AR809" s="160" t="s">
        <v>266</v>
      </c>
      <c r="AT809" s="160" t="s">
        <v>401</v>
      </c>
      <c r="AU809" s="160" t="s">
        <v>82</v>
      </c>
      <c r="AY809" s="17" t="s">
        <v>201</v>
      </c>
      <c r="BE809" s="161">
        <f>IF(N809="základní",J809,0)</f>
        <v>0</v>
      </c>
      <c r="BF809" s="161">
        <f>IF(N809="snížená",J809,0)</f>
        <v>0</v>
      </c>
      <c r="BG809" s="161">
        <f>IF(N809="zákl. přenesená",J809,0)</f>
        <v>0</v>
      </c>
      <c r="BH809" s="161">
        <f>IF(N809="sníž. přenesená",J809,0)</f>
        <v>0</v>
      </c>
      <c r="BI809" s="161">
        <f>IF(N809="nulová",J809,0)</f>
        <v>0</v>
      </c>
      <c r="BJ809" s="17" t="s">
        <v>80</v>
      </c>
      <c r="BK809" s="161">
        <f>ROUND(I809*H809,2)</f>
        <v>0</v>
      </c>
      <c r="BL809" s="17" t="s">
        <v>208</v>
      </c>
      <c r="BM809" s="160" t="s">
        <v>988</v>
      </c>
    </row>
    <row r="810" spans="2:65" s="1" customFormat="1" x14ac:dyDescent="0.2">
      <c r="B810" s="32"/>
      <c r="C810" s="254"/>
      <c r="D810" s="255" t="s">
        <v>210</v>
      </c>
      <c r="E810" s="254"/>
      <c r="F810" s="256" t="s">
        <v>987</v>
      </c>
      <c r="G810" s="254"/>
      <c r="H810" s="254"/>
      <c r="I810" s="96"/>
      <c r="L810" s="32"/>
      <c r="M810" s="162"/>
      <c r="T810" s="56"/>
      <c r="AT810" s="17" t="s">
        <v>210</v>
      </c>
      <c r="AU810" s="17" t="s">
        <v>82</v>
      </c>
    </row>
    <row r="811" spans="2:65" s="12" customFormat="1" x14ac:dyDescent="0.2">
      <c r="B811" s="163"/>
      <c r="C811" s="258"/>
      <c r="D811" s="255" t="s">
        <v>214</v>
      </c>
      <c r="E811" s="259" t="s">
        <v>1</v>
      </c>
      <c r="F811" s="260" t="s">
        <v>215</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216</v>
      </c>
      <c r="G812" s="258"/>
      <c r="H812" s="259" t="s">
        <v>1</v>
      </c>
      <c r="I812" s="165"/>
      <c r="L812" s="163"/>
      <c r="M812" s="166"/>
      <c r="T812" s="167"/>
      <c r="AT812" s="164" t="s">
        <v>214</v>
      </c>
      <c r="AU812" s="164" t="s">
        <v>82</v>
      </c>
      <c r="AV812" s="12" t="s">
        <v>80</v>
      </c>
      <c r="AW812" s="12" t="s">
        <v>30</v>
      </c>
      <c r="AX812" s="12" t="s">
        <v>73</v>
      </c>
      <c r="AY812" s="164" t="s">
        <v>201</v>
      </c>
    </row>
    <row r="813" spans="2:65" s="12" customFormat="1" ht="22.5" x14ac:dyDescent="0.2">
      <c r="B813" s="163"/>
      <c r="C813" s="258"/>
      <c r="D813" s="255" t="s">
        <v>214</v>
      </c>
      <c r="E813" s="259" t="s">
        <v>1</v>
      </c>
      <c r="F813" s="260" t="s">
        <v>406</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862</v>
      </c>
      <c r="G814" s="258"/>
      <c r="H814" s="259" t="s">
        <v>1</v>
      </c>
      <c r="I814" s="165"/>
      <c r="L814" s="163"/>
      <c r="M814" s="166"/>
      <c r="T814" s="167"/>
      <c r="AT814" s="164" t="s">
        <v>214</v>
      </c>
      <c r="AU814" s="164" t="s">
        <v>82</v>
      </c>
      <c r="AV814" s="12" t="s">
        <v>80</v>
      </c>
      <c r="AW814" s="12" t="s">
        <v>30</v>
      </c>
      <c r="AX814" s="12" t="s">
        <v>73</v>
      </c>
      <c r="AY814" s="164" t="s">
        <v>201</v>
      </c>
    </row>
    <row r="815" spans="2:65" s="12" customFormat="1" ht="22.5" x14ac:dyDescent="0.2">
      <c r="B815" s="163"/>
      <c r="C815" s="258"/>
      <c r="D815" s="255" t="s">
        <v>214</v>
      </c>
      <c r="E815" s="259" t="s">
        <v>1</v>
      </c>
      <c r="F815" s="260" t="s">
        <v>989</v>
      </c>
      <c r="G815" s="258"/>
      <c r="H815" s="259" t="s">
        <v>1</v>
      </c>
      <c r="I815" s="165"/>
      <c r="L815" s="163"/>
      <c r="M815" s="166"/>
      <c r="T815" s="167"/>
      <c r="AT815" s="164" t="s">
        <v>214</v>
      </c>
      <c r="AU815" s="164" t="s">
        <v>82</v>
      </c>
      <c r="AV815" s="12" t="s">
        <v>80</v>
      </c>
      <c r="AW815" s="12" t="s">
        <v>30</v>
      </c>
      <c r="AX815" s="12" t="s">
        <v>73</v>
      </c>
      <c r="AY815" s="164" t="s">
        <v>201</v>
      </c>
    </row>
    <row r="816" spans="2:65" s="13" customFormat="1" x14ac:dyDescent="0.2">
      <c r="B816" s="168"/>
      <c r="C816" s="261"/>
      <c r="D816" s="255" t="s">
        <v>214</v>
      </c>
      <c r="E816" s="262" t="s">
        <v>1</v>
      </c>
      <c r="F816" s="263" t="s">
        <v>80</v>
      </c>
      <c r="G816" s="261"/>
      <c r="H816" s="264">
        <v>1</v>
      </c>
      <c r="I816" s="170"/>
      <c r="L816" s="168"/>
      <c r="M816" s="171"/>
      <c r="T816" s="172"/>
      <c r="AT816" s="169" t="s">
        <v>214</v>
      </c>
      <c r="AU816" s="169" t="s">
        <v>82</v>
      </c>
      <c r="AV816" s="13" t="s">
        <v>82</v>
      </c>
      <c r="AW816" s="13" t="s">
        <v>30</v>
      </c>
      <c r="AX816" s="13" t="s">
        <v>73</v>
      </c>
      <c r="AY816" s="169" t="s">
        <v>201</v>
      </c>
    </row>
    <row r="817" spans="2:65" s="12" customFormat="1" ht="22.5" x14ac:dyDescent="0.2">
      <c r="B817" s="163"/>
      <c r="C817" s="258"/>
      <c r="D817" s="255" t="s">
        <v>214</v>
      </c>
      <c r="E817" s="259" t="s">
        <v>1</v>
      </c>
      <c r="F817" s="260" t="s">
        <v>990</v>
      </c>
      <c r="G817" s="258"/>
      <c r="H817" s="259" t="s">
        <v>1</v>
      </c>
      <c r="I817" s="165"/>
      <c r="L817" s="163"/>
      <c r="M817" s="166"/>
      <c r="T817" s="167"/>
      <c r="AT817" s="164" t="s">
        <v>214</v>
      </c>
      <c r="AU817" s="164" t="s">
        <v>82</v>
      </c>
      <c r="AV817" s="12" t="s">
        <v>80</v>
      </c>
      <c r="AW817" s="12" t="s">
        <v>30</v>
      </c>
      <c r="AX817" s="12" t="s">
        <v>73</v>
      </c>
      <c r="AY817" s="164" t="s">
        <v>201</v>
      </c>
    </row>
    <row r="818" spans="2:65" s="13" customFormat="1" x14ac:dyDescent="0.2">
      <c r="B818" s="168"/>
      <c r="C818" s="261"/>
      <c r="D818" s="255" t="s">
        <v>214</v>
      </c>
      <c r="E818" s="262" t="s">
        <v>1</v>
      </c>
      <c r="F818" s="263" t="s">
        <v>80</v>
      </c>
      <c r="G818" s="261"/>
      <c r="H818" s="264">
        <v>1</v>
      </c>
      <c r="I818" s="170"/>
      <c r="L818" s="168"/>
      <c r="M818" s="171"/>
      <c r="T818" s="172"/>
      <c r="AT818" s="169" t="s">
        <v>214</v>
      </c>
      <c r="AU818" s="169" t="s">
        <v>82</v>
      </c>
      <c r="AV818" s="13" t="s">
        <v>82</v>
      </c>
      <c r="AW818" s="13" t="s">
        <v>30</v>
      </c>
      <c r="AX818" s="13" t="s">
        <v>73</v>
      </c>
      <c r="AY818" s="169" t="s">
        <v>201</v>
      </c>
    </row>
    <row r="819" spans="2:65" s="14" customFormat="1" x14ac:dyDescent="0.2">
      <c r="B819" s="173"/>
      <c r="C819" s="265"/>
      <c r="D819" s="255" t="s">
        <v>214</v>
      </c>
      <c r="E819" s="266" t="s">
        <v>1</v>
      </c>
      <c r="F819" s="267" t="s">
        <v>221</v>
      </c>
      <c r="G819" s="265"/>
      <c r="H819" s="268">
        <v>2</v>
      </c>
      <c r="I819" s="175"/>
      <c r="L819" s="173"/>
      <c r="M819" s="176"/>
      <c r="T819" s="177"/>
      <c r="AT819" s="174" t="s">
        <v>214</v>
      </c>
      <c r="AU819" s="174" t="s">
        <v>82</v>
      </c>
      <c r="AV819" s="14" t="s">
        <v>208</v>
      </c>
      <c r="AW819" s="14" t="s">
        <v>30</v>
      </c>
      <c r="AX819" s="14" t="s">
        <v>80</v>
      </c>
      <c r="AY819" s="174" t="s">
        <v>201</v>
      </c>
    </row>
    <row r="820" spans="2:65" s="1" customFormat="1" ht="16.5" customHeight="1" x14ac:dyDescent="0.2">
      <c r="B820" s="152"/>
      <c r="C820" s="271" t="s">
        <v>619</v>
      </c>
      <c r="D820" s="271" t="s">
        <v>401</v>
      </c>
      <c r="E820" s="272" t="s">
        <v>653</v>
      </c>
      <c r="F820" s="273" t="s">
        <v>654</v>
      </c>
      <c r="G820" s="274" t="s">
        <v>536</v>
      </c>
      <c r="H820" s="275">
        <v>2</v>
      </c>
      <c r="I820" s="179"/>
      <c r="J820" s="180">
        <f>ROUND(I820*H820,2)</f>
        <v>0</v>
      </c>
      <c r="K820" s="178" t="s">
        <v>446</v>
      </c>
      <c r="L820" s="181"/>
      <c r="M820" s="182" t="s">
        <v>1</v>
      </c>
      <c r="N820" s="183" t="s">
        <v>38</v>
      </c>
      <c r="P820" s="158">
        <f>O820*H820</f>
        <v>0</v>
      </c>
      <c r="Q820" s="158">
        <v>1.0000000000000001E-5</v>
      </c>
      <c r="R820" s="158">
        <f>Q820*H820</f>
        <v>2.0000000000000002E-5</v>
      </c>
      <c r="S820" s="158">
        <v>0</v>
      </c>
      <c r="T820" s="159">
        <f>S820*H820</f>
        <v>0</v>
      </c>
      <c r="AR820" s="160" t="s">
        <v>266</v>
      </c>
      <c r="AT820" s="160" t="s">
        <v>401</v>
      </c>
      <c r="AU820" s="160" t="s">
        <v>82</v>
      </c>
      <c r="AY820" s="17" t="s">
        <v>201</v>
      </c>
      <c r="BE820" s="161">
        <f>IF(N820="základní",J820,0)</f>
        <v>0</v>
      </c>
      <c r="BF820" s="161">
        <f>IF(N820="snížená",J820,0)</f>
        <v>0</v>
      </c>
      <c r="BG820" s="161">
        <f>IF(N820="zákl. přenesená",J820,0)</f>
        <v>0</v>
      </c>
      <c r="BH820" s="161">
        <f>IF(N820="sníž. přenesená",J820,0)</f>
        <v>0</v>
      </c>
      <c r="BI820" s="161">
        <f>IF(N820="nulová",J820,0)</f>
        <v>0</v>
      </c>
      <c r="BJ820" s="17" t="s">
        <v>80</v>
      </c>
      <c r="BK820" s="161">
        <f>ROUND(I820*H820,2)</f>
        <v>0</v>
      </c>
      <c r="BL820" s="17" t="s">
        <v>208</v>
      </c>
      <c r="BM820" s="160" t="s">
        <v>991</v>
      </c>
    </row>
    <row r="821" spans="2:65" s="1" customFormat="1" x14ac:dyDescent="0.2">
      <c r="B821" s="32"/>
      <c r="C821" s="254"/>
      <c r="D821" s="255" t="s">
        <v>210</v>
      </c>
      <c r="E821" s="254"/>
      <c r="F821" s="256" t="s">
        <v>654</v>
      </c>
      <c r="G821" s="254"/>
      <c r="H821" s="254"/>
      <c r="I821" s="96"/>
      <c r="L821" s="32"/>
      <c r="M821" s="162"/>
      <c r="T821" s="56"/>
      <c r="AT821" s="17" t="s">
        <v>210</v>
      </c>
      <c r="AU821" s="17" t="s">
        <v>82</v>
      </c>
    </row>
    <row r="822" spans="2:65" s="12" customFormat="1" x14ac:dyDescent="0.2">
      <c r="B822" s="163"/>
      <c r="C822" s="258"/>
      <c r="D822" s="255" t="s">
        <v>214</v>
      </c>
      <c r="E822" s="259" t="s">
        <v>1</v>
      </c>
      <c r="F822" s="260" t="s">
        <v>215</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216</v>
      </c>
      <c r="G823" s="258"/>
      <c r="H823" s="259" t="s">
        <v>1</v>
      </c>
      <c r="I823" s="165"/>
      <c r="L823" s="163"/>
      <c r="M823" s="166"/>
      <c r="T823" s="167"/>
      <c r="AT823" s="164" t="s">
        <v>214</v>
      </c>
      <c r="AU823" s="164" t="s">
        <v>82</v>
      </c>
      <c r="AV823" s="12" t="s">
        <v>80</v>
      </c>
      <c r="AW823" s="12" t="s">
        <v>30</v>
      </c>
      <c r="AX823" s="12" t="s">
        <v>73</v>
      </c>
      <c r="AY823" s="164" t="s">
        <v>201</v>
      </c>
    </row>
    <row r="824" spans="2:65" s="12" customFormat="1" ht="22.5" x14ac:dyDescent="0.2">
      <c r="B824" s="163"/>
      <c r="C824" s="258"/>
      <c r="D824" s="255" t="s">
        <v>214</v>
      </c>
      <c r="E824" s="259" t="s">
        <v>1</v>
      </c>
      <c r="F824" s="260" t="s">
        <v>406</v>
      </c>
      <c r="G824" s="258"/>
      <c r="H824" s="259" t="s">
        <v>1</v>
      </c>
      <c r="I824" s="165"/>
      <c r="L824" s="163"/>
      <c r="M824" s="166"/>
      <c r="T824" s="167"/>
      <c r="AT824" s="164" t="s">
        <v>214</v>
      </c>
      <c r="AU824" s="164" t="s">
        <v>82</v>
      </c>
      <c r="AV824" s="12" t="s">
        <v>80</v>
      </c>
      <c r="AW824" s="12" t="s">
        <v>30</v>
      </c>
      <c r="AX824" s="12" t="s">
        <v>73</v>
      </c>
      <c r="AY824" s="164" t="s">
        <v>201</v>
      </c>
    </row>
    <row r="825" spans="2:65" s="12" customFormat="1" x14ac:dyDescent="0.2">
      <c r="B825" s="163"/>
      <c r="C825" s="258"/>
      <c r="D825" s="255" t="s">
        <v>214</v>
      </c>
      <c r="E825" s="259" t="s">
        <v>1</v>
      </c>
      <c r="F825" s="260" t="s">
        <v>862</v>
      </c>
      <c r="G825" s="258"/>
      <c r="H825" s="259" t="s">
        <v>1</v>
      </c>
      <c r="I825" s="165"/>
      <c r="L825" s="163"/>
      <c r="M825" s="166"/>
      <c r="T825" s="167"/>
      <c r="AT825" s="164" t="s">
        <v>214</v>
      </c>
      <c r="AU825" s="164" t="s">
        <v>82</v>
      </c>
      <c r="AV825" s="12" t="s">
        <v>80</v>
      </c>
      <c r="AW825" s="12" t="s">
        <v>30</v>
      </c>
      <c r="AX825" s="12" t="s">
        <v>73</v>
      </c>
      <c r="AY825" s="164" t="s">
        <v>201</v>
      </c>
    </row>
    <row r="826" spans="2:65" s="12" customFormat="1" x14ac:dyDescent="0.2">
      <c r="B826" s="163"/>
      <c r="C826" s="258"/>
      <c r="D826" s="255" t="s">
        <v>214</v>
      </c>
      <c r="E826" s="259" t="s">
        <v>1</v>
      </c>
      <c r="F826" s="260" t="s">
        <v>981</v>
      </c>
      <c r="G826" s="258"/>
      <c r="H826" s="259" t="s">
        <v>1</v>
      </c>
      <c r="I826" s="165"/>
      <c r="L826" s="163"/>
      <c r="M826" s="166"/>
      <c r="T826" s="167"/>
      <c r="AT826" s="164" t="s">
        <v>214</v>
      </c>
      <c r="AU826" s="164" t="s">
        <v>82</v>
      </c>
      <c r="AV826" s="12" t="s">
        <v>80</v>
      </c>
      <c r="AW826" s="12" t="s">
        <v>30</v>
      </c>
      <c r="AX826" s="12" t="s">
        <v>73</v>
      </c>
      <c r="AY826" s="164" t="s">
        <v>201</v>
      </c>
    </row>
    <row r="827" spans="2:65" s="13" customFormat="1" x14ac:dyDescent="0.2">
      <c r="B827" s="168"/>
      <c r="C827" s="261"/>
      <c r="D827" s="255" t="s">
        <v>214</v>
      </c>
      <c r="E827" s="262" t="s">
        <v>1</v>
      </c>
      <c r="F827" s="263" t="s">
        <v>80</v>
      </c>
      <c r="G827" s="261"/>
      <c r="H827" s="264">
        <v>1</v>
      </c>
      <c r="I827" s="170"/>
      <c r="L827" s="168"/>
      <c r="M827" s="171"/>
      <c r="T827" s="172"/>
      <c r="AT827" s="169" t="s">
        <v>214</v>
      </c>
      <c r="AU827" s="169" t="s">
        <v>82</v>
      </c>
      <c r="AV827" s="13" t="s">
        <v>82</v>
      </c>
      <c r="AW827" s="13" t="s">
        <v>30</v>
      </c>
      <c r="AX827" s="13" t="s">
        <v>73</v>
      </c>
      <c r="AY827" s="169" t="s">
        <v>201</v>
      </c>
    </row>
    <row r="828" spans="2:65" s="12" customFormat="1" x14ac:dyDescent="0.2">
      <c r="B828" s="163"/>
      <c r="C828" s="258"/>
      <c r="D828" s="255" t="s">
        <v>214</v>
      </c>
      <c r="E828" s="259" t="s">
        <v>1</v>
      </c>
      <c r="F828" s="260" t="s">
        <v>982</v>
      </c>
      <c r="G828" s="258"/>
      <c r="H828" s="259" t="s">
        <v>1</v>
      </c>
      <c r="I828" s="165"/>
      <c r="L828" s="163"/>
      <c r="M828" s="166"/>
      <c r="T828" s="167"/>
      <c r="AT828" s="164" t="s">
        <v>214</v>
      </c>
      <c r="AU828" s="164" t="s">
        <v>82</v>
      </c>
      <c r="AV828" s="12" t="s">
        <v>80</v>
      </c>
      <c r="AW828" s="12" t="s">
        <v>30</v>
      </c>
      <c r="AX828" s="12" t="s">
        <v>73</v>
      </c>
      <c r="AY828" s="164" t="s">
        <v>201</v>
      </c>
    </row>
    <row r="829" spans="2:65" s="13" customFormat="1" x14ac:dyDescent="0.2">
      <c r="B829" s="168"/>
      <c r="C829" s="261"/>
      <c r="D829" s="255" t="s">
        <v>214</v>
      </c>
      <c r="E829" s="262" t="s">
        <v>1</v>
      </c>
      <c r="F829" s="263" t="s">
        <v>80</v>
      </c>
      <c r="G829" s="261"/>
      <c r="H829" s="264">
        <v>1</v>
      </c>
      <c r="I829" s="170"/>
      <c r="L829" s="168"/>
      <c r="M829" s="171"/>
      <c r="T829" s="172"/>
      <c r="AT829" s="169" t="s">
        <v>214</v>
      </c>
      <c r="AU829" s="169" t="s">
        <v>82</v>
      </c>
      <c r="AV829" s="13" t="s">
        <v>82</v>
      </c>
      <c r="AW829" s="13" t="s">
        <v>30</v>
      </c>
      <c r="AX829" s="13" t="s">
        <v>73</v>
      </c>
      <c r="AY829" s="169" t="s">
        <v>201</v>
      </c>
    </row>
    <row r="830" spans="2:65" s="14" customFormat="1" x14ac:dyDescent="0.2">
      <c r="B830" s="173"/>
      <c r="C830" s="265"/>
      <c r="D830" s="255" t="s">
        <v>214</v>
      </c>
      <c r="E830" s="266" t="s">
        <v>1</v>
      </c>
      <c r="F830" s="267" t="s">
        <v>221</v>
      </c>
      <c r="G830" s="265"/>
      <c r="H830" s="268">
        <v>2</v>
      </c>
      <c r="I830" s="175"/>
      <c r="L830" s="173"/>
      <c r="M830" s="176"/>
      <c r="T830" s="177"/>
      <c r="AT830" s="174" t="s">
        <v>214</v>
      </c>
      <c r="AU830" s="174" t="s">
        <v>82</v>
      </c>
      <c r="AV830" s="14" t="s">
        <v>208</v>
      </c>
      <c r="AW830" s="14" t="s">
        <v>30</v>
      </c>
      <c r="AX830" s="14" t="s">
        <v>80</v>
      </c>
      <c r="AY830" s="174" t="s">
        <v>201</v>
      </c>
    </row>
    <row r="831" spans="2:65" s="1" customFormat="1" ht="16.5" customHeight="1" x14ac:dyDescent="0.2">
      <c r="B831" s="152"/>
      <c r="C831" s="249" t="s">
        <v>624</v>
      </c>
      <c r="D831" s="249" t="s">
        <v>203</v>
      </c>
      <c r="E831" s="250" t="s">
        <v>992</v>
      </c>
      <c r="F831" s="251" t="s">
        <v>993</v>
      </c>
      <c r="G831" s="252" t="s">
        <v>536</v>
      </c>
      <c r="H831" s="253">
        <v>2</v>
      </c>
      <c r="I831" s="154"/>
      <c r="J831" s="155">
        <f>ROUND(I831*H831,2)</f>
        <v>0</v>
      </c>
      <c r="K831" s="153" t="s">
        <v>207</v>
      </c>
      <c r="L831" s="32"/>
      <c r="M831" s="156" t="s">
        <v>1</v>
      </c>
      <c r="N831" s="157" t="s">
        <v>38</v>
      </c>
      <c r="P831" s="158">
        <f>O831*H831</f>
        <v>0</v>
      </c>
      <c r="Q831" s="158">
        <v>3.4000000000000002E-4</v>
      </c>
      <c r="R831" s="158">
        <f>Q831*H831</f>
        <v>6.8000000000000005E-4</v>
      </c>
      <c r="S831" s="158">
        <v>0</v>
      </c>
      <c r="T831" s="159">
        <f>S831*H831</f>
        <v>0</v>
      </c>
      <c r="AR831" s="160" t="s">
        <v>208</v>
      </c>
      <c r="AT831" s="160" t="s">
        <v>203</v>
      </c>
      <c r="AU831" s="160" t="s">
        <v>82</v>
      </c>
      <c r="AY831" s="17" t="s">
        <v>201</v>
      </c>
      <c r="BE831" s="161">
        <f>IF(N831="základní",J831,0)</f>
        <v>0</v>
      </c>
      <c r="BF831" s="161">
        <f>IF(N831="snížená",J831,0)</f>
        <v>0</v>
      </c>
      <c r="BG831" s="161">
        <f>IF(N831="zákl. přenesená",J831,0)</f>
        <v>0</v>
      </c>
      <c r="BH831" s="161">
        <f>IF(N831="sníž. přenesená",J831,0)</f>
        <v>0</v>
      </c>
      <c r="BI831" s="161">
        <f>IF(N831="nulová",J831,0)</f>
        <v>0</v>
      </c>
      <c r="BJ831" s="17" t="s">
        <v>80</v>
      </c>
      <c r="BK831" s="161">
        <f>ROUND(I831*H831,2)</f>
        <v>0</v>
      </c>
      <c r="BL831" s="17" t="s">
        <v>208</v>
      </c>
      <c r="BM831" s="160" t="s">
        <v>994</v>
      </c>
    </row>
    <row r="832" spans="2:65" s="1" customFormat="1" ht="19.5" x14ac:dyDescent="0.2">
      <c r="B832" s="32"/>
      <c r="C832" s="254"/>
      <c r="D832" s="255" t="s">
        <v>210</v>
      </c>
      <c r="E832" s="254"/>
      <c r="F832" s="256" t="s">
        <v>995</v>
      </c>
      <c r="G832" s="254"/>
      <c r="H832" s="254"/>
      <c r="I832" s="96"/>
      <c r="L832" s="32"/>
      <c r="M832" s="162"/>
      <c r="T832" s="56"/>
      <c r="AT832" s="17" t="s">
        <v>210</v>
      </c>
      <c r="AU832" s="17" t="s">
        <v>82</v>
      </c>
    </row>
    <row r="833" spans="2:65" s="1" customFormat="1" ht="253.5" x14ac:dyDescent="0.2">
      <c r="B833" s="32"/>
      <c r="C833" s="254"/>
      <c r="D833" s="255" t="s">
        <v>212</v>
      </c>
      <c r="E833" s="254"/>
      <c r="F833" s="257" t="s">
        <v>603</v>
      </c>
      <c r="G833" s="254"/>
      <c r="H833" s="254"/>
      <c r="I833" s="96"/>
      <c r="L833" s="32"/>
      <c r="M833" s="162"/>
      <c r="T833" s="56"/>
      <c r="AT833" s="17" t="s">
        <v>212</v>
      </c>
      <c r="AU833" s="17" t="s">
        <v>82</v>
      </c>
    </row>
    <row r="834" spans="2:65" s="12" customFormat="1" x14ac:dyDescent="0.2">
      <c r="B834" s="163"/>
      <c r="C834" s="258"/>
      <c r="D834" s="255" t="s">
        <v>214</v>
      </c>
      <c r="E834" s="259" t="s">
        <v>1</v>
      </c>
      <c r="F834" s="260" t="s">
        <v>215</v>
      </c>
      <c r="G834" s="258"/>
      <c r="H834" s="259" t="s">
        <v>1</v>
      </c>
      <c r="I834" s="165"/>
      <c r="L834" s="163"/>
      <c r="M834" s="166"/>
      <c r="T834" s="167"/>
      <c r="AT834" s="164" t="s">
        <v>214</v>
      </c>
      <c r="AU834" s="164" t="s">
        <v>82</v>
      </c>
      <c r="AV834" s="12" t="s">
        <v>80</v>
      </c>
      <c r="AW834" s="12" t="s">
        <v>30</v>
      </c>
      <c r="AX834" s="12" t="s">
        <v>73</v>
      </c>
      <c r="AY834" s="164" t="s">
        <v>201</v>
      </c>
    </row>
    <row r="835" spans="2:65" s="12" customFormat="1" x14ac:dyDescent="0.2">
      <c r="B835" s="163"/>
      <c r="C835" s="258"/>
      <c r="D835" s="255" t="s">
        <v>214</v>
      </c>
      <c r="E835" s="259" t="s">
        <v>1</v>
      </c>
      <c r="F835" s="260" t="s">
        <v>216</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862</v>
      </c>
      <c r="G836" s="258"/>
      <c r="H836" s="259" t="s">
        <v>1</v>
      </c>
      <c r="I836" s="165"/>
      <c r="L836" s="163"/>
      <c r="M836" s="166"/>
      <c r="T836" s="167"/>
      <c r="AT836" s="164" t="s">
        <v>214</v>
      </c>
      <c r="AU836" s="164" t="s">
        <v>82</v>
      </c>
      <c r="AV836" s="12" t="s">
        <v>80</v>
      </c>
      <c r="AW836" s="12" t="s">
        <v>30</v>
      </c>
      <c r="AX836" s="12" t="s">
        <v>73</v>
      </c>
      <c r="AY836" s="164" t="s">
        <v>201</v>
      </c>
    </row>
    <row r="837" spans="2:65" s="12" customFormat="1" x14ac:dyDescent="0.2">
      <c r="B837" s="163"/>
      <c r="C837" s="258"/>
      <c r="D837" s="255" t="s">
        <v>214</v>
      </c>
      <c r="E837" s="259" t="s">
        <v>1</v>
      </c>
      <c r="F837" s="260" t="s">
        <v>996</v>
      </c>
      <c r="G837" s="258"/>
      <c r="H837" s="259" t="s">
        <v>1</v>
      </c>
      <c r="I837" s="165"/>
      <c r="L837" s="163"/>
      <c r="M837" s="166"/>
      <c r="T837" s="167"/>
      <c r="AT837" s="164" t="s">
        <v>214</v>
      </c>
      <c r="AU837" s="164" t="s">
        <v>82</v>
      </c>
      <c r="AV837" s="12" t="s">
        <v>80</v>
      </c>
      <c r="AW837" s="12" t="s">
        <v>30</v>
      </c>
      <c r="AX837" s="12" t="s">
        <v>73</v>
      </c>
      <c r="AY837" s="164" t="s">
        <v>201</v>
      </c>
    </row>
    <row r="838" spans="2:65" s="13" customFormat="1" x14ac:dyDescent="0.2">
      <c r="B838" s="168"/>
      <c r="C838" s="261"/>
      <c r="D838" s="255" t="s">
        <v>214</v>
      </c>
      <c r="E838" s="262" t="s">
        <v>1</v>
      </c>
      <c r="F838" s="263" t="s">
        <v>82</v>
      </c>
      <c r="G838" s="261"/>
      <c r="H838" s="264">
        <v>2</v>
      </c>
      <c r="I838" s="170"/>
      <c r="L838" s="168"/>
      <c r="M838" s="171"/>
      <c r="T838" s="172"/>
      <c r="AT838" s="169" t="s">
        <v>214</v>
      </c>
      <c r="AU838" s="169" t="s">
        <v>82</v>
      </c>
      <c r="AV838" s="13" t="s">
        <v>82</v>
      </c>
      <c r="AW838" s="13" t="s">
        <v>30</v>
      </c>
      <c r="AX838" s="13" t="s">
        <v>73</v>
      </c>
      <c r="AY838" s="169" t="s">
        <v>201</v>
      </c>
    </row>
    <row r="839" spans="2:65" s="14" customFormat="1" x14ac:dyDescent="0.2">
      <c r="B839" s="173"/>
      <c r="C839" s="265"/>
      <c r="D839" s="255" t="s">
        <v>214</v>
      </c>
      <c r="E839" s="266" t="s">
        <v>1</v>
      </c>
      <c r="F839" s="267" t="s">
        <v>221</v>
      </c>
      <c r="G839" s="265"/>
      <c r="H839" s="268">
        <v>2</v>
      </c>
      <c r="I839" s="175"/>
      <c r="L839" s="173"/>
      <c r="M839" s="176"/>
      <c r="T839" s="177"/>
      <c r="AT839" s="174" t="s">
        <v>214</v>
      </c>
      <c r="AU839" s="174" t="s">
        <v>82</v>
      </c>
      <c r="AV839" s="14" t="s">
        <v>208</v>
      </c>
      <c r="AW839" s="14" t="s">
        <v>30</v>
      </c>
      <c r="AX839" s="14" t="s">
        <v>80</v>
      </c>
      <c r="AY839" s="174" t="s">
        <v>201</v>
      </c>
    </row>
    <row r="840" spans="2:65" s="1" customFormat="1" ht="24" customHeight="1" x14ac:dyDescent="0.2">
      <c r="B840" s="152"/>
      <c r="C840" s="271" t="s">
        <v>630</v>
      </c>
      <c r="D840" s="271" t="s">
        <v>401</v>
      </c>
      <c r="E840" s="272" t="s">
        <v>997</v>
      </c>
      <c r="F840" s="273" t="s">
        <v>998</v>
      </c>
      <c r="G840" s="274" t="s">
        <v>536</v>
      </c>
      <c r="H840" s="275">
        <v>2</v>
      </c>
      <c r="I840" s="179"/>
      <c r="J840" s="180">
        <f>ROUND(I840*H840,2)</f>
        <v>0</v>
      </c>
      <c r="K840" s="178" t="s">
        <v>207</v>
      </c>
      <c r="L840" s="181"/>
      <c r="M840" s="182" t="s">
        <v>1</v>
      </c>
      <c r="N840" s="183" t="s">
        <v>38</v>
      </c>
      <c r="P840" s="158">
        <f>O840*H840</f>
        <v>0</v>
      </c>
      <c r="Q840" s="158">
        <v>4.2500000000000003E-2</v>
      </c>
      <c r="R840" s="158">
        <f>Q840*H840</f>
        <v>8.5000000000000006E-2</v>
      </c>
      <c r="S840" s="158">
        <v>0</v>
      </c>
      <c r="T840" s="159">
        <f>S840*H840</f>
        <v>0</v>
      </c>
      <c r="AR840" s="160" t="s">
        <v>266</v>
      </c>
      <c r="AT840" s="160" t="s">
        <v>401</v>
      </c>
      <c r="AU840" s="160" t="s">
        <v>82</v>
      </c>
      <c r="AY840" s="17" t="s">
        <v>201</v>
      </c>
      <c r="BE840" s="161">
        <f>IF(N840="základní",J840,0)</f>
        <v>0</v>
      </c>
      <c r="BF840" s="161">
        <f>IF(N840="snížená",J840,0)</f>
        <v>0</v>
      </c>
      <c r="BG840" s="161">
        <f>IF(N840="zákl. přenesená",J840,0)</f>
        <v>0</v>
      </c>
      <c r="BH840" s="161">
        <f>IF(N840="sníž. přenesená",J840,0)</f>
        <v>0</v>
      </c>
      <c r="BI840" s="161">
        <f>IF(N840="nulová",J840,0)</f>
        <v>0</v>
      </c>
      <c r="BJ840" s="17" t="s">
        <v>80</v>
      </c>
      <c r="BK840" s="161">
        <f>ROUND(I840*H840,2)</f>
        <v>0</v>
      </c>
      <c r="BL840" s="17" t="s">
        <v>208</v>
      </c>
      <c r="BM840" s="160" t="s">
        <v>999</v>
      </c>
    </row>
    <row r="841" spans="2:65" s="1" customFormat="1" ht="19.5" x14ac:dyDescent="0.2">
      <c r="B841" s="32"/>
      <c r="C841" s="254"/>
      <c r="D841" s="255" t="s">
        <v>210</v>
      </c>
      <c r="E841" s="254"/>
      <c r="F841" s="256" t="s">
        <v>998</v>
      </c>
      <c r="G841" s="254"/>
      <c r="H841" s="254"/>
      <c r="I841" s="96"/>
      <c r="L841" s="32"/>
      <c r="M841" s="162"/>
      <c r="T841" s="56"/>
      <c r="AT841" s="17" t="s">
        <v>210</v>
      </c>
      <c r="AU841" s="17" t="s">
        <v>82</v>
      </c>
    </row>
    <row r="842" spans="2:65" s="12" customFormat="1" x14ac:dyDescent="0.2">
      <c r="B842" s="163"/>
      <c r="C842" s="258"/>
      <c r="D842" s="255" t="s">
        <v>214</v>
      </c>
      <c r="E842" s="259" t="s">
        <v>1</v>
      </c>
      <c r="F842" s="260" t="s">
        <v>215</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216</v>
      </c>
      <c r="G843" s="258"/>
      <c r="H843" s="259" t="s">
        <v>1</v>
      </c>
      <c r="I843" s="165"/>
      <c r="L843" s="163"/>
      <c r="M843" s="166"/>
      <c r="T843" s="167"/>
      <c r="AT843" s="164" t="s">
        <v>214</v>
      </c>
      <c r="AU843" s="164" t="s">
        <v>82</v>
      </c>
      <c r="AV843" s="12" t="s">
        <v>80</v>
      </c>
      <c r="AW843" s="12" t="s">
        <v>30</v>
      </c>
      <c r="AX843" s="12" t="s">
        <v>73</v>
      </c>
      <c r="AY843" s="164" t="s">
        <v>201</v>
      </c>
    </row>
    <row r="844" spans="2:65" s="12" customFormat="1" ht="22.5" x14ac:dyDescent="0.2">
      <c r="B844" s="163"/>
      <c r="C844" s="258"/>
      <c r="D844" s="255" t="s">
        <v>214</v>
      </c>
      <c r="E844" s="259" t="s">
        <v>1</v>
      </c>
      <c r="F844" s="260" t="s">
        <v>406</v>
      </c>
      <c r="G844" s="258"/>
      <c r="H844" s="259" t="s">
        <v>1</v>
      </c>
      <c r="I844" s="165"/>
      <c r="L844" s="163"/>
      <c r="M844" s="166"/>
      <c r="T844" s="167"/>
      <c r="AT844" s="164" t="s">
        <v>214</v>
      </c>
      <c r="AU844" s="164" t="s">
        <v>82</v>
      </c>
      <c r="AV844" s="12" t="s">
        <v>80</v>
      </c>
      <c r="AW844" s="12" t="s">
        <v>30</v>
      </c>
      <c r="AX844" s="12" t="s">
        <v>73</v>
      </c>
      <c r="AY844" s="164" t="s">
        <v>201</v>
      </c>
    </row>
    <row r="845" spans="2:65" s="12" customFormat="1" x14ac:dyDescent="0.2">
      <c r="B845" s="163"/>
      <c r="C845" s="258"/>
      <c r="D845" s="255" t="s">
        <v>214</v>
      </c>
      <c r="E845" s="259" t="s">
        <v>1</v>
      </c>
      <c r="F845" s="260" t="s">
        <v>862</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996</v>
      </c>
      <c r="G846" s="258"/>
      <c r="H846" s="259" t="s">
        <v>1</v>
      </c>
      <c r="I846" s="165"/>
      <c r="L846" s="163"/>
      <c r="M846" s="166"/>
      <c r="T846" s="167"/>
      <c r="AT846" s="164" t="s">
        <v>214</v>
      </c>
      <c r="AU846" s="164" t="s">
        <v>82</v>
      </c>
      <c r="AV846" s="12" t="s">
        <v>80</v>
      </c>
      <c r="AW846" s="12" t="s">
        <v>30</v>
      </c>
      <c r="AX846" s="12" t="s">
        <v>73</v>
      </c>
      <c r="AY846" s="164" t="s">
        <v>201</v>
      </c>
    </row>
    <row r="847" spans="2:65" s="13" customFormat="1" x14ac:dyDescent="0.2">
      <c r="B847" s="168"/>
      <c r="C847" s="261"/>
      <c r="D847" s="255" t="s">
        <v>214</v>
      </c>
      <c r="E847" s="262" t="s">
        <v>1</v>
      </c>
      <c r="F847" s="263" t="s">
        <v>82</v>
      </c>
      <c r="G847" s="261"/>
      <c r="H847" s="264">
        <v>2</v>
      </c>
      <c r="I847" s="170"/>
      <c r="L847" s="168"/>
      <c r="M847" s="171"/>
      <c r="T847" s="172"/>
      <c r="AT847" s="169" t="s">
        <v>214</v>
      </c>
      <c r="AU847" s="169" t="s">
        <v>82</v>
      </c>
      <c r="AV847" s="13" t="s">
        <v>82</v>
      </c>
      <c r="AW847" s="13" t="s">
        <v>30</v>
      </c>
      <c r="AX847" s="13" t="s">
        <v>73</v>
      </c>
      <c r="AY847" s="169" t="s">
        <v>201</v>
      </c>
    </row>
    <row r="848" spans="2:65" s="14" customFormat="1" x14ac:dyDescent="0.2">
      <c r="B848" s="173"/>
      <c r="C848" s="265"/>
      <c r="D848" s="255" t="s">
        <v>214</v>
      </c>
      <c r="E848" s="266" t="s">
        <v>1</v>
      </c>
      <c r="F848" s="267" t="s">
        <v>221</v>
      </c>
      <c r="G848" s="265"/>
      <c r="H848" s="268">
        <v>2</v>
      </c>
      <c r="I848" s="175"/>
      <c r="L848" s="173"/>
      <c r="M848" s="176"/>
      <c r="T848" s="177"/>
      <c r="AT848" s="174" t="s">
        <v>214</v>
      </c>
      <c r="AU848" s="174" t="s">
        <v>82</v>
      </c>
      <c r="AV848" s="14" t="s">
        <v>208</v>
      </c>
      <c r="AW848" s="14" t="s">
        <v>30</v>
      </c>
      <c r="AX848" s="14" t="s">
        <v>80</v>
      </c>
      <c r="AY848" s="174" t="s">
        <v>201</v>
      </c>
    </row>
    <row r="849" spans="2:65" s="1" customFormat="1" ht="16.5" customHeight="1" x14ac:dyDescent="0.2">
      <c r="B849" s="152"/>
      <c r="C849" s="249" t="s">
        <v>636</v>
      </c>
      <c r="D849" s="249" t="s">
        <v>203</v>
      </c>
      <c r="E849" s="250" t="s">
        <v>1000</v>
      </c>
      <c r="F849" s="251" t="s">
        <v>1001</v>
      </c>
      <c r="G849" s="252" t="s">
        <v>536</v>
      </c>
      <c r="H849" s="253">
        <v>2</v>
      </c>
      <c r="I849" s="154"/>
      <c r="J849" s="155">
        <f>ROUND(I849*H849,2)</f>
        <v>0</v>
      </c>
      <c r="K849" s="153" t="s">
        <v>446</v>
      </c>
      <c r="L849" s="32"/>
      <c r="M849" s="156" t="s">
        <v>1</v>
      </c>
      <c r="N849" s="157" t="s">
        <v>38</v>
      </c>
      <c r="P849" s="158">
        <f>O849*H849</f>
        <v>0</v>
      </c>
      <c r="Q849" s="158">
        <v>3.4000000000000002E-4</v>
      </c>
      <c r="R849" s="158">
        <f>Q849*H849</f>
        <v>6.8000000000000005E-4</v>
      </c>
      <c r="S849" s="158">
        <v>0</v>
      </c>
      <c r="T849" s="159">
        <f>S849*H849</f>
        <v>0</v>
      </c>
      <c r="AR849" s="160" t="s">
        <v>208</v>
      </c>
      <c r="AT849" s="160" t="s">
        <v>203</v>
      </c>
      <c r="AU849" s="160" t="s">
        <v>82</v>
      </c>
      <c r="AY849" s="17" t="s">
        <v>201</v>
      </c>
      <c r="BE849" s="161">
        <f>IF(N849="základní",J849,0)</f>
        <v>0</v>
      </c>
      <c r="BF849" s="161">
        <f>IF(N849="snížená",J849,0)</f>
        <v>0</v>
      </c>
      <c r="BG849" s="161">
        <f>IF(N849="zákl. přenesená",J849,0)</f>
        <v>0</v>
      </c>
      <c r="BH849" s="161">
        <f>IF(N849="sníž. přenesená",J849,0)</f>
        <v>0</v>
      </c>
      <c r="BI849" s="161">
        <f>IF(N849="nulová",J849,0)</f>
        <v>0</v>
      </c>
      <c r="BJ849" s="17" t="s">
        <v>80</v>
      </c>
      <c r="BK849" s="161">
        <f>ROUND(I849*H849,2)</f>
        <v>0</v>
      </c>
      <c r="BL849" s="17" t="s">
        <v>208</v>
      </c>
      <c r="BM849" s="160" t="s">
        <v>1002</v>
      </c>
    </row>
    <row r="850" spans="2:65" s="1" customFormat="1" ht="19.5" x14ac:dyDescent="0.2">
      <c r="B850" s="32"/>
      <c r="C850" s="254"/>
      <c r="D850" s="255" t="s">
        <v>210</v>
      </c>
      <c r="E850" s="254"/>
      <c r="F850" s="256" t="s">
        <v>1003</v>
      </c>
      <c r="G850" s="254"/>
      <c r="H850" s="254"/>
      <c r="I850" s="96"/>
      <c r="L850" s="32"/>
      <c r="M850" s="162"/>
      <c r="T850" s="56"/>
      <c r="AT850" s="17" t="s">
        <v>210</v>
      </c>
      <c r="AU850" s="17" t="s">
        <v>82</v>
      </c>
    </row>
    <row r="851" spans="2:65" s="1" customFormat="1" ht="243.75" x14ac:dyDescent="0.2">
      <c r="B851" s="32"/>
      <c r="C851" s="254"/>
      <c r="D851" s="255" t="s">
        <v>212</v>
      </c>
      <c r="E851" s="254"/>
      <c r="F851" s="257" t="s">
        <v>1004</v>
      </c>
      <c r="G851" s="254"/>
      <c r="H851" s="254"/>
      <c r="I851" s="96"/>
      <c r="L851" s="32"/>
      <c r="M851" s="162"/>
      <c r="T851" s="56"/>
      <c r="AT851" s="17" t="s">
        <v>212</v>
      </c>
      <c r="AU851" s="17" t="s">
        <v>82</v>
      </c>
    </row>
    <row r="852" spans="2:65" s="12" customFormat="1" x14ac:dyDescent="0.2">
      <c r="B852" s="163"/>
      <c r="C852" s="258"/>
      <c r="D852" s="255" t="s">
        <v>214</v>
      </c>
      <c r="E852" s="259" t="s">
        <v>1</v>
      </c>
      <c r="F852" s="260" t="s">
        <v>215</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216</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862</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1005</v>
      </c>
      <c r="G855" s="258"/>
      <c r="H855" s="259" t="s">
        <v>1</v>
      </c>
      <c r="I855" s="165"/>
      <c r="L855" s="163"/>
      <c r="M855" s="166"/>
      <c r="T855" s="167"/>
      <c r="AT855" s="164" t="s">
        <v>214</v>
      </c>
      <c r="AU855" s="164" t="s">
        <v>82</v>
      </c>
      <c r="AV855" s="12" t="s">
        <v>80</v>
      </c>
      <c r="AW855" s="12" t="s">
        <v>30</v>
      </c>
      <c r="AX855" s="12" t="s">
        <v>73</v>
      </c>
      <c r="AY855" s="164" t="s">
        <v>201</v>
      </c>
    </row>
    <row r="856" spans="2:65" s="13" customFormat="1" x14ac:dyDescent="0.2">
      <c r="B856" s="168"/>
      <c r="C856" s="261"/>
      <c r="D856" s="255" t="s">
        <v>214</v>
      </c>
      <c r="E856" s="262" t="s">
        <v>1</v>
      </c>
      <c r="F856" s="263" t="s">
        <v>82</v>
      </c>
      <c r="G856" s="261"/>
      <c r="H856" s="264">
        <v>2</v>
      </c>
      <c r="I856" s="170"/>
      <c r="L856" s="168"/>
      <c r="M856" s="171"/>
      <c r="T856" s="172"/>
      <c r="AT856" s="169" t="s">
        <v>214</v>
      </c>
      <c r="AU856" s="169" t="s">
        <v>82</v>
      </c>
      <c r="AV856" s="13" t="s">
        <v>82</v>
      </c>
      <c r="AW856" s="13" t="s">
        <v>30</v>
      </c>
      <c r="AX856" s="13" t="s">
        <v>73</v>
      </c>
      <c r="AY856" s="169" t="s">
        <v>201</v>
      </c>
    </row>
    <row r="857" spans="2:65" s="14" customFormat="1" x14ac:dyDescent="0.2">
      <c r="B857" s="173"/>
      <c r="C857" s="265"/>
      <c r="D857" s="255" t="s">
        <v>214</v>
      </c>
      <c r="E857" s="266" t="s">
        <v>1</v>
      </c>
      <c r="F857" s="267" t="s">
        <v>221</v>
      </c>
      <c r="G857" s="265"/>
      <c r="H857" s="268">
        <v>2</v>
      </c>
      <c r="I857" s="175"/>
      <c r="L857" s="173"/>
      <c r="M857" s="176"/>
      <c r="T857" s="177"/>
      <c r="AT857" s="174" t="s">
        <v>214</v>
      </c>
      <c r="AU857" s="174" t="s">
        <v>82</v>
      </c>
      <c r="AV857" s="14" t="s">
        <v>208</v>
      </c>
      <c r="AW857" s="14" t="s">
        <v>30</v>
      </c>
      <c r="AX857" s="14" t="s">
        <v>80</v>
      </c>
      <c r="AY857" s="174" t="s">
        <v>201</v>
      </c>
    </row>
    <row r="858" spans="2:65" s="1" customFormat="1" ht="24" customHeight="1" x14ac:dyDescent="0.2">
      <c r="B858" s="152"/>
      <c r="C858" s="249" t="s">
        <v>643</v>
      </c>
      <c r="D858" s="249" t="s">
        <v>203</v>
      </c>
      <c r="E858" s="250" t="s">
        <v>631</v>
      </c>
      <c r="F858" s="251" t="s">
        <v>632</v>
      </c>
      <c r="G858" s="252" t="s">
        <v>536</v>
      </c>
      <c r="H858" s="253">
        <v>2</v>
      </c>
      <c r="I858" s="154"/>
      <c r="J858" s="155">
        <f>ROUND(I858*H858,2)</f>
        <v>0</v>
      </c>
      <c r="K858" s="153" t="s">
        <v>207</v>
      </c>
      <c r="L858" s="32"/>
      <c r="M858" s="156" t="s">
        <v>1</v>
      </c>
      <c r="N858" s="157" t="s">
        <v>38</v>
      </c>
      <c r="P858" s="158">
        <f>O858*H858</f>
        <v>0</v>
      </c>
      <c r="Q858" s="158">
        <v>0</v>
      </c>
      <c r="R858" s="158">
        <f>Q858*H858</f>
        <v>0</v>
      </c>
      <c r="S858" s="158">
        <v>2.2599999999999999E-2</v>
      </c>
      <c r="T858" s="159">
        <f>S858*H858</f>
        <v>4.5199999999999997E-2</v>
      </c>
      <c r="AR858" s="160" t="s">
        <v>208</v>
      </c>
      <c r="AT858" s="160" t="s">
        <v>203</v>
      </c>
      <c r="AU858" s="160" t="s">
        <v>82</v>
      </c>
      <c r="AY858" s="17" t="s">
        <v>201</v>
      </c>
      <c r="BE858" s="161">
        <f>IF(N858="základní",J858,0)</f>
        <v>0</v>
      </c>
      <c r="BF858" s="161">
        <f>IF(N858="snížená",J858,0)</f>
        <v>0</v>
      </c>
      <c r="BG858" s="161">
        <f>IF(N858="zákl. přenesená",J858,0)</f>
        <v>0</v>
      </c>
      <c r="BH858" s="161">
        <f>IF(N858="sníž. přenesená",J858,0)</f>
        <v>0</v>
      </c>
      <c r="BI858" s="161">
        <f>IF(N858="nulová",J858,0)</f>
        <v>0</v>
      </c>
      <c r="BJ858" s="17" t="s">
        <v>80</v>
      </c>
      <c r="BK858" s="161">
        <f>ROUND(I858*H858,2)</f>
        <v>0</v>
      </c>
      <c r="BL858" s="17" t="s">
        <v>208</v>
      </c>
      <c r="BM858" s="160" t="s">
        <v>1006</v>
      </c>
    </row>
    <row r="859" spans="2:65" s="1" customFormat="1" ht="19.5" x14ac:dyDescent="0.2">
      <c r="B859" s="32"/>
      <c r="C859" s="254"/>
      <c r="D859" s="255" t="s">
        <v>210</v>
      </c>
      <c r="E859" s="254"/>
      <c r="F859" s="256" t="s">
        <v>634</v>
      </c>
      <c r="G859" s="254"/>
      <c r="H859" s="254"/>
      <c r="I859" s="96"/>
      <c r="L859" s="32"/>
      <c r="M859" s="162"/>
      <c r="T859" s="56"/>
      <c r="AT859" s="17" t="s">
        <v>210</v>
      </c>
      <c r="AU859" s="17" t="s">
        <v>82</v>
      </c>
    </row>
    <row r="860" spans="2:65" s="12" customFormat="1" x14ac:dyDescent="0.2">
      <c r="B860" s="163"/>
      <c r="C860" s="258"/>
      <c r="D860" s="255" t="s">
        <v>214</v>
      </c>
      <c r="E860" s="259" t="s">
        <v>1</v>
      </c>
      <c r="F860" s="260" t="s">
        <v>215</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216</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862</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635</v>
      </c>
      <c r="G863" s="258"/>
      <c r="H863" s="259" t="s">
        <v>1</v>
      </c>
      <c r="I863" s="165"/>
      <c r="L863" s="163"/>
      <c r="M863" s="166"/>
      <c r="T863" s="167"/>
      <c r="AT863" s="164" t="s">
        <v>214</v>
      </c>
      <c r="AU863" s="164" t="s">
        <v>82</v>
      </c>
      <c r="AV863" s="12" t="s">
        <v>80</v>
      </c>
      <c r="AW863" s="12" t="s">
        <v>30</v>
      </c>
      <c r="AX863" s="12" t="s">
        <v>73</v>
      </c>
      <c r="AY863" s="164" t="s">
        <v>201</v>
      </c>
    </row>
    <row r="864" spans="2:65" s="13" customFormat="1" x14ac:dyDescent="0.2">
      <c r="B864" s="168"/>
      <c r="C864" s="261"/>
      <c r="D864" s="255" t="s">
        <v>214</v>
      </c>
      <c r="E864" s="262" t="s">
        <v>1</v>
      </c>
      <c r="F864" s="263" t="s">
        <v>82</v>
      </c>
      <c r="G864" s="261"/>
      <c r="H864" s="264">
        <v>2</v>
      </c>
      <c r="I864" s="170"/>
      <c r="L864" s="168"/>
      <c r="M864" s="171"/>
      <c r="T864" s="172"/>
      <c r="AT864" s="169" t="s">
        <v>214</v>
      </c>
      <c r="AU864" s="169" t="s">
        <v>82</v>
      </c>
      <c r="AV864" s="13" t="s">
        <v>82</v>
      </c>
      <c r="AW864" s="13" t="s">
        <v>30</v>
      </c>
      <c r="AX864" s="13" t="s">
        <v>73</v>
      </c>
      <c r="AY864" s="169" t="s">
        <v>201</v>
      </c>
    </row>
    <row r="865" spans="2:65" s="14" customFormat="1" x14ac:dyDescent="0.2">
      <c r="B865" s="173"/>
      <c r="C865" s="265"/>
      <c r="D865" s="255" t="s">
        <v>214</v>
      </c>
      <c r="E865" s="266" t="s">
        <v>1</v>
      </c>
      <c r="F865" s="267" t="s">
        <v>221</v>
      </c>
      <c r="G865" s="265"/>
      <c r="H865" s="268">
        <v>2</v>
      </c>
      <c r="I865" s="175"/>
      <c r="L865" s="173"/>
      <c r="M865" s="176"/>
      <c r="T865" s="177"/>
      <c r="AT865" s="174" t="s">
        <v>214</v>
      </c>
      <c r="AU865" s="174" t="s">
        <v>82</v>
      </c>
      <c r="AV865" s="14" t="s">
        <v>208</v>
      </c>
      <c r="AW865" s="14" t="s">
        <v>30</v>
      </c>
      <c r="AX865" s="14" t="s">
        <v>80</v>
      </c>
      <c r="AY865" s="174" t="s">
        <v>201</v>
      </c>
    </row>
    <row r="866" spans="2:65" s="1" customFormat="1" ht="16.5" customHeight="1" x14ac:dyDescent="0.2">
      <c r="B866" s="152"/>
      <c r="C866" s="249" t="s">
        <v>647</v>
      </c>
      <c r="D866" s="249" t="s">
        <v>203</v>
      </c>
      <c r="E866" s="250" t="s">
        <v>637</v>
      </c>
      <c r="F866" s="251" t="s">
        <v>638</v>
      </c>
      <c r="G866" s="252" t="s">
        <v>536</v>
      </c>
      <c r="H866" s="253">
        <v>2</v>
      </c>
      <c r="I866" s="154"/>
      <c r="J866" s="155">
        <f>ROUND(I866*H866,2)</f>
        <v>0</v>
      </c>
      <c r="K866" s="153" t="s">
        <v>207</v>
      </c>
      <c r="L866" s="32"/>
      <c r="M866" s="156" t="s">
        <v>1</v>
      </c>
      <c r="N866" s="157" t="s">
        <v>38</v>
      </c>
      <c r="P866" s="158">
        <f>O866*H866</f>
        <v>0</v>
      </c>
      <c r="Q866" s="158">
        <v>1.65E-3</v>
      </c>
      <c r="R866" s="158">
        <f>Q866*H866</f>
        <v>3.3E-3</v>
      </c>
      <c r="S866" s="158">
        <v>0</v>
      </c>
      <c r="T866" s="159">
        <f>S866*H866</f>
        <v>0</v>
      </c>
      <c r="AR866" s="160" t="s">
        <v>208</v>
      </c>
      <c r="AT866" s="160" t="s">
        <v>203</v>
      </c>
      <c r="AU866" s="160" t="s">
        <v>82</v>
      </c>
      <c r="AY866" s="17" t="s">
        <v>201</v>
      </c>
      <c r="BE866" s="161">
        <f>IF(N866="základní",J866,0)</f>
        <v>0</v>
      </c>
      <c r="BF866" s="161">
        <f>IF(N866="snížená",J866,0)</f>
        <v>0</v>
      </c>
      <c r="BG866" s="161">
        <f>IF(N866="zákl. přenesená",J866,0)</f>
        <v>0</v>
      </c>
      <c r="BH866" s="161">
        <f>IF(N866="sníž. přenesená",J866,0)</f>
        <v>0</v>
      </c>
      <c r="BI866" s="161">
        <f>IF(N866="nulová",J866,0)</f>
        <v>0</v>
      </c>
      <c r="BJ866" s="17" t="s">
        <v>80</v>
      </c>
      <c r="BK866" s="161">
        <f>ROUND(I866*H866,2)</f>
        <v>0</v>
      </c>
      <c r="BL866" s="17" t="s">
        <v>208</v>
      </c>
      <c r="BM866" s="160" t="s">
        <v>1007</v>
      </c>
    </row>
    <row r="867" spans="2:65" s="1" customFormat="1" ht="29.25" x14ac:dyDescent="0.2">
      <c r="B867" s="32"/>
      <c r="C867" s="254"/>
      <c r="D867" s="255" t="s">
        <v>210</v>
      </c>
      <c r="E867" s="254"/>
      <c r="F867" s="256" t="s">
        <v>640</v>
      </c>
      <c r="G867" s="254"/>
      <c r="H867" s="254"/>
      <c r="I867" s="96"/>
      <c r="L867" s="32"/>
      <c r="M867" s="162"/>
      <c r="T867" s="56"/>
      <c r="AT867" s="17" t="s">
        <v>210</v>
      </c>
      <c r="AU867" s="17" t="s">
        <v>82</v>
      </c>
    </row>
    <row r="868" spans="2:65" s="1" customFormat="1" ht="146.25" x14ac:dyDescent="0.2">
      <c r="B868" s="32"/>
      <c r="C868" s="254"/>
      <c r="D868" s="255" t="s">
        <v>212</v>
      </c>
      <c r="E868" s="254"/>
      <c r="F868" s="257" t="s">
        <v>641</v>
      </c>
      <c r="G868" s="254"/>
      <c r="H868" s="254"/>
      <c r="I868" s="96"/>
      <c r="L868" s="32"/>
      <c r="M868" s="162"/>
      <c r="T868" s="56"/>
      <c r="AT868" s="17" t="s">
        <v>212</v>
      </c>
      <c r="AU868" s="17" t="s">
        <v>82</v>
      </c>
    </row>
    <row r="869" spans="2:65" s="12" customFormat="1" x14ac:dyDescent="0.2">
      <c r="B869" s="163"/>
      <c r="C869" s="258"/>
      <c r="D869" s="255" t="s">
        <v>214</v>
      </c>
      <c r="E869" s="259" t="s">
        <v>1</v>
      </c>
      <c r="F869" s="260" t="s">
        <v>215</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216</v>
      </c>
      <c r="G870" s="258"/>
      <c r="H870" s="259" t="s">
        <v>1</v>
      </c>
      <c r="I870" s="165"/>
      <c r="L870" s="163"/>
      <c r="M870" s="166"/>
      <c r="T870" s="167"/>
      <c r="AT870" s="164" t="s">
        <v>214</v>
      </c>
      <c r="AU870" s="164" t="s">
        <v>82</v>
      </c>
      <c r="AV870" s="12" t="s">
        <v>80</v>
      </c>
      <c r="AW870" s="12" t="s">
        <v>30</v>
      </c>
      <c r="AX870" s="12" t="s">
        <v>73</v>
      </c>
      <c r="AY870" s="164" t="s">
        <v>201</v>
      </c>
    </row>
    <row r="871" spans="2:65" s="12" customFormat="1" x14ac:dyDescent="0.2">
      <c r="B871" s="163"/>
      <c r="C871" s="258"/>
      <c r="D871" s="255" t="s">
        <v>214</v>
      </c>
      <c r="E871" s="259" t="s">
        <v>1</v>
      </c>
      <c r="F871" s="260" t="s">
        <v>862</v>
      </c>
      <c r="G871" s="258"/>
      <c r="H871" s="259" t="s">
        <v>1</v>
      </c>
      <c r="I871" s="165"/>
      <c r="L871" s="163"/>
      <c r="M871" s="166"/>
      <c r="T871" s="167"/>
      <c r="AT871" s="164" t="s">
        <v>214</v>
      </c>
      <c r="AU871" s="164" t="s">
        <v>82</v>
      </c>
      <c r="AV871" s="12" t="s">
        <v>80</v>
      </c>
      <c r="AW871" s="12" t="s">
        <v>30</v>
      </c>
      <c r="AX871" s="12" t="s">
        <v>73</v>
      </c>
      <c r="AY871" s="164" t="s">
        <v>201</v>
      </c>
    </row>
    <row r="872" spans="2:65" s="12" customFormat="1" x14ac:dyDescent="0.2">
      <c r="B872" s="163"/>
      <c r="C872" s="258"/>
      <c r="D872" s="255" t="s">
        <v>214</v>
      </c>
      <c r="E872" s="259" t="s">
        <v>1</v>
      </c>
      <c r="F872" s="260" t="s">
        <v>642</v>
      </c>
      <c r="G872" s="258"/>
      <c r="H872" s="259" t="s">
        <v>1</v>
      </c>
      <c r="I872" s="165"/>
      <c r="L872" s="163"/>
      <c r="M872" s="166"/>
      <c r="T872" s="167"/>
      <c r="AT872" s="164" t="s">
        <v>214</v>
      </c>
      <c r="AU872" s="164" t="s">
        <v>82</v>
      </c>
      <c r="AV872" s="12" t="s">
        <v>80</v>
      </c>
      <c r="AW872" s="12" t="s">
        <v>30</v>
      </c>
      <c r="AX872" s="12" t="s">
        <v>73</v>
      </c>
      <c r="AY872" s="164" t="s">
        <v>201</v>
      </c>
    </row>
    <row r="873" spans="2:65" s="13" customFormat="1" x14ac:dyDescent="0.2">
      <c r="B873" s="168"/>
      <c r="C873" s="261"/>
      <c r="D873" s="255" t="s">
        <v>214</v>
      </c>
      <c r="E873" s="262" t="s">
        <v>1</v>
      </c>
      <c r="F873" s="263" t="s">
        <v>82</v>
      </c>
      <c r="G873" s="261"/>
      <c r="H873" s="264">
        <v>2</v>
      </c>
      <c r="I873" s="170"/>
      <c r="L873" s="168"/>
      <c r="M873" s="171"/>
      <c r="T873" s="172"/>
      <c r="AT873" s="169" t="s">
        <v>214</v>
      </c>
      <c r="AU873" s="169" t="s">
        <v>82</v>
      </c>
      <c r="AV873" s="13" t="s">
        <v>82</v>
      </c>
      <c r="AW873" s="13" t="s">
        <v>30</v>
      </c>
      <c r="AX873" s="13" t="s">
        <v>73</v>
      </c>
      <c r="AY873" s="169" t="s">
        <v>201</v>
      </c>
    </row>
    <row r="874" spans="2:65" s="14" customFormat="1" x14ac:dyDescent="0.2">
      <c r="B874" s="173"/>
      <c r="C874" s="265"/>
      <c r="D874" s="255" t="s">
        <v>214</v>
      </c>
      <c r="E874" s="266" t="s">
        <v>1</v>
      </c>
      <c r="F874" s="267" t="s">
        <v>221</v>
      </c>
      <c r="G874" s="265"/>
      <c r="H874" s="268">
        <v>2</v>
      </c>
      <c r="I874" s="175"/>
      <c r="L874" s="173"/>
      <c r="M874" s="176"/>
      <c r="T874" s="177"/>
      <c r="AT874" s="174" t="s">
        <v>214</v>
      </c>
      <c r="AU874" s="174" t="s">
        <v>82</v>
      </c>
      <c r="AV874" s="14" t="s">
        <v>208</v>
      </c>
      <c r="AW874" s="14" t="s">
        <v>30</v>
      </c>
      <c r="AX874" s="14" t="s">
        <v>80</v>
      </c>
      <c r="AY874" s="174" t="s">
        <v>201</v>
      </c>
    </row>
    <row r="875" spans="2:65" s="1" customFormat="1" ht="24" customHeight="1" x14ac:dyDescent="0.2">
      <c r="B875" s="152"/>
      <c r="C875" s="271" t="s">
        <v>652</v>
      </c>
      <c r="D875" s="271" t="s">
        <v>401</v>
      </c>
      <c r="E875" s="272" t="s">
        <v>644</v>
      </c>
      <c r="F875" s="273" t="s">
        <v>645</v>
      </c>
      <c r="G875" s="274" t="s">
        <v>536</v>
      </c>
      <c r="H875" s="275">
        <v>2</v>
      </c>
      <c r="I875" s="179"/>
      <c r="J875" s="180">
        <f>ROUND(I875*H875,2)</f>
        <v>0</v>
      </c>
      <c r="K875" s="178" t="s">
        <v>207</v>
      </c>
      <c r="L875" s="181"/>
      <c r="M875" s="182" t="s">
        <v>1</v>
      </c>
      <c r="N875" s="183" t="s">
        <v>38</v>
      </c>
      <c r="P875" s="158">
        <f>O875*H875</f>
        <v>0</v>
      </c>
      <c r="Q875" s="158">
        <v>2.3E-2</v>
      </c>
      <c r="R875" s="158">
        <f>Q875*H875</f>
        <v>4.5999999999999999E-2</v>
      </c>
      <c r="S875" s="158">
        <v>0</v>
      </c>
      <c r="T875" s="159">
        <f>S875*H875</f>
        <v>0</v>
      </c>
      <c r="AR875" s="160" t="s">
        <v>266</v>
      </c>
      <c r="AT875" s="160" t="s">
        <v>401</v>
      </c>
      <c r="AU875" s="160" t="s">
        <v>82</v>
      </c>
      <c r="AY875" s="17" t="s">
        <v>201</v>
      </c>
      <c r="BE875" s="161">
        <f>IF(N875="základní",J875,0)</f>
        <v>0</v>
      </c>
      <c r="BF875" s="161">
        <f>IF(N875="snížená",J875,0)</f>
        <v>0</v>
      </c>
      <c r="BG875" s="161">
        <f>IF(N875="zákl. přenesená",J875,0)</f>
        <v>0</v>
      </c>
      <c r="BH875" s="161">
        <f>IF(N875="sníž. přenesená",J875,0)</f>
        <v>0</v>
      </c>
      <c r="BI875" s="161">
        <f>IF(N875="nulová",J875,0)</f>
        <v>0</v>
      </c>
      <c r="BJ875" s="17" t="s">
        <v>80</v>
      </c>
      <c r="BK875" s="161">
        <f>ROUND(I875*H875,2)</f>
        <v>0</v>
      </c>
      <c r="BL875" s="17" t="s">
        <v>208</v>
      </c>
      <c r="BM875" s="160" t="s">
        <v>1008</v>
      </c>
    </row>
    <row r="876" spans="2:65" s="1" customFormat="1" ht="19.5" x14ac:dyDescent="0.2">
      <c r="B876" s="32"/>
      <c r="C876" s="254"/>
      <c r="D876" s="255" t="s">
        <v>210</v>
      </c>
      <c r="E876" s="254"/>
      <c r="F876" s="256" t="s">
        <v>645</v>
      </c>
      <c r="G876" s="254"/>
      <c r="H876" s="254"/>
      <c r="I876" s="96"/>
      <c r="L876" s="32"/>
      <c r="M876" s="162"/>
      <c r="T876" s="56"/>
      <c r="AT876" s="17" t="s">
        <v>210</v>
      </c>
      <c r="AU876" s="17" t="s">
        <v>82</v>
      </c>
    </row>
    <row r="877" spans="2:65" s="12" customFormat="1" x14ac:dyDescent="0.2">
      <c r="B877" s="163"/>
      <c r="C877" s="258"/>
      <c r="D877" s="255" t="s">
        <v>214</v>
      </c>
      <c r="E877" s="259" t="s">
        <v>1</v>
      </c>
      <c r="F877" s="260" t="s">
        <v>215</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216</v>
      </c>
      <c r="G878" s="258"/>
      <c r="H878" s="259" t="s">
        <v>1</v>
      </c>
      <c r="I878" s="165"/>
      <c r="L878" s="163"/>
      <c r="M878" s="166"/>
      <c r="T878" s="167"/>
      <c r="AT878" s="164" t="s">
        <v>214</v>
      </c>
      <c r="AU878" s="164" t="s">
        <v>82</v>
      </c>
      <c r="AV878" s="12" t="s">
        <v>80</v>
      </c>
      <c r="AW878" s="12" t="s">
        <v>30</v>
      </c>
      <c r="AX878" s="12" t="s">
        <v>73</v>
      </c>
      <c r="AY878" s="164" t="s">
        <v>201</v>
      </c>
    </row>
    <row r="879" spans="2:65" s="12" customFormat="1" ht="22.5" x14ac:dyDescent="0.2">
      <c r="B879" s="163"/>
      <c r="C879" s="258"/>
      <c r="D879" s="255" t="s">
        <v>214</v>
      </c>
      <c r="E879" s="259" t="s">
        <v>1</v>
      </c>
      <c r="F879" s="260" t="s">
        <v>406</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862</v>
      </c>
      <c r="G880" s="258"/>
      <c r="H880" s="259" t="s">
        <v>1</v>
      </c>
      <c r="I880" s="165"/>
      <c r="L880" s="163"/>
      <c r="M880" s="166"/>
      <c r="T880" s="167"/>
      <c r="AT880" s="164" t="s">
        <v>214</v>
      </c>
      <c r="AU880" s="164" t="s">
        <v>82</v>
      </c>
      <c r="AV880" s="12" t="s">
        <v>80</v>
      </c>
      <c r="AW880" s="12" t="s">
        <v>30</v>
      </c>
      <c r="AX880" s="12" t="s">
        <v>73</v>
      </c>
      <c r="AY880" s="164" t="s">
        <v>201</v>
      </c>
    </row>
    <row r="881" spans="2:65" s="12" customFormat="1" x14ac:dyDescent="0.2">
      <c r="B881" s="163"/>
      <c r="C881" s="258"/>
      <c r="D881" s="255" t="s">
        <v>214</v>
      </c>
      <c r="E881" s="259" t="s">
        <v>1</v>
      </c>
      <c r="F881" s="260" t="s">
        <v>642</v>
      </c>
      <c r="G881" s="258"/>
      <c r="H881" s="259" t="s">
        <v>1</v>
      </c>
      <c r="I881" s="165"/>
      <c r="L881" s="163"/>
      <c r="M881" s="166"/>
      <c r="T881" s="167"/>
      <c r="AT881" s="164" t="s">
        <v>214</v>
      </c>
      <c r="AU881" s="164" t="s">
        <v>82</v>
      </c>
      <c r="AV881" s="12" t="s">
        <v>80</v>
      </c>
      <c r="AW881" s="12" t="s">
        <v>30</v>
      </c>
      <c r="AX881" s="12" t="s">
        <v>73</v>
      </c>
      <c r="AY881" s="164" t="s">
        <v>201</v>
      </c>
    </row>
    <row r="882" spans="2:65" s="13" customFormat="1" x14ac:dyDescent="0.2">
      <c r="B882" s="168"/>
      <c r="C882" s="261"/>
      <c r="D882" s="255" t="s">
        <v>214</v>
      </c>
      <c r="E882" s="262" t="s">
        <v>1</v>
      </c>
      <c r="F882" s="263" t="s">
        <v>82</v>
      </c>
      <c r="G882" s="261"/>
      <c r="H882" s="264">
        <v>2</v>
      </c>
      <c r="I882" s="170"/>
      <c r="L882" s="168"/>
      <c r="M882" s="171"/>
      <c r="T882" s="172"/>
      <c r="AT882" s="169" t="s">
        <v>214</v>
      </c>
      <c r="AU882" s="169" t="s">
        <v>82</v>
      </c>
      <c r="AV882" s="13" t="s">
        <v>82</v>
      </c>
      <c r="AW882" s="13" t="s">
        <v>30</v>
      </c>
      <c r="AX882" s="13" t="s">
        <v>73</v>
      </c>
      <c r="AY882" s="169" t="s">
        <v>201</v>
      </c>
    </row>
    <row r="883" spans="2:65" s="14" customFormat="1" x14ac:dyDescent="0.2">
      <c r="B883" s="173"/>
      <c r="C883" s="265"/>
      <c r="D883" s="255" t="s">
        <v>214</v>
      </c>
      <c r="E883" s="266" t="s">
        <v>1</v>
      </c>
      <c r="F883" s="267" t="s">
        <v>221</v>
      </c>
      <c r="G883" s="265"/>
      <c r="H883" s="268">
        <v>2</v>
      </c>
      <c r="I883" s="175"/>
      <c r="L883" s="173"/>
      <c r="M883" s="176"/>
      <c r="T883" s="177"/>
      <c r="AT883" s="174" t="s">
        <v>214</v>
      </c>
      <c r="AU883" s="174" t="s">
        <v>82</v>
      </c>
      <c r="AV883" s="14" t="s">
        <v>208</v>
      </c>
      <c r="AW883" s="14" t="s">
        <v>30</v>
      </c>
      <c r="AX883" s="14" t="s">
        <v>80</v>
      </c>
      <c r="AY883" s="174" t="s">
        <v>201</v>
      </c>
    </row>
    <row r="884" spans="2:65" s="1" customFormat="1" ht="24" customHeight="1" x14ac:dyDescent="0.2">
      <c r="B884" s="152"/>
      <c r="C884" s="271" t="s">
        <v>657</v>
      </c>
      <c r="D884" s="271" t="s">
        <v>401</v>
      </c>
      <c r="E884" s="272" t="s">
        <v>648</v>
      </c>
      <c r="F884" s="273" t="s">
        <v>649</v>
      </c>
      <c r="G884" s="274" t="s">
        <v>536</v>
      </c>
      <c r="H884" s="275">
        <v>2</v>
      </c>
      <c r="I884" s="179"/>
      <c r="J884" s="180">
        <f>ROUND(I884*H884,2)</f>
        <v>0</v>
      </c>
      <c r="K884" s="178" t="s">
        <v>207</v>
      </c>
      <c r="L884" s="181"/>
      <c r="M884" s="182" t="s">
        <v>1</v>
      </c>
      <c r="N884" s="183" t="s">
        <v>38</v>
      </c>
      <c r="P884" s="158">
        <f>O884*H884</f>
        <v>0</v>
      </c>
      <c r="Q884" s="158">
        <v>4.0000000000000001E-3</v>
      </c>
      <c r="R884" s="158">
        <f>Q884*H884</f>
        <v>8.0000000000000002E-3</v>
      </c>
      <c r="S884" s="158">
        <v>0</v>
      </c>
      <c r="T884" s="159">
        <f>S884*H884</f>
        <v>0</v>
      </c>
      <c r="AR884" s="160" t="s">
        <v>266</v>
      </c>
      <c r="AT884" s="160" t="s">
        <v>401</v>
      </c>
      <c r="AU884" s="160" t="s">
        <v>82</v>
      </c>
      <c r="AY884" s="17" t="s">
        <v>201</v>
      </c>
      <c r="BE884" s="161">
        <f>IF(N884="základní",J884,0)</f>
        <v>0</v>
      </c>
      <c r="BF884" s="161">
        <f>IF(N884="snížená",J884,0)</f>
        <v>0</v>
      </c>
      <c r="BG884" s="161">
        <f>IF(N884="zákl. přenesená",J884,0)</f>
        <v>0</v>
      </c>
      <c r="BH884" s="161">
        <f>IF(N884="sníž. přenesená",J884,0)</f>
        <v>0</v>
      </c>
      <c r="BI884" s="161">
        <f>IF(N884="nulová",J884,0)</f>
        <v>0</v>
      </c>
      <c r="BJ884" s="17" t="s">
        <v>80</v>
      </c>
      <c r="BK884" s="161">
        <f>ROUND(I884*H884,2)</f>
        <v>0</v>
      </c>
      <c r="BL884" s="17" t="s">
        <v>208</v>
      </c>
      <c r="BM884" s="160" t="s">
        <v>1009</v>
      </c>
    </row>
    <row r="885" spans="2:65" s="1" customFormat="1" x14ac:dyDescent="0.2">
      <c r="B885" s="32"/>
      <c r="C885" s="254"/>
      <c r="D885" s="255" t="s">
        <v>210</v>
      </c>
      <c r="E885" s="254"/>
      <c r="F885" s="256" t="s">
        <v>649</v>
      </c>
      <c r="G885" s="254"/>
      <c r="H885" s="254"/>
      <c r="I885" s="96"/>
      <c r="L885" s="32"/>
      <c r="M885" s="162"/>
      <c r="T885" s="56"/>
      <c r="AT885" s="17" t="s">
        <v>210</v>
      </c>
      <c r="AU885" s="17" t="s">
        <v>82</v>
      </c>
    </row>
    <row r="886" spans="2:65" s="12" customFormat="1" x14ac:dyDescent="0.2">
      <c r="B886" s="163"/>
      <c r="C886" s="258"/>
      <c r="D886" s="255" t="s">
        <v>214</v>
      </c>
      <c r="E886" s="259" t="s">
        <v>1</v>
      </c>
      <c r="F886" s="260" t="s">
        <v>215</v>
      </c>
      <c r="G886" s="258"/>
      <c r="H886" s="259" t="s">
        <v>1</v>
      </c>
      <c r="I886" s="165"/>
      <c r="L886" s="163"/>
      <c r="M886" s="166"/>
      <c r="T886" s="167"/>
      <c r="AT886" s="164" t="s">
        <v>214</v>
      </c>
      <c r="AU886" s="164" t="s">
        <v>82</v>
      </c>
      <c r="AV886" s="12" t="s">
        <v>80</v>
      </c>
      <c r="AW886" s="12" t="s">
        <v>30</v>
      </c>
      <c r="AX886" s="12" t="s">
        <v>73</v>
      </c>
      <c r="AY886" s="164" t="s">
        <v>201</v>
      </c>
    </row>
    <row r="887" spans="2:65" s="12" customFormat="1" x14ac:dyDescent="0.2">
      <c r="B887" s="163"/>
      <c r="C887" s="258"/>
      <c r="D887" s="255" t="s">
        <v>214</v>
      </c>
      <c r="E887" s="259" t="s">
        <v>1</v>
      </c>
      <c r="F887" s="260" t="s">
        <v>216</v>
      </c>
      <c r="G887" s="258"/>
      <c r="H887" s="259" t="s">
        <v>1</v>
      </c>
      <c r="I887" s="165"/>
      <c r="L887" s="163"/>
      <c r="M887" s="166"/>
      <c r="T887" s="167"/>
      <c r="AT887" s="164" t="s">
        <v>214</v>
      </c>
      <c r="AU887" s="164" t="s">
        <v>82</v>
      </c>
      <c r="AV887" s="12" t="s">
        <v>80</v>
      </c>
      <c r="AW887" s="12" t="s">
        <v>30</v>
      </c>
      <c r="AX887" s="12" t="s">
        <v>73</v>
      </c>
      <c r="AY887" s="164" t="s">
        <v>201</v>
      </c>
    </row>
    <row r="888" spans="2:65" s="12" customFormat="1" ht="22.5" x14ac:dyDescent="0.2">
      <c r="B888" s="163"/>
      <c r="C888" s="258"/>
      <c r="D888" s="255" t="s">
        <v>214</v>
      </c>
      <c r="E888" s="259" t="s">
        <v>1</v>
      </c>
      <c r="F888" s="260" t="s">
        <v>406</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862</v>
      </c>
      <c r="G889" s="258"/>
      <c r="H889" s="259" t="s">
        <v>1</v>
      </c>
      <c r="I889" s="165"/>
      <c r="L889" s="163"/>
      <c r="M889" s="166"/>
      <c r="T889" s="167"/>
      <c r="AT889" s="164" t="s">
        <v>214</v>
      </c>
      <c r="AU889" s="164" t="s">
        <v>82</v>
      </c>
      <c r="AV889" s="12" t="s">
        <v>80</v>
      </c>
      <c r="AW889" s="12" t="s">
        <v>30</v>
      </c>
      <c r="AX889" s="12" t="s">
        <v>73</v>
      </c>
      <c r="AY889" s="164" t="s">
        <v>201</v>
      </c>
    </row>
    <row r="890" spans="2:65" s="12" customFormat="1" ht="22.5" x14ac:dyDescent="0.2">
      <c r="B890" s="163"/>
      <c r="C890" s="258"/>
      <c r="D890" s="255" t="s">
        <v>214</v>
      </c>
      <c r="E890" s="259" t="s">
        <v>1</v>
      </c>
      <c r="F890" s="260" t="s">
        <v>651</v>
      </c>
      <c r="G890" s="258"/>
      <c r="H890" s="259" t="s">
        <v>1</v>
      </c>
      <c r="I890" s="165"/>
      <c r="L890" s="163"/>
      <c r="M890" s="166"/>
      <c r="T890" s="167"/>
      <c r="AT890" s="164" t="s">
        <v>214</v>
      </c>
      <c r="AU890" s="164" t="s">
        <v>82</v>
      </c>
      <c r="AV890" s="12" t="s">
        <v>80</v>
      </c>
      <c r="AW890" s="12" t="s">
        <v>30</v>
      </c>
      <c r="AX890" s="12" t="s">
        <v>73</v>
      </c>
      <c r="AY890" s="164" t="s">
        <v>201</v>
      </c>
    </row>
    <row r="891" spans="2:65" s="13" customFormat="1" x14ac:dyDescent="0.2">
      <c r="B891" s="168"/>
      <c r="C891" s="261"/>
      <c r="D891" s="255" t="s">
        <v>214</v>
      </c>
      <c r="E891" s="262" t="s">
        <v>1</v>
      </c>
      <c r="F891" s="263" t="s">
        <v>82</v>
      </c>
      <c r="G891" s="261"/>
      <c r="H891" s="264">
        <v>2</v>
      </c>
      <c r="I891" s="170"/>
      <c r="L891" s="168"/>
      <c r="M891" s="171"/>
      <c r="T891" s="172"/>
      <c r="AT891" s="169" t="s">
        <v>214</v>
      </c>
      <c r="AU891" s="169" t="s">
        <v>82</v>
      </c>
      <c r="AV891" s="13" t="s">
        <v>82</v>
      </c>
      <c r="AW891" s="13" t="s">
        <v>30</v>
      </c>
      <c r="AX891" s="13" t="s">
        <v>73</v>
      </c>
      <c r="AY891" s="169" t="s">
        <v>201</v>
      </c>
    </row>
    <row r="892" spans="2:65" s="14" customFormat="1" x14ac:dyDescent="0.2">
      <c r="B892" s="173"/>
      <c r="C892" s="265"/>
      <c r="D892" s="255" t="s">
        <v>214</v>
      </c>
      <c r="E892" s="266" t="s">
        <v>1</v>
      </c>
      <c r="F892" s="267" t="s">
        <v>221</v>
      </c>
      <c r="G892" s="265"/>
      <c r="H892" s="268">
        <v>2</v>
      </c>
      <c r="I892" s="175"/>
      <c r="L892" s="173"/>
      <c r="M892" s="176"/>
      <c r="T892" s="177"/>
      <c r="AT892" s="174" t="s">
        <v>214</v>
      </c>
      <c r="AU892" s="174" t="s">
        <v>82</v>
      </c>
      <c r="AV892" s="14" t="s">
        <v>208</v>
      </c>
      <c r="AW892" s="14" t="s">
        <v>30</v>
      </c>
      <c r="AX892" s="14" t="s">
        <v>80</v>
      </c>
      <c r="AY892" s="174" t="s">
        <v>201</v>
      </c>
    </row>
    <row r="893" spans="2:65" s="1" customFormat="1" ht="16.5" customHeight="1" x14ac:dyDescent="0.2">
      <c r="B893" s="152"/>
      <c r="C893" s="271" t="s">
        <v>663</v>
      </c>
      <c r="D893" s="271" t="s">
        <v>401</v>
      </c>
      <c r="E893" s="272" t="s">
        <v>653</v>
      </c>
      <c r="F893" s="273" t="s">
        <v>654</v>
      </c>
      <c r="G893" s="274" t="s">
        <v>536</v>
      </c>
      <c r="H893" s="275">
        <v>2</v>
      </c>
      <c r="I893" s="179"/>
      <c r="J893" s="180">
        <f>ROUND(I893*H893,2)</f>
        <v>0</v>
      </c>
      <c r="K893" s="178" t="s">
        <v>446</v>
      </c>
      <c r="L893" s="181"/>
      <c r="M893" s="182" t="s">
        <v>1</v>
      </c>
      <c r="N893" s="183" t="s">
        <v>38</v>
      </c>
      <c r="P893" s="158">
        <f>O893*H893</f>
        <v>0</v>
      </c>
      <c r="Q893" s="158">
        <v>1.0000000000000001E-5</v>
      </c>
      <c r="R893" s="158">
        <f>Q893*H893</f>
        <v>2.0000000000000002E-5</v>
      </c>
      <c r="S893" s="158">
        <v>0</v>
      </c>
      <c r="T893" s="159">
        <f>S893*H893</f>
        <v>0</v>
      </c>
      <c r="AR893" s="160" t="s">
        <v>266</v>
      </c>
      <c r="AT893" s="160" t="s">
        <v>401</v>
      </c>
      <c r="AU893" s="160" t="s">
        <v>82</v>
      </c>
      <c r="AY893" s="17" t="s">
        <v>201</v>
      </c>
      <c r="BE893" s="161">
        <f>IF(N893="základní",J893,0)</f>
        <v>0</v>
      </c>
      <c r="BF893" s="161">
        <f>IF(N893="snížená",J893,0)</f>
        <v>0</v>
      </c>
      <c r="BG893" s="161">
        <f>IF(N893="zákl. přenesená",J893,0)</f>
        <v>0</v>
      </c>
      <c r="BH893" s="161">
        <f>IF(N893="sníž. přenesená",J893,0)</f>
        <v>0</v>
      </c>
      <c r="BI893" s="161">
        <f>IF(N893="nulová",J893,0)</f>
        <v>0</v>
      </c>
      <c r="BJ893" s="17" t="s">
        <v>80</v>
      </c>
      <c r="BK893" s="161">
        <f>ROUND(I893*H893,2)</f>
        <v>0</v>
      </c>
      <c r="BL893" s="17" t="s">
        <v>208</v>
      </c>
      <c r="BM893" s="160" t="s">
        <v>1010</v>
      </c>
    </row>
    <row r="894" spans="2:65" s="1" customFormat="1" x14ac:dyDescent="0.2">
      <c r="B894" s="32"/>
      <c r="C894" s="254"/>
      <c r="D894" s="255" t="s">
        <v>210</v>
      </c>
      <c r="E894" s="254"/>
      <c r="F894" s="256" t="s">
        <v>654</v>
      </c>
      <c r="G894" s="254"/>
      <c r="H894" s="254"/>
      <c r="I894" s="96"/>
      <c r="L894" s="32"/>
      <c r="M894" s="162"/>
      <c r="T894" s="56"/>
      <c r="AT894" s="17" t="s">
        <v>210</v>
      </c>
      <c r="AU894" s="17" t="s">
        <v>82</v>
      </c>
    </row>
    <row r="895" spans="2:65" s="12" customFormat="1" x14ac:dyDescent="0.2">
      <c r="B895" s="163"/>
      <c r="C895" s="258"/>
      <c r="D895" s="255" t="s">
        <v>214</v>
      </c>
      <c r="E895" s="259" t="s">
        <v>1</v>
      </c>
      <c r="F895" s="260" t="s">
        <v>215</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216</v>
      </c>
      <c r="G896" s="258"/>
      <c r="H896" s="259" t="s">
        <v>1</v>
      </c>
      <c r="I896" s="165"/>
      <c r="L896" s="163"/>
      <c r="M896" s="166"/>
      <c r="T896" s="167"/>
      <c r="AT896" s="164" t="s">
        <v>214</v>
      </c>
      <c r="AU896" s="164" t="s">
        <v>82</v>
      </c>
      <c r="AV896" s="12" t="s">
        <v>80</v>
      </c>
      <c r="AW896" s="12" t="s">
        <v>30</v>
      </c>
      <c r="AX896" s="12" t="s">
        <v>73</v>
      </c>
      <c r="AY896" s="164" t="s">
        <v>201</v>
      </c>
    </row>
    <row r="897" spans="2:65" s="12" customFormat="1" ht="22.5" x14ac:dyDescent="0.2">
      <c r="B897" s="163"/>
      <c r="C897" s="258"/>
      <c r="D897" s="255" t="s">
        <v>214</v>
      </c>
      <c r="E897" s="259" t="s">
        <v>1</v>
      </c>
      <c r="F897" s="260" t="s">
        <v>406</v>
      </c>
      <c r="G897" s="258"/>
      <c r="H897" s="259" t="s">
        <v>1</v>
      </c>
      <c r="I897" s="165"/>
      <c r="L897" s="163"/>
      <c r="M897" s="166"/>
      <c r="T897" s="167"/>
      <c r="AT897" s="164" t="s">
        <v>214</v>
      </c>
      <c r="AU897" s="164" t="s">
        <v>82</v>
      </c>
      <c r="AV897" s="12" t="s">
        <v>80</v>
      </c>
      <c r="AW897" s="12" t="s">
        <v>30</v>
      </c>
      <c r="AX897" s="12" t="s">
        <v>73</v>
      </c>
      <c r="AY897" s="164" t="s">
        <v>201</v>
      </c>
    </row>
    <row r="898" spans="2:65" s="12" customFormat="1" x14ac:dyDescent="0.2">
      <c r="B898" s="163"/>
      <c r="C898" s="258"/>
      <c r="D898" s="255" t="s">
        <v>214</v>
      </c>
      <c r="E898" s="259" t="s">
        <v>1</v>
      </c>
      <c r="F898" s="260" t="s">
        <v>862</v>
      </c>
      <c r="G898" s="258"/>
      <c r="H898" s="259" t="s">
        <v>1</v>
      </c>
      <c r="I898" s="165"/>
      <c r="L898" s="163"/>
      <c r="M898" s="166"/>
      <c r="T898" s="167"/>
      <c r="AT898" s="164" t="s">
        <v>214</v>
      </c>
      <c r="AU898" s="164" t="s">
        <v>82</v>
      </c>
      <c r="AV898" s="12" t="s">
        <v>80</v>
      </c>
      <c r="AW898" s="12" t="s">
        <v>30</v>
      </c>
      <c r="AX898" s="12" t="s">
        <v>73</v>
      </c>
      <c r="AY898" s="164" t="s">
        <v>201</v>
      </c>
    </row>
    <row r="899" spans="2:65" s="12" customFormat="1" ht="22.5" x14ac:dyDescent="0.2">
      <c r="B899" s="163"/>
      <c r="C899" s="258"/>
      <c r="D899" s="255" t="s">
        <v>214</v>
      </c>
      <c r="E899" s="259" t="s">
        <v>1</v>
      </c>
      <c r="F899" s="260" t="s">
        <v>651</v>
      </c>
      <c r="G899" s="258"/>
      <c r="H899" s="259" t="s">
        <v>1</v>
      </c>
      <c r="I899" s="165"/>
      <c r="L899" s="163"/>
      <c r="M899" s="166"/>
      <c r="T899" s="167"/>
      <c r="AT899" s="164" t="s">
        <v>214</v>
      </c>
      <c r="AU899" s="164" t="s">
        <v>82</v>
      </c>
      <c r="AV899" s="12" t="s">
        <v>80</v>
      </c>
      <c r="AW899" s="12" t="s">
        <v>30</v>
      </c>
      <c r="AX899" s="12" t="s">
        <v>73</v>
      </c>
      <c r="AY899" s="164" t="s">
        <v>201</v>
      </c>
    </row>
    <row r="900" spans="2:65" s="13" customFormat="1" x14ac:dyDescent="0.2">
      <c r="B900" s="168"/>
      <c r="C900" s="261"/>
      <c r="D900" s="255" t="s">
        <v>214</v>
      </c>
      <c r="E900" s="262" t="s">
        <v>1</v>
      </c>
      <c r="F900" s="263" t="s">
        <v>82</v>
      </c>
      <c r="G900" s="261"/>
      <c r="H900" s="264">
        <v>2</v>
      </c>
      <c r="I900" s="170"/>
      <c r="L900" s="168"/>
      <c r="M900" s="171"/>
      <c r="T900" s="172"/>
      <c r="AT900" s="169" t="s">
        <v>214</v>
      </c>
      <c r="AU900" s="169" t="s">
        <v>82</v>
      </c>
      <c r="AV900" s="13" t="s">
        <v>82</v>
      </c>
      <c r="AW900" s="13" t="s">
        <v>30</v>
      </c>
      <c r="AX900" s="13" t="s">
        <v>73</v>
      </c>
      <c r="AY900" s="169" t="s">
        <v>201</v>
      </c>
    </row>
    <row r="901" spans="2:65" s="14" customFormat="1" x14ac:dyDescent="0.2">
      <c r="B901" s="173"/>
      <c r="C901" s="265"/>
      <c r="D901" s="255" t="s">
        <v>214</v>
      </c>
      <c r="E901" s="266" t="s">
        <v>1</v>
      </c>
      <c r="F901" s="267" t="s">
        <v>221</v>
      </c>
      <c r="G901" s="265"/>
      <c r="H901" s="268">
        <v>2</v>
      </c>
      <c r="I901" s="175"/>
      <c r="L901" s="173"/>
      <c r="M901" s="176"/>
      <c r="T901" s="177"/>
      <c r="AT901" s="174" t="s">
        <v>214</v>
      </c>
      <c r="AU901" s="174" t="s">
        <v>82</v>
      </c>
      <c r="AV901" s="14" t="s">
        <v>208</v>
      </c>
      <c r="AW901" s="14" t="s">
        <v>30</v>
      </c>
      <c r="AX901" s="14" t="s">
        <v>80</v>
      </c>
      <c r="AY901" s="174" t="s">
        <v>201</v>
      </c>
    </row>
    <row r="902" spans="2:65" s="1" customFormat="1" ht="24" customHeight="1" x14ac:dyDescent="0.2">
      <c r="B902" s="152"/>
      <c r="C902" s="249" t="s">
        <v>667</v>
      </c>
      <c r="D902" s="249" t="s">
        <v>203</v>
      </c>
      <c r="E902" s="250" t="s">
        <v>658</v>
      </c>
      <c r="F902" s="251" t="s">
        <v>659</v>
      </c>
      <c r="G902" s="252" t="s">
        <v>536</v>
      </c>
      <c r="H902" s="253">
        <v>15</v>
      </c>
      <c r="I902" s="154"/>
      <c r="J902" s="155">
        <f>ROUND(I902*H902,2)</f>
        <v>0</v>
      </c>
      <c r="K902" s="153" t="s">
        <v>207</v>
      </c>
      <c r="L902" s="32"/>
      <c r="M902" s="156" t="s">
        <v>1</v>
      </c>
      <c r="N902" s="157" t="s">
        <v>38</v>
      </c>
      <c r="P902" s="158">
        <f>O902*H902</f>
        <v>0</v>
      </c>
      <c r="Q902" s="158">
        <v>0</v>
      </c>
      <c r="R902" s="158">
        <f>Q902*H902</f>
        <v>0</v>
      </c>
      <c r="S902" s="158">
        <v>0</v>
      </c>
      <c r="T902" s="159">
        <f>S902*H902</f>
        <v>0</v>
      </c>
      <c r="AR902" s="160" t="s">
        <v>208</v>
      </c>
      <c r="AT902" s="160" t="s">
        <v>203</v>
      </c>
      <c r="AU902" s="160" t="s">
        <v>82</v>
      </c>
      <c r="AY902" s="17" t="s">
        <v>201</v>
      </c>
      <c r="BE902" s="161">
        <f>IF(N902="základní",J902,0)</f>
        <v>0</v>
      </c>
      <c r="BF902" s="161">
        <f>IF(N902="snížená",J902,0)</f>
        <v>0</v>
      </c>
      <c r="BG902" s="161">
        <f>IF(N902="zákl. přenesená",J902,0)</f>
        <v>0</v>
      </c>
      <c r="BH902" s="161">
        <f>IF(N902="sníž. přenesená",J902,0)</f>
        <v>0</v>
      </c>
      <c r="BI902" s="161">
        <f>IF(N902="nulová",J902,0)</f>
        <v>0</v>
      </c>
      <c r="BJ902" s="17" t="s">
        <v>80</v>
      </c>
      <c r="BK902" s="161">
        <f>ROUND(I902*H902,2)</f>
        <v>0</v>
      </c>
      <c r="BL902" s="17" t="s">
        <v>208</v>
      </c>
      <c r="BM902" s="160" t="s">
        <v>1011</v>
      </c>
    </row>
    <row r="903" spans="2:65" s="1" customFormat="1" ht="29.25" x14ac:dyDescent="0.2">
      <c r="B903" s="32"/>
      <c r="C903" s="254"/>
      <c r="D903" s="255" t="s">
        <v>210</v>
      </c>
      <c r="E903" s="254"/>
      <c r="F903" s="256" t="s">
        <v>661</v>
      </c>
      <c r="G903" s="254"/>
      <c r="H903" s="254"/>
      <c r="I903" s="96"/>
      <c r="L903" s="32"/>
      <c r="M903" s="162"/>
      <c r="T903" s="56"/>
      <c r="AT903" s="17" t="s">
        <v>210</v>
      </c>
      <c r="AU903" s="17" t="s">
        <v>82</v>
      </c>
    </row>
    <row r="904" spans="2:65" s="1" customFormat="1" ht="253.5" x14ac:dyDescent="0.2">
      <c r="B904" s="32"/>
      <c r="C904" s="254"/>
      <c r="D904" s="255" t="s">
        <v>212</v>
      </c>
      <c r="E904" s="254"/>
      <c r="F904" s="257" t="s">
        <v>603</v>
      </c>
      <c r="G904" s="254"/>
      <c r="H904" s="254"/>
      <c r="I904" s="96"/>
      <c r="L904" s="32"/>
      <c r="M904" s="162"/>
      <c r="T904" s="56"/>
      <c r="AT904" s="17" t="s">
        <v>212</v>
      </c>
      <c r="AU904" s="17" t="s">
        <v>82</v>
      </c>
    </row>
    <row r="905" spans="2:65" s="12" customFormat="1" x14ac:dyDescent="0.2">
      <c r="B905" s="163"/>
      <c r="C905" s="258"/>
      <c r="D905" s="255" t="s">
        <v>214</v>
      </c>
      <c r="E905" s="259" t="s">
        <v>1</v>
      </c>
      <c r="F905" s="260" t="s">
        <v>215</v>
      </c>
      <c r="G905" s="258"/>
      <c r="H905" s="259" t="s">
        <v>1</v>
      </c>
      <c r="I905" s="165"/>
      <c r="L905" s="163"/>
      <c r="M905" s="166"/>
      <c r="T905" s="167"/>
      <c r="AT905" s="164" t="s">
        <v>214</v>
      </c>
      <c r="AU905" s="164" t="s">
        <v>82</v>
      </c>
      <c r="AV905" s="12" t="s">
        <v>80</v>
      </c>
      <c r="AW905" s="12" t="s">
        <v>30</v>
      </c>
      <c r="AX905" s="12" t="s">
        <v>73</v>
      </c>
      <c r="AY905" s="164" t="s">
        <v>201</v>
      </c>
    </row>
    <row r="906" spans="2:65" s="12" customFormat="1" x14ac:dyDescent="0.2">
      <c r="B906" s="163"/>
      <c r="C906" s="258"/>
      <c r="D906" s="255" t="s">
        <v>214</v>
      </c>
      <c r="E906" s="259" t="s">
        <v>1</v>
      </c>
      <c r="F906" s="260" t="s">
        <v>216</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862</v>
      </c>
      <c r="G907" s="258"/>
      <c r="H907" s="259" t="s">
        <v>1</v>
      </c>
      <c r="I907" s="165"/>
      <c r="L907" s="163"/>
      <c r="M907" s="166"/>
      <c r="T907" s="167"/>
      <c r="AT907" s="164" t="s">
        <v>214</v>
      </c>
      <c r="AU907" s="164" t="s">
        <v>82</v>
      </c>
      <c r="AV907" s="12" t="s">
        <v>80</v>
      </c>
      <c r="AW907" s="12" t="s">
        <v>30</v>
      </c>
      <c r="AX907" s="12" t="s">
        <v>73</v>
      </c>
      <c r="AY907" s="164" t="s">
        <v>201</v>
      </c>
    </row>
    <row r="908" spans="2:65" s="12" customFormat="1" ht="22.5" x14ac:dyDescent="0.2">
      <c r="B908" s="163"/>
      <c r="C908" s="258"/>
      <c r="D908" s="255" t="s">
        <v>214</v>
      </c>
      <c r="E908" s="259" t="s">
        <v>1</v>
      </c>
      <c r="F908" s="260" t="s">
        <v>1012</v>
      </c>
      <c r="G908" s="258"/>
      <c r="H908" s="259" t="s">
        <v>1</v>
      </c>
      <c r="I908" s="165"/>
      <c r="L908" s="163"/>
      <c r="M908" s="166"/>
      <c r="T908" s="167"/>
      <c r="AT908" s="164" t="s">
        <v>214</v>
      </c>
      <c r="AU908" s="164" t="s">
        <v>82</v>
      </c>
      <c r="AV908" s="12" t="s">
        <v>80</v>
      </c>
      <c r="AW908" s="12" t="s">
        <v>30</v>
      </c>
      <c r="AX908" s="12" t="s">
        <v>73</v>
      </c>
      <c r="AY908" s="164" t="s">
        <v>201</v>
      </c>
    </row>
    <row r="909" spans="2:65" s="13" customFormat="1" x14ac:dyDescent="0.2">
      <c r="B909" s="168"/>
      <c r="C909" s="261"/>
      <c r="D909" s="255" t="s">
        <v>214</v>
      </c>
      <c r="E909" s="262" t="s">
        <v>1</v>
      </c>
      <c r="F909" s="263" t="s">
        <v>8</v>
      </c>
      <c r="G909" s="261"/>
      <c r="H909" s="264">
        <v>15</v>
      </c>
      <c r="I909" s="170"/>
      <c r="L909" s="168"/>
      <c r="M909" s="171"/>
      <c r="T909" s="172"/>
      <c r="AT909" s="169" t="s">
        <v>214</v>
      </c>
      <c r="AU909" s="169" t="s">
        <v>82</v>
      </c>
      <c r="AV909" s="13" t="s">
        <v>82</v>
      </c>
      <c r="AW909" s="13" t="s">
        <v>30</v>
      </c>
      <c r="AX909" s="13" t="s">
        <v>73</v>
      </c>
      <c r="AY909" s="169" t="s">
        <v>201</v>
      </c>
    </row>
    <row r="910" spans="2:65" s="14" customFormat="1" x14ac:dyDescent="0.2">
      <c r="B910" s="173"/>
      <c r="C910" s="265"/>
      <c r="D910" s="255" t="s">
        <v>214</v>
      </c>
      <c r="E910" s="266" t="s">
        <v>1</v>
      </c>
      <c r="F910" s="267" t="s">
        <v>221</v>
      </c>
      <c r="G910" s="265"/>
      <c r="H910" s="268">
        <v>15</v>
      </c>
      <c r="I910" s="175"/>
      <c r="L910" s="173"/>
      <c r="M910" s="176"/>
      <c r="T910" s="177"/>
      <c r="AT910" s="174" t="s">
        <v>214</v>
      </c>
      <c r="AU910" s="174" t="s">
        <v>82</v>
      </c>
      <c r="AV910" s="14" t="s">
        <v>208</v>
      </c>
      <c r="AW910" s="14" t="s">
        <v>30</v>
      </c>
      <c r="AX910" s="14" t="s">
        <v>80</v>
      </c>
      <c r="AY910" s="174" t="s">
        <v>201</v>
      </c>
    </row>
    <row r="911" spans="2:65" s="1" customFormat="1" ht="24" customHeight="1" x14ac:dyDescent="0.2">
      <c r="B911" s="152"/>
      <c r="C911" s="271" t="s">
        <v>675</v>
      </c>
      <c r="D911" s="271" t="s">
        <v>401</v>
      </c>
      <c r="E911" s="272" t="s">
        <v>664</v>
      </c>
      <c r="F911" s="273" t="s">
        <v>665</v>
      </c>
      <c r="G911" s="274" t="s">
        <v>536</v>
      </c>
      <c r="H911" s="275">
        <v>15</v>
      </c>
      <c r="I911" s="179"/>
      <c r="J911" s="180">
        <f>ROUND(I911*H911,2)</f>
        <v>0</v>
      </c>
      <c r="K911" s="178" t="s">
        <v>207</v>
      </c>
      <c r="L911" s="181"/>
      <c r="M911" s="182" t="s">
        <v>1</v>
      </c>
      <c r="N911" s="183" t="s">
        <v>38</v>
      </c>
      <c r="P911" s="158">
        <f>O911*H911</f>
        <v>0</v>
      </c>
      <c r="Q911" s="158">
        <v>1.9E-3</v>
      </c>
      <c r="R911" s="158">
        <f>Q911*H911</f>
        <v>2.8500000000000001E-2</v>
      </c>
      <c r="S911" s="158">
        <v>0</v>
      </c>
      <c r="T911" s="159">
        <f>S911*H911</f>
        <v>0</v>
      </c>
      <c r="AR911" s="160" t="s">
        <v>266</v>
      </c>
      <c r="AT911" s="160" t="s">
        <v>401</v>
      </c>
      <c r="AU911" s="160" t="s">
        <v>82</v>
      </c>
      <c r="AY911" s="17" t="s">
        <v>201</v>
      </c>
      <c r="BE911" s="161">
        <f>IF(N911="základní",J911,0)</f>
        <v>0</v>
      </c>
      <c r="BF911" s="161">
        <f>IF(N911="snížená",J911,0)</f>
        <v>0</v>
      </c>
      <c r="BG911" s="161">
        <f>IF(N911="zákl. přenesená",J911,0)</f>
        <v>0</v>
      </c>
      <c r="BH911" s="161">
        <f>IF(N911="sníž. přenesená",J911,0)</f>
        <v>0</v>
      </c>
      <c r="BI911" s="161">
        <f>IF(N911="nulová",J911,0)</f>
        <v>0</v>
      </c>
      <c r="BJ911" s="17" t="s">
        <v>80</v>
      </c>
      <c r="BK911" s="161">
        <f>ROUND(I911*H911,2)</f>
        <v>0</v>
      </c>
      <c r="BL911" s="17" t="s">
        <v>208</v>
      </c>
      <c r="BM911" s="160" t="s">
        <v>1013</v>
      </c>
    </row>
    <row r="912" spans="2:65" s="1" customFormat="1" ht="19.5" x14ac:dyDescent="0.2">
      <c r="B912" s="32"/>
      <c r="C912" s="254"/>
      <c r="D912" s="255" t="s">
        <v>210</v>
      </c>
      <c r="E912" s="254"/>
      <c r="F912" s="256" t="s">
        <v>665</v>
      </c>
      <c r="G912" s="254"/>
      <c r="H912" s="254"/>
      <c r="I912" s="96"/>
      <c r="L912" s="32"/>
      <c r="M912" s="162"/>
      <c r="T912" s="56"/>
      <c r="AT912" s="17" t="s">
        <v>210</v>
      </c>
      <c r="AU912" s="17" t="s">
        <v>82</v>
      </c>
    </row>
    <row r="913" spans="2:65" s="12" customFormat="1" x14ac:dyDescent="0.2">
      <c r="B913" s="163"/>
      <c r="C913" s="258"/>
      <c r="D913" s="255" t="s">
        <v>214</v>
      </c>
      <c r="E913" s="259" t="s">
        <v>1</v>
      </c>
      <c r="F913" s="260" t="s">
        <v>215</v>
      </c>
      <c r="G913" s="258"/>
      <c r="H913" s="259" t="s">
        <v>1</v>
      </c>
      <c r="I913" s="165"/>
      <c r="L913" s="163"/>
      <c r="M913" s="166"/>
      <c r="T913" s="167"/>
      <c r="AT913" s="164" t="s">
        <v>214</v>
      </c>
      <c r="AU913" s="164" t="s">
        <v>82</v>
      </c>
      <c r="AV913" s="12" t="s">
        <v>80</v>
      </c>
      <c r="AW913" s="12" t="s">
        <v>30</v>
      </c>
      <c r="AX913" s="12" t="s">
        <v>73</v>
      </c>
      <c r="AY913" s="164" t="s">
        <v>201</v>
      </c>
    </row>
    <row r="914" spans="2:65" s="12" customFormat="1" x14ac:dyDescent="0.2">
      <c r="B914" s="163"/>
      <c r="C914" s="258"/>
      <c r="D914" s="255" t="s">
        <v>214</v>
      </c>
      <c r="E914" s="259" t="s">
        <v>1</v>
      </c>
      <c r="F914" s="260" t="s">
        <v>216</v>
      </c>
      <c r="G914" s="258"/>
      <c r="H914" s="259" t="s">
        <v>1</v>
      </c>
      <c r="I914" s="165"/>
      <c r="L914" s="163"/>
      <c r="M914" s="166"/>
      <c r="T914" s="167"/>
      <c r="AT914" s="164" t="s">
        <v>214</v>
      </c>
      <c r="AU914" s="164" t="s">
        <v>82</v>
      </c>
      <c r="AV914" s="12" t="s">
        <v>80</v>
      </c>
      <c r="AW914" s="12" t="s">
        <v>30</v>
      </c>
      <c r="AX914" s="12" t="s">
        <v>73</v>
      </c>
      <c r="AY914" s="164" t="s">
        <v>201</v>
      </c>
    </row>
    <row r="915" spans="2:65" s="12" customFormat="1" ht="22.5" x14ac:dyDescent="0.2">
      <c r="B915" s="163"/>
      <c r="C915" s="258"/>
      <c r="D915" s="255" t="s">
        <v>214</v>
      </c>
      <c r="E915" s="259" t="s">
        <v>1</v>
      </c>
      <c r="F915" s="260" t="s">
        <v>406</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862</v>
      </c>
      <c r="G916" s="258"/>
      <c r="H916" s="259" t="s">
        <v>1</v>
      </c>
      <c r="I916" s="165"/>
      <c r="L916" s="163"/>
      <c r="M916" s="166"/>
      <c r="T916" s="167"/>
      <c r="AT916" s="164" t="s">
        <v>214</v>
      </c>
      <c r="AU916" s="164" t="s">
        <v>82</v>
      </c>
      <c r="AV916" s="12" t="s">
        <v>80</v>
      </c>
      <c r="AW916" s="12" t="s">
        <v>30</v>
      </c>
      <c r="AX916" s="12" t="s">
        <v>73</v>
      </c>
      <c r="AY916" s="164" t="s">
        <v>201</v>
      </c>
    </row>
    <row r="917" spans="2:65" s="12" customFormat="1" ht="22.5" x14ac:dyDescent="0.2">
      <c r="B917" s="163"/>
      <c r="C917" s="258"/>
      <c r="D917" s="255" t="s">
        <v>214</v>
      </c>
      <c r="E917" s="259" t="s">
        <v>1</v>
      </c>
      <c r="F917" s="260" t="s">
        <v>1012</v>
      </c>
      <c r="G917" s="258"/>
      <c r="H917" s="259" t="s">
        <v>1</v>
      </c>
      <c r="I917" s="165"/>
      <c r="L917" s="163"/>
      <c r="M917" s="166"/>
      <c r="T917" s="167"/>
      <c r="AT917" s="164" t="s">
        <v>214</v>
      </c>
      <c r="AU917" s="164" t="s">
        <v>82</v>
      </c>
      <c r="AV917" s="12" t="s">
        <v>80</v>
      </c>
      <c r="AW917" s="12" t="s">
        <v>30</v>
      </c>
      <c r="AX917" s="12" t="s">
        <v>73</v>
      </c>
      <c r="AY917" s="164" t="s">
        <v>201</v>
      </c>
    </row>
    <row r="918" spans="2:65" s="13" customFormat="1" x14ac:dyDescent="0.2">
      <c r="B918" s="168"/>
      <c r="C918" s="261"/>
      <c r="D918" s="255" t="s">
        <v>214</v>
      </c>
      <c r="E918" s="262" t="s">
        <v>1</v>
      </c>
      <c r="F918" s="263" t="s">
        <v>8</v>
      </c>
      <c r="G918" s="261"/>
      <c r="H918" s="264">
        <v>15</v>
      </c>
      <c r="I918" s="170"/>
      <c r="L918" s="168"/>
      <c r="M918" s="171"/>
      <c r="T918" s="172"/>
      <c r="AT918" s="169" t="s">
        <v>214</v>
      </c>
      <c r="AU918" s="169" t="s">
        <v>82</v>
      </c>
      <c r="AV918" s="13" t="s">
        <v>82</v>
      </c>
      <c r="AW918" s="13" t="s">
        <v>30</v>
      </c>
      <c r="AX918" s="13" t="s">
        <v>73</v>
      </c>
      <c r="AY918" s="169" t="s">
        <v>201</v>
      </c>
    </row>
    <row r="919" spans="2:65" s="14" customFormat="1" x14ac:dyDescent="0.2">
      <c r="B919" s="173"/>
      <c r="C919" s="265"/>
      <c r="D919" s="255" t="s">
        <v>214</v>
      </c>
      <c r="E919" s="266" t="s">
        <v>1</v>
      </c>
      <c r="F919" s="267" t="s">
        <v>221</v>
      </c>
      <c r="G919" s="265"/>
      <c r="H919" s="268">
        <v>15</v>
      </c>
      <c r="I919" s="175"/>
      <c r="L919" s="173"/>
      <c r="M919" s="176"/>
      <c r="T919" s="177"/>
      <c r="AT919" s="174" t="s">
        <v>214</v>
      </c>
      <c r="AU919" s="174" t="s">
        <v>82</v>
      </c>
      <c r="AV919" s="14" t="s">
        <v>208</v>
      </c>
      <c r="AW919" s="14" t="s">
        <v>30</v>
      </c>
      <c r="AX919" s="14" t="s">
        <v>80</v>
      </c>
      <c r="AY919" s="174" t="s">
        <v>201</v>
      </c>
    </row>
    <row r="920" spans="2:65" s="1" customFormat="1" ht="16.5" customHeight="1" x14ac:dyDescent="0.2">
      <c r="B920" s="152"/>
      <c r="C920" s="249" t="s">
        <v>679</v>
      </c>
      <c r="D920" s="249" t="s">
        <v>203</v>
      </c>
      <c r="E920" s="250" t="s">
        <v>1014</v>
      </c>
      <c r="F920" s="251" t="s">
        <v>1015</v>
      </c>
      <c r="G920" s="252" t="s">
        <v>269</v>
      </c>
      <c r="H920" s="253">
        <v>5.9</v>
      </c>
      <c r="I920" s="154"/>
      <c r="J920" s="155">
        <f>ROUND(I920*H920,2)</f>
        <v>0</v>
      </c>
      <c r="K920" s="153" t="s">
        <v>207</v>
      </c>
      <c r="L920" s="32"/>
      <c r="M920" s="156" t="s">
        <v>1</v>
      </c>
      <c r="N920" s="157" t="s">
        <v>38</v>
      </c>
      <c r="P920" s="158">
        <f>O920*H920</f>
        <v>0</v>
      </c>
      <c r="Q920" s="158">
        <v>0</v>
      </c>
      <c r="R920" s="158">
        <f>Q920*H920</f>
        <v>0</v>
      </c>
      <c r="S920" s="158">
        <v>0</v>
      </c>
      <c r="T920" s="159">
        <f>S920*H920</f>
        <v>0</v>
      </c>
      <c r="AR920" s="160" t="s">
        <v>208</v>
      </c>
      <c r="AT920" s="160" t="s">
        <v>203</v>
      </c>
      <c r="AU920" s="160" t="s">
        <v>82</v>
      </c>
      <c r="AY920" s="17" t="s">
        <v>201</v>
      </c>
      <c r="BE920" s="161">
        <f>IF(N920="základní",J920,0)</f>
        <v>0</v>
      </c>
      <c r="BF920" s="161">
        <f>IF(N920="snížená",J920,0)</f>
        <v>0</v>
      </c>
      <c r="BG920" s="161">
        <f>IF(N920="zákl. přenesená",J920,0)</f>
        <v>0</v>
      </c>
      <c r="BH920" s="161">
        <f>IF(N920="sníž. přenesená",J920,0)</f>
        <v>0</v>
      </c>
      <c r="BI920" s="161">
        <f>IF(N920="nulová",J920,0)</f>
        <v>0</v>
      </c>
      <c r="BJ920" s="17" t="s">
        <v>80</v>
      </c>
      <c r="BK920" s="161">
        <f>ROUND(I920*H920,2)</f>
        <v>0</v>
      </c>
      <c r="BL920" s="17" t="s">
        <v>208</v>
      </c>
      <c r="BM920" s="160" t="s">
        <v>1016</v>
      </c>
    </row>
    <row r="921" spans="2:65" s="1" customFormat="1" x14ac:dyDescent="0.2">
      <c r="B921" s="32"/>
      <c r="C921" s="254"/>
      <c r="D921" s="255" t="s">
        <v>210</v>
      </c>
      <c r="E921" s="254"/>
      <c r="F921" s="256" t="s">
        <v>1015</v>
      </c>
      <c r="G921" s="254"/>
      <c r="H921" s="254"/>
      <c r="I921" s="96"/>
      <c r="L921" s="32"/>
      <c r="M921" s="162"/>
      <c r="T921" s="56"/>
      <c r="AT921" s="17" t="s">
        <v>210</v>
      </c>
      <c r="AU921" s="17" t="s">
        <v>82</v>
      </c>
    </row>
    <row r="922" spans="2:65" s="1" customFormat="1" ht="29.25" x14ac:dyDescent="0.2">
      <c r="B922" s="32"/>
      <c r="C922" s="254"/>
      <c r="D922" s="255" t="s">
        <v>212</v>
      </c>
      <c r="E922" s="254"/>
      <c r="F922" s="257" t="s">
        <v>688</v>
      </c>
      <c r="G922" s="254"/>
      <c r="H922" s="254"/>
      <c r="I922" s="96"/>
      <c r="L922" s="32"/>
      <c r="M922" s="162"/>
      <c r="T922" s="56"/>
      <c r="AT922" s="17" t="s">
        <v>212</v>
      </c>
      <c r="AU922" s="17" t="s">
        <v>82</v>
      </c>
    </row>
    <row r="923" spans="2:65" s="12" customFormat="1" x14ac:dyDescent="0.2">
      <c r="B923" s="163"/>
      <c r="C923" s="258"/>
      <c r="D923" s="255" t="s">
        <v>214</v>
      </c>
      <c r="E923" s="259" t="s">
        <v>1</v>
      </c>
      <c r="F923" s="260" t="s">
        <v>215</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216</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862</v>
      </c>
      <c r="G925" s="258"/>
      <c r="H925" s="259" t="s">
        <v>1</v>
      </c>
      <c r="I925" s="165"/>
      <c r="L925" s="163"/>
      <c r="M925" s="166"/>
      <c r="T925" s="167"/>
      <c r="AT925" s="164" t="s">
        <v>214</v>
      </c>
      <c r="AU925" s="164" t="s">
        <v>82</v>
      </c>
      <c r="AV925" s="12" t="s">
        <v>80</v>
      </c>
      <c r="AW925" s="12" t="s">
        <v>30</v>
      </c>
      <c r="AX925" s="12" t="s">
        <v>73</v>
      </c>
      <c r="AY925" s="164" t="s">
        <v>201</v>
      </c>
    </row>
    <row r="926" spans="2:65" s="12" customFormat="1" ht="22.5" x14ac:dyDescent="0.2">
      <c r="B926" s="163"/>
      <c r="C926" s="258"/>
      <c r="D926" s="255" t="s">
        <v>214</v>
      </c>
      <c r="E926" s="259" t="s">
        <v>1</v>
      </c>
      <c r="F926" s="260" t="s">
        <v>946</v>
      </c>
      <c r="G926" s="258"/>
      <c r="H926" s="259" t="s">
        <v>1</v>
      </c>
      <c r="I926" s="165"/>
      <c r="L926" s="163"/>
      <c r="M926" s="166"/>
      <c r="T926" s="167"/>
      <c r="AT926" s="164" t="s">
        <v>214</v>
      </c>
      <c r="AU926" s="164" t="s">
        <v>82</v>
      </c>
      <c r="AV926" s="12" t="s">
        <v>80</v>
      </c>
      <c r="AW926" s="12" t="s">
        <v>30</v>
      </c>
      <c r="AX926" s="12" t="s">
        <v>73</v>
      </c>
      <c r="AY926" s="164" t="s">
        <v>201</v>
      </c>
    </row>
    <row r="927" spans="2:65" s="13" customFormat="1" x14ac:dyDescent="0.2">
      <c r="B927" s="168"/>
      <c r="C927" s="261"/>
      <c r="D927" s="255" t="s">
        <v>214</v>
      </c>
      <c r="E927" s="262" t="s">
        <v>1</v>
      </c>
      <c r="F927" s="263" t="s">
        <v>947</v>
      </c>
      <c r="G927" s="261"/>
      <c r="H927" s="264">
        <v>5.9</v>
      </c>
      <c r="I927" s="170"/>
      <c r="L927" s="168"/>
      <c r="M927" s="171"/>
      <c r="T927" s="172"/>
      <c r="AT927" s="169" t="s">
        <v>214</v>
      </c>
      <c r="AU927" s="169" t="s">
        <v>82</v>
      </c>
      <c r="AV927" s="13" t="s">
        <v>82</v>
      </c>
      <c r="AW927" s="13" t="s">
        <v>30</v>
      </c>
      <c r="AX927" s="13" t="s">
        <v>73</v>
      </c>
      <c r="AY927" s="169" t="s">
        <v>201</v>
      </c>
    </row>
    <row r="928" spans="2:65" s="14" customFormat="1" x14ac:dyDescent="0.2">
      <c r="B928" s="173"/>
      <c r="C928" s="265"/>
      <c r="D928" s="255" t="s">
        <v>214</v>
      </c>
      <c r="E928" s="266" t="s">
        <v>1</v>
      </c>
      <c r="F928" s="267" t="s">
        <v>221</v>
      </c>
      <c r="G928" s="265"/>
      <c r="H928" s="268">
        <v>5.9</v>
      </c>
      <c r="I928" s="175"/>
      <c r="L928" s="173"/>
      <c r="M928" s="176"/>
      <c r="T928" s="177"/>
      <c r="AT928" s="174" t="s">
        <v>214</v>
      </c>
      <c r="AU928" s="174" t="s">
        <v>82</v>
      </c>
      <c r="AV928" s="14" t="s">
        <v>208</v>
      </c>
      <c r="AW928" s="14" t="s">
        <v>30</v>
      </c>
      <c r="AX928" s="14" t="s">
        <v>80</v>
      </c>
      <c r="AY928" s="174" t="s">
        <v>201</v>
      </c>
    </row>
    <row r="929" spans="2:65" s="1" customFormat="1" ht="16.5" customHeight="1" x14ac:dyDescent="0.2">
      <c r="B929" s="152"/>
      <c r="C929" s="249" t="s">
        <v>684</v>
      </c>
      <c r="D929" s="249" t="s">
        <v>203</v>
      </c>
      <c r="E929" s="250" t="s">
        <v>1017</v>
      </c>
      <c r="F929" s="251" t="s">
        <v>1018</v>
      </c>
      <c r="G929" s="252" t="s">
        <v>269</v>
      </c>
      <c r="H929" s="253">
        <v>5.9</v>
      </c>
      <c r="I929" s="154"/>
      <c r="J929" s="155">
        <f>ROUND(I929*H929,2)</f>
        <v>0</v>
      </c>
      <c r="K929" s="153" t="s">
        <v>207</v>
      </c>
      <c r="L929" s="32"/>
      <c r="M929" s="156" t="s">
        <v>1</v>
      </c>
      <c r="N929" s="157" t="s">
        <v>38</v>
      </c>
      <c r="P929" s="158">
        <f>O929*H929</f>
        <v>0</v>
      </c>
      <c r="Q929" s="158">
        <v>0</v>
      </c>
      <c r="R929" s="158">
        <f>Q929*H929</f>
        <v>0</v>
      </c>
      <c r="S929" s="158">
        <v>0</v>
      </c>
      <c r="T929" s="159">
        <f>S929*H929</f>
        <v>0</v>
      </c>
      <c r="AR929" s="160" t="s">
        <v>208</v>
      </c>
      <c r="AT929" s="160" t="s">
        <v>203</v>
      </c>
      <c r="AU929" s="160" t="s">
        <v>82</v>
      </c>
      <c r="AY929" s="17" t="s">
        <v>201</v>
      </c>
      <c r="BE929" s="161">
        <f>IF(N929="základní",J929,0)</f>
        <v>0</v>
      </c>
      <c r="BF929" s="161">
        <f>IF(N929="snížená",J929,0)</f>
        <v>0</v>
      </c>
      <c r="BG929" s="161">
        <f>IF(N929="zákl. přenesená",J929,0)</f>
        <v>0</v>
      </c>
      <c r="BH929" s="161">
        <f>IF(N929="sníž. přenesená",J929,0)</f>
        <v>0</v>
      </c>
      <c r="BI929" s="161">
        <f>IF(N929="nulová",J929,0)</f>
        <v>0</v>
      </c>
      <c r="BJ929" s="17" t="s">
        <v>80</v>
      </c>
      <c r="BK929" s="161">
        <f>ROUND(I929*H929,2)</f>
        <v>0</v>
      </c>
      <c r="BL929" s="17" t="s">
        <v>208</v>
      </c>
      <c r="BM929" s="160" t="s">
        <v>1019</v>
      </c>
    </row>
    <row r="930" spans="2:65" s="1" customFormat="1" x14ac:dyDescent="0.2">
      <c r="B930" s="32"/>
      <c r="C930" s="254"/>
      <c r="D930" s="255" t="s">
        <v>210</v>
      </c>
      <c r="E930" s="254"/>
      <c r="F930" s="256" t="s">
        <v>1020</v>
      </c>
      <c r="G930" s="254"/>
      <c r="H930" s="254"/>
      <c r="I930" s="96"/>
      <c r="L930" s="32"/>
      <c r="M930" s="162"/>
      <c r="T930" s="56"/>
      <c r="AT930" s="17" t="s">
        <v>210</v>
      </c>
      <c r="AU930" s="17" t="s">
        <v>82</v>
      </c>
    </row>
    <row r="931" spans="2:65" s="1" customFormat="1" ht="97.5" x14ac:dyDescent="0.2">
      <c r="B931" s="32"/>
      <c r="C931" s="254"/>
      <c r="D931" s="255" t="s">
        <v>212</v>
      </c>
      <c r="E931" s="254"/>
      <c r="F931" s="257" t="s">
        <v>672</v>
      </c>
      <c r="G931" s="254"/>
      <c r="H931" s="254"/>
      <c r="I931" s="96"/>
      <c r="L931" s="32"/>
      <c r="M931" s="162"/>
      <c r="T931" s="56"/>
      <c r="AT931" s="17" t="s">
        <v>212</v>
      </c>
      <c r="AU931" s="17" t="s">
        <v>82</v>
      </c>
    </row>
    <row r="932" spans="2:65" s="12" customFormat="1" x14ac:dyDescent="0.2">
      <c r="B932" s="163"/>
      <c r="C932" s="258"/>
      <c r="D932" s="255" t="s">
        <v>214</v>
      </c>
      <c r="E932" s="259" t="s">
        <v>1</v>
      </c>
      <c r="F932" s="260" t="s">
        <v>215</v>
      </c>
      <c r="G932" s="258"/>
      <c r="H932" s="259" t="s">
        <v>1</v>
      </c>
      <c r="I932" s="165"/>
      <c r="L932" s="163"/>
      <c r="M932" s="166"/>
      <c r="T932" s="167"/>
      <c r="AT932" s="164" t="s">
        <v>214</v>
      </c>
      <c r="AU932" s="164" t="s">
        <v>82</v>
      </c>
      <c r="AV932" s="12" t="s">
        <v>80</v>
      </c>
      <c r="AW932" s="12" t="s">
        <v>30</v>
      </c>
      <c r="AX932" s="12" t="s">
        <v>73</v>
      </c>
      <c r="AY932" s="164" t="s">
        <v>201</v>
      </c>
    </row>
    <row r="933" spans="2:65" s="12" customFormat="1" x14ac:dyDescent="0.2">
      <c r="B933" s="163"/>
      <c r="C933" s="258"/>
      <c r="D933" s="255" t="s">
        <v>214</v>
      </c>
      <c r="E933" s="259" t="s">
        <v>1</v>
      </c>
      <c r="F933" s="260" t="s">
        <v>216</v>
      </c>
      <c r="G933" s="258"/>
      <c r="H933" s="259" t="s">
        <v>1</v>
      </c>
      <c r="I933" s="165"/>
      <c r="L933" s="163"/>
      <c r="M933" s="166"/>
      <c r="T933" s="167"/>
      <c r="AT933" s="164" t="s">
        <v>214</v>
      </c>
      <c r="AU933" s="164" t="s">
        <v>82</v>
      </c>
      <c r="AV933" s="12" t="s">
        <v>80</v>
      </c>
      <c r="AW933" s="12" t="s">
        <v>30</v>
      </c>
      <c r="AX933" s="12" t="s">
        <v>73</v>
      </c>
      <c r="AY933" s="164" t="s">
        <v>201</v>
      </c>
    </row>
    <row r="934" spans="2:65" s="12" customFormat="1" x14ac:dyDescent="0.2">
      <c r="B934" s="163"/>
      <c r="C934" s="258"/>
      <c r="D934" s="255" t="s">
        <v>214</v>
      </c>
      <c r="E934" s="259" t="s">
        <v>1</v>
      </c>
      <c r="F934" s="260" t="s">
        <v>862</v>
      </c>
      <c r="G934" s="258"/>
      <c r="H934" s="259" t="s">
        <v>1</v>
      </c>
      <c r="I934" s="165"/>
      <c r="L934" s="163"/>
      <c r="M934" s="166"/>
      <c r="T934" s="167"/>
      <c r="AT934" s="164" t="s">
        <v>214</v>
      </c>
      <c r="AU934" s="164" t="s">
        <v>82</v>
      </c>
      <c r="AV934" s="12" t="s">
        <v>80</v>
      </c>
      <c r="AW934" s="12" t="s">
        <v>30</v>
      </c>
      <c r="AX934" s="12" t="s">
        <v>73</v>
      </c>
      <c r="AY934" s="164" t="s">
        <v>201</v>
      </c>
    </row>
    <row r="935" spans="2:65" s="12" customFormat="1" ht="22.5" x14ac:dyDescent="0.2">
      <c r="B935" s="163"/>
      <c r="C935" s="258"/>
      <c r="D935" s="255" t="s">
        <v>214</v>
      </c>
      <c r="E935" s="259" t="s">
        <v>1</v>
      </c>
      <c r="F935" s="260" t="s">
        <v>946</v>
      </c>
      <c r="G935" s="258"/>
      <c r="H935" s="259" t="s">
        <v>1</v>
      </c>
      <c r="I935" s="165"/>
      <c r="L935" s="163"/>
      <c r="M935" s="166"/>
      <c r="T935" s="167"/>
      <c r="AT935" s="164" t="s">
        <v>214</v>
      </c>
      <c r="AU935" s="164" t="s">
        <v>82</v>
      </c>
      <c r="AV935" s="12" t="s">
        <v>80</v>
      </c>
      <c r="AW935" s="12" t="s">
        <v>30</v>
      </c>
      <c r="AX935" s="12" t="s">
        <v>73</v>
      </c>
      <c r="AY935" s="164" t="s">
        <v>201</v>
      </c>
    </row>
    <row r="936" spans="2:65" s="13" customFormat="1" x14ac:dyDescent="0.2">
      <c r="B936" s="168"/>
      <c r="C936" s="261"/>
      <c r="D936" s="255" t="s">
        <v>214</v>
      </c>
      <c r="E936" s="262" t="s">
        <v>1</v>
      </c>
      <c r="F936" s="263" t="s">
        <v>947</v>
      </c>
      <c r="G936" s="261"/>
      <c r="H936" s="264">
        <v>5.9</v>
      </c>
      <c r="I936" s="170"/>
      <c r="L936" s="168"/>
      <c r="M936" s="171"/>
      <c r="T936" s="172"/>
      <c r="AT936" s="169" t="s">
        <v>214</v>
      </c>
      <c r="AU936" s="169" t="s">
        <v>82</v>
      </c>
      <c r="AV936" s="13" t="s">
        <v>82</v>
      </c>
      <c r="AW936" s="13" t="s">
        <v>30</v>
      </c>
      <c r="AX936" s="13" t="s">
        <v>73</v>
      </c>
      <c r="AY936" s="169" t="s">
        <v>201</v>
      </c>
    </row>
    <row r="937" spans="2:65" s="14" customFormat="1" x14ac:dyDescent="0.2">
      <c r="B937" s="173"/>
      <c r="C937" s="265"/>
      <c r="D937" s="255" t="s">
        <v>214</v>
      </c>
      <c r="E937" s="266" t="s">
        <v>1</v>
      </c>
      <c r="F937" s="267" t="s">
        <v>221</v>
      </c>
      <c r="G937" s="265"/>
      <c r="H937" s="268">
        <v>5.9</v>
      </c>
      <c r="I937" s="175"/>
      <c r="L937" s="173"/>
      <c r="M937" s="176"/>
      <c r="T937" s="177"/>
      <c r="AT937" s="174" t="s">
        <v>214</v>
      </c>
      <c r="AU937" s="174" t="s">
        <v>82</v>
      </c>
      <c r="AV937" s="14" t="s">
        <v>208</v>
      </c>
      <c r="AW937" s="14" t="s">
        <v>30</v>
      </c>
      <c r="AX937" s="14" t="s">
        <v>80</v>
      </c>
      <c r="AY937" s="174" t="s">
        <v>201</v>
      </c>
    </row>
    <row r="938" spans="2:65" s="1" customFormat="1" ht="16.5" customHeight="1" x14ac:dyDescent="0.2">
      <c r="B938" s="152"/>
      <c r="C938" s="249" t="s">
        <v>689</v>
      </c>
      <c r="D938" s="249" t="s">
        <v>203</v>
      </c>
      <c r="E938" s="250" t="s">
        <v>668</v>
      </c>
      <c r="F938" s="251" t="s">
        <v>669</v>
      </c>
      <c r="G938" s="252" t="s">
        <v>269</v>
      </c>
      <c r="H938" s="253">
        <v>235</v>
      </c>
      <c r="I938" s="154"/>
      <c r="J938" s="155">
        <f>ROUND(I938*H938,2)</f>
        <v>0</v>
      </c>
      <c r="K938" s="153" t="s">
        <v>207</v>
      </c>
      <c r="L938" s="32"/>
      <c r="M938" s="156" t="s">
        <v>1</v>
      </c>
      <c r="N938" s="157" t="s">
        <v>38</v>
      </c>
      <c r="P938" s="158">
        <f>O938*H938</f>
        <v>0</v>
      </c>
      <c r="Q938" s="158">
        <v>0</v>
      </c>
      <c r="R938" s="158">
        <f>Q938*H938</f>
        <v>0</v>
      </c>
      <c r="S938" s="158">
        <v>0</v>
      </c>
      <c r="T938" s="159">
        <f>S938*H938</f>
        <v>0</v>
      </c>
      <c r="AR938" s="160" t="s">
        <v>208</v>
      </c>
      <c r="AT938" s="160" t="s">
        <v>203</v>
      </c>
      <c r="AU938" s="160" t="s">
        <v>82</v>
      </c>
      <c r="AY938" s="17" t="s">
        <v>201</v>
      </c>
      <c r="BE938" s="161">
        <f>IF(N938="základní",J938,0)</f>
        <v>0</v>
      </c>
      <c r="BF938" s="161">
        <f>IF(N938="snížená",J938,0)</f>
        <v>0</v>
      </c>
      <c r="BG938" s="161">
        <f>IF(N938="zákl. přenesená",J938,0)</f>
        <v>0</v>
      </c>
      <c r="BH938" s="161">
        <f>IF(N938="sníž. přenesená",J938,0)</f>
        <v>0</v>
      </c>
      <c r="BI938" s="161">
        <f>IF(N938="nulová",J938,0)</f>
        <v>0</v>
      </c>
      <c r="BJ938" s="17" t="s">
        <v>80</v>
      </c>
      <c r="BK938" s="161">
        <f>ROUND(I938*H938,2)</f>
        <v>0</v>
      </c>
      <c r="BL938" s="17" t="s">
        <v>208</v>
      </c>
      <c r="BM938" s="160" t="s">
        <v>1021</v>
      </c>
    </row>
    <row r="939" spans="2:65" s="1" customFormat="1" x14ac:dyDescent="0.2">
      <c r="B939" s="32"/>
      <c r="C939" s="254"/>
      <c r="D939" s="255" t="s">
        <v>210</v>
      </c>
      <c r="E939" s="254"/>
      <c r="F939" s="256" t="s">
        <v>671</v>
      </c>
      <c r="G939" s="254"/>
      <c r="H939" s="254"/>
      <c r="I939" s="96"/>
      <c r="L939" s="32"/>
      <c r="M939" s="162"/>
      <c r="T939" s="56"/>
      <c r="AT939" s="17" t="s">
        <v>210</v>
      </c>
      <c r="AU939" s="17" t="s">
        <v>82</v>
      </c>
    </row>
    <row r="940" spans="2:65" s="1" customFormat="1" ht="97.5" x14ac:dyDescent="0.2">
      <c r="B940" s="32"/>
      <c r="C940" s="254"/>
      <c r="D940" s="255" t="s">
        <v>212</v>
      </c>
      <c r="E940" s="254"/>
      <c r="F940" s="257" t="s">
        <v>672</v>
      </c>
      <c r="G940" s="254"/>
      <c r="H940" s="254"/>
      <c r="I940" s="96"/>
      <c r="L940" s="32"/>
      <c r="M940" s="162"/>
      <c r="T940" s="56"/>
      <c r="AT940" s="17" t="s">
        <v>212</v>
      </c>
      <c r="AU940" s="17" t="s">
        <v>82</v>
      </c>
    </row>
    <row r="941" spans="2:65" s="12" customFormat="1" x14ac:dyDescent="0.2">
      <c r="B941" s="163"/>
      <c r="C941" s="258"/>
      <c r="D941" s="255" t="s">
        <v>214</v>
      </c>
      <c r="E941" s="259" t="s">
        <v>1</v>
      </c>
      <c r="F941" s="260" t="s">
        <v>215</v>
      </c>
      <c r="G941" s="258"/>
      <c r="H941" s="259" t="s">
        <v>1</v>
      </c>
      <c r="I941" s="165"/>
      <c r="L941" s="163"/>
      <c r="M941" s="166"/>
      <c r="T941" s="167"/>
      <c r="AT941" s="164" t="s">
        <v>214</v>
      </c>
      <c r="AU941" s="164" t="s">
        <v>82</v>
      </c>
      <c r="AV941" s="12" t="s">
        <v>80</v>
      </c>
      <c r="AW941" s="12" t="s">
        <v>30</v>
      </c>
      <c r="AX941" s="12" t="s">
        <v>73</v>
      </c>
      <c r="AY941" s="164" t="s">
        <v>201</v>
      </c>
    </row>
    <row r="942" spans="2:65" s="12" customFormat="1" x14ac:dyDescent="0.2">
      <c r="B942" s="163"/>
      <c r="C942" s="258"/>
      <c r="D942" s="255" t="s">
        <v>214</v>
      </c>
      <c r="E942" s="259" t="s">
        <v>1</v>
      </c>
      <c r="F942" s="260" t="s">
        <v>216</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673</v>
      </c>
      <c r="G943" s="258"/>
      <c r="H943" s="259" t="s">
        <v>1</v>
      </c>
      <c r="I943" s="165"/>
      <c r="L943" s="163"/>
      <c r="M943" s="166"/>
      <c r="T943" s="167"/>
      <c r="AT943" s="164" t="s">
        <v>214</v>
      </c>
      <c r="AU943" s="164" t="s">
        <v>82</v>
      </c>
      <c r="AV943" s="12" t="s">
        <v>80</v>
      </c>
      <c r="AW943" s="12" t="s">
        <v>30</v>
      </c>
      <c r="AX943" s="12" t="s">
        <v>73</v>
      </c>
      <c r="AY943" s="164" t="s">
        <v>201</v>
      </c>
    </row>
    <row r="944" spans="2:65" s="12" customFormat="1" x14ac:dyDescent="0.2">
      <c r="B944" s="163"/>
      <c r="C944" s="258"/>
      <c r="D944" s="255" t="s">
        <v>214</v>
      </c>
      <c r="E944" s="259" t="s">
        <v>1</v>
      </c>
      <c r="F944" s="260" t="s">
        <v>804</v>
      </c>
      <c r="G944" s="258"/>
      <c r="H944" s="259" t="s">
        <v>1</v>
      </c>
      <c r="I944" s="165"/>
      <c r="L944" s="163"/>
      <c r="M944" s="166"/>
      <c r="T944" s="167"/>
      <c r="AT944" s="164" t="s">
        <v>214</v>
      </c>
      <c r="AU944" s="164" t="s">
        <v>82</v>
      </c>
      <c r="AV944" s="12" t="s">
        <v>80</v>
      </c>
      <c r="AW944" s="12" t="s">
        <v>30</v>
      </c>
      <c r="AX944" s="12" t="s">
        <v>73</v>
      </c>
      <c r="AY944" s="164" t="s">
        <v>201</v>
      </c>
    </row>
    <row r="945" spans="2:65" s="12" customFormat="1" x14ac:dyDescent="0.2">
      <c r="B945" s="163"/>
      <c r="C945" s="258"/>
      <c r="D945" s="255" t="s">
        <v>214</v>
      </c>
      <c r="E945" s="259" t="s">
        <v>1</v>
      </c>
      <c r="F945" s="260" t="s">
        <v>1022</v>
      </c>
      <c r="G945" s="258"/>
      <c r="H945" s="259" t="s">
        <v>1</v>
      </c>
      <c r="I945" s="165"/>
      <c r="L945" s="163"/>
      <c r="M945" s="166"/>
      <c r="T945" s="167"/>
      <c r="AT945" s="164" t="s">
        <v>214</v>
      </c>
      <c r="AU945" s="164" t="s">
        <v>82</v>
      </c>
      <c r="AV945" s="12" t="s">
        <v>80</v>
      </c>
      <c r="AW945" s="12" t="s">
        <v>30</v>
      </c>
      <c r="AX945" s="12" t="s">
        <v>73</v>
      </c>
      <c r="AY945" s="164" t="s">
        <v>201</v>
      </c>
    </row>
    <row r="946" spans="2:65" s="13" customFormat="1" x14ac:dyDescent="0.2">
      <c r="B946" s="168"/>
      <c r="C946" s="261"/>
      <c r="D946" s="255" t="s">
        <v>214</v>
      </c>
      <c r="E946" s="262" t="s">
        <v>1</v>
      </c>
      <c r="F946" s="263" t="s">
        <v>890</v>
      </c>
      <c r="G946" s="261"/>
      <c r="H946" s="264">
        <v>235</v>
      </c>
      <c r="I946" s="170"/>
      <c r="L946" s="168"/>
      <c r="M946" s="171"/>
      <c r="T946" s="172"/>
      <c r="AT946" s="169" t="s">
        <v>214</v>
      </c>
      <c r="AU946" s="169" t="s">
        <v>82</v>
      </c>
      <c r="AV946" s="13" t="s">
        <v>82</v>
      </c>
      <c r="AW946" s="13" t="s">
        <v>30</v>
      </c>
      <c r="AX946" s="13" t="s">
        <v>73</v>
      </c>
      <c r="AY946" s="169" t="s">
        <v>201</v>
      </c>
    </row>
    <row r="947" spans="2:65" s="14" customFormat="1" x14ac:dyDescent="0.2">
      <c r="B947" s="173"/>
      <c r="C947" s="265"/>
      <c r="D947" s="255" t="s">
        <v>214</v>
      </c>
      <c r="E947" s="266" t="s">
        <v>1</v>
      </c>
      <c r="F947" s="267" t="s">
        <v>221</v>
      </c>
      <c r="G947" s="265"/>
      <c r="H947" s="268">
        <v>235</v>
      </c>
      <c r="I947" s="175"/>
      <c r="L947" s="173"/>
      <c r="M947" s="176"/>
      <c r="T947" s="177"/>
      <c r="AT947" s="174" t="s">
        <v>214</v>
      </c>
      <c r="AU947" s="174" t="s">
        <v>82</v>
      </c>
      <c r="AV947" s="14" t="s">
        <v>208</v>
      </c>
      <c r="AW947" s="14" t="s">
        <v>30</v>
      </c>
      <c r="AX947" s="14" t="s">
        <v>80</v>
      </c>
      <c r="AY947" s="174" t="s">
        <v>201</v>
      </c>
    </row>
    <row r="948" spans="2:65" s="1" customFormat="1" ht="16.5" customHeight="1" x14ac:dyDescent="0.2">
      <c r="B948" s="152"/>
      <c r="C948" s="249" t="s">
        <v>694</v>
      </c>
      <c r="D948" s="249" t="s">
        <v>203</v>
      </c>
      <c r="E948" s="250" t="s">
        <v>676</v>
      </c>
      <c r="F948" s="251" t="s">
        <v>677</v>
      </c>
      <c r="G948" s="252" t="s">
        <v>269</v>
      </c>
      <c r="H948" s="253">
        <v>240.9</v>
      </c>
      <c r="I948" s="154"/>
      <c r="J948" s="155">
        <f>ROUND(I948*H948,2)</f>
        <v>0</v>
      </c>
      <c r="K948" s="153" t="s">
        <v>446</v>
      </c>
      <c r="L948" s="32"/>
      <c r="M948" s="156" t="s">
        <v>1</v>
      </c>
      <c r="N948" s="157" t="s">
        <v>38</v>
      </c>
      <c r="P948" s="158">
        <f>O948*H948</f>
        <v>0</v>
      </c>
      <c r="Q948" s="158">
        <v>0</v>
      </c>
      <c r="R948" s="158">
        <f>Q948*H948</f>
        <v>0</v>
      </c>
      <c r="S948" s="158">
        <v>0</v>
      </c>
      <c r="T948" s="159">
        <f>S948*H948</f>
        <v>0</v>
      </c>
      <c r="AR948" s="160" t="s">
        <v>208</v>
      </c>
      <c r="AT948" s="160" t="s">
        <v>203</v>
      </c>
      <c r="AU948" s="160" t="s">
        <v>82</v>
      </c>
      <c r="AY948" s="17" t="s">
        <v>201</v>
      </c>
      <c r="BE948" s="161">
        <f>IF(N948="základní",J948,0)</f>
        <v>0</v>
      </c>
      <c r="BF948" s="161">
        <f>IF(N948="snížená",J948,0)</f>
        <v>0</v>
      </c>
      <c r="BG948" s="161">
        <f>IF(N948="zákl. přenesená",J948,0)</f>
        <v>0</v>
      </c>
      <c r="BH948" s="161">
        <f>IF(N948="sníž. přenesená",J948,0)</f>
        <v>0</v>
      </c>
      <c r="BI948" s="161">
        <f>IF(N948="nulová",J948,0)</f>
        <v>0</v>
      </c>
      <c r="BJ948" s="17" t="s">
        <v>80</v>
      </c>
      <c r="BK948" s="161">
        <f>ROUND(I948*H948,2)</f>
        <v>0</v>
      </c>
      <c r="BL948" s="17" t="s">
        <v>208</v>
      </c>
      <c r="BM948" s="160" t="s">
        <v>1023</v>
      </c>
    </row>
    <row r="949" spans="2:65" s="1" customFormat="1" x14ac:dyDescent="0.2">
      <c r="B949" s="32"/>
      <c r="C949" s="254"/>
      <c r="D949" s="255" t="s">
        <v>210</v>
      </c>
      <c r="E949" s="254"/>
      <c r="F949" s="256" t="s">
        <v>677</v>
      </c>
      <c r="G949" s="254"/>
      <c r="H949" s="254"/>
      <c r="I949" s="96"/>
      <c r="L949" s="32"/>
      <c r="M949" s="162"/>
      <c r="T949" s="56"/>
      <c r="AT949" s="17" t="s">
        <v>210</v>
      </c>
      <c r="AU949" s="17" t="s">
        <v>82</v>
      </c>
    </row>
    <row r="950" spans="2:65" s="12" customFormat="1" x14ac:dyDescent="0.2">
      <c r="B950" s="163"/>
      <c r="C950" s="258"/>
      <c r="D950" s="255" t="s">
        <v>214</v>
      </c>
      <c r="E950" s="259" t="s">
        <v>1</v>
      </c>
      <c r="F950" s="260" t="s">
        <v>215</v>
      </c>
      <c r="G950" s="258"/>
      <c r="H950" s="259" t="s">
        <v>1</v>
      </c>
      <c r="I950" s="165"/>
      <c r="L950" s="163"/>
      <c r="M950" s="166"/>
      <c r="T950" s="167"/>
      <c r="AT950" s="164" t="s">
        <v>214</v>
      </c>
      <c r="AU950" s="164" t="s">
        <v>82</v>
      </c>
      <c r="AV950" s="12" t="s">
        <v>80</v>
      </c>
      <c r="AW950" s="12" t="s">
        <v>30</v>
      </c>
      <c r="AX950" s="12" t="s">
        <v>73</v>
      </c>
      <c r="AY950" s="164" t="s">
        <v>201</v>
      </c>
    </row>
    <row r="951" spans="2:65" s="12" customFormat="1" x14ac:dyDescent="0.2">
      <c r="B951" s="163"/>
      <c r="C951" s="258"/>
      <c r="D951" s="255" t="s">
        <v>214</v>
      </c>
      <c r="E951" s="259" t="s">
        <v>1</v>
      </c>
      <c r="F951" s="260" t="s">
        <v>216</v>
      </c>
      <c r="G951" s="258"/>
      <c r="H951" s="259" t="s">
        <v>1</v>
      </c>
      <c r="I951" s="165"/>
      <c r="L951" s="163"/>
      <c r="M951" s="166"/>
      <c r="T951" s="167"/>
      <c r="AT951" s="164" t="s">
        <v>214</v>
      </c>
      <c r="AU951" s="164" t="s">
        <v>82</v>
      </c>
      <c r="AV951" s="12" t="s">
        <v>80</v>
      </c>
      <c r="AW951" s="12" t="s">
        <v>30</v>
      </c>
      <c r="AX951" s="12" t="s">
        <v>73</v>
      </c>
      <c r="AY951" s="164" t="s">
        <v>201</v>
      </c>
    </row>
    <row r="952" spans="2:65" s="12" customFormat="1" x14ac:dyDescent="0.2">
      <c r="B952" s="163"/>
      <c r="C952" s="258"/>
      <c r="D952" s="255" t="s">
        <v>214</v>
      </c>
      <c r="E952" s="259" t="s">
        <v>1</v>
      </c>
      <c r="F952" s="260" t="s">
        <v>862</v>
      </c>
      <c r="G952" s="258"/>
      <c r="H952" s="259" t="s">
        <v>1</v>
      </c>
      <c r="I952" s="165"/>
      <c r="L952" s="163"/>
      <c r="M952" s="166"/>
      <c r="T952" s="167"/>
      <c r="AT952" s="164" t="s">
        <v>214</v>
      </c>
      <c r="AU952" s="164" t="s">
        <v>82</v>
      </c>
      <c r="AV952" s="12" t="s">
        <v>80</v>
      </c>
      <c r="AW952" s="12" t="s">
        <v>30</v>
      </c>
      <c r="AX952" s="12" t="s">
        <v>73</v>
      </c>
      <c r="AY952" s="164" t="s">
        <v>201</v>
      </c>
    </row>
    <row r="953" spans="2:65" s="12" customFormat="1" ht="22.5" x14ac:dyDescent="0.2">
      <c r="B953" s="163"/>
      <c r="C953" s="258"/>
      <c r="D953" s="255" t="s">
        <v>214</v>
      </c>
      <c r="E953" s="259" t="s">
        <v>1</v>
      </c>
      <c r="F953" s="260" t="s">
        <v>946</v>
      </c>
      <c r="G953" s="258"/>
      <c r="H953" s="259" t="s">
        <v>1</v>
      </c>
      <c r="I953" s="165"/>
      <c r="L953" s="163"/>
      <c r="M953" s="166"/>
      <c r="T953" s="167"/>
      <c r="AT953" s="164" t="s">
        <v>214</v>
      </c>
      <c r="AU953" s="164" t="s">
        <v>82</v>
      </c>
      <c r="AV953" s="12" t="s">
        <v>80</v>
      </c>
      <c r="AW953" s="12" t="s">
        <v>30</v>
      </c>
      <c r="AX953" s="12" t="s">
        <v>73</v>
      </c>
      <c r="AY953" s="164" t="s">
        <v>201</v>
      </c>
    </row>
    <row r="954" spans="2:65" s="13" customFormat="1" x14ac:dyDescent="0.2">
      <c r="B954" s="168"/>
      <c r="C954" s="261"/>
      <c r="D954" s="255" t="s">
        <v>214</v>
      </c>
      <c r="E954" s="262" t="s">
        <v>1</v>
      </c>
      <c r="F954" s="263" t="s">
        <v>947</v>
      </c>
      <c r="G954" s="261"/>
      <c r="H954" s="264">
        <v>5.9</v>
      </c>
      <c r="I954" s="170"/>
      <c r="L954" s="168"/>
      <c r="M954" s="171"/>
      <c r="T954" s="172"/>
      <c r="AT954" s="169" t="s">
        <v>214</v>
      </c>
      <c r="AU954" s="169" t="s">
        <v>82</v>
      </c>
      <c r="AV954" s="13" t="s">
        <v>82</v>
      </c>
      <c r="AW954" s="13" t="s">
        <v>30</v>
      </c>
      <c r="AX954" s="13" t="s">
        <v>73</v>
      </c>
      <c r="AY954" s="169" t="s">
        <v>201</v>
      </c>
    </row>
    <row r="955" spans="2:65" s="12" customFormat="1" x14ac:dyDescent="0.2">
      <c r="B955" s="163"/>
      <c r="C955" s="258"/>
      <c r="D955" s="255" t="s">
        <v>214</v>
      </c>
      <c r="E955" s="259" t="s">
        <v>1</v>
      </c>
      <c r="F955" s="260" t="s">
        <v>804</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1022</v>
      </c>
      <c r="G956" s="258"/>
      <c r="H956" s="259" t="s">
        <v>1</v>
      </c>
      <c r="I956" s="165"/>
      <c r="L956" s="163"/>
      <c r="M956" s="166"/>
      <c r="T956" s="167"/>
      <c r="AT956" s="164" t="s">
        <v>214</v>
      </c>
      <c r="AU956" s="164" t="s">
        <v>82</v>
      </c>
      <c r="AV956" s="12" t="s">
        <v>80</v>
      </c>
      <c r="AW956" s="12" t="s">
        <v>30</v>
      </c>
      <c r="AX956" s="12" t="s">
        <v>73</v>
      </c>
      <c r="AY956" s="164" t="s">
        <v>201</v>
      </c>
    </row>
    <row r="957" spans="2:65" s="13" customFormat="1" x14ac:dyDescent="0.2">
      <c r="B957" s="168"/>
      <c r="C957" s="261"/>
      <c r="D957" s="255" t="s">
        <v>214</v>
      </c>
      <c r="E957" s="262" t="s">
        <v>1</v>
      </c>
      <c r="F957" s="263" t="s">
        <v>890</v>
      </c>
      <c r="G957" s="261"/>
      <c r="H957" s="264">
        <v>235</v>
      </c>
      <c r="I957" s="170"/>
      <c r="L957" s="168"/>
      <c r="M957" s="171"/>
      <c r="T957" s="172"/>
      <c r="AT957" s="169" t="s">
        <v>214</v>
      </c>
      <c r="AU957" s="169" t="s">
        <v>82</v>
      </c>
      <c r="AV957" s="13" t="s">
        <v>82</v>
      </c>
      <c r="AW957" s="13" t="s">
        <v>30</v>
      </c>
      <c r="AX957" s="13" t="s">
        <v>73</v>
      </c>
      <c r="AY957" s="169" t="s">
        <v>201</v>
      </c>
    </row>
    <row r="958" spans="2:65" s="14" customFormat="1" x14ac:dyDescent="0.2">
      <c r="B958" s="173"/>
      <c r="C958" s="265"/>
      <c r="D958" s="255" t="s">
        <v>214</v>
      </c>
      <c r="E958" s="266" t="s">
        <v>1</v>
      </c>
      <c r="F958" s="267" t="s">
        <v>221</v>
      </c>
      <c r="G958" s="265"/>
      <c r="H958" s="268">
        <v>240.9</v>
      </c>
      <c r="I958" s="175"/>
      <c r="L958" s="173"/>
      <c r="M958" s="176"/>
      <c r="T958" s="177"/>
      <c r="AT958" s="174" t="s">
        <v>214</v>
      </c>
      <c r="AU958" s="174" t="s">
        <v>82</v>
      </c>
      <c r="AV958" s="14" t="s">
        <v>208</v>
      </c>
      <c r="AW958" s="14" t="s">
        <v>30</v>
      </c>
      <c r="AX958" s="14" t="s">
        <v>80</v>
      </c>
      <c r="AY958" s="174" t="s">
        <v>201</v>
      </c>
    </row>
    <row r="959" spans="2:65" s="1" customFormat="1" ht="16.5" customHeight="1" x14ac:dyDescent="0.2">
      <c r="B959" s="152"/>
      <c r="C959" s="249" t="s">
        <v>701</v>
      </c>
      <c r="D959" s="249" t="s">
        <v>203</v>
      </c>
      <c r="E959" s="250" t="s">
        <v>680</v>
      </c>
      <c r="F959" s="251" t="s">
        <v>681</v>
      </c>
      <c r="G959" s="252" t="s">
        <v>594</v>
      </c>
      <c r="H959" s="253">
        <v>1</v>
      </c>
      <c r="I959" s="154"/>
      <c r="J959" s="155">
        <f>ROUND(I959*H959,2)</f>
        <v>0</v>
      </c>
      <c r="K959" s="153" t="s">
        <v>446</v>
      </c>
      <c r="L959" s="32"/>
      <c r="M959" s="156" t="s">
        <v>1</v>
      </c>
      <c r="N959" s="157" t="s">
        <v>38</v>
      </c>
      <c r="P959" s="158">
        <f>O959*H959</f>
        <v>0</v>
      </c>
      <c r="Q959" s="158">
        <v>0</v>
      </c>
      <c r="R959" s="158">
        <f>Q959*H959</f>
        <v>0</v>
      </c>
      <c r="S959" s="158">
        <v>0</v>
      </c>
      <c r="T959" s="159">
        <f>S959*H959</f>
        <v>0</v>
      </c>
      <c r="AR959" s="160" t="s">
        <v>208</v>
      </c>
      <c r="AT959" s="160" t="s">
        <v>203</v>
      </c>
      <c r="AU959" s="160" t="s">
        <v>82</v>
      </c>
      <c r="AY959" s="17" t="s">
        <v>201</v>
      </c>
      <c r="BE959" s="161">
        <f>IF(N959="základní",J959,0)</f>
        <v>0</v>
      </c>
      <c r="BF959" s="161">
        <f>IF(N959="snížená",J959,0)</f>
        <v>0</v>
      </c>
      <c r="BG959" s="161">
        <f>IF(N959="zákl. přenesená",J959,0)</f>
        <v>0</v>
      </c>
      <c r="BH959" s="161">
        <f>IF(N959="sníž. přenesená",J959,0)</f>
        <v>0</v>
      </c>
      <c r="BI959" s="161">
        <f>IF(N959="nulová",J959,0)</f>
        <v>0</v>
      </c>
      <c r="BJ959" s="17" t="s">
        <v>80</v>
      </c>
      <c r="BK959" s="161">
        <f>ROUND(I959*H959,2)</f>
        <v>0</v>
      </c>
      <c r="BL959" s="17" t="s">
        <v>208</v>
      </c>
      <c r="BM959" s="160" t="s">
        <v>1024</v>
      </c>
    </row>
    <row r="960" spans="2:65" s="1" customFormat="1" x14ac:dyDescent="0.2">
      <c r="B960" s="32"/>
      <c r="C960" s="254"/>
      <c r="D960" s="255" t="s">
        <v>210</v>
      </c>
      <c r="E960" s="254"/>
      <c r="F960" s="256" t="s">
        <v>681</v>
      </c>
      <c r="G960" s="254"/>
      <c r="H960" s="254"/>
      <c r="I960" s="96"/>
      <c r="L960" s="32"/>
      <c r="M960" s="162"/>
      <c r="T960" s="56"/>
      <c r="AT960" s="17" t="s">
        <v>210</v>
      </c>
      <c r="AU960" s="17" t="s">
        <v>82</v>
      </c>
    </row>
    <row r="961" spans="2:65" s="12" customFormat="1" x14ac:dyDescent="0.2">
      <c r="B961" s="163"/>
      <c r="C961" s="258"/>
      <c r="D961" s="255" t="s">
        <v>214</v>
      </c>
      <c r="E961" s="259" t="s">
        <v>1</v>
      </c>
      <c r="F961" s="260" t="s">
        <v>215</v>
      </c>
      <c r="G961" s="258"/>
      <c r="H961" s="259" t="s">
        <v>1</v>
      </c>
      <c r="I961" s="165"/>
      <c r="L961" s="163"/>
      <c r="M961" s="166"/>
      <c r="T961" s="167"/>
      <c r="AT961" s="164" t="s">
        <v>214</v>
      </c>
      <c r="AU961" s="164" t="s">
        <v>82</v>
      </c>
      <c r="AV961" s="12" t="s">
        <v>80</v>
      </c>
      <c r="AW961" s="12" t="s">
        <v>30</v>
      </c>
      <c r="AX961" s="12" t="s">
        <v>73</v>
      </c>
      <c r="AY961" s="164" t="s">
        <v>201</v>
      </c>
    </row>
    <row r="962" spans="2:65" s="12" customFormat="1" x14ac:dyDescent="0.2">
      <c r="B962" s="163"/>
      <c r="C962" s="258"/>
      <c r="D962" s="255" t="s">
        <v>214</v>
      </c>
      <c r="E962" s="259" t="s">
        <v>1</v>
      </c>
      <c r="F962" s="260" t="s">
        <v>216</v>
      </c>
      <c r="G962" s="258"/>
      <c r="H962" s="259" t="s">
        <v>1</v>
      </c>
      <c r="I962" s="165"/>
      <c r="L962" s="163"/>
      <c r="M962" s="166"/>
      <c r="T962" s="167"/>
      <c r="AT962" s="164" t="s">
        <v>214</v>
      </c>
      <c r="AU962" s="164" t="s">
        <v>82</v>
      </c>
      <c r="AV962" s="12" t="s">
        <v>80</v>
      </c>
      <c r="AW962" s="12" t="s">
        <v>30</v>
      </c>
      <c r="AX962" s="12" t="s">
        <v>73</v>
      </c>
      <c r="AY962" s="164" t="s">
        <v>201</v>
      </c>
    </row>
    <row r="963" spans="2:65" s="12" customFormat="1" x14ac:dyDescent="0.2">
      <c r="B963" s="163"/>
      <c r="C963" s="258"/>
      <c r="D963" s="255" t="s">
        <v>214</v>
      </c>
      <c r="E963" s="259" t="s">
        <v>1</v>
      </c>
      <c r="F963" s="260" t="s">
        <v>862</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683</v>
      </c>
      <c r="G964" s="258"/>
      <c r="H964" s="259" t="s">
        <v>1</v>
      </c>
      <c r="I964" s="165"/>
      <c r="L964" s="163"/>
      <c r="M964" s="166"/>
      <c r="T964" s="167"/>
      <c r="AT964" s="164" t="s">
        <v>214</v>
      </c>
      <c r="AU964" s="164" t="s">
        <v>82</v>
      </c>
      <c r="AV964" s="12" t="s">
        <v>80</v>
      </c>
      <c r="AW964" s="12" t="s">
        <v>30</v>
      </c>
      <c r="AX964" s="12" t="s">
        <v>73</v>
      </c>
      <c r="AY964" s="164" t="s">
        <v>201</v>
      </c>
    </row>
    <row r="965" spans="2:65" s="13" customFormat="1" x14ac:dyDescent="0.2">
      <c r="B965" s="168"/>
      <c r="C965" s="261"/>
      <c r="D965" s="255" t="s">
        <v>214</v>
      </c>
      <c r="E965" s="262" t="s">
        <v>1</v>
      </c>
      <c r="F965" s="263" t="s">
        <v>80</v>
      </c>
      <c r="G965" s="261"/>
      <c r="H965" s="264">
        <v>1</v>
      </c>
      <c r="I965" s="170"/>
      <c r="L965" s="168"/>
      <c r="M965" s="171"/>
      <c r="T965" s="172"/>
      <c r="AT965" s="169" t="s">
        <v>214</v>
      </c>
      <c r="AU965" s="169" t="s">
        <v>82</v>
      </c>
      <c r="AV965" s="13" t="s">
        <v>82</v>
      </c>
      <c r="AW965" s="13" t="s">
        <v>30</v>
      </c>
      <c r="AX965" s="13" t="s">
        <v>73</v>
      </c>
      <c r="AY965" s="169" t="s">
        <v>201</v>
      </c>
    </row>
    <row r="966" spans="2:65" s="14" customFormat="1" x14ac:dyDescent="0.2">
      <c r="B966" s="173"/>
      <c r="C966" s="265"/>
      <c r="D966" s="255" t="s">
        <v>214</v>
      </c>
      <c r="E966" s="266" t="s">
        <v>1</v>
      </c>
      <c r="F966" s="267" t="s">
        <v>221</v>
      </c>
      <c r="G966" s="265"/>
      <c r="H966" s="268">
        <v>1</v>
      </c>
      <c r="I966" s="175"/>
      <c r="L966" s="173"/>
      <c r="M966" s="176"/>
      <c r="T966" s="177"/>
      <c r="AT966" s="174" t="s">
        <v>214</v>
      </c>
      <c r="AU966" s="174" t="s">
        <v>82</v>
      </c>
      <c r="AV966" s="14" t="s">
        <v>208</v>
      </c>
      <c r="AW966" s="14" t="s">
        <v>30</v>
      </c>
      <c r="AX966" s="14" t="s">
        <v>80</v>
      </c>
      <c r="AY966" s="174" t="s">
        <v>201</v>
      </c>
    </row>
    <row r="967" spans="2:65" s="1" customFormat="1" ht="24" customHeight="1" x14ac:dyDescent="0.2">
      <c r="B967" s="152"/>
      <c r="C967" s="249" t="s">
        <v>705</v>
      </c>
      <c r="D967" s="249" t="s">
        <v>203</v>
      </c>
      <c r="E967" s="250" t="s">
        <v>685</v>
      </c>
      <c r="F967" s="251" t="s">
        <v>686</v>
      </c>
      <c r="G967" s="252" t="s">
        <v>269</v>
      </c>
      <c r="H967" s="253">
        <v>235</v>
      </c>
      <c r="I967" s="154"/>
      <c r="J967" s="155">
        <f>ROUND(I967*H967,2)</f>
        <v>0</v>
      </c>
      <c r="K967" s="153" t="s">
        <v>207</v>
      </c>
      <c r="L967" s="32"/>
      <c r="M967" s="156" t="s">
        <v>1</v>
      </c>
      <c r="N967" s="157" t="s">
        <v>38</v>
      </c>
      <c r="P967" s="158">
        <f>O967*H967</f>
        <v>0</v>
      </c>
      <c r="Q967" s="158">
        <v>0</v>
      </c>
      <c r="R967" s="158">
        <f>Q967*H967</f>
        <v>0</v>
      </c>
      <c r="S967" s="158">
        <v>0</v>
      </c>
      <c r="T967" s="159">
        <f>S967*H967</f>
        <v>0</v>
      </c>
      <c r="AR967" s="160" t="s">
        <v>208</v>
      </c>
      <c r="AT967" s="160" t="s">
        <v>203</v>
      </c>
      <c r="AU967" s="160" t="s">
        <v>82</v>
      </c>
      <c r="AY967" s="17" t="s">
        <v>201</v>
      </c>
      <c r="BE967" s="161">
        <f>IF(N967="základní",J967,0)</f>
        <v>0</v>
      </c>
      <c r="BF967" s="161">
        <f>IF(N967="snížená",J967,0)</f>
        <v>0</v>
      </c>
      <c r="BG967" s="161">
        <f>IF(N967="zákl. přenesená",J967,0)</f>
        <v>0</v>
      </c>
      <c r="BH967" s="161">
        <f>IF(N967="sníž. přenesená",J967,0)</f>
        <v>0</v>
      </c>
      <c r="BI967" s="161">
        <f>IF(N967="nulová",J967,0)</f>
        <v>0</v>
      </c>
      <c r="BJ967" s="17" t="s">
        <v>80</v>
      </c>
      <c r="BK967" s="161">
        <f>ROUND(I967*H967,2)</f>
        <v>0</v>
      </c>
      <c r="BL967" s="17" t="s">
        <v>208</v>
      </c>
      <c r="BM967" s="160" t="s">
        <v>1025</v>
      </c>
    </row>
    <row r="968" spans="2:65" s="1" customFormat="1" x14ac:dyDescent="0.2">
      <c r="B968" s="32"/>
      <c r="C968" s="254"/>
      <c r="D968" s="255" t="s">
        <v>210</v>
      </c>
      <c r="E968" s="254"/>
      <c r="F968" s="256" t="s">
        <v>686</v>
      </c>
      <c r="G968" s="254"/>
      <c r="H968" s="254"/>
      <c r="I968" s="96"/>
      <c r="L968" s="32"/>
      <c r="M968" s="162"/>
      <c r="T968" s="56"/>
      <c r="AT968" s="17" t="s">
        <v>210</v>
      </c>
      <c r="AU968" s="17" t="s">
        <v>82</v>
      </c>
    </row>
    <row r="969" spans="2:65" s="1" customFormat="1" ht="29.25" x14ac:dyDescent="0.2">
      <c r="B969" s="32"/>
      <c r="C969" s="254"/>
      <c r="D969" s="255" t="s">
        <v>212</v>
      </c>
      <c r="E969" s="254"/>
      <c r="F969" s="257" t="s">
        <v>688</v>
      </c>
      <c r="G969" s="254"/>
      <c r="H969" s="254"/>
      <c r="I969" s="96"/>
      <c r="L969" s="32"/>
      <c r="M969" s="162"/>
      <c r="T969" s="56"/>
      <c r="AT969" s="17" t="s">
        <v>212</v>
      </c>
      <c r="AU969" s="17" t="s">
        <v>82</v>
      </c>
    </row>
    <row r="970" spans="2:65" s="12" customFormat="1" x14ac:dyDescent="0.2">
      <c r="B970" s="163"/>
      <c r="C970" s="258"/>
      <c r="D970" s="255" t="s">
        <v>214</v>
      </c>
      <c r="E970" s="259" t="s">
        <v>1</v>
      </c>
      <c r="F970" s="260" t="s">
        <v>215</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216</v>
      </c>
      <c r="G971" s="258"/>
      <c r="H971" s="259" t="s">
        <v>1</v>
      </c>
      <c r="I971" s="165"/>
      <c r="L971" s="163"/>
      <c r="M971" s="166"/>
      <c r="T971" s="167"/>
      <c r="AT971" s="164" t="s">
        <v>214</v>
      </c>
      <c r="AU971" s="164" t="s">
        <v>82</v>
      </c>
      <c r="AV971" s="12" t="s">
        <v>80</v>
      </c>
      <c r="AW971" s="12" t="s">
        <v>30</v>
      </c>
      <c r="AX971" s="12" t="s">
        <v>73</v>
      </c>
      <c r="AY971" s="164" t="s">
        <v>201</v>
      </c>
    </row>
    <row r="972" spans="2:65" s="12" customFormat="1" x14ac:dyDescent="0.2">
      <c r="B972" s="163"/>
      <c r="C972" s="258"/>
      <c r="D972" s="255" t="s">
        <v>214</v>
      </c>
      <c r="E972" s="259" t="s">
        <v>1</v>
      </c>
      <c r="F972" s="260" t="s">
        <v>804</v>
      </c>
      <c r="G972" s="258"/>
      <c r="H972" s="259" t="s">
        <v>1</v>
      </c>
      <c r="I972" s="165"/>
      <c r="L972" s="163"/>
      <c r="M972" s="166"/>
      <c r="T972" s="167"/>
      <c r="AT972" s="164" t="s">
        <v>214</v>
      </c>
      <c r="AU972" s="164" t="s">
        <v>82</v>
      </c>
      <c r="AV972" s="12" t="s">
        <v>80</v>
      </c>
      <c r="AW972" s="12" t="s">
        <v>30</v>
      </c>
      <c r="AX972" s="12" t="s">
        <v>73</v>
      </c>
      <c r="AY972" s="164" t="s">
        <v>201</v>
      </c>
    </row>
    <row r="973" spans="2:65" s="12" customFormat="1" x14ac:dyDescent="0.2">
      <c r="B973" s="163"/>
      <c r="C973" s="258"/>
      <c r="D973" s="255" t="s">
        <v>214</v>
      </c>
      <c r="E973" s="259" t="s">
        <v>1</v>
      </c>
      <c r="F973" s="260" t="s">
        <v>1022</v>
      </c>
      <c r="G973" s="258"/>
      <c r="H973" s="259" t="s">
        <v>1</v>
      </c>
      <c r="I973" s="165"/>
      <c r="L973" s="163"/>
      <c r="M973" s="166"/>
      <c r="T973" s="167"/>
      <c r="AT973" s="164" t="s">
        <v>214</v>
      </c>
      <c r="AU973" s="164" t="s">
        <v>82</v>
      </c>
      <c r="AV973" s="12" t="s">
        <v>80</v>
      </c>
      <c r="AW973" s="12" t="s">
        <v>30</v>
      </c>
      <c r="AX973" s="12" t="s">
        <v>73</v>
      </c>
      <c r="AY973" s="164" t="s">
        <v>201</v>
      </c>
    </row>
    <row r="974" spans="2:65" s="13" customFormat="1" x14ac:dyDescent="0.2">
      <c r="B974" s="168"/>
      <c r="C974" s="261"/>
      <c r="D974" s="255" t="s">
        <v>214</v>
      </c>
      <c r="E974" s="262" t="s">
        <v>1</v>
      </c>
      <c r="F974" s="263" t="s">
        <v>890</v>
      </c>
      <c r="G974" s="261"/>
      <c r="H974" s="264">
        <v>235</v>
      </c>
      <c r="I974" s="170"/>
      <c r="L974" s="168"/>
      <c r="M974" s="171"/>
      <c r="T974" s="172"/>
      <c r="AT974" s="169" t="s">
        <v>214</v>
      </c>
      <c r="AU974" s="169" t="s">
        <v>82</v>
      </c>
      <c r="AV974" s="13" t="s">
        <v>82</v>
      </c>
      <c r="AW974" s="13" t="s">
        <v>30</v>
      </c>
      <c r="AX974" s="13" t="s">
        <v>73</v>
      </c>
      <c r="AY974" s="169" t="s">
        <v>201</v>
      </c>
    </row>
    <row r="975" spans="2:65" s="14" customFormat="1" x14ac:dyDescent="0.2">
      <c r="B975" s="173"/>
      <c r="C975" s="265"/>
      <c r="D975" s="255" t="s">
        <v>214</v>
      </c>
      <c r="E975" s="266" t="s">
        <v>1</v>
      </c>
      <c r="F975" s="267" t="s">
        <v>221</v>
      </c>
      <c r="G975" s="265"/>
      <c r="H975" s="268">
        <v>235</v>
      </c>
      <c r="I975" s="175"/>
      <c r="L975" s="173"/>
      <c r="M975" s="176"/>
      <c r="T975" s="177"/>
      <c r="AT975" s="174" t="s">
        <v>214</v>
      </c>
      <c r="AU975" s="174" t="s">
        <v>82</v>
      </c>
      <c r="AV975" s="14" t="s">
        <v>208</v>
      </c>
      <c r="AW975" s="14" t="s">
        <v>30</v>
      </c>
      <c r="AX975" s="14" t="s">
        <v>80</v>
      </c>
      <c r="AY975" s="174" t="s">
        <v>201</v>
      </c>
    </row>
    <row r="976" spans="2:65" s="1" customFormat="1" ht="24" customHeight="1" x14ac:dyDescent="0.2">
      <c r="B976" s="152"/>
      <c r="C976" s="249" t="s">
        <v>711</v>
      </c>
      <c r="D976" s="249" t="s">
        <v>203</v>
      </c>
      <c r="E976" s="250" t="s">
        <v>690</v>
      </c>
      <c r="F976" s="251" t="s">
        <v>691</v>
      </c>
      <c r="G976" s="252" t="s">
        <v>536</v>
      </c>
      <c r="H976" s="253">
        <v>3</v>
      </c>
      <c r="I976" s="154"/>
      <c r="J976" s="155">
        <f>ROUND(I976*H976,2)</f>
        <v>0</v>
      </c>
      <c r="K976" s="153" t="s">
        <v>207</v>
      </c>
      <c r="L976" s="32"/>
      <c r="M976" s="156" t="s">
        <v>1</v>
      </c>
      <c r="N976" s="157" t="s">
        <v>38</v>
      </c>
      <c r="P976" s="158">
        <f>O976*H976</f>
        <v>0</v>
      </c>
      <c r="Q976" s="158">
        <v>0.46009</v>
      </c>
      <c r="R976" s="158">
        <f>Q976*H976</f>
        <v>1.3802699999999999</v>
      </c>
      <c r="S976" s="158">
        <v>0</v>
      </c>
      <c r="T976" s="159">
        <f>S976*H976</f>
        <v>0</v>
      </c>
      <c r="AR976" s="160" t="s">
        <v>208</v>
      </c>
      <c r="AT976" s="160" t="s">
        <v>203</v>
      </c>
      <c r="AU976" s="160" t="s">
        <v>82</v>
      </c>
      <c r="AY976" s="17" t="s">
        <v>201</v>
      </c>
      <c r="BE976" s="161">
        <f>IF(N976="základní",J976,0)</f>
        <v>0</v>
      </c>
      <c r="BF976" s="161">
        <f>IF(N976="snížená",J976,0)</f>
        <v>0</v>
      </c>
      <c r="BG976" s="161">
        <f>IF(N976="zákl. přenesená",J976,0)</f>
        <v>0</v>
      </c>
      <c r="BH976" s="161">
        <f>IF(N976="sníž. přenesená",J976,0)</f>
        <v>0</v>
      </c>
      <c r="BI976" s="161">
        <f>IF(N976="nulová",J976,0)</f>
        <v>0</v>
      </c>
      <c r="BJ976" s="17" t="s">
        <v>80</v>
      </c>
      <c r="BK976" s="161">
        <f>ROUND(I976*H976,2)</f>
        <v>0</v>
      </c>
      <c r="BL976" s="17" t="s">
        <v>208</v>
      </c>
      <c r="BM976" s="160" t="s">
        <v>1026</v>
      </c>
    </row>
    <row r="977" spans="2:65" s="1" customFormat="1" ht="19.5" x14ac:dyDescent="0.2">
      <c r="B977" s="32"/>
      <c r="C977" s="254"/>
      <c r="D977" s="255" t="s">
        <v>210</v>
      </c>
      <c r="E977" s="254"/>
      <c r="F977" s="256" t="s">
        <v>693</v>
      </c>
      <c r="G977" s="254"/>
      <c r="H977" s="254"/>
      <c r="I977" s="96"/>
      <c r="L977" s="32"/>
      <c r="M977" s="162"/>
      <c r="T977" s="56"/>
      <c r="AT977" s="17" t="s">
        <v>210</v>
      </c>
      <c r="AU977" s="17" t="s">
        <v>82</v>
      </c>
    </row>
    <row r="978" spans="2:65" s="1" customFormat="1" ht="97.5" x14ac:dyDescent="0.2">
      <c r="B978" s="32"/>
      <c r="C978" s="254"/>
      <c r="D978" s="255" t="s">
        <v>212</v>
      </c>
      <c r="E978" s="254"/>
      <c r="F978" s="257" t="s">
        <v>672</v>
      </c>
      <c r="G978" s="254"/>
      <c r="H978" s="254"/>
      <c r="I978" s="96"/>
      <c r="L978" s="32"/>
      <c r="M978" s="162"/>
      <c r="T978" s="56"/>
      <c r="AT978" s="17" t="s">
        <v>212</v>
      </c>
      <c r="AU978" s="17" t="s">
        <v>82</v>
      </c>
    </row>
    <row r="979" spans="2:65" s="12" customFormat="1" x14ac:dyDescent="0.2">
      <c r="B979" s="163"/>
      <c r="C979" s="258"/>
      <c r="D979" s="255" t="s">
        <v>214</v>
      </c>
      <c r="E979" s="259" t="s">
        <v>1</v>
      </c>
      <c r="F979" s="260" t="s">
        <v>215</v>
      </c>
      <c r="G979" s="258"/>
      <c r="H979" s="259" t="s">
        <v>1</v>
      </c>
      <c r="I979" s="165"/>
      <c r="L979" s="163"/>
      <c r="M979" s="166"/>
      <c r="T979" s="167"/>
      <c r="AT979" s="164" t="s">
        <v>214</v>
      </c>
      <c r="AU979" s="164" t="s">
        <v>82</v>
      </c>
      <c r="AV979" s="12" t="s">
        <v>80</v>
      </c>
      <c r="AW979" s="12" t="s">
        <v>30</v>
      </c>
      <c r="AX979" s="12" t="s">
        <v>73</v>
      </c>
      <c r="AY979" s="164" t="s">
        <v>201</v>
      </c>
    </row>
    <row r="980" spans="2:65" s="12" customFormat="1" x14ac:dyDescent="0.2">
      <c r="B980" s="163"/>
      <c r="C980" s="258"/>
      <c r="D980" s="255" t="s">
        <v>214</v>
      </c>
      <c r="E980" s="259" t="s">
        <v>1</v>
      </c>
      <c r="F980" s="260" t="s">
        <v>216</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862</v>
      </c>
      <c r="G981" s="258"/>
      <c r="H981" s="259" t="s">
        <v>1</v>
      </c>
      <c r="I981" s="165"/>
      <c r="L981" s="163"/>
      <c r="M981" s="166"/>
      <c r="T981" s="167"/>
      <c r="AT981" s="164" t="s">
        <v>214</v>
      </c>
      <c r="AU981" s="164" t="s">
        <v>82</v>
      </c>
      <c r="AV981" s="12" t="s">
        <v>80</v>
      </c>
      <c r="AW981" s="12" t="s">
        <v>30</v>
      </c>
      <c r="AX981" s="12" t="s">
        <v>73</v>
      </c>
      <c r="AY981" s="164" t="s">
        <v>201</v>
      </c>
    </row>
    <row r="982" spans="2:65" s="12" customFormat="1" ht="22.5" x14ac:dyDescent="0.2">
      <c r="B982" s="163"/>
      <c r="C982" s="258"/>
      <c r="D982" s="255" t="s">
        <v>214</v>
      </c>
      <c r="E982" s="259" t="s">
        <v>1</v>
      </c>
      <c r="F982" s="260" t="s">
        <v>946</v>
      </c>
      <c r="G982" s="258"/>
      <c r="H982" s="259" t="s">
        <v>1</v>
      </c>
      <c r="I982" s="165"/>
      <c r="L982" s="163"/>
      <c r="M982" s="166"/>
      <c r="T982" s="167"/>
      <c r="AT982" s="164" t="s">
        <v>214</v>
      </c>
      <c r="AU982" s="164" t="s">
        <v>82</v>
      </c>
      <c r="AV982" s="12" t="s">
        <v>80</v>
      </c>
      <c r="AW982" s="12" t="s">
        <v>30</v>
      </c>
      <c r="AX982" s="12" t="s">
        <v>73</v>
      </c>
      <c r="AY982" s="164" t="s">
        <v>201</v>
      </c>
    </row>
    <row r="983" spans="2:65" s="13" customFormat="1" x14ac:dyDescent="0.2">
      <c r="B983" s="168"/>
      <c r="C983" s="261"/>
      <c r="D983" s="255" t="s">
        <v>214</v>
      </c>
      <c r="E983" s="262" t="s">
        <v>1</v>
      </c>
      <c r="F983" s="263" t="s">
        <v>80</v>
      </c>
      <c r="G983" s="261"/>
      <c r="H983" s="264">
        <v>1</v>
      </c>
      <c r="I983" s="170"/>
      <c r="L983" s="168"/>
      <c r="M983" s="171"/>
      <c r="T983" s="172"/>
      <c r="AT983" s="169" t="s">
        <v>214</v>
      </c>
      <c r="AU983" s="169" t="s">
        <v>82</v>
      </c>
      <c r="AV983" s="13" t="s">
        <v>82</v>
      </c>
      <c r="AW983" s="13" t="s">
        <v>30</v>
      </c>
      <c r="AX983" s="13" t="s">
        <v>73</v>
      </c>
      <c r="AY983" s="169" t="s">
        <v>201</v>
      </c>
    </row>
    <row r="984" spans="2:65" s="12" customFormat="1" x14ac:dyDescent="0.2">
      <c r="B984" s="163"/>
      <c r="C984" s="258"/>
      <c r="D984" s="255" t="s">
        <v>214</v>
      </c>
      <c r="E984" s="259" t="s">
        <v>1</v>
      </c>
      <c r="F984" s="260" t="s">
        <v>804</v>
      </c>
      <c r="G984" s="258"/>
      <c r="H984" s="259" t="s">
        <v>1</v>
      </c>
      <c r="I984" s="165"/>
      <c r="L984" s="163"/>
      <c r="M984" s="166"/>
      <c r="T984" s="167"/>
      <c r="AT984" s="164" t="s">
        <v>214</v>
      </c>
      <c r="AU984" s="164" t="s">
        <v>82</v>
      </c>
      <c r="AV984" s="12" t="s">
        <v>80</v>
      </c>
      <c r="AW984" s="12" t="s">
        <v>30</v>
      </c>
      <c r="AX984" s="12" t="s">
        <v>73</v>
      </c>
      <c r="AY984" s="164" t="s">
        <v>201</v>
      </c>
    </row>
    <row r="985" spans="2:65" s="12" customFormat="1" x14ac:dyDescent="0.2">
      <c r="B985" s="163"/>
      <c r="C985" s="258"/>
      <c r="D985" s="255" t="s">
        <v>214</v>
      </c>
      <c r="E985" s="259" t="s">
        <v>1</v>
      </c>
      <c r="F985" s="260" t="s">
        <v>1022</v>
      </c>
      <c r="G985" s="258"/>
      <c r="H985" s="259" t="s">
        <v>1</v>
      </c>
      <c r="I985" s="165"/>
      <c r="L985" s="163"/>
      <c r="M985" s="166"/>
      <c r="T985" s="167"/>
      <c r="AT985" s="164" t="s">
        <v>214</v>
      </c>
      <c r="AU985" s="164" t="s">
        <v>82</v>
      </c>
      <c r="AV985" s="12" t="s">
        <v>80</v>
      </c>
      <c r="AW985" s="12" t="s">
        <v>30</v>
      </c>
      <c r="AX985" s="12" t="s">
        <v>73</v>
      </c>
      <c r="AY985" s="164" t="s">
        <v>201</v>
      </c>
    </row>
    <row r="986" spans="2:65" s="13" customFormat="1" x14ac:dyDescent="0.2">
      <c r="B986" s="168"/>
      <c r="C986" s="261"/>
      <c r="D986" s="255" t="s">
        <v>214</v>
      </c>
      <c r="E986" s="262" t="s">
        <v>1</v>
      </c>
      <c r="F986" s="263" t="s">
        <v>82</v>
      </c>
      <c r="G986" s="261"/>
      <c r="H986" s="264">
        <v>2</v>
      </c>
      <c r="I986" s="170"/>
      <c r="L986" s="168"/>
      <c r="M986" s="171"/>
      <c r="T986" s="172"/>
      <c r="AT986" s="169" t="s">
        <v>214</v>
      </c>
      <c r="AU986" s="169" t="s">
        <v>82</v>
      </c>
      <c r="AV986" s="13" t="s">
        <v>82</v>
      </c>
      <c r="AW986" s="13" t="s">
        <v>30</v>
      </c>
      <c r="AX986" s="13" t="s">
        <v>73</v>
      </c>
      <c r="AY986" s="169" t="s">
        <v>201</v>
      </c>
    </row>
    <row r="987" spans="2:65" s="14" customFormat="1" x14ac:dyDescent="0.2">
      <c r="B987" s="173"/>
      <c r="C987" s="265"/>
      <c r="D987" s="255" t="s">
        <v>214</v>
      </c>
      <c r="E987" s="266" t="s">
        <v>1</v>
      </c>
      <c r="F987" s="267" t="s">
        <v>221</v>
      </c>
      <c r="G987" s="265"/>
      <c r="H987" s="268">
        <v>3</v>
      </c>
      <c r="I987" s="175"/>
      <c r="L987" s="173"/>
      <c r="M987" s="176"/>
      <c r="T987" s="177"/>
      <c r="AT987" s="174" t="s">
        <v>214</v>
      </c>
      <c r="AU987" s="174" t="s">
        <v>82</v>
      </c>
      <c r="AV987" s="14" t="s">
        <v>208</v>
      </c>
      <c r="AW987" s="14" t="s">
        <v>30</v>
      </c>
      <c r="AX987" s="14" t="s">
        <v>80</v>
      </c>
      <c r="AY987" s="174" t="s">
        <v>201</v>
      </c>
    </row>
    <row r="988" spans="2:65" s="1" customFormat="1" ht="16.5" customHeight="1" x14ac:dyDescent="0.2">
      <c r="B988" s="152"/>
      <c r="C988" s="249" t="s">
        <v>721</v>
      </c>
      <c r="D988" s="249" t="s">
        <v>203</v>
      </c>
      <c r="E988" s="250" t="s">
        <v>695</v>
      </c>
      <c r="F988" s="251" t="s">
        <v>696</v>
      </c>
      <c r="G988" s="252" t="s">
        <v>536</v>
      </c>
      <c r="H988" s="253">
        <v>19</v>
      </c>
      <c r="I988" s="154"/>
      <c r="J988" s="155">
        <f>ROUND(I988*H988,2)</f>
        <v>0</v>
      </c>
      <c r="K988" s="153" t="s">
        <v>207</v>
      </c>
      <c r="L988" s="32"/>
      <c r="M988" s="156" t="s">
        <v>1</v>
      </c>
      <c r="N988" s="157" t="s">
        <v>38</v>
      </c>
      <c r="P988" s="158">
        <f>O988*H988</f>
        <v>0</v>
      </c>
      <c r="Q988" s="158">
        <v>0.12303</v>
      </c>
      <c r="R988" s="158">
        <f>Q988*H988</f>
        <v>2.3375699999999999</v>
      </c>
      <c r="S988" s="158">
        <v>0</v>
      </c>
      <c r="T988" s="159">
        <f>S988*H988</f>
        <v>0</v>
      </c>
      <c r="AR988" s="160" t="s">
        <v>208</v>
      </c>
      <c r="AT988" s="160" t="s">
        <v>203</v>
      </c>
      <c r="AU988" s="160" t="s">
        <v>82</v>
      </c>
      <c r="AY988" s="17" t="s">
        <v>201</v>
      </c>
      <c r="BE988" s="161">
        <f>IF(N988="základní",J988,0)</f>
        <v>0</v>
      </c>
      <c r="BF988" s="161">
        <f>IF(N988="snížená",J988,0)</f>
        <v>0</v>
      </c>
      <c r="BG988" s="161">
        <f>IF(N988="zákl. přenesená",J988,0)</f>
        <v>0</v>
      </c>
      <c r="BH988" s="161">
        <f>IF(N988="sníž. přenesená",J988,0)</f>
        <v>0</v>
      </c>
      <c r="BI988" s="161">
        <f>IF(N988="nulová",J988,0)</f>
        <v>0</v>
      </c>
      <c r="BJ988" s="17" t="s">
        <v>80</v>
      </c>
      <c r="BK988" s="161">
        <f>ROUND(I988*H988,2)</f>
        <v>0</v>
      </c>
      <c r="BL988" s="17" t="s">
        <v>208</v>
      </c>
      <c r="BM988" s="160" t="s">
        <v>1027</v>
      </c>
    </row>
    <row r="989" spans="2:65" s="1" customFormat="1" x14ac:dyDescent="0.2">
      <c r="B989" s="32"/>
      <c r="C989" s="254"/>
      <c r="D989" s="255" t="s">
        <v>210</v>
      </c>
      <c r="E989" s="254"/>
      <c r="F989" s="256" t="s">
        <v>696</v>
      </c>
      <c r="G989" s="254"/>
      <c r="H989" s="254"/>
      <c r="I989" s="96"/>
      <c r="L989" s="32"/>
      <c r="M989" s="162"/>
      <c r="T989" s="56"/>
      <c r="AT989" s="17" t="s">
        <v>210</v>
      </c>
      <c r="AU989" s="17" t="s">
        <v>82</v>
      </c>
    </row>
    <row r="990" spans="2:65" s="1" customFormat="1" ht="39" x14ac:dyDescent="0.2">
      <c r="B990" s="32"/>
      <c r="C990" s="254"/>
      <c r="D990" s="255" t="s">
        <v>212</v>
      </c>
      <c r="E990" s="254"/>
      <c r="F990" s="257" t="s">
        <v>698</v>
      </c>
      <c r="G990" s="254"/>
      <c r="H990" s="254"/>
      <c r="I990" s="96"/>
      <c r="L990" s="32"/>
      <c r="M990" s="162"/>
      <c r="T990" s="56"/>
      <c r="AT990" s="17" t="s">
        <v>212</v>
      </c>
      <c r="AU990" s="17" t="s">
        <v>82</v>
      </c>
    </row>
    <row r="991" spans="2:65" s="12" customFormat="1" x14ac:dyDescent="0.2">
      <c r="B991" s="163"/>
      <c r="C991" s="258"/>
      <c r="D991" s="255" t="s">
        <v>214</v>
      </c>
      <c r="E991" s="259" t="s">
        <v>1</v>
      </c>
      <c r="F991" s="260" t="s">
        <v>215</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216</v>
      </c>
      <c r="G992" s="258"/>
      <c r="H992" s="259" t="s">
        <v>1</v>
      </c>
      <c r="I992" s="165"/>
      <c r="L992" s="163"/>
      <c r="M992" s="166"/>
      <c r="T992" s="167"/>
      <c r="AT992" s="164" t="s">
        <v>214</v>
      </c>
      <c r="AU992" s="164" t="s">
        <v>82</v>
      </c>
      <c r="AV992" s="12" t="s">
        <v>80</v>
      </c>
      <c r="AW992" s="12" t="s">
        <v>30</v>
      </c>
      <c r="AX992" s="12" t="s">
        <v>73</v>
      </c>
      <c r="AY992" s="164" t="s">
        <v>201</v>
      </c>
    </row>
    <row r="993" spans="2:65" s="12" customFormat="1" x14ac:dyDescent="0.2">
      <c r="B993" s="163"/>
      <c r="C993" s="258"/>
      <c r="D993" s="255" t="s">
        <v>214</v>
      </c>
      <c r="E993" s="259" t="s">
        <v>1</v>
      </c>
      <c r="F993" s="260" t="s">
        <v>862</v>
      </c>
      <c r="G993" s="258"/>
      <c r="H993" s="259" t="s">
        <v>1</v>
      </c>
      <c r="I993" s="165"/>
      <c r="L993" s="163"/>
      <c r="M993" s="166"/>
      <c r="T993" s="167"/>
      <c r="AT993" s="164" t="s">
        <v>214</v>
      </c>
      <c r="AU993" s="164" t="s">
        <v>82</v>
      </c>
      <c r="AV993" s="12" t="s">
        <v>80</v>
      </c>
      <c r="AW993" s="12" t="s">
        <v>30</v>
      </c>
      <c r="AX993" s="12" t="s">
        <v>73</v>
      </c>
      <c r="AY993" s="164" t="s">
        <v>201</v>
      </c>
    </row>
    <row r="994" spans="2:65" s="12" customFormat="1" x14ac:dyDescent="0.2">
      <c r="B994" s="163"/>
      <c r="C994" s="258"/>
      <c r="D994" s="255" t="s">
        <v>214</v>
      </c>
      <c r="E994" s="259" t="s">
        <v>1</v>
      </c>
      <c r="F994" s="260" t="s">
        <v>699</v>
      </c>
      <c r="G994" s="258"/>
      <c r="H994" s="259" t="s">
        <v>1</v>
      </c>
      <c r="I994" s="165"/>
      <c r="L994" s="163"/>
      <c r="M994" s="166"/>
      <c r="T994" s="167"/>
      <c r="AT994" s="164" t="s">
        <v>214</v>
      </c>
      <c r="AU994" s="164" t="s">
        <v>82</v>
      </c>
      <c r="AV994" s="12" t="s">
        <v>80</v>
      </c>
      <c r="AW994" s="12" t="s">
        <v>30</v>
      </c>
      <c r="AX994" s="12" t="s">
        <v>73</v>
      </c>
      <c r="AY994" s="164" t="s">
        <v>201</v>
      </c>
    </row>
    <row r="995" spans="2:65" s="13" customFormat="1" x14ac:dyDescent="0.2">
      <c r="B995" s="168"/>
      <c r="C995" s="261"/>
      <c r="D995" s="255" t="s">
        <v>214</v>
      </c>
      <c r="E995" s="262" t="s">
        <v>1</v>
      </c>
      <c r="F995" s="263" t="s">
        <v>82</v>
      </c>
      <c r="G995" s="261"/>
      <c r="H995" s="264">
        <v>2</v>
      </c>
      <c r="I995" s="170"/>
      <c r="L995" s="168"/>
      <c r="M995" s="171"/>
      <c r="T995" s="172"/>
      <c r="AT995" s="169" t="s">
        <v>214</v>
      </c>
      <c r="AU995" s="169" t="s">
        <v>82</v>
      </c>
      <c r="AV995" s="13" t="s">
        <v>82</v>
      </c>
      <c r="AW995" s="13" t="s">
        <v>30</v>
      </c>
      <c r="AX995" s="13" t="s">
        <v>73</v>
      </c>
      <c r="AY995" s="169" t="s">
        <v>201</v>
      </c>
    </row>
    <row r="996" spans="2:65" s="12" customFormat="1" ht="22.5" x14ac:dyDescent="0.2">
      <c r="B996" s="163"/>
      <c r="C996" s="258"/>
      <c r="D996" s="255" t="s">
        <v>214</v>
      </c>
      <c r="E996" s="259" t="s">
        <v>1</v>
      </c>
      <c r="F996" s="260" t="s">
        <v>1028</v>
      </c>
      <c r="G996" s="258"/>
      <c r="H996" s="259" t="s">
        <v>1</v>
      </c>
      <c r="I996" s="165"/>
      <c r="L996" s="163"/>
      <c r="M996" s="166"/>
      <c r="T996" s="167"/>
      <c r="AT996" s="164" t="s">
        <v>214</v>
      </c>
      <c r="AU996" s="164" t="s">
        <v>82</v>
      </c>
      <c r="AV996" s="12" t="s">
        <v>80</v>
      </c>
      <c r="AW996" s="12" t="s">
        <v>30</v>
      </c>
      <c r="AX996" s="12" t="s">
        <v>73</v>
      </c>
      <c r="AY996" s="164" t="s">
        <v>201</v>
      </c>
    </row>
    <row r="997" spans="2:65" s="13" customFormat="1" x14ac:dyDescent="0.2">
      <c r="B997" s="168"/>
      <c r="C997" s="261"/>
      <c r="D997" s="255" t="s">
        <v>214</v>
      </c>
      <c r="E997" s="262" t="s">
        <v>1</v>
      </c>
      <c r="F997" s="263" t="s">
        <v>80</v>
      </c>
      <c r="G997" s="261"/>
      <c r="H997" s="264">
        <v>1</v>
      </c>
      <c r="I997" s="170"/>
      <c r="L997" s="168"/>
      <c r="M997" s="171"/>
      <c r="T997" s="172"/>
      <c r="AT997" s="169" t="s">
        <v>214</v>
      </c>
      <c r="AU997" s="169" t="s">
        <v>82</v>
      </c>
      <c r="AV997" s="13" t="s">
        <v>82</v>
      </c>
      <c r="AW997" s="13" t="s">
        <v>30</v>
      </c>
      <c r="AX997" s="13" t="s">
        <v>73</v>
      </c>
      <c r="AY997" s="169" t="s">
        <v>201</v>
      </c>
    </row>
    <row r="998" spans="2:65" s="12" customFormat="1" ht="22.5" x14ac:dyDescent="0.2">
      <c r="B998" s="163"/>
      <c r="C998" s="258"/>
      <c r="D998" s="255" t="s">
        <v>214</v>
      </c>
      <c r="E998" s="259" t="s">
        <v>1</v>
      </c>
      <c r="F998" s="260" t="s">
        <v>1029</v>
      </c>
      <c r="G998" s="258"/>
      <c r="H998" s="259" t="s">
        <v>1</v>
      </c>
      <c r="I998" s="165"/>
      <c r="L998" s="163"/>
      <c r="M998" s="166"/>
      <c r="T998" s="167"/>
      <c r="AT998" s="164" t="s">
        <v>214</v>
      </c>
      <c r="AU998" s="164" t="s">
        <v>82</v>
      </c>
      <c r="AV998" s="12" t="s">
        <v>80</v>
      </c>
      <c r="AW998" s="12" t="s">
        <v>30</v>
      </c>
      <c r="AX998" s="12" t="s">
        <v>73</v>
      </c>
      <c r="AY998" s="164" t="s">
        <v>201</v>
      </c>
    </row>
    <row r="999" spans="2:65" s="13" customFormat="1" x14ac:dyDescent="0.2">
      <c r="B999" s="168"/>
      <c r="C999" s="261"/>
      <c r="D999" s="255" t="s">
        <v>214</v>
      </c>
      <c r="E999" s="262" t="s">
        <v>1</v>
      </c>
      <c r="F999" s="263" t="s">
        <v>80</v>
      </c>
      <c r="G999" s="261"/>
      <c r="H999" s="264">
        <v>1</v>
      </c>
      <c r="I999" s="170"/>
      <c r="L999" s="168"/>
      <c r="M999" s="171"/>
      <c r="T999" s="172"/>
      <c r="AT999" s="169" t="s">
        <v>214</v>
      </c>
      <c r="AU999" s="169" t="s">
        <v>82</v>
      </c>
      <c r="AV999" s="13" t="s">
        <v>82</v>
      </c>
      <c r="AW999" s="13" t="s">
        <v>30</v>
      </c>
      <c r="AX999" s="13" t="s">
        <v>73</v>
      </c>
      <c r="AY999" s="169" t="s">
        <v>201</v>
      </c>
    </row>
    <row r="1000" spans="2:65" s="12" customFormat="1" ht="22.5" x14ac:dyDescent="0.2">
      <c r="B1000" s="163"/>
      <c r="C1000" s="258"/>
      <c r="D1000" s="255" t="s">
        <v>214</v>
      </c>
      <c r="E1000" s="259" t="s">
        <v>1</v>
      </c>
      <c r="F1000" s="260" t="s">
        <v>1030</v>
      </c>
      <c r="G1000" s="258"/>
      <c r="H1000" s="259" t="s">
        <v>1</v>
      </c>
      <c r="I1000" s="165"/>
      <c r="L1000" s="163"/>
      <c r="M1000" s="166"/>
      <c r="T1000" s="167"/>
      <c r="AT1000" s="164" t="s">
        <v>214</v>
      </c>
      <c r="AU1000" s="164" t="s">
        <v>82</v>
      </c>
      <c r="AV1000" s="12" t="s">
        <v>80</v>
      </c>
      <c r="AW1000" s="12" t="s">
        <v>30</v>
      </c>
      <c r="AX1000" s="12" t="s">
        <v>73</v>
      </c>
      <c r="AY1000" s="164" t="s">
        <v>201</v>
      </c>
    </row>
    <row r="1001" spans="2:65" s="13" customFormat="1" x14ac:dyDescent="0.2">
      <c r="B1001" s="168"/>
      <c r="C1001" s="261"/>
      <c r="D1001" s="255" t="s">
        <v>214</v>
      </c>
      <c r="E1001" s="262" t="s">
        <v>1</v>
      </c>
      <c r="F1001" s="263" t="s">
        <v>8</v>
      </c>
      <c r="G1001" s="261"/>
      <c r="H1001" s="264">
        <v>15</v>
      </c>
      <c r="I1001" s="170"/>
      <c r="L1001" s="168"/>
      <c r="M1001" s="171"/>
      <c r="T1001" s="172"/>
      <c r="AT1001" s="169" t="s">
        <v>214</v>
      </c>
      <c r="AU1001" s="169" t="s">
        <v>82</v>
      </c>
      <c r="AV1001" s="13" t="s">
        <v>82</v>
      </c>
      <c r="AW1001" s="13" t="s">
        <v>30</v>
      </c>
      <c r="AX1001" s="13" t="s">
        <v>73</v>
      </c>
      <c r="AY1001" s="169" t="s">
        <v>201</v>
      </c>
    </row>
    <row r="1002" spans="2:65" s="14" customFormat="1" x14ac:dyDescent="0.2">
      <c r="B1002" s="173"/>
      <c r="C1002" s="265"/>
      <c r="D1002" s="255" t="s">
        <v>214</v>
      </c>
      <c r="E1002" s="266" t="s">
        <v>1</v>
      </c>
      <c r="F1002" s="267" t="s">
        <v>221</v>
      </c>
      <c r="G1002" s="265"/>
      <c r="H1002" s="268">
        <v>19</v>
      </c>
      <c r="I1002" s="175"/>
      <c r="L1002" s="173"/>
      <c r="M1002" s="176"/>
      <c r="T1002" s="177"/>
      <c r="AT1002" s="174" t="s">
        <v>214</v>
      </c>
      <c r="AU1002" s="174" t="s">
        <v>82</v>
      </c>
      <c r="AV1002" s="14" t="s">
        <v>208</v>
      </c>
      <c r="AW1002" s="14" t="s">
        <v>30</v>
      </c>
      <c r="AX1002" s="14" t="s">
        <v>80</v>
      </c>
      <c r="AY1002" s="174" t="s">
        <v>201</v>
      </c>
    </row>
    <row r="1003" spans="2:65" s="1" customFormat="1" ht="24" customHeight="1" x14ac:dyDescent="0.2">
      <c r="B1003" s="152"/>
      <c r="C1003" s="271" t="s">
        <v>729</v>
      </c>
      <c r="D1003" s="271" t="s">
        <v>401</v>
      </c>
      <c r="E1003" s="272" t="s">
        <v>702</v>
      </c>
      <c r="F1003" s="273" t="s">
        <v>703</v>
      </c>
      <c r="G1003" s="274" t="s">
        <v>536</v>
      </c>
      <c r="H1003" s="275">
        <v>19</v>
      </c>
      <c r="I1003" s="179"/>
      <c r="J1003" s="180">
        <f>ROUND(I1003*H1003,2)</f>
        <v>0</v>
      </c>
      <c r="K1003" s="178" t="s">
        <v>207</v>
      </c>
      <c r="L1003" s="181"/>
      <c r="M1003" s="182" t="s">
        <v>1</v>
      </c>
      <c r="N1003" s="183" t="s">
        <v>38</v>
      </c>
      <c r="P1003" s="158">
        <f>O1003*H1003</f>
        <v>0</v>
      </c>
      <c r="Q1003" s="158">
        <v>1.3299999999999999E-2</v>
      </c>
      <c r="R1003" s="158">
        <f>Q1003*H1003</f>
        <v>0.25269999999999998</v>
      </c>
      <c r="S1003" s="158">
        <v>0</v>
      </c>
      <c r="T1003" s="159">
        <f>S1003*H1003</f>
        <v>0</v>
      </c>
      <c r="AR1003" s="160" t="s">
        <v>266</v>
      </c>
      <c r="AT1003" s="160" t="s">
        <v>401</v>
      </c>
      <c r="AU1003" s="160" t="s">
        <v>82</v>
      </c>
      <c r="AY1003" s="17" t="s">
        <v>201</v>
      </c>
      <c r="BE1003" s="161">
        <f>IF(N1003="základní",J1003,0)</f>
        <v>0</v>
      </c>
      <c r="BF1003" s="161">
        <f>IF(N1003="snížená",J1003,0)</f>
        <v>0</v>
      </c>
      <c r="BG1003" s="161">
        <f>IF(N1003="zákl. přenesená",J1003,0)</f>
        <v>0</v>
      </c>
      <c r="BH1003" s="161">
        <f>IF(N1003="sníž. přenesená",J1003,0)</f>
        <v>0</v>
      </c>
      <c r="BI1003" s="161">
        <f>IF(N1003="nulová",J1003,0)</f>
        <v>0</v>
      </c>
      <c r="BJ1003" s="17" t="s">
        <v>80</v>
      </c>
      <c r="BK1003" s="161">
        <f>ROUND(I1003*H1003,2)</f>
        <v>0</v>
      </c>
      <c r="BL1003" s="17" t="s">
        <v>208</v>
      </c>
      <c r="BM1003" s="160" t="s">
        <v>1031</v>
      </c>
    </row>
    <row r="1004" spans="2:65" s="1" customFormat="1" ht="19.5" x14ac:dyDescent="0.2">
      <c r="B1004" s="32"/>
      <c r="C1004" s="254"/>
      <c r="D1004" s="255" t="s">
        <v>210</v>
      </c>
      <c r="E1004" s="254"/>
      <c r="F1004" s="256" t="s">
        <v>703</v>
      </c>
      <c r="G1004" s="254"/>
      <c r="H1004" s="254"/>
      <c r="I1004" s="96"/>
      <c r="L1004" s="32"/>
      <c r="M1004" s="162"/>
      <c r="T1004" s="56"/>
      <c r="AT1004" s="17" t="s">
        <v>210</v>
      </c>
      <c r="AU1004" s="17" t="s">
        <v>82</v>
      </c>
    </row>
    <row r="1005" spans="2:65" s="12" customFormat="1" x14ac:dyDescent="0.2">
      <c r="B1005" s="163"/>
      <c r="C1005" s="258"/>
      <c r="D1005" s="255" t="s">
        <v>214</v>
      </c>
      <c r="E1005" s="259" t="s">
        <v>1</v>
      </c>
      <c r="F1005" s="260" t="s">
        <v>215</v>
      </c>
      <c r="G1005" s="258"/>
      <c r="H1005" s="259" t="s">
        <v>1</v>
      </c>
      <c r="I1005" s="165"/>
      <c r="L1005" s="163"/>
      <c r="M1005" s="166"/>
      <c r="T1005" s="167"/>
      <c r="AT1005" s="164" t="s">
        <v>214</v>
      </c>
      <c r="AU1005" s="164" t="s">
        <v>82</v>
      </c>
      <c r="AV1005" s="12" t="s">
        <v>80</v>
      </c>
      <c r="AW1005" s="12" t="s">
        <v>30</v>
      </c>
      <c r="AX1005" s="12" t="s">
        <v>73</v>
      </c>
      <c r="AY1005" s="164" t="s">
        <v>201</v>
      </c>
    </row>
    <row r="1006" spans="2:65" s="12" customFormat="1" x14ac:dyDescent="0.2">
      <c r="B1006" s="163"/>
      <c r="C1006" s="258"/>
      <c r="D1006" s="255" t="s">
        <v>214</v>
      </c>
      <c r="E1006" s="259" t="s">
        <v>1</v>
      </c>
      <c r="F1006" s="260" t="s">
        <v>216</v>
      </c>
      <c r="G1006" s="258"/>
      <c r="H1006" s="259" t="s">
        <v>1</v>
      </c>
      <c r="I1006" s="165"/>
      <c r="L1006" s="163"/>
      <c r="M1006" s="166"/>
      <c r="T1006" s="167"/>
      <c r="AT1006" s="164" t="s">
        <v>214</v>
      </c>
      <c r="AU1006" s="164" t="s">
        <v>82</v>
      </c>
      <c r="AV1006" s="12" t="s">
        <v>80</v>
      </c>
      <c r="AW1006" s="12" t="s">
        <v>30</v>
      </c>
      <c r="AX1006" s="12" t="s">
        <v>73</v>
      </c>
      <c r="AY1006" s="164" t="s">
        <v>201</v>
      </c>
    </row>
    <row r="1007" spans="2:65" s="12" customFormat="1" ht="22.5" x14ac:dyDescent="0.2">
      <c r="B1007" s="163"/>
      <c r="C1007" s="258"/>
      <c r="D1007" s="255" t="s">
        <v>214</v>
      </c>
      <c r="E1007" s="259" t="s">
        <v>1</v>
      </c>
      <c r="F1007" s="260" t="s">
        <v>406</v>
      </c>
      <c r="G1007" s="258"/>
      <c r="H1007" s="259" t="s">
        <v>1</v>
      </c>
      <c r="I1007" s="165"/>
      <c r="L1007" s="163"/>
      <c r="M1007" s="166"/>
      <c r="T1007" s="167"/>
      <c r="AT1007" s="164" t="s">
        <v>214</v>
      </c>
      <c r="AU1007" s="164" t="s">
        <v>82</v>
      </c>
      <c r="AV1007" s="12" t="s">
        <v>80</v>
      </c>
      <c r="AW1007" s="12" t="s">
        <v>30</v>
      </c>
      <c r="AX1007" s="12" t="s">
        <v>73</v>
      </c>
      <c r="AY1007" s="164" t="s">
        <v>201</v>
      </c>
    </row>
    <row r="1008" spans="2:65" s="12" customFormat="1" x14ac:dyDescent="0.2">
      <c r="B1008" s="163"/>
      <c r="C1008" s="258"/>
      <c r="D1008" s="255" t="s">
        <v>214</v>
      </c>
      <c r="E1008" s="259" t="s">
        <v>1</v>
      </c>
      <c r="F1008" s="260" t="s">
        <v>862</v>
      </c>
      <c r="G1008" s="258"/>
      <c r="H1008" s="259" t="s">
        <v>1</v>
      </c>
      <c r="I1008" s="165"/>
      <c r="L1008" s="163"/>
      <c r="M1008" s="166"/>
      <c r="T1008" s="167"/>
      <c r="AT1008" s="164" t="s">
        <v>214</v>
      </c>
      <c r="AU1008" s="164" t="s">
        <v>82</v>
      </c>
      <c r="AV1008" s="12" t="s">
        <v>80</v>
      </c>
      <c r="AW1008" s="12" t="s">
        <v>30</v>
      </c>
      <c r="AX1008" s="12" t="s">
        <v>73</v>
      </c>
      <c r="AY1008" s="164" t="s">
        <v>201</v>
      </c>
    </row>
    <row r="1009" spans="2:65" s="12" customFormat="1" x14ac:dyDescent="0.2">
      <c r="B1009" s="163"/>
      <c r="C1009" s="258"/>
      <c r="D1009" s="255" t="s">
        <v>214</v>
      </c>
      <c r="E1009" s="259" t="s">
        <v>1</v>
      </c>
      <c r="F1009" s="260" t="s">
        <v>699</v>
      </c>
      <c r="G1009" s="258"/>
      <c r="H1009" s="259" t="s">
        <v>1</v>
      </c>
      <c r="I1009" s="165"/>
      <c r="L1009" s="163"/>
      <c r="M1009" s="166"/>
      <c r="T1009" s="167"/>
      <c r="AT1009" s="164" t="s">
        <v>214</v>
      </c>
      <c r="AU1009" s="164" t="s">
        <v>82</v>
      </c>
      <c r="AV1009" s="12" t="s">
        <v>80</v>
      </c>
      <c r="AW1009" s="12" t="s">
        <v>30</v>
      </c>
      <c r="AX1009" s="12" t="s">
        <v>73</v>
      </c>
      <c r="AY1009" s="164" t="s">
        <v>201</v>
      </c>
    </row>
    <row r="1010" spans="2:65" s="13" customFormat="1" x14ac:dyDescent="0.2">
      <c r="B1010" s="168"/>
      <c r="C1010" s="261"/>
      <c r="D1010" s="255" t="s">
        <v>214</v>
      </c>
      <c r="E1010" s="262" t="s">
        <v>1</v>
      </c>
      <c r="F1010" s="263" t="s">
        <v>82</v>
      </c>
      <c r="G1010" s="261"/>
      <c r="H1010" s="264">
        <v>2</v>
      </c>
      <c r="I1010" s="170"/>
      <c r="L1010" s="168"/>
      <c r="M1010" s="171"/>
      <c r="T1010" s="172"/>
      <c r="AT1010" s="169" t="s">
        <v>214</v>
      </c>
      <c r="AU1010" s="169" t="s">
        <v>82</v>
      </c>
      <c r="AV1010" s="13" t="s">
        <v>82</v>
      </c>
      <c r="AW1010" s="13" t="s">
        <v>30</v>
      </c>
      <c r="AX1010" s="13" t="s">
        <v>73</v>
      </c>
      <c r="AY1010" s="169" t="s">
        <v>201</v>
      </c>
    </row>
    <row r="1011" spans="2:65" s="12" customFormat="1" ht="22.5" x14ac:dyDescent="0.2">
      <c r="B1011" s="163"/>
      <c r="C1011" s="258"/>
      <c r="D1011" s="255" t="s">
        <v>214</v>
      </c>
      <c r="E1011" s="259" t="s">
        <v>1</v>
      </c>
      <c r="F1011" s="260" t="s">
        <v>1028</v>
      </c>
      <c r="G1011" s="258"/>
      <c r="H1011" s="259" t="s">
        <v>1</v>
      </c>
      <c r="I1011" s="165"/>
      <c r="L1011" s="163"/>
      <c r="M1011" s="166"/>
      <c r="T1011" s="167"/>
      <c r="AT1011" s="164" t="s">
        <v>214</v>
      </c>
      <c r="AU1011" s="164" t="s">
        <v>82</v>
      </c>
      <c r="AV1011" s="12" t="s">
        <v>80</v>
      </c>
      <c r="AW1011" s="12" t="s">
        <v>30</v>
      </c>
      <c r="AX1011" s="12" t="s">
        <v>73</v>
      </c>
      <c r="AY1011" s="164" t="s">
        <v>201</v>
      </c>
    </row>
    <row r="1012" spans="2:65" s="13" customFormat="1" x14ac:dyDescent="0.2">
      <c r="B1012" s="168"/>
      <c r="C1012" s="261"/>
      <c r="D1012" s="255" t="s">
        <v>214</v>
      </c>
      <c r="E1012" s="262" t="s">
        <v>1</v>
      </c>
      <c r="F1012" s="263" t="s">
        <v>80</v>
      </c>
      <c r="G1012" s="261"/>
      <c r="H1012" s="264">
        <v>1</v>
      </c>
      <c r="I1012" s="170"/>
      <c r="L1012" s="168"/>
      <c r="M1012" s="171"/>
      <c r="T1012" s="172"/>
      <c r="AT1012" s="169" t="s">
        <v>214</v>
      </c>
      <c r="AU1012" s="169" t="s">
        <v>82</v>
      </c>
      <c r="AV1012" s="13" t="s">
        <v>82</v>
      </c>
      <c r="AW1012" s="13" t="s">
        <v>30</v>
      </c>
      <c r="AX1012" s="13" t="s">
        <v>73</v>
      </c>
      <c r="AY1012" s="169" t="s">
        <v>201</v>
      </c>
    </row>
    <row r="1013" spans="2:65" s="12" customFormat="1" ht="22.5" x14ac:dyDescent="0.2">
      <c r="B1013" s="163"/>
      <c r="C1013" s="258"/>
      <c r="D1013" s="255" t="s">
        <v>214</v>
      </c>
      <c r="E1013" s="259" t="s">
        <v>1</v>
      </c>
      <c r="F1013" s="260" t="s">
        <v>1029</v>
      </c>
      <c r="G1013" s="258"/>
      <c r="H1013" s="259" t="s">
        <v>1</v>
      </c>
      <c r="I1013" s="165"/>
      <c r="L1013" s="163"/>
      <c r="M1013" s="166"/>
      <c r="T1013" s="167"/>
      <c r="AT1013" s="164" t="s">
        <v>214</v>
      </c>
      <c r="AU1013" s="164" t="s">
        <v>82</v>
      </c>
      <c r="AV1013" s="12" t="s">
        <v>80</v>
      </c>
      <c r="AW1013" s="12" t="s">
        <v>30</v>
      </c>
      <c r="AX1013" s="12" t="s">
        <v>73</v>
      </c>
      <c r="AY1013" s="164" t="s">
        <v>201</v>
      </c>
    </row>
    <row r="1014" spans="2:65" s="13" customFormat="1" x14ac:dyDescent="0.2">
      <c r="B1014" s="168"/>
      <c r="C1014" s="261"/>
      <c r="D1014" s="255" t="s">
        <v>214</v>
      </c>
      <c r="E1014" s="262" t="s">
        <v>1</v>
      </c>
      <c r="F1014" s="263" t="s">
        <v>80</v>
      </c>
      <c r="G1014" s="261"/>
      <c r="H1014" s="264">
        <v>1</v>
      </c>
      <c r="I1014" s="170"/>
      <c r="L1014" s="168"/>
      <c r="M1014" s="171"/>
      <c r="T1014" s="172"/>
      <c r="AT1014" s="169" t="s">
        <v>214</v>
      </c>
      <c r="AU1014" s="169" t="s">
        <v>82</v>
      </c>
      <c r="AV1014" s="13" t="s">
        <v>82</v>
      </c>
      <c r="AW1014" s="13" t="s">
        <v>30</v>
      </c>
      <c r="AX1014" s="13" t="s">
        <v>73</v>
      </c>
      <c r="AY1014" s="169" t="s">
        <v>201</v>
      </c>
    </row>
    <row r="1015" spans="2:65" s="12" customFormat="1" ht="22.5" x14ac:dyDescent="0.2">
      <c r="B1015" s="163"/>
      <c r="C1015" s="258"/>
      <c r="D1015" s="255" t="s">
        <v>214</v>
      </c>
      <c r="E1015" s="259" t="s">
        <v>1</v>
      </c>
      <c r="F1015" s="260" t="s">
        <v>1030</v>
      </c>
      <c r="G1015" s="258"/>
      <c r="H1015" s="259" t="s">
        <v>1</v>
      </c>
      <c r="I1015" s="165"/>
      <c r="L1015" s="163"/>
      <c r="M1015" s="166"/>
      <c r="T1015" s="167"/>
      <c r="AT1015" s="164" t="s">
        <v>214</v>
      </c>
      <c r="AU1015" s="164" t="s">
        <v>82</v>
      </c>
      <c r="AV1015" s="12" t="s">
        <v>80</v>
      </c>
      <c r="AW1015" s="12" t="s">
        <v>30</v>
      </c>
      <c r="AX1015" s="12" t="s">
        <v>73</v>
      </c>
      <c r="AY1015" s="164" t="s">
        <v>201</v>
      </c>
    </row>
    <row r="1016" spans="2:65" s="13" customFormat="1" x14ac:dyDescent="0.2">
      <c r="B1016" s="168"/>
      <c r="C1016" s="261"/>
      <c r="D1016" s="255" t="s">
        <v>214</v>
      </c>
      <c r="E1016" s="262" t="s">
        <v>1</v>
      </c>
      <c r="F1016" s="263" t="s">
        <v>8</v>
      </c>
      <c r="G1016" s="261"/>
      <c r="H1016" s="264">
        <v>15</v>
      </c>
      <c r="I1016" s="170"/>
      <c r="L1016" s="168"/>
      <c r="M1016" s="171"/>
      <c r="T1016" s="172"/>
      <c r="AT1016" s="169" t="s">
        <v>214</v>
      </c>
      <c r="AU1016" s="169" t="s">
        <v>82</v>
      </c>
      <c r="AV1016" s="13" t="s">
        <v>82</v>
      </c>
      <c r="AW1016" s="13" t="s">
        <v>30</v>
      </c>
      <c r="AX1016" s="13" t="s">
        <v>73</v>
      </c>
      <c r="AY1016" s="169" t="s">
        <v>201</v>
      </c>
    </row>
    <row r="1017" spans="2:65" s="14" customFormat="1" x14ac:dyDescent="0.2">
      <c r="B1017" s="173"/>
      <c r="C1017" s="265"/>
      <c r="D1017" s="255" t="s">
        <v>214</v>
      </c>
      <c r="E1017" s="266" t="s">
        <v>1</v>
      </c>
      <c r="F1017" s="267" t="s">
        <v>221</v>
      </c>
      <c r="G1017" s="265"/>
      <c r="H1017" s="268">
        <v>19</v>
      </c>
      <c r="I1017" s="175"/>
      <c r="L1017" s="173"/>
      <c r="M1017" s="176"/>
      <c r="T1017" s="177"/>
      <c r="AT1017" s="174" t="s">
        <v>214</v>
      </c>
      <c r="AU1017" s="174" t="s">
        <v>82</v>
      </c>
      <c r="AV1017" s="14" t="s">
        <v>208</v>
      </c>
      <c r="AW1017" s="14" t="s">
        <v>30</v>
      </c>
      <c r="AX1017" s="14" t="s">
        <v>80</v>
      </c>
      <c r="AY1017" s="174" t="s">
        <v>201</v>
      </c>
    </row>
    <row r="1018" spans="2:65" s="1" customFormat="1" ht="16.5" customHeight="1" x14ac:dyDescent="0.2">
      <c r="B1018" s="152"/>
      <c r="C1018" s="249" t="s">
        <v>743</v>
      </c>
      <c r="D1018" s="249" t="s">
        <v>203</v>
      </c>
      <c r="E1018" s="250" t="s">
        <v>1032</v>
      </c>
      <c r="F1018" s="251" t="s">
        <v>1033</v>
      </c>
      <c r="G1018" s="252" t="s">
        <v>536</v>
      </c>
      <c r="H1018" s="253">
        <v>2</v>
      </c>
      <c r="I1018" s="154"/>
      <c r="J1018" s="155">
        <f>ROUND(I1018*H1018,2)</f>
        <v>0</v>
      </c>
      <c r="K1018" s="153" t="s">
        <v>207</v>
      </c>
      <c r="L1018" s="32"/>
      <c r="M1018" s="156" t="s">
        <v>1</v>
      </c>
      <c r="N1018" s="157" t="s">
        <v>38</v>
      </c>
      <c r="P1018" s="158">
        <f>O1018*H1018</f>
        <v>0</v>
      </c>
      <c r="Q1018" s="158">
        <v>0.32906000000000002</v>
      </c>
      <c r="R1018" s="158">
        <f>Q1018*H1018</f>
        <v>0.65812000000000004</v>
      </c>
      <c r="S1018" s="158">
        <v>0</v>
      </c>
      <c r="T1018" s="159">
        <f>S1018*H1018</f>
        <v>0</v>
      </c>
      <c r="AR1018" s="160" t="s">
        <v>208</v>
      </c>
      <c r="AT1018" s="160" t="s">
        <v>203</v>
      </c>
      <c r="AU1018" s="160" t="s">
        <v>82</v>
      </c>
      <c r="AY1018" s="17" t="s">
        <v>201</v>
      </c>
      <c r="BE1018" s="161">
        <f>IF(N1018="základní",J1018,0)</f>
        <v>0</v>
      </c>
      <c r="BF1018" s="161">
        <f>IF(N1018="snížená",J1018,0)</f>
        <v>0</v>
      </c>
      <c r="BG1018" s="161">
        <f>IF(N1018="zákl. přenesená",J1018,0)</f>
        <v>0</v>
      </c>
      <c r="BH1018" s="161">
        <f>IF(N1018="sníž. přenesená",J1018,0)</f>
        <v>0</v>
      </c>
      <c r="BI1018" s="161">
        <f>IF(N1018="nulová",J1018,0)</f>
        <v>0</v>
      </c>
      <c r="BJ1018" s="17" t="s">
        <v>80</v>
      </c>
      <c r="BK1018" s="161">
        <f>ROUND(I1018*H1018,2)</f>
        <v>0</v>
      </c>
      <c r="BL1018" s="17" t="s">
        <v>208</v>
      </c>
      <c r="BM1018" s="160" t="s">
        <v>1034</v>
      </c>
    </row>
    <row r="1019" spans="2:65" s="1" customFormat="1" x14ac:dyDescent="0.2">
      <c r="B1019" s="32"/>
      <c r="C1019" s="254"/>
      <c r="D1019" s="255" t="s">
        <v>210</v>
      </c>
      <c r="E1019" s="254"/>
      <c r="F1019" s="256" t="s">
        <v>1033</v>
      </c>
      <c r="G1019" s="254"/>
      <c r="H1019" s="254"/>
      <c r="I1019" s="96"/>
      <c r="L1019" s="32"/>
      <c r="M1019" s="162"/>
      <c r="T1019" s="56"/>
      <c r="AT1019" s="17" t="s">
        <v>210</v>
      </c>
      <c r="AU1019" s="17" t="s">
        <v>82</v>
      </c>
    </row>
    <row r="1020" spans="2:65" s="1" customFormat="1" ht="39" x14ac:dyDescent="0.2">
      <c r="B1020" s="32"/>
      <c r="C1020" s="254"/>
      <c r="D1020" s="255" t="s">
        <v>212</v>
      </c>
      <c r="E1020" s="254"/>
      <c r="F1020" s="257" t="s">
        <v>698</v>
      </c>
      <c r="G1020" s="254"/>
      <c r="H1020" s="254"/>
      <c r="I1020" s="96"/>
      <c r="L1020" s="32"/>
      <c r="M1020" s="162"/>
      <c r="T1020" s="56"/>
      <c r="AT1020" s="17" t="s">
        <v>212</v>
      </c>
      <c r="AU1020" s="17" t="s">
        <v>82</v>
      </c>
    </row>
    <row r="1021" spans="2:65" s="12" customFormat="1" x14ac:dyDescent="0.2">
      <c r="B1021" s="163"/>
      <c r="C1021" s="258"/>
      <c r="D1021" s="255" t="s">
        <v>214</v>
      </c>
      <c r="E1021" s="259" t="s">
        <v>1</v>
      </c>
      <c r="F1021" s="260" t="s">
        <v>215</v>
      </c>
      <c r="G1021" s="258"/>
      <c r="H1021" s="259" t="s">
        <v>1</v>
      </c>
      <c r="I1021" s="165"/>
      <c r="L1021" s="163"/>
      <c r="M1021" s="166"/>
      <c r="T1021" s="167"/>
      <c r="AT1021" s="164" t="s">
        <v>214</v>
      </c>
      <c r="AU1021" s="164" t="s">
        <v>82</v>
      </c>
      <c r="AV1021" s="12" t="s">
        <v>80</v>
      </c>
      <c r="AW1021" s="12" t="s">
        <v>30</v>
      </c>
      <c r="AX1021" s="12" t="s">
        <v>73</v>
      </c>
      <c r="AY1021" s="164" t="s">
        <v>201</v>
      </c>
    </row>
    <row r="1022" spans="2:65" s="12" customFormat="1" x14ac:dyDescent="0.2">
      <c r="B1022" s="163"/>
      <c r="C1022" s="258"/>
      <c r="D1022" s="255" t="s">
        <v>214</v>
      </c>
      <c r="E1022" s="259" t="s">
        <v>1</v>
      </c>
      <c r="F1022" s="260" t="s">
        <v>216</v>
      </c>
      <c r="G1022" s="258"/>
      <c r="H1022" s="259" t="s">
        <v>1</v>
      </c>
      <c r="I1022" s="165"/>
      <c r="L1022" s="163"/>
      <c r="M1022" s="166"/>
      <c r="T1022" s="167"/>
      <c r="AT1022" s="164" t="s">
        <v>214</v>
      </c>
      <c r="AU1022" s="164" t="s">
        <v>82</v>
      </c>
      <c r="AV1022" s="12" t="s">
        <v>80</v>
      </c>
      <c r="AW1022" s="12" t="s">
        <v>30</v>
      </c>
      <c r="AX1022" s="12" t="s">
        <v>73</v>
      </c>
      <c r="AY1022" s="164" t="s">
        <v>201</v>
      </c>
    </row>
    <row r="1023" spans="2:65" s="12" customFormat="1" x14ac:dyDescent="0.2">
      <c r="B1023" s="163"/>
      <c r="C1023" s="258"/>
      <c r="D1023" s="255" t="s">
        <v>214</v>
      </c>
      <c r="E1023" s="259" t="s">
        <v>1</v>
      </c>
      <c r="F1023" s="260" t="s">
        <v>862</v>
      </c>
      <c r="G1023" s="258"/>
      <c r="H1023" s="259" t="s">
        <v>1</v>
      </c>
      <c r="I1023" s="165"/>
      <c r="L1023" s="163"/>
      <c r="M1023" s="166"/>
      <c r="T1023" s="167"/>
      <c r="AT1023" s="164" t="s">
        <v>214</v>
      </c>
      <c r="AU1023" s="164" t="s">
        <v>82</v>
      </c>
      <c r="AV1023" s="12" t="s">
        <v>80</v>
      </c>
      <c r="AW1023" s="12" t="s">
        <v>30</v>
      </c>
      <c r="AX1023" s="12" t="s">
        <v>73</v>
      </c>
      <c r="AY1023" s="164" t="s">
        <v>201</v>
      </c>
    </row>
    <row r="1024" spans="2:65" s="12" customFormat="1" ht="22.5" x14ac:dyDescent="0.2">
      <c r="B1024" s="163"/>
      <c r="C1024" s="258"/>
      <c r="D1024" s="255" t="s">
        <v>214</v>
      </c>
      <c r="E1024" s="259" t="s">
        <v>1</v>
      </c>
      <c r="F1024" s="260" t="s">
        <v>1035</v>
      </c>
      <c r="G1024" s="258"/>
      <c r="H1024" s="259" t="s">
        <v>1</v>
      </c>
      <c r="I1024" s="165"/>
      <c r="L1024" s="163"/>
      <c r="M1024" s="166"/>
      <c r="T1024" s="167"/>
      <c r="AT1024" s="164" t="s">
        <v>214</v>
      </c>
      <c r="AU1024" s="164" t="s">
        <v>82</v>
      </c>
      <c r="AV1024" s="12" t="s">
        <v>80</v>
      </c>
      <c r="AW1024" s="12" t="s">
        <v>30</v>
      </c>
      <c r="AX1024" s="12" t="s">
        <v>73</v>
      </c>
      <c r="AY1024" s="164" t="s">
        <v>201</v>
      </c>
    </row>
    <row r="1025" spans="2:65" s="13" customFormat="1" x14ac:dyDescent="0.2">
      <c r="B1025" s="168"/>
      <c r="C1025" s="261"/>
      <c r="D1025" s="255" t="s">
        <v>214</v>
      </c>
      <c r="E1025" s="262" t="s">
        <v>1</v>
      </c>
      <c r="F1025" s="263" t="s">
        <v>82</v>
      </c>
      <c r="G1025" s="261"/>
      <c r="H1025" s="264">
        <v>2</v>
      </c>
      <c r="I1025" s="170"/>
      <c r="L1025" s="168"/>
      <c r="M1025" s="171"/>
      <c r="T1025" s="172"/>
      <c r="AT1025" s="169" t="s">
        <v>214</v>
      </c>
      <c r="AU1025" s="169" t="s">
        <v>82</v>
      </c>
      <c r="AV1025" s="13" t="s">
        <v>82</v>
      </c>
      <c r="AW1025" s="13" t="s">
        <v>30</v>
      </c>
      <c r="AX1025" s="13" t="s">
        <v>73</v>
      </c>
      <c r="AY1025" s="169" t="s">
        <v>201</v>
      </c>
    </row>
    <row r="1026" spans="2:65" s="14" customFormat="1" x14ac:dyDescent="0.2">
      <c r="B1026" s="173"/>
      <c r="C1026" s="265"/>
      <c r="D1026" s="255" t="s">
        <v>214</v>
      </c>
      <c r="E1026" s="266" t="s">
        <v>1</v>
      </c>
      <c r="F1026" s="267" t="s">
        <v>221</v>
      </c>
      <c r="G1026" s="265"/>
      <c r="H1026" s="268">
        <v>2</v>
      </c>
      <c r="I1026" s="175"/>
      <c r="L1026" s="173"/>
      <c r="M1026" s="176"/>
      <c r="T1026" s="177"/>
      <c r="AT1026" s="174" t="s">
        <v>214</v>
      </c>
      <c r="AU1026" s="174" t="s">
        <v>82</v>
      </c>
      <c r="AV1026" s="14" t="s">
        <v>208</v>
      </c>
      <c r="AW1026" s="14" t="s">
        <v>30</v>
      </c>
      <c r="AX1026" s="14" t="s">
        <v>80</v>
      </c>
      <c r="AY1026" s="174" t="s">
        <v>201</v>
      </c>
    </row>
    <row r="1027" spans="2:65" s="1" customFormat="1" ht="16.5" customHeight="1" x14ac:dyDescent="0.2">
      <c r="B1027" s="152"/>
      <c r="C1027" s="271" t="s">
        <v>756</v>
      </c>
      <c r="D1027" s="271" t="s">
        <v>401</v>
      </c>
      <c r="E1027" s="272" t="s">
        <v>1036</v>
      </c>
      <c r="F1027" s="273" t="s">
        <v>1037</v>
      </c>
      <c r="G1027" s="274" t="s">
        <v>536</v>
      </c>
      <c r="H1027" s="275">
        <v>2</v>
      </c>
      <c r="I1027" s="179"/>
      <c r="J1027" s="180">
        <f>ROUND(I1027*H1027,2)</f>
        <v>0</v>
      </c>
      <c r="K1027" s="178" t="s">
        <v>207</v>
      </c>
      <c r="L1027" s="181"/>
      <c r="M1027" s="182" t="s">
        <v>1</v>
      </c>
      <c r="N1027" s="183" t="s">
        <v>38</v>
      </c>
      <c r="P1027" s="158">
        <f>O1027*H1027</f>
        <v>0</v>
      </c>
      <c r="Q1027" s="158">
        <v>2.9499999999999998E-2</v>
      </c>
      <c r="R1027" s="158">
        <f>Q1027*H1027</f>
        <v>5.8999999999999997E-2</v>
      </c>
      <c r="S1027" s="158">
        <v>0</v>
      </c>
      <c r="T1027" s="159">
        <f>S1027*H1027</f>
        <v>0</v>
      </c>
      <c r="AR1027" s="160" t="s">
        <v>266</v>
      </c>
      <c r="AT1027" s="160" t="s">
        <v>401</v>
      </c>
      <c r="AU1027" s="160" t="s">
        <v>82</v>
      </c>
      <c r="AY1027" s="17" t="s">
        <v>201</v>
      </c>
      <c r="BE1027" s="161">
        <f>IF(N1027="základní",J1027,0)</f>
        <v>0</v>
      </c>
      <c r="BF1027" s="161">
        <f>IF(N1027="snížená",J1027,0)</f>
        <v>0</v>
      </c>
      <c r="BG1027" s="161">
        <f>IF(N1027="zákl. přenesená",J1027,0)</f>
        <v>0</v>
      </c>
      <c r="BH1027" s="161">
        <f>IF(N1027="sníž. přenesená",J1027,0)</f>
        <v>0</v>
      </c>
      <c r="BI1027" s="161">
        <f>IF(N1027="nulová",J1027,0)</f>
        <v>0</v>
      </c>
      <c r="BJ1027" s="17" t="s">
        <v>80</v>
      </c>
      <c r="BK1027" s="161">
        <f>ROUND(I1027*H1027,2)</f>
        <v>0</v>
      </c>
      <c r="BL1027" s="17" t="s">
        <v>208</v>
      </c>
      <c r="BM1027" s="160" t="s">
        <v>1038</v>
      </c>
    </row>
    <row r="1028" spans="2:65" s="1" customFormat="1" x14ac:dyDescent="0.2">
      <c r="B1028" s="32"/>
      <c r="C1028" s="254"/>
      <c r="D1028" s="255" t="s">
        <v>210</v>
      </c>
      <c r="E1028" s="254"/>
      <c r="F1028" s="256" t="s">
        <v>1037</v>
      </c>
      <c r="G1028" s="254"/>
      <c r="H1028" s="254"/>
      <c r="I1028" s="96"/>
      <c r="L1028" s="32"/>
      <c r="M1028" s="162"/>
      <c r="T1028" s="56"/>
      <c r="AT1028" s="17" t="s">
        <v>210</v>
      </c>
      <c r="AU1028" s="17" t="s">
        <v>82</v>
      </c>
    </row>
    <row r="1029" spans="2:65" s="12" customFormat="1" x14ac:dyDescent="0.2">
      <c r="B1029" s="163"/>
      <c r="C1029" s="258"/>
      <c r="D1029" s="255" t="s">
        <v>214</v>
      </c>
      <c r="E1029" s="259" t="s">
        <v>1</v>
      </c>
      <c r="F1029" s="260" t="s">
        <v>215</v>
      </c>
      <c r="G1029" s="258"/>
      <c r="H1029" s="259" t="s">
        <v>1</v>
      </c>
      <c r="I1029" s="165"/>
      <c r="L1029" s="163"/>
      <c r="M1029" s="166"/>
      <c r="T1029" s="167"/>
      <c r="AT1029" s="164" t="s">
        <v>214</v>
      </c>
      <c r="AU1029" s="164" t="s">
        <v>82</v>
      </c>
      <c r="AV1029" s="12" t="s">
        <v>80</v>
      </c>
      <c r="AW1029" s="12" t="s">
        <v>30</v>
      </c>
      <c r="AX1029" s="12" t="s">
        <v>73</v>
      </c>
      <c r="AY1029" s="164" t="s">
        <v>201</v>
      </c>
    </row>
    <row r="1030" spans="2:65" s="12" customFormat="1" x14ac:dyDescent="0.2">
      <c r="B1030" s="163"/>
      <c r="C1030" s="258"/>
      <c r="D1030" s="255" t="s">
        <v>214</v>
      </c>
      <c r="E1030" s="259" t="s">
        <v>1</v>
      </c>
      <c r="F1030" s="260" t="s">
        <v>216</v>
      </c>
      <c r="G1030" s="258"/>
      <c r="H1030" s="259" t="s">
        <v>1</v>
      </c>
      <c r="I1030" s="165"/>
      <c r="L1030" s="163"/>
      <c r="M1030" s="166"/>
      <c r="T1030" s="167"/>
      <c r="AT1030" s="164" t="s">
        <v>214</v>
      </c>
      <c r="AU1030" s="164" t="s">
        <v>82</v>
      </c>
      <c r="AV1030" s="12" t="s">
        <v>80</v>
      </c>
      <c r="AW1030" s="12" t="s">
        <v>30</v>
      </c>
      <c r="AX1030" s="12" t="s">
        <v>73</v>
      </c>
      <c r="AY1030" s="164" t="s">
        <v>201</v>
      </c>
    </row>
    <row r="1031" spans="2:65" s="12" customFormat="1" ht="22.5" x14ac:dyDescent="0.2">
      <c r="B1031" s="163"/>
      <c r="C1031" s="258"/>
      <c r="D1031" s="255" t="s">
        <v>214</v>
      </c>
      <c r="E1031" s="259" t="s">
        <v>1</v>
      </c>
      <c r="F1031" s="260" t="s">
        <v>406</v>
      </c>
      <c r="G1031" s="258"/>
      <c r="H1031" s="259" t="s">
        <v>1</v>
      </c>
      <c r="I1031" s="165"/>
      <c r="L1031" s="163"/>
      <c r="M1031" s="166"/>
      <c r="T1031" s="167"/>
      <c r="AT1031" s="164" t="s">
        <v>214</v>
      </c>
      <c r="AU1031" s="164" t="s">
        <v>82</v>
      </c>
      <c r="AV1031" s="12" t="s">
        <v>80</v>
      </c>
      <c r="AW1031" s="12" t="s">
        <v>30</v>
      </c>
      <c r="AX1031" s="12" t="s">
        <v>73</v>
      </c>
      <c r="AY1031" s="164" t="s">
        <v>201</v>
      </c>
    </row>
    <row r="1032" spans="2:65" s="12" customFormat="1" x14ac:dyDescent="0.2">
      <c r="B1032" s="163"/>
      <c r="C1032" s="258"/>
      <c r="D1032" s="255" t="s">
        <v>214</v>
      </c>
      <c r="E1032" s="259" t="s">
        <v>1</v>
      </c>
      <c r="F1032" s="260" t="s">
        <v>862</v>
      </c>
      <c r="G1032" s="258"/>
      <c r="H1032" s="259" t="s">
        <v>1</v>
      </c>
      <c r="I1032" s="165"/>
      <c r="L1032" s="163"/>
      <c r="M1032" s="166"/>
      <c r="T1032" s="167"/>
      <c r="AT1032" s="164" t="s">
        <v>214</v>
      </c>
      <c r="AU1032" s="164" t="s">
        <v>82</v>
      </c>
      <c r="AV1032" s="12" t="s">
        <v>80</v>
      </c>
      <c r="AW1032" s="12" t="s">
        <v>30</v>
      </c>
      <c r="AX1032" s="12" t="s">
        <v>73</v>
      </c>
      <c r="AY1032" s="164" t="s">
        <v>201</v>
      </c>
    </row>
    <row r="1033" spans="2:65" s="12" customFormat="1" ht="22.5" x14ac:dyDescent="0.2">
      <c r="B1033" s="163"/>
      <c r="C1033" s="258"/>
      <c r="D1033" s="255" t="s">
        <v>214</v>
      </c>
      <c r="E1033" s="259" t="s">
        <v>1</v>
      </c>
      <c r="F1033" s="260" t="s">
        <v>1035</v>
      </c>
      <c r="G1033" s="258"/>
      <c r="H1033" s="259" t="s">
        <v>1</v>
      </c>
      <c r="I1033" s="165"/>
      <c r="L1033" s="163"/>
      <c r="M1033" s="166"/>
      <c r="T1033" s="167"/>
      <c r="AT1033" s="164" t="s">
        <v>214</v>
      </c>
      <c r="AU1033" s="164" t="s">
        <v>82</v>
      </c>
      <c r="AV1033" s="12" t="s">
        <v>80</v>
      </c>
      <c r="AW1033" s="12" t="s">
        <v>30</v>
      </c>
      <c r="AX1033" s="12" t="s">
        <v>73</v>
      </c>
      <c r="AY1033" s="164" t="s">
        <v>201</v>
      </c>
    </row>
    <row r="1034" spans="2:65" s="13" customFormat="1" x14ac:dyDescent="0.2">
      <c r="B1034" s="168"/>
      <c r="C1034" s="261"/>
      <c r="D1034" s="255" t="s">
        <v>214</v>
      </c>
      <c r="E1034" s="262" t="s">
        <v>1</v>
      </c>
      <c r="F1034" s="263" t="s">
        <v>82</v>
      </c>
      <c r="G1034" s="261"/>
      <c r="H1034" s="264">
        <v>2</v>
      </c>
      <c r="I1034" s="170"/>
      <c r="L1034" s="168"/>
      <c r="M1034" s="171"/>
      <c r="T1034" s="172"/>
      <c r="AT1034" s="169" t="s">
        <v>214</v>
      </c>
      <c r="AU1034" s="169" t="s">
        <v>82</v>
      </c>
      <c r="AV1034" s="13" t="s">
        <v>82</v>
      </c>
      <c r="AW1034" s="13" t="s">
        <v>30</v>
      </c>
      <c r="AX1034" s="13" t="s">
        <v>73</v>
      </c>
      <c r="AY1034" s="169" t="s">
        <v>201</v>
      </c>
    </row>
    <row r="1035" spans="2:65" s="14" customFormat="1" x14ac:dyDescent="0.2">
      <c r="B1035" s="173"/>
      <c r="C1035" s="265"/>
      <c r="D1035" s="255" t="s">
        <v>214</v>
      </c>
      <c r="E1035" s="266" t="s">
        <v>1</v>
      </c>
      <c r="F1035" s="267" t="s">
        <v>221</v>
      </c>
      <c r="G1035" s="265"/>
      <c r="H1035" s="268">
        <v>2</v>
      </c>
      <c r="I1035" s="175"/>
      <c r="L1035" s="173"/>
      <c r="M1035" s="176"/>
      <c r="T1035" s="177"/>
      <c r="AT1035" s="174" t="s">
        <v>214</v>
      </c>
      <c r="AU1035" s="174" t="s">
        <v>82</v>
      </c>
      <c r="AV1035" s="14" t="s">
        <v>208</v>
      </c>
      <c r="AW1035" s="14" t="s">
        <v>30</v>
      </c>
      <c r="AX1035" s="14" t="s">
        <v>80</v>
      </c>
      <c r="AY1035" s="174" t="s">
        <v>201</v>
      </c>
    </row>
    <row r="1036" spans="2:65" s="1" customFormat="1" ht="16.5" customHeight="1" x14ac:dyDescent="0.2">
      <c r="B1036" s="152"/>
      <c r="C1036" s="249" t="s">
        <v>766</v>
      </c>
      <c r="D1036" s="249" t="s">
        <v>203</v>
      </c>
      <c r="E1036" s="250" t="s">
        <v>706</v>
      </c>
      <c r="F1036" s="251" t="s">
        <v>707</v>
      </c>
      <c r="G1036" s="252" t="s">
        <v>269</v>
      </c>
      <c r="H1036" s="253">
        <v>240.9</v>
      </c>
      <c r="I1036" s="154"/>
      <c r="J1036" s="155">
        <f>ROUND(I1036*H1036,2)</f>
        <v>0</v>
      </c>
      <c r="K1036" s="153" t="s">
        <v>207</v>
      </c>
      <c r="L1036" s="32"/>
      <c r="M1036" s="156" t="s">
        <v>1</v>
      </c>
      <c r="N1036" s="157" t="s">
        <v>38</v>
      </c>
      <c r="P1036" s="158">
        <f>O1036*H1036</f>
        <v>0</v>
      </c>
      <c r="Q1036" s="158">
        <v>6.9999999999999994E-5</v>
      </c>
      <c r="R1036" s="158">
        <f>Q1036*H1036</f>
        <v>1.6863E-2</v>
      </c>
      <c r="S1036" s="158">
        <v>0</v>
      </c>
      <c r="T1036" s="159">
        <f>S1036*H1036</f>
        <v>0</v>
      </c>
      <c r="AR1036" s="160" t="s">
        <v>208</v>
      </c>
      <c r="AT1036" s="160" t="s">
        <v>203</v>
      </c>
      <c r="AU1036" s="160" t="s">
        <v>82</v>
      </c>
      <c r="AY1036" s="17" t="s">
        <v>201</v>
      </c>
      <c r="BE1036" s="161">
        <f>IF(N1036="základní",J1036,0)</f>
        <v>0</v>
      </c>
      <c r="BF1036" s="161">
        <f>IF(N1036="snížená",J1036,0)</f>
        <v>0</v>
      </c>
      <c r="BG1036" s="161">
        <f>IF(N1036="zákl. přenesená",J1036,0)</f>
        <v>0</v>
      </c>
      <c r="BH1036" s="161">
        <f>IF(N1036="sníž. přenesená",J1036,0)</f>
        <v>0</v>
      </c>
      <c r="BI1036" s="161">
        <f>IF(N1036="nulová",J1036,0)</f>
        <v>0</v>
      </c>
      <c r="BJ1036" s="17" t="s">
        <v>80</v>
      </c>
      <c r="BK1036" s="161">
        <f>ROUND(I1036*H1036,2)</f>
        <v>0</v>
      </c>
      <c r="BL1036" s="17" t="s">
        <v>208</v>
      </c>
      <c r="BM1036" s="160" t="s">
        <v>1039</v>
      </c>
    </row>
    <row r="1037" spans="2:65" s="1" customFormat="1" x14ac:dyDescent="0.2">
      <c r="B1037" s="32"/>
      <c r="C1037" s="254"/>
      <c r="D1037" s="255" t="s">
        <v>210</v>
      </c>
      <c r="E1037" s="254"/>
      <c r="F1037" s="256" t="s">
        <v>709</v>
      </c>
      <c r="G1037" s="254"/>
      <c r="H1037" s="254"/>
      <c r="I1037" s="96"/>
      <c r="L1037" s="32"/>
      <c r="M1037" s="162"/>
      <c r="T1037" s="56"/>
      <c r="AT1037" s="17" t="s">
        <v>210</v>
      </c>
      <c r="AU1037" s="17" t="s">
        <v>82</v>
      </c>
    </row>
    <row r="1038" spans="2:65" s="12" customFormat="1" x14ac:dyDescent="0.2">
      <c r="B1038" s="163"/>
      <c r="C1038" s="258"/>
      <c r="D1038" s="255" t="s">
        <v>214</v>
      </c>
      <c r="E1038" s="259" t="s">
        <v>1</v>
      </c>
      <c r="F1038" s="260" t="s">
        <v>215</v>
      </c>
      <c r="G1038" s="258"/>
      <c r="H1038" s="259" t="s">
        <v>1</v>
      </c>
      <c r="I1038" s="165"/>
      <c r="L1038" s="163"/>
      <c r="M1038" s="166"/>
      <c r="T1038" s="167"/>
      <c r="AT1038" s="164" t="s">
        <v>214</v>
      </c>
      <c r="AU1038" s="164" t="s">
        <v>82</v>
      </c>
      <c r="AV1038" s="12" t="s">
        <v>80</v>
      </c>
      <c r="AW1038" s="12" t="s">
        <v>30</v>
      </c>
      <c r="AX1038" s="12" t="s">
        <v>73</v>
      </c>
      <c r="AY1038" s="164" t="s">
        <v>201</v>
      </c>
    </row>
    <row r="1039" spans="2:65" s="12" customFormat="1" x14ac:dyDescent="0.2">
      <c r="B1039" s="163"/>
      <c r="C1039" s="258"/>
      <c r="D1039" s="255" t="s">
        <v>214</v>
      </c>
      <c r="E1039" s="259" t="s">
        <v>1</v>
      </c>
      <c r="F1039" s="260" t="s">
        <v>216</v>
      </c>
      <c r="G1039" s="258"/>
      <c r="H1039" s="259" t="s">
        <v>1</v>
      </c>
      <c r="I1039" s="165"/>
      <c r="L1039" s="163"/>
      <c r="M1039" s="166"/>
      <c r="T1039" s="167"/>
      <c r="AT1039" s="164" t="s">
        <v>214</v>
      </c>
      <c r="AU1039" s="164" t="s">
        <v>82</v>
      </c>
      <c r="AV1039" s="12" t="s">
        <v>80</v>
      </c>
      <c r="AW1039" s="12" t="s">
        <v>30</v>
      </c>
      <c r="AX1039" s="12" t="s">
        <v>73</v>
      </c>
      <c r="AY1039" s="164" t="s">
        <v>201</v>
      </c>
    </row>
    <row r="1040" spans="2:65" s="12" customFormat="1" x14ac:dyDescent="0.2">
      <c r="B1040" s="163"/>
      <c r="C1040" s="258"/>
      <c r="D1040" s="255" t="s">
        <v>214</v>
      </c>
      <c r="E1040" s="259" t="s">
        <v>1</v>
      </c>
      <c r="F1040" s="260" t="s">
        <v>862</v>
      </c>
      <c r="G1040" s="258"/>
      <c r="H1040" s="259" t="s">
        <v>1</v>
      </c>
      <c r="I1040" s="165"/>
      <c r="L1040" s="163"/>
      <c r="M1040" s="166"/>
      <c r="T1040" s="167"/>
      <c r="AT1040" s="164" t="s">
        <v>214</v>
      </c>
      <c r="AU1040" s="164" t="s">
        <v>82</v>
      </c>
      <c r="AV1040" s="12" t="s">
        <v>80</v>
      </c>
      <c r="AW1040" s="12" t="s">
        <v>30</v>
      </c>
      <c r="AX1040" s="12" t="s">
        <v>73</v>
      </c>
      <c r="AY1040" s="164" t="s">
        <v>201</v>
      </c>
    </row>
    <row r="1041" spans="2:65" s="12" customFormat="1" ht="22.5" x14ac:dyDescent="0.2">
      <c r="B1041" s="163"/>
      <c r="C1041" s="258"/>
      <c r="D1041" s="255" t="s">
        <v>214</v>
      </c>
      <c r="E1041" s="259" t="s">
        <v>1</v>
      </c>
      <c r="F1041" s="260" t="s">
        <v>946</v>
      </c>
      <c r="G1041" s="258"/>
      <c r="H1041" s="259" t="s">
        <v>1</v>
      </c>
      <c r="I1041" s="165"/>
      <c r="L1041" s="163"/>
      <c r="M1041" s="166"/>
      <c r="T1041" s="167"/>
      <c r="AT1041" s="164" t="s">
        <v>214</v>
      </c>
      <c r="AU1041" s="164" t="s">
        <v>82</v>
      </c>
      <c r="AV1041" s="12" t="s">
        <v>80</v>
      </c>
      <c r="AW1041" s="12" t="s">
        <v>30</v>
      </c>
      <c r="AX1041" s="12" t="s">
        <v>73</v>
      </c>
      <c r="AY1041" s="164" t="s">
        <v>201</v>
      </c>
    </row>
    <row r="1042" spans="2:65" s="13" customFormat="1" x14ac:dyDescent="0.2">
      <c r="B1042" s="168"/>
      <c r="C1042" s="261"/>
      <c r="D1042" s="255" t="s">
        <v>214</v>
      </c>
      <c r="E1042" s="262" t="s">
        <v>1</v>
      </c>
      <c r="F1042" s="263" t="s">
        <v>947</v>
      </c>
      <c r="G1042" s="261"/>
      <c r="H1042" s="264">
        <v>5.9</v>
      </c>
      <c r="I1042" s="170"/>
      <c r="L1042" s="168"/>
      <c r="M1042" s="171"/>
      <c r="T1042" s="172"/>
      <c r="AT1042" s="169" t="s">
        <v>214</v>
      </c>
      <c r="AU1042" s="169" t="s">
        <v>82</v>
      </c>
      <c r="AV1042" s="13" t="s">
        <v>82</v>
      </c>
      <c r="AW1042" s="13" t="s">
        <v>30</v>
      </c>
      <c r="AX1042" s="13" t="s">
        <v>73</v>
      </c>
      <c r="AY1042" s="169" t="s">
        <v>201</v>
      </c>
    </row>
    <row r="1043" spans="2:65" s="12" customFormat="1" x14ac:dyDescent="0.2">
      <c r="B1043" s="163"/>
      <c r="C1043" s="258"/>
      <c r="D1043" s="255" t="s">
        <v>214</v>
      </c>
      <c r="E1043" s="259" t="s">
        <v>1</v>
      </c>
      <c r="F1043" s="260" t="s">
        <v>804</v>
      </c>
      <c r="G1043" s="258"/>
      <c r="H1043" s="259" t="s">
        <v>1</v>
      </c>
      <c r="I1043" s="165"/>
      <c r="L1043" s="163"/>
      <c r="M1043" s="166"/>
      <c r="T1043" s="167"/>
      <c r="AT1043" s="164" t="s">
        <v>214</v>
      </c>
      <c r="AU1043" s="164" t="s">
        <v>82</v>
      </c>
      <c r="AV1043" s="12" t="s">
        <v>80</v>
      </c>
      <c r="AW1043" s="12" t="s">
        <v>30</v>
      </c>
      <c r="AX1043" s="12" t="s">
        <v>73</v>
      </c>
      <c r="AY1043" s="164" t="s">
        <v>201</v>
      </c>
    </row>
    <row r="1044" spans="2:65" s="12" customFormat="1" x14ac:dyDescent="0.2">
      <c r="B1044" s="163"/>
      <c r="C1044" s="258"/>
      <c r="D1044" s="255" t="s">
        <v>214</v>
      </c>
      <c r="E1044" s="259" t="s">
        <v>1</v>
      </c>
      <c r="F1044" s="260" t="s">
        <v>1022</v>
      </c>
      <c r="G1044" s="258"/>
      <c r="H1044" s="259" t="s">
        <v>1</v>
      </c>
      <c r="I1044" s="165"/>
      <c r="L1044" s="163"/>
      <c r="M1044" s="166"/>
      <c r="T1044" s="167"/>
      <c r="AT1044" s="164" t="s">
        <v>214</v>
      </c>
      <c r="AU1044" s="164" t="s">
        <v>82</v>
      </c>
      <c r="AV1044" s="12" t="s">
        <v>80</v>
      </c>
      <c r="AW1044" s="12" t="s">
        <v>30</v>
      </c>
      <c r="AX1044" s="12" t="s">
        <v>73</v>
      </c>
      <c r="AY1044" s="164" t="s">
        <v>201</v>
      </c>
    </row>
    <row r="1045" spans="2:65" s="13" customFormat="1" x14ac:dyDescent="0.2">
      <c r="B1045" s="168"/>
      <c r="C1045" s="261"/>
      <c r="D1045" s="255" t="s">
        <v>214</v>
      </c>
      <c r="E1045" s="262" t="s">
        <v>1</v>
      </c>
      <c r="F1045" s="263" t="s">
        <v>890</v>
      </c>
      <c r="G1045" s="261"/>
      <c r="H1045" s="264">
        <v>235</v>
      </c>
      <c r="I1045" s="170"/>
      <c r="L1045" s="168"/>
      <c r="M1045" s="171"/>
      <c r="T1045" s="172"/>
      <c r="AT1045" s="169" t="s">
        <v>214</v>
      </c>
      <c r="AU1045" s="169" t="s">
        <v>82</v>
      </c>
      <c r="AV1045" s="13" t="s">
        <v>82</v>
      </c>
      <c r="AW1045" s="13" t="s">
        <v>30</v>
      </c>
      <c r="AX1045" s="13" t="s">
        <v>73</v>
      </c>
      <c r="AY1045" s="169" t="s">
        <v>201</v>
      </c>
    </row>
    <row r="1046" spans="2:65" s="14" customFormat="1" x14ac:dyDescent="0.2">
      <c r="B1046" s="173"/>
      <c r="C1046" s="265"/>
      <c r="D1046" s="255" t="s">
        <v>214</v>
      </c>
      <c r="E1046" s="266" t="s">
        <v>1</v>
      </c>
      <c r="F1046" s="267" t="s">
        <v>221</v>
      </c>
      <c r="G1046" s="265"/>
      <c r="H1046" s="268">
        <v>240.9</v>
      </c>
      <c r="I1046" s="175"/>
      <c r="L1046" s="173"/>
      <c r="M1046" s="176"/>
      <c r="T1046" s="177"/>
      <c r="AT1046" s="174" t="s">
        <v>214</v>
      </c>
      <c r="AU1046" s="174" t="s">
        <v>82</v>
      </c>
      <c r="AV1046" s="14" t="s">
        <v>208</v>
      </c>
      <c r="AW1046" s="14" t="s">
        <v>30</v>
      </c>
      <c r="AX1046" s="14" t="s">
        <v>80</v>
      </c>
      <c r="AY1046" s="174" t="s">
        <v>201</v>
      </c>
    </row>
    <row r="1047" spans="2:65" s="11" customFormat="1" ht="22.9" customHeight="1" x14ac:dyDescent="0.2">
      <c r="B1047" s="140"/>
      <c r="C1047" s="276"/>
      <c r="D1047" s="277" t="s">
        <v>72</v>
      </c>
      <c r="E1047" s="278" t="s">
        <v>275</v>
      </c>
      <c r="F1047" s="278" t="s">
        <v>710</v>
      </c>
      <c r="G1047" s="276"/>
      <c r="H1047" s="276"/>
      <c r="I1047" s="143"/>
      <c r="J1047" s="151">
        <f>BK1047</f>
        <v>0</v>
      </c>
      <c r="L1047" s="140"/>
      <c r="M1047" s="145"/>
      <c r="P1047" s="146">
        <f>SUM(P1048:P1058)</f>
        <v>0</v>
      </c>
      <c r="R1047" s="146">
        <f>SUM(R1048:R1058)</f>
        <v>0</v>
      </c>
      <c r="T1047" s="147">
        <f>SUM(T1048:T1058)</f>
        <v>8.923</v>
      </c>
      <c r="AR1047" s="141" t="s">
        <v>80</v>
      </c>
      <c r="AT1047" s="148" t="s">
        <v>72</v>
      </c>
      <c r="AU1047" s="148" t="s">
        <v>80</v>
      </c>
      <c r="AY1047" s="141" t="s">
        <v>201</v>
      </c>
      <c r="BK1047" s="149">
        <f>SUM(BK1048:BK1058)</f>
        <v>0</v>
      </c>
    </row>
    <row r="1048" spans="2:65" s="1" customFormat="1" ht="24" customHeight="1" x14ac:dyDescent="0.2">
      <c r="B1048" s="152"/>
      <c r="C1048" s="249" t="s">
        <v>774</v>
      </c>
      <c r="D1048" s="249" t="s">
        <v>203</v>
      </c>
      <c r="E1048" s="250" t="s">
        <v>722</v>
      </c>
      <c r="F1048" s="251" t="s">
        <v>723</v>
      </c>
      <c r="G1048" s="252" t="s">
        <v>206</v>
      </c>
      <c r="H1048" s="253">
        <v>446.15</v>
      </c>
      <c r="I1048" s="154"/>
      <c r="J1048" s="155">
        <f>ROUND(I1048*H1048,2)</f>
        <v>0</v>
      </c>
      <c r="K1048" s="153" t="s">
        <v>207</v>
      </c>
      <c r="L1048" s="32"/>
      <c r="M1048" s="156" t="s">
        <v>1</v>
      </c>
      <c r="N1048" s="157" t="s">
        <v>38</v>
      </c>
      <c r="P1048" s="158">
        <f>O1048*H1048</f>
        <v>0</v>
      </c>
      <c r="Q1048" s="158">
        <v>0</v>
      </c>
      <c r="R1048" s="158">
        <f>Q1048*H1048</f>
        <v>0</v>
      </c>
      <c r="S1048" s="158">
        <v>0.02</v>
      </c>
      <c r="T1048" s="159">
        <f>S1048*H1048</f>
        <v>8.923</v>
      </c>
      <c r="AR1048" s="160" t="s">
        <v>208</v>
      </c>
      <c r="AT1048" s="160" t="s">
        <v>203</v>
      </c>
      <c r="AU1048" s="160" t="s">
        <v>82</v>
      </c>
      <c r="AY1048" s="17" t="s">
        <v>201</v>
      </c>
      <c r="BE1048" s="161">
        <f>IF(N1048="základní",J1048,0)</f>
        <v>0</v>
      </c>
      <c r="BF1048" s="161">
        <f>IF(N1048="snížená",J1048,0)</f>
        <v>0</v>
      </c>
      <c r="BG1048" s="161">
        <f>IF(N1048="zákl. přenesená",J1048,0)</f>
        <v>0</v>
      </c>
      <c r="BH1048" s="161">
        <f>IF(N1048="sníž. přenesená",J1048,0)</f>
        <v>0</v>
      </c>
      <c r="BI1048" s="161">
        <f>IF(N1048="nulová",J1048,0)</f>
        <v>0</v>
      </c>
      <c r="BJ1048" s="17" t="s">
        <v>80</v>
      </c>
      <c r="BK1048" s="161">
        <f>ROUND(I1048*H1048,2)</f>
        <v>0</v>
      </c>
      <c r="BL1048" s="17" t="s">
        <v>208</v>
      </c>
      <c r="BM1048" s="160" t="s">
        <v>1040</v>
      </c>
    </row>
    <row r="1049" spans="2:65" s="1" customFormat="1" ht="39" x14ac:dyDescent="0.2">
      <c r="B1049" s="32"/>
      <c r="C1049" s="254"/>
      <c r="D1049" s="255" t="s">
        <v>210</v>
      </c>
      <c r="E1049" s="254"/>
      <c r="F1049" s="256" t="s">
        <v>725</v>
      </c>
      <c r="G1049" s="254"/>
      <c r="H1049" s="254"/>
      <c r="I1049" s="96"/>
      <c r="L1049" s="32"/>
      <c r="M1049" s="162"/>
      <c r="T1049" s="56"/>
      <c r="AT1049" s="17" t="s">
        <v>210</v>
      </c>
      <c r="AU1049" s="17" t="s">
        <v>82</v>
      </c>
    </row>
    <row r="1050" spans="2:65" s="1" customFormat="1" ht="68.25" x14ac:dyDescent="0.2">
      <c r="B1050" s="32"/>
      <c r="C1050" s="254"/>
      <c r="D1050" s="255" t="s">
        <v>212</v>
      </c>
      <c r="E1050" s="254"/>
      <c r="F1050" s="257" t="s">
        <v>726</v>
      </c>
      <c r="G1050" s="254"/>
      <c r="H1050" s="254"/>
      <c r="I1050" s="96"/>
      <c r="L1050" s="32"/>
      <c r="M1050" s="162"/>
      <c r="T1050" s="56"/>
      <c r="AT1050" s="17" t="s">
        <v>212</v>
      </c>
      <c r="AU1050" s="17" t="s">
        <v>82</v>
      </c>
    </row>
    <row r="1051" spans="2:65" s="12" customFormat="1" x14ac:dyDescent="0.2">
      <c r="B1051" s="163"/>
      <c r="C1051" s="258"/>
      <c r="D1051" s="255" t="s">
        <v>214</v>
      </c>
      <c r="E1051" s="259" t="s">
        <v>1</v>
      </c>
      <c r="F1051" s="260" t="s">
        <v>215</v>
      </c>
      <c r="G1051" s="258"/>
      <c r="H1051" s="259" t="s">
        <v>1</v>
      </c>
      <c r="I1051" s="165"/>
      <c r="L1051" s="163"/>
      <c r="M1051" s="166"/>
      <c r="T1051" s="167"/>
      <c r="AT1051" s="164" t="s">
        <v>214</v>
      </c>
      <c r="AU1051" s="164" t="s">
        <v>82</v>
      </c>
      <c r="AV1051" s="12" t="s">
        <v>80</v>
      </c>
      <c r="AW1051" s="12" t="s">
        <v>30</v>
      </c>
      <c r="AX1051" s="12" t="s">
        <v>73</v>
      </c>
      <c r="AY1051" s="164" t="s">
        <v>201</v>
      </c>
    </row>
    <row r="1052" spans="2:65" s="12" customFormat="1" x14ac:dyDescent="0.2">
      <c r="B1052" s="163"/>
      <c r="C1052" s="258"/>
      <c r="D1052" s="255" t="s">
        <v>214</v>
      </c>
      <c r="E1052" s="259" t="s">
        <v>1</v>
      </c>
      <c r="F1052" s="260" t="s">
        <v>216</v>
      </c>
      <c r="G1052" s="258"/>
      <c r="H1052" s="259" t="s">
        <v>1</v>
      </c>
      <c r="I1052" s="165"/>
      <c r="L1052" s="163"/>
      <c r="M1052" s="166"/>
      <c r="T1052" s="167"/>
      <c r="AT1052" s="164" t="s">
        <v>214</v>
      </c>
      <c r="AU1052" s="164" t="s">
        <v>82</v>
      </c>
      <c r="AV1052" s="12" t="s">
        <v>80</v>
      </c>
      <c r="AW1052" s="12" t="s">
        <v>30</v>
      </c>
      <c r="AX1052" s="12" t="s">
        <v>73</v>
      </c>
      <c r="AY1052" s="164" t="s">
        <v>201</v>
      </c>
    </row>
    <row r="1053" spans="2:65" s="12" customFormat="1" x14ac:dyDescent="0.2">
      <c r="B1053" s="163"/>
      <c r="C1053" s="258"/>
      <c r="D1053" s="255" t="s">
        <v>214</v>
      </c>
      <c r="E1053" s="259" t="s">
        <v>1</v>
      </c>
      <c r="F1053" s="260" t="s">
        <v>1041</v>
      </c>
      <c r="G1053" s="258"/>
      <c r="H1053" s="259" t="s">
        <v>1</v>
      </c>
      <c r="I1053" s="165"/>
      <c r="L1053" s="163"/>
      <c r="M1053" s="166"/>
      <c r="T1053" s="167"/>
      <c r="AT1053" s="164" t="s">
        <v>214</v>
      </c>
      <c r="AU1053" s="164" t="s">
        <v>82</v>
      </c>
      <c r="AV1053" s="12" t="s">
        <v>80</v>
      </c>
      <c r="AW1053" s="12" t="s">
        <v>30</v>
      </c>
      <c r="AX1053" s="12" t="s">
        <v>73</v>
      </c>
      <c r="AY1053" s="164" t="s">
        <v>201</v>
      </c>
    </row>
    <row r="1054" spans="2:65" s="12" customFormat="1" x14ac:dyDescent="0.2">
      <c r="B1054" s="163"/>
      <c r="C1054" s="258"/>
      <c r="D1054" s="255" t="s">
        <v>214</v>
      </c>
      <c r="E1054" s="259" t="s">
        <v>1</v>
      </c>
      <c r="F1054" s="260" t="s">
        <v>792</v>
      </c>
      <c r="G1054" s="258"/>
      <c r="H1054" s="259" t="s">
        <v>1</v>
      </c>
      <c r="I1054" s="165"/>
      <c r="L1054" s="163"/>
      <c r="M1054" s="166"/>
      <c r="T1054" s="167"/>
      <c r="AT1054" s="164" t="s">
        <v>214</v>
      </c>
      <c r="AU1054" s="164" t="s">
        <v>82</v>
      </c>
      <c r="AV1054" s="12" t="s">
        <v>80</v>
      </c>
      <c r="AW1054" s="12" t="s">
        <v>30</v>
      </c>
      <c r="AX1054" s="12" t="s">
        <v>73</v>
      </c>
      <c r="AY1054" s="164" t="s">
        <v>201</v>
      </c>
    </row>
    <row r="1055" spans="2:65" s="12" customFormat="1" x14ac:dyDescent="0.2">
      <c r="B1055" s="163"/>
      <c r="C1055" s="258"/>
      <c r="D1055" s="255" t="s">
        <v>214</v>
      </c>
      <c r="E1055" s="259" t="s">
        <v>1</v>
      </c>
      <c r="F1055" s="260" t="s">
        <v>883</v>
      </c>
      <c r="G1055" s="258"/>
      <c r="H1055" s="259" t="s">
        <v>1</v>
      </c>
      <c r="I1055" s="165"/>
      <c r="L1055" s="163"/>
      <c r="M1055" s="166"/>
      <c r="T1055" s="167"/>
      <c r="AT1055" s="164" t="s">
        <v>214</v>
      </c>
      <c r="AU1055" s="164" t="s">
        <v>82</v>
      </c>
      <c r="AV1055" s="12" t="s">
        <v>80</v>
      </c>
      <c r="AW1055" s="12" t="s">
        <v>30</v>
      </c>
      <c r="AX1055" s="12" t="s">
        <v>73</v>
      </c>
      <c r="AY1055" s="164" t="s">
        <v>201</v>
      </c>
    </row>
    <row r="1056" spans="2:65" s="12" customFormat="1" x14ac:dyDescent="0.2">
      <c r="B1056" s="163"/>
      <c r="C1056" s="258"/>
      <c r="D1056" s="255" t="s">
        <v>214</v>
      </c>
      <c r="E1056" s="259" t="s">
        <v>1</v>
      </c>
      <c r="F1056" s="260" t="s">
        <v>801</v>
      </c>
      <c r="G1056" s="258"/>
      <c r="H1056" s="259" t="s">
        <v>1</v>
      </c>
      <c r="I1056" s="165"/>
      <c r="L1056" s="163"/>
      <c r="M1056" s="166"/>
      <c r="T1056" s="167"/>
      <c r="AT1056" s="164" t="s">
        <v>214</v>
      </c>
      <c r="AU1056" s="164" t="s">
        <v>82</v>
      </c>
      <c r="AV1056" s="12" t="s">
        <v>80</v>
      </c>
      <c r="AW1056" s="12" t="s">
        <v>30</v>
      </c>
      <c r="AX1056" s="12" t="s">
        <v>73</v>
      </c>
      <c r="AY1056" s="164" t="s">
        <v>201</v>
      </c>
    </row>
    <row r="1057" spans="2:65" s="13" customFormat="1" x14ac:dyDescent="0.2">
      <c r="B1057" s="168"/>
      <c r="C1057" s="261"/>
      <c r="D1057" s="255" t="s">
        <v>214</v>
      </c>
      <c r="E1057" s="262" t="s">
        <v>1</v>
      </c>
      <c r="F1057" s="263" t="s">
        <v>802</v>
      </c>
      <c r="G1057" s="261"/>
      <c r="H1057" s="264">
        <v>446.15</v>
      </c>
      <c r="I1057" s="170"/>
      <c r="L1057" s="168"/>
      <c r="M1057" s="171"/>
      <c r="T1057" s="172"/>
      <c r="AT1057" s="169" t="s">
        <v>214</v>
      </c>
      <c r="AU1057" s="169" t="s">
        <v>82</v>
      </c>
      <c r="AV1057" s="13" t="s">
        <v>82</v>
      </c>
      <c r="AW1057" s="13" t="s">
        <v>30</v>
      </c>
      <c r="AX1057" s="13" t="s">
        <v>73</v>
      </c>
      <c r="AY1057" s="169" t="s">
        <v>201</v>
      </c>
    </row>
    <row r="1058" spans="2:65" s="14" customFormat="1" x14ac:dyDescent="0.2">
      <c r="B1058" s="173"/>
      <c r="C1058" s="265"/>
      <c r="D1058" s="255" t="s">
        <v>214</v>
      </c>
      <c r="E1058" s="266" t="s">
        <v>1</v>
      </c>
      <c r="F1058" s="267" t="s">
        <v>221</v>
      </c>
      <c r="G1058" s="265"/>
      <c r="H1058" s="268">
        <v>446.15</v>
      </c>
      <c r="I1058" s="175"/>
      <c r="L1058" s="173"/>
      <c r="M1058" s="176"/>
      <c r="T1058" s="177"/>
      <c r="AT1058" s="174" t="s">
        <v>214</v>
      </c>
      <c r="AU1058" s="174" t="s">
        <v>82</v>
      </c>
      <c r="AV1058" s="14" t="s">
        <v>208</v>
      </c>
      <c r="AW1058" s="14" t="s">
        <v>30</v>
      </c>
      <c r="AX1058" s="14" t="s">
        <v>80</v>
      </c>
      <c r="AY1058" s="174" t="s">
        <v>201</v>
      </c>
    </row>
    <row r="1059" spans="2:65" s="11" customFormat="1" ht="22.9" customHeight="1" x14ac:dyDescent="0.2">
      <c r="B1059" s="140"/>
      <c r="C1059" s="276"/>
      <c r="D1059" s="277" t="s">
        <v>72</v>
      </c>
      <c r="E1059" s="278" t="s">
        <v>727</v>
      </c>
      <c r="F1059" s="278" t="s">
        <v>728</v>
      </c>
      <c r="G1059" s="276"/>
      <c r="H1059" s="276"/>
      <c r="I1059" s="143"/>
      <c r="J1059" s="151">
        <f>BK1059</f>
        <v>0</v>
      </c>
      <c r="L1059" s="140"/>
      <c r="M1059" s="145"/>
      <c r="P1059" s="146">
        <f>SUM(P1060:P1134)</f>
        <v>0</v>
      </c>
      <c r="R1059" s="146">
        <f>SUM(R1060:R1134)</f>
        <v>0</v>
      </c>
      <c r="T1059" s="147">
        <f>SUM(T1060:T1134)</f>
        <v>0</v>
      </c>
      <c r="AR1059" s="141" t="s">
        <v>80</v>
      </c>
      <c r="AT1059" s="148" t="s">
        <v>72</v>
      </c>
      <c r="AU1059" s="148" t="s">
        <v>80</v>
      </c>
      <c r="AY1059" s="141" t="s">
        <v>201</v>
      </c>
      <c r="BK1059" s="149">
        <f>SUM(BK1060:BK1134)</f>
        <v>0</v>
      </c>
    </row>
    <row r="1060" spans="2:65" s="1" customFormat="1" ht="16.5" customHeight="1" x14ac:dyDescent="0.2">
      <c r="B1060" s="152"/>
      <c r="C1060" s="249" t="s">
        <v>784</v>
      </c>
      <c r="D1060" s="249" t="s">
        <v>203</v>
      </c>
      <c r="E1060" s="250" t="s">
        <v>730</v>
      </c>
      <c r="F1060" s="251" t="s">
        <v>731</v>
      </c>
      <c r="G1060" s="252" t="s">
        <v>404</v>
      </c>
      <c r="H1060" s="253">
        <v>114.39100000000001</v>
      </c>
      <c r="I1060" s="154"/>
      <c r="J1060" s="155">
        <f>ROUND(I1060*H1060,2)</f>
        <v>0</v>
      </c>
      <c r="K1060" s="153" t="s">
        <v>207</v>
      </c>
      <c r="L1060" s="32"/>
      <c r="M1060" s="156" t="s">
        <v>1</v>
      </c>
      <c r="N1060" s="157" t="s">
        <v>38</v>
      </c>
      <c r="P1060" s="158">
        <f>O1060*H1060</f>
        <v>0</v>
      </c>
      <c r="Q1060" s="158">
        <v>0</v>
      </c>
      <c r="R1060" s="158">
        <f>Q1060*H1060</f>
        <v>0</v>
      </c>
      <c r="S1060" s="158">
        <v>0</v>
      </c>
      <c r="T1060" s="159">
        <f>S1060*H1060</f>
        <v>0</v>
      </c>
      <c r="AR1060" s="160" t="s">
        <v>208</v>
      </c>
      <c r="AT1060" s="160" t="s">
        <v>203</v>
      </c>
      <c r="AU1060" s="160" t="s">
        <v>82</v>
      </c>
      <c r="AY1060" s="17" t="s">
        <v>201</v>
      </c>
      <c r="BE1060" s="161">
        <f>IF(N1060="základní",J1060,0)</f>
        <v>0</v>
      </c>
      <c r="BF1060" s="161">
        <f>IF(N1060="snížená",J1060,0)</f>
        <v>0</v>
      </c>
      <c r="BG1060" s="161">
        <f>IF(N1060="zákl. přenesená",J1060,0)</f>
        <v>0</v>
      </c>
      <c r="BH1060" s="161">
        <f>IF(N1060="sníž. přenesená",J1060,0)</f>
        <v>0</v>
      </c>
      <c r="BI1060" s="161">
        <f>IF(N1060="nulová",J1060,0)</f>
        <v>0</v>
      </c>
      <c r="BJ1060" s="17" t="s">
        <v>80</v>
      </c>
      <c r="BK1060" s="161">
        <f>ROUND(I1060*H1060,2)</f>
        <v>0</v>
      </c>
      <c r="BL1060" s="17" t="s">
        <v>208</v>
      </c>
      <c r="BM1060" s="160" t="s">
        <v>1042</v>
      </c>
    </row>
    <row r="1061" spans="2:65" s="1" customFormat="1" ht="19.5" x14ac:dyDescent="0.2">
      <c r="B1061" s="32"/>
      <c r="C1061" s="254"/>
      <c r="D1061" s="255" t="s">
        <v>210</v>
      </c>
      <c r="E1061" s="254"/>
      <c r="F1061" s="256" t="s">
        <v>733</v>
      </c>
      <c r="G1061" s="254"/>
      <c r="H1061" s="254"/>
      <c r="I1061" s="96"/>
      <c r="L1061" s="32"/>
      <c r="M1061" s="162"/>
      <c r="T1061" s="56"/>
      <c r="AT1061" s="17" t="s">
        <v>210</v>
      </c>
      <c r="AU1061" s="17" t="s">
        <v>82</v>
      </c>
    </row>
    <row r="1062" spans="2:65" s="1" customFormat="1" ht="97.5" x14ac:dyDescent="0.2">
      <c r="B1062" s="32"/>
      <c r="C1062" s="254"/>
      <c r="D1062" s="255" t="s">
        <v>212</v>
      </c>
      <c r="E1062" s="254"/>
      <c r="F1062" s="257" t="s">
        <v>734</v>
      </c>
      <c r="G1062" s="254"/>
      <c r="H1062" s="254"/>
      <c r="I1062" s="96"/>
      <c r="L1062" s="32"/>
      <c r="M1062" s="162"/>
      <c r="T1062" s="56"/>
      <c r="AT1062" s="17" t="s">
        <v>212</v>
      </c>
      <c r="AU1062" s="17" t="s">
        <v>82</v>
      </c>
    </row>
    <row r="1063" spans="2:65" s="12" customFormat="1" x14ac:dyDescent="0.2">
      <c r="B1063" s="163"/>
      <c r="C1063" s="258"/>
      <c r="D1063" s="255" t="s">
        <v>214</v>
      </c>
      <c r="E1063" s="259" t="s">
        <v>1</v>
      </c>
      <c r="F1063" s="260" t="s">
        <v>215</v>
      </c>
      <c r="G1063" s="258"/>
      <c r="H1063" s="259" t="s">
        <v>1</v>
      </c>
      <c r="I1063" s="165"/>
      <c r="L1063" s="163"/>
      <c r="M1063" s="166"/>
      <c r="T1063" s="167"/>
      <c r="AT1063" s="164" t="s">
        <v>214</v>
      </c>
      <c r="AU1063" s="164" t="s">
        <v>82</v>
      </c>
      <c r="AV1063" s="12" t="s">
        <v>80</v>
      </c>
      <c r="AW1063" s="12" t="s">
        <v>30</v>
      </c>
      <c r="AX1063" s="12" t="s">
        <v>73</v>
      </c>
      <c r="AY1063" s="164" t="s">
        <v>201</v>
      </c>
    </row>
    <row r="1064" spans="2:65" s="12" customFormat="1" x14ac:dyDescent="0.2">
      <c r="B1064" s="163"/>
      <c r="C1064" s="258"/>
      <c r="D1064" s="255" t="s">
        <v>214</v>
      </c>
      <c r="E1064" s="259" t="s">
        <v>1</v>
      </c>
      <c r="F1064" s="260" t="s">
        <v>216</v>
      </c>
      <c r="G1064" s="258"/>
      <c r="H1064" s="259" t="s">
        <v>1</v>
      </c>
      <c r="I1064" s="165"/>
      <c r="L1064" s="163"/>
      <c r="M1064" s="166"/>
      <c r="T1064" s="167"/>
      <c r="AT1064" s="164" t="s">
        <v>214</v>
      </c>
      <c r="AU1064" s="164" t="s">
        <v>82</v>
      </c>
      <c r="AV1064" s="12" t="s">
        <v>80</v>
      </c>
      <c r="AW1064" s="12" t="s">
        <v>30</v>
      </c>
      <c r="AX1064" s="12" t="s">
        <v>73</v>
      </c>
      <c r="AY1064" s="164" t="s">
        <v>201</v>
      </c>
    </row>
    <row r="1065" spans="2:65" s="12" customFormat="1" x14ac:dyDescent="0.2">
      <c r="B1065" s="163"/>
      <c r="C1065" s="258"/>
      <c r="D1065" s="255" t="s">
        <v>214</v>
      </c>
      <c r="E1065" s="259" t="s">
        <v>1</v>
      </c>
      <c r="F1065" s="260" t="s">
        <v>735</v>
      </c>
      <c r="G1065" s="258"/>
      <c r="H1065" s="259" t="s">
        <v>1</v>
      </c>
      <c r="I1065" s="165"/>
      <c r="L1065" s="163"/>
      <c r="M1065" s="166"/>
      <c r="T1065" s="167"/>
      <c r="AT1065" s="164" t="s">
        <v>214</v>
      </c>
      <c r="AU1065" s="164" t="s">
        <v>82</v>
      </c>
      <c r="AV1065" s="12" t="s">
        <v>80</v>
      </c>
      <c r="AW1065" s="12" t="s">
        <v>30</v>
      </c>
      <c r="AX1065" s="12" t="s">
        <v>73</v>
      </c>
      <c r="AY1065" s="164" t="s">
        <v>201</v>
      </c>
    </row>
    <row r="1066" spans="2:65" s="12" customFormat="1" ht="22.5" x14ac:dyDescent="0.2">
      <c r="B1066" s="163"/>
      <c r="C1066" s="258"/>
      <c r="D1066" s="255" t="s">
        <v>214</v>
      </c>
      <c r="E1066" s="259" t="s">
        <v>1</v>
      </c>
      <c r="F1066" s="260" t="s">
        <v>736</v>
      </c>
      <c r="G1066" s="258"/>
      <c r="H1066" s="259" t="s">
        <v>1</v>
      </c>
      <c r="I1066" s="165"/>
      <c r="L1066" s="163"/>
      <c r="M1066" s="166"/>
      <c r="T1066" s="167"/>
      <c r="AT1066" s="164" t="s">
        <v>214</v>
      </c>
      <c r="AU1066" s="164" t="s">
        <v>82</v>
      </c>
      <c r="AV1066" s="12" t="s">
        <v>80</v>
      </c>
      <c r="AW1066" s="12" t="s">
        <v>30</v>
      </c>
      <c r="AX1066" s="12" t="s">
        <v>73</v>
      </c>
      <c r="AY1066" s="164" t="s">
        <v>201</v>
      </c>
    </row>
    <row r="1067" spans="2:65" s="12" customFormat="1" x14ac:dyDescent="0.2">
      <c r="B1067" s="163"/>
      <c r="C1067" s="258"/>
      <c r="D1067" s="255" t="s">
        <v>214</v>
      </c>
      <c r="E1067" s="259" t="s">
        <v>1</v>
      </c>
      <c r="F1067" s="260" t="s">
        <v>227</v>
      </c>
      <c r="G1067" s="258"/>
      <c r="H1067" s="259" t="s">
        <v>1</v>
      </c>
      <c r="I1067" s="165"/>
      <c r="L1067" s="163"/>
      <c r="M1067" s="166"/>
      <c r="T1067" s="167"/>
      <c r="AT1067" s="164" t="s">
        <v>214</v>
      </c>
      <c r="AU1067" s="164" t="s">
        <v>82</v>
      </c>
      <c r="AV1067" s="12" t="s">
        <v>80</v>
      </c>
      <c r="AW1067" s="12" t="s">
        <v>30</v>
      </c>
      <c r="AX1067" s="12" t="s">
        <v>73</v>
      </c>
      <c r="AY1067" s="164" t="s">
        <v>201</v>
      </c>
    </row>
    <row r="1068" spans="2:65" s="12" customFormat="1" x14ac:dyDescent="0.2">
      <c r="B1068" s="163"/>
      <c r="C1068" s="258"/>
      <c r="D1068" s="255" t="s">
        <v>214</v>
      </c>
      <c r="E1068" s="259" t="s">
        <v>1</v>
      </c>
      <c r="F1068" s="260" t="s">
        <v>792</v>
      </c>
      <c r="G1068" s="258"/>
      <c r="H1068" s="259" t="s">
        <v>1</v>
      </c>
      <c r="I1068" s="165"/>
      <c r="L1068" s="163"/>
      <c r="M1068" s="166"/>
      <c r="T1068" s="167"/>
      <c r="AT1068" s="164" t="s">
        <v>214</v>
      </c>
      <c r="AU1068" s="164" t="s">
        <v>82</v>
      </c>
      <c r="AV1068" s="12" t="s">
        <v>80</v>
      </c>
      <c r="AW1068" s="12" t="s">
        <v>30</v>
      </c>
      <c r="AX1068" s="12" t="s">
        <v>73</v>
      </c>
      <c r="AY1068" s="164" t="s">
        <v>201</v>
      </c>
    </row>
    <row r="1069" spans="2:65" s="12" customFormat="1" ht="22.5" x14ac:dyDescent="0.2">
      <c r="B1069" s="163"/>
      <c r="C1069" s="258"/>
      <c r="D1069" s="255" t="s">
        <v>214</v>
      </c>
      <c r="E1069" s="259" t="s">
        <v>1</v>
      </c>
      <c r="F1069" s="260" t="s">
        <v>793</v>
      </c>
      <c r="G1069" s="258"/>
      <c r="H1069" s="259" t="s">
        <v>1</v>
      </c>
      <c r="I1069" s="165"/>
      <c r="L1069" s="163"/>
      <c r="M1069" s="166"/>
      <c r="T1069" s="167"/>
      <c r="AT1069" s="164" t="s">
        <v>214</v>
      </c>
      <c r="AU1069" s="164" t="s">
        <v>82</v>
      </c>
      <c r="AV1069" s="12" t="s">
        <v>80</v>
      </c>
      <c r="AW1069" s="12" t="s">
        <v>30</v>
      </c>
      <c r="AX1069" s="12" t="s">
        <v>73</v>
      </c>
      <c r="AY1069" s="164" t="s">
        <v>201</v>
      </c>
    </row>
    <row r="1070" spans="2:65" s="12" customFormat="1" x14ac:dyDescent="0.2">
      <c r="B1070" s="163"/>
      <c r="C1070" s="258"/>
      <c r="D1070" s="255" t="s">
        <v>214</v>
      </c>
      <c r="E1070" s="259" t="s">
        <v>1</v>
      </c>
      <c r="F1070" s="260" t="s">
        <v>794</v>
      </c>
      <c r="G1070" s="258"/>
      <c r="H1070" s="259" t="s">
        <v>1</v>
      </c>
      <c r="I1070" s="165"/>
      <c r="L1070" s="163"/>
      <c r="M1070" s="166"/>
      <c r="T1070" s="167"/>
      <c r="AT1070" s="164" t="s">
        <v>214</v>
      </c>
      <c r="AU1070" s="164" t="s">
        <v>82</v>
      </c>
      <c r="AV1070" s="12" t="s">
        <v>80</v>
      </c>
      <c r="AW1070" s="12" t="s">
        <v>30</v>
      </c>
      <c r="AX1070" s="12" t="s">
        <v>73</v>
      </c>
      <c r="AY1070" s="164" t="s">
        <v>201</v>
      </c>
    </row>
    <row r="1071" spans="2:65" s="12" customFormat="1" x14ac:dyDescent="0.2">
      <c r="B1071" s="163"/>
      <c r="C1071" s="258"/>
      <c r="D1071" s="255" t="s">
        <v>214</v>
      </c>
      <c r="E1071" s="259" t="s">
        <v>1</v>
      </c>
      <c r="F1071" s="260" t="s">
        <v>1043</v>
      </c>
      <c r="G1071" s="258"/>
      <c r="H1071" s="259" t="s">
        <v>1</v>
      </c>
      <c r="I1071" s="165"/>
      <c r="L1071" s="163"/>
      <c r="M1071" s="166"/>
      <c r="T1071" s="167"/>
      <c r="AT1071" s="164" t="s">
        <v>214</v>
      </c>
      <c r="AU1071" s="164" t="s">
        <v>82</v>
      </c>
      <c r="AV1071" s="12" t="s">
        <v>80</v>
      </c>
      <c r="AW1071" s="12" t="s">
        <v>30</v>
      </c>
      <c r="AX1071" s="12" t="s">
        <v>73</v>
      </c>
      <c r="AY1071" s="164" t="s">
        <v>201</v>
      </c>
    </row>
    <row r="1072" spans="2:65" s="13" customFormat="1" x14ac:dyDescent="0.2">
      <c r="B1072" s="168"/>
      <c r="C1072" s="261"/>
      <c r="D1072" s="255" t="s">
        <v>214</v>
      </c>
      <c r="E1072" s="262" t="s">
        <v>1</v>
      </c>
      <c r="F1072" s="263" t="s">
        <v>1044</v>
      </c>
      <c r="G1072" s="261"/>
      <c r="H1072" s="264">
        <v>105.468</v>
      </c>
      <c r="I1072" s="170"/>
      <c r="L1072" s="168"/>
      <c r="M1072" s="171"/>
      <c r="T1072" s="172"/>
      <c r="AT1072" s="169" t="s">
        <v>214</v>
      </c>
      <c r="AU1072" s="169" t="s">
        <v>82</v>
      </c>
      <c r="AV1072" s="13" t="s">
        <v>82</v>
      </c>
      <c r="AW1072" s="13" t="s">
        <v>30</v>
      </c>
      <c r="AX1072" s="13" t="s">
        <v>73</v>
      </c>
      <c r="AY1072" s="169" t="s">
        <v>201</v>
      </c>
    </row>
    <row r="1073" spans="2:65" s="12" customFormat="1" x14ac:dyDescent="0.2">
      <c r="B1073" s="163"/>
      <c r="C1073" s="258"/>
      <c r="D1073" s="255" t="s">
        <v>214</v>
      </c>
      <c r="E1073" s="259" t="s">
        <v>1</v>
      </c>
      <c r="F1073" s="260" t="s">
        <v>792</v>
      </c>
      <c r="G1073" s="258"/>
      <c r="H1073" s="259" t="s">
        <v>1</v>
      </c>
      <c r="I1073" s="165"/>
      <c r="L1073" s="163"/>
      <c r="M1073" s="166"/>
      <c r="T1073" s="167"/>
      <c r="AT1073" s="164" t="s">
        <v>214</v>
      </c>
      <c r="AU1073" s="164" t="s">
        <v>82</v>
      </c>
      <c r="AV1073" s="12" t="s">
        <v>80</v>
      </c>
      <c r="AW1073" s="12" t="s">
        <v>30</v>
      </c>
      <c r="AX1073" s="12" t="s">
        <v>73</v>
      </c>
      <c r="AY1073" s="164" t="s">
        <v>201</v>
      </c>
    </row>
    <row r="1074" spans="2:65" s="12" customFormat="1" x14ac:dyDescent="0.2">
      <c r="B1074" s="163"/>
      <c r="C1074" s="258"/>
      <c r="D1074" s="255" t="s">
        <v>214</v>
      </c>
      <c r="E1074" s="259" t="s">
        <v>1</v>
      </c>
      <c r="F1074" s="260" t="s">
        <v>883</v>
      </c>
      <c r="G1074" s="258"/>
      <c r="H1074" s="259" t="s">
        <v>1</v>
      </c>
      <c r="I1074" s="165"/>
      <c r="L1074" s="163"/>
      <c r="M1074" s="166"/>
      <c r="T1074" s="167"/>
      <c r="AT1074" s="164" t="s">
        <v>214</v>
      </c>
      <c r="AU1074" s="164" t="s">
        <v>82</v>
      </c>
      <c r="AV1074" s="12" t="s">
        <v>80</v>
      </c>
      <c r="AW1074" s="12" t="s">
        <v>30</v>
      </c>
      <c r="AX1074" s="12" t="s">
        <v>73</v>
      </c>
      <c r="AY1074" s="164" t="s">
        <v>201</v>
      </c>
    </row>
    <row r="1075" spans="2:65" s="12" customFormat="1" x14ac:dyDescent="0.2">
      <c r="B1075" s="163"/>
      <c r="C1075" s="258"/>
      <c r="D1075" s="255" t="s">
        <v>214</v>
      </c>
      <c r="E1075" s="259" t="s">
        <v>1</v>
      </c>
      <c r="F1075" s="260" t="s">
        <v>801</v>
      </c>
      <c r="G1075" s="258"/>
      <c r="H1075" s="259" t="s">
        <v>1</v>
      </c>
      <c r="I1075" s="165"/>
      <c r="L1075" s="163"/>
      <c r="M1075" s="166"/>
      <c r="T1075" s="167"/>
      <c r="AT1075" s="164" t="s">
        <v>214</v>
      </c>
      <c r="AU1075" s="164" t="s">
        <v>82</v>
      </c>
      <c r="AV1075" s="12" t="s">
        <v>80</v>
      </c>
      <c r="AW1075" s="12" t="s">
        <v>30</v>
      </c>
      <c r="AX1075" s="12" t="s">
        <v>73</v>
      </c>
      <c r="AY1075" s="164" t="s">
        <v>201</v>
      </c>
    </row>
    <row r="1076" spans="2:65" s="12" customFormat="1" x14ac:dyDescent="0.2">
      <c r="B1076" s="163"/>
      <c r="C1076" s="258"/>
      <c r="D1076" s="255" t="s">
        <v>214</v>
      </c>
      <c r="E1076" s="259" t="s">
        <v>1</v>
      </c>
      <c r="F1076" s="260" t="s">
        <v>1045</v>
      </c>
      <c r="G1076" s="258"/>
      <c r="H1076" s="259" t="s">
        <v>1</v>
      </c>
      <c r="I1076" s="165"/>
      <c r="L1076" s="163"/>
      <c r="M1076" s="166"/>
      <c r="T1076" s="167"/>
      <c r="AT1076" s="164" t="s">
        <v>214</v>
      </c>
      <c r="AU1076" s="164" t="s">
        <v>82</v>
      </c>
      <c r="AV1076" s="12" t="s">
        <v>80</v>
      </c>
      <c r="AW1076" s="12" t="s">
        <v>30</v>
      </c>
      <c r="AX1076" s="12" t="s">
        <v>73</v>
      </c>
      <c r="AY1076" s="164" t="s">
        <v>201</v>
      </c>
    </row>
    <row r="1077" spans="2:65" s="13" customFormat="1" x14ac:dyDescent="0.2">
      <c r="B1077" s="168"/>
      <c r="C1077" s="261"/>
      <c r="D1077" s="255" t="s">
        <v>214</v>
      </c>
      <c r="E1077" s="262" t="s">
        <v>1</v>
      </c>
      <c r="F1077" s="263" t="s">
        <v>1046</v>
      </c>
      <c r="G1077" s="261"/>
      <c r="H1077" s="264">
        <v>8.923</v>
      </c>
      <c r="I1077" s="170"/>
      <c r="L1077" s="168"/>
      <c r="M1077" s="171"/>
      <c r="T1077" s="172"/>
      <c r="AT1077" s="169" t="s">
        <v>214</v>
      </c>
      <c r="AU1077" s="169" t="s">
        <v>82</v>
      </c>
      <c r="AV1077" s="13" t="s">
        <v>82</v>
      </c>
      <c r="AW1077" s="13" t="s">
        <v>30</v>
      </c>
      <c r="AX1077" s="13" t="s">
        <v>73</v>
      </c>
      <c r="AY1077" s="169" t="s">
        <v>201</v>
      </c>
    </row>
    <row r="1078" spans="2:65" s="14" customFormat="1" x14ac:dyDescent="0.2">
      <c r="B1078" s="173"/>
      <c r="C1078" s="265"/>
      <c r="D1078" s="255" t="s">
        <v>214</v>
      </c>
      <c r="E1078" s="266" t="s">
        <v>1</v>
      </c>
      <c r="F1078" s="267" t="s">
        <v>221</v>
      </c>
      <c r="G1078" s="265"/>
      <c r="H1078" s="268">
        <v>114.39100000000001</v>
      </c>
      <c r="I1078" s="175"/>
      <c r="L1078" s="173"/>
      <c r="M1078" s="176"/>
      <c r="T1078" s="177"/>
      <c r="AT1078" s="174" t="s">
        <v>214</v>
      </c>
      <c r="AU1078" s="174" t="s">
        <v>82</v>
      </c>
      <c r="AV1078" s="14" t="s">
        <v>208</v>
      </c>
      <c r="AW1078" s="14" t="s">
        <v>30</v>
      </c>
      <c r="AX1078" s="14" t="s">
        <v>80</v>
      </c>
      <c r="AY1078" s="174" t="s">
        <v>201</v>
      </c>
    </row>
    <row r="1079" spans="2:65" s="1" customFormat="1" ht="16.5" customHeight="1" x14ac:dyDescent="0.2">
      <c r="B1079" s="152"/>
      <c r="C1079" s="249" t="s">
        <v>1047</v>
      </c>
      <c r="D1079" s="249" t="s">
        <v>203</v>
      </c>
      <c r="E1079" s="250" t="s">
        <v>744</v>
      </c>
      <c r="F1079" s="251" t="s">
        <v>745</v>
      </c>
      <c r="G1079" s="252" t="s">
        <v>404</v>
      </c>
      <c r="H1079" s="253">
        <v>4.2350000000000003</v>
      </c>
      <c r="I1079" s="154"/>
      <c r="J1079" s="155">
        <f>ROUND(I1079*H1079,2)</f>
        <v>0</v>
      </c>
      <c r="K1079" s="153" t="s">
        <v>446</v>
      </c>
      <c r="L1079" s="32"/>
      <c r="M1079" s="156" t="s">
        <v>1</v>
      </c>
      <c r="N1079" s="157" t="s">
        <v>38</v>
      </c>
      <c r="P1079" s="158">
        <f>O1079*H1079</f>
        <v>0</v>
      </c>
      <c r="Q1079" s="158">
        <v>0</v>
      </c>
      <c r="R1079" s="158">
        <f>Q1079*H1079</f>
        <v>0</v>
      </c>
      <c r="S1079" s="158">
        <v>0</v>
      </c>
      <c r="T1079" s="159">
        <f>S1079*H1079</f>
        <v>0</v>
      </c>
      <c r="AR1079" s="160" t="s">
        <v>208</v>
      </c>
      <c r="AT1079" s="160" t="s">
        <v>203</v>
      </c>
      <c r="AU1079" s="160" t="s">
        <v>82</v>
      </c>
      <c r="AY1079" s="17" t="s">
        <v>201</v>
      </c>
      <c r="BE1079" s="161">
        <f>IF(N1079="základní",J1079,0)</f>
        <v>0</v>
      </c>
      <c r="BF1079" s="161">
        <f>IF(N1079="snížená",J1079,0)</f>
        <v>0</v>
      </c>
      <c r="BG1079" s="161">
        <f>IF(N1079="zákl. přenesená",J1079,0)</f>
        <v>0</v>
      </c>
      <c r="BH1079" s="161">
        <f>IF(N1079="sníž. přenesená",J1079,0)</f>
        <v>0</v>
      </c>
      <c r="BI1079" s="161">
        <f>IF(N1079="nulová",J1079,0)</f>
        <v>0</v>
      </c>
      <c r="BJ1079" s="17" t="s">
        <v>80</v>
      </c>
      <c r="BK1079" s="161">
        <f>ROUND(I1079*H1079,2)</f>
        <v>0</v>
      </c>
      <c r="BL1079" s="17" t="s">
        <v>208</v>
      </c>
      <c r="BM1079" s="160" t="s">
        <v>1048</v>
      </c>
    </row>
    <row r="1080" spans="2:65" s="1" customFormat="1" ht="19.5" x14ac:dyDescent="0.2">
      <c r="B1080" s="32"/>
      <c r="C1080" s="254"/>
      <c r="D1080" s="255" t="s">
        <v>210</v>
      </c>
      <c r="E1080" s="254"/>
      <c r="F1080" s="256" t="s">
        <v>747</v>
      </c>
      <c r="G1080" s="254"/>
      <c r="H1080" s="254"/>
      <c r="I1080" s="96"/>
      <c r="L1080" s="32"/>
      <c r="M1080" s="162"/>
      <c r="T1080" s="56"/>
      <c r="AT1080" s="17" t="s">
        <v>210</v>
      </c>
      <c r="AU1080" s="17" t="s">
        <v>82</v>
      </c>
    </row>
    <row r="1081" spans="2:65" s="1" customFormat="1" ht="97.5" x14ac:dyDescent="0.2">
      <c r="B1081" s="32"/>
      <c r="C1081" s="254"/>
      <c r="D1081" s="255" t="s">
        <v>212</v>
      </c>
      <c r="E1081" s="254"/>
      <c r="F1081" s="257" t="s">
        <v>734</v>
      </c>
      <c r="G1081" s="254"/>
      <c r="H1081" s="254"/>
      <c r="I1081" s="96"/>
      <c r="L1081" s="32"/>
      <c r="M1081" s="162"/>
      <c r="T1081" s="56"/>
      <c r="AT1081" s="17" t="s">
        <v>212</v>
      </c>
      <c r="AU1081" s="17" t="s">
        <v>82</v>
      </c>
    </row>
    <row r="1082" spans="2:65" s="12" customFormat="1" x14ac:dyDescent="0.2">
      <c r="B1082" s="163"/>
      <c r="C1082" s="258"/>
      <c r="D1082" s="255" t="s">
        <v>214</v>
      </c>
      <c r="E1082" s="259" t="s">
        <v>1</v>
      </c>
      <c r="F1082" s="260" t="s">
        <v>215</v>
      </c>
      <c r="G1082" s="258"/>
      <c r="H1082" s="259" t="s">
        <v>1</v>
      </c>
      <c r="I1082" s="165"/>
      <c r="L1082" s="163"/>
      <c r="M1082" s="166"/>
      <c r="T1082" s="167"/>
      <c r="AT1082" s="164" t="s">
        <v>214</v>
      </c>
      <c r="AU1082" s="164" t="s">
        <v>82</v>
      </c>
      <c r="AV1082" s="12" t="s">
        <v>80</v>
      </c>
      <c r="AW1082" s="12" t="s">
        <v>30</v>
      </c>
      <c r="AX1082" s="12" t="s">
        <v>73</v>
      </c>
      <c r="AY1082" s="164" t="s">
        <v>201</v>
      </c>
    </row>
    <row r="1083" spans="2:65" s="12" customFormat="1" x14ac:dyDescent="0.2">
      <c r="B1083" s="163"/>
      <c r="C1083" s="258"/>
      <c r="D1083" s="255" t="s">
        <v>214</v>
      </c>
      <c r="E1083" s="259" t="s">
        <v>1</v>
      </c>
      <c r="F1083" s="260" t="s">
        <v>216</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x14ac:dyDescent="0.2">
      <c r="B1084" s="163"/>
      <c r="C1084" s="258"/>
      <c r="D1084" s="255" t="s">
        <v>214</v>
      </c>
      <c r="E1084" s="259" t="s">
        <v>1</v>
      </c>
      <c r="F1084" s="260" t="s">
        <v>735</v>
      </c>
      <c r="G1084" s="258"/>
      <c r="H1084" s="259" t="s">
        <v>1</v>
      </c>
      <c r="I1084" s="165"/>
      <c r="L1084" s="163"/>
      <c r="M1084" s="166"/>
      <c r="T1084" s="167"/>
      <c r="AT1084" s="164" t="s">
        <v>214</v>
      </c>
      <c r="AU1084" s="164" t="s">
        <v>82</v>
      </c>
      <c r="AV1084" s="12" t="s">
        <v>80</v>
      </c>
      <c r="AW1084" s="12" t="s">
        <v>30</v>
      </c>
      <c r="AX1084" s="12" t="s">
        <v>73</v>
      </c>
      <c r="AY1084" s="164" t="s">
        <v>201</v>
      </c>
    </row>
    <row r="1085" spans="2:65" s="12" customFormat="1" ht="22.5" x14ac:dyDescent="0.2">
      <c r="B1085" s="163"/>
      <c r="C1085" s="258"/>
      <c r="D1085" s="255" t="s">
        <v>214</v>
      </c>
      <c r="E1085" s="259" t="s">
        <v>1</v>
      </c>
      <c r="F1085" s="260" t="s">
        <v>736</v>
      </c>
      <c r="G1085" s="258"/>
      <c r="H1085" s="259" t="s">
        <v>1</v>
      </c>
      <c r="I1085" s="165"/>
      <c r="L1085" s="163"/>
      <c r="M1085" s="166"/>
      <c r="T1085" s="167"/>
      <c r="AT1085" s="164" t="s">
        <v>214</v>
      </c>
      <c r="AU1085" s="164" t="s">
        <v>82</v>
      </c>
      <c r="AV1085" s="12" t="s">
        <v>80</v>
      </c>
      <c r="AW1085" s="12" t="s">
        <v>30</v>
      </c>
      <c r="AX1085" s="12" t="s">
        <v>73</v>
      </c>
      <c r="AY1085" s="164" t="s">
        <v>201</v>
      </c>
    </row>
    <row r="1086" spans="2:65" s="12" customFormat="1" x14ac:dyDescent="0.2">
      <c r="B1086" s="163"/>
      <c r="C1086" s="258"/>
      <c r="D1086" s="255" t="s">
        <v>214</v>
      </c>
      <c r="E1086" s="259" t="s">
        <v>1</v>
      </c>
      <c r="F1086" s="260" t="s">
        <v>748</v>
      </c>
      <c r="G1086" s="258"/>
      <c r="H1086" s="259" t="s">
        <v>1</v>
      </c>
      <c r="I1086" s="165"/>
      <c r="L1086" s="163"/>
      <c r="M1086" s="166"/>
      <c r="T1086" s="167"/>
      <c r="AT1086" s="164" t="s">
        <v>214</v>
      </c>
      <c r="AU1086" s="164" t="s">
        <v>82</v>
      </c>
      <c r="AV1086" s="12" t="s">
        <v>80</v>
      </c>
      <c r="AW1086" s="12" t="s">
        <v>30</v>
      </c>
      <c r="AX1086" s="12" t="s">
        <v>73</v>
      </c>
      <c r="AY1086" s="164" t="s">
        <v>201</v>
      </c>
    </row>
    <row r="1087" spans="2:65" s="12" customFormat="1" x14ac:dyDescent="0.2">
      <c r="B1087" s="163"/>
      <c r="C1087" s="258"/>
      <c r="D1087" s="255" t="s">
        <v>214</v>
      </c>
      <c r="E1087" s="259" t="s">
        <v>1</v>
      </c>
      <c r="F1087" s="260" t="s">
        <v>804</v>
      </c>
      <c r="G1087" s="258"/>
      <c r="H1087" s="259" t="s">
        <v>1</v>
      </c>
      <c r="I1087" s="165"/>
      <c r="L1087" s="163"/>
      <c r="M1087" s="166"/>
      <c r="T1087" s="167"/>
      <c r="AT1087" s="164" t="s">
        <v>214</v>
      </c>
      <c r="AU1087" s="164" t="s">
        <v>82</v>
      </c>
      <c r="AV1087" s="12" t="s">
        <v>80</v>
      </c>
      <c r="AW1087" s="12" t="s">
        <v>30</v>
      </c>
      <c r="AX1087" s="12" t="s">
        <v>73</v>
      </c>
      <c r="AY1087" s="164" t="s">
        <v>201</v>
      </c>
    </row>
    <row r="1088" spans="2:65" s="12" customFormat="1" x14ac:dyDescent="0.2">
      <c r="B1088" s="163"/>
      <c r="C1088" s="258"/>
      <c r="D1088" s="255" t="s">
        <v>214</v>
      </c>
      <c r="E1088" s="259" t="s">
        <v>1</v>
      </c>
      <c r="F1088" s="260" t="s">
        <v>1049</v>
      </c>
      <c r="G1088" s="258"/>
      <c r="H1088" s="259" t="s">
        <v>1</v>
      </c>
      <c r="I1088" s="165"/>
      <c r="L1088" s="163"/>
      <c r="M1088" s="166"/>
      <c r="T1088" s="167"/>
      <c r="AT1088" s="164" t="s">
        <v>214</v>
      </c>
      <c r="AU1088" s="164" t="s">
        <v>82</v>
      </c>
      <c r="AV1088" s="12" t="s">
        <v>80</v>
      </c>
      <c r="AW1088" s="12" t="s">
        <v>30</v>
      </c>
      <c r="AX1088" s="12" t="s">
        <v>73</v>
      </c>
      <c r="AY1088" s="164" t="s">
        <v>201</v>
      </c>
    </row>
    <row r="1089" spans="2:65" s="12" customFormat="1" x14ac:dyDescent="0.2">
      <c r="B1089" s="163"/>
      <c r="C1089" s="258"/>
      <c r="D1089" s="255" t="s">
        <v>214</v>
      </c>
      <c r="E1089" s="259" t="s">
        <v>1</v>
      </c>
      <c r="F1089" s="260" t="s">
        <v>1050</v>
      </c>
      <c r="G1089" s="258"/>
      <c r="H1089" s="259" t="s">
        <v>1</v>
      </c>
      <c r="I1089" s="165"/>
      <c r="L1089" s="163"/>
      <c r="M1089" s="166"/>
      <c r="T1089" s="167"/>
      <c r="AT1089" s="164" t="s">
        <v>214</v>
      </c>
      <c r="AU1089" s="164" t="s">
        <v>82</v>
      </c>
      <c r="AV1089" s="12" t="s">
        <v>80</v>
      </c>
      <c r="AW1089" s="12" t="s">
        <v>30</v>
      </c>
      <c r="AX1089" s="12" t="s">
        <v>73</v>
      </c>
      <c r="AY1089" s="164" t="s">
        <v>201</v>
      </c>
    </row>
    <row r="1090" spans="2:65" s="13" customFormat="1" x14ac:dyDescent="0.2">
      <c r="B1090" s="168"/>
      <c r="C1090" s="261"/>
      <c r="D1090" s="255" t="s">
        <v>214</v>
      </c>
      <c r="E1090" s="262" t="s">
        <v>1</v>
      </c>
      <c r="F1090" s="263" t="s">
        <v>1051</v>
      </c>
      <c r="G1090" s="261"/>
      <c r="H1090" s="264">
        <v>4.04</v>
      </c>
      <c r="I1090" s="170"/>
      <c r="L1090" s="168"/>
      <c r="M1090" s="171"/>
      <c r="T1090" s="172"/>
      <c r="AT1090" s="169" t="s">
        <v>214</v>
      </c>
      <c r="AU1090" s="169" t="s">
        <v>82</v>
      </c>
      <c r="AV1090" s="13" t="s">
        <v>82</v>
      </c>
      <c r="AW1090" s="13" t="s">
        <v>30</v>
      </c>
      <c r="AX1090" s="13" t="s">
        <v>73</v>
      </c>
      <c r="AY1090" s="169" t="s">
        <v>201</v>
      </c>
    </row>
    <row r="1091" spans="2:65" s="12" customFormat="1" x14ac:dyDescent="0.2">
      <c r="B1091" s="163"/>
      <c r="C1091" s="258"/>
      <c r="D1091" s="255" t="s">
        <v>214</v>
      </c>
      <c r="E1091" s="259" t="s">
        <v>1</v>
      </c>
      <c r="F1091" s="260" t="s">
        <v>971</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x14ac:dyDescent="0.2">
      <c r="B1092" s="163"/>
      <c r="C1092" s="258"/>
      <c r="D1092" s="255" t="s">
        <v>214</v>
      </c>
      <c r="E1092" s="259" t="s">
        <v>1</v>
      </c>
      <c r="F1092" s="260" t="s">
        <v>1052</v>
      </c>
      <c r="G1092" s="258"/>
      <c r="H1092" s="259" t="s">
        <v>1</v>
      </c>
      <c r="I1092" s="165"/>
      <c r="L1092" s="163"/>
      <c r="M1092" s="166"/>
      <c r="T1092" s="167"/>
      <c r="AT1092" s="164" t="s">
        <v>214</v>
      </c>
      <c r="AU1092" s="164" t="s">
        <v>82</v>
      </c>
      <c r="AV1092" s="12" t="s">
        <v>80</v>
      </c>
      <c r="AW1092" s="12" t="s">
        <v>30</v>
      </c>
      <c r="AX1092" s="12" t="s">
        <v>73</v>
      </c>
      <c r="AY1092" s="164" t="s">
        <v>201</v>
      </c>
    </row>
    <row r="1093" spans="2:65" s="13" customFormat="1" x14ac:dyDescent="0.2">
      <c r="B1093" s="168"/>
      <c r="C1093" s="261"/>
      <c r="D1093" s="255" t="s">
        <v>214</v>
      </c>
      <c r="E1093" s="262" t="s">
        <v>1</v>
      </c>
      <c r="F1093" s="263" t="s">
        <v>1053</v>
      </c>
      <c r="G1093" s="261"/>
      <c r="H1093" s="264">
        <v>0.115</v>
      </c>
      <c r="I1093" s="170"/>
      <c r="L1093" s="168"/>
      <c r="M1093" s="171"/>
      <c r="T1093" s="172"/>
      <c r="AT1093" s="169" t="s">
        <v>214</v>
      </c>
      <c r="AU1093" s="169" t="s">
        <v>82</v>
      </c>
      <c r="AV1093" s="13" t="s">
        <v>82</v>
      </c>
      <c r="AW1093" s="13" t="s">
        <v>30</v>
      </c>
      <c r="AX1093" s="13" t="s">
        <v>73</v>
      </c>
      <c r="AY1093" s="169" t="s">
        <v>201</v>
      </c>
    </row>
    <row r="1094" spans="2:65" s="12" customFormat="1" x14ac:dyDescent="0.2">
      <c r="B1094" s="163"/>
      <c r="C1094" s="258"/>
      <c r="D1094" s="255" t="s">
        <v>214</v>
      </c>
      <c r="E1094" s="259" t="s">
        <v>1</v>
      </c>
      <c r="F1094" s="260" t="s">
        <v>635</v>
      </c>
      <c r="G1094" s="258"/>
      <c r="H1094" s="259" t="s">
        <v>1</v>
      </c>
      <c r="I1094" s="165"/>
      <c r="L1094" s="163"/>
      <c r="M1094" s="166"/>
      <c r="T1094" s="167"/>
      <c r="AT1094" s="164" t="s">
        <v>214</v>
      </c>
      <c r="AU1094" s="164" t="s">
        <v>82</v>
      </c>
      <c r="AV1094" s="12" t="s">
        <v>80</v>
      </c>
      <c r="AW1094" s="12" t="s">
        <v>30</v>
      </c>
      <c r="AX1094" s="12" t="s">
        <v>73</v>
      </c>
      <c r="AY1094" s="164" t="s">
        <v>201</v>
      </c>
    </row>
    <row r="1095" spans="2:65" s="12" customFormat="1" x14ac:dyDescent="0.2">
      <c r="B1095" s="163"/>
      <c r="C1095" s="258"/>
      <c r="D1095" s="255" t="s">
        <v>214</v>
      </c>
      <c r="E1095" s="259" t="s">
        <v>1</v>
      </c>
      <c r="F1095" s="260" t="s">
        <v>752</v>
      </c>
      <c r="G1095" s="258"/>
      <c r="H1095" s="259" t="s">
        <v>1</v>
      </c>
      <c r="I1095" s="165"/>
      <c r="L1095" s="163"/>
      <c r="M1095" s="166"/>
      <c r="T1095" s="167"/>
      <c r="AT1095" s="164" t="s">
        <v>214</v>
      </c>
      <c r="AU1095" s="164" t="s">
        <v>82</v>
      </c>
      <c r="AV1095" s="12" t="s">
        <v>80</v>
      </c>
      <c r="AW1095" s="12" t="s">
        <v>30</v>
      </c>
      <c r="AX1095" s="12" t="s">
        <v>73</v>
      </c>
      <c r="AY1095" s="164" t="s">
        <v>201</v>
      </c>
    </row>
    <row r="1096" spans="2:65" s="13" customFormat="1" x14ac:dyDescent="0.2">
      <c r="B1096" s="168"/>
      <c r="C1096" s="261"/>
      <c r="D1096" s="255" t="s">
        <v>214</v>
      </c>
      <c r="E1096" s="262" t="s">
        <v>1</v>
      </c>
      <c r="F1096" s="263" t="s">
        <v>753</v>
      </c>
      <c r="G1096" s="261"/>
      <c r="H1096" s="264">
        <v>4.4999999999999998E-2</v>
      </c>
      <c r="I1096" s="170"/>
      <c r="L1096" s="168"/>
      <c r="M1096" s="171"/>
      <c r="T1096" s="172"/>
      <c r="AT1096" s="169" t="s">
        <v>214</v>
      </c>
      <c r="AU1096" s="169" t="s">
        <v>82</v>
      </c>
      <c r="AV1096" s="13" t="s">
        <v>82</v>
      </c>
      <c r="AW1096" s="13" t="s">
        <v>30</v>
      </c>
      <c r="AX1096" s="13" t="s">
        <v>73</v>
      </c>
      <c r="AY1096" s="169" t="s">
        <v>201</v>
      </c>
    </row>
    <row r="1097" spans="2:65" s="12" customFormat="1" x14ac:dyDescent="0.2">
      <c r="B1097" s="163"/>
      <c r="C1097" s="258"/>
      <c r="D1097" s="255" t="s">
        <v>214</v>
      </c>
      <c r="E1097" s="259" t="s">
        <v>1</v>
      </c>
      <c r="F1097" s="260" t="s">
        <v>976</v>
      </c>
      <c r="G1097" s="258"/>
      <c r="H1097" s="259" t="s">
        <v>1</v>
      </c>
      <c r="I1097" s="165"/>
      <c r="L1097" s="163"/>
      <c r="M1097" s="166"/>
      <c r="T1097" s="167"/>
      <c r="AT1097" s="164" t="s">
        <v>214</v>
      </c>
      <c r="AU1097" s="164" t="s">
        <v>82</v>
      </c>
      <c r="AV1097" s="12" t="s">
        <v>80</v>
      </c>
      <c r="AW1097" s="12" t="s">
        <v>30</v>
      </c>
      <c r="AX1097" s="12" t="s">
        <v>73</v>
      </c>
      <c r="AY1097" s="164" t="s">
        <v>201</v>
      </c>
    </row>
    <row r="1098" spans="2:65" s="12" customFormat="1" x14ac:dyDescent="0.2">
      <c r="B1098" s="163"/>
      <c r="C1098" s="258"/>
      <c r="D1098" s="255" t="s">
        <v>214</v>
      </c>
      <c r="E1098" s="259" t="s">
        <v>1</v>
      </c>
      <c r="F1098" s="260" t="s">
        <v>1054</v>
      </c>
      <c r="G1098" s="258"/>
      <c r="H1098" s="259" t="s">
        <v>1</v>
      </c>
      <c r="I1098" s="165"/>
      <c r="L1098" s="163"/>
      <c r="M1098" s="166"/>
      <c r="T1098" s="167"/>
      <c r="AT1098" s="164" t="s">
        <v>214</v>
      </c>
      <c r="AU1098" s="164" t="s">
        <v>82</v>
      </c>
      <c r="AV1098" s="12" t="s">
        <v>80</v>
      </c>
      <c r="AW1098" s="12" t="s">
        <v>30</v>
      </c>
      <c r="AX1098" s="12" t="s">
        <v>73</v>
      </c>
      <c r="AY1098" s="164" t="s">
        <v>201</v>
      </c>
    </row>
    <row r="1099" spans="2:65" s="13" customFormat="1" x14ac:dyDescent="0.2">
      <c r="B1099" s="168"/>
      <c r="C1099" s="261"/>
      <c r="D1099" s="255" t="s">
        <v>214</v>
      </c>
      <c r="E1099" s="262" t="s">
        <v>1</v>
      </c>
      <c r="F1099" s="263" t="s">
        <v>1055</v>
      </c>
      <c r="G1099" s="261"/>
      <c r="H1099" s="264">
        <v>3.5000000000000003E-2</v>
      </c>
      <c r="I1099" s="170"/>
      <c r="L1099" s="168"/>
      <c r="M1099" s="171"/>
      <c r="T1099" s="172"/>
      <c r="AT1099" s="169" t="s">
        <v>214</v>
      </c>
      <c r="AU1099" s="169" t="s">
        <v>82</v>
      </c>
      <c r="AV1099" s="13" t="s">
        <v>82</v>
      </c>
      <c r="AW1099" s="13" t="s">
        <v>30</v>
      </c>
      <c r="AX1099" s="13" t="s">
        <v>73</v>
      </c>
      <c r="AY1099" s="169" t="s">
        <v>201</v>
      </c>
    </row>
    <row r="1100" spans="2:65" s="14" customFormat="1" x14ac:dyDescent="0.2">
      <c r="B1100" s="173"/>
      <c r="C1100" s="265"/>
      <c r="D1100" s="255" t="s">
        <v>214</v>
      </c>
      <c r="E1100" s="266" t="s">
        <v>1</v>
      </c>
      <c r="F1100" s="267" t="s">
        <v>221</v>
      </c>
      <c r="G1100" s="265"/>
      <c r="H1100" s="268">
        <v>4.2350000000000003</v>
      </c>
      <c r="I1100" s="175"/>
      <c r="L1100" s="173"/>
      <c r="M1100" s="176"/>
      <c r="T1100" s="177"/>
      <c r="AT1100" s="174" t="s">
        <v>214</v>
      </c>
      <c r="AU1100" s="174" t="s">
        <v>82</v>
      </c>
      <c r="AV1100" s="14" t="s">
        <v>208</v>
      </c>
      <c r="AW1100" s="14" t="s">
        <v>30</v>
      </c>
      <c r="AX1100" s="14" t="s">
        <v>80</v>
      </c>
      <c r="AY1100" s="174" t="s">
        <v>201</v>
      </c>
    </row>
    <row r="1101" spans="2:65" s="1" customFormat="1" ht="16.5" customHeight="1" x14ac:dyDescent="0.2">
      <c r="B1101" s="152"/>
      <c r="C1101" s="249" t="s">
        <v>1056</v>
      </c>
      <c r="D1101" s="249" t="s">
        <v>203</v>
      </c>
      <c r="E1101" s="250" t="s">
        <v>757</v>
      </c>
      <c r="F1101" s="251" t="s">
        <v>758</v>
      </c>
      <c r="G1101" s="252" t="s">
        <v>404</v>
      </c>
      <c r="H1101" s="253">
        <v>140.983</v>
      </c>
      <c r="I1101" s="154"/>
      <c r="J1101" s="155">
        <f>ROUND(I1101*H1101,2)</f>
        <v>0</v>
      </c>
      <c r="K1101" s="153" t="s">
        <v>207</v>
      </c>
      <c r="L1101" s="32"/>
      <c r="M1101" s="156" t="s">
        <v>1</v>
      </c>
      <c r="N1101" s="157" t="s">
        <v>38</v>
      </c>
      <c r="P1101" s="158">
        <f>O1101*H1101</f>
        <v>0</v>
      </c>
      <c r="Q1101" s="158">
        <v>0</v>
      </c>
      <c r="R1101" s="158">
        <f>Q1101*H1101</f>
        <v>0</v>
      </c>
      <c r="S1101" s="158">
        <v>0</v>
      </c>
      <c r="T1101" s="159">
        <f>S1101*H1101</f>
        <v>0</v>
      </c>
      <c r="AR1101" s="160" t="s">
        <v>208</v>
      </c>
      <c r="AT1101" s="160" t="s">
        <v>203</v>
      </c>
      <c r="AU1101" s="160" t="s">
        <v>82</v>
      </c>
      <c r="AY1101" s="17" t="s">
        <v>201</v>
      </c>
      <c r="BE1101" s="161">
        <f>IF(N1101="základní",J1101,0)</f>
        <v>0</v>
      </c>
      <c r="BF1101" s="161">
        <f>IF(N1101="snížená",J1101,0)</f>
        <v>0</v>
      </c>
      <c r="BG1101" s="161">
        <f>IF(N1101="zákl. přenesená",J1101,0)</f>
        <v>0</v>
      </c>
      <c r="BH1101" s="161">
        <f>IF(N1101="sníž. přenesená",J1101,0)</f>
        <v>0</v>
      </c>
      <c r="BI1101" s="161">
        <f>IF(N1101="nulová",J1101,0)</f>
        <v>0</v>
      </c>
      <c r="BJ1101" s="17" t="s">
        <v>80</v>
      </c>
      <c r="BK1101" s="161">
        <f>ROUND(I1101*H1101,2)</f>
        <v>0</v>
      </c>
      <c r="BL1101" s="17" t="s">
        <v>208</v>
      </c>
      <c r="BM1101" s="160" t="s">
        <v>1057</v>
      </c>
    </row>
    <row r="1102" spans="2:65" s="1" customFormat="1" ht="19.5" x14ac:dyDescent="0.2">
      <c r="B1102" s="32"/>
      <c r="C1102" s="254"/>
      <c r="D1102" s="255" t="s">
        <v>210</v>
      </c>
      <c r="E1102" s="254"/>
      <c r="F1102" s="256" t="s">
        <v>760</v>
      </c>
      <c r="G1102" s="254"/>
      <c r="H1102" s="254"/>
      <c r="I1102" s="96"/>
      <c r="L1102" s="32"/>
      <c r="M1102" s="162"/>
      <c r="T1102" s="56"/>
      <c r="AT1102" s="17" t="s">
        <v>210</v>
      </c>
      <c r="AU1102" s="17" t="s">
        <v>82</v>
      </c>
    </row>
    <row r="1103" spans="2:65" s="1" customFormat="1" ht="68.25" x14ac:dyDescent="0.2">
      <c r="B1103" s="32"/>
      <c r="C1103" s="254"/>
      <c r="D1103" s="255" t="s">
        <v>212</v>
      </c>
      <c r="E1103" s="254"/>
      <c r="F1103" s="257" t="s">
        <v>761</v>
      </c>
      <c r="G1103" s="254"/>
      <c r="H1103" s="254"/>
      <c r="I1103" s="96"/>
      <c r="L1103" s="32"/>
      <c r="M1103" s="162"/>
      <c r="T1103" s="56"/>
      <c r="AT1103" s="17" t="s">
        <v>212</v>
      </c>
      <c r="AU1103" s="17" t="s">
        <v>82</v>
      </c>
    </row>
    <row r="1104" spans="2:65" s="12" customFormat="1" x14ac:dyDescent="0.2">
      <c r="B1104" s="163"/>
      <c r="C1104" s="258"/>
      <c r="D1104" s="255" t="s">
        <v>214</v>
      </c>
      <c r="E1104" s="259" t="s">
        <v>1</v>
      </c>
      <c r="F1104" s="260" t="s">
        <v>215</v>
      </c>
      <c r="G1104" s="258"/>
      <c r="H1104" s="259" t="s">
        <v>1</v>
      </c>
      <c r="I1104" s="165"/>
      <c r="L1104" s="163"/>
      <c r="M1104" s="166"/>
      <c r="T1104" s="167"/>
      <c r="AT1104" s="164" t="s">
        <v>214</v>
      </c>
      <c r="AU1104" s="164" t="s">
        <v>82</v>
      </c>
      <c r="AV1104" s="12" t="s">
        <v>80</v>
      </c>
      <c r="AW1104" s="12" t="s">
        <v>30</v>
      </c>
      <c r="AX1104" s="12" t="s">
        <v>73</v>
      </c>
      <c r="AY1104" s="164" t="s">
        <v>201</v>
      </c>
    </row>
    <row r="1105" spans="2:65" s="12" customFormat="1" x14ac:dyDescent="0.2">
      <c r="B1105" s="163"/>
      <c r="C1105" s="258"/>
      <c r="D1105" s="255" t="s">
        <v>214</v>
      </c>
      <c r="E1105" s="259" t="s">
        <v>1</v>
      </c>
      <c r="F1105" s="260" t="s">
        <v>216</v>
      </c>
      <c r="G1105" s="258"/>
      <c r="H1105" s="259" t="s">
        <v>1</v>
      </c>
      <c r="I1105" s="165"/>
      <c r="L1105" s="163"/>
      <c r="M1105" s="166"/>
      <c r="T1105" s="167"/>
      <c r="AT1105" s="164" t="s">
        <v>214</v>
      </c>
      <c r="AU1105" s="164" t="s">
        <v>82</v>
      </c>
      <c r="AV1105" s="12" t="s">
        <v>80</v>
      </c>
      <c r="AW1105" s="12" t="s">
        <v>30</v>
      </c>
      <c r="AX1105" s="12" t="s">
        <v>73</v>
      </c>
      <c r="AY1105" s="164" t="s">
        <v>201</v>
      </c>
    </row>
    <row r="1106" spans="2:65" s="12" customFormat="1" x14ac:dyDescent="0.2">
      <c r="B1106" s="163"/>
      <c r="C1106" s="258"/>
      <c r="D1106" s="255" t="s">
        <v>214</v>
      </c>
      <c r="E1106" s="259" t="s">
        <v>1</v>
      </c>
      <c r="F1106" s="260" t="s">
        <v>735</v>
      </c>
      <c r="G1106" s="258"/>
      <c r="H1106" s="259" t="s">
        <v>1</v>
      </c>
      <c r="I1106" s="165"/>
      <c r="L1106" s="163"/>
      <c r="M1106" s="166"/>
      <c r="T1106" s="167"/>
      <c r="AT1106" s="164" t="s">
        <v>214</v>
      </c>
      <c r="AU1106" s="164" t="s">
        <v>82</v>
      </c>
      <c r="AV1106" s="12" t="s">
        <v>80</v>
      </c>
      <c r="AW1106" s="12" t="s">
        <v>30</v>
      </c>
      <c r="AX1106" s="12" t="s">
        <v>73</v>
      </c>
      <c r="AY1106" s="164" t="s">
        <v>201</v>
      </c>
    </row>
    <row r="1107" spans="2:65" s="12" customFormat="1" ht="22.5" x14ac:dyDescent="0.2">
      <c r="B1107" s="163"/>
      <c r="C1107" s="258"/>
      <c r="D1107" s="255" t="s">
        <v>214</v>
      </c>
      <c r="E1107" s="259" t="s">
        <v>1</v>
      </c>
      <c r="F1107" s="260" t="s">
        <v>736</v>
      </c>
      <c r="G1107" s="258"/>
      <c r="H1107" s="259" t="s">
        <v>1</v>
      </c>
      <c r="I1107" s="165"/>
      <c r="L1107" s="163"/>
      <c r="M1107" s="166"/>
      <c r="T1107" s="167"/>
      <c r="AT1107" s="164" t="s">
        <v>214</v>
      </c>
      <c r="AU1107" s="164" t="s">
        <v>82</v>
      </c>
      <c r="AV1107" s="12" t="s">
        <v>80</v>
      </c>
      <c r="AW1107" s="12" t="s">
        <v>30</v>
      </c>
      <c r="AX1107" s="12" t="s">
        <v>73</v>
      </c>
      <c r="AY1107" s="164" t="s">
        <v>201</v>
      </c>
    </row>
    <row r="1108" spans="2:65" s="12" customFormat="1" x14ac:dyDescent="0.2">
      <c r="B1108" s="163"/>
      <c r="C1108" s="258"/>
      <c r="D1108" s="255" t="s">
        <v>214</v>
      </c>
      <c r="E1108" s="259" t="s">
        <v>1</v>
      </c>
      <c r="F1108" s="260" t="s">
        <v>227</v>
      </c>
      <c r="G1108" s="258"/>
      <c r="H1108" s="259" t="s">
        <v>1</v>
      </c>
      <c r="I1108" s="165"/>
      <c r="L1108" s="163"/>
      <c r="M1108" s="166"/>
      <c r="T1108" s="167"/>
      <c r="AT1108" s="164" t="s">
        <v>214</v>
      </c>
      <c r="AU1108" s="164" t="s">
        <v>82</v>
      </c>
      <c r="AV1108" s="12" t="s">
        <v>80</v>
      </c>
      <c r="AW1108" s="12" t="s">
        <v>30</v>
      </c>
      <c r="AX1108" s="12" t="s">
        <v>73</v>
      </c>
      <c r="AY1108" s="164" t="s">
        <v>201</v>
      </c>
    </row>
    <row r="1109" spans="2:65" s="12" customFormat="1" x14ac:dyDescent="0.2">
      <c r="B1109" s="163"/>
      <c r="C1109" s="258"/>
      <c r="D1109" s="255" t="s">
        <v>214</v>
      </c>
      <c r="E1109" s="259" t="s">
        <v>1</v>
      </c>
      <c r="F1109" s="260" t="s">
        <v>792</v>
      </c>
      <c r="G1109" s="258"/>
      <c r="H1109" s="259" t="s">
        <v>1</v>
      </c>
      <c r="I1109" s="165"/>
      <c r="L1109" s="163"/>
      <c r="M1109" s="166"/>
      <c r="T1109" s="167"/>
      <c r="AT1109" s="164" t="s">
        <v>214</v>
      </c>
      <c r="AU1109" s="164" t="s">
        <v>82</v>
      </c>
      <c r="AV1109" s="12" t="s">
        <v>80</v>
      </c>
      <c r="AW1109" s="12" t="s">
        <v>30</v>
      </c>
      <c r="AX1109" s="12" t="s">
        <v>73</v>
      </c>
      <c r="AY1109" s="164" t="s">
        <v>201</v>
      </c>
    </row>
    <row r="1110" spans="2:65" s="12" customFormat="1" x14ac:dyDescent="0.2">
      <c r="B1110" s="163"/>
      <c r="C1110" s="258"/>
      <c r="D1110" s="255" t="s">
        <v>214</v>
      </c>
      <c r="E1110" s="259" t="s">
        <v>1</v>
      </c>
      <c r="F1110" s="260" t="s">
        <v>800</v>
      </c>
      <c r="G1110" s="258"/>
      <c r="H1110" s="259" t="s">
        <v>1</v>
      </c>
      <c r="I1110" s="165"/>
      <c r="L1110" s="163"/>
      <c r="M1110" s="166"/>
      <c r="T1110" s="167"/>
      <c r="AT1110" s="164" t="s">
        <v>214</v>
      </c>
      <c r="AU1110" s="164" t="s">
        <v>82</v>
      </c>
      <c r="AV1110" s="12" t="s">
        <v>80</v>
      </c>
      <c r="AW1110" s="12" t="s">
        <v>30</v>
      </c>
      <c r="AX1110" s="12" t="s">
        <v>73</v>
      </c>
      <c r="AY1110" s="164" t="s">
        <v>201</v>
      </c>
    </row>
    <row r="1111" spans="2:65" s="12" customFormat="1" x14ac:dyDescent="0.2">
      <c r="B1111" s="163"/>
      <c r="C1111" s="258"/>
      <c r="D1111" s="255" t="s">
        <v>214</v>
      </c>
      <c r="E1111" s="259" t="s">
        <v>1</v>
      </c>
      <c r="F1111" s="260" t="s">
        <v>801</v>
      </c>
      <c r="G1111" s="258"/>
      <c r="H1111" s="259" t="s">
        <v>1</v>
      </c>
      <c r="I1111" s="165"/>
      <c r="L1111" s="163"/>
      <c r="M1111" s="166"/>
      <c r="T1111" s="167"/>
      <c r="AT1111" s="164" t="s">
        <v>214</v>
      </c>
      <c r="AU1111" s="164" t="s">
        <v>82</v>
      </c>
      <c r="AV1111" s="12" t="s">
        <v>80</v>
      </c>
      <c r="AW1111" s="12" t="s">
        <v>30</v>
      </c>
      <c r="AX1111" s="12" t="s">
        <v>73</v>
      </c>
      <c r="AY1111" s="164" t="s">
        <v>201</v>
      </c>
    </row>
    <row r="1112" spans="2:65" s="12" customFormat="1" x14ac:dyDescent="0.2">
      <c r="B1112" s="163"/>
      <c r="C1112" s="258"/>
      <c r="D1112" s="255" t="s">
        <v>214</v>
      </c>
      <c r="E1112" s="259" t="s">
        <v>1</v>
      </c>
      <c r="F1112" s="260" t="s">
        <v>1058</v>
      </c>
      <c r="G1112" s="258"/>
      <c r="H1112" s="259" t="s">
        <v>1</v>
      </c>
      <c r="I1112" s="165"/>
      <c r="L1112" s="163"/>
      <c r="M1112" s="166"/>
      <c r="T1112" s="167"/>
      <c r="AT1112" s="164" t="s">
        <v>214</v>
      </c>
      <c r="AU1112" s="164" t="s">
        <v>82</v>
      </c>
      <c r="AV1112" s="12" t="s">
        <v>80</v>
      </c>
      <c r="AW1112" s="12" t="s">
        <v>30</v>
      </c>
      <c r="AX1112" s="12" t="s">
        <v>73</v>
      </c>
      <c r="AY1112" s="164" t="s">
        <v>201</v>
      </c>
    </row>
    <row r="1113" spans="2:65" s="13" customFormat="1" x14ac:dyDescent="0.2">
      <c r="B1113" s="168"/>
      <c r="C1113" s="261"/>
      <c r="D1113" s="255" t="s">
        <v>214</v>
      </c>
      <c r="E1113" s="262" t="s">
        <v>1</v>
      </c>
      <c r="F1113" s="263" t="s">
        <v>1059</v>
      </c>
      <c r="G1113" s="261"/>
      <c r="H1113" s="264">
        <v>140.983</v>
      </c>
      <c r="I1113" s="170"/>
      <c r="L1113" s="168"/>
      <c r="M1113" s="171"/>
      <c r="T1113" s="172"/>
      <c r="AT1113" s="169" t="s">
        <v>214</v>
      </c>
      <c r="AU1113" s="169" t="s">
        <v>82</v>
      </c>
      <c r="AV1113" s="13" t="s">
        <v>82</v>
      </c>
      <c r="AW1113" s="13" t="s">
        <v>30</v>
      </c>
      <c r="AX1113" s="13" t="s">
        <v>73</v>
      </c>
      <c r="AY1113" s="169" t="s">
        <v>201</v>
      </c>
    </row>
    <row r="1114" spans="2:65" s="14" customFormat="1" x14ac:dyDescent="0.2">
      <c r="B1114" s="173"/>
      <c r="C1114" s="265"/>
      <c r="D1114" s="255" t="s">
        <v>214</v>
      </c>
      <c r="E1114" s="266" t="s">
        <v>1</v>
      </c>
      <c r="F1114" s="267" t="s">
        <v>221</v>
      </c>
      <c r="G1114" s="265"/>
      <c r="H1114" s="268">
        <v>140.983</v>
      </c>
      <c r="I1114" s="175"/>
      <c r="L1114" s="173"/>
      <c r="M1114" s="176"/>
      <c r="T1114" s="177"/>
      <c r="AT1114" s="174" t="s">
        <v>214</v>
      </c>
      <c r="AU1114" s="174" t="s">
        <v>82</v>
      </c>
      <c r="AV1114" s="14" t="s">
        <v>208</v>
      </c>
      <c r="AW1114" s="14" t="s">
        <v>30</v>
      </c>
      <c r="AX1114" s="14" t="s">
        <v>80</v>
      </c>
      <c r="AY1114" s="174" t="s">
        <v>201</v>
      </c>
    </row>
    <row r="1115" spans="2:65" s="1" customFormat="1" ht="24" customHeight="1" x14ac:dyDescent="0.2">
      <c r="B1115" s="152"/>
      <c r="C1115" s="249" t="s">
        <v>1060</v>
      </c>
      <c r="D1115" s="249" t="s">
        <v>203</v>
      </c>
      <c r="E1115" s="250" t="s">
        <v>767</v>
      </c>
      <c r="F1115" s="251" t="s">
        <v>768</v>
      </c>
      <c r="G1115" s="252" t="s">
        <v>404</v>
      </c>
      <c r="H1115" s="253">
        <v>4.2350000000000003</v>
      </c>
      <c r="I1115" s="154"/>
      <c r="J1115" s="155">
        <f>ROUND(I1115*H1115,2)</f>
        <v>0</v>
      </c>
      <c r="K1115" s="153" t="s">
        <v>207</v>
      </c>
      <c r="L1115" s="32"/>
      <c r="M1115" s="156" t="s">
        <v>1</v>
      </c>
      <c r="N1115" s="157" t="s">
        <v>38</v>
      </c>
      <c r="P1115" s="158">
        <f>O1115*H1115</f>
        <v>0</v>
      </c>
      <c r="Q1115" s="158">
        <v>0</v>
      </c>
      <c r="R1115" s="158">
        <f>Q1115*H1115</f>
        <v>0</v>
      </c>
      <c r="S1115" s="158">
        <v>0</v>
      </c>
      <c r="T1115" s="159">
        <f>S1115*H1115</f>
        <v>0</v>
      </c>
      <c r="AR1115" s="160" t="s">
        <v>208</v>
      </c>
      <c r="AT1115" s="160" t="s">
        <v>203</v>
      </c>
      <c r="AU1115" s="160" t="s">
        <v>82</v>
      </c>
      <c r="AY1115" s="17" t="s">
        <v>201</v>
      </c>
      <c r="BE1115" s="161">
        <f>IF(N1115="základní",J1115,0)</f>
        <v>0</v>
      </c>
      <c r="BF1115" s="161">
        <f>IF(N1115="snížená",J1115,0)</f>
        <v>0</v>
      </c>
      <c r="BG1115" s="161">
        <f>IF(N1115="zákl. přenesená",J1115,0)</f>
        <v>0</v>
      </c>
      <c r="BH1115" s="161">
        <f>IF(N1115="sníž. přenesená",J1115,0)</f>
        <v>0</v>
      </c>
      <c r="BI1115" s="161">
        <f>IF(N1115="nulová",J1115,0)</f>
        <v>0</v>
      </c>
      <c r="BJ1115" s="17" t="s">
        <v>80</v>
      </c>
      <c r="BK1115" s="161">
        <f>ROUND(I1115*H1115,2)</f>
        <v>0</v>
      </c>
      <c r="BL1115" s="17" t="s">
        <v>208</v>
      </c>
      <c r="BM1115" s="160" t="s">
        <v>1061</v>
      </c>
    </row>
    <row r="1116" spans="2:65" s="1" customFormat="1" ht="19.5" x14ac:dyDescent="0.2">
      <c r="B1116" s="32"/>
      <c r="C1116" s="254"/>
      <c r="D1116" s="255" t="s">
        <v>210</v>
      </c>
      <c r="E1116" s="254"/>
      <c r="F1116" s="256" t="s">
        <v>770</v>
      </c>
      <c r="G1116" s="254"/>
      <c r="H1116" s="254"/>
      <c r="I1116" s="96"/>
      <c r="L1116" s="32"/>
      <c r="M1116" s="162"/>
      <c r="T1116" s="56"/>
      <c r="AT1116" s="17" t="s">
        <v>210</v>
      </c>
      <c r="AU1116" s="17" t="s">
        <v>82</v>
      </c>
    </row>
    <row r="1117" spans="2:65" s="1" customFormat="1" ht="39" x14ac:dyDescent="0.2">
      <c r="B1117" s="32"/>
      <c r="C1117" s="254"/>
      <c r="D1117" s="255" t="s">
        <v>212</v>
      </c>
      <c r="E1117" s="254"/>
      <c r="F1117" s="257" t="s">
        <v>771</v>
      </c>
      <c r="G1117" s="254"/>
      <c r="H1117" s="254"/>
      <c r="I1117" s="96"/>
      <c r="L1117" s="32"/>
      <c r="M1117" s="162"/>
      <c r="T1117" s="56"/>
      <c r="AT1117" s="17" t="s">
        <v>212</v>
      </c>
      <c r="AU1117" s="17" t="s">
        <v>82</v>
      </c>
    </row>
    <row r="1118" spans="2:65" s="12" customFormat="1" x14ac:dyDescent="0.2">
      <c r="B1118" s="163"/>
      <c r="C1118" s="258"/>
      <c r="D1118" s="255" t="s">
        <v>214</v>
      </c>
      <c r="E1118" s="259" t="s">
        <v>1</v>
      </c>
      <c r="F1118" s="260" t="s">
        <v>215</v>
      </c>
      <c r="G1118" s="258"/>
      <c r="H1118" s="259" t="s">
        <v>1</v>
      </c>
      <c r="I1118" s="165"/>
      <c r="L1118" s="163"/>
      <c r="M1118" s="166"/>
      <c r="T1118" s="167"/>
      <c r="AT1118" s="164" t="s">
        <v>214</v>
      </c>
      <c r="AU1118" s="164" t="s">
        <v>82</v>
      </c>
      <c r="AV1118" s="12" t="s">
        <v>80</v>
      </c>
      <c r="AW1118" s="12" t="s">
        <v>30</v>
      </c>
      <c r="AX1118" s="12" t="s">
        <v>73</v>
      </c>
      <c r="AY1118" s="164" t="s">
        <v>201</v>
      </c>
    </row>
    <row r="1119" spans="2:65" s="12" customFormat="1" x14ac:dyDescent="0.2">
      <c r="B1119" s="163"/>
      <c r="C1119" s="258"/>
      <c r="D1119" s="255" t="s">
        <v>214</v>
      </c>
      <c r="E1119" s="259" t="s">
        <v>1</v>
      </c>
      <c r="F1119" s="260" t="s">
        <v>216</v>
      </c>
      <c r="G1119" s="258"/>
      <c r="H1119" s="259" t="s">
        <v>1</v>
      </c>
      <c r="I1119" s="165"/>
      <c r="L1119" s="163"/>
      <c r="M1119" s="166"/>
      <c r="T1119" s="167"/>
      <c r="AT1119" s="164" t="s">
        <v>214</v>
      </c>
      <c r="AU1119" s="164" t="s">
        <v>82</v>
      </c>
      <c r="AV1119" s="12" t="s">
        <v>80</v>
      </c>
      <c r="AW1119" s="12" t="s">
        <v>30</v>
      </c>
      <c r="AX1119" s="12" t="s">
        <v>73</v>
      </c>
      <c r="AY1119" s="164" t="s">
        <v>201</v>
      </c>
    </row>
    <row r="1120" spans="2:65" s="12" customFormat="1" x14ac:dyDescent="0.2">
      <c r="B1120" s="163"/>
      <c r="C1120" s="258"/>
      <c r="D1120" s="255" t="s">
        <v>214</v>
      </c>
      <c r="E1120" s="259" t="s">
        <v>1</v>
      </c>
      <c r="F1120" s="260" t="s">
        <v>748</v>
      </c>
      <c r="G1120" s="258"/>
      <c r="H1120" s="259" t="s">
        <v>1</v>
      </c>
      <c r="I1120" s="165"/>
      <c r="L1120" s="163"/>
      <c r="M1120" s="166"/>
      <c r="T1120" s="167"/>
      <c r="AT1120" s="164" t="s">
        <v>214</v>
      </c>
      <c r="AU1120" s="164" t="s">
        <v>82</v>
      </c>
      <c r="AV1120" s="12" t="s">
        <v>80</v>
      </c>
      <c r="AW1120" s="12" t="s">
        <v>30</v>
      </c>
      <c r="AX1120" s="12" t="s">
        <v>73</v>
      </c>
      <c r="AY1120" s="164" t="s">
        <v>201</v>
      </c>
    </row>
    <row r="1121" spans="2:65" s="12" customFormat="1" x14ac:dyDescent="0.2">
      <c r="B1121" s="163"/>
      <c r="C1121" s="258"/>
      <c r="D1121" s="255" t="s">
        <v>214</v>
      </c>
      <c r="E1121" s="259" t="s">
        <v>1</v>
      </c>
      <c r="F1121" s="260" t="s">
        <v>804</v>
      </c>
      <c r="G1121" s="258"/>
      <c r="H1121" s="259" t="s">
        <v>1</v>
      </c>
      <c r="I1121" s="165"/>
      <c r="L1121" s="163"/>
      <c r="M1121" s="166"/>
      <c r="T1121" s="167"/>
      <c r="AT1121" s="164" t="s">
        <v>214</v>
      </c>
      <c r="AU1121" s="164" t="s">
        <v>82</v>
      </c>
      <c r="AV1121" s="12" t="s">
        <v>80</v>
      </c>
      <c r="AW1121" s="12" t="s">
        <v>30</v>
      </c>
      <c r="AX1121" s="12" t="s">
        <v>73</v>
      </c>
      <c r="AY1121" s="164" t="s">
        <v>201</v>
      </c>
    </row>
    <row r="1122" spans="2:65" s="12" customFormat="1" x14ac:dyDescent="0.2">
      <c r="B1122" s="163"/>
      <c r="C1122" s="258"/>
      <c r="D1122" s="255" t="s">
        <v>214</v>
      </c>
      <c r="E1122" s="259" t="s">
        <v>1</v>
      </c>
      <c r="F1122" s="260" t="s">
        <v>1049</v>
      </c>
      <c r="G1122" s="258"/>
      <c r="H1122" s="259" t="s">
        <v>1</v>
      </c>
      <c r="I1122" s="165"/>
      <c r="L1122" s="163"/>
      <c r="M1122" s="166"/>
      <c r="T1122" s="167"/>
      <c r="AT1122" s="164" t="s">
        <v>214</v>
      </c>
      <c r="AU1122" s="164" t="s">
        <v>82</v>
      </c>
      <c r="AV1122" s="12" t="s">
        <v>80</v>
      </c>
      <c r="AW1122" s="12" t="s">
        <v>30</v>
      </c>
      <c r="AX1122" s="12" t="s">
        <v>73</v>
      </c>
      <c r="AY1122" s="164" t="s">
        <v>201</v>
      </c>
    </row>
    <row r="1123" spans="2:65" s="12" customFormat="1" x14ac:dyDescent="0.2">
      <c r="B1123" s="163"/>
      <c r="C1123" s="258"/>
      <c r="D1123" s="255" t="s">
        <v>214</v>
      </c>
      <c r="E1123" s="259" t="s">
        <v>1</v>
      </c>
      <c r="F1123" s="260" t="s">
        <v>1050</v>
      </c>
      <c r="G1123" s="258"/>
      <c r="H1123" s="259" t="s">
        <v>1</v>
      </c>
      <c r="I1123" s="165"/>
      <c r="L1123" s="163"/>
      <c r="M1123" s="166"/>
      <c r="T1123" s="167"/>
      <c r="AT1123" s="164" t="s">
        <v>214</v>
      </c>
      <c r="AU1123" s="164" t="s">
        <v>82</v>
      </c>
      <c r="AV1123" s="12" t="s">
        <v>80</v>
      </c>
      <c r="AW1123" s="12" t="s">
        <v>30</v>
      </c>
      <c r="AX1123" s="12" t="s">
        <v>73</v>
      </c>
      <c r="AY1123" s="164" t="s">
        <v>201</v>
      </c>
    </row>
    <row r="1124" spans="2:65" s="13" customFormat="1" x14ac:dyDescent="0.2">
      <c r="B1124" s="168"/>
      <c r="C1124" s="261"/>
      <c r="D1124" s="255" t="s">
        <v>214</v>
      </c>
      <c r="E1124" s="262" t="s">
        <v>1</v>
      </c>
      <c r="F1124" s="263" t="s">
        <v>1051</v>
      </c>
      <c r="G1124" s="261"/>
      <c r="H1124" s="264">
        <v>4.04</v>
      </c>
      <c r="I1124" s="170"/>
      <c r="L1124" s="168"/>
      <c r="M1124" s="171"/>
      <c r="T1124" s="172"/>
      <c r="AT1124" s="169" t="s">
        <v>214</v>
      </c>
      <c r="AU1124" s="169" t="s">
        <v>82</v>
      </c>
      <c r="AV1124" s="13" t="s">
        <v>82</v>
      </c>
      <c r="AW1124" s="13" t="s">
        <v>30</v>
      </c>
      <c r="AX1124" s="13" t="s">
        <v>73</v>
      </c>
      <c r="AY1124" s="169" t="s">
        <v>201</v>
      </c>
    </row>
    <row r="1125" spans="2:65" s="12" customFormat="1" x14ac:dyDescent="0.2">
      <c r="B1125" s="163"/>
      <c r="C1125" s="258"/>
      <c r="D1125" s="255" t="s">
        <v>214</v>
      </c>
      <c r="E1125" s="259" t="s">
        <v>1</v>
      </c>
      <c r="F1125" s="260" t="s">
        <v>971</v>
      </c>
      <c r="G1125" s="258"/>
      <c r="H1125" s="259" t="s">
        <v>1</v>
      </c>
      <c r="I1125" s="165"/>
      <c r="L1125" s="163"/>
      <c r="M1125" s="166"/>
      <c r="T1125" s="167"/>
      <c r="AT1125" s="164" t="s">
        <v>214</v>
      </c>
      <c r="AU1125" s="164" t="s">
        <v>82</v>
      </c>
      <c r="AV1125" s="12" t="s">
        <v>80</v>
      </c>
      <c r="AW1125" s="12" t="s">
        <v>30</v>
      </c>
      <c r="AX1125" s="12" t="s">
        <v>73</v>
      </c>
      <c r="AY1125" s="164" t="s">
        <v>201</v>
      </c>
    </row>
    <row r="1126" spans="2:65" s="12" customFormat="1" x14ac:dyDescent="0.2">
      <c r="B1126" s="163"/>
      <c r="C1126" s="258"/>
      <c r="D1126" s="255" t="s">
        <v>214</v>
      </c>
      <c r="E1126" s="259" t="s">
        <v>1</v>
      </c>
      <c r="F1126" s="260" t="s">
        <v>1052</v>
      </c>
      <c r="G1126" s="258"/>
      <c r="H1126" s="259" t="s">
        <v>1</v>
      </c>
      <c r="I1126" s="165"/>
      <c r="L1126" s="163"/>
      <c r="M1126" s="166"/>
      <c r="T1126" s="167"/>
      <c r="AT1126" s="164" t="s">
        <v>214</v>
      </c>
      <c r="AU1126" s="164" t="s">
        <v>82</v>
      </c>
      <c r="AV1126" s="12" t="s">
        <v>80</v>
      </c>
      <c r="AW1126" s="12" t="s">
        <v>30</v>
      </c>
      <c r="AX1126" s="12" t="s">
        <v>73</v>
      </c>
      <c r="AY1126" s="164" t="s">
        <v>201</v>
      </c>
    </row>
    <row r="1127" spans="2:65" s="13" customFormat="1" x14ac:dyDescent="0.2">
      <c r="B1127" s="168"/>
      <c r="C1127" s="261"/>
      <c r="D1127" s="255" t="s">
        <v>214</v>
      </c>
      <c r="E1127" s="262" t="s">
        <v>1</v>
      </c>
      <c r="F1127" s="263" t="s">
        <v>1053</v>
      </c>
      <c r="G1127" s="261"/>
      <c r="H1127" s="264">
        <v>0.115</v>
      </c>
      <c r="I1127" s="170"/>
      <c r="L1127" s="168"/>
      <c r="M1127" s="171"/>
      <c r="T1127" s="172"/>
      <c r="AT1127" s="169" t="s">
        <v>214</v>
      </c>
      <c r="AU1127" s="169" t="s">
        <v>82</v>
      </c>
      <c r="AV1127" s="13" t="s">
        <v>82</v>
      </c>
      <c r="AW1127" s="13" t="s">
        <v>30</v>
      </c>
      <c r="AX1127" s="13" t="s">
        <v>73</v>
      </c>
      <c r="AY1127" s="169" t="s">
        <v>201</v>
      </c>
    </row>
    <row r="1128" spans="2:65" s="12" customFormat="1" x14ac:dyDescent="0.2">
      <c r="B1128" s="163"/>
      <c r="C1128" s="258"/>
      <c r="D1128" s="255" t="s">
        <v>214</v>
      </c>
      <c r="E1128" s="259" t="s">
        <v>1</v>
      </c>
      <c r="F1128" s="260" t="s">
        <v>635</v>
      </c>
      <c r="G1128" s="258"/>
      <c r="H1128" s="259" t="s">
        <v>1</v>
      </c>
      <c r="I1128" s="165"/>
      <c r="L1128" s="163"/>
      <c r="M1128" s="166"/>
      <c r="T1128" s="167"/>
      <c r="AT1128" s="164" t="s">
        <v>214</v>
      </c>
      <c r="AU1128" s="164" t="s">
        <v>82</v>
      </c>
      <c r="AV1128" s="12" t="s">
        <v>80</v>
      </c>
      <c r="AW1128" s="12" t="s">
        <v>30</v>
      </c>
      <c r="AX1128" s="12" t="s">
        <v>73</v>
      </c>
      <c r="AY1128" s="164" t="s">
        <v>201</v>
      </c>
    </row>
    <row r="1129" spans="2:65" s="12" customFormat="1" x14ac:dyDescent="0.2">
      <c r="B1129" s="163"/>
      <c r="C1129" s="258"/>
      <c r="D1129" s="255" t="s">
        <v>214</v>
      </c>
      <c r="E1129" s="259" t="s">
        <v>1</v>
      </c>
      <c r="F1129" s="260" t="s">
        <v>752</v>
      </c>
      <c r="G1129" s="258"/>
      <c r="H1129" s="259" t="s">
        <v>1</v>
      </c>
      <c r="I1129" s="165"/>
      <c r="L1129" s="163"/>
      <c r="M1129" s="166"/>
      <c r="T1129" s="167"/>
      <c r="AT1129" s="164" t="s">
        <v>214</v>
      </c>
      <c r="AU1129" s="164" t="s">
        <v>82</v>
      </c>
      <c r="AV1129" s="12" t="s">
        <v>80</v>
      </c>
      <c r="AW1129" s="12" t="s">
        <v>30</v>
      </c>
      <c r="AX1129" s="12" t="s">
        <v>73</v>
      </c>
      <c r="AY1129" s="164" t="s">
        <v>201</v>
      </c>
    </row>
    <row r="1130" spans="2:65" s="13" customFormat="1" x14ac:dyDescent="0.2">
      <c r="B1130" s="168"/>
      <c r="C1130" s="261"/>
      <c r="D1130" s="255" t="s">
        <v>214</v>
      </c>
      <c r="E1130" s="262" t="s">
        <v>1</v>
      </c>
      <c r="F1130" s="263" t="s">
        <v>753</v>
      </c>
      <c r="G1130" s="261"/>
      <c r="H1130" s="264">
        <v>4.4999999999999998E-2</v>
      </c>
      <c r="I1130" s="170"/>
      <c r="L1130" s="168"/>
      <c r="M1130" s="171"/>
      <c r="T1130" s="172"/>
      <c r="AT1130" s="169" t="s">
        <v>214</v>
      </c>
      <c r="AU1130" s="169" t="s">
        <v>82</v>
      </c>
      <c r="AV1130" s="13" t="s">
        <v>82</v>
      </c>
      <c r="AW1130" s="13" t="s">
        <v>30</v>
      </c>
      <c r="AX1130" s="13" t="s">
        <v>73</v>
      </c>
      <c r="AY1130" s="169" t="s">
        <v>201</v>
      </c>
    </row>
    <row r="1131" spans="2:65" s="12" customFormat="1" x14ac:dyDescent="0.2">
      <c r="B1131" s="163"/>
      <c r="C1131" s="258"/>
      <c r="D1131" s="255" t="s">
        <v>214</v>
      </c>
      <c r="E1131" s="259" t="s">
        <v>1</v>
      </c>
      <c r="F1131" s="260" t="s">
        <v>976</v>
      </c>
      <c r="G1131" s="258"/>
      <c r="H1131" s="259" t="s">
        <v>1</v>
      </c>
      <c r="I1131" s="165"/>
      <c r="L1131" s="163"/>
      <c r="M1131" s="166"/>
      <c r="T1131" s="167"/>
      <c r="AT1131" s="164" t="s">
        <v>214</v>
      </c>
      <c r="AU1131" s="164" t="s">
        <v>82</v>
      </c>
      <c r="AV1131" s="12" t="s">
        <v>80</v>
      </c>
      <c r="AW1131" s="12" t="s">
        <v>30</v>
      </c>
      <c r="AX1131" s="12" t="s">
        <v>73</v>
      </c>
      <c r="AY1131" s="164" t="s">
        <v>201</v>
      </c>
    </row>
    <row r="1132" spans="2:65" s="12" customFormat="1" x14ac:dyDescent="0.2">
      <c r="B1132" s="163"/>
      <c r="C1132" s="258"/>
      <c r="D1132" s="255" t="s">
        <v>214</v>
      </c>
      <c r="E1132" s="259" t="s">
        <v>1</v>
      </c>
      <c r="F1132" s="260" t="s">
        <v>1054</v>
      </c>
      <c r="G1132" s="258"/>
      <c r="H1132" s="259" t="s">
        <v>1</v>
      </c>
      <c r="I1132" s="165"/>
      <c r="L1132" s="163"/>
      <c r="M1132" s="166"/>
      <c r="T1132" s="167"/>
      <c r="AT1132" s="164" t="s">
        <v>214</v>
      </c>
      <c r="AU1132" s="164" t="s">
        <v>82</v>
      </c>
      <c r="AV1132" s="12" t="s">
        <v>80</v>
      </c>
      <c r="AW1132" s="12" t="s">
        <v>30</v>
      </c>
      <c r="AX1132" s="12" t="s">
        <v>73</v>
      </c>
      <c r="AY1132" s="164" t="s">
        <v>201</v>
      </c>
    </row>
    <row r="1133" spans="2:65" s="13" customFormat="1" x14ac:dyDescent="0.2">
      <c r="B1133" s="168"/>
      <c r="C1133" s="261"/>
      <c r="D1133" s="255" t="s">
        <v>214</v>
      </c>
      <c r="E1133" s="262" t="s">
        <v>1</v>
      </c>
      <c r="F1133" s="263" t="s">
        <v>1055</v>
      </c>
      <c r="G1133" s="261"/>
      <c r="H1133" s="264">
        <v>3.5000000000000003E-2</v>
      </c>
      <c r="I1133" s="170"/>
      <c r="L1133" s="168"/>
      <c r="M1133" s="171"/>
      <c r="T1133" s="172"/>
      <c r="AT1133" s="169" t="s">
        <v>214</v>
      </c>
      <c r="AU1133" s="169" t="s">
        <v>82</v>
      </c>
      <c r="AV1133" s="13" t="s">
        <v>82</v>
      </c>
      <c r="AW1133" s="13" t="s">
        <v>30</v>
      </c>
      <c r="AX1133" s="13" t="s">
        <v>73</v>
      </c>
      <c r="AY1133" s="169" t="s">
        <v>201</v>
      </c>
    </row>
    <row r="1134" spans="2:65" s="14" customFormat="1" x14ac:dyDescent="0.2">
      <c r="B1134" s="173"/>
      <c r="C1134" s="265"/>
      <c r="D1134" s="255" t="s">
        <v>214</v>
      </c>
      <c r="E1134" s="266" t="s">
        <v>1</v>
      </c>
      <c r="F1134" s="267" t="s">
        <v>221</v>
      </c>
      <c r="G1134" s="265"/>
      <c r="H1134" s="268">
        <v>4.2350000000000003</v>
      </c>
      <c r="I1134" s="175"/>
      <c r="L1134" s="173"/>
      <c r="M1134" s="176"/>
      <c r="T1134" s="177"/>
      <c r="AT1134" s="174" t="s">
        <v>214</v>
      </c>
      <c r="AU1134" s="174" t="s">
        <v>82</v>
      </c>
      <c r="AV1134" s="14" t="s">
        <v>208</v>
      </c>
      <c r="AW1134" s="14" t="s">
        <v>30</v>
      </c>
      <c r="AX1134" s="14" t="s">
        <v>80</v>
      </c>
      <c r="AY1134" s="174" t="s">
        <v>201</v>
      </c>
    </row>
    <row r="1135" spans="2:65" s="11" customFormat="1" ht="22.9" customHeight="1" x14ac:dyDescent="0.2">
      <c r="B1135" s="140"/>
      <c r="C1135" s="276"/>
      <c r="D1135" s="277" t="s">
        <v>72</v>
      </c>
      <c r="E1135" s="278" t="s">
        <v>772</v>
      </c>
      <c r="F1135" s="278" t="s">
        <v>773</v>
      </c>
      <c r="G1135" s="276"/>
      <c r="H1135" s="276"/>
      <c r="I1135" s="143"/>
      <c r="J1135" s="151">
        <f>BK1135</f>
        <v>0</v>
      </c>
      <c r="L1135" s="140"/>
      <c r="M1135" s="145"/>
      <c r="P1135" s="146">
        <f>SUM(P1136:P1138)</f>
        <v>0</v>
      </c>
      <c r="R1135" s="146">
        <f>SUM(R1136:R1138)</f>
        <v>0</v>
      </c>
      <c r="T1135" s="147">
        <f>SUM(T1136:T1138)</f>
        <v>0</v>
      </c>
      <c r="AR1135" s="141" t="s">
        <v>80</v>
      </c>
      <c r="AT1135" s="148" t="s">
        <v>72</v>
      </c>
      <c r="AU1135" s="148" t="s">
        <v>80</v>
      </c>
      <c r="AY1135" s="141" t="s">
        <v>201</v>
      </c>
      <c r="BK1135" s="149">
        <f>SUM(BK1136:BK1138)</f>
        <v>0</v>
      </c>
    </row>
    <row r="1136" spans="2:65" s="1" customFormat="1" ht="24" customHeight="1" x14ac:dyDescent="0.2">
      <c r="B1136" s="152"/>
      <c r="C1136" s="249" t="s">
        <v>1062</v>
      </c>
      <c r="D1136" s="249" t="s">
        <v>203</v>
      </c>
      <c r="E1136" s="250" t="s">
        <v>775</v>
      </c>
      <c r="F1136" s="251" t="s">
        <v>776</v>
      </c>
      <c r="G1136" s="252" t="s">
        <v>404</v>
      </c>
      <c r="H1136" s="253">
        <v>476.10599999999999</v>
      </c>
      <c r="I1136" s="154"/>
      <c r="J1136" s="155">
        <f>ROUND(I1136*H1136,2)</f>
        <v>0</v>
      </c>
      <c r="K1136" s="153" t="s">
        <v>207</v>
      </c>
      <c r="L1136" s="32"/>
      <c r="M1136" s="156" t="s">
        <v>1</v>
      </c>
      <c r="N1136" s="157" t="s">
        <v>38</v>
      </c>
      <c r="P1136" s="158">
        <f>O1136*H1136</f>
        <v>0</v>
      </c>
      <c r="Q1136" s="158">
        <v>0</v>
      </c>
      <c r="R1136" s="158">
        <f>Q1136*H1136</f>
        <v>0</v>
      </c>
      <c r="S1136" s="158">
        <v>0</v>
      </c>
      <c r="T1136" s="159">
        <f>S1136*H1136</f>
        <v>0</v>
      </c>
      <c r="AR1136" s="160" t="s">
        <v>208</v>
      </c>
      <c r="AT1136" s="160" t="s">
        <v>203</v>
      </c>
      <c r="AU1136" s="160" t="s">
        <v>82</v>
      </c>
      <c r="AY1136" s="17" t="s">
        <v>201</v>
      </c>
      <c r="BE1136" s="161">
        <f>IF(N1136="základní",J1136,0)</f>
        <v>0</v>
      </c>
      <c r="BF1136" s="161">
        <f>IF(N1136="snížená",J1136,0)</f>
        <v>0</v>
      </c>
      <c r="BG1136" s="161">
        <f>IF(N1136="zákl. přenesená",J1136,0)</f>
        <v>0</v>
      </c>
      <c r="BH1136" s="161">
        <f>IF(N1136="sníž. přenesená",J1136,0)</f>
        <v>0</v>
      </c>
      <c r="BI1136" s="161">
        <f>IF(N1136="nulová",J1136,0)</f>
        <v>0</v>
      </c>
      <c r="BJ1136" s="17" t="s">
        <v>80</v>
      </c>
      <c r="BK1136" s="161">
        <f>ROUND(I1136*H1136,2)</f>
        <v>0</v>
      </c>
      <c r="BL1136" s="17" t="s">
        <v>208</v>
      </c>
      <c r="BM1136" s="160" t="s">
        <v>1063</v>
      </c>
    </row>
    <row r="1137" spans="2:65" s="1" customFormat="1" ht="19.5" x14ac:dyDescent="0.2">
      <c r="B1137" s="32"/>
      <c r="C1137" s="254"/>
      <c r="D1137" s="255" t="s">
        <v>210</v>
      </c>
      <c r="E1137" s="254"/>
      <c r="F1137" s="256" t="s">
        <v>778</v>
      </c>
      <c r="G1137" s="254"/>
      <c r="H1137" s="254"/>
      <c r="I1137" s="96"/>
      <c r="L1137" s="32"/>
      <c r="M1137" s="162"/>
      <c r="T1137" s="56"/>
      <c r="AT1137" s="17" t="s">
        <v>210</v>
      </c>
      <c r="AU1137" s="17" t="s">
        <v>82</v>
      </c>
    </row>
    <row r="1138" spans="2:65" s="1" customFormat="1" ht="48.75" x14ac:dyDescent="0.2">
      <c r="B1138" s="32"/>
      <c r="C1138" s="254"/>
      <c r="D1138" s="255" t="s">
        <v>212</v>
      </c>
      <c r="E1138" s="254"/>
      <c r="F1138" s="257" t="s">
        <v>779</v>
      </c>
      <c r="G1138" s="254"/>
      <c r="H1138" s="254"/>
      <c r="I1138" s="96"/>
      <c r="L1138" s="32"/>
      <c r="M1138" s="162"/>
      <c r="T1138" s="56"/>
      <c r="AT1138" s="17" t="s">
        <v>212</v>
      </c>
      <c r="AU1138" s="17" t="s">
        <v>82</v>
      </c>
    </row>
    <row r="1139" spans="2:65" s="11" customFormat="1" ht="25.9" customHeight="1" x14ac:dyDescent="0.2">
      <c r="B1139" s="140"/>
      <c r="C1139" s="276"/>
      <c r="D1139" s="277" t="s">
        <v>72</v>
      </c>
      <c r="E1139" s="281" t="s">
        <v>780</v>
      </c>
      <c r="F1139" s="281" t="s">
        <v>781</v>
      </c>
      <c r="G1139" s="276"/>
      <c r="H1139" s="276"/>
      <c r="I1139" s="143"/>
      <c r="J1139" s="144">
        <f>BK1139</f>
        <v>0</v>
      </c>
      <c r="L1139" s="140"/>
      <c r="M1139" s="145"/>
      <c r="P1139" s="146">
        <f>P1140</f>
        <v>0</v>
      </c>
      <c r="R1139" s="146">
        <f>R1140</f>
        <v>0</v>
      </c>
      <c r="T1139" s="147">
        <f>T1140</f>
        <v>4.0404677200000005</v>
      </c>
      <c r="AR1139" s="141" t="s">
        <v>82</v>
      </c>
      <c r="AT1139" s="148" t="s">
        <v>72</v>
      </c>
      <c r="AU1139" s="148" t="s">
        <v>73</v>
      </c>
      <c r="AY1139" s="141" t="s">
        <v>201</v>
      </c>
      <c r="BK1139" s="149">
        <f>BK1140</f>
        <v>0</v>
      </c>
    </row>
    <row r="1140" spans="2:65" s="11" customFormat="1" ht="22.9" customHeight="1" x14ac:dyDescent="0.2">
      <c r="B1140" s="140"/>
      <c r="C1140" s="276"/>
      <c r="D1140" s="277" t="s">
        <v>72</v>
      </c>
      <c r="E1140" s="278" t="s">
        <v>782</v>
      </c>
      <c r="F1140" s="278" t="s">
        <v>783</v>
      </c>
      <c r="G1140" s="276"/>
      <c r="H1140" s="276"/>
      <c r="I1140" s="143"/>
      <c r="J1140" s="151">
        <f>BK1140</f>
        <v>0</v>
      </c>
      <c r="L1140" s="140"/>
      <c r="M1140" s="145"/>
      <c r="P1140" s="146">
        <f>SUM(P1141:P1149)</f>
        <v>0</v>
      </c>
      <c r="R1140" s="146">
        <f>SUM(R1141:R1149)</f>
        <v>0</v>
      </c>
      <c r="T1140" s="147">
        <f>SUM(T1141:T1149)</f>
        <v>4.0404677200000005</v>
      </c>
      <c r="AR1140" s="141" t="s">
        <v>82</v>
      </c>
      <c r="AT1140" s="148" t="s">
        <v>72</v>
      </c>
      <c r="AU1140" s="148" t="s">
        <v>80</v>
      </c>
      <c r="AY1140" s="141" t="s">
        <v>201</v>
      </c>
      <c r="BK1140" s="149">
        <f>SUM(BK1141:BK1149)</f>
        <v>0</v>
      </c>
    </row>
    <row r="1141" spans="2:65" s="1" customFormat="1" ht="16.5" customHeight="1" x14ac:dyDescent="0.2">
      <c r="B1141" s="152"/>
      <c r="C1141" s="249" t="s">
        <v>1064</v>
      </c>
      <c r="D1141" s="249" t="s">
        <v>203</v>
      </c>
      <c r="E1141" s="250" t="s">
        <v>785</v>
      </c>
      <c r="F1141" s="251" t="s">
        <v>786</v>
      </c>
      <c r="G1141" s="252" t="s">
        <v>536</v>
      </c>
      <c r="H1141" s="253">
        <v>39.167000000000002</v>
      </c>
      <c r="I1141" s="154"/>
      <c r="J1141" s="155">
        <f>ROUND(I1141*H1141,2)</f>
        <v>0</v>
      </c>
      <c r="K1141" s="153" t="s">
        <v>207</v>
      </c>
      <c r="L1141" s="32"/>
      <c r="M1141" s="156" t="s">
        <v>1</v>
      </c>
      <c r="N1141" s="157" t="s">
        <v>38</v>
      </c>
      <c r="P1141" s="158">
        <f>O1141*H1141</f>
        <v>0</v>
      </c>
      <c r="Q1141" s="158">
        <v>0</v>
      </c>
      <c r="R1141" s="158">
        <f>Q1141*H1141</f>
        <v>0</v>
      </c>
      <c r="S1141" s="158">
        <v>0.10316</v>
      </c>
      <c r="T1141" s="159">
        <f>S1141*H1141</f>
        <v>4.0404677200000005</v>
      </c>
      <c r="AR1141" s="160" t="s">
        <v>331</v>
      </c>
      <c r="AT1141" s="160" t="s">
        <v>203</v>
      </c>
      <c r="AU1141" s="160" t="s">
        <v>82</v>
      </c>
      <c r="AY1141" s="17" t="s">
        <v>201</v>
      </c>
      <c r="BE1141" s="161">
        <f>IF(N1141="základní",J1141,0)</f>
        <v>0</v>
      </c>
      <c r="BF1141" s="161">
        <f>IF(N1141="snížená",J1141,0)</f>
        <v>0</v>
      </c>
      <c r="BG1141" s="161">
        <f>IF(N1141="zákl. přenesená",J1141,0)</f>
        <v>0</v>
      </c>
      <c r="BH1141" s="161">
        <f>IF(N1141="sníž. přenesená",J1141,0)</f>
        <v>0</v>
      </c>
      <c r="BI1141" s="161">
        <f>IF(N1141="nulová",J1141,0)</f>
        <v>0</v>
      </c>
      <c r="BJ1141" s="17" t="s">
        <v>80</v>
      </c>
      <c r="BK1141" s="161">
        <f>ROUND(I1141*H1141,2)</f>
        <v>0</v>
      </c>
      <c r="BL1141" s="17" t="s">
        <v>331</v>
      </c>
      <c r="BM1141" s="160" t="s">
        <v>1065</v>
      </c>
    </row>
    <row r="1142" spans="2:65" s="1" customFormat="1" x14ac:dyDescent="0.2">
      <c r="B1142" s="32"/>
      <c r="C1142" s="254"/>
      <c r="D1142" s="255" t="s">
        <v>210</v>
      </c>
      <c r="E1142" s="254"/>
      <c r="F1142" s="256" t="s">
        <v>788</v>
      </c>
      <c r="G1142" s="254"/>
      <c r="H1142" s="254"/>
      <c r="I1142" s="96"/>
      <c r="L1142" s="32"/>
      <c r="M1142" s="162"/>
      <c r="T1142" s="56"/>
      <c r="AT1142" s="17" t="s">
        <v>210</v>
      </c>
      <c r="AU1142" s="17" t="s">
        <v>82</v>
      </c>
    </row>
    <row r="1143" spans="2:65" s="12" customFormat="1" x14ac:dyDescent="0.2">
      <c r="B1143" s="163"/>
      <c r="C1143" s="258"/>
      <c r="D1143" s="255" t="s">
        <v>214</v>
      </c>
      <c r="E1143" s="259" t="s">
        <v>1</v>
      </c>
      <c r="F1143" s="260" t="s">
        <v>215</v>
      </c>
      <c r="G1143" s="258"/>
      <c r="H1143" s="259" t="s">
        <v>1</v>
      </c>
      <c r="I1143" s="165"/>
      <c r="L1143" s="163"/>
      <c r="M1143" s="166"/>
      <c r="T1143" s="167"/>
      <c r="AT1143" s="164" t="s">
        <v>214</v>
      </c>
      <c r="AU1143" s="164" t="s">
        <v>82</v>
      </c>
      <c r="AV1143" s="12" t="s">
        <v>80</v>
      </c>
      <c r="AW1143" s="12" t="s">
        <v>30</v>
      </c>
      <c r="AX1143" s="12" t="s">
        <v>73</v>
      </c>
      <c r="AY1143" s="164" t="s">
        <v>201</v>
      </c>
    </row>
    <row r="1144" spans="2:65" s="12" customFormat="1" x14ac:dyDescent="0.2">
      <c r="B1144" s="163"/>
      <c r="C1144" s="258"/>
      <c r="D1144" s="255" t="s">
        <v>214</v>
      </c>
      <c r="E1144" s="259" t="s">
        <v>1</v>
      </c>
      <c r="F1144" s="260" t="s">
        <v>216</v>
      </c>
      <c r="G1144" s="258"/>
      <c r="H1144" s="259" t="s">
        <v>1</v>
      </c>
      <c r="I1144" s="165"/>
      <c r="L1144" s="163"/>
      <c r="M1144" s="166"/>
      <c r="T1144" s="167"/>
      <c r="AT1144" s="164" t="s">
        <v>214</v>
      </c>
      <c r="AU1144" s="164" t="s">
        <v>82</v>
      </c>
      <c r="AV1144" s="12" t="s">
        <v>80</v>
      </c>
      <c r="AW1144" s="12" t="s">
        <v>30</v>
      </c>
      <c r="AX1144" s="12" t="s">
        <v>73</v>
      </c>
      <c r="AY1144" s="164" t="s">
        <v>201</v>
      </c>
    </row>
    <row r="1145" spans="2:65" s="12" customFormat="1" x14ac:dyDescent="0.2">
      <c r="B1145" s="163"/>
      <c r="C1145" s="258"/>
      <c r="D1145" s="255" t="s">
        <v>214</v>
      </c>
      <c r="E1145" s="259" t="s">
        <v>1</v>
      </c>
      <c r="F1145" s="260" t="s">
        <v>748</v>
      </c>
      <c r="G1145" s="258"/>
      <c r="H1145" s="259" t="s">
        <v>1</v>
      </c>
      <c r="I1145" s="165"/>
      <c r="L1145" s="163"/>
      <c r="M1145" s="166"/>
      <c r="T1145" s="167"/>
      <c r="AT1145" s="164" t="s">
        <v>214</v>
      </c>
      <c r="AU1145" s="164" t="s">
        <v>82</v>
      </c>
      <c r="AV1145" s="12" t="s">
        <v>80</v>
      </c>
      <c r="AW1145" s="12" t="s">
        <v>30</v>
      </c>
      <c r="AX1145" s="12" t="s">
        <v>73</v>
      </c>
      <c r="AY1145" s="164" t="s">
        <v>201</v>
      </c>
    </row>
    <row r="1146" spans="2:65" s="12" customFormat="1" x14ac:dyDescent="0.2">
      <c r="B1146" s="163"/>
      <c r="C1146" s="258"/>
      <c r="D1146" s="255" t="s">
        <v>214</v>
      </c>
      <c r="E1146" s="259" t="s">
        <v>1</v>
      </c>
      <c r="F1146" s="260" t="s">
        <v>804</v>
      </c>
      <c r="G1146" s="258"/>
      <c r="H1146" s="259" t="s">
        <v>1</v>
      </c>
      <c r="I1146" s="165"/>
      <c r="L1146" s="163"/>
      <c r="M1146" s="166"/>
      <c r="T1146" s="167"/>
      <c r="AT1146" s="164" t="s">
        <v>214</v>
      </c>
      <c r="AU1146" s="164" t="s">
        <v>82</v>
      </c>
      <c r="AV1146" s="12" t="s">
        <v>80</v>
      </c>
      <c r="AW1146" s="12" t="s">
        <v>30</v>
      </c>
      <c r="AX1146" s="12" t="s">
        <v>73</v>
      </c>
      <c r="AY1146" s="164" t="s">
        <v>201</v>
      </c>
    </row>
    <row r="1147" spans="2:65" s="12" customFormat="1" x14ac:dyDescent="0.2">
      <c r="B1147" s="163"/>
      <c r="C1147" s="258"/>
      <c r="D1147" s="255" t="s">
        <v>214</v>
      </c>
      <c r="E1147" s="259" t="s">
        <v>1</v>
      </c>
      <c r="F1147" s="260" t="s">
        <v>1049</v>
      </c>
      <c r="G1147" s="258"/>
      <c r="H1147" s="259" t="s">
        <v>1</v>
      </c>
      <c r="I1147" s="165"/>
      <c r="L1147" s="163"/>
      <c r="M1147" s="166"/>
      <c r="T1147" s="167"/>
      <c r="AT1147" s="164" t="s">
        <v>214</v>
      </c>
      <c r="AU1147" s="164" t="s">
        <v>82</v>
      </c>
      <c r="AV1147" s="12" t="s">
        <v>80</v>
      </c>
      <c r="AW1147" s="12" t="s">
        <v>30</v>
      </c>
      <c r="AX1147" s="12" t="s">
        <v>73</v>
      </c>
      <c r="AY1147" s="164" t="s">
        <v>201</v>
      </c>
    </row>
    <row r="1148" spans="2:65" s="13" customFormat="1" x14ac:dyDescent="0.2">
      <c r="B1148" s="168"/>
      <c r="C1148" s="261"/>
      <c r="D1148" s="255" t="s">
        <v>214</v>
      </c>
      <c r="E1148" s="262" t="s">
        <v>1</v>
      </c>
      <c r="F1148" s="263" t="s">
        <v>1066</v>
      </c>
      <c r="G1148" s="261"/>
      <c r="H1148" s="264">
        <v>39.167000000000002</v>
      </c>
      <c r="I1148" s="170"/>
      <c r="L1148" s="168"/>
      <c r="M1148" s="171"/>
      <c r="T1148" s="172"/>
      <c r="AT1148" s="169" t="s">
        <v>214</v>
      </c>
      <c r="AU1148" s="169" t="s">
        <v>82</v>
      </c>
      <c r="AV1148" s="13" t="s">
        <v>82</v>
      </c>
      <c r="AW1148" s="13" t="s">
        <v>30</v>
      </c>
      <c r="AX1148" s="13" t="s">
        <v>73</v>
      </c>
      <c r="AY1148" s="169" t="s">
        <v>201</v>
      </c>
    </row>
    <row r="1149" spans="2:65" s="14" customFormat="1" x14ac:dyDescent="0.2">
      <c r="B1149" s="173"/>
      <c r="C1149" s="265"/>
      <c r="D1149" s="255" t="s">
        <v>214</v>
      </c>
      <c r="E1149" s="266" t="s">
        <v>1</v>
      </c>
      <c r="F1149" s="267" t="s">
        <v>221</v>
      </c>
      <c r="G1149" s="265"/>
      <c r="H1149" s="268">
        <v>39.167000000000002</v>
      </c>
      <c r="I1149" s="175"/>
      <c r="L1149" s="173"/>
      <c r="M1149" s="184"/>
      <c r="N1149" s="185"/>
      <c r="O1149" s="185"/>
      <c r="P1149" s="185"/>
      <c r="Q1149" s="185"/>
      <c r="R1149" s="185"/>
      <c r="S1149" s="185"/>
      <c r="T1149" s="186"/>
      <c r="AT1149" s="174" t="s">
        <v>214</v>
      </c>
      <c r="AU1149" s="174" t="s">
        <v>82</v>
      </c>
      <c r="AV1149" s="14" t="s">
        <v>208</v>
      </c>
      <c r="AW1149" s="14" t="s">
        <v>30</v>
      </c>
      <c r="AX1149" s="14" t="s">
        <v>80</v>
      </c>
      <c r="AY1149" s="174" t="s">
        <v>201</v>
      </c>
    </row>
    <row r="1150" spans="2:65" s="1" customFormat="1" ht="6.95" customHeight="1" x14ac:dyDescent="0.2">
      <c r="B1150" s="44"/>
      <c r="C1150" s="45"/>
      <c r="D1150" s="45"/>
      <c r="E1150" s="45"/>
      <c r="F1150" s="45"/>
      <c r="G1150" s="45"/>
      <c r="H1150" s="45"/>
      <c r="I1150" s="115"/>
      <c r="J1150" s="45"/>
      <c r="K1150" s="45"/>
      <c r="L1150" s="32"/>
    </row>
  </sheetData>
  <sheetProtection algorithmName="SHA-512" hashValue="SP8AJmMUxqsfpfeErQb2JXPrzqtQQ18NGKkn8VfNrmXC/KmV6OYZHQbencngO0CZa30rW/LLG7EW++B0L2RDHg==" saltValue="y5tDvVvy9HReJfKnk31T2g==" spinCount="100000" sheet="1" objects="1" scenarios="1"/>
  <autoFilter ref="C129:K1149"/>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16"/>
  <sheetViews>
    <sheetView showGridLines="0" showZeros="0" workbookViewId="0">
      <selection activeCell="E118" sqref="E118:H118"/>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93</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1067</v>
      </c>
      <c r="F11" s="244"/>
      <c r="G11" s="244"/>
      <c r="H11" s="244"/>
      <c r="I11" s="96"/>
      <c r="L11" s="32"/>
    </row>
    <row r="12" spans="2:46" s="1" customFormat="1" x14ac:dyDescent="0.2">
      <c r="B12" s="32"/>
      <c r="I12" s="96"/>
      <c r="L12" s="32"/>
    </row>
    <row r="13" spans="2:46" s="1" customFormat="1" ht="12" customHeight="1" x14ac:dyDescent="0.2">
      <c r="B13" s="32"/>
      <c r="D13" s="27" t="s">
        <v>18</v>
      </c>
      <c r="F13" s="25" t="str">
        <f>'SO 05.02'!F13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c r="L22" s="32"/>
    </row>
    <row r="23" spans="2:12" s="1" customFormat="1" ht="18" customHeight="1" x14ac:dyDescent="0.2">
      <c r="B23" s="32"/>
      <c r="E23" s="25"/>
      <c r="I23" s="97"/>
      <c r="J23" s="25"/>
      <c r="L23" s="32"/>
    </row>
    <row r="24" spans="2:12" s="1" customFormat="1" ht="6.95" customHeight="1" x14ac:dyDescent="0.2">
      <c r="B24" s="32"/>
      <c r="I24" s="96"/>
      <c r="L24" s="32"/>
    </row>
    <row r="25" spans="2:12" s="1" customFormat="1" ht="12" customHeight="1" x14ac:dyDescent="0.2">
      <c r="B25" s="32"/>
      <c r="D25" s="27"/>
      <c r="I25" s="97"/>
      <c r="J25" s="25"/>
      <c r="L25" s="32"/>
    </row>
    <row r="26" spans="2:12" s="1" customFormat="1" ht="18" customHeight="1" x14ac:dyDescent="0.2">
      <c r="B26" s="32"/>
      <c r="E26" s="25"/>
      <c r="I26" s="97"/>
      <c r="J26" s="25"/>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ROUND((SUM(BE130:BE1015)),  2)</f>
        <v>0</v>
      </c>
      <c r="I35" s="103">
        <v>0.21</v>
      </c>
      <c r="J35" s="86">
        <f>ROUND(((SUM(BE130:BE1015))*I35),  2)</f>
        <v>0</v>
      </c>
      <c r="L35" s="32"/>
    </row>
    <row r="36" spans="2:12" s="1" customFormat="1" ht="14.45" customHeight="1" x14ac:dyDescent="0.2">
      <c r="B36" s="32"/>
      <c r="E36" s="27" t="s">
        <v>39</v>
      </c>
      <c r="F36" s="86">
        <f>ROUND((SUM(BF130:BF1015)),  2)</f>
        <v>0</v>
      </c>
      <c r="I36" s="103">
        <v>0.15</v>
      </c>
      <c r="J36" s="86">
        <f>ROUND(((SUM(BF130:BF1015))*I36),  2)</f>
        <v>0</v>
      </c>
      <c r="L36" s="32"/>
    </row>
    <row r="37" spans="2:12" s="1" customFormat="1" ht="14.45" hidden="1" customHeight="1" x14ac:dyDescent="0.2">
      <c r="B37" s="32"/>
      <c r="E37" s="27" t="s">
        <v>40</v>
      </c>
      <c r="F37" s="86">
        <f>ROUND((SUM(BG130:BG1015)),  2)</f>
        <v>0</v>
      </c>
      <c r="I37" s="103">
        <v>0.21</v>
      </c>
      <c r="J37" s="86">
        <f>0</f>
        <v>0</v>
      </c>
      <c r="L37" s="32"/>
    </row>
    <row r="38" spans="2:12" s="1" customFormat="1" ht="14.45" hidden="1" customHeight="1" x14ac:dyDescent="0.2">
      <c r="B38" s="32"/>
      <c r="E38" s="27" t="s">
        <v>41</v>
      </c>
      <c r="F38" s="86">
        <f>ROUND((SUM(BH130:BH1015)),  2)</f>
        <v>0</v>
      </c>
      <c r="I38" s="103">
        <v>0.15</v>
      </c>
      <c r="J38" s="86">
        <f>0</f>
        <v>0</v>
      </c>
      <c r="L38" s="32"/>
    </row>
    <row r="39" spans="2:12" s="1" customFormat="1" ht="14.45" hidden="1" customHeight="1" x14ac:dyDescent="0.2">
      <c r="B39" s="32"/>
      <c r="E39" s="27" t="s">
        <v>42</v>
      </c>
      <c r="F39" s="86">
        <f>ROUND((SUM(BI130:BI1015)),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05.03 - přeložka vodovodního řadu čís. 3</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J443</f>
        <v>0</v>
      </c>
      <c r="L101" s="126"/>
    </row>
    <row r="102" spans="2:47" s="9" customFormat="1" ht="19.899999999999999" customHeight="1" x14ac:dyDescent="0.2">
      <c r="B102" s="126"/>
      <c r="D102" s="127" t="s">
        <v>179</v>
      </c>
      <c r="E102" s="128"/>
      <c r="F102" s="128"/>
      <c r="G102" s="128"/>
      <c r="H102" s="128"/>
      <c r="I102" s="129"/>
      <c r="J102" s="130">
        <f>J474</f>
        <v>0</v>
      </c>
      <c r="L102" s="126"/>
    </row>
    <row r="103" spans="2:47" s="9" customFormat="1" ht="19.899999999999999" customHeight="1" x14ac:dyDescent="0.2">
      <c r="B103" s="126"/>
      <c r="D103" s="127" t="s">
        <v>180</v>
      </c>
      <c r="E103" s="128"/>
      <c r="F103" s="128"/>
      <c r="G103" s="128"/>
      <c r="H103" s="128"/>
      <c r="I103" s="129"/>
      <c r="J103" s="130">
        <f>J521</f>
        <v>0</v>
      </c>
      <c r="L103" s="126"/>
    </row>
    <row r="104" spans="2:47" s="9" customFormat="1" ht="19.899999999999999" customHeight="1" x14ac:dyDescent="0.2">
      <c r="B104" s="126"/>
      <c r="D104" s="127" t="s">
        <v>181</v>
      </c>
      <c r="E104" s="128"/>
      <c r="F104" s="128"/>
      <c r="G104" s="128"/>
      <c r="H104" s="128"/>
      <c r="I104" s="129"/>
      <c r="J104" s="130">
        <f>J920</f>
        <v>0</v>
      </c>
      <c r="L104" s="126"/>
    </row>
    <row r="105" spans="2:47" s="9" customFormat="1" ht="19.899999999999999" customHeight="1" x14ac:dyDescent="0.2">
      <c r="B105" s="126"/>
      <c r="D105" s="127" t="s">
        <v>182</v>
      </c>
      <c r="E105" s="128"/>
      <c r="F105" s="128"/>
      <c r="G105" s="128"/>
      <c r="H105" s="128"/>
      <c r="I105" s="129"/>
      <c r="J105" s="130">
        <f>J931</f>
        <v>0</v>
      </c>
      <c r="L105" s="126"/>
    </row>
    <row r="106" spans="2:47" s="9" customFormat="1" ht="19.899999999999999" customHeight="1" x14ac:dyDescent="0.2">
      <c r="B106" s="126"/>
      <c r="D106" s="127" t="s">
        <v>183</v>
      </c>
      <c r="E106" s="128"/>
      <c r="F106" s="128"/>
      <c r="G106" s="128"/>
      <c r="H106" s="128"/>
      <c r="I106" s="129"/>
      <c r="J106" s="130">
        <f>J1001</f>
        <v>0</v>
      </c>
      <c r="L106" s="126"/>
    </row>
    <row r="107" spans="2:47" s="8" customFormat="1" ht="24.95" customHeight="1" x14ac:dyDescent="0.2">
      <c r="B107" s="121"/>
      <c r="D107" s="122" t="s">
        <v>184</v>
      </c>
      <c r="E107" s="123"/>
      <c r="F107" s="123"/>
      <c r="G107" s="123"/>
      <c r="H107" s="123"/>
      <c r="I107" s="124"/>
      <c r="J107" s="125">
        <f>J1005</f>
        <v>0</v>
      </c>
      <c r="L107" s="121"/>
    </row>
    <row r="108" spans="2:47" s="9" customFormat="1" ht="19.899999999999999" customHeight="1" x14ac:dyDescent="0.2">
      <c r="B108" s="126"/>
      <c r="D108" s="127" t="s">
        <v>185</v>
      </c>
      <c r="E108" s="128"/>
      <c r="F108" s="128"/>
      <c r="G108" s="128"/>
      <c r="H108" s="128"/>
      <c r="I108" s="129"/>
      <c r="J108" s="130">
        <f>J1006</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167</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05.03 - přeložka vodovodního řadu čís. 3</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P131+P1005</f>
        <v>0</v>
      </c>
      <c r="Q130" s="53"/>
      <c r="R130" s="137">
        <f>R131+R1005</f>
        <v>314.33906604000003</v>
      </c>
      <c r="S130" s="53"/>
      <c r="T130" s="138">
        <f>T131+T1005</f>
        <v>208.41107999999997</v>
      </c>
      <c r="AT130" s="17" t="s">
        <v>72</v>
      </c>
      <c r="AU130" s="17" t="s">
        <v>175</v>
      </c>
      <c r="BK130" s="139">
        <f>BK131+BK1005</f>
        <v>0</v>
      </c>
    </row>
    <row r="131" spans="2:65" s="11" customFormat="1" ht="25.9" customHeight="1" x14ac:dyDescent="0.2">
      <c r="B131" s="140"/>
      <c r="D131" s="141" t="s">
        <v>72</v>
      </c>
      <c r="E131" s="142" t="s">
        <v>199</v>
      </c>
      <c r="F131" s="142" t="s">
        <v>200</v>
      </c>
      <c r="I131" s="143"/>
      <c r="J131" s="144">
        <f>BK131</f>
        <v>0</v>
      </c>
      <c r="L131" s="140"/>
      <c r="M131" s="145"/>
      <c r="P131" s="146">
        <f>P132+P443+P474+P521+P920+P931+P1001</f>
        <v>0</v>
      </c>
      <c r="R131" s="146">
        <f>R132+R443+R474+R521+R920+R931+R1001</f>
        <v>314.33906604000003</v>
      </c>
      <c r="T131" s="147">
        <f>T132+T443+T474+T521+T920+T931+T1001</f>
        <v>208.36947999999998</v>
      </c>
      <c r="AR131" s="141" t="s">
        <v>80</v>
      </c>
      <c r="AT131" s="148" t="s">
        <v>72</v>
      </c>
      <c r="AU131" s="148" t="s">
        <v>73</v>
      </c>
      <c r="AY131" s="141" t="s">
        <v>201</v>
      </c>
      <c r="BK131" s="149">
        <f>BK132+BK443+BK474+BK521+BK920+BK931+BK1001</f>
        <v>0</v>
      </c>
    </row>
    <row r="132" spans="2:65" s="11" customFormat="1" ht="22.9" customHeight="1" x14ac:dyDescent="0.2">
      <c r="B132" s="140"/>
      <c r="D132" s="141" t="s">
        <v>72</v>
      </c>
      <c r="E132" s="150" t="s">
        <v>80</v>
      </c>
      <c r="F132" s="150" t="s">
        <v>202</v>
      </c>
      <c r="I132" s="143"/>
      <c r="J132" s="151">
        <f>BK132</f>
        <v>0</v>
      </c>
      <c r="L132" s="140"/>
      <c r="M132" s="145"/>
      <c r="P132" s="146">
        <f>SUM(P133:P442)</f>
        <v>0</v>
      </c>
      <c r="R132" s="146">
        <f>SUM(R133:R442)</f>
        <v>101.69178411999999</v>
      </c>
      <c r="T132" s="147">
        <f>SUM(T133:T442)</f>
        <v>199.32739999999998</v>
      </c>
      <c r="AR132" s="141" t="s">
        <v>80</v>
      </c>
      <c r="AT132" s="148" t="s">
        <v>72</v>
      </c>
      <c r="AU132" s="148" t="s">
        <v>80</v>
      </c>
      <c r="AY132" s="141" t="s">
        <v>201</v>
      </c>
      <c r="BK132" s="149">
        <f>SUM(BK133:BK442)</f>
        <v>0</v>
      </c>
    </row>
    <row r="133" spans="2:65" s="1" customFormat="1" ht="24" customHeight="1" x14ac:dyDescent="0.2">
      <c r="B133" s="152"/>
      <c r="C133" s="249" t="s">
        <v>80</v>
      </c>
      <c r="D133" s="249" t="s">
        <v>203</v>
      </c>
      <c r="E133" s="250" t="s">
        <v>232</v>
      </c>
      <c r="F133" s="251" t="s">
        <v>233</v>
      </c>
      <c r="G133" s="252" t="s">
        <v>206</v>
      </c>
      <c r="H133" s="253">
        <v>132.6</v>
      </c>
      <c r="I133" s="154"/>
      <c r="J133" s="155">
        <f>ROUND(I133*H133,2)</f>
        <v>0</v>
      </c>
      <c r="K133" s="153" t="s">
        <v>207</v>
      </c>
      <c r="L133" s="32"/>
      <c r="M133" s="156" t="s">
        <v>1</v>
      </c>
      <c r="N133" s="157" t="s">
        <v>38</v>
      </c>
      <c r="P133" s="158">
        <f>O133*H133</f>
        <v>0</v>
      </c>
      <c r="Q133" s="158">
        <v>0</v>
      </c>
      <c r="R133" s="158">
        <f>Q133*H133</f>
        <v>0</v>
      </c>
      <c r="S133" s="158">
        <v>0.44</v>
      </c>
      <c r="T133" s="159">
        <f>S133*H133</f>
        <v>58.344000000000001</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1068</v>
      </c>
    </row>
    <row r="134" spans="2:65" s="1" customFormat="1" ht="39" x14ac:dyDescent="0.2">
      <c r="B134" s="32"/>
      <c r="C134" s="254"/>
      <c r="D134" s="255" t="s">
        <v>210</v>
      </c>
      <c r="E134" s="254"/>
      <c r="F134" s="256" t="s">
        <v>235</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215</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216</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1069</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1070</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1071</v>
      </c>
      <c r="G142" s="261"/>
      <c r="H142" s="264">
        <v>132.6</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132.6</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796</v>
      </c>
      <c r="F144" s="251" t="s">
        <v>797</v>
      </c>
      <c r="G144" s="252" t="s">
        <v>206</v>
      </c>
      <c r="H144" s="253">
        <v>446.15</v>
      </c>
      <c r="I144" s="154"/>
      <c r="J144" s="155">
        <f>ROUND(I144*H144,2)</f>
        <v>0</v>
      </c>
      <c r="K144" s="153" t="s">
        <v>207</v>
      </c>
      <c r="L144" s="32"/>
      <c r="M144" s="156" t="s">
        <v>1</v>
      </c>
      <c r="N144" s="157" t="s">
        <v>38</v>
      </c>
      <c r="P144" s="158">
        <f>O144*H144</f>
        <v>0</v>
      </c>
      <c r="Q144" s="158">
        <v>0</v>
      </c>
      <c r="R144" s="158">
        <f>Q144*H144</f>
        <v>0</v>
      </c>
      <c r="S144" s="158">
        <v>0.316</v>
      </c>
      <c r="T144" s="159">
        <f>S144*H144</f>
        <v>140.98339999999999</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1072</v>
      </c>
    </row>
    <row r="145" spans="2:65" s="1" customFormat="1" ht="39" x14ac:dyDescent="0.2">
      <c r="B145" s="32"/>
      <c r="C145" s="254"/>
      <c r="D145" s="255" t="s">
        <v>210</v>
      </c>
      <c r="E145" s="254"/>
      <c r="F145" s="256" t="s">
        <v>799</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215</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216</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1069</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801</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802</v>
      </c>
      <c r="G153" s="261"/>
      <c r="H153" s="264">
        <v>446.15</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446.15</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267</v>
      </c>
      <c r="F155" s="251" t="s">
        <v>268</v>
      </c>
      <c r="G155" s="252" t="s">
        <v>269</v>
      </c>
      <c r="H155" s="253">
        <v>1.02</v>
      </c>
      <c r="I155" s="154"/>
      <c r="J155" s="155">
        <f>ROUND(I155*H155,2)</f>
        <v>0</v>
      </c>
      <c r="K155" s="153" t="s">
        <v>207</v>
      </c>
      <c r="L155" s="32"/>
      <c r="M155" s="156" t="s">
        <v>1</v>
      </c>
      <c r="N155" s="157" t="s">
        <v>38</v>
      </c>
      <c r="P155" s="158">
        <f>O155*H155</f>
        <v>0</v>
      </c>
      <c r="Q155" s="158">
        <v>6.053E-2</v>
      </c>
      <c r="R155" s="158">
        <f>Q155*H155</f>
        <v>6.17406E-2</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1073</v>
      </c>
    </row>
    <row r="156" spans="2:65" s="1" customFormat="1" x14ac:dyDescent="0.2">
      <c r="B156" s="32"/>
      <c r="C156" s="254"/>
      <c r="D156" s="255" t="s">
        <v>210</v>
      </c>
      <c r="E156" s="254"/>
      <c r="F156" s="256" t="s">
        <v>268</v>
      </c>
      <c r="G156" s="254"/>
      <c r="H156" s="254"/>
      <c r="I156" s="96"/>
      <c r="L156" s="32"/>
      <c r="M156" s="162"/>
      <c r="T156" s="56"/>
      <c r="AT156" s="17" t="s">
        <v>210</v>
      </c>
      <c r="AU156" s="17" t="s">
        <v>82</v>
      </c>
    </row>
    <row r="157" spans="2:65" s="1" customFormat="1" ht="78" x14ac:dyDescent="0.2">
      <c r="B157" s="32"/>
      <c r="C157" s="254"/>
      <c r="D157" s="255" t="s">
        <v>212</v>
      </c>
      <c r="E157" s="254"/>
      <c r="F157" s="257" t="s">
        <v>271</v>
      </c>
      <c r="G157" s="254"/>
      <c r="H157" s="254"/>
      <c r="I157" s="96"/>
      <c r="L157" s="32"/>
      <c r="M157" s="162"/>
      <c r="T157" s="56"/>
      <c r="AT157" s="17" t="s">
        <v>212</v>
      </c>
      <c r="AU157" s="17" t="s">
        <v>82</v>
      </c>
    </row>
    <row r="158" spans="2:65" s="12" customFormat="1" x14ac:dyDescent="0.2">
      <c r="B158" s="163"/>
      <c r="C158" s="258"/>
      <c r="D158" s="255" t="s">
        <v>214</v>
      </c>
      <c r="E158" s="259" t="s">
        <v>1</v>
      </c>
      <c r="F158" s="260" t="s">
        <v>215</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216</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272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1074</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1075</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1076</v>
      </c>
      <c r="G163" s="261"/>
      <c r="H163" s="264">
        <v>1.02</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1.02</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276</v>
      </c>
      <c r="F165" s="251" t="s">
        <v>277</v>
      </c>
      <c r="G165" s="252" t="s">
        <v>278</v>
      </c>
      <c r="H165" s="253">
        <v>5.431</v>
      </c>
      <c r="I165" s="154"/>
      <c r="J165" s="155">
        <f>ROUND(I165*H165,2)</f>
        <v>0</v>
      </c>
      <c r="K165" s="153" t="s">
        <v>207</v>
      </c>
      <c r="L165" s="32"/>
      <c r="M165" s="156" t="s">
        <v>1</v>
      </c>
      <c r="N165" s="157" t="s">
        <v>38</v>
      </c>
      <c r="P165" s="158">
        <f>O165*H165</f>
        <v>0</v>
      </c>
      <c r="Q165" s="158">
        <v>0</v>
      </c>
      <c r="R165" s="158">
        <f>Q165*H165</f>
        <v>0</v>
      </c>
      <c r="S165" s="158">
        <v>0</v>
      </c>
      <c r="T165" s="159">
        <f>S165*H165</f>
        <v>0</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1077</v>
      </c>
    </row>
    <row r="166" spans="2:65" s="1" customFormat="1" ht="19.5" x14ac:dyDescent="0.2">
      <c r="B166" s="32"/>
      <c r="C166" s="254"/>
      <c r="D166" s="255" t="s">
        <v>210</v>
      </c>
      <c r="E166" s="254"/>
      <c r="F166" s="256" t="s">
        <v>280</v>
      </c>
      <c r="G166" s="254"/>
      <c r="H166" s="254"/>
      <c r="I166" s="96"/>
      <c r="L166" s="32"/>
      <c r="M166" s="162"/>
      <c r="T166" s="56"/>
      <c r="AT166" s="17" t="s">
        <v>210</v>
      </c>
      <c r="AU166" s="17" t="s">
        <v>82</v>
      </c>
    </row>
    <row r="167" spans="2:65" s="1" customFormat="1" ht="390" x14ac:dyDescent="0.2">
      <c r="B167" s="32"/>
      <c r="C167" s="254"/>
      <c r="D167" s="255" t="s">
        <v>212</v>
      </c>
      <c r="E167" s="254"/>
      <c r="F167" s="257" t="s">
        <v>281</v>
      </c>
      <c r="G167" s="254"/>
      <c r="H167" s="254"/>
      <c r="I167" s="96"/>
      <c r="L167" s="32"/>
      <c r="M167" s="162"/>
      <c r="T167" s="56"/>
      <c r="AT167" s="17" t="s">
        <v>212</v>
      </c>
      <c r="AU167" s="17" t="s">
        <v>82</v>
      </c>
    </row>
    <row r="168" spans="2:65" s="12" customFormat="1" x14ac:dyDescent="0.2">
      <c r="B168" s="163"/>
      <c r="C168" s="258"/>
      <c r="D168" s="255" t="s">
        <v>214</v>
      </c>
      <c r="E168" s="259" t="s">
        <v>1</v>
      </c>
      <c r="F168" s="260" t="s">
        <v>215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216</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272</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1074</v>
      </c>
      <c r="G171" s="258"/>
      <c r="H171" s="259" t="s">
        <v>1</v>
      </c>
      <c r="I171" s="165"/>
      <c r="L171" s="163"/>
      <c r="M171" s="166"/>
      <c r="T171" s="167"/>
      <c r="AT171" s="164" t="s">
        <v>214</v>
      </c>
      <c r="AU171" s="164" t="s">
        <v>82</v>
      </c>
      <c r="AV171" s="12" t="s">
        <v>80</v>
      </c>
      <c r="AW171" s="12" t="s">
        <v>30</v>
      </c>
      <c r="AX171" s="12" t="s">
        <v>73</v>
      </c>
      <c r="AY171" s="164" t="s">
        <v>201</v>
      </c>
    </row>
    <row r="172" spans="2:65" s="12" customFormat="1" ht="22.5" x14ac:dyDescent="0.2">
      <c r="B172" s="163"/>
      <c r="C172" s="258"/>
      <c r="D172" s="255" t="s">
        <v>214</v>
      </c>
      <c r="E172" s="259" t="s">
        <v>1</v>
      </c>
      <c r="F172" s="260" t="s">
        <v>1078</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1079</v>
      </c>
      <c r="G173" s="261"/>
      <c r="H173" s="264">
        <v>5.431</v>
      </c>
      <c r="I173" s="170"/>
      <c r="L173" s="168"/>
      <c r="M173" s="171"/>
      <c r="T173" s="172"/>
      <c r="AT173" s="169" t="s">
        <v>214</v>
      </c>
      <c r="AU173" s="169" t="s">
        <v>82</v>
      </c>
      <c r="AV173" s="13" t="s">
        <v>82</v>
      </c>
      <c r="AW173" s="13" t="s">
        <v>30</v>
      </c>
      <c r="AX173" s="13" t="s">
        <v>73</v>
      </c>
      <c r="AY173" s="169" t="s">
        <v>201</v>
      </c>
    </row>
    <row r="174" spans="2:65" s="14" customFormat="1" x14ac:dyDescent="0.2">
      <c r="B174" s="173"/>
      <c r="C174" s="265"/>
      <c r="D174" s="255" t="s">
        <v>214</v>
      </c>
      <c r="E174" s="266" t="s">
        <v>1</v>
      </c>
      <c r="F174" s="267" t="s">
        <v>221</v>
      </c>
      <c r="G174" s="265"/>
      <c r="H174" s="268">
        <v>5.431</v>
      </c>
      <c r="I174" s="175"/>
      <c r="L174" s="173"/>
      <c r="M174" s="176"/>
      <c r="T174" s="177"/>
      <c r="AT174" s="174" t="s">
        <v>214</v>
      </c>
      <c r="AU174" s="174" t="s">
        <v>82</v>
      </c>
      <c r="AV174" s="14" t="s">
        <v>208</v>
      </c>
      <c r="AW174" s="14" t="s">
        <v>30</v>
      </c>
      <c r="AX174" s="14" t="s">
        <v>80</v>
      </c>
      <c r="AY174" s="174" t="s">
        <v>201</v>
      </c>
    </row>
    <row r="175" spans="2:65" s="1" customFormat="1" ht="24" customHeight="1" x14ac:dyDescent="0.2">
      <c r="B175" s="152"/>
      <c r="C175" s="249" t="s">
        <v>245</v>
      </c>
      <c r="D175" s="249" t="s">
        <v>203</v>
      </c>
      <c r="E175" s="250" t="s">
        <v>1080</v>
      </c>
      <c r="F175" s="251" t="s">
        <v>1081</v>
      </c>
      <c r="G175" s="252" t="s">
        <v>278</v>
      </c>
      <c r="H175" s="253">
        <v>90.078000000000003</v>
      </c>
      <c r="I175" s="154"/>
      <c r="J175" s="155">
        <f>ROUND(I175*H175,2)</f>
        <v>0</v>
      </c>
      <c r="K175" s="153" t="s">
        <v>207</v>
      </c>
      <c r="L175" s="32"/>
      <c r="M175" s="156" t="s">
        <v>1</v>
      </c>
      <c r="N175" s="157" t="s">
        <v>38</v>
      </c>
      <c r="P175" s="158">
        <f>O175*H175</f>
        <v>0</v>
      </c>
      <c r="Q175" s="158">
        <v>0</v>
      </c>
      <c r="R175" s="158">
        <f>Q175*H175</f>
        <v>0</v>
      </c>
      <c r="S175" s="158">
        <v>0</v>
      </c>
      <c r="T175" s="159">
        <f>S175*H175</f>
        <v>0</v>
      </c>
      <c r="AR175" s="160" t="s">
        <v>208</v>
      </c>
      <c r="AT175" s="160" t="s">
        <v>203</v>
      </c>
      <c r="AU175" s="160" t="s">
        <v>82</v>
      </c>
      <c r="AY175" s="17" t="s">
        <v>201</v>
      </c>
      <c r="BE175" s="161">
        <f>IF(N175="základní",J175,0)</f>
        <v>0</v>
      </c>
      <c r="BF175" s="161">
        <f>IF(N175="snížená",J175,0)</f>
        <v>0</v>
      </c>
      <c r="BG175" s="161">
        <f>IF(N175="zákl. přenesená",J175,0)</f>
        <v>0</v>
      </c>
      <c r="BH175" s="161">
        <f>IF(N175="sníž. přenesená",J175,0)</f>
        <v>0</v>
      </c>
      <c r="BI175" s="161">
        <f>IF(N175="nulová",J175,0)</f>
        <v>0</v>
      </c>
      <c r="BJ175" s="17" t="s">
        <v>80</v>
      </c>
      <c r="BK175" s="161">
        <f>ROUND(I175*H175,2)</f>
        <v>0</v>
      </c>
      <c r="BL175" s="17" t="s">
        <v>208</v>
      </c>
      <c r="BM175" s="160" t="s">
        <v>1082</v>
      </c>
    </row>
    <row r="176" spans="2:65" s="1" customFormat="1" ht="29.25" x14ac:dyDescent="0.2">
      <c r="B176" s="32"/>
      <c r="C176" s="254"/>
      <c r="D176" s="255" t="s">
        <v>210</v>
      </c>
      <c r="E176" s="254"/>
      <c r="F176" s="256" t="s">
        <v>1083</v>
      </c>
      <c r="G176" s="254"/>
      <c r="H176" s="254"/>
      <c r="I176" s="96"/>
      <c r="L176" s="32"/>
      <c r="M176" s="162"/>
      <c r="T176" s="56"/>
      <c r="AT176" s="17" t="s">
        <v>210</v>
      </c>
      <c r="AU176" s="17" t="s">
        <v>82</v>
      </c>
    </row>
    <row r="177" spans="2:65" s="1" customFormat="1" ht="204.75" x14ac:dyDescent="0.2">
      <c r="B177" s="32"/>
      <c r="C177" s="254"/>
      <c r="D177" s="255" t="s">
        <v>212</v>
      </c>
      <c r="E177" s="254"/>
      <c r="F177" s="257" t="s">
        <v>297</v>
      </c>
      <c r="G177" s="254"/>
      <c r="H177" s="254"/>
      <c r="I177" s="96"/>
      <c r="L177" s="32"/>
      <c r="M177" s="162"/>
      <c r="T177" s="56"/>
      <c r="AT177" s="17" t="s">
        <v>212</v>
      </c>
      <c r="AU177" s="17" t="s">
        <v>82</v>
      </c>
    </row>
    <row r="178" spans="2:65" s="12" customFormat="1" x14ac:dyDescent="0.2">
      <c r="B178" s="163"/>
      <c r="C178" s="258"/>
      <c r="D178" s="255" t="s">
        <v>214</v>
      </c>
      <c r="E178" s="259" t="s">
        <v>1</v>
      </c>
      <c r="F178" s="260" t="s">
        <v>215</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216</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272</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1074</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1084</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809</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1085</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1086</v>
      </c>
      <c r="G185" s="261"/>
      <c r="H185" s="264">
        <v>88.179000000000002</v>
      </c>
      <c r="I185" s="170"/>
      <c r="L185" s="168"/>
      <c r="M185" s="171"/>
      <c r="T185" s="172"/>
      <c r="AT185" s="169" t="s">
        <v>214</v>
      </c>
      <c r="AU185" s="169" t="s">
        <v>82</v>
      </c>
      <c r="AV185" s="13" t="s">
        <v>82</v>
      </c>
      <c r="AW185" s="13" t="s">
        <v>30</v>
      </c>
      <c r="AX185" s="13" t="s">
        <v>73</v>
      </c>
      <c r="AY185" s="169" t="s">
        <v>201</v>
      </c>
    </row>
    <row r="186" spans="2:65" s="12" customFormat="1" x14ac:dyDescent="0.2">
      <c r="B186" s="163"/>
      <c r="C186" s="258"/>
      <c r="D186" s="255" t="s">
        <v>214</v>
      </c>
      <c r="E186" s="259" t="s">
        <v>1</v>
      </c>
      <c r="F186" s="260" t="s">
        <v>1087</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1088</v>
      </c>
      <c r="G187" s="261"/>
      <c r="H187" s="264">
        <v>1.899</v>
      </c>
      <c r="I187" s="170"/>
      <c r="L187" s="168"/>
      <c r="M187" s="171"/>
      <c r="T187" s="172"/>
      <c r="AT187" s="169" t="s">
        <v>214</v>
      </c>
      <c r="AU187" s="169" t="s">
        <v>82</v>
      </c>
      <c r="AV187" s="13" t="s">
        <v>82</v>
      </c>
      <c r="AW187" s="13" t="s">
        <v>30</v>
      </c>
      <c r="AX187" s="13" t="s">
        <v>73</v>
      </c>
      <c r="AY187" s="169" t="s">
        <v>201</v>
      </c>
    </row>
    <row r="188" spans="2:65" s="14" customFormat="1" x14ac:dyDescent="0.2">
      <c r="B188" s="173"/>
      <c r="C188" s="265"/>
      <c r="D188" s="255" t="s">
        <v>214</v>
      </c>
      <c r="E188" s="266" t="s">
        <v>1</v>
      </c>
      <c r="F188" s="267" t="s">
        <v>221</v>
      </c>
      <c r="G188" s="265"/>
      <c r="H188" s="268">
        <v>90.078000000000003</v>
      </c>
      <c r="I188" s="175"/>
      <c r="L188" s="173"/>
      <c r="M188" s="176"/>
      <c r="T188" s="177"/>
      <c r="AT188" s="174" t="s">
        <v>214</v>
      </c>
      <c r="AU188" s="174" t="s">
        <v>82</v>
      </c>
      <c r="AV188" s="14" t="s">
        <v>208</v>
      </c>
      <c r="AW188" s="14" t="s">
        <v>30</v>
      </c>
      <c r="AX188" s="14" t="s">
        <v>80</v>
      </c>
      <c r="AY188" s="174" t="s">
        <v>201</v>
      </c>
    </row>
    <row r="189" spans="2:65" s="1" customFormat="1" ht="24" customHeight="1" x14ac:dyDescent="0.2">
      <c r="B189" s="152"/>
      <c r="C189" s="249" t="s">
        <v>250</v>
      </c>
      <c r="D189" s="249" t="s">
        <v>203</v>
      </c>
      <c r="E189" s="250" t="s">
        <v>313</v>
      </c>
      <c r="F189" s="251" t="s">
        <v>314</v>
      </c>
      <c r="G189" s="252" t="s">
        <v>278</v>
      </c>
      <c r="H189" s="253">
        <v>27.023</v>
      </c>
      <c r="I189" s="154"/>
      <c r="J189" s="155">
        <f>ROUND(I189*H189,2)</f>
        <v>0</v>
      </c>
      <c r="K189" s="153" t="s">
        <v>207</v>
      </c>
      <c r="L189" s="32"/>
      <c r="M189" s="156" t="s">
        <v>1</v>
      </c>
      <c r="N189" s="157" t="s">
        <v>38</v>
      </c>
      <c r="P189" s="158">
        <f>O189*H189</f>
        <v>0</v>
      </c>
      <c r="Q189" s="158">
        <v>0</v>
      </c>
      <c r="R189" s="158">
        <f>Q189*H189</f>
        <v>0</v>
      </c>
      <c r="S189" s="158">
        <v>0</v>
      </c>
      <c r="T189" s="159">
        <f>S189*H189</f>
        <v>0</v>
      </c>
      <c r="AR189" s="160" t="s">
        <v>208</v>
      </c>
      <c r="AT189" s="160" t="s">
        <v>203</v>
      </c>
      <c r="AU189" s="160" t="s">
        <v>82</v>
      </c>
      <c r="AY189" s="17" t="s">
        <v>201</v>
      </c>
      <c r="BE189" s="161">
        <f>IF(N189="základní",J189,0)</f>
        <v>0</v>
      </c>
      <c r="BF189" s="161">
        <f>IF(N189="snížená",J189,0)</f>
        <v>0</v>
      </c>
      <c r="BG189" s="161">
        <f>IF(N189="zákl. přenesená",J189,0)</f>
        <v>0</v>
      </c>
      <c r="BH189" s="161">
        <f>IF(N189="sníž. přenesená",J189,0)</f>
        <v>0</v>
      </c>
      <c r="BI189" s="161">
        <f>IF(N189="nulová",J189,0)</f>
        <v>0</v>
      </c>
      <c r="BJ189" s="17" t="s">
        <v>80</v>
      </c>
      <c r="BK189" s="161">
        <f>ROUND(I189*H189,2)</f>
        <v>0</v>
      </c>
      <c r="BL189" s="17" t="s">
        <v>208</v>
      </c>
      <c r="BM189" s="160" t="s">
        <v>1089</v>
      </c>
    </row>
    <row r="190" spans="2:65" s="1" customFormat="1" ht="29.25" x14ac:dyDescent="0.2">
      <c r="B190" s="32"/>
      <c r="C190" s="254"/>
      <c r="D190" s="255" t="s">
        <v>210</v>
      </c>
      <c r="E190" s="254"/>
      <c r="F190" s="256" t="s">
        <v>316</v>
      </c>
      <c r="G190" s="254"/>
      <c r="H190" s="254"/>
      <c r="I190" s="96"/>
      <c r="L190" s="32"/>
      <c r="M190" s="162"/>
      <c r="T190" s="56"/>
      <c r="AT190" s="17" t="s">
        <v>210</v>
      </c>
      <c r="AU190" s="17" t="s">
        <v>82</v>
      </c>
    </row>
    <row r="191" spans="2:65" s="1" customFormat="1" ht="204.75" x14ac:dyDescent="0.2">
      <c r="B191" s="32"/>
      <c r="C191" s="254"/>
      <c r="D191" s="255" t="s">
        <v>212</v>
      </c>
      <c r="E191" s="254"/>
      <c r="F191" s="257" t="s">
        <v>297</v>
      </c>
      <c r="G191" s="254"/>
      <c r="H191" s="254"/>
      <c r="I191" s="96"/>
      <c r="L191" s="32"/>
      <c r="M191" s="162"/>
      <c r="T191" s="56"/>
      <c r="AT191" s="17" t="s">
        <v>212</v>
      </c>
      <c r="AU191" s="17" t="s">
        <v>82</v>
      </c>
    </row>
    <row r="192" spans="2:65" s="12" customFormat="1" x14ac:dyDescent="0.2">
      <c r="B192" s="163"/>
      <c r="C192" s="258"/>
      <c r="D192" s="255" t="s">
        <v>214</v>
      </c>
      <c r="E192" s="259" t="s">
        <v>1</v>
      </c>
      <c r="F192" s="260" t="s">
        <v>215</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216</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272</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1074</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1084</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809</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1085</v>
      </c>
      <c r="G198" s="258"/>
      <c r="H198" s="259" t="s">
        <v>1</v>
      </c>
      <c r="I198" s="165"/>
      <c r="L198" s="163"/>
      <c r="M198" s="166"/>
      <c r="T198" s="167"/>
      <c r="AT198" s="164" t="s">
        <v>214</v>
      </c>
      <c r="AU198" s="164" t="s">
        <v>82</v>
      </c>
      <c r="AV198" s="12" t="s">
        <v>80</v>
      </c>
      <c r="AW198" s="12" t="s">
        <v>30</v>
      </c>
      <c r="AX198" s="12" t="s">
        <v>73</v>
      </c>
      <c r="AY198" s="164" t="s">
        <v>201</v>
      </c>
    </row>
    <row r="199" spans="2:65" s="13" customFormat="1" x14ac:dyDescent="0.2">
      <c r="B199" s="168"/>
      <c r="C199" s="261"/>
      <c r="D199" s="255" t="s">
        <v>214</v>
      </c>
      <c r="E199" s="262" t="s">
        <v>1</v>
      </c>
      <c r="F199" s="263" t="s">
        <v>1086</v>
      </c>
      <c r="G199" s="261"/>
      <c r="H199" s="264">
        <v>88.179000000000002</v>
      </c>
      <c r="I199" s="170"/>
      <c r="L199" s="168"/>
      <c r="M199" s="171"/>
      <c r="T199" s="172"/>
      <c r="AT199" s="169" t="s">
        <v>214</v>
      </c>
      <c r="AU199" s="169" t="s">
        <v>82</v>
      </c>
      <c r="AV199" s="13" t="s">
        <v>82</v>
      </c>
      <c r="AW199" s="13" t="s">
        <v>30</v>
      </c>
      <c r="AX199" s="13" t="s">
        <v>73</v>
      </c>
      <c r="AY199" s="169" t="s">
        <v>201</v>
      </c>
    </row>
    <row r="200" spans="2:65" s="12" customFormat="1" x14ac:dyDescent="0.2">
      <c r="B200" s="163"/>
      <c r="C200" s="258"/>
      <c r="D200" s="255" t="s">
        <v>214</v>
      </c>
      <c r="E200" s="259" t="s">
        <v>1</v>
      </c>
      <c r="F200" s="260" t="s">
        <v>1087</v>
      </c>
      <c r="G200" s="258"/>
      <c r="H200" s="259" t="s">
        <v>1</v>
      </c>
      <c r="I200" s="165"/>
      <c r="L200" s="163"/>
      <c r="M200" s="166"/>
      <c r="T200" s="167"/>
      <c r="AT200" s="164" t="s">
        <v>214</v>
      </c>
      <c r="AU200" s="164" t="s">
        <v>82</v>
      </c>
      <c r="AV200" s="12" t="s">
        <v>80</v>
      </c>
      <c r="AW200" s="12" t="s">
        <v>30</v>
      </c>
      <c r="AX200" s="12" t="s">
        <v>73</v>
      </c>
      <c r="AY200" s="164" t="s">
        <v>201</v>
      </c>
    </row>
    <row r="201" spans="2:65" s="13" customFormat="1" x14ac:dyDescent="0.2">
      <c r="B201" s="168"/>
      <c r="C201" s="261"/>
      <c r="D201" s="255" t="s">
        <v>214</v>
      </c>
      <c r="E201" s="262" t="s">
        <v>1</v>
      </c>
      <c r="F201" s="263" t="s">
        <v>1088</v>
      </c>
      <c r="G201" s="261"/>
      <c r="H201" s="264">
        <v>1.899</v>
      </c>
      <c r="I201" s="170"/>
      <c r="L201" s="168"/>
      <c r="M201" s="171"/>
      <c r="T201" s="172"/>
      <c r="AT201" s="169" t="s">
        <v>214</v>
      </c>
      <c r="AU201" s="169" t="s">
        <v>82</v>
      </c>
      <c r="AV201" s="13" t="s">
        <v>82</v>
      </c>
      <c r="AW201" s="13" t="s">
        <v>30</v>
      </c>
      <c r="AX201" s="13" t="s">
        <v>73</v>
      </c>
      <c r="AY201" s="169" t="s">
        <v>201</v>
      </c>
    </row>
    <row r="202" spans="2:65" s="14" customFormat="1" x14ac:dyDescent="0.2">
      <c r="B202" s="173"/>
      <c r="C202" s="265"/>
      <c r="D202" s="255" t="s">
        <v>214</v>
      </c>
      <c r="E202" s="266" t="s">
        <v>1</v>
      </c>
      <c r="F202" s="267" t="s">
        <v>221</v>
      </c>
      <c r="G202" s="265"/>
      <c r="H202" s="268">
        <v>90.078000000000003</v>
      </c>
      <c r="I202" s="175"/>
      <c r="L202" s="173"/>
      <c r="M202" s="176"/>
      <c r="T202" s="177"/>
      <c r="AT202" s="174" t="s">
        <v>214</v>
      </c>
      <c r="AU202" s="174" t="s">
        <v>82</v>
      </c>
      <c r="AV202" s="14" t="s">
        <v>208</v>
      </c>
      <c r="AW202" s="14" t="s">
        <v>30</v>
      </c>
      <c r="AX202" s="14" t="s">
        <v>80</v>
      </c>
      <c r="AY202" s="174" t="s">
        <v>201</v>
      </c>
    </row>
    <row r="203" spans="2:65" s="13" customFormat="1" x14ac:dyDescent="0.2">
      <c r="B203" s="168"/>
      <c r="C203" s="261"/>
      <c r="D203" s="255" t="s">
        <v>214</v>
      </c>
      <c r="E203" s="261"/>
      <c r="F203" s="263" t="s">
        <v>1090</v>
      </c>
      <c r="G203" s="261"/>
      <c r="H203" s="264">
        <v>27.023</v>
      </c>
      <c r="I203" s="170"/>
      <c r="L203" s="168"/>
      <c r="M203" s="171"/>
      <c r="T203" s="172"/>
      <c r="AT203" s="169" t="s">
        <v>214</v>
      </c>
      <c r="AU203" s="169" t="s">
        <v>82</v>
      </c>
      <c r="AV203" s="13" t="s">
        <v>82</v>
      </c>
      <c r="AW203" s="13" t="s">
        <v>3</v>
      </c>
      <c r="AX203" s="13" t="s">
        <v>80</v>
      </c>
      <c r="AY203" s="169" t="s">
        <v>201</v>
      </c>
    </row>
    <row r="204" spans="2:65" s="1" customFormat="1" ht="24" customHeight="1" x14ac:dyDescent="0.2">
      <c r="B204" s="152"/>
      <c r="C204" s="249" t="s">
        <v>259</v>
      </c>
      <c r="D204" s="249" t="s">
        <v>203</v>
      </c>
      <c r="E204" s="250" t="s">
        <v>319</v>
      </c>
      <c r="F204" s="251" t="s">
        <v>320</v>
      </c>
      <c r="G204" s="252" t="s">
        <v>278</v>
      </c>
      <c r="H204" s="253">
        <v>90.078000000000003</v>
      </c>
      <c r="I204" s="154"/>
      <c r="J204" s="155">
        <f>ROUND(I204*H204,2)</f>
        <v>0</v>
      </c>
      <c r="K204" s="153" t="s">
        <v>207</v>
      </c>
      <c r="L204" s="32"/>
      <c r="M204" s="156" t="s">
        <v>1</v>
      </c>
      <c r="N204" s="157" t="s">
        <v>38</v>
      </c>
      <c r="P204" s="158">
        <f>O204*H204</f>
        <v>0</v>
      </c>
      <c r="Q204" s="158">
        <v>0</v>
      </c>
      <c r="R204" s="158">
        <f>Q204*H204</f>
        <v>0</v>
      </c>
      <c r="S204" s="158">
        <v>0</v>
      </c>
      <c r="T204" s="159">
        <f>S204*H204</f>
        <v>0</v>
      </c>
      <c r="AR204" s="160" t="s">
        <v>208</v>
      </c>
      <c r="AT204" s="160" t="s">
        <v>203</v>
      </c>
      <c r="AU204" s="160" t="s">
        <v>82</v>
      </c>
      <c r="AY204" s="17" t="s">
        <v>201</v>
      </c>
      <c r="BE204" s="161">
        <f>IF(N204="základní",J204,0)</f>
        <v>0</v>
      </c>
      <c r="BF204" s="161">
        <f>IF(N204="snížená",J204,0)</f>
        <v>0</v>
      </c>
      <c r="BG204" s="161">
        <f>IF(N204="zákl. přenesená",J204,0)</f>
        <v>0</v>
      </c>
      <c r="BH204" s="161">
        <f>IF(N204="sníž. přenesená",J204,0)</f>
        <v>0</v>
      </c>
      <c r="BI204" s="161">
        <f>IF(N204="nulová",J204,0)</f>
        <v>0</v>
      </c>
      <c r="BJ204" s="17" t="s">
        <v>80</v>
      </c>
      <c r="BK204" s="161">
        <f>ROUND(I204*H204,2)</f>
        <v>0</v>
      </c>
      <c r="BL204" s="17" t="s">
        <v>208</v>
      </c>
      <c r="BM204" s="160" t="s">
        <v>1091</v>
      </c>
    </row>
    <row r="205" spans="2:65" s="1" customFormat="1" ht="29.25" x14ac:dyDescent="0.2">
      <c r="B205" s="32"/>
      <c r="C205" s="254"/>
      <c r="D205" s="255" t="s">
        <v>210</v>
      </c>
      <c r="E205" s="254"/>
      <c r="F205" s="256" t="s">
        <v>322</v>
      </c>
      <c r="G205" s="254"/>
      <c r="H205" s="254"/>
      <c r="I205" s="96"/>
      <c r="L205" s="32"/>
      <c r="M205" s="162"/>
      <c r="T205" s="56"/>
      <c r="AT205" s="17" t="s">
        <v>210</v>
      </c>
      <c r="AU205" s="17" t="s">
        <v>82</v>
      </c>
    </row>
    <row r="206" spans="2:65" s="1" customFormat="1" ht="204.75" x14ac:dyDescent="0.2">
      <c r="B206" s="32"/>
      <c r="C206" s="254"/>
      <c r="D206" s="255" t="s">
        <v>212</v>
      </c>
      <c r="E206" s="254"/>
      <c r="F206" s="257" t="s">
        <v>297</v>
      </c>
      <c r="G206" s="254"/>
      <c r="H206" s="254"/>
      <c r="I206" s="96"/>
      <c r="L206" s="32"/>
      <c r="M206" s="162"/>
      <c r="T206" s="56"/>
      <c r="AT206" s="17" t="s">
        <v>212</v>
      </c>
      <c r="AU206" s="17" t="s">
        <v>82</v>
      </c>
    </row>
    <row r="207" spans="2:65" s="12" customFormat="1" x14ac:dyDescent="0.2">
      <c r="B207" s="163"/>
      <c r="C207" s="258"/>
      <c r="D207" s="255" t="s">
        <v>214</v>
      </c>
      <c r="E207" s="259" t="s">
        <v>1</v>
      </c>
      <c r="F207" s="260" t="s">
        <v>215</v>
      </c>
      <c r="G207" s="258"/>
      <c r="H207" s="259" t="s">
        <v>1</v>
      </c>
      <c r="I207" s="165"/>
      <c r="L207" s="163"/>
      <c r="M207" s="166"/>
      <c r="T207" s="167"/>
      <c r="AT207" s="164" t="s">
        <v>214</v>
      </c>
      <c r="AU207" s="164" t="s">
        <v>82</v>
      </c>
      <c r="AV207" s="12" t="s">
        <v>80</v>
      </c>
      <c r="AW207" s="12" t="s">
        <v>30</v>
      </c>
      <c r="AX207" s="12" t="s">
        <v>73</v>
      </c>
      <c r="AY207" s="164" t="s">
        <v>201</v>
      </c>
    </row>
    <row r="208" spans="2:65" s="12" customFormat="1" x14ac:dyDescent="0.2">
      <c r="B208" s="163"/>
      <c r="C208" s="258"/>
      <c r="D208" s="255" t="s">
        <v>214</v>
      </c>
      <c r="E208" s="259" t="s">
        <v>1</v>
      </c>
      <c r="F208" s="260" t="s">
        <v>216</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272</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1074</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1084</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809</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1085</v>
      </c>
      <c r="G213" s="258"/>
      <c r="H213" s="259" t="s">
        <v>1</v>
      </c>
      <c r="I213" s="165"/>
      <c r="L213" s="163"/>
      <c r="M213" s="166"/>
      <c r="T213" s="167"/>
      <c r="AT213" s="164" t="s">
        <v>214</v>
      </c>
      <c r="AU213" s="164" t="s">
        <v>82</v>
      </c>
      <c r="AV213" s="12" t="s">
        <v>80</v>
      </c>
      <c r="AW213" s="12" t="s">
        <v>30</v>
      </c>
      <c r="AX213" s="12" t="s">
        <v>73</v>
      </c>
      <c r="AY213" s="164" t="s">
        <v>201</v>
      </c>
    </row>
    <row r="214" spans="2:65" s="13" customFormat="1" x14ac:dyDescent="0.2">
      <c r="B214" s="168"/>
      <c r="C214" s="261"/>
      <c r="D214" s="255" t="s">
        <v>214</v>
      </c>
      <c r="E214" s="262" t="s">
        <v>1</v>
      </c>
      <c r="F214" s="263" t="s">
        <v>1086</v>
      </c>
      <c r="G214" s="261"/>
      <c r="H214" s="264">
        <v>88.179000000000002</v>
      </c>
      <c r="I214" s="170"/>
      <c r="L214" s="168"/>
      <c r="M214" s="171"/>
      <c r="T214" s="172"/>
      <c r="AT214" s="169" t="s">
        <v>214</v>
      </c>
      <c r="AU214" s="169" t="s">
        <v>82</v>
      </c>
      <c r="AV214" s="13" t="s">
        <v>82</v>
      </c>
      <c r="AW214" s="13" t="s">
        <v>30</v>
      </c>
      <c r="AX214" s="13" t="s">
        <v>73</v>
      </c>
      <c r="AY214" s="169" t="s">
        <v>201</v>
      </c>
    </row>
    <row r="215" spans="2:65" s="12" customFormat="1" x14ac:dyDescent="0.2">
      <c r="B215" s="163"/>
      <c r="C215" s="258"/>
      <c r="D215" s="255" t="s">
        <v>214</v>
      </c>
      <c r="E215" s="259" t="s">
        <v>1</v>
      </c>
      <c r="F215" s="260" t="s">
        <v>1087</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1088</v>
      </c>
      <c r="G216" s="261"/>
      <c r="H216" s="264">
        <v>1.899</v>
      </c>
      <c r="I216" s="170"/>
      <c r="L216" s="168"/>
      <c r="M216" s="171"/>
      <c r="T216" s="172"/>
      <c r="AT216" s="169" t="s">
        <v>214</v>
      </c>
      <c r="AU216" s="169" t="s">
        <v>82</v>
      </c>
      <c r="AV216" s="13" t="s">
        <v>82</v>
      </c>
      <c r="AW216" s="13" t="s">
        <v>30</v>
      </c>
      <c r="AX216" s="13" t="s">
        <v>73</v>
      </c>
      <c r="AY216" s="169" t="s">
        <v>201</v>
      </c>
    </row>
    <row r="217" spans="2:65" s="14" customFormat="1" x14ac:dyDescent="0.2">
      <c r="B217" s="173"/>
      <c r="C217" s="265"/>
      <c r="D217" s="255" t="s">
        <v>214</v>
      </c>
      <c r="E217" s="266" t="s">
        <v>1</v>
      </c>
      <c r="F217" s="267" t="s">
        <v>221</v>
      </c>
      <c r="G217" s="265"/>
      <c r="H217" s="268">
        <v>90.078000000000003</v>
      </c>
      <c r="I217" s="175"/>
      <c r="L217" s="173"/>
      <c r="M217" s="176"/>
      <c r="T217" s="177"/>
      <c r="AT217" s="174" t="s">
        <v>214</v>
      </c>
      <c r="AU217" s="174" t="s">
        <v>82</v>
      </c>
      <c r="AV217" s="14" t="s">
        <v>208</v>
      </c>
      <c r="AW217" s="14" t="s">
        <v>30</v>
      </c>
      <c r="AX217" s="14" t="s">
        <v>80</v>
      </c>
      <c r="AY217" s="174" t="s">
        <v>201</v>
      </c>
    </row>
    <row r="218" spans="2:65" s="1" customFormat="1" ht="24" customHeight="1" x14ac:dyDescent="0.2">
      <c r="B218" s="152"/>
      <c r="C218" s="249" t="s">
        <v>266</v>
      </c>
      <c r="D218" s="249" t="s">
        <v>203</v>
      </c>
      <c r="E218" s="250" t="s">
        <v>326</v>
      </c>
      <c r="F218" s="251" t="s">
        <v>327</v>
      </c>
      <c r="G218" s="252" t="s">
        <v>278</v>
      </c>
      <c r="H218" s="253">
        <v>27.023</v>
      </c>
      <c r="I218" s="154"/>
      <c r="J218" s="155">
        <f>ROUND(I218*H218,2)</f>
        <v>0</v>
      </c>
      <c r="K218" s="153" t="s">
        <v>207</v>
      </c>
      <c r="L218" s="32"/>
      <c r="M218" s="156" t="s">
        <v>1</v>
      </c>
      <c r="N218" s="157" t="s">
        <v>38</v>
      </c>
      <c r="P218" s="158">
        <f>O218*H218</f>
        <v>0</v>
      </c>
      <c r="Q218" s="158">
        <v>0</v>
      </c>
      <c r="R218" s="158">
        <f>Q218*H218</f>
        <v>0</v>
      </c>
      <c r="S218" s="158">
        <v>0</v>
      </c>
      <c r="T218" s="159">
        <f>S218*H218</f>
        <v>0</v>
      </c>
      <c r="AR218" s="160" t="s">
        <v>208</v>
      </c>
      <c r="AT218" s="160" t="s">
        <v>203</v>
      </c>
      <c r="AU218" s="160" t="s">
        <v>82</v>
      </c>
      <c r="AY218" s="17" t="s">
        <v>201</v>
      </c>
      <c r="BE218" s="161">
        <f>IF(N218="základní",J218,0)</f>
        <v>0</v>
      </c>
      <c r="BF218" s="161">
        <f>IF(N218="snížená",J218,0)</f>
        <v>0</v>
      </c>
      <c r="BG218" s="161">
        <f>IF(N218="zákl. přenesená",J218,0)</f>
        <v>0</v>
      </c>
      <c r="BH218" s="161">
        <f>IF(N218="sníž. přenesená",J218,0)</f>
        <v>0</v>
      </c>
      <c r="BI218" s="161">
        <f>IF(N218="nulová",J218,0)</f>
        <v>0</v>
      </c>
      <c r="BJ218" s="17" t="s">
        <v>80</v>
      </c>
      <c r="BK218" s="161">
        <f>ROUND(I218*H218,2)</f>
        <v>0</v>
      </c>
      <c r="BL218" s="17" t="s">
        <v>208</v>
      </c>
      <c r="BM218" s="160" t="s">
        <v>1092</v>
      </c>
    </row>
    <row r="219" spans="2:65" s="1" customFormat="1" ht="29.25" x14ac:dyDescent="0.2">
      <c r="B219" s="32"/>
      <c r="C219" s="254"/>
      <c r="D219" s="255" t="s">
        <v>210</v>
      </c>
      <c r="E219" s="254"/>
      <c r="F219" s="256" t="s">
        <v>329</v>
      </c>
      <c r="G219" s="254"/>
      <c r="H219" s="254"/>
      <c r="I219" s="96"/>
      <c r="L219" s="32"/>
      <c r="M219" s="162"/>
      <c r="T219" s="56"/>
      <c r="AT219" s="17" t="s">
        <v>210</v>
      </c>
      <c r="AU219" s="17" t="s">
        <v>82</v>
      </c>
    </row>
    <row r="220" spans="2:65" s="1" customFormat="1" ht="204.75" x14ac:dyDescent="0.2">
      <c r="B220" s="32"/>
      <c r="C220" s="254"/>
      <c r="D220" s="255" t="s">
        <v>212</v>
      </c>
      <c r="E220" s="254"/>
      <c r="F220" s="257" t="s">
        <v>297</v>
      </c>
      <c r="G220" s="254"/>
      <c r="H220" s="254"/>
      <c r="I220" s="96"/>
      <c r="L220" s="32"/>
      <c r="M220" s="162"/>
      <c r="T220" s="56"/>
      <c r="AT220" s="17" t="s">
        <v>212</v>
      </c>
      <c r="AU220" s="17" t="s">
        <v>82</v>
      </c>
    </row>
    <row r="221" spans="2:65" s="12" customFormat="1" x14ac:dyDescent="0.2">
      <c r="B221" s="163"/>
      <c r="C221" s="258"/>
      <c r="D221" s="255" t="s">
        <v>214</v>
      </c>
      <c r="E221" s="259" t="s">
        <v>1</v>
      </c>
      <c r="F221" s="260" t="s">
        <v>215</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216</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272</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1074</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1084</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809</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1085</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1086</v>
      </c>
      <c r="G228" s="261"/>
      <c r="H228" s="264">
        <v>88.179000000000002</v>
      </c>
      <c r="I228" s="170"/>
      <c r="L228" s="168"/>
      <c r="M228" s="171"/>
      <c r="T228" s="172"/>
      <c r="AT228" s="169" t="s">
        <v>214</v>
      </c>
      <c r="AU228" s="169" t="s">
        <v>82</v>
      </c>
      <c r="AV228" s="13" t="s">
        <v>82</v>
      </c>
      <c r="AW228" s="13" t="s">
        <v>30</v>
      </c>
      <c r="AX228" s="13" t="s">
        <v>73</v>
      </c>
      <c r="AY228" s="169" t="s">
        <v>201</v>
      </c>
    </row>
    <row r="229" spans="2:65" s="12" customFormat="1" x14ac:dyDescent="0.2">
      <c r="B229" s="163"/>
      <c r="C229" s="258"/>
      <c r="D229" s="255" t="s">
        <v>214</v>
      </c>
      <c r="E229" s="259" t="s">
        <v>1</v>
      </c>
      <c r="F229" s="260" t="s">
        <v>1087</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1088</v>
      </c>
      <c r="G230" s="261"/>
      <c r="H230" s="264">
        <v>1.899</v>
      </c>
      <c r="I230" s="170"/>
      <c r="L230" s="168"/>
      <c r="M230" s="171"/>
      <c r="T230" s="172"/>
      <c r="AT230" s="169" t="s">
        <v>214</v>
      </c>
      <c r="AU230" s="169" t="s">
        <v>82</v>
      </c>
      <c r="AV230" s="13" t="s">
        <v>82</v>
      </c>
      <c r="AW230" s="13" t="s">
        <v>30</v>
      </c>
      <c r="AX230" s="13" t="s">
        <v>73</v>
      </c>
      <c r="AY230" s="169" t="s">
        <v>201</v>
      </c>
    </row>
    <row r="231" spans="2:65" s="14" customFormat="1" x14ac:dyDescent="0.2">
      <c r="B231" s="173"/>
      <c r="C231" s="265"/>
      <c r="D231" s="255" t="s">
        <v>214</v>
      </c>
      <c r="E231" s="266" t="s">
        <v>1</v>
      </c>
      <c r="F231" s="267" t="s">
        <v>221</v>
      </c>
      <c r="G231" s="265"/>
      <c r="H231" s="268">
        <v>90.078000000000003</v>
      </c>
      <c r="I231" s="175"/>
      <c r="L231" s="173"/>
      <c r="M231" s="176"/>
      <c r="T231" s="177"/>
      <c r="AT231" s="174" t="s">
        <v>214</v>
      </c>
      <c r="AU231" s="174" t="s">
        <v>82</v>
      </c>
      <c r="AV231" s="14" t="s">
        <v>208</v>
      </c>
      <c r="AW231" s="14" t="s">
        <v>30</v>
      </c>
      <c r="AX231" s="14" t="s">
        <v>80</v>
      </c>
      <c r="AY231" s="174" t="s">
        <v>201</v>
      </c>
    </row>
    <row r="232" spans="2:65" s="13" customFormat="1" x14ac:dyDescent="0.2">
      <c r="B232" s="168"/>
      <c r="C232" s="261"/>
      <c r="D232" s="255" t="s">
        <v>214</v>
      </c>
      <c r="E232" s="261"/>
      <c r="F232" s="263" t="s">
        <v>1090</v>
      </c>
      <c r="G232" s="261"/>
      <c r="H232" s="264">
        <v>27.023</v>
      </c>
      <c r="I232" s="170"/>
      <c r="L232" s="168"/>
      <c r="M232" s="171"/>
      <c r="T232" s="172"/>
      <c r="AT232" s="169" t="s">
        <v>214</v>
      </c>
      <c r="AU232" s="169" t="s">
        <v>82</v>
      </c>
      <c r="AV232" s="13" t="s">
        <v>82</v>
      </c>
      <c r="AW232" s="13" t="s">
        <v>3</v>
      </c>
      <c r="AX232" s="13" t="s">
        <v>80</v>
      </c>
      <c r="AY232" s="169" t="s">
        <v>201</v>
      </c>
    </row>
    <row r="233" spans="2:65" s="1" customFormat="1" ht="16.5" customHeight="1" x14ac:dyDescent="0.2">
      <c r="B233" s="152"/>
      <c r="C233" s="249" t="s">
        <v>275</v>
      </c>
      <c r="D233" s="249" t="s">
        <v>203</v>
      </c>
      <c r="E233" s="250" t="s">
        <v>332</v>
      </c>
      <c r="F233" s="251" t="s">
        <v>333</v>
      </c>
      <c r="G233" s="252" t="s">
        <v>206</v>
      </c>
      <c r="H233" s="253">
        <v>462.14400000000001</v>
      </c>
      <c r="I233" s="154"/>
      <c r="J233" s="155">
        <f>ROUND(I233*H233,2)</f>
        <v>0</v>
      </c>
      <c r="K233" s="153" t="s">
        <v>207</v>
      </c>
      <c r="L233" s="32"/>
      <c r="M233" s="156" t="s">
        <v>1</v>
      </c>
      <c r="N233" s="157" t="s">
        <v>38</v>
      </c>
      <c r="P233" s="158">
        <f>O233*H233</f>
        <v>0</v>
      </c>
      <c r="Q233" s="158">
        <v>5.8E-4</v>
      </c>
      <c r="R233" s="158">
        <f>Q233*H233</f>
        <v>0.26804351999999998</v>
      </c>
      <c r="S233" s="158">
        <v>0</v>
      </c>
      <c r="T233" s="159">
        <f>S233*H233</f>
        <v>0</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1093</v>
      </c>
    </row>
    <row r="234" spans="2:65" s="1" customFormat="1" ht="19.5" x14ac:dyDescent="0.2">
      <c r="B234" s="32"/>
      <c r="C234" s="254"/>
      <c r="D234" s="255" t="s">
        <v>210</v>
      </c>
      <c r="E234" s="254"/>
      <c r="F234" s="256" t="s">
        <v>335</v>
      </c>
      <c r="G234" s="254"/>
      <c r="H234" s="254"/>
      <c r="I234" s="96"/>
      <c r="L234" s="32"/>
      <c r="M234" s="162"/>
      <c r="T234" s="56"/>
      <c r="AT234" s="17" t="s">
        <v>210</v>
      </c>
      <c r="AU234" s="17" t="s">
        <v>82</v>
      </c>
    </row>
    <row r="235" spans="2:65" s="1" customFormat="1" ht="29.25" x14ac:dyDescent="0.2">
      <c r="B235" s="32"/>
      <c r="C235" s="254"/>
      <c r="D235" s="255" t="s">
        <v>212</v>
      </c>
      <c r="E235" s="254"/>
      <c r="F235" s="257" t="s">
        <v>336</v>
      </c>
      <c r="G235" s="254"/>
      <c r="H235" s="254"/>
      <c r="I235" s="96"/>
      <c r="L235" s="32"/>
      <c r="M235" s="162"/>
      <c r="T235" s="56"/>
      <c r="AT235" s="17" t="s">
        <v>212</v>
      </c>
      <c r="AU235" s="17" t="s">
        <v>82</v>
      </c>
    </row>
    <row r="236" spans="2:65" s="12" customFormat="1" x14ac:dyDescent="0.2">
      <c r="B236" s="163"/>
      <c r="C236" s="258"/>
      <c r="D236" s="255" t="s">
        <v>214</v>
      </c>
      <c r="E236" s="259" t="s">
        <v>1</v>
      </c>
      <c r="F236" s="260" t="s">
        <v>215</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216</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1074</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809</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1085</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1094</v>
      </c>
      <c r="G242" s="261"/>
      <c r="H242" s="264">
        <v>452.4</v>
      </c>
      <c r="I242" s="170"/>
      <c r="L242" s="168"/>
      <c r="M242" s="171"/>
      <c r="T242" s="172"/>
      <c r="AT242" s="169" t="s">
        <v>214</v>
      </c>
      <c r="AU242" s="169" t="s">
        <v>82</v>
      </c>
      <c r="AV242" s="13" t="s">
        <v>82</v>
      </c>
      <c r="AW242" s="13" t="s">
        <v>30</v>
      </c>
      <c r="AX242" s="13" t="s">
        <v>73</v>
      </c>
      <c r="AY242" s="169" t="s">
        <v>201</v>
      </c>
    </row>
    <row r="243" spans="2:65" s="12" customFormat="1" x14ac:dyDescent="0.2">
      <c r="B243" s="163"/>
      <c r="C243" s="258"/>
      <c r="D243" s="255" t="s">
        <v>214</v>
      </c>
      <c r="E243" s="259" t="s">
        <v>1</v>
      </c>
      <c r="F243" s="260" t="s">
        <v>1087</v>
      </c>
      <c r="G243" s="258"/>
      <c r="H243" s="259" t="s">
        <v>1</v>
      </c>
      <c r="I243" s="165"/>
      <c r="L243" s="163"/>
      <c r="M243" s="166"/>
      <c r="T243" s="167"/>
      <c r="AT243" s="164" t="s">
        <v>214</v>
      </c>
      <c r="AU243" s="164" t="s">
        <v>82</v>
      </c>
      <c r="AV243" s="12" t="s">
        <v>80</v>
      </c>
      <c r="AW243" s="12" t="s">
        <v>30</v>
      </c>
      <c r="AX243" s="12" t="s">
        <v>73</v>
      </c>
      <c r="AY243" s="164" t="s">
        <v>201</v>
      </c>
    </row>
    <row r="244" spans="2:65" s="13" customFormat="1" x14ac:dyDescent="0.2">
      <c r="B244" s="168"/>
      <c r="C244" s="261"/>
      <c r="D244" s="255" t="s">
        <v>214</v>
      </c>
      <c r="E244" s="262" t="s">
        <v>1</v>
      </c>
      <c r="F244" s="263" t="s">
        <v>1095</v>
      </c>
      <c r="G244" s="261"/>
      <c r="H244" s="264">
        <v>9.7439999999999998</v>
      </c>
      <c r="I244" s="170"/>
      <c r="L244" s="168"/>
      <c r="M244" s="171"/>
      <c r="T244" s="172"/>
      <c r="AT244" s="169" t="s">
        <v>214</v>
      </c>
      <c r="AU244" s="169" t="s">
        <v>82</v>
      </c>
      <c r="AV244" s="13" t="s">
        <v>82</v>
      </c>
      <c r="AW244" s="13" t="s">
        <v>30</v>
      </c>
      <c r="AX244" s="13" t="s">
        <v>73</v>
      </c>
      <c r="AY244" s="169" t="s">
        <v>201</v>
      </c>
    </row>
    <row r="245" spans="2:65" s="14" customFormat="1" x14ac:dyDescent="0.2">
      <c r="B245" s="173"/>
      <c r="C245" s="265"/>
      <c r="D245" s="255" t="s">
        <v>214</v>
      </c>
      <c r="E245" s="266" t="s">
        <v>1</v>
      </c>
      <c r="F245" s="267" t="s">
        <v>221</v>
      </c>
      <c r="G245" s="265"/>
      <c r="H245" s="268">
        <v>462.14400000000001</v>
      </c>
      <c r="I245" s="175"/>
      <c r="L245" s="173"/>
      <c r="M245" s="176"/>
      <c r="T245" s="177"/>
      <c r="AT245" s="174" t="s">
        <v>214</v>
      </c>
      <c r="AU245" s="174" t="s">
        <v>82</v>
      </c>
      <c r="AV245" s="14" t="s">
        <v>208</v>
      </c>
      <c r="AW245" s="14" t="s">
        <v>30</v>
      </c>
      <c r="AX245" s="14" t="s">
        <v>80</v>
      </c>
      <c r="AY245" s="174" t="s">
        <v>201</v>
      </c>
    </row>
    <row r="246" spans="2:65" s="1" customFormat="1" ht="16.5" customHeight="1" x14ac:dyDescent="0.2">
      <c r="B246" s="152"/>
      <c r="C246" s="249" t="s">
        <v>284</v>
      </c>
      <c r="D246" s="249" t="s">
        <v>203</v>
      </c>
      <c r="E246" s="250" t="s">
        <v>340</v>
      </c>
      <c r="F246" s="251" t="s">
        <v>341</v>
      </c>
      <c r="G246" s="252" t="s">
        <v>206</v>
      </c>
      <c r="H246" s="253">
        <v>462.14400000000001</v>
      </c>
      <c r="I246" s="154"/>
      <c r="J246" s="155">
        <f>ROUND(I246*H246,2)</f>
        <v>0</v>
      </c>
      <c r="K246" s="153" t="s">
        <v>207</v>
      </c>
      <c r="L246" s="32"/>
      <c r="M246" s="156" t="s">
        <v>1</v>
      </c>
      <c r="N246" s="157" t="s">
        <v>38</v>
      </c>
      <c r="P246" s="158">
        <f>O246*H246</f>
        <v>0</v>
      </c>
      <c r="Q246" s="158">
        <v>0</v>
      </c>
      <c r="R246" s="158">
        <f>Q246*H246</f>
        <v>0</v>
      </c>
      <c r="S246" s="158">
        <v>0</v>
      </c>
      <c r="T246" s="159">
        <f>S246*H246</f>
        <v>0</v>
      </c>
      <c r="AR246" s="160" t="s">
        <v>208</v>
      </c>
      <c r="AT246" s="160" t="s">
        <v>203</v>
      </c>
      <c r="AU246" s="160" t="s">
        <v>82</v>
      </c>
      <c r="AY246" s="17" t="s">
        <v>201</v>
      </c>
      <c r="BE246" s="161">
        <f>IF(N246="základní",J246,0)</f>
        <v>0</v>
      </c>
      <c r="BF246" s="161">
        <f>IF(N246="snížená",J246,0)</f>
        <v>0</v>
      </c>
      <c r="BG246" s="161">
        <f>IF(N246="zákl. přenesená",J246,0)</f>
        <v>0</v>
      </c>
      <c r="BH246" s="161">
        <f>IF(N246="sníž. přenesená",J246,0)</f>
        <v>0</v>
      </c>
      <c r="BI246" s="161">
        <f>IF(N246="nulová",J246,0)</f>
        <v>0</v>
      </c>
      <c r="BJ246" s="17" t="s">
        <v>80</v>
      </c>
      <c r="BK246" s="161">
        <f>ROUND(I246*H246,2)</f>
        <v>0</v>
      </c>
      <c r="BL246" s="17" t="s">
        <v>208</v>
      </c>
      <c r="BM246" s="160" t="s">
        <v>1096</v>
      </c>
    </row>
    <row r="247" spans="2:65" s="1" customFormat="1" ht="19.5" x14ac:dyDescent="0.2">
      <c r="B247" s="32"/>
      <c r="C247" s="254"/>
      <c r="D247" s="255" t="s">
        <v>210</v>
      </c>
      <c r="E247" s="254"/>
      <c r="F247" s="256" t="s">
        <v>343</v>
      </c>
      <c r="G247" s="254"/>
      <c r="H247" s="254"/>
      <c r="I247" s="96"/>
      <c r="L247" s="32"/>
      <c r="M247" s="162"/>
      <c r="T247" s="56"/>
      <c r="AT247" s="17" t="s">
        <v>210</v>
      </c>
      <c r="AU247" s="17" t="s">
        <v>82</v>
      </c>
    </row>
    <row r="248" spans="2:65" s="12" customFormat="1" x14ac:dyDescent="0.2">
      <c r="B248" s="163"/>
      <c r="C248" s="258"/>
      <c r="D248" s="255" t="s">
        <v>214</v>
      </c>
      <c r="E248" s="259" t="s">
        <v>1</v>
      </c>
      <c r="F248" s="260" t="s">
        <v>215</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216</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1074</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809</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1085</v>
      </c>
      <c r="G253" s="258"/>
      <c r="H253" s="259" t="s">
        <v>1</v>
      </c>
      <c r="I253" s="165"/>
      <c r="L253" s="163"/>
      <c r="M253" s="166"/>
      <c r="T253" s="167"/>
      <c r="AT253" s="164" t="s">
        <v>214</v>
      </c>
      <c r="AU253" s="164" t="s">
        <v>82</v>
      </c>
      <c r="AV253" s="12" t="s">
        <v>80</v>
      </c>
      <c r="AW253" s="12" t="s">
        <v>30</v>
      </c>
      <c r="AX253" s="12" t="s">
        <v>73</v>
      </c>
      <c r="AY253" s="164" t="s">
        <v>201</v>
      </c>
    </row>
    <row r="254" spans="2:65" s="13" customFormat="1" x14ac:dyDescent="0.2">
      <c r="B254" s="168"/>
      <c r="C254" s="261"/>
      <c r="D254" s="255" t="s">
        <v>214</v>
      </c>
      <c r="E254" s="262" t="s">
        <v>1</v>
      </c>
      <c r="F254" s="263" t="s">
        <v>1094</v>
      </c>
      <c r="G254" s="261"/>
      <c r="H254" s="264">
        <v>452.4</v>
      </c>
      <c r="I254" s="170"/>
      <c r="L254" s="168"/>
      <c r="M254" s="171"/>
      <c r="T254" s="172"/>
      <c r="AT254" s="169" t="s">
        <v>214</v>
      </c>
      <c r="AU254" s="169" t="s">
        <v>82</v>
      </c>
      <c r="AV254" s="13" t="s">
        <v>82</v>
      </c>
      <c r="AW254" s="13" t="s">
        <v>30</v>
      </c>
      <c r="AX254" s="13" t="s">
        <v>73</v>
      </c>
      <c r="AY254" s="169" t="s">
        <v>201</v>
      </c>
    </row>
    <row r="255" spans="2:65" s="12" customFormat="1" x14ac:dyDescent="0.2">
      <c r="B255" s="163"/>
      <c r="C255" s="258"/>
      <c r="D255" s="255" t="s">
        <v>214</v>
      </c>
      <c r="E255" s="259" t="s">
        <v>1</v>
      </c>
      <c r="F255" s="260" t="s">
        <v>1087</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1095</v>
      </c>
      <c r="G256" s="261"/>
      <c r="H256" s="264">
        <v>9.7439999999999998</v>
      </c>
      <c r="I256" s="170"/>
      <c r="L256" s="168"/>
      <c r="M256" s="171"/>
      <c r="T256" s="172"/>
      <c r="AT256" s="169" t="s">
        <v>214</v>
      </c>
      <c r="AU256" s="169" t="s">
        <v>82</v>
      </c>
      <c r="AV256" s="13" t="s">
        <v>82</v>
      </c>
      <c r="AW256" s="13" t="s">
        <v>30</v>
      </c>
      <c r="AX256" s="13" t="s">
        <v>73</v>
      </c>
      <c r="AY256" s="169" t="s">
        <v>201</v>
      </c>
    </row>
    <row r="257" spans="2:65" s="14" customFormat="1" x14ac:dyDescent="0.2">
      <c r="B257" s="173"/>
      <c r="C257" s="265"/>
      <c r="D257" s="255" t="s">
        <v>214</v>
      </c>
      <c r="E257" s="266" t="s">
        <v>1</v>
      </c>
      <c r="F257" s="267" t="s">
        <v>221</v>
      </c>
      <c r="G257" s="265"/>
      <c r="H257" s="268">
        <v>462.14400000000001</v>
      </c>
      <c r="I257" s="175"/>
      <c r="L257" s="173"/>
      <c r="M257" s="176"/>
      <c r="T257" s="177"/>
      <c r="AT257" s="174" t="s">
        <v>214</v>
      </c>
      <c r="AU257" s="174" t="s">
        <v>82</v>
      </c>
      <c r="AV257" s="14" t="s">
        <v>208</v>
      </c>
      <c r="AW257" s="14" t="s">
        <v>30</v>
      </c>
      <c r="AX257" s="14" t="s">
        <v>80</v>
      </c>
      <c r="AY257" s="174" t="s">
        <v>201</v>
      </c>
    </row>
    <row r="258" spans="2:65" s="1" customFormat="1" ht="24" customHeight="1" x14ac:dyDescent="0.2">
      <c r="B258" s="152"/>
      <c r="C258" s="249" t="s">
        <v>292</v>
      </c>
      <c r="D258" s="249" t="s">
        <v>203</v>
      </c>
      <c r="E258" s="250" t="s">
        <v>345</v>
      </c>
      <c r="F258" s="251" t="s">
        <v>346</v>
      </c>
      <c r="G258" s="252" t="s">
        <v>278</v>
      </c>
      <c r="H258" s="253">
        <v>180.15600000000001</v>
      </c>
      <c r="I258" s="154"/>
      <c r="J258" s="155">
        <f>ROUND(I258*H258,2)</f>
        <v>0</v>
      </c>
      <c r="K258" s="153" t="s">
        <v>207</v>
      </c>
      <c r="L258" s="32"/>
      <c r="M258" s="156" t="s">
        <v>1</v>
      </c>
      <c r="N258" s="157" t="s">
        <v>38</v>
      </c>
      <c r="P258" s="158">
        <f>O258*H258</f>
        <v>0</v>
      </c>
      <c r="Q258" s="158">
        <v>0</v>
      </c>
      <c r="R258" s="158">
        <f>Q258*H258</f>
        <v>0</v>
      </c>
      <c r="S258" s="158">
        <v>0</v>
      </c>
      <c r="T258" s="159">
        <f>S258*H258</f>
        <v>0</v>
      </c>
      <c r="AR258" s="160" t="s">
        <v>208</v>
      </c>
      <c r="AT258" s="160" t="s">
        <v>203</v>
      </c>
      <c r="AU258" s="160" t="s">
        <v>82</v>
      </c>
      <c r="AY258" s="17" t="s">
        <v>201</v>
      </c>
      <c r="BE258" s="161">
        <f>IF(N258="základní",J258,0)</f>
        <v>0</v>
      </c>
      <c r="BF258" s="161">
        <f>IF(N258="snížená",J258,0)</f>
        <v>0</v>
      </c>
      <c r="BG258" s="161">
        <f>IF(N258="zákl. přenesená",J258,0)</f>
        <v>0</v>
      </c>
      <c r="BH258" s="161">
        <f>IF(N258="sníž. přenesená",J258,0)</f>
        <v>0</v>
      </c>
      <c r="BI258" s="161">
        <f>IF(N258="nulová",J258,0)</f>
        <v>0</v>
      </c>
      <c r="BJ258" s="17" t="s">
        <v>80</v>
      </c>
      <c r="BK258" s="161">
        <f>ROUND(I258*H258,2)</f>
        <v>0</v>
      </c>
      <c r="BL258" s="17" t="s">
        <v>208</v>
      </c>
      <c r="BM258" s="160" t="s">
        <v>1097</v>
      </c>
    </row>
    <row r="259" spans="2:65" s="1" customFormat="1" ht="29.25" x14ac:dyDescent="0.2">
      <c r="B259" s="32"/>
      <c r="C259" s="254"/>
      <c r="D259" s="255" t="s">
        <v>210</v>
      </c>
      <c r="E259" s="254"/>
      <c r="F259" s="256" t="s">
        <v>348</v>
      </c>
      <c r="G259" s="254"/>
      <c r="H259" s="254"/>
      <c r="I259" s="96"/>
      <c r="L259" s="32"/>
      <c r="M259" s="162"/>
      <c r="T259" s="56"/>
      <c r="AT259" s="17" t="s">
        <v>210</v>
      </c>
      <c r="AU259" s="17" t="s">
        <v>82</v>
      </c>
    </row>
    <row r="260" spans="2:65" s="1" customFormat="1" ht="87.75" x14ac:dyDescent="0.2">
      <c r="B260" s="32"/>
      <c r="C260" s="254"/>
      <c r="D260" s="255" t="s">
        <v>212</v>
      </c>
      <c r="E260" s="254"/>
      <c r="F260" s="257" t="s">
        <v>349</v>
      </c>
      <c r="G260" s="254"/>
      <c r="H260" s="254"/>
      <c r="I260" s="96"/>
      <c r="L260" s="32"/>
      <c r="M260" s="162"/>
      <c r="T260" s="56"/>
      <c r="AT260" s="17" t="s">
        <v>212</v>
      </c>
      <c r="AU260" s="17" t="s">
        <v>82</v>
      </c>
    </row>
    <row r="261" spans="2:65" s="12" customFormat="1" x14ac:dyDescent="0.2">
      <c r="B261" s="163"/>
      <c r="C261" s="258"/>
      <c r="D261" s="255" t="s">
        <v>214</v>
      </c>
      <c r="E261" s="259" t="s">
        <v>1</v>
      </c>
      <c r="F261" s="260" t="s">
        <v>215</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216</v>
      </c>
      <c r="G262" s="258"/>
      <c r="H262" s="259" t="s">
        <v>1</v>
      </c>
      <c r="I262" s="165"/>
      <c r="L262" s="163"/>
      <c r="M262" s="166"/>
      <c r="T262" s="167"/>
      <c r="AT262" s="164" t="s">
        <v>214</v>
      </c>
      <c r="AU262" s="164" t="s">
        <v>82</v>
      </c>
      <c r="AV262" s="12" t="s">
        <v>80</v>
      </c>
      <c r="AW262" s="12" t="s">
        <v>30</v>
      </c>
      <c r="AX262" s="12" t="s">
        <v>73</v>
      </c>
      <c r="AY262" s="164" t="s">
        <v>201</v>
      </c>
    </row>
    <row r="263" spans="2:65" s="12" customFormat="1" x14ac:dyDescent="0.2">
      <c r="B263" s="163"/>
      <c r="C263" s="258"/>
      <c r="D263" s="255" t="s">
        <v>214</v>
      </c>
      <c r="E263" s="259" t="s">
        <v>1</v>
      </c>
      <c r="F263" s="260" t="s">
        <v>272</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1074</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1084</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809</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1085</v>
      </c>
      <c r="G267" s="258"/>
      <c r="H267" s="259" t="s">
        <v>1</v>
      </c>
      <c r="I267" s="165"/>
      <c r="L267" s="163"/>
      <c r="M267" s="166"/>
      <c r="T267" s="167"/>
      <c r="AT267" s="164" t="s">
        <v>214</v>
      </c>
      <c r="AU267" s="164" t="s">
        <v>82</v>
      </c>
      <c r="AV267" s="12" t="s">
        <v>80</v>
      </c>
      <c r="AW267" s="12" t="s">
        <v>30</v>
      </c>
      <c r="AX267" s="12" t="s">
        <v>73</v>
      </c>
      <c r="AY267" s="164" t="s">
        <v>201</v>
      </c>
    </row>
    <row r="268" spans="2:65" s="13" customFormat="1" x14ac:dyDescent="0.2">
      <c r="B268" s="168"/>
      <c r="C268" s="261"/>
      <c r="D268" s="255" t="s">
        <v>214</v>
      </c>
      <c r="E268" s="262" t="s">
        <v>1</v>
      </c>
      <c r="F268" s="263" t="s">
        <v>1098</v>
      </c>
      <c r="G268" s="261"/>
      <c r="H268" s="264">
        <v>176.358</v>
      </c>
      <c r="I268" s="170"/>
      <c r="L268" s="168"/>
      <c r="M268" s="171"/>
      <c r="T268" s="172"/>
      <c r="AT268" s="169" t="s">
        <v>214</v>
      </c>
      <c r="AU268" s="169" t="s">
        <v>82</v>
      </c>
      <c r="AV268" s="13" t="s">
        <v>82</v>
      </c>
      <c r="AW268" s="13" t="s">
        <v>30</v>
      </c>
      <c r="AX268" s="13" t="s">
        <v>73</v>
      </c>
      <c r="AY268" s="169" t="s">
        <v>201</v>
      </c>
    </row>
    <row r="269" spans="2:65" s="12" customFormat="1" x14ac:dyDescent="0.2">
      <c r="B269" s="163"/>
      <c r="C269" s="258"/>
      <c r="D269" s="255" t="s">
        <v>214</v>
      </c>
      <c r="E269" s="259" t="s">
        <v>1</v>
      </c>
      <c r="F269" s="260" t="s">
        <v>1087</v>
      </c>
      <c r="G269" s="258"/>
      <c r="H269" s="259" t="s">
        <v>1</v>
      </c>
      <c r="I269" s="165"/>
      <c r="L269" s="163"/>
      <c r="M269" s="166"/>
      <c r="T269" s="167"/>
      <c r="AT269" s="164" t="s">
        <v>214</v>
      </c>
      <c r="AU269" s="164" t="s">
        <v>82</v>
      </c>
      <c r="AV269" s="12" t="s">
        <v>80</v>
      </c>
      <c r="AW269" s="12" t="s">
        <v>30</v>
      </c>
      <c r="AX269" s="12" t="s">
        <v>73</v>
      </c>
      <c r="AY269" s="164" t="s">
        <v>201</v>
      </c>
    </row>
    <row r="270" spans="2:65" s="13" customFormat="1" x14ac:dyDescent="0.2">
      <c r="B270" s="168"/>
      <c r="C270" s="261"/>
      <c r="D270" s="255" t="s">
        <v>214</v>
      </c>
      <c r="E270" s="262" t="s">
        <v>1</v>
      </c>
      <c r="F270" s="263" t="s">
        <v>1099</v>
      </c>
      <c r="G270" s="261"/>
      <c r="H270" s="264">
        <v>3.798</v>
      </c>
      <c r="I270" s="170"/>
      <c r="L270" s="168"/>
      <c r="M270" s="171"/>
      <c r="T270" s="172"/>
      <c r="AT270" s="169" t="s">
        <v>214</v>
      </c>
      <c r="AU270" s="169" t="s">
        <v>82</v>
      </c>
      <c r="AV270" s="13" t="s">
        <v>82</v>
      </c>
      <c r="AW270" s="13" t="s">
        <v>30</v>
      </c>
      <c r="AX270" s="13" t="s">
        <v>73</v>
      </c>
      <c r="AY270" s="169" t="s">
        <v>201</v>
      </c>
    </row>
    <row r="271" spans="2:65" s="14" customFormat="1" x14ac:dyDescent="0.2">
      <c r="B271" s="173"/>
      <c r="C271" s="265"/>
      <c r="D271" s="255" t="s">
        <v>214</v>
      </c>
      <c r="E271" s="266" t="s">
        <v>1</v>
      </c>
      <c r="F271" s="267" t="s">
        <v>221</v>
      </c>
      <c r="G271" s="265"/>
      <c r="H271" s="268">
        <v>180.15600000000001</v>
      </c>
      <c r="I271" s="175"/>
      <c r="L271" s="173"/>
      <c r="M271" s="176"/>
      <c r="T271" s="177"/>
      <c r="AT271" s="174" t="s">
        <v>214</v>
      </c>
      <c r="AU271" s="174" t="s">
        <v>82</v>
      </c>
      <c r="AV271" s="14" t="s">
        <v>208</v>
      </c>
      <c r="AW271" s="14" t="s">
        <v>30</v>
      </c>
      <c r="AX271" s="14" t="s">
        <v>80</v>
      </c>
      <c r="AY271" s="174" t="s">
        <v>201</v>
      </c>
    </row>
    <row r="272" spans="2:65" s="1" customFormat="1" ht="24" customHeight="1" x14ac:dyDescent="0.2">
      <c r="B272" s="152"/>
      <c r="C272" s="249" t="s">
        <v>305</v>
      </c>
      <c r="D272" s="249" t="s">
        <v>203</v>
      </c>
      <c r="E272" s="250" t="s">
        <v>353</v>
      </c>
      <c r="F272" s="251" t="s">
        <v>354</v>
      </c>
      <c r="G272" s="252" t="s">
        <v>278</v>
      </c>
      <c r="H272" s="253">
        <v>180.15600000000001</v>
      </c>
      <c r="I272" s="154"/>
      <c r="J272" s="155">
        <f>ROUND(I272*H272,2)</f>
        <v>0</v>
      </c>
      <c r="K272" s="153" t="s">
        <v>207</v>
      </c>
      <c r="L272" s="32"/>
      <c r="M272" s="156" t="s">
        <v>1</v>
      </c>
      <c r="N272" s="157" t="s">
        <v>38</v>
      </c>
      <c r="P272" s="158">
        <f>O272*H272</f>
        <v>0</v>
      </c>
      <c r="Q272" s="158">
        <v>0</v>
      </c>
      <c r="R272" s="158">
        <f>Q272*H272</f>
        <v>0</v>
      </c>
      <c r="S272" s="158">
        <v>0</v>
      </c>
      <c r="T272" s="159">
        <f>S272*H272</f>
        <v>0</v>
      </c>
      <c r="AR272" s="160" t="s">
        <v>208</v>
      </c>
      <c r="AT272" s="160" t="s">
        <v>203</v>
      </c>
      <c r="AU272" s="160" t="s">
        <v>82</v>
      </c>
      <c r="AY272" s="17" t="s">
        <v>201</v>
      </c>
      <c r="BE272" s="161">
        <f>IF(N272="základní",J272,0)</f>
        <v>0</v>
      </c>
      <c r="BF272" s="161">
        <f>IF(N272="snížená",J272,0)</f>
        <v>0</v>
      </c>
      <c r="BG272" s="161">
        <f>IF(N272="zákl. přenesená",J272,0)</f>
        <v>0</v>
      </c>
      <c r="BH272" s="161">
        <f>IF(N272="sníž. přenesená",J272,0)</f>
        <v>0</v>
      </c>
      <c r="BI272" s="161">
        <f>IF(N272="nulová",J272,0)</f>
        <v>0</v>
      </c>
      <c r="BJ272" s="17" t="s">
        <v>80</v>
      </c>
      <c r="BK272" s="161">
        <f>ROUND(I272*H272,2)</f>
        <v>0</v>
      </c>
      <c r="BL272" s="17" t="s">
        <v>208</v>
      </c>
      <c r="BM272" s="160" t="s">
        <v>1100</v>
      </c>
    </row>
    <row r="273" spans="2:65" s="1" customFormat="1" ht="29.25" x14ac:dyDescent="0.2">
      <c r="B273" s="32"/>
      <c r="C273" s="254"/>
      <c r="D273" s="255" t="s">
        <v>210</v>
      </c>
      <c r="E273" s="254"/>
      <c r="F273" s="256" t="s">
        <v>356</v>
      </c>
      <c r="G273" s="254"/>
      <c r="H273" s="254"/>
      <c r="I273" s="96"/>
      <c r="L273" s="32"/>
      <c r="M273" s="162"/>
      <c r="T273" s="56"/>
      <c r="AT273" s="17" t="s">
        <v>210</v>
      </c>
      <c r="AU273" s="17" t="s">
        <v>82</v>
      </c>
    </row>
    <row r="274" spans="2:65" s="1" customFormat="1" ht="195" x14ac:dyDescent="0.2">
      <c r="B274" s="32"/>
      <c r="C274" s="254"/>
      <c r="D274" s="255" t="s">
        <v>212</v>
      </c>
      <c r="E274" s="254"/>
      <c r="F274" s="257" t="s">
        <v>357</v>
      </c>
      <c r="G274" s="254"/>
      <c r="H274" s="254"/>
      <c r="I274" s="96"/>
      <c r="L274" s="32"/>
      <c r="M274" s="162"/>
      <c r="T274" s="56"/>
      <c r="AT274" s="17" t="s">
        <v>212</v>
      </c>
      <c r="AU274" s="17" t="s">
        <v>82</v>
      </c>
    </row>
    <row r="275" spans="2:65" s="12" customFormat="1" x14ac:dyDescent="0.2">
      <c r="B275" s="163"/>
      <c r="C275" s="258"/>
      <c r="D275" s="255" t="s">
        <v>214</v>
      </c>
      <c r="E275" s="259" t="s">
        <v>1</v>
      </c>
      <c r="F275" s="260" t="s">
        <v>215</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216</v>
      </c>
      <c r="G276" s="258"/>
      <c r="H276" s="259" t="s">
        <v>1</v>
      </c>
      <c r="I276" s="165"/>
      <c r="L276" s="163"/>
      <c r="M276" s="166"/>
      <c r="T276" s="167"/>
      <c r="AT276" s="164" t="s">
        <v>214</v>
      </c>
      <c r="AU276" s="164" t="s">
        <v>82</v>
      </c>
      <c r="AV276" s="12" t="s">
        <v>80</v>
      </c>
      <c r="AW276" s="12" t="s">
        <v>30</v>
      </c>
      <c r="AX276" s="12" t="s">
        <v>73</v>
      </c>
      <c r="AY276" s="164" t="s">
        <v>201</v>
      </c>
    </row>
    <row r="277" spans="2:65" s="12" customFormat="1" x14ac:dyDescent="0.2">
      <c r="B277" s="163"/>
      <c r="C277" s="258"/>
      <c r="D277" s="255" t="s">
        <v>214</v>
      </c>
      <c r="E277" s="259" t="s">
        <v>1</v>
      </c>
      <c r="F277" s="260" t="s">
        <v>358</v>
      </c>
      <c r="G277" s="258"/>
      <c r="H277" s="259" t="s">
        <v>1</v>
      </c>
      <c r="I277" s="165"/>
      <c r="L277" s="163"/>
      <c r="M277" s="166"/>
      <c r="T277" s="167"/>
      <c r="AT277" s="164" t="s">
        <v>214</v>
      </c>
      <c r="AU277" s="164" t="s">
        <v>82</v>
      </c>
      <c r="AV277" s="12" t="s">
        <v>80</v>
      </c>
      <c r="AW277" s="12" t="s">
        <v>30</v>
      </c>
      <c r="AX277" s="12" t="s">
        <v>73</v>
      </c>
      <c r="AY277" s="164" t="s">
        <v>201</v>
      </c>
    </row>
    <row r="278" spans="2:65" s="12" customFormat="1" ht="22.5" x14ac:dyDescent="0.2">
      <c r="B278" s="163"/>
      <c r="C278" s="258"/>
      <c r="D278" s="255" t="s">
        <v>214</v>
      </c>
      <c r="E278" s="259" t="s">
        <v>1</v>
      </c>
      <c r="F278" s="260" t="s">
        <v>359</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272</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1074</v>
      </c>
      <c r="G280" s="258"/>
      <c r="H280" s="259" t="s">
        <v>1</v>
      </c>
      <c r="I280" s="165"/>
      <c r="L280" s="163"/>
      <c r="M280" s="166"/>
      <c r="T280" s="167"/>
      <c r="AT280" s="164" t="s">
        <v>214</v>
      </c>
      <c r="AU280" s="164" t="s">
        <v>82</v>
      </c>
      <c r="AV280" s="12" t="s">
        <v>80</v>
      </c>
      <c r="AW280" s="12" t="s">
        <v>30</v>
      </c>
      <c r="AX280" s="12" t="s">
        <v>73</v>
      </c>
      <c r="AY280" s="164" t="s">
        <v>201</v>
      </c>
    </row>
    <row r="281" spans="2:65" s="12" customFormat="1" x14ac:dyDescent="0.2">
      <c r="B281" s="163"/>
      <c r="C281" s="258"/>
      <c r="D281" s="255" t="s">
        <v>214</v>
      </c>
      <c r="E281" s="259" t="s">
        <v>1</v>
      </c>
      <c r="F281" s="260" t="s">
        <v>1084</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809</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1085</v>
      </c>
      <c r="G283" s="258"/>
      <c r="H283" s="259" t="s">
        <v>1</v>
      </c>
      <c r="I283" s="165"/>
      <c r="L283" s="163"/>
      <c r="M283" s="166"/>
      <c r="T283" s="167"/>
      <c r="AT283" s="164" t="s">
        <v>214</v>
      </c>
      <c r="AU283" s="164" t="s">
        <v>82</v>
      </c>
      <c r="AV283" s="12" t="s">
        <v>80</v>
      </c>
      <c r="AW283" s="12" t="s">
        <v>30</v>
      </c>
      <c r="AX283" s="12" t="s">
        <v>73</v>
      </c>
      <c r="AY283" s="164" t="s">
        <v>201</v>
      </c>
    </row>
    <row r="284" spans="2:65" s="13" customFormat="1" x14ac:dyDescent="0.2">
      <c r="B284" s="168"/>
      <c r="C284" s="261"/>
      <c r="D284" s="255" t="s">
        <v>214</v>
      </c>
      <c r="E284" s="262" t="s">
        <v>1</v>
      </c>
      <c r="F284" s="263" t="s">
        <v>1098</v>
      </c>
      <c r="G284" s="261"/>
      <c r="H284" s="264">
        <v>176.358</v>
      </c>
      <c r="I284" s="170"/>
      <c r="L284" s="168"/>
      <c r="M284" s="171"/>
      <c r="T284" s="172"/>
      <c r="AT284" s="169" t="s">
        <v>214</v>
      </c>
      <c r="AU284" s="169" t="s">
        <v>82</v>
      </c>
      <c r="AV284" s="13" t="s">
        <v>82</v>
      </c>
      <c r="AW284" s="13" t="s">
        <v>30</v>
      </c>
      <c r="AX284" s="13" t="s">
        <v>73</v>
      </c>
      <c r="AY284" s="169" t="s">
        <v>201</v>
      </c>
    </row>
    <row r="285" spans="2:65" s="12" customFormat="1" x14ac:dyDescent="0.2">
      <c r="B285" s="163"/>
      <c r="C285" s="258"/>
      <c r="D285" s="255" t="s">
        <v>214</v>
      </c>
      <c r="E285" s="259" t="s">
        <v>1</v>
      </c>
      <c r="F285" s="260" t="s">
        <v>1087</v>
      </c>
      <c r="G285" s="258"/>
      <c r="H285" s="259" t="s">
        <v>1</v>
      </c>
      <c r="I285" s="165"/>
      <c r="L285" s="163"/>
      <c r="M285" s="166"/>
      <c r="T285" s="167"/>
      <c r="AT285" s="164" t="s">
        <v>214</v>
      </c>
      <c r="AU285" s="164" t="s">
        <v>82</v>
      </c>
      <c r="AV285" s="12" t="s">
        <v>80</v>
      </c>
      <c r="AW285" s="12" t="s">
        <v>30</v>
      </c>
      <c r="AX285" s="12" t="s">
        <v>73</v>
      </c>
      <c r="AY285" s="164" t="s">
        <v>201</v>
      </c>
    </row>
    <row r="286" spans="2:65" s="13" customFormat="1" x14ac:dyDescent="0.2">
      <c r="B286" s="168"/>
      <c r="C286" s="261"/>
      <c r="D286" s="255" t="s">
        <v>214</v>
      </c>
      <c r="E286" s="262" t="s">
        <v>1</v>
      </c>
      <c r="F286" s="263" t="s">
        <v>1099</v>
      </c>
      <c r="G286" s="261"/>
      <c r="H286" s="264">
        <v>3.798</v>
      </c>
      <c r="I286" s="170"/>
      <c r="L286" s="168"/>
      <c r="M286" s="171"/>
      <c r="T286" s="172"/>
      <c r="AT286" s="169" t="s">
        <v>214</v>
      </c>
      <c r="AU286" s="169" t="s">
        <v>82</v>
      </c>
      <c r="AV286" s="13" t="s">
        <v>82</v>
      </c>
      <c r="AW286" s="13" t="s">
        <v>30</v>
      </c>
      <c r="AX286" s="13" t="s">
        <v>73</v>
      </c>
      <c r="AY286" s="169" t="s">
        <v>201</v>
      </c>
    </row>
    <row r="287" spans="2:65" s="14" customFormat="1" x14ac:dyDescent="0.2">
      <c r="B287" s="173"/>
      <c r="C287" s="265"/>
      <c r="D287" s="255" t="s">
        <v>214</v>
      </c>
      <c r="E287" s="266" t="s">
        <v>1</v>
      </c>
      <c r="F287" s="267" t="s">
        <v>221</v>
      </c>
      <c r="G287" s="265"/>
      <c r="H287" s="268">
        <v>180.15600000000001</v>
      </c>
      <c r="I287" s="175"/>
      <c r="L287" s="173"/>
      <c r="M287" s="176"/>
      <c r="T287" s="177"/>
      <c r="AT287" s="174" t="s">
        <v>214</v>
      </c>
      <c r="AU287" s="174" t="s">
        <v>82</v>
      </c>
      <c r="AV287" s="14" t="s">
        <v>208</v>
      </c>
      <c r="AW287" s="14" t="s">
        <v>30</v>
      </c>
      <c r="AX287" s="14" t="s">
        <v>80</v>
      </c>
      <c r="AY287" s="174" t="s">
        <v>201</v>
      </c>
    </row>
    <row r="288" spans="2:65" s="1" customFormat="1" ht="24" customHeight="1" x14ac:dyDescent="0.2">
      <c r="B288" s="152"/>
      <c r="C288" s="249" t="s">
        <v>312</v>
      </c>
      <c r="D288" s="249" t="s">
        <v>203</v>
      </c>
      <c r="E288" s="250" t="s">
        <v>353</v>
      </c>
      <c r="F288" s="251" t="s">
        <v>354</v>
      </c>
      <c r="G288" s="252" t="s">
        <v>278</v>
      </c>
      <c r="H288" s="253">
        <v>115.309</v>
      </c>
      <c r="I288" s="154"/>
      <c r="J288" s="155">
        <f>ROUND(I288*H288,2)</f>
        <v>0</v>
      </c>
      <c r="K288" s="153" t="s">
        <v>207</v>
      </c>
      <c r="L288" s="32"/>
      <c r="M288" s="156" t="s">
        <v>1</v>
      </c>
      <c r="N288" s="157" t="s">
        <v>38</v>
      </c>
      <c r="P288" s="158">
        <f>O288*H288</f>
        <v>0</v>
      </c>
      <c r="Q288" s="158">
        <v>0</v>
      </c>
      <c r="R288" s="158">
        <f>Q288*H288</f>
        <v>0</v>
      </c>
      <c r="S288" s="158">
        <v>0</v>
      </c>
      <c r="T288" s="159">
        <f>S288*H288</f>
        <v>0</v>
      </c>
      <c r="AR288" s="160" t="s">
        <v>208</v>
      </c>
      <c r="AT288" s="160" t="s">
        <v>203</v>
      </c>
      <c r="AU288" s="160" t="s">
        <v>82</v>
      </c>
      <c r="AY288" s="17" t="s">
        <v>201</v>
      </c>
      <c r="BE288" s="161">
        <f>IF(N288="základní",J288,0)</f>
        <v>0</v>
      </c>
      <c r="BF288" s="161">
        <f>IF(N288="snížená",J288,0)</f>
        <v>0</v>
      </c>
      <c r="BG288" s="161">
        <f>IF(N288="zákl. přenesená",J288,0)</f>
        <v>0</v>
      </c>
      <c r="BH288" s="161">
        <f>IF(N288="sníž. přenesená",J288,0)</f>
        <v>0</v>
      </c>
      <c r="BI288" s="161">
        <f>IF(N288="nulová",J288,0)</f>
        <v>0</v>
      </c>
      <c r="BJ288" s="17" t="s">
        <v>80</v>
      </c>
      <c r="BK288" s="161">
        <f>ROUND(I288*H288,2)</f>
        <v>0</v>
      </c>
      <c r="BL288" s="17" t="s">
        <v>208</v>
      </c>
      <c r="BM288" s="160" t="s">
        <v>1101</v>
      </c>
    </row>
    <row r="289" spans="2:65" s="1" customFormat="1" ht="29.25" x14ac:dyDescent="0.2">
      <c r="B289" s="32"/>
      <c r="C289" s="254"/>
      <c r="D289" s="255" t="s">
        <v>210</v>
      </c>
      <c r="E289" s="254"/>
      <c r="F289" s="256" t="s">
        <v>356</v>
      </c>
      <c r="G289" s="254"/>
      <c r="H289" s="254"/>
      <c r="I289" s="96"/>
      <c r="L289" s="32"/>
      <c r="M289" s="162"/>
      <c r="T289" s="56"/>
      <c r="AT289" s="17" t="s">
        <v>210</v>
      </c>
      <c r="AU289" s="17" t="s">
        <v>82</v>
      </c>
    </row>
    <row r="290" spans="2:65" s="1" customFormat="1" ht="195" x14ac:dyDescent="0.2">
      <c r="B290" s="32"/>
      <c r="C290" s="254"/>
      <c r="D290" s="255" t="s">
        <v>212</v>
      </c>
      <c r="E290" s="254"/>
      <c r="F290" s="257" t="s">
        <v>357</v>
      </c>
      <c r="G290" s="254"/>
      <c r="H290" s="254"/>
      <c r="I290" s="96"/>
      <c r="L290" s="32"/>
      <c r="M290" s="162"/>
      <c r="T290" s="56"/>
      <c r="AT290" s="17" t="s">
        <v>212</v>
      </c>
      <c r="AU290" s="17" t="s">
        <v>82</v>
      </c>
    </row>
    <row r="291" spans="2:65" s="12" customFormat="1" x14ac:dyDescent="0.2">
      <c r="B291" s="163"/>
      <c r="C291" s="258"/>
      <c r="D291" s="255" t="s">
        <v>214</v>
      </c>
      <c r="E291" s="259" t="s">
        <v>1</v>
      </c>
      <c r="F291" s="260" t="s">
        <v>215</v>
      </c>
      <c r="G291" s="258"/>
      <c r="H291" s="259" t="s">
        <v>1</v>
      </c>
      <c r="I291" s="165"/>
      <c r="L291" s="163"/>
      <c r="M291" s="166"/>
      <c r="T291" s="167"/>
      <c r="AT291" s="164" t="s">
        <v>214</v>
      </c>
      <c r="AU291" s="164" t="s">
        <v>82</v>
      </c>
      <c r="AV291" s="12" t="s">
        <v>80</v>
      </c>
      <c r="AW291" s="12" t="s">
        <v>30</v>
      </c>
      <c r="AX291" s="12" t="s">
        <v>73</v>
      </c>
      <c r="AY291" s="164" t="s">
        <v>201</v>
      </c>
    </row>
    <row r="292" spans="2:65" s="12" customFormat="1" x14ac:dyDescent="0.2">
      <c r="B292" s="163"/>
      <c r="C292" s="258"/>
      <c r="D292" s="255" t="s">
        <v>214</v>
      </c>
      <c r="E292" s="259" t="s">
        <v>1</v>
      </c>
      <c r="F292" s="260" t="s">
        <v>216</v>
      </c>
      <c r="G292" s="258"/>
      <c r="H292" s="259" t="s">
        <v>1</v>
      </c>
      <c r="I292" s="165"/>
      <c r="L292" s="163"/>
      <c r="M292" s="166"/>
      <c r="T292" s="167"/>
      <c r="AT292" s="164" t="s">
        <v>214</v>
      </c>
      <c r="AU292" s="164" t="s">
        <v>82</v>
      </c>
      <c r="AV292" s="12" t="s">
        <v>80</v>
      </c>
      <c r="AW292" s="12" t="s">
        <v>30</v>
      </c>
      <c r="AX292" s="12" t="s">
        <v>73</v>
      </c>
      <c r="AY292" s="164" t="s">
        <v>201</v>
      </c>
    </row>
    <row r="293" spans="2:65" s="12" customFormat="1" x14ac:dyDescent="0.2">
      <c r="B293" s="163"/>
      <c r="C293" s="258"/>
      <c r="D293" s="255" t="s">
        <v>214</v>
      </c>
      <c r="E293" s="259" t="s">
        <v>1</v>
      </c>
      <c r="F293" s="260" t="s">
        <v>1102</v>
      </c>
      <c r="G293" s="258"/>
      <c r="H293" s="259" t="s">
        <v>1</v>
      </c>
      <c r="I293" s="165"/>
      <c r="L293" s="163"/>
      <c r="M293" s="166"/>
      <c r="T293" s="167"/>
      <c r="AT293" s="164" t="s">
        <v>214</v>
      </c>
      <c r="AU293" s="164" t="s">
        <v>82</v>
      </c>
      <c r="AV293" s="12" t="s">
        <v>80</v>
      </c>
      <c r="AW293" s="12" t="s">
        <v>30</v>
      </c>
      <c r="AX293" s="12" t="s">
        <v>73</v>
      </c>
      <c r="AY293" s="164" t="s">
        <v>201</v>
      </c>
    </row>
    <row r="294" spans="2:65" s="12" customFormat="1" ht="22.5" x14ac:dyDescent="0.2">
      <c r="B294" s="163"/>
      <c r="C294" s="258"/>
      <c r="D294" s="255" t="s">
        <v>214</v>
      </c>
      <c r="E294" s="259" t="s">
        <v>1</v>
      </c>
      <c r="F294" s="260" t="s">
        <v>359</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272</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1074</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809</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1085</v>
      </c>
      <c r="G298" s="258"/>
      <c r="H298" s="259" t="s">
        <v>1</v>
      </c>
      <c r="I298" s="165"/>
      <c r="L298" s="163"/>
      <c r="M298" s="166"/>
      <c r="T298" s="167"/>
      <c r="AT298" s="164" t="s">
        <v>214</v>
      </c>
      <c r="AU298" s="164" t="s">
        <v>82</v>
      </c>
      <c r="AV298" s="12" t="s">
        <v>80</v>
      </c>
      <c r="AW298" s="12" t="s">
        <v>30</v>
      </c>
      <c r="AX298" s="12" t="s">
        <v>73</v>
      </c>
      <c r="AY298" s="164" t="s">
        <v>201</v>
      </c>
    </row>
    <row r="299" spans="2:65" s="13" customFormat="1" x14ac:dyDescent="0.2">
      <c r="B299" s="168"/>
      <c r="C299" s="261"/>
      <c r="D299" s="255" t="s">
        <v>214</v>
      </c>
      <c r="E299" s="262" t="s">
        <v>1</v>
      </c>
      <c r="F299" s="263" t="s">
        <v>1103</v>
      </c>
      <c r="G299" s="261"/>
      <c r="H299" s="264">
        <v>112.71</v>
      </c>
      <c r="I299" s="170"/>
      <c r="L299" s="168"/>
      <c r="M299" s="171"/>
      <c r="T299" s="172"/>
      <c r="AT299" s="169" t="s">
        <v>214</v>
      </c>
      <c r="AU299" s="169" t="s">
        <v>82</v>
      </c>
      <c r="AV299" s="13" t="s">
        <v>82</v>
      </c>
      <c r="AW299" s="13" t="s">
        <v>30</v>
      </c>
      <c r="AX299" s="13" t="s">
        <v>73</v>
      </c>
      <c r="AY299" s="169" t="s">
        <v>201</v>
      </c>
    </row>
    <row r="300" spans="2:65" s="12" customFormat="1" x14ac:dyDescent="0.2">
      <c r="B300" s="163"/>
      <c r="C300" s="258"/>
      <c r="D300" s="255" t="s">
        <v>214</v>
      </c>
      <c r="E300" s="259" t="s">
        <v>1</v>
      </c>
      <c r="F300" s="260" t="s">
        <v>1087</v>
      </c>
      <c r="G300" s="258"/>
      <c r="H300" s="259" t="s">
        <v>1</v>
      </c>
      <c r="I300" s="165"/>
      <c r="L300" s="163"/>
      <c r="M300" s="166"/>
      <c r="T300" s="167"/>
      <c r="AT300" s="164" t="s">
        <v>214</v>
      </c>
      <c r="AU300" s="164" t="s">
        <v>82</v>
      </c>
      <c r="AV300" s="12" t="s">
        <v>80</v>
      </c>
      <c r="AW300" s="12" t="s">
        <v>30</v>
      </c>
      <c r="AX300" s="12" t="s">
        <v>73</v>
      </c>
      <c r="AY300" s="164" t="s">
        <v>201</v>
      </c>
    </row>
    <row r="301" spans="2:65" s="13" customFormat="1" x14ac:dyDescent="0.2">
      <c r="B301" s="168"/>
      <c r="C301" s="261"/>
      <c r="D301" s="255" t="s">
        <v>214</v>
      </c>
      <c r="E301" s="262" t="s">
        <v>1</v>
      </c>
      <c r="F301" s="263" t="s">
        <v>1104</v>
      </c>
      <c r="G301" s="261"/>
      <c r="H301" s="264">
        <v>2.5990000000000002</v>
      </c>
      <c r="I301" s="170"/>
      <c r="L301" s="168"/>
      <c r="M301" s="171"/>
      <c r="T301" s="172"/>
      <c r="AT301" s="169" t="s">
        <v>214</v>
      </c>
      <c r="AU301" s="169" t="s">
        <v>82</v>
      </c>
      <c r="AV301" s="13" t="s">
        <v>82</v>
      </c>
      <c r="AW301" s="13" t="s">
        <v>30</v>
      </c>
      <c r="AX301" s="13" t="s">
        <v>73</v>
      </c>
      <c r="AY301" s="169" t="s">
        <v>201</v>
      </c>
    </row>
    <row r="302" spans="2:65" s="14" customFormat="1" x14ac:dyDescent="0.2">
      <c r="B302" s="173"/>
      <c r="C302" s="265"/>
      <c r="D302" s="255" t="s">
        <v>214</v>
      </c>
      <c r="E302" s="266" t="s">
        <v>1</v>
      </c>
      <c r="F302" s="267" t="s">
        <v>221</v>
      </c>
      <c r="G302" s="265"/>
      <c r="H302" s="268">
        <v>115.309</v>
      </c>
      <c r="I302" s="175"/>
      <c r="L302" s="173"/>
      <c r="M302" s="176"/>
      <c r="T302" s="177"/>
      <c r="AT302" s="174" t="s">
        <v>214</v>
      </c>
      <c r="AU302" s="174" t="s">
        <v>82</v>
      </c>
      <c r="AV302" s="14" t="s">
        <v>208</v>
      </c>
      <c r="AW302" s="14" t="s">
        <v>30</v>
      </c>
      <c r="AX302" s="14" t="s">
        <v>80</v>
      </c>
      <c r="AY302" s="174" t="s">
        <v>201</v>
      </c>
    </row>
    <row r="303" spans="2:65" s="1" customFormat="1" ht="24" customHeight="1" x14ac:dyDescent="0.2">
      <c r="B303" s="152"/>
      <c r="C303" s="249" t="s">
        <v>318</v>
      </c>
      <c r="D303" s="249" t="s">
        <v>203</v>
      </c>
      <c r="E303" s="250" t="s">
        <v>365</v>
      </c>
      <c r="F303" s="251" t="s">
        <v>354</v>
      </c>
      <c r="G303" s="252" t="s">
        <v>278</v>
      </c>
      <c r="H303" s="253">
        <v>64.847999999999999</v>
      </c>
      <c r="I303" s="154"/>
      <c r="J303" s="155">
        <f>ROUND(I303*H303,2)</f>
        <v>0</v>
      </c>
      <c r="K303" s="153" t="s">
        <v>207</v>
      </c>
      <c r="L303" s="32"/>
      <c r="M303" s="156" t="s">
        <v>1</v>
      </c>
      <c r="N303" s="157" t="s">
        <v>38</v>
      </c>
      <c r="P303" s="158">
        <f>O303*H303</f>
        <v>0</v>
      </c>
      <c r="Q303" s="158">
        <v>0</v>
      </c>
      <c r="R303" s="158">
        <f>Q303*H303</f>
        <v>0</v>
      </c>
      <c r="S303" s="158">
        <v>0</v>
      </c>
      <c r="T303" s="159">
        <f>S303*H303</f>
        <v>0</v>
      </c>
      <c r="AR303" s="160" t="s">
        <v>208</v>
      </c>
      <c r="AT303" s="160" t="s">
        <v>203</v>
      </c>
      <c r="AU303" s="160" t="s">
        <v>82</v>
      </c>
      <c r="AY303" s="17" t="s">
        <v>201</v>
      </c>
      <c r="BE303" s="161">
        <f>IF(N303="základní",J303,0)</f>
        <v>0</v>
      </c>
      <c r="BF303" s="161">
        <f>IF(N303="snížená",J303,0)</f>
        <v>0</v>
      </c>
      <c r="BG303" s="161">
        <f>IF(N303="zákl. přenesená",J303,0)</f>
        <v>0</v>
      </c>
      <c r="BH303" s="161">
        <f>IF(N303="sníž. přenesená",J303,0)</f>
        <v>0</v>
      </c>
      <c r="BI303" s="161">
        <f>IF(N303="nulová",J303,0)</f>
        <v>0</v>
      </c>
      <c r="BJ303" s="17" t="s">
        <v>80</v>
      </c>
      <c r="BK303" s="161">
        <f>ROUND(I303*H303,2)</f>
        <v>0</v>
      </c>
      <c r="BL303" s="17" t="s">
        <v>208</v>
      </c>
      <c r="BM303" s="160" t="s">
        <v>1105</v>
      </c>
    </row>
    <row r="304" spans="2:65" s="1" customFormat="1" ht="29.25" x14ac:dyDescent="0.2">
      <c r="B304" s="32"/>
      <c r="C304" s="254"/>
      <c r="D304" s="255" t="s">
        <v>210</v>
      </c>
      <c r="E304" s="254"/>
      <c r="F304" s="256" t="s">
        <v>356</v>
      </c>
      <c r="G304" s="254"/>
      <c r="H304" s="254"/>
      <c r="I304" s="96"/>
      <c r="L304" s="32"/>
      <c r="M304" s="162"/>
      <c r="T304" s="56"/>
      <c r="AT304" s="17" t="s">
        <v>210</v>
      </c>
      <c r="AU304" s="17" t="s">
        <v>82</v>
      </c>
    </row>
    <row r="305" spans="2:65" s="1" customFormat="1" ht="195" x14ac:dyDescent="0.2">
      <c r="B305" s="32"/>
      <c r="C305" s="254"/>
      <c r="D305" s="255" t="s">
        <v>212</v>
      </c>
      <c r="E305" s="254"/>
      <c r="F305" s="257" t="s">
        <v>357</v>
      </c>
      <c r="G305" s="254"/>
      <c r="H305" s="254"/>
      <c r="I305" s="96"/>
      <c r="L305" s="32"/>
      <c r="M305" s="162"/>
      <c r="T305" s="56"/>
      <c r="AT305" s="17" t="s">
        <v>212</v>
      </c>
      <c r="AU305" s="17" t="s">
        <v>82</v>
      </c>
    </row>
    <row r="306" spans="2:65" s="12" customFormat="1" x14ac:dyDescent="0.2">
      <c r="B306" s="163"/>
      <c r="C306" s="258"/>
      <c r="D306" s="255" t="s">
        <v>214</v>
      </c>
      <c r="E306" s="259" t="s">
        <v>1</v>
      </c>
      <c r="F306" s="260" t="s">
        <v>215</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216</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839</v>
      </c>
      <c r="G308" s="258"/>
      <c r="H308" s="259" t="s">
        <v>1</v>
      </c>
      <c r="I308" s="165"/>
      <c r="L308" s="163"/>
      <c r="M308" s="166"/>
      <c r="T308" s="167"/>
      <c r="AT308" s="164" t="s">
        <v>214</v>
      </c>
      <c r="AU308" s="164" t="s">
        <v>82</v>
      </c>
      <c r="AV308" s="12" t="s">
        <v>80</v>
      </c>
      <c r="AW308" s="12" t="s">
        <v>30</v>
      </c>
      <c r="AX308" s="12" t="s">
        <v>73</v>
      </c>
      <c r="AY308" s="164" t="s">
        <v>201</v>
      </c>
    </row>
    <row r="309" spans="2:65" s="12" customFormat="1" ht="22.5" x14ac:dyDescent="0.2">
      <c r="B309" s="163"/>
      <c r="C309" s="258"/>
      <c r="D309" s="255" t="s">
        <v>214</v>
      </c>
      <c r="E309" s="259" t="s">
        <v>1</v>
      </c>
      <c r="F309" s="260" t="s">
        <v>736</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272</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1074</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1084</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809</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1085</v>
      </c>
      <c r="G314" s="258"/>
      <c r="H314" s="259" t="s">
        <v>1</v>
      </c>
      <c r="I314" s="165"/>
      <c r="L314" s="163"/>
      <c r="M314" s="166"/>
      <c r="T314" s="167"/>
      <c r="AT314" s="164" t="s">
        <v>214</v>
      </c>
      <c r="AU314" s="164" t="s">
        <v>82</v>
      </c>
      <c r="AV314" s="12" t="s">
        <v>80</v>
      </c>
      <c r="AW314" s="12" t="s">
        <v>30</v>
      </c>
      <c r="AX314" s="12" t="s">
        <v>73</v>
      </c>
      <c r="AY314" s="164" t="s">
        <v>201</v>
      </c>
    </row>
    <row r="315" spans="2:65" s="13" customFormat="1" x14ac:dyDescent="0.2">
      <c r="B315" s="168"/>
      <c r="C315" s="261"/>
      <c r="D315" s="255" t="s">
        <v>214</v>
      </c>
      <c r="E315" s="262" t="s">
        <v>1</v>
      </c>
      <c r="F315" s="263" t="s">
        <v>1106</v>
      </c>
      <c r="G315" s="261"/>
      <c r="H315" s="264">
        <v>63.648000000000003</v>
      </c>
      <c r="I315" s="170"/>
      <c r="L315" s="168"/>
      <c r="M315" s="171"/>
      <c r="T315" s="172"/>
      <c r="AT315" s="169" t="s">
        <v>214</v>
      </c>
      <c r="AU315" s="169" t="s">
        <v>82</v>
      </c>
      <c r="AV315" s="13" t="s">
        <v>82</v>
      </c>
      <c r="AW315" s="13" t="s">
        <v>30</v>
      </c>
      <c r="AX315" s="13" t="s">
        <v>73</v>
      </c>
      <c r="AY315" s="169" t="s">
        <v>201</v>
      </c>
    </row>
    <row r="316" spans="2:65" s="12" customFormat="1" x14ac:dyDescent="0.2">
      <c r="B316" s="163"/>
      <c r="C316" s="258"/>
      <c r="D316" s="255" t="s">
        <v>214</v>
      </c>
      <c r="E316" s="259" t="s">
        <v>1</v>
      </c>
      <c r="F316" s="260" t="s">
        <v>1087</v>
      </c>
      <c r="G316" s="258"/>
      <c r="H316" s="259" t="s">
        <v>1</v>
      </c>
      <c r="I316" s="165"/>
      <c r="L316" s="163"/>
      <c r="M316" s="166"/>
      <c r="T316" s="167"/>
      <c r="AT316" s="164" t="s">
        <v>214</v>
      </c>
      <c r="AU316" s="164" t="s">
        <v>82</v>
      </c>
      <c r="AV316" s="12" t="s">
        <v>80</v>
      </c>
      <c r="AW316" s="12" t="s">
        <v>30</v>
      </c>
      <c r="AX316" s="12" t="s">
        <v>73</v>
      </c>
      <c r="AY316" s="164" t="s">
        <v>201</v>
      </c>
    </row>
    <row r="317" spans="2:65" s="13" customFormat="1" x14ac:dyDescent="0.2">
      <c r="B317" s="168"/>
      <c r="C317" s="261"/>
      <c r="D317" s="255" t="s">
        <v>214</v>
      </c>
      <c r="E317" s="262" t="s">
        <v>1</v>
      </c>
      <c r="F317" s="263" t="s">
        <v>1107</v>
      </c>
      <c r="G317" s="261"/>
      <c r="H317" s="264">
        <v>1.2</v>
      </c>
      <c r="I317" s="170"/>
      <c r="L317" s="168"/>
      <c r="M317" s="171"/>
      <c r="T317" s="172"/>
      <c r="AT317" s="169" t="s">
        <v>214</v>
      </c>
      <c r="AU317" s="169" t="s">
        <v>82</v>
      </c>
      <c r="AV317" s="13" t="s">
        <v>82</v>
      </c>
      <c r="AW317" s="13" t="s">
        <v>30</v>
      </c>
      <c r="AX317" s="13" t="s">
        <v>73</v>
      </c>
      <c r="AY317" s="169" t="s">
        <v>201</v>
      </c>
    </row>
    <row r="318" spans="2:65" s="14" customFormat="1" x14ac:dyDescent="0.2">
      <c r="B318" s="173"/>
      <c r="C318" s="265"/>
      <c r="D318" s="255" t="s">
        <v>214</v>
      </c>
      <c r="E318" s="266" t="s">
        <v>1</v>
      </c>
      <c r="F318" s="267" t="s">
        <v>221</v>
      </c>
      <c r="G318" s="265"/>
      <c r="H318" s="268">
        <v>64.847999999999999</v>
      </c>
      <c r="I318" s="175"/>
      <c r="L318" s="173"/>
      <c r="M318" s="176"/>
      <c r="T318" s="177"/>
      <c r="AT318" s="174" t="s">
        <v>214</v>
      </c>
      <c r="AU318" s="174" t="s">
        <v>82</v>
      </c>
      <c r="AV318" s="14" t="s">
        <v>208</v>
      </c>
      <c r="AW318" s="14" t="s">
        <v>30</v>
      </c>
      <c r="AX318" s="14" t="s">
        <v>80</v>
      </c>
      <c r="AY318" s="174" t="s">
        <v>201</v>
      </c>
    </row>
    <row r="319" spans="2:65" s="1" customFormat="1" ht="16.5" customHeight="1" x14ac:dyDescent="0.2">
      <c r="B319" s="152"/>
      <c r="C319" s="249" t="s">
        <v>8</v>
      </c>
      <c r="D319" s="249" t="s">
        <v>203</v>
      </c>
      <c r="E319" s="250" t="s">
        <v>369</v>
      </c>
      <c r="F319" s="251" t="s">
        <v>370</v>
      </c>
      <c r="G319" s="252" t="s">
        <v>278</v>
      </c>
      <c r="H319" s="253">
        <v>180.15600000000001</v>
      </c>
      <c r="I319" s="154"/>
      <c r="J319" s="155">
        <f>ROUND(I319*H319,2)</f>
        <v>0</v>
      </c>
      <c r="K319" s="153" t="s">
        <v>207</v>
      </c>
      <c r="L319" s="32"/>
      <c r="M319" s="156" t="s">
        <v>1</v>
      </c>
      <c r="N319" s="157" t="s">
        <v>38</v>
      </c>
      <c r="P319" s="158">
        <f>O319*H319</f>
        <v>0</v>
      </c>
      <c r="Q319" s="158">
        <v>0</v>
      </c>
      <c r="R319" s="158">
        <f>Q319*H319</f>
        <v>0</v>
      </c>
      <c r="S319" s="158">
        <v>0</v>
      </c>
      <c r="T319" s="159">
        <f>S319*H319</f>
        <v>0</v>
      </c>
      <c r="AR319" s="160" t="s">
        <v>208</v>
      </c>
      <c r="AT319" s="160" t="s">
        <v>203</v>
      </c>
      <c r="AU319" s="160" t="s">
        <v>82</v>
      </c>
      <c r="AY319" s="17" t="s">
        <v>201</v>
      </c>
      <c r="BE319" s="161">
        <f>IF(N319="základní",J319,0)</f>
        <v>0</v>
      </c>
      <c r="BF319" s="161">
        <f>IF(N319="snížená",J319,0)</f>
        <v>0</v>
      </c>
      <c r="BG319" s="161">
        <f>IF(N319="zákl. přenesená",J319,0)</f>
        <v>0</v>
      </c>
      <c r="BH319" s="161">
        <f>IF(N319="sníž. přenesená",J319,0)</f>
        <v>0</v>
      </c>
      <c r="BI319" s="161">
        <f>IF(N319="nulová",J319,0)</f>
        <v>0</v>
      </c>
      <c r="BJ319" s="17" t="s">
        <v>80</v>
      </c>
      <c r="BK319" s="161">
        <f>ROUND(I319*H319,2)</f>
        <v>0</v>
      </c>
      <c r="BL319" s="17" t="s">
        <v>208</v>
      </c>
      <c r="BM319" s="160" t="s">
        <v>1108</v>
      </c>
    </row>
    <row r="320" spans="2:65" s="1" customFormat="1" ht="19.5" x14ac:dyDescent="0.2">
      <c r="B320" s="32"/>
      <c r="C320" s="254"/>
      <c r="D320" s="255" t="s">
        <v>210</v>
      </c>
      <c r="E320" s="254"/>
      <c r="F320" s="256" t="s">
        <v>372</v>
      </c>
      <c r="G320" s="254"/>
      <c r="H320" s="254"/>
      <c r="I320" s="96"/>
      <c r="L320" s="32"/>
      <c r="M320" s="162"/>
      <c r="T320" s="56"/>
      <c r="AT320" s="17" t="s">
        <v>210</v>
      </c>
      <c r="AU320" s="17" t="s">
        <v>82</v>
      </c>
    </row>
    <row r="321" spans="2:65" s="1" customFormat="1" ht="146.25" x14ac:dyDescent="0.2">
      <c r="B321" s="32"/>
      <c r="C321" s="254"/>
      <c r="D321" s="255" t="s">
        <v>212</v>
      </c>
      <c r="E321" s="254"/>
      <c r="F321" s="257" t="s">
        <v>373</v>
      </c>
      <c r="G321" s="254"/>
      <c r="H321" s="254"/>
      <c r="I321" s="96"/>
      <c r="L321" s="32"/>
      <c r="M321" s="162"/>
      <c r="T321" s="56"/>
      <c r="AT321" s="17" t="s">
        <v>212</v>
      </c>
      <c r="AU321" s="17" t="s">
        <v>82</v>
      </c>
    </row>
    <row r="322" spans="2:65" s="12" customFormat="1" x14ac:dyDescent="0.2">
      <c r="B322" s="163"/>
      <c r="C322" s="258"/>
      <c r="D322" s="255" t="s">
        <v>214</v>
      </c>
      <c r="E322" s="259" t="s">
        <v>1</v>
      </c>
      <c r="F322" s="260" t="s">
        <v>215</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216</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358</v>
      </c>
      <c r="G324" s="258"/>
      <c r="H324" s="259" t="s">
        <v>1</v>
      </c>
      <c r="I324" s="165"/>
      <c r="L324" s="163"/>
      <c r="M324" s="166"/>
      <c r="T324" s="167"/>
      <c r="AT324" s="164" t="s">
        <v>214</v>
      </c>
      <c r="AU324" s="164" t="s">
        <v>82</v>
      </c>
      <c r="AV324" s="12" t="s">
        <v>80</v>
      </c>
      <c r="AW324" s="12" t="s">
        <v>30</v>
      </c>
      <c r="AX324" s="12" t="s">
        <v>73</v>
      </c>
      <c r="AY324" s="164" t="s">
        <v>201</v>
      </c>
    </row>
    <row r="325" spans="2:65" s="12" customFormat="1" ht="22.5" x14ac:dyDescent="0.2">
      <c r="B325" s="163"/>
      <c r="C325" s="258"/>
      <c r="D325" s="255" t="s">
        <v>214</v>
      </c>
      <c r="E325" s="259" t="s">
        <v>1</v>
      </c>
      <c r="F325" s="260" t="s">
        <v>359</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272</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1074</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1084</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809</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1085</v>
      </c>
      <c r="G330" s="258"/>
      <c r="H330" s="259" t="s">
        <v>1</v>
      </c>
      <c r="I330" s="165"/>
      <c r="L330" s="163"/>
      <c r="M330" s="166"/>
      <c r="T330" s="167"/>
      <c r="AT330" s="164" t="s">
        <v>214</v>
      </c>
      <c r="AU330" s="164" t="s">
        <v>82</v>
      </c>
      <c r="AV330" s="12" t="s">
        <v>80</v>
      </c>
      <c r="AW330" s="12" t="s">
        <v>30</v>
      </c>
      <c r="AX330" s="12" t="s">
        <v>73</v>
      </c>
      <c r="AY330" s="164" t="s">
        <v>201</v>
      </c>
    </row>
    <row r="331" spans="2:65" s="13" customFormat="1" x14ac:dyDescent="0.2">
      <c r="B331" s="168"/>
      <c r="C331" s="261"/>
      <c r="D331" s="255" t="s">
        <v>214</v>
      </c>
      <c r="E331" s="262" t="s">
        <v>1</v>
      </c>
      <c r="F331" s="263" t="s">
        <v>1098</v>
      </c>
      <c r="G331" s="261"/>
      <c r="H331" s="264">
        <v>176.358</v>
      </c>
      <c r="I331" s="170"/>
      <c r="L331" s="168"/>
      <c r="M331" s="171"/>
      <c r="T331" s="172"/>
      <c r="AT331" s="169" t="s">
        <v>214</v>
      </c>
      <c r="AU331" s="169" t="s">
        <v>82</v>
      </c>
      <c r="AV331" s="13" t="s">
        <v>82</v>
      </c>
      <c r="AW331" s="13" t="s">
        <v>30</v>
      </c>
      <c r="AX331" s="13" t="s">
        <v>73</v>
      </c>
      <c r="AY331" s="169" t="s">
        <v>201</v>
      </c>
    </row>
    <row r="332" spans="2:65" s="12" customFormat="1" x14ac:dyDescent="0.2">
      <c r="B332" s="163"/>
      <c r="C332" s="258"/>
      <c r="D332" s="255" t="s">
        <v>214</v>
      </c>
      <c r="E332" s="259" t="s">
        <v>1</v>
      </c>
      <c r="F332" s="260" t="s">
        <v>1087</v>
      </c>
      <c r="G332" s="258"/>
      <c r="H332" s="259" t="s">
        <v>1</v>
      </c>
      <c r="I332" s="165"/>
      <c r="L332" s="163"/>
      <c r="M332" s="166"/>
      <c r="T332" s="167"/>
      <c r="AT332" s="164" t="s">
        <v>214</v>
      </c>
      <c r="AU332" s="164" t="s">
        <v>82</v>
      </c>
      <c r="AV332" s="12" t="s">
        <v>80</v>
      </c>
      <c r="AW332" s="12" t="s">
        <v>30</v>
      </c>
      <c r="AX332" s="12" t="s">
        <v>73</v>
      </c>
      <c r="AY332" s="164" t="s">
        <v>201</v>
      </c>
    </row>
    <row r="333" spans="2:65" s="13" customFormat="1" x14ac:dyDescent="0.2">
      <c r="B333" s="168"/>
      <c r="C333" s="261"/>
      <c r="D333" s="255" t="s">
        <v>214</v>
      </c>
      <c r="E333" s="262" t="s">
        <v>1</v>
      </c>
      <c r="F333" s="263" t="s">
        <v>1099</v>
      </c>
      <c r="G333" s="261"/>
      <c r="H333" s="264">
        <v>3.798</v>
      </c>
      <c r="I333" s="170"/>
      <c r="L333" s="168"/>
      <c r="M333" s="171"/>
      <c r="T333" s="172"/>
      <c r="AT333" s="169" t="s">
        <v>214</v>
      </c>
      <c r="AU333" s="169" t="s">
        <v>82</v>
      </c>
      <c r="AV333" s="13" t="s">
        <v>82</v>
      </c>
      <c r="AW333" s="13" t="s">
        <v>30</v>
      </c>
      <c r="AX333" s="13" t="s">
        <v>73</v>
      </c>
      <c r="AY333" s="169" t="s">
        <v>201</v>
      </c>
    </row>
    <row r="334" spans="2:65" s="14" customFormat="1" x14ac:dyDescent="0.2">
      <c r="B334" s="173"/>
      <c r="C334" s="265"/>
      <c r="D334" s="255" t="s">
        <v>214</v>
      </c>
      <c r="E334" s="266" t="s">
        <v>1</v>
      </c>
      <c r="F334" s="267" t="s">
        <v>221</v>
      </c>
      <c r="G334" s="265"/>
      <c r="H334" s="268">
        <v>180.15600000000001</v>
      </c>
      <c r="I334" s="175"/>
      <c r="L334" s="173"/>
      <c r="M334" s="176"/>
      <c r="T334" s="177"/>
      <c r="AT334" s="174" t="s">
        <v>214</v>
      </c>
      <c r="AU334" s="174" t="s">
        <v>82</v>
      </c>
      <c r="AV334" s="14" t="s">
        <v>208</v>
      </c>
      <c r="AW334" s="14" t="s">
        <v>30</v>
      </c>
      <c r="AX334" s="14" t="s">
        <v>80</v>
      </c>
      <c r="AY334" s="174" t="s">
        <v>201</v>
      </c>
    </row>
    <row r="335" spans="2:65" s="1" customFormat="1" ht="16.5" customHeight="1" x14ac:dyDescent="0.2">
      <c r="B335" s="152"/>
      <c r="C335" s="249" t="s">
        <v>331</v>
      </c>
      <c r="D335" s="249" t="s">
        <v>203</v>
      </c>
      <c r="E335" s="250" t="s">
        <v>369</v>
      </c>
      <c r="F335" s="251" t="s">
        <v>370</v>
      </c>
      <c r="G335" s="252" t="s">
        <v>278</v>
      </c>
      <c r="H335" s="253">
        <v>115.309</v>
      </c>
      <c r="I335" s="154"/>
      <c r="J335" s="155">
        <f>ROUND(I335*H335,2)</f>
        <v>0</v>
      </c>
      <c r="K335" s="153" t="s">
        <v>207</v>
      </c>
      <c r="L335" s="32"/>
      <c r="M335" s="156" t="s">
        <v>1</v>
      </c>
      <c r="N335" s="157" t="s">
        <v>38</v>
      </c>
      <c r="P335" s="158">
        <f>O335*H335</f>
        <v>0</v>
      </c>
      <c r="Q335" s="158">
        <v>0</v>
      </c>
      <c r="R335" s="158">
        <f>Q335*H335</f>
        <v>0</v>
      </c>
      <c r="S335" s="158">
        <v>0</v>
      </c>
      <c r="T335" s="159">
        <f>S335*H335</f>
        <v>0</v>
      </c>
      <c r="AR335" s="160" t="s">
        <v>208</v>
      </c>
      <c r="AT335" s="160" t="s">
        <v>203</v>
      </c>
      <c r="AU335" s="160" t="s">
        <v>82</v>
      </c>
      <c r="AY335" s="17" t="s">
        <v>201</v>
      </c>
      <c r="BE335" s="161">
        <f>IF(N335="základní",J335,0)</f>
        <v>0</v>
      </c>
      <c r="BF335" s="161">
        <f>IF(N335="snížená",J335,0)</f>
        <v>0</v>
      </c>
      <c r="BG335" s="161">
        <f>IF(N335="zákl. přenesená",J335,0)</f>
        <v>0</v>
      </c>
      <c r="BH335" s="161">
        <f>IF(N335="sníž. přenesená",J335,0)</f>
        <v>0</v>
      </c>
      <c r="BI335" s="161">
        <f>IF(N335="nulová",J335,0)</f>
        <v>0</v>
      </c>
      <c r="BJ335" s="17" t="s">
        <v>80</v>
      </c>
      <c r="BK335" s="161">
        <f>ROUND(I335*H335,2)</f>
        <v>0</v>
      </c>
      <c r="BL335" s="17" t="s">
        <v>208</v>
      </c>
      <c r="BM335" s="160" t="s">
        <v>1109</v>
      </c>
    </row>
    <row r="336" spans="2:65" s="1" customFormat="1" ht="19.5" x14ac:dyDescent="0.2">
      <c r="B336" s="32"/>
      <c r="C336" s="254"/>
      <c r="D336" s="255" t="s">
        <v>210</v>
      </c>
      <c r="E336" s="254"/>
      <c r="F336" s="256" t="s">
        <v>372</v>
      </c>
      <c r="G336" s="254"/>
      <c r="H336" s="254"/>
      <c r="I336" s="96"/>
      <c r="L336" s="32"/>
      <c r="M336" s="162"/>
      <c r="T336" s="56"/>
      <c r="AT336" s="17" t="s">
        <v>210</v>
      </c>
      <c r="AU336" s="17" t="s">
        <v>82</v>
      </c>
    </row>
    <row r="337" spans="2:65" s="1" customFormat="1" ht="146.25" x14ac:dyDescent="0.2">
      <c r="B337" s="32"/>
      <c r="C337" s="254"/>
      <c r="D337" s="255" t="s">
        <v>212</v>
      </c>
      <c r="E337" s="254"/>
      <c r="F337" s="257" t="s">
        <v>373</v>
      </c>
      <c r="G337" s="254"/>
      <c r="H337" s="254"/>
      <c r="I337" s="96"/>
      <c r="L337" s="32"/>
      <c r="M337" s="162"/>
      <c r="T337" s="56"/>
      <c r="AT337" s="17" t="s">
        <v>212</v>
      </c>
      <c r="AU337" s="17" t="s">
        <v>82</v>
      </c>
    </row>
    <row r="338" spans="2:65" s="12" customFormat="1" x14ac:dyDescent="0.2">
      <c r="B338" s="163"/>
      <c r="C338" s="258"/>
      <c r="D338" s="255" t="s">
        <v>214</v>
      </c>
      <c r="E338" s="259" t="s">
        <v>1</v>
      </c>
      <c r="F338" s="260" t="s">
        <v>215</v>
      </c>
      <c r="G338" s="258"/>
      <c r="H338" s="259" t="s">
        <v>1</v>
      </c>
      <c r="I338" s="165"/>
      <c r="L338" s="163"/>
      <c r="M338" s="166"/>
      <c r="T338" s="167"/>
      <c r="AT338" s="164" t="s">
        <v>214</v>
      </c>
      <c r="AU338" s="164" t="s">
        <v>82</v>
      </c>
      <c r="AV338" s="12" t="s">
        <v>80</v>
      </c>
      <c r="AW338" s="12" t="s">
        <v>30</v>
      </c>
      <c r="AX338" s="12" t="s">
        <v>73</v>
      </c>
      <c r="AY338" s="164" t="s">
        <v>201</v>
      </c>
    </row>
    <row r="339" spans="2:65" s="12" customFormat="1" x14ac:dyDescent="0.2">
      <c r="B339" s="163"/>
      <c r="C339" s="258"/>
      <c r="D339" s="255" t="s">
        <v>214</v>
      </c>
      <c r="E339" s="259" t="s">
        <v>1</v>
      </c>
      <c r="F339" s="260" t="s">
        <v>216</v>
      </c>
      <c r="G339" s="258"/>
      <c r="H339" s="259" t="s">
        <v>1</v>
      </c>
      <c r="I339" s="165"/>
      <c r="L339" s="163"/>
      <c r="M339" s="166"/>
      <c r="T339" s="167"/>
      <c r="AT339" s="164" t="s">
        <v>214</v>
      </c>
      <c r="AU339" s="164" t="s">
        <v>82</v>
      </c>
      <c r="AV339" s="12" t="s">
        <v>80</v>
      </c>
      <c r="AW339" s="12" t="s">
        <v>30</v>
      </c>
      <c r="AX339" s="12" t="s">
        <v>73</v>
      </c>
      <c r="AY339" s="164" t="s">
        <v>201</v>
      </c>
    </row>
    <row r="340" spans="2:65" s="12" customFormat="1" x14ac:dyDescent="0.2">
      <c r="B340" s="163"/>
      <c r="C340" s="258"/>
      <c r="D340" s="255" t="s">
        <v>214</v>
      </c>
      <c r="E340" s="259" t="s">
        <v>1</v>
      </c>
      <c r="F340" s="260" t="s">
        <v>1102</v>
      </c>
      <c r="G340" s="258"/>
      <c r="H340" s="259" t="s">
        <v>1</v>
      </c>
      <c r="I340" s="165"/>
      <c r="L340" s="163"/>
      <c r="M340" s="166"/>
      <c r="T340" s="167"/>
      <c r="AT340" s="164" t="s">
        <v>214</v>
      </c>
      <c r="AU340" s="164" t="s">
        <v>82</v>
      </c>
      <c r="AV340" s="12" t="s">
        <v>80</v>
      </c>
      <c r="AW340" s="12" t="s">
        <v>30</v>
      </c>
      <c r="AX340" s="12" t="s">
        <v>73</v>
      </c>
      <c r="AY340" s="164" t="s">
        <v>201</v>
      </c>
    </row>
    <row r="341" spans="2:65" s="12" customFormat="1" ht="22.5" x14ac:dyDescent="0.2">
      <c r="B341" s="163"/>
      <c r="C341" s="258"/>
      <c r="D341" s="255" t="s">
        <v>214</v>
      </c>
      <c r="E341" s="259" t="s">
        <v>1</v>
      </c>
      <c r="F341" s="260" t="s">
        <v>359</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272</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1074</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809</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1085</v>
      </c>
      <c r="G345" s="258"/>
      <c r="H345" s="259" t="s">
        <v>1</v>
      </c>
      <c r="I345" s="165"/>
      <c r="L345" s="163"/>
      <c r="M345" s="166"/>
      <c r="T345" s="167"/>
      <c r="AT345" s="164" t="s">
        <v>214</v>
      </c>
      <c r="AU345" s="164" t="s">
        <v>82</v>
      </c>
      <c r="AV345" s="12" t="s">
        <v>80</v>
      </c>
      <c r="AW345" s="12" t="s">
        <v>30</v>
      </c>
      <c r="AX345" s="12" t="s">
        <v>73</v>
      </c>
      <c r="AY345" s="164" t="s">
        <v>201</v>
      </c>
    </row>
    <row r="346" spans="2:65" s="13" customFormat="1" x14ac:dyDescent="0.2">
      <c r="B346" s="168"/>
      <c r="C346" s="261"/>
      <c r="D346" s="255" t="s">
        <v>214</v>
      </c>
      <c r="E346" s="262" t="s">
        <v>1</v>
      </c>
      <c r="F346" s="263" t="s">
        <v>1103</v>
      </c>
      <c r="G346" s="261"/>
      <c r="H346" s="264">
        <v>112.71</v>
      </c>
      <c r="I346" s="170"/>
      <c r="L346" s="168"/>
      <c r="M346" s="171"/>
      <c r="T346" s="172"/>
      <c r="AT346" s="169" t="s">
        <v>214</v>
      </c>
      <c r="AU346" s="169" t="s">
        <v>82</v>
      </c>
      <c r="AV346" s="13" t="s">
        <v>82</v>
      </c>
      <c r="AW346" s="13" t="s">
        <v>30</v>
      </c>
      <c r="AX346" s="13" t="s">
        <v>73</v>
      </c>
      <c r="AY346" s="169" t="s">
        <v>201</v>
      </c>
    </row>
    <row r="347" spans="2:65" s="12" customFormat="1" x14ac:dyDescent="0.2">
      <c r="B347" s="163"/>
      <c r="C347" s="258"/>
      <c r="D347" s="255" t="s">
        <v>214</v>
      </c>
      <c r="E347" s="259" t="s">
        <v>1</v>
      </c>
      <c r="F347" s="260" t="s">
        <v>1087</v>
      </c>
      <c r="G347" s="258"/>
      <c r="H347" s="259" t="s">
        <v>1</v>
      </c>
      <c r="I347" s="165"/>
      <c r="L347" s="163"/>
      <c r="M347" s="166"/>
      <c r="T347" s="167"/>
      <c r="AT347" s="164" t="s">
        <v>214</v>
      </c>
      <c r="AU347" s="164" t="s">
        <v>82</v>
      </c>
      <c r="AV347" s="12" t="s">
        <v>80</v>
      </c>
      <c r="AW347" s="12" t="s">
        <v>30</v>
      </c>
      <c r="AX347" s="12" t="s">
        <v>73</v>
      </c>
      <c r="AY347" s="164" t="s">
        <v>201</v>
      </c>
    </row>
    <row r="348" spans="2:65" s="13" customFormat="1" x14ac:dyDescent="0.2">
      <c r="B348" s="168"/>
      <c r="C348" s="261"/>
      <c r="D348" s="255" t="s">
        <v>214</v>
      </c>
      <c r="E348" s="262" t="s">
        <v>1</v>
      </c>
      <c r="F348" s="263" t="s">
        <v>1104</v>
      </c>
      <c r="G348" s="261"/>
      <c r="H348" s="264">
        <v>2.5990000000000002</v>
      </c>
      <c r="I348" s="170"/>
      <c r="L348" s="168"/>
      <c r="M348" s="171"/>
      <c r="T348" s="172"/>
      <c r="AT348" s="169" t="s">
        <v>214</v>
      </c>
      <c r="AU348" s="169" t="s">
        <v>82</v>
      </c>
      <c r="AV348" s="13" t="s">
        <v>82</v>
      </c>
      <c r="AW348" s="13" t="s">
        <v>30</v>
      </c>
      <c r="AX348" s="13" t="s">
        <v>73</v>
      </c>
      <c r="AY348" s="169" t="s">
        <v>201</v>
      </c>
    </row>
    <row r="349" spans="2:65" s="14" customFormat="1" x14ac:dyDescent="0.2">
      <c r="B349" s="173"/>
      <c r="C349" s="265"/>
      <c r="D349" s="255" t="s">
        <v>214</v>
      </c>
      <c r="E349" s="266" t="s">
        <v>1</v>
      </c>
      <c r="F349" s="267" t="s">
        <v>221</v>
      </c>
      <c r="G349" s="265"/>
      <c r="H349" s="268">
        <v>115.309</v>
      </c>
      <c r="I349" s="175"/>
      <c r="L349" s="173"/>
      <c r="M349" s="176"/>
      <c r="T349" s="177"/>
      <c r="AT349" s="174" t="s">
        <v>214</v>
      </c>
      <c r="AU349" s="174" t="s">
        <v>82</v>
      </c>
      <c r="AV349" s="14" t="s">
        <v>208</v>
      </c>
      <c r="AW349" s="14" t="s">
        <v>30</v>
      </c>
      <c r="AX349" s="14" t="s">
        <v>80</v>
      </c>
      <c r="AY349" s="174" t="s">
        <v>201</v>
      </c>
    </row>
    <row r="350" spans="2:65" s="1" customFormat="1" ht="16.5" customHeight="1" x14ac:dyDescent="0.2">
      <c r="B350" s="152"/>
      <c r="C350" s="249" t="s">
        <v>339</v>
      </c>
      <c r="D350" s="249" t="s">
        <v>203</v>
      </c>
      <c r="E350" s="250" t="s">
        <v>375</v>
      </c>
      <c r="F350" s="251" t="s">
        <v>376</v>
      </c>
      <c r="G350" s="252" t="s">
        <v>278</v>
      </c>
      <c r="H350" s="253">
        <v>64.847999999999999</v>
      </c>
      <c r="I350" s="154"/>
      <c r="J350" s="155">
        <f>ROUND(I350*H350,2)</f>
        <v>0</v>
      </c>
      <c r="K350" s="153" t="s">
        <v>207</v>
      </c>
      <c r="L350" s="32"/>
      <c r="M350" s="156" t="s">
        <v>1</v>
      </c>
      <c r="N350" s="157" t="s">
        <v>38</v>
      </c>
      <c r="P350" s="158">
        <f>O350*H350</f>
        <v>0</v>
      </c>
      <c r="Q350" s="158">
        <v>0</v>
      </c>
      <c r="R350" s="158">
        <f>Q350*H350</f>
        <v>0</v>
      </c>
      <c r="S350" s="158">
        <v>0</v>
      </c>
      <c r="T350" s="159">
        <f>S350*H350</f>
        <v>0</v>
      </c>
      <c r="AR350" s="160" t="s">
        <v>208</v>
      </c>
      <c r="AT350" s="160" t="s">
        <v>203</v>
      </c>
      <c r="AU350" s="160" t="s">
        <v>82</v>
      </c>
      <c r="AY350" s="17" t="s">
        <v>201</v>
      </c>
      <c r="BE350" s="161">
        <f>IF(N350="základní",J350,0)</f>
        <v>0</v>
      </c>
      <c r="BF350" s="161">
        <f>IF(N350="snížená",J350,0)</f>
        <v>0</v>
      </c>
      <c r="BG350" s="161">
        <f>IF(N350="zákl. přenesená",J350,0)</f>
        <v>0</v>
      </c>
      <c r="BH350" s="161">
        <f>IF(N350="sníž. přenesená",J350,0)</f>
        <v>0</v>
      </c>
      <c r="BI350" s="161">
        <f>IF(N350="nulová",J350,0)</f>
        <v>0</v>
      </c>
      <c r="BJ350" s="17" t="s">
        <v>80</v>
      </c>
      <c r="BK350" s="161">
        <f>ROUND(I350*H350,2)</f>
        <v>0</v>
      </c>
      <c r="BL350" s="17" t="s">
        <v>208</v>
      </c>
      <c r="BM350" s="160" t="s">
        <v>1110</v>
      </c>
    </row>
    <row r="351" spans="2:65" s="1" customFormat="1" ht="19.5" x14ac:dyDescent="0.2">
      <c r="B351" s="32"/>
      <c r="C351" s="254"/>
      <c r="D351" s="255" t="s">
        <v>210</v>
      </c>
      <c r="E351" s="254"/>
      <c r="F351" s="256" t="s">
        <v>378</v>
      </c>
      <c r="G351" s="254"/>
      <c r="H351" s="254"/>
      <c r="I351" s="96"/>
      <c r="L351" s="32"/>
      <c r="M351" s="162"/>
      <c r="T351" s="56"/>
      <c r="AT351" s="17" t="s">
        <v>210</v>
      </c>
      <c r="AU351" s="17" t="s">
        <v>82</v>
      </c>
    </row>
    <row r="352" spans="2:65" s="1" customFormat="1" ht="146.25" x14ac:dyDescent="0.2">
      <c r="B352" s="32"/>
      <c r="C352" s="254"/>
      <c r="D352" s="255" t="s">
        <v>212</v>
      </c>
      <c r="E352" s="254"/>
      <c r="F352" s="257" t="s">
        <v>373</v>
      </c>
      <c r="G352" s="254"/>
      <c r="H352" s="254"/>
      <c r="I352" s="96"/>
      <c r="L352" s="32"/>
      <c r="M352" s="162"/>
      <c r="T352" s="56"/>
      <c r="AT352" s="17" t="s">
        <v>212</v>
      </c>
      <c r="AU352" s="17" t="s">
        <v>82</v>
      </c>
    </row>
    <row r="353" spans="2:65" s="12" customFormat="1" x14ac:dyDescent="0.2">
      <c r="B353" s="163"/>
      <c r="C353" s="258"/>
      <c r="D353" s="255" t="s">
        <v>214</v>
      </c>
      <c r="E353" s="259" t="s">
        <v>1</v>
      </c>
      <c r="F353" s="260" t="s">
        <v>215</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216</v>
      </c>
      <c r="G354" s="258"/>
      <c r="H354" s="259" t="s">
        <v>1</v>
      </c>
      <c r="I354" s="165"/>
      <c r="L354" s="163"/>
      <c r="M354" s="166"/>
      <c r="T354" s="167"/>
      <c r="AT354" s="164" t="s">
        <v>214</v>
      </c>
      <c r="AU354" s="164" t="s">
        <v>82</v>
      </c>
      <c r="AV354" s="12" t="s">
        <v>80</v>
      </c>
      <c r="AW354" s="12" t="s">
        <v>30</v>
      </c>
      <c r="AX354" s="12" t="s">
        <v>73</v>
      </c>
      <c r="AY354" s="164" t="s">
        <v>201</v>
      </c>
    </row>
    <row r="355" spans="2:65" s="12" customFormat="1" x14ac:dyDescent="0.2">
      <c r="B355" s="163"/>
      <c r="C355" s="258"/>
      <c r="D355" s="255" t="s">
        <v>214</v>
      </c>
      <c r="E355" s="259" t="s">
        <v>1</v>
      </c>
      <c r="F355" s="260" t="s">
        <v>839</v>
      </c>
      <c r="G355" s="258"/>
      <c r="H355" s="259" t="s">
        <v>1</v>
      </c>
      <c r="I355" s="165"/>
      <c r="L355" s="163"/>
      <c r="M355" s="166"/>
      <c r="T355" s="167"/>
      <c r="AT355" s="164" t="s">
        <v>214</v>
      </c>
      <c r="AU355" s="164" t="s">
        <v>82</v>
      </c>
      <c r="AV355" s="12" t="s">
        <v>80</v>
      </c>
      <c r="AW355" s="12" t="s">
        <v>30</v>
      </c>
      <c r="AX355" s="12" t="s">
        <v>73</v>
      </c>
      <c r="AY355" s="164" t="s">
        <v>201</v>
      </c>
    </row>
    <row r="356" spans="2:65" s="12" customFormat="1" ht="22.5" x14ac:dyDescent="0.2">
      <c r="B356" s="163"/>
      <c r="C356" s="258"/>
      <c r="D356" s="255" t="s">
        <v>214</v>
      </c>
      <c r="E356" s="259" t="s">
        <v>1</v>
      </c>
      <c r="F356" s="260" t="s">
        <v>736</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272</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1074</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1084</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809</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1085</v>
      </c>
      <c r="G361" s="258"/>
      <c r="H361" s="259" t="s">
        <v>1</v>
      </c>
      <c r="I361" s="165"/>
      <c r="L361" s="163"/>
      <c r="M361" s="166"/>
      <c r="T361" s="167"/>
      <c r="AT361" s="164" t="s">
        <v>214</v>
      </c>
      <c r="AU361" s="164" t="s">
        <v>82</v>
      </c>
      <c r="AV361" s="12" t="s">
        <v>80</v>
      </c>
      <c r="AW361" s="12" t="s">
        <v>30</v>
      </c>
      <c r="AX361" s="12" t="s">
        <v>73</v>
      </c>
      <c r="AY361" s="164" t="s">
        <v>201</v>
      </c>
    </row>
    <row r="362" spans="2:65" s="13" customFormat="1" x14ac:dyDescent="0.2">
      <c r="B362" s="168"/>
      <c r="C362" s="261"/>
      <c r="D362" s="255" t="s">
        <v>214</v>
      </c>
      <c r="E362" s="262" t="s">
        <v>1</v>
      </c>
      <c r="F362" s="263" t="s">
        <v>1106</v>
      </c>
      <c r="G362" s="261"/>
      <c r="H362" s="264">
        <v>63.648000000000003</v>
      </c>
      <c r="I362" s="170"/>
      <c r="L362" s="168"/>
      <c r="M362" s="171"/>
      <c r="T362" s="172"/>
      <c r="AT362" s="169" t="s">
        <v>214</v>
      </c>
      <c r="AU362" s="169" t="s">
        <v>82</v>
      </c>
      <c r="AV362" s="13" t="s">
        <v>82</v>
      </c>
      <c r="AW362" s="13" t="s">
        <v>30</v>
      </c>
      <c r="AX362" s="13" t="s">
        <v>73</v>
      </c>
      <c r="AY362" s="169" t="s">
        <v>201</v>
      </c>
    </row>
    <row r="363" spans="2:65" s="12" customFormat="1" x14ac:dyDescent="0.2">
      <c r="B363" s="163"/>
      <c r="C363" s="258"/>
      <c r="D363" s="255" t="s">
        <v>214</v>
      </c>
      <c r="E363" s="259" t="s">
        <v>1</v>
      </c>
      <c r="F363" s="260" t="s">
        <v>1087</v>
      </c>
      <c r="G363" s="258"/>
      <c r="H363" s="259" t="s">
        <v>1</v>
      </c>
      <c r="I363" s="165"/>
      <c r="L363" s="163"/>
      <c r="M363" s="166"/>
      <c r="T363" s="167"/>
      <c r="AT363" s="164" t="s">
        <v>214</v>
      </c>
      <c r="AU363" s="164" t="s">
        <v>82</v>
      </c>
      <c r="AV363" s="12" t="s">
        <v>80</v>
      </c>
      <c r="AW363" s="12" t="s">
        <v>30</v>
      </c>
      <c r="AX363" s="12" t="s">
        <v>73</v>
      </c>
      <c r="AY363" s="164" t="s">
        <v>201</v>
      </c>
    </row>
    <row r="364" spans="2:65" s="13" customFormat="1" x14ac:dyDescent="0.2">
      <c r="B364" s="168"/>
      <c r="C364" s="261"/>
      <c r="D364" s="255" t="s">
        <v>214</v>
      </c>
      <c r="E364" s="262" t="s">
        <v>1</v>
      </c>
      <c r="F364" s="263" t="s">
        <v>1107</v>
      </c>
      <c r="G364" s="261"/>
      <c r="H364" s="264">
        <v>1.2</v>
      </c>
      <c r="I364" s="170"/>
      <c r="L364" s="168"/>
      <c r="M364" s="171"/>
      <c r="T364" s="172"/>
      <c r="AT364" s="169" t="s">
        <v>214</v>
      </c>
      <c r="AU364" s="169" t="s">
        <v>82</v>
      </c>
      <c r="AV364" s="13" t="s">
        <v>82</v>
      </c>
      <c r="AW364" s="13" t="s">
        <v>30</v>
      </c>
      <c r="AX364" s="13" t="s">
        <v>73</v>
      </c>
      <c r="AY364" s="169" t="s">
        <v>201</v>
      </c>
    </row>
    <row r="365" spans="2:65" s="14" customFormat="1" x14ac:dyDescent="0.2">
      <c r="B365" s="173"/>
      <c r="C365" s="265"/>
      <c r="D365" s="255" t="s">
        <v>214</v>
      </c>
      <c r="E365" s="266" t="s">
        <v>1</v>
      </c>
      <c r="F365" s="267" t="s">
        <v>221</v>
      </c>
      <c r="G365" s="265"/>
      <c r="H365" s="268">
        <v>64.847999999999999</v>
      </c>
      <c r="I365" s="175"/>
      <c r="L365" s="173"/>
      <c r="M365" s="176"/>
      <c r="T365" s="177"/>
      <c r="AT365" s="174" t="s">
        <v>214</v>
      </c>
      <c r="AU365" s="174" t="s">
        <v>82</v>
      </c>
      <c r="AV365" s="14" t="s">
        <v>208</v>
      </c>
      <c r="AW365" s="14" t="s">
        <v>30</v>
      </c>
      <c r="AX365" s="14" t="s">
        <v>80</v>
      </c>
      <c r="AY365" s="174" t="s">
        <v>201</v>
      </c>
    </row>
    <row r="366" spans="2:65" s="1" customFormat="1" ht="16.5" customHeight="1" x14ac:dyDescent="0.2">
      <c r="B366" s="152"/>
      <c r="C366" s="249" t="s">
        <v>344</v>
      </c>
      <c r="D366" s="249" t="s">
        <v>203</v>
      </c>
      <c r="E366" s="250" t="s">
        <v>382</v>
      </c>
      <c r="F366" s="251" t="s">
        <v>383</v>
      </c>
      <c r="G366" s="252" t="s">
        <v>278</v>
      </c>
      <c r="H366" s="253">
        <v>180.15600000000001</v>
      </c>
      <c r="I366" s="154"/>
      <c r="J366" s="155">
        <f>ROUND(I366*H366,2)</f>
        <v>0</v>
      </c>
      <c r="K366" s="153" t="s">
        <v>207</v>
      </c>
      <c r="L366" s="32"/>
      <c r="M366" s="156" t="s">
        <v>1</v>
      </c>
      <c r="N366" s="157" t="s">
        <v>38</v>
      </c>
      <c r="P366" s="158">
        <f>O366*H366</f>
        <v>0</v>
      </c>
      <c r="Q366" s="158">
        <v>0</v>
      </c>
      <c r="R366" s="158">
        <f>Q366*H366</f>
        <v>0</v>
      </c>
      <c r="S366" s="158">
        <v>0</v>
      </c>
      <c r="T366" s="159">
        <f>S366*H366</f>
        <v>0</v>
      </c>
      <c r="AR366" s="160" t="s">
        <v>208</v>
      </c>
      <c r="AT366" s="160" t="s">
        <v>203</v>
      </c>
      <c r="AU366" s="160" t="s">
        <v>82</v>
      </c>
      <c r="AY366" s="17" t="s">
        <v>201</v>
      </c>
      <c r="BE366" s="161">
        <f>IF(N366="základní",J366,0)</f>
        <v>0</v>
      </c>
      <c r="BF366" s="161">
        <f>IF(N366="snížená",J366,0)</f>
        <v>0</v>
      </c>
      <c r="BG366" s="161">
        <f>IF(N366="zákl. přenesená",J366,0)</f>
        <v>0</v>
      </c>
      <c r="BH366" s="161">
        <f>IF(N366="sníž. přenesená",J366,0)</f>
        <v>0</v>
      </c>
      <c r="BI366" s="161">
        <f>IF(N366="nulová",J366,0)</f>
        <v>0</v>
      </c>
      <c r="BJ366" s="17" t="s">
        <v>80</v>
      </c>
      <c r="BK366" s="161">
        <f>ROUND(I366*H366,2)</f>
        <v>0</v>
      </c>
      <c r="BL366" s="17" t="s">
        <v>208</v>
      </c>
      <c r="BM366" s="160" t="s">
        <v>1111</v>
      </c>
    </row>
    <row r="367" spans="2:65" s="1" customFormat="1" x14ac:dyDescent="0.2">
      <c r="B367" s="32"/>
      <c r="C367" s="254"/>
      <c r="D367" s="255" t="s">
        <v>210</v>
      </c>
      <c r="E367" s="254"/>
      <c r="F367" s="256" t="s">
        <v>385</v>
      </c>
      <c r="G367" s="254"/>
      <c r="H367" s="254"/>
      <c r="I367" s="96"/>
      <c r="L367" s="32"/>
      <c r="M367" s="162"/>
      <c r="T367" s="56"/>
      <c r="AT367" s="17" t="s">
        <v>210</v>
      </c>
      <c r="AU367" s="17" t="s">
        <v>82</v>
      </c>
    </row>
    <row r="368" spans="2:65" s="1" customFormat="1" ht="282.75" x14ac:dyDescent="0.2">
      <c r="B368" s="32"/>
      <c r="C368" s="254"/>
      <c r="D368" s="255" t="s">
        <v>212</v>
      </c>
      <c r="E368" s="254"/>
      <c r="F368" s="257" t="s">
        <v>386</v>
      </c>
      <c r="G368" s="254"/>
      <c r="H368" s="254"/>
      <c r="I368" s="96"/>
      <c r="L368" s="32"/>
      <c r="M368" s="162"/>
      <c r="T368" s="56"/>
      <c r="AT368" s="17" t="s">
        <v>212</v>
      </c>
      <c r="AU368" s="17" t="s">
        <v>82</v>
      </c>
    </row>
    <row r="369" spans="2:65" s="12" customFormat="1" x14ac:dyDescent="0.2">
      <c r="B369" s="163"/>
      <c r="C369" s="258"/>
      <c r="D369" s="255" t="s">
        <v>214</v>
      </c>
      <c r="E369" s="259" t="s">
        <v>1</v>
      </c>
      <c r="F369" s="260" t="s">
        <v>215</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216</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358</v>
      </c>
      <c r="G371" s="258"/>
      <c r="H371" s="259" t="s">
        <v>1</v>
      </c>
      <c r="I371" s="165"/>
      <c r="L371" s="163"/>
      <c r="M371" s="166"/>
      <c r="T371" s="167"/>
      <c r="AT371" s="164" t="s">
        <v>214</v>
      </c>
      <c r="AU371" s="164" t="s">
        <v>82</v>
      </c>
      <c r="AV371" s="12" t="s">
        <v>80</v>
      </c>
      <c r="AW371" s="12" t="s">
        <v>30</v>
      </c>
      <c r="AX371" s="12" t="s">
        <v>73</v>
      </c>
      <c r="AY371" s="164" t="s">
        <v>201</v>
      </c>
    </row>
    <row r="372" spans="2:65" s="12" customFormat="1" ht="22.5" x14ac:dyDescent="0.2">
      <c r="B372" s="163"/>
      <c r="C372" s="258"/>
      <c r="D372" s="255" t="s">
        <v>214</v>
      </c>
      <c r="E372" s="259" t="s">
        <v>1</v>
      </c>
      <c r="F372" s="260" t="s">
        <v>359</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272</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1074</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1084</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809</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1085</v>
      </c>
      <c r="G377" s="258"/>
      <c r="H377" s="259" t="s">
        <v>1</v>
      </c>
      <c r="I377" s="165"/>
      <c r="L377" s="163"/>
      <c r="M377" s="166"/>
      <c r="T377" s="167"/>
      <c r="AT377" s="164" t="s">
        <v>214</v>
      </c>
      <c r="AU377" s="164" t="s">
        <v>82</v>
      </c>
      <c r="AV377" s="12" t="s">
        <v>80</v>
      </c>
      <c r="AW377" s="12" t="s">
        <v>30</v>
      </c>
      <c r="AX377" s="12" t="s">
        <v>73</v>
      </c>
      <c r="AY377" s="164" t="s">
        <v>201</v>
      </c>
    </row>
    <row r="378" spans="2:65" s="13" customFormat="1" x14ac:dyDescent="0.2">
      <c r="B378" s="168"/>
      <c r="C378" s="261"/>
      <c r="D378" s="255" t="s">
        <v>214</v>
      </c>
      <c r="E378" s="262" t="s">
        <v>1</v>
      </c>
      <c r="F378" s="263" t="s">
        <v>1098</v>
      </c>
      <c r="G378" s="261"/>
      <c r="H378" s="264">
        <v>176.358</v>
      </c>
      <c r="I378" s="170"/>
      <c r="L378" s="168"/>
      <c r="M378" s="171"/>
      <c r="T378" s="172"/>
      <c r="AT378" s="169" t="s">
        <v>214</v>
      </c>
      <c r="AU378" s="169" t="s">
        <v>82</v>
      </c>
      <c r="AV378" s="13" t="s">
        <v>82</v>
      </c>
      <c r="AW378" s="13" t="s">
        <v>30</v>
      </c>
      <c r="AX378" s="13" t="s">
        <v>73</v>
      </c>
      <c r="AY378" s="169" t="s">
        <v>201</v>
      </c>
    </row>
    <row r="379" spans="2:65" s="12" customFormat="1" x14ac:dyDescent="0.2">
      <c r="B379" s="163"/>
      <c r="C379" s="258"/>
      <c r="D379" s="255" t="s">
        <v>214</v>
      </c>
      <c r="E379" s="259" t="s">
        <v>1</v>
      </c>
      <c r="F379" s="260" t="s">
        <v>1087</v>
      </c>
      <c r="G379" s="258"/>
      <c r="H379" s="259" t="s">
        <v>1</v>
      </c>
      <c r="I379" s="165"/>
      <c r="L379" s="163"/>
      <c r="M379" s="166"/>
      <c r="T379" s="167"/>
      <c r="AT379" s="164" t="s">
        <v>214</v>
      </c>
      <c r="AU379" s="164" t="s">
        <v>82</v>
      </c>
      <c r="AV379" s="12" t="s">
        <v>80</v>
      </c>
      <c r="AW379" s="12" t="s">
        <v>30</v>
      </c>
      <c r="AX379" s="12" t="s">
        <v>73</v>
      </c>
      <c r="AY379" s="164" t="s">
        <v>201</v>
      </c>
    </row>
    <row r="380" spans="2:65" s="13" customFormat="1" x14ac:dyDescent="0.2">
      <c r="B380" s="168"/>
      <c r="C380" s="261"/>
      <c r="D380" s="255" t="s">
        <v>214</v>
      </c>
      <c r="E380" s="262" t="s">
        <v>1</v>
      </c>
      <c r="F380" s="263" t="s">
        <v>1099</v>
      </c>
      <c r="G380" s="261"/>
      <c r="H380" s="264">
        <v>3.798</v>
      </c>
      <c r="I380" s="170"/>
      <c r="L380" s="168"/>
      <c r="M380" s="171"/>
      <c r="T380" s="172"/>
      <c r="AT380" s="169" t="s">
        <v>214</v>
      </c>
      <c r="AU380" s="169" t="s">
        <v>82</v>
      </c>
      <c r="AV380" s="13" t="s">
        <v>82</v>
      </c>
      <c r="AW380" s="13" t="s">
        <v>30</v>
      </c>
      <c r="AX380" s="13" t="s">
        <v>73</v>
      </c>
      <c r="AY380" s="169" t="s">
        <v>201</v>
      </c>
    </row>
    <row r="381" spans="2:65" s="14" customFormat="1" x14ac:dyDescent="0.2">
      <c r="B381" s="173"/>
      <c r="C381" s="265"/>
      <c r="D381" s="255" t="s">
        <v>214</v>
      </c>
      <c r="E381" s="266" t="s">
        <v>1</v>
      </c>
      <c r="F381" s="267" t="s">
        <v>221</v>
      </c>
      <c r="G381" s="265"/>
      <c r="H381" s="268">
        <v>180.15600000000001</v>
      </c>
      <c r="I381" s="175"/>
      <c r="L381" s="173"/>
      <c r="M381" s="176"/>
      <c r="T381" s="177"/>
      <c r="AT381" s="174" t="s">
        <v>214</v>
      </c>
      <c r="AU381" s="174" t="s">
        <v>82</v>
      </c>
      <c r="AV381" s="14" t="s">
        <v>208</v>
      </c>
      <c r="AW381" s="14" t="s">
        <v>30</v>
      </c>
      <c r="AX381" s="14" t="s">
        <v>80</v>
      </c>
      <c r="AY381" s="174" t="s">
        <v>201</v>
      </c>
    </row>
    <row r="382" spans="2:65" s="1" customFormat="1" ht="16.5" customHeight="1" x14ac:dyDescent="0.2">
      <c r="B382" s="152"/>
      <c r="C382" s="249" t="s">
        <v>352</v>
      </c>
      <c r="D382" s="249" t="s">
        <v>203</v>
      </c>
      <c r="E382" s="250" t="s">
        <v>382</v>
      </c>
      <c r="F382" s="251" t="s">
        <v>383</v>
      </c>
      <c r="G382" s="252" t="s">
        <v>278</v>
      </c>
      <c r="H382" s="253">
        <v>64.847999999999999</v>
      </c>
      <c r="I382" s="154"/>
      <c r="J382" s="155">
        <f>ROUND(I382*H382,2)</f>
        <v>0</v>
      </c>
      <c r="K382" s="153" t="s">
        <v>207</v>
      </c>
      <c r="L382" s="32"/>
      <c r="M382" s="156" t="s">
        <v>1</v>
      </c>
      <c r="N382" s="157" t="s">
        <v>38</v>
      </c>
      <c r="P382" s="158">
        <f>O382*H382</f>
        <v>0</v>
      </c>
      <c r="Q382" s="158">
        <v>0</v>
      </c>
      <c r="R382" s="158">
        <f>Q382*H382</f>
        <v>0</v>
      </c>
      <c r="S382" s="158">
        <v>0</v>
      </c>
      <c r="T382" s="159">
        <f>S382*H382</f>
        <v>0</v>
      </c>
      <c r="AR382" s="160" t="s">
        <v>208</v>
      </c>
      <c r="AT382" s="160" t="s">
        <v>203</v>
      </c>
      <c r="AU382" s="160" t="s">
        <v>82</v>
      </c>
      <c r="AY382" s="17" t="s">
        <v>201</v>
      </c>
      <c r="BE382" s="161">
        <f>IF(N382="základní",J382,0)</f>
        <v>0</v>
      </c>
      <c r="BF382" s="161">
        <f>IF(N382="snížená",J382,0)</f>
        <v>0</v>
      </c>
      <c r="BG382" s="161">
        <f>IF(N382="zákl. přenesená",J382,0)</f>
        <v>0</v>
      </c>
      <c r="BH382" s="161">
        <f>IF(N382="sníž. přenesená",J382,0)</f>
        <v>0</v>
      </c>
      <c r="BI382" s="161">
        <f>IF(N382="nulová",J382,0)</f>
        <v>0</v>
      </c>
      <c r="BJ382" s="17" t="s">
        <v>80</v>
      </c>
      <c r="BK382" s="161">
        <f>ROUND(I382*H382,2)</f>
        <v>0</v>
      </c>
      <c r="BL382" s="17" t="s">
        <v>208</v>
      </c>
      <c r="BM382" s="160" t="s">
        <v>1112</v>
      </c>
    </row>
    <row r="383" spans="2:65" s="1" customFormat="1" x14ac:dyDescent="0.2">
      <c r="B383" s="32"/>
      <c r="C383" s="254"/>
      <c r="D383" s="255" t="s">
        <v>210</v>
      </c>
      <c r="E383" s="254"/>
      <c r="F383" s="256" t="s">
        <v>385</v>
      </c>
      <c r="G383" s="254"/>
      <c r="H383" s="254"/>
      <c r="I383" s="96"/>
      <c r="L383" s="32"/>
      <c r="M383" s="162"/>
      <c r="T383" s="56"/>
      <c r="AT383" s="17" t="s">
        <v>210</v>
      </c>
      <c r="AU383" s="17" t="s">
        <v>82</v>
      </c>
    </row>
    <row r="384" spans="2:65" s="1" customFormat="1" ht="282.75" x14ac:dyDescent="0.2">
      <c r="B384" s="32"/>
      <c r="C384" s="254"/>
      <c r="D384" s="255" t="s">
        <v>212</v>
      </c>
      <c r="E384" s="254"/>
      <c r="F384" s="257" t="s">
        <v>386</v>
      </c>
      <c r="G384" s="254"/>
      <c r="H384" s="254"/>
      <c r="I384" s="96"/>
      <c r="L384" s="32"/>
      <c r="M384" s="162"/>
      <c r="T384" s="56"/>
      <c r="AT384" s="17" t="s">
        <v>212</v>
      </c>
      <c r="AU384" s="17" t="s">
        <v>82</v>
      </c>
    </row>
    <row r="385" spans="2:65" s="12" customFormat="1" x14ac:dyDescent="0.2">
      <c r="B385" s="163"/>
      <c r="C385" s="258"/>
      <c r="D385" s="255" t="s">
        <v>214</v>
      </c>
      <c r="E385" s="259" t="s">
        <v>1</v>
      </c>
      <c r="F385" s="260" t="s">
        <v>215</v>
      </c>
      <c r="G385" s="258"/>
      <c r="H385" s="259" t="s">
        <v>1</v>
      </c>
      <c r="I385" s="165"/>
      <c r="L385" s="163"/>
      <c r="M385" s="166"/>
      <c r="T385" s="167"/>
      <c r="AT385" s="164" t="s">
        <v>214</v>
      </c>
      <c r="AU385" s="164" t="s">
        <v>82</v>
      </c>
      <c r="AV385" s="12" t="s">
        <v>80</v>
      </c>
      <c r="AW385" s="12" t="s">
        <v>30</v>
      </c>
      <c r="AX385" s="12" t="s">
        <v>73</v>
      </c>
      <c r="AY385" s="164" t="s">
        <v>201</v>
      </c>
    </row>
    <row r="386" spans="2:65" s="12" customFormat="1" x14ac:dyDescent="0.2">
      <c r="B386" s="163"/>
      <c r="C386" s="258"/>
      <c r="D386" s="255" t="s">
        <v>214</v>
      </c>
      <c r="E386" s="259" t="s">
        <v>1</v>
      </c>
      <c r="F386" s="260" t="s">
        <v>216</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839</v>
      </c>
      <c r="G387" s="258"/>
      <c r="H387" s="259" t="s">
        <v>1</v>
      </c>
      <c r="I387" s="165"/>
      <c r="L387" s="163"/>
      <c r="M387" s="166"/>
      <c r="T387" s="167"/>
      <c r="AT387" s="164" t="s">
        <v>214</v>
      </c>
      <c r="AU387" s="164" t="s">
        <v>82</v>
      </c>
      <c r="AV387" s="12" t="s">
        <v>80</v>
      </c>
      <c r="AW387" s="12" t="s">
        <v>30</v>
      </c>
      <c r="AX387" s="12" t="s">
        <v>73</v>
      </c>
      <c r="AY387" s="164" t="s">
        <v>201</v>
      </c>
    </row>
    <row r="388" spans="2:65" s="12" customFormat="1" ht="22.5" x14ac:dyDescent="0.2">
      <c r="B388" s="163"/>
      <c r="C388" s="258"/>
      <c r="D388" s="255" t="s">
        <v>214</v>
      </c>
      <c r="E388" s="259" t="s">
        <v>1</v>
      </c>
      <c r="F388" s="260" t="s">
        <v>736</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272</v>
      </c>
      <c r="G389" s="258"/>
      <c r="H389" s="259" t="s">
        <v>1</v>
      </c>
      <c r="I389" s="165"/>
      <c r="L389" s="163"/>
      <c r="M389" s="166"/>
      <c r="T389" s="167"/>
      <c r="AT389" s="164" t="s">
        <v>214</v>
      </c>
      <c r="AU389" s="164" t="s">
        <v>82</v>
      </c>
      <c r="AV389" s="12" t="s">
        <v>80</v>
      </c>
      <c r="AW389" s="12" t="s">
        <v>30</v>
      </c>
      <c r="AX389" s="12" t="s">
        <v>73</v>
      </c>
      <c r="AY389" s="164" t="s">
        <v>201</v>
      </c>
    </row>
    <row r="390" spans="2:65" s="12" customFormat="1" x14ac:dyDescent="0.2">
      <c r="B390" s="163"/>
      <c r="C390" s="258"/>
      <c r="D390" s="255" t="s">
        <v>214</v>
      </c>
      <c r="E390" s="259" t="s">
        <v>1</v>
      </c>
      <c r="F390" s="260" t="s">
        <v>1074</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1084</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809</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1085</v>
      </c>
      <c r="G393" s="258"/>
      <c r="H393" s="259" t="s">
        <v>1</v>
      </c>
      <c r="I393" s="165"/>
      <c r="L393" s="163"/>
      <c r="M393" s="166"/>
      <c r="T393" s="167"/>
      <c r="AT393" s="164" t="s">
        <v>214</v>
      </c>
      <c r="AU393" s="164" t="s">
        <v>82</v>
      </c>
      <c r="AV393" s="12" t="s">
        <v>80</v>
      </c>
      <c r="AW393" s="12" t="s">
        <v>30</v>
      </c>
      <c r="AX393" s="12" t="s">
        <v>73</v>
      </c>
      <c r="AY393" s="164" t="s">
        <v>201</v>
      </c>
    </row>
    <row r="394" spans="2:65" s="13" customFormat="1" x14ac:dyDescent="0.2">
      <c r="B394" s="168"/>
      <c r="C394" s="261"/>
      <c r="D394" s="255" t="s">
        <v>214</v>
      </c>
      <c r="E394" s="262" t="s">
        <v>1</v>
      </c>
      <c r="F394" s="263" t="s">
        <v>1106</v>
      </c>
      <c r="G394" s="261"/>
      <c r="H394" s="264">
        <v>63.648000000000003</v>
      </c>
      <c r="I394" s="170"/>
      <c r="L394" s="168"/>
      <c r="M394" s="171"/>
      <c r="T394" s="172"/>
      <c r="AT394" s="169" t="s">
        <v>214</v>
      </c>
      <c r="AU394" s="169" t="s">
        <v>82</v>
      </c>
      <c r="AV394" s="13" t="s">
        <v>82</v>
      </c>
      <c r="AW394" s="13" t="s">
        <v>30</v>
      </c>
      <c r="AX394" s="13" t="s">
        <v>73</v>
      </c>
      <c r="AY394" s="169" t="s">
        <v>201</v>
      </c>
    </row>
    <row r="395" spans="2:65" s="12" customFormat="1" x14ac:dyDescent="0.2">
      <c r="B395" s="163"/>
      <c r="C395" s="258"/>
      <c r="D395" s="255" t="s">
        <v>214</v>
      </c>
      <c r="E395" s="259" t="s">
        <v>1</v>
      </c>
      <c r="F395" s="260" t="s">
        <v>1087</v>
      </c>
      <c r="G395" s="258"/>
      <c r="H395" s="259" t="s">
        <v>1</v>
      </c>
      <c r="I395" s="165"/>
      <c r="L395" s="163"/>
      <c r="M395" s="166"/>
      <c r="T395" s="167"/>
      <c r="AT395" s="164" t="s">
        <v>214</v>
      </c>
      <c r="AU395" s="164" t="s">
        <v>82</v>
      </c>
      <c r="AV395" s="12" t="s">
        <v>80</v>
      </c>
      <c r="AW395" s="12" t="s">
        <v>30</v>
      </c>
      <c r="AX395" s="12" t="s">
        <v>73</v>
      </c>
      <c r="AY395" s="164" t="s">
        <v>201</v>
      </c>
    </row>
    <row r="396" spans="2:65" s="13" customFormat="1" x14ac:dyDescent="0.2">
      <c r="B396" s="168"/>
      <c r="C396" s="261"/>
      <c r="D396" s="255" t="s">
        <v>214</v>
      </c>
      <c r="E396" s="262" t="s">
        <v>1</v>
      </c>
      <c r="F396" s="263" t="s">
        <v>1107</v>
      </c>
      <c r="G396" s="261"/>
      <c r="H396" s="264">
        <v>1.2</v>
      </c>
      <c r="I396" s="170"/>
      <c r="L396" s="168"/>
      <c r="M396" s="171"/>
      <c r="T396" s="172"/>
      <c r="AT396" s="169" t="s">
        <v>214</v>
      </c>
      <c r="AU396" s="169" t="s">
        <v>82</v>
      </c>
      <c r="AV396" s="13" t="s">
        <v>82</v>
      </c>
      <c r="AW396" s="13" t="s">
        <v>30</v>
      </c>
      <c r="AX396" s="13" t="s">
        <v>73</v>
      </c>
      <c r="AY396" s="169" t="s">
        <v>201</v>
      </c>
    </row>
    <row r="397" spans="2:65" s="14" customFormat="1" x14ac:dyDescent="0.2">
      <c r="B397" s="173"/>
      <c r="C397" s="265"/>
      <c r="D397" s="255" t="s">
        <v>214</v>
      </c>
      <c r="E397" s="266" t="s">
        <v>1</v>
      </c>
      <c r="F397" s="267" t="s">
        <v>221</v>
      </c>
      <c r="G397" s="265"/>
      <c r="H397" s="268">
        <v>64.847999999999999</v>
      </c>
      <c r="I397" s="175"/>
      <c r="L397" s="173"/>
      <c r="M397" s="176"/>
      <c r="T397" s="177"/>
      <c r="AT397" s="174" t="s">
        <v>214</v>
      </c>
      <c r="AU397" s="174" t="s">
        <v>82</v>
      </c>
      <c r="AV397" s="14" t="s">
        <v>208</v>
      </c>
      <c r="AW397" s="14" t="s">
        <v>30</v>
      </c>
      <c r="AX397" s="14" t="s">
        <v>80</v>
      </c>
      <c r="AY397" s="174" t="s">
        <v>201</v>
      </c>
    </row>
    <row r="398" spans="2:65" s="1" customFormat="1" ht="24" customHeight="1" x14ac:dyDescent="0.2">
      <c r="B398" s="152"/>
      <c r="C398" s="249" t="s">
        <v>360</v>
      </c>
      <c r="D398" s="249" t="s">
        <v>203</v>
      </c>
      <c r="E398" s="250" t="s">
        <v>390</v>
      </c>
      <c r="F398" s="251" t="s">
        <v>391</v>
      </c>
      <c r="G398" s="252" t="s">
        <v>278</v>
      </c>
      <c r="H398" s="253">
        <v>115.309</v>
      </c>
      <c r="I398" s="154"/>
      <c r="J398" s="155">
        <f>ROUND(I398*H398,2)</f>
        <v>0</v>
      </c>
      <c r="K398" s="153" t="s">
        <v>207</v>
      </c>
      <c r="L398" s="32"/>
      <c r="M398" s="156" t="s">
        <v>1</v>
      </c>
      <c r="N398" s="157" t="s">
        <v>38</v>
      </c>
      <c r="P398" s="158">
        <f>O398*H398</f>
        <v>0</v>
      </c>
      <c r="Q398" s="158">
        <v>0</v>
      </c>
      <c r="R398" s="158">
        <f>Q398*H398</f>
        <v>0</v>
      </c>
      <c r="S398" s="158">
        <v>0</v>
      </c>
      <c r="T398" s="159">
        <f>S398*H398</f>
        <v>0</v>
      </c>
      <c r="AR398" s="160" t="s">
        <v>208</v>
      </c>
      <c r="AT398" s="160" t="s">
        <v>203</v>
      </c>
      <c r="AU398" s="160" t="s">
        <v>82</v>
      </c>
      <c r="AY398" s="17" t="s">
        <v>201</v>
      </c>
      <c r="BE398" s="161">
        <f>IF(N398="základní",J398,0)</f>
        <v>0</v>
      </c>
      <c r="BF398" s="161">
        <f>IF(N398="snížená",J398,0)</f>
        <v>0</v>
      </c>
      <c r="BG398" s="161">
        <f>IF(N398="zákl. přenesená",J398,0)</f>
        <v>0</v>
      </c>
      <c r="BH398" s="161">
        <f>IF(N398="sníž. přenesená",J398,0)</f>
        <v>0</v>
      </c>
      <c r="BI398" s="161">
        <f>IF(N398="nulová",J398,0)</f>
        <v>0</v>
      </c>
      <c r="BJ398" s="17" t="s">
        <v>80</v>
      </c>
      <c r="BK398" s="161">
        <f>ROUND(I398*H398,2)</f>
        <v>0</v>
      </c>
      <c r="BL398" s="17" t="s">
        <v>208</v>
      </c>
      <c r="BM398" s="160" t="s">
        <v>1113</v>
      </c>
    </row>
    <row r="399" spans="2:65" s="1" customFormat="1" ht="29.25" x14ac:dyDescent="0.2">
      <c r="B399" s="32"/>
      <c r="C399" s="254"/>
      <c r="D399" s="255" t="s">
        <v>210</v>
      </c>
      <c r="E399" s="254"/>
      <c r="F399" s="256" t="s">
        <v>393</v>
      </c>
      <c r="G399" s="254"/>
      <c r="H399" s="254"/>
      <c r="I399" s="96"/>
      <c r="L399" s="32"/>
      <c r="M399" s="162"/>
      <c r="T399" s="56"/>
      <c r="AT399" s="17" t="s">
        <v>210</v>
      </c>
      <c r="AU399" s="17" t="s">
        <v>82</v>
      </c>
    </row>
    <row r="400" spans="2:65" s="1" customFormat="1" ht="409.5" x14ac:dyDescent="0.2">
      <c r="B400" s="32"/>
      <c r="C400" s="254"/>
      <c r="D400" s="255" t="s">
        <v>212</v>
      </c>
      <c r="E400" s="254"/>
      <c r="F400" s="270" t="s">
        <v>394</v>
      </c>
      <c r="G400" s="254"/>
      <c r="H400" s="254"/>
      <c r="I400" s="96"/>
      <c r="L400" s="32"/>
      <c r="M400" s="162"/>
      <c r="T400" s="56"/>
      <c r="AT400" s="17" t="s">
        <v>212</v>
      </c>
      <c r="AU400" s="17" t="s">
        <v>82</v>
      </c>
    </row>
    <row r="401" spans="2:65" s="12" customFormat="1" x14ac:dyDescent="0.2">
      <c r="B401" s="163"/>
      <c r="C401" s="258"/>
      <c r="D401" s="255" t="s">
        <v>214</v>
      </c>
      <c r="E401" s="259" t="s">
        <v>1</v>
      </c>
      <c r="F401" s="260" t="s">
        <v>215</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216</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272</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1074</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809</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1085</v>
      </c>
      <c r="G406" s="258"/>
      <c r="H406" s="259" t="s">
        <v>1</v>
      </c>
      <c r="I406" s="165"/>
      <c r="L406" s="163"/>
      <c r="M406" s="166"/>
      <c r="T406" s="167"/>
      <c r="AT406" s="164" t="s">
        <v>214</v>
      </c>
      <c r="AU406" s="164" t="s">
        <v>82</v>
      </c>
      <c r="AV406" s="12" t="s">
        <v>80</v>
      </c>
      <c r="AW406" s="12" t="s">
        <v>30</v>
      </c>
      <c r="AX406" s="12" t="s">
        <v>73</v>
      </c>
      <c r="AY406" s="164" t="s">
        <v>201</v>
      </c>
    </row>
    <row r="407" spans="2:65" s="13" customFormat="1" x14ac:dyDescent="0.2">
      <c r="B407" s="168"/>
      <c r="C407" s="261"/>
      <c r="D407" s="255" t="s">
        <v>214</v>
      </c>
      <c r="E407" s="262" t="s">
        <v>1</v>
      </c>
      <c r="F407" s="263" t="s">
        <v>1103</v>
      </c>
      <c r="G407" s="261"/>
      <c r="H407" s="264">
        <v>112.71</v>
      </c>
      <c r="I407" s="170"/>
      <c r="L407" s="168"/>
      <c r="M407" s="171"/>
      <c r="T407" s="172"/>
      <c r="AT407" s="169" t="s">
        <v>214</v>
      </c>
      <c r="AU407" s="169" t="s">
        <v>82</v>
      </c>
      <c r="AV407" s="13" t="s">
        <v>82</v>
      </c>
      <c r="AW407" s="13" t="s">
        <v>30</v>
      </c>
      <c r="AX407" s="13" t="s">
        <v>73</v>
      </c>
      <c r="AY407" s="169" t="s">
        <v>201</v>
      </c>
    </row>
    <row r="408" spans="2:65" s="12" customFormat="1" x14ac:dyDescent="0.2">
      <c r="B408" s="163"/>
      <c r="C408" s="258"/>
      <c r="D408" s="255" t="s">
        <v>214</v>
      </c>
      <c r="E408" s="259" t="s">
        <v>1</v>
      </c>
      <c r="F408" s="260" t="s">
        <v>1087</v>
      </c>
      <c r="G408" s="258"/>
      <c r="H408" s="259" t="s">
        <v>1</v>
      </c>
      <c r="I408" s="165"/>
      <c r="L408" s="163"/>
      <c r="M408" s="166"/>
      <c r="T408" s="167"/>
      <c r="AT408" s="164" t="s">
        <v>214</v>
      </c>
      <c r="AU408" s="164" t="s">
        <v>82</v>
      </c>
      <c r="AV408" s="12" t="s">
        <v>80</v>
      </c>
      <c r="AW408" s="12" t="s">
        <v>30</v>
      </c>
      <c r="AX408" s="12" t="s">
        <v>73</v>
      </c>
      <c r="AY408" s="164" t="s">
        <v>201</v>
      </c>
    </row>
    <row r="409" spans="2:65" s="13" customFormat="1" x14ac:dyDescent="0.2">
      <c r="B409" s="168"/>
      <c r="C409" s="261"/>
      <c r="D409" s="255" t="s">
        <v>214</v>
      </c>
      <c r="E409" s="262" t="s">
        <v>1</v>
      </c>
      <c r="F409" s="263" t="s">
        <v>1104</v>
      </c>
      <c r="G409" s="261"/>
      <c r="H409" s="264">
        <v>2.5990000000000002</v>
      </c>
      <c r="I409" s="170"/>
      <c r="L409" s="168"/>
      <c r="M409" s="171"/>
      <c r="T409" s="172"/>
      <c r="AT409" s="169" t="s">
        <v>214</v>
      </c>
      <c r="AU409" s="169" t="s">
        <v>82</v>
      </c>
      <c r="AV409" s="13" t="s">
        <v>82</v>
      </c>
      <c r="AW409" s="13" t="s">
        <v>30</v>
      </c>
      <c r="AX409" s="13" t="s">
        <v>73</v>
      </c>
      <c r="AY409" s="169" t="s">
        <v>201</v>
      </c>
    </row>
    <row r="410" spans="2:65" s="14" customFormat="1" x14ac:dyDescent="0.2">
      <c r="B410" s="173"/>
      <c r="C410" s="265"/>
      <c r="D410" s="255" t="s">
        <v>214</v>
      </c>
      <c r="E410" s="266" t="s">
        <v>1</v>
      </c>
      <c r="F410" s="267" t="s">
        <v>221</v>
      </c>
      <c r="G410" s="265"/>
      <c r="H410" s="268">
        <v>115.309</v>
      </c>
      <c r="I410" s="175"/>
      <c r="L410" s="173"/>
      <c r="M410" s="176"/>
      <c r="T410" s="177"/>
      <c r="AT410" s="174" t="s">
        <v>214</v>
      </c>
      <c r="AU410" s="174" t="s">
        <v>82</v>
      </c>
      <c r="AV410" s="14" t="s">
        <v>208</v>
      </c>
      <c r="AW410" s="14" t="s">
        <v>30</v>
      </c>
      <c r="AX410" s="14" t="s">
        <v>80</v>
      </c>
      <c r="AY410" s="174" t="s">
        <v>201</v>
      </c>
    </row>
    <row r="411" spans="2:65" s="1" customFormat="1" ht="24" customHeight="1" x14ac:dyDescent="0.2">
      <c r="B411" s="152"/>
      <c r="C411" s="249" t="s">
        <v>7</v>
      </c>
      <c r="D411" s="249" t="s">
        <v>203</v>
      </c>
      <c r="E411" s="250" t="s">
        <v>409</v>
      </c>
      <c r="F411" s="251" t="s">
        <v>410</v>
      </c>
      <c r="G411" s="252" t="s">
        <v>278</v>
      </c>
      <c r="H411" s="253">
        <v>50.680999999999997</v>
      </c>
      <c r="I411" s="154"/>
      <c r="J411" s="155">
        <f>ROUND(I411*H411,2)</f>
        <v>0</v>
      </c>
      <c r="K411" s="153" t="s">
        <v>207</v>
      </c>
      <c r="L411" s="32"/>
      <c r="M411" s="156" t="s">
        <v>1</v>
      </c>
      <c r="N411" s="157" t="s">
        <v>38</v>
      </c>
      <c r="P411" s="158">
        <f>O411*H411</f>
        <v>0</v>
      </c>
      <c r="Q411" s="158">
        <v>0</v>
      </c>
      <c r="R411" s="158">
        <f>Q411*H411</f>
        <v>0</v>
      </c>
      <c r="S411" s="158">
        <v>0</v>
      </c>
      <c r="T411" s="159">
        <f>S411*H411</f>
        <v>0</v>
      </c>
      <c r="AR411" s="160" t="s">
        <v>208</v>
      </c>
      <c r="AT411" s="160" t="s">
        <v>203</v>
      </c>
      <c r="AU411" s="160" t="s">
        <v>82</v>
      </c>
      <c r="AY411" s="17" t="s">
        <v>201</v>
      </c>
      <c r="BE411" s="161">
        <f>IF(N411="základní",J411,0)</f>
        <v>0</v>
      </c>
      <c r="BF411" s="161">
        <f>IF(N411="snížená",J411,0)</f>
        <v>0</v>
      </c>
      <c r="BG411" s="161">
        <f>IF(N411="zákl. přenesená",J411,0)</f>
        <v>0</v>
      </c>
      <c r="BH411" s="161">
        <f>IF(N411="sníž. přenesená",J411,0)</f>
        <v>0</v>
      </c>
      <c r="BI411" s="161">
        <f>IF(N411="nulová",J411,0)</f>
        <v>0</v>
      </c>
      <c r="BJ411" s="17" t="s">
        <v>80</v>
      </c>
      <c r="BK411" s="161">
        <f>ROUND(I411*H411,2)</f>
        <v>0</v>
      </c>
      <c r="BL411" s="17" t="s">
        <v>208</v>
      </c>
      <c r="BM411" s="160" t="s">
        <v>1114</v>
      </c>
    </row>
    <row r="412" spans="2:65" s="1" customFormat="1" ht="39" x14ac:dyDescent="0.2">
      <c r="B412" s="32"/>
      <c r="C412" s="254"/>
      <c r="D412" s="255" t="s">
        <v>210</v>
      </c>
      <c r="E412" s="254"/>
      <c r="F412" s="256" t="s">
        <v>412</v>
      </c>
      <c r="G412" s="254"/>
      <c r="H412" s="254"/>
      <c r="I412" s="96"/>
      <c r="L412" s="32"/>
      <c r="M412" s="162"/>
      <c r="T412" s="56"/>
      <c r="AT412" s="17" t="s">
        <v>210</v>
      </c>
      <c r="AU412" s="17" t="s">
        <v>82</v>
      </c>
    </row>
    <row r="413" spans="2:65" s="1" customFormat="1" ht="107.25" x14ac:dyDescent="0.2">
      <c r="B413" s="32"/>
      <c r="C413" s="254"/>
      <c r="D413" s="255" t="s">
        <v>212</v>
      </c>
      <c r="E413" s="254"/>
      <c r="F413" s="257" t="s">
        <v>413</v>
      </c>
      <c r="G413" s="254"/>
      <c r="H413" s="254"/>
      <c r="I413" s="96"/>
      <c r="L413" s="32"/>
      <c r="M413" s="162"/>
      <c r="T413" s="56"/>
      <c r="AT413" s="17" t="s">
        <v>212</v>
      </c>
      <c r="AU413" s="17" t="s">
        <v>82</v>
      </c>
    </row>
    <row r="414" spans="2:65" s="12" customFormat="1" x14ac:dyDescent="0.2">
      <c r="B414" s="163"/>
      <c r="C414" s="258"/>
      <c r="D414" s="255" t="s">
        <v>214</v>
      </c>
      <c r="E414" s="259" t="s">
        <v>1</v>
      </c>
      <c r="F414" s="260" t="s">
        <v>215</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216</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414</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1074</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1115</v>
      </c>
      <c r="G418" s="258"/>
      <c r="H418" s="259" t="s">
        <v>1</v>
      </c>
      <c r="I418" s="165"/>
      <c r="L418" s="163"/>
      <c r="M418" s="166"/>
      <c r="T418" s="167"/>
      <c r="AT418" s="164" t="s">
        <v>214</v>
      </c>
      <c r="AU418" s="164" t="s">
        <v>82</v>
      </c>
      <c r="AV418" s="12" t="s">
        <v>80</v>
      </c>
      <c r="AW418" s="12" t="s">
        <v>30</v>
      </c>
      <c r="AX418" s="12" t="s">
        <v>73</v>
      </c>
      <c r="AY418" s="164" t="s">
        <v>201</v>
      </c>
    </row>
    <row r="419" spans="2:65" s="13" customFormat="1" x14ac:dyDescent="0.2">
      <c r="B419" s="168"/>
      <c r="C419" s="261"/>
      <c r="D419" s="255" t="s">
        <v>214</v>
      </c>
      <c r="E419" s="262" t="s">
        <v>1</v>
      </c>
      <c r="F419" s="263" t="s">
        <v>1116</v>
      </c>
      <c r="G419" s="261"/>
      <c r="H419" s="264">
        <v>50.387999999999998</v>
      </c>
      <c r="I419" s="170"/>
      <c r="L419" s="168"/>
      <c r="M419" s="171"/>
      <c r="T419" s="172"/>
      <c r="AT419" s="169" t="s">
        <v>214</v>
      </c>
      <c r="AU419" s="169" t="s">
        <v>82</v>
      </c>
      <c r="AV419" s="13" t="s">
        <v>82</v>
      </c>
      <c r="AW419" s="13" t="s">
        <v>30</v>
      </c>
      <c r="AX419" s="13" t="s">
        <v>73</v>
      </c>
      <c r="AY419" s="169" t="s">
        <v>201</v>
      </c>
    </row>
    <row r="420" spans="2:65" s="12" customFormat="1" x14ac:dyDescent="0.2">
      <c r="B420" s="163"/>
      <c r="C420" s="258"/>
      <c r="D420" s="255" t="s">
        <v>214</v>
      </c>
      <c r="E420" s="259" t="s">
        <v>1</v>
      </c>
      <c r="F420" s="260" t="s">
        <v>1117</v>
      </c>
      <c r="G420" s="258"/>
      <c r="H420" s="259" t="s">
        <v>1</v>
      </c>
      <c r="I420" s="165"/>
      <c r="L420" s="163"/>
      <c r="M420" s="166"/>
      <c r="T420" s="167"/>
      <c r="AT420" s="164" t="s">
        <v>214</v>
      </c>
      <c r="AU420" s="164" t="s">
        <v>82</v>
      </c>
      <c r="AV420" s="12" t="s">
        <v>80</v>
      </c>
      <c r="AW420" s="12" t="s">
        <v>30</v>
      </c>
      <c r="AX420" s="12" t="s">
        <v>73</v>
      </c>
      <c r="AY420" s="164" t="s">
        <v>201</v>
      </c>
    </row>
    <row r="421" spans="2:65" s="13" customFormat="1" x14ac:dyDescent="0.2">
      <c r="B421" s="168"/>
      <c r="C421" s="261"/>
      <c r="D421" s="255" t="s">
        <v>214</v>
      </c>
      <c r="E421" s="262" t="s">
        <v>1</v>
      </c>
      <c r="F421" s="263" t="s">
        <v>1118</v>
      </c>
      <c r="G421" s="261"/>
      <c r="H421" s="264">
        <v>-0.65300000000000002</v>
      </c>
      <c r="I421" s="170"/>
      <c r="L421" s="168"/>
      <c r="M421" s="171"/>
      <c r="T421" s="172"/>
      <c r="AT421" s="169" t="s">
        <v>214</v>
      </c>
      <c r="AU421" s="169" t="s">
        <v>82</v>
      </c>
      <c r="AV421" s="13" t="s">
        <v>82</v>
      </c>
      <c r="AW421" s="13" t="s">
        <v>30</v>
      </c>
      <c r="AX421" s="13" t="s">
        <v>73</v>
      </c>
      <c r="AY421" s="169" t="s">
        <v>201</v>
      </c>
    </row>
    <row r="422" spans="2:65" s="12" customFormat="1" x14ac:dyDescent="0.2">
      <c r="B422" s="163"/>
      <c r="C422" s="258"/>
      <c r="D422" s="255" t="s">
        <v>214</v>
      </c>
      <c r="E422" s="259" t="s">
        <v>1</v>
      </c>
      <c r="F422" s="260" t="s">
        <v>1087</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1119</v>
      </c>
      <c r="G423" s="261"/>
      <c r="H423" s="264">
        <v>0.94799999999999995</v>
      </c>
      <c r="I423" s="170"/>
      <c r="L423" s="168"/>
      <c r="M423" s="171"/>
      <c r="T423" s="172"/>
      <c r="AT423" s="169" t="s">
        <v>214</v>
      </c>
      <c r="AU423" s="169" t="s">
        <v>82</v>
      </c>
      <c r="AV423" s="13" t="s">
        <v>82</v>
      </c>
      <c r="AW423" s="13" t="s">
        <v>30</v>
      </c>
      <c r="AX423" s="13" t="s">
        <v>73</v>
      </c>
      <c r="AY423" s="169" t="s">
        <v>201</v>
      </c>
    </row>
    <row r="424" spans="2:65" s="12" customFormat="1" x14ac:dyDescent="0.2">
      <c r="B424" s="163"/>
      <c r="C424" s="258"/>
      <c r="D424" s="255" t="s">
        <v>214</v>
      </c>
      <c r="E424" s="259" t="s">
        <v>1</v>
      </c>
      <c r="F424" s="260" t="s">
        <v>853</v>
      </c>
      <c r="G424" s="258"/>
      <c r="H424" s="259" t="s">
        <v>1</v>
      </c>
      <c r="I424" s="165"/>
      <c r="L424" s="163"/>
      <c r="M424" s="166"/>
      <c r="T424" s="167"/>
      <c r="AT424" s="164" t="s">
        <v>214</v>
      </c>
      <c r="AU424" s="164" t="s">
        <v>82</v>
      </c>
      <c r="AV424" s="12" t="s">
        <v>80</v>
      </c>
      <c r="AW424" s="12" t="s">
        <v>30</v>
      </c>
      <c r="AX424" s="12" t="s">
        <v>73</v>
      </c>
      <c r="AY424" s="164" t="s">
        <v>201</v>
      </c>
    </row>
    <row r="425" spans="2:65" s="13" customFormat="1" x14ac:dyDescent="0.2">
      <c r="B425" s="168"/>
      <c r="C425" s="261"/>
      <c r="D425" s="255" t="s">
        <v>214</v>
      </c>
      <c r="E425" s="262" t="s">
        <v>1</v>
      </c>
      <c r="F425" s="263" t="s">
        <v>1120</v>
      </c>
      <c r="G425" s="261"/>
      <c r="H425" s="264">
        <v>-2E-3</v>
      </c>
      <c r="I425" s="170"/>
      <c r="L425" s="168"/>
      <c r="M425" s="171"/>
      <c r="T425" s="172"/>
      <c r="AT425" s="169" t="s">
        <v>214</v>
      </c>
      <c r="AU425" s="169" t="s">
        <v>82</v>
      </c>
      <c r="AV425" s="13" t="s">
        <v>82</v>
      </c>
      <c r="AW425" s="13" t="s">
        <v>30</v>
      </c>
      <c r="AX425" s="13" t="s">
        <v>73</v>
      </c>
      <c r="AY425" s="169" t="s">
        <v>201</v>
      </c>
    </row>
    <row r="426" spans="2:65" s="14" customFormat="1" x14ac:dyDescent="0.2">
      <c r="B426" s="173"/>
      <c r="C426" s="265"/>
      <c r="D426" s="255" t="s">
        <v>214</v>
      </c>
      <c r="E426" s="266" t="s">
        <v>1</v>
      </c>
      <c r="F426" s="267" t="s">
        <v>221</v>
      </c>
      <c r="G426" s="265"/>
      <c r="H426" s="268">
        <v>50.680999999999997</v>
      </c>
      <c r="I426" s="175"/>
      <c r="L426" s="173"/>
      <c r="M426" s="176"/>
      <c r="T426" s="177"/>
      <c r="AT426" s="174" t="s">
        <v>214</v>
      </c>
      <c r="AU426" s="174" t="s">
        <v>82</v>
      </c>
      <c r="AV426" s="14" t="s">
        <v>208</v>
      </c>
      <c r="AW426" s="14" t="s">
        <v>30</v>
      </c>
      <c r="AX426" s="14" t="s">
        <v>80</v>
      </c>
      <c r="AY426" s="174" t="s">
        <v>201</v>
      </c>
    </row>
    <row r="427" spans="2:65" s="1" customFormat="1" ht="16.5" customHeight="1" x14ac:dyDescent="0.2">
      <c r="B427" s="152"/>
      <c r="C427" s="271" t="s">
        <v>368</v>
      </c>
      <c r="D427" s="271" t="s">
        <v>401</v>
      </c>
      <c r="E427" s="272" t="s">
        <v>402</v>
      </c>
      <c r="F427" s="273" t="s">
        <v>403</v>
      </c>
      <c r="G427" s="274" t="s">
        <v>404</v>
      </c>
      <c r="H427" s="275">
        <v>101.36199999999999</v>
      </c>
      <c r="I427" s="179"/>
      <c r="J427" s="180">
        <f>ROUND(I427*H427,2)</f>
        <v>0</v>
      </c>
      <c r="K427" s="178" t="s">
        <v>207</v>
      </c>
      <c r="L427" s="181"/>
      <c r="M427" s="182" t="s">
        <v>1</v>
      </c>
      <c r="N427" s="183" t="s">
        <v>38</v>
      </c>
      <c r="P427" s="158">
        <f>O427*H427</f>
        <v>0</v>
      </c>
      <c r="Q427" s="158">
        <v>1</v>
      </c>
      <c r="R427" s="158">
        <f>Q427*H427</f>
        <v>101.36199999999999</v>
      </c>
      <c r="S427" s="158">
        <v>0</v>
      </c>
      <c r="T427" s="159">
        <f>S427*H427</f>
        <v>0</v>
      </c>
      <c r="AR427" s="160" t="s">
        <v>266</v>
      </c>
      <c r="AT427" s="160" t="s">
        <v>401</v>
      </c>
      <c r="AU427" s="160" t="s">
        <v>82</v>
      </c>
      <c r="AY427" s="17" t="s">
        <v>201</v>
      </c>
      <c r="BE427" s="161">
        <f>IF(N427="základní",J427,0)</f>
        <v>0</v>
      </c>
      <c r="BF427" s="161">
        <f>IF(N427="snížená",J427,0)</f>
        <v>0</v>
      </c>
      <c r="BG427" s="161">
        <f>IF(N427="zákl. přenesená",J427,0)</f>
        <v>0</v>
      </c>
      <c r="BH427" s="161">
        <f>IF(N427="sníž. přenesená",J427,0)</f>
        <v>0</v>
      </c>
      <c r="BI427" s="161">
        <f>IF(N427="nulová",J427,0)</f>
        <v>0</v>
      </c>
      <c r="BJ427" s="17" t="s">
        <v>80</v>
      </c>
      <c r="BK427" s="161">
        <f>ROUND(I427*H427,2)</f>
        <v>0</v>
      </c>
      <c r="BL427" s="17" t="s">
        <v>208</v>
      </c>
      <c r="BM427" s="160" t="s">
        <v>1121</v>
      </c>
    </row>
    <row r="428" spans="2:65" s="1" customFormat="1" x14ac:dyDescent="0.2">
      <c r="B428" s="32"/>
      <c r="C428" s="254"/>
      <c r="D428" s="255" t="s">
        <v>210</v>
      </c>
      <c r="E428" s="254"/>
      <c r="F428" s="256" t="s">
        <v>403</v>
      </c>
      <c r="G428" s="254"/>
      <c r="H428" s="254"/>
      <c r="I428" s="96"/>
      <c r="L428" s="32"/>
      <c r="M428" s="162"/>
      <c r="T428" s="56"/>
      <c r="AT428" s="17" t="s">
        <v>210</v>
      </c>
      <c r="AU428" s="17" t="s">
        <v>82</v>
      </c>
    </row>
    <row r="429" spans="2:65" s="12" customFormat="1" x14ac:dyDescent="0.2">
      <c r="B429" s="163"/>
      <c r="C429" s="258"/>
      <c r="D429" s="255" t="s">
        <v>214</v>
      </c>
      <c r="E429" s="259" t="s">
        <v>1</v>
      </c>
      <c r="F429" s="260" t="s">
        <v>215</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216</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414</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1074</v>
      </c>
      <c r="G432" s="258"/>
      <c r="H432" s="259" t="s">
        <v>1</v>
      </c>
      <c r="I432" s="165"/>
      <c r="L432" s="163"/>
      <c r="M432" s="166"/>
      <c r="T432" s="167"/>
      <c r="AT432" s="164" t="s">
        <v>214</v>
      </c>
      <c r="AU432" s="164" t="s">
        <v>82</v>
      </c>
      <c r="AV432" s="12" t="s">
        <v>80</v>
      </c>
      <c r="AW432" s="12" t="s">
        <v>30</v>
      </c>
      <c r="AX432" s="12" t="s">
        <v>73</v>
      </c>
      <c r="AY432" s="164" t="s">
        <v>201</v>
      </c>
    </row>
    <row r="433" spans="2:65" s="12" customFormat="1" x14ac:dyDescent="0.2">
      <c r="B433" s="163"/>
      <c r="C433" s="258"/>
      <c r="D433" s="255" t="s">
        <v>214</v>
      </c>
      <c r="E433" s="259" t="s">
        <v>1</v>
      </c>
      <c r="F433" s="260" t="s">
        <v>1115</v>
      </c>
      <c r="G433" s="258"/>
      <c r="H433" s="259" t="s">
        <v>1</v>
      </c>
      <c r="I433" s="165"/>
      <c r="L433" s="163"/>
      <c r="M433" s="166"/>
      <c r="T433" s="167"/>
      <c r="AT433" s="164" t="s">
        <v>214</v>
      </c>
      <c r="AU433" s="164" t="s">
        <v>82</v>
      </c>
      <c r="AV433" s="12" t="s">
        <v>80</v>
      </c>
      <c r="AW433" s="12" t="s">
        <v>30</v>
      </c>
      <c r="AX433" s="12" t="s">
        <v>73</v>
      </c>
      <c r="AY433" s="164" t="s">
        <v>201</v>
      </c>
    </row>
    <row r="434" spans="2:65" s="13" customFormat="1" x14ac:dyDescent="0.2">
      <c r="B434" s="168"/>
      <c r="C434" s="261"/>
      <c r="D434" s="255" t="s">
        <v>214</v>
      </c>
      <c r="E434" s="262" t="s">
        <v>1</v>
      </c>
      <c r="F434" s="263" t="s">
        <v>1116</v>
      </c>
      <c r="G434" s="261"/>
      <c r="H434" s="264">
        <v>50.387999999999998</v>
      </c>
      <c r="I434" s="170"/>
      <c r="L434" s="168"/>
      <c r="M434" s="171"/>
      <c r="T434" s="172"/>
      <c r="AT434" s="169" t="s">
        <v>214</v>
      </c>
      <c r="AU434" s="169" t="s">
        <v>82</v>
      </c>
      <c r="AV434" s="13" t="s">
        <v>82</v>
      </c>
      <c r="AW434" s="13" t="s">
        <v>30</v>
      </c>
      <c r="AX434" s="13" t="s">
        <v>73</v>
      </c>
      <c r="AY434" s="169" t="s">
        <v>201</v>
      </c>
    </row>
    <row r="435" spans="2:65" s="12" customFormat="1" x14ac:dyDescent="0.2">
      <c r="B435" s="163"/>
      <c r="C435" s="258"/>
      <c r="D435" s="255" t="s">
        <v>214</v>
      </c>
      <c r="E435" s="259" t="s">
        <v>1</v>
      </c>
      <c r="F435" s="260" t="s">
        <v>1117</v>
      </c>
      <c r="G435" s="258"/>
      <c r="H435" s="259" t="s">
        <v>1</v>
      </c>
      <c r="I435" s="165"/>
      <c r="L435" s="163"/>
      <c r="M435" s="166"/>
      <c r="T435" s="167"/>
      <c r="AT435" s="164" t="s">
        <v>214</v>
      </c>
      <c r="AU435" s="164" t="s">
        <v>82</v>
      </c>
      <c r="AV435" s="12" t="s">
        <v>80</v>
      </c>
      <c r="AW435" s="12" t="s">
        <v>30</v>
      </c>
      <c r="AX435" s="12" t="s">
        <v>73</v>
      </c>
      <c r="AY435" s="164" t="s">
        <v>201</v>
      </c>
    </row>
    <row r="436" spans="2:65" s="13" customFormat="1" x14ac:dyDescent="0.2">
      <c r="B436" s="168"/>
      <c r="C436" s="261"/>
      <c r="D436" s="255" t="s">
        <v>214</v>
      </c>
      <c r="E436" s="262" t="s">
        <v>1</v>
      </c>
      <c r="F436" s="263" t="s">
        <v>1118</v>
      </c>
      <c r="G436" s="261"/>
      <c r="H436" s="264">
        <v>-0.65300000000000002</v>
      </c>
      <c r="I436" s="170"/>
      <c r="L436" s="168"/>
      <c r="M436" s="171"/>
      <c r="T436" s="172"/>
      <c r="AT436" s="169" t="s">
        <v>214</v>
      </c>
      <c r="AU436" s="169" t="s">
        <v>82</v>
      </c>
      <c r="AV436" s="13" t="s">
        <v>82</v>
      </c>
      <c r="AW436" s="13" t="s">
        <v>30</v>
      </c>
      <c r="AX436" s="13" t="s">
        <v>73</v>
      </c>
      <c r="AY436" s="169" t="s">
        <v>201</v>
      </c>
    </row>
    <row r="437" spans="2:65" s="12" customFormat="1" x14ac:dyDescent="0.2">
      <c r="B437" s="163"/>
      <c r="C437" s="258"/>
      <c r="D437" s="255" t="s">
        <v>214</v>
      </c>
      <c r="E437" s="259" t="s">
        <v>1</v>
      </c>
      <c r="F437" s="260" t="s">
        <v>1087</v>
      </c>
      <c r="G437" s="258"/>
      <c r="H437" s="259" t="s">
        <v>1</v>
      </c>
      <c r="I437" s="165"/>
      <c r="L437" s="163"/>
      <c r="M437" s="166"/>
      <c r="T437" s="167"/>
      <c r="AT437" s="164" t="s">
        <v>214</v>
      </c>
      <c r="AU437" s="164" t="s">
        <v>82</v>
      </c>
      <c r="AV437" s="12" t="s">
        <v>80</v>
      </c>
      <c r="AW437" s="12" t="s">
        <v>30</v>
      </c>
      <c r="AX437" s="12" t="s">
        <v>73</v>
      </c>
      <c r="AY437" s="164" t="s">
        <v>201</v>
      </c>
    </row>
    <row r="438" spans="2:65" s="13" customFormat="1" x14ac:dyDescent="0.2">
      <c r="B438" s="168"/>
      <c r="C438" s="261"/>
      <c r="D438" s="255" t="s">
        <v>214</v>
      </c>
      <c r="E438" s="262" t="s">
        <v>1</v>
      </c>
      <c r="F438" s="263" t="s">
        <v>1119</v>
      </c>
      <c r="G438" s="261"/>
      <c r="H438" s="264">
        <v>0.94799999999999995</v>
      </c>
      <c r="I438" s="170"/>
      <c r="L438" s="168"/>
      <c r="M438" s="171"/>
      <c r="T438" s="172"/>
      <c r="AT438" s="169" t="s">
        <v>214</v>
      </c>
      <c r="AU438" s="169" t="s">
        <v>82</v>
      </c>
      <c r="AV438" s="13" t="s">
        <v>82</v>
      </c>
      <c r="AW438" s="13" t="s">
        <v>30</v>
      </c>
      <c r="AX438" s="13" t="s">
        <v>73</v>
      </c>
      <c r="AY438" s="169" t="s">
        <v>201</v>
      </c>
    </row>
    <row r="439" spans="2:65" s="12" customFormat="1" x14ac:dyDescent="0.2">
      <c r="B439" s="163"/>
      <c r="C439" s="258"/>
      <c r="D439" s="255" t="s">
        <v>214</v>
      </c>
      <c r="E439" s="259" t="s">
        <v>1</v>
      </c>
      <c r="F439" s="260" t="s">
        <v>853</v>
      </c>
      <c r="G439" s="258"/>
      <c r="H439" s="259" t="s">
        <v>1</v>
      </c>
      <c r="I439" s="165"/>
      <c r="L439" s="163"/>
      <c r="M439" s="166"/>
      <c r="T439" s="167"/>
      <c r="AT439" s="164" t="s">
        <v>214</v>
      </c>
      <c r="AU439" s="164" t="s">
        <v>82</v>
      </c>
      <c r="AV439" s="12" t="s">
        <v>80</v>
      </c>
      <c r="AW439" s="12" t="s">
        <v>30</v>
      </c>
      <c r="AX439" s="12" t="s">
        <v>73</v>
      </c>
      <c r="AY439" s="164" t="s">
        <v>201</v>
      </c>
    </row>
    <row r="440" spans="2:65" s="13" customFormat="1" x14ac:dyDescent="0.2">
      <c r="B440" s="168"/>
      <c r="C440" s="261"/>
      <c r="D440" s="255" t="s">
        <v>214</v>
      </c>
      <c r="E440" s="262" t="s">
        <v>1</v>
      </c>
      <c r="F440" s="263" t="s">
        <v>1120</v>
      </c>
      <c r="G440" s="261"/>
      <c r="H440" s="264">
        <v>-2E-3</v>
      </c>
      <c r="I440" s="170"/>
      <c r="L440" s="168"/>
      <c r="M440" s="171"/>
      <c r="T440" s="172"/>
      <c r="AT440" s="169" t="s">
        <v>214</v>
      </c>
      <c r="AU440" s="169" t="s">
        <v>82</v>
      </c>
      <c r="AV440" s="13" t="s">
        <v>82</v>
      </c>
      <c r="AW440" s="13" t="s">
        <v>30</v>
      </c>
      <c r="AX440" s="13" t="s">
        <v>73</v>
      </c>
      <c r="AY440" s="169" t="s">
        <v>201</v>
      </c>
    </row>
    <row r="441" spans="2:65" s="14" customFormat="1" x14ac:dyDescent="0.2">
      <c r="B441" s="173"/>
      <c r="C441" s="265"/>
      <c r="D441" s="255" t="s">
        <v>214</v>
      </c>
      <c r="E441" s="266" t="s">
        <v>1</v>
      </c>
      <c r="F441" s="267" t="s">
        <v>221</v>
      </c>
      <c r="G441" s="265"/>
      <c r="H441" s="268">
        <v>50.680999999999997</v>
      </c>
      <c r="I441" s="175"/>
      <c r="L441" s="173"/>
      <c r="M441" s="176"/>
      <c r="T441" s="177"/>
      <c r="AT441" s="174" t="s">
        <v>214</v>
      </c>
      <c r="AU441" s="174" t="s">
        <v>82</v>
      </c>
      <c r="AV441" s="14" t="s">
        <v>208</v>
      </c>
      <c r="AW441" s="14" t="s">
        <v>30</v>
      </c>
      <c r="AX441" s="14" t="s">
        <v>80</v>
      </c>
      <c r="AY441" s="174" t="s">
        <v>201</v>
      </c>
    </row>
    <row r="442" spans="2:65" s="13" customFormat="1" x14ac:dyDescent="0.2">
      <c r="B442" s="168"/>
      <c r="C442" s="261"/>
      <c r="D442" s="255" t="s">
        <v>214</v>
      </c>
      <c r="E442" s="261"/>
      <c r="F442" s="263" t="s">
        <v>1122</v>
      </c>
      <c r="G442" s="261"/>
      <c r="H442" s="264">
        <v>101.36199999999999</v>
      </c>
      <c r="I442" s="170"/>
      <c r="L442" s="168"/>
      <c r="M442" s="171"/>
      <c r="T442" s="172"/>
      <c r="AT442" s="169" t="s">
        <v>214</v>
      </c>
      <c r="AU442" s="169" t="s">
        <v>82</v>
      </c>
      <c r="AV442" s="13" t="s">
        <v>82</v>
      </c>
      <c r="AW442" s="13" t="s">
        <v>3</v>
      </c>
      <c r="AX442" s="13" t="s">
        <v>80</v>
      </c>
      <c r="AY442" s="169" t="s">
        <v>201</v>
      </c>
    </row>
    <row r="443" spans="2:65" s="11" customFormat="1" ht="22.9" customHeight="1" x14ac:dyDescent="0.2">
      <c r="B443" s="140"/>
      <c r="C443" s="276"/>
      <c r="D443" s="277" t="s">
        <v>72</v>
      </c>
      <c r="E443" s="278" t="s">
        <v>208</v>
      </c>
      <c r="F443" s="278" t="s">
        <v>481</v>
      </c>
      <c r="G443" s="276"/>
      <c r="H443" s="276"/>
      <c r="I443" s="143"/>
      <c r="J443" s="151">
        <f>BK443</f>
        <v>0</v>
      </c>
      <c r="L443" s="140"/>
      <c r="M443" s="145"/>
      <c r="P443" s="146">
        <f>SUM(P444:P473)</f>
        <v>0</v>
      </c>
      <c r="R443" s="146">
        <f>SUM(R444:R473)</f>
        <v>27.151897920000003</v>
      </c>
      <c r="T443" s="147">
        <f>SUM(T444:T473)</f>
        <v>0</v>
      </c>
      <c r="AR443" s="141" t="s">
        <v>80</v>
      </c>
      <c r="AT443" s="148" t="s">
        <v>72</v>
      </c>
      <c r="AU443" s="148" t="s">
        <v>80</v>
      </c>
      <c r="AY443" s="141" t="s">
        <v>201</v>
      </c>
      <c r="BK443" s="149">
        <f>SUM(BK444:BK473)</f>
        <v>0</v>
      </c>
    </row>
    <row r="444" spans="2:65" s="1" customFormat="1" ht="24" customHeight="1" x14ac:dyDescent="0.2">
      <c r="B444" s="152"/>
      <c r="C444" s="249" t="s">
        <v>374</v>
      </c>
      <c r="D444" s="249" t="s">
        <v>203</v>
      </c>
      <c r="E444" s="250" t="s">
        <v>483</v>
      </c>
      <c r="F444" s="251" t="s">
        <v>484</v>
      </c>
      <c r="G444" s="252" t="s">
        <v>278</v>
      </c>
      <c r="H444" s="253">
        <v>13.545999999999999</v>
      </c>
      <c r="I444" s="154"/>
      <c r="J444" s="155">
        <f>ROUND(I444*H444,2)</f>
        <v>0</v>
      </c>
      <c r="K444" s="153" t="s">
        <v>207</v>
      </c>
      <c r="L444" s="32"/>
      <c r="M444" s="156" t="s">
        <v>1</v>
      </c>
      <c r="N444" s="157" t="s">
        <v>38</v>
      </c>
      <c r="P444" s="158">
        <f>O444*H444</f>
        <v>0</v>
      </c>
      <c r="Q444" s="158">
        <v>1.8907700000000001</v>
      </c>
      <c r="R444" s="158">
        <f>Q444*H444</f>
        <v>25.612370420000001</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1123</v>
      </c>
    </row>
    <row r="445" spans="2:65" s="1" customFormat="1" ht="19.5" x14ac:dyDescent="0.2">
      <c r="B445" s="32"/>
      <c r="C445" s="254"/>
      <c r="D445" s="255" t="s">
        <v>210</v>
      </c>
      <c r="E445" s="254"/>
      <c r="F445" s="256" t="s">
        <v>486</v>
      </c>
      <c r="G445" s="254"/>
      <c r="H445" s="254"/>
      <c r="I445" s="96"/>
      <c r="L445" s="32"/>
      <c r="M445" s="162"/>
      <c r="T445" s="56"/>
      <c r="AT445" s="17" t="s">
        <v>210</v>
      </c>
      <c r="AU445" s="17" t="s">
        <v>82</v>
      </c>
    </row>
    <row r="446" spans="2:65" s="1" customFormat="1" ht="39" x14ac:dyDescent="0.2">
      <c r="B446" s="32"/>
      <c r="C446" s="254"/>
      <c r="D446" s="255" t="s">
        <v>212</v>
      </c>
      <c r="E446" s="254"/>
      <c r="F446" s="257" t="s">
        <v>487</v>
      </c>
      <c r="G446" s="254"/>
      <c r="H446" s="254"/>
      <c r="I446" s="96"/>
      <c r="L446" s="32"/>
      <c r="M446" s="162"/>
      <c r="T446" s="56"/>
      <c r="AT446" s="17" t="s">
        <v>212</v>
      </c>
      <c r="AU446" s="17" t="s">
        <v>82</v>
      </c>
    </row>
    <row r="447" spans="2:65" s="12" customFormat="1" x14ac:dyDescent="0.2">
      <c r="B447" s="163"/>
      <c r="C447" s="258"/>
      <c r="D447" s="255" t="s">
        <v>214</v>
      </c>
      <c r="E447" s="259" t="s">
        <v>1</v>
      </c>
      <c r="F447" s="260" t="s">
        <v>215</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216</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272</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1074</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488</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1124</v>
      </c>
      <c r="G452" s="258"/>
      <c r="H452" s="259" t="s">
        <v>1</v>
      </c>
      <c r="I452" s="165"/>
      <c r="L452" s="163"/>
      <c r="M452" s="166"/>
      <c r="T452" s="167"/>
      <c r="AT452" s="164" t="s">
        <v>214</v>
      </c>
      <c r="AU452" s="164" t="s">
        <v>82</v>
      </c>
      <c r="AV452" s="12" t="s">
        <v>80</v>
      </c>
      <c r="AW452" s="12" t="s">
        <v>30</v>
      </c>
      <c r="AX452" s="12" t="s">
        <v>73</v>
      </c>
      <c r="AY452" s="164" t="s">
        <v>201</v>
      </c>
    </row>
    <row r="453" spans="2:65" s="13" customFormat="1" x14ac:dyDescent="0.2">
      <c r="B453" s="168"/>
      <c r="C453" s="261"/>
      <c r="D453" s="255" t="s">
        <v>214</v>
      </c>
      <c r="E453" s="262" t="s">
        <v>1</v>
      </c>
      <c r="F453" s="263" t="s">
        <v>1125</v>
      </c>
      <c r="G453" s="261"/>
      <c r="H453" s="264">
        <v>13.26</v>
      </c>
      <c r="I453" s="170"/>
      <c r="L453" s="168"/>
      <c r="M453" s="171"/>
      <c r="T453" s="172"/>
      <c r="AT453" s="169" t="s">
        <v>214</v>
      </c>
      <c r="AU453" s="169" t="s">
        <v>82</v>
      </c>
      <c r="AV453" s="13" t="s">
        <v>82</v>
      </c>
      <c r="AW453" s="13" t="s">
        <v>30</v>
      </c>
      <c r="AX453" s="13" t="s">
        <v>73</v>
      </c>
      <c r="AY453" s="169" t="s">
        <v>201</v>
      </c>
    </row>
    <row r="454" spans="2:65" s="12" customFormat="1" x14ac:dyDescent="0.2">
      <c r="B454" s="163"/>
      <c r="C454" s="258"/>
      <c r="D454" s="255" t="s">
        <v>214</v>
      </c>
      <c r="E454" s="259" t="s">
        <v>1</v>
      </c>
      <c r="F454" s="260" t="s">
        <v>1087</v>
      </c>
      <c r="G454" s="258"/>
      <c r="H454" s="259" t="s">
        <v>1</v>
      </c>
      <c r="I454" s="165"/>
      <c r="L454" s="163"/>
      <c r="M454" s="166"/>
      <c r="T454" s="167"/>
      <c r="AT454" s="164" t="s">
        <v>214</v>
      </c>
      <c r="AU454" s="164" t="s">
        <v>82</v>
      </c>
      <c r="AV454" s="12" t="s">
        <v>80</v>
      </c>
      <c r="AW454" s="12" t="s">
        <v>30</v>
      </c>
      <c r="AX454" s="12" t="s">
        <v>73</v>
      </c>
      <c r="AY454" s="164" t="s">
        <v>201</v>
      </c>
    </row>
    <row r="455" spans="2:65" s="13" customFormat="1" x14ac:dyDescent="0.2">
      <c r="B455" s="168"/>
      <c r="C455" s="261"/>
      <c r="D455" s="255" t="s">
        <v>214</v>
      </c>
      <c r="E455" s="262" t="s">
        <v>1</v>
      </c>
      <c r="F455" s="263" t="s">
        <v>1126</v>
      </c>
      <c r="G455" s="261"/>
      <c r="H455" s="264">
        <v>0.28599999999999998</v>
      </c>
      <c r="I455" s="170"/>
      <c r="L455" s="168"/>
      <c r="M455" s="171"/>
      <c r="T455" s="172"/>
      <c r="AT455" s="169" t="s">
        <v>214</v>
      </c>
      <c r="AU455" s="169" t="s">
        <v>82</v>
      </c>
      <c r="AV455" s="13" t="s">
        <v>82</v>
      </c>
      <c r="AW455" s="13" t="s">
        <v>30</v>
      </c>
      <c r="AX455" s="13" t="s">
        <v>73</v>
      </c>
      <c r="AY455" s="169" t="s">
        <v>201</v>
      </c>
    </row>
    <row r="456" spans="2:65" s="14" customFormat="1" x14ac:dyDescent="0.2">
      <c r="B456" s="173"/>
      <c r="C456" s="265"/>
      <c r="D456" s="255" t="s">
        <v>214</v>
      </c>
      <c r="E456" s="266" t="s">
        <v>1</v>
      </c>
      <c r="F456" s="267" t="s">
        <v>221</v>
      </c>
      <c r="G456" s="265"/>
      <c r="H456" s="268">
        <v>13.545999999999999</v>
      </c>
      <c r="I456" s="175"/>
      <c r="L456" s="173"/>
      <c r="M456" s="176"/>
      <c r="T456" s="177"/>
      <c r="AT456" s="174" t="s">
        <v>214</v>
      </c>
      <c r="AU456" s="174" t="s">
        <v>82</v>
      </c>
      <c r="AV456" s="14" t="s">
        <v>208</v>
      </c>
      <c r="AW456" s="14" t="s">
        <v>30</v>
      </c>
      <c r="AX456" s="14" t="s">
        <v>80</v>
      </c>
      <c r="AY456" s="174" t="s">
        <v>201</v>
      </c>
    </row>
    <row r="457" spans="2:65" s="1" customFormat="1" ht="24" customHeight="1" x14ac:dyDescent="0.2">
      <c r="B457" s="152"/>
      <c r="C457" s="249" t="s">
        <v>379</v>
      </c>
      <c r="D457" s="249" t="s">
        <v>203</v>
      </c>
      <c r="E457" s="250" t="s">
        <v>492</v>
      </c>
      <c r="F457" s="251" t="s">
        <v>493</v>
      </c>
      <c r="G457" s="252" t="s">
        <v>278</v>
      </c>
      <c r="H457" s="253">
        <v>0.62</v>
      </c>
      <c r="I457" s="154"/>
      <c r="J457" s="155">
        <f>ROUND(I457*H457,2)</f>
        <v>0</v>
      </c>
      <c r="K457" s="153" t="s">
        <v>207</v>
      </c>
      <c r="L457" s="32"/>
      <c r="M457" s="156" t="s">
        <v>1</v>
      </c>
      <c r="N457" s="157" t="s">
        <v>38</v>
      </c>
      <c r="P457" s="158">
        <f>O457*H457</f>
        <v>0</v>
      </c>
      <c r="Q457" s="158">
        <v>2.4289999999999998</v>
      </c>
      <c r="R457" s="158">
        <f>Q457*H457</f>
        <v>1.5059799999999999</v>
      </c>
      <c r="S457" s="158">
        <v>0</v>
      </c>
      <c r="T457" s="159">
        <f>S457*H457</f>
        <v>0</v>
      </c>
      <c r="AR457" s="160" t="s">
        <v>208</v>
      </c>
      <c r="AT457" s="160" t="s">
        <v>203</v>
      </c>
      <c r="AU457" s="160" t="s">
        <v>82</v>
      </c>
      <c r="AY457" s="17" t="s">
        <v>201</v>
      </c>
      <c r="BE457" s="161">
        <f>IF(N457="základní",J457,0)</f>
        <v>0</v>
      </c>
      <c r="BF457" s="161">
        <f>IF(N457="snížená",J457,0)</f>
        <v>0</v>
      </c>
      <c r="BG457" s="161">
        <f>IF(N457="zákl. přenesená",J457,0)</f>
        <v>0</v>
      </c>
      <c r="BH457" s="161">
        <f>IF(N457="sníž. přenesená",J457,0)</f>
        <v>0</v>
      </c>
      <c r="BI457" s="161">
        <f>IF(N457="nulová",J457,0)</f>
        <v>0</v>
      </c>
      <c r="BJ457" s="17" t="s">
        <v>80</v>
      </c>
      <c r="BK457" s="161">
        <f>ROUND(I457*H457,2)</f>
        <v>0</v>
      </c>
      <c r="BL457" s="17" t="s">
        <v>208</v>
      </c>
      <c r="BM457" s="160" t="s">
        <v>1127</v>
      </c>
    </row>
    <row r="458" spans="2:65" s="1" customFormat="1" ht="19.5" x14ac:dyDescent="0.2">
      <c r="B458" s="32"/>
      <c r="C458" s="254"/>
      <c r="D458" s="255" t="s">
        <v>210</v>
      </c>
      <c r="E458" s="254"/>
      <c r="F458" s="256" t="s">
        <v>495</v>
      </c>
      <c r="G458" s="254"/>
      <c r="H458" s="254"/>
      <c r="I458" s="96"/>
      <c r="L458" s="32"/>
      <c r="M458" s="162"/>
      <c r="T458" s="56"/>
      <c r="AT458" s="17" t="s">
        <v>210</v>
      </c>
      <c r="AU458" s="17" t="s">
        <v>82</v>
      </c>
    </row>
    <row r="459" spans="2:65" s="1" customFormat="1" ht="39" x14ac:dyDescent="0.2">
      <c r="B459" s="32"/>
      <c r="C459" s="254"/>
      <c r="D459" s="255" t="s">
        <v>212</v>
      </c>
      <c r="E459" s="254"/>
      <c r="F459" s="257" t="s">
        <v>496</v>
      </c>
      <c r="G459" s="254"/>
      <c r="H459" s="254"/>
      <c r="I459" s="96"/>
      <c r="L459" s="32"/>
      <c r="M459" s="162"/>
      <c r="T459" s="56"/>
      <c r="AT459" s="17" t="s">
        <v>212</v>
      </c>
      <c r="AU459" s="17" t="s">
        <v>82</v>
      </c>
    </row>
    <row r="460" spans="2:65" s="12" customFormat="1" x14ac:dyDescent="0.2">
      <c r="B460" s="163"/>
      <c r="C460" s="258"/>
      <c r="D460" s="255" t="s">
        <v>214</v>
      </c>
      <c r="E460" s="259" t="s">
        <v>1</v>
      </c>
      <c r="F460" s="260" t="s">
        <v>215</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216</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1128</v>
      </c>
      <c r="G462" s="258"/>
      <c r="H462" s="259" t="s">
        <v>1</v>
      </c>
      <c r="I462" s="165"/>
      <c r="L462" s="163"/>
      <c r="M462" s="166"/>
      <c r="T462" s="167"/>
      <c r="AT462" s="164" t="s">
        <v>214</v>
      </c>
      <c r="AU462" s="164" t="s">
        <v>82</v>
      </c>
      <c r="AV462" s="12" t="s">
        <v>80</v>
      </c>
      <c r="AW462" s="12" t="s">
        <v>30</v>
      </c>
      <c r="AX462" s="12" t="s">
        <v>73</v>
      </c>
      <c r="AY462" s="164" t="s">
        <v>201</v>
      </c>
    </row>
    <row r="463" spans="2:65" s="12" customFormat="1" x14ac:dyDescent="0.2">
      <c r="B463" s="163"/>
      <c r="C463" s="258"/>
      <c r="D463" s="255" t="s">
        <v>214</v>
      </c>
      <c r="E463" s="259" t="s">
        <v>1</v>
      </c>
      <c r="F463" s="260" t="s">
        <v>1129</v>
      </c>
      <c r="G463" s="258"/>
      <c r="H463" s="259" t="s">
        <v>1</v>
      </c>
      <c r="I463" s="165"/>
      <c r="L463" s="163"/>
      <c r="M463" s="166"/>
      <c r="T463" s="167"/>
      <c r="AT463" s="164" t="s">
        <v>214</v>
      </c>
      <c r="AU463" s="164" t="s">
        <v>82</v>
      </c>
      <c r="AV463" s="12" t="s">
        <v>80</v>
      </c>
      <c r="AW463" s="12" t="s">
        <v>30</v>
      </c>
      <c r="AX463" s="12" t="s">
        <v>73</v>
      </c>
      <c r="AY463" s="164" t="s">
        <v>201</v>
      </c>
    </row>
    <row r="464" spans="2:65" s="13" customFormat="1" x14ac:dyDescent="0.2">
      <c r="B464" s="168"/>
      <c r="C464" s="261"/>
      <c r="D464" s="255" t="s">
        <v>214</v>
      </c>
      <c r="E464" s="262" t="s">
        <v>1</v>
      </c>
      <c r="F464" s="263" t="s">
        <v>1130</v>
      </c>
      <c r="G464" s="261"/>
      <c r="H464" s="264">
        <v>0.62</v>
      </c>
      <c r="I464" s="170"/>
      <c r="L464" s="168"/>
      <c r="M464" s="171"/>
      <c r="T464" s="172"/>
      <c r="AT464" s="169" t="s">
        <v>214</v>
      </c>
      <c r="AU464" s="169" t="s">
        <v>82</v>
      </c>
      <c r="AV464" s="13" t="s">
        <v>82</v>
      </c>
      <c r="AW464" s="13" t="s">
        <v>30</v>
      </c>
      <c r="AX464" s="13" t="s">
        <v>73</v>
      </c>
      <c r="AY464" s="169" t="s">
        <v>201</v>
      </c>
    </row>
    <row r="465" spans="2:65" s="14" customFormat="1" x14ac:dyDescent="0.2">
      <c r="B465" s="173"/>
      <c r="C465" s="265"/>
      <c r="D465" s="255" t="s">
        <v>214</v>
      </c>
      <c r="E465" s="266" t="s">
        <v>1</v>
      </c>
      <c r="F465" s="267" t="s">
        <v>221</v>
      </c>
      <c r="G465" s="265"/>
      <c r="H465" s="268">
        <v>0.62</v>
      </c>
      <c r="I465" s="175"/>
      <c r="L465" s="173"/>
      <c r="M465" s="176"/>
      <c r="T465" s="177"/>
      <c r="AT465" s="174" t="s">
        <v>214</v>
      </c>
      <c r="AU465" s="174" t="s">
        <v>82</v>
      </c>
      <c r="AV465" s="14" t="s">
        <v>208</v>
      </c>
      <c r="AW465" s="14" t="s">
        <v>30</v>
      </c>
      <c r="AX465" s="14" t="s">
        <v>80</v>
      </c>
      <c r="AY465" s="174" t="s">
        <v>201</v>
      </c>
    </row>
    <row r="466" spans="2:65" s="1" customFormat="1" ht="16.5" customHeight="1" x14ac:dyDescent="0.2">
      <c r="B466" s="152"/>
      <c r="C466" s="249" t="s">
        <v>381</v>
      </c>
      <c r="D466" s="249" t="s">
        <v>203</v>
      </c>
      <c r="E466" s="250" t="s">
        <v>501</v>
      </c>
      <c r="F466" s="251" t="s">
        <v>502</v>
      </c>
      <c r="G466" s="252" t="s">
        <v>206</v>
      </c>
      <c r="H466" s="253">
        <v>5.25</v>
      </c>
      <c r="I466" s="154"/>
      <c r="J466" s="155">
        <f>ROUND(I466*H466,2)</f>
        <v>0</v>
      </c>
      <c r="K466" s="153" t="s">
        <v>207</v>
      </c>
      <c r="L466" s="32"/>
      <c r="M466" s="156" t="s">
        <v>1</v>
      </c>
      <c r="N466" s="157" t="s">
        <v>38</v>
      </c>
      <c r="P466" s="158">
        <f>O466*H466</f>
        <v>0</v>
      </c>
      <c r="Q466" s="158">
        <v>6.3899999999999998E-3</v>
      </c>
      <c r="R466" s="158">
        <f>Q466*H466</f>
        <v>3.3547500000000001E-2</v>
      </c>
      <c r="S466" s="158">
        <v>0</v>
      </c>
      <c r="T466" s="159">
        <f>S466*H466</f>
        <v>0</v>
      </c>
      <c r="AR466" s="160" t="s">
        <v>208</v>
      </c>
      <c r="AT466" s="160" t="s">
        <v>203</v>
      </c>
      <c r="AU466" s="160" t="s">
        <v>82</v>
      </c>
      <c r="AY466" s="17" t="s">
        <v>201</v>
      </c>
      <c r="BE466" s="161">
        <f>IF(N466="základní",J466,0)</f>
        <v>0</v>
      </c>
      <c r="BF466" s="161">
        <f>IF(N466="snížená",J466,0)</f>
        <v>0</v>
      </c>
      <c r="BG466" s="161">
        <f>IF(N466="zákl. přenesená",J466,0)</f>
        <v>0</v>
      </c>
      <c r="BH466" s="161">
        <f>IF(N466="sníž. přenesená",J466,0)</f>
        <v>0</v>
      </c>
      <c r="BI466" s="161">
        <f>IF(N466="nulová",J466,0)</f>
        <v>0</v>
      </c>
      <c r="BJ466" s="17" t="s">
        <v>80</v>
      </c>
      <c r="BK466" s="161">
        <f>ROUND(I466*H466,2)</f>
        <v>0</v>
      </c>
      <c r="BL466" s="17" t="s">
        <v>208</v>
      </c>
      <c r="BM466" s="160" t="s">
        <v>1131</v>
      </c>
    </row>
    <row r="467" spans="2:65" s="1" customFormat="1" ht="19.5" x14ac:dyDescent="0.2">
      <c r="B467" s="32"/>
      <c r="C467" s="254"/>
      <c r="D467" s="255" t="s">
        <v>210</v>
      </c>
      <c r="E467" s="254"/>
      <c r="F467" s="256" t="s">
        <v>504</v>
      </c>
      <c r="G467" s="254"/>
      <c r="H467" s="254"/>
      <c r="I467" s="96"/>
      <c r="L467" s="32"/>
      <c r="M467" s="162"/>
      <c r="T467" s="56"/>
      <c r="AT467" s="17" t="s">
        <v>210</v>
      </c>
      <c r="AU467" s="17" t="s">
        <v>82</v>
      </c>
    </row>
    <row r="468" spans="2:65" s="12" customFormat="1" x14ac:dyDescent="0.2">
      <c r="B468" s="163"/>
      <c r="C468" s="258"/>
      <c r="D468" s="255" t="s">
        <v>214</v>
      </c>
      <c r="E468" s="259" t="s">
        <v>1</v>
      </c>
      <c r="F468" s="260" t="s">
        <v>215</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216</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1128</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1129</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1132</v>
      </c>
      <c r="G472" s="261"/>
      <c r="H472" s="264">
        <v>5.25</v>
      </c>
      <c r="I472" s="170"/>
      <c r="L472" s="168"/>
      <c r="M472" s="171"/>
      <c r="T472" s="172"/>
      <c r="AT472" s="169" t="s">
        <v>214</v>
      </c>
      <c r="AU472" s="169" t="s">
        <v>82</v>
      </c>
      <c r="AV472" s="13" t="s">
        <v>82</v>
      </c>
      <c r="AW472" s="13" t="s">
        <v>30</v>
      </c>
      <c r="AX472" s="13" t="s">
        <v>73</v>
      </c>
      <c r="AY472" s="169" t="s">
        <v>201</v>
      </c>
    </row>
    <row r="473" spans="2:65" s="14" customFormat="1" x14ac:dyDescent="0.2">
      <c r="B473" s="173"/>
      <c r="C473" s="265"/>
      <c r="D473" s="255" t="s">
        <v>214</v>
      </c>
      <c r="E473" s="266" t="s">
        <v>1</v>
      </c>
      <c r="F473" s="267" t="s">
        <v>221</v>
      </c>
      <c r="G473" s="265"/>
      <c r="H473" s="268">
        <v>5.25</v>
      </c>
      <c r="I473" s="175"/>
      <c r="L473" s="173"/>
      <c r="M473" s="176"/>
      <c r="T473" s="177"/>
      <c r="AT473" s="174" t="s">
        <v>214</v>
      </c>
      <c r="AU473" s="174" t="s">
        <v>82</v>
      </c>
      <c r="AV473" s="14" t="s">
        <v>208</v>
      </c>
      <c r="AW473" s="14" t="s">
        <v>30</v>
      </c>
      <c r="AX473" s="14" t="s">
        <v>80</v>
      </c>
      <c r="AY473" s="174" t="s">
        <v>201</v>
      </c>
    </row>
    <row r="474" spans="2:65" s="11" customFormat="1" ht="22.9" customHeight="1" x14ac:dyDescent="0.2">
      <c r="B474" s="140"/>
      <c r="C474" s="276"/>
      <c r="D474" s="277" t="s">
        <v>72</v>
      </c>
      <c r="E474" s="278" t="s">
        <v>245</v>
      </c>
      <c r="F474" s="278" t="s">
        <v>506</v>
      </c>
      <c r="G474" s="276"/>
      <c r="H474" s="276"/>
      <c r="I474" s="143"/>
      <c r="J474" s="151">
        <f>BK474</f>
        <v>0</v>
      </c>
      <c r="L474" s="140"/>
      <c r="M474" s="145"/>
      <c r="P474" s="146">
        <f>SUM(P475:P520)</f>
        <v>0</v>
      </c>
      <c r="R474" s="146">
        <f>SUM(R475:R520)</f>
        <v>179.914064</v>
      </c>
      <c r="T474" s="147">
        <f>SUM(T475:T520)</f>
        <v>0</v>
      </c>
      <c r="AR474" s="141" t="s">
        <v>80</v>
      </c>
      <c r="AT474" s="148" t="s">
        <v>72</v>
      </c>
      <c r="AU474" s="148" t="s">
        <v>80</v>
      </c>
      <c r="AY474" s="141" t="s">
        <v>201</v>
      </c>
      <c r="BK474" s="149">
        <f>SUM(BK475:BK520)</f>
        <v>0</v>
      </c>
    </row>
    <row r="475" spans="2:65" s="1" customFormat="1" ht="24" customHeight="1" x14ac:dyDescent="0.2">
      <c r="B475" s="152"/>
      <c r="C475" s="249" t="s">
        <v>387</v>
      </c>
      <c r="D475" s="249" t="s">
        <v>203</v>
      </c>
      <c r="E475" s="250" t="s">
        <v>867</v>
      </c>
      <c r="F475" s="251" t="s">
        <v>868</v>
      </c>
      <c r="G475" s="252" t="s">
        <v>206</v>
      </c>
      <c r="H475" s="253">
        <v>132.6</v>
      </c>
      <c r="I475" s="154"/>
      <c r="J475" s="155">
        <f>ROUND(I475*H475,2)</f>
        <v>0</v>
      </c>
      <c r="K475" s="153" t="s">
        <v>207</v>
      </c>
      <c r="L475" s="32"/>
      <c r="M475" s="156" t="s">
        <v>1</v>
      </c>
      <c r="N475" s="157" t="s">
        <v>38</v>
      </c>
      <c r="P475" s="158">
        <f>O475*H475</f>
        <v>0</v>
      </c>
      <c r="Q475" s="158">
        <v>0.38624999999999998</v>
      </c>
      <c r="R475" s="158">
        <f>Q475*H475</f>
        <v>51.216749999999998</v>
      </c>
      <c r="S475" s="158">
        <v>0</v>
      </c>
      <c r="T475" s="159">
        <f>S475*H475</f>
        <v>0</v>
      </c>
      <c r="AR475" s="160" t="s">
        <v>208</v>
      </c>
      <c r="AT475" s="160" t="s">
        <v>203</v>
      </c>
      <c r="AU475" s="160" t="s">
        <v>82</v>
      </c>
      <c r="AY475" s="17" t="s">
        <v>201</v>
      </c>
      <c r="BE475" s="161">
        <f>IF(N475="základní",J475,0)</f>
        <v>0</v>
      </c>
      <c r="BF475" s="161">
        <f>IF(N475="snížená",J475,0)</f>
        <v>0</v>
      </c>
      <c r="BG475" s="161">
        <f>IF(N475="zákl. přenesená",J475,0)</f>
        <v>0</v>
      </c>
      <c r="BH475" s="161">
        <f>IF(N475="sníž. přenesená",J475,0)</f>
        <v>0</v>
      </c>
      <c r="BI475" s="161">
        <f>IF(N475="nulová",J475,0)</f>
        <v>0</v>
      </c>
      <c r="BJ475" s="17" t="s">
        <v>80</v>
      </c>
      <c r="BK475" s="161">
        <f>ROUND(I475*H475,2)</f>
        <v>0</v>
      </c>
      <c r="BL475" s="17" t="s">
        <v>208</v>
      </c>
      <c r="BM475" s="160" t="s">
        <v>1133</v>
      </c>
    </row>
    <row r="476" spans="2:65" s="1" customFormat="1" ht="19.5" x14ac:dyDescent="0.2">
      <c r="B476" s="32"/>
      <c r="C476" s="254"/>
      <c r="D476" s="255" t="s">
        <v>210</v>
      </c>
      <c r="E476" s="254"/>
      <c r="F476" s="256" t="s">
        <v>870</v>
      </c>
      <c r="G476" s="254"/>
      <c r="H476" s="254"/>
      <c r="I476" s="96"/>
      <c r="L476" s="32"/>
      <c r="M476" s="162"/>
      <c r="T476" s="56"/>
      <c r="AT476" s="17" t="s">
        <v>210</v>
      </c>
      <c r="AU476" s="17" t="s">
        <v>82</v>
      </c>
    </row>
    <row r="477" spans="2:65" s="12" customFormat="1" x14ac:dyDescent="0.2">
      <c r="B477" s="163"/>
      <c r="C477" s="258"/>
      <c r="D477" s="255" t="s">
        <v>214</v>
      </c>
      <c r="E477" s="259" t="s">
        <v>1</v>
      </c>
      <c r="F477" s="260" t="s">
        <v>215</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216</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1069</v>
      </c>
      <c r="G479" s="258"/>
      <c r="H479" s="259" t="s">
        <v>1</v>
      </c>
      <c r="I479" s="165"/>
      <c r="L479" s="163"/>
      <c r="M479" s="166"/>
      <c r="T479" s="167"/>
      <c r="AT479" s="164" t="s">
        <v>214</v>
      </c>
      <c r="AU479" s="164" t="s">
        <v>82</v>
      </c>
      <c r="AV479" s="12" t="s">
        <v>80</v>
      </c>
      <c r="AW479" s="12" t="s">
        <v>30</v>
      </c>
      <c r="AX479" s="12" t="s">
        <v>73</v>
      </c>
      <c r="AY479" s="164" t="s">
        <v>201</v>
      </c>
    </row>
    <row r="480" spans="2:65" s="12" customFormat="1" ht="22.5" x14ac:dyDescent="0.2">
      <c r="B480" s="163"/>
      <c r="C480" s="258"/>
      <c r="D480" s="255" t="s">
        <v>214</v>
      </c>
      <c r="E480" s="259" t="s">
        <v>1</v>
      </c>
      <c r="F480" s="260" t="s">
        <v>871</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1070</v>
      </c>
      <c r="G481" s="258"/>
      <c r="H481" s="259" t="s">
        <v>1</v>
      </c>
      <c r="I481" s="165"/>
      <c r="L481" s="163"/>
      <c r="M481" s="166"/>
      <c r="T481" s="167"/>
      <c r="AT481" s="164" t="s">
        <v>214</v>
      </c>
      <c r="AU481" s="164" t="s">
        <v>82</v>
      </c>
      <c r="AV481" s="12" t="s">
        <v>80</v>
      </c>
      <c r="AW481" s="12" t="s">
        <v>30</v>
      </c>
      <c r="AX481" s="12" t="s">
        <v>73</v>
      </c>
      <c r="AY481" s="164" t="s">
        <v>201</v>
      </c>
    </row>
    <row r="482" spans="2:65" s="13" customFormat="1" x14ac:dyDescent="0.2">
      <c r="B482" s="168"/>
      <c r="C482" s="261"/>
      <c r="D482" s="255" t="s">
        <v>214</v>
      </c>
      <c r="E482" s="262" t="s">
        <v>1</v>
      </c>
      <c r="F482" s="263" t="s">
        <v>1071</v>
      </c>
      <c r="G482" s="261"/>
      <c r="H482" s="264">
        <v>132.6</v>
      </c>
      <c r="I482" s="170"/>
      <c r="L482" s="168"/>
      <c r="M482" s="171"/>
      <c r="T482" s="172"/>
      <c r="AT482" s="169" t="s">
        <v>214</v>
      </c>
      <c r="AU482" s="169" t="s">
        <v>82</v>
      </c>
      <c r="AV482" s="13" t="s">
        <v>82</v>
      </c>
      <c r="AW482" s="13" t="s">
        <v>30</v>
      </c>
      <c r="AX482" s="13" t="s">
        <v>73</v>
      </c>
      <c r="AY482" s="169" t="s">
        <v>201</v>
      </c>
    </row>
    <row r="483" spans="2:65" s="14" customFormat="1" x14ac:dyDescent="0.2">
      <c r="B483" s="173"/>
      <c r="C483" s="265"/>
      <c r="D483" s="255" t="s">
        <v>214</v>
      </c>
      <c r="E483" s="266" t="s">
        <v>1</v>
      </c>
      <c r="F483" s="267" t="s">
        <v>221</v>
      </c>
      <c r="G483" s="265"/>
      <c r="H483" s="268">
        <v>132.6</v>
      </c>
      <c r="I483" s="175"/>
      <c r="L483" s="173"/>
      <c r="M483" s="176"/>
      <c r="T483" s="177"/>
      <c r="AT483" s="174" t="s">
        <v>214</v>
      </c>
      <c r="AU483" s="174" t="s">
        <v>82</v>
      </c>
      <c r="AV483" s="14" t="s">
        <v>208</v>
      </c>
      <c r="AW483" s="14" t="s">
        <v>30</v>
      </c>
      <c r="AX483" s="14" t="s">
        <v>80</v>
      </c>
      <c r="AY483" s="174" t="s">
        <v>201</v>
      </c>
    </row>
    <row r="484" spans="2:65" s="1" customFormat="1" ht="24" customHeight="1" x14ac:dyDescent="0.2">
      <c r="B484" s="152"/>
      <c r="C484" s="249" t="s">
        <v>389</v>
      </c>
      <c r="D484" s="249" t="s">
        <v>203</v>
      </c>
      <c r="E484" s="250" t="s">
        <v>872</v>
      </c>
      <c r="F484" s="251" t="s">
        <v>873</v>
      </c>
      <c r="G484" s="252" t="s">
        <v>206</v>
      </c>
      <c r="H484" s="253">
        <v>446.15</v>
      </c>
      <c r="I484" s="154"/>
      <c r="J484" s="155">
        <f>ROUND(I484*H484,2)</f>
        <v>0</v>
      </c>
      <c r="K484" s="153" t="s">
        <v>207</v>
      </c>
      <c r="L484" s="32"/>
      <c r="M484" s="156" t="s">
        <v>1</v>
      </c>
      <c r="N484" s="157" t="s">
        <v>38</v>
      </c>
      <c r="P484" s="158">
        <f>O484*H484</f>
        <v>0</v>
      </c>
      <c r="Q484" s="158">
        <v>0.18462999999999999</v>
      </c>
      <c r="R484" s="158">
        <f>Q484*H484</f>
        <v>82.372674499999988</v>
      </c>
      <c r="S484" s="158">
        <v>0</v>
      </c>
      <c r="T484" s="159">
        <f>S484*H484</f>
        <v>0</v>
      </c>
      <c r="AR484" s="160" t="s">
        <v>208</v>
      </c>
      <c r="AT484" s="160" t="s">
        <v>203</v>
      </c>
      <c r="AU484" s="160" t="s">
        <v>82</v>
      </c>
      <c r="AY484" s="17" t="s">
        <v>201</v>
      </c>
      <c r="BE484" s="161">
        <f>IF(N484="základní",J484,0)</f>
        <v>0</v>
      </c>
      <c r="BF484" s="161">
        <f>IF(N484="snížená",J484,0)</f>
        <v>0</v>
      </c>
      <c r="BG484" s="161">
        <f>IF(N484="zákl. přenesená",J484,0)</f>
        <v>0</v>
      </c>
      <c r="BH484" s="161">
        <f>IF(N484="sníž. přenesená",J484,0)</f>
        <v>0</v>
      </c>
      <c r="BI484" s="161">
        <f>IF(N484="nulová",J484,0)</f>
        <v>0</v>
      </c>
      <c r="BJ484" s="17" t="s">
        <v>80</v>
      </c>
      <c r="BK484" s="161">
        <f>ROUND(I484*H484,2)</f>
        <v>0</v>
      </c>
      <c r="BL484" s="17" t="s">
        <v>208</v>
      </c>
      <c r="BM484" s="160" t="s">
        <v>1134</v>
      </c>
    </row>
    <row r="485" spans="2:65" s="1" customFormat="1" ht="29.25" x14ac:dyDescent="0.2">
      <c r="B485" s="32"/>
      <c r="C485" s="254"/>
      <c r="D485" s="255" t="s">
        <v>210</v>
      </c>
      <c r="E485" s="254"/>
      <c r="F485" s="256" t="s">
        <v>875</v>
      </c>
      <c r="G485" s="254"/>
      <c r="H485" s="254"/>
      <c r="I485" s="96"/>
      <c r="L485" s="32"/>
      <c r="M485" s="162"/>
      <c r="T485" s="56"/>
      <c r="AT485" s="17" t="s">
        <v>210</v>
      </c>
      <c r="AU485" s="17" t="s">
        <v>82</v>
      </c>
    </row>
    <row r="486" spans="2:65" s="1" customFormat="1" ht="19.5" x14ac:dyDescent="0.2">
      <c r="B486" s="32"/>
      <c r="C486" s="254"/>
      <c r="D486" s="255" t="s">
        <v>212</v>
      </c>
      <c r="E486" s="254"/>
      <c r="F486" s="257" t="s">
        <v>876</v>
      </c>
      <c r="G486" s="254"/>
      <c r="H486" s="254"/>
      <c r="I486" s="96"/>
      <c r="L486" s="32"/>
      <c r="M486" s="162"/>
      <c r="T486" s="56"/>
      <c r="AT486" s="17" t="s">
        <v>212</v>
      </c>
      <c r="AU486" s="17" t="s">
        <v>82</v>
      </c>
    </row>
    <row r="487" spans="2:65" s="12" customFormat="1" x14ac:dyDescent="0.2">
      <c r="B487" s="163"/>
      <c r="C487" s="258"/>
      <c r="D487" s="255" t="s">
        <v>214</v>
      </c>
      <c r="E487" s="259" t="s">
        <v>1</v>
      </c>
      <c r="F487" s="260" t="s">
        <v>215</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216</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1069</v>
      </c>
      <c r="G489" s="258"/>
      <c r="H489" s="259" t="s">
        <v>1</v>
      </c>
      <c r="I489" s="165"/>
      <c r="L489" s="163"/>
      <c r="M489" s="166"/>
      <c r="T489" s="167"/>
      <c r="AT489" s="164" t="s">
        <v>214</v>
      </c>
      <c r="AU489" s="164" t="s">
        <v>82</v>
      </c>
      <c r="AV489" s="12" t="s">
        <v>80</v>
      </c>
      <c r="AW489" s="12" t="s">
        <v>30</v>
      </c>
      <c r="AX489" s="12" t="s">
        <v>73</v>
      </c>
      <c r="AY489" s="164" t="s">
        <v>201</v>
      </c>
    </row>
    <row r="490" spans="2:65" s="12" customFormat="1" ht="22.5" x14ac:dyDescent="0.2">
      <c r="B490" s="163"/>
      <c r="C490" s="258"/>
      <c r="D490" s="255" t="s">
        <v>214</v>
      </c>
      <c r="E490" s="259" t="s">
        <v>1</v>
      </c>
      <c r="F490" s="260" t="s">
        <v>877</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801</v>
      </c>
      <c r="G491" s="258"/>
      <c r="H491" s="259" t="s">
        <v>1</v>
      </c>
      <c r="I491" s="165"/>
      <c r="L491" s="163"/>
      <c r="M491" s="166"/>
      <c r="T491" s="167"/>
      <c r="AT491" s="164" t="s">
        <v>214</v>
      </c>
      <c r="AU491" s="164" t="s">
        <v>82</v>
      </c>
      <c r="AV491" s="12" t="s">
        <v>80</v>
      </c>
      <c r="AW491" s="12" t="s">
        <v>30</v>
      </c>
      <c r="AX491" s="12" t="s">
        <v>73</v>
      </c>
      <c r="AY491" s="164" t="s">
        <v>201</v>
      </c>
    </row>
    <row r="492" spans="2:65" s="13" customFormat="1" x14ac:dyDescent="0.2">
      <c r="B492" s="168"/>
      <c r="C492" s="261"/>
      <c r="D492" s="255" t="s">
        <v>214</v>
      </c>
      <c r="E492" s="262" t="s">
        <v>1</v>
      </c>
      <c r="F492" s="263" t="s">
        <v>802</v>
      </c>
      <c r="G492" s="261"/>
      <c r="H492" s="264">
        <v>446.15</v>
      </c>
      <c r="I492" s="170"/>
      <c r="L492" s="168"/>
      <c r="M492" s="171"/>
      <c r="T492" s="172"/>
      <c r="AT492" s="169" t="s">
        <v>214</v>
      </c>
      <c r="AU492" s="169" t="s">
        <v>82</v>
      </c>
      <c r="AV492" s="13" t="s">
        <v>82</v>
      </c>
      <c r="AW492" s="13" t="s">
        <v>30</v>
      </c>
      <c r="AX492" s="13" t="s">
        <v>73</v>
      </c>
      <c r="AY492" s="169" t="s">
        <v>201</v>
      </c>
    </row>
    <row r="493" spans="2:65" s="14" customFormat="1" x14ac:dyDescent="0.2">
      <c r="B493" s="173"/>
      <c r="C493" s="265"/>
      <c r="D493" s="255" t="s">
        <v>214</v>
      </c>
      <c r="E493" s="266" t="s">
        <v>1</v>
      </c>
      <c r="F493" s="267" t="s">
        <v>221</v>
      </c>
      <c r="G493" s="265"/>
      <c r="H493" s="268">
        <v>446.15</v>
      </c>
      <c r="I493" s="175"/>
      <c r="L493" s="173"/>
      <c r="M493" s="176"/>
      <c r="T493" s="177"/>
      <c r="AT493" s="174" t="s">
        <v>214</v>
      </c>
      <c r="AU493" s="174" t="s">
        <v>82</v>
      </c>
      <c r="AV493" s="14" t="s">
        <v>208</v>
      </c>
      <c r="AW493" s="14" t="s">
        <v>30</v>
      </c>
      <c r="AX493" s="14" t="s">
        <v>80</v>
      </c>
      <c r="AY493" s="174" t="s">
        <v>201</v>
      </c>
    </row>
    <row r="494" spans="2:65" s="1" customFormat="1" ht="24" customHeight="1" x14ac:dyDescent="0.2">
      <c r="B494" s="152"/>
      <c r="C494" s="249" t="s">
        <v>397</v>
      </c>
      <c r="D494" s="249" t="s">
        <v>203</v>
      </c>
      <c r="E494" s="250" t="s">
        <v>878</v>
      </c>
      <c r="F494" s="251" t="s">
        <v>879</v>
      </c>
      <c r="G494" s="252" t="s">
        <v>206</v>
      </c>
      <c r="H494" s="253">
        <v>446.15</v>
      </c>
      <c r="I494" s="154"/>
      <c r="J494" s="155">
        <f>ROUND(I494*H494,2)</f>
        <v>0</v>
      </c>
      <c r="K494" s="153" t="s">
        <v>207</v>
      </c>
      <c r="L494" s="32"/>
      <c r="M494" s="156" t="s">
        <v>1</v>
      </c>
      <c r="N494" s="157" t="s">
        <v>38</v>
      </c>
      <c r="P494" s="158">
        <f>O494*H494</f>
        <v>0</v>
      </c>
      <c r="Q494" s="158">
        <v>0.10373</v>
      </c>
      <c r="R494" s="158">
        <f>Q494*H494</f>
        <v>46.279139499999999</v>
      </c>
      <c r="S494" s="158">
        <v>0</v>
      </c>
      <c r="T494" s="159">
        <f>S494*H494</f>
        <v>0</v>
      </c>
      <c r="AR494" s="160" t="s">
        <v>208</v>
      </c>
      <c r="AT494" s="160" t="s">
        <v>203</v>
      </c>
      <c r="AU494" s="160" t="s">
        <v>82</v>
      </c>
      <c r="AY494" s="17" t="s">
        <v>201</v>
      </c>
      <c r="BE494" s="161">
        <f>IF(N494="základní",J494,0)</f>
        <v>0</v>
      </c>
      <c r="BF494" s="161">
        <f>IF(N494="snížená",J494,0)</f>
        <v>0</v>
      </c>
      <c r="BG494" s="161">
        <f>IF(N494="zákl. přenesená",J494,0)</f>
        <v>0</v>
      </c>
      <c r="BH494" s="161">
        <f>IF(N494="sníž. přenesená",J494,0)</f>
        <v>0</v>
      </c>
      <c r="BI494" s="161">
        <f>IF(N494="nulová",J494,0)</f>
        <v>0</v>
      </c>
      <c r="BJ494" s="17" t="s">
        <v>80</v>
      </c>
      <c r="BK494" s="161">
        <f>ROUND(I494*H494,2)</f>
        <v>0</v>
      </c>
      <c r="BL494" s="17" t="s">
        <v>208</v>
      </c>
      <c r="BM494" s="160" t="s">
        <v>1135</v>
      </c>
    </row>
    <row r="495" spans="2:65" s="1" customFormat="1" ht="29.25" x14ac:dyDescent="0.2">
      <c r="B495" s="32"/>
      <c r="C495" s="254"/>
      <c r="D495" s="255" t="s">
        <v>210</v>
      </c>
      <c r="E495" s="254"/>
      <c r="F495" s="256" t="s">
        <v>881</v>
      </c>
      <c r="G495" s="254"/>
      <c r="H495" s="254"/>
      <c r="I495" s="96"/>
      <c r="L495" s="32"/>
      <c r="M495" s="162"/>
      <c r="T495" s="56"/>
      <c r="AT495" s="17" t="s">
        <v>210</v>
      </c>
      <c r="AU495" s="17" t="s">
        <v>82</v>
      </c>
    </row>
    <row r="496" spans="2:65" s="1" customFormat="1" ht="19.5" x14ac:dyDescent="0.2">
      <c r="B496" s="32"/>
      <c r="C496" s="254"/>
      <c r="D496" s="255" t="s">
        <v>212</v>
      </c>
      <c r="E496" s="254"/>
      <c r="F496" s="257" t="s">
        <v>882</v>
      </c>
      <c r="G496" s="254"/>
      <c r="H496" s="254"/>
      <c r="I496" s="96"/>
      <c r="L496" s="32"/>
      <c r="M496" s="162"/>
      <c r="T496" s="56"/>
      <c r="AT496" s="17" t="s">
        <v>212</v>
      </c>
      <c r="AU496" s="17" t="s">
        <v>82</v>
      </c>
    </row>
    <row r="497" spans="2:65" s="12" customFormat="1" x14ac:dyDescent="0.2">
      <c r="B497" s="163"/>
      <c r="C497" s="258"/>
      <c r="D497" s="255" t="s">
        <v>214</v>
      </c>
      <c r="E497" s="259" t="s">
        <v>1</v>
      </c>
      <c r="F497" s="260" t="s">
        <v>215</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216</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1069</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883</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801</v>
      </c>
      <c r="G501" s="258"/>
      <c r="H501" s="259" t="s">
        <v>1</v>
      </c>
      <c r="I501" s="165"/>
      <c r="L501" s="163"/>
      <c r="M501" s="166"/>
      <c r="T501" s="167"/>
      <c r="AT501" s="164" t="s">
        <v>214</v>
      </c>
      <c r="AU501" s="164" t="s">
        <v>82</v>
      </c>
      <c r="AV501" s="12" t="s">
        <v>80</v>
      </c>
      <c r="AW501" s="12" t="s">
        <v>30</v>
      </c>
      <c r="AX501" s="12" t="s">
        <v>73</v>
      </c>
      <c r="AY501" s="164" t="s">
        <v>201</v>
      </c>
    </row>
    <row r="502" spans="2:65" s="13" customFormat="1" x14ac:dyDescent="0.2">
      <c r="B502" s="168"/>
      <c r="C502" s="261"/>
      <c r="D502" s="255" t="s">
        <v>214</v>
      </c>
      <c r="E502" s="262" t="s">
        <v>1</v>
      </c>
      <c r="F502" s="263" t="s">
        <v>802</v>
      </c>
      <c r="G502" s="261"/>
      <c r="H502" s="264">
        <v>446.15</v>
      </c>
      <c r="I502" s="170"/>
      <c r="L502" s="168"/>
      <c r="M502" s="171"/>
      <c r="T502" s="172"/>
      <c r="AT502" s="169" t="s">
        <v>214</v>
      </c>
      <c r="AU502" s="169" t="s">
        <v>82</v>
      </c>
      <c r="AV502" s="13" t="s">
        <v>82</v>
      </c>
      <c r="AW502" s="13" t="s">
        <v>30</v>
      </c>
      <c r="AX502" s="13" t="s">
        <v>73</v>
      </c>
      <c r="AY502" s="169" t="s">
        <v>201</v>
      </c>
    </row>
    <row r="503" spans="2:65" s="14" customFormat="1" x14ac:dyDescent="0.2">
      <c r="B503" s="173"/>
      <c r="C503" s="265"/>
      <c r="D503" s="255" t="s">
        <v>214</v>
      </c>
      <c r="E503" s="266" t="s">
        <v>1</v>
      </c>
      <c r="F503" s="267" t="s">
        <v>221</v>
      </c>
      <c r="G503" s="265"/>
      <c r="H503" s="268">
        <v>446.15</v>
      </c>
      <c r="I503" s="175"/>
      <c r="L503" s="173"/>
      <c r="M503" s="176"/>
      <c r="T503" s="177"/>
      <c r="AT503" s="174" t="s">
        <v>214</v>
      </c>
      <c r="AU503" s="174" t="s">
        <v>82</v>
      </c>
      <c r="AV503" s="14" t="s">
        <v>208</v>
      </c>
      <c r="AW503" s="14" t="s">
        <v>30</v>
      </c>
      <c r="AX503" s="14" t="s">
        <v>80</v>
      </c>
      <c r="AY503" s="174" t="s">
        <v>201</v>
      </c>
    </row>
    <row r="504" spans="2:65" s="1" customFormat="1" ht="16.5" customHeight="1" x14ac:dyDescent="0.2">
      <c r="B504" s="152"/>
      <c r="C504" s="249" t="s">
        <v>400</v>
      </c>
      <c r="D504" s="249" t="s">
        <v>203</v>
      </c>
      <c r="E504" s="250" t="s">
        <v>534</v>
      </c>
      <c r="F504" s="251" t="s">
        <v>535</v>
      </c>
      <c r="G504" s="252" t="s">
        <v>536</v>
      </c>
      <c r="H504" s="253">
        <v>13</v>
      </c>
      <c r="I504" s="154"/>
      <c r="J504" s="155">
        <f>ROUND(I504*H504,2)</f>
        <v>0</v>
      </c>
      <c r="K504" s="153" t="s">
        <v>446</v>
      </c>
      <c r="L504" s="32"/>
      <c r="M504" s="156" t="s">
        <v>1</v>
      </c>
      <c r="N504" s="157" t="s">
        <v>38</v>
      </c>
      <c r="P504" s="158">
        <f>O504*H504</f>
        <v>0</v>
      </c>
      <c r="Q504" s="158">
        <v>0</v>
      </c>
      <c r="R504" s="158">
        <f>Q504*H504</f>
        <v>0</v>
      </c>
      <c r="S504" s="158">
        <v>0</v>
      </c>
      <c r="T504" s="159">
        <f>S504*H504</f>
        <v>0</v>
      </c>
      <c r="AR504" s="160" t="s">
        <v>208</v>
      </c>
      <c r="AT504" s="160" t="s">
        <v>203</v>
      </c>
      <c r="AU504" s="160" t="s">
        <v>82</v>
      </c>
      <c r="AY504" s="17" t="s">
        <v>201</v>
      </c>
      <c r="BE504" s="161">
        <f>IF(N504="základní",J504,0)</f>
        <v>0</v>
      </c>
      <c r="BF504" s="161">
        <f>IF(N504="snížená",J504,0)</f>
        <v>0</v>
      </c>
      <c r="BG504" s="161">
        <f>IF(N504="zákl. přenesená",J504,0)</f>
        <v>0</v>
      </c>
      <c r="BH504" s="161">
        <f>IF(N504="sníž. přenesená",J504,0)</f>
        <v>0</v>
      </c>
      <c r="BI504" s="161">
        <f>IF(N504="nulová",J504,0)</f>
        <v>0</v>
      </c>
      <c r="BJ504" s="17" t="s">
        <v>80</v>
      </c>
      <c r="BK504" s="161">
        <f>ROUND(I504*H504,2)</f>
        <v>0</v>
      </c>
      <c r="BL504" s="17" t="s">
        <v>208</v>
      </c>
      <c r="BM504" s="160" t="s">
        <v>1136</v>
      </c>
    </row>
    <row r="505" spans="2:65" s="1" customFormat="1" x14ac:dyDescent="0.2">
      <c r="B505" s="32"/>
      <c r="C505" s="254"/>
      <c r="D505" s="255" t="s">
        <v>210</v>
      </c>
      <c r="E505" s="254"/>
      <c r="F505" s="256" t="s">
        <v>535</v>
      </c>
      <c r="G505" s="254"/>
      <c r="H505" s="254"/>
      <c r="I505" s="96"/>
      <c r="L505" s="32"/>
      <c r="M505" s="162"/>
      <c r="T505" s="56"/>
      <c r="AT505" s="17" t="s">
        <v>210</v>
      </c>
      <c r="AU505" s="17" t="s">
        <v>82</v>
      </c>
    </row>
    <row r="506" spans="2:65" s="1" customFormat="1" ht="78" x14ac:dyDescent="0.2">
      <c r="B506" s="32"/>
      <c r="C506" s="254"/>
      <c r="D506" s="255" t="s">
        <v>212</v>
      </c>
      <c r="E506" s="254"/>
      <c r="F506" s="257" t="s">
        <v>538</v>
      </c>
      <c r="G506" s="254"/>
      <c r="H506" s="254"/>
      <c r="I506" s="96"/>
      <c r="L506" s="32"/>
      <c r="M506" s="162"/>
      <c r="T506" s="56"/>
      <c r="AT506" s="17" t="s">
        <v>212</v>
      </c>
      <c r="AU506" s="17" t="s">
        <v>82</v>
      </c>
    </row>
    <row r="507" spans="2:65" s="12" customFormat="1" x14ac:dyDescent="0.2">
      <c r="B507" s="163"/>
      <c r="C507" s="258"/>
      <c r="D507" s="255" t="s">
        <v>214</v>
      </c>
      <c r="E507" s="259" t="s">
        <v>1</v>
      </c>
      <c r="F507" s="260" t="s">
        <v>215</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216</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1069</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1137</v>
      </c>
      <c r="G510" s="258"/>
      <c r="H510" s="259" t="s">
        <v>1</v>
      </c>
      <c r="I510" s="165"/>
      <c r="L510" s="163"/>
      <c r="M510" s="166"/>
      <c r="T510" s="167"/>
      <c r="AT510" s="164" t="s">
        <v>214</v>
      </c>
      <c r="AU510" s="164" t="s">
        <v>82</v>
      </c>
      <c r="AV510" s="12" t="s">
        <v>80</v>
      </c>
      <c r="AW510" s="12" t="s">
        <v>30</v>
      </c>
      <c r="AX510" s="12" t="s">
        <v>73</v>
      </c>
      <c r="AY510" s="164" t="s">
        <v>201</v>
      </c>
    </row>
    <row r="511" spans="2:65" s="13" customFormat="1" x14ac:dyDescent="0.2">
      <c r="B511" s="168"/>
      <c r="C511" s="261"/>
      <c r="D511" s="255" t="s">
        <v>214</v>
      </c>
      <c r="E511" s="262" t="s">
        <v>1</v>
      </c>
      <c r="F511" s="263" t="s">
        <v>312</v>
      </c>
      <c r="G511" s="261"/>
      <c r="H511" s="264">
        <v>13</v>
      </c>
      <c r="I511" s="170"/>
      <c r="L511" s="168"/>
      <c r="M511" s="171"/>
      <c r="T511" s="172"/>
      <c r="AT511" s="169" t="s">
        <v>214</v>
      </c>
      <c r="AU511" s="169" t="s">
        <v>82</v>
      </c>
      <c r="AV511" s="13" t="s">
        <v>82</v>
      </c>
      <c r="AW511" s="13" t="s">
        <v>30</v>
      </c>
      <c r="AX511" s="13" t="s">
        <v>73</v>
      </c>
      <c r="AY511" s="169" t="s">
        <v>201</v>
      </c>
    </row>
    <row r="512" spans="2:65" s="14" customFormat="1" x14ac:dyDescent="0.2">
      <c r="B512" s="173"/>
      <c r="C512" s="265"/>
      <c r="D512" s="255" t="s">
        <v>214</v>
      </c>
      <c r="E512" s="266" t="s">
        <v>1</v>
      </c>
      <c r="F512" s="267" t="s">
        <v>221</v>
      </c>
      <c r="G512" s="265"/>
      <c r="H512" s="268">
        <v>13</v>
      </c>
      <c r="I512" s="175"/>
      <c r="L512" s="173"/>
      <c r="M512" s="176"/>
      <c r="T512" s="177"/>
      <c r="AT512" s="174" t="s">
        <v>214</v>
      </c>
      <c r="AU512" s="174" t="s">
        <v>82</v>
      </c>
      <c r="AV512" s="14" t="s">
        <v>208</v>
      </c>
      <c r="AW512" s="14" t="s">
        <v>30</v>
      </c>
      <c r="AX512" s="14" t="s">
        <v>80</v>
      </c>
      <c r="AY512" s="174" t="s">
        <v>201</v>
      </c>
    </row>
    <row r="513" spans="2:65" s="1" customFormat="1" ht="16.5" customHeight="1" x14ac:dyDescent="0.2">
      <c r="B513" s="152"/>
      <c r="C513" s="271" t="s">
        <v>408</v>
      </c>
      <c r="D513" s="271" t="s">
        <v>401</v>
      </c>
      <c r="E513" s="272" t="s">
        <v>541</v>
      </c>
      <c r="F513" s="273" t="s">
        <v>542</v>
      </c>
      <c r="G513" s="274" t="s">
        <v>536</v>
      </c>
      <c r="H513" s="275">
        <v>13</v>
      </c>
      <c r="I513" s="179"/>
      <c r="J513" s="180">
        <f>ROUND(I513*H513,2)</f>
        <v>0</v>
      </c>
      <c r="K513" s="178" t="s">
        <v>446</v>
      </c>
      <c r="L513" s="181"/>
      <c r="M513" s="182" t="s">
        <v>1</v>
      </c>
      <c r="N513" s="183" t="s">
        <v>38</v>
      </c>
      <c r="P513" s="158">
        <f>O513*H513</f>
        <v>0</v>
      </c>
      <c r="Q513" s="158">
        <v>3.5000000000000001E-3</v>
      </c>
      <c r="R513" s="158">
        <f>Q513*H513</f>
        <v>4.5499999999999999E-2</v>
      </c>
      <c r="S513" s="158">
        <v>0</v>
      </c>
      <c r="T513" s="159">
        <f>S513*H513</f>
        <v>0</v>
      </c>
      <c r="AR513" s="160" t="s">
        <v>266</v>
      </c>
      <c r="AT513" s="160" t="s">
        <v>401</v>
      </c>
      <c r="AU513" s="160" t="s">
        <v>82</v>
      </c>
      <c r="AY513" s="17" t="s">
        <v>201</v>
      </c>
      <c r="BE513" s="161">
        <f>IF(N513="základní",J513,0)</f>
        <v>0</v>
      </c>
      <c r="BF513" s="161">
        <f>IF(N513="snížená",J513,0)</f>
        <v>0</v>
      </c>
      <c r="BG513" s="161">
        <f>IF(N513="zákl. přenesená",J513,0)</f>
        <v>0</v>
      </c>
      <c r="BH513" s="161">
        <f>IF(N513="sníž. přenesená",J513,0)</f>
        <v>0</v>
      </c>
      <c r="BI513" s="161">
        <f>IF(N513="nulová",J513,0)</f>
        <v>0</v>
      </c>
      <c r="BJ513" s="17" t="s">
        <v>80</v>
      </c>
      <c r="BK513" s="161">
        <f>ROUND(I513*H513,2)</f>
        <v>0</v>
      </c>
      <c r="BL513" s="17" t="s">
        <v>208</v>
      </c>
      <c r="BM513" s="160" t="s">
        <v>1138</v>
      </c>
    </row>
    <row r="514" spans="2:65" s="1" customFormat="1" x14ac:dyDescent="0.2">
      <c r="B514" s="32"/>
      <c r="C514" s="254"/>
      <c r="D514" s="255" t="s">
        <v>210</v>
      </c>
      <c r="E514" s="254"/>
      <c r="F514" s="256" t="s">
        <v>542</v>
      </c>
      <c r="G514" s="254"/>
      <c r="H514" s="254"/>
      <c r="I514" s="96"/>
      <c r="L514" s="32"/>
      <c r="M514" s="162"/>
      <c r="T514" s="56"/>
      <c r="AT514" s="17" t="s">
        <v>210</v>
      </c>
      <c r="AU514" s="17" t="s">
        <v>82</v>
      </c>
    </row>
    <row r="515" spans="2:65" s="12" customFormat="1" x14ac:dyDescent="0.2">
      <c r="B515" s="163"/>
      <c r="C515" s="258"/>
      <c r="D515" s="255" t="s">
        <v>214</v>
      </c>
      <c r="E515" s="259" t="s">
        <v>1</v>
      </c>
      <c r="F515" s="260" t="s">
        <v>215</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216</v>
      </c>
      <c r="G516" s="258"/>
      <c r="H516" s="259" t="s">
        <v>1</v>
      </c>
      <c r="I516" s="165"/>
      <c r="L516" s="163"/>
      <c r="M516" s="166"/>
      <c r="T516" s="167"/>
      <c r="AT516" s="164" t="s">
        <v>214</v>
      </c>
      <c r="AU516" s="164" t="s">
        <v>82</v>
      </c>
      <c r="AV516" s="12" t="s">
        <v>80</v>
      </c>
      <c r="AW516" s="12" t="s">
        <v>30</v>
      </c>
      <c r="AX516" s="12" t="s">
        <v>73</v>
      </c>
      <c r="AY516" s="164" t="s">
        <v>201</v>
      </c>
    </row>
    <row r="517" spans="2:65" s="12" customFormat="1" x14ac:dyDescent="0.2">
      <c r="B517" s="163"/>
      <c r="C517" s="258"/>
      <c r="D517" s="255" t="s">
        <v>214</v>
      </c>
      <c r="E517" s="259" t="s">
        <v>1</v>
      </c>
      <c r="F517" s="260" t="s">
        <v>1069</v>
      </c>
      <c r="G517" s="258"/>
      <c r="H517" s="259" t="s">
        <v>1</v>
      </c>
      <c r="I517" s="165"/>
      <c r="L517" s="163"/>
      <c r="M517" s="166"/>
      <c r="T517" s="167"/>
      <c r="AT517" s="164" t="s">
        <v>214</v>
      </c>
      <c r="AU517" s="164" t="s">
        <v>82</v>
      </c>
      <c r="AV517" s="12" t="s">
        <v>80</v>
      </c>
      <c r="AW517" s="12" t="s">
        <v>30</v>
      </c>
      <c r="AX517" s="12" t="s">
        <v>73</v>
      </c>
      <c r="AY517" s="164" t="s">
        <v>201</v>
      </c>
    </row>
    <row r="518" spans="2:65" s="12" customFormat="1" x14ac:dyDescent="0.2">
      <c r="B518" s="163"/>
      <c r="C518" s="258"/>
      <c r="D518" s="255" t="s">
        <v>214</v>
      </c>
      <c r="E518" s="259" t="s">
        <v>1</v>
      </c>
      <c r="F518" s="260" t="s">
        <v>1137</v>
      </c>
      <c r="G518" s="258"/>
      <c r="H518" s="259" t="s">
        <v>1</v>
      </c>
      <c r="I518" s="165"/>
      <c r="L518" s="163"/>
      <c r="M518" s="166"/>
      <c r="T518" s="167"/>
      <c r="AT518" s="164" t="s">
        <v>214</v>
      </c>
      <c r="AU518" s="164" t="s">
        <v>82</v>
      </c>
      <c r="AV518" s="12" t="s">
        <v>80</v>
      </c>
      <c r="AW518" s="12" t="s">
        <v>30</v>
      </c>
      <c r="AX518" s="12" t="s">
        <v>73</v>
      </c>
      <c r="AY518" s="164" t="s">
        <v>201</v>
      </c>
    </row>
    <row r="519" spans="2:65" s="13" customFormat="1" x14ac:dyDescent="0.2">
      <c r="B519" s="168"/>
      <c r="C519" s="261"/>
      <c r="D519" s="255" t="s">
        <v>214</v>
      </c>
      <c r="E519" s="262" t="s">
        <v>1</v>
      </c>
      <c r="F519" s="263" t="s">
        <v>312</v>
      </c>
      <c r="G519" s="261"/>
      <c r="H519" s="264">
        <v>13</v>
      </c>
      <c r="I519" s="170"/>
      <c r="L519" s="168"/>
      <c r="M519" s="171"/>
      <c r="T519" s="172"/>
      <c r="AT519" s="169" t="s">
        <v>214</v>
      </c>
      <c r="AU519" s="169" t="s">
        <v>82</v>
      </c>
      <c r="AV519" s="13" t="s">
        <v>82</v>
      </c>
      <c r="AW519" s="13" t="s">
        <v>30</v>
      </c>
      <c r="AX519" s="13" t="s">
        <v>73</v>
      </c>
      <c r="AY519" s="169" t="s">
        <v>201</v>
      </c>
    </row>
    <row r="520" spans="2:65" s="14" customFormat="1" x14ac:dyDescent="0.2">
      <c r="B520" s="173"/>
      <c r="C520" s="265"/>
      <c r="D520" s="255" t="s">
        <v>214</v>
      </c>
      <c r="E520" s="266" t="s">
        <v>1</v>
      </c>
      <c r="F520" s="267" t="s">
        <v>221</v>
      </c>
      <c r="G520" s="265"/>
      <c r="H520" s="268">
        <v>13</v>
      </c>
      <c r="I520" s="175"/>
      <c r="L520" s="173"/>
      <c r="M520" s="176"/>
      <c r="T520" s="177"/>
      <c r="AT520" s="174" t="s">
        <v>214</v>
      </c>
      <c r="AU520" s="174" t="s">
        <v>82</v>
      </c>
      <c r="AV520" s="14" t="s">
        <v>208</v>
      </c>
      <c r="AW520" s="14" t="s">
        <v>30</v>
      </c>
      <c r="AX520" s="14" t="s">
        <v>80</v>
      </c>
      <c r="AY520" s="174" t="s">
        <v>201</v>
      </c>
    </row>
    <row r="521" spans="2:65" s="11" customFormat="1" ht="22.9" customHeight="1" x14ac:dyDescent="0.2">
      <c r="B521" s="140"/>
      <c r="C521" s="276"/>
      <c r="D521" s="277" t="s">
        <v>72</v>
      </c>
      <c r="E521" s="278" t="s">
        <v>266</v>
      </c>
      <c r="F521" s="278" t="s">
        <v>544</v>
      </c>
      <c r="G521" s="276"/>
      <c r="H521" s="276"/>
      <c r="I521" s="143"/>
      <c r="J521" s="151">
        <f>BK521</f>
        <v>0</v>
      </c>
      <c r="L521" s="140"/>
      <c r="M521" s="145"/>
      <c r="P521" s="146">
        <f>SUM(P522:P919)</f>
        <v>0</v>
      </c>
      <c r="R521" s="146">
        <f>SUM(R522:R919)</f>
        <v>5.5813199999999998</v>
      </c>
      <c r="T521" s="147">
        <f>SUM(T522:T919)</f>
        <v>0.11907999999999999</v>
      </c>
      <c r="AR521" s="141" t="s">
        <v>80</v>
      </c>
      <c r="AT521" s="148" t="s">
        <v>72</v>
      </c>
      <c r="AU521" s="148" t="s">
        <v>80</v>
      </c>
      <c r="AY521" s="141" t="s">
        <v>201</v>
      </c>
      <c r="BK521" s="149">
        <f>SUM(BK522:BK919)</f>
        <v>0</v>
      </c>
    </row>
    <row r="522" spans="2:65" s="1" customFormat="1" ht="24" customHeight="1" x14ac:dyDescent="0.2">
      <c r="B522" s="152"/>
      <c r="C522" s="249" t="s">
        <v>419</v>
      </c>
      <c r="D522" s="249" t="s">
        <v>203</v>
      </c>
      <c r="E522" s="250" t="s">
        <v>1139</v>
      </c>
      <c r="F522" s="251" t="s">
        <v>1140</v>
      </c>
      <c r="G522" s="252" t="s">
        <v>536</v>
      </c>
      <c r="H522" s="253">
        <v>1</v>
      </c>
      <c r="I522" s="154"/>
      <c r="J522" s="155">
        <f>ROUND(I522*H522,2)</f>
        <v>0</v>
      </c>
      <c r="K522" s="153" t="s">
        <v>207</v>
      </c>
      <c r="L522" s="32"/>
      <c r="M522" s="156" t="s">
        <v>1</v>
      </c>
      <c r="N522" s="157" t="s">
        <v>38</v>
      </c>
      <c r="P522" s="158">
        <f>O522*H522</f>
        <v>0</v>
      </c>
      <c r="Q522" s="158">
        <v>0</v>
      </c>
      <c r="R522" s="158">
        <f>Q522*H522</f>
        <v>0</v>
      </c>
      <c r="S522" s="158">
        <v>0</v>
      </c>
      <c r="T522" s="159">
        <f>S522*H522</f>
        <v>0</v>
      </c>
      <c r="AR522" s="160" t="s">
        <v>208</v>
      </c>
      <c r="AT522" s="160" t="s">
        <v>203</v>
      </c>
      <c r="AU522" s="160" t="s">
        <v>82</v>
      </c>
      <c r="AY522" s="17" t="s">
        <v>201</v>
      </c>
      <c r="BE522" s="161">
        <f>IF(N522="základní",J522,0)</f>
        <v>0</v>
      </c>
      <c r="BF522" s="161">
        <f>IF(N522="snížená",J522,0)</f>
        <v>0</v>
      </c>
      <c r="BG522" s="161">
        <f>IF(N522="zákl. přenesená",J522,0)</f>
        <v>0</v>
      </c>
      <c r="BH522" s="161">
        <f>IF(N522="sníž. přenesená",J522,0)</f>
        <v>0</v>
      </c>
      <c r="BI522" s="161">
        <f>IF(N522="nulová",J522,0)</f>
        <v>0</v>
      </c>
      <c r="BJ522" s="17" t="s">
        <v>80</v>
      </c>
      <c r="BK522" s="161">
        <f>ROUND(I522*H522,2)</f>
        <v>0</v>
      </c>
      <c r="BL522" s="17" t="s">
        <v>208</v>
      </c>
      <c r="BM522" s="160" t="s">
        <v>1141</v>
      </c>
    </row>
    <row r="523" spans="2:65" s="1" customFormat="1" ht="19.5" x14ac:dyDescent="0.2">
      <c r="B523" s="32"/>
      <c r="C523" s="254"/>
      <c r="D523" s="255" t="s">
        <v>210</v>
      </c>
      <c r="E523" s="254"/>
      <c r="F523" s="256" t="s">
        <v>1142</v>
      </c>
      <c r="G523" s="254"/>
      <c r="H523" s="254"/>
      <c r="I523" s="96"/>
      <c r="L523" s="32"/>
      <c r="M523" s="162"/>
      <c r="T523" s="56"/>
      <c r="AT523" s="17" t="s">
        <v>210</v>
      </c>
      <c r="AU523" s="17" t="s">
        <v>82</v>
      </c>
    </row>
    <row r="524" spans="2:65" s="1" customFormat="1" ht="78" x14ac:dyDescent="0.2">
      <c r="B524" s="32"/>
      <c r="C524" s="254"/>
      <c r="D524" s="255" t="s">
        <v>212</v>
      </c>
      <c r="E524" s="254"/>
      <c r="F524" s="257" t="s">
        <v>550</v>
      </c>
      <c r="G524" s="254"/>
      <c r="H524" s="254"/>
      <c r="I524" s="96"/>
      <c r="L524" s="32"/>
      <c r="M524" s="162"/>
      <c r="T524" s="56"/>
      <c r="AT524" s="17" t="s">
        <v>212</v>
      </c>
      <c r="AU524" s="17" t="s">
        <v>82</v>
      </c>
    </row>
    <row r="525" spans="2:65" s="12" customFormat="1" x14ac:dyDescent="0.2">
      <c r="B525" s="163"/>
      <c r="C525" s="258"/>
      <c r="D525" s="255" t="s">
        <v>214</v>
      </c>
      <c r="E525" s="259" t="s">
        <v>1</v>
      </c>
      <c r="F525" s="260" t="s">
        <v>215</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216</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1143</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1128</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1144</v>
      </c>
      <c r="G529" s="258"/>
      <c r="H529" s="259" t="s">
        <v>1</v>
      </c>
      <c r="I529" s="165"/>
      <c r="L529" s="163"/>
      <c r="M529" s="166"/>
      <c r="T529" s="167"/>
      <c r="AT529" s="164" t="s">
        <v>214</v>
      </c>
      <c r="AU529" s="164" t="s">
        <v>82</v>
      </c>
      <c r="AV529" s="12" t="s">
        <v>80</v>
      </c>
      <c r="AW529" s="12" t="s">
        <v>30</v>
      </c>
      <c r="AX529" s="12" t="s">
        <v>73</v>
      </c>
      <c r="AY529" s="164" t="s">
        <v>201</v>
      </c>
    </row>
    <row r="530" spans="2:65" s="13" customFormat="1" x14ac:dyDescent="0.2">
      <c r="B530" s="168"/>
      <c r="C530" s="261"/>
      <c r="D530" s="255" t="s">
        <v>214</v>
      </c>
      <c r="E530" s="262" t="s">
        <v>1</v>
      </c>
      <c r="F530" s="263" t="s">
        <v>80</v>
      </c>
      <c r="G530" s="261"/>
      <c r="H530" s="264">
        <v>1</v>
      </c>
      <c r="I530" s="170"/>
      <c r="L530" s="168"/>
      <c r="M530" s="171"/>
      <c r="T530" s="172"/>
      <c r="AT530" s="169" t="s">
        <v>214</v>
      </c>
      <c r="AU530" s="169" t="s">
        <v>82</v>
      </c>
      <c r="AV530" s="13" t="s">
        <v>82</v>
      </c>
      <c r="AW530" s="13" t="s">
        <v>30</v>
      </c>
      <c r="AX530" s="13" t="s">
        <v>73</v>
      </c>
      <c r="AY530" s="169" t="s">
        <v>201</v>
      </c>
    </row>
    <row r="531" spans="2:65" s="14" customFormat="1" x14ac:dyDescent="0.2">
      <c r="B531" s="173"/>
      <c r="C531" s="265"/>
      <c r="D531" s="255" t="s">
        <v>214</v>
      </c>
      <c r="E531" s="266" t="s">
        <v>1</v>
      </c>
      <c r="F531" s="267" t="s">
        <v>221</v>
      </c>
      <c r="G531" s="265"/>
      <c r="H531" s="268">
        <v>1</v>
      </c>
      <c r="I531" s="175"/>
      <c r="L531" s="173"/>
      <c r="M531" s="176"/>
      <c r="T531" s="177"/>
      <c r="AT531" s="174" t="s">
        <v>214</v>
      </c>
      <c r="AU531" s="174" t="s">
        <v>82</v>
      </c>
      <c r="AV531" s="14" t="s">
        <v>208</v>
      </c>
      <c r="AW531" s="14" t="s">
        <v>30</v>
      </c>
      <c r="AX531" s="14" t="s">
        <v>80</v>
      </c>
      <c r="AY531" s="174" t="s">
        <v>201</v>
      </c>
    </row>
    <row r="532" spans="2:65" s="1" customFormat="1" ht="24" customHeight="1" x14ac:dyDescent="0.2">
      <c r="B532" s="152"/>
      <c r="C532" s="249" t="s">
        <v>422</v>
      </c>
      <c r="D532" s="249" t="s">
        <v>203</v>
      </c>
      <c r="E532" s="250" t="s">
        <v>1145</v>
      </c>
      <c r="F532" s="251" t="s">
        <v>1146</v>
      </c>
      <c r="G532" s="252" t="s">
        <v>269</v>
      </c>
      <c r="H532" s="253">
        <v>130</v>
      </c>
      <c r="I532" s="154"/>
      <c r="J532" s="155">
        <f>ROUND(I532*H532,2)</f>
        <v>0</v>
      </c>
      <c r="K532" s="153" t="s">
        <v>207</v>
      </c>
      <c r="L532" s="32"/>
      <c r="M532" s="156" t="s">
        <v>1</v>
      </c>
      <c r="N532" s="157" t="s">
        <v>38</v>
      </c>
      <c r="P532" s="158">
        <f>O532*H532</f>
        <v>0</v>
      </c>
      <c r="Q532" s="158">
        <v>0</v>
      </c>
      <c r="R532" s="158">
        <f>Q532*H532</f>
        <v>0</v>
      </c>
      <c r="S532" s="158">
        <v>0</v>
      </c>
      <c r="T532" s="159">
        <f>S532*H532</f>
        <v>0</v>
      </c>
      <c r="AR532" s="160" t="s">
        <v>208</v>
      </c>
      <c r="AT532" s="160" t="s">
        <v>203</v>
      </c>
      <c r="AU532" s="160" t="s">
        <v>82</v>
      </c>
      <c r="AY532" s="17" t="s">
        <v>201</v>
      </c>
      <c r="BE532" s="161">
        <f>IF(N532="základní",J532,0)</f>
        <v>0</v>
      </c>
      <c r="BF532" s="161">
        <f>IF(N532="snížená",J532,0)</f>
        <v>0</v>
      </c>
      <c r="BG532" s="161">
        <f>IF(N532="zákl. přenesená",J532,0)</f>
        <v>0</v>
      </c>
      <c r="BH532" s="161">
        <f>IF(N532="sníž. přenesená",J532,0)</f>
        <v>0</v>
      </c>
      <c r="BI532" s="161">
        <f>IF(N532="nulová",J532,0)</f>
        <v>0</v>
      </c>
      <c r="BJ532" s="17" t="s">
        <v>80</v>
      </c>
      <c r="BK532" s="161">
        <f>ROUND(I532*H532,2)</f>
        <v>0</v>
      </c>
      <c r="BL532" s="17" t="s">
        <v>208</v>
      </c>
      <c r="BM532" s="160" t="s">
        <v>1147</v>
      </c>
    </row>
    <row r="533" spans="2:65" s="1" customFormat="1" ht="19.5" x14ac:dyDescent="0.2">
      <c r="B533" s="32"/>
      <c r="C533" s="254"/>
      <c r="D533" s="255" t="s">
        <v>210</v>
      </c>
      <c r="E533" s="254"/>
      <c r="F533" s="256" t="s">
        <v>1148</v>
      </c>
      <c r="G533" s="254"/>
      <c r="H533" s="254"/>
      <c r="I533" s="96"/>
      <c r="L533" s="32"/>
      <c r="M533" s="162"/>
      <c r="T533" s="56"/>
      <c r="AT533" s="17" t="s">
        <v>210</v>
      </c>
      <c r="AU533" s="17" t="s">
        <v>82</v>
      </c>
    </row>
    <row r="534" spans="2:65" s="1" customFormat="1" ht="107.25" x14ac:dyDescent="0.2">
      <c r="B534" s="32"/>
      <c r="C534" s="254"/>
      <c r="D534" s="255" t="s">
        <v>212</v>
      </c>
      <c r="E534" s="254"/>
      <c r="F534" s="257" t="s">
        <v>557</v>
      </c>
      <c r="G534" s="254"/>
      <c r="H534" s="254"/>
      <c r="I534" s="96"/>
      <c r="L534" s="32"/>
      <c r="M534" s="162"/>
      <c r="T534" s="56"/>
      <c r="AT534" s="17" t="s">
        <v>212</v>
      </c>
      <c r="AU534" s="17" t="s">
        <v>82</v>
      </c>
    </row>
    <row r="535" spans="2:65" s="12" customFormat="1" x14ac:dyDescent="0.2">
      <c r="B535" s="163"/>
      <c r="C535" s="258"/>
      <c r="D535" s="255" t="s">
        <v>214</v>
      </c>
      <c r="E535" s="259" t="s">
        <v>1</v>
      </c>
      <c r="F535" s="260" t="s">
        <v>215</v>
      </c>
      <c r="G535" s="258"/>
      <c r="H535" s="259" t="s">
        <v>1</v>
      </c>
      <c r="I535" s="165"/>
      <c r="L535" s="163"/>
      <c r="M535" s="166"/>
      <c r="T535" s="167"/>
      <c r="AT535" s="164" t="s">
        <v>214</v>
      </c>
      <c r="AU535" s="164" t="s">
        <v>82</v>
      </c>
      <c r="AV535" s="12" t="s">
        <v>80</v>
      </c>
      <c r="AW535" s="12" t="s">
        <v>30</v>
      </c>
      <c r="AX535" s="12" t="s">
        <v>73</v>
      </c>
      <c r="AY535" s="164" t="s">
        <v>201</v>
      </c>
    </row>
    <row r="536" spans="2:65" s="12" customFormat="1" x14ac:dyDescent="0.2">
      <c r="B536" s="163"/>
      <c r="C536" s="258"/>
      <c r="D536" s="255" t="s">
        <v>214</v>
      </c>
      <c r="E536" s="259" t="s">
        <v>1</v>
      </c>
      <c r="F536" s="260" t="s">
        <v>216</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1128</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1149</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1150</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1151</v>
      </c>
      <c r="G540" s="261"/>
      <c r="H540" s="264">
        <v>130</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130</v>
      </c>
      <c r="I541" s="175"/>
      <c r="L541" s="173"/>
      <c r="M541" s="176"/>
      <c r="T541" s="177"/>
      <c r="AT541" s="174" t="s">
        <v>214</v>
      </c>
      <c r="AU541" s="174" t="s">
        <v>82</v>
      </c>
      <c r="AV541" s="14" t="s">
        <v>208</v>
      </c>
      <c r="AW541" s="14" t="s">
        <v>30</v>
      </c>
      <c r="AX541" s="14" t="s">
        <v>80</v>
      </c>
      <c r="AY541" s="174" t="s">
        <v>201</v>
      </c>
    </row>
    <row r="542" spans="2:65" s="1" customFormat="1" ht="24" customHeight="1" x14ac:dyDescent="0.2">
      <c r="B542" s="152"/>
      <c r="C542" s="271" t="s">
        <v>430</v>
      </c>
      <c r="D542" s="271" t="s">
        <v>401</v>
      </c>
      <c r="E542" s="272" t="s">
        <v>1152</v>
      </c>
      <c r="F542" s="273" t="s">
        <v>1153</v>
      </c>
      <c r="G542" s="274" t="s">
        <v>269</v>
      </c>
      <c r="H542" s="275">
        <v>130</v>
      </c>
      <c r="I542" s="179"/>
      <c r="J542" s="180">
        <f>ROUND(I542*H542,2)</f>
        <v>0</v>
      </c>
      <c r="K542" s="178" t="s">
        <v>207</v>
      </c>
      <c r="L542" s="181"/>
      <c r="M542" s="182" t="s">
        <v>1</v>
      </c>
      <c r="N542" s="183" t="s">
        <v>38</v>
      </c>
      <c r="P542" s="158">
        <f>O542*H542</f>
        <v>0</v>
      </c>
      <c r="Q542" s="158">
        <v>1.306E-2</v>
      </c>
      <c r="R542" s="158">
        <f>Q542*H542</f>
        <v>1.6978</v>
      </c>
      <c r="S542" s="158">
        <v>0</v>
      </c>
      <c r="T542" s="159">
        <f>S542*H542</f>
        <v>0</v>
      </c>
      <c r="AR542" s="160" t="s">
        <v>266</v>
      </c>
      <c r="AT542" s="160" t="s">
        <v>401</v>
      </c>
      <c r="AU542" s="160" t="s">
        <v>82</v>
      </c>
      <c r="AY542" s="17" t="s">
        <v>201</v>
      </c>
      <c r="BE542" s="161">
        <f>IF(N542="základní",J542,0)</f>
        <v>0</v>
      </c>
      <c r="BF542" s="161">
        <f>IF(N542="snížená",J542,0)</f>
        <v>0</v>
      </c>
      <c r="BG542" s="161">
        <f>IF(N542="zákl. přenesená",J542,0)</f>
        <v>0</v>
      </c>
      <c r="BH542" s="161">
        <f>IF(N542="sníž. přenesená",J542,0)</f>
        <v>0</v>
      </c>
      <c r="BI542" s="161">
        <f>IF(N542="nulová",J542,0)</f>
        <v>0</v>
      </c>
      <c r="BJ542" s="17" t="s">
        <v>80</v>
      </c>
      <c r="BK542" s="161">
        <f>ROUND(I542*H542,2)</f>
        <v>0</v>
      </c>
      <c r="BL542" s="17" t="s">
        <v>208</v>
      </c>
      <c r="BM542" s="160" t="s">
        <v>1154</v>
      </c>
    </row>
    <row r="543" spans="2:65" s="1" customFormat="1" ht="19.5" x14ac:dyDescent="0.2">
      <c r="B543" s="32"/>
      <c r="C543" s="254"/>
      <c r="D543" s="255" t="s">
        <v>210</v>
      </c>
      <c r="E543" s="254"/>
      <c r="F543" s="256" t="s">
        <v>1153</v>
      </c>
      <c r="G543" s="254"/>
      <c r="H543" s="254"/>
      <c r="I543" s="96"/>
      <c r="L543" s="32"/>
      <c r="M543" s="162"/>
      <c r="T543" s="56"/>
      <c r="AT543" s="17" t="s">
        <v>210</v>
      </c>
      <c r="AU543" s="17" t="s">
        <v>82</v>
      </c>
    </row>
    <row r="544" spans="2:65" s="12" customFormat="1" x14ac:dyDescent="0.2">
      <c r="B544" s="163"/>
      <c r="C544" s="258"/>
      <c r="D544" s="255" t="s">
        <v>214</v>
      </c>
      <c r="E544" s="259" t="s">
        <v>1</v>
      </c>
      <c r="F544" s="260" t="s">
        <v>215</v>
      </c>
      <c r="G544" s="258"/>
      <c r="H544" s="259" t="s">
        <v>1</v>
      </c>
      <c r="I544" s="165"/>
      <c r="L544" s="163"/>
      <c r="M544" s="166"/>
      <c r="T544" s="167"/>
      <c r="AT544" s="164" t="s">
        <v>214</v>
      </c>
      <c r="AU544" s="164" t="s">
        <v>82</v>
      </c>
      <c r="AV544" s="12" t="s">
        <v>80</v>
      </c>
      <c r="AW544" s="12" t="s">
        <v>30</v>
      </c>
      <c r="AX544" s="12" t="s">
        <v>73</v>
      </c>
      <c r="AY544" s="164" t="s">
        <v>201</v>
      </c>
    </row>
    <row r="545" spans="2:65" s="12" customFormat="1" x14ac:dyDescent="0.2">
      <c r="B545" s="163"/>
      <c r="C545" s="258"/>
      <c r="D545" s="255" t="s">
        <v>214</v>
      </c>
      <c r="E545" s="259" t="s">
        <v>1</v>
      </c>
      <c r="F545" s="260" t="s">
        <v>216</v>
      </c>
      <c r="G545" s="258"/>
      <c r="H545" s="259" t="s">
        <v>1</v>
      </c>
      <c r="I545" s="165"/>
      <c r="L545" s="163"/>
      <c r="M545" s="166"/>
      <c r="T545" s="167"/>
      <c r="AT545" s="164" t="s">
        <v>214</v>
      </c>
      <c r="AU545" s="164" t="s">
        <v>82</v>
      </c>
      <c r="AV545" s="12" t="s">
        <v>80</v>
      </c>
      <c r="AW545" s="12" t="s">
        <v>30</v>
      </c>
      <c r="AX545" s="12" t="s">
        <v>73</v>
      </c>
      <c r="AY545" s="164" t="s">
        <v>201</v>
      </c>
    </row>
    <row r="546" spans="2:65" s="12" customFormat="1" ht="22.5" x14ac:dyDescent="0.2">
      <c r="B546" s="163"/>
      <c r="C546" s="258"/>
      <c r="D546" s="255" t="s">
        <v>214</v>
      </c>
      <c r="E546" s="259" t="s">
        <v>1</v>
      </c>
      <c r="F546" s="260" t="s">
        <v>406</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1128</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1149</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1150</v>
      </c>
      <c r="G549" s="258"/>
      <c r="H549" s="259" t="s">
        <v>1</v>
      </c>
      <c r="I549" s="165"/>
      <c r="L549" s="163"/>
      <c r="M549" s="166"/>
      <c r="T549" s="167"/>
      <c r="AT549" s="164" t="s">
        <v>214</v>
      </c>
      <c r="AU549" s="164" t="s">
        <v>82</v>
      </c>
      <c r="AV549" s="12" t="s">
        <v>80</v>
      </c>
      <c r="AW549" s="12" t="s">
        <v>30</v>
      </c>
      <c r="AX549" s="12" t="s">
        <v>73</v>
      </c>
      <c r="AY549" s="164" t="s">
        <v>201</v>
      </c>
    </row>
    <row r="550" spans="2:65" s="13" customFormat="1" x14ac:dyDescent="0.2">
      <c r="B550" s="168"/>
      <c r="C550" s="261"/>
      <c r="D550" s="255" t="s">
        <v>214</v>
      </c>
      <c r="E550" s="262" t="s">
        <v>1</v>
      </c>
      <c r="F550" s="263" t="s">
        <v>1151</v>
      </c>
      <c r="G550" s="261"/>
      <c r="H550" s="264">
        <v>130</v>
      </c>
      <c r="I550" s="170"/>
      <c r="L550" s="168"/>
      <c r="M550" s="171"/>
      <c r="T550" s="172"/>
      <c r="AT550" s="169" t="s">
        <v>214</v>
      </c>
      <c r="AU550" s="169" t="s">
        <v>82</v>
      </c>
      <c r="AV550" s="13" t="s">
        <v>82</v>
      </c>
      <c r="AW550" s="13" t="s">
        <v>30</v>
      </c>
      <c r="AX550" s="13" t="s">
        <v>73</v>
      </c>
      <c r="AY550" s="169" t="s">
        <v>201</v>
      </c>
    </row>
    <row r="551" spans="2:65" s="14" customFormat="1" x14ac:dyDescent="0.2">
      <c r="B551" s="173"/>
      <c r="C551" s="265"/>
      <c r="D551" s="255" t="s">
        <v>214</v>
      </c>
      <c r="E551" s="266" t="s">
        <v>1</v>
      </c>
      <c r="F551" s="267" t="s">
        <v>221</v>
      </c>
      <c r="G551" s="265"/>
      <c r="H551" s="268">
        <v>130</v>
      </c>
      <c r="I551" s="175"/>
      <c r="L551" s="173"/>
      <c r="M551" s="176"/>
      <c r="T551" s="177"/>
      <c r="AT551" s="174" t="s">
        <v>214</v>
      </c>
      <c r="AU551" s="174" t="s">
        <v>82</v>
      </c>
      <c r="AV551" s="14" t="s">
        <v>208</v>
      </c>
      <c r="AW551" s="14" t="s">
        <v>30</v>
      </c>
      <c r="AX551" s="14" t="s">
        <v>80</v>
      </c>
      <c r="AY551" s="174" t="s">
        <v>201</v>
      </c>
    </row>
    <row r="552" spans="2:65" s="1" customFormat="1" ht="24" customHeight="1" x14ac:dyDescent="0.2">
      <c r="B552" s="152"/>
      <c r="C552" s="249" t="s">
        <v>437</v>
      </c>
      <c r="D552" s="249" t="s">
        <v>203</v>
      </c>
      <c r="E552" s="250" t="s">
        <v>1155</v>
      </c>
      <c r="F552" s="251" t="s">
        <v>1156</v>
      </c>
      <c r="G552" s="252" t="s">
        <v>536</v>
      </c>
      <c r="H552" s="253">
        <v>14</v>
      </c>
      <c r="I552" s="154"/>
      <c r="J552" s="155">
        <f>ROUND(I552*H552,2)</f>
        <v>0</v>
      </c>
      <c r="K552" s="153" t="s">
        <v>207</v>
      </c>
      <c r="L552" s="32"/>
      <c r="M552" s="156" t="s">
        <v>1</v>
      </c>
      <c r="N552" s="157" t="s">
        <v>38</v>
      </c>
      <c r="P552" s="158">
        <f>O552*H552</f>
        <v>0</v>
      </c>
      <c r="Q552" s="158">
        <v>0</v>
      </c>
      <c r="R552" s="158">
        <f>Q552*H552</f>
        <v>0</v>
      </c>
      <c r="S552" s="158">
        <v>0</v>
      </c>
      <c r="T552" s="159">
        <f>S552*H552</f>
        <v>0</v>
      </c>
      <c r="AR552" s="160" t="s">
        <v>208</v>
      </c>
      <c r="AT552" s="160" t="s">
        <v>203</v>
      </c>
      <c r="AU552" s="160" t="s">
        <v>82</v>
      </c>
      <c r="AY552" s="17" t="s">
        <v>201</v>
      </c>
      <c r="BE552" s="161">
        <f>IF(N552="základní",J552,0)</f>
        <v>0</v>
      </c>
      <c r="BF552" s="161">
        <f>IF(N552="snížená",J552,0)</f>
        <v>0</v>
      </c>
      <c r="BG552" s="161">
        <f>IF(N552="zákl. přenesená",J552,0)</f>
        <v>0</v>
      </c>
      <c r="BH552" s="161">
        <f>IF(N552="sníž. přenesená",J552,0)</f>
        <v>0</v>
      </c>
      <c r="BI552" s="161">
        <f>IF(N552="nulová",J552,0)</f>
        <v>0</v>
      </c>
      <c r="BJ552" s="17" t="s">
        <v>80</v>
      </c>
      <c r="BK552" s="161">
        <f>ROUND(I552*H552,2)</f>
        <v>0</v>
      </c>
      <c r="BL552" s="17" t="s">
        <v>208</v>
      </c>
      <c r="BM552" s="160" t="s">
        <v>1157</v>
      </c>
    </row>
    <row r="553" spans="2:65" s="1" customFormat="1" ht="29.25" x14ac:dyDescent="0.2">
      <c r="B553" s="32"/>
      <c r="C553" s="254"/>
      <c r="D553" s="255" t="s">
        <v>210</v>
      </c>
      <c r="E553" s="254"/>
      <c r="F553" s="256" t="s">
        <v>1158</v>
      </c>
      <c r="G553" s="254"/>
      <c r="H553" s="254"/>
      <c r="I553" s="96"/>
      <c r="L553" s="32"/>
      <c r="M553" s="162"/>
      <c r="T553" s="56"/>
      <c r="AT553" s="17" t="s">
        <v>210</v>
      </c>
      <c r="AU553" s="17" t="s">
        <v>82</v>
      </c>
    </row>
    <row r="554" spans="2:65" s="1" customFormat="1" ht="68.25" x14ac:dyDescent="0.2">
      <c r="B554" s="32"/>
      <c r="C554" s="254"/>
      <c r="D554" s="255" t="s">
        <v>212</v>
      </c>
      <c r="E554" s="254"/>
      <c r="F554" s="257" t="s">
        <v>569</v>
      </c>
      <c r="G554" s="254"/>
      <c r="H554" s="254"/>
      <c r="I554" s="96"/>
      <c r="L554" s="32"/>
      <c r="M554" s="162"/>
      <c r="T554" s="56"/>
      <c r="AT554" s="17" t="s">
        <v>212</v>
      </c>
      <c r="AU554" s="17" t="s">
        <v>82</v>
      </c>
    </row>
    <row r="555" spans="2:65" s="12" customFormat="1" x14ac:dyDescent="0.2">
      <c r="B555" s="163"/>
      <c r="C555" s="258"/>
      <c r="D555" s="255" t="s">
        <v>214</v>
      </c>
      <c r="E555" s="259" t="s">
        <v>1</v>
      </c>
      <c r="F555" s="260" t="s">
        <v>215</v>
      </c>
      <c r="G555" s="258"/>
      <c r="H555" s="259" t="s">
        <v>1</v>
      </c>
      <c r="I555" s="165"/>
      <c r="L555" s="163"/>
      <c r="M555" s="166"/>
      <c r="T555" s="167"/>
      <c r="AT555" s="164" t="s">
        <v>214</v>
      </c>
      <c r="AU555" s="164" t="s">
        <v>82</v>
      </c>
      <c r="AV555" s="12" t="s">
        <v>80</v>
      </c>
      <c r="AW555" s="12" t="s">
        <v>30</v>
      </c>
      <c r="AX555" s="12" t="s">
        <v>73</v>
      </c>
      <c r="AY555" s="164" t="s">
        <v>201</v>
      </c>
    </row>
    <row r="556" spans="2:65" s="12" customFormat="1" x14ac:dyDescent="0.2">
      <c r="B556" s="163"/>
      <c r="C556" s="258"/>
      <c r="D556" s="255" t="s">
        <v>214</v>
      </c>
      <c r="E556" s="259" t="s">
        <v>1</v>
      </c>
      <c r="F556" s="260" t="s">
        <v>216</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1128</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1159</v>
      </c>
      <c r="G558" s="258"/>
      <c r="H558" s="259" t="s">
        <v>1</v>
      </c>
      <c r="I558" s="165"/>
      <c r="L558" s="163"/>
      <c r="M558" s="166"/>
      <c r="T558" s="167"/>
      <c r="AT558" s="164" t="s">
        <v>214</v>
      </c>
      <c r="AU558" s="164" t="s">
        <v>82</v>
      </c>
      <c r="AV558" s="12" t="s">
        <v>80</v>
      </c>
      <c r="AW558" s="12" t="s">
        <v>30</v>
      </c>
      <c r="AX558" s="12" t="s">
        <v>73</v>
      </c>
      <c r="AY558" s="164" t="s">
        <v>201</v>
      </c>
    </row>
    <row r="559" spans="2:65" s="13" customFormat="1" x14ac:dyDescent="0.2">
      <c r="B559" s="168"/>
      <c r="C559" s="261"/>
      <c r="D559" s="255" t="s">
        <v>214</v>
      </c>
      <c r="E559" s="262" t="s">
        <v>1</v>
      </c>
      <c r="F559" s="263" t="s">
        <v>318</v>
      </c>
      <c r="G559" s="261"/>
      <c r="H559" s="264">
        <v>14</v>
      </c>
      <c r="I559" s="170"/>
      <c r="L559" s="168"/>
      <c r="M559" s="171"/>
      <c r="T559" s="172"/>
      <c r="AT559" s="169" t="s">
        <v>214</v>
      </c>
      <c r="AU559" s="169" t="s">
        <v>82</v>
      </c>
      <c r="AV559" s="13" t="s">
        <v>82</v>
      </c>
      <c r="AW559" s="13" t="s">
        <v>30</v>
      </c>
      <c r="AX559" s="13" t="s">
        <v>73</v>
      </c>
      <c r="AY559" s="169" t="s">
        <v>201</v>
      </c>
    </row>
    <row r="560" spans="2:65" s="14" customFormat="1" x14ac:dyDescent="0.2">
      <c r="B560" s="173"/>
      <c r="C560" s="265"/>
      <c r="D560" s="255" t="s">
        <v>214</v>
      </c>
      <c r="E560" s="266" t="s">
        <v>1</v>
      </c>
      <c r="F560" s="267" t="s">
        <v>221</v>
      </c>
      <c r="G560" s="265"/>
      <c r="H560" s="268">
        <v>14</v>
      </c>
      <c r="I560" s="175"/>
      <c r="L560" s="173"/>
      <c r="M560" s="176"/>
      <c r="T560" s="177"/>
      <c r="AT560" s="174" t="s">
        <v>214</v>
      </c>
      <c r="AU560" s="174" t="s">
        <v>82</v>
      </c>
      <c r="AV560" s="14" t="s">
        <v>208</v>
      </c>
      <c r="AW560" s="14" t="s">
        <v>30</v>
      </c>
      <c r="AX560" s="14" t="s">
        <v>80</v>
      </c>
      <c r="AY560" s="174" t="s">
        <v>201</v>
      </c>
    </row>
    <row r="561" spans="2:65" s="1" customFormat="1" ht="16.5" customHeight="1" x14ac:dyDescent="0.2">
      <c r="B561" s="152"/>
      <c r="C561" s="271" t="s">
        <v>443</v>
      </c>
      <c r="D561" s="271" t="s">
        <v>401</v>
      </c>
      <c r="E561" s="272" t="s">
        <v>1160</v>
      </c>
      <c r="F561" s="273" t="s">
        <v>1161</v>
      </c>
      <c r="G561" s="274" t="s">
        <v>536</v>
      </c>
      <c r="H561" s="275">
        <v>14</v>
      </c>
      <c r="I561" s="179"/>
      <c r="J561" s="180">
        <f>ROUND(I561*H561,2)</f>
        <v>0</v>
      </c>
      <c r="K561" s="178" t="s">
        <v>207</v>
      </c>
      <c r="L561" s="181"/>
      <c r="M561" s="182" t="s">
        <v>1</v>
      </c>
      <c r="N561" s="183" t="s">
        <v>38</v>
      </c>
      <c r="P561" s="158">
        <f>O561*H561</f>
        <v>0</v>
      </c>
      <c r="Q561" s="158">
        <v>8.6999999999999994E-3</v>
      </c>
      <c r="R561" s="158">
        <f>Q561*H561</f>
        <v>0.12179999999999999</v>
      </c>
      <c r="S561" s="158">
        <v>0</v>
      </c>
      <c r="T561" s="159">
        <f>S561*H561</f>
        <v>0</v>
      </c>
      <c r="AR561" s="160" t="s">
        <v>266</v>
      </c>
      <c r="AT561" s="160" t="s">
        <v>401</v>
      </c>
      <c r="AU561" s="160" t="s">
        <v>82</v>
      </c>
      <c r="AY561" s="17" t="s">
        <v>201</v>
      </c>
      <c r="BE561" s="161">
        <f>IF(N561="základní",J561,0)</f>
        <v>0</v>
      </c>
      <c r="BF561" s="161">
        <f>IF(N561="snížená",J561,0)</f>
        <v>0</v>
      </c>
      <c r="BG561" s="161">
        <f>IF(N561="zákl. přenesená",J561,0)</f>
        <v>0</v>
      </c>
      <c r="BH561" s="161">
        <f>IF(N561="sníž. přenesená",J561,0)</f>
        <v>0</v>
      </c>
      <c r="BI561" s="161">
        <f>IF(N561="nulová",J561,0)</f>
        <v>0</v>
      </c>
      <c r="BJ561" s="17" t="s">
        <v>80</v>
      </c>
      <c r="BK561" s="161">
        <f>ROUND(I561*H561,2)</f>
        <v>0</v>
      </c>
      <c r="BL561" s="17" t="s">
        <v>208</v>
      </c>
      <c r="BM561" s="160" t="s">
        <v>1162</v>
      </c>
    </row>
    <row r="562" spans="2:65" s="1" customFormat="1" x14ac:dyDescent="0.2">
      <c r="B562" s="32"/>
      <c r="C562" s="254"/>
      <c r="D562" s="255" t="s">
        <v>210</v>
      </c>
      <c r="E562" s="254"/>
      <c r="F562" s="256" t="s">
        <v>1161</v>
      </c>
      <c r="G562" s="254"/>
      <c r="H562" s="254"/>
      <c r="I562" s="96"/>
      <c r="L562" s="32"/>
      <c r="M562" s="162"/>
      <c r="T562" s="56"/>
      <c r="AT562" s="17" t="s">
        <v>210</v>
      </c>
      <c r="AU562" s="17" t="s">
        <v>82</v>
      </c>
    </row>
    <row r="563" spans="2:65" s="12" customFormat="1" x14ac:dyDescent="0.2">
      <c r="B563" s="163"/>
      <c r="C563" s="258"/>
      <c r="D563" s="255" t="s">
        <v>214</v>
      </c>
      <c r="E563" s="259" t="s">
        <v>1</v>
      </c>
      <c r="F563" s="260" t="s">
        <v>215</v>
      </c>
      <c r="G563" s="258"/>
      <c r="H563" s="259" t="s">
        <v>1</v>
      </c>
      <c r="I563" s="165"/>
      <c r="L563" s="163"/>
      <c r="M563" s="166"/>
      <c r="T563" s="167"/>
      <c r="AT563" s="164" t="s">
        <v>214</v>
      </c>
      <c r="AU563" s="164" t="s">
        <v>82</v>
      </c>
      <c r="AV563" s="12" t="s">
        <v>80</v>
      </c>
      <c r="AW563" s="12" t="s">
        <v>30</v>
      </c>
      <c r="AX563" s="12" t="s">
        <v>73</v>
      </c>
      <c r="AY563" s="164" t="s">
        <v>201</v>
      </c>
    </row>
    <row r="564" spans="2:65" s="12" customFormat="1" x14ac:dyDescent="0.2">
      <c r="B564" s="163"/>
      <c r="C564" s="258"/>
      <c r="D564" s="255" t="s">
        <v>214</v>
      </c>
      <c r="E564" s="259" t="s">
        <v>1</v>
      </c>
      <c r="F564" s="260" t="s">
        <v>216</v>
      </c>
      <c r="G564" s="258"/>
      <c r="H564" s="259" t="s">
        <v>1</v>
      </c>
      <c r="I564" s="165"/>
      <c r="L564" s="163"/>
      <c r="M564" s="166"/>
      <c r="T564" s="167"/>
      <c r="AT564" s="164" t="s">
        <v>214</v>
      </c>
      <c r="AU564" s="164" t="s">
        <v>82</v>
      </c>
      <c r="AV564" s="12" t="s">
        <v>80</v>
      </c>
      <c r="AW564" s="12" t="s">
        <v>30</v>
      </c>
      <c r="AX564" s="12" t="s">
        <v>73</v>
      </c>
      <c r="AY564" s="164" t="s">
        <v>201</v>
      </c>
    </row>
    <row r="565" spans="2:65" s="12" customFormat="1" ht="22.5" x14ac:dyDescent="0.2">
      <c r="B565" s="163"/>
      <c r="C565" s="258"/>
      <c r="D565" s="255" t="s">
        <v>214</v>
      </c>
      <c r="E565" s="259" t="s">
        <v>1</v>
      </c>
      <c r="F565" s="260" t="s">
        <v>406</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1128</v>
      </c>
      <c r="G566" s="258"/>
      <c r="H566" s="259" t="s">
        <v>1</v>
      </c>
      <c r="I566" s="165"/>
      <c r="L566" s="163"/>
      <c r="M566" s="166"/>
      <c r="T566" s="167"/>
      <c r="AT566" s="164" t="s">
        <v>214</v>
      </c>
      <c r="AU566" s="164" t="s">
        <v>82</v>
      </c>
      <c r="AV566" s="12" t="s">
        <v>80</v>
      </c>
      <c r="AW566" s="12" t="s">
        <v>30</v>
      </c>
      <c r="AX566" s="12" t="s">
        <v>73</v>
      </c>
      <c r="AY566" s="164" t="s">
        <v>201</v>
      </c>
    </row>
    <row r="567" spans="2:65" s="12" customFormat="1" x14ac:dyDescent="0.2">
      <c r="B567" s="163"/>
      <c r="C567" s="258"/>
      <c r="D567" s="255" t="s">
        <v>214</v>
      </c>
      <c r="E567" s="259" t="s">
        <v>1</v>
      </c>
      <c r="F567" s="260" t="s">
        <v>1159</v>
      </c>
      <c r="G567" s="258"/>
      <c r="H567" s="259" t="s">
        <v>1</v>
      </c>
      <c r="I567" s="165"/>
      <c r="L567" s="163"/>
      <c r="M567" s="166"/>
      <c r="T567" s="167"/>
      <c r="AT567" s="164" t="s">
        <v>214</v>
      </c>
      <c r="AU567" s="164" t="s">
        <v>82</v>
      </c>
      <c r="AV567" s="12" t="s">
        <v>80</v>
      </c>
      <c r="AW567" s="12" t="s">
        <v>30</v>
      </c>
      <c r="AX567" s="12" t="s">
        <v>73</v>
      </c>
      <c r="AY567" s="164" t="s">
        <v>201</v>
      </c>
    </row>
    <row r="568" spans="2:65" s="13" customFormat="1" x14ac:dyDescent="0.2">
      <c r="B568" s="168"/>
      <c r="C568" s="261"/>
      <c r="D568" s="255" t="s">
        <v>214</v>
      </c>
      <c r="E568" s="262" t="s">
        <v>1</v>
      </c>
      <c r="F568" s="263" t="s">
        <v>318</v>
      </c>
      <c r="G568" s="261"/>
      <c r="H568" s="264">
        <v>14</v>
      </c>
      <c r="I568" s="170"/>
      <c r="L568" s="168"/>
      <c r="M568" s="171"/>
      <c r="T568" s="172"/>
      <c r="AT568" s="169" t="s">
        <v>214</v>
      </c>
      <c r="AU568" s="169" t="s">
        <v>82</v>
      </c>
      <c r="AV568" s="13" t="s">
        <v>82</v>
      </c>
      <c r="AW568" s="13" t="s">
        <v>30</v>
      </c>
      <c r="AX568" s="13" t="s">
        <v>73</v>
      </c>
      <c r="AY568" s="169" t="s">
        <v>201</v>
      </c>
    </row>
    <row r="569" spans="2:65" s="14" customFormat="1" x14ac:dyDescent="0.2">
      <c r="B569" s="173"/>
      <c r="C569" s="265"/>
      <c r="D569" s="255" t="s">
        <v>214</v>
      </c>
      <c r="E569" s="266" t="s">
        <v>1</v>
      </c>
      <c r="F569" s="267" t="s">
        <v>221</v>
      </c>
      <c r="G569" s="265"/>
      <c r="H569" s="268">
        <v>14</v>
      </c>
      <c r="I569" s="175"/>
      <c r="L569" s="173"/>
      <c r="M569" s="176"/>
      <c r="T569" s="177"/>
      <c r="AT569" s="174" t="s">
        <v>214</v>
      </c>
      <c r="AU569" s="174" t="s">
        <v>82</v>
      </c>
      <c r="AV569" s="14" t="s">
        <v>208</v>
      </c>
      <c r="AW569" s="14" t="s">
        <v>30</v>
      </c>
      <c r="AX569" s="14" t="s">
        <v>80</v>
      </c>
      <c r="AY569" s="174" t="s">
        <v>201</v>
      </c>
    </row>
    <row r="570" spans="2:65" s="1" customFormat="1" ht="24" customHeight="1" x14ac:dyDescent="0.2">
      <c r="B570" s="152"/>
      <c r="C570" s="249" t="s">
        <v>451</v>
      </c>
      <c r="D570" s="249" t="s">
        <v>203</v>
      </c>
      <c r="E570" s="250" t="s">
        <v>892</v>
      </c>
      <c r="F570" s="251" t="s">
        <v>893</v>
      </c>
      <c r="G570" s="252" t="s">
        <v>536</v>
      </c>
      <c r="H570" s="253">
        <v>3</v>
      </c>
      <c r="I570" s="154"/>
      <c r="J570" s="155">
        <f>ROUND(I570*H570,2)</f>
        <v>0</v>
      </c>
      <c r="K570" s="153" t="s">
        <v>207</v>
      </c>
      <c r="L570" s="32"/>
      <c r="M570" s="156" t="s">
        <v>1</v>
      </c>
      <c r="N570" s="157" t="s">
        <v>38</v>
      </c>
      <c r="P570" s="158">
        <f>O570*H570</f>
        <v>0</v>
      </c>
      <c r="Q570" s="158">
        <v>1.67E-3</v>
      </c>
      <c r="R570" s="158">
        <f>Q570*H570</f>
        <v>5.0100000000000006E-3</v>
      </c>
      <c r="S570" s="158">
        <v>0</v>
      </c>
      <c r="T570" s="159">
        <f>S570*H570</f>
        <v>0</v>
      </c>
      <c r="AR570" s="160" t="s">
        <v>208</v>
      </c>
      <c r="AT570" s="160" t="s">
        <v>203</v>
      </c>
      <c r="AU570" s="160" t="s">
        <v>82</v>
      </c>
      <c r="AY570" s="17" t="s">
        <v>201</v>
      </c>
      <c r="BE570" s="161">
        <f>IF(N570="základní",J570,0)</f>
        <v>0</v>
      </c>
      <c r="BF570" s="161">
        <f>IF(N570="snížená",J570,0)</f>
        <v>0</v>
      </c>
      <c r="BG570" s="161">
        <f>IF(N570="zákl. přenesená",J570,0)</f>
        <v>0</v>
      </c>
      <c r="BH570" s="161">
        <f>IF(N570="sníž. přenesená",J570,0)</f>
        <v>0</v>
      </c>
      <c r="BI570" s="161">
        <f>IF(N570="nulová",J570,0)</f>
        <v>0</v>
      </c>
      <c r="BJ570" s="17" t="s">
        <v>80</v>
      </c>
      <c r="BK570" s="161">
        <f>ROUND(I570*H570,2)</f>
        <v>0</v>
      </c>
      <c r="BL570" s="17" t="s">
        <v>208</v>
      </c>
      <c r="BM570" s="160" t="s">
        <v>1163</v>
      </c>
    </row>
    <row r="571" spans="2:65" s="1" customFormat="1" ht="29.25" x14ac:dyDescent="0.2">
      <c r="B571" s="32"/>
      <c r="C571" s="254"/>
      <c r="D571" s="255" t="s">
        <v>210</v>
      </c>
      <c r="E571" s="254"/>
      <c r="F571" s="256" t="s">
        <v>895</v>
      </c>
      <c r="G571" s="254"/>
      <c r="H571" s="254"/>
      <c r="I571" s="96"/>
      <c r="L571" s="32"/>
      <c r="M571" s="162"/>
      <c r="T571" s="56"/>
      <c r="AT571" s="17" t="s">
        <v>210</v>
      </c>
      <c r="AU571" s="17" t="s">
        <v>82</v>
      </c>
    </row>
    <row r="572" spans="2:65" s="1" customFormat="1" ht="68.25" x14ac:dyDescent="0.2">
      <c r="B572" s="32"/>
      <c r="C572" s="254"/>
      <c r="D572" s="255" t="s">
        <v>212</v>
      </c>
      <c r="E572" s="254"/>
      <c r="F572" s="257" t="s">
        <v>569</v>
      </c>
      <c r="G572" s="254"/>
      <c r="H572" s="254"/>
      <c r="I572" s="96"/>
      <c r="L572" s="32"/>
      <c r="M572" s="162"/>
      <c r="T572" s="56"/>
      <c r="AT572" s="17" t="s">
        <v>212</v>
      </c>
      <c r="AU572" s="17" t="s">
        <v>82</v>
      </c>
    </row>
    <row r="573" spans="2:65" s="12" customFormat="1" x14ac:dyDescent="0.2">
      <c r="B573" s="163"/>
      <c r="C573" s="258"/>
      <c r="D573" s="255" t="s">
        <v>214</v>
      </c>
      <c r="E573" s="259" t="s">
        <v>1</v>
      </c>
      <c r="F573" s="260" t="s">
        <v>215</v>
      </c>
      <c r="G573" s="258"/>
      <c r="H573" s="259" t="s">
        <v>1</v>
      </c>
      <c r="I573" s="165"/>
      <c r="L573" s="163"/>
      <c r="M573" s="166"/>
      <c r="T573" s="167"/>
      <c r="AT573" s="164" t="s">
        <v>214</v>
      </c>
      <c r="AU573" s="164" t="s">
        <v>82</v>
      </c>
      <c r="AV573" s="12" t="s">
        <v>80</v>
      </c>
      <c r="AW573" s="12" t="s">
        <v>30</v>
      </c>
      <c r="AX573" s="12" t="s">
        <v>73</v>
      </c>
      <c r="AY573" s="164" t="s">
        <v>201</v>
      </c>
    </row>
    <row r="574" spans="2:65" s="12" customFormat="1" x14ac:dyDescent="0.2">
      <c r="B574" s="163"/>
      <c r="C574" s="258"/>
      <c r="D574" s="255" t="s">
        <v>214</v>
      </c>
      <c r="E574" s="259" t="s">
        <v>1</v>
      </c>
      <c r="F574" s="260" t="s">
        <v>216</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1128</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1164</v>
      </c>
      <c r="G576" s="258"/>
      <c r="H576" s="259" t="s">
        <v>1</v>
      </c>
      <c r="I576" s="165"/>
      <c r="L576" s="163"/>
      <c r="M576" s="166"/>
      <c r="T576" s="167"/>
      <c r="AT576" s="164" t="s">
        <v>214</v>
      </c>
      <c r="AU576" s="164" t="s">
        <v>82</v>
      </c>
      <c r="AV576" s="12" t="s">
        <v>80</v>
      </c>
      <c r="AW576" s="12" t="s">
        <v>30</v>
      </c>
      <c r="AX576" s="12" t="s">
        <v>73</v>
      </c>
      <c r="AY576" s="164" t="s">
        <v>201</v>
      </c>
    </row>
    <row r="577" spans="2:65" s="13" customFormat="1" x14ac:dyDescent="0.2">
      <c r="B577" s="168"/>
      <c r="C577" s="261"/>
      <c r="D577" s="255" t="s">
        <v>214</v>
      </c>
      <c r="E577" s="262" t="s">
        <v>1</v>
      </c>
      <c r="F577" s="263" t="s">
        <v>80</v>
      </c>
      <c r="G577" s="261"/>
      <c r="H577" s="264">
        <v>1</v>
      </c>
      <c r="I577" s="170"/>
      <c r="L577" s="168"/>
      <c r="M577" s="171"/>
      <c r="T577" s="172"/>
      <c r="AT577" s="169" t="s">
        <v>214</v>
      </c>
      <c r="AU577" s="169" t="s">
        <v>82</v>
      </c>
      <c r="AV577" s="13" t="s">
        <v>82</v>
      </c>
      <c r="AW577" s="13" t="s">
        <v>30</v>
      </c>
      <c r="AX577" s="13" t="s">
        <v>73</v>
      </c>
      <c r="AY577" s="169" t="s">
        <v>201</v>
      </c>
    </row>
    <row r="578" spans="2:65" s="12" customFormat="1" x14ac:dyDescent="0.2">
      <c r="B578" s="163"/>
      <c r="C578" s="258"/>
      <c r="D578" s="255" t="s">
        <v>214</v>
      </c>
      <c r="E578" s="259" t="s">
        <v>1</v>
      </c>
      <c r="F578" s="260" t="s">
        <v>1165</v>
      </c>
      <c r="G578" s="258"/>
      <c r="H578" s="259" t="s">
        <v>1</v>
      </c>
      <c r="I578" s="165"/>
      <c r="L578" s="163"/>
      <c r="M578" s="166"/>
      <c r="T578" s="167"/>
      <c r="AT578" s="164" t="s">
        <v>214</v>
      </c>
      <c r="AU578" s="164" t="s">
        <v>82</v>
      </c>
      <c r="AV578" s="12" t="s">
        <v>80</v>
      </c>
      <c r="AW578" s="12" t="s">
        <v>30</v>
      </c>
      <c r="AX578" s="12" t="s">
        <v>73</v>
      </c>
      <c r="AY578" s="164" t="s">
        <v>201</v>
      </c>
    </row>
    <row r="579" spans="2:65" s="13" customFormat="1" x14ac:dyDescent="0.2">
      <c r="B579" s="168"/>
      <c r="C579" s="261"/>
      <c r="D579" s="255" t="s">
        <v>214</v>
      </c>
      <c r="E579" s="262" t="s">
        <v>1</v>
      </c>
      <c r="F579" s="263" t="s">
        <v>80</v>
      </c>
      <c r="G579" s="261"/>
      <c r="H579" s="264">
        <v>1</v>
      </c>
      <c r="I579" s="170"/>
      <c r="L579" s="168"/>
      <c r="M579" s="171"/>
      <c r="T579" s="172"/>
      <c r="AT579" s="169" t="s">
        <v>214</v>
      </c>
      <c r="AU579" s="169" t="s">
        <v>82</v>
      </c>
      <c r="AV579" s="13" t="s">
        <v>82</v>
      </c>
      <c r="AW579" s="13" t="s">
        <v>30</v>
      </c>
      <c r="AX579" s="13" t="s">
        <v>73</v>
      </c>
      <c r="AY579" s="169" t="s">
        <v>201</v>
      </c>
    </row>
    <row r="580" spans="2:65" s="12" customFormat="1" x14ac:dyDescent="0.2">
      <c r="B580" s="163"/>
      <c r="C580" s="258"/>
      <c r="D580" s="255" t="s">
        <v>214</v>
      </c>
      <c r="E580" s="259" t="s">
        <v>1</v>
      </c>
      <c r="F580" s="260" t="s">
        <v>1166</v>
      </c>
      <c r="G580" s="258"/>
      <c r="H580" s="259" t="s">
        <v>1</v>
      </c>
      <c r="I580" s="165"/>
      <c r="L580" s="163"/>
      <c r="M580" s="166"/>
      <c r="T580" s="167"/>
      <c r="AT580" s="164" t="s">
        <v>214</v>
      </c>
      <c r="AU580" s="164" t="s">
        <v>82</v>
      </c>
      <c r="AV580" s="12" t="s">
        <v>80</v>
      </c>
      <c r="AW580" s="12" t="s">
        <v>30</v>
      </c>
      <c r="AX580" s="12" t="s">
        <v>73</v>
      </c>
      <c r="AY580" s="164" t="s">
        <v>201</v>
      </c>
    </row>
    <row r="581" spans="2:65" s="13" customFormat="1" x14ac:dyDescent="0.2">
      <c r="B581" s="168"/>
      <c r="C581" s="261"/>
      <c r="D581" s="255" t="s">
        <v>214</v>
      </c>
      <c r="E581" s="262" t="s">
        <v>1</v>
      </c>
      <c r="F581" s="263" t="s">
        <v>80</v>
      </c>
      <c r="G581" s="261"/>
      <c r="H581" s="264">
        <v>1</v>
      </c>
      <c r="I581" s="170"/>
      <c r="L581" s="168"/>
      <c r="M581" s="171"/>
      <c r="T581" s="172"/>
      <c r="AT581" s="169" t="s">
        <v>214</v>
      </c>
      <c r="AU581" s="169" t="s">
        <v>82</v>
      </c>
      <c r="AV581" s="13" t="s">
        <v>82</v>
      </c>
      <c r="AW581" s="13" t="s">
        <v>30</v>
      </c>
      <c r="AX581" s="13" t="s">
        <v>73</v>
      </c>
      <c r="AY581" s="169" t="s">
        <v>201</v>
      </c>
    </row>
    <row r="582" spans="2:65" s="14" customFormat="1" x14ac:dyDescent="0.2">
      <c r="B582" s="173"/>
      <c r="C582" s="265"/>
      <c r="D582" s="255" t="s">
        <v>214</v>
      </c>
      <c r="E582" s="266" t="s">
        <v>1</v>
      </c>
      <c r="F582" s="267" t="s">
        <v>221</v>
      </c>
      <c r="G582" s="265"/>
      <c r="H582" s="268">
        <v>3</v>
      </c>
      <c r="I582" s="175"/>
      <c r="L582" s="173"/>
      <c r="M582" s="176"/>
      <c r="T582" s="177"/>
      <c r="AT582" s="174" t="s">
        <v>214</v>
      </c>
      <c r="AU582" s="174" t="s">
        <v>82</v>
      </c>
      <c r="AV582" s="14" t="s">
        <v>208</v>
      </c>
      <c r="AW582" s="14" t="s">
        <v>30</v>
      </c>
      <c r="AX582" s="14" t="s">
        <v>80</v>
      </c>
      <c r="AY582" s="174" t="s">
        <v>201</v>
      </c>
    </row>
    <row r="583" spans="2:65" s="1" customFormat="1" ht="24" customHeight="1" x14ac:dyDescent="0.2">
      <c r="B583" s="152"/>
      <c r="C583" s="271" t="s">
        <v>455</v>
      </c>
      <c r="D583" s="271" t="s">
        <v>401</v>
      </c>
      <c r="E583" s="272" t="s">
        <v>1167</v>
      </c>
      <c r="F583" s="273" t="s">
        <v>1168</v>
      </c>
      <c r="G583" s="274" t="s">
        <v>536</v>
      </c>
      <c r="H583" s="275">
        <v>1</v>
      </c>
      <c r="I583" s="179"/>
      <c r="J583" s="180">
        <f>ROUND(I583*H583,2)</f>
        <v>0</v>
      </c>
      <c r="K583" s="178" t="s">
        <v>207</v>
      </c>
      <c r="L583" s="181"/>
      <c r="M583" s="182" t="s">
        <v>1</v>
      </c>
      <c r="N583" s="183" t="s">
        <v>38</v>
      </c>
      <c r="P583" s="158">
        <f>O583*H583</f>
        <v>0</v>
      </c>
      <c r="Q583" s="158">
        <v>7.7000000000000002E-3</v>
      </c>
      <c r="R583" s="158">
        <f>Q583*H583</f>
        <v>7.7000000000000002E-3</v>
      </c>
      <c r="S583" s="158">
        <v>0</v>
      </c>
      <c r="T583" s="159">
        <f>S583*H583</f>
        <v>0</v>
      </c>
      <c r="AR583" s="160" t="s">
        <v>266</v>
      </c>
      <c r="AT583" s="160" t="s">
        <v>401</v>
      </c>
      <c r="AU583" s="160" t="s">
        <v>82</v>
      </c>
      <c r="AY583" s="17" t="s">
        <v>201</v>
      </c>
      <c r="BE583" s="161">
        <f>IF(N583="základní",J583,0)</f>
        <v>0</v>
      </c>
      <c r="BF583" s="161">
        <f>IF(N583="snížená",J583,0)</f>
        <v>0</v>
      </c>
      <c r="BG583" s="161">
        <f>IF(N583="zákl. přenesená",J583,0)</f>
        <v>0</v>
      </c>
      <c r="BH583" s="161">
        <f>IF(N583="sníž. přenesená",J583,0)</f>
        <v>0</v>
      </c>
      <c r="BI583" s="161">
        <f>IF(N583="nulová",J583,0)</f>
        <v>0</v>
      </c>
      <c r="BJ583" s="17" t="s">
        <v>80</v>
      </c>
      <c r="BK583" s="161">
        <f>ROUND(I583*H583,2)</f>
        <v>0</v>
      </c>
      <c r="BL583" s="17" t="s">
        <v>208</v>
      </c>
      <c r="BM583" s="160" t="s">
        <v>1169</v>
      </c>
    </row>
    <row r="584" spans="2:65" s="1" customFormat="1" x14ac:dyDescent="0.2">
      <c r="B584" s="32"/>
      <c r="C584" s="254"/>
      <c r="D584" s="255" t="s">
        <v>210</v>
      </c>
      <c r="E584" s="254"/>
      <c r="F584" s="256" t="s">
        <v>1168</v>
      </c>
      <c r="G584" s="254"/>
      <c r="H584" s="254"/>
      <c r="I584" s="96"/>
      <c r="L584" s="32"/>
      <c r="M584" s="162"/>
      <c r="T584" s="56"/>
      <c r="AT584" s="17" t="s">
        <v>210</v>
      </c>
      <c r="AU584" s="17" t="s">
        <v>82</v>
      </c>
    </row>
    <row r="585" spans="2:65" s="12" customFormat="1" x14ac:dyDescent="0.2">
      <c r="B585" s="163"/>
      <c r="C585" s="258"/>
      <c r="D585" s="255" t="s">
        <v>214</v>
      </c>
      <c r="E585" s="259" t="s">
        <v>1</v>
      </c>
      <c r="F585" s="260" t="s">
        <v>215</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216</v>
      </c>
      <c r="G586" s="258"/>
      <c r="H586" s="259" t="s">
        <v>1</v>
      </c>
      <c r="I586" s="165"/>
      <c r="L586" s="163"/>
      <c r="M586" s="166"/>
      <c r="T586" s="167"/>
      <c r="AT586" s="164" t="s">
        <v>214</v>
      </c>
      <c r="AU586" s="164" t="s">
        <v>82</v>
      </c>
      <c r="AV586" s="12" t="s">
        <v>80</v>
      </c>
      <c r="AW586" s="12" t="s">
        <v>30</v>
      </c>
      <c r="AX586" s="12" t="s">
        <v>73</v>
      </c>
      <c r="AY586" s="164" t="s">
        <v>201</v>
      </c>
    </row>
    <row r="587" spans="2:65" s="12" customFormat="1" ht="22.5" x14ac:dyDescent="0.2">
      <c r="B587" s="163"/>
      <c r="C587" s="258"/>
      <c r="D587" s="255" t="s">
        <v>214</v>
      </c>
      <c r="E587" s="259" t="s">
        <v>1</v>
      </c>
      <c r="F587" s="260" t="s">
        <v>406</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1128</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1164</v>
      </c>
      <c r="G589" s="258"/>
      <c r="H589" s="259" t="s">
        <v>1</v>
      </c>
      <c r="I589" s="165"/>
      <c r="L589" s="163"/>
      <c r="M589" s="166"/>
      <c r="T589" s="167"/>
      <c r="AT589" s="164" t="s">
        <v>214</v>
      </c>
      <c r="AU589" s="164" t="s">
        <v>82</v>
      </c>
      <c r="AV589" s="12" t="s">
        <v>80</v>
      </c>
      <c r="AW589" s="12" t="s">
        <v>30</v>
      </c>
      <c r="AX589" s="12" t="s">
        <v>73</v>
      </c>
      <c r="AY589" s="164" t="s">
        <v>201</v>
      </c>
    </row>
    <row r="590" spans="2:65" s="13" customFormat="1" x14ac:dyDescent="0.2">
      <c r="B590" s="168"/>
      <c r="C590" s="261"/>
      <c r="D590" s="255" t="s">
        <v>214</v>
      </c>
      <c r="E590" s="262" t="s">
        <v>1</v>
      </c>
      <c r="F590" s="263" t="s">
        <v>80</v>
      </c>
      <c r="G590" s="261"/>
      <c r="H590" s="264">
        <v>1</v>
      </c>
      <c r="I590" s="170"/>
      <c r="L590" s="168"/>
      <c r="M590" s="171"/>
      <c r="T590" s="172"/>
      <c r="AT590" s="169" t="s">
        <v>214</v>
      </c>
      <c r="AU590" s="169" t="s">
        <v>82</v>
      </c>
      <c r="AV590" s="13" t="s">
        <v>82</v>
      </c>
      <c r="AW590" s="13" t="s">
        <v>30</v>
      </c>
      <c r="AX590" s="13" t="s">
        <v>73</v>
      </c>
      <c r="AY590" s="169" t="s">
        <v>201</v>
      </c>
    </row>
    <row r="591" spans="2:65" s="14" customFormat="1" x14ac:dyDescent="0.2">
      <c r="B591" s="173"/>
      <c r="C591" s="265"/>
      <c r="D591" s="255" t="s">
        <v>214</v>
      </c>
      <c r="E591" s="266" t="s">
        <v>1</v>
      </c>
      <c r="F591" s="267" t="s">
        <v>221</v>
      </c>
      <c r="G591" s="265"/>
      <c r="H591" s="268">
        <v>1</v>
      </c>
      <c r="I591" s="175"/>
      <c r="L591" s="173"/>
      <c r="M591" s="176"/>
      <c r="T591" s="177"/>
      <c r="AT591" s="174" t="s">
        <v>214</v>
      </c>
      <c r="AU591" s="174" t="s">
        <v>82</v>
      </c>
      <c r="AV591" s="14" t="s">
        <v>208</v>
      </c>
      <c r="AW591" s="14" t="s">
        <v>30</v>
      </c>
      <c r="AX591" s="14" t="s">
        <v>80</v>
      </c>
      <c r="AY591" s="174" t="s">
        <v>201</v>
      </c>
    </row>
    <row r="592" spans="2:65" s="1" customFormat="1" ht="24" customHeight="1" x14ac:dyDescent="0.2">
      <c r="B592" s="152"/>
      <c r="C592" s="271" t="s">
        <v>461</v>
      </c>
      <c r="D592" s="271" t="s">
        <v>401</v>
      </c>
      <c r="E592" s="272" t="s">
        <v>1170</v>
      </c>
      <c r="F592" s="273" t="s">
        <v>1171</v>
      </c>
      <c r="G592" s="274" t="s">
        <v>536</v>
      </c>
      <c r="H592" s="275">
        <v>1</v>
      </c>
      <c r="I592" s="179"/>
      <c r="J592" s="180">
        <f>ROUND(I592*H592,2)</f>
        <v>0</v>
      </c>
      <c r="K592" s="178" t="s">
        <v>207</v>
      </c>
      <c r="L592" s="181"/>
      <c r="M592" s="182" t="s">
        <v>1</v>
      </c>
      <c r="N592" s="183" t="s">
        <v>38</v>
      </c>
      <c r="P592" s="158">
        <f>O592*H592</f>
        <v>0</v>
      </c>
      <c r="Q592" s="158">
        <v>7.1999999999999998E-3</v>
      </c>
      <c r="R592" s="158">
        <f>Q592*H592</f>
        <v>7.1999999999999998E-3</v>
      </c>
      <c r="S592" s="158">
        <v>0</v>
      </c>
      <c r="T592" s="159">
        <f>S592*H592</f>
        <v>0</v>
      </c>
      <c r="AR592" s="160" t="s">
        <v>266</v>
      </c>
      <c r="AT592" s="160" t="s">
        <v>401</v>
      </c>
      <c r="AU592" s="160" t="s">
        <v>82</v>
      </c>
      <c r="AY592" s="17" t="s">
        <v>201</v>
      </c>
      <c r="BE592" s="161">
        <f>IF(N592="základní",J592,0)</f>
        <v>0</v>
      </c>
      <c r="BF592" s="161">
        <f>IF(N592="snížená",J592,0)</f>
        <v>0</v>
      </c>
      <c r="BG592" s="161">
        <f>IF(N592="zákl. přenesená",J592,0)</f>
        <v>0</v>
      </c>
      <c r="BH592" s="161">
        <f>IF(N592="sníž. přenesená",J592,0)</f>
        <v>0</v>
      </c>
      <c r="BI592" s="161">
        <f>IF(N592="nulová",J592,0)</f>
        <v>0</v>
      </c>
      <c r="BJ592" s="17" t="s">
        <v>80</v>
      </c>
      <c r="BK592" s="161">
        <f>ROUND(I592*H592,2)</f>
        <v>0</v>
      </c>
      <c r="BL592" s="17" t="s">
        <v>208</v>
      </c>
      <c r="BM592" s="160" t="s">
        <v>1172</v>
      </c>
    </row>
    <row r="593" spans="2:65" s="1" customFormat="1" ht="19.5" x14ac:dyDescent="0.2">
      <c r="B593" s="32"/>
      <c r="C593" s="254"/>
      <c r="D593" s="255" t="s">
        <v>210</v>
      </c>
      <c r="E593" s="254"/>
      <c r="F593" s="256" t="s">
        <v>1171</v>
      </c>
      <c r="G593" s="254"/>
      <c r="H593" s="254"/>
      <c r="I593" s="96"/>
      <c r="L593" s="32"/>
      <c r="M593" s="162"/>
      <c r="T593" s="56"/>
      <c r="AT593" s="17" t="s">
        <v>210</v>
      </c>
      <c r="AU593" s="17" t="s">
        <v>82</v>
      </c>
    </row>
    <row r="594" spans="2:65" s="12" customFormat="1" x14ac:dyDescent="0.2">
      <c r="B594" s="163"/>
      <c r="C594" s="258"/>
      <c r="D594" s="255" t="s">
        <v>214</v>
      </c>
      <c r="E594" s="259" t="s">
        <v>1</v>
      </c>
      <c r="F594" s="260" t="s">
        <v>215</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216</v>
      </c>
      <c r="G595" s="258"/>
      <c r="H595" s="259" t="s">
        <v>1</v>
      </c>
      <c r="I595" s="165"/>
      <c r="L595" s="163"/>
      <c r="M595" s="166"/>
      <c r="T595" s="167"/>
      <c r="AT595" s="164" t="s">
        <v>214</v>
      </c>
      <c r="AU595" s="164" t="s">
        <v>82</v>
      </c>
      <c r="AV595" s="12" t="s">
        <v>80</v>
      </c>
      <c r="AW595" s="12" t="s">
        <v>30</v>
      </c>
      <c r="AX595" s="12" t="s">
        <v>73</v>
      </c>
      <c r="AY595" s="164" t="s">
        <v>201</v>
      </c>
    </row>
    <row r="596" spans="2:65" s="12" customFormat="1" ht="22.5" x14ac:dyDescent="0.2">
      <c r="B596" s="163"/>
      <c r="C596" s="258"/>
      <c r="D596" s="255" t="s">
        <v>214</v>
      </c>
      <c r="E596" s="259" t="s">
        <v>1</v>
      </c>
      <c r="F596" s="260" t="s">
        <v>406</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1128</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1165</v>
      </c>
      <c r="G598" s="258"/>
      <c r="H598" s="259" t="s">
        <v>1</v>
      </c>
      <c r="I598" s="165"/>
      <c r="L598" s="163"/>
      <c r="M598" s="166"/>
      <c r="T598" s="167"/>
      <c r="AT598" s="164" t="s">
        <v>214</v>
      </c>
      <c r="AU598" s="164" t="s">
        <v>82</v>
      </c>
      <c r="AV598" s="12" t="s">
        <v>80</v>
      </c>
      <c r="AW598" s="12" t="s">
        <v>30</v>
      </c>
      <c r="AX598" s="12" t="s">
        <v>73</v>
      </c>
      <c r="AY598" s="164" t="s">
        <v>201</v>
      </c>
    </row>
    <row r="599" spans="2:65" s="13" customFormat="1" x14ac:dyDescent="0.2">
      <c r="B599" s="168"/>
      <c r="C599" s="261"/>
      <c r="D599" s="255" t="s">
        <v>214</v>
      </c>
      <c r="E599" s="262" t="s">
        <v>1</v>
      </c>
      <c r="F599" s="263" t="s">
        <v>80</v>
      </c>
      <c r="G599" s="261"/>
      <c r="H599" s="264">
        <v>1</v>
      </c>
      <c r="I599" s="170"/>
      <c r="L599" s="168"/>
      <c r="M599" s="171"/>
      <c r="T599" s="172"/>
      <c r="AT599" s="169" t="s">
        <v>214</v>
      </c>
      <c r="AU599" s="169" t="s">
        <v>82</v>
      </c>
      <c r="AV599" s="13" t="s">
        <v>82</v>
      </c>
      <c r="AW599" s="13" t="s">
        <v>30</v>
      </c>
      <c r="AX599" s="13" t="s">
        <v>73</v>
      </c>
      <c r="AY599" s="169" t="s">
        <v>201</v>
      </c>
    </row>
    <row r="600" spans="2:65" s="14" customFormat="1" x14ac:dyDescent="0.2">
      <c r="B600" s="173"/>
      <c r="C600" s="265"/>
      <c r="D600" s="255" t="s">
        <v>214</v>
      </c>
      <c r="E600" s="266" t="s">
        <v>1</v>
      </c>
      <c r="F600" s="267" t="s">
        <v>221</v>
      </c>
      <c r="G600" s="265"/>
      <c r="H600" s="268">
        <v>1</v>
      </c>
      <c r="I600" s="175"/>
      <c r="L600" s="173"/>
      <c r="M600" s="176"/>
      <c r="T600" s="177"/>
      <c r="AT600" s="174" t="s">
        <v>214</v>
      </c>
      <c r="AU600" s="174" t="s">
        <v>82</v>
      </c>
      <c r="AV600" s="14" t="s">
        <v>208</v>
      </c>
      <c r="AW600" s="14" t="s">
        <v>30</v>
      </c>
      <c r="AX600" s="14" t="s">
        <v>80</v>
      </c>
      <c r="AY600" s="174" t="s">
        <v>201</v>
      </c>
    </row>
    <row r="601" spans="2:65" s="1" customFormat="1" ht="24" customHeight="1" x14ac:dyDescent="0.2">
      <c r="B601" s="152"/>
      <c r="C601" s="271" t="s">
        <v>467</v>
      </c>
      <c r="D601" s="271" t="s">
        <v>401</v>
      </c>
      <c r="E601" s="272" t="s">
        <v>901</v>
      </c>
      <c r="F601" s="273" t="s">
        <v>902</v>
      </c>
      <c r="G601" s="274" t="s">
        <v>536</v>
      </c>
      <c r="H601" s="275">
        <v>1</v>
      </c>
      <c r="I601" s="179"/>
      <c r="J601" s="180">
        <f>ROUND(I601*H601,2)</f>
        <v>0</v>
      </c>
      <c r="K601" s="178" t="s">
        <v>446</v>
      </c>
      <c r="L601" s="181"/>
      <c r="M601" s="182" t="s">
        <v>1</v>
      </c>
      <c r="N601" s="183" t="s">
        <v>38</v>
      </c>
      <c r="P601" s="158">
        <f>O601*H601</f>
        <v>0</v>
      </c>
      <c r="Q601" s="158">
        <v>1.2200000000000001E-2</v>
      </c>
      <c r="R601" s="158">
        <f>Q601*H601</f>
        <v>1.2200000000000001E-2</v>
      </c>
      <c r="S601" s="158">
        <v>0</v>
      </c>
      <c r="T601" s="159">
        <f>S601*H601</f>
        <v>0</v>
      </c>
      <c r="AR601" s="160" t="s">
        <v>266</v>
      </c>
      <c r="AT601" s="160" t="s">
        <v>401</v>
      </c>
      <c r="AU601" s="160" t="s">
        <v>82</v>
      </c>
      <c r="AY601" s="17" t="s">
        <v>201</v>
      </c>
      <c r="BE601" s="161">
        <f>IF(N601="základní",J601,0)</f>
        <v>0</v>
      </c>
      <c r="BF601" s="161">
        <f>IF(N601="snížená",J601,0)</f>
        <v>0</v>
      </c>
      <c r="BG601" s="161">
        <f>IF(N601="zákl. přenesená",J601,0)</f>
        <v>0</v>
      </c>
      <c r="BH601" s="161">
        <f>IF(N601="sníž. přenesená",J601,0)</f>
        <v>0</v>
      </c>
      <c r="BI601" s="161">
        <f>IF(N601="nulová",J601,0)</f>
        <v>0</v>
      </c>
      <c r="BJ601" s="17" t="s">
        <v>80</v>
      </c>
      <c r="BK601" s="161">
        <f>ROUND(I601*H601,2)</f>
        <v>0</v>
      </c>
      <c r="BL601" s="17" t="s">
        <v>208</v>
      </c>
      <c r="BM601" s="160" t="s">
        <v>1173</v>
      </c>
    </row>
    <row r="602" spans="2:65" s="1" customFormat="1" ht="19.5" x14ac:dyDescent="0.2">
      <c r="B602" s="32"/>
      <c r="C602" s="254"/>
      <c r="D602" s="255" t="s">
        <v>210</v>
      </c>
      <c r="E602" s="254"/>
      <c r="F602" s="256" t="s">
        <v>902</v>
      </c>
      <c r="G602" s="254"/>
      <c r="H602" s="254"/>
      <c r="I602" s="96"/>
      <c r="L602" s="32"/>
      <c r="M602" s="162"/>
      <c r="T602" s="56"/>
      <c r="AT602" s="17" t="s">
        <v>210</v>
      </c>
      <c r="AU602" s="17" t="s">
        <v>82</v>
      </c>
    </row>
    <row r="603" spans="2:65" s="12" customFormat="1" x14ac:dyDescent="0.2">
      <c r="B603" s="163"/>
      <c r="C603" s="258"/>
      <c r="D603" s="255" t="s">
        <v>214</v>
      </c>
      <c r="E603" s="259" t="s">
        <v>1</v>
      </c>
      <c r="F603" s="260" t="s">
        <v>215</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216</v>
      </c>
      <c r="G604" s="258"/>
      <c r="H604" s="259" t="s">
        <v>1</v>
      </c>
      <c r="I604" s="165"/>
      <c r="L604" s="163"/>
      <c r="M604" s="166"/>
      <c r="T604" s="167"/>
      <c r="AT604" s="164" t="s">
        <v>214</v>
      </c>
      <c r="AU604" s="164" t="s">
        <v>82</v>
      </c>
      <c r="AV604" s="12" t="s">
        <v>80</v>
      </c>
      <c r="AW604" s="12" t="s">
        <v>30</v>
      </c>
      <c r="AX604" s="12" t="s">
        <v>73</v>
      </c>
      <c r="AY604" s="164" t="s">
        <v>201</v>
      </c>
    </row>
    <row r="605" spans="2:65" s="12" customFormat="1" ht="22.5" x14ac:dyDescent="0.2">
      <c r="B605" s="163"/>
      <c r="C605" s="258"/>
      <c r="D605" s="255" t="s">
        <v>214</v>
      </c>
      <c r="E605" s="259" t="s">
        <v>1</v>
      </c>
      <c r="F605" s="260" t="s">
        <v>406</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1128</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1166</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80</v>
      </c>
      <c r="G608" s="261"/>
      <c r="H608" s="264">
        <v>1</v>
      </c>
      <c r="I608" s="170"/>
      <c r="L608" s="168"/>
      <c r="M608" s="171"/>
      <c r="T608" s="172"/>
      <c r="AT608" s="169" t="s">
        <v>214</v>
      </c>
      <c r="AU608" s="169" t="s">
        <v>82</v>
      </c>
      <c r="AV608" s="13" t="s">
        <v>82</v>
      </c>
      <c r="AW608" s="13" t="s">
        <v>30</v>
      </c>
      <c r="AX608" s="13" t="s">
        <v>73</v>
      </c>
      <c r="AY608" s="169" t="s">
        <v>201</v>
      </c>
    </row>
    <row r="609" spans="2:65" s="14" customFormat="1" x14ac:dyDescent="0.2">
      <c r="B609" s="173"/>
      <c r="C609" s="265"/>
      <c r="D609" s="255" t="s">
        <v>214</v>
      </c>
      <c r="E609" s="266" t="s">
        <v>1</v>
      </c>
      <c r="F609" s="267" t="s">
        <v>221</v>
      </c>
      <c r="G609" s="265"/>
      <c r="H609" s="268">
        <v>1</v>
      </c>
      <c r="I609" s="175"/>
      <c r="L609" s="173"/>
      <c r="M609" s="176"/>
      <c r="T609" s="177"/>
      <c r="AT609" s="174" t="s">
        <v>214</v>
      </c>
      <c r="AU609" s="174" t="s">
        <v>82</v>
      </c>
      <c r="AV609" s="14" t="s">
        <v>208</v>
      </c>
      <c r="AW609" s="14" t="s">
        <v>30</v>
      </c>
      <c r="AX609" s="14" t="s">
        <v>80</v>
      </c>
      <c r="AY609" s="174" t="s">
        <v>201</v>
      </c>
    </row>
    <row r="610" spans="2:65" s="1" customFormat="1" ht="16.5" customHeight="1" x14ac:dyDescent="0.2">
      <c r="B610" s="152"/>
      <c r="C610" s="271" t="s">
        <v>473</v>
      </c>
      <c r="D610" s="271" t="s">
        <v>401</v>
      </c>
      <c r="E610" s="272" t="s">
        <v>904</v>
      </c>
      <c r="F610" s="273" t="s">
        <v>905</v>
      </c>
      <c r="G610" s="274" t="s">
        <v>536</v>
      </c>
      <c r="H610" s="275">
        <v>1</v>
      </c>
      <c r="I610" s="179"/>
      <c r="J610" s="180">
        <f>ROUND(I610*H610,2)</f>
        <v>0</v>
      </c>
      <c r="K610" s="178" t="s">
        <v>446</v>
      </c>
      <c r="L610" s="181"/>
      <c r="M610" s="182" t="s">
        <v>1</v>
      </c>
      <c r="N610" s="183" t="s">
        <v>38</v>
      </c>
      <c r="P610" s="158">
        <f>O610*H610</f>
        <v>0</v>
      </c>
      <c r="Q610" s="158">
        <v>1.0000000000000001E-5</v>
      </c>
      <c r="R610" s="158">
        <f>Q610*H610</f>
        <v>1.0000000000000001E-5</v>
      </c>
      <c r="S610" s="158">
        <v>0</v>
      </c>
      <c r="T610" s="159">
        <f>S610*H610</f>
        <v>0</v>
      </c>
      <c r="AR610" s="160" t="s">
        <v>266</v>
      </c>
      <c r="AT610" s="160" t="s">
        <v>401</v>
      </c>
      <c r="AU610" s="160" t="s">
        <v>82</v>
      </c>
      <c r="AY610" s="17" t="s">
        <v>201</v>
      </c>
      <c r="BE610" s="161">
        <f>IF(N610="základní",J610,0)</f>
        <v>0</v>
      </c>
      <c r="BF610" s="161">
        <f>IF(N610="snížená",J610,0)</f>
        <v>0</v>
      </c>
      <c r="BG610" s="161">
        <f>IF(N610="zákl. přenesená",J610,0)</f>
        <v>0</v>
      </c>
      <c r="BH610" s="161">
        <f>IF(N610="sníž. přenesená",J610,0)</f>
        <v>0</v>
      </c>
      <c r="BI610" s="161">
        <f>IF(N610="nulová",J610,0)</f>
        <v>0</v>
      </c>
      <c r="BJ610" s="17" t="s">
        <v>80</v>
      </c>
      <c r="BK610" s="161">
        <f>ROUND(I610*H610,2)</f>
        <v>0</v>
      </c>
      <c r="BL610" s="17" t="s">
        <v>208</v>
      </c>
      <c r="BM610" s="160" t="s">
        <v>1174</v>
      </c>
    </row>
    <row r="611" spans="2:65" s="1" customFormat="1" x14ac:dyDescent="0.2">
      <c r="B611" s="32"/>
      <c r="C611" s="254"/>
      <c r="D611" s="255" t="s">
        <v>210</v>
      </c>
      <c r="E611" s="254"/>
      <c r="F611" s="256" t="s">
        <v>905</v>
      </c>
      <c r="G611" s="254"/>
      <c r="H611" s="254"/>
      <c r="I611" s="96"/>
      <c r="L611" s="32"/>
      <c r="M611" s="162"/>
      <c r="T611" s="56"/>
      <c r="AT611" s="17" t="s">
        <v>210</v>
      </c>
      <c r="AU611" s="17" t="s">
        <v>82</v>
      </c>
    </row>
    <row r="612" spans="2:65" s="12" customFormat="1" x14ac:dyDescent="0.2">
      <c r="B612" s="163"/>
      <c r="C612" s="258"/>
      <c r="D612" s="255" t="s">
        <v>214</v>
      </c>
      <c r="E612" s="259" t="s">
        <v>1</v>
      </c>
      <c r="F612" s="260" t="s">
        <v>215</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216</v>
      </c>
      <c r="G613" s="258"/>
      <c r="H613" s="259" t="s">
        <v>1</v>
      </c>
      <c r="I613" s="165"/>
      <c r="L613" s="163"/>
      <c r="M613" s="166"/>
      <c r="T613" s="167"/>
      <c r="AT613" s="164" t="s">
        <v>214</v>
      </c>
      <c r="AU613" s="164" t="s">
        <v>82</v>
      </c>
      <c r="AV613" s="12" t="s">
        <v>80</v>
      </c>
      <c r="AW613" s="12" t="s">
        <v>30</v>
      </c>
      <c r="AX613" s="12" t="s">
        <v>73</v>
      </c>
      <c r="AY613" s="164" t="s">
        <v>201</v>
      </c>
    </row>
    <row r="614" spans="2:65" s="12" customFormat="1" ht="22.5" x14ac:dyDescent="0.2">
      <c r="B614" s="163"/>
      <c r="C614" s="258"/>
      <c r="D614" s="255" t="s">
        <v>214</v>
      </c>
      <c r="E614" s="259" t="s">
        <v>1</v>
      </c>
      <c r="F614" s="260" t="s">
        <v>406</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1128</v>
      </c>
      <c r="G615" s="258"/>
      <c r="H615" s="259" t="s">
        <v>1</v>
      </c>
      <c r="I615" s="165"/>
      <c r="L615" s="163"/>
      <c r="M615" s="166"/>
      <c r="T615" s="167"/>
      <c r="AT615" s="164" t="s">
        <v>214</v>
      </c>
      <c r="AU615" s="164" t="s">
        <v>82</v>
      </c>
      <c r="AV615" s="12" t="s">
        <v>80</v>
      </c>
      <c r="AW615" s="12" t="s">
        <v>30</v>
      </c>
      <c r="AX615" s="12" t="s">
        <v>73</v>
      </c>
      <c r="AY615" s="164" t="s">
        <v>201</v>
      </c>
    </row>
    <row r="616" spans="2:65" s="12" customFormat="1" ht="22.5" x14ac:dyDescent="0.2">
      <c r="B616" s="163"/>
      <c r="C616" s="258"/>
      <c r="D616" s="255" t="s">
        <v>214</v>
      </c>
      <c r="E616" s="259" t="s">
        <v>1</v>
      </c>
      <c r="F616" s="260" t="s">
        <v>1175</v>
      </c>
      <c r="G616" s="258"/>
      <c r="H616" s="259" t="s">
        <v>1</v>
      </c>
      <c r="I616" s="165"/>
      <c r="L616" s="163"/>
      <c r="M616" s="166"/>
      <c r="T616" s="167"/>
      <c r="AT616" s="164" t="s">
        <v>214</v>
      </c>
      <c r="AU616" s="164" t="s">
        <v>82</v>
      </c>
      <c r="AV616" s="12" t="s">
        <v>80</v>
      </c>
      <c r="AW616" s="12" t="s">
        <v>30</v>
      </c>
      <c r="AX616" s="12" t="s">
        <v>73</v>
      </c>
      <c r="AY616" s="164" t="s">
        <v>201</v>
      </c>
    </row>
    <row r="617" spans="2:65" s="13" customFormat="1" x14ac:dyDescent="0.2">
      <c r="B617" s="168"/>
      <c r="C617" s="261"/>
      <c r="D617" s="255" t="s">
        <v>214</v>
      </c>
      <c r="E617" s="262" t="s">
        <v>1</v>
      </c>
      <c r="F617" s="263" t="s">
        <v>80</v>
      </c>
      <c r="G617" s="261"/>
      <c r="H617" s="264">
        <v>1</v>
      </c>
      <c r="I617" s="170"/>
      <c r="L617" s="168"/>
      <c r="M617" s="171"/>
      <c r="T617" s="172"/>
      <c r="AT617" s="169" t="s">
        <v>214</v>
      </c>
      <c r="AU617" s="169" t="s">
        <v>82</v>
      </c>
      <c r="AV617" s="13" t="s">
        <v>82</v>
      </c>
      <c r="AW617" s="13" t="s">
        <v>30</v>
      </c>
      <c r="AX617" s="13" t="s">
        <v>73</v>
      </c>
      <c r="AY617" s="169" t="s">
        <v>201</v>
      </c>
    </row>
    <row r="618" spans="2:65" s="14" customFormat="1" x14ac:dyDescent="0.2">
      <c r="B618" s="173"/>
      <c r="C618" s="265"/>
      <c r="D618" s="255" t="s">
        <v>214</v>
      </c>
      <c r="E618" s="266" t="s">
        <v>1</v>
      </c>
      <c r="F618" s="267" t="s">
        <v>221</v>
      </c>
      <c r="G618" s="265"/>
      <c r="H618" s="268">
        <v>1</v>
      </c>
      <c r="I618" s="175"/>
      <c r="L618" s="173"/>
      <c r="M618" s="176"/>
      <c r="T618" s="177"/>
      <c r="AT618" s="174" t="s">
        <v>214</v>
      </c>
      <c r="AU618" s="174" t="s">
        <v>82</v>
      </c>
      <c r="AV618" s="14" t="s">
        <v>208</v>
      </c>
      <c r="AW618" s="14" t="s">
        <v>30</v>
      </c>
      <c r="AX618" s="14" t="s">
        <v>80</v>
      </c>
      <c r="AY618" s="174" t="s">
        <v>201</v>
      </c>
    </row>
    <row r="619" spans="2:65" s="1" customFormat="1" ht="24" customHeight="1" x14ac:dyDescent="0.2">
      <c r="B619" s="152"/>
      <c r="C619" s="249" t="s">
        <v>482</v>
      </c>
      <c r="D619" s="249" t="s">
        <v>203</v>
      </c>
      <c r="E619" s="250" t="s">
        <v>941</v>
      </c>
      <c r="F619" s="251" t="s">
        <v>942</v>
      </c>
      <c r="G619" s="252" t="s">
        <v>269</v>
      </c>
      <c r="H619" s="253">
        <v>2.8</v>
      </c>
      <c r="I619" s="154"/>
      <c r="J619" s="155">
        <f>ROUND(I619*H619,2)</f>
        <v>0</v>
      </c>
      <c r="K619" s="153" t="s">
        <v>207</v>
      </c>
      <c r="L619" s="32"/>
      <c r="M619" s="156" t="s">
        <v>1</v>
      </c>
      <c r="N619" s="157" t="s">
        <v>38</v>
      </c>
      <c r="P619" s="158">
        <f>O619*H619</f>
        <v>0</v>
      </c>
      <c r="Q619" s="158">
        <v>0</v>
      </c>
      <c r="R619" s="158">
        <f>Q619*H619</f>
        <v>0</v>
      </c>
      <c r="S619" s="158">
        <v>0</v>
      </c>
      <c r="T619" s="159">
        <f>S619*H619</f>
        <v>0</v>
      </c>
      <c r="AR619" s="160" t="s">
        <v>208</v>
      </c>
      <c r="AT619" s="160" t="s">
        <v>203</v>
      </c>
      <c r="AU619" s="160" t="s">
        <v>82</v>
      </c>
      <c r="AY619" s="17" t="s">
        <v>201</v>
      </c>
      <c r="BE619" s="161">
        <f>IF(N619="základní",J619,0)</f>
        <v>0</v>
      </c>
      <c r="BF619" s="161">
        <f>IF(N619="snížená",J619,0)</f>
        <v>0</v>
      </c>
      <c r="BG619" s="161">
        <f>IF(N619="zákl. přenesená",J619,0)</f>
        <v>0</v>
      </c>
      <c r="BH619" s="161">
        <f>IF(N619="sníž. přenesená",J619,0)</f>
        <v>0</v>
      </c>
      <c r="BI619" s="161">
        <f>IF(N619="nulová",J619,0)</f>
        <v>0</v>
      </c>
      <c r="BJ619" s="17" t="s">
        <v>80</v>
      </c>
      <c r="BK619" s="161">
        <f>ROUND(I619*H619,2)</f>
        <v>0</v>
      </c>
      <c r="BL619" s="17" t="s">
        <v>208</v>
      </c>
      <c r="BM619" s="160" t="s">
        <v>1176</v>
      </c>
    </row>
    <row r="620" spans="2:65" s="1" customFormat="1" ht="29.25" x14ac:dyDescent="0.2">
      <c r="B620" s="32"/>
      <c r="C620" s="254"/>
      <c r="D620" s="255" t="s">
        <v>210</v>
      </c>
      <c r="E620" s="254"/>
      <c r="F620" s="256" t="s">
        <v>944</v>
      </c>
      <c r="G620" s="254"/>
      <c r="H620" s="254"/>
      <c r="I620" s="96"/>
      <c r="L620" s="32"/>
      <c r="M620" s="162"/>
      <c r="T620" s="56"/>
      <c r="AT620" s="17" t="s">
        <v>210</v>
      </c>
      <c r="AU620" s="17" t="s">
        <v>82</v>
      </c>
    </row>
    <row r="621" spans="2:65" s="1" customFormat="1" ht="68.25" x14ac:dyDescent="0.2">
      <c r="B621" s="32"/>
      <c r="C621" s="254"/>
      <c r="D621" s="255" t="s">
        <v>212</v>
      </c>
      <c r="E621" s="254"/>
      <c r="F621" s="257" t="s">
        <v>945</v>
      </c>
      <c r="G621" s="254"/>
      <c r="H621" s="254"/>
      <c r="I621" s="96"/>
      <c r="L621" s="32"/>
      <c r="M621" s="162"/>
      <c r="T621" s="56"/>
      <c r="AT621" s="17" t="s">
        <v>212</v>
      </c>
      <c r="AU621" s="17" t="s">
        <v>82</v>
      </c>
    </row>
    <row r="622" spans="2:65" s="12" customFormat="1" x14ac:dyDescent="0.2">
      <c r="B622" s="163"/>
      <c r="C622" s="258"/>
      <c r="D622" s="255" t="s">
        <v>214</v>
      </c>
      <c r="E622" s="259" t="s">
        <v>1</v>
      </c>
      <c r="F622" s="260" t="s">
        <v>215</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216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1128</v>
      </c>
      <c r="G624" s="258"/>
      <c r="H624" s="259" t="s">
        <v>1</v>
      </c>
      <c r="I624" s="165"/>
      <c r="L624" s="163"/>
      <c r="M624" s="166"/>
      <c r="T624" s="167"/>
      <c r="AT624" s="164" t="s">
        <v>214</v>
      </c>
      <c r="AU624" s="164" t="s">
        <v>82</v>
      </c>
      <c r="AV624" s="12" t="s">
        <v>80</v>
      </c>
      <c r="AW624" s="12" t="s">
        <v>30</v>
      </c>
      <c r="AX624" s="12" t="s">
        <v>73</v>
      </c>
      <c r="AY624" s="164" t="s">
        <v>201</v>
      </c>
    </row>
    <row r="625" spans="2:65" s="12" customFormat="1" ht="22.5" x14ac:dyDescent="0.2">
      <c r="B625" s="163"/>
      <c r="C625" s="258"/>
      <c r="D625" s="255" t="s">
        <v>214</v>
      </c>
      <c r="E625" s="259" t="s">
        <v>1</v>
      </c>
      <c r="F625" s="260" t="s">
        <v>1177</v>
      </c>
      <c r="G625" s="258"/>
      <c r="H625" s="259" t="s">
        <v>1</v>
      </c>
      <c r="I625" s="165"/>
      <c r="L625" s="163"/>
      <c r="M625" s="166"/>
      <c r="T625" s="167"/>
      <c r="AT625" s="164" t="s">
        <v>214</v>
      </c>
      <c r="AU625" s="164" t="s">
        <v>82</v>
      </c>
      <c r="AV625" s="12" t="s">
        <v>80</v>
      </c>
      <c r="AW625" s="12" t="s">
        <v>30</v>
      </c>
      <c r="AX625" s="12" t="s">
        <v>73</v>
      </c>
      <c r="AY625" s="164" t="s">
        <v>201</v>
      </c>
    </row>
    <row r="626" spans="2:65" s="13" customFormat="1" x14ac:dyDescent="0.2">
      <c r="B626" s="168"/>
      <c r="C626" s="261"/>
      <c r="D626" s="255" t="s">
        <v>214</v>
      </c>
      <c r="E626" s="262" t="s">
        <v>1</v>
      </c>
      <c r="F626" s="263" t="s">
        <v>1178</v>
      </c>
      <c r="G626" s="261"/>
      <c r="H626" s="264">
        <v>2.8</v>
      </c>
      <c r="I626" s="170"/>
      <c r="L626" s="168"/>
      <c r="M626" s="171"/>
      <c r="T626" s="172"/>
      <c r="AT626" s="169" t="s">
        <v>214</v>
      </c>
      <c r="AU626" s="169" t="s">
        <v>82</v>
      </c>
      <c r="AV626" s="13" t="s">
        <v>82</v>
      </c>
      <c r="AW626" s="13" t="s">
        <v>30</v>
      </c>
      <c r="AX626" s="13" t="s">
        <v>73</v>
      </c>
      <c r="AY626" s="169" t="s">
        <v>201</v>
      </c>
    </row>
    <row r="627" spans="2:65" s="14" customFormat="1" x14ac:dyDescent="0.2">
      <c r="B627" s="173"/>
      <c r="C627" s="265"/>
      <c r="D627" s="255" t="s">
        <v>214</v>
      </c>
      <c r="E627" s="266" t="s">
        <v>1</v>
      </c>
      <c r="F627" s="267" t="s">
        <v>221</v>
      </c>
      <c r="G627" s="265"/>
      <c r="H627" s="268">
        <v>2.8</v>
      </c>
      <c r="I627" s="175"/>
      <c r="L627" s="173"/>
      <c r="M627" s="176"/>
      <c r="T627" s="177"/>
      <c r="AT627" s="174" t="s">
        <v>214</v>
      </c>
      <c r="AU627" s="174" t="s">
        <v>82</v>
      </c>
      <c r="AV627" s="14" t="s">
        <v>208</v>
      </c>
      <c r="AW627" s="14" t="s">
        <v>30</v>
      </c>
      <c r="AX627" s="14" t="s">
        <v>80</v>
      </c>
      <c r="AY627" s="174" t="s">
        <v>201</v>
      </c>
    </row>
    <row r="628" spans="2:65" s="1" customFormat="1" ht="16.5" customHeight="1" x14ac:dyDescent="0.2">
      <c r="B628" s="152"/>
      <c r="C628" s="271" t="s">
        <v>491</v>
      </c>
      <c r="D628" s="271" t="s">
        <v>401</v>
      </c>
      <c r="E628" s="272" t="s">
        <v>948</v>
      </c>
      <c r="F628" s="273" t="s">
        <v>949</v>
      </c>
      <c r="G628" s="274" t="s">
        <v>269</v>
      </c>
      <c r="H628" s="275">
        <v>2.8</v>
      </c>
      <c r="I628" s="179"/>
      <c r="J628" s="180">
        <f>ROUND(I628*H628,2)</f>
        <v>0</v>
      </c>
      <c r="K628" s="178" t="s">
        <v>207</v>
      </c>
      <c r="L628" s="181"/>
      <c r="M628" s="182" t="s">
        <v>1</v>
      </c>
      <c r="N628" s="183" t="s">
        <v>38</v>
      </c>
      <c r="P628" s="158">
        <f>O628*H628</f>
        <v>0</v>
      </c>
      <c r="Q628" s="158">
        <v>2.7999999999999998E-4</v>
      </c>
      <c r="R628" s="158">
        <f>Q628*H628</f>
        <v>7.8399999999999987E-4</v>
      </c>
      <c r="S628" s="158">
        <v>0</v>
      </c>
      <c r="T628" s="159">
        <f>S628*H628</f>
        <v>0</v>
      </c>
      <c r="AR628" s="160" t="s">
        <v>266</v>
      </c>
      <c r="AT628" s="160" t="s">
        <v>401</v>
      </c>
      <c r="AU628" s="160" t="s">
        <v>82</v>
      </c>
      <c r="AY628" s="17" t="s">
        <v>201</v>
      </c>
      <c r="BE628" s="161">
        <f>IF(N628="základní",J628,0)</f>
        <v>0</v>
      </c>
      <c r="BF628" s="161">
        <f>IF(N628="snížená",J628,0)</f>
        <v>0</v>
      </c>
      <c r="BG628" s="161">
        <f>IF(N628="zákl. přenesená",J628,0)</f>
        <v>0</v>
      </c>
      <c r="BH628" s="161">
        <f>IF(N628="sníž. přenesená",J628,0)</f>
        <v>0</v>
      </c>
      <c r="BI628" s="161">
        <f>IF(N628="nulová",J628,0)</f>
        <v>0</v>
      </c>
      <c r="BJ628" s="17" t="s">
        <v>80</v>
      </c>
      <c r="BK628" s="161">
        <f>ROUND(I628*H628,2)</f>
        <v>0</v>
      </c>
      <c r="BL628" s="17" t="s">
        <v>208</v>
      </c>
      <c r="BM628" s="160" t="s">
        <v>1179</v>
      </c>
    </row>
    <row r="629" spans="2:65" s="1" customFormat="1" x14ac:dyDescent="0.2">
      <c r="B629" s="32"/>
      <c r="C629" s="254"/>
      <c r="D629" s="255" t="s">
        <v>210</v>
      </c>
      <c r="E629" s="254"/>
      <c r="F629" s="256" t="s">
        <v>949</v>
      </c>
      <c r="G629" s="254"/>
      <c r="H629" s="254"/>
      <c r="I629" s="96"/>
      <c r="L629" s="32"/>
      <c r="M629" s="162"/>
      <c r="T629" s="56"/>
      <c r="AT629" s="17" t="s">
        <v>210</v>
      </c>
      <c r="AU629" s="17" t="s">
        <v>82</v>
      </c>
    </row>
    <row r="630" spans="2:65" s="12" customFormat="1" x14ac:dyDescent="0.2">
      <c r="B630" s="163"/>
      <c r="C630" s="258"/>
      <c r="D630" s="255" t="s">
        <v>214</v>
      </c>
      <c r="E630" s="259" t="s">
        <v>1</v>
      </c>
      <c r="F630" s="260" t="s">
        <v>215</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216</v>
      </c>
      <c r="G631" s="258"/>
      <c r="H631" s="259" t="s">
        <v>1</v>
      </c>
      <c r="I631" s="165"/>
      <c r="L631" s="163"/>
      <c r="M631" s="166"/>
      <c r="T631" s="167"/>
      <c r="AT631" s="164" t="s">
        <v>214</v>
      </c>
      <c r="AU631" s="164" t="s">
        <v>82</v>
      </c>
      <c r="AV631" s="12" t="s">
        <v>80</v>
      </c>
      <c r="AW631" s="12" t="s">
        <v>30</v>
      </c>
      <c r="AX631" s="12" t="s">
        <v>73</v>
      </c>
      <c r="AY631" s="164" t="s">
        <v>201</v>
      </c>
    </row>
    <row r="632" spans="2:65" s="12" customFormat="1" ht="22.5" x14ac:dyDescent="0.2">
      <c r="B632" s="163"/>
      <c r="C632" s="258"/>
      <c r="D632" s="255" t="s">
        <v>214</v>
      </c>
      <c r="E632" s="259" t="s">
        <v>1</v>
      </c>
      <c r="F632" s="260" t="s">
        <v>406</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1128</v>
      </c>
      <c r="G633" s="258"/>
      <c r="H633" s="259" t="s">
        <v>1</v>
      </c>
      <c r="I633" s="165"/>
      <c r="L633" s="163"/>
      <c r="M633" s="166"/>
      <c r="T633" s="167"/>
      <c r="AT633" s="164" t="s">
        <v>214</v>
      </c>
      <c r="AU633" s="164" t="s">
        <v>82</v>
      </c>
      <c r="AV633" s="12" t="s">
        <v>80</v>
      </c>
      <c r="AW633" s="12" t="s">
        <v>30</v>
      </c>
      <c r="AX633" s="12" t="s">
        <v>73</v>
      </c>
      <c r="AY633" s="164" t="s">
        <v>201</v>
      </c>
    </row>
    <row r="634" spans="2:65" s="12" customFormat="1" ht="22.5" x14ac:dyDescent="0.2">
      <c r="B634" s="163"/>
      <c r="C634" s="258"/>
      <c r="D634" s="255" t="s">
        <v>214</v>
      </c>
      <c r="E634" s="259" t="s">
        <v>1</v>
      </c>
      <c r="F634" s="260" t="s">
        <v>1177</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1178</v>
      </c>
      <c r="G635" s="261"/>
      <c r="H635" s="264">
        <v>2.8</v>
      </c>
      <c r="I635" s="170"/>
      <c r="L635" s="168"/>
      <c r="M635" s="171"/>
      <c r="T635" s="172"/>
      <c r="AT635" s="169" t="s">
        <v>214</v>
      </c>
      <c r="AU635" s="169" t="s">
        <v>82</v>
      </c>
      <c r="AV635" s="13" t="s">
        <v>82</v>
      </c>
      <c r="AW635" s="13" t="s">
        <v>30</v>
      </c>
      <c r="AX635" s="13" t="s">
        <v>73</v>
      </c>
      <c r="AY635" s="169" t="s">
        <v>201</v>
      </c>
    </row>
    <row r="636" spans="2:65" s="14" customFormat="1" x14ac:dyDescent="0.2">
      <c r="B636" s="173"/>
      <c r="C636" s="265"/>
      <c r="D636" s="255" t="s">
        <v>214</v>
      </c>
      <c r="E636" s="266" t="s">
        <v>1</v>
      </c>
      <c r="F636" s="267" t="s">
        <v>221</v>
      </c>
      <c r="G636" s="265"/>
      <c r="H636" s="268">
        <v>2.8</v>
      </c>
      <c r="I636" s="175"/>
      <c r="L636" s="173"/>
      <c r="M636" s="176"/>
      <c r="T636" s="177"/>
      <c r="AT636" s="174" t="s">
        <v>214</v>
      </c>
      <c r="AU636" s="174" t="s">
        <v>82</v>
      </c>
      <c r="AV636" s="14" t="s">
        <v>208</v>
      </c>
      <c r="AW636" s="14" t="s">
        <v>30</v>
      </c>
      <c r="AX636" s="14" t="s">
        <v>80</v>
      </c>
      <c r="AY636" s="174" t="s">
        <v>201</v>
      </c>
    </row>
    <row r="637" spans="2:65" s="1" customFormat="1" ht="16.5" customHeight="1" x14ac:dyDescent="0.2">
      <c r="B637" s="152"/>
      <c r="C637" s="249" t="s">
        <v>500</v>
      </c>
      <c r="D637" s="249" t="s">
        <v>203</v>
      </c>
      <c r="E637" s="250" t="s">
        <v>592</v>
      </c>
      <c r="F637" s="251" t="s">
        <v>593</v>
      </c>
      <c r="G637" s="252" t="s">
        <v>594</v>
      </c>
      <c r="H637" s="253">
        <v>1</v>
      </c>
      <c r="I637" s="154"/>
      <c r="J637" s="155">
        <f>ROUND(I637*H637,2)</f>
        <v>0</v>
      </c>
      <c r="K637" s="153" t="s">
        <v>446</v>
      </c>
      <c r="L637" s="32"/>
      <c r="M637" s="156" t="s">
        <v>1</v>
      </c>
      <c r="N637" s="157" t="s">
        <v>38</v>
      </c>
      <c r="P637" s="158">
        <f>O637*H637</f>
        <v>0</v>
      </c>
      <c r="Q637" s="158">
        <v>0</v>
      </c>
      <c r="R637" s="158">
        <f>Q637*H637</f>
        <v>0</v>
      </c>
      <c r="S637" s="158">
        <v>0</v>
      </c>
      <c r="T637" s="159">
        <f>S637*H637</f>
        <v>0</v>
      </c>
      <c r="AR637" s="160" t="s">
        <v>208</v>
      </c>
      <c r="AT637" s="160" t="s">
        <v>203</v>
      </c>
      <c r="AU637" s="160" t="s">
        <v>82</v>
      </c>
      <c r="AY637" s="17" t="s">
        <v>201</v>
      </c>
      <c r="BE637" s="161">
        <f>IF(N637="základní",J637,0)</f>
        <v>0</v>
      </c>
      <c r="BF637" s="161">
        <f>IF(N637="snížená",J637,0)</f>
        <v>0</v>
      </c>
      <c r="BG637" s="161">
        <f>IF(N637="zákl. přenesená",J637,0)</f>
        <v>0</v>
      </c>
      <c r="BH637" s="161">
        <f>IF(N637="sníž. přenesená",J637,0)</f>
        <v>0</v>
      </c>
      <c r="BI637" s="161">
        <f>IF(N637="nulová",J637,0)</f>
        <v>0</v>
      </c>
      <c r="BJ637" s="17" t="s">
        <v>80</v>
      </c>
      <c r="BK637" s="161">
        <f>ROUND(I637*H637,2)</f>
        <v>0</v>
      </c>
      <c r="BL637" s="17" t="s">
        <v>208</v>
      </c>
      <c r="BM637" s="160" t="s">
        <v>1180</v>
      </c>
    </row>
    <row r="638" spans="2:65" s="1" customFormat="1" x14ac:dyDescent="0.2">
      <c r="B638" s="32"/>
      <c r="C638" s="254"/>
      <c r="D638" s="255" t="s">
        <v>210</v>
      </c>
      <c r="E638" s="254"/>
      <c r="F638" s="256" t="s">
        <v>593</v>
      </c>
      <c r="G638" s="254"/>
      <c r="H638" s="254"/>
      <c r="I638" s="96"/>
      <c r="L638" s="32"/>
      <c r="M638" s="162"/>
      <c r="T638" s="56"/>
      <c r="AT638" s="17" t="s">
        <v>210</v>
      </c>
      <c r="AU638" s="17" t="s">
        <v>82</v>
      </c>
    </row>
    <row r="639" spans="2:65" s="12" customFormat="1" x14ac:dyDescent="0.2">
      <c r="B639" s="163"/>
      <c r="C639" s="258"/>
      <c r="D639" s="255" t="s">
        <v>214</v>
      </c>
      <c r="E639" s="259" t="s">
        <v>1</v>
      </c>
      <c r="F639" s="260" t="s">
        <v>215</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216</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1128</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1181</v>
      </c>
      <c r="G642" s="258"/>
      <c r="H642" s="259" t="s">
        <v>1</v>
      </c>
      <c r="I642" s="165"/>
      <c r="L642" s="163"/>
      <c r="M642" s="166"/>
      <c r="T642" s="167"/>
      <c r="AT642" s="164" t="s">
        <v>214</v>
      </c>
      <c r="AU642" s="164" t="s">
        <v>82</v>
      </c>
      <c r="AV642" s="12" t="s">
        <v>80</v>
      </c>
      <c r="AW642" s="12" t="s">
        <v>30</v>
      </c>
      <c r="AX642" s="12" t="s">
        <v>73</v>
      </c>
      <c r="AY642" s="164" t="s">
        <v>201</v>
      </c>
    </row>
    <row r="643" spans="2:65" s="12" customFormat="1" ht="22.5" x14ac:dyDescent="0.2">
      <c r="B643" s="163"/>
      <c r="C643" s="258"/>
      <c r="D643" s="255" t="s">
        <v>214</v>
      </c>
      <c r="E643" s="259" t="s">
        <v>1</v>
      </c>
      <c r="F643" s="260" t="s">
        <v>597</v>
      </c>
      <c r="G643" s="258"/>
      <c r="H643" s="259" t="s">
        <v>1</v>
      </c>
      <c r="I643" s="165"/>
      <c r="L643" s="163"/>
      <c r="M643" s="166"/>
      <c r="T643" s="167"/>
      <c r="AT643" s="164" t="s">
        <v>214</v>
      </c>
      <c r="AU643" s="164" t="s">
        <v>82</v>
      </c>
      <c r="AV643" s="12" t="s">
        <v>80</v>
      </c>
      <c r="AW643" s="12" t="s">
        <v>30</v>
      </c>
      <c r="AX643" s="12" t="s">
        <v>73</v>
      </c>
      <c r="AY643" s="164" t="s">
        <v>201</v>
      </c>
    </row>
    <row r="644" spans="2:65" s="12" customFormat="1" ht="22.5" x14ac:dyDescent="0.2">
      <c r="B644" s="163"/>
      <c r="C644" s="258"/>
      <c r="D644" s="255" t="s">
        <v>214</v>
      </c>
      <c r="E644" s="259" t="s">
        <v>1</v>
      </c>
      <c r="F644" s="260" t="s">
        <v>598</v>
      </c>
      <c r="G644" s="258"/>
      <c r="H644" s="259" t="s">
        <v>1</v>
      </c>
      <c r="I644" s="165"/>
      <c r="L644" s="163"/>
      <c r="M644" s="166"/>
      <c r="T644" s="167"/>
      <c r="AT644" s="164" t="s">
        <v>214</v>
      </c>
      <c r="AU644" s="164" t="s">
        <v>82</v>
      </c>
      <c r="AV644" s="12" t="s">
        <v>80</v>
      </c>
      <c r="AW644" s="12" t="s">
        <v>30</v>
      </c>
      <c r="AX644" s="12" t="s">
        <v>73</v>
      </c>
      <c r="AY644" s="164" t="s">
        <v>201</v>
      </c>
    </row>
    <row r="645" spans="2:65" s="13" customFormat="1" x14ac:dyDescent="0.2">
      <c r="B645" s="168"/>
      <c r="C645" s="261"/>
      <c r="D645" s="255" t="s">
        <v>214</v>
      </c>
      <c r="E645" s="262" t="s">
        <v>1</v>
      </c>
      <c r="F645" s="263" t="s">
        <v>80</v>
      </c>
      <c r="G645" s="261"/>
      <c r="H645" s="264">
        <v>1</v>
      </c>
      <c r="I645" s="170"/>
      <c r="L645" s="168"/>
      <c r="M645" s="171"/>
      <c r="T645" s="172"/>
      <c r="AT645" s="169" t="s">
        <v>214</v>
      </c>
      <c r="AU645" s="169" t="s">
        <v>82</v>
      </c>
      <c r="AV645" s="13" t="s">
        <v>82</v>
      </c>
      <c r="AW645" s="13" t="s">
        <v>30</v>
      </c>
      <c r="AX645" s="13" t="s">
        <v>73</v>
      </c>
      <c r="AY645" s="169" t="s">
        <v>201</v>
      </c>
    </row>
    <row r="646" spans="2:65" s="14" customFormat="1" x14ac:dyDescent="0.2">
      <c r="B646" s="173"/>
      <c r="C646" s="265"/>
      <c r="D646" s="255" t="s">
        <v>214</v>
      </c>
      <c r="E646" s="266" t="s">
        <v>1</v>
      </c>
      <c r="F646" s="267" t="s">
        <v>221</v>
      </c>
      <c r="G646" s="265"/>
      <c r="H646" s="268">
        <v>1</v>
      </c>
      <c r="I646" s="175"/>
      <c r="L646" s="173"/>
      <c r="M646" s="176"/>
      <c r="T646" s="177"/>
      <c r="AT646" s="174" t="s">
        <v>214</v>
      </c>
      <c r="AU646" s="174" t="s">
        <v>82</v>
      </c>
      <c r="AV646" s="14" t="s">
        <v>208</v>
      </c>
      <c r="AW646" s="14" t="s">
        <v>30</v>
      </c>
      <c r="AX646" s="14" t="s">
        <v>80</v>
      </c>
      <c r="AY646" s="174" t="s">
        <v>201</v>
      </c>
    </row>
    <row r="647" spans="2:65" s="1" customFormat="1" ht="24" customHeight="1" x14ac:dyDescent="0.2">
      <c r="B647" s="152"/>
      <c r="C647" s="249" t="s">
        <v>507</v>
      </c>
      <c r="D647" s="249" t="s">
        <v>203</v>
      </c>
      <c r="E647" s="250" t="s">
        <v>953</v>
      </c>
      <c r="F647" s="251" t="s">
        <v>954</v>
      </c>
      <c r="G647" s="252" t="s">
        <v>536</v>
      </c>
      <c r="H647" s="253">
        <v>6</v>
      </c>
      <c r="I647" s="154"/>
      <c r="J647" s="155">
        <f>ROUND(I647*H647,2)</f>
        <v>0</v>
      </c>
      <c r="K647" s="153" t="s">
        <v>207</v>
      </c>
      <c r="L647" s="32"/>
      <c r="M647" s="156" t="s">
        <v>1</v>
      </c>
      <c r="N647" s="157" t="s">
        <v>38</v>
      </c>
      <c r="P647" s="158">
        <f>O647*H647</f>
        <v>0</v>
      </c>
      <c r="Q647" s="158">
        <v>0</v>
      </c>
      <c r="R647" s="158">
        <f>Q647*H647</f>
        <v>0</v>
      </c>
      <c r="S647" s="158">
        <v>0</v>
      </c>
      <c r="T647" s="159">
        <f>S647*H647</f>
        <v>0</v>
      </c>
      <c r="AR647" s="160" t="s">
        <v>208</v>
      </c>
      <c r="AT647" s="160" t="s">
        <v>203</v>
      </c>
      <c r="AU647" s="160" t="s">
        <v>82</v>
      </c>
      <c r="AY647" s="17" t="s">
        <v>201</v>
      </c>
      <c r="BE647" s="161">
        <f>IF(N647="základní",J647,0)</f>
        <v>0</v>
      </c>
      <c r="BF647" s="161">
        <f>IF(N647="snížená",J647,0)</f>
        <v>0</v>
      </c>
      <c r="BG647" s="161">
        <f>IF(N647="zákl. přenesená",J647,0)</f>
        <v>0</v>
      </c>
      <c r="BH647" s="161">
        <f>IF(N647="sníž. přenesená",J647,0)</f>
        <v>0</v>
      </c>
      <c r="BI647" s="161">
        <f>IF(N647="nulová",J647,0)</f>
        <v>0</v>
      </c>
      <c r="BJ647" s="17" t="s">
        <v>80</v>
      </c>
      <c r="BK647" s="161">
        <f>ROUND(I647*H647,2)</f>
        <v>0</v>
      </c>
      <c r="BL647" s="17" t="s">
        <v>208</v>
      </c>
      <c r="BM647" s="160" t="s">
        <v>1182</v>
      </c>
    </row>
    <row r="648" spans="2:65" s="1" customFormat="1" ht="29.25" x14ac:dyDescent="0.2">
      <c r="B648" s="32"/>
      <c r="C648" s="254"/>
      <c r="D648" s="255" t="s">
        <v>210</v>
      </c>
      <c r="E648" s="254"/>
      <c r="F648" s="256" t="s">
        <v>956</v>
      </c>
      <c r="G648" s="254"/>
      <c r="H648" s="254"/>
      <c r="I648" s="96"/>
      <c r="L648" s="32"/>
      <c r="M648" s="162"/>
      <c r="T648" s="56"/>
      <c r="AT648" s="17" t="s">
        <v>210</v>
      </c>
      <c r="AU648" s="17" t="s">
        <v>82</v>
      </c>
    </row>
    <row r="649" spans="2:65" s="1" customFormat="1" ht="29.25" x14ac:dyDescent="0.2">
      <c r="B649" s="32"/>
      <c r="C649" s="254"/>
      <c r="D649" s="255" t="s">
        <v>212</v>
      </c>
      <c r="E649" s="254"/>
      <c r="F649" s="257" t="s">
        <v>957</v>
      </c>
      <c r="G649" s="254"/>
      <c r="H649" s="254"/>
      <c r="I649" s="96"/>
      <c r="L649" s="32"/>
      <c r="M649" s="162"/>
      <c r="T649" s="56"/>
      <c r="AT649" s="17" t="s">
        <v>212</v>
      </c>
      <c r="AU649" s="17" t="s">
        <v>82</v>
      </c>
    </row>
    <row r="650" spans="2:65" s="12" customFormat="1" x14ac:dyDescent="0.2">
      <c r="B650" s="163"/>
      <c r="C650" s="258"/>
      <c r="D650" s="255" t="s">
        <v>214</v>
      </c>
      <c r="E650" s="259" t="s">
        <v>1</v>
      </c>
      <c r="F650" s="260" t="s">
        <v>215</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216</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1128</v>
      </c>
      <c r="G652" s="258"/>
      <c r="H652" s="259" t="s">
        <v>1</v>
      </c>
      <c r="I652" s="165"/>
      <c r="L652" s="163"/>
      <c r="M652" s="166"/>
      <c r="T652" s="167"/>
      <c r="AT652" s="164" t="s">
        <v>214</v>
      </c>
      <c r="AU652" s="164" t="s">
        <v>82</v>
      </c>
      <c r="AV652" s="12" t="s">
        <v>80</v>
      </c>
      <c r="AW652" s="12" t="s">
        <v>30</v>
      </c>
      <c r="AX652" s="12" t="s">
        <v>73</v>
      </c>
      <c r="AY652" s="164" t="s">
        <v>201</v>
      </c>
    </row>
    <row r="653" spans="2:65" s="12" customFormat="1" ht="22.5" x14ac:dyDescent="0.2">
      <c r="B653" s="163"/>
      <c r="C653" s="258"/>
      <c r="D653" s="255" t="s">
        <v>214</v>
      </c>
      <c r="E653" s="259" t="s">
        <v>1</v>
      </c>
      <c r="F653" s="260" t="s">
        <v>1183</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250</v>
      </c>
      <c r="G654" s="261"/>
      <c r="H654" s="264">
        <v>6</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6</v>
      </c>
      <c r="I655" s="175"/>
      <c r="L655" s="173"/>
      <c r="M655" s="176"/>
      <c r="T655" s="177"/>
      <c r="AT655" s="174" t="s">
        <v>214</v>
      </c>
      <c r="AU655" s="174" t="s">
        <v>82</v>
      </c>
      <c r="AV655" s="14" t="s">
        <v>208</v>
      </c>
      <c r="AW655" s="14" t="s">
        <v>30</v>
      </c>
      <c r="AX655" s="14" t="s">
        <v>80</v>
      </c>
      <c r="AY655" s="174" t="s">
        <v>201</v>
      </c>
    </row>
    <row r="656" spans="2:65" s="1" customFormat="1" ht="24" customHeight="1" x14ac:dyDescent="0.2">
      <c r="B656" s="152"/>
      <c r="C656" s="271" t="s">
        <v>513</v>
      </c>
      <c r="D656" s="271" t="s">
        <v>401</v>
      </c>
      <c r="E656" s="272" t="s">
        <v>959</v>
      </c>
      <c r="F656" s="273" t="s">
        <v>960</v>
      </c>
      <c r="G656" s="274" t="s">
        <v>536</v>
      </c>
      <c r="H656" s="275">
        <v>6</v>
      </c>
      <c r="I656" s="179"/>
      <c r="J656" s="180">
        <f>ROUND(I656*H656,2)</f>
        <v>0</v>
      </c>
      <c r="K656" s="178" t="s">
        <v>446</v>
      </c>
      <c r="L656" s="181"/>
      <c r="M656" s="182" t="s">
        <v>1</v>
      </c>
      <c r="N656" s="183" t="s">
        <v>38</v>
      </c>
      <c r="P656" s="158">
        <f>O656*H656</f>
        <v>0</v>
      </c>
      <c r="Q656" s="158">
        <v>5.0000000000000001E-4</v>
      </c>
      <c r="R656" s="158">
        <f>Q656*H656</f>
        <v>3.0000000000000001E-3</v>
      </c>
      <c r="S656" s="158">
        <v>0</v>
      </c>
      <c r="T656" s="159">
        <f>S656*H656</f>
        <v>0</v>
      </c>
      <c r="AR656" s="160" t="s">
        <v>266</v>
      </c>
      <c r="AT656" s="160" t="s">
        <v>401</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1184</v>
      </c>
    </row>
    <row r="657" spans="2:65" s="1" customFormat="1" ht="19.5" x14ac:dyDescent="0.2">
      <c r="B657" s="32"/>
      <c r="C657" s="254"/>
      <c r="D657" s="255" t="s">
        <v>210</v>
      </c>
      <c r="E657" s="254"/>
      <c r="F657" s="256" t="s">
        <v>960</v>
      </c>
      <c r="G657" s="254"/>
      <c r="H657" s="254"/>
      <c r="I657" s="96"/>
      <c r="L657" s="32"/>
      <c r="M657" s="162"/>
      <c r="T657" s="56"/>
      <c r="AT657" s="17" t="s">
        <v>210</v>
      </c>
      <c r="AU657" s="17" t="s">
        <v>82</v>
      </c>
    </row>
    <row r="658" spans="2:65" s="12" customFormat="1" x14ac:dyDescent="0.2">
      <c r="B658" s="163"/>
      <c r="C658" s="258"/>
      <c r="D658" s="255" t="s">
        <v>214</v>
      </c>
      <c r="E658" s="259" t="s">
        <v>1</v>
      </c>
      <c r="F658" s="260" t="s">
        <v>215</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216</v>
      </c>
      <c r="G659" s="258"/>
      <c r="H659" s="259" t="s">
        <v>1</v>
      </c>
      <c r="I659" s="165"/>
      <c r="L659" s="163"/>
      <c r="M659" s="166"/>
      <c r="T659" s="167"/>
      <c r="AT659" s="164" t="s">
        <v>214</v>
      </c>
      <c r="AU659" s="164" t="s">
        <v>82</v>
      </c>
      <c r="AV659" s="12" t="s">
        <v>80</v>
      </c>
      <c r="AW659" s="12" t="s">
        <v>30</v>
      </c>
      <c r="AX659" s="12" t="s">
        <v>73</v>
      </c>
      <c r="AY659" s="164" t="s">
        <v>201</v>
      </c>
    </row>
    <row r="660" spans="2:65" s="12" customFormat="1" ht="22.5" x14ac:dyDescent="0.2">
      <c r="B660" s="163"/>
      <c r="C660" s="258"/>
      <c r="D660" s="255" t="s">
        <v>214</v>
      </c>
      <c r="E660" s="259" t="s">
        <v>1</v>
      </c>
      <c r="F660" s="260" t="s">
        <v>406</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1128</v>
      </c>
      <c r="G661" s="258"/>
      <c r="H661" s="259" t="s">
        <v>1</v>
      </c>
      <c r="I661" s="165"/>
      <c r="L661" s="163"/>
      <c r="M661" s="166"/>
      <c r="T661" s="167"/>
      <c r="AT661" s="164" t="s">
        <v>214</v>
      </c>
      <c r="AU661" s="164" t="s">
        <v>82</v>
      </c>
      <c r="AV661" s="12" t="s">
        <v>80</v>
      </c>
      <c r="AW661" s="12" t="s">
        <v>30</v>
      </c>
      <c r="AX661" s="12" t="s">
        <v>73</v>
      </c>
      <c r="AY661" s="164" t="s">
        <v>201</v>
      </c>
    </row>
    <row r="662" spans="2:65" s="12" customFormat="1" ht="22.5" x14ac:dyDescent="0.2">
      <c r="B662" s="163"/>
      <c r="C662" s="258"/>
      <c r="D662" s="255" t="s">
        <v>214</v>
      </c>
      <c r="E662" s="259" t="s">
        <v>1</v>
      </c>
      <c r="F662" s="260" t="s">
        <v>1183</v>
      </c>
      <c r="G662" s="258"/>
      <c r="H662" s="259" t="s">
        <v>1</v>
      </c>
      <c r="I662" s="165"/>
      <c r="L662" s="163"/>
      <c r="M662" s="166"/>
      <c r="T662" s="167"/>
      <c r="AT662" s="164" t="s">
        <v>214</v>
      </c>
      <c r="AU662" s="164" t="s">
        <v>82</v>
      </c>
      <c r="AV662" s="12" t="s">
        <v>80</v>
      </c>
      <c r="AW662" s="12" t="s">
        <v>30</v>
      </c>
      <c r="AX662" s="12" t="s">
        <v>73</v>
      </c>
      <c r="AY662" s="164" t="s">
        <v>201</v>
      </c>
    </row>
    <row r="663" spans="2:65" s="13" customFormat="1" x14ac:dyDescent="0.2">
      <c r="B663" s="168"/>
      <c r="C663" s="261"/>
      <c r="D663" s="255" t="s">
        <v>214</v>
      </c>
      <c r="E663" s="262" t="s">
        <v>1</v>
      </c>
      <c r="F663" s="263" t="s">
        <v>250</v>
      </c>
      <c r="G663" s="261"/>
      <c r="H663" s="264">
        <v>6</v>
      </c>
      <c r="I663" s="170"/>
      <c r="L663" s="168"/>
      <c r="M663" s="171"/>
      <c r="T663" s="172"/>
      <c r="AT663" s="169" t="s">
        <v>214</v>
      </c>
      <c r="AU663" s="169" t="s">
        <v>82</v>
      </c>
      <c r="AV663" s="13" t="s">
        <v>82</v>
      </c>
      <c r="AW663" s="13" t="s">
        <v>30</v>
      </c>
      <c r="AX663" s="13" t="s">
        <v>73</v>
      </c>
      <c r="AY663" s="169" t="s">
        <v>201</v>
      </c>
    </row>
    <row r="664" spans="2:65" s="14" customFormat="1" x14ac:dyDescent="0.2">
      <c r="B664" s="173"/>
      <c r="C664" s="265"/>
      <c r="D664" s="255" t="s">
        <v>214</v>
      </c>
      <c r="E664" s="266" t="s">
        <v>1</v>
      </c>
      <c r="F664" s="267" t="s">
        <v>221</v>
      </c>
      <c r="G664" s="265"/>
      <c r="H664" s="268">
        <v>6</v>
      </c>
      <c r="I664" s="175"/>
      <c r="L664" s="173"/>
      <c r="M664" s="176"/>
      <c r="T664" s="177"/>
      <c r="AT664" s="174" t="s">
        <v>214</v>
      </c>
      <c r="AU664" s="174" t="s">
        <v>82</v>
      </c>
      <c r="AV664" s="14" t="s">
        <v>208</v>
      </c>
      <c r="AW664" s="14" t="s">
        <v>30</v>
      </c>
      <c r="AX664" s="14" t="s">
        <v>80</v>
      </c>
      <c r="AY664" s="174" t="s">
        <v>201</v>
      </c>
    </row>
    <row r="665" spans="2:65" s="1" customFormat="1" ht="16.5" customHeight="1" x14ac:dyDescent="0.2">
      <c r="B665" s="152"/>
      <c r="C665" s="249" t="s">
        <v>520</v>
      </c>
      <c r="D665" s="249" t="s">
        <v>203</v>
      </c>
      <c r="E665" s="250" t="s">
        <v>600</v>
      </c>
      <c r="F665" s="251" t="s">
        <v>601</v>
      </c>
      <c r="G665" s="252" t="s">
        <v>536</v>
      </c>
      <c r="H665" s="253">
        <v>11</v>
      </c>
      <c r="I665" s="154"/>
      <c r="J665" s="155">
        <f>ROUND(I665*H665,2)</f>
        <v>0</v>
      </c>
      <c r="K665" s="153" t="s">
        <v>207</v>
      </c>
      <c r="L665" s="32"/>
      <c r="M665" s="156" t="s">
        <v>1</v>
      </c>
      <c r="N665" s="157" t="s">
        <v>38</v>
      </c>
      <c r="P665" s="158">
        <f>O665*H665</f>
        <v>0</v>
      </c>
      <c r="Q665" s="158">
        <v>5.6999999999999998E-4</v>
      </c>
      <c r="R665" s="158">
        <f>Q665*H665</f>
        <v>6.2699999999999995E-3</v>
      </c>
      <c r="S665" s="158">
        <v>0</v>
      </c>
      <c r="T665" s="159">
        <f>S665*H665</f>
        <v>0</v>
      </c>
      <c r="AR665" s="160" t="s">
        <v>208</v>
      </c>
      <c r="AT665" s="160" t="s">
        <v>203</v>
      </c>
      <c r="AU665" s="160" t="s">
        <v>82</v>
      </c>
      <c r="AY665" s="17" t="s">
        <v>201</v>
      </c>
      <c r="BE665" s="161">
        <f>IF(N665="základní",J665,0)</f>
        <v>0</v>
      </c>
      <c r="BF665" s="161">
        <f>IF(N665="snížená",J665,0)</f>
        <v>0</v>
      </c>
      <c r="BG665" s="161">
        <f>IF(N665="zákl. přenesená",J665,0)</f>
        <v>0</v>
      </c>
      <c r="BH665" s="161">
        <f>IF(N665="sníž. přenesená",J665,0)</f>
        <v>0</v>
      </c>
      <c r="BI665" s="161">
        <f>IF(N665="nulová",J665,0)</f>
        <v>0</v>
      </c>
      <c r="BJ665" s="17" t="s">
        <v>80</v>
      </c>
      <c r="BK665" s="161">
        <f>ROUND(I665*H665,2)</f>
        <v>0</v>
      </c>
      <c r="BL665" s="17" t="s">
        <v>208</v>
      </c>
      <c r="BM665" s="160" t="s">
        <v>1185</v>
      </c>
    </row>
    <row r="666" spans="2:65" s="1" customFormat="1" x14ac:dyDescent="0.2">
      <c r="B666" s="32"/>
      <c r="C666" s="254"/>
      <c r="D666" s="255" t="s">
        <v>210</v>
      </c>
      <c r="E666" s="254"/>
      <c r="F666" s="256" t="s">
        <v>601</v>
      </c>
      <c r="G666" s="254"/>
      <c r="H666" s="254"/>
      <c r="I666" s="96"/>
      <c r="L666" s="32"/>
      <c r="M666" s="162"/>
      <c r="T666" s="56"/>
      <c r="AT666" s="17" t="s">
        <v>210</v>
      </c>
      <c r="AU666" s="17" t="s">
        <v>82</v>
      </c>
    </row>
    <row r="667" spans="2:65" s="1" customFormat="1" ht="253.5" x14ac:dyDescent="0.2">
      <c r="B667" s="32"/>
      <c r="C667" s="254"/>
      <c r="D667" s="255" t="s">
        <v>212</v>
      </c>
      <c r="E667" s="254"/>
      <c r="F667" s="257" t="s">
        <v>603</v>
      </c>
      <c r="G667" s="254"/>
      <c r="H667" s="254"/>
      <c r="I667" s="96"/>
      <c r="L667" s="32"/>
      <c r="M667" s="162"/>
      <c r="T667" s="56"/>
      <c r="AT667" s="17" t="s">
        <v>212</v>
      </c>
      <c r="AU667" s="17" t="s">
        <v>82</v>
      </c>
    </row>
    <row r="668" spans="2:65" s="12" customFormat="1" x14ac:dyDescent="0.2">
      <c r="B668" s="163"/>
      <c r="C668" s="258"/>
      <c r="D668" s="255" t="s">
        <v>214</v>
      </c>
      <c r="E668" s="259" t="s">
        <v>1</v>
      </c>
      <c r="F668" s="260" t="s">
        <v>215</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216</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1128</v>
      </c>
      <c r="G670" s="258"/>
      <c r="H670" s="259" t="s">
        <v>1</v>
      </c>
      <c r="I670" s="165"/>
      <c r="L670" s="163"/>
      <c r="M670" s="166"/>
      <c r="T670" s="167"/>
      <c r="AT670" s="164" t="s">
        <v>214</v>
      </c>
      <c r="AU670" s="164" t="s">
        <v>82</v>
      </c>
      <c r="AV670" s="12" t="s">
        <v>80</v>
      </c>
      <c r="AW670" s="12" t="s">
        <v>30</v>
      </c>
      <c r="AX670" s="12" t="s">
        <v>73</v>
      </c>
      <c r="AY670" s="164" t="s">
        <v>201</v>
      </c>
    </row>
    <row r="671" spans="2:65" s="12" customFormat="1" ht="22.5" x14ac:dyDescent="0.2">
      <c r="B671" s="163"/>
      <c r="C671" s="258"/>
      <c r="D671" s="255" t="s">
        <v>214</v>
      </c>
      <c r="E671" s="259" t="s">
        <v>1</v>
      </c>
      <c r="F671" s="260" t="s">
        <v>1186</v>
      </c>
      <c r="G671" s="258"/>
      <c r="H671" s="259" t="s">
        <v>1</v>
      </c>
      <c r="I671" s="165"/>
      <c r="L671" s="163"/>
      <c r="M671" s="166"/>
      <c r="T671" s="167"/>
      <c r="AT671" s="164" t="s">
        <v>214</v>
      </c>
      <c r="AU671" s="164" t="s">
        <v>82</v>
      </c>
      <c r="AV671" s="12" t="s">
        <v>80</v>
      </c>
      <c r="AW671" s="12" t="s">
        <v>30</v>
      </c>
      <c r="AX671" s="12" t="s">
        <v>73</v>
      </c>
      <c r="AY671" s="164" t="s">
        <v>201</v>
      </c>
    </row>
    <row r="672" spans="2:65" s="13" customFormat="1" x14ac:dyDescent="0.2">
      <c r="B672" s="168"/>
      <c r="C672" s="261"/>
      <c r="D672" s="255" t="s">
        <v>214</v>
      </c>
      <c r="E672" s="262" t="s">
        <v>1</v>
      </c>
      <c r="F672" s="263" t="s">
        <v>292</v>
      </c>
      <c r="G672" s="261"/>
      <c r="H672" s="264">
        <v>11</v>
      </c>
      <c r="I672" s="170"/>
      <c r="L672" s="168"/>
      <c r="M672" s="171"/>
      <c r="T672" s="172"/>
      <c r="AT672" s="169" t="s">
        <v>214</v>
      </c>
      <c r="AU672" s="169" t="s">
        <v>82</v>
      </c>
      <c r="AV672" s="13" t="s">
        <v>82</v>
      </c>
      <c r="AW672" s="13" t="s">
        <v>30</v>
      </c>
      <c r="AX672" s="13" t="s">
        <v>73</v>
      </c>
      <c r="AY672" s="169" t="s">
        <v>201</v>
      </c>
    </row>
    <row r="673" spans="2:65" s="14" customFormat="1" x14ac:dyDescent="0.2">
      <c r="B673" s="173"/>
      <c r="C673" s="265"/>
      <c r="D673" s="255" t="s">
        <v>214</v>
      </c>
      <c r="E673" s="266" t="s">
        <v>1</v>
      </c>
      <c r="F673" s="267" t="s">
        <v>221</v>
      </c>
      <c r="G673" s="265"/>
      <c r="H673" s="268">
        <v>11</v>
      </c>
      <c r="I673" s="175"/>
      <c r="L673" s="173"/>
      <c r="M673" s="176"/>
      <c r="T673" s="177"/>
      <c r="AT673" s="174" t="s">
        <v>214</v>
      </c>
      <c r="AU673" s="174" t="s">
        <v>82</v>
      </c>
      <c r="AV673" s="14" t="s">
        <v>208</v>
      </c>
      <c r="AW673" s="14" t="s">
        <v>30</v>
      </c>
      <c r="AX673" s="14" t="s">
        <v>80</v>
      </c>
      <c r="AY673" s="174" t="s">
        <v>201</v>
      </c>
    </row>
    <row r="674" spans="2:65" s="1" customFormat="1" ht="16.5" customHeight="1" x14ac:dyDescent="0.2">
      <c r="B674" s="152"/>
      <c r="C674" s="271" t="s">
        <v>526</v>
      </c>
      <c r="D674" s="271" t="s">
        <v>401</v>
      </c>
      <c r="E674" s="272" t="s">
        <v>606</v>
      </c>
      <c r="F674" s="273" t="s">
        <v>607</v>
      </c>
      <c r="G674" s="274" t="s">
        <v>536</v>
      </c>
      <c r="H674" s="275">
        <v>11</v>
      </c>
      <c r="I674" s="179"/>
      <c r="J674" s="180">
        <f>ROUND(I674*H674,2)</f>
        <v>0</v>
      </c>
      <c r="K674" s="178" t="s">
        <v>446</v>
      </c>
      <c r="L674" s="181"/>
      <c r="M674" s="182" t="s">
        <v>1</v>
      </c>
      <c r="N674" s="183" t="s">
        <v>38</v>
      </c>
      <c r="P674" s="158">
        <f>O674*H674</f>
        <v>0</v>
      </c>
      <c r="Q674" s="158">
        <v>1.9000000000000001E-4</v>
      </c>
      <c r="R674" s="158">
        <f>Q674*H674</f>
        <v>2.0900000000000003E-3</v>
      </c>
      <c r="S674" s="158">
        <v>0</v>
      </c>
      <c r="T674" s="159">
        <f>S674*H674</f>
        <v>0</v>
      </c>
      <c r="AR674" s="160" t="s">
        <v>266</v>
      </c>
      <c r="AT674" s="160" t="s">
        <v>401</v>
      </c>
      <c r="AU674" s="160" t="s">
        <v>82</v>
      </c>
      <c r="AY674" s="17" t="s">
        <v>201</v>
      </c>
      <c r="BE674" s="161">
        <f>IF(N674="základní",J674,0)</f>
        <v>0</v>
      </c>
      <c r="BF674" s="161">
        <f>IF(N674="snížená",J674,0)</f>
        <v>0</v>
      </c>
      <c r="BG674" s="161">
        <f>IF(N674="zákl. přenesená",J674,0)</f>
        <v>0</v>
      </c>
      <c r="BH674" s="161">
        <f>IF(N674="sníž. přenesená",J674,0)</f>
        <v>0</v>
      </c>
      <c r="BI674" s="161">
        <f>IF(N674="nulová",J674,0)</f>
        <v>0</v>
      </c>
      <c r="BJ674" s="17" t="s">
        <v>80</v>
      </c>
      <c r="BK674" s="161">
        <f>ROUND(I674*H674,2)</f>
        <v>0</v>
      </c>
      <c r="BL674" s="17" t="s">
        <v>208</v>
      </c>
      <c r="BM674" s="160" t="s">
        <v>1187</v>
      </c>
    </row>
    <row r="675" spans="2:65" s="1" customFormat="1" x14ac:dyDescent="0.2">
      <c r="B675" s="32"/>
      <c r="C675" s="254"/>
      <c r="D675" s="255" t="s">
        <v>210</v>
      </c>
      <c r="E675" s="254"/>
      <c r="F675" s="256" t="s">
        <v>607</v>
      </c>
      <c r="G675" s="254"/>
      <c r="H675" s="254"/>
      <c r="I675" s="96"/>
      <c r="L675" s="32"/>
      <c r="M675" s="162"/>
      <c r="T675" s="56"/>
      <c r="AT675" s="17" t="s">
        <v>210</v>
      </c>
      <c r="AU675" s="17" t="s">
        <v>82</v>
      </c>
    </row>
    <row r="676" spans="2:65" s="12" customFormat="1" x14ac:dyDescent="0.2">
      <c r="B676" s="163"/>
      <c r="C676" s="258"/>
      <c r="D676" s="255" t="s">
        <v>214</v>
      </c>
      <c r="E676" s="259" t="s">
        <v>1</v>
      </c>
      <c r="F676" s="260" t="s">
        <v>215</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216</v>
      </c>
      <c r="G677" s="258"/>
      <c r="H677" s="259" t="s">
        <v>1</v>
      </c>
      <c r="I677" s="165"/>
      <c r="L677" s="163"/>
      <c r="M677" s="166"/>
      <c r="T677" s="167"/>
      <c r="AT677" s="164" t="s">
        <v>214</v>
      </c>
      <c r="AU677" s="164" t="s">
        <v>82</v>
      </c>
      <c r="AV677" s="12" t="s">
        <v>80</v>
      </c>
      <c r="AW677" s="12" t="s">
        <v>30</v>
      </c>
      <c r="AX677" s="12" t="s">
        <v>73</v>
      </c>
      <c r="AY677" s="164" t="s">
        <v>201</v>
      </c>
    </row>
    <row r="678" spans="2:65" s="12" customFormat="1" ht="22.5" x14ac:dyDescent="0.2">
      <c r="B678" s="163"/>
      <c r="C678" s="258"/>
      <c r="D678" s="255" t="s">
        <v>214</v>
      </c>
      <c r="E678" s="259" t="s">
        <v>1</v>
      </c>
      <c r="F678" s="260" t="s">
        <v>406</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1128</v>
      </c>
      <c r="G679" s="258"/>
      <c r="H679" s="259" t="s">
        <v>1</v>
      </c>
      <c r="I679" s="165"/>
      <c r="L679" s="163"/>
      <c r="M679" s="166"/>
      <c r="T679" s="167"/>
      <c r="AT679" s="164" t="s">
        <v>214</v>
      </c>
      <c r="AU679" s="164" t="s">
        <v>82</v>
      </c>
      <c r="AV679" s="12" t="s">
        <v>80</v>
      </c>
      <c r="AW679" s="12" t="s">
        <v>30</v>
      </c>
      <c r="AX679" s="12" t="s">
        <v>73</v>
      </c>
      <c r="AY679" s="164" t="s">
        <v>201</v>
      </c>
    </row>
    <row r="680" spans="2:65" s="12" customFormat="1" ht="22.5" x14ac:dyDescent="0.2">
      <c r="B680" s="163"/>
      <c r="C680" s="258"/>
      <c r="D680" s="255" t="s">
        <v>214</v>
      </c>
      <c r="E680" s="259" t="s">
        <v>1</v>
      </c>
      <c r="F680" s="260" t="s">
        <v>1186</v>
      </c>
      <c r="G680" s="258"/>
      <c r="H680" s="259" t="s">
        <v>1</v>
      </c>
      <c r="I680" s="165"/>
      <c r="L680" s="163"/>
      <c r="M680" s="166"/>
      <c r="T680" s="167"/>
      <c r="AT680" s="164" t="s">
        <v>214</v>
      </c>
      <c r="AU680" s="164" t="s">
        <v>82</v>
      </c>
      <c r="AV680" s="12" t="s">
        <v>80</v>
      </c>
      <c r="AW680" s="12" t="s">
        <v>30</v>
      </c>
      <c r="AX680" s="12" t="s">
        <v>73</v>
      </c>
      <c r="AY680" s="164" t="s">
        <v>201</v>
      </c>
    </row>
    <row r="681" spans="2:65" s="13" customFormat="1" x14ac:dyDescent="0.2">
      <c r="B681" s="168"/>
      <c r="C681" s="261"/>
      <c r="D681" s="255" t="s">
        <v>214</v>
      </c>
      <c r="E681" s="262" t="s">
        <v>1</v>
      </c>
      <c r="F681" s="263" t="s">
        <v>292</v>
      </c>
      <c r="G681" s="261"/>
      <c r="H681" s="264">
        <v>11</v>
      </c>
      <c r="I681" s="170"/>
      <c r="L681" s="168"/>
      <c r="M681" s="171"/>
      <c r="T681" s="172"/>
      <c r="AT681" s="169" t="s">
        <v>214</v>
      </c>
      <c r="AU681" s="169" t="s">
        <v>82</v>
      </c>
      <c r="AV681" s="13" t="s">
        <v>82</v>
      </c>
      <c r="AW681" s="13" t="s">
        <v>30</v>
      </c>
      <c r="AX681" s="13" t="s">
        <v>73</v>
      </c>
      <c r="AY681" s="169" t="s">
        <v>201</v>
      </c>
    </row>
    <row r="682" spans="2:65" s="14" customFormat="1" x14ac:dyDescent="0.2">
      <c r="B682" s="173"/>
      <c r="C682" s="265"/>
      <c r="D682" s="255" t="s">
        <v>214</v>
      </c>
      <c r="E682" s="266" t="s">
        <v>1</v>
      </c>
      <c r="F682" s="267" t="s">
        <v>221</v>
      </c>
      <c r="G682" s="265"/>
      <c r="H682" s="268">
        <v>11</v>
      </c>
      <c r="I682" s="175"/>
      <c r="L682" s="173"/>
      <c r="M682" s="176"/>
      <c r="T682" s="177"/>
      <c r="AT682" s="174" t="s">
        <v>214</v>
      </c>
      <c r="AU682" s="174" t="s">
        <v>82</v>
      </c>
      <c r="AV682" s="14" t="s">
        <v>208</v>
      </c>
      <c r="AW682" s="14" t="s">
        <v>30</v>
      </c>
      <c r="AX682" s="14" t="s">
        <v>80</v>
      </c>
      <c r="AY682" s="174" t="s">
        <v>201</v>
      </c>
    </row>
    <row r="683" spans="2:65" s="1" customFormat="1" ht="16.5" customHeight="1" x14ac:dyDescent="0.2">
      <c r="B683" s="152"/>
      <c r="C683" s="249" t="s">
        <v>533</v>
      </c>
      <c r="D683" s="249" t="s">
        <v>203</v>
      </c>
      <c r="E683" s="250" t="s">
        <v>610</v>
      </c>
      <c r="F683" s="251" t="s">
        <v>611</v>
      </c>
      <c r="G683" s="252" t="s">
        <v>536</v>
      </c>
      <c r="H683" s="253">
        <v>11</v>
      </c>
      <c r="I683" s="154"/>
      <c r="J683" s="155">
        <f>ROUND(I683*H683,2)</f>
        <v>0</v>
      </c>
      <c r="K683" s="153" t="s">
        <v>207</v>
      </c>
      <c r="L683" s="32"/>
      <c r="M683" s="156" t="s">
        <v>1</v>
      </c>
      <c r="N683" s="157" t="s">
        <v>38</v>
      </c>
      <c r="P683" s="158">
        <f>O683*H683</f>
        <v>0</v>
      </c>
      <c r="Q683" s="158">
        <v>7.2000000000000005E-4</v>
      </c>
      <c r="R683" s="158">
        <f>Q683*H683</f>
        <v>7.92E-3</v>
      </c>
      <c r="S683" s="158">
        <v>0</v>
      </c>
      <c r="T683" s="159">
        <f>S683*H683</f>
        <v>0</v>
      </c>
      <c r="AR683" s="160" t="s">
        <v>208</v>
      </c>
      <c r="AT683" s="160" t="s">
        <v>203</v>
      </c>
      <c r="AU683" s="160" t="s">
        <v>82</v>
      </c>
      <c r="AY683" s="17" t="s">
        <v>201</v>
      </c>
      <c r="BE683" s="161">
        <f>IF(N683="základní",J683,0)</f>
        <v>0</v>
      </c>
      <c r="BF683" s="161">
        <f>IF(N683="snížená",J683,0)</f>
        <v>0</v>
      </c>
      <c r="BG683" s="161">
        <f>IF(N683="zákl. přenesená",J683,0)</f>
        <v>0</v>
      </c>
      <c r="BH683" s="161">
        <f>IF(N683="sníž. přenesená",J683,0)</f>
        <v>0</v>
      </c>
      <c r="BI683" s="161">
        <f>IF(N683="nulová",J683,0)</f>
        <v>0</v>
      </c>
      <c r="BJ683" s="17" t="s">
        <v>80</v>
      </c>
      <c r="BK683" s="161">
        <f>ROUND(I683*H683,2)</f>
        <v>0</v>
      </c>
      <c r="BL683" s="17" t="s">
        <v>208</v>
      </c>
      <c r="BM683" s="160" t="s">
        <v>1188</v>
      </c>
    </row>
    <row r="684" spans="2:65" s="1" customFormat="1" ht="29.25" x14ac:dyDescent="0.2">
      <c r="B684" s="32"/>
      <c r="C684" s="254"/>
      <c r="D684" s="255" t="s">
        <v>210</v>
      </c>
      <c r="E684" s="254"/>
      <c r="F684" s="256" t="s">
        <v>613</v>
      </c>
      <c r="G684" s="254"/>
      <c r="H684" s="254"/>
      <c r="I684" s="96"/>
      <c r="L684" s="32"/>
      <c r="M684" s="162"/>
      <c r="T684" s="56"/>
      <c r="AT684" s="17" t="s">
        <v>210</v>
      </c>
      <c r="AU684" s="17" t="s">
        <v>82</v>
      </c>
    </row>
    <row r="685" spans="2:65" s="1" customFormat="1" ht="253.5" x14ac:dyDescent="0.2">
      <c r="B685" s="32"/>
      <c r="C685" s="254"/>
      <c r="D685" s="255" t="s">
        <v>212</v>
      </c>
      <c r="E685" s="254"/>
      <c r="F685" s="257" t="s">
        <v>603</v>
      </c>
      <c r="G685" s="254"/>
      <c r="H685" s="254"/>
      <c r="I685" s="96"/>
      <c r="L685" s="32"/>
      <c r="M685" s="162"/>
      <c r="T685" s="56"/>
      <c r="AT685" s="17" t="s">
        <v>212</v>
      </c>
      <c r="AU685" s="17" t="s">
        <v>82</v>
      </c>
    </row>
    <row r="686" spans="2:65" s="12" customFormat="1" x14ac:dyDescent="0.2">
      <c r="B686" s="163"/>
      <c r="C686" s="258"/>
      <c r="D686" s="255" t="s">
        <v>214</v>
      </c>
      <c r="E686" s="259" t="s">
        <v>1</v>
      </c>
      <c r="F686" s="260" t="s">
        <v>215</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216</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1128</v>
      </c>
      <c r="G688" s="258"/>
      <c r="H688" s="259" t="s">
        <v>1</v>
      </c>
      <c r="I688" s="165"/>
      <c r="L688" s="163"/>
      <c r="M688" s="166"/>
      <c r="T688" s="167"/>
      <c r="AT688" s="164" t="s">
        <v>214</v>
      </c>
      <c r="AU688" s="164" t="s">
        <v>82</v>
      </c>
      <c r="AV688" s="12" t="s">
        <v>80</v>
      </c>
      <c r="AW688" s="12" t="s">
        <v>30</v>
      </c>
      <c r="AX688" s="12" t="s">
        <v>73</v>
      </c>
      <c r="AY688" s="164" t="s">
        <v>201</v>
      </c>
    </row>
    <row r="689" spans="2:65" s="12" customFormat="1" x14ac:dyDescent="0.2">
      <c r="B689" s="163"/>
      <c r="C689" s="258"/>
      <c r="D689" s="255" t="s">
        <v>214</v>
      </c>
      <c r="E689" s="259" t="s">
        <v>1</v>
      </c>
      <c r="F689" s="260" t="s">
        <v>1189</v>
      </c>
      <c r="G689" s="258"/>
      <c r="H689" s="259" t="s">
        <v>1</v>
      </c>
      <c r="I689" s="165"/>
      <c r="L689" s="163"/>
      <c r="M689" s="166"/>
      <c r="T689" s="167"/>
      <c r="AT689" s="164" t="s">
        <v>214</v>
      </c>
      <c r="AU689" s="164" t="s">
        <v>82</v>
      </c>
      <c r="AV689" s="12" t="s">
        <v>80</v>
      </c>
      <c r="AW689" s="12" t="s">
        <v>30</v>
      </c>
      <c r="AX689" s="12" t="s">
        <v>73</v>
      </c>
      <c r="AY689" s="164" t="s">
        <v>201</v>
      </c>
    </row>
    <row r="690" spans="2:65" s="13" customFormat="1" x14ac:dyDescent="0.2">
      <c r="B690" s="168"/>
      <c r="C690" s="261"/>
      <c r="D690" s="255" t="s">
        <v>214</v>
      </c>
      <c r="E690" s="262" t="s">
        <v>1</v>
      </c>
      <c r="F690" s="263" t="s">
        <v>292</v>
      </c>
      <c r="G690" s="261"/>
      <c r="H690" s="264">
        <v>11</v>
      </c>
      <c r="I690" s="170"/>
      <c r="L690" s="168"/>
      <c r="M690" s="171"/>
      <c r="T690" s="172"/>
      <c r="AT690" s="169" t="s">
        <v>214</v>
      </c>
      <c r="AU690" s="169" t="s">
        <v>82</v>
      </c>
      <c r="AV690" s="13" t="s">
        <v>82</v>
      </c>
      <c r="AW690" s="13" t="s">
        <v>30</v>
      </c>
      <c r="AX690" s="13" t="s">
        <v>73</v>
      </c>
      <c r="AY690" s="169" t="s">
        <v>201</v>
      </c>
    </row>
    <row r="691" spans="2:65" s="14" customFormat="1" x14ac:dyDescent="0.2">
      <c r="B691" s="173"/>
      <c r="C691" s="265"/>
      <c r="D691" s="255" t="s">
        <v>214</v>
      </c>
      <c r="E691" s="266" t="s">
        <v>1</v>
      </c>
      <c r="F691" s="267" t="s">
        <v>221</v>
      </c>
      <c r="G691" s="265"/>
      <c r="H691" s="268">
        <v>11</v>
      </c>
      <c r="I691" s="175"/>
      <c r="L691" s="173"/>
      <c r="M691" s="176"/>
      <c r="T691" s="177"/>
      <c r="AT691" s="174" t="s">
        <v>214</v>
      </c>
      <c r="AU691" s="174" t="s">
        <v>82</v>
      </c>
      <c r="AV691" s="14" t="s">
        <v>208</v>
      </c>
      <c r="AW691" s="14" t="s">
        <v>30</v>
      </c>
      <c r="AX691" s="14" t="s">
        <v>80</v>
      </c>
      <c r="AY691" s="174" t="s">
        <v>201</v>
      </c>
    </row>
    <row r="692" spans="2:65" s="1" customFormat="1" ht="24" customHeight="1" x14ac:dyDescent="0.2">
      <c r="B692" s="152"/>
      <c r="C692" s="271" t="s">
        <v>540</v>
      </c>
      <c r="D692" s="271" t="s">
        <v>401</v>
      </c>
      <c r="E692" s="272" t="s">
        <v>616</v>
      </c>
      <c r="F692" s="273" t="s">
        <v>617</v>
      </c>
      <c r="G692" s="274" t="s">
        <v>536</v>
      </c>
      <c r="H692" s="275">
        <v>11</v>
      </c>
      <c r="I692" s="179"/>
      <c r="J692" s="180">
        <f>ROUND(I692*H692,2)</f>
        <v>0</v>
      </c>
      <c r="K692" s="178" t="s">
        <v>207</v>
      </c>
      <c r="L692" s="181"/>
      <c r="M692" s="182" t="s">
        <v>1</v>
      </c>
      <c r="N692" s="183" t="s">
        <v>38</v>
      </c>
      <c r="P692" s="158">
        <f>O692*H692</f>
        <v>0</v>
      </c>
      <c r="Q692" s="158">
        <v>3.8E-3</v>
      </c>
      <c r="R692" s="158">
        <f>Q692*H692</f>
        <v>4.1799999999999997E-2</v>
      </c>
      <c r="S692" s="158">
        <v>0</v>
      </c>
      <c r="T692" s="159">
        <f>S692*H692</f>
        <v>0</v>
      </c>
      <c r="AR692" s="160" t="s">
        <v>266</v>
      </c>
      <c r="AT692" s="160" t="s">
        <v>401</v>
      </c>
      <c r="AU692" s="160" t="s">
        <v>82</v>
      </c>
      <c r="AY692" s="17" t="s">
        <v>201</v>
      </c>
      <c r="BE692" s="161">
        <f>IF(N692="základní",J692,0)</f>
        <v>0</v>
      </c>
      <c r="BF692" s="161">
        <f>IF(N692="snížená",J692,0)</f>
        <v>0</v>
      </c>
      <c r="BG692" s="161">
        <f>IF(N692="zákl. přenesená",J692,0)</f>
        <v>0</v>
      </c>
      <c r="BH692" s="161">
        <f>IF(N692="sníž. přenesená",J692,0)</f>
        <v>0</v>
      </c>
      <c r="BI692" s="161">
        <f>IF(N692="nulová",J692,0)</f>
        <v>0</v>
      </c>
      <c r="BJ692" s="17" t="s">
        <v>80</v>
      </c>
      <c r="BK692" s="161">
        <f>ROUND(I692*H692,2)</f>
        <v>0</v>
      </c>
      <c r="BL692" s="17" t="s">
        <v>208</v>
      </c>
      <c r="BM692" s="160" t="s">
        <v>1190</v>
      </c>
    </row>
    <row r="693" spans="2:65" s="1" customFormat="1" x14ac:dyDescent="0.2">
      <c r="B693" s="32"/>
      <c r="C693" s="254"/>
      <c r="D693" s="255" t="s">
        <v>210</v>
      </c>
      <c r="E693" s="254"/>
      <c r="F693" s="256" t="s">
        <v>617</v>
      </c>
      <c r="G693" s="254"/>
      <c r="H693" s="254"/>
      <c r="I693" s="96"/>
      <c r="L693" s="32"/>
      <c r="M693" s="162"/>
      <c r="T693" s="56"/>
      <c r="AT693" s="17" t="s">
        <v>210</v>
      </c>
      <c r="AU693" s="17" t="s">
        <v>82</v>
      </c>
    </row>
    <row r="694" spans="2:65" s="12" customFormat="1" x14ac:dyDescent="0.2">
      <c r="B694" s="163"/>
      <c r="C694" s="258"/>
      <c r="D694" s="255" t="s">
        <v>214</v>
      </c>
      <c r="E694" s="259" t="s">
        <v>1</v>
      </c>
      <c r="F694" s="260" t="s">
        <v>215</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216</v>
      </c>
      <c r="G695" s="258"/>
      <c r="H695" s="259" t="s">
        <v>1</v>
      </c>
      <c r="I695" s="165"/>
      <c r="L695" s="163"/>
      <c r="M695" s="166"/>
      <c r="T695" s="167"/>
      <c r="AT695" s="164" t="s">
        <v>214</v>
      </c>
      <c r="AU695" s="164" t="s">
        <v>82</v>
      </c>
      <c r="AV695" s="12" t="s">
        <v>80</v>
      </c>
      <c r="AW695" s="12" t="s">
        <v>30</v>
      </c>
      <c r="AX695" s="12" t="s">
        <v>73</v>
      </c>
      <c r="AY695" s="164" t="s">
        <v>201</v>
      </c>
    </row>
    <row r="696" spans="2:65" s="12" customFormat="1" ht="22.5" x14ac:dyDescent="0.2">
      <c r="B696" s="163"/>
      <c r="C696" s="258"/>
      <c r="D696" s="255" t="s">
        <v>214</v>
      </c>
      <c r="E696" s="259" t="s">
        <v>1</v>
      </c>
      <c r="F696" s="260" t="s">
        <v>406</v>
      </c>
      <c r="G696" s="258"/>
      <c r="H696" s="259" t="s">
        <v>1</v>
      </c>
      <c r="I696" s="165"/>
      <c r="L696" s="163"/>
      <c r="M696" s="166"/>
      <c r="T696" s="167"/>
      <c r="AT696" s="164" t="s">
        <v>214</v>
      </c>
      <c r="AU696" s="164" t="s">
        <v>82</v>
      </c>
      <c r="AV696" s="12" t="s">
        <v>80</v>
      </c>
      <c r="AW696" s="12" t="s">
        <v>30</v>
      </c>
      <c r="AX696" s="12" t="s">
        <v>73</v>
      </c>
      <c r="AY696" s="164" t="s">
        <v>201</v>
      </c>
    </row>
    <row r="697" spans="2:65" s="12" customFormat="1" x14ac:dyDescent="0.2">
      <c r="B697" s="163"/>
      <c r="C697" s="258"/>
      <c r="D697" s="255" t="s">
        <v>214</v>
      </c>
      <c r="E697" s="259" t="s">
        <v>1</v>
      </c>
      <c r="F697" s="260" t="s">
        <v>1128</v>
      </c>
      <c r="G697" s="258"/>
      <c r="H697" s="259" t="s">
        <v>1</v>
      </c>
      <c r="I697" s="165"/>
      <c r="L697" s="163"/>
      <c r="M697" s="166"/>
      <c r="T697" s="167"/>
      <c r="AT697" s="164" t="s">
        <v>214</v>
      </c>
      <c r="AU697" s="164" t="s">
        <v>82</v>
      </c>
      <c r="AV697" s="12" t="s">
        <v>80</v>
      </c>
      <c r="AW697" s="12" t="s">
        <v>30</v>
      </c>
      <c r="AX697" s="12" t="s">
        <v>73</v>
      </c>
      <c r="AY697" s="164" t="s">
        <v>201</v>
      </c>
    </row>
    <row r="698" spans="2:65" s="12" customFormat="1" x14ac:dyDescent="0.2">
      <c r="B698" s="163"/>
      <c r="C698" s="258"/>
      <c r="D698" s="255" t="s">
        <v>214</v>
      </c>
      <c r="E698" s="259" t="s">
        <v>1</v>
      </c>
      <c r="F698" s="260" t="s">
        <v>1189</v>
      </c>
      <c r="G698" s="258"/>
      <c r="H698" s="259" t="s">
        <v>1</v>
      </c>
      <c r="I698" s="165"/>
      <c r="L698" s="163"/>
      <c r="M698" s="166"/>
      <c r="T698" s="167"/>
      <c r="AT698" s="164" t="s">
        <v>214</v>
      </c>
      <c r="AU698" s="164" t="s">
        <v>82</v>
      </c>
      <c r="AV698" s="12" t="s">
        <v>80</v>
      </c>
      <c r="AW698" s="12" t="s">
        <v>30</v>
      </c>
      <c r="AX698" s="12" t="s">
        <v>73</v>
      </c>
      <c r="AY698" s="164" t="s">
        <v>201</v>
      </c>
    </row>
    <row r="699" spans="2:65" s="13" customFormat="1" x14ac:dyDescent="0.2">
      <c r="B699" s="168"/>
      <c r="C699" s="261"/>
      <c r="D699" s="255" t="s">
        <v>214</v>
      </c>
      <c r="E699" s="262" t="s">
        <v>1</v>
      </c>
      <c r="F699" s="263" t="s">
        <v>292</v>
      </c>
      <c r="G699" s="261"/>
      <c r="H699" s="264">
        <v>11</v>
      </c>
      <c r="I699" s="170"/>
      <c r="L699" s="168"/>
      <c r="M699" s="171"/>
      <c r="T699" s="172"/>
      <c r="AT699" s="169" t="s">
        <v>214</v>
      </c>
      <c r="AU699" s="169" t="s">
        <v>82</v>
      </c>
      <c r="AV699" s="13" t="s">
        <v>82</v>
      </c>
      <c r="AW699" s="13" t="s">
        <v>30</v>
      </c>
      <c r="AX699" s="13" t="s">
        <v>73</v>
      </c>
      <c r="AY699" s="169" t="s">
        <v>201</v>
      </c>
    </row>
    <row r="700" spans="2:65" s="14" customFormat="1" x14ac:dyDescent="0.2">
      <c r="B700" s="173"/>
      <c r="C700" s="265"/>
      <c r="D700" s="255" t="s">
        <v>214</v>
      </c>
      <c r="E700" s="266" t="s">
        <v>1</v>
      </c>
      <c r="F700" s="267" t="s">
        <v>221</v>
      </c>
      <c r="G700" s="265"/>
      <c r="H700" s="268">
        <v>11</v>
      </c>
      <c r="I700" s="175"/>
      <c r="L700" s="173"/>
      <c r="M700" s="176"/>
      <c r="T700" s="177"/>
      <c r="AT700" s="174" t="s">
        <v>214</v>
      </c>
      <c r="AU700" s="174" t="s">
        <v>82</v>
      </c>
      <c r="AV700" s="14" t="s">
        <v>208</v>
      </c>
      <c r="AW700" s="14" t="s">
        <v>30</v>
      </c>
      <c r="AX700" s="14" t="s">
        <v>80</v>
      </c>
      <c r="AY700" s="174" t="s">
        <v>201</v>
      </c>
    </row>
    <row r="701" spans="2:65" s="1" customFormat="1" ht="16.5" customHeight="1" x14ac:dyDescent="0.2">
      <c r="B701" s="152"/>
      <c r="C701" s="271" t="s">
        <v>545</v>
      </c>
      <c r="D701" s="271" t="s">
        <v>401</v>
      </c>
      <c r="E701" s="272" t="s">
        <v>620</v>
      </c>
      <c r="F701" s="273" t="s">
        <v>621</v>
      </c>
      <c r="G701" s="274" t="s">
        <v>536</v>
      </c>
      <c r="H701" s="275">
        <v>11</v>
      </c>
      <c r="I701" s="179"/>
      <c r="J701" s="180">
        <f>ROUND(I701*H701,2)</f>
        <v>0</v>
      </c>
      <c r="K701" s="178" t="s">
        <v>446</v>
      </c>
      <c r="L701" s="181"/>
      <c r="M701" s="182" t="s">
        <v>1</v>
      </c>
      <c r="N701" s="183" t="s">
        <v>38</v>
      </c>
      <c r="P701" s="158">
        <f>O701*H701</f>
        <v>0</v>
      </c>
      <c r="Q701" s="158">
        <v>3.5000000000000001E-3</v>
      </c>
      <c r="R701" s="158">
        <f>Q701*H701</f>
        <v>3.85E-2</v>
      </c>
      <c r="S701" s="158">
        <v>0</v>
      </c>
      <c r="T701" s="159">
        <f>S701*H701</f>
        <v>0</v>
      </c>
      <c r="AR701" s="160" t="s">
        <v>266</v>
      </c>
      <c r="AT701" s="160" t="s">
        <v>401</v>
      </c>
      <c r="AU701" s="160" t="s">
        <v>82</v>
      </c>
      <c r="AY701" s="17" t="s">
        <v>201</v>
      </c>
      <c r="BE701" s="161">
        <f>IF(N701="základní",J701,0)</f>
        <v>0</v>
      </c>
      <c r="BF701" s="161">
        <f>IF(N701="snížená",J701,0)</f>
        <v>0</v>
      </c>
      <c r="BG701" s="161">
        <f>IF(N701="zákl. přenesená",J701,0)</f>
        <v>0</v>
      </c>
      <c r="BH701" s="161">
        <f>IF(N701="sníž. přenesená",J701,0)</f>
        <v>0</v>
      </c>
      <c r="BI701" s="161">
        <f>IF(N701="nulová",J701,0)</f>
        <v>0</v>
      </c>
      <c r="BJ701" s="17" t="s">
        <v>80</v>
      </c>
      <c r="BK701" s="161">
        <f>ROUND(I701*H701,2)</f>
        <v>0</v>
      </c>
      <c r="BL701" s="17" t="s">
        <v>208</v>
      </c>
      <c r="BM701" s="160" t="s">
        <v>1191</v>
      </c>
    </row>
    <row r="702" spans="2:65" s="1" customFormat="1" x14ac:dyDescent="0.2">
      <c r="B702" s="32"/>
      <c r="C702" s="254"/>
      <c r="D702" s="255" t="s">
        <v>210</v>
      </c>
      <c r="E702" s="254"/>
      <c r="F702" s="256" t="s">
        <v>621</v>
      </c>
      <c r="G702" s="254"/>
      <c r="H702" s="254"/>
      <c r="I702" s="96"/>
      <c r="L702" s="32"/>
      <c r="M702" s="162"/>
      <c r="T702" s="56"/>
      <c r="AT702" s="17" t="s">
        <v>210</v>
      </c>
      <c r="AU702" s="17" t="s">
        <v>82</v>
      </c>
    </row>
    <row r="703" spans="2:65" s="12" customFormat="1" x14ac:dyDescent="0.2">
      <c r="B703" s="163"/>
      <c r="C703" s="258"/>
      <c r="D703" s="255" t="s">
        <v>214</v>
      </c>
      <c r="E703" s="259" t="s">
        <v>1</v>
      </c>
      <c r="F703" s="260" t="s">
        <v>215</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216</v>
      </c>
      <c r="G704" s="258"/>
      <c r="H704" s="259" t="s">
        <v>1</v>
      </c>
      <c r="I704" s="165"/>
      <c r="L704" s="163"/>
      <c r="M704" s="166"/>
      <c r="T704" s="167"/>
      <c r="AT704" s="164" t="s">
        <v>214</v>
      </c>
      <c r="AU704" s="164" t="s">
        <v>82</v>
      </c>
      <c r="AV704" s="12" t="s">
        <v>80</v>
      </c>
      <c r="AW704" s="12" t="s">
        <v>30</v>
      </c>
      <c r="AX704" s="12" t="s">
        <v>73</v>
      </c>
      <c r="AY704" s="164" t="s">
        <v>201</v>
      </c>
    </row>
    <row r="705" spans="2:65" s="12" customFormat="1" ht="22.5" x14ac:dyDescent="0.2">
      <c r="B705" s="163"/>
      <c r="C705" s="258"/>
      <c r="D705" s="255" t="s">
        <v>214</v>
      </c>
      <c r="E705" s="259" t="s">
        <v>1</v>
      </c>
      <c r="F705" s="260" t="s">
        <v>406</v>
      </c>
      <c r="G705" s="258"/>
      <c r="H705" s="259" t="s">
        <v>1</v>
      </c>
      <c r="I705" s="165"/>
      <c r="L705" s="163"/>
      <c r="M705" s="166"/>
      <c r="T705" s="167"/>
      <c r="AT705" s="164" t="s">
        <v>214</v>
      </c>
      <c r="AU705" s="164" t="s">
        <v>82</v>
      </c>
      <c r="AV705" s="12" t="s">
        <v>80</v>
      </c>
      <c r="AW705" s="12" t="s">
        <v>30</v>
      </c>
      <c r="AX705" s="12" t="s">
        <v>73</v>
      </c>
      <c r="AY705" s="164" t="s">
        <v>201</v>
      </c>
    </row>
    <row r="706" spans="2:65" s="12" customFormat="1" x14ac:dyDescent="0.2">
      <c r="B706" s="163"/>
      <c r="C706" s="258"/>
      <c r="D706" s="255" t="s">
        <v>214</v>
      </c>
      <c r="E706" s="259" t="s">
        <v>1</v>
      </c>
      <c r="F706" s="260" t="s">
        <v>1128</v>
      </c>
      <c r="G706" s="258"/>
      <c r="H706" s="259" t="s">
        <v>1</v>
      </c>
      <c r="I706" s="165"/>
      <c r="L706" s="163"/>
      <c r="M706" s="166"/>
      <c r="T706" s="167"/>
      <c r="AT706" s="164" t="s">
        <v>214</v>
      </c>
      <c r="AU706" s="164" t="s">
        <v>82</v>
      </c>
      <c r="AV706" s="12" t="s">
        <v>80</v>
      </c>
      <c r="AW706" s="12" t="s">
        <v>30</v>
      </c>
      <c r="AX706" s="12" t="s">
        <v>73</v>
      </c>
      <c r="AY706" s="164" t="s">
        <v>201</v>
      </c>
    </row>
    <row r="707" spans="2:65" s="12" customFormat="1" ht="22.5" x14ac:dyDescent="0.2">
      <c r="B707" s="163"/>
      <c r="C707" s="258"/>
      <c r="D707" s="255" t="s">
        <v>214</v>
      </c>
      <c r="E707" s="259" t="s">
        <v>1</v>
      </c>
      <c r="F707" s="260" t="s">
        <v>1192</v>
      </c>
      <c r="G707" s="258"/>
      <c r="H707" s="259" t="s">
        <v>1</v>
      </c>
      <c r="I707" s="165"/>
      <c r="L707" s="163"/>
      <c r="M707" s="166"/>
      <c r="T707" s="167"/>
      <c r="AT707" s="164" t="s">
        <v>214</v>
      </c>
      <c r="AU707" s="164" t="s">
        <v>82</v>
      </c>
      <c r="AV707" s="12" t="s">
        <v>80</v>
      </c>
      <c r="AW707" s="12" t="s">
        <v>30</v>
      </c>
      <c r="AX707" s="12" t="s">
        <v>73</v>
      </c>
      <c r="AY707" s="164" t="s">
        <v>201</v>
      </c>
    </row>
    <row r="708" spans="2:65" s="13" customFormat="1" x14ac:dyDescent="0.2">
      <c r="B708" s="168"/>
      <c r="C708" s="261"/>
      <c r="D708" s="255" t="s">
        <v>214</v>
      </c>
      <c r="E708" s="262" t="s">
        <v>1</v>
      </c>
      <c r="F708" s="263" t="s">
        <v>292</v>
      </c>
      <c r="G708" s="261"/>
      <c r="H708" s="264">
        <v>11</v>
      </c>
      <c r="I708" s="170"/>
      <c r="L708" s="168"/>
      <c r="M708" s="171"/>
      <c r="T708" s="172"/>
      <c r="AT708" s="169" t="s">
        <v>214</v>
      </c>
      <c r="AU708" s="169" t="s">
        <v>82</v>
      </c>
      <c r="AV708" s="13" t="s">
        <v>82</v>
      </c>
      <c r="AW708" s="13" t="s">
        <v>30</v>
      </c>
      <c r="AX708" s="13" t="s">
        <v>73</v>
      </c>
      <c r="AY708" s="169" t="s">
        <v>201</v>
      </c>
    </row>
    <row r="709" spans="2:65" s="14" customFormat="1" x14ac:dyDescent="0.2">
      <c r="B709" s="173"/>
      <c r="C709" s="265"/>
      <c r="D709" s="255" t="s">
        <v>214</v>
      </c>
      <c r="E709" s="266" t="s">
        <v>1</v>
      </c>
      <c r="F709" s="267" t="s">
        <v>221</v>
      </c>
      <c r="G709" s="265"/>
      <c r="H709" s="268">
        <v>11</v>
      </c>
      <c r="I709" s="175"/>
      <c r="L709" s="173"/>
      <c r="M709" s="176"/>
      <c r="T709" s="177"/>
      <c r="AT709" s="174" t="s">
        <v>214</v>
      </c>
      <c r="AU709" s="174" t="s">
        <v>82</v>
      </c>
      <c r="AV709" s="14" t="s">
        <v>208</v>
      </c>
      <c r="AW709" s="14" t="s">
        <v>30</v>
      </c>
      <c r="AX709" s="14" t="s">
        <v>80</v>
      </c>
      <c r="AY709" s="174" t="s">
        <v>201</v>
      </c>
    </row>
    <row r="710" spans="2:65" s="1" customFormat="1" ht="24" customHeight="1" x14ac:dyDescent="0.2">
      <c r="B710" s="152"/>
      <c r="C710" s="249" t="s">
        <v>552</v>
      </c>
      <c r="D710" s="249" t="s">
        <v>203</v>
      </c>
      <c r="E710" s="250" t="s">
        <v>625</v>
      </c>
      <c r="F710" s="251" t="s">
        <v>626</v>
      </c>
      <c r="G710" s="252" t="s">
        <v>536</v>
      </c>
      <c r="H710" s="253">
        <v>11</v>
      </c>
      <c r="I710" s="154"/>
      <c r="J710" s="155">
        <f>ROUND(I710*H710,2)</f>
        <v>0</v>
      </c>
      <c r="K710" s="153" t="s">
        <v>207</v>
      </c>
      <c r="L710" s="32"/>
      <c r="M710" s="156" t="s">
        <v>1</v>
      </c>
      <c r="N710" s="157" t="s">
        <v>38</v>
      </c>
      <c r="P710" s="158">
        <f>O710*H710</f>
        <v>0</v>
      </c>
      <c r="Q710" s="158">
        <v>0</v>
      </c>
      <c r="R710" s="158">
        <f>Q710*H710</f>
        <v>0</v>
      </c>
      <c r="S710" s="158">
        <v>7.6800000000000002E-3</v>
      </c>
      <c r="T710" s="159">
        <f>S710*H710</f>
        <v>8.448E-2</v>
      </c>
      <c r="AR710" s="160" t="s">
        <v>208</v>
      </c>
      <c r="AT710" s="160" t="s">
        <v>203</v>
      </c>
      <c r="AU710" s="160" t="s">
        <v>82</v>
      </c>
      <c r="AY710" s="17" t="s">
        <v>201</v>
      </c>
      <c r="BE710" s="161">
        <f>IF(N710="základní",J710,0)</f>
        <v>0</v>
      </c>
      <c r="BF710" s="161">
        <f>IF(N710="snížená",J710,0)</f>
        <v>0</v>
      </c>
      <c r="BG710" s="161">
        <f>IF(N710="zákl. přenesená",J710,0)</f>
        <v>0</v>
      </c>
      <c r="BH710" s="161">
        <f>IF(N710="sníž. přenesená",J710,0)</f>
        <v>0</v>
      </c>
      <c r="BI710" s="161">
        <f>IF(N710="nulová",J710,0)</f>
        <v>0</v>
      </c>
      <c r="BJ710" s="17" t="s">
        <v>80</v>
      </c>
      <c r="BK710" s="161">
        <f>ROUND(I710*H710,2)</f>
        <v>0</v>
      </c>
      <c r="BL710" s="17" t="s">
        <v>208</v>
      </c>
      <c r="BM710" s="160" t="s">
        <v>1193</v>
      </c>
    </row>
    <row r="711" spans="2:65" s="1" customFormat="1" ht="19.5" x14ac:dyDescent="0.2">
      <c r="B711" s="32"/>
      <c r="C711" s="254"/>
      <c r="D711" s="255" t="s">
        <v>210</v>
      </c>
      <c r="E711" s="254"/>
      <c r="F711" s="256" t="s">
        <v>628</v>
      </c>
      <c r="G711" s="254"/>
      <c r="H711" s="254"/>
      <c r="I711" s="96"/>
      <c r="L711" s="32"/>
      <c r="M711" s="162"/>
      <c r="T711" s="56"/>
      <c r="AT711" s="17" t="s">
        <v>210</v>
      </c>
      <c r="AU711" s="17" t="s">
        <v>82</v>
      </c>
    </row>
    <row r="712" spans="2:65" s="12" customFormat="1" x14ac:dyDescent="0.2">
      <c r="B712" s="163"/>
      <c r="C712" s="258"/>
      <c r="D712" s="255" t="s">
        <v>214</v>
      </c>
      <c r="E712" s="259" t="s">
        <v>1</v>
      </c>
      <c r="F712" s="260" t="s">
        <v>215</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216</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1128</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1194</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292</v>
      </c>
      <c r="G716" s="261"/>
      <c r="H716" s="264">
        <v>11</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11</v>
      </c>
      <c r="I717" s="175"/>
      <c r="L717" s="173"/>
      <c r="M717" s="176"/>
      <c r="T717" s="177"/>
      <c r="AT717" s="174" t="s">
        <v>214</v>
      </c>
      <c r="AU717" s="174" t="s">
        <v>82</v>
      </c>
      <c r="AV717" s="14" t="s">
        <v>208</v>
      </c>
      <c r="AW717" s="14" t="s">
        <v>30</v>
      </c>
      <c r="AX717" s="14" t="s">
        <v>80</v>
      </c>
      <c r="AY717" s="174" t="s">
        <v>201</v>
      </c>
    </row>
    <row r="718" spans="2:65" s="1" customFormat="1" ht="24" customHeight="1" x14ac:dyDescent="0.2">
      <c r="B718" s="152"/>
      <c r="C718" s="249" t="s">
        <v>560</v>
      </c>
      <c r="D718" s="249" t="s">
        <v>203</v>
      </c>
      <c r="E718" s="250" t="s">
        <v>972</v>
      </c>
      <c r="F718" s="251" t="s">
        <v>973</v>
      </c>
      <c r="G718" s="252" t="s">
        <v>536</v>
      </c>
      <c r="H718" s="253">
        <v>2</v>
      </c>
      <c r="I718" s="154"/>
      <c r="J718" s="155">
        <f>ROUND(I718*H718,2)</f>
        <v>0</v>
      </c>
      <c r="K718" s="153" t="s">
        <v>207</v>
      </c>
      <c r="L718" s="32"/>
      <c r="M718" s="156" t="s">
        <v>1</v>
      </c>
      <c r="N718" s="157" t="s">
        <v>38</v>
      </c>
      <c r="P718" s="158">
        <f>O718*H718</f>
        <v>0</v>
      </c>
      <c r="Q718" s="158">
        <v>0</v>
      </c>
      <c r="R718" s="158">
        <f>Q718*H718</f>
        <v>0</v>
      </c>
      <c r="S718" s="158">
        <v>1.7299999999999999E-2</v>
      </c>
      <c r="T718" s="159">
        <f>S718*H718</f>
        <v>3.4599999999999999E-2</v>
      </c>
      <c r="AR718" s="160" t="s">
        <v>208</v>
      </c>
      <c r="AT718" s="160" t="s">
        <v>203</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1195</v>
      </c>
    </row>
    <row r="719" spans="2:65" s="1" customFormat="1" ht="19.5" x14ac:dyDescent="0.2">
      <c r="B719" s="32"/>
      <c r="C719" s="254"/>
      <c r="D719" s="255" t="s">
        <v>210</v>
      </c>
      <c r="E719" s="254"/>
      <c r="F719" s="256" t="s">
        <v>975</v>
      </c>
      <c r="G719" s="254"/>
      <c r="H719" s="254"/>
      <c r="I719" s="96"/>
      <c r="L719" s="32"/>
      <c r="M719" s="162"/>
      <c r="T719" s="56"/>
      <c r="AT719" s="17" t="s">
        <v>210</v>
      </c>
      <c r="AU719" s="17" t="s">
        <v>82</v>
      </c>
    </row>
    <row r="720" spans="2:65" s="12" customFormat="1" x14ac:dyDescent="0.2">
      <c r="B720" s="163"/>
      <c r="C720" s="258"/>
      <c r="D720" s="255" t="s">
        <v>214</v>
      </c>
      <c r="E720" s="259" t="s">
        <v>1</v>
      </c>
      <c r="F720" s="260" t="s">
        <v>215</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216</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1128</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976</v>
      </c>
      <c r="G723" s="258"/>
      <c r="H723" s="259" t="s">
        <v>1</v>
      </c>
      <c r="I723" s="165"/>
      <c r="L723" s="163"/>
      <c r="M723" s="166"/>
      <c r="T723" s="167"/>
      <c r="AT723" s="164" t="s">
        <v>214</v>
      </c>
      <c r="AU723" s="164" t="s">
        <v>82</v>
      </c>
      <c r="AV723" s="12" t="s">
        <v>80</v>
      </c>
      <c r="AW723" s="12" t="s">
        <v>30</v>
      </c>
      <c r="AX723" s="12" t="s">
        <v>73</v>
      </c>
      <c r="AY723" s="164" t="s">
        <v>201</v>
      </c>
    </row>
    <row r="724" spans="2:65" s="13" customFormat="1" x14ac:dyDescent="0.2">
      <c r="B724" s="168"/>
      <c r="C724" s="261"/>
      <c r="D724" s="255" t="s">
        <v>214</v>
      </c>
      <c r="E724" s="262" t="s">
        <v>1</v>
      </c>
      <c r="F724" s="263" t="s">
        <v>82</v>
      </c>
      <c r="G724" s="261"/>
      <c r="H724" s="264">
        <v>2</v>
      </c>
      <c r="I724" s="170"/>
      <c r="L724" s="168"/>
      <c r="M724" s="171"/>
      <c r="T724" s="172"/>
      <c r="AT724" s="169" t="s">
        <v>214</v>
      </c>
      <c r="AU724" s="169" t="s">
        <v>82</v>
      </c>
      <c r="AV724" s="13" t="s">
        <v>82</v>
      </c>
      <c r="AW724" s="13" t="s">
        <v>30</v>
      </c>
      <c r="AX724" s="13" t="s">
        <v>73</v>
      </c>
      <c r="AY724" s="169" t="s">
        <v>201</v>
      </c>
    </row>
    <row r="725" spans="2:65" s="14" customFormat="1" x14ac:dyDescent="0.2">
      <c r="B725" s="173"/>
      <c r="C725" s="265"/>
      <c r="D725" s="255" t="s">
        <v>214</v>
      </c>
      <c r="E725" s="266" t="s">
        <v>1</v>
      </c>
      <c r="F725" s="267" t="s">
        <v>221</v>
      </c>
      <c r="G725" s="265"/>
      <c r="H725" s="268">
        <v>2</v>
      </c>
      <c r="I725" s="175"/>
      <c r="L725" s="173"/>
      <c r="M725" s="176"/>
      <c r="T725" s="177"/>
      <c r="AT725" s="174" t="s">
        <v>214</v>
      </c>
      <c r="AU725" s="174" t="s">
        <v>82</v>
      </c>
      <c r="AV725" s="14" t="s">
        <v>208</v>
      </c>
      <c r="AW725" s="14" t="s">
        <v>30</v>
      </c>
      <c r="AX725" s="14" t="s">
        <v>80</v>
      </c>
      <c r="AY725" s="174" t="s">
        <v>201</v>
      </c>
    </row>
    <row r="726" spans="2:65" s="1" customFormat="1" ht="16.5" customHeight="1" x14ac:dyDescent="0.2">
      <c r="B726" s="152"/>
      <c r="C726" s="249" t="s">
        <v>564</v>
      </c>
      <c r="D726" s="249" t="s">
        <v>203</v>
      </c>
      <c r="E726" s="250" t="s">
        <v>977</v>
      </c>
      <c r="F726" s="251" t="s">
        <v>978</v>
      </c>
      <c r="G726" s="252" t="s">
        <v>536</v>
      </c>
      <c r="H726" s="253">
        <v>2</v>
      </c>
      <c r="I726" s="154"/>
      <c r="J726" s="155">
        <f>ROUND(I726*H726,2)</f>
        <v>0</v>
      </c>
      <c r="K726" s="153" t="s">
        <v>207</v>
      </c>
      <c r="L726" s="32"/>
      <c r="M726" s="156" t="s">
        <v>1</v>
      </c>
      <c r="N726" s="157" t="s">
        <v>38</v>
      </c>
      <c r="P726" s="158">
        <f>O726*H726</f>
        <v>0</v>
      </c>
      <c r="Q726" s="158">
        <v>8.5999999999999998E-4</v>
      </c>
      <c r="R726" s="158">
        <f>Q726*H726</f>
        <v>1.72E-3</v>
      </c>
      <c r="S726" s="158">
        <v>0</v>
      </c>
      <c r="T726" s="159">
        <f>S726*H726</f>
        <v>0</v>
      </c>
      <c r="AR726" s="160" t="s">
        <v>208</v>
      </c>
      <c r="AT726" s="160" t="s">
        <v>203</v>
      </c>
      <c r="AU726" s="160" t="s">
        <v>82</v>
      </c>
      <c r="AY726" s="17" t="s">
        <v>201</v>
      </c>
      <c r="BE726" s="161">
        <f>IF(N726="základní",J726,0)</f>
        <v>0</v>
      </c>
      <c r="BF726" s="161">
        <f>IF(N726="snížená",J726,0)</f>
        <v>0</v>
      </c>
      <c r="BG726" s="161">
        <f>IF(N726="zákl. přenesená",J726,0)</f>
        <v>0</v>
      </c>
      <c r="BH726" s="161">
        <f>IF(N726="sníž. přenesená",J726,0)</f>
        <v>0</v>
      </c>
      <c r="BI726" s="161">
        <f>IF(N726="nulová",J726,0)</f>
        <v>0</v>
      </c>
      <c r="BJ726" s="17" t="s">
        <v>80</v>
      </c>
      <c r="BK726" s="161">
        <f>ROUND(I726*H726,2)</f>
        <v>0</v>
      </c>
      <c r="BL726" s="17" t="s">
        <v>208</v>
      </c>
      <c r="BM726" s="160" t="s">
        <v>1196</v>
      </c>
    </row>
    <row r="727" spans="2:65" s="1" customFormat="1" ht="29.25" x14ac:dyDescent="0.2">
      <c r="B727" s="32"/>
      <c r="C727" s="254"/>
      <c r="D727" s="255" t="s">
        <v>210</v>
      </c>
      <c r="E727" s="254"/>
      <c r="F727" s="256" t="s">
        <v>980</v>
      </c>
      <c r="G727" s="254"/>
      <c r="H727" s="254"/>
      <c r="I727" s="96"/>
      <c r="L727" s="32"/>
      <c r="M727" s="162"/>
      <c r="T727" s="56"/>
      <c r="AT727" s="17" t="s">
        <v>210</v>
      </c>
      <c r="AU727" s="17" t="s">
        <v>82</v>
      </c>
    </row>
    <row r="728" spans="2:65" s="1" customFormat="1" ht="146.25" x14ac:dyDescent="0.2">
      <c r="B728" s="32"/>
      <c r="C728" s="254"/>
      <c r="D728" s="255" t="s">
        <v>212</v>
      </c>
      <c r="E728" s="254"/>
      <c r="F728" s="257" t="s">
        <v>641</v>
      </c>
      <c r="G728" s="254"/>
      <c r="H728" s="254"/>
      <c r="I728" s="96"/>
      <c r="L728" s="32"/>
      <c r="M728" s="162"/>
      <c r="T728" s="56"/>
      <c r="AT728" s="17" t="s">
        <v>212</v>
      </c>
      <c r="AU728" s="17" t="s">
        <v>82</v>
      </c>
    </row>
    <row r="729" spans="2:65" s="12" customFormat="1" x14ac:dyDescent="0.2">
      <c r="B729" s="163"/>
      <c r="C729" s="258"/>
      <c r="D729" s="255" t="s">
        <v>214</v>
      </c>
      <c r="E729" s="259" t="s">
        <v>1</v>
      </c>
      <c r="F729" s="260" t="s">
        <v>215</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216</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1128</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1197</v>
      </c>
      <c r="G732" s="258"/>
      <c r="H732" s="259" t="s">
        <v>1</v>
      </c>
      <c r="I732" s="165"/>
      <c r="L732" s="163"/>
      <c r="M732" s="166"/>
      <c r="T732" s="167"/>
      <c r="AT732" s="164" t="s">
        <v>214</v>
      </c>
      <c r="AU732" s="164" t="s">
        <v>82</v>
      </c>
      <c r="AV732" s="12" t="s">
        <v>80</v>
      </c>
      <c r="AW732" s="12" t="s">
        <v>30</v>
      </c>
      <c r="AX732" s="12" t="s">
        <v>73</v>
      </c>
      <c r="AY732" s="164" t="s">
        <v>201</v>
      </c>
    </row>
    <row r="733" spans="2:65" s="13" customFormat="1" x14ac:dyDescent="0.2">
      <c r="B733" s="168"/>
      <c r="C733" s="261"/>
      <c r="D733" s="255" t="s">
        <v>214</v>
      </c>
      <c r="E733" s="262" t="s">
        <v>1</v>
      </c>
      <c r="F733" s="263" t="s">
        <v>82</v>
      </c>
      <c r="G733" s="261"/>
      <c r="H733" s="264">
        <v>2</v>
      </c>
      <c r="I733" s="170"/>
      <c r="L733" s="168"/>
      <c r="M733" s="171"/>
      <c r="T733" s="172"/>
      <c r="AT733" s="169" t="s">
        <v>214</v>
      </c>
      <c r="AU733" s="169" t="s">
        <v>82</v>
      </c>
      <c r="AV733" s="13" t="s">
        <v>82</v>
      </c>
      <c r="AW733" s="13" t="s">
        <v>30</v>
      </c>
      <c r="AX733" s="13" t="s">
        <v>73</v>
      </c>
      <c r="AY733" s="169" t="s">
        <v>201</v>
      </c>
    </row>
    <row r="734" spans="2:65" s="14" customFormat="1" x14ac:dyDescent="0.2">
      <c r="B734" s="173"/>
      <c r="C734" s="265"/>
      <c r="D734" s="255" t="s">
        <v>214</v>
      </c>
      <c r="E734" s="266" t="s">
        <v>1</v>
      </c>
      <c r="F734" s="267" t="s">
        <v>221</v>
      </c>
      <c r="G734" s="265"/>
      <c r="H734" s="268">
        <v>2</v>
      </c>
      <c r="I734" s="175"/>
      <c r="L734" s="173"/>
      <c r="M734" s="176"/>
      <c r="T734" s="177"/>
      <c r="AT734" s="174" t="s">
        <v>214</v>
      </c>
      <c r="AU734" s="174" t="s">
        <v>82</v>
      </c>
      <c r="AV734" s="14" t="s">
        <v>208</v>
      </c>
      <c r="AW734" s="14" t="s">
        <v>30</v>
      </c>
      <c r="AX734" s="14" t="s">
        <v>80</v>
      </c>
      <c r="AY734" s="174" t="s">
        <v>201</v>
      </c>
    </row>
    <row r="735" spans="2:65" s="1" customFormat="1" ht="24" customHeight="1" x14ac:dyDescent="0.2">
      <c r="B735" s="152"/>
      <c r="C735" s="271" t="s">
        <v>571</v>
      </c>
      <c r="D735" s="271" t="s">
        <v>401</v>
      </c>
      <c r="E735" s="272" t="s">
        <v>983</v>
      </c>
      <c r="F735" s="273" t="s">
        <v>984</v>
      </c>
      <c r="G735" s="274" t="s">
        <v>536</v>
      </c>
      <c r="H735" s="275">
        <v>2</v>
      </c>
      <c r="I735" s="179"/>
      <c r="J735" s="180">
        <f>ROUND(I735*H735,2)</f>
        <v>0</v>
      </c>
      <c r="K735" s="178" t="s">
        <v>207</v>
      </c>
      <c r="L735" s="181"/>
      <c r="M735" s="182" t="s">
        <v>1</v>
      </c>
      <c r="N735" s="183" t="s">
        <v>38</v>
      </c>
      <c r="P735" s="158">
        <f>O735*H735</f>
        <v>0</v>
      </c>
      <c r="Q735" s="158">
        <v>1.7999999999999999E-2</v>
      </c>
      <c r="R735" s="158">
        <f>Q735*H735</f>
        <v>3.5999999999999997E-2</v>
      </c>
      <c r="S735" s="158">
        <v>0</v>
      </c>
      <c r="T735" s="159">
        <f>S735*H735</f>
        <v>0</v>
      </c>
      <c r="AR735" s="160" t="s">
        <v>266</v>
      </c>
      <c r="AT735" s="160" t="s">
        <v>401</v>
      </c>
      <c r="AU735" s="160" t="s">
        <v>82</v>
      </c>
      <c r="AY735" s="17" t="s">
        <v>201</v>
      </c>
      <c r="BE735" s="161">
        <f>IF(N735="základní",J735,0)</f>
        <v>0</v>
      </c>
      <c r="BF735" s="161">
        <f>IF(N735="snížená",J735,0)</f>
        <v>0</v>
      </c>
      <c r="BG735" s="161">
        <f>IF(N735="zákl. přenesená",J735,0)</f>
        <v>0</v>
      </c>
      <c r="BH735" s="161">
        <f>IF(N735="sníž. přenesená",J735,0)</f>
        <v>0</v>
      </c>
      <c r="BI735" s="161">
        <f>IF(N735="nulová",J735,0)</f>
        <v>0</v>
      </c>
      <c r="BJ735" s="17" t="s">
        <v>80</v>
      </c>
      <c r="BK735" s="161">
        <f>ROUND(I735*H735,2)</f>
        <v>0</v>
      </c>
      <c r="BL735" s="17" t="s">
        <v>208</v>
      </c>
      <c r="BM735" s="160" t="s">
        <v>1198</v>
      </c>
    </row>
    <row r="736" spans="2:65" s="1" customFormat="1" ht="19.5" x14ac:dyDescent="0.2">
      <c r="B736" s="32"/>
      <c r="C736" s="254"/>
      <c r="D736" s="255" t="s">
        <v>210</v>
      </c>
      <c r="E736" s="254"/>
      <c r="F736" s="256" t="s">
        <v>984</v>
      </c>
      <c r="G736" s="254"/>
      <c r="H736" s="254"/>
      <c r="I736" s="96"/>
      <c r="L736" s="32"/>
      <c r="M736" s="162"/>
      <c r="T736" s="56"/>
      <c r="AT736" s="17" t="s">
        <v>210</v>
      </c>
      <c r="AU736" s="17" t="s">
        <v>82</v>
      </c>
    </row>
    <row r="737" spans="2:65" s="12" customFormat="1" x14ac:dyDescent="0.2">
      <c r="B737" s="163"/>
      <c r="C737" s="258"/>
      <c r="D737" s="255" t="s">
        <v>214</v>
      </c>
      <c r="E737" s="259" t="s">
        <v>1</v>
      </c>
      <c r="F737" s="260" t="s">
        <v>215</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216</v>
      </c>
      <c r="G738" s="258"/>
      <c r="H738" s="259" t="s">
        <v>1</v>
      </c>
      <c r="I738" s="165"/>
      <c r="L738" s="163"/>
      <c r="M738" s="166"/>
      <c r="T738" s="167"/>
      <c r="AT738" s="164" t="s">
        <v>214</v>
      </c>
      <c r="AU738" s="164" t="s">
        <v>82</v>
      </c>
      <c r="AV738" s="12" t="s">
        <v>80</v>
      </c>
      <c r="AW738" s="12" t="s">
        <v>30</v>
      </c>
      <c r="AX738" s="12" t="s">
        <v>73</v>
      </c>
      <c r="AY738" s="164" t="s">
        <v>201</v>
      </c>
    </row>
    <row r="739" spans="2:65" s="12" customFormat="1" ht="22.5" x14ac:dyDescent="0.2">
      <c r="B739" s="163"/>
      <c r="C739" s="258"/>
      <c r="D739" s="255" t="s">
        <v>214</v>
      </c>
      <c r="E739" s="259" t="s">
        <v>1</v>
      </c>
      <c r="F739" s="260" t="s">
        <v>406</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1128</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1197</v>
      </c>
      <c r="G741" s="258"/>
      <c r="H741" s="259" t="s">
        <v>1</v>
      </c>
      <c r="I741" s="165"/>
      <c r="L741" s="163"/>
      <c r="M741" s="166"/>
      <c r="T741" s="167"/>
      <c r="AT741" s="164" t="s">
        <v>214</v>
      </c>
      <c r="AU741" s="164" t="s">
        <v>82</v>
      </c>
      <c r="AV741" s="12" t="s">
        <v>80</v>
      </c>
      <c r="AW741" s="12" t="s">
        <v>30</v>
      </c>
      <c r="AX741" s="12" t="s">
        <v>73</v>
      </c>
      <c r="AY741" s="164" t="s">
        <v>201</v>
      </c>
    </row>
    <row r="742" spans="2:65" s="13" customFormat="1" x14ac:dyDescent="0.2">
      <c r="B742" s="168"/>
      <c r="C742" s="261"/>
      <c r="D742" s="255" t="s">
        <v>214</v>
      </c>
      <c r="E742" s="262" t="s">
        <v>1</v>
      </c>
      <c r="F742" s="263" t="s">
        <v>82</v>
      </c>
      <c r="G742" s="261"/>
      <c r="H742" s="264">
        <v>2</v>
      </c>
      <c r="I742" s="170"/>
      <c r="L742" s="168"/>
      <c r="M742" s="171"/>
      <c r="T742" s="172"/>
      <c r="AT742" s="169" t="s">
        <v>214</v>
      </c>
      <c r="AU742" s="169" t="s">
        <v>82</v>
      </c>
      <c r="AV742" s="13" t="s">
        <v>82</v>
      </c>
      <c r="AW742" s="13" t="s">
        <v>30</v>
      </c>
      <c r="AX742" s="13" t="s">
        <v>73</v>
      </c>
      <c r="AY742" s="169" t="s">
        <v>201</v>
      </c>
    </row>
    <row r="743" spans="2:65" s="14" customFormat="1" x14ac:dyDescent="0.2">
      <c r="B743" s="173"/>
      <c r="C743" s="265"/>
      <c r="D743" s="255" t="s">
        <v>214</v>
      </c>
      <c r="E743" s="266" t="s">
        <v>1</v>
      </c>
      <c r="F743" s="267" t="s">
        <v>221</v>
      </c>
      <c r="G743" s="265"/>
      <c r="H743" s="268">
        <v>2</v>
      </c>
      <c r="I743" s="175"/>
      <c r="L743" s="173"/>
      <c r="M743" s="176"/>
      <c r="T743" s="177"/>
      <c r="AT743" s="174" t="s">
        <v>214</v>
      </c>
      <c r="AU743" s="174" t="s">
        <v>82</v>
      </c>
      <c r="AV743" s="14" t="s">
        <v>208</v>
      </c>
      <c r="AW743" s="14" t="s">
        <v>30</v>
      </c>
      <c r="AX743" s="14" t="s">
        <v>80</v>
      </c>
      <c r="AY743" s="174" t="s">
        <v>201</v>
      </c>
    </row>
    <row r="744" spans="2:65" s="1" customFormat="1" ht="24" customHeight="1" x14ac:dyDescent="0.2">
      <c r="B744" s="152"/>
      <c r="C744" s="271" t="s">
        <v>575</v>
      </c>
      <c r="D744" s="271" t="s">
        <v>401</v>
      </c>
      <c r="E744" s="272" t="s">
        <v>986</v>
      </c>
      <c r="F744" s="273" t="s">
        <v>987</v>
      </c>
      <c r="G744" s="274" t="s">
        <v>536</v>
      </c>
      <c r="H744" s="275">
        <v>2</v>
      </c>
      <c r="I744" s="179"/>
      <c r="J744" s="180">
        <f>ROUND(I744*H744,2)</f>
        <v>0</v>
      </c>
      <c r="K744" s="178" t="s">
        <v>207</v>
      </c>
      <c r="L744" s="181"/>
      <c r="M744" s="182" t="s">
        <v>1</v>
      </c>
      <c r="N744" s="183" t="s">
        <v>38</v>
      </c>
      <c r="P744" s="158">
        <f>O744*H744</f>
        <v>0</v>
      </c>
      <c r="Q744" s="158">
        <v>3.5000000000000001E-3</v>
      </c>
      <c r="R744" s="158">
        <f>Q744*H744</f>
        <v>7.0000000000000001E-3</v>
      </c>
      <c r="S744" s="158">
        <v>0</v>
      </c>
      <c r="T744" s="159">
        <f>S744*H744</f>
        <v>0</v>
      </c>
      <c r="AR744" s="160" t="s">
        <v>266</v>
      </c>
      <c r="AT744" s="160" t="s">
        <v>401</v>
      </c>
      <c r="AU744" s="160" t="s">
        <v>82</v>
      </c>
      <c r="AY744" s="17" t="s">
        <v>201</v>
      </c>
      <c r="BE744" s="161">
        <f>IF(N744="základní",J744,0)</f>
        <v>0</v>
      </c>
      <c r="BF744" s="161">
        <f>IF(N744="snížená",J744,0)</f>
        <v>0</v>
      </c>
      <c r="BG744" s="161">
        <f>IF(N744="zákl. přenesená",J744,0)</f>
        <v>0</v>
      </c>
      <c r="BH744" s="161">
        <f>IF(N744="sníž. přenesená",J744,0)</f>
        <v>0</v>
      </c>
      <c r="BI744" s="161">
        <f>IF(N744="nulová",J744,0)</f>
        <v>0</v>
      </c>
      <c r="BJ744" s="17" t="s">
        <v>80</v>
      </c>
      <c r="BK744" s="161">
        <f>ROUND(I744*H744,2)</f>
        <v>0</v>
      </c>
      <c r="BL744" s="17" t="s">
        <v>208</v>
      </c>
      <c r="BM744" s="160" t="s">
        <v>1199</v>
      </c>
    </row>
    <row r="745" spans="2:65" s="1" customFormat="1" x14ac:dyDescent="0.2">
      <c r="B745" s="32"/>
      <c r="C745" s="254"/>
      <c r="D745" s="255" t="s">
        <v>210</v>
      </c>
      <c r="E745" s="254"/>
      <c r="F745" s="256" t="s">
        <v>987</v>
      </c>
      <c r="G745" s="254"/>
      <c r="H745" s="254"/>
      <c r="I745" s="96"/>
      <c r="L745" s="32"/>
      <c r="M745" s="162"/>
      <c r="T745" s="56"/>
      <c r="AT745" s="17" t="s">
        <v>210</v>
      </c>
      <c r="AU745" s="17" t="s">
        <v>82</v>
      </c>
    </row>
    <row r="746" spans="2:65" s="12" customFormat="1" x14ac:dyDescent="0.2">
      <c r="B746" s="163"/>
      <c r="C746" s="258"/>
      <c r="D746" s="255" t="s">
        <v>214</v>
      </c>
      <c r="E746" s="259" t="s">
        <v>1</v>
      </c>
      <c r="F746" s="260" t="s">
        <v>215</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216</v>
      </c>
      <c r="G747" s="258"/>
      <c r="H747" s="259" t="s">
        <v>1</v>
      </c>
      <c r="I747" s="165"/>
      <c r="L747" s="163"/>
      <c r="M747" s="166"/>
      <c r="T747" s="167"/>
      <c r="AT747" s="164" t="s">
        <v>214</v>
      </c>
      <c r="AU747" s="164" t="s">
        <v>82</v>
      </c>
      <c r="AV747" s="12" t="s">
        <v>80</v>
      </c>
      <c r="AW747" s="12" t="s">
        <v>30</v>
      </c>
      <c r="AX747" s="12" t="s">
        <v>73</v>
      </c>
      <c r="AY747" s="164" t="s">
        <v>201</v>
      </c>
    </row>
    <row r="748" spans="2:65" s="12" customFormat="1" ht="22.5" x14ac:dyDescent="0.2">
      <c r="B748" s="163"/>
      <c r="C748" s="258"/>
      <c r="D748" s="255" t="s">
        <v>214</v>
      </c>
      <c r="E748" s="259" t="s">
        <v>1</v>
      </c>
      <c r="F748" s="260" t="s">
        <v>406</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1128</v>
      </c>
      <c r="G749" s="258"/>
      <c r="H749" s="259" t="s">
        <v>1</v>
      </c>
      <c r="I749" s="165"/>
      <c r="L749" s="163"/>
      <c r="M749" s="166"/>
      <c r="T749" s="167"/>
      <c r="AT749" s="164" t="s">
        <v>214</v>
      </c>
      <c r="AU749" s="164" t="s">
        <v>82</v>
      </c>
      <c r="AV749" s="12" t="s">
        <v>80</v>
      </c>
      <c r="AW749" s="12" t="s">
        <v>30</v>
      </c>
      <c r="AX749" s="12" t="s">
        <v>73</v>
      </c>
      <c r="AY749" s="164" t="s">
        <v>201</v>
      </c>
    </row>
    <row r="750" spans="2:65" s="12" customFormat="1" ht="22.5" x14ac:dyDescent="0.2">
      <c r="B750" s="163"/>
      <c r="C750" s="258"/>
      <c r="D750" s="255" t="s">
        <v>214</v>
      </c>
      <c r="E750" s="259" t="s">
        <v>1</v>
      </c>
      <c r="F750" s="260" t="s">
        <v>1200</v>
      </c>
      <c r="G750" s="258"/>
      <c r="H750" s="259" t="s">
        <v>1</v>
      </c>
      <c r="I750" s="165"/>
      <c r="L750" s="163"/>
      <c r="M750" s="166"/>
      <c r="T750" s="167"/>
      <c r="AT750" s="164" t="s">
        <v>214</v>
      </c>
      <c r="AU750" s="164" t="s">
        <v>82</v>
      </c>
      <c r="AV750" s="12" t="s">
        <v>80</v>
      </c>
      <c r="AW750" s="12" t="s">
        <v>30</v>
      </c>
      <c r="AX750" s="12" t="s">
        <v>73</v>
      </c>
      <c r="AY750" s="164" t="s">
        <v>201</v>
      </c>
    </row>
    <row r="751" spans="2:65" s="13" customFormat="1" x14ac:dyDescent="0.2">
      <c r="B751" s="168"/>
      <c r="C751" s="261"/>
      <c r="D751" s="255" t="s">
        <v>214</v>
      </c>
      <c r="E751" s="262" t="s">
        <v>1</v>
      </c>
      <c r="F751" s="263" t="s">
        <v>82</v>
      </c>
      <c r="G751" s="261"/>
      <c r="H751" s="264">
        <v>2</v>
      </c>
      <c r="I751" s="170"/>
      <c r="L751" s="168"/>
      <c r="M751" s="171"/>
      <c r="T751" s="172"/>
      <c r="AT751" s="169" t="s">
        <v>214</v>
      </c>
      <c r="AU751" s="169" t="s">
        <v>82</v>
      </c>
      <c r="AV751" s="13" t="s">
        <v>82</v>
      </c>
      <c r="AW751" s="13" t="s">
        <v>30</v>
      </c>
      <c r="AX751" s="13" t="s">
        <v>73</v>
      </c>
      <c r="AY751" s="169" t="s">
        <v>201</v>
      </c>
    </row>
    <row r="752" spans="2:65" s="14" customFormat="1" x14ac:dyDescent="0.2">
      <c r="B752" s="173"/>
      <c r="C752" s="265"/>
      <c r="D752" s="255" t="s">
        <v>214</v>
      </c>
      <c r="E752" s="266" t="s">
        <v>1</v>
      </c>
      <c r="F752" s="267" t="s">
        <v>221</v>
      </c>
      <c r="G752" s="265"/>
      <c r="H752" s="268">
        <v>2</v>
      </c>
      <c r="I752" s="175"/>
      <c r="L752" s="173"/>
      <c r="M752" s="176"/>
      <c r="T752" s="177"/>
      <c r="AT752" s="174" t="s">
        <v>214</v>
      </c>
      <c r="AU752" s="174" t="s">
        <v>82</v>
      </c>
      <c r="AV752" s="14" t="s">
        <v>208</v>
      </c>
      <c r="AW752" s="14" t="s">
        <v>30</v>
      </c>
      <c r="AX752" s="14" t="s">
        <v>80</v>
      </c>
      <c r="AY752" s="174" t="s">
        <v>201</v>
      </c>
    </row>
    <row r="753" spans="2:65" s="1" customFormat="1" ht="16.5" customHeight="1" x14ac:dyDescent="0.2">
      <c r="B753" s="152"/>
      <c r="C753" s="271" t="s">
        <v>582</v>
      </c>
      <c r="D753" s="271" t="s">
        <v>401</v>
      </c>
      <c r="E753" s="272" t="s">
        <v>653</v>
      </c>
      <c r="F753" s="273" t="s">
        <v>654</v>
      </c>
      <c r="G753" s="274" t="s">
        <v>536</v>
      </c>
      <c r="H753" s="275">
        <v>2</v>
      </c>
      <c r="I753" s="179"/>
      <c r="J753" s="180">
        <f>ROUND(I753*H753,2)</f>
        <v>0</v>
      </c>
      <c r="K753" s="178" t="s">
        <v>446</v>
      </c>
      <c r="L753" s="181"/>
      <c r="M753" s="182" t="s">
        <v>1</v>
      </c>
      <c r="N753" s="183" t="s">
        <v>38</v>
      </c>
      <c r="P753" s="158">
        <f>O753*H753</f>
        <v>0</v>
      </c>
      <c r="Q753" s="158">
        <v>1.0000000000000001E-5</v>
      </c>
      <c r="R753" s="158">
        <f>Q753*H753</f>
        <v>2.0000000000000002E-5</v>
      </c>
      <c r="S753" s="158">
        <v>0</v>
      </c>
      <c r="T753" s="159">
        <f>S753*H753</f>
        <v>0</v>
      </c>
      <c r="AR753" s="160" t="s">
        <v>266</v>
      </c>
      <c r="AT753" s="160" t="s">
        <v>401</v>
      </c>
      <c r="AU753" s="160" t="s">
        <v>82</v>
      </c>
      <c r="AY753" s="17" t="s">
        <v>201</v>
      </c>
      <c r="BE753" s="161">
        <f>IF(N753="základní",J753,0)</f>
        <v>0</v>
      </c>
      <c r="BF753" s="161">
        <f>IF(N753="snížená",J753,0)</f>
        <v>0</v>
      </c>
      <c r="BG753" s="161">
        <f>IF(N753="zákl. přenesená",J753,0)</f>
        <v>0</v>
      </c>
      <c r="BH753" s="161">
        <f>IF(N753="sníž. přenesená",J753,0)</f>
        <v>0</v>
      </c>
      <c r="BI753" s="161">
        <f>IF(N753="nulová",J753,0)</f>
        <v>0</v>
      </c>
      <c r="BJ753" s="17" t="s">
        <v>80</v>
      </c>
      <c r="BK753" s="161">
        <f>ROUND(I753*H753,2)</f>
        <v>0</v>
      </c>
      <c r="BL753" s="17" t="s">
        <v>208</v>
      </c>
      <c r="BM753" s="160" t="s">
        <v>1201</v>
      </c>
    </row>
    <row r="754" spans="2:65" s="1" customFormat="1" x14ac:dyDescent="0.2">
      <c r="B754" s="32"/>
      <c r="C754" s="254"/>
      <c r="D754" s="255" t="s">
        <v>210</v>
      </c>
      <c r="E754" s="254"/>
      <c r="F754" s="256" t="s">
        <v>654</v>
      </c>
      <c r="G754" s="254"/>
      <c r="H754" s="254"/>
      <c r="I754" s="96"/>
      <c r="L754" s="32"/>
      <c r="M754" s="162"/>
      <c r="T754" s="56"/>
      <c r="AT754" s="17" t="s">
        <v>210</v>
      </c>
      <c r="AU754" s="17" t="s">
        <v>82</v>
      </c>
    </row>
    <row r="755" spans="2:65" s="12" customFormat="1" x14ac:dyDescent="0.2">
      <c r="B755" s="163"/>
      <c r="C755" s="258"/>
      <c r="D755" s="255" t="s">
        <v>214</v>
      </c>
      <c r="E755" s="259" t="s">
        <v>1</v>
      </c>
      <c r="F755" s="260" t="s">
        <v>215</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216</v>
      </c>
      <c r="G756" s="258"/>
      <c r="H756" s="259" t="s">
        <v>1</v>
      </c>
      <c r="I756" s="165"/>
      <c r="L756" s="163"/>
      <c r="M756" s="166"/>
      <c r="T756" s="167"/>
      <c r="AT756" s="164" t="s">
        <v>214</v>
      </c>
      <c r="AU756" s="164" t="s">
        <v>82</v>
      </c>
      <c r="AV756" s="12" t="s">
        <v>80</v>
      </c>
      <c r="AW756" s="12" t="s">
        <v>30</v>
      </c>
      <c r="AX756" s="12" t="s">
        <v>73</v>
      </c>
      <c r="AY756" s="164" t="s">
        <v>201</v>
      </c>
    </row>
    <row r="757" spans="2:65" s="12" customFormat="1" ht="22.5" x14ac:dyDescent="0.2">
      <c r="B757" s="163"/>
      <c r="C757" s="258"/>
      <c r="D757" s="255" t="s">
        <v>214</v>
      </c>
      <c r="E757" s="259" t="s">
        <v>1</v>
      </c>
      <c r="F757" s="260" t="s">
        <v>406</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1128</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1197</v>
      </c>
      <c r="G759" s="258"/>
      <c r="H759" s="259" t="s">
        <v>1</v>
      </c>
      <c r="I759" s="165"/>
      <c r="L759" s="163"/>
      <c r="M759" s="166"/>
      <c r="T759" s="167"/>
      <c r="AT759" s="164" t="s">
        <v>214</v>
      </c>
      <c r="AU759" s="164" t="s">
        <v>82</v>
      </c>
      <c r="AV759" s="12" t="s">
        <v>80</v>
      </c>
      <c r="AW759" s="12" t="s">
        <v>30</v>
      </c>
      <c r="AX759" s="12" t="s">
        <v>73</v>
      </c>
      <c r="AY759" s="164" t="s">
        <v>201</v>
      </c>
    </row>
    <row r="760" spans="2:65" s="13" customFormat="1" x14ac:dyDescent="0.2">
      <c r="B760" s="168"/>
      <c r="C760" s="261"/>
      <c r="D760" s="255" t="s">
        <v>214</v>
      </c>
      <c r="E760" s="262" t="s">
        <v>1</v>
      </c>
      <c r="F760" s="263" t="s">
        <v>82</v>
      </c>
      <c r="G760" s="261"/>
      <c r="H760" s="264">
        <v>2</v>
      </c>
      <c r="I760" s="170"/>
      <c r="L760" s="168"/>
      <c r="M760" s="171"/>
      <c r="T760" s="172"/>
      <c r="AT760" s="169" t="s">
        <v>214</v>
      </c>
      <c r="AU760" s="169" t="s">
        <v>82</v>
      </c>
      <c r="AV760" s="13" t="s">
        <v>82</v>
      </c>
      <c r="AW760" s="13" t="s">
        <v>30</v>
      </c>
      <c r="AX760" s="13" t="s">
        <v>73</v>
      </c>
      <c r="AY760" s="169" t="s">
        <v>201</v>
      </c>
    </row>
    <row r="761" spans="2:65" s="14" customFormat="1" x14ac:dyDescent="0.2">
      <c r="B761" s="173"/>
      <c r="C761" s="265"/>
      <c r="D761" s="255" t="s">
        <v>214</v>
      </c>
      <c r="E761" s="266" t="s">
        <v>1</v>
      </c>
      <c r="F761" s="267" t="s">
        <v>221</v>
      </c>
      <c r="G761" s="265"/>
      <c r="H761" s="268">
        <v>2</v>
      </c>
      <c r="I761" s="175"/>
      <c r="L761" s="173"/>
      <c r="M761" s="176"/>
      <c r="T761" s="177"/>
      <c r="AT761" s="174" t="s">
        <v>214</v>
      </c>
      <c r="AU761" s="174" t="s">
        <v>82</v>
      </c>
      <c r="AV761" s="14" t="s">
        <v>208</v>
      </c>
      <c r="AW761" s="14" t="s">
        <v>30</v>
      </c>
      <c r="AX761" s="14" t="s">
        <v>80</v>
      </c>
      <c r="AY761" s="174" t="s">
        <v>201</v>
      </c>
    </row>
    <row r="762" spans="2:65" s="1" customFormat="1" ht="16.5" customHeight="1" x14ac:dyDescent="0.2">
      <c r="B762" s="152"/>
      <c r="C762" s="249" t="s">
        <v>586</v>
      </c>
      <c r="D762" s="249" t="s">
        <v>203</v>
      </c>
      <c r="E762" s="250" t="s">
        <v>992</v>
      </c>
      <c r="F762" s="251" t="s">
        <v>993</v>
      </c>
      <c r="G762" s="252" t="s">
        <v>536</v>
      </c>
      <c r="H762" s="253">
        <v>1</v>
      </c>
      <c r="I762" s="154"/>
      <c r="J762" s="155">
        <f>ROUND(I762*H762,2)</f>
        <v>0</v>
      </c>
      <c r="K762" s="153" t="s">
        <v>207</v>
      </c>
      <c r="L762" s="32"/>
      <c r="M762" s="156" t="s">
        <v>1</v>
      </c>
      <c r="N762" s="157" t="s">
        <v>38</v>
      </c>
      <c r="P762" s="158">
        <f>O762*H762</f>
        <v>0</v>
      </c>
      <c r="Q762" s="158">
        <v>3.4000000000000002E-4</v>
      </c>
      <c r="R762" s="158">
        <f>Q762*H762</f>
        <v>3.4000000000000002E-4</v>
      </c>
      <c r="S762" s="158">
        <v>0</v>
      </c>
      <c r="T762" s="159">
        <f>S762*H762</f>
        <v>0</v>
      </c>
      <c r="AR762" s="160" t="s">
        <v>208</v>
      </c>
      <c r="AT762" s="160" t="s">
        <v>203</v>
      </c>
      <c r="AU762" s="160" t="s">
        <v>82</v>
      </c>
      <c r="AY762" s="17" t="s">
        <v>201</v>
      </c>
      <c r="BE762" s="161">
        <f>IF(N762="základní",J762,0)</f>
        <v>0</v>
      </c>
      <c r="BF762" s="161">
        <f>IF(N762="snížená",J762,0)</f>
        <v>0</v>
      </c>
      <c r="BG762" s="161">
        <f>IF(N762="zákl. přenesená",J762,0)</f>
        <v>0</v>
      </c>
      <c r="BH762" s="161">
        <f>IF(N762="sníž. přenesená",J762,0)</f>
        <v>0</v>
      </c>
      <c r="BI762" s="161">
        <f>IF(N762="nulová",J762,0)</f>
        <v>0</v>
      </c>
      <c r="BJ762" s="17" t="s">
        <v>80</v>
      </c>
      <c r="BK762" s="161">
        <f>ROUND(I762*H762,2)</f>
        <v>0</v>
      </c>
      <c r="BL762" s="17" t="s">
        <v>208</v>
      </c>
      <c r="BM762" s="160" t="s">
        <v>1202</v>
      </c>
    </row>
    <row r="763" spans="2:65" s="1" customFormat="1" ht="19.5" x14ac:dyDescent="0.2">
      <c r="B763" s="32"/>
      <c r="C763" s="254"/>
      <c r="D763" s="255" t="s">
        <v>210</v>
      </c>
      <c r="E763" s="254"/>
      <c r="F763" s="256" t="s">
        <v>995</v>
      </c>
      <c r="G763" s="254"/>
      <c r="H763" s="254"/>
      <c r="I763" s="96"/>
      <c r="L763" s="32"/>
      <c r="M763" s="162"/>
      <c r="T763" s="56"/>
      <c r="AT763" s="17" t="s">
        <v>210</v>
      </c>
      <c r="AU763" s="17" t="s">
        <v>82</v>
      </c>
    </row>
    <row r="764" spans="2:65" s="1" customFormat="1" ht="253.5" x14ac:dyDescent="0.2">
      <c r="B764" s="32"/>
      <c r="C764" s="254"/>
      <c r="D764" s="255" t="s">
        <v>212</v>
      </c>
      <c r="E764" s="254"/>
      <c r="F764" s="257" t="s">
        <v>603</v>
      </c>
      <c r="G764" s="254"/>
      <c r="H764" s="254"/>
      <c r="I764" s="96"/>
      <c r="L764" s="32"/>
      <c r="M764" s="162"/>
      <c r="T764" s="56"/>
      <c r="AT764" s="17" t="s">
        <v>212</v>
      </c>
      <c r="AU764" s="17" t="s">
        <v>82</v>
      </c>
    </row>
    <row r="765" spans="2:65" s="12" customFormat="1" x14ac:dyDescent="0.2">
      <c r="B765" s="163"/>
      <c r="C765" s="258"/>
      <c r="D765" s="255" t="s">
        <v>214</v>
      </c>
      <c r="E765" s="259" t="s">
        <v>1</v>
      </c>
      <c r="F765" s="260" t="s">
        <v>215</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216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1128</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1203</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80</v>
      </c>
      <c r="G769" s="261"/>
      <c r="H769" s="264">
        <v>1</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1</v>
      </c>
      <c r="I770" s="175"/>
      <c r="L770" s="173"/>
      <c r="M770" s="176"/>
      <c r="T770" s="177"/>
      <c r="AT770" s="174" t="s">
        <v>214</v>
      </c>
      <c r="AU770" s="174" t="s">
        <v>82</v>
      </c>
      <c r="AV770" s="14" t="s">
        <v>208</v>
      </c>
      <c r="AW770" s="14" t="s">
        <v>30</v>
      </c>
      <c r="AX770" s="14" t="s">
        <v>80</v>
      </c>
      <c r="AY770" s="174" t="s">
        <v>201</v>
      </c>
    </row>
    <row r="771" spans="2:65" s="1" customFormat="1" ht="24" customHeight="1" x14ac:dyDescent="0.2">
      <c r="B771" s="152"/>
      <c r="C771" s="271" t="s">
        <v>591</v>
      </c>
      <c r="D771" s="271" t="s">
        <v>401</v>
      </c>
      <c r="E771" s="272" t="s">
        <v>997</v>
      </c>
      <c r="F771" s="273" t="s">
        <v>998</v>
      </c>
      <c r="G771" s="274" t="s">
        <v>536</v>
      </c>
      <c r="H771" s="275">
        <v>1</v>
      </c>
      <c r="I771" s="179"/>
      <c r="J771" s="180">
        <f>ROUND(I771*H771,2)</f>
        <v>0</v>
      </c>
      <c r="K771" s="178" t="s">
        <v>207</v>
      </c>
      <c r="L771" s="181"/>
      <c r="M771" s="182" t="s">
        <v>1</v>
      </c>
      <c r="N771" s="183" t="s">
        <v>38</v>
      </c>
      <c r="P771" s="158">
        <f>O771*H771</f>
        <v>0</v>
      </c>
      <c r="Q771" s="158">
        <v>4.2500000000000003E-2</v>
      </c>
      <c r="R771" s="158">
        <f>Q771*H771</f>
        <v>4.2500000000000003E-2</v>
      </c>
      <c r="S771" s="158">
        <v>0</v>
      </c>
      <c r="T771" s="159">
        <f>S771*H771</f>
        <v>0</v>
      </c>
      <c r="AR771" s="160" t="s">
        <v>266</v>
      </c>
      <c r="AT771" s="160" t="s">
        <v>401</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1204</v>
      </c>
    </row>
    <row r="772" spans="2:65" s="1" customFormat="1" ht="19.5" x14ac:dyDescent="0.2">
      <c r="B772" s="32"/>
      <c r="C772" s="254"/>
      <c r="D772" s="255" t="s">
        <v>210</v>
      </c>
      <c r="E772" s="254"/>
      <c r="F772" s="256" t="s">
        <v>998</v>
      </c>
      <c r="G772" s="254"/>
      <c r="H772" s="254"/>
      <c r="I772" s="96"/>
      <c r="L772" s="32"/>
      <c r="M772" s="162"/>
      <c r="T772" s="56"/>
      <c r="AT772" s="17" t="s">
        <v>210</v>
      </c>
      <c r="AU772" s="17" t="s">
        <v>82</v>
      </c>
    </row>
    <row r="773" spans="2:65" s="12" customFormat="1" x14ac:dyDescent="0.2">
      <c r="B773" s="163"/>
      <c r="C773" s="258"/>
      <c r="D773" s="255" t="s">
        <v>214</v>
      </c>
      <c r="E773" s="259" t="s">
        <v>1</v>
      </c>
      <c r="F773" s="260" t="s">
        <v>215</v>
      </c>
      <c r="G773" s="258"/>
      <c r="H773" s="259" t="s">
        <v>1</v>
      </c>
      <c r="I773" s="165"/>
      <c r="L773" s="163"/>
      <c r="M773" s="166"/>
      <c r="T773" s="167"/>
      <c r="AT773" s="164" t="s">
        <v>214</v>
      </c>
      <c r="AU773" s="164" t="s">
        <v>82</v>
      </c>
      <c r="AV773" s="12" t="s">
        <v>80</v>
      </c>
      <c r="AW773" s="12" t="s">
        <v>30</v>
      </c>
      <c r="AX773" s="12" t="s">
        <v>73</v>
      </c>
      <c r="AY773" s="164" t="s">
        <v>201</v>
      </c>
    </row>
    <row r="774" spans="2:65" s="12" customFormat="1" x14ac:dyDescent="0.2">
      <c r="B774" s="163"/>
      <c r="C774" s="258"/>
      <c r="D774" s="255" t="s">
        <v>214</v>
      </c>
      <c r="E774" s="259" t="s">
        <v>1</v>
      </c>
      <c r="F774" s="260" t="s">
        <v>216</v>
      </c>
      <c r="G774" s="258"/>
      <c r="H774" s="259" t="s">
        <v>1</v>
      </c>
      <c r="I774" s="165"/>
      <c r="L774" s="163"/>
      <c r="M774" s="166"/>
      <c r="T774" s="167"/>
      <c r="AT774" s="164" t="s">
        <v>214</v>
      </c>
      <c r="AU774" s="164" t="s">
        <v>82</v>
      </c>
      <c r="AV774" s="12" t="s">
        <v>80</v>
      </c>
      <c r="AW774" s="12" t="s">
        <v>30</v>
      </c>
      <c r="AX774" s="12" t="s">
        <v>73</v>
      </c>
      <c r="AY774" s="164" t="s">
        <v>201</v>
      </c>
    </row>
    <row r="775" spans="2:65" s="12" customFormat="1" ht="22.5" x14ac:dyDescent="0.2">
      <c r="B775" s="163"/>
      <c r="C775" s="258"/>
      <c r="D775" s="255" t="s">
        <v>214</v>
      </c>
      <c r="E775" s="259" t="s">
        <v>1</v>
      </c>
      <c r="F775" s="260" t="s">
        <v>406</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1128</v>
      </c>
      <c r="G776" s="258"/>
      <c r="H776" s="259" t="s">
        <v>1</v>
      </c>
      <c r="I776" s="165"/>
      <c r="L776" s="163"/>
      <c r="M776" s="166"/>
      <c r="T776" s="167"/>
      <c r="AT776" s="164" t="s">
        <v>214</v>
      </c>
      <c r="AU776" s="164" t="s">
        <v>82</v>
      </c>
      <c r="AV776" s="12" t="s">
        <v>80</v>
      </c>
      <c r="AW776" s="12" t="s">
        <v>30</v>
      </c>
      <c r="AX776" s="12" t="s">
        <v>73</v>
      </c>
      <c r="AY776" s="164" t="s">
        <v>201</v>
      </c>
    </row>
    <row r="777" spans="2:65" s="12" customFormat="1" x14ac:dyDescent="0.2">
      <c r="B777" s="163"/>
      <c r="C777" s="258"/>
      <c r="D777" s="255" t="s">
        <v>214</v>
      </c>
      <c r="E777" s="259" t="s">
        <v>1</v>
      </c>
      <c r="F777" s="260" t="s">
        <v>1203</v>
      </c>
      <c r="G777" s="258"/>
      <c r="H777" s="259" t="s">
        <v>1</v>
      </c>
      <c r="I777" s="165"/>
      <c r="L777" s="163"/>
      <c r="M777" s="166"/>
      <c r="T777" s="167"/>
      <c r="AT777" s="164" t="s">
        <v>214</v>
      </c>
      <c r="AU777" s="164" t="s">
        <v>82</v>
      </c>
      <c r="AV777" s="12" t="s">
        <v>80</v>
      </c>
      <c r="AW777" s="12" t="s">
        <v>30</v>
      </c>
      <c r="AX777" s="12" t="s">
        <v>73</v>
      </c>
      <c r="AY777" s="164" t="s">
        <v>201</v>
      </c>
    </row>
    <row r="778" spans="2:65" s="13" customFormat="1" x14ac:dyDescent="0.2">
      <c r="B778" s="168"/>
      <c r="C778" s="261"/>
      <c r="D778" s="255" t="s">
        <v>214</v>
      </c>
      <c r="E778" s="262" t="s">
        <v>1</v>
      </c>
      <c r="F778" s="263" t="s">
        <v>80</v>
      </c>
      <c r="G778" s="261"/>
      <c r="H778" s="264">
        <v>1</v>
      </c>
      <c r="I778" s="170"/>
      <c r="L778" s="168"/>
      <c r="M778" s="171"/>
      <c r="T778" s="172"/>
      <c r="AT778" s="169" t="s">
        <v>214</v>
      </c>
      <c r="AU778" s="169" t="s">
        <v>82</v>
      </c>
      <c r="AV778" s="13" t="s">
        <v>82</v>
      </c>
      <c r="AW778" s="13" t="s">
        <v>30</v>
      </c>
      <c r="AX778" s="13" t="s">
        <v>73</v>
      </c>
      <c r="AY778" s="169" t="s">
        <v>201</v>
      </c>
    </row>
    <row r="779" spans="2:65" s="14" customFormat="1" x14ac:dyDescent="0.2">
      <c r="B779" s="173"/>
      <c r="C779" s="265"/>
      <c r="D779" s="255" t="s">
        <v>214</v>
      </c>
      <c r="E779" s="266" t="s">
        <v>1</v>
      </c>
      <c r="F779" s="267" t="s">
        <v>221</v>
      </c>
      <c r="G779" s="265"/>
      <c r="H779" s="268">
        <v>1</v>
      </c>
      <c r="I779" s="175"/>
      <c r="L779" s="173"/>
      <c r="M779" s="176"/>
      <c r="T779" s="177"/>
      <c r="AT779" s="174" t="s">
        <v>214</v>
      </c>
      <c r="AU779" s="174" t="s">
        <v>82</v>
      </c>
      <c r="AV779" s="14" t="s">
        <v>208</v>
      </c>
      <c r="AW779" s="14" t="s">
        <v>30</v>
      </c>
      <c r="AX779" s="14" t="s">
        <v>80</v>
      </c>
      <c r="AY779" s="174" t="s">
        <v>201</v>
      </c>
    </row>
    <row r="780" spans="2:65" s="1" customFormat="1" ht="16.5" customHeight="1" x14ac:dyDescent="0.2">
      <c r="B780" s="152"/>
      <c r="C780" s="249" t="s">
        <v>599</v>
      </c>
      <c r="D780" s="249" t="s">
        <v>203</v>
      </c>
      <c r="E780" s="250" t="s">
        <v>1000</v>
      </c>
      <c r="F780" s="251" t="s">
        <v>1001</v>
      </c>
      <c r="G780" s="252" t="s">
        <v>536</v>
      </c>
      <c r="H780" s="253">
        <v>1</v>
      </c>
      <c r="I780" s="154"/>
      <c r="J780" s="155">
        <f>ROUND(I780*H780,2)</f>
        <v>0</v>
      </c>
      <c r="K780" s="153" t="s">
        <v>446</v>
      </c>
      <c r="L780" s="32"/>
      <c r="M780" s="156" t="s">
        <v>1</v>
      </c>
      <c r="N780" s="157" t="s">
        <v>38</v>
      </c>
      <c r="P780" s="158">
        <f>O780*H780</f>
        <v>0</v>
      </c>
      <c r="Q780" s="158">
        <v>3.4000000000000002E-4</v>
      </c>
      <c r="R780" s="158">
        <f>Q780*H780</f>
        <v>3.4000000000000002E-4</v>
      </c>
      <c r="S780" s="158">
        <v>0</v>
      </c>
      <c r="T780" s="159">
        <f>S780*H780</f>
        <v>0</v>
      </c>
      <c r="AR780" s="160" t="s">
        <v>208</v>
      </c>
      <c r="AT780" s="160" t="s">
        <v>203</v>
      </c>
      <c r="AU780" s="160" t="s">
        <v>82</v>
      </c>
      <c r="AY780" s="17" t="s">
        <v>201</v>
      </c>
      <c r="BE780" s="161">
        <f>IF(N780="základní",J780,0)</f>
        <v>0</v>
      </c>
      <c r="BF780" s="161">
        <f>IF(N780="snížená",J780,0)</f>
        <v>0</v>
      </c>
      <c r="BG780" s="161">
        <f>IF(N780="zákl. přenesená",J780,0)</f>
        <v>0</v>
      </c>
      <c r="BH780" s="161">
        <f>IF(N780="sníž. přenesená",J780,0)</f>
        <v>0</v>
      </c>
      <c r="BI780" s="161">
        <f>IF(N780="nulová",J780,0)</f>
        <v>0</v>
      </c>
      <c r="BJ780" s="17" t="s">
        <v>80</v>
      </c>
      <c r="BK780" s="161">
        <f>ROUND(I780*H780,2)</f>
        <v>0</v>
      </c>
      <c r="BL780" s="17" t="s">
        <v>208</v>
      </c>
      <c r="BM780" s="160" t="s">
        <v>1205</v>
      </c>
    </row>
    <row r="781" spans="2:65" s="1" customFormat="1" ht="19.5" x14ac:dyDescent="0.2">
      <c r="B781" s="32"/>
      <c r="C781" s="254"/>
      <c r="D781" s="255" t="s">
        <v>210</v>
      </c>
      <c r="E781" s="254"/>
      <c r="F781" s="256" t="s">
        <v>1003</v>
      </c>
      <c r="G781" s="254"/>
      <c r="H781" s="254"/>
      <c r="I781" s="96"/>
      <c r="L781" s="32"/>
      <c r="M781" s="162"/>
      <c r="T781" s="56"/>
      <c r="AT781" s="17" t="s">
        <v>210</v>
      </c>
      <c r="AU781" s="17" t="s">
        <v>82</v>
      </c>
    </row>
    <row r="782" spans="2:65" s="1" customFormat="1" ht="243.75" x14ac:dyDescent="0.2">
      <c r="B782" s="32"/>
      <c r="C782" s="254"/>
      <c r="D782" s="255" t="s">
        <v>212</v>
      </c>
      <c r="E782" s="254"/>
      <c r="F782" s="257" t="s">
        <v>1004</v>
      </c>
      <c r="G782" s="254"/>
      <c r="H782" s="254"/>
      <c r="I782" s="96"/>
      <c r="L782" s="32"/>
      <c r="M782" s="162"/>
      <c r="T782" s="56"/>
      <c r="AT782" s="17" t="s">
        <v>212</v>
      </c>
      <c r="AU782" s="17" t="s">
        <v>82</v>
      </c>
    </row>
    <row r="783" spans="2:65" s="12" customFormat="1" x14ac:dyDescent="0.2">
      <c r="B783" s="163"/>
      <c r="C783" s="258"/>
      <c r="D783" s="255" t="s">
        <v>214</v>
      </c>
      <c r="E783" s="259" t="s">
        <v>1</v>
      </c>
      <c r="F783" s="260" t="s">
        <v>215</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216</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1128</v>
      </c>
      <c r="G785" s="258"/>
      <c r="H785" s="259" t="s">
        <v>1</v>
      </c>
      <c r="I785" s="165"/>
      <c r="L785" s="163"/>
      <c r="M785" s="166"/>
      <c r="T785" s="167"/>
      <c r="AT785" s="164" t="s">
        <v>214</v>
      </c>
      <c r="AU785" s="164" t="s">
        <v>82</v>
      </c>
      <c r="AV785" s="12" t="s">
        <v>80</v>
      </c>
      <c r="AW785" s="12" t="s">
        <v>30</v>
      </c>
      <c r="AX785" s="12" t="s">
        <v>73</v>
      </c>
      <c r="AY785" s="164" t="s">
        <v>201</v>
      </c>
    </row>
    <row r="786" spans="2:65" s="12" customFormat="1" x14ac:dyDescent="0.2">
      <c r="B786" s="163"/>
      <c r="C786" s="258"/>
      <c r="D786" s="255" t="s">
        <v>214</v>
      </c>
      <c r="E786" s="259" t="s">
        <v>1</v>
      </c>
      <c r="F786" s="260" t="s">
        <v>1206</v>
      </c>
      <c r="G786" s="258"/>
      <c r="H786" s="259" t="s">
        <v>1</v>
      </c>
      <c r="I786" s="165"/>
      <c r="L786" s="163"/>
      <c r="M786" s="166"/>
      <c r="T786" s="167"/>
      <c r="AT786" s="164" t="s">
        <v>214</v>
      </c>
      <c r="AU786" s="164" t="s">
        <v>82</v>
      </c>
      <c r="AV786" s="12" t="s">
        <v>80</v>
      </c>
      <c r="AW786" s="12" t="s">
        <v>30</v>
      </c>
      <c r="AX786" s="12" t="s">
        <v>73</v>
      </c>
      <c r="AY786" s="164" t="s">
        <v>201</v>
      </c>
    </row>
    <row r="787" spans="2:65" s="13" customFormat="1" x14ac:dyDescent="0.2">
      <c r="B787" s="168"/>
      <c r="C787" s="261"/>
      <c r="D787" s="255" t="s">
        <v>214</v>
      </c>
      <c r="E787" s="262" t="s">
        <v>1</v>
      </c>
      <c r="F787" s="263" t="s">
        <v>80</v>
      </c>
      <c r="G787" s="261"/>
      <c r="H787" s="264">
        <v>1</v>
      </c>
      <c r="I787" s="170"/>
      <c r="L787" s="168"/>
      <c r="M787" s="171"/>
      <c r="T787" s="172"/>
      <c r="AT787" s="169" t="s">
        <v>214</v>
      </c>
      <c r="AU787" s="169" t="s">
        <v>82</v>
      </c>
      <c r="AV787" s="13" t="s">
        <v>82</v>
      </c>
      <c r="AW787" s="13" t="s">
        <v>30</v>
      </c>
      <c r="AX787" s="13" t="s">
        <v>73</v>
      </c>
      <c r="AY787" s="169" t="s">
        <v>201</v>
      </c>
    </row>
    <row r="788" spans="2:65" s="14" customFormat="1" x14ac:dyDescent="0.2">
      <c r="B788" s="173"/>
      <c r="C788" s="265"/>
      <c r="D788" s="255" t="s">
        <v>214</v>
      </c>
      <c r="E788" s="266" t="s">
        <v>1</v>
      </c>
      <c r="F788" s="267" t="s">
        <v>221</v>
      </c>
      <c r="G788" s="265"/>
      <c r="H788" s="268">
        <v>1</v>
      </c>
      <c r="I788" s="175"/>
      <c r="L788" s="173"/>
      <c r="M788" s="176"/>
      <c r="T788" s="177"/>
      <c r="AT788" s="174" t="s">
        <v>214</v>
      </c>
      <c r="AU788" s="174" t="s">
        <v>82</v>
      </c>
      <c r="AV788" s="14" t="s">
        <v>208</v>
      </c>
      <c r="AW788" s="14" t="s">
        <v>30</v>
      </c>
      <c r="AX788" s="14" t="s">
        <v>80</v>
      </c>
      <c r="AY788" s="174" t="s">
        <v>201</v>
      </c>
    </row>
    <row r="789" spans="2:65" s="1" customFormat="1" ht="24" customHeight="1" x14ac:dyDescent="0.2">
      <c r="B789" s="152"/>
      <c r="C789" s="249" t="s">
        <v>605</v>
      </c>
      <c r="D789" s="249" t="s">
        <v>203</v>
      </c>
      <c r="E789" s="250" t="s">
        <v>1207</v>
      </c>
      <c r="F789" s="251" t="s">
        <v>1208</v>
      </c>
      <c r="G789" s="252" t="s">
        <v>536</v>
      </c>
      <c r="H789" s="253">
        <v>11</v>
      </c>
      <c r="I789" s="154"/>
      <c r="J789" s="155">
        <f>ROUND(I789*H789,2)</f>
        <v>0</v>
      </c>
      <c r="K789" s="153" t="s">
        <v>207</v>
      </c>
      <c r="L789" s="32"/>
      <c r="M789" s="156" t="s">
        <v>1</v>
      </c>
      <c r="N789" s="157" t="s">
        <v>38</v>
      </c>
      <c r="P789" s="158">
        <f>O789*H789</f>
        <v>0</v>
      </c>
      <c r="Q789" s="158">
        <v>0</v>
      </c>
      <c r="R789" s="158">
        <f>Q789*H789</f>
        <v>0</v>
      </c>
      <c r="S789" s="158">
        <v>0</v>
      </c>
      <c r="T789" s="159">
        <f>S789*H789</f>
        <v>0</v>
      </c>
      <c r="AR789" s="160" t="s">
        <v>208</v>
      </c>
      <c r="AT789" s="160" t="s">
        <v>203</v>
      </c>
      <c r="AU789" s="160" t="s">
        <v>82</v>
      </c>
      <c r="AY789" s="17" t="s">
        <v>201</v>
      </c>
      <c r="BE789" s="161">
        <f>IF(N789="základní",J789,0)</f>
        <v>0</v>
      </c>
      <c r="BF789" s="161">
        <f>IF(N789="snížená",J789,0)</f>
        <v>0</v>
      </c>
      <c r="BG789" s="161">
        <f>IF(N789="zákl. přenesená",J789,0)</f>
        <v>0</v>
      </c>
      <c r="BH789" s="161">
        <f>IF(N789="sníž. přenesená",J789,0)</f>
        <v>0</v>
      </c>
      <c r="BI789" s="161">
        <f>IF(N789="nulová",J789,0)</f>
        <v>0</v>
      </c>
      <c r="BJ789" s="17" t="s">
        <v>80</v>
      </c>
      <c r="BK789" s="161">
        <f>ROUND(I789*H789,2)</f>
        <v>0</v>
      </c>
      <c r="BL789" s="17" t="s">
        <v>208</v>
      </c>
      <c r="BM789" s="160" t="s">
        <v>1209</v>
      </c>
    </row>
    <row r="790" spans="2:65" s="1" customFormat="1" ht="29.25" x14ac:dyDescent="0.2">
      <c r="B790" s="32"/>
      <c r="C790" s="254"/>
      <c r="D790" s="255" t="s">
        <v>210</v>
      </c>
      <c r="E790" s="254"/>
      <c r="F790" s="256" t="s">
        <v>1210</v>
      </c>
      <c r="G790" s="254"/>
      <c r="H790" s="254"/>
      <c r="I790" s="96"/>
      <c r="L790" s="32"/>
      <c r="M790" s="162"/>
      <c r="T790" s="56"/>
      <c r="AT790" s="17" t="s">
        <v>210</v>
      </c>
      <c r="AU790" s="17" t="s">
        <v>82</v>
      </c>
    </row>
    <row r="791" spans="2:65" s="1" customFormat="1" ht="253.5" x14ac:dyDescent="0.2">
      <c r="B791" s="32"/>
      <c r="C791" s="254"/>
      <c r="D791" s="255" t="s">
        <v>212</v>
      </c>
      <c r="E791" s="254"/>
      <c r="F791" s="257" t="s">
        <v>603</v>
      </c>
      <c r="G791" s="254"/>
      <c r="H791" s="254"/>
      <c r="I791" s="96"/>
      <c r="L791" s="32"/>
      <c r="M791" s="162"/>
      <c r="T791" s="56"/>
      <c r="AT791" s="17" t="s">
        <v>212</v>
      </c>
      <c r="AU791" s="17" t="s">
        <v>82</v>
      </c>
    </row>
    <row r="792" spans="2:65" s="12" customFormat="1" x14ac:dyDescent="0.2">
      <c r="B792" s="163"/>
      <c r="C792" s="258"/>
      <c r="D792" s="255" t="s">
        <v>214</v>
      </c>
      <c r="E792" s="259" t="s">
        <v>1</v>
      </c>
      <c r="F792" s="260" t="s">
        <v>215</v>
      </c>
      <c r="G792" s="258"/>
      <c r="H792" s="259" t="s">
        <v>1</v>
      </c>
      <c r="I792" s="165"/>
      <c r="L792" s="163"/>
      <c r="M792" s="166"/>
      <c r="T792" s="167"/>
      <c r="AT792" s="164" t="s">
        <v>214</v>
      </c>
      <c r="AU792" s="164" t="s">
        <v>82</v>
      </c>
      <c r="AV792" s="12" t="s">
        <v>80</v>
      </c>
      <c r="AW792" s="12" t="s">
        <v>30</v>
      </c>
      <c r="AX792" s="12" t="s">
        <v>73</v>
      </c>
      <c r="AY792" s="164" t="s">
        <v>201</v>
      </c>
    </row>
    <row r="793" spans="2:65" s="12" customFormat="1" x14ac:dyDescent="0.2">
      <c r="B793" s="163"/>
      <c r="C793" s="258"/>
      <c r="D793" s="255" t="s">
        <v>214</v>
      </c>
      <c r="E793" s="259" t="s">
        <v>1</v>
      </c>
      <c r="F793" s="260" t="s">
        <v>216</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1128</v>
      </c>
      <c r="G794" s="258"/>
      <c r="H794" s="259" t="s">
        <v>1</v>
      </c>
      <c r="I794" s="165"/>
      <c r="L794" s="163"/>
      <c r="M794" s="166"/>
      <c r="T794" s="167"/>
      <c r="AT794" s="164" t="s">
        <v>214</v>
      </c>
      <c r="AU794" s="164" t="s">
        <v>82</v>
      </c>
      <c r="AV794" s="12" t="s">
        <v>80</v>
      </c>
      <c r="AW794" s="12" t="s">
        <v>30</v>
      </c>
      <c r="AX794" s="12" t="s">
        <v>73</v>
      </c>
      <c r="AY794" s="164" t="s">
        <v>201</v>
      </c>
    </row>
    <row r="795" spans="2:65" s="12" customFormat="1" ht="22.5" x14ac:dyDescent="0.2">
      <c r="B795" s="163"/>
      <c r="C795" s="258"/>
      <c r="D795" s="255" t="s">
        <v>214</v>
      </c>
      <c r="E795" s="259" t="s">
        <v>1</v>
      </c>
      <c r="F795" s="260" t="s">
        <v>1211</v>
      </c>
      <c r="G795" s="258"/>
      <c r="H795" s="259" t="s">
        <v>1</v>
      </c>
      <c r="I795" s="165"/>
      <c r="L795" s="163"/>
      <c r="M795" s="166"/>
      <c r="T795" s="167"/>
      <c r="AT795" s="164" t="s">
        <v>214</v>
      </c>
      <c r="AU795" s="164" t="s">
        <v>82</v>
      </c>
      <c r="AV795" s="12" t="s">
        <v>80</v>
      </c>
      <c r="AW795" s="12" t="s">
        <v>30</v>
      </c>
      <c r="AX795" s="12" t="s">
        <v>73</v>
      </c>
      <c r="AY795" s="164" t="s">
        <v>201</v>
      </c>
    </row>
    <row r="796" spans="2:65" s="13" customFormat="1" x14ac:dyDescent="0.2">
      <c r="B796" s="168"/>
      <c r="C796" s="261"/>
      <c r="D796" s="255" t="s">
        <v>214</v>
      </c>
      <c r="E796" s="262" t="s">
        <v>1</v>
      </c>
      <c r="F796" s="263" t="s">
        <v>292</v>
      </c>
      <c r="G796" s="261"/>
      <c r="H796" s="264">
        <v>11</v>
      </c>
      <c r="I796" s="170"/>
      <c r="L796" s="168"/>
      <c r="M796" s="171"/>
      <c r="T796" s="172"/>
      <c r="AT796" s="169" t="s">
        <v>214</v>
      </c>
      <c r="AU796" s="169" t="s">
        <v>82</v>
      </c>
      <c r="AV796" s="13" t="s">
        <v>82</v>
      </c>
      <c r="AW796" s="13" t="s">
        <v>30</v>
      </c>
      <c r="AX796" s="13" t="s">
        <v>73</v>
      </c>
      <c r="AY796" s="169" t="s">
        <v>201</v>
      </c>
    </row>
    <row r="797" spans="2:65" s="14" customFormat="1" x14ac:dyDescent="0.2">
      <c r="B797" s="173"/>
      <c r="C797" s="265"/>
      <c r="D797" s="255" t="s">
        <v>214</v>
      </c>
      <c r="E797" s="266" t="s">
        <v>1</v>
      </c>
      <c r="F797" s="267" t="s">
        <v>221</v>
      </c>
      <c r="G797" s="265"/>
      <c r="H797" s="268">
        <v>11</v>
      </c>
      <c r="I797" s="175"/>
      <c r="L797" s="173"/>
      <c r="M797" s="176"/>
      <c r="T797" s="177"/>
      <c r="AT797" s="174" t="s">
        <v>214</v>
      </c>
      <c r="AU797" s="174" t="s">
        <v>82</v>
      </c>
      <c r="AV797" s="14" t="s">
        <v>208</v>
      </c>
      <c r="AW797" s="14" t="s">
        <v>30</v>
      </c>
      <c r="AX797" s="14" t="s">
        <v>80</v>
      </c>
      <c r="AY797" s="174" t="s">
        <v>201</v>
      </c>
    </row>
    <row r="798" spans="2:65" s="1" customFormat="1" ht="24" customHeight="1" x14ac:dyDescent="0.2">
      <c r="B798" s="152"/>
      <c r="C798" s="271" t="s">
        <v>609</v>
      </c>
      <c r="D798" s="271" t="s">
        <v>401</v>
      </c>
      <c r="E798" s="272" t="s">
        <v>1212</v>
      </c>
      <c r="F798" s="273" t="s">
        <v>1213</v>
      </c>
      <c r="G798" s="274" t="s">
        <v>536</v>
      </c>
      <c r="H798" s="275">
        <v>11</v>
      </c>
      <c r="I798" s="179"/>
      <c r="J798" s="180">
        <f>ROUND(I798*H798,2)</f>
        <v>0</v>
      </c>
      <c r="K798" s="178" t="s">
        <v>207</v>
      </c>
      <c r="L798" s="181"/>
      <c r="M798" s="182" t="s">
        <v>1</v>
      </c>
      <c r="N798" s="183" t="s">
        <v>38</v>
      </c>
      <c r="P798" s="158">
        <f>O798*H798</f>
        <v>0</v>
      </c>
      <c r="Q798" s="158">
        <v>1.9E-3</v>
      </c>
      <c r="R798" s="158">
        <f>Q798*H798</f>
        <v>2.0899999999999998E-2</v>
      </c>
      <c r="S798" s="158">
        <v>0</v>
      </c>
      <c r="T798" s="159">
        <f>S798*H798</f>
        <v>0</v>
      </c>
      <c r="AR798" s="160" t="s">
        <v>266</v>
      </c>
      <c r="AT798" s="160" t="s">
        <v>401</v>
      </c>
      <c r="AU798" s="160" t="s">
        <v>82</v>
      </c>
      <c r="AY798" s="17" t="s">
        <v>201</v>
      </c>
      <c r="BE798" s="161">
        <f>IF(N798="základní",J798,0)</f>
        <v>0</v>
      </c>
      <c r="BF798" s="161">
        <f>IF(N798="snížená",J798,0)</f>
        <v>0</v>
      </c>
      <c r="BG798" s="161">
        <f>IF(N798="zákl. přenesená",J798,0)</f>
        <v>0</v>
      </c>
      <c r="BH798" s="161">
        <f>IF(N798="sníž. přenesená",J798,0)</f>
        <v>0</v>
      </c>
      <c r="BI798" s="161">
        <f>IF(N798="nulová",J798,0)</f>
        <v>0</v>
      </c>
      <c r="BJ798" s="17" t="s">
        <v>80</v>
      </c>
      <c r="BK798" s="161">
        <f>ROUND(I798*H798,2)</f>
        <v>0</v>
      </c>
      <c r="BL798" s="17" t="s">
        <v>208</v>
      </c>
      <c r="BM798" s="160" t="s">
        <v>1214</v>
      </c>
    </row>
    <row r="799" spans="2:65" s="1" customFormat="1" ht="19.5" x14ac:dyDescent="0.2">
      <c r="B799" s="32"/>
      <c r="C799" s="254"/>
      <c r="D799" s="255" t="s">
        <v>210</v>
      </c>
      <c r="E799" s="254"/>
      <c r="F799" s="256" t="s">
        <v>1213</v>
      </c>
      <c r="G799" s="254"/>
      <c r="H799" s="254"/>
      <c r="I799" s="96"/>
      <c r="L799" s="32"/>
      <c r="M799" s="162"/>
      <c r="T799" s="56"/>
      <c r="AT799" s="17" t="s">
        <v>210</v>
      </c>
      <c r="AU799" s="17" t="s">
        <v>82</v>
      </c>
    </row>
    <row r="800" spans="2:65" s="12" customFormat="1" x14ac:dyDescent="0.2">
      <c r="B800" s="163"/>
      <c r="C800" s="258"/>
      <c r="D800" s="255" t="s">
        <v>214</v>
      </c>
      <c r="E800" s="259" t="s">
        <v>1</v>
      </c>
      <c r="F800" s="260" t="s">
        <v>215</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216</v>
      </c>
      <c r="G801" s="258"/>
      <c r="H801" s="259" t="s">
        <v>1</v>
      </c>
      <c r="I801" s="165"/>
      <c r="L801" s="163"/>
      <c r="M801" s="166"/>
      <c r="T801" s="167"/>
      <c r="AT801" s="164" t="s">
        <v>214</v>
      </c>
      <c r="AU801" s="164" t="s">
        <v>82</v>
      </c>
      <c r="AV801" s="12" t="s">
        <v>80</v>
      </c>
      <c r="AW801" s="12" t="s">
        <v>30</v>
      </c>
      <c r="AX801" s="12" t="s">
        <v>73</v>
      </c>
      <c r="AY801" s="164" t="s">
        <v>201</v>
      </c>
    </row>
    <row r="802" spans="2:65" s="12" customFormat="1" ht="22.5" x14ac:dyDescent="0.2">
      <c r="B802" s="163"/>
      <c r="C802" s="258"/>
      <c r="D802" s="255" t="s">
        <v>214</v>
      </c>
      <c r="E802" s="259" t="s">
        <v>1</v>
      </c>
      <c r="F802" s="260" t="s">
        <v>406</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1128</v>
      </c>
      <c r="G803" s="258"/>
      <c r="H803" s="259" t="s">
        <v>1</v>
      </c>
      <c r="I803" s="165"/>
      <c r="L803" s="163"/>
      <c r="M803" s="166"/>
      <c r="T803" s="167"/>
      <c r="AT803" s="164" t="s">
        <v>214</v>
      </c>
      <c r="AU803" s="164" t="s">
        <v>82</v>
      </c>
      <c r="AV803" s="12" t="s">
        <v>80</v>
      </c>
      <c r="AW803" s="12" t="s">
        <v>30</v>
      </c>
      <c r="AX803" s="12" t="s">
        <v>73</v>
      </c>
      <c r="AY803" s="164" t="s">
        <v>201</v>
      </c>
    </row>
    <row r="804" spans="2:65" s="12" customFormat="1" ht="22.5" x14ac:dyDescent="0.2">
      <c r="B804" s="163"/>
      <c r="C804" s="258"/>
      <c r="D804" s="255" t="s">
        <v>214</v>
      </c>
      <c r="E804" s="259" t="s">
        <v>1</v>
      </c>
      <c r="F804" s="260" t="s">
        <v>1211</v>
      </c>
      <c r="G804" s="258"/>
      <c r="H804" s="259" t="s">
        <v>1</v>
      </c>
      <c r="I804" s="165"/>
      <c r="L804" s="163"/>
      <c r="M804" s="166"/>
      <c r="T804" s="167"/>
      <c r="AT804" s="164" t="s">
        <v>214</v>
      </c>
      <c r="AU804" s="164" t="s">
        <v>82</v>
      </c>
      <c r="AV804" s="12" t="s">
        <v>80</v>
      </c>
      <c r="AW804" s="12" t="s">
        <v>30</v>
      </c>
      <c r="AX804" s="12" t="s">
        <v>73</v>
      </c>
      <c r="AY804" s="164" t="s">
        <v>201</v>
      </c>
    </row>
    <row r="805" spans="2:65" s="13" customFormat="1" x14ac:dyDescent="0.2">
      <c r="B805" s="168"/>
      <c r="C805" s="261"/>
      <c r="D805" s="255" t="s">
        <v>214</v>
      </c>
      <c r="E805" s="262" t="s">
        <v>1</v>
      </c>
      <c r="F805" s="263" t="s">
        <v>292</v>
      </c>
      <c r="G805" s="261"/>
      <c r="H805" s="264">
        <v>11</v>
      </c>
      <c r="I805" s="170"/>
      <c r="L805" s="168"/>
      <c r="M805" s="171"/>
      <c r="T805" s="172"/>
      <c r="AT805" s="169" t="s">
        <v>214</v>
      </c>
      <c r="AU805" s="169" t="s">
        <v>82</v>
      </c>
      <c r="AV805" s="13" t="s">
        <v>82</v>
      </c>
      <c r="AW805" s="13" t="s">
        <v>30</v>
      </c>
      <c r="AX805" s="13" t="s">
        <v>73</v>
      </c>
      <c r="AY805" s="169" t="s">
        <v>201</v>
      </c>
    </row>
    <row r="806" spans="2:65" s="14" customFormat="1" x14ac:dyDescent="0.2">
      <c r="B806" s="173"/>
      <c r="C806" s="265"/>
      <c r="D806" s="255" t="s">
        <v>214</v>
      </c>
      <c r="E806" s="266" t="s">
        <v>1</v>
      </c>
      <c r="F806" s="267" t="s">
        <v>221</v>
      </c>
      <c r="G806" s="265"/>
      <c r="H806" s="268">
        <v>11</v>
      </c>
      <c r="I806" s="175"/>
      <c r="L806" s="173"/>
      <c r="M806" s="176"/>
      <c r="T806" s="177"/>
      <c r="AT806" s="174" t="s">
        <v>214</v>
      </c>
      <c r="AU806" s="174" t="s">
        <v>82</v>
      </c>
      <c r="AV806" s="14" t="s">
        <v>208</v>
      </c>
      <c r="AW806" s="14" t="s">
        <v>30</v>
      </c>
      <c r="AX806" s="14" t="s">
        <v>80</v>
      </c>
      <c r="AY806" s="174" t="s">
        <v>201</v>
      </c>
    </row>
    <row r="807" spans="2:65" s="1" customFormat="1" ht="16.5" customHeight="1" x14ac:dyDescent="0.2">
      <c r="B807" s="152"/>
      <c r="C807" s="249" t="s">
        <v>615</v>
      </c>
      <c r="D807" s="249" t="s">
        <v>203</v>
      </c>
      <c r="E807" s="250" t="s">
        <v>1014</v>
      </c>
      <c r="F807" s="251" t="s">
        <v>1015</v>
      </c>
      <c r="G807" s="252" t="s">
        <v>269</v>
      </c>
      <c r="H807" s="253">
        <v>2.8</v>
      </c>
      <c r="I807" s="154"/>
      <c r="J807" s="155">
        <f>ROUND(I807*H807,2)</f>
        <v>0</v>
      </c>
      <c r="K807" s="153" t="s">
        <v>207</v>
      </c>
      <c r="L807" s="32"/>
      <c r="M807" s="156" t="s">
        <v>1</v>
      </c>
      <c r="N807" s="157" t="s">
        <v>38</v>
      </c>
      <c r="P807" s="158">
        <f>O807*H807</f>
        <v>0</v>
      </c>
      <c r="Q807" s="158">
        <v>0</v>
      </c>
      <c r="R807" s="158">
        <f>Q807*H807</f>
        <v>0</v>
      </c>
      <c r="S807" s="158">
        <v>0</v>
      </c>
      <c r="T807" s="159">
        <f>S807*H807</f>
        <v>0</v>
      </c>
      <c r="AR807" s="160" t="s">
        <v>208</v>
      </c>
      <c r="AT807" s="160" t="s">
        <v>203</v>
      </c>
      <c r="AU807" s="160" t="s">
        <v>82</v>
      </c>
      <c r="AY807" s="17" t="s">
        <v>201</v>
      </c>
      <c r="BE807" s="161">
        <f>IF(N807="základní",J807,0)</f>
        <v>0</v>
      </c>
      <c r="BF807" s="161">
        <f>IF(N807="snížená",J807,0)</f>
        <v>0</v>
      </c>
      <c r="BG807" s="161">
        <f>IF(N807="zákl. přenesená",J807,0)</f>
        <v>0</v>
      </c>
      <c r="BH807" s="161">
        <f>IF(N807="sníž. přenesená",J807,0)</f>
        <v>0</v>
      </c>
      <c r="BI807" s="161">
        <f>IF(N807="nulová",J807,0)</f>
        <v>0</v>
      </c>
      <c r="BJ807" s="17" t="s">
        <v>80</v>
      </c>
      <c r="BK807" s="161">
        <f>ROUND(I807*H807,2)</f>
        <v>0</v>
      </c>
      <c r="BL807" s="17" t="s">
        <v>208</v>
      </c>
      <c r="BM807" s="160" t="s">
        <v>1215</v>
      </c>
    </row>
    <row r="808" spans="2:65" s="1" customFormat="1" x14ac:dyDescent="0.2">
      <c r="B808" s="32"/>
      <c r="C808" s="254"/>
      <c r="D808" s="255" t="s">
        <v>210</v>
      </c>
      <c r="E808" s="254"/>
      <c r="F808" s="256" t="s">
        <v>1015</v>
      </c>
      <c r="G808" s="254"/>
      <c r="H808" s="254"/>
      <c r="I808" s="96"/>
      <c r="L808" s="32"/>
      <c r="M808" s="162"/>
      <c r="T808" s="56"/>
      <c r="AT808" s="17" t="s">
        <v>210</v>
      </c>
      <c r="AU808" s="17" t="s">
        <v>82</v>
      </c>
    </row>
    <row r="809" spans="2:65" s="1" customFormat="1" ht="29.25" x14ac:dyDescent="0.2">
      <c r="B809" s="32"/>
      <c r="C809" s="254"/>
      <c r="D809" s="255" t="s">
        <v>212</v>
      </c>
      <c r="E809" s="254"/>
      <c r="F809" s="257" t="s">
        <v>688</v>
      </c>
      <c r="G809" s="254"/>
      <c r="H809" s="254"/>
      <c r="I809" s="96"/>
      <c r="L809" s="32"/>
      <c r="M809" s="162"/>
      <c r="T809" s="56"/>
      <c r="AT809" s="17" t="s">
        <v>212</v>
      </c>
      <c r="AU809" s="17" t="s">
        <v>82</v>
      </c>
    </row>
    <row r="810" spans="2:65" s="12" customFormat="1" x14ac:dyDescent="0.2">
      <c r="B810" s="163"/>
      <c r="C810" s="258"/>
      <c r="D810" s="255" t="s">
        <v>214</v>
      </c>
      <c r="E810" s="259" t="s">
        <v>1</v>
      </c>
      <c r="F810" s="260" t="s">
        <v>215</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216</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1128</v>
      </c>
      <c r="G812" s="258"/>
      <c r="H812" s="259" t="s">
        <v>1</v>
      </c>
      <c r="I812" s="165"/>
      <c r="L812" s="163"/>
      <c r="M812" s="166"/>
      <c r="T812" s="167"/>
      <c r="AT812" s="164" t="s">
        <v>214</v>
      </c>
      <c r="AU812" s="164" t="s">
        <v>82</v>
      </c>
      <c r="AV812" s="12" t="s">
        <v>80</v>
      </c>
      <c r="AW812" s="12" t="s">
        <v>30</v>
      </c>
      <c r="AX812" s="12" t="s">
        <v>73</v>
      </c>
      <c r="AY812" s="164" t="s">
        <v>201</v>
      </c>
    </row>
    <row r="813" spans="2:65" s="12" customFormat="1" ht="22.5" x14ac:dyDescent="0.2">
      <c r="B813" s="163"/>
      <c r="C813" s="258"/>
      <c r="D813" s="255" t="s">
        <v>214</v>
      </c>
      <c r="E813" s="259" t="s">
        <v>1</v>
      </c>
      <c r="F813" s="260" t="s">
        <v>1177</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1178</v>
      </c>
      <c r="G814" s="261"/>
      <c r="H814" s="264">
        <v>2.8</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2.8</v>
      </c>
      <c r="I815" s="175"/>
      <c r="L815" s="173"/>
      <c r="M815" s="176"/>
      <c r="T815" s="177"/>
      <c r="AT815" s="174" t="s">
        <v>214</v>
      </c>
      <c r="AU815" s="174" t="s">
        <v>82</v>
      </c>
      <c r="AV815" s="14" t="s">
        <v>208</v>
      </c>
      <c r="AW815" s="14" t="s">
        <v>30</v>
      </c>
      <c r="AX815" s="14" t="s">
        <v>80</v>
      </c>
      <c r="AY815" s="174" t="s">
        <v>201</v>
      </c>
    </row>
    <row r="816" spans="2:65" s="1" customFormat="1" ht="16.5" customHeight="1" x14ac:dyDescent="0.2">
      <c r="B816" s="152"/>
      <c r="C816" s="249" t="s">
        <v>619</v>
      </c>
      <c r="D816" s="249" t="s">
        <v>203</v>
      </c>
      <c r="E816" s="250" t="s">
        <v>1017</v>
      </c>
      <c r="F816" s="251" t="s">
        <v>1018</v>
      </c>
      <c r="G816" s="252" t="s">
        <v>269</v>
      </c>
      <c r="H816" s="253">
        <v>132.80000000000001</v>
      </c>
      <c r="I816" s="154"/>
      <c r="J816" s="155">
        <f>ROUND(I816*H816,2)</f>
        <v>0</v>
      </c>
      <c r="K816" s="153" t="s">
        <v>207</v>
      </c>
      <c r="L816" s="32"/>
      <c r="M816" s="156" t="s">
        <v>1</v>
      </c>
      <c r="N816" s="157" t="s">
        <v>38</v>
      </c>
      <c r="P816" s="158">
        <f>O816*H816</f>
        <v>0</v>
      </c>
      <c r="Q816" s="158">
        <v>0</v>
      </c>
      <c r="R816" s="158">
        <f>Q816*H816</f>
        <v>0</v>
      </c>
      <c r="S816" s="158">
        <v>0</v>
      </c>
      <c r="T816" s="159">
        <f>S816*H816</f>
        <v>0</v>
      </c>
      <c r="AR816" s="160" t="s">
        <v>208</v>
      </c>
      <c r="AT816" s="160" t="s">
        <v>203</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1216</v>
      </c>
    </row>
    <row r="817" spans="2:65" s="1" customFormat="1" x14ac:dyDescent="0.2">
      <c r="B817" s="32"/>
      <c r="C817" s="254"/>
      <c r="D817" s="255" t="s">
        <v>210</v>
      </c>
      <c r="E817" s="254"/>
      <c r="F817" s="256" t="s">
        <v>1020</v>
      </c>
      <c r="G817" s="254"/>
      <c r="H817" s="254"/>
      <c r="I817" s="96"/>
      <c r="L817" s="32"/>
      <c r="M817" s="162"/>
      <c r="T817" s="56"/>
      <c r="AT817" s="17" t="s">
        <v>210</v>
      </c>
      <c r="AU817" s="17" t="s">
        <v>82</v>
      </c>
    </row>
    <row r="818" spans="2:65" s="1" customFormat="1" ht="97.5" x14ac:dyDescent="0.2">
      <c r="B818" s="32"/>
      <c r="C818" s="254"/>
      <c r="D818" s="255" t="s">
        <v>212</v>
      </c>
      <c r="E818" s="254"/>
      <c r="F818" s="257" t="s">
        <v>672</v>
      </c>
      <c r="G818" s="254"/>
      <c r="H818" s="254"/>
      <c r="I818" s="96"/>
      <c r="L818" s="32"/>
      <c r="M818" s="162"/>
      <c r="T818" s="56"/>
      <c r="AT818" s="17" t="s">
        <v>212</v>
      </c>
      <c r="AU818" s="17" t="s">
        <v>82</v>
      </c>
    </row>
    <row r="819" spans="2:65" s="12" customFormat="1" x14ac:dyDescent="0.2">
      <c r="B819" s="163"/>
      <c r="C819" s="258"/>
      <c r="D819" s="255" t="s">
        <v>214</v>
      </c>
      <c r="E819" s="259" t="s">
        <v>1</v>
      </c>
      <c r="F819" s="260" t="s">
        <v>215</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216</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1128</v>
      </c>
      <c r="G821" s="258"/>
      <c r="H821" s="259" t="s">
        <v>1</v>
      </c>
      <c r="I821" s="165"/>
      <c r="L821" s="163"/>
      <c r="M821" s="166"/>
      <c r="T821" s="167"/>
      <c r="AT821" s="164" t="s">
        <v>214</v>
      </c>
      <c r="AU821" s="164" t="s">
        <v>82</v>
      </c>
      <c r="AV821" s="12" t="s">
        <v>80</v>
      </c>
      <c r="AW821" s="12" t="s">
        <v>30</v>
      </c>
      <c r="AX821" s="12" t="s">
        <v>73</v>
      </c>
      <c r="AY821" s="164" t="s">
        <v>201</v>
      </c>
    </row>
    <row r="822" spans="2:65" s="12" customFormat="1" ht="22.5" x14ac:dyDescent="0.2">
      <c r="B822" s="163"/>
      <c r="C822" s="258"/>
      <c r="D822" s="255" t="s">
        <v>214</v>
      </c>
      <c r="E822" s="259" t="s">
        <v>1</v>
      </c>
      <c r="F822" s="260" t="s">
        <v>1177</v>
      </c>
      <c r="G822" s="258"/>
      <c r="H822" s="259" t="s">
        <v>1</v>
      </c>
      <c r="I822" s="165"/>
      <c r="L822" s="163"/>
      <c r="M822" s="166"/>
      <c r="T822" s="167"/>
      <c r="AT822" s="164" t="s">
        <v>214</v>
      </c>
      <c r="AU822" s="164" t="s">
        <v>82</v>
      </c>
      <c r="AV822" s="12" t="s">
        <v>80</v>
      </c>
      <c r="AW822" s="12" t="s">
        <v>30</v>
      </c>
      <c r="AX822" s="12" t="s">
        <v>73</v>
      </c>
      <c r="AY822" s="164" t="s">
        <v>201</v>
      </c>
    </row>
    <row r="823" spans="2:65" s="13" customFormat="1" x14ac:dyDescent="0.2">
      <c r="B823" s="168"/>
      <c r="C823" s="261"/>
      <c r="D823" s="255" t="s">
        <v>214</v>
      </c>
      <c r="E823" s="262" t="s">
        <v>1</v>
      </c>
      <c r="F823" s="263" t="s">
        <v>1178</v>
      </c>
      <c r="G823" s="261"/>
      <c r="H823" s="264">
        <v>2.8</v>
      </c>
      <c r="I823" s="170"/>
      <c r="L823" s="168"/>
      <c r="M823" s="171"/>
      <c r="T823" s="172"/>
      <c r="AT823" s="169" t="s">
        <v>214</v>
      </c>
      <c r="AU823" s="169" t="s">
        <v>82</v>
      </c>
      <c r="AV823" s="13" t="s">
        <v>82</v>
      </c>
      <c r="AW823" s="13" t="s">
        <v>30</v>
      </c>
      <c r="AX823" s="13" t="s">
        <v>73</v>
      </c>
      <c r="AY823" s="169" t="s">
        <v>201</v>
      </c>
    </row>
    <row r="824" spans="2:65" s="12" customFormat="1" x14ac:dyDescent="0.2">
      <c r="B824" s="163"/>
      <c r="C824" s="258"/>
      <c r="D824" s="255" t="s">
        <v>214</v>
      </c>
      <c r="E824" s="259" t="s">
        <v>1</v>
      </c>
      <c r="F824" s="260" t="s">
        <v>1149</v>
      </c>
      <c r="G824" s="258"/>
      <c r="H824" s="259" t="s">
        <v>1</v>
      </c>
      <c r="I824" s="165"/>
      <c r="L824" s="163"/>
      <c r="M824" s="166"/>
      <c r="T824" s="167"/>
      <c r="AT824" s="164" t="s">
        <v>214</v>
      </c>
      <c r="AU824" s="164" t="s">
        <v>82</v>
      </c>
      <c r="AV824" s="12" t="s">
        <v>80</v>
      </c>
      <c r="AW824" s="12" t="s">
        <v>30</v>
      </c>
      <c r="AX824" s="12" t="s">
        <v>73</v>
      </c>
      <c r="AY824" s="164" t="s">
        <v>201</v>
      </c>
    </row>
    <row r="825" spans="2:65" s="12" customFormat="1" x14ac:dyDescent="0.2">
      <c r="B825" s="163"/>
      <c r="C825" s="258"/>
      <c r="D825" s="255" t="s">
        <v>214</v>
      </c>
      <c r="E825" s="259" t="s">
        <v>1</v>
      </c>
      <c r="F825" s="260" t="s">
        <v>1150</v>
      </c>
      <c r="G825" s="258"/>
      <c r="H825" s="259" t="s">
        <v>1</v>
      </c>
      <c r="I825" s="165"/>
      <c r="L825" s="163"/>
      <c r="M825" s="166"/>
      <c r="T825" s="167"/>
      <c r="AT825" s="164" t="s">
        <v>214</v>
      </c>
      <c r="AU825" s="164" t="s">
        <v>82</v>
      </c>
      <c r="AV825" s="12" t="s">
        <v>80</v>
      </c>
      <c r="AW825" s="12" t="s">
        <v>30</v>
      </c>
      <c r="AX825" s="12" t="s">
        <v>73</v>
      </c>
      <c r="AY825" s="164" t="s">
        <v>201</v>
      </c>
    </row>
    <row r="826" spans="2:65" s="13" customFormat="1" x14ac:dyDescent="0.2">
      <c r="B826" s="168"/>
      <c r="C826" s="261"/>
      <c r="D826" s="255" t="s">
        <v>214</v>
      </c>
      <c r="E826" s="262" t="s">
        <v>1</v>
      </c>
      <c r="F826" s="263" t="s">
        <v>1151</v>
      </c>
      <c r="G826" s="261"/>
      <c r="H826" s="264">
        <v>130</v>
      </c>
      <c r="I826" s="170"/>
      <c r="L826" s="168"/>
      <c r="M826" s="171"/>
      <c r="T826" s="172"/>
      <c r="AT826" s="169" t="s">
        <v>214</v>
      </c>
      <c r="AU826" s="169" t="s">
        <v>82</v>
      </c>
      <c r="AV826" s="13" t="s">
        <v>82</v>
      </c>
      <c r="AW826" s="13" t="s">
        <v>30</v>
      </c>
      <c r="AX826" s="13" t="s">
        <v>73</v>
      </c>
      <c r="AY826" s="169" t="s">
        <v>201</v>
      </c>
    </row>
    <row r="827" spans="2:65" s="14" customFormat="1" x14ac:dyDescent="0.2">
      <c r="B827" s="173"/>
      <c r="C827" s="265"/>
      <c r="D827" s="255" t="s">
        <v>214</v>
      </c>
      <c r="E827" s="266" t="s">
        <v>1</v>
      </c>
      <c r="F827" s="267" t="s">
        <v>221</v>
      </c>
      <c r="G827" s="265"/>
      <c r="H827" s="268">
        <v>132.80000000000001</v>
      </c>
      <c r="I827" s="175"/>
      <c r="L827" s="173"/>
      <c r="M827" s="176"/>
      <c r="T827" s="177"/>
      <c r="AT827" s="174" t="s">
        <v>214</v>
      </c>
      <c r="AU827" s="174" t="s">
        <v>82</v>
      </c>
      <c r="AV827" s="14" t="s">
        <v>208</v>
      </c>
      <c r="AW827" s="14" t="s">
        <v>30</v>
      </c>
      <c r="AX827" s="14" t="s">
        <v>80</v>
      </c>
      <c r="AY827" s="174" t="s">
        <v>201</v>
      </c>
    </row>
    <row r="828" spans="2:65" s="1" customFormat="1" ht="16.5" customHeight="1" x14ac:dyDescent="0.2">
      <c r="B828" s="152"/>
      <c r="C828" s="249" t="s">
        <v>624</v>
      </c>
      <c r="D828" s="249" t="s">
        <v>203</v>
      </c>
      <c r="E828" s="250" t="s">
        <v>676</v>
      </c>
      <c r="F828" s="251" t="s">
        <v>677</v>
      </c>
      <c r="G828" s="252" t="s">
        <v>269</v>
      </c>
      <c r="H828" s="253">
        <v>132.80000000000001</v>
      </c>
      <c r="I828" s="154"/>
      <c r="J828" s="155">
        <f>ROUND(I828*H828,2)</f>
        <v>0</v>
      </c>
      <c r="K828" s="153" t="s">
        <v>446</v>
      </c>
      <c r="L828" s="32"/>
      <c r="M828" s="156" t="s">
        <v>1</v>
      </c>
      <c r="N828" s="157" t="s">
        <v>38</v>
      </c>
      <c r="P828" s="158">
        <f>O828*H828</f>
        <v>0</v>
      </c>
      <c r="Q828" s="158">
        <v>0</v>
      </c>
      <c r="R828" s="158">
        <f>Q828*H828</f>
        <v>0</v>
      </c>
      <c r="S828" s="158">
        <v>0</v>
      </c>
      <c r="T828" s="159">
        <f>S828*H828</f>
        <v>0</v>
      </c>
      <c r="AR828" s="160" t="s">
        <v>208</v>
      </c>
      <c r="AT828" s="160" t="s">
        <v>203</v>
      </c>
      <c r="AU828" s="160" t="s">
        <v>82</v>
      </c>
      <c r="AY828" s="17" t="s">
        <v>201</v>
      </c>
      <c r="BE828" s="161">
        <f>IF(N828="základní",J828,0)</f>
        <v>0</v>
      </c>
      <c r="BF828" s="161">
        <f>IF(N828="snížená",J828,0)</f>
        <v>0</v>
      </c>
      <c r="BG828" s="161">
        <f>IF(N828="zákl. přenesená",J828,0)</f>
        <v>0</v>
      </c>
      <c r="BH828" s="161">
        <f>IF(N828="sníž. přenesená",J828,0)</f>
        <v>0</v>
      </c>
      <c r="BI828" s="161">
        <f>IF(N828="nulová",J828,0)</f>
        <v>0</v>
      </c>
      <c r="BJ828" s="17" t="s">
        <v>80</v>
      </c>
      <c r="BK828" s="161">
        <f>ROUND(I828*H828,2)</f>
        <v>0</v>
      </c>
      <c r="BL828" s="17" t="s">
        <v>208</v>
      </c>
      <c r="BM828" s="160" t="s">
        <v>1217</v>
      </c>
    </row>
    <row r="829" spans="2:65" s="1" customFormat="1" x14ac:dyDescent="0.2">
      <c r="B829" s="32"/>
      <c r="C829" s="254"/>
      <c r="D829" s="255" t="s">
        <v>210</v>
      </c>
      <c r="E829" s="254"/>
      <c r="F829" s="256" t="s">
        <v>677</v>
      </c>
      <c r="G829" s="254"/>
      <c r="H829" s="254"/>
      <c r="I829" s="96"/>
      <c r="L829" s="32"/>
      <c r="M829" s="162"/>
      <c r="T829" s="56"/>
      <c r="AT829" s="17" t="s">
        <v>210</v>
      </c>
      <c r="AU829" s="17" t="s">
        <v>82</v>
      </c>
    </row>
    <row r="830" spans="2:65" s="12" customFormat="1" x14ac:dyDescent="0.2">
      <c r="B830" s="163"/>
      <c r="C830" s="258"/>
      <c r="D830" s="255" t="s">
        <v>214</v>
      </c>
      <c r="E830" s="259" t="s">
        <v>1</v>
      </c>
      <c r="F830" s="260" t="s">
        <v>215</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216</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1128</v>
      </c>
      <c r="G832" s="258"/>
      <c r="H832" s="259" t="s">
        <v>1</v>
      </c>
      <c r="I832" s="165"/>
      <c r="L832" s="163"/>
      <c r="M832" s="166"/>
      <c r="T832" s="167"/>
      <c r="AT832" s="164" t="s">
        <v>214</v>
      </c>
      <c r="AU832" s="164" t="s">
        <v>82</v>
      </c>
      <c r="AV832" s="12" t="s">
        <v>80</v>
      </c>
      <c r="AW832" s="12" t="s">
        <v>30</v>
      </c>
      <c r="AX832" s="12" t="s">
        <v>73</v>
      </c>
      <c r="AY832" s="164" t="s">
        <v>201</v>
      </c>
    </row>
    <row r="833" spans="2:65" s="12" customFormat="1" ht="22.5" x14ac:dyDescent="0.2">
      <c r="B833" s="163"/>
      <c r="C833" s="258"/>
      <c r="D833" s="255" t="s">
        <v>214</v>
      </c>
      <c r="E833" s="259" t="s">
        <v>1</v>
      </c>
      <c r="F833" s="260" t="s">
        <v>1177</v>
      </c>
      <c r="G833" s="258"/>
      <c r="H833" s="259" t="s">
        <v>1</v>
      </c>
      <c r="I833" s="165"/>
      <c r="L833" s="163"/>
      <c r="M833" s="166"/>
      <c r="T833" s="167"/>
      <c r="AT833" s="164" t="s">
        <v>214</v>
      </c>
      <c r="AU833" s="164" t="s">
        <v>82</v>
      </c>
      <c r="AV833" s="12" t="s">
        <v>80</v>
      </c>
      <c r="AW833" s="12" t="s">
        <v>30</v>
      </c>
      <c r="AX833" s="12" t="s">
        <v>73</v>
      </c>
      <c r="AY833" s="164" t="s">
        <v>201</v>
      </c>
    </row>
    <row r="834" spans="2:65" s="13" customFormat="1" x14ac:dyDescent="0.2">
      <c r="B834" s="168"/>
      <c r="C834" s="261"/>
      <c r="D834" s="255" t="s">
        <v>214</v>
      </c>
      <c r="E834" s="262" t="s">
        <v>1</v>
      </c>
      <c r="F834" s="263" t="s">
        <v>1178</v>
      </c>
      <c r="G834" s="261"/>
      <c r="H834" s="264">
        <v>2.8</v>
      </c>
      <c r="I834" s="170"/>
      <c r="L834" s="168"/>
      <c r="M834" s="171"/>
      <c r="T834" s="172"/>
      <c r="AT834" s="169" t="s">
        <v>214</v>
      </c>
      <c r="AU834" s="169" t="s">
        <v>82</v>
      </c>
      <c r="AV834" s="13" t="s">
        <v>82</v>
      </c>
      <c r="AW834" s="13" t="s">
        <v>30</v>
      </c>
      <c r="AX834" s="13" t="s">
        <v>73</v>
      </c>
      <c r="AY834" s="169" t="s">
        <v>201</v>
      </c>
    </row>
    <row r="835" spans="2:65" s="12" customFormat="1" x14ac:dyDescent="0.2">
      <c r="B835" s="163"/>
      <c r="C835" s="258"/>
      <c r="D835" s="255" t="s">
        <v>214</v>
      </c>
      <c r="E835" s="259" t="s">
        <v>1</v>
      </c>
      <c r="F835" s="260" t="s">
        <v>1149</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1150</v>
      </c>
      <c r="G836" s="258"/>
      <c r="H836" s="259" t="s">
        <v>1</v>
      </c>
      <c r="I836" s="165"/>
      <c r="L836" s="163"/>
      <c r="M836" s="166"/>
      <c r="T836" s="167"/>
      <c r="AT836" s="164" t="s">
        <v>214</v>
      </c>
      <c r="AU836" s="164" t="s">
        <v>82</v>
      </c>
      <c r="AV836" s="12" t="s">
        <v>80</v>
      </c>
      <c r="AW836" s="12" t="s">
        <v>30</v>
      </c>
      <c r="AX836" s="12" t="s">
        <v>73</v>
      </c>
      <c r="AY836" s="164" t="s">
        <v>201</v>
      </c>
    </row>
    <row r="837" spans="2:65" s="13" customFormat="1" x14ac:dyDescent="0.2">
      <c r="B837" s="168"/>
      <c r="C837" s="261"/>
      <c r="D837" s="255" t="s">
        <v>214</v>
      </c>
      <c r="E837" s="262" t="s">
        <v>1</v>
      </c>
      <c r="F837" s="263" t="s">
        <v>1151</v>
      </c>
      <c r="G837" s="261"/>
      <c r="H837" s="264">
        <v>130</v>
      </c>
      <c r="I837" s="170"/>
      <c r="L837" s="168"/>
      <c r="M837" s="171"/>
      <c r="T837" s="172"/>
      <c r="AT837" s="169" t="s">
        <v>214</v>
      </c>
      <c r="AU837" s="169" t="s">
        <v>82</v>
      </c>
      <c r="AV837" s="13" t="s">
        <v>82</v>
      </c>
      <c r="AW837" s="13" t="s">
        <v>30</v>
      </c>
      <c r="AX837" s="13" t="s">
        <v>73</v>
      </c>
      <c r="AY837" s="169" t="s">
        <v>201</v>
      </c>
    </row>
    <row r="838" spans="2:65" s="14" customFormat="1" x14ac:dyDescent="0.2">
      <c r="B838" s="173"/>
      <c r="C838" s="265"/>
      <c r="D838" s="255" t="s">
        <v>214</v>
      </c>
      <c r="E838" s="266" t="s">
        <v>1</v>
      </c>
      <c r="F838" s="267" t="s">
        <v>221</v>
      </c>
      <c r="G838" s="265"/>
      <c r="H838" s="268">
        <v>132.80000000000001</v>
      </c>
      <c r="I838" s="175"/>
      <c r="L838" s="173"/>
      <c r="M838" s="176"/>
      <c r="T838" s="177"/>
      <c r="AT838" s="174" t="s">
        <v>214</v>
      </c>
      <c r="AU838" s="174" t="s">
        <v>82</v>
      </c>
      <c r="AV838" s="14" t="s">
        <v>208</v>
      </c>
      <c r="AW838" s="14" t="s">
        <v>30</v>
      </c>
      <c r="AX838" s="14" t="s">
        <v>80</v>
      </c>
      <c r="AY838" s="174" t="s">
        <v>201</v>
      </c>
    </row>
    <row r="839" spans="2:65" s="1" customFormat="1" ht="16.5" customHeight="1" x14ac:dyDescent="0.2">
      <c r="B839" s="152"/>
      <c r="C839" s="249" t="s">
        <v>630</v>
      </c>
      <c r="D839" s="249" t="s">
        <v>203</v>
      </c>
      <c r="E839" s="250" t="s">
        <v>680</v>
      </c>
      <c r="F839" s="251" t="s">
        <v>681</v>
      </c>
      <c r="G839" s="252" t="s">
        <v>594</v>
      </c>
      <c r="H839" s="253">
        <v>1</v>
      </c>
      <c r="I839" s="154"/>
      <c r="J839" s="155">
        <f>ROUND(I839*H839,2)</f>
        <v>0</v>
      </c>
      <c r="K839" s="153" t="s">
        <v>446</v>
      </c>
      <c r="L839" s="32"/>
      <c r="M839" s="156" t="s">
        <v>1</v>
      </c>
      <c r="N839" s="157" t="s">
        <v>38</v>
      </c>
      <c r="P839" s="158">
        <f>O839*H839</f>
        <v>0</v>
      </c>
      <c r="Q839" s="158">
        <v>0</v>
      </c>
      <c r="R839" s="158">
        <f>Q839*H839</f>
        <v>0</v>
      </c>
      <c r="S839" s="158">
        <v>0</v>
      </c>
      <c r="T839" s="159">
        <f>S839*H839</f>
        <v>0</v>
      </c>
      <c r="AR839" s="160" t="s">
        <v>208</v>
      </c>
      <c r="AT839" s="160" t="s">
        <v>203</v>
      </c>
      <c r="AU839" s="160" t="s">
        <v>82</v>
      </c>
      <c r="AY839" s="17" t="s">
        <v>201</v>
      </c>
      <c r="BE839" s="161">
        <f>IF(N839="základní",J839,0)</f>
        <v>0</v>
      </c>
      <c r="BF839" s="161">
        <f>IF(N839="snížená",J839,0)</f>
        <v>0</v>
      </c>
      <c r="BG839" s="161">
        <f>IF(N839="zákl. přenesená",J839,0)</f>
        <v>0</v>
      </c>
      <c r="BH839" s="161">
        <f>IF(N839="sníž. přenesená",J839,0)</f>
        <v>0</v>
      </c>
      <c r="BI839" s="161">
        <f>IF(N839="nulová",J839,0)</f>
        <v>0</v>
      </c>
      <c r="BJ839" s="17" t="s">
        <v>80</v>
      </c>
      <c r="BK839" s="161">
        <f>ROUND(I839*H839,2)</f>
        <v>0</v>
      </c>
      <c r="BL839" s="17" t="s">
        <v>208</v>
      </c>
      <c r="BM839" s="160" t="s">
        <v>1218</v>
      </c>
    </row>
    <row r="840" spans="2:65" s="1" customFormat="1" x14ac:dyDescent="0.2">
      <c r="B840" s="32"/>
      <c r="C840" s="254"/>
      <c r="D840" s="255" t="s">
        <v>210</v>
      </c>
      <c r="E840" s="254"/>
      <c r="F840" s="256" t="s">
        <v>681</v>
      </c>
      <c r="G840" s="254"/>
      <c r="H840" s="254"/>
      <c r="I840" s="96"/>
      <c r="L840" s="32"/>
      <c r="M840" s="162"/>
      <c r="T840" s="56"/>
      <c r="AT840" s="17" t="s">
        <v>210</v>
      </c>
      <c r="AU840" s="17" t="s">
        <v>82</v>
      </c>
    </row>
    <row r="841" spans="2:65" s="12" customFormat="1" x14ac:dyDescent="0.2">
      <c r="B841" s="163"/>
      <c r="C841" s="258"/>
      <c r="D841" s="255" t="s">
        <v>214</v>
      </c>
      <c r="E841" s="259" t="s">
        <v>1</v>
      </c>
      <c r="F841" s="260" t="s">
        <v>215</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216</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1128</v>
      </c>
      <c r="G843" s="258"/>
      <c r="H843" s="259" t="s">
        <v>1</v>
      </c>
      <c r="I843" s="165"/>
      <c r="L843" s="163"/>
      <c r="M843" s="166"/>
      <c r="T843" s="167"/>
      <c r="AT843" s="164" t="s">
        <v>214</v>
      </c>
      <c r="AU843" s="164" t="s">
        <v>82</v>
      </c>
      <c r="AV843" s="12" t="s">
        <v>80</v>
      </c>
      <c r="AW843" s="12" t="s">
        <v>30</v>
      </c>
      <c r="AX843" s="12" t="s">
        <v>73</v>
      </c>
      <c r="AY843" s="164" t="s">
        <v>201</v>
      </c>
    </row>
    <row r="844" spans="2:65" s="12" customFormat="1" x14ac:dyDescent="0.2">
      <c r="B844" s="163"/>
      <c r="C844" s="258"/>
      <c r="D844" s="255" t="s">
        <v>214</v>
      </c>
      <c r="E844" s="259" t="s">
        <v>1</v>
      </c>
      <c r="F844" s="260" t="s">
        <v>683</v>
      </c>
      <c r="G844" s="258"/>
      <c r="H844" s="259" t="s">
        <v>1</v>
      </c>
      <c r="I844" s="165"/>
      <c r="L844" s="163"/>
      <c r="M844" s="166"/>
      <c r="T844" s="167"/>
      <c r="AT844" s="164" t="s">
        <v>214</v>
      </c>
      <c r="AU844" s="164" t="s">
        <v>82</v>
      </c>
      <c r="AV844" s="12" t="s">
        <v>80</v>
      </c>
      <c r="AW844" s="12" t="s">
        <v>30</v>
      </c>
      <c r="AX844" s="12" t="s">
        <v>73</v>
      </c>
      <c r="AY844" s="164" t="s">
        <v>201</v>
      </c>
    </row>
    <row r="845" spans="2:65" s="13" customFormat="1" x14ac:dyDescent="0.2">
      <c r="B845" s="168"/>
      <c r="C845" s="261"/>
      <c r="D845" s="255" t="s">
        <v>214</v>
      </c>
      <c r="E845" s="262" t="s">
        <v>1</v>
      </c>
      <c r="F845" s="263" t="s">
        <v>80</v>
      </c>
      <c r="G845" s="261"/>
      <c r="H845" s="264">
        <v>1</v>
      </c>
      <c r="I845" s="170"/>
      <c r="L845" s="168"/>
      <c r="M845" s="171"/>
      <c r="T845" s="172"/>
      <c r="AT845" s="169" t="s">
        <v>214</v>
      </c>
      <c r="AU845" s="169" t="s">
        <v>82</v>
      </c>
      <c r="AV845" s="13" t="s">
        <v>82</v>
      </c>
      <c r="AW845" s="13" t="s">
        <v>30</v>
      </c>
      <c r="AX845" s="13" t="s">
        <v>73</v>
      </c>
      <c r="AY845" s="169" t="s">
        <v>201</v>
      </c>
    </row>
    <row r="846" spans="2:65" s="14" customFormat="1" x14ac:dyDescent="0.2">
      <c r="B846" s="173"/>
      <c r="C846" s="265"/>
      <c r="D846" s="255" t="s">
        <v>214</v>
      </c>
      <c r="E846" s="266" t="s">
        <v>1</v>
      </c>
      <c r="F846" s="267" t="s">
        <v>221</v>
      </c>
      <c r="G846" s="265"/>
      <c r="H846" s="268">
        <v>1</v>
      </c>
      <c r="I846" s="175"/>
      <c r="L846" s="173"/>
      <c r="M846" s="176"/>
      <c r="T846" s="177"/>
      <c r="AT846" s="174" t="s">
        <v>214</v>
      </c>
      <c r="AU846" s="174" t="s">
        <v>82</v>
      </c>
      <c r="AV846" s="14" t="s">
        <v>208</v>
      </c>
      <c r="AW846" s="14" t="s">
        <v>30</v>
      </c>
      <c r="AX846" s="14" t="s">
        <v>80</v>
      </c>
      <c r="AY846" s="174" t="s">
        <v>201</v>
      </c>
    </row>
    <row r="847" spans="2:65" s="1" customFormat="1" ht="24" customHeight="1" x14ac:dyDescent="0.2">
      <c r="B847" s="152"/>
      <c r="C847" s="249" t="s">
        <v>636</v>
      </c>
      <c r="D847" s="249" t="s">
        <v>203</v>
      </c>
      <c r="E847" s="250" t="s">
        <v>685</v>
      </c>
      <c r="F847" s="251" t="s">
        <v>686</v>
      </c>
      <c r="G847" s="252" t="s">
        <v>269</v>
      </c>
      <c r="H847" s="253">
        <v>130</v>
      </c>
      <c r="I847" s="154"/>
      <c r="J847" s="155">
        <f>ROUND(I847*H847,2)</f>
        <v>0</v>
      </c>
      <c r="K847" s="153" t="s">
        <v>207</v>
      </c>
      <c r="L847" s="32"/>
      <c r="M847" s="156" t="s">
        <v>1</v>
      </c>
      <c r="N847" s="157" t="s">
        <v>38</v>
      </c>
      <c r="P847" s="158">
        <f>O847*H847</f>
        <v>0</v>
      </c>
      <c r="Q847" s="158">
        <v>0</v>
      </c>
      <c r="R847" s="158">
        <f>Q847*H847</f>
        <v>0</v>
      </c>
      <c r="S847" s="158">
        <v>0</v>
      </c>
      <c r="T847" s="159">
        <f>S847*H847</f>
        <v>0</v>
      </c>
      <c r="AR847" s="160" t="s">
        <v>208</v>
      </c>
      <c r="AT847" s="160" t="s">
        <v>203</v>
      </c>
      <c r="AU847" s="160" t="s">
        <v>82</v>
      </c>
      <c r="AY847" s="17" t="s">
        <v>201</v>
      </c>
      <c r="BE847" s="161">
        <f>IF(N847="základní",J847,0)</f>
        <v>0</v>
      </c>
      <c r="BF847" s="161">
        <f>IF(N847="snížená",J847,0)</f>
        <v>0</v>
      </c>
      <c r="BG847" s="161">
        <f>IF(N847="zákl. přenesená",J847,0)</f>
        <v>0</v>
      </c>
      <c r="BH847" s="161">
        <f>IF(N847="sníž. přenesená",J847,0)</f>
        <v>0</v>
      </c>
      <c r="BI847" s="161">
        <f>IF(N847="nulová",J847,0)</f>
        <v>0</v>
      </c>
      <c r="BJ847" s="17" t="s">
        <v>80</v>
      </c>
      <c r="BK847" s="161">
        <f>ROUND(I847*H847,2)</f>
        <v>0</v>
      </c>
      <c r="BL847" s="17" t="s">
        <v>208</v>
      </c>
      <c r="BM847" s="160" t="s">
        <v>1219</v>
      </c>
    </row>
    <row r="848" spans="2:65" s="1" customFormat="1" x14ac:dyDescent="0.2">
      <c r="B848" s="32"/>
      <c r="C848" s="254"/>
      <c r="D848" s="255" t="s">
        <v>210</v>
      </c>
      <c r="E848" s="254"/>
      <c r="F848" s="256" t="s">
        <v>686</v>
      </c>
      <c r="G848" s="254"/>
      <c r="H848" s="254"/>
      <c r="I848" s="96"/>
      <c r="L848" s="32"/>
      <c r="M848" s="162"/>
      <c r="T848" s="56"/>
      <c r="AT848" s="17" t="s">
        <v>210</v>
      </c>
      <c r="AU848" s="17" t="s">
        <v>82</v>
      </c>
    </row>
    <row r="849" spans="2:65" s="1" customFormat="1" ht="29.25" x14ac:dyDescent="0.2">
      <c r="B849" s="32"/>
      <c r="C849" s="254"/>
      <c r="D849" s="255" t="s">
        <v>212</v>
      </c>
      <c r="E849" s="254"/>
      <c r="F849" s="257" t="s">
        <v>688</v>
      </c>
      <c r="G849" s="254"/>
      <c r="H849" s="254"/>
      <c r="I849" s="96"/>
      <c r="L849" s="32"/>
      <c r="M849" s="162"/>
      <c r="T849" s="56"/>
      <c r="AT849" s="17" t="s">
        <v>212</v>
      </c>
      <c r="AU849" s="17" t="s">
        <v>82</v>
      </c>
    </row>
    <row r="850" spans="2:65" s="12" customFormat="1" x14ac:dyDescent="0.2">
      <c r="B850" s="163"/>
      <c r="C850" s="258"/>
      <c r="D850" s="255" t="s">
        <v>214</v>
      </c>
      <c r="E850" s="259" t="s">
        <v>1</v>
      </c>
      <c r="F850" s="260" t="s">
        <v>215</v>
      </c>
      <c r="G850" s="258"/>
      <c r="H850" s="259" t="s">
        <v>1</v>
      </c>
      <c r="I850" s="165"/>
      <c r="L850" s="163"/>
      <c r="M850" s="166"/>
      <c r="T850" s="167"/>
      <c r="AT850" s="164" t="s">
        <v>214</v>
      </c>
      <c r="AU850" s="164" t="s">
        <v>82</v>
      </c>
      <c r="AV850" s="12" t="s">
        <v>80</v>
      </c>
      <c r="AW850" s="12" t="s">
        <v>30</v>
      </c>
      <c r="AX850" s="12" t="s">
        <v>73</v>
      </c>
      <c r="AY850" s="164" t="s">
        <v>201</v>
      </c>
    </row>
    <row r="851" spans="2:65" s="12" customFormat="1" x14ac:dyDescent="0.2">
      <c r="B851" s="163"/>
      <c r="C851" s="258"/>
      <c r="D851" s="255" t="s">
        <v>214</v>
      </c>
      <c r="E851" s="259" t="s">
        <v>1</v>
      </c>
      <c r="F851" s="260" t="s">
        <v>216</v>
      </c>
      <c r="G851" s="258"/>
      <c r="H851" s="259" t="s">
        <v>1</v>
      </c>
      <c r="I851" s="165"/>
      <c r="L851" s="163"/>
      <c r="M851" s="166"/>
      <c r="T851" s="167"/>
      <c r="AT851" s="164" t="s">
        <v>214</v>
      </c>
      <c r="AU851" s="164" t="s">
        <v>82</v>
      </c>
      <c r="AV851" s="12" t="s">
        <v>80</v>
      </c>
      <c r="AW851" s="12" t="s">
        <v>30</v>
      </c>
      <c r="AX851" s="12" t="s">
        <v>73</v>
      </c>
      <c r="AY851" s="164" t="s">
        <v>201</v>
      </c>
    </row>
    <row r="852" spans="2:65" s="12" customFormat="1" x14ac:dyDescent="0.2">
      <c r="B852" s="163"/>
      <c r="C852" s="258"/>
      <c r="D852" s="255" t="s">
        <v>214</v>
      </c>
      <c r="E852" s="259" t="s">
        <v>1</v>
      </c>
      <c r="F852" s="260" t="s">
        <v>1128</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1149</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1150</v>
      </c>
      <c r="G854" s="258"/>
      <c r="H854" s="259" t="s">
        <v>1</v>
      </c>
      <c r="I854" s="165"/>
      <c r="L854" s="163"/>
      <c r="M854" s="166"/>
      <c r="T854" s="167"/>
      <c r="AT854" s="164" t="s">
        <v>214</v>
      </c>
      <c r="AU854" s="164" t="s">
        <v>82</v>
      </c>
      <c r="AV854" s="12" t="s">
        <v>80</v>
      </c>
      <c r="AW854" s="12" t="s">
        <v>30</v>
      </c>
      <c r="AX854" s="12" t="s">
        <v>73</v>
      </c>
      <c r="AY854" s="164" t="s">
        <v>201</v>
      </c>
    </row>
    <row r="855" spans="2:65" s="13" customFormat="1" x14ac:dyDescent="0.2">
      <c r="B855" s="168"/>
      <c r="C855" s="261"/>
      <c r="D855" s="255" t="s">
        <v>214</v>
      </c>
      <c r="E855" s="262" t="s">
        <v>1</v>
      </c>
      <c r="F855" s="263" t="s">
        <v>1151</v>
      </c>
      <c r="G855" s="261"/>
      <c r="H855" s="264">
        <v>130</v>
      </c>
      <c r="I855" s="170"/>
      <c r="L855" s="168"/>
      <c r="M855" s="171"/>
      <c r="T855" s="172"/>
      <c r="AT855" s="169" t="s">
        <v>214</v>
      </c>
      <c r="AU855" s="169" t="s">
        <v>82</v>
      </c>
      <c r="AV855" s="13" t="s">
        <v>82</v>
      </c>
      <c r="AW855" s="13" t="s">
        <v>30</v>
      </c>
      <c r="AX855" s="13" t="s">
        <v>73</v>
      </c>
      <c r="AY855" s="169" t="s">
        <v>201</v>
      </c>
    </row>
    <row r="856" spans="2:65" s="14" customFormat="1" x14ac:dyDescent="0.2">
      <c r="B856" s="173"/>
      <c r="C856" s="265"/>
      <c r="D856" s="255" t="s">
        <v>214</v>
      </c>
      <c r="E856" s="266" t="s">
        <v>1</v>
      </c>
      <c r="F856" s="267" t="s">
        <v>221</v>
      </c>
      <c r="G856" s="265"/>
      <c r="H856" s="268">
        <v>130</v>
      </c>
      <c r="I856" s="175"/>
      <c r="L856" s="173"/>
      <c r="M856" s="176"/>
      <c r="T856" s="177"/>
      <c r="AT856" s="174" t="s">
        <v>214</v>
      </c>
      <c r="AU856" s="174" t="s">
        <v>82</v>
      </c>
      <c r="AV856" s="14" t="s">
        <v>208</v>
      </c>
      <c r="AW856" s="14" t="s">
        <v>30</v>
      </c>
      <c r="AX856" s="14" t="s">
        <v>80</v>
      </c>
      <c r="AY856" s="174" t="s">
        <v>201</v>
      </c>
    </row>
    <row r="857" spans="2:65" s="1" customFormat="1" ht="24" customHeight="1" x14ac:dyDescent="0.2">
      <c r="B857" s="152"/>
      <c r="C857" s="249" t="s">
        <v>643</v>
      </c>
      <c r="D857" s="249" t="s">
        <v>203</v>
      </c>
      <c r="E857" s="250" t="s">
        <v>690</v>
      </c>
      <c r="F857" s="251" t="s">
        <v>691</v>
      </c>
      <c r="G857" s="252" t="s">
        <v>536</v>
      </c>
      <c r="H857" s="253">
        <v>3</v>
      </c>
      <c r="I857" s="154"/>
      <c r="J857" s="155">
        <f>ROUND(I857*H857,2)</f>
        <v>0</v>
      </c>
      <c r="K857" s="153" t="s">
        <v>207</v>
      </c>
      <c r="L857" s="32"/>
      <c r="M857" s="156" t="s">
        <v>1</v>
      </c>
      <c r="N857" s="157" t="s">
        <v>38</v>
      </c>
      <c r="P857" s="158">
        <f>O857*H857</f>
        <v>0</v>
      </c>
      <c r="Q857" s="158">
        <v>0.46009</v>
      </c>
      <c r="R857" s="158">
        <f>Q857*H857</f>
        <v>1.3802699999999999</v>
      </c>
      <c r="S857" s="158">
        <v>0</v>
      </c>
      <c r="T857" s="159">
        <f>S857*H857</f>
        <v>0</v>
      </c>
      <c r="AR857" s="160" t="s">
        <v>208</v>
      </c>
      <c r="AT857" s="160" t="s">
        <v>203</v>
      </c>
      <c r="AU857" s="160" t="s">
        <v>82</v>
      </c>
      <c r="AY857" s="17" t="s">
        <v>201</v>
      </c>
      <c r="BE857" s="161">
        <f>IF(N857="základní",J857,0)</f>
        <v>0</v>
      </c>
      <c r="BF857" s="161">
        <f>IF(N857="snížená",J857,0)</f>
        <v>0</v>
      </c>
      <c r="BG857" s="161">
        <f>IF(N857="zákl. přenesená",J857,0)</f>
        <v>0</v>
      </c>
      <c r="BH857" s="161">
        <f>IF(N857="sníž. přenesená",J857,0)</f>
        <v>0</v>
      </c>
      <c r="BI857" s="161">
        <f>IF(N857="nulová",J857,0)</f>
        <v>0</v>
      </c>
      <c r="BJ857" s="17" t="s">
        <v>80</v>
      </c>
      <c r="BK857" s="161">
        <f>ROUND(I857*H857,2)</f>
        <v>0</v>
      </c>
      <c r="BL857" s="17" t="s">
        <v>208</v>
      </c>
      <c r="BM857" s="160" t="s">
        <v>1220</v>
      </c>
    </row>
    <row r="858" spans="2:65" s="1" customFormat="1" ht="19.5" x14ac:dyDescent="0.2">
      <c r="B858" s="32"/>
      <c r="C858" s="254"/>
      <c r="D858" s="255" t="s">
        <v>210</v>
      </c>
      <c r="E858" s="254"/>
      <c r="F858" s="256" t="s">
        <v>693</v>
      </c>
      <c r="G858" s="254"/>
      <c r="H858" s="254"/>
      <c r="I858" s="96"/>
      <c r="L858" s="32"/>
      <c r="M858" s="162"/>
      <c r="T858" s="56"/>
      <c r="AT858" s="17" t="s">
        <v>210</v>
      </c>
      <c r="AU858" s="17" t="s">
        <v>82</v>
      </c>
    </row>
    <row r="859" spans="2:65" s="1" customFormat="1" ht="97.5" x14ac:dyDescent="0.2">
      <c r="B859" s="32"/>
      <c r="C859" s="254"/>
      <c r="D859" s="255" t="s">
        <v>212</v>
      </c>
      <c r="E859" s="254"/>
      <c r="F859" s="257" t="s">
        <v>672</v>
      </c>
      <c r="G859" s="254"/>
      <c r="H859" s="254"/>
      <c r="I859" s="96"/>
      <c r="L859" s="32"/>
      <c r="M859" s="162"/>
      <c r="T859" s="56"/>
      <c r="AT859" s="17" t="s">
        <v>212</v>
      </c>
      <c r="AU859" s="17" t="s">
        <v>82</v>
      </c>
    </row>
    <row r="860" spans="2:65" s="12" customFormat="1" x14ac:dyDescent="0.2">
      <c r="B860" s="163"/>
      <c r="C860" s="258"/>
      <c r="D860" s="255" t="s">
        <v>214</v>
      </c>
      <c r="E860" s="259" t="s">
        <v>1</v>
      </c>
      <c r="F860" s="260" t="s">
        <v>215</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216</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1128</v>
      </c>
      <c r="G862" s="258"/>
      <c r="H862" s="259" t="s">
        <v>1</v>
      </c>
      <c r="I862" s="165"/>
      <c r="L862" s="163"/>
      <c r="M862" s="166"/>
      <c r="T862" s="167"/>
      <c r="AT862" s="164" t="s">
        <v>214</v>
      </c>
      <c r="AU862" s="164" t="s">
        <v>82</v>
      </c>
      <c r="AV862" s="12" t="s">
        <v>80</v>
      </c>
      <c r="AW862" s="12" t="s">
        <v>30</v>
      </c>
      <c r="AX862" s="12" t="s">
        <v>73</v>
      </c>
      <c r="AY862" s="164" t="s">
        <v>201</v>
      </c>
    </row>
    <row r="863" spans="2:65" s="12" customFormat="1" ht="22.5" x14ac:dyDescent="0.2">
      <c r="B863" s="163"/>
      <c r="C863" s="258"/>
      <c r="D863" s="255" t="s">
        <v>214</v>
      </c>
      <c r="E863" s="259" t="s">
        <v>1</v>
      </c>
      <c r="F863" s="260" t="s">
        <v>1177</v>
      </c>
      <c r="G863" s="258"/>
      <c r="H863" s="259" t="s">
        <v>1</v>
      </c>
      <c r="I863" s="165"/>
      <c r="L863" s="163"/>
      <c r="M863" s="166"/>
      <c r="T863" s="167"/>
      <c r="AT863" s="164" t="s">
        <v>214</v>
      </c>
      <c r="AU863" s="164" t="s">
        <v>82</v>
      </c>
      <c r="AV863" s="12" t="s">
        <v>80</v>
      </c>
      <c r="AW863" s="12" t="s">
        <v>30</v>
      </c>
      <c r="AX863" s="12" t="s">
        <v>73</v>
      </c>
      <c r="AY863" s="164" t="s">
        <v>201</v>
      </c>
    </row>
    <row r="864" spans="2:65" s="13" customFormat="1" x14ac:dyDescent="0.2">
      <c r="B864" s="168"/>
      <c r="C864" s="261"/>
      <c r="D864" s="255" t="s">
        <v>214</v>
      </c>
      <c r="E864" s="262" t="s">
        <v>1</v>
      </c>
      <c r="F864" s="263" t="s">
        <v>80</v>
      </c>
      <c r="G864" s="261"/>
      <c r="H864" s="264">
        <v>1</v>
      </c>
      <c r="I864" s="170"/>
      <c r="L864" s="168"/>
      <c r="M864" s="171"/>
      <c r="T864" s="172"/>
      <c r="AT864" s="169" t="s">
        <v>214</v>
      </c>
      <c r="AU864" s="169" t="s">
        <v>82</v>
      </c>
      <c r="AV864" s="13" t="s">
        <v>82</v>
      </c>
      <c r="AW864" s="13" t="s">
        <v>30</v>
      </c>
      <c r="AX864" s="13" t="s">
        <v>73</v>
      </c>
      <c r="AY864" s="169" t="s">
        <v>201</v>
      </c>
    </row>
    <row r="865" spans="2:65" s="12" customFormat="1" x14ac:dyDescent="0.2">
      <c r="B865" s="163"/>
      <c r="C865" s="258"/>
      <c r="D865" s="255" t="s">
        <v>214</v>
      </c>
      <c r="E865" s="259" t="s">
        <v>1</v>
      </c>
      <c r="F865" s="260" t="s">
        <v>1149</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1150</v>
      </c>
      <c r="G866" s="258"/>
      <c r="H866" s="259" t="s">
        <v>1</v>
      </c>
      <c r="I866" s="165"/>
      <c r="L866" s="163"/>
      <c r="M866" s="166"/>
      <c r="T866" s="167"/>
      <c r="AT866" s="164" t="s">
        <v>214</v>
      </c>
      <c r="AU866" s="164" t="s">
        <v>82</v>
      </c>
      <c r="AV866" s="12" t="s">
        <v>80</v>
      </c>
      <c r="AW866" s="12" t="s">
        <v>30</v>
      </c>
      <c r="AX866" s="12" t="s">
        <v>73</v>
      </c>
      <c r="AY866" s="164" t="s">
        <v>201</v>
      </c>
    </row>
    <row r="867" spans="2:65" s="13" customFormat="1" x14ac:dyDescent="0.2">
      <c r="B867" s="168"/>
      <c r="C867" s="261"/>
      <c r="D867" s="255" t="s">
        <v>214</v>
      </c>
      <c r="E867" s="262" t="s">
        <v>1</v>
      </c>
      <c r="F867" s="263" t="s">
        <v>82</v>
      </c>
      <c r="G867" s="261"/>
      <c r="H867" s="264">
        <v>2</v>
      </c>
      <c r="I867" s="170"/>
      <c r="L867" s="168"/>
      <c r="M867" s="171"/>
      <c r="T867" s="172"/>
      <c r="AT867" s="169" t="s">
        <v>214</v>
      </c>
      <c r="AU867" s="169" t="s">
        <v>82</v>
      </c>
      <c r="AV867" s="13" t="s">
        <v>82</v>
      </c>
      <c r="AW867" s="13" t="s">
        <v>30</v>
      </c>
      <c r="AX867" s="13" t="s">
        <v>73</v>
      </c>
      <c r="AY867" s="169" t="s">
        <v>201</v>
      </c>
    </row>
    <row r="868" spans="2:65" s="14" customFormat="1" x14ac:dyDescent="0.2">
      <c r="B868" s="173"/>
      <c r="C868" s="265"/>
      <c r="D868" s="255" t="s">
        <v>214</v>
      </c>
      <c r="E868" s="266" t="s">
        <v>1</v>
      </c>
      <c r="F868" s="267" t="s">
        <v>221</v>
      </c>
      <c r="G868" s="265"/>
      <c r="H868" s="268">
        <v>3</v>
      </c>
      <c r="I868" s="175"/>
      <c r="L868" s="173"/>
      <c r="M868" s="176"/>
      <c r="T868" s="177"/>
      <c r="AT868" s="174" t="s">
        <v>214</v>
      </c>
      <c r="AU868" s="174" t="s">
        <v>82</v>
      </c>
      <c r="AV868" s="14" t="s">
        <v>208</v>
      </c>
      <c r="AW868" s="14" t="s">
        <v>30</v>
      </c>
      <c r="AX868" s="14" t="s">
        <v>80</v>
      </c>
      <c r="AY868" s="174" t="s">
        <v>201</v>
      </c>
    </row>
    <row r="869" spans="2:65" s="1" customFormat="1" ht="16.5" customHeight="1" x14ac:dyDescent="0.2">
      <c r="B869" s="152"/>
      <c r="C869" s="249" t="s">
        <v>647</v>
      </c>
      <c r="D869" s="249" t="s">
        <v>203</v>
      </c>
      <c r="E869" s="250" t="s">
        <v>695</v>
      </c>
      <c r="F869" s="251" t="s">
        <v>696</v>
      </c>
      <c r="G869" s="252" t="s">
        <v>536</v>
      </c>
      <c r="H869" s="253">
        <v>13</v>
      </c>
      <c r="I869" s="154"/>
      <c r="J869" s="155">
        <f>ROUND(I869*H869,2)</f>
        <v>0</v>
      </c>
      <c r="K869" s="153" t="s">
        <v>207</v>
      </c>
      <c r="L869" s="32"/>
      <c r="M869" s="156" t="s">
        <v>1</v>
      </c>
      <c r="N869" s="157" t="s">
        <v>38</v>
      </c>
      <c r="P869" s="158">
        <f>O869*H869</f>
        <v>0</v>
      </c>
      <c r="Q869" s="158">
        <v>0.12303</v>
      </c>
      <c r="R869" s="158">
        <f>Q869*H869</f>
        <v>1.5993900000000001</v>
      </c>
      <c r="S869" s="158">
        <v>0</v>
      </c>
      <c r="T869" s="159">
        <f>S869*H869</f>
        <v>0</v>
      </c>
      <c r="AR869" s="160" t="s">
        <v>208</v>
      </c>
      <c r="AT869" s="160" t="s">
        <v>203</v>
      </c>
      <c r="AU869" s="160" t="s">
        <v>82</v>
      </c>
      <c r="AY869" s="17" t="s">
        <v>201</v>
      </c>
      <c r="BE869" s="161">
        <f>IF(N869="základní",J869,0)</f>
        <v>0</v>
      </c>
      <c r="BF869" s="161">
        <f>IF(N869="snížená",J869,0)</f>
        <v>0</v>
      </c>
      <c r="BG869" s="161">
        <f>IF(N869="zákl. přenesená",J869,0)</f>
        <v>0</v>
      </c>
      <c r="BH869" s="161">
        <f>IF(N869="sníž. přenesená",J869,0)</f>
        <v>0</v>
      </c>
      <c r="BI869" s="161">
        <f>IF(N869="nulová",J869,0)</f>
        <v>0</v>
      </c>
      <c r="BJ869" s="17" t="s">
        <v>80</v>
      </c>
      <c r="BK869" s="161">
        <f>ROUND(I869*H869,2)</f>
        <v>0</v>
      </c>
      <c r="BL869" s="17" t="s">
        <v>208</v>
      </c>
      <c r="BM869" s="160" t="s">
        <v>1221</v>
      </c>
    </row>
    <row r="870" spans="2:65" s="1" customFormat="1" x14ac:dyDescent="0.2">
      <c r="B870" s="32"/>
      <c r="C870" s="254"/>
      <c r="D870" s="255" t="s">
        <v>210</v>
      </c>
      <c r="E870" s="254"/>
      <c r="F870" s="256" t="s">
        <v>696</v>
      </c>
      <c r="G870" s="254"/>
      <c r="H870" s="254"/>
      <c r="I870" s="96"/>
      <c r="L870" s="32"/>
      <c r="M870" s="162"/>
      <c r="T870" s="56"/>
      <c r="AT870" s="17" t="s">
        <v>210</v>
      </c>
      <c r="AU870" s="17" t="s">
        <v>82</v>
      </c>
    </row>
    <row r="871" spans="2:65" s="1" customFormat="1" ht="39" x14ac:dyDescent="0.2">
      <c r="B871" s="32"/>
      <c r="C871" s="254"/>
      <c r="D871" s="255" t="s">
        <v>212</v>
      </c>
      <c r="E871" s="254"/>
      <c r="F871" s="257" t="s">
        <v>698</v>
      </c>
      <c r="G871" s="254"/>
      <c r="H871" s="254"/>
      <c r="I871" s="96"/>
      <c r="L871" s="32"/>
      <c r="M871" s="162"/>
      <c r="T871" s="56"/>
      <c r="AT871" s="17" t="s">
        <v>212</v>
      </c>
      <c r="AU871" s="17" t="s">
        <v>82</v>
      </c>
    </row>
    <row r="872" spans="2:65" s="12" customFormat="1" x14ac:dyDescent="0.2">
      <c r="B872" s="163"/>
      <c r="C872" s="258"/>
      <c r="D872" s="255" t="s">
        <v>214</v>
      </c>
      <c r="E872" s="259" t="s">
        <v>1</v>
      </c>
      <c r="F872" s="260" t="s">
        <v>215</v>
      </c>
      <c r="G872" s="258"/>
      <c r="H872" s="259" t="s">
        <v>1</v>
      </c>
      <c r="I872" s="165"/>
      <c r="L872" s="163"/>
      <c r="M872" s="166"/>
      <c r="T872" s="167"/>
      <c r="AT872" s="164" t="s">
        <v>214</v>
      </c>
      <c r="AU872" s="164" t="s">
        <v>82</v>
      </c>
      <c r="AV872" s="12" t="s">
        <v>80</v>
      </c>
      <c r="AW872" s="12" t="s">
        <v>30</v>
      </c>
      <c r="AX872" s="12" t="s">
        <v>73</v>
      </c>
      <c r="AY872" s="164" t="s">
        <v>201</v>
      </c>
    </row>
    <row r="873" spans="2:65" s="12" customFormat="1" x14ac:dyDescent="0.2">
      <c r="B873" s="163"/>
      <c r="C873" s="258"/>
      <c r="D873" s="255" t="s">
        <v>214</v>
      </c>
      <c r="E873" s="259" t="s">
        <v>1</v>
      </c>
      <c r="F873" s="260" t="s">
        <v>216</v>
      </c>
      <c r="G873" s="258"/>
      <c r="H873" s="259" t="s">
        <v>1</v>
      </c>
      <c r="I873" s="165"/>
      <c r="L873" s="163"/>
      <c r="M873" s="166"/>
      <c r="T873" s="167"/>
      <c r="AT873" s="164" t="s">
        <v>214</v>
      </c>
      <c r="AU873" s="164" t="s">
        <v>82</v>
      </c>
      <c r="AV873" s="12" t="s">
        <v>80</v>
      </c>
      <c r="AW873" s="12" t="s">
        <v>30</v>
      </c>
      <c r="AX873" s="12" t="s">
        <v>73</v>
      </c>
      <c r="AY873" s="164" t="s">
        <v>201</v>
      </c>
    </row>
    <row r="874" spans="2:65" s="12" customFormat="1" x14ac:dyDescent="0.2">
      <c r="B874" s="163"/>
      <c r="C874" s="258"/>
      <c r="D874" s="255" t="s">
        <v>214</v>
      </c>
      <c r="E874" s="259" t="s">
        <v>1</v>
      </c>
      <c r="F874" s="260" t="s">
        <v>1128</v>
      </c>
      <c r="G874" s="258"/>
      <c r="H874" s="259" t="s">
        <v>1</v>
      </c>
      <c r="I874" s="165"/>
      <c r="L874" s="163"/>
      <c r="M874" s="166"/>
      <c r="T874" s="167"/>
      <c r="AT874" s="164" t="s">
        <v>214</v>
      </c>
      <c r="AU874" s="164" t="s">
        <v>82</v>
      </c>
      <c r="AV874" s="12" t="s">
        <v>80</v>
      </c>
      <c r="AW874" s="12" t="s">
        <v>30</v>
      </c>
      <c r="AX874" s="12" t="s">
        <v>73</v>
      </c>
      <c r="AY874" s="164" t="s">
        <v>201</v>
      </c>
    </row>
    <row r="875" spans="2:65" s="12" customFormat="1" ht="22.5" x14ac:dyDescent="0.2">
      <c r="B875" s="163"/>
      <c r="C875" s="258"/>
      <c r="D875" s="255" t="s">
        <v>214</v>
      </c>
      <c r="E875" s="259" t="s">
        <v>1</v>
      </c>
      <c r="F875" s="260" t="s">
        <v>1222</v>
      </c>
      <c r="G875" s="258"/>
      <c r="H875" s="259" t="s">
        <v>1</v>
      </c>
      <c r="I875" s="165"/>
      <c r="L875" s="163"/>
      <c r="M875" s="166"/>
      <c r="T875" s="167"/>
      <c r="AT875" s="164" t="s">
        <v>214</v>
      </c>
      <c r="AU875" s="164" t="s">
        <v>82</v>
      </c>
      <c r="AV875" s="12" t="s">
        <v>80</v>
      </c>
      <c r="AW875" s="12" t="s">
        <v>30</v>
      </c>
      <c r="AX875" s="12" t="s">
        <v>73</v>
      </c>
      <c r="AY875" s="164" t="s">
        <v>201</v>
      </c>
    </row>
    <row r="876" spans="2:65" s="13" customFormat="1" x14ac:dyDescent="0.2">
      <c r="B876" s="168"/>
      <c r="C876" s="261"/>
      <c r="D876" s="255" t="s">
        <v>214</v>
      </c>
      <c r="E876" s="262" t="s">
        <v>1</v>
      </c>
      <c r="F876" s="263" t="s">
        <v>82</v>
      </c>
      <c r="G876" s="261"/>
      <c r="H876" s="264">
        <v>2</v>
      </c>
      <c r="I876" s="170"/>
      <c r="L876" s="168"/>
      <c r="M876" s="171"/>
      <c r="T876" s="172"/>
      <c r="AT876" s="169" t="s">
        <v>214</v>
      </c>
      <c r="AU876" s="169" t="s">
        <v>82</v>
      </c>
      <c r="AV876" s="13" t="s">
        <v>82</v>
      </c>
      <c r="AW876" s="13" t="s">
        <v>30</v>
      </c>
      <c r="AX876" s="13" t="s">
        <v>73</v>
      </c>
      <c r="AY876" s="169" t="s">
        <v>201</v>
      </c>
    </row>
    <row r="877" spans="2:65" s="12" customFormat="1" ht="22.5" x14ac:dyDescent="0.2">
      <c r="B877" s="163"/>
      <c r="C877" s="258"/>
      <c r="D877" s="255" t="s">
        <v>214</v>
      </c>
      <c r="E877" s="259" t="s">
        <v>1</v>
      </c>
      <c r="F877" s="260" t="s">
        <v>1223</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292</v>
      </c>
      <c r="G878" s="261"/>
      <c r="H878" s="264">
        <v>11</v>
      </c>
      <c r="I878" s="170"/>
      <c r="L878" s="168"/>
      <c r="M878" s="171"/>
      <c r="T878" s="172"/>
      <c r="AT878" s="169" t="s">
        <v>214</v>
      </c>
      <c r="AU878" s="169" t="s">
        <v>82</v>
      </c>
      <c r="AV878" s="13" t="s">
        <v>82</v>
      </c>
      <c r="AW878" s="13" t="s">
        <v>30</v>
      </c>
      <c r="AX878" s="13" t="s">
        <v>73</v>
      </c>
      <c r="AY878" s="169" t="s">
        <v>201</v>
      </c>
    </row>
    <row r="879" spans="2:65" s="14" customFormat="1" x14ac:dyDescent="0.2">
      <c r="B879" s="173"/>
      <c r="C879" s="265"/>
      <c r="D879" s="255" t="s">
        <v>214</v>
      </c>
      <c r="E879" s="266" t="s">
        <v>1</v>
      </c>
      <c r="F879" s="267" t="s">
        <v>221</v>
      </c>
      <c r="G879" s="265"/>
      <c r="H879" s="268">
        <v>13</v>
      </c>
      <c r="I879" s="175"/>
      <c r="L879" s="173"/>
      <c r="M879" s="176"/>
      <c r="T879" s="177"/>
      <c r="AT879" s="174" t="s">
        <v>214</v>
      </c>
      <c r="AU879" s="174" t="s">
        <v>82</v>
      </c>
      <c r="AV879" s="14" t="s">
        <v>208</v>
      </c>
      <c r="AW879" s="14" t="s">
        <v>30</v>
      </c>
      <c r="AX879" s="14" t="s">
        <v>80</v>
      </c>
      <c r="AY879" s="174" t="s">
        <v>201</v>
      </c>
    </row>
    <row r="880" spans="2:65" s="1" customFormat="1" ht="24" customHeight="1" x14ac:dyDescent="0.2">
      <c r="B880" s="152"/>
      <c r="C880" s="271" t="s">
        <v>652</v>
      </c>
      <c r="D880" s="271" t="s">
        <v>401</v>
      </c>
      <c r="E880" s="272" t="s">
        <v>702</v>
      </c>
      <c r="F880" s="273" t="s">
        <v>703</v>
      </c>
      <c r="G880" s="274" t="s">
        <v>536</v>
      </c>
      <c r="H880" s="275">
        <v>13</v>
      </c>
      <c r="I880" s="179"/>
      <c r="J880" s="180">
        <f>ROUND(I880*H880,2)</f>
        <v>0</v>
      </c>
      <c r="K880" s="178" t="s">
        <v>207</v>
      </c>
      <c r="L880" s="181"/>
      <c r="M880" s="182" t="s">
        <v>1</v>
      </c>
      <c r="N880" s="183" t="s">
        <v>38</v>
      </c>
      <c r="P880" s="158">
        <f>O880*H880</f>
        <v>0</v>
      </c>
      <c r="Q880" s="158">
        <v>1.3299999999999999E-2</v>
      </c>
      <c r="R880" s="158">
        <f>Q880*H880</f>
        <v>0.1729</v>
      </c>
      <c r="S880" s="158">
        <v>0</v>
      </c>
      <c r="T880" s="159">
        <f>S880*H880</f>
        <v>0</v>
      </c>
      <c r="AR880" s="160" t="s">
        <v>266</v>
      </c>
      <c r="AT880" s="160" t="s">
        <v>401</v>
      </c>
      <c r="AU880" s="160" t="s">
        <v>82</v>
      </c>
      <c r="AY880" s="17" t="s">
        <v>201</v>
      </c>
      <c r="BE880" s="161">
        <f>IF(N880="základní",J880,0)</f>
        <v>0</v>
      </c>
      <c r="BF880" s="161">
        <f>IF(N880="snížená",J880,0)</f>
        <v>0</v>
      </c>
      <c r="BG880" s="161">
        <f>IF(N880="zákl. přenesená",J880,0)</f>
        <v>0</v>
      </c>
      <c r="BH880" s="161">
        <f>IF(N880="sníž. přenesená",J880,0)</f>
        <v>0</v>
      </c>
      <c r="BI880" s="161">
        <f>IF(N880="nulová",J880,0)</f>
        <v>0</v>
      </c>
      <c r="BJ880" s="17" t="s">
        <v>80</v>
      </c>
      <c r="BK880" s="161">
        <f>ROUND(I880*H880,2)</f>
        <v>0</v>
      </c>
      <c r="BL880" s="17" t="s">
        <v>208</v>
      </c>
      <c r="BM880" s="160" t="s">
        <v>1224</v>
      </c>
    </row>
    <row r="881" spans="2:65" s="1" customFormat="1" ht="19.5" x14ac:dyDescent="0.2">
      <c r="B881" s="32"/>
      <c r="C881" s="254"/>
      <c r="D881" s="255" t="s">
        <v>210</v>
      </c>
      <c r="E881" s="254"/>
      <c r="F881" s="256" t="s">
        <v>703</v>
      </c>
      <c r="G881" s="254"/>
      <c r="H881" s="254"/>
      <c r="I881" s="96"/>
      <c r="L881" s="32"/>
      <c r="M881" s="162"/>
      <c r="T881" s="56"/>
      <c r="AT881" s="17" t="s">
        <v>210</v>
      </c>
      <c r="AU881" s="17" t="s">
        <v>82</v>
      </c>
    </row>
    <row r="882" spans="2:65" s="12" customFormat="1" x14ac:dyDescent="0.2">
      <c r="B882" s="163"/>
      <c r="C882" s="258"/>
      <c r="D882" s="255" t="s">
        <v>214</v>
      </c>
      <c r="E882" s="259" t="s">
        <v>1</v>
      </c>
      <c r="F882" s="260" t="s">
        <v>215</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216</v>
      </c>
      <c r="G883" s="258"/>
      <c r="H883" s="259" t="s">
        <v>1</v>
      </c>
      <c r="I883" s="165"/>
      <c r="L883" s="163"/>
      <c r="M883" s="166"/>
      <c r="T883" s="167"/>
      <c r="AT883" s="164" t="s">
        <v>214</v>
      </c>
      <c r="AU883" s="164" t="s">
        <v>82</v>
      </c>
      <c r="AV883" s="12" t="s">
        <v>80</v>
      </c>
      <c r="AW883" s="12" t="s">
        <v>30</v>
      </c>
      <c r="AX883" s="12" t="s">
        <v>73</v>
      </c>
      <c r="AY883" s="164" t="s">
        <v>201</v>
      </c>
    </row>
    <row r="884" spans="2:65" s="12" customFormat="1" ht="22.5" x14ac:dyDescent="0.2">
      <c r="B884" s="163"/>
      <c r="C884" s="258"/>
      <c r="D884" s="255" t="s">
        <v>214</v>
      </c>
      <c r="E884" s="259" t="s">
        <v>1</v>
      </c>
      <c r="F884" s="260" t="s">
        <v>406</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1128</v>
      </c>
      <c r="G885" s="258"/>
      <c r="H885" s="259" t="s">
        <v>1</v>
      </c>
      <c r="I885" s="165"/>
      <c r="L885" s="163"/>
      <c r="M885" s="166"/>
      <c r="T885" s="167"/>
      <c r="AT885" s="164" t="s">
        <v>214</v>
      </c>
      <c r="AU885" s="164" t="s">
        <v>82</v>
      </c>
      <c r="AV885" s="12" t="s">
        <v>80</v>
      </c>
      <c r="AW885" s="12" t="s">
        <v>30</v>
      </c>
      <c r="AX885" s="12" t="s">
        <v>73</v>
      </c>
      <c r="AY885" s="164" t="s">
        <v>201</v>
      </c>
    </row>
    <row r="886" spans="2:65" s="12" customFormat="1" ht="22.5" x14ac:dyDescent="0.2">
      <c r="B886" s="163"/>
      <c r="C886" s="258"/>
      <c r="D886" s="255" t="s">
        <v>214</v>
      </c>
      <c r="E886" s="259" t="s">
        <v>1</v>
      </c>
      <c r="F886" s="260" t="s">
        <v>1222</v>
      </c>
      <c r="G886" s="258"/>
      <c r="H886" s="259" t="s">
        <v>1</v>
      </c>
      <c r="I886" s="165"/>
      <c r="L886" s="163"/>
      <c r="M886" s="166"/>
      <c r="T886" s="167"/>
      <c r="AT886" s="164" t="s">
        <v>214</v>
      </c>
      <c r="AU886" s="164" t="s">
        <v>82</v>
      </c>
      <c r="AV886" s="12" t="s">
        <v>80</v>
      </c>
      <c r="AW886" s="12" t="s">
        <v>30</v>
      </c>
      <c r="AX886" s="12" t="s">
        <v>73</v>
      </c>
      <c r="AY886" s="164" t="s">
        <v>201</v>
      </c>
    </row>
    <row r="887" spans="2:65" s="13" customFormat="1" x14ac:dyDescent="0.2">
      <c r="B887" s="168"/>
      <c r="C887" s="261"/>
      <c r="D887" s="255" t="s">
        <v>214</v>
      </c>
      <c r="E887" s="262" t="s">
        <v>1</v>
      </c>
      <c r="F887" s="263" t="s">
        <v>82</v>
      </c>
      <c r="G887" s="261"/>
      <c r="H887" s="264">
        <v>2</v>
      </c>
      <c r="I887" s="170"/>
      <c r="L887" s="168"/>
      <c r="M887" s="171"/>
      <c r="T887" s="172"/>
      <c r="AT887" s="169" t="s">
        <v>214</v>
      </c>
      <c r="AU887" s="169" t="s">
        <v>82</v>
      </c>
      <c r="AV887" s="13" t="s">
        <v>82</v>
      </c>
      <c r="AW887" s="13" t="s">
        <v>30</v>
      </c>
      <c r="AX887" s="13" t="s">
        <v>73</v>
      </c>
      <c r="AY887" s="169" t="s">
        <v>201</v>
      </c>
    </row>
    <row r="888" spans="2:65" s="12" customFormat="1" ht="22.5" x14ac:dyDescent="0.2">
      <c r="B888" s="163"/>
      <c r="C888" s="258"/>
      <c r="D888" s="255" t="s">
        <v>214</v>
      </c>
      <c r="E888" s="259" t="s">
        <v>1</v>
      </c>
      <c r="F888" s="260" t="s">
        <v>1223</v>
      </c>
      <c r="G888" s="258"/>
      <c r="H888" s="259" t="s">
        <v>1</v>
      </c>
      <c r="I888" s="165"/>
      <c r="L888" s="163"/>
      <c r="M888" s="166"/>
      <c r="T888" s="167"/>
      <c r="AT888" s="164" t="s">
        <v>214</v>
      </c>
      <c r="AU888" s="164" t="s">
        <v>82</v>
      </c>
      <c r="AV888" s="12" t="s">
        <v>80</v>
      </c>
      <c r="AW888" s="12" t="s">
        <v>30</v>
      </c>
      <c r="AX888" s="12" t="s">
        <v>73</v>
      </c>
      <c r="AY888" s="164" t="s">
        <v>201</v>
      </c>
    </row>
    <row r="889" spans="2:65" s="13" customFormat="1" x14ac:dyDescent="0.2">
      <c r="B889" s="168"/>
      <c r="C889" s="261"/>
      <c r="D889" s="255" t="s">
        <v>214</v>
      </c>
      <c r="E889" s="262" t="s">
        <v>1</v>
      </c>
      <c r="F889" s="263" t="s">
        <v>292</v>
      </c>
      <c r="G889" s="261"/>
      <c r="H889" s="264">
        <v>11</v>
      </c>
      <c r="I889" s="170"/>
      <c r="L889" s="168"/>
      <c r="M889" s="171"/>
      <c r="T889" s="172"/>
      <c r="AT889" s="169" t="s">
        <v>214</v>
      </c>
      <c r="AU889" s="169" t="s">
        <v>82</v>
      </c>
      <c r="AV889" s="13" t="s">
        <v>82</v>
      </c>
      <c r="AW889" s="13" t="s">
        <v>30</v>
      </c>
      <c r="AX889" s="13" t="s">
        <v>73</v>
      </c>
      <c r="AY889" s="169" t="s">
        <v>201</v>
      </c>
    </row>
    <row r="890" spans="2:65" s="14" customFormat="1" x14ac:dyDescent="0.2">
      <c r="B890" s="173"/>
      <c r="C890" s="265"/>
      <c r="D890" s="255" t="s">
        <v>214</v>
      </c>
      <c r="E890" s="266" t="s">
        <v>1</v>
      </c>
      <c r="F890" s="267" t="s">
        <v>221</v>
      </c>
      <c r="G890" s="265"/>
      <c r="H890" s="268">
        <v>13</v>
      </c>
      <c r="I890" s="175"/>
      <c r="L890" s="173"/>
      <c r="M890" s="176"/>
      <c r="T890" s="177"/>
      <c r="AT890" s="174" t="s">
        <v>214</v>
      </c>
      <c r="AU890" s="174" t="s">
        <v>82</v>
      </c>
      <c r="AV890" s="14" t="s">
        <v>208</v>
      </c>
      <c r="AW890" s="14" t="s">
        <v>30</v>
      </c>
      <c r="AX890" s="14" t="s">
        <v>80</v>
      </c>
      <c r="AY890" s="174" t="s">
        <v>201</v>
      </c>
    </row>
    <row r="891" spans="2:65" s="1" customFormat="1" ht="16.5" customHeight="1" x14ac:dyDescent="0.2">
      <c r="B891" s="152"/>
      <c r="C891" s="249" t="s">
        <v>657</v>
      </c>
      <c r="D891" s="249" t="s">
        <v>203</v>
      </c>
      <c r="E891" s="250" t="s">
        <v>1032</v>
      </c>
      <c r="F891" s="251" t="s">
        <v>1033</v>
      </c>
      <c r="G891" s="252" t="s">
        <v>536</v>
      </c>
      <c r="H891" s="253">
        <v>1</v>
      </c>
      <c r="I891" s="154"/>
      <c r="J891" s="155">
        <f>ROUND(I891*H891,2)</f>
        <v>0</v>
      </c>
      <c r="K891" s="153" t="s">
        <v>207</v>
      </c>
      <c r="L891" s="32"/>
      <c r="M891" s="156" t="s">
        <v>1</v>
      </c>
      <c r="N891" s="157" t="s">
        <v>38</v>
      </c>
      <c r="P891" s="158">
        <f>O891*H891</f>
        <v>0</v>
      </c>
      <c r="Q891" s="158">
        <v>0.32906000000000002</v>
      </c>
      <c r="R891" s="158">
        <f>Q891*H891</f>
        <v>0.32906000000000002</v>
      </c>
      <c r="S891" s="158">
        <v>0</v>
      </c>
      <c r="T891" s="159">
        <f>S891*H891</f>
        <v>0</v>
      </c>
      <c r="AR891" s="160" t="s">
        <v>208</v>
      </c>
      <c r="AT891" s="160" t="s">
        <v>203</v>
      </c>
      <c r="AU891" s="160" t="s">
        <v>82</v>
      </c>
      <c r="AY891" s="17" t="s">
        <v>201</v>
      </c>
      <c r="BE891" s="161">
        <f>IF(N891="základní",J891,0)</f>
        <v>0</v>
      </c>
      <c r="BF891" s="161">
        <f>IF(N891="snížená",J891,0)</f>
        <v>0</v>
      </c>
      <c r="BG891" s="161">
        <f>IF(N891="zákl. přenesená",J891,0)</f>
        <v>0</v>
      </c>
      <c r="BH891" s="161">
        <f>IF(N891="sníž. přenesená",J891,0)</f>
        <v>0</v>
      </c>
      <c r="BI891" s="161">
        <f>IF(N891="nulová",J891,0)</f>
        <v>0</v>
      </c>
      <c r="BJ891" s="17" t="s">
        <v>80</v>
      </c>
      <c r="BK891" s="161">
        <f>ROUND(I891*H891,2)</f>
        <v>0</v>
      </c>
      <c r="BL891" s="17" t="s">
        <v>208</v>
      </c>
      <c r="BM891" s="160" t="s">
        <v>1225</v>
      </c>
    </row>
    <row r="892" spans="2:65" s="1" customFormat="1" x14ac:dyDescent="0.2">
      <c r="B892" s="32"/>
      <c r="C892" s="254"/>
      <c r="D892" s="255" t="s">
        <v>210</v>
      </c>
      <c r="E892" s="254"/>
      <c r="F892" s="256" t="s">
        <v>1033</v>
      </c>
      <c r="G892" s="254"/>
      <c r="H892" s="254"/>
      <c r="I892" s="96"/>
      <c r="L892" s="32"/>
      <c r="M892" s="162"/>
      <c r="T892" s="56"/>
      <c r="AT892" s="17" t="s">
        <v>210</v>
      </c>
      <c r="AU892" s="17" t="s">
        <v>82</v>
      </c>
    </row>
    <row r="893" spans="2:65" s="1" customFormat="1" ht="39" x14ac:dyDescent="0.2">
      <c r="B893" s="32"/>
      <c r="C893" s="254"/>
      <c r="D893" s="255" t="s">
        <v>212</v>
      </c>
      <c r="E893" s="254"/>
      <c r="F893" s="257" t="s">
        <v>698</v>
      </c>
      <c r="G893" s="254"/>
      <c r="H893" s="254"/>
      <c r="I893" s="96"/>
      <c r="L893" s="32"/>
      <c r="M893" s="162"/>
      <c r="T893" s="56"/>
      <c r="AT893" s="17" t="s">
        <v>212</v>
      </c>
      <c r="AU893" s="17" t="s">
        <v>82</v>
      </c>
    </row>
    <row r="894" spans="2:65" s="12" customFormat="1" x14ac:dyDescent="0.2">
      <c r="B894" s="163"/>
      <c r="C894" s="258"/>
      <c r="D894" s="255" t="s">
        <v>214</v>
      </c>
      <c r="E894" s="259" t="s">
        <v>1</v>
      </c>
      <c r="F894" s="260" t="s">
        <v>215</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216</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1128</v>
      </c>
      <c r="G896" s="258"/>
      <c r="H896" s="259" t="s">
        <v>1</v>
      </c>
      <c r="I896" s="165"/>
      <c r="L896" s="163"/>
      <c r="M896" s="166"/>
      <c r="T896" s="167"/>
      <c r="AT896" s="164" t="s">
        <v>214</v>
      </c>
      <c r="AU896" s="164" t="s">
        <v>82</v>
      </c>
      <c r="AV896" s="12" t="s">
        <v>80</v>
      </c>
      <c r="AW896" s="12" t="s">
        <v>30</v>
      </c>
      <c r="AX896" s="12" t="s">
        <v>73</v>
      </c>
      <c r="AY896" s="164" t="s">
        <v>201</v>
      </c>
    </row>
    <row r="897" spans="2:65" s="12" customFormat="1" ht="22.5" x14ac:dyDescent="0.2">
      <c r="B897" s="163"/>
      <c r="C897" s="258"/>
      <c r="D897" s="255" t="s">
        <v>214</v>
      </c>
      <c r="E897" s="259" t="s">
        <v>1</v>
      </c>
      <c r="F897" s="260" t="s">
        <v>1226</v>
      </c>
      <c r="G897" s="258"/>
      <c r="H897" s="259" t="s">
        <v>1</v>
      </c>
      <c r="I897" s="165"/>
      <c r="L897" s="163"/>
      <c r="M897" s="166"/>
      <c r="T897" s="167"/>
      <c r="AT897" s="164" t="s">
        <v>214</v>
      </c>
      <c r="AU897" s="164" t="s">
        <v>82</v>
      </c>
      <c r="AV897" s="12" t="s">
        <v>80</v>
      </c>
      <c r="AW897" s="12" t="s">
        <v>30</v>
      </c>
      <c r="AX897" s="12" t="s">
        <v>73</v>
      </c>
      <c r="AY897" s="164" t="s">
        <v>201</v>
      </c>
    </row>
    <row r="898" spans="2:65" s="13" customFormat="1" x14ac:dyDescent="0.2">
      <c r="B898" s="168"/>
      <c r="C898" s="261"/>
      <c r="D898" s="255" t="s">
        <v>214</v>
      </c>
      <c r="E898" s="262" t="s">
        <v>1</v>
      </c>
      <c r="F898" s="263" t="s">
        <v>80</v>
      </c>
      <c r="G898" s="261"/>
      <c r="H898" s="264">
        <v>1</v>
      </c>
      <c r="I898" s="170"/>
      <c r="L898" s="168"/>
      <c r="M898" s="171"/>
      <c r="T898" s="172"/>
      <c r="AT898" s="169" t="s">
        <v>214</v>
      </c>
      <c r="AU898" s="169" t="s">
        <v>82</v>
      </c>
      <c r="AV898" s="13" t="s">
        <v>82</v>
      </c>
      <c r="AW898" s="13" t="s">
        <v>30</v>
      </c>
      <c r="AX898" s="13" t="s">
        <v>73</v>
      </c>
      <c r="AY898" s="169" t="s">
        <v>201</v>
      </c>
    </row>
    <row r="899" spans="2:65" s="14" customFormat="1" x14ac:dyDescent="0.2">
      <c r="B899" s="173"/>
      <c r="C899" s="265"/>
      <c r="D899" s="255" t="s">
        <v>214</v>
      </c>
      <c r="E899" s="266" t="s">
        <v>1</v>
      </c>
      <c r="F899" s="267" t="s">
        <v>221</v>
      </c>
      <c r="G899" s="265"/>
      <c r="H899" s="268">
        <v>1</v>
      </c>
      <c r="I899" s="175"/>
      <c r="L899" s="173"/>
      <c r="M899" s="176"/>
      <c r="T899" s="177"/>
      <c r="AT899" s="174" t="s">
        <v>214</v>
      </c>
      <c r="AU899" s="174" t="s">
        <v>82</v>
      </c>
      <c r="AV899" s="14" t="s">
        <v>208</v>
      </c>
      <c r="AW899" s="14" t="s">
        <v>30</v>
      </c>
      <c r="AX899" s="14" t="s">
        <v>80</v>
      </c>
      <c r="AY899" s="174" t="s">
        <v>201</v>
      </c>
    </row>
    <row r="900" spans="2:65" s="1" customFormat="1" ht="16.5" customHeight="1" x14ac:dyDescent="0.2">
      <c r="B900" s="152"/>
      <c r="C900" s="271" t="s">
        <v>663</v>
      </c>
      <c r="D900" s="271" t="s">
        <v>401</v>
      </c>
      <c r="E900" s="272" t="s">
        <v>1036</v>
      </c>
      <c r="F900" s="273" t="s">
        <v>1037</v>
      </c>
      <c r="G900" s="274" t="s">
        <v>536</v>
      </c>
      <c r="H900" s="275">
        <v>1</v>
      </c>
      <c r="I900" s="179"/>
      <c r="J900" s="180">
        <f>ROUND(I900*H900,2)</f>
        <v>0</v>
      </c>
      <c r="K900" s="178" t="s">
        <v>207</v>
      </c>
      <c r="L900" s="181"/>
      <c r="M900" s="182" t="s">
        <v>1</v>
      </c>
      <c r="N900" s="183" t="s">
        <v>38</v>
      </c>
      <c r="P900" s="158">
        <f>O900*H900</f>
        <v>0</v>
      </c>
      <c r="Q900" s="158">
        <v>2.9499999999999998E-2</v>
      </c>
      <c r="R900" s="158">
        <f>Q900*H900</f>
        <v>2.9499999999999998E-2</v>
      </c>
      <c r="S900" s="158">
        <v>0</v>
      </c>
      <c r="T900" s="159">
        <f>S900*H900</f>
        <v>0</v>
      </c>
      <c r="AR900" s="160" t="s">
        <v>266</v>
      </c>
      <c r="AT900" s="160" t="s">
        <v>401</v>
      </c>
      <c r="AU900" s="160" t="s">
        <v>82</v>
      </c>
      <c r="AY900" s="17" t="s">
        <v>201</v>
      </c>
      <c r="BE900" s="161">
        <f>IF(N900="základní",J900,0)</f>
        <v>0</v>
      </c>
      <c r="BF900" s="161">
        <f>IF(N900="snížená",J900,0)</f>
        <v>0</v>
      </c>
      <c r="BG900" s="161">
        <f>IF(N900="zákl. přenesená",J900,0)</f>
        <v>0</v>
      </c>
      <c r="BH900" s="161">
        <f>IF(N900="sníž. přenesená",J900,0)</f>
        <v>0</v>
      </c>
      <c r="BI900" s="161">
        <f>IF(N900="nulová",J900,0)</f>
        <v>0</v>
      </c>
      <c r="BJ900" s="17" t="s">
        <v>80</v>
      </c>
      <c r="BK900" s="161">
        <f>ROUND(I900*H900,2)</f>
        <v>0</v>
      </c>
      <c r="BL900" s="17" t="s">
        <v>208</v>
      </c>
      <c r="BM900" s="160" t="s">
        <v>1227</v>
      </c>
    </row>
    <row r="901" spans="2:65" s="1" customFormat="1" x14ac:dyDescent="0.2">
      <c r="B901" s="32"/>
      <c r="C901" s="254"/>
      <c r="D901" s="255" t="s">
        <v>210</v>
      </c>
      <c r="E901" s="254"/>
      <c r="F901" s="256" t="s">
        <v>1037</v>
      </c>
      <c r="G901" s="254"/>
      <c r="H901" s="254"/>
      <c r="I901" s="96"/>
      <c r="L901" s="32"/>
      <c r="M901" s="162"/>
      <c r="T901" s="56"/>
      <c r="AT901" s="17" t="s">
        <v>210</v>
      </c>
      <c r="AU901" s="17" t="s">
        <v>82</v>
      </c>
    </row>
    <row r="902" spans="2:65" s="12" customFormat="1" x14ac:dyDescent="0.2">
      <c r="B902" s="163"/>
      <c r="C902" s="258"/>
      <c r="D902" s="255" t="s">
        <v>214</v>
      </c>
      <c r="E902" s="259" t="s">
        <v>1</v>
      </c>
      <c r="F902" s="260" t="s">
        <v>215</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216</v>
      </c>
      <c r="G903" s="258"/>
      <c r="H903" s="259" t="s">
        <v>1</v>
      </c>
      <c r="I903" s="165"/>
      <c r="L903" s="163"/>
      <c r="M903" s="166"/>
      <c r="T903" s="167"/>
      <c r="AT903" s="164" t="s">
        <v>214</v>
      </c>
      <c r="AU903" s="164" t="s">
        <v>82</v>
      </c>
      <c r="AV903" s="12" t="s">
        <v>80</v>
      </c>
      <c r="AW903" s="12" t="s">
        <v>30</v>
      </c>
      <c r="AX903" s="12" t="s">
        <v>73</v>
      </c>
      <c r="AY903" s="164" t="s">
        <v>201</v>
      </c>
    </row>
    <row r="904" spans="2:65" s="12" customFormat="1" ht="22.5" x14ac:dyDescent="0.2">
      <c r="B904" s="163"/>
      <c r="C904" s="258"/>
      <c r="D904" s="255" t="s">
        <v>214</v>
      </c>
      <c r="E904" s="259" t="s">
        <v>1</v>
      </c>
      <c r="F904" s="260" t="s">
        <v>406</v>
      </c>
      <c r="G904" s="258"/>
      <c r="H904" s="259" t="s">
        <v>1</v>
      </c>
      <c r="I904" s="165"/>
      <c r="L904" s="163"/>
      <c r="M904" s="166"/>
      <c r="T904" s="167"/>
      <c r="AT904" s="164" t="s">
        <v>214</v>
      </c>
      <c r="AU904" s="164" t="s">
        <v>82</v>
      </c>
      <c r="AV904" s="12" t="s">
        <v>80</v>
      </c>
      <c r="AW904" s="12" t="s">
        <v>30</v>
      </c>
      <c r="AX904" s="12" t="s">
        <v>73</v>
      </c>
      <c r="AY904" s="164" t="s">
        <v>201</v>
      </c>
    </row>
    <row r="905" spans="2:65" s="12" customFormat="1" x14ac:dyDescent="0.2">
      <c r="B905" s="163"/>
      <c r="C905" s="258"/>
      <c r="D905" s="255" t="s">
        <v>214</v>
      </c>
      <c r="E905" s="259" t="s">
        <v>1</v>
      </c>
      <c r="F905" s="260" t="s">
        <v>1128</v>
      </c>
      <c r="G905" s="258"/>
      <c r="H905" s="259" t="s">
        <v>1</v>
      </c>
      <c r="I905" s="165"/>
      <c r="L905" s="163"/>
      <c r="M905" s="166"/>
      <c r="T905" s="167"/>
      <c r="AT905" s="164" t="s">
        <v>214</v>
      </c>
      <c r="AU905" s="164" t="s">
        <v>82</v>
      </c>
      <c r="AV905" s="12" t="s">
        <v>80</v>
      </c>
      <c r="AW905" s="12" t="s">
        <v>30</v>
      </c>
      <c r="AX905" s="12" t="s">
        <v>73</v>
      </c>
      <c r="AY905" s="164" t="s">
        <v>201</v>
      </c>
    </row>
    <row r="906" spans="2:65" s="12" customFormat="1" ht="22.5" x14ac:dyDescent="0.2">
      <c r="B906" s="163"/>
      <c r="C906" s="258"/>
      <c r="D906" s="255" t="s">
        <v>214</v>
      </c>
      <c r="E906" s="259" t="s">
        <v>1</v>
      </c>
      <c r="F906" s="260" t="s">
        <v>1226</v>
      </c>
      <c r="G906" s="258"/>
      <c r="H906" s="259" t="s">
        <v>1</v>
      </c>
      <c r="I906" s="165"/>
      <c r="L906" s="163"/>
      <c r="M906" s="166"/>
      <c r="T906" s="167"/>
      <c r="AT906" s="164" t="s">
        <v>214</v>
      </c>
      <c r="AU906" s="164" t="s">
        <v>82</v>
      </c>
      <c r="AV906" s="12" t="s">
        <v>80</v>
      </c>
      <c r="AW906" s="12" t="s">
        <v>30</v>
      </c>
      <c r="AX906" s="12" t="s">
        <v>73</v>
      </c>
      <c r="AY906" s="164" t="s">
        <v>201</v>
      </c>
    </row>
    <row r="907" spans="2:65" s="13" customFormat="1" x14ac:dyDescent="0.2">
      <c r="B907" s="168"/>
      <c r="C907" s="261"/>
      <c r="D907" s="255" t="s">
        <v>214</v>
      </c>
      <c r="E907" s="262" t="s">
        <v>1</v>
      </c>
      <c r="F907" s="263" t="s">
        <v>80</v>
      </c>
      <c r="G907" s="261"/>
      <c r="H907" s="264">
        <v>1</v>
      </c>
      <c r="I907" s="170"/>
      <c r="L907" s="168"/>
      <c r="M907" s="171"/>
      <c r="T907" s="172"/>
      <c r="AT907" s="169" t="s">
        <v>214</v>
      </c>
      <c r="AU907" s="169" t="s">
        <v>82</v>
      </c>
      <c r="AV907" s="13" t="s">
        <v>82</v>
      </c>
      <c r="AW907" s="13" t="s">
        <v>30</v>
      </c>
      <c r="AX907" s="13" t="s">
        <v>73</v>
      </c>
      <c r="AY907" s="169" t="s">
        <v>201</v>
      </c>
    </row>
    <row r="908" spans="2:65" s="14" customFormat="1" x14ac:dyDescent="0.2">
      <c r="B908" s="173"/>
      <c r="C908" s="265"/>
      <c r="D908" s="255" t="s">
        <v>214</v>
      </c>
      <c r="E908" s="266" t="s">
        <v>1</v>
      </c>
      <c r="F908" s="267" t="s">
        <v>221</v>
      </c>
      <c r="G908" s="265"/>
      <c r="H908" s="268">
        <v>1</v>
      </c>
      <c r="I908" s="175"/>
      <c r="L908" s="173"/>
      <c r="M908" s="176"/>
      <c r="T908" s="177"/>
      <c r="AT908" s="174" t="s">
        <v>214</v>
      </c>
      <c r="AU908" s="174" t="s">
        <v>82</v>
      </c>
      <c r="AV908" s="14" t="s">
        <v>208</v>
      </c>
      <c r="AW908" s="14" t="s">
        <v>30</v>
      </c>
      <c r="AX908" s="14" t="s">
        <v>80</v>
      </c>
      <c r="AY908" s="174" t="s">
        <v>201</v>
      </c>
    </row>
    <row r="909" spans="2:65" s="1" customFormat="1" ht="16.5" customHeight="1" x14ac:dyDescent="0.2">
      <c r="B909" s="152"/>
      <c r="C909" s="249" t="s">
        <v>667</v>
      </c>
      <c r="D909" s="249" t="s">
        <v>203</v>
      </c>
      <c r="E909" s="250" t="s">
        <v>706</v>
      </c>
      <c r="F909" s="251" t="s">
        <v>707</v>
      </c>
      <c r="G909" s="252" t="s">
        <v>269</v>
      </c>
      <c r="H909" s="253">
        <v>132.80000000000001</v>
      </c>
      <c r="I909" s="154"/>
      <c r="J909" s="155">
        <f>ROUND(I909*H909,2)</f>
        <v>0</v>
      </c>
      <c r="K909" s="153" t="s">
        <v>207</v>
      </c>
      <c r="L909" s="32"/>
      <c r="M909" s="156" t="s">
        <v>1</v>
      </c>
      <c r="N909" s="157" t="s">
        <v>38</v>
      </c>
      <c r="P909" s="158">
        <f>O909*H909</f>
        <v>0</v>
      </c>
      <c r="Q909" s="158">
        <v>6.9999999999999994E-5</v>
      </c>
      <c r="R909" s="158">
        <f>Q909*H909</f>
        <v>9.2960000000000004E-3</v>
      </c>
      <c r="S909" s="158">
        <v>0</v>
      </c>
      <c r="T909" s="159">
        <f>S909*H909</f>
        <v>0</v>
      </c>
      <c r="AR909" s="160" t="s">
        <v>208</v>
      </c>
      <c r="AT909" s="160" t="s">
        <v>203</v>
      </c>
      <c r="AU909" s="160" t="s">
        <v>82</v>
      </c>
      <c r="AY909" s="17" t="s">
        <v>201</v>
      </c>
      <c r="BE909" s="161">
        <f>IF(N909="základní",J909,0)</f>
        <v>0</v>
      </c>
      <c r="BF909" s="161">
        <f>IF(N909="snížená",J909,0)</f>
        <v>0</v>
      </c>
      <c r="BG909" s="161">
        <f>IF(N909="zákl. přenesená",J909,0)</f>
        <v>0</v>
      </c>
      <c r="BH909" s="161">
        <f>IF(N909="sníž. přenesená",J909,0)</f>
        <v>0</v>
      </c>
      <c r="BI909" s="161">
        <f>IF(N909="nulová",J909,0)</f>
        <v>0</v>
      </c>
      <c r="BJ909" s="17" t="s">
        <v>80</v>
      </c>
      <c r="BK909" s="161">
        <f>ROUND(I909*H909,2)</f>
        <v>0</v>
      </c>
      <c r="BL909" s="17" t="s">
        <v>208</v>
      </c>
      <c r="BM909" s="160" t="s">
        <v>1228</v>
      </c>
    </row>
    <row r="910" spans="2:65" s="1" customFormat="1" x14ac:dyDescent="0.2">
      <c r="B910" s="32"/>
      <c r="C910" s="254"/>
      <c r="D910" s="255" t="s">
        <v>210</v>
      </c>
      <c r="E910" s="254"/>
      <c r="F910" s="256" t="s">
        <v>709</v>
      </c>
      <c r="G910" s="254"/>
      <c r="H910" s="254"/>
      <c r="I910" s="96"/>
      <c r="L910" s="32"/>
      <c r="M910" s="162"/>
      <c r="T910" s="56"/>
      <c r="AT910" s="17" t="s">
        <v>210</v>
      </c>
      <c r="AU910" s="17" t="s">
        <v>82</v>
      </c>
    </row>
    <row r="911" spans="2:65" s="12" customFormat="1" x14ac:dyDescent="0.2">
      <c r="B911" s="163"/>
      <c r="C911" s="258"/>
      <c r="D911" s="255" t="s">
        <v>214</v>
      </c>
      <c r="E911" s="259" t="s">
        <v>1</v>
      </c>
      <c r="F911" s="260" t="s">
        <v>215</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216</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1128</v>
      </c>
      <c r="G913" s="258"/>
      <c r="H913" s="259" t="s">
        <v>1</v>
      </c>
      <c r="I913" s="165"/>
      <c r="L913" s="163"/>
      <c r="M913" s="166"/>
      <c r="T913" s="167"/>
      <c r="AT913" s="164" t="s">
        <v>214</v>
      </c>
      <c r="AU913" s="164" t="s">
        <v>82</v>
      </c>
      <c r="AV913" s="12" t="s">
        <v>80</v>
      </c>
      <c r="AW913" s="12" t="s">
        <v>30</v>
      </c>
      <c r="AX913" s="12" t="s">
        <v>73</v>
      </c>
      <c r="AY913" s="164" t="s">
        <v>201</v>
      </c>
    </row>
    <row r="914" spans="2:65" s="12" customFormat="1" ht="22.5" x14ac:dyDescent="0.2">
      <c r="B914" s="163"/>
      <c r="C914" s="258"/>
      <c r="D914" s="255" t="s">
        <v>214</v>
      </c>
      <c r="E914" s="259" t="s">
        <v>1</v>
      </c>
      <c r="F914" s="260" t="s">
        <v>1177</v>
      </c>
      <c r="G914" s="258"/>
      <c r="H914" s="259" t="s">
        <v>1</v>
      </c>
      <c r="I914" s="165"/>
      <c r="L914" s="163"/>
      <c r="M914" s="166"/>
      <c r="T914" s="167"/>
      <c r="AT914" s="164" t="s">
        <v>214</v>
      </c>
      <c r="AU914" s="164" t="s">
        <v>82</v>
      </c>
      <c r="AV914" s="12" t="s">
        <v>80</v>
      </c>
      <c r="AW914" s="12" t="s">
        <v>30</v>
      </c>
      <c r="AX914" s="12" t="s">
        <v>73</v>
      </c>
      <c r="AY914" s="164" t="s">
        <v>201</v>
      </c>
    </row>
    <row r="915" spans="2:65" s="13" customFormat="1" x14ac:dyDescent="0.2">
      <c r="B915" s="168"/>
      <c r="C915" s="261"/>
      <c r="D915" s="255" t="s">
        <v>214</v>
      </c>
      <c r="E915" s="262" t="s">
        <v>1</v>
      </c>
      <c r="F915" s="263" t="s">
        <v>1178</v>
      </c>
      <c r="G915" s="261"/>
      <c r="H915" s="264">
        <v>2.8</v>
      </c>
      <c r="I915" s="170"/>
      <c r="L915" s="168"/>
      <c r="M915" s="171"/>
      <c r="T915" s="172"/>
      <c r="AT915" s="169" t="s">
        <v>214</v>
      </c>
      <c r="AU915" s="169" t="s">
        <v>82</v>
      </c>
      <c r="AV915" s="13" t="s">
        <v>82</v>
      </c>
      <c r="AW915" s="13" t="s">
        <v>30</v>
      </c>
      <c r="AX915" s="13" t="s">
        <v>73</v>
      </c>
      <c r="AY915" s="169" t="s">
        <v>201</v>
      </c>
    </row>
    <row r="916" spans="2:65" s="12" customFormat="1" x14ac:dyDescent="0.2">
      <c r="B916" s="163"/>
      <c r="C916" s="258"/>
      <c r="D916" s="255" t="s">
        <v>214</v>
      </c>
      <c r="E916" s="259" t="s">
        <v>1</v>
      </c>
      <c r="F916" s="260" t="s">
        <v>1149</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1150</v>
      </c>
      <c r="G917" s="258"/>
      <c r="H917" s="259" t="s">
        <v>1</v>
      </c>
      <c r="I917" s="165"/>
      <c r="L917" s="163"/>
      <c r="M917" s="166"/>
      <c r="T917" s="167"/>
      <c r="AT917" s="164" t="s">
        <v>214</v>
      </c>
      <c r="AU917" s="164" t="s">
        <v>82</v>
      </c>
      <c r="AV917" s="12" t="s">
        <v>80</v>
      </c>
      <c r="AW917" s="12" t="s">
        <v>30</v>
      </c>
      <c r="AX917" s="12" t="s">
        <v>73</v>
      </c>
      <c r="AY917" s="164" t="s">
        <v>201</v>
      </c>
    </row>
    <row r="918" spans="2:65" s="13" customFormat="1" x14ac:dyDescent="0.2">
      <c r="B918" s="168"/>
      <c r="C918" s="261"/>
      <c r="D918" s="255" t="s">
        <v>214</v>
      </c>
      <c r="E918" s="262" t="s">
        <v>1</v>
      </c>
      <c r="F918" s="263" t="s">
        <v>1151</v>
      </c>
      <c r="G918" s="261"/>
      <c r="H918" s="264">
        <v>130</v>
      </c>
      <c r="I918" s="170"/>
      <c r="L918" s="168"/>
      <c r="M918" s="171"/>
      <c r="T918" s="172"/>
      <c r="AT918" s="169" t="s">
        <v>214</v>
      </c>
      <c r="AU918" s="169" t="s">
        <v>82</v>
      </c>
      <c r="AV918" s="13" t="s">
        <v>82</v>
      </c>
      <c r="AW918" s="13" t="s">
        <v>30</v>
      </c>
      <c r="AX918" s="13" t="s">
        <v>73</v>
      </c>
      <c r="AY918" s="169" t="s">
        <v>201</v>
      </c>
    </row>
    <row r="919" spans="2:65" s="14" customFormat="1" x14ac:dyDescent="0.2">
      <c r="B919" s="173"/>
      <c r="C919" s="265"/>
      <c r="D919" s="255" t="s">
        <v>214</v>
      </c>
      <c r="E919" s="266" t="s">
        <v>1</v>
      </c>
      <c r="F919" s="267" t="s">
        <v>221</v>
      </c>
      <c r="G919" s="265"/>
      <c r="H919" s="268">
        <v>132.80000000000001</v>
      </c>
      <c r="I919" s="175"/>
      <c r="L919" s="173"/>
      <c r="M919" s="176"/>
      <c r="T919" s="177"/>
      <c r="AT919" s="174" t="s">
        <v>214</v>
      </c>
      <c r="AU919" s="174" t="s">
        <v>82</v>
      </c>
      <c r="AV919" s="14" t="s">
        <v>208</v>
      </c>
      <c r="AW919" s="14" t="s">
        <v>30</v>
      </c>
      <c r="AX919" s="14" t="s">
        <v>80</v>
      </c>
      <c r="AY919" s="174" t="s">
        <v>201</v>
      </c>
    </row>
    <row r="920" spans="2:65" s="11" customFormat="1" ht="22.9" customHeight="1" x14ac:dyDescent="0.2">
      <c r="B920" s="140"/>
      <c r="C920" s="276"/>
      <c r="D920" s="277" t="s">
        <v>72</v>
      </c>
      <c r="E920" s="278" t="s">
        <v>275</v>
      </c>
      <c r="F920" s="278" t="s">
        <v>710</v>
      </c>
      <c r="G920" s="276"/>
      <c r="H920" s="276"/>
      <c r="I920" s="143"/>
      <c r="J920" s="151">
        <f>BK920</f>
        <v>0</v>
      </c>
      <c r="L920" s="140"/>
      <c r="M920" s="145"/>
      <c r="P920" s="146">
        <f>SUM(P921:P930)</f>
        <v>0</v>
      </c>
      <c r="R920" s="146">
        <f>SUM(R921:R930)</f>
        <v>0</v>
      </c>
      <c r="T920" s="147">
        <f>SUM(T921:T930)</f>
        <v>8.923</v>
      </c>
      <c r="AR920" s="141" t="s">
        <v>80</v>
      </c>
      <c r="AT920" s="148" t="s">
        <v>72</v>
      </c>
      <c r="AU920" s="148" t="s">
        <v>80</v>
      </c>
      <c r="AY920" s="141" t="s">
        <v>201</v>
      </c>
      <c r="BK920" s="149">
        <f>SUM(BK921:BK930)</f>
        <v>0</v>
      </c>
    </row>
    <row r="921" spans="2:65" s="1" customFormat="1" ht="24" customHeight="1" x14ac:dyDescent="0.2">
      <c r="B921" s="152"/>
      <c r="C921" s="249" t="s">
        <v>675</v>
      </c>
      <c r="D921" s="249" t="s">
        <v>203</v>
      </c>
      <c r="E921" s="250" t="s">
        <v>722</v>
      </c>
      <c r="F921" s="251" t="s">
        <v>723</v>
      </c>
      <c r="G921" s="252" t="s">
        <v>206</v>
      </c>
      <c r="H921" s="253">
        <v>446.15</v>
      </c>
      <c r="I921" s="154"/>
      <c r="J921" s="155">
        <f>ROUND(I921*H921,2)</f>
        <v>0</v>
      </c>
      <c r="K921" s="153" t="s">
        <v>207</v>
      </c>
      <c r="L921" s="32"/>
      <c r="M921" s="156" t="s">
        <v>1</v>
      </c>
      <c r="N921" s="157" t="s">
        <v>38</v>
      </c>
      <c r="P921" s="158">
        <f>O921*H921</f>
        <v>0</v>
      </c>
      <c r="Q921" s="158">
        <v>0</v>
      </c>
      <c r="R921" s="158">
        <f>Q921*H921</f>
        <v>0</v>
      </c>
      <c r="S921" s="158">
        <v>0.02</v>
      </c>
      <c r="T921" s="159">
        <f>S921*H921</f>
        <v>8.923</v>
      </c>
      <c r="AR921" s="160" t="s">
        <v>208</v>
      </c>
      <c r="AT921" s="160" t="s">
        <v>203</v>
      </c>
      <c r="AU921" s="160" t="s">
        <v>82</v>
      </c>
      <c r="AY921" s="17" t="s">
        <v>201</v>
      </c>
      <c r="BE921" s="161">
        <f>IF(N921="základní",J921,0)</f>
        <v>0</v>
      </c>
      <c r="BF921" s="161">
        <f>IF(N921="snížená",J921,0)</f>
        <v>0</v>
      </c>
      <c r="BG921" s="161">
        <f>IF(N921="zákl. přenesená",J921,0)</f>
        <v>0</v>
      </c>
      <c r="BH921" s="161">
        <f>IF(N921="sníž. přenesená",J921,0)</f>
        <v>0</v>
      </c>
      <c r="BI921" s="161">
        <f>IF(N921="nulová",J921,0)</f>
        <v>0</v>
      </c>
      <c r="BJ921" s="17" t="s">
        <v>80</v>
      </c>
      <c r="BK921" s="161">
        <f>ROUND(I921*H921,2)</f>
        <v>0</v>
      </c>
      <c r="BL921" s="17" t="s">
        <v>208</v>
      </c>
      <c r="BM921" s="160" t="s">
        <v>1229</v>
      </c>
    </row>
    <row r="922" spans="2:65" s="1" customFormat="1" ht="39" x14ac:dyDescent="0.2">
      <c r="B922" s="32"/>
      <c r="C922" s="254"/>
      <c r="D922" s="255" t="s">
        <v>210</v>
      </c>
      <c r="E922" s="254"/>
      <c r="F922" s="256" t="s">
        <v>725</v>
      </c>
      <c r="G922" s="254"/>
      <c r="H922" s="254"/>
      <c r="I922" s="96"/>
      <c r="L922" s="32"/>
      <c r="M922" s="162"/>
      <c r="T922" s="56"/>
      <c r="AT922" s="17" t="s">
        <v>210</v>
      </c>
      <c r="AU922" s="17" t="s">
        <v>82</v>
      </c>
    </row>
    <row r="923" spans="2:65" s="1" customFormat="1" ht="68.25" x14ac:dyDescent="0.2">
      <c r="B923" s="32"/>
      <c r="C923" s="254"/>
      <c r="D923" s="255" t="s">
        <v>212</v>
      </c>
      <c r="E923" s="254"/>
      <c r="F923" s="257" t="s">
        <v>726</v>
      </c>
      <c r="G923" s="254"/>
      <c r="H923" s="254"/>
      <c r="I923" s="96"/>
      <c r="L923" s="32"/>
      <c r="M923" s="162"/>
      <c r="T923" s="56"/>
      <c r="AT923" s="17" t="s">
        <v>212</v>
      </c>
      <c r="AU923" s="17" t="s">
        <v>82</v>
      </c>
    </row>
    <row r="924" spans="2:65" s="12" customFormat="1" x14ac:dyDescent="0.2">
      <c r="B924" s="163"/>
      <c r="C924" s="258"/>
      <c r="D924" s="255" t="s">
        <v>214</v>
      </c>
      <c r="E924" s="259" t="s">
        <v>1</v>
      </c>
      <c r="F924" s="260" t="s">
        <v>215</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216</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1069</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883</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801</v>
      </c>
      <c r="G928" s="258"/>
      <c r="H928" s="259" t="s">
        <v>1</v>
      </c>
      <c r="I928" s="165"/>
      <c r="L928" s="163"/>
      <c r="M928" s="166"/>
      <c r="T928" s="167"/>
      <c r="AT928" s="164" t="s">
        <v>214</v>
      </c>
      <c r="AU928" s="164" t="s">
        <v>82</v>
      </c>
      <c r="AV928" s="12" t="s">
        <v>80</v>
      </c>
      <c r="AW928" s="12" t="s">
        <v>30</v>
      </c>
      <c r="AX928" s="12" t="s">
        <v>73</v>
      </c>
      <c r="AY928" s="164" t="s">
        <v>201</v>
      </c>
    </row>
    <row r="929" spans="2:65" s="13" customFormat="1" x14ac:dyDescent="0.2">
      <c r="B929" s="168"/>
      <c r="C929" s="261"/>
      <c r="D929" s="255" t="s">
        <v>214</v>
      </c>
      <c r="E929" s="262" t="s">
        <v>1</v>
      </c>
      <c r="F929" s="263" t="s">
        <v>802</v>
      </c>
      <c r="G929" s="261"/>
      <c r="H929" s="264">
        <v>446.15</v>
      </c>
      <c r="I929" s="170"/>
      <c r="L929" s="168"/>
      <c r="M929" s="171"/>
      <c r="T929" s="172"/>
      <c r="AT929" s="169" t="s">
        <v>214</v>
      </c>
      <c r="AU929" s="169" t="s">
        <v>82</v>
      </c>
      <c r="AV929" s="13" t="s">
        <v>82</v>
      </c>
      <c r="AW929" s="13" t="s">
        <v>30</v>
      </c>
      <c r="AX929" s="13" t="s">
        <v>73</v>
      </c>
      <c r="AY929" s="169" t="s">
        <v>201</v>
      </c>
    </row>
    <row r="930" spans="2:65" s="14" customFormat="1" x14ac:dyDescent="0.2">
      <c r="B930" s="173"/>
      <c r="C930" s="265"/>
      <c r="D930" s="255" t="s">
        <v>214</v>
      </c>
      <c r="E930" s="266" t="s">
        <v>1</v>
      </c>
      <c r="F930" s="267" t="s">
        <v>221</v>
      </c>
      <c r="G930" s="265"/>
      <c r="H930" s="268">
        <v>446.15</v>
      </c>
      <c r="I930" s="175"/>
      <c r="L930" s="173"/>
      <c r="M930" s="176"/>
      <c r="T930" s="177"/>
      <c r="AT930" s="174" t="s">
        <v>214</v>
      </c>
      <c r="AU930" s="174" t="s">
        <v>82</v>
      </c>
      <c r="AV930" s="14" t="s">
        <v>208</v>
      </c>
      <c r="AW930" s="14" t="s">
        <v>30</v>
      </c>
      <c r="AX930" s="14" t="s">
        <v>80</v>
      </c>
      <c r="AY930" s="174" t="s">
        <v>201</v>
      </c>
    </row>
    <row r="931" spans="2:65" s="11" customFormat="1" ht="22.9" customHeight="1" x14ac:dyDescent="0.2">
      <c r="B931" s="140"/>
      <c r="C931" s="276"/>
      <c r="D931" s="277" t="s">
        <v>72</v>
      </c>
      <c r="E931" s="278" t="s">
        <v>727</v>
      </c>
      <c r="F931" s="278" t="s">
        <v>728</v>
      </c>
      <c r="G931" s="276"/>
      <c r="H931" s="276"/>
      <c r="I931" s="143"/>
      <c r="J931" s="151">
        <f>BK931</f>
        <v>0</v>
      </c>
      <c r="L931" s="140"/>
      <c r="M931" s="145"/>
      <c r="P931" s="146">
        <f>SUM(P932:P1000)</f>
        <v>0</v>
      </c>
      <c r="R931" s="146">
        <f>SUM(R932:R1000)</f>
        <v>0</v>
      </c>
      <c r="T931" s="147">
        <f>SUM(T932:T1000)</f>
        <v>0</v>
      </c>
      <c r="AR931" s="141" t="s">
        <v>80</v>
      </c>
      <c r="AT931" s="148" t="s">
        <v>72</v>
      </c>
      <c r="AU931" s="148" t="s">
        <v>80</v>
      </c>
      <c r="AY931" s="141" t="s">
        <v>201</v>
      </c>
      <c r="BK931" s="149">
        <f>SUM(BK932:BK1000)</f>
        <v>0</v>
      </c>
    </row>
    <row r="932" spans="2:65" s="1" customFormat="1" ht="16.5" customHeight="1" x14ac:dyDescent="0.2">
      <c r="B932" s="152"/>
      <c r="C932" s="249" t="s">
        <v>679</v>
      </c>
      <c r="D932" s="249" t="s">
        <v>203</v>
      </c>
      <c r="E932" s="250" t="s">
        <v>730</v>
      </c>
      <c r="F932" s="251" t="s">
        <v>731</v>
      </c>
      <c r="G932" s="252" t="s">
        <v>404</v>
      </c>
      <c r="H932" s="253">
        <v>67.266999999999996</v>
      </c>
      <c r="I932" s="154"/>
      <c r="J932" s="155">
        <f>ROUND(I932*H932,2)</f>
        <v>0</v>
      </c>
      <c r="K932" s="153" t="s">
        <v>207</v>
      </c>
      <c r="L932" s="32"/>
      <c r="M932" s="156" t="s">
        <v>1</v>
      </c>
      <c r="N932" s="157" t="s">
        <v>38</v>
      </c>
      <c r="P932" s="158">
        <f>O932*H932</f>
        <v>0</v>
      </c>
      <c r="Q932" s="158">
        <v>0</v>
      </c>
      <c r="R932" s="158">
        <f>Q932*H932</f>
        <v>0</v>
      </c>
      <c r="S932" s="158">
        <v>0</v>
      </c>
      <c r="T932" s="159">
        <f>S932*H932</f>
        <v>0</v>
      </c>
      <c r="AR932" s="160" t="s">
        <v>208</v>
      </c>
      <c r="AT932" s="160" t="s">
        <v>203</v>
      </c>
      <c r="AU932" s="160" t="s">
        <v>82</v>
      </c>
      <c r="AY932" s="17" t="s">
        <v>201</v>
      </c>
      <c r="BE932" s="161">
        <f>IF(N932="základní",J932,0)</f>
        <v>0</v>
      </c>
      <c r="BF932" s="161">
        <f>IF(N932="snížená",J932,0)</f>
        <v>0</v>
      </c>
      <c r="BG932" s="161">
        <f>IF(N932="zákl. přenesená",J932,0)</f>
        <v>0</v>
      </c>
      <c r="BH932" s="161">
        <f>IF(N932="sníž. přenesená",J932,0)</f>
        <v>0</v>
      </c>
      <c r="BI932" s="161">
        <f>IF(N932="nulová",J932,0)</f>
        <v>0</v>
      </c>
      <c r="BJ932" s="17" t="s">
        <v>80</v>
      </c>
      <c r="BK932" s="161">
        <f>ROUND(I932*H932,2)</f>
        <v>0</v>
      </c>
      <c r="BL932" s="17" t="s">
        <v>208</v>
      </c>
      <c r="BM932" s="160" t="s">
        <v>1230</v>
      </c>
    </row>
    <row r="933" spans="2:65" s="1" customFormat="1" ht="19.5" x14ac:dyDescent="0.2">
      <c r="B933" s="32"/>
      <c r="C933" s="254"/>
      <c r="D933" s="255" t="s">
        <v>210</v>
      </c>
      <c r="E933" s="254"/>
      <c r="F933" s="256" t="s">
        <v>733</v>
      </c>
      <c r="G933" s="254"/>
      <c r="H933" s="254"/>
      <c r="I933" s="96"/>
      <c r="L933" s="32"/>
      <c r="M933" s="162"/>
      <c r="T933" s="56"/>
      <c r="AT933" s="17" t="s">
        <v>210</v>
      </c>
      <c r="AU933" s="17" t="s">
        <v>82</v>
      </c>
    </row>
    <row r="934" spans="2:65" s="1" customFormat="1" ht="97.5" x14ac:dyDescent="0.2">
      <c r="B934" s="32"/>
      <c r="C934" s="254"/>
      <c r="D934" s="255" t="s">
        <v>212</v>
      </c>
      <c r="E934" s="254"/>
      <c r="F934" s="257" t="s">
        <v>734</v>
      </c>
      <c r="G934" s="254"/>
      <c r="H934" s="254"/>
      <c r="I934" s="96"/>
      <c r="L934" s="32"/>
      <c r="M934" s="162"/>
      <c r="T934" s="56"/>
      <c r="AT934" s="17" t="s">
        <v>212</v>
      </c>
      <c r="AU934" s="17" t="s">
        <v>82</v>
      </c>
    </row>
    <row r="935" spans="2:65" s="12" customFormat="1" x14ac:dyDescent="0.2">
      <c r="B935" s="163"/>
      <c r="C935" s="258"/>
      <c r="D935" s="255" t="s">
        <v>214</v>
      </c>
      <c r="E935" s="259" t="s">
        <v>1</v>
      </c>
      <c r="F935" s="260" t="s">
        <v>215</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216</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735</v>
      </c>
      <c r="G937" s="258"/>
      <c r="H937" s="259" t="s">
        <v>1</v>
      </c>
      <c r="I937" s="165"/>
      <c r="L937" s="163"/>
      <c r="M937" s="166"/>
      <c r="T937" s="167"/>
      <c r="AT937" s="164" t="s">
        <v>214</v>
      </c>
      <c r="AU937" s="164" t="s">
        <v>82</v>
      </c>
      <c r="AV937" s="12" t="s">
        <v>80</v>
      </c>
      <c r="AW937" s="12" t="s">
        <v>30</v>
      </c>
      <c r="AX937" s="12" t="s">
        <v>73</v>
      </c>
      <c r="AY937" s="164" t="s">
        <v>201</v>
      </c>
    </row>
    <row r="938" spans="2:65" s="12" customFormat="1" ht="22.5" x14ac:dyDescent="0.2">
      <c r="B938" s="163"/>
      <c r="C938" s="258"/>
      <c r="D938" s="255" t="s">
        <v>214</v>
      </c>
      <c r="E938" s="259" t="s">
        <v>1</v>
      </c>
      <c r="F938" s="260" t="s">
        <v>736</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227</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1069</v>
      </c>
      <c r="G940" s="258"/>
      <c r="H940" s="259" t="s">
        <v>1</v>
      </c>
      <c r="I940" s="165"/>
      <c r="L940" s="163"/>
      <c r="M940" s="166"/>
      <c r="T940" s="167"/>
      <c r="AT940" s="164" t="s">
        <v>214</v>
      </c>
      <c r="AU940" s="164" t="s">
        <v>82</v>
      </c>
      <c r="AV940" s="12" t="s">
        <v>80</v>
      </c>
      <c r="AW940" s="12" t="s">
        <v>30</v>
      </c>
      <c r="AX940" s="12" t="s">
        <v>73</v>
      </c>
      <c r="AY940" s="164" t="s">
        <v>201</v>
      </c>
    </row>
    <row r="941" spans="2:65" s="12" customFormat="1" ht="22.5" x14ac:dyDescent="0.2">
      <c r="B941" s="163"/>
      <c r="C941" s="258"/>
      <c r="D941" s="255" t="s">
        <v>214</v>
      </c>
      <c r="E941" s="259" t="s">
        <v>1</v>
      </c>
      <c r="F941" s="260" t="s">
        <v>793</v>
      </c>
      <c r="G941" s="258"/>
      <c r="H941" s="259" t="s">
        <v>1</v>
      </c>
      <c r="I941" s="165"/>
      <c r="L941" s="163"/>
      <c r="M941" s="166"/>
      <c r="T941" s="167"/>
      <c r="AT941" s="164" t="s">
        <v>214</v>
      </c>
      <c r="AU941" s="164" t="s">
        <v>82</v>
      </c>
      <c r="AV941" s="12" t="s">
        <v>80</v>
      </c>
      <c r="AW941" s="12" t="s">
        <v>30</v>
      </c>
      <c r="AX941" s="12" t="s">
        <v>73</v>
      </c>
      <c r="AY941" s="164" t="s">
        <v>201</v>
      </c>
    </row>
    <row r="942" spans="2:65" s="12" customFormat="1" x14ac:dyDescent="0.2">
      <c r="B942" s="163"/>
      <c r="C942" s="258"/>
      <c r="D942" s="255" t="s">
        <v>214</v>
      </c>
      <c r="E942" s="259" t="s">
        <v>1</v>
      </c>
      <c r="F942" s="260" t="s">
        <v>1070</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1231</v>
      </c>
      <c r="G943" s="258"/>
      <c r="H943" s="259" t="s">
        <v>1</v>
      </c>
      <c r="I943" s="165"/>
      <c r="L943" s="163"/>
      <c r="M943" s="166"/>
      <c r="T943" s="167"/>
      <c r="AT943" s="164" t="s">
        <v>214</v>
      </c>
      <c r="AU943" s="164" t="s">
        <v>82</v>
      </c>
      <c r="AV943" s="12" t="s">
        <v>80</v>
      </c>
      <c r="AW943" s="12" t="s">
        <v>30</v>
      </c>
      <c r="AX943" s="12" t="s">
        <v>73</v>
      </c>
      <c r="AY943" s="164" t="s">
        <v>201</v>
      </c>
    </row>
    <row r="944" spans="2:65" s="13" customFormat="1" x14ac:dyDescent="0.2">
      <c r="B944" s="168"/>
      <c r="C944" s="261"/>
      <c r="D944" s="255" t="s">
        <v>214</v>
      </c>
      <c r="E944" s="262" t="s">
        <v>1</v>
      </c>
      <c r="F944" s="263" t="s">
        <v>1232</v>
      </c>
      <c r="G944" s="261"/>
      <c r="H944" s="264">
        <v>58.344000000000001</v>
      </c>
      <c r="I944" s="170"/>
      <c r="L944" s="168"/>
      <c r="M944" s="171"/>
      <c r="T944" s="172"/>
      <c r="AT944" s="169" t="s">
        <v>214</v>
      </c>
      <c r="AU944" s="169" t="s">
        <v>82</v>
      </c>
      <c r="AV944" s="13" t="s">
        <v>82</v>
      </c>
      <c r="AW944" s="13" t="s">
        <v>30</v>
      </c>
      <c r="AX944" s="13" t="s">
        <v>73</v>
      </c>
      <c r="AY944" s="169" t="s">
        <v>201</v>
      </c>
    </row>
    <row r="945" spans="2:65" s="12" customFormat="1" x14ac:dyDescent="0.2">
      <c r="B945" s="163"/>
      <c r="C945" s="258"/>
      <c r="D945" s="255" t="s">
        <v>214</v>
      </c>
      <c r="E945" s="259" t="s">
        <v>1</v>
      </c>
      <c r="F945" s="260" t="s">
        <v>1041</v>
      </c>
      <c r="G945" s="258"/>
      <c r="H945" s="259" t="s">
        <v>1</v>
      </c>
      <c r="I945" s="165"/>
      <c r="L945" s="163"/>
      <c r="M945" s="166"/>
      <c r="T945" s="167"/>
      <c r="AT945" s="164" t="s">
        <v>214</v>
      </c>
      <c r="AU945" s="164" t="s">
        <v>82</v>
      </c>
      <c r="AV945" s="12" t="s">
        <v>80</v>
      </c>
      <c r="AW945" s="12" t="s">
        <v>30</v>
      </c>
      <c r="AX945" s="12" t="s">
        <v>73</v>
      </c>
      <c r="AY945" s="164" t="s">
        <v>201</v>
      </c>
    </row>
    <row r="946" spans="2:65" s="12" customFormat="1" x14ac:dyDescent="0.2">
      <c r="B946" s="163"/>
      <c r="C946" s="258"/>
      <c r="D946" s="255" t="s">
        <v>214</v>
      </c>
      <c r="E946" s="259" t="s">
        <v>1</v>
      </c>
      <c r="F946" s="260" t="s">
        <v>1069</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883</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801</v>
      </c>
      <c r="G948" s="258"/>
      <c r="H948" s="259" t="s">
        <v>1</v>
      </c>
      <c r="I948" s="165"/>
      <c r="L948" s="163"/>
      <c r="M948" s="166"/>
      <c r="T948" s="167"/>
      <c r="AT948" s="164" t="s">
        <v>214</v>
      </c>
      <c r="AU948" s="164" t="s">
        <v>82</v>
      </c>
      <c r="AV948" s="12" t="s">
        <v>80</v>
      </c>
      <c r="AW948" s="12" t="s">
        <v>30</v>
      </c>
      <c r="AX948" s="12" t="s">
        <v>73</v>
      </c>
      <c r="AY948" s="164" t="s">
        <v>201</v>
      </c>
    </row>
    <row r="949" spans="2:65" s="12" customFormat="1" x14ac:dyDescent="0.2">
      <c r="B949" s="163"/>
      <c r="C949" s="258"/>
      <c r="D949" s="255" t="s">
        <v>214</v>
      </c>
      <c r="E949" s="259" t="s">
        <v>1</v>
      </c>
      <c r="F949" s="260" t="s">
        <v>1045</v>
      </c>
      <c r="G949" s="258"/>
      <c r="H949" s="259" t="s">
        <v>1</v>
      </c>
      <c r="I949" s="165"/>
      <c r="L949" s="163"/>
      <c r="M949" s="166"/>
      <c r="T949" s="167"/>
      <c r="AT949" s="164" t="s">
        <v>214</v>
      </c>
      <c r="AU949" s="164" t="s">
        <v>82</v>
      </c>
      <c r="AV949" s="12" t="s">
        <v>80</v>
      </c>
      <c r="AW949" s="12" t="s">
        <v>30</v>
      </c>
      <c r="AX949" s="12" t="s">
        <v>73</v>
      </c>
      <c r="AY949" s="164" t="s">
        <v>201</v>
      </c>
    </row>
    <row r="950" spans="2:65" s="13" customFormat="1" x14ac:dyDescent="0.2">
      <c r="B950" s="168"/>
      <c r="C950" s="261"/>
      <c r="D950" s="255" t="s">
        <v>214</v>
      </c>
      <c r="E950" s="262" t="s">
        <v>1</v>
      </c>
      <c r="F950" s="263" t="s">
        <v>1046</v>
      </c>
      <c r="G950" s="261"/>
      <c r="H950" s="264">
        <v>8.923</v>
      </c>
      <c r="I950" s="170"/>
      <c r="L950" s="168"/>
      <c r="M950" s="171"/>
      <c r="T950" s="172"/>
      <c r="AT950" s="169" t="s">
        <v>214</v>
      </c>
      <c r="AU950" s="169" t="s">
        <v>82</v>
      </c>
      <c r="AV950" s="13" t="s">
        <v>82</v>
      </c>
      <c r="AW950" s="13" t="s">
        <v>30</v>
      </c>
      <c r="AX950" s="13" t="s">
        <v>73</v>
      </c>
      <c r="AY950" s="169" t="s">
        <v>201</v>
      </c>
    </row>
    <row r="951" spans="2:65" s="14" customFormat="1" x14ac:dyDescent="0.2">
      <c r="B951" s="173"/>
      <c r="C951" s="265"/>
      <c r="D951" s="255" t="s">
        <v>214</v>
      </c>
      <c r="E951" s="266" t="s">
        <v>1</v>
      </c>
      <c r="F951" s="267" t="s">
        <v>221</v>
      </c>
      <c r="G951" s="265"/>
      <c r="H951" s="268">
        <v>67.266999999999996</v>
      </c>
      <c r="I951" s="175"/>
      <c r="L951" s="173"/>
      <c r="M951" s="176"/>
      <c r="T951" s="177"/>
      <c r="AT951" s="174" t="s">
        <v>214</v>
      </c>
      <c r="AU951" s="174" t="s">
        <v>82</v>
      </c>
      <c r="AV951" s="14" t="s">
        <v>208</v>
      </c>
      <c r="AW951" s="14" t="s">
        <v>30</v>
      </c>
      <c r="AX951" s="14" t="s">
        <v>80</v>
      </c>
      <c r="AY951" s="174" t="s">
        <v>201</v>
      </c>
    </row>
    <row r="952" spans="2:65" s="1" customFormat="1" ht="16.5" customHeight="1" x14ac:dyDescent="0.2">
      <c r="B952" s="152"/>
      <c r="C952" s="249" t="s">
        <v>684</v>
      </c>
      <c r="D952" s="249" t="s">
        <v>203</v>
      </c>
      <c r="E952" s="250" t="s">
        <v>744</v>
      </c>
      <c r="F952" s="251" t="s">
        <v>745</v>
      </c>
      <c r="G952" s="252" t="s">
        <v>404</v>
      </c>
      <c r="H952" s="253">
        <v>0.11899999999999999</v>
      </c>
      <c r="I952" s="154"/>
      <c r="J952" s="155">
        <f>ROUND(I952*H952,2)</f>
        <v>0</v>
      </c>
      <c r="K952" s="153" t="s">
        <v>446</v>
      </c>
      <c r="L952" s="32"/>
      <c r="M952" s="156" t="s">
        <v>1</v>
      </c>
      <c r="N952" s="157" t="s">
        <v>38</v>
      </c>
      <c r="P952" s="158">
        <f>O952*H952</f>
        <v>0</v>
      </c>
      <c r="Q952" s="158">
        <v>0</v>
      </c>
      <c r="R952" s="158">
        <f>Q952*H952</f>
        <v>0</v>
      </c>
      <c r="S952" s="158">
        <v>0</v>
      </c>
      <c r="T952" s="159">
        <f>S952*H952</f>
        <v>0</v>
      </c>
      <c r="AR952" s="160" t="s">
        <v>208</v>
      </c>
      <c r="AT952" s="160" t="s">
        <v>203</v>
      </c>
      <c r="AU952" s="160" t="s">
        <v>82</v>
      </c>
      <c r="AY952" s="17" t="s">
        <v>201</v>
      </c>
      <c r="BE952" s="161">
        <f>IF(N952="základní",J952,0)</f>
        <v>0</v>
      </c>
      <c r="BF952" s="161">
        <f>IF(N952="snížená",J952,0)</f>
        <v>0</v>
      </c>
      <c r="BG952" s="161">
        <f>IF(N952="zákl. přenesená",J952,0)</f>
        <v>0</v>
      </c>
      <c r="BH952" s="161">
        <f>IF(N952="sníž. přenesená",J952,0)</f>
        <v>0</v>
      </c>
      <c r="BI952" s="161">
        <f>IF(N952="nulová",J952,0)</f>
        <v>0</v>
      </c>
      <c r="BJ952" s="17" t="s">
        <v>80</v>
      </c>
      <c r="BK952" s="161">
        <f>ROUND(I952*H952,2)</f>
        <v>0</v>
      </c>
      <c r="BL952" s="17" t="s">
        <v>208</v>
      </c>
      <c r="BM952" s="160" t="s">
        <v>1233</v>
      </c>
    </row>
    <row r="953" spans="2:65" s="1" customFormat="1" ht="19.5" x14ac:dyDescent="0.2">
      <c r="B953" s="32"/>
      <c r="C953" s="254"/>
      <c r="D953" s="255" t="s">
        <v>210</v>
      </c>
      <c r="E953" s="254"/>
      <c r="F953" s="256" t="s">
        <v>747</v>
      </c>
      <c r="G953" s="254"/>
      <c r="H953" s="254"/>
      <c r="I953" s="96"/>
      <c r="L953" s="32"/>
      <c r="M953" s="162"/>
      <c r="T953" s="56"/>
      <c r="AT953" s="17" t="s">
        <v>210</v>
      </c>
      <c r="AU953" s="17" t="s">
        <v>82</v>
      </c>
    </row>
    <row r="954" spans="2:65" s="1" customFormat="1" ht="97.5" x14ac:dyDescent="0.2">
      <c r="B954" s="32"/>
      <c r="C954" s="254"/>
      <c r="D954" s="255" t="s">
        <v>212</v>
      </c>
      <c r="E954" s="254"/>
      <c r="F954" s="257" t="s">
        <v>734</v>
      </c>
      <c r="G954" s="254"/>
      <c r="H954" s="254"/>
      <c r="I954" s="96"/>
      <c r="L954" s="32"/>
      <c r="M954" s="162"/>
      <c r="T954" s="56"/>
      <c r="AT954" s="17" t="s">
        <v>212</v>
      </c>
      <c r="AU954" s="17" t="s">
        <v>82</v>
      </c>
    </row>
    <row r="955" spans="2:65" s="12" customFormat="1" x14ac:dyDescent="0.2">
      <c r="B955" s="163"/>
      <c r="C955" s="258"/>
      <c r="D955" s="255" t="s">
        <v>214</v>
      </c>
      <c r="E955" s="259" t="s">
        <v>1</v>
      </c>
      <c r="F955" s="260" t="s">
        <v>215</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216</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735</v>
      </c>
      <c r="G957" s="258"/>
      <c r="H957" s="259" t="s">
        <v>1</v>
      </c>
      <c r="I957" s="165"/>
      <c r="L957" s="163"/>
      <c r="M957" s="166"/>
      <c r="T957" s="167"/>
      <c r="AT957" s="164" t="s">
        <v>214</v>
      </c>
      <c r="AU957" s="164" t="s">
        <v>82</v>
      </c>
      <c r="AV957" s="12" t="s">
        <v>80</v>
      </c>
      <c r="AW957" s="12" t="s">
        <v>30</v>
      </c>
      <c r="AX957" s="12" t="s">
        <v>73</v>
      </c>
      <c r="AY957" s="164" t="s">
        <v>201</v>
      </c>
    </row>
    <row r="958" spans="2:65" s="12" customFormat="1" ht="22.5" x14ac:dyDescent="0.2">
      <c r="B958" s="163"/>
      <c r="C958" s="258"/>
      <c r="D958" s="255" t="s">
        <v>214</v>
      </c>
      <c r="E958" s="259" t="s">
        <v>1</v>
      </c>
      <c r="F958" s="260" t="s">
        <v>736</v>
      </c>
      <c r="G958" s="258"/>
      <c r="H958" s="259" t="s">
        <v>1</v>
      </c>
      <c r="I958" s="165"/>
      <c r="L958" s="163"/>
      <c r="M958" s="166"/>
      <c r="T958" s="167"/>
      <c r="AT958" s="164" t="s">
        <v>214</v>
      </c>
      <c r="AU958" s="164" t="s">
        <v>82</v>
      </c>
      <c r="AV958" s="12" t="s">
        <v>80</v>
      </c>
      <c r="AW958" s="12" t="s">
        <v>30</v>
      </c>
      <c r="AX958" s="12" t="s">
        <v>73</v>
      </c>
      <c r="AY958" s="164" t="s">
        <v>201</v>
      </c>
    </row>
    <row r="959" spans="2:65" s="12" customFormat="1" x14ac:dyDescent="0.2">
      <c r="B959" s="163"/>
      <c r="C959" s="258"/>
      <c r="D959" s="255" t="s">
        <v>214</v>
      </c>
      <c r="E959" s="259" t="s">
        <v>1</v>
      </c>
      <c r="F959" s="260" t="s">
        <v>1128</v>
      </c>
      <c r="G959" s="258"/>
      <c r="H959" s="259" t="s">
        <v>1</v>
      </c>
      <c r="I959" s="165"/>
      <c r="L959" s="163"/>
      <c r="M959" s="166"/>
      <c r="T959" s="167"/>
      <c r="AT959" s="164" t="s">
        <v>214</v>
      </c>
      <c r="AU959" s="164" t="s">
        <v>82</v>
      </c>
      <c r="AV959" s="12" t="s">
        <v>80</v>
      </c>
      <c r="AW959" s="12" t="s">
        <v>30</v>
      </c>
      <c r="AX959" s="12" t="s">
        <v>73</v>
      </c>
      <c r="AY959" s="164" t="s">
        <v>201</v>
      </c>
    </row>
    <row r="960" spans="2:65" s="12" customFormat="1" x14ac:dyDescent="0.2">
      <c r="B960" s="163"/>
      <c r="C960" s="258"/>
      <c r="D960" s="255" t="s">
        <v>214</v>
      </c>
      <c r="E960" s="259" t="s">
        <v>1</v>
      </c>
      <c r="F960" s="260" t="s">
        <v>1194</v>
      </c>
      <c r="G960" s="258"/>
      <c r="H960" s="259" t="s">
        <v>1</v>
      </c>
      <c r="I960" s="165"/>
      <c r="L960" s="163"/>
      <c r="M960" s="166"/>
      <c r="T960" s="167"/>
      <c r="AT960" s="164" t="s">
        <v>214</v>
      </c>
      <c r="AU960" s="164" t="s">
        <v>82</v>
      </c>
      <c r="AV960" s="12" t="s">
        <v>80</v>
      </c>
      <c r="AW960" s="12" t="s">
        <v>30</v>
      </c>
      <c r="AX960" s="12" t="s">
        <v>73</v>
      </c>
      <c r="AY960" s="164" t="s">
        <v>201</v>
      </c>
    </row>
    <row r="961" spans="2:65" s="12" customFormat="1" x14ac:dyDescent="0.2">
      <c r="B961" s="163"/>
      <c r="C961" s="258"/>
      <c r="D961" s="255" t="s">
        <v>214</v>
      </c>
      <c r="E961" s="259" t="s">
        <v>1</v>
      </c>
      <c r="F961" s="260" t="s">
        <v>1234</v>
      </c>
      <c r="G961" s="258"/>
      <c r="H961" s="259" t="s">
        <v>1</v>
      </c>
      <c r="I961" s="165"/>
      <c r="L961" s="163"/>
      <c r="M961" s="166"/>
      <c r="T961" s="167"/>
      <c r="AT961" s="164" t="s">
        <v>214</v>
      </c>
      <c r="AU961" s="164" t="s">
        <v>82</v>
      </c>
      <c r="AV961" s="12" t="s">
        <v>80</v>
      </c>
      <c r="AW961" s="12" t="s">
        <v>30</v>
      </c>
      <c r="AX961" s="12" t="s">
        <v>73</v>
      </c>
      <c r="AY961" s="164" t="s">
        <v>201</v>
      </c>
    </row>
    <row r="962" spans="2:65" s="13" customFormat="1" x14ac:dyDescent="0.2">
      <c r="B962" s="168"/>
      <c r="C962" s="261"/>
      <c r="D962" s="255" t="s">
        <v>214</v>
      </c>
      <c r="E962" s="262" t="s">
        <v>1</v>
      </c>
      <c r="F962" s="263" t="s">
        <v>1235</v>
      </c>
      <c r="G962" s="261"/>
      <c r="H962" s="264">
        <v>8.4000000000000005E-2</v>
      </c>
      <c r="I962" s="170"/>
      <c r="L962" s="168"/>
      <c r="M962" s="171"/>
      <c r="T962" s="172"/>
      <c r="AT962" s="169" t="s">
        <v>214</v>
      </c>
      <c r="AU962" s="169" t="s">
        <v>82</v>
      </c>
      <c r="AV962" s="13" t="s">
        <v>82</v>
      </c>
      <c r="AW962" s="13" t="s">
        <v>30</v>
      </c>
      <c r="AX962" s="13" t="s">
        <v>73</v>
      </c>
      <c r="AY962" s="169" t="s">
        <v>201</v>
      </c>
    </row>
    <row r="963" spans="2:65" s="12" customFormat="1" x14ac:dyDescent="0.2">
      <c r="B963" s="163"/>
      <c r="C963" s="258"/>
      <c r="D963" s="255" t="s">
        <v>214</v>
      </c>
      <c r="E963" s="259" t="s">
        <v>1</v>
      </c>
      <c r="F963" s="260" t="s">
        <v>976</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1054</v>
      </c>
      <c r="G964" s="258"/>
      <c r="H964" s="259" t="s">
        <v>1</v>
      </c>
      <c r="I964" s="165"/>
      <c r="L964" s="163"/>
      <c r="M964" s="166"/>
      <c r="T964" s="167"/>
      <c r="AT964" s="164" t="s">
        <v>214</v>
      </c>
      <c r="AU964" s="164" t="s">
        <v>82</v>
      </c>
      <c r="AV964" s="12" t="s">
        <v>80</v>
      </c>
      <c r="AW964" s="12" t="s">
        <v>30</v>
      </c>
      <c r="AX964" s="12" t="s">
        <v>73</v>
      </c>
      <c r="AY964" s="164" t="s">
        <v>201</v>
      </c>
    </row>
    <row r="965" spans="2:65" s="13" customFormat="1" x14ac:dyDescent="0.2">
      <c r="B965" s="168"/>
      <c r="C965" s="261"/>
      <c r="D965" s="255" t="s">
        <v>214</v>
      </c>
      <c r="E965" s="262" t="s">
        <v>1</v>
      </c>
      <c r="F965" s="263" t="s">
        <v>1055</v>
      </c>
      <c r="G965" s="261"/>
      <c r="H965" s="264">
        <v>3.5000000000000003E-2</v>
      </c>
      <c r="I965" s="170"/>
      <c r="L965" s="168"/>
      <c r="M965" s="171"/>
      <c r="T965" s="172"/>
      <c r="AT965" s="169" t="s">
        <v>214</v>
      </c>
      <c r="AU965" s="169" t="s">
        <v>82</v>
      </c>
      <c r="AV965" s="13" t="s">
        <v>82</v>
      </c>
      <c r="AW965" s="13" t="s">
        <v>30</v>
      </c>
      <c r="AX965" s="13" t="s">
        <v>73</v>
      </c>
      <c r="AY965" s="169" t="s">
        <v>201</v>
      </c>
    </row>
    <row r="966" spans="2:65" s="14" customFormat="1" x14ac:dyDescent="0.2">
      <c r="B966" s="173"/>
      <c r="C966" s="265"/>
      <c r="D966" s="255" t="s">
        <v>214</v>
      </c>
      <c r="E966" s="266" t="s">
        <v>1</v>
      </c>
      <c r="F966" s="267" t="s">
        <v>221</v>
      </c>
      <c r="G966" s="265"/>
      <c r="H966" s="268">
        <v>0.11900000000000001</v>
      </c>
      <c r="I966" s="175"/>
      <c r="L966" s="173"/>
      <c r="M966" s="176"/>
      <c r="T966" s="177"/>
      <c r="AT966" s="174" t="s">
        <v>214</v>
      </c>
      <c r="AU966" s="174" t="s">
        <v>82</v>
      </c>
      <c r="AV966" s="14" t="s">
        <v>208</v>
      </c>
      <c r="AW966" s="14" t="s">
        <v>30</v>
      </c>
      <c r="AX966" s="14" t="s">
        <v>80</v>
      </c>
      <c r="AY966" s="174" t="s">
        <v>201</v>
      </c>
    </row>
    <row r="967" spans="2:65" s="1" customFormat="1" ht="16.5" customHeight="1" x14ac:dyDescent="0.2">
      <c r="B967" s="152"/>
      <c r="C967" s="249" t="s">
        <v>689</v>
      </c>
      <c r="D967" s="249" t="s">
        <v>203</v>
      </c>
      <c r="E967" s="250" t="s">
        <v>757</v>
      </c>
      <c r="F967" s="251" t="s">
        <v>758</v>
      </c>
      <c r="G967" s="252" t="s">
        <v>404</v>
      </c>
      <c r="H967" s="253">
        <v>141.02500000000001</v>
      </c>
      <c r="I967" s="154"/>
      <c r="J967" s="155">
        <f>ROUND(I967*H967,2)</f>
        <v>0</v>
      </c>
      <c r="K967" s="153" t="s">
        <v>207</v>
      </c>
      <c r="L967" s="32"/>
      <c r="M967" s="156" t="s">
        <v>1</v>
      </c>
      <c r="N967" s="157" t="s">
        <v>38</v>
      </c>
      <c r="P967" s="158">
        <f>O967*H967</f>
        <v>0</v>
      </c>
      <c r="Q967" s="158">
        <v>0</v>
      </c>
      <c r="R967" s="158">
        <f>Q967*H967</f>
        <v>0</v>
      </c>
      <c r="S967" s="158">
        <v>0</v>
      </c>
      <c r="T967" s="159">
        <f>S967*H967</f>
        <v>0</v>
      </c>
      <c r="AR967" s="160" t="s">
        <v>208</v>
      </c>
      <c r="AT967" s="160" t="s">
        <v>203</v>
      </c>
      <c r="AU967" s="160" t="s">
        <v>82</v>
      </c>
      <c r="AY967" s="17" t="s">
        <v>201</v>
      </c>
      <c r="BE967" s="161">
        <f>IF(N967="základní",J967,0)</f>
        <v>0</v>
      </c>
      <c r="BF967" s="161">
        <f>IF(N967="snížená",J967,0)</f>
        <v>0</v>
      </c>
      <c r="BG967" s="161">
        <f>IF(N967="zákl. přenesená",J967,0)</f>
        <v>0</v>
      </c>
      <c r="BH967" s="161">
        <f>IF(N967="sníž. přenesená",J967,0)</f>
        <v>0</v>
      </c>
      <c r="BI967" s="161">
        <f>IF(N967="nulová",J967,0)</f>
        <v>0</v>
      </c>
      <c r="BJ967" s="17" t="s">
        <v>80</v>
      </c>
      <c r="BK967" s="161">
        <f>ROUND(I967*H967,2)</f>
        <v>0</v>
      </c>
      <c r="BL967" s="17" t="s">
        <v>208</v>
      </c>
      <c r="BM967" s="160" t="s">
        <v>1236</v>
      </c>
    </row>
    <row r="968" spans="2:65" s="1" customFormat="1" ht="19.5" x14ac:dyDescent="0.2">
      <c r="B968" s="32"/>
      <c r="C968" s="254"/>
      <c r="D968" s="255" t="s">
        <v>210</v>
      </c>
      <c r="E968" s="254"/>
      <c r="F968" s="256" t="s">
        <v>760</v>
      </c>
      <c r="G968" s="254"/>
      <c r="H968" s="254"/>
      <c r="I968" s="96"/>
      <c r="L968" s="32"/>
      <c r="M968" s="162"/>
      <c r="T968" s="56"/>
      <c r="AT968" s="17" t="s">
        <v>210</v>
      </c>
      <c r="AU968" s="17" t="s">
        <v>82</v>
      </c>
    </row>
    <row r="969" spans="2:65" s="1" customFormat="1" ht="68.25" x14ac:dyDescent="0.2">
      <c r="B969" s="32"/>
      <c r="C969" s="254"/>
      <c r="D969" s="255" t="s">
        <v>212</v>
      </c>
      <c r="E969" s="254"/>
      <c r="F969" s="257" t="s">
        <v>761</v>
      </c>
      <c r="G969" s="254"/>
      <c r="H969" s="254"/>
      <c r="I969" s="96"/>
      <c r="L969" s="32"/>
      <c r="M969" s="162"/>
      <c r="T969" s="56"/>
      <c r="AT969" s="17" t="s">
        <v>212</v>
      </c>
      <c r="AU969" s="17" t="s">
        <v>82</v>
      </c>
    </row>
    <row r="970" spans="2:65" s="12" customFormat="1" x14ac:dyDescent="0.2">
      <c r="B970" s="163"/>
      <c r="C970" s="258"/>
      <c r="D970" s="255" t="s">
        <v>214</v>
      </c>
      <c r="E970" s="259" t="s">
        <v>1</v>
      </c>
      <c r="F970" s="260" t="s">
        <v>215</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216</v>
      </c>
      <c r="G971" s="258"/>
      <c r="H971" s="259" t="s">
        <v>1</v>
      </c>
      <c r="I971" s="165"/>
      <c r="L971" s="163"/>
      <c r="M971" s="166"/>
      <c r="T971" s="167"/>
      <c r="AT971" s="164" t="s">
        <v>214</v>
      </c>
      <c r="AU971" s="164" t="s">
        <v>82</v>
      </c>
      <c r="AV971" s="12" t="s">
        <v>80</v>
      </c>
      <c r="AW971" s="12" t="s">
        <v>30</v>
      </c>
      <c r="AX971" s="12" t="s">
        <v>73</v>
      </c>
      <c r="AY971" s="164" t="s">
        <v>201</v>
      </c>
    </row>
    <row r="972" spans="2:65" s="12" customFormat="1" x14ac:dyDescent="0.2">
      <c r="B972" s="163"/>
      <c r="C972" s="258"/>
      <c r="D972" s="255" t="s">
        <v>214</v>
      </c>
      <c r="E972" s="259" t="s">
        <v>1</v>
      </c>
      <c r="F972" s="260" t="s">
        <v>735</v>
      </c>
      <c r="G972" s="258"/>
      <c r="H972" s="259" t="s">
        <v>1</v>
      </c>
      <c r="I972" s="165"/>
      <c r="L972" s="163"/>
      <c r="M972" s="166"/>
      <c r="T972" s="167"/>
      <c r="AT972" s="164" t="s">
        <v>214</v>
      </c>
      <c r="AU972" s="164" t="s">
        <v>82</v>
      </c>
      <c r="AV972" s="12" t="s">
        <v>80</v>
      </c>
      <c r="AW972" s="12" t="s">
        <v>30</v>
      </c>
      <c r="AX972" s="12" t="s">
        <v>73</v>
      </c>
      <c r="AY972" s="164" t="s">
        <v>201</v>
      </c>
    </row>
    <row r="973" spans="2:65" s="12" customFormat="1" ht="22.5" x14ac:dyDescent="0.2">
      <c r="B973" s="163"/>
      <c r="C973" s="258"/>
      <c r="D973" s="255" t="s">
        <v>214</v>
      </c>
      <c r="E973" s="259" t="s">
        <v>1</v>
      </c>
      <c r="F973" s="260" t="s">
        <v>736</v>
      </c>
      <c r="G973" s="258"/>
      <c r="H973" s="259" t="s">
        <v>1</v>
      </c>
      <c r="I973" s="165"/>
      <c r="L973" s="163"/>
      <c r="M973" s="166"/>
      <c r="T973" s="167"/>
      <c r="AT973" s="164" t="s">
        <v>214</v>
      </c>
      <c r="AU973" s="164" t="s">
        <v>82</v>
      </c>
      <c r="AV973" s="12" t="s">
        <v>80</v>
      </c>
      <c r="AW973" s="12" t="s">
        <v>30</v>
      </c>
      <c r="AX973" s="12" t="s">
        <v>73</v>
      </c>
      <c r="AY973" s="164" t="s">
        <v>201</v>
      </c>
    </row>
    <row r="974" spans="2:65" s="12" customFormat="1" x14ac:dyDescent="0.2">
      <c r="B974" s="163"/>
      <c r="C974" s="258"/>
      <c r="D974" s="255" t="s">
        <v>214</v>
      </c>
      <c r="E974" s="259" t="s">
        <v>1</v>
      </c>
      <c r="F974" s="260" t="s">
        <v>227</v>
      </c>
      <c r="G974" s="258"/>
      <c r="H974" s="259" t="s">
        <v>1</v>
      </c>
      <c r="I974" s="165"/>
      <c r="L974" s="163"/>
      <c r="M974" s="166"/>
      <c r="T974" s="167"/>
      <c r="AT974" s="164" t="s">
        <v>214</v>
      </c>
      <c r="AU974" s="164" t="s">
        <v>82</v>
      </c>
      <c r="AV974" s="12" t="s">
        <v>80</v>
      </c>
      <c r="AW974" s="12" t="s">
        <v>30</v>
      </c>
      <c r="AX974" s="12" t="s">
        <v>73</v>
      </c>
      <c r="AY974" s="164" t="s">
        <v>201</v>
      </c>
    </row>
    <row r="975" spans="2:65" s="12" customFormat="1" x14ac:dyDescent="0.2">
      <c r="B975" s="163"/>
      <c r="C975" s="258"/>
      <c r="D975" s="255" t="s">
        <v>214</v>
      </c>
      <c r="E975" s="259" t="s">
        <v>1</v>
      </c>
      <c r="F975" s="260" t="s">
        <v>1069</v>
      </c>
      <c r="G975" s="258"/>
      <c r="H975" s="259" t="s">
        <v>1</v>
      </c>
      <c r="I975" s="165"/>
      <c r="L975" s="163"/>
      <c r="M975" s="166"/>
      <c r="T975" s="167"/>
      <c r="AT975" s="164" t="s">
        <v>214</v>
      </c>
      <c r="AU975" s="164" t="s">
        <v>82</v>
      </c>
      <c r="AV975" s="12" t="s">
        <v>80</v>
      </c>
      <c r="AW975" s="12" t="s">
        <v>30</v>
      </c>
      <c r="AX975" s="12" t="s">
        <v>73</v>
      </c>
      <c r="AY975" s="164" t="s">
        <v>201</v>
      </c>
    </row>
    <row r="976" spans="2:65" s="12" customFormat="1" x14ac:dyDescent="0.2">
      <c r="B976" s="163"/>
      <c r="C976" s="258"/>
      <c r="D976" s="255" t="s">
        <v>214</v>
      </c>
      <c r="E976" s="259" t="s">
        <v>1</v>
      </c>
      <c r="F976" s="260" t="s">
        <v>800</v>
      </c>
      <c r="G976" s="258"/>
      <c r="H976" s="259" t="s">
        <v>1</v>
      </c>
      <c r="I976" s="165"/>
      <c r="L976" s="163"/>
      <c r="M976" s="166"/>
      <c r="T976" s="167"/>
      <c r="AT976" s="164" t="s">
        <v>214</v>
      </c>
      <c r="AU976" s="164" t="s">
        <v>82</v>
      </c>
      <c r="AV976" s="12" t="s">
        <v>80</v>
      </c>
      <c r="AW976" s="12" t="s">
        <v>30</v>
      </c>
      <c r="AX976" s="12" t="s">
        <v>73</v>
      </c>
      <c r="AY976" s="164" t="s">
        <v>201</v>
      </c>
    </row>
    <row r="977" spans="2:65" s="12" customFormat="1" x14ac:dyDescent="0.2">
      <c r="B977" s="163"/>
      <c r="C977" s="258"/>
      <c r="D977" s="255" t="s">
        <v>214</v>
      </c>
      <c r="E977" s="259" t="s">
        <v>1</v>
      </c>
      <c r="F977" s="260" t="s">
        <v>801</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1058</v>
      </c>
      <c r="G978" s="258"/>
      <c r="H978" s="259" t="s">
        <v>1</v>
      </c>
      <c r="I978" s="165"/>
      <c r="L978" s="163"/>
      <c r="M978" s="166"/>
      <c r="T978" s="167"/>
      <c r="AT978" s="164" t="s">
        <v>214</v>
      </c>
      <c r="AU978" s="164" t="s">
        <v>82</v>
      </c>
      <c r="AV978" s="12" t="s">
        <v>80</v>
      </c>
      <c r="AW978" s="12" t="s">
        <v>30</v>
      </c>
      <c r="AX978" s="12" t="s">
        <v>73</v>
      </c>
      <c r="AY978" s="164" t="s">
        <v>201</v>
      </c>
    </row>
    <row r="979" spans="2:65" s="13" customFormat="1" x14ac:dyDescent="0.2">
      <c r="B979" s="168"/>
      <c r="C979" s="261"/>
      <c r="D979" s="255" t="s">
        <v>214</v>
      </c>
      <c r="E979" s="262" t="s">
        <v>1</v>
      </c>
      <c r="F979" s="263" t="s">
        <v>1237</v>
      </c>
      <c r="G979" s="261"/>
      <c r="H979" s="264">
        <v>140.983</v>
      </c>
      <c r="I979" s="170"/>
      <c r="L979" s="168"/>
      <c r="M979" s="171"/>
      <c r="T979" s="172"/>
      <c r="AT979" s="169" t="s">
        <v>214</v>
      </c>
      <c r="AU979" s="169" t="s">
        <v>82</v>
      </c>
      <c r="AV979" s="13" t="s">
        <v>82</v>
      </c>
      <c r="AW979" s="13" t="s">
        <v>30</v>
      </c>
      <c r="AX979" s="13" t="s">
        <v>73</v>
      </c>
      <c r="AY979" s="169" t="s">
        <v>201</v>
      </c>
    </row>
    <row r="980" spans="2:65" s="12" customFormat="1" x14ac:dyDescent="0.2">
      <c r="B980" s="163"/>
      <c r="C980" s="258"/>
      <c r="D980" s="255" t="s">
        <v>214</v>
      </c>
      <c r="E980" s="259" t="s">
        <v>1</v>
      </c>
      <c r="F980" s="260" t="s">
        <v>1128</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976</v>
      </c>
      <c r="G981" s="258"/>
      <c r="H981" s="259" t="s">
        <v>1</v>
      </c>
      <c r="I981" s="165"/>
      <c r="L981" s="163"/>
      <c r="M981" s="166"/>
      <c r="T981" s="167"/>
      <c r="AT981" s="164" t="s">
        <v>214</v>
      </c>
      <c r="AU981" s="164" t="s">
        <v>82</v>
      </c>
      <c r="AV981" s="12" t="s">
        <v>80</v>
      </c>
      <c r="AW981" s="12" t="s">
        <v>30</v>
      </c>
      <c r="AX981" s="12" t="s">
        <v>73</v>
      </c>
      <c r="AY981" s="164" t="s">
        <v>201</v>
      </c>
    </row>
    <row r="982" spans="2:65" s="12" customFormat="1" x14ac:dyDescent="0.2">
      <c r="B982" s="163"/>
      <c r="C982" s="258"/>
      <c r="D982" s="255" t="s">
        <v>214</v>
      </c>
      <c r="E982" s="259" t="s">
        <v>1</v>
      </c>
      <c r="F982" s="260" t="s">
        <v>1238</v>
      </c>
      <c r="G982" s="258"/>
      <c r="H982" s="259" t="s">
        <v>1</v>
      </c>
      <c r="I982" s="165"/>
      <c r="L982" s="163"/>
      <c r="M982" s="166"/>
      <c r="T982" s="167"/>
      <c r="AT982" s="164" t="s">
        <v>214</v>
      </c>
      <c r="AU982" s="164" t="s">
        <v>82</v>
      </c>
      <c r="AV982" s="12" t="s">
        <v>80</v>
      </c>
      <c r="AW982" s="12" t="s">
        <v>30</v>
      </c>
      <c r="AX982" s="12" t="s">
        <v>73</v>
      </c>
      <c r="AY982" s="164" t="s">
        <v>201</v>
      </c>
    </row>
    <row r="983" spans="2:65" s="13" customFormat="1" x14ac:dyDescent="0.2">
      <c r="B983" s="168"/>
      <c r="C983" s="261"/>
      <c r="D983" s="255" t="s">
        <v>214</v>
      </c>
      <c r="E983" s="262" t="s">
        <v>1</v>
      </c>
      <c r="F983" s="263" t="s">
        <v>1239</v>
      </c>
      <c r="G983" s="261"/>
      <c r="H983" s="264">
        <v>4.2000000000000003E-2</v>
      </c>
      <c r="I983" s="170"/>
      <c r="L983" s="168"/>
      <c r="M983" s="171"/>
      <c r="T983" s="172"/>
      <c r="AT983" s="169" t="s">
        <v>214</v>
      </c>
      <c r="AU983" s="169" t="s">
        <v>82</v>
      </c>
      <c r="AV983" s="13" t="s">
        <v>82</v>
      </c>
      <c r="AW983" s="13" t="s">
        <v>30</v>
      </c>
      <c r="AX983" s="13" t="s">
        <v>73</v>
      </c>
      <c r="AY983" s="169" t="s">
        <v>201</v>
      </c>
    </row>
    <row r="984" spans="2:65" s="14" customFormat="1" x14ac:dyDescent="0.2">
      <c r="B984" s="173"/>
      <c r="C984" s="265"/>
      <c r="D984" s="255" t="s">
        <v>214</v>
      </c>
      <c r="E984" s="266" t="s">
        <v>1</v>
      </c>
      <c r="F984" s="267" t="s">
        <v>221</v>
      </c>
      <c r="G984" s="265"/>
      <c r="H984" s="268">
        <v>141.02500000000001</v>
      </c>
      <c r="I984" s="175"/>
      <c r="L984" s="173"/>
      <c r="M984" s="176"/>
      <c r="T984" s="177"/>
      <c r="AT984" s="174" t="s">
        <v>214</v>
      </c>
      <c r="AU984" s="174" t="s">
        <v>82</v>
      </c>
      <c r="AV984" s="14" t="s">
        <v>208</v>
      </c>
      <c r="AW984" s="14" t="s">
        <v>30</v>
      </c>
      <c r="AX984" s="14" t="s">
        <v>80</v>
      </c>
      <c r="AY984" s="174" t="s">
        <v>201</v>
      </c>
    </row>
    <row r="985" spans="2:65" s="1" customFormat="1" ht="24" customHeight="1" x14ac:dyDescent="0.2">
      <c r="B985" s="152"/>
      <c r="C985" s="249" t="s">
        <v>694</v>
      </c>
      <c r="D985" s="249" t="s">
        <v>203</v>
      </c>
      <c r="E985" s="250" t="s">
        <v>767</v>
      </c>
      <c r="F985" s="251" t="s">
        <v>768</v>
      </c>
      <c r="G985" s="252" t="s">
        <v>404</v>
      </c>
      <c r="H985" s="253">
        <v>0.161</v>
      </c>
      <c r="I985" s="154"/>
      <c r="J985" s="155">
        <f>ROUND(I985*H985,2)</f>
        <v>0</v>
      </c>
      <c r="K985" s="153" t="s">
        <v>207</v>
      </c>
      <c r="L985" s="32"/>
      <c r="M985" s="156" t="s">
        <v>1</v>
      </c>
      <c r="N985" s="157" t="s">
        <v>38</v>
      </c>
      <c r="P985" s="158">
        <f>O985*H985</f>
        <v>0</v>
      </c>
      <c r="Q985" s="158">
        <v>0</v>
      </c>
      <c r="R985" s="158">
        <f>Q985*H985</f>
        <v>0</v>
      </c>
      <c r="S985" s="158">
        <v>0</v>
      </c>
      <c r="T985" s="159">
        <f>S985*H985</f>
        <v>0</v>
      </c>
      <c r="AR985" s="160" t="s">
        <v>208</v>
      </c>
      <c r="AT985" s="160" t="s">
        <v>203</v>
      </c>
      <c r="AU985" s="160" t="s">
        <v>82</v>
      </c>
      <c r="AY985" s="17" t="s">
        <v>201</v>
      </c>
      <c r="BE985" s="161">
        <f>IF(N985="základní",J985,0)</f>
        <v>0</v>
      </c>
      <c r="BF985" s="161">
        <f>IF(N985="snížená",J985,0)</f>
        <v>0</v>
      </c>
      <c r="BG985" s="161">
        <f>IF(N985="zákl. přenesená",J985,0)</f>
        <v>0</v>
      </c>
      <c r="BH985" s="161">
        <f>IF(N985="sníž. přenesená",J985,0)</f>
        <v>0</v>
      </c>
      <c r="BI985" s="161">
        <f>IF(N985="nulová",J985,0)</f>
        <v>0</v>
      </c>
      <c r="BJ985" s="17" t="s">
        <v>80</v>
      </c>
      <c r="BK985" s="161">
        <f>ROUND(I985*H985,2)</f>
        <v>0</v>
      </c>
      <c r="BL985" s="17" t="s">
        <v>208</v>
      </c>
      <c r="BM985" s="160" t="s">
        <v>1240</v>
      </c>
    </row>
    <row r="986" spans="2:65" s="1" customFormat="1" ht="19.5" x14ac:dyDescent="0.2">
      <c r="B986" s="32"/>
      <c r="C986" s="254"/>
      <c r="D986" s="255" t="s">
        <v>210</v>
      </c>
      <c r="E986" s="254"/>
      <c r="F986" s="256" t="s">
        <v>770</v>
      </c>
      <c r="G986" s="254"/>
      <c r="H986" s="254"/>
      <c r="I986" s="96"/>
      <c r="L986" s="32"/>
      <c r="M986" s="162"/>
      <c r="T986" s="56"/>
      <c r="AT986" s="17" t="s">
        <v>210</v>
      </c>
      <c r="AU986" s="17" t="s">
        <v>82</v>
      </c>
    </row>
    <row r="987" spans="2:65" s="1" customFormat="1" ht="39" x14ac:dyDescent="0.2">
      <c r="B987" s="32"/>
      <c r="C987" s="254"/>
      <c r="D987" s="255" t="s">
        <v>212</v>
      </c>
      <c r="E987" s="254"/>
      <c r="F987" s="257" t="s">
        <v>771</v>
      </c>
      <c r="G987" s="254"/>
      <c r="H987" s="254"/>
      <c r="I987" s="96"/>
      <c r="L987" s="32"/>
      <c r="M987" s="162"/>
      <c r="T987" s="56"/>
      <c r="AT987" s="17" t="s">
        <v>212</v>
      </c>
      <c r="AU987" s="17" t="s">
        <v>82</v>
      </c>
    </row>
    <row r="988" spans="2:65" s="12" customFormat="1" x14ac:dyDescent="0.2">
      <c r="B988" s="163"/>
      <c r="C988" s="258"/>
      <c r="D988" s="255" t="s">
        <v>214</v>
      </c>
      <c r="E988" s="259" t="s">
        <v>1</v>
      </c>
      <c r="F988" s="260" t="s">
        <v>215</v>
      </c>
      <c r="G988" s="258"/>
      <c r="H988" s="259" t="s">
        <v>1</v>
      </c>
      <c r="I988" s="165"/>
      <c r="L988" s="163"/>
      <c r="M988" s="166"/>
      <c r="T988" s="167"/>
      <c r="AT988" s="164" t="s">
        <v>214</v>
      </c>
      <c r="AU988" s="164" t="s">
        <v>82</v>
      </c>
      <c r="AV988" s="12" t="s">
        <v>80</v>
      </c>
      <c r="AW988" s="12" t="s">
        <v>30</v>
      </c>
      <c r="AX988" s="12" t="s">
        <v>73</v>
      </c>
      <c r="AY988" s="164" t="s">
        <v>201</v>
      </c>
    </row>
    <row r="989" spans="2:65" s="12" customFormat="1" x14ac:dyDescent="0.2">
      <c r="B989" s="163"/>
      <c r="C989" s="258"/>
      <c r="D989" s="255" t="s">
        <v>214</v>
      </c>
      <c r="E989" s="259" t="s">
        <v>1</v>
      </c>
      <c r="F989" s="260" t="s">
        <v>216</v>
      </c>
      <c r="G989" s="258"/>
      <c r="H989" s="259" t="s">
        <v>1</v>
      </c>
      <c r="I989" s="165"/>
      <c r="L989" s="163"/>
      <c r="M989" s="166"/>
      <c r="T989" s="167"/>
      <c r="AT989" s="164" t="s">
        <v>214</v>
      </c>
      <c r="AU989" s="164" t="s">
        <v>82</v>
      </c>
      <c r="AV989" s="12" t="s">
        <v>80</v>
      </c>
      <c r="AW989" s="12" t="s">
        <v>30</v>
      </c>
      <c r="AX989" s="12" t="s">
        <v>73</v>
      </c>
      <c r="AY989" s="164" t="s">
        <v>201</v>
      </c>
    </row>
    <row r="990" spans="2:65" s="12" customFormat="1" x14ac:dyDescent="0.2">
      <c r="B990" s="163"/>
      <c r="C990" s="258"/>
      <c r="D990" s="255" t="s">
        <v>214</v>
      </c>
      <c r="E990" s="259" t="s">
        <v>1</v>
      </c>
      <c r="F990" s="260" t="s">
        <v>1128</v>
      </c>
      <c r="G990" s="258"/>
      <c r="H990" s="259" t="s">
        <v>1</v>
      </c>
      <c r="I990" s="165"/>
      <c r="L990" s="163"/>
      <c r="M990" s="166"/>
      <c r="T990" s="167"/>
      <c r="AT990" s="164" t="s">
        <v>214</v>
      </c>
      <c r="AU990" s="164" t="s">
        <v>82</v>
      </c>
      <c r="AV990" s="12" t="s">
        <v>80</v>
      </c>
      <c r="AW990" s="12" t="s">
        <v>30</v>
      </c>
      <c r="AX990" s="12" t="s">
        <v>73</v>
      </c>
      <c r="AY990" s="164" t="s">
        <v>201</v>
      </c>
    </row>
    <row r="991" spans="2:65" s="12" customFormat="1" x14ac:dyDescent="0.2">
      <c r="B991" s="163"/>
      <c r="C991" s="258"/>
      <c r="D991" s="255" t="s">
        <v>214</v>
      </c>
      <c r="E991" s="259" t="s">
        <v>1</v>
      </c>
      <c r="F991" s="260" t="s">
        <v>1194</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1234</v>
      </c>
      <c r="G992" s="258"/>
      <c r="H992" s="259" t="s">
        <v>1</v>
      </c>
      <c r="I992" s="165"/>
      <c r="L992" s="163"/>
      <c r="M992" s="166"/>
      <c r="T992" s="167"/>
      <c r="AT992" s="164" t="s">
        <v>214</v>
      </c>
      <c r="AU992" s="164" t="s">
        <v>82</v>
      </c>
      <c r="AV992" s="12" t="s">
        <v>80</v>
      </c>
      <c r="AW992" s="12" t="s">
        <v>30</v>
      </c>
      <c r="AX992" s="12" t="s">
        <v>73</v>
      </c>
      <c r="AY992" s="164" t="s">
        <v>201</v>
      </c>
    </row>
    <row r="993" spans="2:65" s="13" customFormat="1" x14ac:dyDescent="0.2">
      <c r="B993" s="168"/>
      <c r="C993" s="261"/>
      <c r="D993" s="255" t="s">
        <v>214</v>
      </c>
      <c r="E993" s="262" t="s">
        <v>1</v>
      </c>
      <c r="F993" s="263" t="s">
        <v>1235</v>
      </c>
      <c r="G993" s="261"/>
      <c r="H993" s="264">
        <v>8.4000000000000005E-2</v>
      </c>
      <c r="I993" s="170"/>
      <c r="L993" s="168"/>
      <c r="M993" s="171"/>
      <c r="T993" s="172"/>
      <c r="AT993" s="169" t="s">
        <v>214</v>
      </c>
      <c r="AU993" s="169" t="s">
        <v>82</v>
      </c>
      <c r="AV993" s="13" t="s">
        <v>82</v>
      </c>
      <c r="AW993" s="13" t="s">
        <v>30</v>
      </c>
      <c r="AX993" s="13" t="s">
        <v>73</v>
      </c>
      <c r="AY993" s="169" t="s">
        <v>201</v>
      </c>
    </row>
    <row r="994" spans="2:65" s="12" customFormat="1" x14ac:dyDescent="0.2">
      <c r="B994" s="163"/>
      <c r="C994" s="258"/>
      <c r="D994" s="255" t="s">
        <v>214</v>
      </c>
      <c r="E994" s="259" t="s">
        <v>1</v>
      </c>
      <c r="F994" s="260" t="s">
        <v>976</v>
      </c>
      <c r="G994" s="258"/>
      <c r="H994" s="259" t="s">
        <v>1</v>
      </c>
      <c r="I994" s="165"/>
      <c r="L994" s="163"/>
      <c r="M994" s="166"/>
      <c r="T994" s="167"/>
      <c r="AT994" s="164" t="s">
        <v>214</v>
      </c>
      <c r="AU994" s="164" t="s">
        <v>82</v>
      </c>
      <c r="AV994" s="12" t="s">
        <v>80</v>
      </c>
      <c r="AW994" s="12" t="s">
        <v>30</v>
      </c>
      <c r="AX994" s="12" t="s">
        <v>73</v>
      </c>
      <c r="AY994" s="164" t="s">
        <v>201</v>
      </c>
    </row>
    <row r="995" spans="2:65" s="12" customFormat="1" x14ac:dyDescent="0.2">
      <c r="B995" s="163"/>
      <c r="C995" s="258"/>
      <c r="D995" s="255" t="s">
        <v>214</v>
      </c>
      <c r="E995" s="259" t="s">
        <v>1</v>
      </c>
      <c r="F995" s="260" t="s">
        <v>1054</v>
      </c>
      <c r="G995" s="258"/>
      <c r="H995" s="259" t="s">
        <v>1</v>
      </c>
      <c r="I995" s="165"/>
      <c r="L995" s="163"/>
      <c r="M995" s="166"/>
      <c r="T995" s="167"/>
      <c r="AT995" s="164" t="s">
        <v>214</v>
      </c>
      <c r="AU995" s="164" t="s">
        <v>82</v>
      </c>
      <c r="AV995" s="12" t="s">
        <v>80</v>
      </c>
      <c r="AW995" s="12" t="s">
        <v>30</v>
      </c>
      <c r="AX995" s="12" t="s">
        <v>73</v>
      </c>
      <c r="AY995" s="164" t="s">
        <v>201</v>
      </c>
    </row>
    <row r="996" spans="2:65" s="13" customFormat="1" x14ac:dyDescent="0.2">
      <c r="B996" s="168"/>
      <c r="C996" s="261"/>
      <c r="D996" s="255" t="s">
        <v>214</v>
      </c>
      <c r="E996" s="262" t="s">
        <v>1</v>
      </c>
      <c r="F996" s="263" t="s">
        <v>1055</v>
      </c>
      <c r="G996" s="261"/>
      <c r="H996" s="264">
        <v>3.5000000000000003E-2</v>
      </c>
      <c r="I996" s="170"/>
      <c r="L996" s="168"/>
      <c r="M996" s="171"/>
      <c r="T996" s="172"/>
      <c r="AT996" s="169" t="s">
        <v>214</v>
      </c>
      <c r="AU996" s="169" t="s">
        <v>82</v>
      </c>
      <c r="AV996" s="13" t="s">
        <v>82</v>
      </c>
      <c r="AW996" s="13" t="s">
        <v>30</v>
      </c>
      <c r="AX996" s="13" t="s">
        <v>73</v>
      </c>
      <c r="AY996" s="169" t="s">
        <v>201</v>
      </c>
    </row>
    <row r="997" spans="2:65" s="12" customFormat="1" x14ac:dyDescent="0.2">
      <c r="B997" s="163"/>
      <c r="C997" s="258"/>
      <c r="D997" s="255" t="s">
        <v>214</v>
      </c>
      <c r="E997" s="259" t="s">
        <v>1</v>
      </c>
      <c r="F997" s="260" t="s">
        <v>976</v>
      </c>
      <c r="G997" s="258"/>
      <c r="H997" s="259" t="s">
        <v>1</v>
      </c>
      <c r="I997" s="165"/>
      <c r="L997" s="163"/>
      <c r="M997" s="166"/>
      <c r="T997" s="167"/>
      <c r="AT997" s="164" t="s">
        <v>214</v>
      </c>
      <c r="AU997" s="164" t="s">
        <v>82</v>
      </c>
      <c r="AV997" s="12" t="s">
        <v>80</v>
      </c>
      <c r="AW997" s="12" t="s">
        <v>30</v>
      </c>
      <c r="AX997" s="12" t="s">
        <v>73</v>
      </c>
      <c r="AY997" s="164" t="s">
        <v>201</v>
      </c>
    </row>
    <row r="998" spans="2:65" s="12" customFormat="1" x14ac:dyDescent="0.2">
      <c r="B998" s="163"/>
      <c r="C998" s="258"/>
      <c r="D998" s="255" t="s">
        <v>214</v>
      </c>
      <c r="E998" s="259" t="s">
        <v>1</v>
      </c>
      <c r="F998" s="260" t="s">
        <v>1238</v>
      </c>
      <c r="G998" s="258"/>
      <c r="H998" s="259" t="s">
        <v>1</v>
      </c>
      <c r="I998" s="165"/>
      <c r="L998" s="163"/>
      <c r="M998" s="166"/>
      <c r="T998" s="167"/>
      <c r="AT998" s="164" t="s">
        <v>214</v>
      </c>
      <c r="AU998" s="164" t="s">
        <v>82</v>
      </c>
      <c r="AV998" s="12" t="s">
        <v>80</v>
      </c>
      <c r="AW998" s="12" t="s">
        <v>30</v>
      </c>
      <c r="AX998" s="12" t="s">
        <v>73</v>
      </c>
      <c r="AY998" s="164" t="s">
        <v>201</v>
      </c>
    </row>
    <row r="999" spans="2:65" s="13" customFormat="1" x14ac:dyDescent="0.2">
      <c r="B999" s="168"/>
      <c r="C999" s="261"/>
      <c r="D999" s="255" t="s">
        <v>214</v>
      </c>
      <c r="E999" s="262" t="s">
        <v>1</v>
      </c>
      <c r="F999" s="263" t="s">
        <v>1239</v>
      </c>
      <c r="G999" s="261"/>
      <c r="H999" s="264">
        <v>4.2000000000000003E-2</v>
      </c>
      <c r="I999" s="170"/>
      <c r="L999" s="168"/>
      <c r="M999" s="171"/>
      <c r="T999" s="172"/>
      <c r="AT999" s="169" t="s">
        <v>214</v>
      </c>
      <c r="AU999" s="169" t="s">
        <v>82</v>
      </c>
      <c r="AV999" s="13" t="s">
        <v>82</v>
      </c>
      <c r="AW999" s="13" t="s">
        <v>30</v>
      </c>
      <c r="AX999" s="13" t="s">
        <v>73</v>
      </c>
      <c r="AY999" s="169" t="s">
        <v>201</v>
      </c>
    </row>
    <row r="1000" spans="2:65" s="14" customFormat="1" x14ac:dyDescent="0.2">
      <c r="B1000" s="173"/>
      <c r="C1000" s="265"/>
      <c r="D1000" s="255" t="s">
        <v>214</v>
      </c>
      <c r="E1000" s="266" t="s">
        <v>1</v>
      </c>
      <c r="F1000" s="267" t="s">
        <v>221</v>
      </c>
      <c r="G1000" s="265"/>
      <c r="H1000" s="268">
        <v>0.161</v>
      </c>
      <c r="I1000" s="175"/>
      <c r="L1000" s="173"/>
      <c r="M1000" s="176"/>
      <c r="T1000" s="177"/>
      <c r="AT1000" s="174" t="s">
        <v>214</v>
      </c>
      <c r="AU1000" s="174" t="s">
        <v>82</v>
      </c>
      <c r="AV1000" s="14" t="s">
        <v>208</v>
      </c>
      <c r="AW1000" s="14" t="s">
        <v>30</v>
      </c>
      <c r="AX1000" s="14" t="s">
        <v>80</v>
      </c>
      <c r="AY1000" s="174" t="s">
        <v>201</v>
      </c>
    </row>
    <row r="1001" spans="2:65" s="11" customFormat="1" ht="22.9" customHeight="1" x14ac:dyDescent="0.2">
      <c r="B1001" s="140"/>
      <c r="C1001" s="276"/>
      <c r="D1001" s="277" t="s">
        <v>72</v>
      </c>
      <c r="E1001" s="278" t="s">
        <v>772</v>
      </c>
      <c r="F1001" s="278" t="s">
        <v>773</v>
      </c>
      <c r="G1001" s="276"/>
      <c r="H1001" s="276"/>
      <c r="I1001" s="143"/>
      <c r="J1001" s="151">
        <f>BK1001</f>
        <v>0</v>
      </c>
      <c r="L1001" s="140"/>
      <c r="M1001" s="145"/>
      <c r="P1001" s="146">
        <f>SUM(P1002:P1004)</f>
        <v>0</v>
      </c>
      <c r="R1001" s="146">
        <f>SUM(R1002:R1004)</f>
        <v>0</v>
      </c>
      <c r="T1001" s="147">
        <f>SUM(T1002:T1004)</f>
        <v>0</v>
      </c>
      <c r="AR1001" s="141" t="s">
        <v>80</v>
      </c>
      <c r="AT1001" s="148" t="s">
        <v>72</v>
      </c>
      <c r="AU1001" s="148" t="s">
        <v>80</v>
      </c>
      <c r="AY1001" s="141" t="s">
        <v>201</v>
      </c>
      <c r="BK1001" s="149">
        <f>SUM(BK1002:BK1004)</f>
        <v>0</v>
      </c>
    </row>
    <row r="1002" spans="2:65" s="1" customFormat="1" ht="24" customHeight="1" x14ac:dyDescent="0.2">
      <c r="B1002" s="152"/>
      <c r="C1002" s="249" t="s">
        <v>701</v>
      </c>
      <c r="D1002" s="249" t="s">
        <v>203</v>
      </c>
      <c r="E1002" s="250" t="s">
        <v>775</v>
      </c>
      <c r="F1002" s="251" t="s">
        <v>776</v>
      </c>
      <c r="G1002" s="252" t="s">
        <v>404</v>
      </c>
      <c r="H1002" s="253">
        <v>314.339</v>
      </c>
      <c r="I1002" s="154"/>
      <c r="J1002" s="155">
        <f>ROUND(I1002*H1002,2)</f>
        <v>0</v>
      </c>
      <c r="K1002" s="153" t="s">
        <v>207</v>
      </c>
      <c r="L1002" s="32"/>
      <c r="M1002" s="156" t="s">
        <v>1</v>
      </c>
      <c r="N1002" s="157" t="s">
        <v>38</v>
      </c>
      <c r="P1002" s="158">
        <f>O1002*H1002</f>
        <v>0</v>
      </c>
      <c r="Q1002" s="158">
        <v>0</v>
      </c>
      <c r="R1002" s="158">
        <f>Q1002*H1002</f>
        <v>0</v>
      </c>
      <c r="S1002" s="158">
        <v>0</v>
      </c>
      <c r="T1002" s="159">
        <f>S1002*H1002</f>
        <v>0</v>
      </c>
      <c r="AR1002" s="160" t="s">
        <v>208</v>
      </c>
      <c r="AT1002" s="160" t="s">
        <v>203</v>
      </c>
      <c r="AU1002" s="160" t="s">
        <v>82</v>
      </c>
      <c r="AY1002" s="17" t="s">
        <v>201</v>
      </c>
      <c r="BE1002" s="161">
        <f>IF(N1002="základní",J1002,0)</f>
        <v>0</v>
      </c>
      <c r="BF1002" s="161">
        <f>IF(N1002="snížená",J1002,0)</f>
        <v>0</v>
      </c>
      <c r="BG1002" s="161">
        <f>IF(N1002="zákl. přenesená",J1002,0)</f>
        <v>0</v>
      </c>
      <c r="BH1002" s="161">
        <f>IF(N1002="sníž. přenesená",J1002,0)</f>
        <v>0</v>
      </c>
      <c r="BI1002" s="161">
        <f>IF(N1002="nulová",J1002,0)</f>
        <v>0</v>
      </c>
      <c r="BJ1002" s="17" t="s">
        <v>80</v>
      </c>
      <c r="BK1002" s="161">
        <f>ROUND(I1002*H1002,2)</f>
        <v>0</v>
      </c>
      <c r="BL1002" s="17" t="s">
        <v>208</v>
      </c>
      <c r="BM1002" s="160" t="s">
        <v>1241</v>
      </c>
    </row>
    <row r="1003" spans="2:65" s="1" customFormat="1" ht="19.5" x14ac:dyDescent="0.2">
      <c r="B1003" s="32"/>
      <c r="C1003" s="254"/>
      <c r="D1003" s="255" t="s">
        <v>210</v>
      </c>
      <c r="E1003" s="254"/>
      <c r="F1003" s="256" t="s">
        <v>778</v>
      </c>
      <c r="G1003" s="254"/>
      <c r="H1003" s="254"/>
      <c r="I1003" s="96"/>
      <c r="L1003" s="32"/>
      <c r="M1003" s="162"/>
      <c r="T1003" s="56"/>
      <c r="AT1003" s="17" t="s">
        <v>210</v>
      </c>
      <c r="AU1003" s="17" t="s">
        <v>82</v>
      </c>
    </row>
    <row r="1004" spans="2:65" s="1" customFormat="1" ht="48.75" x14ac:dyDescent="0.2">
      <c r="B1004" s="32"/>
      <c r="C1004" s="254"/>
      <c r="D1004" s="255" t="s">
        <v>212</v>
      </c>
      <c r="E1004" s="254"/>
      <c r="F1004" s="257" t="s">
        <v>779</v>
      </c>
      <c r="G1004" s="254"/>
      <c r="H1004" s="254"/>
      <c r="I1004" s="96"/>
      <c r="L1004" s="32"/>
      <c r="M1004" s="162"/>
      <c r="T1004" s="56"/>
      <c r="AT1004" s="17" t="s">
        <v>212</v>
      </c>
      <c r="AU1004" s="17" t="s">
        <v>82</v>
      </c>
    </row>
    <row r="1005" spans="2:65" s="11" customFormat="1" ht="25.9" customHeight="1" x14ac:dyDescent="0.2">
      <c r="B1005" s="140"/>
      <c r="C1005" s="276"/>
      <c r="D1005" s="277" t="s">
        <v>72</v>
      </c>
      <c r="E1005" s="281" t="s">
        <v>780</v>
      </c>
      <c r="F1005" s="281" t="s">
        <v>781</v>
      </c>
      <c r="G1005" s="276"/>
      <c r="H1005" s="276"/>
      <c r="I1005" s="143"/>
      <c r="J1005" s="144">
        <f>BK1005</f>
        <v>0</v>
      </c>
      <c r="L1005" s="140"/>
      <c r="M1005" s="145"/>
      <c r="P1005" s="146">
        <f>P1006</f>
        <v>0</v>
      </c>
      <c r="R1005" s="146">
        <f>R1006</f>
        <v>0</v>
      </c>
      <c r="T1005" s="147">
        <f>T1006</f>
        <v>4.1600000000000005E-2</v>
      </c>
      <c r="AR1005" s="141" t="s">
        <v>82</v>
      </c>
      <c r="AT1005" s="148" t="s">
        <v>72</v>
      </c>
      <c r="AU1005" s="148" t="s">
        <v>73</v>
      </c>
      <c r="AY1005" s="141" t="s">
        <v>201</v>
      </c>
      <c r="BK1005" s="149">
        <f>BK1006</f>
        <v>0</v>
      </c>
    </row>
    <row r="1006" spans="2:65" s="11" customFormat="1" ht="22.9" customHeight="1" x14ac:dyDescent="0.2">
      <c r="B1006" s="140"/>
      <c r="C1006" s="276"/>
      <c r="D1006" s="277" t="s">
        <v>72</v>
      </c>
      <c r="E1006" s="278" t="s">
        <v>782</v>
      </c>
      <c r="F1006" s="278" t="s">
        <v>783</v>
      </c>
      <c r="G1006" s="276"/>
      <c r="H1006" s="276"/>
      <c r="I1006" s="143"/>
      <c r="J1006" s="151">
        <f>BK1006</f>
        <v>0</v>
      </c>
      <c r="L1006" s="140"/>
      <c r="M1006" s="145"/>
      <c r="P1006" s="146">
        <f>SUM(P1007:P1015)</f>
        <v>0</v>
      </c>
      <c r="R1006" s="146">
        <f>SUM(R1007:R1015)</f>
        <v>0</v>
      </c>
      <c r="T1006" s="147">
        <f>SUM(T1007:T1015)</f>
        <v>4.1600000000000005E-2</v>
      </c>
      <c r="AR1006" s="141" t="s">
        <v>82</v>
      </c>
      <c r="AT1006" s="148" t="s">
        <v>72</v>
      </c>
      <c r="AU1006" s="148" t="s">
        <v>80</v>
      </c>
      <c r="AY1006" s="141" t="s">
        <v>201</v>
      </c>
      <c r="BK1006" s="149">
        <f>SUM(BK1007:BK1015)</f>
        <v>0</v>
      </c>
    </row>
    <row r="1007" spans="2:65" s="1" customFormat="1" ht="16.5" customHeight="1" x14ac:dyDescent="0.2">
      <c r="B1007" s="152"/>
      <c r="C1007" s="249" t="s">
        <v>705</v>
      </c>
      <c r="D1007" s="249" t="s">
        <v>203</v>
      </c>
      <c r="E1007" s="250" t="s">
        <v>1242</v>
      </c>
      <c r="F1007" s="251" t="s">
        <v>1243</v>
      </c>
      <c r="G1007" s="252" t="s">
        <v>269</v>
      </c>
      <c r="H1007" s="253">
        <v>130</v>
      </c>
      <c r="I1007" s="154"/>
      <c r="J1007" s="155">
        <f>ROUND(I1007*H1007,2)</f>
        <v>0</v>
      </c>
      <c r="K1007" s="153" t="s">
        <v>207</v>
      </c>
      <c r="L1007" s="32"/>
      <c r="M1007" s="156" t="s">
        <v>1</v>
      </c>
      <c r="N1007" s="157" t="s">
        <v>38</v>
      </c>
      <c r="P1007" s="158">
        <f>O1007*H1007</f>
        <v>0</v>
      </c>
      <c r="Q1007" s="158">
        <v>0</v>
      </c>
      <c r="R1007" s="158">
        <f>Q1007*H1007</f>
        <v>0</v>
      </c>
      <c r="S1007" s="158">
        <v>3.2000000000000003E-4</v>
      </c>
      <c r="T1007" s="159">
        <f>S1007*H1007</f>
        <v>4.1600000000000005E-2</v>
      </c>
      <c r="AR1007" s="160" t="s">
        <v>331</v>
      </c>
      <c r="AT1007" s="160" t="s">
        <v>203</v>
      </c>
      <c r="AU1007" s="160" t="s">
        <v>82</v>
      </c>
      <c r="AY1007" s="17" t="s">
        <v>201</v>
      </c>
      <c r="BE1007" s="161">
        <f>IF(N1007="základní",J1007,0)</f>
        <v>0</v>
      </c>
      <c r="BF1007" s="161">
        <f>IF(N1007="snížená",J1007,0)</f>
        <v>0</v>
      </c>
      <c r="BG1007" s="161">
        <f>IF(N1007="zákl. přenesená",J1007,0)</f>
        <v>0</v>
      </c>
      <c r="BH1007" s="161">
        <f>IF(N1007="sníž. přenesená",J1007,0)</f>
        <v>0</v>
      </c>
      <c r="BI1007" s="161">
        <f>IF(N1007="nulová",J1007,0)</f>
        <v>0</v>
      </c>
      <c r="BJ1007" s="17" t="s">
        <v>80</v>
      </c>
      <c r="BK1007" s="161">
        <f>ROUND(I1007*H1007,2)</f>
        <v>0</v>
      </c>
      <c r="BL1007" s="17" t="s">
        <v>331</v>
      </c>
      <c r="BM1007" s="160" t="s">
        <v>1244</v>
      </c>
    </row>
    <row r="1008" spans="2:65" s="1" customFormat="1" x14ac:dyDescent="0.2">
      <c r="B1008" s="32"/>
      <c r="C1008" s="254"/>
      <c r="D1008" s="255" t="s">
        <v>210</v>
      </c>
      <c r="E1008" s="254"/>
      <c r="F1008" s="256" t="s">
        <v>1245</v>
      </c>
      <c r="G1008" s="254"/>
      <c r="H1008" s="254"/>
      <c r="I1008" s="96"/>
      <c r="L1008" s="32"/>
      <c r="M1008" s="162"/>
      <c r="T1008" s="56"/>
      <c r="AT1008" s="17" t="s">
        <v>210</v>
      </c>
      <c r="AU1008" s="17" t="s">
        <v>82</v>
      </c>
    </row>
    <row r="1009" spans="2:51" s="12" customFormat="1" x14ac:dyDescent="0.2">
      <c r="B1009" s="163"/>
      <c r="C1009" s="258"/>
      <c r="D1009" s="255" t="s">
        <v>214</v>
      </c>
      <c r="E1009" s="259" t="s">
        <v>1</v>
      </c>
      <c r="F1009" s="260" t="s">
        <v>215</v>
      </c>
      <c r="G1009" s="258"/>
      <c r="H1009" s="259" t="s">
        <v>1</v>
      </c>
      <c r="I1009" s="165"/>
      <c r="L1009" s="163"/>
      <c r="M1009" s="166"/>
      <c r="T1009" s="167"/>
      <c r="AT1009" s="164" t="s">
        <v>214</v>
      </c>
      <c r="AU1009" s="164" t="s">
        <v>82</v>
      </c>
      <c r="AV1009" s="12" t="s">
        <v>80</v>
      </c>
      <c r="AW1009" s="12" t="s">
        <v>30</v>
      </c>
      <c r="AX1009" s="12" t="s">
        <v>73</v>
      </c>
      <c r="AY1009" s="164" t="s">
        <v>201</v>
      </c>
    </row>
    <row r="1010" spans="2:51" s="12" customFormat="1" x14ac:dyDescent="0.2">
      <c r="B1010" s="163"/>
      <c r="C1010" s="258"/>
      <c r="D1010" s="255" t="s">
        <v>214</v>
      </c>
      <c r="E1010" s="259" t="s">
        <v>1</v>
      </c>
      <c r="F1010" s="260" t="s">
        <v>216</v>
      </c>
      <c r="G1010" s="258"/>
      <c r="H1010" s="259" t="s">
        <v>1</v>
      </c>
      <c r="I1010" s="165"/>
      <c r="L1010" s="163"/>
      <c r="M1010" s="166"/>
      <c r="T1010" s="167"/>
      <c r="AT1010" s="164" t="s">
        <v>214</v>
      </c>
      <c r="AU1010" s="164" t="s">
        <v>82</v>
      </c>
      <c r="AV1010" s="12" t="s">
        <v>80</v>
      </c>
      <c r="AW1010" s="12" t="s">
        <v>30</v>
      </c>
      <c r="AX1010" s="12" t="s">
        <v>73</v>
      </c>
      <c r="AY1010" s="164" t="s">
        <v>201</v>
      </c>
    </row>
    <row r="1011" spans="2:51" s="12" customFormat="1" x14ac:dyDescent="0.2">
      <c r="B1011" s="163"/>
      <c r="C1011" s="258"/>
      <c r="D1011" s="255" t="s">
        <v>214</v>
      </c>
      <c r="E1011" s="259" t="s">
        <v>1</v>
      </c>
      <c r="F1011" s="260" t="s">
        <v>1246</v>
      </c>
      <c r="G1011" s="258"/>
      <c r="H1011" s="259" t="s">
        <v>1</v>
      </c>
      <c r="I1011" s="165"/>
      <c r="L1011" s="163"/>
      <c r="M1011" s="166"/>
      <c r="T1011" s="167"/>
      <c r="AT1011" s="164" t="s">
        <v>214</v>
      </c>
      <c r="AU1011" s="164" t="s">
        <v>82</v>
      </c>
      <c r="AV1011" s="12" t="s">
        <v>80</v>
      </c>
      <c r="AW1011" s="12" t="s">
        <v>30</v>
      </c>
      <c r="AX1011" s="12" t="s">
        <v>73</v>
      </c>
      <c r="AY1011" s="164" t="s">
        <v>201</v>
      </c>
    </row>
    <row r="1012" spans="2:51" s="12" customFormat="1" x14ac:dyDescent="0.2">
      <c r="B1012" s="163"/>
      <c r="C1012" s="258"/>
      <c r="D1012" s="255" t="s">
        <v>214</v>
      </c>
      <c r="E1012" s="259" t="s">
        <v>1</v>
      </c>
      <c r="F1012" s="260" t="s">
        <v>1074</v>
      </c>
      <c r="G1012" s="258"/>
      <c r="H1012" s="259" t="s">
        <v>1</v>
      </c>
      <c r="I1012" s="165"/>
      <c r="L1012" s="163"/>
      <c r="M1012" s="166"/>
      <c r="T1012" s="167"/>
      <c r="AT1012" s="164" t="s">
        <v>214</v>
      </c>
      <c r="AU1012" s="164" t="s">
        <v>82</v>
      </c>
      <c r="AV1012" s="12" t="s">
        <v>80</v>
      </c>
      <c r="AW1012" s="12" t="s">
        <v>30</v>
      </c>
      <c r="AX1012" s="12" t="s">
        <v>73</v>
      </c>
      <c r="AY1012" s="164" t="s">
        <v>201</v>
      </c>
    </row>
    <row r="1013" spans="2:51" s="12" customFormat="1" x14ac:dyDescent="0.2">
      <c r="B1013" s="163"/>
      <c r="C1013" s="258"/>
      <c r="D1013" s="255" t="s">
        <v>214</v>
      </c>
      <c r="E1013" s="259" t="s">
        <v>1</v>
      </c>
      <c r="F1013" s="260" t="s">
        <v>1247</v>
      </c>
      <c r="G1013" s="258"/>
      <c r="H1013" s="259" t="s">
        <v>1</v>
      </c>
      <c r="I1013" s="165"/>
      <c r="L1013" s="163"/>
      <c r="M1013" s="166"/>
      <c r="T1013" s="167"/>
      <c r="AT1013" s="164" t="s">
        <v>214</v>
      </c>
      <c r="AU1013" s="164" t="s">
        <v>82</v>
      </c>
      <c r="AV1013" s="12" t="s">
        <v>80</v>
      </c>
      <c r="AW1013" s="12" t="s">
        <v>30</v>
      </c>
      <c r="AX1013" s="12" t="s">
        <v>73</v>
      </c>
      <c r="AY1013" s="164" t="s">
        <v>201</v>
      </c>
    </row>
    <row r="1014" spans="2:51" s="13" customFormat="1" x14ac:dyDescent="0.2">
      <c r="B1014" s="168"/>
      <c r="C1014" s="261"/>
      <c r="D1014" s="255" t="s">
        <v>214</v>
      </c>
      <c r="E1014" s="262" t="s">
        <v>1</v>
      </c>
      <c r="F1014" s="263" t="s">
        <v>1151</v>
      </c>
      <c r="G1014" s="261"/>
      <c r="H1014" s="264">
        <v>130</v>
      </c>
      <c r="I1014" s="170"/>
      <c r="L1014" s="168"/>
      <c r="M1014" s="171"/>
      <c r="T1014" s="172"/>
      <c r="AT1014" s="169" t="s">
        <v>214</v>
      </c>
      <c r="AU1014" s="169" t="s">
        <v>82</v>
      </c>
      <c r="AV1014" s="13" t="s">
        <v>82</v>
      </c>
      <c r="AW1014" s="13" t="s">
        <v>30</v>
      </c>
      <c r="AX1014" s="13" t="s">
        <v>73</v>
      </c>
      <c r="AY1014" s="169" t="s">
        <v>201</v>
      </c>
    </row>
    <row r="1015" spans="2:51" s="14" customFormat="1" x14ac:dyDescent="0.2">
      <c r="B1015" s="173"/>
      <c r="C1015" s="265"/>
      <c r="D1015" s="255" t="s">
        <v>214</v>
      </c>
      <c r="E1015" s="266" t="s">
        <v>1</v>
      </c>
      <c r="F1015" s="267" t="s">
        <v>221</v>
      </c>
      <c r="G1015" s="265"/>
      <c r="H1015" s="268">
        <v>130</v>
      </c>
      <c r="I1015" s="175"/>
      <c r="L1015" s="173"/>
      <c r="M1015" s="184"/>
      <c r="N1015" s="185"/>
      <c r="O1015" s="185"/>
      <c r="P1015" s="185"/>
      <c r="Q1015" s="185"/>
      <c r="R1015" s="185"/>
      <c r="S1015" s="185"/>
      <c r="T1015" s="186"/>
      <c r="AT1015" s="174" t="s">
        <v>214</v>
      </c>
      <c r="AU1015" s="174" t="s">
        <v>82</v>
      </c>
      <c r="AV1015" s="14" t="s">
        <v>208</v>
      </c>
      <c r="AW1015" s="14" t="s">
        <v>30</v>
      </c>
      <c r="AX1015" s="14" t="s">
        <v>80</v>
      </c>
      <c r="AY1015" s="174" t="s">
        <v>201</v>
      </c>
    </row>
    <row r="1016" spans="2:51" s="1" customFormat="1" ht="6.95" customHeight="1" x14ac:dyDescent="0.2">
      <c r="B1016" s="44"/>
      <c r="C1016" s="45"/>
      <c r="D1016" s="45"/>
      <c r="E1016" s="45"/>
      <c r="F1016" s="45"/>
      <c r="G1016" s="45"/>
      <c r="H1016" s="45"/>
      <c r="I1016" s="115"/>
      <c r="J1016" s="45"/>
      <c r="K1016" s="45"/>
      <c r="L1016" s="32"/>
    </row>
  </sheetData>
  <sheetProtection algorithmName="SHA-512" hashValue="2/3o6a/V3MZvulAAZHjh1vvYO0194dXPEfLqwjK4u6hki/dCDYcXvQURFrRkIBoeFJ1gLRJr2ABO23t21Z8kig==" saltValue="vELCBrElIVc79MFY/Wlvnw==" spinCount="100000" sheet="1" objects="1" scenarios="1"/>
  <autoFilter ref="C129:K1015"/>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17"/>
  <sheetViews>
    <sheetView showGridLines="0" showZeros="0" workbookViewId="0">
      <selection activeCell="E122" sqref="E122:H122"/>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96</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1248</v>
      </c>
      <c r="F11" s="244"/>
      <c r="G11" s="244"/>
      <c r="H11" s="244"/>
      <c r="I11" s="96"/>
      <c r="L11" s="32"/>
    </row>
    <row r="12" spans="2:46" s="1" customFormat="1" x14ac:dyDescent="0.2">
      <c r="B12" s="32"/>
      <c r="I12" s="96"/>
      <c r="L12" s="32"/>
    </row>
    <row r="13" spans="2:46" s="1" customFormat="1" ht="12" customHeight="1" x14ac:dyDescent="0.2">
      <c r="B13" s="32"/>
      <c r="D13" s="27" t="s">
        <v>18</v>
      </c>
      <c r="F13" s="25" t="str">
        <f>'SO 05.03 '!F13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ROUND((SUM(BE130:BE1016)),  2)</f>
        <v>0</v>
      </c>
      <c r="I35" s="103">
        <v>0.21</v>
      </c>
      <c r="J35" s="86">
        <f>ROUND(((SUM(BE130:BE1016))*I35),  2)</f>
        <v>0</v>
      </c>
      <c r="L35" s="32"/>
    </row>
    <row r="36" spans="2:12" s="1" customFormat="1" ht="14.45" customHeight="1" x14ac:dyDescent="0.2">
      <c r="B36" s="32"/>
      <c r="E36" s="27" t="s">
        <v>39</v>
      </c>
      <c r="F36" s="86">
        <f>ROUND((SUM(BF130:BF1016)),  2)</f>
        <v>0</v>
      </c>
      <c r="I36" s="103">
        <v>0.15</v>
      </c>
      <c r="J36" s="86">
        <f>ROUND(((SUM(BF130:BF1016))*I36),  2)</f>
        <v>0</v>
      </c>
      <c r="L36" s="32"/>
    </row>
    <row r="37" spans="2:12" s="1" customFormat="1" ht="14.45" hidden="1" customHeight="1" x14ac:dyDescent="0.2">
      <c r="B37" s="32"/>
      <c r="E37" s="27" t="s">
        <v>40</v>
      </c>
      <c r="F37" s="86">
        <f>ROUND((SUM(BG130:BG1016)),  2)</f>
        <v>0</v>
      </c>
      <c r="I37" s="103">
        <v>0.21</v>
      </c>
      <c r="J37" s="86">
        <f>0</f>
        <v>0</v>
      </c>
      <c r="L37" s="32"/>
    </row>
    <row r="38" spans="2:12" s="1" customFormat="1" ht="14.45" hidden="1" customHeight="1" x14ac:dyDescent="0.2">
      <c r="B38" s="32"/>
      <c r="E38" s="27" t="s">
        <v>41</v>
      </c>
      <c r="F38" s="86">
        <f>ROUND((SUM(BH130:BH1016)),  2)</f>
        <v>0</v>
      </c>
      <c r="I38" s="103">
        <v>0.15</v>
      </c>
      <c r="J38" s="86">
        <f>0</f>
        <v>0</v>
      </c>
      <c r="L38" s="32"/>
    </row>
    <row r="39" spans="2:12" s="1" customFormat="1" ht="14.45" hidden="1" customHeight="1" x14ac:dyDescent="0.2">
      <c r="B39" s="32"/>
      <c r="E39" s="27" t="s">
        <v>42</v>
      </c>
      <c r="F39" s="86">
        <f>ROUND((SUM(BI130:BI1016)),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05.04 - přeložka vodovodního řadu čís. 4</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J443</f>
        <v>0</v>
      </c>
      <c r="L101" s="126"/>
    </row>
    <row r="102" spans="2:47" s="9" customFormat="1" ht="19.899999999999999" customHeight="1" x14ac:dyDescent="0.2">
      <c r="B102" s="126"/>
      <c r="D102" s="127" t="s">
        <v>179</v>
      </c>
      <c r="E102" s="128"/>
      <c r="F102" s="128"/>
      <c r="G102" s="128"/>
      <c r="H102" s="128"/>
      <c r="I102" s="129"/>
      <c r="J102" s="130">
        <f>J474</f>
        <v>0</v>
      </c>
      <c r="L102" s="126"/>
    </row>
    <row r="103" spans="2:47" s="9" customFormat="1" ht="19.899999999999999" customHeight="1" x14ac:dyDescent="0.2">
      <c r="B103" s="126"/>
      <c r="D103" s="127" t="s">
        <v>180</v>
      </c>
      <c r="E103" s="128"/>
      <c r="F103" s="128"/>
      <c r="G103" s="128"/>
      <c r="H103" s="128"/>
      <c r="I103" s="129"/>
      <c r="J103" s="130">
        <f>J521</f>
        <v>0</v>
      </c>
      <c r="L103" s="126"/>
    </row>
    <row r="104" spans="2:47" s="9" customFormat="1" ht="19.899999999999999" customHeight="1" x14ac:dyDescent="0.2">
      <c r="B104" s="126"/>
      <c r="D104" s="127" t="s">
        <v>181</v>
      </c>
      <c r="E104" s="128"/>
      <c r="F104" s="128"/>
      <c r="G104" s="128"/>
      <c r="H104" s="128"/>
      <c r="I104" s="129"/>
      <c r="J104" s="130">
        <f>J920</f>
        <v>0</v>
      </c>
      <c r="L104" s="126"/>
    </row>
    <row r="105" spans="2:47" s="9" customFormat="1" ht="19.899999999999999" customHeight="1" x14ac:dyDescent="0.2">
      <c r="B105" s="126"/>
      <c r="D105" s="127" t="s">
        <v>182</v>
      </c>
      <c r="E105" s="128"/>
      <c r="F105" s="128"/>
      <c r="G105" s="128"/>
      <c r="H105" s="128"/>
      <c r="I105" s="129"/>
      <c r="J105" s="130">
        <f>J932</f>
        <v>0</v>
      </c>
      <c r="L105" s="126"/>
    </row>
    <row r="106" spans="2:47" s="9" customFormat="1" ht="19.899999999999999" customHeight="1" x14ac:dyDescent="0.2">
      <c r="B106" s="126"/>
      <c r="D106" s="127" t="s">
        <v>183</v>
      </c>
      <c r="E106" s="128"/>
      <c r="F106" s="128"/>
      <c r="G106" s="128"/>
      <c r="H106" s="128"/>
      <c r="I106" s="129"/>
      <c r="J106" s="130">
        <f>J1002</f>
        <v>0</v>
      </c>
      <c r="L106" s="126"/>
    </row>
    <row r="107" spans="2:47" s="8" customFormat="1" ht="24.95" customHeight="1" x14ac:dyDescent="0.2">
      <c r="B107" s="121"/>
      <c r="D107" s="122" t="s">
        <v>184</v>
      </c>
      <c r="E107" s="123"/>
      <c r="F107" s="123"/>
      <c r="G107" s="123"/>
      <c r="H107" s="123"/>
      <c r="I107" s="124"/>
      <c r="J107" s="125">
        <f>J1006</f>
        <v>0</v>
      </c>
      <c r="L107" s="121"/>
    </row>
    <row r="108" spans="2:47" s="9" customFormat="1" ht="19.899999999999999" customHeight="1" x14ac:dyDescent="0.2">
      <c r="B108" s="126"/>
      <c r="D108" s="127" t="s">
        <v>185</v>
      </c>
      <c r="E108" s="128"/>
      <c r="F108" s="128"/>
      <c r="G108" s="128"/>
      <c r="H108" s="128"/>
      <c r="I108" s="129"/>
      <c r="J108" s="130">
        <f>J1007</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167</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05.04 - přeložka vodovodního řadu čís. 4</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P131+P1006</f>
        <v>0</v>
      </c>
      <c r="Q130" s="53"/>
      <c r="R130" s="137">
        <f>R131+R1006</f>
        <v>218.47885525000001</v>
      </c>
      <c r="S130" s="53"/>
      <c r="T130" s="138">
        <f>T131+T1006</f>
        <v>121.56660000000001</v>
      </c>
      <c r="AT130" s="17" t="s">
        <v>72</v>
      </c>
      <c r="AU130" s="17" t="s">
        <v>175</v>
      </c>
      <c r="BK130" s="139">
        <f>BK131+BK1006</f>
        <v>0</v>
      </c>
    </row>
    <row r="131" spans="2:65" s="11" customFormat="1" ht="25.9" customHeight="1" x14ac:dyDescent="0.2">
      <c r="B131" s="140"/>
      <c r="D131" s="141" t="s">
        <v>72</v>
      </c>
      <c r="E131" s="142" t="s">
        <v>199</v>
      </c>
      <c r="F131" s="142" t="s">
        <v>200</v>
      </c>
      <c r="I131" s="143"/>
      <c r="J131" s="144">
        <f>BK131</f>
        <v>0</v>
      </c>
      <c r="L131" s="140"/>
      <c r="M131" s="145"/>
      <c r="P131" s="146">
        <f>P132+P443+P474+P521+P920+P932+P1002</f>
        <v>0</v>
      </c>
      <c r="R131" s="146">
        <f>R132+R443+R474+R521+R920+R932+R1002</f>
        <v>218.47885525000001</v>
      </c>
      <c r="T131" s="147">
        <f>T132+T443+T474+T521+T920+T932+T1002</f>
        <v>121.53172000000001</v>
      </c>
      <c r="AR131" s="141" t="s">
        <v>80</v>
      </c>
      <c r="AT131" s="148" t="s">
        <v>72</v>
      </c>
      <c r="AU131" s="148" t="s">
        <v>73</v>
      </c>
      <c r="AY131" s="141" t="s">
        <v>201</v>
      </c>
      <c r="BK131" s="149">
        <f>BK132+BK443+BK474+BK521+BK920+BK932+BK1002</f>
        <v>0</v>
      </c>
    </row>
    <row r="132" spans="2:65" s="11" customFormat="1" ht="22.9" customHeight="1" x14ac:dyDescent="0.2">
      <c r="B132" s="140"/>
      <c r="D132" s="141" t="s">
        <v>72</v>
      </c>
      <c r="E132" s="150" t="s">
        <v>80</v>
      </c>
      <c r="F132" s="150" t="s">
        <v>202</v>
      </c>
      <c r="I132" s="143"/>
      <c r="J132" s="151">
        <f>BK132</f>
        <v>0</v>
      </c>
      <c r="L132" s="140"/>
      <c r="M132" s="145"/>
      <c r="P132" s="146">
        <f>SUM(P133:P442)</f>
        <v>0</v>
      </c>
      <c r="R132" s="146">
        <f>SUM(R133:R442)</f>
        <v>85.62821584000001</v>
      </c>
      <c r="T132" s="147">
        <f>SUM(T133:T442)</f>
        <v>117.11200000000001</v>
      </c>
      <c r="AR132" s="141" t="s">
        <v>80</v>
      </c>
      <c r="AT132" s="148" t="s">
        <v>72</v>
      </c>
      <c r="AU132" s="148" t="s">
        <v>80</v>
      </c>
      <c r="AY132" s="141" t="s">
        <v>201</v>
      </c>
      <c r="BK132" s="149">
        <f>SUM(BK133:BK442)</f>
        <v>0</v>
      </c>
    </row>
    <row r="133" spans="2:65" s="1" customFormat="1" ht="24" customHeight="1" x14ac:dyDescent="0.2">
      <c r="B133" s="152"/>
      <c r="C133" s="249" t="s">
        <v>80</v>
      </c>
      <c r="D133" s="249" t="s">
        <v>203</v>
      </c>
      <c r="E133" s="250" t="s">
        <v>232</v>
      </c>
      <c r="F133" s="251" t="s">
        <v>233</v>
      </c>
      <c r="G133" s="252" t="s">
        <v>206</v>
      </c>
      <c r="H133" s="253">
        <v>111.18</v>
      </c>
      <c r="I133" s="154"/>
      <c r="J133" s="155">
        <f>ROUND(I133*H133,2)</f>
        <v>0</v>
      </c>
      <c r="K133" s="153" t="s">
        <v>207</v>
      </c>
      <c r="L133" s="32"/>
      <c r="M133" s="156" t="s">
        <v>1</v>
      </c>
      <c r="N133" s="157" t="s">
        <v>38</v>
      </c>
      <c r="P133" s="158">
        <f>O133*H133</f>
        <v>0</v>
      </c>
      <c r="Q133" s="158">
        <v>0</v>
      </c>
      <c r="R133" s="158">
        <f>Q133*H133</f>
        <v>0</v>
      </c>
      <c r="S133" s="158">
        <v>0.44</v>
      </c>
      <c r="T133" s="159">
        <f>S133*H133</f>
        <v>48.919200000000004</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1249</v>
      </c>
    </row>
    <row r="134" spans="2:65" s="1" customFormat="1" ht="39" x14ac:dyDescent="0.2">
      <c r="B134" s="32"/>
      <c r="C134" s="254"/>
      <c r="D134" s="255" t="s">
        <v>210</v>
      </c>
      <c r="E134" s="254"/>
      <c r="F134" s="256" t="s">
        <v>235</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215</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216</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1250</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1251</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1252</v>
      </c>
      <c r="G142" s="261"/>
      <c r="H142" s="264">
        <v>111.18</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111.18</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796</v>
      </c>
      <c r="F144" s="251" t="s">
        <v>797</v>
      </c>
      <c r="G144" s="252" t="s">
        <v>206</v>
      </c>
      <c r="H144" s="253">
        <v>215.8</v>
      </c>
      <c r="I144" s="154"/>
      <c r="J144" s="155">
        <f>ROUND(I144*H144,2)</f>
        <v>0</v>
      </c>
      <c r="K144" s="153" t="s">
        <v>207</v>
      </c>
      <c r="L144" s="32"/>
      <c r="M144" s="156" t="s">
        <v>1</v>
      </c>
      <c r="N144" s="157" t="s">
        <v>38</v>
      </c>
      <c r="P144" s="158">
        <f>O144*H144</f>
        <v>0</v>
      </c>
      <c r="Q144" s="158">
        <v>0</v>
      </c>
      <c r="R144" s="158">
        <f>Q144*H144</f>
        <v>0</v>
      </c>
      <c r="S144" s="158">
        <v>0.316</v>
      </c>
      <c r="T144" s="159">
        <f>S144*H144</f>
        <v>68.192800000000005</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1253</v>
      </c>
    </row>
    <row r="145" spans="2:65" s="1" customFormat="1" ht="39" x14ac:dyDescent="0.2">
      <c r="B145" s="32"/>
      <c r="C145" s="254"/>
      <c r="D145" s="255" t="s">
        <v>210</v>
      </c>
      <c r="E145" s="254"/>
      <c r="F145" s="256" t="s">
        <v>799</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215</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216</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1250</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1254</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1255</v>
      </c>
      <c r="G153" s="261"/>
      <c r="H153" s="264">
        <v>215.8</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215.8</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267</v>
      </c>
      <c r="F155" s="251" t="s">
        <v>268</v>
      </c>
      <c r="G155" s="252" t="s">
        <v>269</v>
      </c>
      <c r="H155" s="253">
        <v>4.08</v>
      </c>
      <c r="I155" s="154"/>
      <c r="J155" s="155">
        <f>ROUND(I155*H155,2)</f>
        <v>0</v>
      </c>
      <c r="K155" s="153" t="s">
        <v>207</v>
      </c>
      <c r="L155" s="32"/>
      <c r="M155" s="156" t="s">
        <v>1</v>
      </c>
      <c r="N155" s="157" t="s">
        <v>38</v>
      </c>
      <c r="P155" s="158">
        <f>O155*H155</f>
        <v>0</v>
      </c>
      <c r="Q155" s="158">
        <v>6.053E-2</v>
      </c>
      <c r="R155" s="158">
        <f>Q155*H155</f>
        <v>0.2469624</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1256</v>
      </c>
    </row>
    <row r="156" spans="2:65" s="1" customFormat="1" x14ac:dyDescent="0.2">
      <c r="B156" s="32"/>
      <c r="C156" s="254"/>
      <c r="D156" s="255" t="s">
        <v>210</v>
      </c>
      <c r="E156" s="254"/>
      <c r="F156" s="256" t="s">
        <v>268</v>
      </c>
      <c r="G156" s="254"/>
      <c r="H156" s="254"/>
      <c r="I156" s="96"/>
      <c r="L156" s="32"/>
      <c r="M156" s="162"/>
      <c r="T156" s="56"/>
      <c r="AT156" s="17" t="s">
        <v>210</v>
      </c>
      <c r="AU156" s="17" t="s">
        <v>82</v>
      </c>
    </row>
    <row r="157" spans="2:65" s="1" customFormat="1" ht="78" x14ac:dyDescent="0.2">
      <c r="B157" s="32"/>
      <c r="C157" s="254"/>
      <c r="D157" s="255" t="s">
        <v>212</v>
      </c>
      <c r="E157" s="254"/>
      <c r="F157" s="257" t="s">
        <v>271</v>
      </c>
      <c r="G157" s="254"/>
      <c r="H157" s="254"/>
      <c r="I157" s="96"/>
      <c r="L157" s="32"/>
      <c r="M157" s="162"/>
      <c r="T157" s="56"/>
      <c r="AT157" s="17" t="s">
        <v>212</v>
      </c>
      <c r="AU157" s="17" t="s">
        <v>82</v>
      </c>
    </row>
    <row r="158" spans="2:65" s="12" customFormat="1" x14ac:dyDescent="0.2">
      <c r="B158" s="163"/>
      <c r="C158" s="258"/>
      <c r="D158" s="255" t="s">
        <v>214</v>
      </c>
      <c r="E158" s="259" t="s">
        <v>1</v>
      </c>
      <c r="F158" s="260" t="s">
        <v>215</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216</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272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1257</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1258</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274</v>
      </c>
      <c r="G163" s="261"/>
      <c r="H163" s="264">
        <v>4.08</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4.08</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276</v>
      </c>
      <c r="F165" s="251" t="s">
        <v>277</v>
      </c>
      <c r="G165" s="252" t="s">
        <v>278</v>
      </c>
      <c r="H165" s="253">
        <v>5.431</v>
      </c>
      <c r="I165" s="154"/>
      <c r="J165" s="155">
        <f>ROUND(I165*H165,2)</f>
        <v>0</v>
      </c>
      <c r="K165" s="153" t="s">
        <v>207</v>
      </c>
      <c r="L165" s="32"/>
      <c r="M165" s="156" t="s">
        <v>1</v>
      </c>
      <c r="N165" s="157" t="s">
        <v>38</v>
      </c>
      <c r="P165" s="158">
        <f>O165*H165</f>
        <v>0</v>
      </c>
      <c r="Q165" s="158">
        <v>0</v>
      </c>
      <c r="R165" s="158">
        <f>Q165*H165</f>
        <v>0</v>
      </c>
      <c r="S165" s="158">
        <v>0</v>
      </c>
      <c r="T165" s="159">
        <f>S165*H165</f>
        <v>0</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1259</v>
      </c>
    </row>
    <row r="166" spans="2:65" s="1" customFormat="1" ht="19.5" x14ac:dyDescent="0.2">
      <c r="B166" s="32"/>
      <c r="C166" s="254"/>
      <c r="D166" s="255" t="s">
        <v>210</v>
      </c>
      <c r="E166" s="254"/>
      <c r="F166" s="256" t="s">
        <v>280</v>
      </c>
      <c r="G166" s="254"/>
      <c r="H166" s="254"/>
      <c r="I166" s="96"/>
      <c r="L166" s="32"/>
      <c r="M166" s="162"/>
      <c r="T166" s="56"/>
      <c r="AT166" s="17" t="s">
        <v>210</v>
      </c>
      <c r="AU166" s="17" t="s">
        <v>82</v>
      </c>
    </row>
    <row r="167" spans="2:65" s="1" customFormat="1" ht="390" x14ac:dyDescent="0.2">
      <c r="B167" s="32"/>
      <c r="C167" s="254"/>
      <c r="D167" s="255" t="s">
        <v>212</v>
      </c>
      <c r="E167" s="254"/>
      <c r="F167" s="257" t="s">
        <v>281</v>
      </c>
      <c r="G167" s="254"/>
      <c r="H167" s="254"/>
      <c r="I167" s="96"/>
      <c r="L167" s="32"/>
      <c r="M167" s="162"/>
      <c r="T167" s="56"/>
      <c r="AT167" s="17" t="s">
        <v>212</v>
      </c>
      <c r="AU167" s="17" t="s">
        <v>82</v>
      </c>
    </row>
    <row r="168" spans="2:65" s="12" customFormat="1" x14ac:dyDescent="0.2">
      <c r="B168" s="163"/>
      <c r="C168" s="258"/>
      <c r="D168" s="255" t="s">
        <v>214</v>
      </c>
      <c r="E168" s="259" t="s">
        <v>1</v>
      </c>
      <c r="F168" s="260" t="s">
        <v>215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216</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272</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1257</v>
      </c>
      <c r="G171" s="258"/>
      <c r="H171" s="259" t="s">
        <v>1</v>
      </c>
      <c r="I171" s="165"/>
      <c r="L171" s="163"/>
      <c r="M171" s="166"/>
      <c r="T171" s="167"/>
      <c r="AT171" s="164" t="s">
        <v>214</v>
      </c>
      <c r="AU171" s="164" t="s">
        <v>82</v>
      </c>
      <c r="AV171" s="12" t="s">
        <v>80</v>
      </c>
      <c r="AW171" s="12" t="s">
        <v>30</v>
      </c>
      <c r="AX171" s="12" t="s">
        <v>73</v>
      </c>
      <c r="AY171" s="164" t="s">
        <v>201</v>
      </c>
    </row>
    <row r="172" spans="2:65" s="12" customFormat="1" ht="22.5" x14ac:dyDescent="0.2">
      <c r="B172" s="163"/>
      <c r="C172" s="258"/>
      <c r="D172" s="255" t="s">
        <v>214</v>
      </c>
      <c r="E172" s="259" t="s">
        <v>1</v>
      </c>
      <c r="F172" s="260" t="s">
        <v>282</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1079</v>
      </c>
      <c r="G173" s="261"/>
      <c r="H173" s="264">
        <v>5.431</v>
      </c>
      <c r="I173" s="170"/>
      <c r="L173" s="168"/>
      <c r="M173" s="171"/>
      <c r="T173" s="172"/>
      <c r="AT173" s="169" t="s">
        <v>214</v>
      </c>
      <c r="AU173" s="169" t="s">
        <v>82</v>
      </c>
      <c r="AV173" s="13" t="s">
        <v>82</v>
      </c>
      <c r="AW173" s="13" t="s">
        <v>30</v>
      </c>
      <c r="AX173" s="13" t="s">
        <v>73</v>
      </c>
      <c r="AY173" s="169" t="s">
        <v>201</v>
      </c>
    </row>
    <row r="174" spans="2:65" s="14" customFormat="1" x14ac:dyDescent="0.2">
      <c r="B174" s="173"/>
      <c r="C174" s="265"/>
      <c r="D174" s="255" t="s">
        <v>214</v>
      </c>
      <c r="E174" s="266" t="s">
        <v>1</v>
      </c>
      <c r="F174" s="267" t="s">
        <v>221</v>
      </c>
      <c r="G174" s="265"/>
      <c r="H174" s="268">
        <v>5.431</v>
      </c>
      <c r="I174" s="175"/>
      <c r="L174" s="173"/>
      <c r="M174" s="176"/>
      <c r="T174" s="177"/>
      <c r="AT174" s="174" t="s">
        <v>214</v>
      </c>
      <c r="AU174" s="174" t="s">
        <v>82</v>
      </c>
      <c r="AV174" s="14" t="s">
        <v>208</v>
      </c>
      <c r="AW174" s="14" t="s">
        <v>30</v>
      </c>
      <c r="AX174" s="14" t="s">
        <v>80</v>
      </c>
      <c r="AY174" s="174" t="s">
        <v>201</v>
      </c>
    </row>
    <row r="175" spans="2:65" s="1" customFormat="1" ht="24" customHeight="1" x14ac:dyDescent="0.2">
      <c r="B175" s="152"/>
      <c r="C175" s="249" t="s">
        <v>245</v>
      </c>
      <c r="D175" s="249" t="s">
        <v>203</v>
      </c>
      <c r="E175" s="250" t="s">
        <v>1080</v>
      </c>
      <c r="F175" s="251" t="s">
        <v>1081</v>
      </c>
      <c r="G175" s="252" t="s">
        <v>278</v>
      </c>
      <c r="H175" s="253">
        <v>75.698999999999998</v>
      </c>
      <c r="I175" s="154"/>
      <c r="J175" s="155">
        <f>ROUND(I175*H175,2)</f>
        <v>0</v>
      </c>
      <c r="K175" s="153" t="s">
        <v>207</v>
      </c>
      <c r="L175" s="32"/>
      <c r="M175" s="156" t="s">
        <v>1</v>
      </c>
      <c r="N175" s="157" t="s">
        <v>38</v>
      </c>
      <c r="P175" s="158">
        <f>O175*H175</f>
        <v>0</v>
      </c>
      <c r="Q175" s="158">
        <v>0</v>
      </c>
      <c r="R175" s="158">
        <f>Q175*H175</f>
        <v>0</v>
      </c>
      <c r="S175" s="158">
        <v>0</v>
      </c>
      <c r="T175" s="159">
        <f>S175*H175</f>
        <v>0</v>
      </c>
      <c r="AR175" s="160" t="s">
        <v>208</v>
      </c>
      <c r="AT175" s="160" t="s">
        <v>203</v>
      </c>
      <c r="AU175" s="160" t="s">
        <v>82</v>
      </c>
      <c r="AY175" s="17" t="s">
        <v>201</v>
      </c>
      <c r="BE175" s="161">
        <f>IF(N175="základní",J175,0)</f>
        <v>0</v>
      </c>
      <c r="BF175" s="161">
        <f>IF(N175="snížená",J175,0)</f>
        <v>0</v>
      </c>
      <c r="BG175" s="161">
        <f>IF(N175="zákl. přenesená",J175,0)</f>
        <v>0</v>
      </c>
      <c r="BH175" s="161">
        <f>IF(N175="sníž. přenesená",J175,0)</f>
        <v>0</v>
      </c>
      <c r="BI175" s="161">
        <f>IF(N175="nulová",J175,0)</f>
        <v>0</v>
      </c>
      <c r="BJ175" s="17" t="s">
        <v>80</v>
      </c>
      <c r="BK175" s="161">
        <f>ROUND(I175*H175,2)</f>
        <v>0</v>
      </c>
      <c r="BL175" s="17" t="s">
        <v>208</v>
      </c>
      <c r="BM175" s="160" t="s">
        <v>1260</v>
      </c>
    </row>
    <row r="176" spans="2:65" s="1" customFormat="1" ht="29.25" x14ac:dyDescent="0.2">
      <c r="B176" s="32"/>
      <c r="C176" s="254"/>
      <c r="D176" s="255" t="s">
        <v>210</v>
      </c>
      <c r="E176" s="254"/>
      <c r="F176" s="256" t="s">
        <v>1083</v>
      </c>
      <c r="G176" s="254"/>
      <c r="H176" s="254"/>
      <c r="I176" s="96"/>
      <c r="L176" s="32"/>
      <c r="M176" s="162"/>
      <c r="T176" s="56"/>
      <c r="AT176" s="17" t="s">
        <v>210</v>
      </c>
      <c r="AU176" s="17" t="s">
        <v>82</v>
      </c>
    </row>
    <row r="177" spans="2:65" s="1" customFormat="1" ht="204.75" x14ac:dyDescent="0.2">
      <c r="B177" s="32"/>
      <c r="C177" s="254"/>
      <c r="D177" s="255" t="s">
        <v>212</v>
      </c>
      <c r="E177" s="254"/>
      <c r="F177" s="257" t="s">
        <v>297</v>
      </c>
      <c r="G177" s="254"/>
      <c r="H177" s="254"/>
      <c r="I177" s="96"/>
      <c r="L177" s="32"/>
      <c r="M177" s="162"/>
      <c r="T177" s="56"/>
      <c r="AT177" s="17" t="s">
        <v>212</v>
      </c>
      <c r="AU177" s="17" t="s">
        <v>82</v>
      </c>
    </row>
    <row r="178" spans="2:65" s="12" customFormat="1" x14ac:dyDescent="0.2">
      <c r="B178" s="163"/>
      <c r="C178" s="258"/>
      <c r="D178" s="255" t="s">
        <v>214</v>
      </c>
      <c r="E178" s="259" t="s">
        <v>1</v>
      </c>
      <c r="F178" s="260" t="s">
        <v>215</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216</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272</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1257</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1084</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809</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1261</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1262</v>
      </c>
      <c r="G185" s="261"/>
      <c r="H185" s="264">
        <v>73.935000000000002</v>
      </c>
      <c r="I185" s="170"/>
      <c r="L185" s="168"/>
      <c r="M185" s="171"/>
      <c r="T185" s="172"/>
      <c r="AT185" s="169" t="s">
        <v>214</v>
      </c>
      <c r="AU185" s="169" t="s">
        <v>82</v>
      </c>
      <c r="AV185" s="13" t="s">
        <v>82</v>
      </c>
      <c r="AW185" s="13" t="s">
        <v>30</v>
      </c>
      <c r="AX185" s="13" t="s">
        <v>73</v>
      </c>
      <c r="AY185" s="169" t="s">
        <v>201</v>
      </c>
    </row>
    <row r="186" spans="2:65" s="12" customFormat="1" x14ac:dyDescent="0.2">
      <c r="B186" s="163"/>
      <c r="C186" s="258"/>
      <c r="D186" s="255" t="s">
        <v>214</v>
      </c>
      <c r="E186" s="259" t="s">
        <v>1</v>
      </c>
      <c r="F186" s="260" t="s">
        <v>1263</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1264</v>
      </c>
      <c r="G187" s="261"/>
      <c r="H187" s="264">
        <v>1.764</v>
      </c>
      <c r="I187" s="170"/>
      <c r="L187" s="168"/>
      <c r="M187" s="171"/>
      <c r="T187" s="172"/>
      <c r="AT187" s="169" t="s">
        <v>214</v>
      </c>
      <c r="AU187" s="169" t="s">
        <v>82</v>
      </c>
      <c r="AV187" s="13" t="s">
        <v>82</v>
      </c>
      <c r="AW187" s="13" t="s">
        <v>30</v>
      </c>
      <c r="AX187" s="13" t="s">
        <v>73</v>
      </c>
      <c r="AY187" s="169" t="s">
        <v>201</v>
      </c>
    </row>
    <row r="188" spans="2:65" s="14" customFormat="1" x14ac:dyDescent="0.2">
      <c r="B188" s="173"/>
      <c r="C188" s="265"/>
      <c r="D188" s="255" t="s">
        <v>214</v>
      </c>
      <c r="E188" s="266" t="s">
        <v>1</v>
      </c>
      <c r="F188" s="267" t="s">
        <v>221</v>
      </c>
      <c r="G188" s="265"/>
      <c r="H188" s="268">
        <v>75.698999999999998</v>
      </c>
      <c r="I188" s="175"/>
      <c r="L188" s="173"/>
      <c r="M188" s="176"/>
      <c r="T188" s="177"/>
      <c r="AT188" s="174" t="s">
        <v>214</v>
      </c>
      <c r="AU188" s="174" t="s">
        <v>82</v>
      </c>
      <c r="AV188" s="14" t="s">
        <v>208</v>
      </c>
      <c r="AW188" s="14" t="s">
        <v>30</v>
      </c>
      <c r="AX188" s="14" t="s">
        <v>80</v>
      </c>
      <c r="AY188" s="174" t="s">
        <v>201</v>
      </c>
    </row>
    <row r="189" spans="2:65" s="1" customFormat="1" ht="24" customHeight="1" x14ac:dyDescent="0.2">
      <c r="B189" s="152"/>
      <c r="C189" s="249" t="s">
        <v>250</v>
      </c>
      <c r="D189" s="249" t="s">
        <v>203</v>
      </c>
      <c r="E189" s="250" t="s">
        <v>313</v>
      </c>
      <c r="F189" s="251" t="s">
        <v>314</v>
      </c>
      <c r="G189" s="252" t="s">
        <v>278</v>
      </c>
      <c r="H189" s="253">
        <v>22.71</v>
      </c>
      <c r="I189" s="154"/>
      <c r="J189" s="155">
        <f>ROUND(I189*H189,2)</f>
        <v>0</v>
      </c>
      <c r="K189" s="153" t="s">
        <v>207</v>
      </c>
      <c r="L189" s="32"/>
      <c r="M189" s="156" t="s">
        <v>1</v>
      </c>
      <c r="N189" s="157" t="s">
        <v>38</v>
      </c>
      <c r="P189" s="158">
        <f>O189*H189</f>
        <v>0</v>
      </c>
      <c r="Q189" s="158">
        <v>0</v>
      </c>
      <c r="R189" s="158">
        <f>Q189*H189</f>
        <v>0</v>
      </c>
      <c r="S189" s="158">
        <v>0</v>
      </c>
      <c r="T189" s="159">
        <f>S189*H189</f>
        <v>0</v>
      </c>
      <c r="AR189" s="160" t="s">
        <v>208</v>
      </c>
      <c r="AT189" s="160" t="s">
        <v>203</v>
      </c>
      <c r="AU189" s="160" t="s">
        <v>82</v>
      </c>
      <c r="AY189" s="17" t="s">
        <v>201</v>
      </c>
      <c r="BE189" s="161">
        <f>IF(N189="základní",J189,0)</f>
        <v>0</v>
      </c>
      <c r="BF189" s="161">
        <f>IF(N189="snížená",J189,0)</f>
        <v>0</v>
      </c>
      <c r="BG189" s="161">
        <f>IF(N189="zákl. přenesená",J189,0)</f>
        <v>0</v>
      </c>
      <c r="BH189" s="161">
        <f>IF(N189="sníž. přenesená",J189,0)</f>
        <v>0</v>
      </c>
      <c r="BI189" s="161">
        <f>IF(N189="nulová",J189,0)</f>
        <v>0</v>
      </c>
      <c r="BJ189" s="17" t="s">
        <v>80</v>
      </c>
      <c r="BK189" s="161">
        <f>ROUND(I189*H189,2)</f>
        <v>0</v>
      </c>
      <c r="BL189" s="17" t="s">
        <v>208</v>
      </c>
      <c r="BM189" s="160" t="s">
        <v>1265</v>
      </c>
    </row>
    <row r="190" spans="2:65" s="1" customFormat="1" ht="29.25" x14ac:dyDescent="0.2">
      <c r="B190" s="32"/>
      <c r="C190" s="254"/>
      <c r="D190" s="255" t="s">
        <v>210</v>
      </c>
      <c r="E190" s="254"/>
      <c r="F190" s="256" t="s">
        <v>316</v>
      </c>
      <c r="G190" s="254"/>
      <c r="H190" s="254"/>
      <c r="I190" s="96"/>
      <c r="L190" s="32"/>
      <c r="M190" s="162"/>
      <c r="T190" s="56"/>
      <c r="AT190" s="17" t="s">
        <v>210</v>
      </c>
      <c r="AU190" s="17" t="s">
        <v>82</v>
      </c>
    </row>
    <row r="191" spans="2:65" s="1" customFormat="1" ht="204.75" x14ac:dyDescent="0.2">
      <c r="B191" s="32"/>
      <c r="C191" s="254"/>
      <c r="D191" s="255" t="s">
        <v>212</v>
      </c>
      <c r="E191" s="254"/>
      <c r="F191" s="257" t="s">
        <v>297</v>
      </c>
      <c r="G191" s="254"/>
      <c r="H191" s="254"/>
      <c r="I191" s="96"/>
      <c r="L191" s="32"/>
      <c r="M191" s="162"/>
      <c r="T191" s="56"/>
      <c r="AT191" s="17" t="s">
        <v>212</v>
      </c>
      <c r="AU191" s="17" t="s">
        <v>82</v>
      </c>
    </row>
    <row r="192" spans="2:65" s="12" customFormat="1" x14ac:dyDescent="0.2">
      <c r="B192" s="163"/>
      <c r="C192" s="258"/>
      <c r="D192" s="255" t="s">
        <v>214</v>
      </c>
      <c r="E192" s="259" t="s">
        <v>1</v>
      </c>
      <c r="F192" s="260" t="s">
        <v>215</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216</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272</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1257</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1084</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809</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1261</v>
      </c>
      <c r="G198" s="258"/>
      <c r="H198" s="259" t="s">
        <v>1</v>
      </c>
      <c r="I198" s="165"/>
      <c r="L198" s="163"/>
      <c r="M198" s="166"/>
      <c r="T198" s="167"/>
      <c r="AT198" s="164" t="s">
        <v>214</v>
      </c>
      <c r="AU198" s="164" t="s">
        <v>82</v>
      </c>
      <c r="AV198" s="12" t="s">
        <v>80</v>
      </c>
      <c r="AW198" s="12" t="s">
        <v>30</v>
      </c>
      <c r="AX198" s="12" t="s">
        <v>73</v>
      </c>
      <c r="AY198" s="164" t="s">
        <v>201</v>
      </c>
    </row>
    <row r="199" spans="2:65" s="13" customFormat="1" x14ac:dyDescent="0.2">
      <c r="B199" s="168"/>
      <c r="C199" s="261"/>
      <c r="D199" s="255" t="s">
        <v>214</v>
      </c>
      <c r="E199" s="262" t="s">
        <v>1</v>
      </c>
      <c r="F199" s="263" t="s">
        <v>1262</v>
      </c>
      <c r="G199" s="261"/>
      <c r="H199" s="264">
        <v>73.935000000000002</v>
      </c>
      <c r="I199" s="170"/>
      <c r="L199" s="168"/>
      <c r="M199" s="171"/>
      <c r="T199" s="172"/>
      <c r="AT199" s="169" t="s">
        <v>214</v>
      </c>
      <c r="AU199" s="169" t="s">
        <v>82</v>
      </c>
      <c r="AV199" s="13" t="s">
        <v>82</v>
      </c>
      <c r="AW199" s="13" t="s">
        <v>30</v>
      </c>
      <c r="AX199" s="13" t="s">
        <v>73</v>
      </c>
      <c r="AY199" s="169" t="s">
        <v>201</v>
      </c>
    </row>
    <row r="200" spans="2:65" s="12" customFormat="1" x14ac:dyDescent="0.2">
      <c r="B200" s="163"/>
      <c r="C200" s="258"/>
      <c r="D200" s="255" t="s">
        <v>214</v>
      </c>
      <c r="E200" s="259" t="s">
        <v>1</v>
      </c>
      <c r="F200" s="260" t="s">
        <v>1263</v>
      </c>
      <c r="G200" s="258"/>
      <c r="H200" s="259" t="s">
        <v>1</v>
      </c>
      <c r="I200" s="165"/>
      <c r="L200" s="163"/>
      <c r="M200" s="166"/>
      <c r="T200" s="167"/>
      <c r="AT200" s="164" t="s">
        <v>214</v>
      </c>
      <c r="AU200" s="164" t="s">
        <v>82</v>
      </c>
      <c r="AV200" s="12" t="s">
        <v>80</v>
      </c>
      <c r="AW200" s="12" t="s">
        <v>30</v>
      </c>
      <c r="AX200" s="12" t="s">
        <v>73</v>
      </c>
      <c r="AY200" s="164" t="s">
        <v>201</v>
      </c>
    </row>
    <row r="201" spans="2:65" s="13" customFormat="1" x14ac:dyDescent="0.2">
      <c r="B201" s="168"/>
      <c r="C201" s="261"/>
      <c r="D201" s="255" t="s">
        <v>214</v>
      </c>
      <c r="E201" s="262" t="s">
        <v>1</v>
      </c>
      <c r="F201" s="263" t="s">
        <v>1264</v>
      </c>
      <c r="G201" s="261"/>
      <c r="H201" s="264">
        <v>1.764</v>
      </c>
      <c r="I201" s="170"/>
      <c r="L201" s="168"/>
      <c r="M201" s="171"/>
      <c r="T201" s="172"/>
      <c r="AT201" s="169" t="s">
        <v>214</v>
      </c>
      <c r="AU201" s="169" t="s">
        <v>82</v>
      </c>
      <c r="AV201" s="13" t="s">
        <v>82</v>
      </c>
      <c r="AW201" s="13" t="s">
        <v>30</v>
      </c>
      <c r="AX201" s="13" t="s">
        <v>73</v>
      </c>
      <c r="AY201" s="169" t="s">
        <v>201</v>
      </c>
    </row>
    <row r="202" spans="2:65" s="14" customFormat="1" x14ac:dyDescent="0.2">
      <c r="B202" s="173"/>
      <c r="C202" s="265"/>
      <c r="D202" s="255" t="s">
        <v>214</v>
      </c>
      <c r="E202" s="266" t="s">
        <v>1</v>
      </c>
      <c r="F202" s="267" t="s">
        <v>221</v>
      </c>
      <c r="G202" s="265"/>
      <c r="H202" s="268">
        <v>75.698999999999998</v>
      </c>
      <c r="I202" s="175"/>
      <c r="L202" s="173"/>
      <c r="M202" s="176"/>
      <c r="T202" s="177"/>
      <c r="AT202" s="174" t="s">
        <v>214</v>
      </c>
      <c r="AU202" s="174" t="s">
        <v>82</v>
      </c>
      <c r="AV202" s="14" t="s">
        <v>208</v>
      </c>
      <c r="AW202" s="14" t="s">
        <v>30</v>
      </c>
      <c r="AX202" s="14" t="s">
        <v>80</v>
      </c>
      <c r="AY202" s="174" t="s">
        <v>201</v>
      </c>
    </row>
    <row r="203" spans="2:65" s="13" customFormat="1" x14ac:dyDescent="0.2">
      <c r="B203" s="168"/>
      <c r="C203" s="261"/>
      <c r="D203" s="255" t="s">
        <v>214</v>
      </c>
      <c r="E203" s="261"/>
      <c r="F203" s="263" t="s">
        <v>1266</v>
      </c>
      <c r="G203" s="261"/>
      <c r="H203" s="264">
        <v>22.71</v>
      </c>
      <c r="I203" s="170"/>
      <c r="L203" s="168"/>
      <c r="M203" s="171"/>
      <c r="T203" s="172"/>
      <c r="AT203" s="169" t="s">
        <v>214</v>
      </c>
      <c r="AU203" s="169" t="s">
        <v>82</v>
      </c>
      <c r="AV203" s="13" t="s">
        <v>82</v>
      </c>
      <c r="AW203" s="13" t="s">
        <v>3</v>
      </c>
      <c r="AX203" s="13" t="s">
        <v>80</v>
      </c>
      <c r="AY203" s="169" t="s">
        <v>201</v>
      </c>
    </row>
    <row r="204" spans="2:65" s="1" customFormat="1" ht="24" customHeight="1" x14ac:dyDescent="0.2">
      <c r="B204" s="152"/>
      <c r="C204" s="249" t="s">
        <v>259</v>
      </c>
      <c r="D204" s="249" t="s">
        <v>203</v>
      </c>
      <c r="E204" s="250" t="s">
        <v>319</v>
      </c>
      <c r="F204" s="251" t="s">
        <v>320</v>
      </c>
      <c r="G204" s="252" t="s">
        <v>278</v>
      </c>
      <c r="H204" s="253">
        <v>75.698999999999998</v>
      </c>
      <c r="I204" s="154"/>
      <c r="J204" s="155">
        <f>ROUND(I204*H204,2)</f>
        <v>0</v>
      </c>
      <c r="K204" s="153" t="s">
        <v>207</v>
      </c>
      <c r="L204" s="32"/>
      <c r="M204" s="156" t="s">
        <v>1</v>
      </c>
      <c r="N204" s="157" t="s">
        <v>38</v>
      </c>
      <c r="P204" s="158">
        <f>O204*H204</f>
        <v>0</v>
      </c>
      <c r="Q204" s="158">
        <v>0</v>
      </c>
      <c r="R204" s="158">
        <f>Q204*H204</f>
        <v>0</v>
      </c>
      <c r="S204" s="158">
        <v>0</v>
      </c>
      <c r="T204" s="159">
        <f>S204*H204</f>
        <v>0</v>
      </c>
      <c r="AR204" s="160" t="s">
        <v>208</v>
      </c>
      <c r="AT204" s="160" t="s">
        <v>203</v>
      </c>
      <c r="AU204" s="160" t="s">
        <v>82</v>
      </c>
      <c r="AY204" s="17" t="s">
        <v>201</v>
      </c>
      <c r="BE204" s="161">
        <f>IF(N204="základní",J204,0)</f>
        <v>0</v>
      </c>
      <c r="BF204" s="161">
        <f>IF(N204="snížená",J204,0)</f>
        <v>0</v>
      </c>
      <c r="BG204" s="161">
        <f>IF(N204="zákl. přenesená",J204,0)</f>
        <v>0</v>
      </c>
      <c r="BH204" s="161">
        <f>IF(N204="sníž. přenesená",J204,0)</f>
        <v>0</v>
      </c>
      <c r="BI204" s="161">
        <f>IF(N204="nulová",J204,0)</f>
        <v>0</v>
      </c>
      <c r="BJ204" s="17" t="s">
        <v>80</v>
      </c>
      <c r="BK204" s="161">
        <f>ROUND(I204*H204,2)</f>
        <v>0</v>
      </c>
      <c r="BL204" s="17" t="s">
        <v>208</v>
      </c>
      <c r="BM204" s="160" t="s">
        <v>1267</v>
      </c>
    </row>
    <row r="205" spans="2:65" s="1" customFormat="1" ht="29.25" x14ac:dyDescent="0.2">
      <c r="B205" s="32"/>
      <c r="C205" s="254"/>
      <c r="D205" s="255" t="s">
        <v>210</v>
      </c>
      <c r="E205" s="254"/>
      <c r="F205" s="256" t="s">
        <v>322</v>
      </c>
      <c r="G205" s="254"/>
      <c r="H205" s="254"/>
      <c r="I205" s="96"/>
      <c r="L205" s="32"/>
      <c r="M205" s="162"/>
      <c r="T205" s="56"/>
      <c r="AT205" s="17" t="s">
        <v>210</v>
      </c>
      <c r="AU205" s="17" t="s">
        <v>82</v>
      </c>
    </row>
    <row r="206" spans="2:65" s="1" customFormat="1" ht="204.75" x14ac:dyDescent="0.2">
      <c r="B206" s="32"/>
      <c r="C206" s="254"/>
      <c r="D206" s="255" t="s">
        <v>212</v>
      </c>
      <c r="E206" s="254"/>
      <c r="F206" s="257" t="s">
        <v>297</v>
      </c>
      <c r="G206" s="254"/>
      <c r="H206" s="254"/>
      <c r="I206" s="96"/>
      <c r="L206" s="32"/>
      <c r="M206" s="162"/>
      <c r="T206" s="56"/>
      <c r="AT206" s="17" t="s">
        <v>212</v>
      </c>
      <c r="AU206" s="17" t="s">
        <v>82</v>
      </c>
    </row>
    <row r="207" spans="2:65" s="12" customFormat="1" x14ac:dyDescent="0.2">
      <c r="B207" s="163"/>
      <c r="C207" s="258"/>
      <c r="D207" s="255" t="s">
        <v>214</v>
      </c>
      <c r="E207" s="259" t="s">
        <v>1</v>
      </c>
      <c r="F207" s="260" t="s">
        <v>215</v>
      </c>
      <c r="G207" s="258"/>
      <c r="H207" s="259" t="s">
        <v>1</v>
      </c>
      <c r="I207" s="165"/>
      <c r="L207" s="163"/>
      <c r="M207" s="166"/>
      <c r="T207" s="167"/>
      <c r="AT207" s="164" t="s">
        <v>214</v>
      </c>
      <c r="AU207" s="164" t="s">
        <v>82</v>
      </c>
      <c r="AV207" s="12" t="s">
        <v>80</v>
      </c>
      <c r="AW207" s="12" t="s">
        <v>30</v>
      </c>
      <c r="AX207" s="12" t="s">
        <v>73</v>
      </c>
      <c r="AY207" s="164" t="s">
        <v>201</v>
      </c>
    </row>
    <row r="208" spans="2:65" s="12" customFormat="1" x14ac:dyDescent="0.2">
      <c r="B208" s="163"/>
      <c r="C208" s="258"/>
      <c r="D208" s="255" t="s">
        <v>214</v>
      </c>
      <c r="E208" s="259" t="s">
        <v>1</v>
      </c>
      <c r="F208" s="260" t="s">
        <v>216</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272</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1257</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1084</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809</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1261</v>
      </c>
      <c r="G213" s="258"/>
      <c r="H213" s="259" t="s">
        <v>1</v>
      </c>
      <c r="I213" s="165"/>
      <c r="L213" s="163"/>
      <c r="M213" s="166"/>
      <c r="T213" s="167"/>
      <c r="AT213" s="164" t="s">
        <v>214</v>
      </c>
      <c r="AU213" s="164" t="s">
        <v>82</v>
      </c>
      <c r="AV213" s="12" t="s">
        <v>80</v>
      </c>
      <c r="AW213" s="12" t="s">
        <v>30</v>
      </c>
      <c r="AX213" s="12" t="s">
        <v>73</v>
      </c>
      <c r="AY213" s="164" t="s">
        <v>201</v>
      </c>
    </row>
    <row r="214" spans="2:65" s="13" customFormat="1" x14ac:dyDescent="0.2">
      <c r="B214" s="168"/>
      <c r="C214" s="261"/>
      <c r="D214" s="255" t="s">
        <v>214</v>
      </c>
      <c r="E214" s="262" t="s">
        <v>1</v>
      </c>
      <c r="F214" s="263" t="s">
        <v>1262</v>
      </c>
      <c r="G214" s="261"/>
      <c r="H214" s="264">
        <v>73.935000000000002</v>
      </c>
      <c r="I214" s="170"/>
      <c r="L214" s="168"/>
      <c r="M214" s="171"/>
      <c r="T214" s="172"/>
      <c r="AT214" s="169" t="s">
        <v>214</v>
      </c>
      <c r="AU214" s="169" t="s">
        <v>82</v>
      </c>
      <c r="AV214" s="13" t="s">
        <v>82</v>
      </c>
      <c r="AW214" s="13" t="s">
        <v>30</v>
      </c>
      <c r="AX214" s="13" t="s">
        <v>73</v>
      </c>
      <c r="AY214" s="169" t="s">
        <v>201</v>
      </c>
    </row>
    <row r="215" spans="2:65" s="12" customFormat="1" x14ac:dyDescent="0.2">
      <c r="B215" s="163"/>
      <c r="C215" s="258"/>
      <c r="D215" s="255" t="s">
        <v>214</v>
      </c>
      <c r="E215" s="259" t="s">
        <v>1</v>
      </c>
      <c r="F215" s="260" t="s">
        <v>1263</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1264</v>
      </c>
      <c r="G216" s="261"/>
      <c r="H216" s="264">
        <v>1.764</v>
      </c>
      <c r="I216" s="170"/>
      <c r="L216" s="168"/>
      <c r="M216" s="171"/>
      <c r="T216" s="172"/>
      <c r="AT216" s="169" t="s">
        <v>214</v>
      </c>
      <c r="AU216" s="169" t="s">
        <v>82</v>
      </c>
      <c r="AV216" s="13" t="s">
        <v>82</v>
      </c>
      <c r="AW216" s="13" t="s">
        <v>30</v>
      </c>
      <c r="AX216" s="13" t="s">
        <v>73</v>
      </c>
      <c r="AY216" s="169" t="s">
        <v>201</v>
      </c>
    </row>
    <row r="217" spans="2:65" s="14" customFormat="1" x14ac:dyDescent="0.2">
      <c r="B217" s="173"/>
      <c r="C217" s="265"/>
      <c r="D217" s="255" t="s">
        <v>214</v>
      </c>
      <c r="E217" s="266" t="s">
        <v>1</v>
      </c>
      <c r="F217" s="267" t="s">
        <v>221</v>
      </c>
      <c r="G217" s="265"/>
      <c r="H217" s="268">
        <v>75.698999999999998</v>
      </c>
      <c r="I217" s="175"/>
      <c r="L217" s="173"/>
      <c r="M217" s="176"/>
      <c r="T217" s="177"/>
      <c r="AT217" s="174" t="s">
        <v>214</v>
      </c>
      <c r="AU217" s="174" t="s">
        <v>82</v>
      </c>
      <c r="AV217" s="14" t="s">
        <v>208</v>
      </c>
      <c r="AW217" s="14" t="s">
        <v>30</v>
      </c>
      <c r="AX217" s="14" t="s">
        <v>80</v>
      </c>
      <c r="AY217" s="174" t="s">
        <v>201</v>
      </c>
    </row>
    <row r="218" spans="2:65" s="1" customFormat="1" ht="24" customHeight="1" x14ac:dyDescent="0.2">
      <c r="B218" s="152"/>
      <c r="C218" s="249" t="s">
        <v>266</v>
      </c>
      <c r="D218" s="249" t="s">
        <v>203</v>
      </c>
      <c r="E218" s="250" t="s">
        <v>326</v>
      </c>
      <c r="F218" s="251" t="s">
        <v>327</v>
      </c>
      <c r="G218" s="252" t="s">
        <v>278</v>
      </c>
      <c r="H218" s="253">
        <v>22.71</v>
      </c>
      <c r="I218" s="154"/>
      <c r="J218" s="155">
        <f>ROUND(I218*H218,2)</f>
        <v>0</v>
      </c>
      <c r="K218" s="153" t="s">
        <v>207</v>
      </c>
      <c r="L218" s="32"/>
      <c r="M218" s="156" t="s">
        <v>1</v>
      </c>
      <c r="N218" s="157" t="s">
        <v>38</v>
      </c>
      <c r="P218" s="158">
        <f>O218*H218</f>
        <v>0</v>
      </c>
      <c r="Q218" s="158">
        <v>0</v>
      </c>
      <c r="R218" s="158">
        <f>Q218*H218</f>
        <v>0</v>
      </c>
      <c r="S218" s="158">
        <v>0</v>
      </c>
      <c r="T218" s="159">
        <f>S218*H218</f>
        <v>0</v>
      </c>
      <c r="AR218" s="160" t="s">
        <v>208</v>
      </c>
      <c r="AT218" s="160" t="s">
        <v>203</v>
      </c>
      <c r="AU218" s="160" t="s">
        <v>82</v>
      </c>
      <c r="AY218" s="17" t="s">
        <v>201</v>
      </c>
      <c r="BE218" s="161">
        <f>IF(N218="základní",J218,0)</f>
        <v>0</v>
      </c>
      <c r="BF218" s="161">
        <f>IF(N218="snížená",J218,0)</f>
        <v>0</v>
      </c>
      <c r="BG218" s="161">
        <f>IF(N218="zákl. přenesená",J218,0)</f>
        <v>0</v>
      </c>
      <c r="BH218" s="161">
        <f>IF(N218="sníž. přenesená",J218,0)</f>
        <v>0</v>
      </c>
      <c r="BI218" s="161">
        <f>IF(N218="nulová",J218,0)</f>
        <v>0</v>
      </c>
      <c r="BJ218" s="17" t="s">
        <v>80</v>
      </c>
      <c r="BK218" s="161">
        <f>ROUND(I218*H218,2)</f>
        <v>0</v>
      </c>
      <c r="BL218" s="17" t="s">
        <v>208</v>
      </c>
      <c r="BM218" s="160" t="s">
        <v>1268</v>
      </c>
    </row>
    <row r="219" spans="2:65" s="1" customFormat="1" ht="29.25" x14ac:dyDescent="0.2">
      <c r="B219" s="32"/>
      <c r="C219" s="254"/>
      <c r="D219" s="255" t="s">
        <v>210</v>
      </c>
      <c r="E219" s="254"/>
      <c r="F219" s="256" t="s">
        <v>329</v>
      </c>
      <c r="G219" s="254"/>
      <c r="H219" s="254"/>
      <c r="I219" s="96"/>
      <c r="L219" s="32"/>
      <c r="M219" s="162"/>
      <c r="T219" s="56"/>
      <c r="AT219" s="17" t="s">
        <v>210</v>
      </c>
      <c r="AU219" s="17" t="s">
        <v>82</v>
      </c>
    </row>
    <row r="220" spans="2:65" s="1" customFormat="1" ht="204.75" x14ac:dyDescent="0.2">
      <c r="B220" s="32"/>
      <c r="C220" s="254"/>
      <c r="D220" s="255" t="s">
        <v>212</v>
      </c>
      <c r="E220" s="254"/>
      <c r="F220" s="257" t="s">
        <v>297</v>
      </c>
      <c r="G220" s="254"/>
      <c r="H220" s="254"/>
      <c r="I220" s="96"/>
      <c r="L220" s="32"/>
      <c r="M220" s="162"/>
      <c r="T220" s="56"/>
      <c r="AT220" s="17" t="s">
        <v>212</v>
      </c>
      <c r="AU220" s="17" t="s">
        <v>82</v>
      </c>
    </row>
    <row r="221" spans="2:65" s="12" customFormat="1" x14ac:dyDescent="0.2">
      <c r="B221" s="163"/>
      <c r="C221" s="258"/>
      <c r="D221" s="255" t="s">
        <v>214</v>
      </c>
      <c r="E221" s="259" t="s">
        <v>1</v>
      </c>
      <c r="F221" s="260" t="s">
        <v>215</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216</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272</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1257</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1084</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809</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1261</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1262</v>
      </c>
      <c r="G228" s="261"/>
      <c r="H228" s="264">
        <v>73.935000000000002</v>
      </c>
      <c r="I228" s="170"/>
      <c r="L228" s="168"/>
      <c r="M228" s="171"/>
      <c r="T228" s="172"/>
      <c r="AT228" s="169" t="s">
        <v>214</v>
      </c>
      <c r="AU228" s="169" t="s">
        <v>82</v>
      </c>
      <c r="AV228" s="13" t="s">
        <v>82</v>
      </c>
      <c r="AW228" s="13" t="s">
        <v>30</v>
      </c>
      <c r="AX228" s="13" t="s">
        <v>73</v>
      </c>
      <c r="AY228" s="169" t="s">
        <v>201</v>
      </c>
    </row>
    <row r="229" spans="2:65" s="12" customFormat="1" x14ac:dyDescent="0.2">
      <c r="B229" s="163"/>
      <c r="C229" s="258"/>
      <c r="D229" s="255" t="s">
        <v>214</v>
      </c>
      <c r="E229" s="259" t="s">
        <v>1</v>
      </c>
      <c r="F229" s="260" t="s">
        <v>1263</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1264</v>
      </c>
      <c r="G230" s="261"/>
      <c r="H230" s="264">
        <v>1.764</v>
      </c>
      <c r="I230" s="170"/>
      <c r="L230" s="168"/>
      <c r="M230" s="171"/>
      <c r="T230" s="172"/>
      <c r="AT230" s="169" t="s">
        <v>214</v>
      </c>
      <c r="AU230" s="169" t="s">
        <v>82</v>
      </c>
      <c r="AV230" s="13" t="s">
        <v>82</v>
      </c>
      <c r="AW230" s="13" t="s">
        <v>30</v>
      </c>
      <c r="AX230" s="13" t="s">
        <v>73</v>
      </c>
      <c r="AY230" s="169" t="s">
        <v>201</v>
      </c>
    </row>
    <row r="231" spans="2:65" s="14" customFormat="1" x14ac:dyDescent="0.2">
      <c r="B231" s="173"/>
      <c r="C231" s="265"/>
      <c r="D231" s="255" t="s">
        <v>214</v>
      </c>
      <c r="E231" s="266" t="s">
        <v>1</v>
      </c>
      <c r="F231" s="267" t="s">
        <v>221</v>
      </c>
      <c r="G231" s="265"/>
      <c r="H231" s="268">
        <v>75.698999999999998</v>
      </c>
      <c r="I231" s="175"/>
      <c r="L231" s="173"/>
      <c r="M231" s="176"/>
      <c r="T231" s="177"/>
      <c r="AT231" s="174" t="s">
        <v>214</v>
      </c>
      <c r="AU231" s="174" t="s">
        <v>82</v>
      </c>
      <c r="AV231" s="14" t="s">
        <v>208</v>
      </c>
      <c r="AW231" s="14" t="s">
        <v>30</v>
      </c>
      <c r="AX231" s="14" t="s">
        <v>80</v>
      </c>
      <c r="AY231" s="174" t="s">
        <v>201</v>
      </c>
    </row>
    <row r="232" spans="2:65" s="13" customFormat="1" x14ac:dyDescent="0.2">
      <c r="B232" s="168"/>
      <c r="C232" s="261"/>
      <c r="D232" s="255" t="s">
        <v>214</v>
      </c>
      <c r="E232" s="261"/>
      <c r="F232" s="263" t="s">
        <v>1266</v>
      </c>
      <c r="G232" s="261"/>
      <c r="H232" s="264">
        <v>22.71</v>
      </c>
      <c r="I232" s="170"/>
      <c r="L232" s="168"/>
      <c r="M232" s="171"/>
      <c r="T232" s="172"/>
      <c r="AT232" s="169" t="s">
        <v>214</v>
      </c>
      <c r="AU232" s="169" t="s">
        <v>82</v>
      </c>
      <c r="AV232" s="13" t="s">
        <v>82</v>
      </c>
      <c r="AW232" s="13" t="s">
        <v>3</v>
      </c>
      <c r="AX232" s="13" t="s">
        <v>80</v>
      </c>
      <c r="AY232" s="169" t="s">
        <v>201</v>
      </c>
    </row>
    <row r="233" spans="2:65" s="1" customFormat="1" ht="16.5" customHeight="1" x14ac:dyDescent="0.2">
      <c r="B233" s="152"/>
      <c r="C233" s="249" t="s">
        <v>275</v>
      </c>
      <c r="D233" s="249" t="s">
        <v>203</v>
      </c>
      <c r="E233" s="250" t="s">
        <v>332</v>
      </c>
      <c r="F233" s="251" t="s">
        <v>333</v>
      </c>
      <c r="G233" s="252" t="s">
        <v>206</v>
      </c>
      <c r="H233" s="253">
        <v>388.36799999999999</v>
      </c>
      <c r="I233" s="154"/>
      <c r="J233" s="155">
        <f>ROUND(I233*H233,2)</f>
        <v>0</v>
      </c>
      <c r="K233" s="153" t="s">
        <v>207</v>
      </c>
      <c r="L233" s="32"/>
      <c r="M233" s="156" t="s">
        <v>1</v>
      </c>
      <c r="N233" s="157" t="s">
        <v>38</v>
      </c>
      <c r="P233" s="158">
        <f>O233*H233</f>
        <v>0</v>
      </c>
      <c r="Q233" s="158">
        <v>5.8E-4</v>
      </c>
      <c r="R233" s="158">
        <f>Q233*H233</f>
        <v>0.22525344</v>
      </c>
      <c r="S233" s="158">
        <v>0</v>
      </c>
      <c r="T233" s="159">
        <f>S233*H233</f>
        <v>0</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1269</v>
      </c>
    </row>
    <row r="234" spans="2:65" s="1" customFormat="1" ht="19.5" x14ac:dyDescent="0.2">
      <c r="B234" s="32"/>
      <c r="C234" s="254"/>
      <c r="D234" s="255" t="s">
        <v>210</v>
      </c>
      <c r="E234" s="254"/>
      <c r="F234" s="256" t="s">
        <v>335</v>
      </c>
      <c r="G234" s="254"/>
      <c r="H234" s="254"/>
      <c r="I234" s="96"/>
      <c r="L234" s="32"/>
      <c r="M234" s="162"/>
      <c r="T234" s="56"/>
      <c r="AT234" s="17" t="s">
        <v>210</v>
      </c>
      <c r="AU234" s="17" t="s">
        <v>82</v>
      </c>
    </row>
    <row r="235" spans="2:65" s="1" customFormat="1" ht="29.25" x14ac:dyDescent="0.2">
      <c r="B235" s="32"/>
      <c r="C235" s="254"/>
      <c r="D235" s="255" t="s">
        <v>212</v>
      </c>
      <c r="E235" s="254"/>
      <c r="F235" s="257" t="s">
        <v>336</v>
      </c>
      <c r="G235" s="254"/>
      <c r="H235" s="254"/>
      <c r="I235" s="96"/>
      <c r="L235" s="32"/>
      <c r="M235" s="162"/>
      <c r="T235" s="56"/>
      <c r="AT235" s="17" t="s">
        <v>212</v>
      </c>
      <c r="AU235" s="17" t="s">
        <v>82</v>
      </c>
    </row>
    <row r="236" spans="2:65" s="12" customFormat="1" x14ac:dyDescent="0.2">
      <c r="B236" s="163"/>
      <c r="C236" s="258"/>
      <c r="D236" s="255" t="s">
        <v>214</v>
      </c>
      <c r="E236" s="259" t="s">
        <v>1</v>
      </c>
      <c r="F236" s="260" t="s">
        <v>215</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216</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1257</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809</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1261</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1270</v>
      </c>
      <c r="G242" s="261"/>
      <c r="H242" s="264">
        <v>379.32</v>
      </c>
      <c r="I242" s="170"/>
      <c r="L242" s="168"/>
      <c r="M242" s="171"/>
      <c r="T242" s="172"/>
      <c r="AT242" s="169" t="s">
        <v>214</v>
      </c>
      <c r="AU242" s="169" t="s">
        <v>82</v>
      </c>
      <c r="AV242" s="13" t="s">
        <v>82</v>
      </c>
      <c r="AW242" s="13" t="s">
        <v>30</v>
      </c>
      <c r="AX242" s="13" t="s">
        <v>73</v>
      </c>
      <c r="AY242" s="169" t="s">
        <v>201</v>
      </c>
    </row>
    <row r="243" spans="2:65" s="12" customFormat="1" x14ac:dyDescent="0.2">
      <c r="B243" s="163"/>
      <c r="C243" s="258"/>
      <c r="D243" s="255" t="s">
        <v>214</v>
      </c>
      <c r="E243" s="259" t="s">
        <v>1</v>
      </c>
      <c r="F243" s="260" t="s">
        <v>1263</v>
      </c>
      <c r="G243" s="258"/>
      <c r="H243" s="259" t="s">
        <v>1</v>
      </c>
      <c r="I243" s="165"/>
      <c r="L243" s="163"/>
      <c r="M243" s="166"/>
      <c r="T243" s="167"/>
      <c r="AT243" s="164" t="s">
        <v>214</v>
      </c>
      <c r="AU243" s="164" t="s">
        <v>82</v>
      </c>
      <c r="AV243" s="12" t="s">
        <v>80</v>
      </c>
      <c r="AW243" s="12" t="s">
        <v>30</v>
      </c>
      <c r="AX243" s="12" t="s">
        <v>73</v>
      </c>
      <c r="AY243" s="164" t="s">
        <v>201</v>
      </c>
    </row>
    <row r="244" spans="2:65" s="13" customFormat="1" x14ac:dyDescent="0.2">
      <c r="B244" s="168"/>
      <c r="C244" s="261"/>
      <c r="D244" s="255" t="s">
        <v>214</v>
      </c>
      <c r="E244" s="262" t="s">
        <v>1</v>
      </c>
      <c r="F244" s="263" t="s">
        <v>1271</v>
      </c>
      <c r="G244" s="261"/>
      <c r="H244" s="264">
        <v>9.048</v>
      </c>
      <c r="I244" s="170"/>
      <c r="L244" s="168"/>
      <c r="M244" s="171"/>
      <c r="T244" s="172"/>
      <c r="AT244" s="169" t="s">
        <v>214</v>
      </c>
      <c r="AU244" s="169" t="s">
        <v>82</v>
      </c>
      <c r="AV244" s="13" t="s">
        <v>82</v>
      </c>
      <c r="AW244" s="13" t="s">
        <v>30</v>
      </c>
      <c r="AX244" s="13" t="s">
        <v>73</v>
      </c>
      <c r="AY244" s="169" t="s">
        <v>201</v>
      </c>
    </row>
    <row r="245" spans="2:65" s="14" customFormat="1" x14ac:dyDescent="0.2">
      <c r="B245" s="173"/>
      <c r="C245" s="265"/>
      <c r="D245" s="255" t="s">
        <v>214</v>
      </c>
      <c r="E245" s="266" t="s">
        <v>1</v>
      </c>
      <c r="F245" s="267" t="s">
        <v>221</v>
      </c>
      <c r="G245" s="265"/>
      <c r="H245" s="268">
        <v>388.36799999999999</v>
      </c>
      <c r="I245" s="175"/>
      <c r="L245" s="173"/>
      <c r="M245" s="176"/>
      <c r="T245" s="177"/>
      <c r="AT245" s="174" t="s">
        <v>214</v>
      </c>
      <c r="AU245" s="174" t="s">
        <v>82</v>
      </c>
      <c r="AV245" s="14" t="s">
        <v>208</v>
      </c>
      <c r="AW245" s="14" t="s">
        <v>30</v>
      </c>
      <c r="AX245" s="14" t="s">
        <v>80</v>
      </c>
      <c r="AY245" s="174" t="s">
        <v>201</v>
      </c>
    </row>
    <row r="246" spans="2:65" s="1" customFormat="1" ht="16.5" customHeight="1" x14ac:dyDescent="0.2">
      <c r="B246" s="152"/>
      <c r="C246" s="249" t="s">
        <v>284</v>
      </c>
      <c r="D246" s="249" t="s">
        <v>203</v>
      </c>
      <c r="E246" s="250" t="s">
        <v>340</v>
      </c>
      <c r="F246" s="251" t="s">
        <v>341</v>
      </c>
      <c r="G246" s="252" t="s">
        <v>206</v>
      </c>
      <c r="H246" s="253">
        <v>388.36799999999999</v>
      </c>
      <c r="I246" s="154"/>
      <c r="J246" s="155">
        <f>ROUND(I246*H246,2)</f>
        <v>0</v>
      </c>
      <c r="K246" s="153" t="s">
        <v>207</v>
      </c>
      <c r="L246" s="32"/>
      <c r="M246" s="156" t="s">
        <v>1</v>
      </c>
      <c r="N246" s="157" t="s">
        <v>38</v>
      </c>
      <c r="P246" s="158">
        <f>O246*H246</f>
        <v>0</v>
      </c>
      <c r="Q246" s="158">
        <v>0</v>
      </c>
      <c r="R246" s="158">
        <f>Q246*H246</f>
        <v>0</v>
      </c>
      <c r="S246" s="158">
        <v>0</v>
      </c>
      <c r="T246" s="159">
        <f>S246*H246</f>
        <v>0</v>
      </c>
      <c r="AR246" s="160" t="s">
        <v>208</v>
      </c>
      <c r="AT246" s="160" t="s">
        <v>203</v>
      </c>
      <c r="AU246" s="160" t="s">
        <v>82</v>
      </c>
      <c r="AY246" s="17" t="s">
        <v>201</v>
      </c>
      <c r="BE246" s="161">
        <f>IF(N246="základní",J246,0)</f>
        <v>0</v>
      </c>
      <c r="BF246" s="161">
        <f>IF(N246="snížená",J246,0)</f>
        <v>0</v>
      </c>
      <c r="BG246" s="161">
        <f>IF(N246="zákl. přenesená",J246,0)</f>
        <v>0</v>
      </c>
      <c r="BH246" s="161">
        <f>IF(N246="sníž. přenesená",J246,0)</f>
        <v>0</v>
      </c>
      <c r="BI246" s="161">
        <f>IF(N246="nulová",J246,0)</f>
        <v>0</v>
      </c>
      <c r="BJ246" s="17" t="s">
        <v>80</v>
      </c>
      <c r="BK246" s="161">
        <f>ROUND(I246*H246,2)</f>
        <v>0</v>
      </c>
      <c r="BL246" s="17" t="s">
        <v>208</v>
      </c>
      <c r="BM246" s="160" t="s">
        <v>1272</v>
      </c>
    </row>
    <row r="247" spans="2:65" s="1" customFormat="1" ht="19.5" x14ac:dyDescent="0.2">
      <c r="B247" s="32"/>
      <c r="C247" s="254"/>
      <c r="D247" s="255" t="s">
        <v>210</v>
      </c>
      <c r="E247" s="254"/>
      <c r="F247" s="256" t="s">
        <v>343</v>
      </c>
      <c r="G247" s="254"/>
      <c r="H247" s="254"/>
      <c r="I247" s="96"/>
      <c r="L247" s="32"/>
      <c r="M247" s="162"/>
      <c r="T247" s="56"/>
      <c r="AT247" s="17" t="s">
        <v>210</v>
      </c>
      <c r="AU247" s="17" t="s">
        <v>82</v>
      </c>
    </row>
    <row r="248" spans="2:65" s="12" customFormat="1" x14ac:dyDescent="0.2">
      <c r="B248" s="163"/>
      <c r="C248" s="258"/>
      <c r="D248" s="255" t="s">
        <v>214</v>
      </c>
      <c r="E248" s="259" t="s">
        <v>1</v>
      </c>
      <c r="F248" s="260" t="s">
        <v>215</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216</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1257</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809</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1261</v>
      </c>
      <c r="G253" s="258"/>
      <c r="H253" s="259" t="s">
        <v>1</v>
      </c>
      <c r="I253" s="165"/>
      <c r="L253" s="163"/>
      <c r="M253" s="166"/>
      <c r="T253" s="167"/>
      <c r="AT253" s="164" t="s">
        <v>214</v>
      </c>
      <c r="AU253" s="164" t="s">
        <v>82</v>
      </c>
      <c r="AV253" s="12" t="s">
        <v>80</v>
      </c>
      <c r="AW253" s="12" t="s">
        <v>30</v>
      </c>
      <c r="AX253" s="12" t="s">
        <v>73</v>
      </c>
      <c r="AY253" s="164" t="s">
        <v>201</v>
      </c>
    </row>
    <row r="254" spans="2:65" s="13" customFormat="1" x14ac:dyDescent="0.2">
      <c r="B254" s="168"/>
      <c r="C254" s="261"/>
      <c r="D254" s="255" t="s">
        <v>214</v>
      </c>
      <c r="E254" s="262" t="s">
        <v>1</v>
      </c>
      <c r="F254" s="263" t="s">
        <v>1270</v>
      </c>
      <c r="G254" s="261"/>
      <c r="H254" s="264">
        <v>379.32</v>
      </c>
      <c r="I254" s="170"/>
      <c r="L254" s="168"/>
      <c r="M254" s="171"/>
      <c r="T254" s="172"/>
      <c r="AT254" s="169" t="s">
        <v>214</v>
      </c>
      <c r="AU254" s="169" t="s">
        <v>82</v>
      </c>
      <c r="AV254" s="13" t="s">
        <v>82</v>
      </c>
      <c r="AW254" s="13" t="s">
        <v>30</v>
      </c>
      <c r="AX254" s="13" t="s">
        <v>73</v>
      </c>
      <c r="AY254" s="169" t="s">
        <v>201</v>
      </c>
    </row>
    <row r="255" spans="2:65" s="12" customFormat="1" x14ac:dyDescent="0.2">
      <c r="B255" s="163"/>
      <c r="C255" s="258"/>
      <c r="D255" s="255" t="s">
        <v>214</v>
      </c>
      <c r="E255" s="259" t="s">
        <v>1</v>
      </c>
      <c r="F255" s="260" t="s">
        <v>1263</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1271</v>
      </c>
      <c r="G256" s="261"/>
      <c r="H256" s="264">
        <v>9.048</v>
      </c>
      <c r="I256" s="170"/>
      <c r="L256" s="168"/>
      <c r="M256" s="171"/>
      <c r="T256" s="172"/>
      <c r="AT256" s="169" t="s">
        <v>214</v>
      </c>
      <c r="AU256" s="169" t="s">
        <v>82</v>
      </c>
      <c r="AV256" s="13" t="s">
        <v>82</v>
      </c>
      <c r="AW256" s="13" t="s">
        <v>30</v>
      </c>
      <c r="AX256" s="13" t="s">
        <v>73</v>
      </c>
      <c r="AY256" s="169" t="s">
        <v>201</v>
      </c>
    </row>
    <row r="257" spans="2:65" s="14" customFormat="1" x14ac:dyDescent="0.2">
      <c r="B257" s="173"/>
      <c r="C257" s="265"/>
      <c r="D257" s="255" t="s">
        <v>214</v>
      </c>
      <c r="E257" s="266" t="s">
        <v>1</v>
      </c>
      <c r="F257" s="267" t="s">
        <v>221</v>
      </c>
      <c r="G257" s="265"/>
      <c r="H257" s="268">
        <v>388.36799999999999</v>
      </c>
      <c r="I257" s="175"/>
      <c r="L257" s="173"/>
      <c r="M257" s="176"/>
      <c r="T257" s="177"/>
      <c r="AT257" s="174" t="s">
        <v>214</v>
      </c>
      <c r="AU257" s="174" t="s">
        <v>82</v>
      </c>
      <c r="AV257" s="14" t="s">
        <v>208</v>
      </c>
      <c r="AW257" s="14" t="s">
        <v>30</v>
      </c>
      <c r="AX257" s="14" t="s">
        <v>80</v>
      </c>
      <c r="AY257" s="174" t="s">
        <v>201</v>
      </c>
    </row>
    <row r="258" spans="2:65" s="1" customFormat="1" ht="24" customHeight="1" x14ac:dyDescent="0.2">
      <c r="B258" s="152"/>
      <c r="C258" s="249" t="s">
        <v>292</v>
      </c>
      <c r="D258" s="249" t="s">
        <v>203</v>
      </c>
      <c r="E258" s="250" t="s">
        <v>345</v>
      </c>
      <c r="F258" s="251" t="s">
        <v>346</v>
      </c>
      <c r="G258" s="252" t="s">
        <v>278</v>
      </c>
      <c r="H258" s="253">
        <v>151.39599999999999</v>
      </c>
      <c r="I258" s="154"/>
      <c r="J258" s="155">
        <f>ROUND(I258*H258,2)</f>
        <v>0</v>
      </c>
      <c r="K258" s="153" t="s">
        <v>207</v>
      </c>
      <c r="L258" s="32"/>
      <c r="M258" s="156" t="s">
        <v>1</v>
      </c>
      <c r="N258" s="157" t="s">
        <v>38</v>
      </c>
      <c r="P258" s="158">
        <f>O258*H258</f>
        <v>0</v>
      </c>
      <c r="Q258" s="158">
        <v>0</v>
      </c>
      <c r="R258" s="158">
        <f>Q258*H258</f>
        <v>0</v>
      </c>
      <c r="S258" s="158">
        <v>0</v>
      </c>
      <c r="T258" s="159">
        <f>S258*H258</f>
        <v>0</v>
      </c>
      <c r="AR258" s="160" t="s">
        <v>208</v>
      </c>
      <c r="AT258" s="160" t="s">
        <v>203</v>
      </c>
      <c r="AU258" s="160" t="s">
        <v>82</v>
      </c>
      <c r="AY258" s="17" t="s">
        <v>201</v>
      </c>
      <c r="BE258" s="161">
        <f>IF(N258="základní",J258,0)</f>
        <v>0</v>
      </c>
      <c r="BF258" s="161">
        <f>IF(N258="snížená",J258,0)</f>
        <v>0</v>
      </c>
      <c r="BG258" s="161">
        <f>IF(N258="zákl. přenesená",J258,0)</f>
        <v>0</v>
      </c>
      <c r="BH258" s="161">
        <f>IF(N258="sníž. přenesená",J258,0)</f>
        <v>0</v>
      </c>
      <c r="BI258" s="161">
        <f>IF(N258="nulová",J258,0)</f>
        <v>0</v>
      </c>
      <c r="BJ258" s="17" t="s">
        <v>80</v>
      </c>
      <c r="BK258" s="161">
        <f>ROUND(I258*H258,2)</f>
        <v>0</v>
      </c>
      <c r="BL258" s="17" t="s">
        <v>208</v>
      </c>
      <c r="BM258" s="160" t="s">
        <v>1273</v>
      </c>
    </row>
    <row r="259" spans="2:65" s="1" customFormat="1" ht="29.25" x14ac:dyDescent="0.2">
      <c r="B259" s="32"/>
      <c r="C259" s="254"/>
      <c r="D259" s="255" t="s">
        <v>210</v>
      </c>
      <c r="E259" s="254"/>
      <c r="F259" s="256" t="s">
        <v>348</v>
      </c>
      <c r="G259" s="254"/>
      <c r="H259" s="254"/>
      <c r="I259" s="96"/>
      <c r="L259" s="32"/>
      <c r="M259" s="162"/>
      <c r="T259" s="56"/>
      <c r="AT259" s="17" t="s">
        <v>210</v>
      </c>
      <c r="AU259" s="17" t="s">
        <v>82</v>
      </c>
    </row>
    <row r="260" spans="2:65" s="1" customFormat="1" ht="87.75" x14ac:dyDescent="0.2">
      <c r="B260" s="32"/>
      <c r="C260" s="254"/>
      <c r="D260" s="255" t="s">
        <v>212</v>
      </c>
      <c r="E260" s="254"/>
      <c r="F260" s="257" t="s">
        <v>349</v>
      </c>
      <c r="G260" s="254"/>
      <c r="H260" s="254"/>
      <c r="I260" s="96"/>
      <c r="L260" s="32"/>
      <c r="M260" s="162"/>
      <c r="T260" s="56"/>
      <c r="AT260" s="17" t="s">
        <v>212</v>
      </c>
      <c r="AU260" s="17" t="s">
        <v>82</v>
      </c>
    </row>
    <row r="261" spans="2:65" s="12" customFormat="1" x14ac:dyDescent="0.2">
      <c r="B261" s="163"/>
      <c r="C261" s="258"/>
      <c r="D261" s="255" t="s">
        <v>214</v>
      </c>
      <c r="E261" s="259" t="s">
        <v>1</v>
      </c>
      <c r="F261" s="260" t="s">
        <v>215</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216</v>
      </c>
      <c r="G262" s="258"/>
      <c r="H262" s="259" t="s">
        <v>1</v>
      </c>
      <c r="I262" s="165"/>
      <c r="L262" s="163"/>
      <c r="M262" s="166"/>
      <c r="T262" s="167"/>
      <c r="AT262" s="164" t="s">
        <v>214</v>
      </c>
      <c r="AU262" s="164" t="s">
        <v>82</v>
      </c>
      <c r="AV262" s="12" t="s">
        <v>80</v>
      </c>
      <c r="AW262" s="12" t="s">
        <v>30</v>
      </c>
      <c r="AX262" s="12" t="s">
        <v>73</v>
      </c>
      <c r="AY262" s="164" t="s">
        <v>201</v>
      </c>
    </row>
    <row r="263" spans="2:65" s="12" customFormat="1" x14ac:dyDescent="0.2">
      <c r="B263" s="163"/>
      <c r="C263" s="258"/>
      <c r="D263" s="255" t="s">
        <v>214</v>
      </c>
      <c r="E263" s="259" t="s">
        <v>1</v>
      </c>
      <c r="F263" s="260" t="s">
        <v>272</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1257</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1084</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809</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1261</v>
      </c>
      <c r="G267" s="258"/>
      <c r="H267" s="259" t="s">
        <v>1</v>
      </c>
      <c r="I267" s="165"/>
      <c r="L267" s="163"/>
      <c r="M267" s="166"/>
      <c r="T267" s="167"/>
      <c r="AT267" s="164" t="s">
        <v>214</v>
      </c>
      <c r="AU267" s="164" t="s">
        <v>82</v>
      </c>
      <c r="AV267" s="12" t="s">
        <v>80</v>
      </c>
      <c r="AW267" s="12" t="s">
        <v>30</v>
      </c>
      <c r="AX267" s="12" t="s">
        <v>73</v>
      </c>
      <c r="AY267" s="164" t="s">
        <v>201</v>
      </c>
    </row>
    <row r="268" spans="2:65" s="13" customFormat="1" x14ac:dyDescent="0.2">
      <c r="B268" s="168"/>
      <c r="C268" s="261"/>
      <c r="D268" s="255" t="s">
        <v>214</v>
      </c>
      <c r="E268" s="262" t="s">
        <v>1</v>
      </c>
      <c r="F268" s="263" t="s">
        <v>1274</v>
      </c>
      <c r="G268" s="261"/>
      <c r="H268" s="264">
        <v>147.869</v>
      </c>
      <c r="I268" s="170"/>
      <c r="L268" s="168"/>
      <c r="M268" s="171"/>
      <c r="T268" s="172"/>
      <c r="AT268" s="169" t="s">
        <v>214</v>
      </c>
      <c r="AU268" s="169" t="s">
        <v>82</v>
      </c>
      <c r="AV268" s="13" t="s">
        <v>82</v>
      </c>
      <c r="AW268" s="13" t="s">
        <v>30</v>
      </c>
      <c r="AX268" s="13" t="s">
        <v>73</v>
      </c>
      <c r="AY268" s="169" t="s">
        <v>201</v>
      </c>
    </row>
    <row r="269" spans="2:65" s="12" customFormat="1" x14ac:dyDescent="0.2">
      <c r="B269" s="163"/>
      <c r="C269" s="258"/>
      <c r="D269" s="255" t="s">
        <v>214</v>
      </c>
      <c r="E269" s="259" t="s">
        <v>1</v>
      </c>
      <c r="F269" s="260" t="s">
        <v>1263</v>
      </c>
      <c r="G269" s="258"/>
      <c r="H269" s="259" t="s">
        <v>1</v>
      </c>
      <c r="I269" s="165"/>
      <c r="L269" s="163"/>
      <c r="M269" s="166"/>
      <c r="T269" s="167"/>
      <c r="AT269" s="164" t="s">
        <v>214</v>
      </c>
      <c r="AU269" s="164" t="s">
        <v>82</v>
      </c>
      <c r="AV269" s="12" t="s">
        <v>80</v>
      </c>
      <c r="AW269" s="12" t="s">
        <v>30</v>
      </c>
      <c r="AX269" s="12" t="s">
        <v>73</v>
      </c>
      <c r="AY269" s="164" t="s">
        <v>201</v>
      </c>
    </row>
    <row r="270" spans="2:65" s="13" customFormat="1" x14ac:dyDescent="0.2">
      <c r="B270" s="168"/>
      <c r="C270" s="261"/>
      <c r="D270" s="255" t="s">
        <v>214</v>
      </c>
      <c r="E270" s="262" t="s">
        <v>1</v>
      </c>
      <c r="F270" s="263" t="s">
        <v>1275</v>
      </c>
      <c r="G270" s="261"/>
      <c r="H270" s="264">
        <v>3.5270000000000001</v>
      </c>
      <c r="I270" s="170"/>
      <c r="L270" s="168"/>
      <c r="M270" s="171"/>
      <c r="T270" s="172"/>
      <c r="AT270" s="169" t="s">
        <v>214</v>
      </c>
      <c r="AU270" s="169" t="s">
        <v>82</v>
      </c>
      <c r="AV270" s="13" t="s">
        <v>82</v>
      </c>
      <c r="AW270" s="13" t="s">
        <v>30</v>
      </c>
      <c r="AX270" s="13" t="s">
        <v>73</v>
      </c>
      <c r="AY270" s="169" t="s">
        <v>201</v>
      </c>
    </row>
    <row r="271" spans="2:65" s="14" customFormat="1" x14ac:dyDescent="0.2">
      <c r="B271" s="173"/>
      <c r="C271" s="265"/>
      <c r="D271" s="255" t="s">
        <v>214</v>
      </c>
      <c r="E271" s="266" t="s">
        <v>1</v>
      </c>
      <c r="F271" s="267" t="s">
        <v>221</v>
      </c>
      <c r="G271" s="265"/>
      <c r="H271" s="268">
        <v>151.39599999999999</v>
      </c>
      <c r="I271" s="175"/>
      <c r="L271" s="173"/>
      <c r="M271" s="176"/>
      <c r="T271" s="177"/>
      <c r="AT271" s="174" t="s">
        <v>214</v>
      </c>
      <c r="AU271" s="174" t="s">
        <v>82</v>
      </c>
      <c r="AV271" s="14" t="s">
        <v>208</v>
      </c>
      <c r="AW271" s="14" t="s">
        <v>30</v>
      </c>
      <c r="AX271" s="14" t="s">
        <v>80</v>
      </c>
      <c r="AY271" s="174" t="s">
        <v>201</v>
      </c>
    </row>
    <row r="272" spans="2:65" s="1" customFormat="1" ht="24" customHeight="1" x14ac:dyDescent="0.2">
      <c r="B272" s="152"/>
      <c r="C272" s="249" t="s">
        <v>305</v>
      </c>
      <c r="D272" s="249" t="s">
        <v>203</v>
      </c>
      <c r="E272" s="250" t="s">
        <v>353</v>
      </c>
      <c r="F272" s="251" t="s">
        <v>354</v>
      </c>
      <c r="G272" s="252" t="s">
        <v>278</v>
      </c>
      <c r="H272" s="253">
        <v>151.39599999999999</v>
      </c>
      <c r="I272" s="154"/>
      <c r="J272" s="155">
        <f>ROUND(I272*H272,2)</f>
        <v>0</v>
      </c>
      <c r="K272" s="153" t="s">
        <v>207</v>
      </c>
      <c r="L272" s="32"/>
      <c r="M272" s="156" t="s">
        <v>1</v>
      </c>
      <c r="N272" s="157" t="s">
        <v>38</v>
      </c>
      <c r="P272" s="158">
        <f>O272*H272</f>
        <v>0</v>
      </c>
      <c r="Q272" s="158">
        <v>0</v>
      </c>
      <c r="R272" s="158">
        <f>Q272*H272</f>
        <v>0</v>
      </c>
      <c r="S272" s="158">
        <v>0</v>
      </c>
      <c r="T272" s="159">
        <f>S272*H272</f>
        <v>0</v>
      </c>
      <c r="AR272" s="160" t="s">
        <v>208</v>
      </c>
      <c r="AT272" s="160" t="s">
        <v>203</v>
      </c>
      <c r="AU272" s="160" t="s">
        <v>82</v>
      </c>
      <c r="AY272" s="17" t="s">
        <v>201</v>
      </c>
      <c r="BE272" s="161">
        <f>IF(N272="základní",J272,0)</f>
        <v>0</v>
      </c>
      <c r="BF272" s="161">
        <f>IF(N272="snížená",J272,0)</f>
        <v>0</v>
      </c>
      <c r="BG272" s="161">
        <f>IF(N272="zákl. přenesená",J272,0)</f>
        <v>0</v>
      </c>
      <c r="BH272" s="161">
        <f>IF(N272="sníž. přenesená",J272,0)</f>
        <v>0</v>
      </c>
      <c r="BI272" s="161">
        <f>IF(N272="nulová",J272,0)</f>
        <v>0</v>
      </c>
      <c r="BJ272" s="17" t="s">
        <v>80</v>
      </c>
      <c r="BK272" s="161">
        <f>ROUND(I272*H272,2)</f>
        <v>0</v>
      </c>
      <c r="BL272" s="17" t="s">
        <v>208</v>
      </c>
      <c r="BM272" s="160" t="s">
        <v>1276</v>
      </c>
    </row>
    <row r="273" spans="2:65" s="1" customFormat="1" ht="29.25" x14ac:dyDescent="0.2">
      <c r="B273" s="32"/>
      <c r="C273" s="254"/>
      <c r="D273" s="255" t="s">
        <v>210</v>
      </c>
      <c r="E273" s="254"/>
      <c r="F273" s="256" t="s">
        <v>356</v>
      </c>
      <c r="G273" s="254"/>
      <c r="H273" s="254"/>
      <c r="I273" s="96"/>
      <c r="L273" s="32"/>
      <c r="M273" s="162"/>
      <c r="T273" s="56"/>
      <c r="AT273" s="17" t="s">
        <v>210</v>
      </c>
      <c r="AU273" s="17" t="s">
        <v>82</v>
      </c>
    </row>
    <row r="274" spans="2:65" s="1" customFormat="1" ht="195" x14ac:dyDescent="0.2">
      <c r="B274" s="32"/>
      <c r="C274" s="254"/>
      <c r="D274" s="255" t="s">
        <v>212</v>
      </c>
      <c r="E274" s="254"/>
      <c r="F274" s="257" t="s">
        <v>357</v>
      </c>
      <c r="G274" s="254"/>
      <c r="H274" s="254"/>
      <c r="I274" s="96"/>
      <c r="L274" s="32"/>
      <c r="M274" s="162"/>
      <c r="T274" s="56"/>
      <c r="AT274" s="17" t="s">
        <v>212</v>
      </c>
      <c r="AU274" s="17" t="s">
        <v>82</v>
      </c>
    </row>
    <row r="275" spans="2:65" s="12" customFormat="1" x14ac:dyDescent="0.2">
      <c r="B275" s="163"/>
      <c r="C275" s="258"/>
      <c r="D275" s="255" t="s">
        <v>214</v>
      </c>
      <c r="E275" s="259" t="s">
        <v>1</v>
      </c>
      <c r="F275" s="260" t="s">
        <v>215</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216</v>
      </c>
      <c r="G276" s="258"/>
      <c r="H276" s="259" t="s">
        <v>1</v>
      </c>
      <c r="I276" s="165"/>
      <c r="L276" s="163"/>
      <c r="M276" s="166"/>
      <c r="T276" s="167"/>
      <c r="AT276" s="164" t="s">
        <v>214</v>
      </c>
      <c r="AU276" s="164" t="s">
        <v>82</v>
      </c>
      <c r="AV276" s="12" t="s">
        <v>80</v>
      </c>
      <c r="AW276" s="12" t="s">
        <v>30</v>
      </c>
      <c r="AX276" s="12" t="s">
        <v>73</v>
      </c>
      <c r="AY276" s="164" t="s">
        <v>201</v>
      </c>
    </row>
    <row r="277" spans="2:65" s="12" customFormat="1" x14ac:dyDescent="0.2">
      <c r="B277" s="163"/>
      <c r="C277" s="258"/>
      <c r="D277" s="255" t="s">
        <v>214</v>
      </c>
      <c r="E277" s="259" t="s">
        <v>1</v>
      </c>
      <c r="F277" s="260" t="s">
        <v>358</v>
      </c>
      <c r="G277" s="258"/>
      <c r="H277" s="259" t="s">
        <v>1</v>
      </c>
      <c r="I277" s="165"/>
      <c r="L277" s="163"/>
      <c r="M277" s="166"/>
      <c r="T277" s="167"/>
      <c r="AT277" s="164" t="s">
        <v>214</v>
      </c>
      <c r="AU277" s="164" t="s">
        <v>82</v>
      </c>
      <c r="AV277" s="12" t="s">
        <v>80</v>
      </c>
      <c r="AW277" s="12" t="s">
        <v>30</v>
      </c>
      <c r="AX277" s="12" t="s">
        <v>73</v>
      </c>
      <c r="AY277" s="164" t="s">
        <v>201</v>
      </c>
    </row>
    <row r="278" spans="2:65" s="12" customFormat="1" ht="22.5" x14ac:dyDescent="0.2">
      <c r="B278" s="163"/>
      <c r="C278" s="258"/>
      <c r="D278" s="255" t="s">
        <v>214</v>
      </c>
      <c r="E278" s="259" t="s">
        <v>1</v>
      </c>
      <c r="F278" s="260" t="s">
        <v>359</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272</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1257</v>
      </c>
      <c r="G280" s="258"/>
      <c r="H280" s="259" t="s">
        <v>1</v>
      </c>
      <c r="I280" s="165"/>
      <c r="L280" s="163"/>
      <c r="M280" s="166"/>
      <c r="T280" s="167"/>
      <c r="AT280" s="164" t="s">
        <v>214</v>
      </c>
      <c r="AU280" s="164" t="s">
        <v>82</v>
      </c>
      <c r="AV280" s="12" t="s">
        <v>80</v>
      </c>
      <c r="AW280" s="12" t="s">
        <v>30</v>
      </c>
      <c r="AX280" s="12" t="s">
        <v>73</v>
      </c>
      <c r="AY280" s="164" t="s">
        <v>201</v>
      </c>
    </row>
    <row r="281" spans="2:65" s="12" customFormat="1" x14ac:dyDescent="0.2">
      <c r="B281" s="163"/>
      <c r="C281" s="258"/>
      <c r="D281" s="255" t="s">
        <v>214</v>
      </c>
      <c r="E281" s="259" t="s">
        <v>1</v>
      </c>
      <c r="F281" s="260" t="s">
        <v>1084</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809</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1261</v>
      </c>
      <c r="G283" s="258"/>
      <c r="H283" s="259" t="s">
        <v>1</v>
      </c>
      <c r="I283" s="165"/>
      <c r="L283" s="163"/>
      <c r="M283" s="166"/>
      <c r="T283" s="167"/>
      <c r="AT283" s="164" t="s">
        <v>214</v>
      </c>
      <c r="AU283" s="164" t="s">
        <v>82</v>
      </c>
      <c r="AV283" s="12" t="s">
        <v>80</v>
      </c>
      <c r="AW283" s="12" t="s">
        <v>30</v>
      </c>
      <c r="AX283" s="12" t="s">
        <v>73</v>
      </c>
      <c r="AY283" s="164" t="s">
        <v>201</v>
      </c>
    </row>
    <row r="284" spans="2:65" s="13" customFormat="1" x14ac:dyDescent="0.2">
      <c r="B284" s="168"/>
      <c r="C284" s="261"/>
      <c r="D284" s="255" t="s">
        <v>214</v>
      </c>
      <c r="E284" s="262" t="s">
        <v>1</v>
      </c>
      <c r="F284" s="263" t="s">
        <v>1274</v>
      </c>
      <c r="G284" s="261"/>
      <c r="H284" s="264">
        <v>147.869</v>
      </c>
      <c r="I284" s="170"/>
      <c r="L284" s="168"/>
      <c r="M284" s="171"/>
      <c r="T284" s="172"/>
      <c r="AT284" s="169" t="s">
        <v>214</v>
      </c>
      <c r="AU284" s="169" t="s">
        <v>82</v>
      </c>
      <c r="AV284" s="13" t="s">
        <v>82</v>
      </c>
      <c r="AW284" s="13" t="s">
        <v>30</v>
      </c>
      <c r="AX284" s="13" t="s">
        <v>73</v>
      </c>
      <c r="AY284" s="169" t="s">
        <v>201</v>
      </c>
    </row>
    <row r="285" spans="2:65" s="12" customFormat="1" x14ac:dyDescent="0.2">
      <c r="B285" s="163"/>
      <c r="C285" s="258"/>
      <c r="D285" s="255" t="s">
        <v>214</v>
      </c>
      <c r="E285" s="259" t="s">
        <v>1</v>
      </c>
      <c r="F285" s="260" t="s">
        <v>1263</v>
      </c>
      <c r="G285" s="258"/>
      <c r="H285" s="259" t="s">
        <v>1</v>
      </c>
      <c r="I285" s="165"/>
      <c r="L285" s="163"/>
      <c r="M285" s="166"/>
      <c r="T285" s="167"/>
      <c r="AT285" s="164" t="s">
        <v>214</v>
      </c>
      <c r="AU285" s="164" t="s">
        <v>82</v>
      </c>
      <c r="AV285" s="12" t="s">
        <v>80</v>
      </c>
      <c r="AW285" s="12" t="s">
        <v>30</v>
      </c>
      <c r="AX285" s="12" t="s">
        <v>73</v>
      </c>
      <c r="AY285" s="164" t="s">
        <v>201</v>
      </c>
    </row>
    <row r="286" spans="2:65" s="13" customFormat="1" x14ac:dyDescent="0.2">
      <c r="B286" s="168"/>
      <c r="C286" s="261"/>
      <c r="D286" s="255" t="s">
        <v>214</v>
      </c>
      <c r="E286" s="262" t="s">
        <v>1</v>
      </c>
      <c r="F286" s="263" t="s">
        <v>1275</v>
      </c>
      <c r="G286" s="261"/>
      <c r="H286" s="264">
        <v>3.5270000000000001</v>
      </c>
      <c r="I286" s="170"/>
      <c r="L286" s="168"/>
      <c r="M286" s="171"/>
      <c r="T286" s="172"/>
      <c r="AT286" s="169" t="s">
        <v>214</v>
      </c>
      <c r="AU286" s="169" t="s">
        <v>82</v>
      </c>
      <c r="AV286" s="13" t="s">
        <v>82</v>
      </c>
      <c r="AW286" s="13" t="s">
        <v>30</v>
      </c>
      <c r="AX286" s="13" t="s">
        <v>73</v>
      </c>
      <c r="AY286" s="169" t="s">
        <v>201</v>
      </c>
    </row>
    <row r="287" spans="2:65" s="14" customFormat="1" x14ac:dyDescent="0.2">
      <c r="B287" s="173"/>
      <c r="C287" s="265"/>
      <c r="D287" s="255" t="s">
        <v>214</v>
      </c>
      <c r="E287" s="266" t="s">
        <v>1</v>
      </c>
      <c r="F287" s="267" t="s">
        <v>221</v>
      </c>
      <c r="G287" s="265"/>
      <c r="H287" s="268">
        <v>151.39599999999999</v>
      </c>
      <c r="I287" s="175"/>
      <c r="L287" s="173"/>
      <c r="M287" s="176"/>
      <c r="T287" s="177"/>
      <c r="AT287" s="174" t="s">
        <v>214</v>
      </c>
      <c r="AU287" s="174" t="s">
        <v>82</v>
      </c>
      <c r="AV287" s="14" t="s">
        <v>208</v>
      </c>
      <c r="AW287" s="14" t="s">
        <v>30</v>
      </c>
      <c r="AX287" s="14" t="s">
        <v>80</v>
      </c>
      <c r="AY287" s="174" t="s">
        <v>201</v>
      </c>
    </row>
    <row r="288" spans="2:65" s="1" customFormat="1" ht="24" customHeight="1" x14ac:dyDescent="0.2">
      <c r="B288" s="152"/>
      <c r="C288" s="249" t="s">
        <v>312</v>
      </c>
      <c r="D288" s="249" t="s">
        <v>203</v>
      </c>
      <c r="E288" s="250" t="s">
        <v>353</v>
      </c>
      <c r="F288" s="251" t="s">
        <v>354</v>
      </c>
      <c r="G288" s="252" t="s">
        <v>278</v>
      </c>
      <c r="H288" s="253">
        <v>96.915999999999997</v>
      </c>
      <c r="I288" s="154"/>
      <c r="J288" s="155">
        <f>ROUND(I288*H288,2)</f>
        <v>0</v>
      </c>
      <c r="K288" s="153" t="s">
        <v>207</v>
      </c>
      <c r="L288" s="32"/>
      <c r="M288" s="156" t="s">
        <v>1</v>
      </c>
      <c r="N288" s="157" t="s">
        <v>38</v>
      </c>
      <c r="P288" s="158">
        <f>O288*H288</f>
        <v>0</v>
      </c>
      <c r="Q288" s="158">
        <v>0</v>
      </c>
      <c r="R288" s="158">
        <f>Q288*H288</f>
        <v>0</v>
      </c>
      <c r="S288" s="158">
        <v>0</v>
      </c>
      <c r="T288" s="159">
        <f>S288*H288</f>
        <v>0</v>
      </c>
      <c r="AR288" s="160" t="s">
        <v>208</v>
      </c>
      <c r="AT288" s="160" t="s">
        <v>203</v>
      </c>
      <c r="AU288" s="160" t="s">
        <v>82</v>
      </c>
      <c r="AY288" s="17" t="s">
        <v>201</v>
      </c>
      <c r="BE288" s="161">
        <f>IF(N288="základní",J288,0)</f>
        <v>0</v>
      </c>
      <c r="BF288" s="161">
        <f>IF(N288="snížená",J288,0)</f>
        <v>0</v>
      </c>
      <c r="BG288" s="161">
        <f>IF(N288="zákl. přenesená",J288,0)</f>
        <v>0</v>
      </c>
      <c r="BH288" s="161">
        <f>IF(N288="sníž. přenesená",J288,0)</f>
        <v>0</v>
      </c>
      <c r="BI288" s="161">
        <f>IF(N288="nulová",J288,0)</f>
        <v>0</v>
      </c>
      <c r="BJ288" s="17" t="s">
        <v>80</v>
      </c>
      <c r="BK288" s="161">
        <f>ROUND(I288*H288,2)</f>
        <v>0</v>
      </c>
      <c r="BL288" s="17" t="s">
        <v>208</v>
      </c>
      <c r="BM288" s="160" t="s">
        <v>1277</v>
      </c>
    </row>
    <row r="289" spans="2:65" s="1" customFormat="1" ht="29.25" x14ac:dyDescent="0.2">
      <c r="B289" s="32"/>
      <c r="C289" s="254"/>
      <c r="D289" s="255" t="s">
        <v>210</v>
      </c>
      <c r="E289" s="254"/>
      <c r="F289" s="256" t="s">
        <v>356</v>
      </c>
      <c r="G289" s="254"/>
      <c r="H289" s="254"/>
      <c r="I289" s="96"/>
      <c r="L289" s="32"/>
      <c r="M289" s="162"/>
      <c r="T289" s="56"/>
      <c r="AT289" s="17" t="s">
        <v>210</v>
      </c>
      <c r="AU289" s="17" t="s">
        <v>82</v>
      </c>
    </row>
    <row r="290" spans="2:65" s="1" customFormat="1" ht="195" x14ac:dyDescent="0.2">
      <c r="B290" s="32"/>
      <c r="C290" s="254"/>
      <c r="D290" s="255" t="s">
        <v>212</v>
      </c>
      <c r="E290" s="254"/>
      <c r="F290" s="257" t="s">
        <v>357</v>
      </c>
      <c r="G290" s="254"/>
      <c r="H290" s="254"/>
      <c r="I290" s="96"/>
      <c r="L290" s="32"/>
      <c r="M290" s="162"/>
      <c r="T290" s="56"/>
      <c r="AT290" s="17" t="s">
        <v>212</v>
      </c>
      <c r="AU290" s="17" t="s">
        <v>82</v>
      </c>
    </row>
    <row r="291" spans="2:65" s="12" customFormat="1" x14ac:dyDescent="0.2">
      <c r="B291" s="163"/>
      <c r="C291" s="258"/>
      <c r="D291" s="255" t="s">
        <v>214</v>
      </c>
      <c r="E291" s="259" t="s">
        <v>1</v>
      </c>
      <c r="F291" s="260" t="s">
        <v>215</v>
      </c>
      <c r="G291" s="258"/>
      <c r="H291" s="259" t="s">
        <v>1</v>
      </c>
      <c r="I291" s="165"/>
      <c r="L291" s="163"/>
      <c r="M291" s="166"/>
      <c r="T291" s="167"/>
      <c r="AT291" s="164" t="s">
        <v>214</v>
      </c>
      <c r="AU291" s="164" t="s">
        <v>82</v>
      </c>
      <c r="AV291" s="12" t="s">
        <v>80</v>
      </c>
      <c r="AW291" s="12" t="s">
        <v>30</v>
      </c>
      <c r="AX291" s="12" t="s">
        <v>73</v>
      </c>
      <c r="AY291" s="164" t="s">
        <v>201</v>
      </c>
    </row>
    <row r="292" spans="2:65" s="12" customFormat="1" x14ac:dyDescent="0.2">
      <c r="B292" s="163"/>
      <c r="C292" s="258"/>
      <c r="D292" s="255" t="s">
        <v>214</v>
      </c>
      <c r="E292" s="259" t="s">
        <v>1</v>
      </c>
      <c r="F292" s="260" t="s">
        <v>216</v>
      </c>
      <c r="G292" s="258"/>
      <c r="H292" s="259" t="s">
        <v>1</v>
      </c>
      <c r="I292" s="165"/>
      <c r="L292" s="163"/>
      <c r="M292" s="166"/>
      <c r="T292" s="167"/>
      <c r="AT292" s="164" t="s">
        <v>214</v>
      </c>
      <c r="AU292" s="164" t="s">
        <v>82</v>
      </c>
      <c r="AV292" s="12" t="s">
        <v>80</v>
      </c>
      <c r="AW292" s="12" t="s">
        <v>30</v>
      </c>
      <c r="AX292" s="12" t="s">
        <v>73</v>
      </c>
      <c r="AY292" s="164" t="s">
        <v>201</v>
      </c>
    </row>
    <row r="293" spans="2:65" s="12" customFormat="1" x14ac:dyDescent="0.2">
      <c r="B293" s="163"/>
      <c r="C293" s="258"/>
      <c r="D293" s="255" t="s">
        <v>214</v>
      </c>
      <c r="E293" s="259" t="s">
        <v>1</v>
      </c>
      <c r="F293" s="260" t="s">
        <v>362</v>
      </c>
      <c r="G293" s="258"/>
      <c r="H293" s="259" t="s">
        <v>1</v>
      </c>
      <c r="I293" s="165"/>
      <c r="L293" s="163"/>
      <c r="M293" s="166"/>
      <c r="T293" s="167"/>
      <c r="AT293" s="164" t="s">
        <v>214</v>
      </c>
      <c r="AU293" s="164" t="s">
        <v>82</v>
      </c>
      <c r="AV293" s="12" t="s">
        <v>80</v>
      </c>
      <c r="AW293" s="12" t="s">
        <v>30</v>
      </c>
      <c r="AX293" s="12" t="s">
        <v>73</v>
      </c>
      <c r="AY293" s="164" t="s">
        <v>201</v>
      </c>
    </row>
    <row r="294" spans="2:65" s="12" customFormat="1" ht="22.5" x14ac:dyDescent="0.2">
      <c r="B294" s="163"/>
      <c r="C294" s="258"/>
      <c r="D294" s="255" t="s">
        <v>214</v>
      </c>
      <c r="E294" s="259" t="s">
        <v>1</v>
      </c>
      <c r="F294" s="260" t="s">
        <v>359</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272</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1257</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809</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1261</v>
      </c>
      <c r="G298" s="258"/>
      <c r="H298" s="259" t="s">
        <v>1</v>
      </c>
      <c r="I298" s="165"/>
      <c r="L298" s="163"/>
      <c r="M298" s="166"/>
      <c r="T298" s="167"/>
      <c r="AT298" s="164" t="s">
        <v>214</v>
      </c>
      <c r="AU298" s="164" t="s">
        <v>82</v>
      </c>
      <c r="AV298" s="12" t="s">
        <v>80</v>
      </c>
      <c r="AW298" s="12" t="s">
        <v>30</v>
      </c>
      <c r="AX298" s="12" t="s">
        <v>73</v>
      </c>
      <c r="AY298" s="164" t="s">
        <v>201</v>
      </c>
    </row>
    <row r="299" spans="2:65" s="13" customFormat="1" x14ac:dyDescent="0.2">
      <c r="B299" s="168"/>
      <c r="C299" s="261"/>
      <c r="D299" s="255" t="s">
        <v>214</v>
      </c>
      <c r="E299" s="262" t="s">
        <v>1</v>
      </c>
      <c r="F299" s="263" t="s">
        <v>1278</v>
      </c>
      <c r="G299" s="261"/>
      <c r="H299" s="264">
        <v>94.503</v>
      </c>
      <c r="I299" s="170"/>
      <c r="L299" s="168"/>
      <c r="M299" s="171"/>
      <c r="T299" s="172"/>
      <c r="AT299" s="169" t="s">
        <v>214</v>
      </c>
      <c r="AU299" s="169" t="s">
        <v>82</v>
      </c>
      <c r="AV299" s="13" t="s">
        <v>82</v>
      </c>
      <c r="AW299" s="13" t="s">
        <v>30</v>
      </c>
      <c r="AX299" s="13" t="s">
        <v>73</v>
      </c>
      <c r="AY299" s="169" t="s">
        <v>201</v>
      </c>
    </row>
    <row r="300" spans="2:65" s="12" customFormat="1" x14ac:dyDescent="0.2">
      <c r="B300" s="163"/>
      <c r="C300" s="258"/>
      <c r="D300" s="255" t="s">
        <v>214</v>
      </c>
      <c r="E300" s="259" t="s">
        <v>1</v>
      </c>
      <c r="F300" s="260" t="s">
        <v>1263</v>
      </c>
      <c r="G300" s="258"/>
      <c r="H300" s="259" t="s">
        <v>1</v>
      </c>
      <c r="I300" s="165"/>
      <c r="L300" s="163"/>
      <c r="M300" s="166"/>
      <c r="T300" s="167"/>
      <c r="AT300" s="164" t="s">
        <v>214</v>
      </c>
      <c r="AU300" s="164" t="s">
        <v>82</v>
      </c>
      <c r="AV300" s="12" t="s">
        <v>80</v>
      </c>
      <c r="AW300" s="12" t="s">
        <v>30</v>
      </c>
      <c r="AX300" s="12" t="s">
        <v>73</v>
      </c>
      <c r="AY300" s="164" t="s">
        <v>201</v>
      </c>
    </row>
    <row r="301" spans="2:65" s="13" customFormat="1" x14ac:dyDescent="0.2">
      <c r="B301" s="168"/>
      <c r="C301" s="261"/>
      <c r="D301" s="255" t="s">
        <v>214</v>
      </c>
      <c r="E301" s="262" t="s">
        <v>1</v>
      </c>
      <c r="F301" s="263" t="s">
        <v>1279</v>
      </c>
      <c r="G301" s="261"/>
      <c r="H301" s="264">
        <v>2.4129999999999998</v>
      </c>
      <c r="I301" s="170"/>
      <c r="L301" s="168"/>
      <c r="M301" s="171"/>
      <c r="T301" s="172"/>
      <c r="AT301" s="169" t="s">
        <v>214</v>
      </c>
      <c r="AU301" s="169" t="s">
        <v>82</v>
      </c>
      <c r="AV301" s="13" t="s">
        <v>82</v>
      </c>
      <c r="AW301" s="13" t="s">
        <v>30</v>
      </c>
      <c r="AX301" s="13" t="s">
        <v>73</v>
      </c>
      <c r="AY301" s="169" t="s">
        <v>201</v>
      </c>
    </row>
    <row r="302" spans="2:65" s="14" customFormat="1" x14ac:dyDescent="0.2">
      <c r="B302" s="173"/>
      <c r="C302" s="265"/>
      <c r="D302" s="255" t="s">
        <v>214</v>
      </c>
      <c r="E302" s="266" t="s">
        <v>1</v>
      </c>
      <c r="F302" s="267" t="s">
        <v>221</v>
      </c>
      <c r="G302" s="265"/>
      <c r="H302" s="268">
        <v>96.915999999999997</v>
      </c>
      <c r="I302" s="175"/>
      <c r="L302" s="173"/>
      <c r="M302" s="176"/>
      <c r="T302" s="177"/>
      <c r="AT302" s="174" t="s">
        <v>214</v>
      </c>
      <c r="AU302" s="174" t="s">
        <v>82</v>
      </c>
      <c r="AV302" s="14" t="s">
        <v>208</v>
      </c>
      <c r="AW302" s="14" t="s">
        <v>30</v>
      </c>
      <c r="AX302" s="14" t="s">
        <v>80</v>
      </c>
      <c r="AY302" s="174" t="s">
        <v>201</v>
      </c>
    </row>
    <row r="303" spans="2:65" s="1" customFormat="1" ht="24" customHeight="1" x14ac:dyDescent="0.2">
      <c r="B303" s="152"/>
      <c r="C303" s="249" t="s">
        <v>318</v>
      </c>
      <c r="D303" s="249" t="s">
        <v>203</v>
      </c>
      <c r="E303" s="250" t="s">
        <v>365</v>
      </c>
      <c r="F303" s="251" t="s">
        <v>354</v>
      </c>
      <c r="G303" s="252" t="s">
        <v>278</v>
      </c>
      <c r="H303" s="253">
        <v>54.48</v>
      </c>
      <c r="I303" s="154"/>
      <c r="J303" s="155">
        <f>ROUND(I303*H303,2)</f>
        <v>0</v>
      </c>
      <c r="K303" s="153" t="s">
        <v>207</v>
      </c>
      <c r="L303" s="32"/>
      <c r="M303" s="156" t="s">
        <v>1</v>
      </c>
      <c r="N303" s="157" t="s">
        <v>38</v>
      </c>
      <c r="P303" s="158">
        <f>O303*H303</f>
        <v>0</v>
      </c>
      <c r="Q303" s="158">
        <v>0</v>
      </c>
      <c r="R303" s="158">
        <f>Q303*H303</f>
        <v>0</v>
      </c>
      <c r="S303" s="158">
        <v>0</v>
      </c>
      <c r="T303" s="159">
        <f>S303*H303</f>
        <v>0</v>
      </c>
      <c r="AR303" s="160" t="s">
        <v>208</v>
      </c>
      <c r="AT303" s="160" t="s">
        <v>203</v>
      </c>
      <c r="AU303" s="160" t="s">
        <v>82</v>
      </c>
      <c r="AY303" s="17" t="s">
        <v>201</v>
      </c>
      <c r="BE303" s="161">
        <f>IF(N303="základní",J303,0)</f>
        <v>0</v>
      </c>
      <c r="BF303" s="161">
        <f>IF(N303="snížená",J303,0)</f>
        <v>0</v>
      </c>
      <c r="BG303" s="161">
        <f>IF(N303="zákl. přenesená",J303,0)</f>
        <v>0</v>
      </c>
      <c r="BH303" s="161">
        <f>IF(N303="sníž. přenesená",J303,0)</f>
        <v>0</v>
      </c>
      <c r="BI303" s="161">
        <f>IF(N303="nulová",J303,0)</f>
        <v>0</v>
      </c>
      <c r="BJ303" s="17" t="s">
        <v>80</v>
      </c>
      <c r="BK303" s="161">
        <f>ROUND(I303*H303,2)</f>
        <v>0</v>
      </c>
      <c r="BL303" s="17" t="s">
        <v>208</v>
      </c>
      <c r="BM303" s="160" t="s">
        <v>1280</v>
      </c>
    </row>
    <row r="304" spans="2:65" s="1" customFormat="1" ht="29.25" x14ac:dyDescent="0.2">
      <c r="B304" s="32"/>
      <c r="C304" s="254"/>
      <c r="D304" s="255" t="s">
        <v>210</v>
      </c>
      <c r="E304" s="254"/>
      <c r="F304" s="256" t="s">
        <v>356</v>
      </c>
      <c r="G304" s="254"/>
      <c r="H304" s="254"/>
      <c r="I304" s="96"/>
      <c r="L304" s="32"/>
      <c r="M304" s="162"/>
      <c r="T304" s="56"/>
      <c r="AT304" s="17" t="s">
        <v>210</v>
      </c>
      <c r="AU304" s="17" t="s">
        <v>82</v>
      </c>
    </row>
    <row r="305" spans="2:65" s="1" customFormat="1" ht="195" x14ac:dyDescent="0.2">
      <c r="B305" s="32"/>
      <c r="C305" s="254"/>
      <c r="D305" s="255" t="s">
        <v>212</v>
      </c>
      <c r="E305" s="254"/>
      <c r="F305" s="257" t="s">
        <v>357</v>
      </c>
      <c r="G305" s="254"/>
      <c r="H305" s="254"/>
      <c r="I305" s="96"/>
      <c r="L305" s="32"/>
      <c r="M305" s="162"/>
      <c r="T305" s="56"/>
      <c r="AT305" s="17" t="s">
        <v>212</v>
      </c>
      <c r="AU305" s="17" t="s">
        <v>82</v>
      </c>
    </row>
    <row r="306" spans="2:65" s="12" customFormat="1" x14ac:dyDescent="0.2">
      <c r="B306" s="163"/>
      <c r="C306" s="258"/>
      <c r="D306" s="255" t="s">
        <v>214</v>
      </c>
      <c r="E306" s="259" t="s">
        <v>1</v>
      </c>
      <c r="F306" s="260" t="s">
        <v>215</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216</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839</v>
      </c>
      <c r="G308" s="258"/>
      <c r="H308" s="259" t="s">
        <v>1</v>
      </c>
      <c r="I308" s="165"/>
      <c r="L308" s="163"/>
      <c r="M308" s="166"/>
      <c r="T308" s="167"/>
      <c r="AT308" s="164" t="s">
        <v>214</v>
      </c>
      <c r="AU308" s="164" t="s">
        <v>82</v>
      </c>
      <c r="AV308" s="12" t="s">
        <v>80</v>
      </c>
      <c r="AW308" s="12" t="s">
        <v>30</v>
      </c>
      <c r="AX308" s="12" t="s">
        <v>73</v>
      </c>
      <c r="AY308" s="164" t="s">
        <v>201</v>
      </c>
    </row>
    <row r="309" spans="2:65" s="12" customFormat="1" ht="22.5" x14ac:dyDescent="0.2">
      <c r="B309" s="163"/>
      <c r="C309" s="258"/>
      <c r="D309" s="255" t="s">
        <v>214</v>
      </c>
      <c r="E309" s="259" t="s">
        <v>1</v>
      </c>
      <c r="F309" s="260" t="s">
        <v>736</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272</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1257</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1084</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809</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1261</v>
      </c>
      <c r="G314" s="258"/>
      <c r="H314" s="259" t="s">
        <v>1</v>
      </c>
      <c r="I314" s="165"/>
      <c r="L314" s="163"/>
      <c r="M314" s="166"/>
      <c r="T314" s="167"/>
      <c r="AT314" s="164" t="s">
        <v>214</v>
      </c>
      <c r="AU314" s="164" t="s">
        <v>82</v>
      </c>
      <c r="AV314" s="12" t="s">
        <v>80</v>
      </c>
      <c r="AW314" s="12" t="s">
        <v>30</v>
      </c>
      <c r="AX314" s="12" t="s">
        <v>73</v>
      </c>
      <c r="AY314" s="164" t="s">
        <v>201</v>
      </c>
    </row>
    <row r="315" spans="2:65" s="13" customFormat="1" x14ac:dyDescent="0.2">
      <c r="B315" s="168"/>
      <c r="C315" s="261"/>
      <c r="D315" s="255" t="s">
        <v>214</v>
      </c>
      <c r="E315" s="262" t="s">
        <v>1</v>
      </c>
      <c r="F315" s="263" t="s">
        <v>1281</v>
      </c>
      <c r="G315" s="261"/>
      <c r="H315" s="264">
        <v>53.366</v>
      </c>
      <c r="I315" s="170"/>
      <c r="L315" s="168"/>
      <c r="M315" s="171"/>
      <c r="T315" s="172"/>
      <c r="AT315" s="169" t="s">
        <v>214</v>
      </c>
      <c r="AU315" s="169" t="s">
        <v>82</v>
      </c>
      <c r="AV315" s="13" t="s">
        <v>82</v>
      </c>
      <c r="AW315" s="13" t="s">
        <v>30</v>
      </c>
      <c r="AX315" s="13" t="s">
        <v>73</v>
      </c>
      <c r="AY315" s="169" t="s">
        <v>201</v>
      </c>
    </row>
    <row r="316" spans="2:65" s="12" customFormat="1" x14ac:dyDescent="0.2">
      <c r="B316" s="163"/>
      <c r="C316" s="258"/>
      <c r="D316" s="255" t="s">
        <v>214</v>
      </c>
      <c r="E316" s="259" t="s">
        <v>1</v>
      </c>
      <c r="F316" s="260" t="s">
        <v>1263</v>
      </c>
      <c r="G316" s="258"/>
      <c r="H316" s="259" t="s">
        <v>1</v>
      </c>
      <c r="I316" s="165"/>
      <c r="L316" s="163"/>
      <c r="M316" s="166"/>
      <c r="T316" s="167"/>
      <c r="AT316" s="164" t="s">
        <v>214</v>
      </c>
      <c r="AU316" s="164" t="s">
        <v>82</v>
      </c>
      <c r="AV316" s="12" t="s">
        <v>80</v>
      </c>
      <c r="AW316" s="12" t="s">
        <v>30</v>
      </c>
      <c r="AX316" s="12" t="s">
        <v>73</v>
      </c>
      <c r="AY316" s="164" t="s">
        <v>201</v>
      </c>
    </row>
    <row r="317" spans="2:65" s="13" customFormat="1" x14ac:dyDescent="0.2">
      <c r="B317" s="168"/>
      <c r="C317" s="261"/>
      <c r="D317" s="255" t="s">
        <v>214</v>
      </c>
      <c r="E317" s="262" t="s">
        <v>1</v>
      </c>
      <c r="F317" s="263" t="s">
        <v>1282</v>
      </c>
      <c r="G317" s="261"/>
      <c r="H317" s="264">
        <v>1.1140000000000001</v>
      </c>
      <c r="I317" s="170"/>
      <c r="L317" s="168"/>
      <c r="M317" s="171"/>
      <c r="T317" s="172"/>
      <c r="AT317" s="169" t="s">
        <v>214</v>
      </c>
      <c r="AU317" s="169" t="s">
        <v>82</v>
      </c>
      <c r="AV317" s="13" t="s">
        <v>82</v>
      </c>
      <c r="AW317" s="13" t="s">
        <v>30</v>
      </c>
      <c r="AX317" s="13" t="s">
        <v>73</v>
      </c>
      <c r="AY317" s="169" t="s">
        <v>201</v>
      </c>
    </row>
    <row r="318" spans="2:65" s="14" customFormat="1" x14ac:dyDescent="0.2">
      <c r="B318" s="173"/>
      <c r="C318" s="265"/>
      <c r="D318" s="255" t="s">
        <v>214</v>
      </c>
      <c r="E318" s="266" t="s">
        <v>1</v>
      </c>
      <c r="F318" s="267" t="s">
        <v>221</v>
      </c>
      <c r="G318" s="265"/>
      <c r="H318" s="268">
        <v>54.48</v>
      </c>
      <c r="I318" s="175"/>
      <c r="L318" s="173"/>
      <c r="M318" s="176"/>
      <c r="T318" s="177"/>
      <c r="AT318" s="174" t="s">
        <v>214</v>
      </c>
      <c r="AU318" s="174" t="s">
        <v>82</v>
      </c>
      <c r="AV318" s="14" t="s">
        <v>208</v>
      </c>
      <c r="AW318" s="14" t="s">
        <v>30</v>
      </c>
      <c r="AX318" s="14" t="s">
        <v>80</v>
      </c>
      <c r="AY318" s="174" t="s">
        <v>201</v>
      </c>
    </row>
    <row r="319" spans="2:65" s="1" customFormat="1" ht="16.5" customHeight="1" x14ac:dyDescent="0.2">
      <c r="B319" s="152"/>
      <c r="C319" s="249" t="s">
        <v>8</v>
      </c>
      <c r="D319" s="249" t="s">
        <v>203</v>
      </c>
      <c r="E319" s="250" t="s">
        <v>369</v>
      </c>
      <c r="F319" s="251" t="s">
        <v>370</v>
      </c>
      <c r="G319" s="252" t="s">
        <v>278</v>
      </c>
      <c r="H319" s="253">
        <v>151.39599999999999</v>
      </c>
      <c r="I319" s="154"/>
      <c r="J319" s="155">
        <f>ROUND(I319*H319,2)</f>
        <v>0</v>
      </c>
      <c r="K319" s="153" t="s">
        <v>207</v>
      </c>
      <c r="L319" s="32"/>
      <c r="M319" s="156" t="s">
        <v>1</v>
      </c>
      <c r="N319" s="157" t="s">
        <v>38</v>
      </c>
      <c r="P319" s="158">
        <f>O319*H319</f>
        <v>0</v>
      </c>
      <c r="Q319" s="158">
        <v>0</v>
      </c>
      <c r="R319" s="158">
        <f>Q319*H319</f>
        <v>0</v>
      </c>
      <c r="S319" s="158">
        <v>0</v>
      </c>
      <c r="T319" s="159">
        <f>S319*H319</f>
        <v>0</v>
      </c>
      <c r="AR319" s="160" t="s">
        <v>208</v>
      </c>
      <c r="AT319" s="160" t="s">
        <v>203</v>
      </c>
      <c r="AU319" s="160" t="s">
        <v>82</v>
      </c>
      <c r="AY319" s="17" t="s">
        <v>201</v>
      </c>
      <c r="BE319" s="161">
        <f>IF(N319="základní",J319,0)</f>
        <v>0</v>
      </c>
      <c r="BF319" s="161">
        <f>IF(N319="snížená",J319,0)</f>
        <v>0</v>
      </c>
      <c r="BG319" s="161">
        <f>IF(N319="zákl. přenesená",J319,0)</f>
        <v>0</v>
      </c>
      <c r="BH319" s="161">
        <f>IF(N319="sníž. přenesená",J319,0)</f>
        <v>0</v>
      </c>
      <c r="BI319" s="161">
        <f>IF(N319="nulová",J319,0)</f>
        <v>0</v>
      </c>
      <c r="BJ319" s="17" t="s">
        <v>80</v>
      </c>
      <c r="BK319" s="161">
        <f>ROUND(I319*H319,2)</f>
        <v>0</v>
      </c>
      <c r="BL319" s="17" t="s">
        <v>208</v>
      </c>
      <c r="BM319" s="160" t="s">
        <v>1283</v>
      </c>
    </row>
    <row r="320" spans="2:65" s="1" customFormat="1" ht="19.5" x14ac:dyDescent="0.2">
      <c r="B320" s="32"/>
      <c r="C320" s="254"/>
      <c r="D320" s="255" t="s">
        <v>210</v>
      </c>
      <c r="E320" s="254"/>
      <c r="F320" s="256" t="s">
        <v>372</v>
      </c>
      <c r="G320" s="254"/>
      <c r="H320" s="254"/>
      <c r="I320" s="96"/>
      <c r="L320" s="32"/>
      <c r="M320" s="162"/>
      <c r="T320" s="56"/>
      <c r="AT320" s="17" t="s">
        <v>210</v>
      </c>
      <c r="AU320" s="17" t="s">
        <v>82</v>
      </c>
    </row>
    <row r="321" spans="2:65" s="1" customFormat="1" ht="146.25" x14ac:dyDescent="0.2">
      <c r="B321" s="32"/>
      <c r="C321" s="254"/>
      <c r="D321" s="255" t="s">
        <v>212</v>
      </c>
      <c r="E321" s="254"/>
      <c r="F321" s="257" t="s">
        <v>373</v>
      </c>
      <c r="G321" s="254"/>
      <c r="H321" s="254"/>
      <c r="I321" s="96"/>
      <c r="L321" s="32"/>
      <c r="M321" s="162"/>
      <c r="T321" s="56"/>
      <c r="AT321" s="17" t="s">
        <v>212</v>
      </c>
      <c r="AU321" s="17" t="s">
        <v>82</v>
      </c>
    </row>
    <row r="322" spans="2:65" s="12" customFormat="1" x14ac:dyDescent="0.2">
      <c r="B322" s="163"/>
      <c r="C322" s="258"/>
      <c r="D322" s="255" t="s">
        <v>214</v>
      </c>
      <c r="E322" s="259" t="s">
        <v>1</v>
      </c>
      <c r="F322" s="260" t="s">
        <v>215</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216</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358</v>
      </c>
      <c r="G324" s="258"/>
      <c r="H324" s="259" t="s">
        <v>1</v>
      </c>
      <c r="I324" s="165"/>
      <c r="L324" s="163"/>
      <c r="M324" s="166"/>
      <c r="T324" s="167"/>
      <c r="AT324" s="164" t="s">
        <v>214</v>
      </c>
      <c r="AU324" s="164" t="s">
        <v>82</v>
      </c>
      <c r="AV324" s="12" t="s">
        <v>80</v>
      </c>
      <c r="AW324" s="12" t="s">
        <v>30</v>
      </c>
      <c r="AX324" s="12" t="s">
        <v>73</v>
      </c>
      <c r="AY324" s="164" t="s">
        <v>201</v>
      </c>
    </row>
    <row r="325" spans="2:65" s="12" customFormat="1" ht="22.5" x14ac:dyDescent="0.2">
      <c r="B325" s="163"/>
      <c r="C325" s="258"/>
      <c r="D325" s="255" t="s">
        <v>214</v>
      </c>
      <c r="E325" s="259" t="s">
        <v>1</v>
      </c>
      <c r="F325" s="260" t="s">
        <v>359</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272</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1257</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1084</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809</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1261</v>
      </c>
      <c r="G330" s="258"/>
      <c r="H330" s="259" t="s">
        <v>1</v>
      </c>
      <c r="I330" s="165"/>
      <c r="L330" s="163"/>
      <c r="M330" s="166"/>
      <c r="T330" s="167"/>
      <c r="AT330" s="164" t="s">
        <v>214</v>
      </c>
      <c r="AU330" s="164" t="s">
        <v>82</v>
      </c>
      <c r="AV330" s="12" t="s">
        <v>80</v>
      </c>
      <c r="AW330" s="12" t="s">
        <v>30</v>
      </c>
      <c r="AX330" s="12" t="s">
        <v>73</v>
      </c>
      <c r="AY330" s="164" t="s">
        <v>201</v>
      </c>
    </row>
    <row r="331" spans="2:65" s="13" customFormat="1" x14ac:dyDescent="0.2">
      <c r="B331" s="168"/>
      <c r="C331" s="261"/>
      <c r="D331" s="255" t="s">
        <v>214</v>
      </c>
      <c r="E331" s="262" t="s">
        <v>1</v>
      </c>
      <c r="F331" s="263" t="s">
        <v>1274</v>
      </c>
      <c r="G331" s="261"/>
      <c r="H331" s="264">
        <v>147.869</v>
      </c>
      <c r="I331" s="170"/>
      <c r="L331" s="168"/>
      <c r="M331" s="171"/>
      <c r="T331" s="172"/>
      <c r="AT331" s="169" t="s">
        <v>214</v>
      </c>
      <c r="AU331" s="169" t="s">
        <v>82</v>
      </c>
      <c r="AV331" s="13" t="s">
        <v>82</v>
      </c>
      <c r="AW331" s="13" t="s">
        <v>30</v>
      </c>
      <c r="AX331" s="13" t="s">
        <v>73</v>
      </c>
      <c r="AY331" s="169" t="s">
        <v>201</v>
      </c>
    </row>
    <row r="332" spans="2:65" s="12" customFormat="1" x14ac:dyDescent="0.2">
      <c r="B332" s="163"/>
      <c r="C332" s="258"/>
      <c r="D332" s="255" t="s">
        <v>214</v>
      </c>
      <c r="E332" s="259" t="s">
        <v>1</v>
      </c>
      <c r="F332" s="260" t="s">
        <v>1263</v>
      </c>
      <c r="G332" s="258"/>
      <c r="H332" s="259" t="s">
        <v>1</v>
      </c>
      <c r="I332" s="165"/>
      <c r="L332" s="163"/>
      <c r="M332" s="166"/>
      <c r="T332" s="167"/>
      <c r="AT332" s="164" t="s">
        <v>214</v>
      </c>
      <c r="AU332" s="164" t="s">
        <v>82</v>
      </c>
      <c r="AV332" s="12" t="s">
        <v>80</v>
      </c>
      <c r="AW332" s="12" t="s">
        <v>30</v>
      </c>
      <c r="AX332" s="12" t="s">
        <v>73</v>
      </c>
      <c r="AY332" s="164" t="s">
        <v>201</v>
      </c>
    </row>
    <row r="333" spans="2:65" s="13" customFormat="1" x14ac:dyDescent="0.2">
      <c r="B333" s="168"/>
      <c r="C333" s="261"/>
      <c r="D333" s="255" t="s">
        <v>214</v>
      </c>
      <c r="E333" s="262" t="s">
        <v>1</v>
      </c>
      <c r="F333" s="263" t="s">
        <v>1275</v>
      </c>
      <c r="G333" s="261"/>
      <c r="H333" s="264">
        <v>3.5270000000000001</v>
      </c>
      <c r="I333" s="170"/>
      <c r="L333" s="168"/>
      <c r="M333" s="171"/>
      <c r="T333" s="172"/>
      <c r="AT333" s="169" t="s">
        <v>214</v>
      </c>
      <c r="AU333" s="169" t="s">
        <v>82</v>
      </c>
      <c r="AV333" s="13" t="s">
        <v>82</v>
      </c>
      <c r="AW333" s="13" t="s">
        <v>30</v>
      </c>
      <c r="AX333" s="13" t="s">
        <v>73</v>
      </c>
      <c r="AY333" s="169" t="s">
        <v>201</v>
      </c>
    </row>
    <row r="334" spans="2:65" s="14" customFormat="1" x14ac:dyDescent="0.2">
      <c r="B334" s="173"/>
      <c r="C334" s="265"/>
      <c r="D334" s="255" t="s">
        <v>214</v>
      </c>
      <c r="E334" s="266" t="s">
        <v>1</v>
      </c>
      <c r="F334" s="267" t="s">
        <v>221</v>
      </c>
      <c r="G334" s="265"/>
      <c r="H334" s="268">
        <v>151.39599999999999</v>
      </c>
      <c r="I334" s="175"/>
      <c r="L334" s="173"/>
      <c r="M334" s="176"/>
      <c r="T334" s="177"/>
      <c r="AT334" s="174" t="s">
        <v>214</v>
      </c>
      <c r="AU334" s="174" t="s">
        <v>82</v>
      </c>
      <c r="AV334" s="14" t="s">
        <v>208</v>
      </c>
      <c r="AW334" s="14" t="s">
        <v>30</v>
      </c>
      <c r="AX334" s="14" t="s">
        <v>80</v>
      </c>
      <c r="AY334" s="174" t="s">
        <v>201</v>
      </c>
    </row>
    <row r="335" spans="2:65" s="1" customFormat="1" ht="16.5" customHeight="1" x14ac:dyDescent="0.2">
      <c r="B335" s="152"/>
      <c r="C335" s="249" t="s">
        <v>331</v>
      </c>
      <c r="D335" s="249" t="s">
        <v>203</v>
      </c>
      <c r="E335" s="250" t="s">
        <v>375</v>
      </c>
      <c r="F335" s="251" t="s">
        <v>376</v>
      </c>
      <c r="G335" s="252" t="s">
        <v>278</v>
      </c>
      <c r="H335" s="253">
        <v>96.915999999999997</v>
      </c>
      <c r="I335" s="154"/>
      <c r="J335" s="155">
        <f>ROUND(I335*H335,2)</f>
        <v>0</v>
      </c>
      <c r="K335" s="153" t="s">
        <v>207</v>
      </c>
      <c r="L335" s="32"/>
      <c r="M335" s="156" t="s">
        <v>1</v>
      </c>
      <c r="N335" s="157" t="s">
        <v>38</v>
      </c>
      <c r="P335" s="158">
        <f>O335*H335</f>
        <v>0</v>
      </c>
      <c r="Q335" s="158">
        <v>0</v>
      </c>
      <c r="R335" s="158">
        <f>Q335*H335</f>
        <v>0</v>
      </c>
      <c r="S335" s="158">
        <v>0</v>
      </c>
      <c r="T335" s="159">
        <f>S335*H335</f>
        <v>0</v>
      </c>
      <c r="AR335" s="160" t="s">
        <v>208</v>
      </c>
      <c r="AT335" s="160" t="s">
        <v>203</v>
      </c>
      <c r="AU335" s="160" t="s">
        <v>82</v>
      </c>
      <c r="AY335" s="17" t="s">
        <v>201</v>
      </c>
      <c r="BE335" s="161">
        <f>IF(N335="základní",J335,0)</f>
        <v>0</v>
      </c>
      <c r="BF335" s="161">
        <f>IF(N335="snížená",J335,0)</f>
        <v>0</v>
      </c>
      <c r="BG335" s="161">
        <f>IF(N335="zákl. přenesená",J335,0)</f>
        <v>0</v>
      </c>
      <c r="BH335" s="161">
        <f>IF(N335="sníž. přenesená",J335,0)</f>
        <v>0</v>
      </c>
      <c r="BI335" s="161">
        <f>IF(N335="nulová",J335,0)</f>
        <v>0</v>
      </c>
      <c r="BJ335" s="17" t="s">
        <v>80</v>
      </c>
      <c r="BK335" s="161">
        <f>ROUND(I335*H335,2)</f>
        <v>0</v>
      </c>
      <c r="BL335" s="17" t="s">
        <v>208</v>
      </c>
      <c r="BM335" s="160" t="s">
        <v>1284</v>
      </c>
    </row>
    <row r="336" spans="2:65" s="1" customFormat="1" ht="19.5" x14ac:dyDescent="0.2">
      <c r="B336" s="32"/>
      <c r="C336" s="254"/>
      <c r="D336" s="255" t="s">
        <v>210</v>
      </c>
      <c r="E336" s="254"/>
      <c r="F336" s="256" t="s">
        <v>378</v>
      </c>
      <c r="G336" s="254"/>
      <c r="H336" s="254"/>
      <c r="I336" s="96"/>
      <c r="L336" s="32"/>
      <c r="M336" s="162"/>
      <c r="T336" s="56"/>
      <c r="AT336" s="17" t="s">
        <v>210</v>
      </c>
      <c r="AU336" s="17" t="s">
        <v>82</v>
      </c>
    </row>
    <row r="337" spans="2:65" s="1" customFormat="1" ht="146.25" x14ac:dyDescent="0.2">
      <c r="B337" s="32"/>
      <c r="C337" s="254"/>
      <c r="D337" s="255" t="s">
        <v>212</v>
      </c>
      <c r="E337" s="254"/>
      <c r="F337" s="257" t="s">
        <v>373</v>
      </c>
      <c r="G337" s="254"/>
      <c r="H337" s="254"/>
      <c r="I337" s="96"/>
      <c r="L337" s="32"/>
      <c r="M337" s="162"/>
      <c r="T337" s="56"/>
      <c r="AT337" s="17" t="s">
        <v>212</v>
      </c>
      <c r="AU337" s="17" t="s">
        <v>82</v>
      </c>
    </row>
    <row r="338" spans="2:65" s="12" customFormat="1" x14ac:dyDescent="0.2">
      <c r="B338" s="163"/>
      <c r="C338" s="258"/>
      <c r="D338" s="255" t="s">
        <v>214</v>
      </c>
      <c r="E338" s="259" t="s">
        <v>1</v>
      </c>
      <c r="F338" s="260" t="s">
        <v>215</v>
      </c>
      <c r="G338" s="258"/>
      <c r="H338" s="259" t="s">
        <v>1</v>
      </c>
      <c r="I338" s="165"/>
      <c r="L338" s="163"/>
      <c r="M338" s="166"/>
      <c r="T338" s="167"/>
      <c r="AT338" s="164" t="s">
        <v>214</v>
      </c>
      <c r="AU338" s="164" t="s">
        <v>82</v>
      </c>
      <c r="AV338" s="12" t="s">
        <v>80</v>
      </c>
      <c r="AW338" s="12" t="s">
        <v>30</v>
      </c>
      <c r="AX338" s="12" t="s">
        <v>73</v>
      </c>
      <c r="AY338" s="164" t="s">
        <v>201</v>
      </c>
    </row>
    <row r="339" spans="2:65" s="12" customFormat="1" x14ac:dyDescent="0.2">
      <c r="B339" s="163"/>
      <c r="C339" s="258"/>
      <c r="D339" s="255" t="s">
        <v>214</v>
      </c>
      <c r="E339" s="259" t="s">
        <v>1</v>
      </c>
      <c r="F339" s="260" t="s">
        <v>216</v>
      </c>
      <c r="G339" s="258"/>
      <c r="H339" s="259" t="s">
        <v>1</v>
      </c>
      <c r="I339" s="165"/>
      <c r="L339" s="163"/>
      <c r="M339" s="166"/>
      <c r="T339" s="167"/>
      <c r="AT339" s="164" t="s">
        <v>214</v>
      </c>
      <c r="AU339" s="164" t="s">
        <v>82</v>
      </c>
      <c r="AV339" s="12" t="s">
        <v>80</v>
      </c>
      <c r="AW339" s="12" t="s">
        <v>30</v>
      </c>
      <c r="AX339" s="12" t="s">
        <v>73</v>
      </c>
      <c r="AY339" s="164" t="s">
        <v>201</v>
      </c>
    </row>
    <row r="340" spans="2:65" s="12" customFormat="1" x14ac:dyDescent="0.2">
      <c r="B340" s="163"/>
      <c r="C340" s="258"/>
      <c r="D340" s="255" t="s">
        <v>214</v>
      </c>
      <c r="E340" s="259" t="s">
        <v>1</v>
      </c>
      <c r="F340" s="260" t="s">
        <v>362</v>
      </c>
      <c r="G340" s="258"/>
      <c r="H340" s="259" t="s">
        <v>1</v>
      </c>
      <c r="I340" s="165"/>
      <c r="L340" s="163"/>
      <c r="M340" s="166"/>
      <c r="T340" s="167"/>
      <c r="AT340" s="164" t="s">
        <v>214</v>
      </c>
      <c r="AU340" s="164" t="s">
        <v>82</v>
      </c>
      <c r="AV340" s="12" t="s">
        <v>80</v>
      </c>
      <c r="AW340" s="12" t="s">
        <v>30</v>
      </c>
      <c r="AX340" s="12" t="s">
        <v>73</v>
      </c>
      <c r="AY340" s="164" t="s">
        <v>201</v>
      </c>
    </row>
    <row r="341" spans="2:65" s="12" customFormat="1" ht="22.5" x14ac:dyDescent="0.2">
      <c r="B341" s="163"/>
      <c r="C341" s="258"/>
      <c r="D341" s="255" t="s">
        <v>214</v>
      </c>
      <c r="E341" s="259" t="s">
        <v>1</v>
      </c>
      <c r="F341" s="260" t="s">
        <v>359</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272</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1257</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809</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1261</v>
      </c>
      <c r="G345" s="258"/>
      <c r="H345" s="259" t="s">
        <v>1</v>
      </c>
      <c r="I345" s="165"/>
      <c r="L345" s="163"/>
      <c r="M345" s="166"/>
      <c r="T345" s="167"/>
      <c r="AT345" s="164" t="s">
        <v>214</v>
      </c>
      <c r="AU345" s="164" t="s">
        <v>82</v>
      </c>
      <c r="AV345" s="12" t="s">
        <v>80</v>
      </c>
      <c r="AW345" s="12" t="s">
        <v>30</v>
      </c>
      <c r="AX345" s="12" t="s">
        <v>73</v>
      </c>
      <c r="AY345" s="164" t="s">
        <v>201</v>
      </c>
    </row>
    <row r="346" spans="2:65" s="13" customFormat="1" x14ac:dyDescent="0.2">
      <c r="B346" s="168"/>
      <c r="C346" s="261"/>
      <c r="D346" s="255" t="s">
        <v>214</v>
      </c>
      <c r="E346" s="262" t="s">
        <v>1</v>
      </c>
      <c r="F346" s="263" t="s">
        <v>1278</v>
      </c>
      <c r="G346" s="261"/>
      <c r="H346" s="264">
        <v>94.503</v>
      </c>
      <c r="I346" s="170"/>
      <c r="L346" s="168"/>
      <c r="M346" s="171"/>
      <c r="T346" s="172"/>
      <c r="AT346" s="169" t="s">
        <v>214</v>
      </c>
      <c r="AU346" s="169" t="s">
        <v>82</v>
      </c>
      <c r="AV346" s="13" t="s">
        <v>82</v>
      </c>
      <c r="AW346" s="13" t="s">
        <v>30</v>
      </c>
      <c r="AX346" s="13" t="s">
        <v>73</v>
      </c>
      <c r="AY346" s="169" t="s">
        <v>201</v>
      </c>
    </row>
    <row r="347" spans="2:65" s="12" customFormat="1" x14ac:dyDescent="0.2">
      <c r="B347" s="163"/>
      <c r="C347" s="258"/>
      <c r="D347" s="255" t="s">
        <v>214</v>
      </c>
      <c r="E347" s="259" t="s">
        <v>1</v>
      </c>
      <c r="F347" s="260" t="s">
        <v>1263</v>
      </c>
      <c r="G347" s="258"/>
      <c r="H347" s="259" t="s">
        <v>1</v>
      </c>
      <c r="I347" s="165"/>
      <c r="L347" s="163"/>
      <c r="M347" s="166"/>
      <c r="T347" s="167"/>
      <c r="AT347" s="164" t="s">
        <v>214</v>
      </c>
      <c r="AU347" s="164" t="s">
        <v>82</v>
      </c>
      <c r="AV347" s="12" t="s">
        <v>80</v>
      </c>
      <c r="AW347" s="12" t="s">
        <v>30</v>
      </c>
      <c r="AX347" s="12" t="s">
        <v>73</v>
      </c>
      <c r="AY347" s="164" t="s">
        <v>201</v>
      </c>
    </row>
    <row r="348" spans="2:65" s="13" customFormat="1" x14ac:dyDescent="0.2">
      <c r="B348" s="168"/>
      <c r="C348" s="261"/>
      <c r="D348" s="255" t="s">
        <v>214</v>
      </c>
      <c r="E348" s="262" t="s">
        <v>1</v>
      </c>
      <c r="F348" s="263" t="s">
        <v>1279</v>
      </c>
      <c r="G348" s="261"/>
      <c r="H348" s="264">
        <v>2.4129999999999998</v>
      </c>
      <c r="I348" s="170"/>
      <c r="L348" s="168"/>
      <c r="M348" s="171"/>
      <c r="T348" s="172"/>
      <c r="AT348" s="169" t="s">
        <v>214</v>
      </c>
      <c r="AU348" s="169" t="s">
        <v>82</v>
      </c>
      <c r="AV348" s="13" t="s">
        <v>82</v>
      </c>
      <c r="AW348" s="13" t="s">
        <v>30</v>
      </c>
      <c r="AX348" s="13" t="s">
        <v>73</v>
      </c>
      <c r="AY348" s="169" t="s">
        <v>201</v>
      </c>
    </row>
    <row r="349" spans="2:65" s="14" customFormat="1" x14ac:dyDescent="0.2">
      <c r="B349" s="173"/>
      <c r="C349" s="265"/>
      <c r="D349" s="255" t="s">
        <v>214</v>
      </c>
      <c r="E349" s="266" t="s">
        <v>1</v>
      </c>
      <c r="F349" s="267" t="s">
        <v>221</v>
      </c>
      <c r="G349" s="265"/>
      <c r="H349" s="268">
        <v>96.915999999999997</v>
      </c>
      <c r="I349" s="175"/>
      <c r="L349" s="173"/>
      <c r="M349" s="176"/>
      <c r="T349" s="177"/>
      <c r="AT349" s="174" t="s">
        <v>214</v>
      </c>
      <c r="AU349" s="174" t="s">
        <v>82</v>
      </c>
      <c r="AV349" s="14" t="s">
        <v>208</v>
      </c>
      <c r="AW349" s="14" t="s">
        <v>30</v>
      </c>
      <c r="AX349" s="14" t="s">
        <v>80</v>
      </c>
      <c r="AY349" s="174" t="s">
        <v>201</v>
      </c>
    </row>
    <row r="350" spans="2:65" s="1" customFormat="1" ht="16.5" customHeight="1" x14ac:dyDescent="0.2">
      <c r="B350" s="152"/>
      <c r="C350" s="249" t="s">
        <v>339</v>
      </c>
      <c r="D350" s="249" t="s">
        <v>203</v>
      </c>
      <c r="E350" s="250" t="s">
        <v>375</v>
      </c>
      <c r="F350" s="251" t="s">
        <v>376</v>
      </c>
      <c r="G350" s="252" t="s">
        <v>278</v>
      </c>
      <c r="H350" s="253">
        <v>54.48</v>
      </c>
      <c r="I350" s="154"/>
      <c r="J350" s="155">
        <f>ROUND(I350*H350,2)</f>
        <v>0</v>
      </c>
      <c r="K350" s="153" t="s">
        <v>207</v>
      </c>
      <c r="L350" s="32"/>
      <c r="M350" s="156" t="s">
        <v>1</v>
      </c>
      <c r="N350" s="157" t="s">
        <v>38</v>
      </c>
      <c r="P350" s="158">
        <f>O350*H350</f>
        <v>0</v>
      </c>
      <c r="Q350" s="158">
        <v>0</v>
      </c>
      <c r="R350" s="158">
        <f>Q350*H350</f>
        <v>0</v>
      </c>
      <c r="S350" s="158">
        <v>0</v>
      </c>
      <c r="T350" s="159">
        <f>S350*H350</f>
        <v>0</v>
      </c>
      <c r="AR350" s="160" t="s">
        <v>208</v>
      </c>
      <c r="AT350" s="160" t="s">
        <v>203</v>
      </c>
      <c r="AU350" s="160" t="s">
        <v>82</v>
      </c>
      <c r="AY350" s="17" t="s">
        <v>201</v>
      </c>
      <c r="BE350" s="161">
        <f>IF(N350="základní",J350,0)</f>
        <v>0</v>
      </c>
      <c r="BF350" s="161">
        <f>IF(N350="snížená",J350,0)</f>
        <v>0</v>
      </c>
      <c r="BG350" s="161">
        <f>IF(N350="zákl. přenesená",J350,0)</f>
        <v>0</v>
      </c>
      <c r="BH350" s="161">
        <f>IF(N350="sníž. přenesená",J350,0)</f>
        <v>0</v>
      </c>
      <c r="BI350" s="161">
        <f>IF(N350="nulová",J350,0)</f>
        <v>0</v>
      </c>
      <c r="BJ350" s="17" t="s">
        <v>80</v>
      </c>
      <c r="BK350" s="161">
        <f>ROUND(I350*H350,2)</f>
        <v>0</v>
      </c>
      <c r="BL350" s="17" t="s">
        <v>208</v>
      </c>
      <c r="BM350" s="160" t="s">
        <v>1285</v>
      </c>
    </row>
    <row r="351" spans="2:65" s="1" customFormat="1" ht="19.5" x14ac:dyDescent="0.2">
      <c r="B351" s="32"/>
      <c r="C351" s="254"/>
      <c r="D351" s="255" t="s">
        <v>210</v>
      </c>
      <c r="E351" s="254"/>
      <c r="F351" s="256" t="s">
        <v>378</v>
      </c>
      <c r="G351" s="254"/>
      <c r="H351" s="254"/>
      <c r="I351" s="96"/>
      <c r="L351" s="32"/>
      <c r="M351" s="162"/>
      <c r="T351" s="56"/>
      <c r="AT351" s="17" t="s">
        <v>210</v>
      </c>
      <c r="AU351" s="17" t="s">
        <v>82</v>
      </c>
    </row>
    <row r="352" spans="2:65" s="1" customFormat="1" ht="146.25" x14ac:dyDescent="0.2">
      <c r="B352" s="32"/>
      <c r="C352" s="254"/>
      <c r="D352" s="255" t="s">
        <v>212</v>
      </c>
      <c r="E352" s="254"/>
      <c r="F352" s="257" t="s">
        <v>373</v>
      </c>
      <c r="G352" s="254"/>
      <c r="H352" s="254"/>
      <c r="I352" s="96"/>
      <c r="L352" s="32"/>
      <c r="M352" s="162"/>
      <c r="T352" s="56"/>
      <c r="AT352" s="17" t="s">
        <v>212</v>
      </c>
      <c r="AU352" s="17" t="s">
        <v>82</v>
      </c>
    </row>
    <row r="353" spans="2:65" s="12" customFormat="1" x14ac:dyDescent="0.2">
      <c r="B353" s="163"/>
      <c r="C353" s="258"/>
      <c r="D353" s="255" t="s">
        <v>214</v>
      </c>
      <c r="E353" s="259" t="s">
        <v>1</v>
      </c>
      <c r="F353" s="260" t="s">
        <v>215</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216</v>
      </c>
      <c r="G354" s="258"/>
      <c r="H354" s="259" t="s">
        <v>1</v>
      </c>
      <c r="I354" s="165"/>
      <c r="L354" s="163"/>
      <c r="M354" s="166"/>
      <c r="T354" s="167"/>
      <c r="AT354" s="164" t="s">
        <v>214</v>
      </c>
      <c r="AU354" s="164" t="s">
        <v>82</v>
      </c>
      <c r="AV354" s="12" t="s">
        <v>80</v>
      </c>
      <c r="AW354" s="12" t="s">
        <v>30</v>
      </c>
      <c r="AX354" s="12" t="s">
        <v>73</v>
      </c>
      <c r="AY354" s="164" t="s">
        <v>201</v>
      </c>
    </row>
    <row r="355" spans="2:65" s="12" customFormat="1" x14ac:dyDescent="0.2">
      <c r="B355" s="163"/>
      <c r="C355" s="258"/>
      <c r="D355" s="255" t="s">
        <v>214</v>
      </c>
      <c r="E355" s="259" t="s">
        <v>1</v>
      </c>
      <c r="F355" s="260" t="s">
        <v>839</v>
      </c>
      <c r="G355" s="258"/>
      <c r="H355" s="259" t="s">
        <v>1</v>
      </c>
      <c r="I355" s="165"/>
      <c r="L355" s="163"/>
      <c r="M355" s="166"/>
      <c r="T355" s="167"/>
      <c r="AT355" s="164" t="s">
        <v>214</v>
      </c>
      <c r="AU355" s="164" t="s">
        <v>82</v>
      </c>
      <c r="AV355" s="12" t="s">
        <v>80</v>
      </c>
      <c r="AW355" s="12" t="s">
        <v>30</v>
      </c>
      <c r="AX355" s="12" t="s">
        <v>73</v>
      </c>
      <c r="AY355" s="164" t="s">
        <v>201</v>
      </c>
    </row>
    <row r="356" spans="2:65" s="12" customFormat="1" ht="22.5" x14ac:dyDescent="0.2">
      <c r="B356" s="163"/>
      <c r="C356" s="258"/>
      <c r="D356" s="255" t="s">
        <v>214</v>
      </c>
      <c r="E356" s="259" t="s">
        <v>1</v>
      </c>
      <c r="F356" s="260" t="s">
        <v>736</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272</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1257</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1084</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809</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1261</v>
      </c>
      <c r="G361" s="258"/>
      <c r="H361" s="259" t="s">
        <v>1</v>
      </c>
      <c r="I361" s="165"/>
      <c r="L361" s="163"/>
      <c r="M361" s="166"/>
      <c r="T361" s="167"/>
      <c r="AT361" s="164" t="s">
        <v>214</v>
      </c>
      <c r="AU361" s="164" t="s">
        <v>82</v>
      </c>
      <c r="AV361" s="12" t="s">
        <v>80</v>
      </c>
      <c r="AW361" s="12" t="s">
        <v>30</v>
      </c>
      <c r="AX361" s="12" t="s">
        <v>73</v>
      </c>
      <c r="AY361" s="164" t="s">
        <v>201</v>
      </c>
    </row>
    <row r="362" spans="2:65" s="13" customFormat="1" x14ac:dyDescent="0.2">
      <c r="B362" s="168"/>
      <c r="C362" s="261"/>
      <c r="D362" s="255" t="s">
        <v>214</v>
      </c>
      <c r="E362" s="262" t="s">
        <v>1</v>
      </c>
      <c r="F362" s="263" t="s">
        <v>1281</v>
      </c>
      <c r="G362" s="261"/>
      <c r="H362" s="264">
        <v>53.366</v>
      </c>
      <c r="I362" s="170"/>
      <c r="L362" s="168"/>
      <c r="M362" s="171"/>
      <c r="T362" s="172"/>
      <c r="AT362" s="169" t="s">
        <v>214</v>
      </c>
      <c r="AU362" s="169" t="s">
        <v>82</v>
      </c>
      <c r="AV362" s="13" t="s">
        <v>82</v>
      </c>
      <c r="AW362" s="13" t="s">
        <v>30</v>
      </c>
      <c r="AX362" s="13" t="s">
        <v>73</v>
      </c>
      <c r="AY362" s="169" t="s">
        <v>201</v>
      </c>
    </row>
    <row r="363" spans="2:65" s="12" customFormat="1" x14ac:dyDescent="0.2">
      <c r="B363" s="163"/>
      <c r="C363" s="258"/>
      <c r="D363" s="255" t="s">
        <v>214</v>
      </c>
      <c r="E363" s="259" t="s">
        <v>1</v>
      </c>
      <c r="F363" s="260" t="s">
        <v>1263</v>
      </c>
      <c r="G363" s="258"/>
      <c r="H363" s="259" t="s">
        <v>1</v>
      </c>
      <c r="I363" s="165"/>
      <c r="L363" s="163"/>
      <c r="M363" s="166"/>
      <c r="T363" s="167"/>
      <c r="AT363" s="164" t="s">
        <v>214</v>
      </c>
      <c r="AU363" s="164" t="s">
        <v>82</v>
      </c>
      <c r="AV363" s="12" t="s">
        <v>80</v>
      </c>
      <c r="AW363" s="12" t="s">
        <v>30</v>
      </c>
      <c r="AX363" s="12" t="s">
        <v>73</v>
      </c>
      <c r="AY363" s="164" t="s">
        <v>201</v>
      </c>
    </row>
    <row r="364" spans="2:65" s="13" customFormat="1" x14ac:dyDescent="0.2">
      <c r="B364" s="168"/>
      <c r="C364" s="261"/>
      <c r="D364" s="255" t="s">
        <v>214</v>
      </c>
      <c r="E364" s="262" t="s">
        <v>1</v>
      </c>
      <c r="F364" s="263" t="s">
        <v>1282</v>
      </c>
      <c r="G364" s="261"/>
      <c r="H364" s="264">
        <v>1.1140000000000001</v>
      </c>
      <c r="I364" s="170"/>
      <c r="L364" s="168"/>
      <c r="M364" s="171"/>
      <c r="T364" s="172"/>
      <c r="AT364" s="169" t="s">
        <v>214</v>
      </c>
      <c r="AU364" s="169" t="s">
        <v>82</v>
      </c>
      <c r="AV364" s="13" t="s">
        <v>82</v>
      </c>
      <c r="AW364" s="13" t="s">
        <v>30</v>
      </c>
      <c r="AX364" s="13" t="s">
        <v>73</v>
      </c>
      <c r="AY364" s="169" t="s">
        <v>201</v>
      </c>
    </row>
    <row r="365" spans="2:65" s="14" customFormat="1" x14ac:dyDescent="0.2">
      <c r="B365" s="173"/>
      <c r="C365" s="265"/>
      <c r="D365" s="255" t="s">
        <v>214</v>
      </c>
      <c r="E365" s="266" t="s">
        <v>1</v>
      </c>
      <c r="F365" s="267" t="s">
        <v>221</v>
      </c>
      <c r="G365" s="265"/>
      <c r="H365" s="268">
        <v>54.48</v>
      </c>
      <c r="I365" s="175"/>
      <c r="L365" s="173"/>
      <c r="M365" s="176"/>
      <c r="T365" s="177"/>
      <c r="AT365" s="174" t="s">
        <v>214</v>
      </c>
      <c r="AU365" s="174" t="s">
        <v>82</v>
      </c>
      <c r="AV365" s="14" t="s">
        <v>208</v>
      </c>
      <c r="AW365" s="14" t="s">
        <v>30</v>
      </c>
      <c r="AX365" s="14" t="s">
        <v>80</v>
      </c>
      <c r="AY365" s="174" t="s">
        <v>201</v>
      </c>
    </row>
    <row r="366" spans="2:65" s="1" customFormat="1" ht="16.5" customHeight="1" x14ac:dyDescent="0.2">
      <c r="B366" s="152"/>
      <c r="C366" s="249" t="s">
        <v>344</v>
      </c>
      <c r="D366" s="249" t="s">
        <v>203</v>
      </c>
      <c r="E366" s="250" t="s">
        <v>382</v>
      </c>
      <c r="F366" s="251" t="s">
        <v>383</v>
      </c>
      <c r="G366" s="252" t="s">
        <v>278</v>
      </c>
      <c r="H366" s="253">
        <v>151.39599999999999</v>
      </c>
      <c r="I366" s="154"/>
      <c r="J366" s="155">
        <f>ROUND(I366*H366,2)</f>
        <v>0</v>
      </c>
      <c r="K366" s="153" t="s">
        <v>207</v>
      </c>
      <c r="L366" s="32"/>
      <c r="M366" s="156" t="s">
        <v>1</v>
      </c>
      <c r="N366" s="157" t="s">
        <v>38</v>
      </c>
      <c r="P366" s="158">
        <f>O366*H366</f>
        <v>0</v>
      </c>
      <c r="Q366" s="158">
        <v>0</v>
      </c>
      <c r="R366" s="158">
        <f>Q366*H366</f>
        <v>0</v>
      </c>
      <c r="S366" s="158">
        <v>0</v>
      </c>
      <c r="T366" s="159">
        <f>S366*H366</f>
        <v>0</v>
      </c>
      <c r="AR366" s="160" t="s">
        <v>208</v>
      </c>
      <c r="AT366" s="160" t="s">
        <v>203</v>
      </c>
      <c r="AU366" s="160" t="s">
        <v>82</v>
      </c>
      <c r="AY366" s="17" t="s">
        <v>201</v>
      </c>
      <c r="BE366" s="161">
        <f>IF(N366="základní",J366,0)</f>
        <v>0</v>
      </c>
      <c r="BF366" s="161">
        <f>IF(N366="snížená",J366,0)</f>
        <v>0</v>
      </c>
      <c r="BG366" s="161">
        <f>IF(N366="zákl. přenesená",J366,0)</f>
        <v>0</v>
      </c>
      <c r="BH366" s="161">
        <f>IF(N366="sníž. přenesená",J366,0)</f>
        <v>0</v>
      </c>
      <c r="BI366" s="161">
        <f>IF(N366="nulová",J366,0)</f>
        <v>0</v>
      </c>
      <c r="BJ366" s="17" t="s">
        <v>80</v>
      </c>
      <c r="BK366" s="161">
        <f>ROUND(I366*H366,2)</f>
        <v>0</v>
      </c>
      <c r="BL366" s="17" t="s">
        <v>208</v>
      </c>
      <c r="BM366" s="160" t="s">
        <v>1286</v>
      </c>
    </row>
    <row r="367" spans="2:65" s="1" customFormat="1" x14ac:dyDescent="0.2">
      <c r="B367" s="32"/>
      <c r="C367" s="254"/>
      <c r="D367" s="255" t="s">
        <v>210</v>
      </c>
      <c r="E367" s="254"/>
      <c r="F367" s="256" t="s">
        <v>385</v>
      </c>
      <c r="G367" s="254"/>
      <c r="H367" s="254"/>
      <c r="I367" s="96"/>
      <c r="L367" s="32"/>
      <c r="M367" s="162"/>
      <c r="T367" s="56"/>
      <c r="AT367" s="17" t="s">
        <v>210</v>
      </c>
      <c r="AU367" s="17" t="s">
        <v>82</v>
      </c>
    </row>
    <row r="368" spans="2:65" s="1" customFormat="1" ht="282.75" x14ac:dyDescent="0.2">
      <c r="B368" s="32"/>
      <c r="C368" s="254"/>
      <c r="D368" s="255" t="s">
        <v>212</v>
      </c>
      <c r="E368" s="254"/>
      <c r="F368" s="257" t="s">
        <v>386</v>
      </c>
      <c r="G368" s="254"/>
      <c r="H368" s="254"/>
      <c r="I368" s="96"/>
      <c r="L368" s="32"/>
      <c r="M368" s="162"/>
      <c r="T368" s="56"/>
      <c r="AT368" s="17" t="s">
        <v>212</v>
      </c>
      <c r="AU368" s="17" t="s">
        <v>82</v>
      </c>
    </row>
    <row r="369" spans="2:65" s="12" customFormat="1" x14ac:dyDescent="0.2">
      <c r="B369" s="163"/>
      <c r="C369" s="258"/>
      <c r="D369" s="255" t="s">
        <v>214</v>
      </c>
      <c r="E369" s="259" t="s">
        <v>1</v>
      </c>
      <c r="F369" s="260" t="s">
        <v>215</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216</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358</v>
      </c>
      <c r="G371" s="258"/>
      <c r="H371" s="259" t="s">
        <v>1</v>
      </c>
      <c r="I371" s="165"/>
      <c r="L371" s="163"/>
      <c r="M371" s="166"/>
      <c r="T371" s="167"/>
      <c r="AT371" s="164" t="s">
        <v>214</v>
      </c>
      <c r="AU371" s="164" t="s">
        <v>82</v>
      </c>
      <c r="AV371" s="12" t="s">
        <v>80</v>
      </c>
      <c r="AW371" s="12" t="s">
        <v>30</v>
      </c>
      <c r="AX371" s="12" t="s">
        <v>73</v>
      </c>
      <c r="AY371" s="164" t="s">
        <v>201</v>
      </c>
    </row>
    <row r="372" spans="2:65" s="12" customFormat="1" ht="22.5" x14ac:dyDescent="0.2">
      <c r="B372" s="163"/>
      <c r="C372" s="258"/>
      <c r="D372" s="255" t="s">
        <v>214</v>
      </c>
      <c r="E372" s="259" t="s">
        <v>1</v>
      </c>
      <c r="F372" s="260" t="s">
        <v>359</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272</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1257</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1084</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809</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1261</v>
      </c>
      <c r="G377" s="258"/>
      <c r="H377" s="259" t="s">
        <v>1</v>
      </c>
      <c r="I377" s="165"/>
      <c r="L377" s="163"/>
      <c r="M377" s="166"/>
      <c r="T377" s="167"/>
      <c r="AT377" s="164" t="s">
        <v>214</v>
      </c>
      <c r="AU377" s="164" t="s">
        <v>82</v>
      </c>
      <c r="AV377" s="12" t="s">
        <v>80</v>
      </c>
      <c r="AW377" s="12" t="s">
        <v>30</v>
      </c>
      <c r="AX377" s="12" t="s">
        <v>73</v>
      </c>
      <c r="AY377" s="164" t="s">
        <v>201</v>
      </c>
    </row>
    <row r="378" spans="2:65" s="13" customFormat="1" x14ac:dyDescent="0.2">
      <c r="B378" s="168"/>
      <c r="C378" s="261"/>
      <c r="D378" s="255" t="s">
        <v>214</v>
      </c>
      <c r="E378" s="262" t="s">
        <v>1</v>
      </c>
      <c r="F378" s="263" t="s">
        <v>1274</v>
      </c>
      <c r="G378" s="261"/>
      <c r="H378" s="264">
        <v>147.869</v>
      </c>
      <c r="I378" s="170"/>
      <c r="L378" s="168"/>
      <c r="M378" s="171"/>
      <c r="T378" s="172"/>
      <c r="AT378" s="169" t="s">
        <v>214</v>
      </c>
      <c r="AU378" s="169" t="s">
        <v>82</v>
      </c>
      <c r="AV378" s="13" t="s">
        <v>82</v>
      </c>
      <c r="AW378" s="13" t="s">
        <v>30</v>
      </c>
      <c r="AX378" s="13" t="s">
        <v>73</v>
      </c>
      <c r="AY378" s="169" t="s">
        <v>201</v>
      </c>
    </row>
    <row r="379" spans="2:65" s="12" customFormat="1" x14ac:dyDescent="0.2">
      <c r="B379" s="163"/>
      <c r="C379" s="258"/>
      <c r="D379" s="255" t="s">
        <v>214</v>
      </c>
      <c r="E379" s="259" t="s">
        <v>1</v>
      </c>
      <c r="F379" s="260" t="s">
        <v>1263</v>
      </c>
      <c r="G379" s="258"/>
      <c r="H379" s="259" t="s">
        <v>1</v>
      </c>
      <c r="I379" s="165"/>
      <c r="L379" s="163"/>
      <c r="M379" s="166"/>
      <c r="T379" s="167"/>
      <c r="AT379" s="164" t="s">
        <v>214</v>
      </c>
      <c r="AU379" s="164" t="s">
        <v>82</v>
      </c>
      <c r="AV379" s="12" t="s">
        <v>80</v>
      </c>
      <c r="AW379" s="12" t="s">
        <v>30</v>
      </c>
      <c r="AX379" s="12" t="s">
        <v>73</v>
      </c>
      <c r="AY379" s="164" t="s">
        <v>201</v>
      </c>
    </row>
    <row r="380" spans="2:65" s="13" customFormat="1" x14ac:dyDescent="0.2">
      <c r="B380" s="168"/>
      <c r="C380" s="261"/>
      <c r="D380" s="255" t="s">
        <v>214</v>
      </c>
      <c r="E380" s="262" t="s">
        <v>1</v>
      </c>
      <c r="F380" s="263" t="s">
        <v>1275</v>
      </c>
      <c r="G380" s="261"/>
      <c r="H380" s="264">
        <v>3.5270000000000001</v>
      </c>
      <c r="I380" s="170"/>
      <c r="L380" s="168"/>
      <c r="M380" s="171"/>
      <c r="T380" s="172"/>
      <c r="AT380" s="169" t="s">
        <v>214</v>
      </c>
      <c r="AU380" s="169" t="s">
        <v>82</v>
      </c>
      <c r="AV380" s="13" t="s">
        <v>82</v>
      </c>
      <c r="AW380" s="13" t="s">
        <v>30</v>
      </c>
      <c r="AX380" s="13" t="s">
        <v>73</v>
      </c>
      <c r="AY380" s="169" t="s">
        <v>201</v>
      </c>
    </row>
    <row r="381" spans="2:65" s="14" customFormat="1" x14ac:dyDescent="0.2">
      <c r="B381" s="173"/>
      <c r="C381" s="265"/>
      <c r="D381" s="255" t="s">
        <v>214</v>
      </c>
      <c r="E381" s="266" t="s">
        <v>1</v>
      </c>
      <c r="F381" s="267" t="s">
        <v>221</v>
      </c>
      <c r="G381" s="265"/>
      <c r="H381" s="268">
        <v>151.39599999999999</v>
      </c>
      <c r="I381" s="175"/>
      <c r="L381" s="173"/>
      <c r="M381" s="176"/>
      <c r="T381" s="177"/>
      <c r="AT381" s="174" t="s">
        <v>214</v>
      </c>
      <c r="AU381" s="174" t="s">
        <v>82</v>
      </c>
      <c r="AV381" s="14" t="s">
        <v>208</v>
      </c>
      <c r="AW381" s="14" t="s">
        <v>30</v>
      </c>
      <c r="AX381" s="14" t="s">
        <v>80</v>
      </c>
      <c r="AY381" s="174" t="s">
        <v>201</v>
      </c>
    </row>
    <row r="382" spans="2:65" s="1" customFormat="1" ht="16.5" customHeight="1" x14ac:dyDescent="0.2">
      <c r="B382" s="152"/>
      <c r="C382" s="249" t="s">
        <v>352</v>
      </c>
      <c r="D382" s="249" t="s">
        <v>203</v>
      </c>
      <c r="E382" s="250" t="s">
        <v>382</v>
      </c>
      <c r="F382" s="251" t="s">
        <v>383</v>
      </c>
      <c r="G382" s="252" t="s">
        <v>278</v>
      </c>
      <c r="H382" s="253">
        <v>54.48</v>
      </c>
      <c r="I382" s="154"/>
      <c r="J382" s="155">
        <f>ROUND(I382*H382,2)</f>
        <v>0</v>
      </c>
      <c r="K382" s="153" t="s">
        <v>207</v>
      </c>
      <c r="L382" s="32"/>
      <c r="M382" s="156" t="s">
        <v>1</v>
      </c>
      <c r="N382" s="157" t="s">
        <v>38</v>
      </c>
      <c r="P382" s="158">
        <f>O382*H382</f>
        <v>0</v>
      </c>
      <c r="Q382" s="158">
        <v>0</v>
      </c>
      <c r="R382" s="158">
        <f>Q382*H382</f>
        <v>0</v>
      </c>
      <c r="S382" s="158">
        <v>0</v>
      </c>
      <c r="T382" s="159">
        <f>S382*H382</f>
        <v>0</v>
      </c>
      <c r="AR382" s="160" t="s">
        <v>208</v>
      </c>
      <c r="AT382" s="160" t="s">
        <v>203</v>
      </c>
      <c r="AU382" s="160" t="s">
        <v>82</v>
      </c>
      <c r="AY382" s="17" t="s">
        <v>201</v>
      </c>
      <c r="BE382" s="161">
        <f>IF(N382="základní",J382,0)</f>
        <v>0</v>
      </c>
      <c r="BF382" s="161">
        <f>IF(N382="snížená",J382,0)</f>
        <v>0</v>
      </c>
      <c r="BG382" s="161">
        <f>IF(N382="zákl. přenesená",J382,0)</f>
        <v>0</v>
      </c>
      <c r="BH382" s="161">
        <f>IF(N382="sníž. přenesená",J382,0)</f>
        <v>0</v>
      </c>
      <c r="BI382" s="161">
        <f>IF(N382="nulová",J382,0)</f>
        <v>0</v>
      </c>
      <c r="BJ382" s="17" t="s">
        <v>80</v>
      </c>
      <c r="BK382" s="161">
        <f>ROUND(I382*H382,2)</f>
        <v>0</v>
      </c>
      <c r="BL382" s="17" t="s">
        <v>208</v>
      </c>
      <c r="BM382" s="160" t="s">
        <v>1287</v>
      </c>
    </row>
    <row r="383" spans="2:65" s="1" customFormat="1" x14ac:dyDescent="0.2">
      <c r="B383" s="32"/>
      <c r="C383" s="254"/>
      <c r="D383" s="255" t="s">
        <v>210</v>
      </c>
      <c r="E383" s="254"/>
      <c r="F383" s="256" t="s">
        <v>385</v>
      </c>
      <c r="G383" s="254"/>
      <c r="H383" s="254"/>
      <c r="I383" s="96"/>
      <c r="L383" s="32"/>
      <c r="M383" s="162"/>
      <c r="T383" s="56"/>
      <c r="AT383" s="17" t="s">
        <v>210</v>
      </c>
      <c r="AU383" s="17" t="s">
        <v>82</v>
      </c>
    </row>
    <row r="384" spans="2:65" s="1" customFormat="1" ht="282.75" x14ac:dyDescent="0.2">
      <c r="B384" s="32"/>
      <c r="C384" s="254"/>
      <c r="D384" s="255" t="s">
        <v>212</v>
      </c>
      <c r="E384" s="254"/>
      <c r="F384" s="257" t="s">
        <v>386</v>
      </c>
      <c r="G384" s="254"/>
      <c r="H384" s="254"/>
      <c r="I384" s="96"/>
      <c r="L384" s="32"/>
      <c r="M384" s="162"/>
      <c r="T384" s="56"/>
      <c r="AT384" s="17" t="s">
        <v>212</v>
      </c>
      <c r="AU384" s="17" t="s">
        <v>82</v>
      </c>
    </row>
    <row r="385" spans="2:65" s="12" customFormat="1" x14ac:dyDescent="0.2">
      <c r="B385" s="163"/>
      <c r="C385" s="258"/>
      <c r="D385" s="255" t="s">
        <v>214</v>
      </c>
      <c r="E385" s="259" t="s">
        <v>1</v>
      </c>
      <c r="F385" s="260" t="s">
        <v>215</v>
      </c>
      <c r="G385" s="258"/>
      <c r="H385" s="259" t="s">
        <v>1</v>
      </c>
      <c r="I385" s="165"/>
      <c r="L385" s="163"/>
      <c r="M385" s="166"/>
      <c r="T385" s="167"/>
      <c r="AT385" s="164" t="s">
        <v>214</v>
      </c>
      <c r="AU385" s="164" t="s">
        <v>82</v>
      </c>
      <c r="AV385" s="12" t="s">
        <v>80</v>
      </c>
      <c r="AW385" s="12" t="s">
        <v>30</v>
      </c>
      <c r="AX385" s="12" t="s">
        <v>73</v>
      </c>
      <c r="AY385" s="164" t="s">
        <v>201</v>
      </c>
    </row>
    <row r="386" spans="2:65" s="12" customFormat="1" x14ac:dyDescent="0.2">
      <c r="B386" s="163"/>
      <c r="C386" s="258"/>
      <c r="D386" s="255" t="s">
        <v>214</v>
      </c>
      <c r="E386" s="259" t="s">
        <v>1</v>
      </c>
      <c r="F386" s="260" t="s">
        <v>216</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839</v>
      </c>
      <c r="G387" s="258"/>
      <c r="H387" s="259" t="s">
        <v>1</v>
      </c>
      <c r="I387" s="165"/>
      <c r="L387" s="163"/>
      <c r="M387" s="166"/>
      <c r="T387" s="167"/>
      <c r="AT387" s="164" t="s">
        <v>214</v>
      </c>
      <c r="AU387" s="164" t="s">
        <v>82</v>
      </c>
      <c r="AV387" s="12" t="s">
        <v>80</v>
      </c>
      <c r="AW387" s="12" t="s">
        <v>30</v>
      </c>
      <c r="AX387" s="12" t="s">
        <v>73</v>
      </c>
      <c r="AY387" s="164" t="s">
        <v>201</v>
      </c>
    </row>
    <row r="388" spans="2:65" s="12" customFormat="1" ht="22.5" x14ac:dyDescent="0.2">
      <c r="B388" s="163"/>
      <c r="C388" s="258"/>
      <c r="D388" s="255" t="s">
        <v>214</v>
      </c>
      <c r="E388" s="259" t="s">
        <v>1</v>
      </c>
      <c r="F388" s="260" t="s">
        <v>736</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272</v>
      </c>
      <c r="G389" s="258"/>
      <c r="H389" s="259" t="s">
        <v>1</v>
      </c>
      <c r="I389" s="165"/>
      <c r="L389" s="163"/>
      <c r="M389" s="166"/>
      <c r="T389" s="167"/>
      <c r="AT389" s="164" t="s">
        <v>214</v>
      </c>
      <c r="AU389" s="164" t="s">
        <v>82</v>
      </c>
      <c r="AV389" s="12" t="s">
        <v>80</v>
      </c>
      <c r="AW389" s="12" t="s">
        <v>30</v>
      </c>
      <c r="AX389" s="12" t="s">
        <v>73</v>
      </c>
      <c r="AY389" s="164" t="s">
        <v>201</v>
      </c>
    </row>
    <row r="390" spans="2:65" s="12" customFormat="1" x14ac:dyDescent="0.2">
      <c r="B390" s="163"/>
      <c r="C390" s="258"/>
      <c r="D390" s="255" t="s">
        <v>214</v>
      </c>
      <c r="E390" s="259" t="s">
        <v>1</v>
      </c>
      <c r="F390" s="260" t="s">
        <v>1257</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1084</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809</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1261</v>
      </c>
      <c r="G393" s="258"/>
      <c r="H393" s="259" t="s">
        <v>1</v>
      </c>
      <c r="I393" s="165"/>
      <c r="L393" s="163"/>
      <c r="M393" s="166"/>
      <c r="T393" s="167"/>
      <c r="AT393" s="164" t="s">
        <v>214</v>
      </c>
      <c r="AU393" s="164" t="s">
        <v>82</v>
      </c>
      <c r="AV393" s="12" t="s">
        <v>80</v>
      </c>
      <c r="AW393" s="12" t="s">
        <v>30</v>
      </c>
      <c r="AX393" s="12" t="s">
        <v>73</v>
      </c>
      <c r="AY393" s="164" t="s">
        <v>201</v>
      </c>
    </row>
    <row r="394" spans="2:65" s="13" customFormat="1" x14ac:dyDescent="0.2">
      <c r="B394" s="168"/>
      <c r="C394" s="261"/>
      <c r="D394" s="255" t="s">
        <v>214</v>
      </c>
      <c r="E394" s="262" t="s">
        <v>1</v>
      </c>
      <c r="F394" s="263" t="s">
        <v>1281</v>
      </c>
      <c r="G394" s="261"/>
      <c r="H394" s="264">
        <v>53.366</v>
      </c>
      <c r="I394" s="170"/>
      <c r="L394" s="168"/>
      <c r="M394" s="171"/>
      <c r="T394" s="172"/>
      <c r="AT394" s="169" t="s">
        <v>214</v>
      </c>
      <c r="AU394" s="169" t="s">
        <v>82</v>
      </c>
      <c r="AV394" s="13" t="s">
        <v>82</v>
      </c>
      <c r="AW394" s="13" t="s">
        <v>30</v>
      </c>
      <c r="AX394" s="13" t="s">
        <v>73</v>
      </c>
      <c r="AY394" s="169" t="s">
        <v>201</v>
      </c>
    </row>
    <row r="395" spans="2:65" s="12" customFormat="1" x14ac:dyDescent="0.2">
      <c r="B395" s="163"/>
      <c r="C395" s="258"/>
      <c r="D395" s="255" t="s">
        <v>214</v>
      </c>
      <c r="E395" s="259" t="s">
        <v>1</v>
      </c>
      <c r="F395" s="260" t="s">
        <v>1263</v>
      </c>
      <c r="G395" s="258"/>
      <c r="H395" s="259" t="s">
        <v>1</v>
      </c>
      <c r="I395" s="165"/>
      <c r="L395" s="163"/>
      <c r="M395" s="166"/>
      <c r="T395" s="167"/>
      <c r="AT395" s="164" t="s">
        <v>214</v>
      </c>
      <c r="AU395" s="164" t="s">
        <v>82</v>
      </c>
      <c r="AV395" s="12" t="s">
        <v>80</v>
      </c>
      <c r="AW395" s="12" t="s">
        <v>30</v>
      </c>
      <c r="AX395" s="12" t="s">
        <v>73</v>
      </c>
      <c r="AY395" s="164" t="s">
        <v>201</v>
      </c>
    </row>
    <row r="396" spans="2:65" s="13" customFormat="1" x14ac:dyDescent="0.2">
      <c r="B396" s="168"/>
      <c r="C396" s="261"/>
      <c r="D396" s="255" t="s">
        <v>214</v>
      </c>
      <c r="E396" s="262" t="s">
        <v>1</v>
      </c>
      <c r="F396" s="263" t="s">
        <v>1282</v>
      </c>
      <c r="G396" s="261"/>
      <c r="H396" s="264">
        <v>1.1140000000000001</v>
      </c>
      <c r="I396" s="170"/>
      <c r="L396" s="168"/>
      <c r="M396" s="171"/>
      <c r="T396" s="172"/>
      <c r="AT396" s="169" t="s">
        <v>214</v>
      </c>
      <c r="AU396" s="169" t="s">
        <v>82</v>
      </c>
      <c r="AV396" s="13" t="s">
        <v>82</v>
      </c>
      <c r="AW396" s="13" t="s">
        <v>30</v>
      </c>
      <c r="AX396" s="13" t="s">
        <v>73</v>
      </c>
      <c r="AY396" s="169" t="s">
        <v>201</v>
      </c>
    </row>
    <row r="397" spans="2:65" s="14" customFormat="1" x14ac:dyDescent="0.2">
      <c r="B397" s="173"/>
      <c r="C397" s="265"/>
      <c r="D397" s="255" t="s">
        <v>214</v>
      </c>
      <c r="E397" s="266" t="s">
        <v>1</v>
      </c>
      <c r="F397" s="267" t="s">
        <v>221</v>
      </c>
      <c r="G397" s="265"/>
      <c r="H397" s="268">
        <v>54.48</v>
      </c>
      <c r="I397" s="175"/>
      <c r="L397" s="173"/>
      <c r="M397" s="176"/>
      <c r="T397" s="177"/>
      <c r="AT397" s="174" t="s">
        <v>214</v>
      </c>
      <c r="AU397" s="174" t="s">
        <v>82</v>
      </c>
      <c r="AV397" s="14" t="s">
        <v>208</v>
      </c>
      <c r="AW397" s="14" t="s">
        <v>30</v>
      </c>
      <c r="AX397" s="14" t="s">
        <v>80</v>
      </c>
      <c r="AY397" s="174" t="s">
        <v>201</v>
      </c>
    </row>
    <row r="398" spans="2:65" s="1" customFormat="1" ht="24" customHeight="1" x14ac:dyDescent="0.2">
      <c r="B398" s="152"/>
      <c r="C398" s="249" t="s">
        <v>360</v>
      </c>
      <c r="D398" s="249" t="s">
        <v>203</v>
      </c>
      <c r="E398" s="250" t="s">
        <v>390</v>
      </c>
      <c r="F398" s="251" t="s">
        <v>391</v>
      </c>
      <c r="G398" s="252" t="s">
        <v>278</v>
      </c>
      <c r="H398" s="253">
        <v>96.915999999999997</v>
      </c>
      <c r="I398" s="154"/>
      <c r="J398" s="155">
        <f>ROUND(I398*H398,2)</f>
        <v>0</v>
      </c>
      <c r="K398" s="153" t="s">
        <v>207</v>
      </c>
      <c r="L398" s="32"/>
      <c r="M398" s="156" t="s">
        <v>1</v>
      </c>
      <c r="N398" s="157" t="s">
        <v>38</v>
      </c>
      <c r="P398" s="158">
        <f>O398*H398</f>
        <v>0</v>
      </c>
      <c r="Q398" s="158">
        <v>0</v>
      </c>
      <c r="R398" s="158">
        <f>Q398*H398</f>
        <v>0</v>
      </c>
      <c r="S398" s="158">
        <v>0</v>
      </c>
      <c r="T398" s="159">
        <f>S398*H398</f>
        <v>0</v>
      </c>
      <c r="AR398" s="160" t="s">
        <v>208</v>
      </c>
      <c r="AT398" s="160" t="s">
        <v>203</v>
      </c>
      <c r="AU398" s="160" t="s">
        <v>82</v>
      </c>
      <c r="AY398" s="17" t="s">
        <v>201</v>
      </c>
      <c r="BE398" s="161">
        <f>IF(N398="základní",J398,0)</f>
        <v>0</v>
      </c>
      <c r="BF398" s="161">
        <f>IF(N398="snížená",J398,0)</f>
        <v>0</v>
      </c>
      <c r="BG398" s="161">
        <f>IF(N398="zákl. přenesená",J398,0)</f>
        <v>0</v>
      </c>
      <c r="BH398" s="161">
        <f>IF(N398="sníž. přenesená",J398,0)</f>
        <v>0</v>
      </c>
      <c r="BI398" s="161">
        <f>IF(N398="nulová",J398,0)</f>
        <v>0</v>
      </c>
      <c r="BJ398" s="17" t="s">
        <v>80</v>
      </c>
      <c r="BK398" s="161">
        <f>ROUND(I398*H398,2)</f>
        <v>0</v>
      </c>
      <c r="BL398" s="17" t="s">
        <v>208</v>
      </c>
      <c r="BM398" s="160" t="s">
        <v>1288</v>
      </c>
    </row>
    <row r="399" spans="2:65" s="1" customFormat="1" ht="29.25" x14ac:dyDescent="0.2">
      <c r="B399" s="32"/>
      <c r="C399" s="254"/>
      <c r="D399" s="255" t="s">
        <v>210</v>
      </c>
      <c r="E399" s="254"/>
      <c r="F399" s="256" t="s">
        <v>393</v>
      </c>
      <c r="G399" s="254"/>
      <c r="H399" s="254"/>
      <c r="I399" s="96"/>
      <c r="L399" s="32"/>
      <c r="M399" s="162"/>
      <c r="T399" s="56"/>
      <c r="AT399" s="17" t="s">
        <v>210</v>
      </c>
      <c r="AU399" s="17" t="s">
        <v>82</v>
      </c>
    </row>
    <row r="400" spans="2:65" s="1" customFormat="1" ht="409.5" x14ac:dyDescent="0.2">
      <c r="B400" s="32"/>
      <c r="C400" s="254"/>
      <c r="D400" s="255" t="s">
        <v>212</v>
      </c>
      <c r="E400" s="254"/>
      <c r="F400" s="270" t="s">
        <v>394</v>
      </c>
      <c r="G400" s="254"/>
      <c r="H400" s="254"/>
      <c r="I400" s="96"/>
      <c r="L400" s="32"/>
      <c r="M400" s="162"/>
      <c r="T400" s="56"/>
      <c r="AT400" s="17" t="s">
        <v>212</v>
      </c>
      <c r="AU400" s="17" t="s">
        <v>82</v>
      </c>
    </row>
    <row r="401" spans="2:65" s="12" customFormat="1" x14ac:dyDescent="0.2">
      <c r="B401" s="163"/>
      <c r="C401" s="258"/>
      <c r="D401" s="255" t="s">
        <v>214</v>
      </c>
      <c r="E401" s="259" t="s">
        <v>1</v>
      </c>
      <c r="F401" s="260" t="s">
        <v>215</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216</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272</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1257</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809</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1261</v>
      </c>
      <c r="G406" s="258"/>
      <c r="H406" s="259" t="s">
        <v>1</v>
      </c>
      <c r="I406" s="165"/>
      <c r="L406" s="163"/>
      <c r="M406" s="166"/>
      <c r="T406" s="167"/>
      <c r="AT406" s="164" t="s">
        <v>214</v>
      </c>
      <c r="AU406" s="164" t="s">
        <v>82</v>
      </c>
      <c r="AV406" s="12" t="s">
        <v>80</v>
      </c>
      <c r="AW406" s="12" t="s">
        <v>30</v>
      </c>
      <c r="AX406" s="12" t="s">
        <v>73</v>
      </c>
      <c r="AY406" s="164" t="s">
        <v>201</v>
      </c>
    </row>
    <row r="407" spans="2:65" s="13" customFormat="1" x14ac:dyDescent="0.2">
      <c r="B407" s="168"/>
      <c r="C407" s="261"/>
      <c r="D407" s="255" t="s">
        <v>214</v>
      </c>
      <c r="E407" s="262" t="s">
        <v>1</v>
      </c>
      <c r="F407" s="263" t="s">
        <v>1278</v>
      </c>
      <c r="G407" s="261"/>
      <c r="H407" s="264">
        <v>94.503</v>
      </c>
      <c r="I407" s="170"/>
      <c r="L407" s="168"/>
      <c r="M407" s="171"/>
      <c r="T407" s="172"/>
      <c r="AT407" s="169" t="s">
        <v>214</v>
      </c>
      <c r="AU407" s="169" t="s">
        <v>82</v>
      </c>
      <c r="AV407" s="13" t="s">
        <v>82</v>
      </c>
      <c r="AW407" s="13" t="s">
        <v>30</v>
      </c>
      <c r="AX407" s="13" t="s">
        <v>73</v>
      </c>
      <c r="AY407" s="169" t="s">
        <v>201</v>
      </c>
    </row>
    <row r="408" spans="2:65" s="12" customFormat="1" x14ac:dyDescent="0.2">
      <c r="B408" s="163"/>
      <c r="C408" s="258"/>
      <c r="D408" s="255" t="s">
        <v>214</v>
      </c>
      <c r="E408" s="259" t="s">
        <v>1</v>
      </c>
      <c r="F408" s="260" t="s">
        <v>1263</v>
      </c>
      <c r="G408" s="258"/>
      <c r="H408" s="259" t="s">
        <v>1</v>
      </c>
      <c r="I408" s="165"/>
      <c r="L408" s="163"/>
      <c r="M408" s="166"/>
      <c r="T408" s="167"/>
      <c r="AT408" s="164" t="s">
        <v>214</v>
      </c>
      <c r="AU408" s="164" t="s">
        <v>82</v>
      </c>
      <c r="AV408" s="12" t="s">
        <v>80</v>
      </c>
      <c r="AW408" s="12" t="s">
        <v>30</v>
      </c>
      <c r="AX408" s="12" t="s">
        <v>73</v>
      </c>
      <c r="AY408" s="164" t="s">
        <v>201</v>
      </c>
    </row>
    <row r="409" spans="2:65" s="13" customFormat="1" x14ac:dyDescent="0.2">
      <c r="B409" s="168"/>
      <c r="C409" s="261"/>
      <c r="D409" s="255" t="s">
        <v>214</v>
      </c>
      <c r="E409" s="262" t="s">
        <v>1</v>
      </c>
      <c r="F409" s="263" t="s">
        <v>1279</v>
      </c>
      <c r="G409" s="261"/>
      <c r="H409" s="264">
        <v>2.4129999999999998</v>
      </c>
      <c r="I409" s="170"/>
      <c r="L409" s="168"/>
      <c r="M409" s="171"/>
      <c r="T409" s="172"/>
      <c r="AT409" s="169" t="s">
        <v>214</v>
      </c>
      <c r="AU409" s="169" t="s">
        <v>82</v>
      </c>
      <c r="AV409" s="13" t="s">
        <v>82</v>
      </c>
      <c r="AW409" s="13" t="s">
        <v>30</v>
      </c>
      <c r="AX409" s="13" t="s">
        <v>73</v>
      </c>
      <c r="AY409" s="169" t="s">
        <v>201</v>
      </c>
    </row>
    <row r="410" spans="2:65" s="14" customFormat="1" x14ac:dyDescent="0.2">
      <c r="B410" s="173"/>
      <c r="C410" s="265"/>
      <c r="D410" s="255" t="s">
        <v>214</v>
      </c>
      <c r="E410" s="266" t="s">
        <v>1</v>
      </c>
      <c r="F410" s="267" t="s">
        <v>221</v>
      </c>
      <c r="G410" s="265"/>
      <c r="H410" s="268">
        <v>96.915999999999997</v>
      </c>
      <c r="I410" s="175"/>
      <c r="L410" s="173"/>
      <c r="M410" s="176"/>
      <c r="T410" s="177"/>
      <c r="AT410" s="174" t="s">
        <v>214</v>
      </c>
      <c r="AU410" s="174" t="s">
        <v>82</v>
      </c>
      <c r="AV410" s="14" t="s">
        <v>208</v>
      </c>
      <c r="AW410" s="14" t="s">
        <v>30</v>
      </c>
      <c r="AX410" s="14" t="s">
        <v>80</v>
      </c>
      <c r="AY410" s="174" t="s">
        <v>201</v>
      </c>
    </row>
    <row r="411" spans="2:65" s="1" customFormat="1" ht="24" customHeight="1" x14ac:dyDescent="0.2">
      <c r="B411" s="152"/>
      <c r="C411" s="249" t="s">
        <v>7</v>
      </c>
      <c r="D411" s="249" t="s">
        <v>203</v>
      </c>
      <c r="E411" s="250" t="s">
        <v>409</v>
      </c>
      <c r="F411" s="251" t="s">
        <v>410</v>
      </c>
      <c r="G411" s="252" t="s">
        <v>278</v>
      </c>
      <c r="H411" s="253">
        <v>42.578000000000003</v>
      </c>
      <c r="I411" s="154"/>
      <c r="J411" s="155">
        <f>ROUND(I411*H411,2)</f>
        <v>0</v>
      </c>
      <c r="K411" s="153" t="s">
        <v>207</v>
      </c>
      <c r="L411" s="32"/>
      <c r="M411" s="156" t="s">
        <v>1</v>
      </c>
      <c r="N411" s="157" t="s">
        <v>38</v>
      </c>
      <c r="P411" s="158">
        <f>O411*H411</f>
        <v>0</v>
      </c>
      <c r="Q411" s="158">
        <v>0</v>
      </c>
      <c r="R411" s="158">
        <f>Q411*H411</f>
        <v>0</v>
      </c>
      <c r="S411" s="158">
        <v>0</v>
      </c>
      <c r="T411" s="159">
        <f>S411*H411</f>
        <v>0</v>
      </c>
      <c r="AR411" s="160" t="s">
        <v>208</v>
      </c>
      <c r="AT411" s="160" t="s">
        <v>203</v>
      </c>
      <c r="AU411" s="160" t="s">
        <v>82</v>
      </c>
      <c r="AY411" s="17" t="s">
        <v>201</v>
      </c>
      <c r="BE411" s="161">
        <f>IF(N411="základní",J411,0)</f>
        <v>0</v>
      </c>
      <c r="BF411" s="161">
        <f>IF(N411="snížená",J411,0)</f>
        <v>0</v>
      </c>
      <c r="BG411" s="161">
        <f>IF(N411="zákl. přenesená",J411,0)</f>
        <v>0</v>
      </c>
      <c r="BH411" s="161">
        <f>IF(N411="sníž. přenesená",J411,0)</f>
        <v>0</v>
      </c>
      <c r="BI411" s="161">
        <f>IF(N411="nulová",J411,0)</f>
        <v>0</v>
      </c>
      <c r="BJ411" s="17" t="s">
        <v>80</v>
      </c>
      <c r="BK411" s="161">
        <f>ROUND(I411*H411,2)</f>
        <v>0</v>
      </c>
      <c r="BL411" s="17" t="s">
        <v>208</v>
      </c>
      <c r="BM411" s="160" t="s">
        <v>1289</v>
      </c>
    </row>
    <row r="412" spans="2:65" s="1" customFormat="1" ht="39" x14ac:dyDescent="0.2">
      <c r="B412" s="32"/>
      <c r="C412" s="254"/>
      <c r="D412" s="255" t="s">
        <v>210</v>
      </c>
      <c r="E412" s="254"/>
      <c r="F412" s="256" t="s">
        <v>412</v>
      </c>
      <c r="G412" s="254"/>
      <c r="H412" s="254"/>
      <c r="I412" s="96"/>
      <c r="L412" s="32"/>
      <c r="M412" s="162"/>
      <c r="T412" s="56"/>
      <c r="AT412" s="17" t="s">
        <v>210</v>
      </c>
      <c r="AU412" s="17" t="s">
        <v>82</v>
      </c>
    </row>
    <row r="413" spans="2:65" s="1" customFormat="1" ht="107.25" x14ac:dyDescent="0.2">
      <c r="B413" s="32"/>
      <c r="C413" s="254"/>
      <c r="D413" s="255" t="s">
        <v>212</v>
      </c>
      <c r="E413" s="254"/>
      <c r="F413" s="257" t="s">
        <v>413</v>
      </c>
      <c r="G413" s="254"/>
      <c r="H413" s="254"/>
      <c r="I413" s="96"/>
      <c r="L413" s="32"/>
      <c r="M413" s="162"/>
      <c r="T413" s="56"/>
      <c r="AT413" s="17" t="s">
        <v>212</v>
      </c>
      <c r="AU413" s="17" t="s">
        <v>82</v>
      </c>
    </row>
    <row r="414" spans="2:65" s="12" customFormat="1" x14ac:dyDescent="0.2">
      <c r="B414" s="163"/>
      <c r="C414" s="258"/>
      <c r="D414" s="255" t="s">
        <v>214</v>
      </c>
      <c r="E414" s="259" t="s">
        <v>1</v>
      </c>
      <c r="F414" s="260" t="s">
        <v>215</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216</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414</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1257</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1290</v>
      </c>
      <c r="G418" s="258"/>
      <c r="H418" s="259" t="s">
        <v>1</v>
      </c>
      <c r="I418" s="165"/>
      <c r="L418" s="163"/>
      <c r="M418" s="166"/>
      <c r="T418" s="167"/>
      <c r="AT418" s="164" t="s">
        <v>214</v>
      </c>
      <c r="AU418" s="164" t="s">
        <v>82</v>
      </c>
      <c r="AV418" s="12" t="s">
        <v>80</v>
      </c>
      <c r="AW418" s="12" t="s">
        <v>30</v>
      </c>
      <c r="AX418" s="12" t="s">
        <v>73</v>
      </c>
      <c r="AY418" s="164" t="s">
        <v>201</v>
      </c>
    </row>
    <row r="419" spans="2:65" s="13" customFormat="1" x14ac:dyDescent="0.2">
      <c r="B419" s="168"/>
      <c r="C419" s="261"/>
      <c r="D419" s="255" t="s">
        <v>214</v>
      </c>
      <c r="E419" s="262" t="s">
        <v>1</v>
      </c>
      <c r="F419" s="263" t="s">
        <v>1291</v>
      </c>
      <c r="G419" s="261"/>
      <c r="H419" s="264">
        <v>42.247999999999998</v>
      </c>
      <c r="I419" s="170"/>
      <c r="L419" s="168"/>
      <c r="M419" s="171"/>
      <c r="T419" s="172"/>
      <c r="AT419" s="169" t="s">
        <v>214</v>
      </c>
      <c r="AU419" s="169" t="s">
        <v>82</v>
      </c>
      <c r="AV419" s="13" t="s">
        <v>82</v>
      </c>
      <c r="AW419" s="13" t="s">
        <v>30</v>
      </c>
      <c r="AX419" s="13" t="s">
        <v>73</v>
      </c>
      <c r="AY419" s="169" t="s">
        <v>201</v>
      </c>
    </row>
    <row r="420" spans="2:65" s="12" customFormat="1" x14ac:dyDescent="0.2">
      <c r="B420" s="163"/>
      <c r="C420" s="258"/>
      <c r="D420" s="255" t="s">
        <v>214</v>
      </c>
      <c r="E420" s="259" t="s">
        <v>1</v>
      </c>
      <c r="F420" s="260" t="s">
        <v>1117</v>
      </c>
      <c r="G420" s="258"/>
      <c r="H420" s="259" t="s">
        <v>1</v>
      </c>
      <c r="I420" s="165"/>
      <c r="L420" s="163"/>
      <c r="M420" s="166"/>
      <c r="T420" s="167"/>
      <c r="AT420" s="164" t="s">
        <v>214</v>
      </c>
      <c r="AU420" s="164" t="s">
        <v>82</v>
      </c>
      <c r="AV420" s="12" t="s">
        <v>80</v>
      </c>
      <c r="AW420" s="12" t="s">
        <v>30</v>
      </c>
      <c r="AX420" s="12" t="s">
        <v>73</v>
      </c>
      <c r="AY420" s="164" t="s">
        <v>201</v>
      </c>
    </row>
    <row r="421" spans="2:65" s="13" customFormat="1" x14ac:dyDescent="0.2">
      <c r="B421" s="168"/>
      <c r="C421" s="261"/>
      <c r="D421" s="255" t="s">
        <v>214</v>
      </c>
      <c r="E421" s="262" t="s">
        <v>1</v>
      </c>
      <c r="F421" s="263" t="s">
        <v>1292</v>
      </c>
      <c r="G421" s="261"/>
      <c r="H421" s="264">
        <v>-0.54800000000000004</v>
      </c>
      <c r="I421" s="170"/>
      <c r="L421" s="168"/>
      <c r="M421" s="171"/>
      <c r="T421" s="172"/>
      <c r="AT421" s="169" t="s">
        <v>214</v>
      </c>
      <c r="AU421" s="169" t="s">
        <v>82</v>
      </c>
      <c r="AV421" s="13" t="s">
        <v>82</v>
      </c>
      <c r="AW421" s="13" t="s">
        <v>30</v>
      </c>
      <c r="AX421" s="13" t="s">
        <v>73</v>
      </c>
      <c r="AY421" s="169" t="s">
        <v>201</v>
      </c>
    </row>
    <row r="422" spans="2:65" s="12" customFormat="1" x14ac:dyDescent="0.2">
      <c r="B422" s="163"/>
      <c r="C422" s="258"/>
      <c r="D422" s="255" t="s">
        <v>214</v>
      </c>
      <c r="E422" s="259" t="s">
        <v>1</v>
      </c>
      <c r="F422" s="260" t="s">
        <v>1263</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1293</v>
      </c>
      <c r="G423" s="261"/>
      <c r="H423" s="264">
        <v>0.88</v>
      </c>
      <c r="I423" s="170"/>
      <c r="L423" s="168"/>
      <c r="M423" s="171"/>
      <c r="T423" s="172"/>
      <c r="AT423" s="169" t="s">
        <v>214</v>
      </c>
      <c r="AU423" s="169" t="s">
        <v>82</v>
      </c>
      <c r="AV423" s="13" t="s">
        <v>82</v>
      </c>
      <c r="AW423" s="13" t="s">
        <v>30</v>
      </c>
      <c r="AX423" s="13" t="s">
        <v>73</v>
      </c>
      <c r="AY423" s="169" t="s">
        <v>201</v>
      </c>
    </row>
    <row r="424" spans="2:65" s="12" customFormat="1" x14ac:dyDescent="0.2">
      <c r="B424" s="163"/>
      <c r="C424" s="258"/>
      <c r="D424" s="255" t="s">
        <v>214</v>
      </c>
      <c r="E424" s="259" t="s">
        <v>1</v>
      </c>
      <c r="F424" s="260" t="s">
        <v>853</v>
      </c>
      <c r="G424" s="258"/>
      <c r="H424" s="259" t="s">
        <v>1</v>
      </c>
      <c r="I424" s="165"/>
      <c r="L424" s="163"/>
      <c r="M424" s="166"/>
      <c r="T424" s="167"/>
      <c r="AT424" s="164" t="s">
        <v>214</v>
      </c>
      <c r="AU424" s="164" t="s">
        <v>82</v>
      </c>
      <c r="AV424" s="12" t="s">
        <v>80</v>
      </c>
      <c r="AW424" s="12" t="s">
        <v>30</v>
      </c>
      <c r="AX424" s="12" t="s">
        <v>73</v>
      </c>
      <c r="AY424" s="164" t="s">
        <v>201</v>
      </c>
    </row>
    <row r="425" spans="2:65" s="13" customFormat="1" x14ac:dyDescent="0.2">
      <c r="B425" s="168"/>
      <c r="C425" s="261"/>
      <c r="D425" s="255" t="s">
        <v>214</v>
      </c>
      <c r="E425" s="262" t="s">
        <v>1</v>
      </c>
      <c r="F425" s="263" t="s">
        <v>1294</v>
      </c>
      <c r="G425" s="261"/>
      <c r="H425" s="264">
        <v>-2E-3</v>
      </c>
      <c r="I425" s="170"/>
      <c r="L425" s="168"/>
      <c r="M425" s="171"/>
      <c r="T425" s="172"/>
      <c r="AT425" s="169" t="s">
        <v>214</v>
      </c>
      <c r="AU425" s="169" t="s">
        <v>82</v>
      </c>
      <c r="AV425" s="13" t="s">
        <v>82</v>
      </c>
      <c r="AW425" s="13" t="s">
        <v>30</v>
      </c>
      <c r="AX425" s="13" t="s">
        <v>73</v>
      </c>
      <c r="AY425" s="169" t="s">
        <v>201</v>
      </c>
    </row>
    <row r="426" spans="2:65" s="14" customFormat="1" x14ac:dyDescent="0.2">
      <c r="B426" s="173"/>
      <c r="C426" s="265"/>
      <c r="D426" s="255" t="s">
        <v>214</v>
      </c>
      <c r="E426" s="266" t="s">
        <v>1</v>
      </c>
      <c r="F426" s="267" t="s">
        <v>221</v>
      </c>
      <c r="G426" s="265"/>
      <c r="H426" s="268">
        <v>42.577999999999996</v>
      </c>
      <c r="I426" s="175"/>
      <c r="L426" s="173"/>
      <c r="M426" s="176"/>
      <c r="T426" s="177"/>
      <c r="AT426" s="174" t="s">
        <v>214</v>
      </c>
      <c r="AU426" s="174" t="s">
        <v>82</v>
      </c>
      <c r="AV426" s="14" t="s">
        <v>208</v>
      </c>
      <c r="AW426" s="14" t="s">
        <v>30</v>
      </c>
      <c r="AX426" s="14" t="s">
        <v>80</v>
      </c>
      <c r="AY426" s="174" t="s">
        <v>201</v>
      </c>
    </row>
    <row r="427" spans="2:65" s="1" customFormat="1" ht="16.5" customHeight="1" x14ac:dyDescent="0.2">
      <c r="B427" s="152"/>
      <c r="C427" s="271" t="s">
        <v>368</v>
      </c>
      <c r="D427" s="271" t="s">
        <v>401</v>
      </c>
      <c r="E427" s="272" t="s">
        <v>402</v>
      </c>
      <c r="F427" s="273" t="s">
        <v>403</v>
      </c>
      <c r="G427" s="274" t="s">
        <v>404</v>
      </c>
      <c r="H427" s="275">
        <v>85.156000000000006</v>
      </c>
      <c r="I427" s="179"/>
      <c r="J427" s="180">
        <f>ROUND(I427*H427,2)</f>
        <v>0</v>
      </c>
      <c r="K427" s="178" t="s">
        <v>207</v>
      </c>
      <c r="L427" s="181"/>
      <c r="M427" s="182" t="s">
        <v>1</v>
      </c>
      <c r="N427" s="183" t="s">
        <v>38</v>
      </c>
      <c r="P427" s="158">
        <f>O427*H427</f>
        <v>0</v>
      </c>
      <c r="Q427" s="158">
        <v>1</v>
      </c>
      <c r="R427" s="158">
        <f>Q427*H427</f>
        <v>85.156000000000006</v>
      </c>
      <c r="S427" s="158">
        <v>0</v>
      </c>
      <c r="T427" s="159">
        <f>S427*H427</f>
        <v>0</v>
      </c>
      <c r="AR427" s="160" t="s">
        <v>266</v>
      </c>
      <c r="AT427" s="160" t="s">
        <v>401</v>
      </c>
      <c r="AU427" s="160" t="s">
        <v>82</v>
      </c>
      <c r="AY427" s="17" t="s">
        <v>201</v>
      </c>
      <c r="BE427" s="161">
        <f>IF(N427="základní",J427,0)</f>
        <v>0</v>
      </c>
      <c r="BF427" s="161">
        <f>IF(N427="snížená",J427,0)</f>
        <v>0</v>
      </c>
      <c r="BG427" s="161">
        <f>IF(N427="zákl. přenesená",J427,0)</f>
        <v>0</v>
      </c>
      <c r="BH427" s="161">
        <f>IF(N427="sníž. přenesená",J427,0)</f>
        <v>0</v>
      </c>
      <c r="BI427" s="161">
        <f>IF(N427="nulová",J427,0)</f>
        <v>0</v>
      </c>
      <c r="BJ427" s="17" t="s">
        <v>80</v>
      </c>
      <c r="BK427" s="161">
        <f>ROUND(I427*H427,2)</f>
        <v>0</v>
      </c>
      <c r="BL427" s="17" t="s">
        <v>208</v>
      </c>
      <c r="BM427" s="160" t="s">
        <v>1295</v>
      </c>
    </row>
    <row r="428" spans="2:65" s="1" customFormat="1" x14ac:dyDescent="0.2">
      <c r="B428" s="32"/>
      <c r="C428" s="254"/>
      <c r="D428" s="255" t="s">
        <v>210</v>
      </c>
      <c r="E428" s="254"/>
      <c r="F428" s="256" t="s">
        <v>403</v>
      </c>
      <c r="G428" s="254"/>
      <c r="H428" s="254"/>
      <c r="I428" s="96"/>
      <c r="L428" s="32"/>
      <c r="M428" s="162"/>
      <c r="T428" s="56"/>
      <c r="AT428" s="17" t="s">
        <v>210</v>
      </c>
      <c r="AU428" s="17" t="s">
        <v>82</v>
      </c>
    </row>
    <row r="429" spans="2:65" s="12" customFormat="1" x14ac:dyDescent="0.2">
      <c r="B429" s="163"/>
      <c r="C429" s="258"/>
      <c r="D429" s="255" t="s">
        <v>214</v>
      </c>
      <c r="E429" s="259" t="s">
        <v>1</v>
      </c>
      <c r="F429" s="260" t="s">
        <v>215</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216</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414</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1257</v>
      </c>
      <c r="G432" s="258"/>
      <c r="H432" s="259" t="s">
        <v>1</v>
      </c>
      <c r="I432" s="165"/>
      <c r="L432" s="163"/>
      <c r="M432" s="166"/>
      <c r="T432" s="167"/>
      <c r="AT432" s="164" t="s">
        <v>214</v>
      </c>
      <c r="AU432" s="164" t="s">
        <v>82</v>
      </c>
      <c r="AV432" s="12" t="s">
        <v>80</v>
      </c>
      <c r="AW432" s="12" t="s">
        <v>30</v>
      </c>
      <c r="AX432" s="12" t="s">
        <v>73</v>
      </c>
      <c r="AY432" s="164" t="s">
        <v>201</v>
      </c>
    </row>
    <row r="433" spans="2:65" s="12" customFormat="1" x14ac:dyDescent="0.2">
      <c r="B433" s="163"/>
      <c r="C433" s="258"/>
      <c r="D433" s="255" t="s">
        <v>214</v>
      </c>
      <c r="E433" s="259" t="s">
        <v>1</v>
      </c>
      <c r="F433" s="260" t="s">
        <v>1290</v>
      </c>
      <c r="G433" s="258"/>
      <c r="H433" s="259" t="s">
        <v>1</v>
      </c>
      <c r="I433" s="165"/>
      <c r="L433" s="163"/>
      <c r="M433" s="166"/>
      <c r="T433" s="167"/>
      <c r="AT433" s="164" t="s">
        <v>214</v>
      </c>
      <c r="AU433" s="164" t="s">
        <v>82</v>
      </c>
      <c r="AV433" s="12" t="s">
        <v>80</v>
      </c>
      <c r="AW433" s="12" t="s">
        <v>30</v>
      </c>
      <c r="AX433" s="12" t="s">
        <v>73</v>
      </c>
      <c r="AY433" s="164" t="s">
        <v>201</v>
      </c>
    </row>
    <row r="434" spans="2:65" s="13" customFormat="1" x14ac:dyDescent="0.2">
      <c r="B434" s="168"/>
      <c r="C434" s="261"/>
      <c r="D434" s="255" t="s">
        <v>214</v>
      </c>
      <c r="E434" s="262" t="s">
        <v>1</v>
      </c>
      <c r="F434" s="263" t="s">
        <v>1291</v>
      </c>
      <c r="G434" s="261"/>
      <c r="H434" s="264">
        <v>42.247999999999998</v>
      </c>
      <c r="I434" s="170"/>
      <c r="L434" s="168"/>
      <c r="M434" s="171"/>
      <c r="T434" s="172"/>
      <c r="AT434" s="169" t="s">
        <v>214</v>
      </c>
      <c r="AU434" s="169" t="s">
        <v>82</v>
      </c>
      <c r="AV434" s="13" t="s">
        <v>82</v>
      </c>
      <c r="AW434" s="13" t="s">
        <v>30</v>
      </c>
      <c r="AX434" s="13" t="s">
        <v>73</v>
      </c>
      <c r="AY434" s="169" t="s">
        <v>201</v>
      </c>
    </row>
    <row r="435" spans="2:65" s="12" customFormat="1" x14ac:dyDescent="0.2">
      <c r="B435" s="163"/>
      <c r="C435" s="258"/>
      <c r="D435" s="255" t="s">
        <v>214</v>
      </c>
      <c r="E435" s="259" t="s">
        <v>1</v>
      </c>
      <c r="F435" s="260" t="s">
        <v>1117</v>
      </c>
      <c r="G435" s="258"/>
      <c r="H435" s="259" t="s">
        <v>1</v>
      </c>
      <c r="I435" s="165"/>
      <c r="L435" s="163"/>
      <c r="M435" s="166"/>
      <c r="T435" s="167"/>
      <c r="AT435" s="164" t="s">
        <v>214</v>
      </c>
      <c r="AU435" s="164" t="s">
        <v>82</v>
      </c>
      <c r="AV435" s="12" t="s">
        <v>80</v>
      </c>
      <c r="AW435" s="12" t="s">
        <v>30</v>
      </c>
      <c r="AX435" s="12" t="s">
        <v>73</v>
      </c>
      <c r="AY435" s="164" t="s">
        <v>201</v>
      </c>
    </row>
    <row r="436" spans="2:65" s="13" customFormat="1" x14ac:dyDescent="0.2">
      <c r="B436" s="168"/>
      <c r="C436" s="261"/>
      <c r="D436" s="255" t="s">
        <v>214</v>
      </c>
      <c r="E436" s="262" t="s">
        <v>1</v>
      </c>
      <c r="F436" s="263" t="s">
        <v>1292</v>
      </c>
      <c r="G436" s="261"/>
      <c r="H436" s="264">
        <v>-0.54800000000000004</v>
      </c>
      <c r="I436" s="170"/>
      <c r="L436" s="168"/>
      <c r="M436" s="171"/>
      <c r="T436" s="172"/>
      <c r="AT436" s="169" t="s">
        <v>214</v>
      </c>
      <c r="AU436" s="169" t="s">
        <v>82</v>
      </c>
      <c r="AV436" s="13" t="s">
        <v>82</v>
      </c>
      <c r="AW436" s="13" t="s">
        <v>30</v>
      </c>
      <c r="AX436" s="13" t="s">
        <v>73</v>
      </c>
      <c r="AY436" s="169" t="s">
        <v>201</v>
      </c>
    </row>
    <row r="437" spans="2:65" s="12" customFormat="1" x14ac:dyDescent="0.2">
      <c r="B437" s="163"/>
      <c r="C437" s="258"/>
      <c r="D437" s="255" t="s">
        <v>214</v>
      </c>
      <c r="E437" s="259" t="s">
        <v>1</v>
      </c>
      <c r="F437" s="260" t="s">
        <v>1263</v>
      </c>
      <c r="G437" s="258"/>
      <c r="H437" s="259" t="s">
        <v>1</v>
      </c>
      <c r="I437" s="165"/>
      <c r="L437" s="163"/>
      <c r="M437" s="166"/>
      <c r="T437" s="167"/>
      <c r="AT437" s="164" t="s">
        <v>214</v>
      </c>
      <c r="AU437" s="164" t="s">
        <v>82</v>
      </c>
      <c r="AV437" s="12" t="s">
        <v>80</v>
      </c>
      <c r="AW437" s="12" t="s">
        <v>30</v>
      </c>
      <c r="AX437" s="12" t="s">
        <v>73</v>
      </c>
      <c r="AY437" s="164" t="s">
        <v>201</v>
      </c>
    </row>
    <row r="438" spans="2:65" s="13" customFormat="1" x14ac:dyDescent="0.2">
      <c r="B438" s="168"/>
      <c r="C438" s="261"/>
      <c r="D438" s="255" t="s">
        <v>214</v>
      </c>
      <c r="E438" s="262" t="s">
        <v>1</v>
      </c>
      <c r="F438" s="263" t="s">
        <v>1293</v>
      </c>
      <c r="G438" s="261"/>
      <c r="H438" s="264">
        <v>0.88</v>
      </c>
      <c r="I438" s="170"/>
      <c r="L438" s="168"/>
      <c r="M438" s="171"/>
      <c r="T438" s="172"/>
      <c r="AT438" s="169" t="s">
        <v>214</v>
      </c>
      <c r="AU438" s="169" t="s">
        <v>82</v>
      </c>
      <c r="AV438" s="13" t="s">
        <v>82</v>
      </c>
      <c r="AW438" s="13" t="s">
        <v>30</v>
      </c>
      <c r="AX438" s="13" t="s">
        <v>73</v>
      </c>
      <c r="AY438" s="169" t="s">
        <v>201</v>
      </c>
    </row>
    <row r="439" spans="2:65" s="12" customFormat="1" x14ac:dyDescent="0.2">
      <c r="B439" s="163"/>
      <c r="C439" s="258"/>
      <c r="D439" s="255" t="s">
        <v>214</v>
      </c>
      <c r="E439" s="259" t="s">
        <v>1</v>
      </c>
      <c r="F439" s="260" t="s">
        <v>853</v>
      </c>
      <c r="G439" s="258"/>
      <c r="H439" s="259" t="s">
        <v>1</v>
      </c>
      <c r="I439" s="165"/>
      <c r="L439" s="163"/>
      <c r="M439" s="166"/>
      <c r="T439" s="167"/>
      <c r="AT439" s="164" t="s">
        <v>214</v>
      </c>
      <c r="AU439" s="164" t="s">
        <v>82</v>
      </c>
      <c r="AV439" s="12" t="s">
        <v>80</v>
      </c>
      <c r="AW439" s="12" t="s">
        <v>30</v>
      </c>
      <c r="AX439" s="12" t="s">
        <v>73</v>
      </c>
      <c r="AY439" s="164" t="s">
        <v>201</v>
      </c>
    </row>
    <row r="440" spans="2:65" s="13" customFormat="1" x14ac:dyDescent="0.2">
      <c r="B440" s="168"/>
      <c r="C440" s="261"/>
      <c r="D440" s="255" t="s">
        <v>214</v>
      </c>
      <c r="E440" s="262" t="s">
        <v>1</v>
      </c>
      <c r="F440" s="263" t="s">
        <v>1294</v>
      </c>
      <c r="G440" s="261"/>
      <c r="H440" s="264">
        <v>-2E-3</v>
      </c>
      <c r="I440" s="170"/>
      <c r="L440" s="168"/>
      <c r="M440" s="171"/>
      <c r="T440" s="172"/>
      <c r="AT440" s="169" t="s">
        <v>214</v>
      </c>
      <c r="AU440" s="169" t="s">
        <v>82</v>
      </c>
      <c r="AV440" s="13" t="s">
        <v>82</v>
      </c>
      <c r="AW440" s="13" t="s">
        <v>30</v>
      </c>
      <c r="AX440" s="13" t="s">
        <v>73</v>
      </c>
      <c r="AY440" s="169" t="s">
        <v>201</v>
      </c>
    </row>
    <row r="441" spans="2:65" s="14" customFormat="1" x14ac:dyDescent="0.2">
      <c r="B441" s="173"/>
      <c r="C441" s="265"/>
      <c r="D441" s="255" t="s">
        <v>214</v>
      </c>
      <c r="E441" s="266" t="s">
        <v>1</v>
      </c>
      <c r="F441" s="267" t="s">
        <v>221</v>
      </c>
      <c r="G441" s="265"/>
      <c r="H441" s="268">
        <v>42.577999999999996</v>
      </c>
      <c r="I441" s="175"/>
      <c r="L441" s="173"/>
      <c r="M441" s="176"/>
      <c r="T441" s="177"/>
      <c r="AT441" s="174" t="s">
        <v>214</v>
      </c>
      <c r="AU441" s="174" t="s">
        <v>82</v>
      </c>
      <c r="AV441" s="14" t="s">
        <v>208</v>
      </c>
      <c r="AW441" s="14" t="s">
        <v>30</v>
      </c>
      <c r="AX441" s="14" t="s">
        <v>80</v>
      </c>
      <c r="AY441" s="174" t="s">
        <v>201</v>
      </c>
    </row>
    <row r="442" spans="2:65" s="13" customFormat="1" x14ac:dyDescent="0.2">
      <c r="B442" s="168"/>
      <c r="C442" s="261"/>
      <c r="D442" s="255" t="s">
        <v>214</v>
      </c>
      <c r="E442" s="261"/>
      <c r="F442" s="263" t="s">
        <v>1296</v>
      </c>
      <c r="G442" s="261"/>
      <c r="H442" s="264">
        <v>85.156000000000006</v>
      </c>
      <c r="I442" s="170"/>
      <c r="L442" s="168"/>
      <c r="M442" s="171"/>
      <c r="T442" s="172"/>
      <c r="AT442" s="169" t="s">
        <v>214</v>
      </c>
      <c r="AU442" s="169" t="s">
        <v>82</v>
      </c>
      <c r="AV442" s="13" t="s">
        <v>82</v>
      </c>
      <c r="AW442" s="13" t="s">
        <v>3</v>
      </c>
      <c r="AX442" s="13" t="s">
        <v>80</v>
      </c>
      <c r="AY442" s="169" t="s">
        <v>201</v>
      </c>
    </row>
    <row r="443" spans="2:65" s="11" customFormat="1" ht="22.9" customHeight="1" x14ac:dyDescent="0.2">
      <c r="B443" s="140"/>
      <c r="C443" s="276"/>
      <c r="D443" s="277" t="s">
        <v>72</v>
      </c>
      <c r="E443" s="278" t="s">
        <v>208</v>
      </c>
      <c r="F443" s="278" t="s">
        <v>481</v>
      </c>
      <c r="G443" s="276"/>
      <c r="H443" s="276"/>
      <c r="I443" s="143"/>
      <c r="J443" s="151">
        <f>BK443</f>
        <v>0</v>
      </c>
      <c r="L443" s="140"/>
      <c r="M443" s="145"/>
      <c r="P443" s="146">
        <f>SUM(P444:P473)</f>
        <v>0</v>
      </c>
      <c r="R443" s="146">
        <f>SUM(R444:R473)</f>
        <v>22.664576409999999</v>
      </c>
      <c r="T443" s="147">
        <f>SUM(T444:T473)</f>
        <v>0</v>
      </c>
      <c r="AR443" s="141" t="s">
        <v>80</v>
      </c>
      <c r="AT443" s="148" t="s">
        <v>72</v>
      </c>
      <c r="AU443" s="148" t="s">
        <v>80</v>
      </c>
      <c r="AY443" s="141" t="s">
        <v>201</v>
      </c>
      <c r="BK443" s="149">
        <f>SUM(BK444:BK473)</f>
        <v>0</v>
      </c>
    </row>
    <row r="444" spans="2:65" s="1" customFormat="1" ht="24" customHeight="1" x14ac:dyDescent="0.2">
      <c r="B444" s="152"/>
      <c r="C444" s="249" t="s">
        <v>374</v>
      </c>
      <c r="D444" s="249" t="s">
        <v>203</v>
      </c>
      <c r="E444" s="250" t="s">
        <v>483</v>
      </c>
      <c r="F444" s="251" t="s">
        <v>484</v>
      </c>
      <c r="G444" s="252" t="s">
        <v>278</v>
      </c>
      <c r="H444" s="253">
        <v>11.382999999999999</v>
      </c>
      <c r="I444" s="154"/>
      <c r="J444" s="155">
        <f>ROUND(I444*H444,2)</f>
        <v>0</v>
      </c>
      <c r="K444" s="153" t="s">
        <v>207</v>
      </c>
      <c r="L444" s="32"/>
      <c r="M444" s="156" t="s">
        <v>1</v>
      </c>
      <c r="N444" s="157" t="s">
        <v>38</v>
      </c>
      <c r="P444" s="158">
        <f>O444*H444</f>
        <v>0</v>
      </c>
      <c r="Q444" s="158">
        <v>1.8907700000000001</v>
      </c>
      <c r="R444" s="158">
        <f>Q444*H444</f>
        <v>21.522634910000001</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1297</v>
      </c>
    </row>
    <row r="445" spans="2:65" s="1" customFormat="1" ht="19.5" x14ac:dyDescent="0.2">
      <c r="B445" s="32"/>
      <c r="C445" s="254"/>
      <c r="D445" s="255" t="s">
        <v>210</v>
      </c>
      <c r="E445" s="254"/>
      <c r="F445" s="256" t="s">
        <v>486</v>
      </c>
      <c r="G445" s="254"/>
      <c r="H445" s="254"/>
      <c r="I445" s="96"/>
      <c r="L445" s="32"/>
      <c r="M445" s="162"/>
      <c r="T445" s="56"/>
      <c r="AT445" s="17" t="s">
        <v>210</v>
      </c>
      <c r="AU445" s="17" t="s">
        <v>82</v>
      </c>
    </row>
    <row r="446" spans="2:65" s="1" customFormat="1" ht="39" x14ac:dyDescent="0.2">
      <c r="B446" s="32"/>
      <c r="C446" s="254"/>
      <c r="D446" s="255" t="s">
        <v>212</v>
      </c>
      <c r="E446" s="254"/>
      <c r="F446" s="257" t="s">
        <v>487</v>
      </c>
      <c r="G446" s="254"/>
      <c r="H446" s="254"/>
      <c r="I446" s="96"/>
      <c r="L446" s="32"/>
      <c r="M446" s="162"/>
      <c r="T446" s="56"/>
      <c r="AT446" s="17" t="s">
        <v>212</v>
      </c>
      <c r="AU446" s="17" t="s">
        <v>82</v>
      </c>
    </row>
    <row r="447" spans="2:65" s="12" customFormat="1" x14ac:dyDescent="0.2">
      <c r="B447" s="163"/>
      <c r="C447" s="258"/>
      <c r="D447" s="255" t="s">
        <v>214</v>
      </c>
      <c r="E447" s="259" t="s">
        <v>1</v>
      </c>
      <c r="F447" s="260" t="s">
        <v>215</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216</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272</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1257</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488</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1298</v>
      </c>
      <c r="G452" s="258"/>
      <c r="H452" s="259" t="s">
        <v>1</v>
      </c>
      <c r="I452" s="165"/>
      <c r="L452" s="163"/>
      <c r="M452" s="166"/>
      <c r="T452" s="167"/>
      <c r="AT452" s="164" t="s">
        <v>214</v>
      </c>
      <c r="AU452" s="164" t="s">
        <v>82</v>
      </c>
      <c r="AV452" s="12" t="s">
        <v>80</v>
      </c>
      <c r="AW452" s="12" t="s">
        <v>30</v>
      </c>
      <c r="AX452" s="12" t="s">
        <v>73</v>
      </c>
      <c r="AY452" s="164" t="s">
        <v>201</v>
      </c>
    </row>
    <row r="453" spans="2:65" s="13" customFormat="1" x14ac:dyDescent="0.2">
      <c r="B453" s="168"/>
      <c r="C453" s="261"/>
      <c r="D453" s="255" t="s">
        <v>214</v>
      </c>
      <c r="E453" s="262" t="s">
        <v>1</v>
      </c>
      <c r="F453" s="263" t="s">
        <v>1299</v>
      </c>
      <c r="G453" s="261"/>
      <c r="H453" s="264">
        <v>11.118</v>
      </c>
      <c r="I453" s="170"/>
      <c r="L453" s="168"/>
      <c r="M453" s="171"/>
      <c r="T453" s="172"/>
      <c r="AT453" s="169" t="s">
        <v>214</v>
      </c>
      <c r="AU453" s="169" t="s">
        <v>82</v>
      </c>
      <c r="AV453" s="13" t="s">
        <v>82</v>
      </c>
      <c r="AW453" s="13" t="s">
        <v>30</v>
      </c>
      <c r="AX453" s="13" t="s">
        <v>73</v>
      </c>
      <c r="AY453" s="169" t="s">
        <v>201</v>
      </c>
    </row>
    <row r="454" spans="2:65" s="12" customFormat="1" x14ac:dyDescent="0.2">
      <c r="B454" s="163"/>
      <c r="C454" s="258"/>
      <c r="D454" s="255" t="s">
        <v>214</v>
      </c>
      <c r="E454" s="259" t="s">
        <v>1</v>
      </c>
      <c r="F454" s="260" t="s">
        <v>1300</v>
      </c>
      <c r="G454" s="258"/>
      <c r="H454" s="259" t="s">
        <v>1</v>
      </c>
      <c r="I454" s="165"/>
      <c r="L454" s="163"/>
      <c r="M454" s="166"/>
      <c r="T454" s="167"/>
      <c r="AT454" s="164" t="s">
        <v>214</v>
      </c>
      <c r="AU454" s="164" t="s">
        <v>82</v>
      </c>
      <c r="AV454" s="12" t="s">
        <v>80</v>
      </c>
      <c r="AW454" s="12" t="s">
        <v>30</v>
      </c>
      <c r="AX454" s="12" t="s">
        <v>73</v>
      </c>
      <c r="AY454" s="164" t="s">
        <v>201</v>
      </c>
    </row>
    <row r="455" spans="2:65" s="13" customFormat="1" x14ac:dyDescent="0.2">
      <c r="B455" s="168"/>
      <c r="C455" s="261"/>
      <c r="D455" s="255" t="s">
        <v>214</v>
      </c>
      <c r="E455" s="262" t="s">
        <v>1</v>
      </c>
      <c r="F455" s="263" t="s">
        <v>1301</v>
      </c>
      <c r="G455" s="261"/>
      <c r="H455" s="264">
        <v>0.26500000000000001</v>
      </c>
      <c r="I455" s="170"/>
      <c r="L455" s="168"/>
      <c r="M455" s="171"/>
      <c r="T455" s="172"/>
      <c r="AT455" s="169" t="s">
        <v>214</v>
      </c>
      <c r="AU455" s="169" t="s">
        <v>82</v>
      </c>
      <c r="AV455" s="13" t="s">
        <v>82</v>
      </c>
      <c r="AW455" s="13" t="s">
        <v>30</v>
      </c>
      <c r="AX455" s="13" t="s">
        <v>73</v>
      </c>
      <c r="AY455" s="169" t="s">
        <v>201</v>
      </c>
    </row>
    <row r="456" spans="2:65" s="14" customFormat="1" x14ac:dyDescent="0.2">
      <c r="B456" s="173"/>
      <c r="C456" s="265"/>
      <c r="D456" s="255" t="s">
        <v>214</v>
      </c>
      <c r="E456" s="266" t="s">
        <v>1</v>
      </c>
      <c r="F456" s="267" t="s">
        <v>221</v>
      </c>
      <c r="G456" s="265"/>
      <c r="H456" s="268">
        <v>11.383000000000001</v>
      </c>
      <c r="I456" s="175"/>
      <c r="L456" s="173"/>
      <c r="M456" s="176"/>
      <c r="T456" s="177"/>
      <c r="AT456" s="174" t="s">
        <v>214</v>
      </c>
      <c r="AU456" s="174" t="s">
        <v>82</v>
      </c>
      <c r="AV456" s="14" t="s">
        <v>208</v>
      </c>
      <c r="AW456" s="14" t="s">
        <v>30</v>
      </c>
      <c r="AX456" s="14" t="s">
        <v>80</v>
      </c>
      <c r="AY456" s="174" t="s">
        <v>201</v>
      </c>
    </row>
    <row r="457" spans="2:65" s="1" customFormat="1" ht="24" customHeight="1" x14ac:dyDescent="0.2">
      <c r="B457" s="152"/>
      <c r="C457" s="249" t="s">
        <v>379</v>
      </c>
      <c r="D457" s="249" t="s">
        <v>203</v>
      </c>
      <c r="E457" s="250" t="s">
        <v>492</v>
      </c>
      <c r="F457" s="251" t="s">
        <v>493</v>
      </c>
      <c r="G457" s="252" t="s">
        <v>278</v>
      </c>
      <c r="H457" s="253">
        <v>0.46</v>
      </c>
      <c r="I457" s="154"/>
      <c r="J457" s="155">
        <f>ROUND(I457*H457,2)</f>
        <v>0</v>
      </c>
      <c r="K457" s="153" t="s">
        <v>207</v>
      </c>
      <c r="L457" s="32"/>
      <c r="M457" s="156" t="s">
        <v>1</v>
      </c>
      <c r="N457" s="157" t="s">
        <v>38</v>
      </c>
      <c r="P457" s="158">
        <f>O457*H457</f>
        <v>0</v>
      </c>
      <c r="Q457" s="158">
        <v>2.4289999999999998</v>
      </c>
      <c r="R457" s="158">
        <f>Q457*H457</f>
        <v>1.11734</v>
      </c>
      <c r="S457" s="158">
        <v>0</v>
      </c>
      <c r="T457" s="159">
        <f>S457*H457</f>
        <v>0</v>
      </c>
      <c r="AR457" s="160" t="s">
        <v>208</v>
      </c>
      <c r="AT457" s="160" t="s">
        <v>203</v>
      </c>
      <c r="AU457" s="160" t="s">
        <v>82</v>
      </c>
      <c r="AY457" s="17" t="s">
        <v>201</v>
      </c>
      <c r="BE457" s="161">
        <f>IF(N457="základní",J457,0)</f>
        <v>0</v>
      </c>
      <c r="BF457" s="161">
        <f>IF(N457="snížená",J457,0)</f>
        <v>0</v>
      </c>
      <c r="BG457" s="161">
        <f>IF(N457="zákl. přenesená",J457,0)</f>
        <v>0</v>
      </c>
      <c r="BH457" s="161">
        <f>IF(N457="sníž. přenesená",J457,0)</f>
        <v>0</v>
      </c>
      <c r="BI457" s="161">
        <f>IF(N457="nulová",J457,0)</f>
        <v>0</v>
      </c>
      <c r="BJ457" s="17" t="s">
        <v>80</v>
      </c>
      <c r="BK457" s="161">
        <f>ROUND(I457*H457,2)</f>
        <v>0</v>
      </c>
      <c r="BL457" s="17" t="s">
        <v>208</v>
      </c>
      <c r="BM457" s="160" t="s">
        <v>1302</v>
      </c>
    </row>
    <row r="458" spans="2:65" s="1" customFormat="1" ht="19.5" x14ac:dyDescent="0.2">
      <c r="B458" s="32"/>
      <c r="C458" s="254"/>
      <c r="D458" s="255" t="s">
        <v>210</v>
      </c>
      <c r="E458" s="254"/>
      <c r="F458" s="256" t="s">
        <v>495</v>
      </c>
      <c r="G458" s="254"/>
      <c r="H458" s="254"/>
      <c r="I458" s="96"/>
      <c r="L458" s="32"/>
      <c r="M458" s="162"/>
      <c r="T458" s="56"/>
      <c r="AT458" s="17" t="s">
        <v>210</v>
      </c>
      <c r="AU458" s="17" t="s">
        <v>82</v>
      </c>
    </row>
    <row r="459" spans="2:65" s="1" customFormat="1" ht="39" x14ac:dyDescent="0.2">
      <c r="B459" s="32"/>
      <c r="C459" s="254"/>
      <c r="D459" s="255" t="s">
        <v>212</v>
      </c>
      <c r="E459" s="254"/>
      <c r="F459" s="257" t="s">
        <v>496</v>
      </c>
      <c r="G459" s="254"/>
      <c r="H459" s="254"/>
      <c r="I459" s="96"/>
      <c r="L459" s="32"/>
      <c r="M459" s="162"/>
      <c r="T459" s="56"/>
      <c r="AT459" s="17" t="s">
        <v>212</v>
      </c>
      <c r="AU459" s="17" t="s">
        <v>82</v>
      </c>
    </row>
    <row r="460" spans="2:65" s="12" customFormat="1" x14ac:dyDescent="0.2">
      <c r="B460" s="163"/>
      <c r="C460" s="258"/>
      <c r="D460" s="255" t="s">
        <v>214</v>
      </c>
      <c r="E460" s="259" t="s">
        <v>1</v>
      </c>
      <c r="F460" s="260" t="s">
        <v>215</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216</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1303</v>
      </c>
      <c r="G462" s="258"/>
      <c r="H462" s="259" t="s">
        <v>1</v>
      </c>
      <c r="I462" s="165"/>
      <c r="L462" s="163"/>
      <c r="M462" s="166"/>
      <c r="T462" s="167"/>
      <c r="AT462" s="164" t="s">
        <v>214</v>
      </c>
      <c r="AU462" s="164" t="s">
        <v>82</v>
      </c>
      <c r="AV462" s="12" t="s">
        <v>80</v>
      </c>
      <c r="AW462" s="12" t="s">
        <v>30</v>
      </c>
      <c r="AX462" s="12" t="s">
        <v>73</v>
      </c>
      <c r="AY462" s="164" t="s">
        <v>201</v>
      </c>
    </row>
    <row r="463" spans="2:65" s="12" customFormat="1" x14ac:dyDescent="0.2">
      <c r="B463" s="163"/>
      <c r="C463" s="258"/>
      <c r="D463" s="255" t="s">
        <v>214</v>
      </c>
      <c r="E463" s="259" t="s">
        <v>1</v>
      </c>
      <c r="F463" s="260" t="s">
        <v>1304</v>
      </c>
      <c r="G463" s="258"/>
      <c r="H463" s="259" t="s">
        <v>1</v>
      </c>
      <c r="I463" s="165"/>
      <c r="L463" s="163"/>
      <c r="M463" s="166"/>
      <c r="T463" s="167"/>
      <c r="AT463" s="164" t="s">
        <v>214</v>
      </c>
      <c r="AU463" s="164" t="s">
        <v>82</v>
      </c>
      <c r="AV463" s="12" t="s">
        <v>80</v>
      </c>
      <c r="AW463" s="12" t="s">
        <v>30</v>
      </c>
      <c r="AX463" s="12" t="s">
        <v>73</v>
      </c>
      <c r="AY463" s="164" t="s">
        <v>201</v>
      </c>
    </row>
    <row r="464" spans="2:65" s="13" customFormat="1" x14ac:dyDescent="0.2">
      <c r="B464" s="168"/>
      <c r="C464" s="261"/>
      <c r="D464" s="255" t="s">
        <v>214</v>
      </c>
      <c r="E464" s="262" t="s">
        <v>1</v>
      </c>
      <c r="F464" s="263" t="s">
        <v>1305</v>
      </c>
      <c r="G464" s="261"/>
      <c r="H464" s="264">
        <v>0.46</v>
      </c>
      <c r="I464" s="170"/>
      <c r="L464" s="168"/>
      <c r="M464" s="171"/>
      <c r="T464" s="172"/>
      <c r="AT464" s="169" t="s">
        <v>214</v>
      </c>
      <c r="AU464" s="169" t="s">
        <v>82</v>
      </c>
      <c r="AV464" s="13" t="s">
        <v>82</v>
      </c>
      <c r="AW464" s="13" t="s">
        <v>30</v>
      </c>
      <c r="AX464" s="13" t="s">
        <v>73</v>
      </c>
      <c r="AY464" s="169" t="s">
        <v>201</v>
      </c>
    </row>
    <row r="465" spans="2:65" s="14" customFormat="1" x14ac:dyDescent="0.2">
      <c r="B465" s="173"/>
      <c r="C465" s="265"/>
      <c r="D465" s="255" t="s">
        <v>214</v>
      </c>
      <c r="E465" s="266" t="s">
        <v>1</v>
      </c>
      <c r="F465" s="267" t="s">
        <v>221</v>
      </c>
      <c r="G465" s="265"/>
      <c r="H465" s="268">
        <v>0.46</v>
      </c>
      <c r="I465" s="175"/>
      <c r="L465" s="173"/>
      <c r="M465" s="176"/>
      <c r="T465" s="177"/>
      <c r="AT465" s="174" t="s">
        <v>214</v>
      </c>
      <c r="AU465" s="174" t="s">
        <v>82</v>
      </c>
      <c r="AV465" s="14" t="s">
        <v>208</v>
      </c>
      <c r="AW465" s="14" t="s">
        <v>30</v>
      </c>
      <c r="AX465" s="14" t="s">
        <v>80</v>
      </c>
      <c r="AY465" s="174" t="s">
        <v>201</v>
      </c>
    </row>
    <row r="466" spans="2:65" s="1" customFormat="1" ht="16.5" customHeight="1" x14ac:dyDescent="0.2">
      <c r="B466" s="152"/>
      <c r="C466" s="249" t="s">
        <v>381</v>
      </c>
      <c r="D466" s="249" t="s">
        <v>203</v>
      </c>
      <c r="E466" s="250" t="s">
        <v>501</v>
      </c>
      <c r="F466" s="251" t="s">
        <v>502</v>
      </c>
      <c r="G466" s="252" t="s">
        <v>206</v>
      </c>
      <c r="H466" s="253">
        <v>3.85</v>
      </c>
      <c r="I466" s="154"/>
      <c r="J466" s="155">
        <f>ROUND(I466*H466,2)</f>
        <v>0</v>
      </c>
      <c r="K466" s="153" t="s">
        <v>207</v>
      </c>
      <c r="L466" s="32"/>
      <c r="M466" s="156" t="s">
        <v>1</v>
      </c>
      <c r="N466" s="157" t="s">
        <v>38</v>
      </c>
      <c r="P466" s="158">
        <f>O466*H466</f>
        <v>0</v>
      </c>
      <c r="Q466" s="158">
        <v>6.3899999999999998E-3</v>
      </c>
      <c r="R466" s="158">
        <f>Q466*H466</f>
        <v>2.4601499999999998E-2</v>
      </c>
      <c r="S466" s="158">
        <v>0</v>
      </c>
      <c r="T466" s="159">
        <f>S466*H466</f>
        <v>0</v>
      </c>
      <c r="AR466" s="160" t="s">
        <v>208</v>
      </c>
      <c r="AT466" s="160" t="s">
        <v>203</v>
      </c>
      <c r="AU466" s="160" t="s">
        <v>82</v>
      </c>
      <c r="AY466" s="17" t="s">
        <v>201</v>
      </c>
      <c r="BE466" s="161">
        <f>IF(N466="základní",J466,0)</f>
        <v>0</v>
      </c>
      <c r="BF466" s="161">
        <f>IF(N466="snížená",J466,0)</f>
        <v>0</v>
      </c>
      <c r="BG466" s="161">
        <f>IF(N466="zákl. přenesená",J466,0)</f>
        <v>0</v>
      </c>
      <c r="BH466" s="161">
        <f>IF(N466="sníž. přenesená",J466,0)</f>
        <v>0</v>
      </c>
      <c r="BI466" s="161">
        <f>IF(N466="nulová",J466,0)</f>
        <v>0</v>
      </c>
      <c r="BJ466" s="17" t="s">
        <v>80</v>
      </c>
      <c r="BK466" s="161">
        <f>ROUND(I466*H466,2)</f>
        <v>0</v>
      </c>
      <c r="BL466" s="17" t="s">
        <v>208</v>
      </c>
      <c r="BM466" s="160" t="s">
        <v>1306</v>
      </c>
    </row>
    <row r="467" spans="2:65" s="1" customFormat="1" ht="19.5" x14ac:dyDescent="0.2">
      <c r="B467" s="32"/>
      <c r="C467" s="254"/>
      <c r="D467" s="255" t="s">
        <v>210</v>
      </c>
      <c r="E467" s="254"/>
      <c r="F467" s="256" t="s">
        <v>504</v>
      </c>
      <c r="G467" s="254"/>
      <c r="H467" s="254"/>
      <c r="I467" s="96"/>
      <c r="L467" s="32"/>
      <c r="M467" s="162"/>
      <c r="T467" s="56"/>
      <c r="AT467" s="17" t="s">
        <v>210</v>
      </c>
      <c r="AU467" s="17" t="s">
        <v>82</v>
      </c>
    </row>
    <row r="468" spans="2:65" s="12" customFormat="1" x14ac:dyDescent="0.2">
      <c r="B468" s="163"/>
      <c r="C468" s="258"/>
      <c r="D468" s="255" t="s">
        <v>214</v>
      </c>
      <c r="E468" s="259" t="s">
        <v>1</v>
      </c>
      <c r="F468" s="260" t="s">
        <v>215</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216</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1303</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1304</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1307</v>
      </c>
      <c r="G472" s="261"/>
      <c r="H472" s="264">
        <v>3.85</v>
      </c>
      <c r="I472" s="170"/>
      <c r="L472" s="168"/>
      <c r="M472" s="171"/>
      <c r="T472" s="172"/>
      <c r="AT472" s="169" t="s">
        <v>214</v>
      </c>
      <c r="AU472" s="169" t="s">
        <v>82</v>
      </c>
      <c r="AV472" s="13" t="s">
        <v>82</v>
      </c>
      <c r="AW472" s="13" t="s">
        <v>30</v>
      </c>
      <c r="AX472" s="13" t="s">
        <v>73</v>
      </c>
      <c r="AY472" s="169" t="s">
        <v>201</v>
      </c>
    </row>
    <row r="473" spans="2:65" s="14" customFormat="1" x14ac:dyDescent="0.2">
      <c r="B473" s="173"/>
      <c r="C473" s="265"/>
      <c r="D473" s="255" t="s">
        <v>214</v>
      </c>
      <c r="E473" s="266" t="s">
        <v>1</v>
      </c>
      <c r="F473" s="267" t="s">
        <v>221</v>
      </c>
      <c r="G473" s="265"/>
      <c r="H473" s="268">
        <v>3.85</v>
      </c>
      <c r="I473" s="175"/>
      <c r="L473" s="173"/>
      <c r="M473" s="176"/>
      <c r="T473" s="177"/>
      <c r="AT473" s="174" t="s">
        <v>214</v>
      </c>
      <c r="AU473" s="174" t="s">
        <v>82</v>
      </c>
      <c r="AV473" s="14" t="s">
        <v>208</v>
      </c>
      <c r="AW473" s="14" t="s">
        <v>30</v>
      </c>
      <c r="AX473" s="14" t="s">
        <v>80</v>
      </c>
      <c r="AY473" s="174" t="s">
        <v>201</v>
      </c>
    </row>
    <row r="474" spans="2:65" s="11" customFormat="1" ht="22.9" customHeight="1" x14ac:dyDescent="0.2">
      <c r="B474" s="140"/>
      <c r="C474" s="276"/>
      <c r="D474" s="277" t="s">
        <v>72</v>
      </c>
      <c r="E474" s="278" t="s">
        <v>245</v>
      </c>
      <c r="F474" s="278" t="s">
        <v>506</v>
      </c>
      <c r="G474" s="276"/>
      <c r="H474" s="276"/>
      <c r="I474" s="143"/>
      <c r="J474" s="151">
        <f>BK474</f>
        <v>0</v>
      </c>
      <c r="L474" s="140"/>
      <c r="M474" s="145"/>
      <c r="P474" s="146">
        <f>SUM(P475:P520)</f>
        <v>0</v>
      </c>
      <c r="R474" s="146">
        <f>SUM(R475:R520)</f>
        <v>105.209863</v>
      </c>
      <c r="T474" s="147">
        <f>SUM(T475:T520)</f>
        <v>0</v>
      </c>
      <c r="AR474" s="141" t="s">
        <v>80</v>
      </c>
      <c r="AT474" s="148" t="s">
        <v>72</v>
      </c>
      <c r="AU474" s="148" t="s">
        <v>80</v>
      </c>
      <c r="AY474" s="141" t="s">
        <v>201</v>
      </c>
      <c r="BK474" s="149">
        <f>SUM(BK475:BK520)</f>
        <v>0</v>
      </c>
    </row>
    <row r="475" spans="2:65" s="1" customFormat="1" ht="24" customHeight="1" x14ac:dyDescent="0.2">
      <c r="B475" s="152"/>
      <c r="C475" s="249" t="s">
        <v>387</v>
      </c>
      <c r="D475" s="249" t="s">
        <v>203</v>
      </c>
      <c r="E475" s="250" t="s">
        <v>867</v>
      </c>
      <c r="F475" s="251" t="s">
        <v>868</v>
      </c>
      <c r="G475" s="252" t="s">
        <v>206</v>
      </c>
      <c r="H475" s="253">
        <v>111.18</v>
      </c>
      <c r="I475" s="154"/>
      <c r="J475" s="155">
        <f>ROUND(I475*H475,2)</f>
        <v>0</v>
      </c>
      <c r="K475" s="153" t="s">
        <v>207</v>
      </c>
      <c r="L475" s="32"/>
      <c r="M475" s="156" t="s">
        <v>1</v>
      </c>
      <c r="N475" s="157" t="s">
        <v>38</v>
      </c>
      <c r="P475" s="158">
        <f>O475*H475</f>
        <v>0</v>
      </c>
      <c r="Q475" s="158">
        <v>0.38624999999999998</v>
      </c>
      <c r="R475" s="158">
        <f>Q475*H475</f>
        <v>42.943275</v>
      </c>
      <c r="S475" s="158">
        <v>0</v>
      </c>
      <c r="T475" s="159">
        <f>S475*H475</f>
        <v>0</v>
      </c>
      <c r="AR475" s="160" t="s">
        <v>208</v>
      </c>
      <c r="AT475" s="160" t="s">
        <v>203</v>
      </c>
      <c r="AU475" s="160" t="s">
        <v>82</v>
      </c>
      <c r="AY475" s="17" t="s">
        <v>201</v>
      </c>
      <c r="BE475" s="161">
        <f>IF(N475="základní",J475,0)</f>
        <v>0</v>
      </c>
      <c r="BF475" s="161">
        <f>IF(N475="snížená",J475,0)</f>
        <v>0</v>
      </c>
      <c r="BG475" s="161">
        <f>IF(N475="zákl. přenesená",J475,0)</f>
        <v>0</v>
      </c>
      <c r="BH475" s="161">
        <f>IF(N475="sníž. přenesená",J475,0)</f>
        <v>0</v>
      </c>
      <c r="BI475" s="161">
        <f>IF(N475="nulová",J475,0)</f>
        <v>0</v>
      </c>
      <c r="BJ475" s="17" t="s">
        <v>80</v>
      </c>
      <c r="BK475" s="161">
        <f>ROUND(I475*H475,2)</f>
        <v>0</v>
      </c>
      <c r="BL475" s="17" t="s">
        <v>208</v>
      </c>
      <c r="BM475" s="160" t="s">
        <v>1308</v>
      </c>
    </row>
    <row r="476" spans="2:65" s="1" customFormat="1" ht="19.5" x14ac:dyDescent="0.2">
      <c r="B476" s="32"/>
      <c r="C476" s="254"/>
      <c r="D476" s="255" t="s">
        <v>210</v>
      </c>
      <c r="E476" s="254"/>
      <c r="F476" s="256" t="s">
        <v>870</v>
      </c>
      <c r="G476" s="254"/>
      <c r="H476" s="254"/>
      <c r="I476" s="96"/>
      <c r="L476" s="32"/>
      <c r="M476" s="162"/>
      <c r="T476" s="56"/>
      <c r="AT476" s="17" t="s">
        <v>210</v>
      </c>
      <c r="AU476" s="17" t="s">
        <v>82</v>
      </c>
    </row>
    <row r="477" spans="2:65" s="12" customFormat="1" x14ac:dyDescent="0.2">
      <c r="B477" s="163"/>
      <c r="C477" s="258"/>
      <c r="D477" s="255" t="s">
        <v>214</v>
      </c>
      <c r="E477" s="259" t="s">
        <v>1</v>
      </c>
      <c r="F477" s="260" t="s">
        <v>215</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216</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1250</v>
      </c>
      <c r="G479" s="258"/>
      <c r="H479" s="259" t="s">
        <v>1</v>
      </c>
      <c r="I479" s="165"/>
      <c r="L479" s="163"/>
      <c r="M479" s="166"/>
      <c r="T479" s="167"/>
      <c r="AT479" s="164" t="s">
        <v>214</v>
      </c>
      <c r="AU479" s="164" t="s">
        <v>82</v>
      </c>
      <c r="AV479" s="12" t="s">
        <v>80</v>
      </c>
      <c r="AW479" s="12" t="s">
        <v>30</v>
      </c>
      <c r="AX479" s="12" t="s">
        <v>73</v>
      </c>
      <c r="AY479" s="164" t="s">
        <v>201</v>
      </c>
    </row>
    <row r="480" spans="2:65" s="12" customFormat="1" ht="22.5" x14ac:dyDescent="0.2">
      <c r="B480" s="163"/>
      <c r="C480" s="258"/>
      <c r="D480" s="255" t="s">
        <v>214</v>
      </c>
      <c r="E480" s="259" t="s">
        <v>1</v>
      </c>
      <c r="F480" s="260" t="s">
        <v>871</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1251</v>
      </c>
      <c r="G481" s="258"/>
      <c r="H481" s="259" t="s">
        <v>1</v>
      </c>
      <c r="I481" s="165"/>
      <c r="L481" s="163"/>
      <c r="M481" s="166"/>
      <c r="T481" s="167"/>
      <c r="AT481" s="164" t="s">
        <v>214</v>
      </c>
      <c r="AU481" s="164" t="s">
        <v>82</v>
      </c>
      <c r="AV481" s="12" t="s">
        <v>80</v>
      </c>
      <c r="AW481" s="12" t="s">
        <v>30</v>
      </c>
      <c r="AX481" s="12" t="s">
        <v>73</v>
      </c>
      <c r="AY481" s="164" t="s">
        <v>201</v>
      </c>
    </row>
    <row r="482" spans="2:65" s="13" customFormat="1" x14ac:dyDescent="0.2">
      <c r="B482" s="168"/>
      <c r="C482" s="261"/>
      <c r="D482" s="255" t="s">
        <v>214</v>
      </c>
      <c r="E482" s="262" t="s">
        <v>1</v>
      </c>
      <c r="F482" s="263" t="s">
        <v>1252</v>
      </c>
      <c r="G482" s="261"/>
      <c r="H482" s="264">
        <v>111.18</v>
      </c>
      <c r="I482" s="170"/>
      <c r="L482" s="168"/>
      <c r="M482" s="171"/>
      <c r="T482" s="172"/>
      <c r="AT482" s="169" t="s">
        <v>214</v>
      </c>
      <c r="AU482" s="169" t="s">
        <v>82</v>
      </c>
      <c r="AV482" s="13" t="s">
        <v>82</v>
      </c>
      <c r="AW482" s="13" t="s">
        <v>30</v>
      </c>
      <c r="AX482" s="13" t="s">
        <v>73</v>
      </c>
      <c r="AY482" s="169" t="s">
        <v>201</v>
      </c>
    </row>
    <row r="483" spans="2:65" s="14" customFormat="1" x14ac:dyDescent="0.2">
      <c r="B483" s="173"/>
      <c r="C483" s="265"/>
      <c r="D483" s="255" t="s">
        <v>214</v>
      </c>
      <c r="E483" s="266" t="s">
        <v>1</v>
      </c>
      <c r="F483" s="267" t="s">
        <v>221</v>
      </c>
      <c r="G483" s="265"/>
      <c r="H483" s="268">
        <v>111.18</v>
      </c>
      <c r="I483" s="175"/>
      <c r="L483" s="173"/>
      <c r="M483" s="176"/>
      <c r="T483" s="177"/>
      <c r="AT483" s="174" t="s">
        <v>214</v>
      </c>
      <c r="AU483" s="174" t="s">
        <v>82</v>
      </c>
      <c r="AV483" s="14" t="s">
        <v>208</v>
      </c>
      <c r="AW483" s="14" t="s">
        <v>30</v>
      </c>
      <c r="AX483" s="14" t="s">
        <v>80</v>
      </c>
      <c r="AY483" s="174" t="s">
        <v>201</v>
      </c>
    </row>
    <row r="484" spans="2:65" s="1" customFormat="1" ht="24" customHeight="1" x14ac:dyDescent="0.2">
      <c r="B484" s="152"/>
      <c r="C484" s="249" t="s">
        <v>389</v>
      </c>
      <c r="D484" s="249" t="s">
        <v>203</v>
      </c>
      <c r="E484" s="250" t="s">
        <v>872</v>
      </c>
      <c r="F484" s="251" t="s">
        <v>873</v>
      </c>
      <c r="G484" s="252" t="s">
        <v>206</v>
      </c>
      <c r="H484" s="253">
        <v>215.8</v>
      </c>
      <c r="I484" s="154"/>
      <c r="J484" s="155">
        <f>ROUND(I484*H484,2)</f>
        <v>0</v>
      </c>
      <c r="K484" s="153" t="s">
        <v>207</v>
      </c>
      <c r="L484" s="32"/>
      <c r="M484" s="156" t="s">
        <v>1</v>
      </c>
      <c r="N484" s="157" t="s">
        <v>38</v>
      </c>
      <c r="P484" s="158">
        <f>O484*H484</f>
        <v>0</v>
      </c>
      <c r="Q484" s="158">
        <v>0.18462999999999999</v>
      </c>
      <c r="R484" s="158">
        <f>Q484*H484</f>
        <v>39.843153999999998</v>
      </c>
      <c r="S484" s="158">
        <v>0</v>
      </c>
      <c r="T484" s="159">
        <f>S484*H484</f>
        <v>0</v>
      </c>
      <c r="AR484" s="160" t="s">
        <v>208</v>
      </c>
      <c r="AT484" s="160" t="s">
        <v>203</v>
      </c>
      <c r="AU484" s="160" t="s">
        <v>82</v>
      </c>
      <c r="AY484" s="17" t="s">
        <v>201</v>
      </c>
      <c r="BE484" s="161">
        <f>IF(N484="základní",J484,0)</f>
        <v>0</v>
      </c>
      <c r="BF484" s="161">
        <f>IF(N484="snížená",J484,0)</f>
        <v>0</v>
      </c>
      <c r="BG484" s="161">
        <f>IF(N484="zákl. přenesená",J484,0)</f>
        <v>0</v>
      </c>
      <c r="BH484" s="161">
        <f>IF(N484="sníž. přenesená",J484,0)</f>
        <v>0</v>
      </c>
      <c r="BI484" s="161">
        <f>IF(N484="nulová",J484,0)</f>
        <v>0</v>
      </c>
      <c r="BJ484" s="17" t="s">
        <v>80</v>
      </c>
      <c r="BK484" s="161">
        <f>ROUND(I484*H484,2)</f>
        <v>0</v>
      </c>
      <c r="BL484" s="17" t="s">
        <v>208</v>
      </c>
      <c r="BM484" s="160" t="s">
        <v>1309</v>
      </c>
    </row>
    <row r="485" spans="2:65" s="1" customFormat="1" ht="29.25" x14ac:dyDescent="0.2">
      <c r="B485" s="32"/>
      <c r="C485" s="254"/>
      <c r="D485" s="255" t="s">
        <v>210</v>
      </c>
      <c r="E485" s="254"/>
      <c r="F485" s="256" t="s">
        <v>875</v>
      </c>
      <c r="G485" s="254"/>
      <c r="H485" s="254"/>
      <c r="I485" s="96"/>
      <c r="L485" s="32"/>
      <c r="M485" s="162"/>
      <c r="T485" s="56"/>
      <c r="AT485" s="17" t="s">
        <v>210</v>
      </c>
      <c r="AU485" s="17" t="s">
        <v>82</v>
      </c>
    </row>
    <row r="486" spans="2:65" s="1" customFormat="1" ht="19.5" x14ac:dyDescent="0.2">
      <c r="B486" s="32"/>
      <c r="C486" s="254"/>
      <c r="D486" s="255" t="s">
        <v>212</v>
      </c>
      <c r="E486" s="254"/>
      <c r="F486" s="257" t="s">
        <v>876</v>
      </c>
      <c r="G486" s="254"/>
      <c r="H486" s="254"/>
      <c r="I486" s="96"/>
      <c r="L486" s="32"/>
      <c r="M486" s="162"/>
      <c r="T486" s="56"/>
      <c r="AT486" s="17" t="s">
        <v>212</v>
      </c>
      <c r="AU486" s="17" t="s">
        <v>82</v>
      </c>
    </row>
    <row r="487" spans="2:65" s="12" customFormat="1" x14ac:dyDescent="0.2">
      <c r="B487" s="163"/>
      <c r="C487" s="258"/>
      <c r="D487" s="255" t="s">
        <v>214</v>
      </c>
      <c r="E487" s="259" t="s">
        <v>1</v>
      </c>
      <c r="F487" s="260" t="s">
        <v>215</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216</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1250</v>
      </c>
      <c r="G489" s="258"/>
      <c r="H489" s="259" t="s">
        <v>1</v>
      </c>
      <c r="I489" s="165"/>
      <c r="L489" s="163"/>
      <c r="M489" s="166"/>
      <c r="T489" s="167"/>
      <c r="AT489" s="164" t="s">
        <v>214</v>
      </c>
      <c r="AU489" s="164" t="s">
        <v>82</v>
      </c>
      <c r="AV489" s="12" t="s">
        <v>80</v>
      </c>
      <c r="AW489" s="12" t="s">
        <v>30</v>
      </c>
      <c r="AX489" s="12" t="s">
        <v>73</v>
      </c>
      <c r="AY489" s="164" t="s">
        <v>201</v>
      </c>
    </row>
    <row r="490" spans="2:65" s="12" customFormat="1" ht="22.5" x14ac:dyDescent="0.2">
      <c r="B490" s="163"/>
      <c r="C490" s="258"/>
      <c r="D490" s="255" t="s">
        <v>214</v>
      </c>
      <c r="E490" s="259" t="s">
        <v>1</v>
      </c>
      <c r="F490" s="260" t="s">
        <v>877</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1254</v>
      </c>
      <c r="G491" s="258"/>
      <c r="H491" s="259" t="s">
        <v>1</v>
      </c>
      <c r="I491" s="165"/>
      <c r="L491" s="163"/>
      <c r="M491" s="166"/>
      <c r="T491" s="167"/>
      <c r="AT491" s="164" t="s">
        <v>214</v>
      </c>
      <c r="AU491" s="164" t="s">
        <v>82</v>
      </c>
      <c r="AV491" s="12" t="s">
        <v>80</v>
      </c>
      <c r="AW491" s="12" t="s">
        <v>30</v>
      </c>
      <c r="AX491" s="12" t="s">
        <v>73</v>
      </c>
      <c r="AY491" s="164" t="s">
        <v>201</v>
      </c>
    </row>
    <row r="492" spans="2:65" s="13" customFormat="1" x14ac:dyDescent="0.2">
      <c r="B492" s="168"/>
      <c r="C492" s="261"/>
      <c r="D492" s="255" t="s">
        <v>214</v>
      </c>
      <c r="E492" s="262" t="s">
        <v>1</v>
      </c>
      <c r="F492" s="263" t="s">
        <v>1255</v>
      </c>
      <c r="G492" s="261"/>
      <c r="H492" s="264">
        <v>215.8</v>
      </c>
      <c r="I492" s="170"/>
      <c r="L492" s="168"/>
      <c r="M492" s="171"/>
      <c r="T492" s="172"/>
      <c r="AT492" s="169" t="s">
        <v>214</v>
      </c>
      <c r="AU492" s="169" t="s">
        <v>82</v>
      </c>
      <c r="AV492" s="13" t="s">
        <v>82</v>
      </c>
      <c r="AW492" s="13" t="s">
        <v>30</v>
      </c>
      <c r="AX492" s="13" t="s">
        <v>73</v>
      </c>
      <c r="AY492" s="169" t="s">
        <v>201</v>
      </c>
    </row>
    <row r="493" spans="2:65" s="14" customFormat="1" x14ac:dyDescent="0.2">
      <c r="B493" s="173"/>
      <c r="C493" s="265"/>
      <c r="D493" s="255" t="s">
        <v>214</v>
      </c>
      <c r="E493" s="266" t="s">
        <v>1</v>
      </c>
      <c r="F493" s="267" t="s">
        <v>221</v>
      </c>
      <c r="G493" s="265"/>
      <c r="H493" s="268">
        <v>215.8</v>
      </c>
      <c r="I493" s="175"/>
      <c r="L493" s="173"/>
      <c r="M493" s="176"/>
      <c r="T493" s="177"/>
      <c r="AT493" s="174" t="s">
        <v>214</v>
      </c>
      <c r="AU493" s="174" t="s">
        <v>82</v>
      </c>
      <c r="AV493" s="14" t="s">
        <v>208</v>
      </c>
      <c r="AW493" s="14" t="s">
        <v>30</v>
      </c>
      <c r="AX493" s="14" t="s">
        <v>80</v>
      </c>
      <c r="AY493" s="174" t="s">
        <v>201</v>
      </c>
    </row>
    <row r="494" spans="2:65" s="1" customFormat="1" ht="24" customHeight="1" x14ac:dyDescent="0.2">
      <c r="B494" s="152"/>
      <c r="C494" s="249" t="s">
        <v>397</v>
      </c>
      <c r="D494" s="249" t="s">
        <v>203</v>
      </c>
      <c r="E494" s="250" t="s">
        <v>878</v>
      </c>
      <c r="F494" s="251" t="s">
        <v>879</v>
      </c>
      <c r="G494" s="252" t="s">
        <v>206</v>
      </c>
      <c r="H494" s="253">
        <v>215.8</v>
      </c>
      <c r="I494" s="154"/>
      <c r="J494" s="155">
        <f>ROUND(I494*H494,2)</f>
        <v>0</v>
      </c>
      <c r="K494" s="153" t="s">
        <v>207</v>
      </c>
      <c r="L494" s="32"/>
      <c r="M494" s="156" t="s">
        <v>1</v>
      </c>
      <c r="N494" s="157" t="s">
        <v>38</v>
      </c>
      <c r="P494" s="158">
        <f>O494*H494</f>
        <v>0</v>
      </c>
      <c r="Q494" s="158">
        <v>0.10373</v>
      </c>
      <c r="R494" s="158">
        <f>Q494*H494</f>
        <v>22.384934000000001</v>
      </c>
      <c r="S494" s="158">
        <v>0</v>
      </c>
      <c r="T494" s="159">
        <f>S494*H494</f>
        <v>0</v>
      </c>
      <c r="AR494" s="160" t="s">
        <v>208</v>
      </c>
      <c r="AT494" s="160" t="s">
        <v>203</v>
      </c>
      <c r="AU494" s="160" t="s">
        <v>82</v>
      </c>
      <c r="AY494" s="17" t="s">
        <v>201</v>
      </c>
      <c r="BE494" s="161">
        <f>IF(N494="základní",J494,0)</f>
        <v>0</v>
      </c>
      <c r="BF494" s="161">
        <f>IF(N494="snížená",J494,0)</f>
        <v>0</v>
      </c>
      <c r="BG494" s="161">
        <f>IF(N494="zákl. přenesená",J494,0)</f>
        <v>0</v>
      </c>
      <c r="BH494" s="161">
        <f>IF(N494="sníž. přenesená",J494,0)</f>
        <v>0</v>
      </c>
      <c r="BI494" s="161">
        <f>IF(N494="nulová",J494,0)</f>
        <v>0</v>
      </c>
      <c r="BJ494" s="17" t="s">
        <v>80</v>
      </c>
      <c r="BK494" s="161">
        <f>ROUND(I494*H494,2)</f>
        <v>0</v>
      </c>
      <c r="BL494" s="17" t="s">
        <v>208</v>
      </c>
      <c r="BM494" s="160" t="s">
        <v>1310</v>
      </c>
    </row>
    <row r="495" spans="2:65" s="1" customFormat="1" ht="29.25" x14ac:dyDescent="0.2">
      <c r="B495" s="32"/>
      <c r="C495" s="254"/>
      <c r="D495" s="255" t="s">
        <v>210</v>
      </c>
      <c r="E495" s="254"/>
      <c r="F495" s="256" t="s">
        <v>881</v>
      </c>
      <c r="G495" s="254"/>
      <c r="H495" s="254"/>
      <c r="I495" s="96"/>
      <c r="L495" s="32"/>
      <c r="M495" s="162"/>
      <c r="T495" s="56"/>
      <c r="AT495" s="17" t="s">
        <v>210</v>
      </c>
      <c r="AU495" s="17" t="s">
        <v>82</v>
      </c>
    </row>
    <row r="496" spans="2:65" s="1" customFormat="1" ht="19.5" x14ac:dyDescent="0.2">
      <c r="B496" s="32"/>
      <c r="C496" s="254"/>
      <c r="D496" s="255" t="s">
        <v>212</v>
      </c>
      <c r="E496" s="254"/>
      <c r="F496" s="257" t="s">
        <v>882</v>
      </c>
      <c r="G496" s="254"/>
      <c r="H496" s="254"/>
      <c r="I496" s="96"/>
      <c r="L496" s="32"/>
      <c r="M496" s="162"/>
      <c r="T496" s="56"/>
      <c r="AT496" s="17" t="s">
        <v>212</v>
      </c>
      <c r="AU496" s="17" t="s">
        <v>82</v>
      </c>
    </row>
    <row r="497" spans="2:65" s="12" customFormat="1" x14ac:dyDescent="0.2">
      <c r="B497" s="163"/>
      <c r="C497" s="258"/>
      <c r="D497" s="255" t="s">
        <v>214</v>
      </c>
      <c r="E497" s="259" t="s">
        <v>1</v>
      </c>
      <c r="F497" s="260" t="s">
        <v>215</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216</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1250</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883</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1254</v>
      </c>
      <c r="G501" s="258"/>
      <c r="H501" s="259" t="s">
        <v>1</v>
      </c>
      <c r="I501" s="165"/>
      <c r="L501" s="163"/>
      <c r="M501" s="166"/>
      <c r="T501" s="167"/>
      <c r="AT501" s="164" t="s">
        <v>214</v>
      </c>
      <c r="AU501" s="164" t="s">
        <v>82</v>
      </c>
      <c r="AV501" s="12" t="s">
        <v>80</v>
      </c>
      <c r="AW501" s="12" t="s">
        <v>30</v>
      </c>
      <c r="AX501" s="12" t="s">
        <v>73</v>
      </c>
      <c r="AY501" s="164" t="s">
        <v>201</v>
      </c>
    </row>
    <row r="502" spans="2:65" s="13" customFormat="1" x14ac:dyDescent="0.2">
      <c r="B502" s="168"/>
      <c r="C502" s="261"/>
      <c r="D502" s="255" t="s">
        <v>214</v>
      </c>
      <c r="E502" s="262" t="s">
        <v>1</v>
      </c>
      <c r="F502" s="263" t="s">
        <v>1255</v>
      </c>
      <c r="G502" s="261"/>
      <c r="H502" s="264">
        <v>215.8</v>
      </c>
      <c r="I502" s="170"/>
      <c r="L502" s="168"/>
      <c r="M502" s="171"/>
      <c r="T502" s="172"/>
      <c r="AT502" s="169" t="s">
        <v>214</v>
      </c>
      <c r="AU502" s="169" t="s">
        <v>82</v>
      </c>
      <c r="AV502" s="13" t="s">
        <v>82</v>
      </c>
      <c r="AW502" s="13" t="s">
        <v>30</v>
      </c>
      <c r="AX502" s="13" t="s">
        <v>73</v>
      </c>
      <c r="AY502" s="169" t="s">
        <v>201</v>
      </c>
    </row>
    <row r="503" spans="2:65" s="14" customFormat="1" x14ac:dyDescent="0.2">
      <c r="B503" s="173"/>
      <c r="C503" s="265"/>
      <c r="D503" s="255" t="s">
        <v>214</v>
      </c>
      <c r="E503" s="266" t="s">
        <v>1</v>
      </c>
      <c r="F503" s="267" t="s">
        <v>221</v>
      </c>
      <c r="G503" s="265"/>
      <c r="H503" s="268">
        <v>215.8</v>
      </c>
      <c r="I503" s="175"/>
      <c r="L503" s="173"/>
      <c r="M503" s="176"/>
      <c r="T503" s="177"/>
      <c r="AT503" s="174" t="s">
        <v>214</v>
      </c>
      <c r="AU503" s="174" t="s">
        <v>82</v>
      </c>
      <c r="AV503" s="14" t="s">
        <v>208</v>
      </c>
      <c r="AW503" s="14" t="s">
        <v>30</v>
      </c>
      <c r="AX503" s="14" t="s">
        <v>80</v>
      </c>
      <c r="AY503" s="174" t="s">
        <v>201</v>
      </c>
    </row>
    <row r="504" spans="2:65" s="1" customFormat="1" ht="16.5" customHeight="1" x14ac:dyDescent="0.2">
      <c r="B504" s="152"/>
      <c r="C504" s="249" t="s">
        <v>400</v>
      </c>
      <c r="D504" s="249" t="s">
        <v>203</v>
      </c>
      <c r="E504" s="250" t="s">
        <v>534</v>
      </c>
      <c r="F504" s="251" t="s">
        <v>535</v>
      </c>
      <c r="G504" s="252" t="s">
        <v>536</v>
      </c>
      <c r="H504" s="253">
        <v>11</v>
      </c>
      <c r="I504" s="154"/>
      <c r="J504" s="155">
        <f>ROUND(I504*H504,2)</f>
        <v>0</v>
      </c>
      <c r="K504" s="153" t="s">
        <v>446</v>
      </c>
      <c r="L504" s="32"/>
      <c r="M504" s="156" t="s">
        <v>1</v>
      </c>
      <c r="N504" s="157" t="s">
        <v>38</v>
      </c>
      <c r="P504" s="158">
        <f>O504*H504</f>
        <v>0</v>
      </c>
      <c r="Q504" s="158">
        <v>0</v>
      </c>
      <c r="R504" s="158">
        <f>Q504*H504</f>
        <v>0</v>
      </c>
      <c r="S504" s="158">
        <v>0</v>
      </c>
      <c r="T504" s="159">
        <f>S504*H504</f>
        <v>0</v>
      </c>
      <c r="AR504" s="160" t="s">
        <v>208</v>
      </c>
      <c r="AT504" s="160" t="s">
        <v>203</v>
      </c>
      <c r="AU504" s="160" t="s">
        <v>82</v>
      </c>
      <c r="AY504" s="17" t="s">
        <v>201</v>
      </c>
      <c r="BE504" s="161">
        <f>IF(N504="základní",J504,0)</f>
        <v>0</v>
      </c>
      <c r="BF504" s="161">
        <f>IF(N504="snížená",J504,0)</f>
        <v>0</v>
      </c>
      <c r="BG504" s="161">
        <f>IF(N504="zákl. přenesená",J504,0)</f>
        <v>0</v>
      </c>
      <c r="BH504" s="161">
        <f>IF(N504="sníž. přenesená",J504,0)</f>
        <v>0</v>
      </c>
      <c r="BI504" s="161">
        <f>IF(N504="nulová",J504,0)</f>
        <v>0</v>
      </c>
      <c r="BJ504" s="17" t="s">
        <v>80</v>
      </c>
      <c r="BK504" s="161">
        <f>ROUND(I504*H504,2)</f>
        <v>0</v>
      </c>
      <c r="BL504" s="17" t="s">
        <v>208</v>
      </c>
      <c r="BM504" s="160" t="s">
        <v>1311</v>
      </c>
    </row>
    <row r="505" spans="2:65" s="1" customFormat="1" x14ac:dyDescent="0.2">
      <c r="B505" s="32"/>
      <c r="C505" s="254"/>
      <c r="D505" s="255" t="s">
        <v>210</v>
      </c>
      <c r="E505" s="254"/>
      <c r="F505" s="256" t="s">
        <v>535</v>
      </c>
      <c r="G505" s="254"/>
      <c r="H505" s="254"/>
      <c r="I505" s="96"/>
      <c r="L505" s="32"/>
      <c r="M505" s="162"/>
      <c r="T505" s="56"/>
      <c r="AT505" s="17" t="s">
        <v>210</v>
      </c>
      <c r="AU505" s="17" t="s">
        <v>82</v>
      </c>
    </row>
    <row r="506" spans="2:65" s="1" customFormat="1" ht="78" x14ac:dyDescent="0.2">
      <c r="B506" s="32"/>
      <c r="C506" s="254"/>
      <c r="D506" s="255" t="s">
        <v>212</v>
      </c>
      <c r="E506" s="254"/>
      <c r="F506" s="257" t="s">
        <v>538</v>
      </c>
      <c r="G506" s="254"/>
      <c r="H506" s="254"/>
      <c r="I506" s="96"/>
      <c r="L506" s="32"/>
      <c r="M506" s="162"/>
      <c r="T506" s="56"/>
      <c r="AT506" s="17" t="s">
        <v>212</v>
      </c>
      <c r="AU506" s="17" t="s">
        <v>82</v>
      </c>
    </row>
    <row r="507" spans="2:65" s="12" customFormat="1" x14ac:dyDescent="0.2">
      <c r="B507" s="163"/>
      <c r="C507" s="258"/>
      <c r="D507" s="255" t="s">
        <v>214</v>
      </c>
      <c r="E507" s="259" t="s">
        <v>1</v>
      </c>
      <c r="F507" s="260" t="s">
        <v>215</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216</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1250</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1312</v>
      </c>
      <c r="G510" s="258"/>
      <c r="H510" s="259" t="s">
        <v>1</v>
      </c>
      <c r="I510" s="165"/>
      <c r="L510" s="163"/>
      <c r="M510" s="166"/>
      <c r="T510" s="167"/>
      <c r="AT510" s="164" t="s">
        <v>214</v>
      </c>
      <c r="AU510" s="164" t="s">
        <v>82</v>
      </c>
      <c r="AV510" s="12" t="s">
        <v>80</v>
      </c>
      <c r="AW510" s="12" t="s">
        <v>30</v>
      </c>
      <c r="AX510" s="12" t="s">
        <v>73</v>
      </c>
      <c r="AY510" s="164" t="s">
        <v>201</v>
      </c>
    </row>
    <row r="511" spans="2:65" s="13" customFormat="1" x14ac:dyDescent="0.2">
      <c r="B511" s="168"/>
      <c r="C511" s="261"/>
      <c r="D511" s="255" t="s">
        <v>214</v>
      </c>
      <c r="E511" s="262" t="s">
        <v>1</v>
      </c>
      <c r="F511" s="263" t="s">
        <v>292</v>
      </c>
      <c r="G511" s="261"/>
      <c r="H511" s="264">
        <v>11</v>
      </c>
      <c r="I511" s="170"/>
      <c r="L511" s="168"/>
      <c r="M511" s="171"/>
      <c r="T511" s="172"/>
      <c r="AT511" s="169" t="s">
        <v>214</v>
      </c>
      <c r="AU511" s="169" t="s">
        <v>82</v>
      </c>
      <c r="AV511" s="13" t="s">
        <v>82</v>
      </c>
      <c r="AW511" s="13" t="s">
        <v>30</v>
      </c>
      <c r="AX511" s="13" t="s">
        <v>73</v>
      </c>
      <c r="AY511" s="169" t="s">
        <v>201</v>
      </c>
    </row>
    <row r="512" spans="2:65" s="14" customFormat="1" x14ac:dyDescent="0.2">
      <c r="B512" s="173"/>
      <c r="C512" s="265"/>
      <c r="D512" s="255" t="s">
        <v>214</v>
      </c>
      <c r="E512" s="266" t="s">
        <v>1</v>
      </c>
      <c r="F512" s="267" t="s">
        <v>221</v>
      </c>
      <c r="G512" s="265"/>
      <c r="H512" s="268">
        <v>11</v>
      </c>
      <c r="I512" s="175"/>
      <c r="L512" s="173"/>
      <c r="M512" s="176"/>
      <c r="T512" s="177"/>
      <c r="AT512" s="174" t="s">
        <v>214</v>
      </c>
      <c r="AU512" s="174" t="s">
        <v>82</v>
      </c>
      <c r="AV512" s="14" t="s">
        <v>208</v>
      </c>
      <c r="AW512" s="14" t="s">
        <v>30</v>
      </c>
      <c r="AX512" s="14" t="s">
        <v>80</v>
      </c>
      <c r="AY512" s="174" t="s">
        <v>201</v>
      </c>
    </row>
    <row r="513" spans="2:65" s="1" customFormat="1" ht="16.5" customHeight="1" x14ac:dyDescent="0.2">
      <c r="B513" s="152"/>
      <c r="C513" s="271" t="s">
        <v>408</v>
      </c>
      <c r="D513" s="271" t="s">
        <v>401</v>
      </c>
      <c r="E513" s="272" t="s">
        <v>541</v>
      </c>
      <c r="F513" s="273" t="s">
        <v>542</v>
      </c>
      <c r="G513" s="274" t="s">
        <v>536</v>
      </c>
      <c r="H513" s="275">
        <v>11</v>
      </c>
      <c r="I513" s="179"/>
      <c r="J513" s="180">
        <f>ROUND(I513*H513,2)</f>
        <v>0</v>
      </c>
      <c r="K513" s="178" t="s">
        <v>446</v>
      </c>
      <c r="L513" s="181"/>
      <c r="M513" s="182" t="s">
        <v>1</v>
      </c>
      <c r="N513" s="183" t="s">
        <v>38</v>
      </c>
      <c r="P513" s="158">
        <f>O513*H513</f>
        <v>0</v>
      </c>
      <c r="Q513" s="158">
        <v>3.5000000000000001E-3</v>
      </c>
      <c r="R513" s="158">
        <f>Q513*H513</f>
        <v>3.85E-2</v>
      </c>
      <c r="S513" s="158">
        <v>0</v>
      </c>
      <c r="T513" s="159">
        <f>S513*H513</f>
        <v>0</v>
      </c>
      <c r="AR513" s="160" t="s">
        <v>266</v>
      </c>
      <c r="AT513" s="160" t="s">
        <v>401</v>
      </c>
      <c r="AU513" s="160" t="s">
        <v>82</v>
      </c>
      <c r="AY513" s="17" t="s">
        <v>201</v>
      </c>
      <c r="BE513" s="161">
        <f>IF(N513="základní",J513,0)</f>
        <v>0</v>
      </c>
      <c r="BF513" s="161">
        <f>IF(N513="snížená",J513,0)</f>
        <v>0</v>
      </c>
      <c r="BG513" s="161">
        <f>IF(N513="zákl. přenesená",J513,0)</f>
        <v>0</v>
      </c>
      <c r="BH513" s="161">
        <f>IF(N513="sníž. přenesená",J513,0)</f>
        <v>0</v>
      </c>
      <c r="BI513" s="161">
        <f>IF(N513="nulová",J513,0)</f>
        <v>0</v>
      </c>
      <c r="BJ513" s="17" t="s">
        <v>80</v>
      </c>
      <c r="BK513" s="161">
        <f>ROUND(I513*H513,2)</f>
        <v>0</v>
      </c>
      <c r="BL513" s="17" t="s">
        <v>208</v>
      </c>
      <c r="BM513" s="160" t="s">
        <v>1313</v>
      </c>
    </row>
    <row r="514" spans="2:65" s="1" customFormat="1" x14ac:dyDescent="0.2">
      <c r="B514" s="32"/>
      <c r="C514" s="254"/>
      <c r="D514" s="255" t="s">
        <v>210</v>
      </c>
      <c r="E514" s="254"/>
      <c r="F514" s="256" t="s">
        <v>542</v>
      </c>
      <c r="G514" s="254"/>
      <c r="H514" s="254"/>
      <c r="I514" s="96"/>
      <c r="L514" s="32"/>
      <c r="M514" s="162"/>
      <c r="T514" s="56"/>
      <c r="AT514" s="17" t="s">
        <v>210</v>
      </c>
      <c r="AU514" s="17" t="s">
        <v>82</v>
      </c>
    </row>
    <row r="515" spans="2:65" s="12" customFormat="1" x14ac:dyDescent="0.2">
      <c r="B515" s="163"/>
      <c r="C515" s="258"/>
      <c r="D515" s="255" t="s">
        <v>214</v>
      </c>
      <c r="E515" s="259" t="s">
        <v>1</v>
      </c>
      <c r="F515" s="260" t="s">
        <v>215</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216</v>
      </c>
      <c r="G516" s="258"/>
      <c r="H516" s="259" t="s">
        <v>1</v>
      </c>
      <c r="I516" s="165"/>
      <c r="L516" s="163"/>
      <c r="M516" s="166"/>
      <c r="T516" s="167"/>
      <c r="AT516" s="164" t="s">
        <v>214</v>
      </c>
      <c r="AU516" s="164" t="s">
        <v>82</v>
      </c>
      <c r="AV516" s="12" t="s">
        <v>80</v>
      </c>
      <c r="AW516" s="12" t="s">
        <v>30</v>
      </c>
      <c r="AX516" s="12" t="s">
        <v>73</v>
      </c>
      <c r="AY516" s="164" t="s">
        <v>201</v>
      </c>
    </row>
    <row r="517" spans="2:65" s="12" customFormat="1" x14ac:dyDescent="0.2">
      <c r="B517" s="163"/>
      <c r="C517" s="258"/>
      <c r="D517" s="255" t="s">
        <v>214</v>
      </c>
      <c r="E517" s="259" t="s">
        <v>1</v>
      </c>
      <c r="F517" s="260" t="s">
        <v>1250</v>
      </c>
      <c r="G517" s="258"/>
      <c r="H517" s="259" t="s">
        <v>1</v>
      </c>
      <c r="I517" s="165"/>
      <c r="L517" s="163"/>
      <c r="M517" s="166"/>
      <c r="T517" s="167"/>
      <c r="AT517" s="164" t="s">
        <v>214</v>
      </c>
      <c r="AU517" s="164" t="s">
        <v>82</v>
      </c>
      <c r="AV517" s="12" t="s">
        <v>80</v>
      </c>
      <c r="AW517" s="12" t="s">
        <v>30</v>
      </c>
      <c r="AX517" s="12" t="s">
        <v>73</v>
      </c>
      <c r="AY517" s="164" t="s">
        <v>201</v>
      </c>
    </row>
    <row r="518" spans="2:65" s="12" customFormat="1" x14ac:dyDescent="0.2">
      <c r="B518" s="163"/>
      <c r="C518" s="258"/>
      <c r="D518" s="255" t="s">
        <v>214</v>
      </c>
      <c r="E518" s="259" t="s">
        <v>1</v>
      </c>
      <c r="F518" s="260" t="s">
        <v>1312</v>
      </c>
      <c r="G518" s="258"/>
      <c r="H518" s="259" t="s">
        <v>1</v>
      </c>
      <c r="I518" s="165"/>
      <c r="L518" s="163"/>
      <c r="M518" s="166"/>
      <c r="T518" s="167"/>
      <c r="AT518" s="164" t="s">
        <v>214</v>
      </c>
      <c r="AU518" s="164" t="s">
        <v>82</v>
      </c>
      <c r="AV518" s="12" t="s">
        <v>80</v>
      </c>
      <c r="AW518" s="12" t="s">
        <v>30</v>
      </c>
      <c r="AX518" s="12" t="s">
        <v>73</v>
      </c>
      <c r="AY518" s="164" t="s">
        <v>201</v>
      </c>
    </row>
    <row r="519" spans="2:65" s="13" customFormat="1" x14ac:dyDescent="0.2">
      <c r="B519" s="168"/>
      <c r="C519" s="261"/>
      <c r="D519" s="255" t="s">
        <v>214</v>
      </c>
      <c r="E519" s="262" t="s">
        <v>1</v>
      </c>
      <c r="F519" s="263" t="s">
        <v>292</v>
      </c>
      <c r="G519" s="261"/>
      <c r="H519" s="264">
        <v>11</v>
      </c>
      <c r="I519" s="170"/>
      <c r="L519" s="168"/>
      <c r="M519" s="171"/>
      <c r="T519" s="172"/>
      <c r="AT519" s="169" t="s">
        <v>214</v>
      </c>
      <c r="AU519" s="169" t="s">
        <v>82</v>
      </c>
      <c r="AV519" s="13" t="s">
        <v>82</v>
      </c>
      <c r="AW519" s="13" t="s">
        <v>30</v>
      </c>
      <c r="AX519" s="13" t="s">
        <v>73</v>
      </c>
      <c r="AY519" s="169" t="s">
        <v>201</v>
      </c>
    </row>
    <row r="520" spans="2:65" s="14" customFormat="1" x14ac:dyDescent="0.2">
      <c r="B520" s="173"/>
      <c r="C520" s="265"/>
      <c r="D520" s="255" t="s">
        <v>214</v>
      </c>
      <c r="E520" s="266" t="s">
        <v>1</v>
      </c>
      <c r="F520" s="267" t="s">
        <v>221</v>
      </c>
      <c r="G520" s="265"/>
      <c r="H520" s="268">
        <v>11</v>
      </c>
      <c r="I520" s="175"/>
      <c r="L520" s="173"/>
      <c r="M520" s="176"/>
      <c r="T520" s="177"/>
      <c r="AT520" s="174" t="s">
        <v>214</v>
      </c>
      <c r="AU520" s="174" t="s">
        <v>82</v>
      </c>
      <c r="AV520" s="14" t="s">
        <v>208</v>
      </c>
      <c r="AW520" s="14" t="s">
        <v>30</v>
      </c>
      <c r="AX520" s="14" t="s">
        <v>80</v>
      </c>
      <c r="AY520" s="174" t="s">
        <v>201</v>
      </c>
    </row>
    <row r="521" spans="2:65" s="11" customFormat="1" ht="22.9" customHeight="1" x14ac:dyDescent="0.2">
      <c r="B521" s="140"/>
      <c r="C521" s="276"/>
      <c r="D521" s="277" t="s">
        <v>72</v>
      </c>
      <c r="E521" s="278" t="s">
        <v>266</v>
      </c>
      <c r="F521" s="278" t="s">
        <v>544</v>
      </c>
      <c r="G521" s="276"/>
      <c r="H521" s="276"/>
      <c r="I521" s="143"/>
      <c r="J521" s="151">
        <f>BK521</f>
        <v>0</v>
      </c>
      <c r="L521" s="140"/>
      <c r="M521" s="145"/>
      <c r="P521" s="146">
        <f>SUM(P522:P919)</f>
        <v>0</v>
      </c>
      <c r="R521" s="146">
        <f>SUM(R522:R919)</f>
        <v>4.9762000000000004</v>
      </c>
      <c r="T521" s="147">
        <f>SUM(T522:T919)</f>
        <v>0.10372000000000001</v>
      </c>
      <c r="AR521" s="141" t="s">
        <v>80</v>
      </c>
      <c r="AT521" s="148" t="s">
        <v>72</v>
      </c>
      <c r="AU521" s="148" t="s">
        <v>80</v>
      </c>
      <c r="AY521" s="141" t="s">
        <v>201</v>
      </c>
      <c r="BK521" s="149">
        <f>SUM(BK522:BK919)</f>
        <v>0</v>
      </c>
    </row>
    <row r="522" spans="2:65" s="1" customFormat="1" ht="24" customHeight="1" x14ac:dyDescent="0.2">
      <c r="B522" s="152"/>
      <c r="C522" s="249" t="s">
        <v>419</v>
      </c>
      <c r="D522" s="249" t="s">
        <v>203</v>
      </c>
      <c r="E522" s="250" t="s">
        <v>1139</v>
      </c>
      <c r="F522" s="251" t="s">
        <v>1140</v>
      </c>
      <c r="G522" s="252" t="s">
        <v>536</v>
      </c>
      <c r="H522" s="253">
        <v>1</v>
      </c>
      <c r="I522" s="154"/>
      <c r="J522" s="155">
        <f>ROUND(I522*H522,2)</f>
        <v>0</v>
      </c>
      <c r="K522" s="153" t="s">
        <v>207</v>
      </c>
      <c r="L522" s="32"/>
      <c r="M522" s="156" t="s">
        <v>1</v>
      </c>
      <c r="N522" s="157" t="s">
        <v>38</v>
      </c>
      <c r="P522" s="158">
        <f>O522*H522</f>
        <v>0</v>
      </c>
      <c r="Q522" s="158">
        <v>0</v>
      </c>
      <c r="R522" s="158">
        <f>Q522*H522</f>
        <v>0</v>
      </c>
      <c r="S522" s="158">
        <v>0</v>
      </c>
      <c r="T522" s="159">
        <f>S522*H522</f>
        <v>0</v>
      </c>
      <c r="AR522" s="160" t="s">
        <v>208</v>
      </c>
      <c r="AT522" s="160" t="s">
        <v>203</v>
      </c>
      <c r="AU522" s="160" t="s">
        <v>82</v>
      </c>
      <c r="AY522" s="17" t="s">
        <v>201</v>
      </c>
      <c r="BE522" s="161">
        <f>IF(N522="základní",J522,0)</f>
        <v>0</v>
      </c>
      <c r="BF522" s="161">
        <f>IF(N522="snížená",J522,0)</f>
        <v>0</v>
      </c>
      <c r="BG522" s="161">
        <f>IF(N522="zákl. přenesená",J522,0)</f>
        <v>0</v>
      </c>
      <c r="BH522" s="161">
        <f>IF(N522="sníž. přenesená",J522,0)</f>
        <v>0</v>
      </c>
      <c r="BI522" s="161">
        <f>IF(N522="nulová",J522,0)</f>
        <v>0</v>
      </c>
      <c r="BJ522" s="17" t="s">
        <v>80</v>
      </c>
      <c r="BK522" s="161">
        <f>ROUND(I522*H522,2)</f>
        <v>0</v>
      </c>
      <c r="BL522" s="17" t="s">
        <v>208</v>
      </c>
      <c r="BM522" s="160" t="s">
        <v>1314</v>
      </c>
    </row>
    <row r="523" spans="2:65" s="1" customFormat="1" ht="19.5" x14ac:dyDescent="0.2">
      <c r="B523" s="32"/>
      <c r="C523" s="254"/>
      <c r="D523" s="255" t="s">
        <v>210</v>
      </c>
      <c r="E523" s="254"/>
      <c r="F523" s="256" t="s">
        <v>1142</v>
      </c>
      <c r="G523" s="254"/>
      <c r="H523" s="254"/>
      <c r="I523" s="96"/>
      <c r="L523" s="32"/>
      <c r="M523" s="162"/>
      <c r="T523" s="56"/>
      <c r="AT523" s="17" t="s">
        <v>210</v>
      </c>
      <c r="AU523" s="17" t="s">
        <v>82</v>
      </c>
    </row>
    <row r="524" spans="2:65" s="1" customFormat="1" ht="78" x14ac:dyDescent="0.2">
      <c r="B524" s="32"/>
      <c r="C524" s="254"/>
      <c r="D524" s="255" t="s">
        <v>212</v>
      </c>
      <c r="E524" s="254"/>
      <c r="F524" s="257" t="s">
        <v>550</v>
      </c>
      <c r="G524" s="254"/>
      <c r="H524" s="254"/>
      <c r="I524" s="96"/>
      <c r="L524" s="32"/>
      <c r="M524" s="162"/>
      <c r="T524" s="56"/>
      <c r="AT524" s="17" t="s">
        <v>212</v>
      </c>
      <c r="AU524" s="17" t="s">
        <v>82</v>
      </c>
    </row>
    <row r="525" spans="2:65" s="12" customFormat="1" x14ac:dyDescent="0.2">
      <c r="B525" s="163"/>
      <c r="C525" s="258"/>
      <c r="D525" s="255" t="s">
        <v>214</v>
      </c>
      <c r="E525" s="259" t="s">
        <v>1</v>
      </c>
      <c r="F525" s="260" t="s">
        <v>215</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216</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1143</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1303</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1144</v>
      </c>
      <c r="G529" s="258"/>
      <c r="H529" s="259" t="s">
        <v>1</v>
      </c>
      <c r="I529" s="165"/>
      <c r="L529" s="163"/>
      <c r="M529" s="166"/>
      <c r="T529" s="167"/>
      <c r="AT529" s="164" t="s">
        <v>214</v>
      </c>
      <c r="AU529" s="164" t="s">
        <v>82</v>
      </c>
      <c r="AV529" s="12" t="s">
        <v>80</v>
      </c>
      <c r="AW529" s="12" t="s">
        <v>30</v>
      </c>
      <c r="AX529" s="12" t="s">
        <v>73</v>
      </c>
      <c r="AY529" s="164" t="s">
        <v>201</v>
      </c>
    </row>
    <row r="530" spans="2:65" s="13" customFormat="1" x14ac:dyDescent="0.2">
      <c r="B530" s="168"/>
      <c r="C530" s="261"/>
      <c r="D530" s="255" t="s">
        <v>214</v>
      </c>
      <c r="E530" s="262" t="s">
        <v>1</v>
      </c>
      <c r="F530" s="263" t="s">
        <v>80</v>
      </c>
      <c r="G530" s="261"/>
      <c r="H530" s="264">
        <v>1</v>
      </c>
      <c r="I530" s="170"/>
      <c r="L530" s="168"/>
      <c r="M530" s="171"/>
      <c r="T530" s="172"/>
      <c r="AT530" s="169" t="s">
        <v>214</v>
      </c>
      <c r="AU530" s="169" t="s">
        <v>82</v>
      </c>
      <c r="AV530" s="13" t="s">
        <v>82</v>
      </c>
      <c r="AW530" s="13" t="s">
        <v>30</v>
      </c>
      <c r="AX530" s="13" t="s">
        <v>73</v>
      </c>
      <c r="AY530" s="169" t="s">
        <v>201</v>
      </c>
    </row>
    <row r="531" spans="2:65" s="14" customFormat="1" x14ac:dyDescent="0.2">
      <c r="B531" s="173"/>
      <c r="C531" s="265"/>
      <c r="D531" s="255" t="s">
        <v>214</v>
      </c>
      <c r="E531" s="266" t="s">
        <v>1</v>
      </c>
      <c r="F531" s="267" t="s">
        <v>221</v>
      </c>
      <c r="G531" s="265"/>
      <c r="H531" s="268">
        <v>1</v>
      </c>
      <c r="I531" s="175"/>
      <c r="L531" s="173"/>
      <c r="M531" s="176"/>
      <c r="T531" s="177"/>
      <c r="AT531" s="174" t="s">
        <v>214</v>
      </c>
      <c r="AU531" s="174" t="s">
        <v>82</v>
      </c>
      <c r="AV531" s="14" t="s">
        <v>208</v>
      </c>
      <c r="AW531" s="14" t="s">
        <v>30</v>
      </c>
      <c r="AX531" s="14" t="s">
        <v>80</v>
      </c>
      <c r="AY531" s="174" t="s">
        <v>201</v>
      </c>
    </row>
    <row r="532" spans="2:65" s="1" customFormat="1" ht="24" customHeight="1" x14ac:dyDescent="0.2">
      <c r="B532" s="152"/>
      <c r="C532" s="249" t="s">
        <v>422</v>
      </c>
      <c r="D532" s="249" t="s">
        <v>203</v>
      </c>
      <c r="E532" s="250" t="s">
        <v>1145</v>
      </c>
      <c r="F532" s="251" t="s">
        <v>1146</v>
      </c>
      <c r="G532" s="252" t="s">
        <v>269</v>
      </c>
      <c r="H532" s="253">
        <v>109</v>
      </c>
      <c r="I532" s="154"/>
      <c r="J532" s="155">
        <f>ROUND(I532*H532,2)</f>
        <v>0</v>
      </c>
      <c r="K532" s="153" t="s">
        <v>207</v>
      </c>
      <c r="L532" s="32"/>
      <c r="M532" s="156" t="s">
        <v>1</v>
      </c>
      <c r="N532" s="157" t="s">
        <v>38</v>
      </c>
      <c r="P532" s="158">
        <f>O532*H532</f>
        <v>0</v>
      </c>
      <c r="Q532" s="158">
        <v>0</v>
      </c>
      <c r="R532" s="158">
        <f>Q532*H532</f>
        <v>0</v>
      </c>
      <c r="S532" s="158">
        <v>0</v>
      </c>
      <c r="T532" s="159">
        <f>S532*H532</f>
        <v>0</v>
      </c>
      <c r="AR532" s="160" t="s">
        <v>208</v>
      </c>
      <c r="AT532" s="160" t="s">
        <v>203</v>
      </c>
      <c r="AU532" s="160" t="s">
        <v>82</v>
      </c>
      <c r="AY532" s="17" t="s">
        <v>201</v>
      </c>
      <c r="BE532" s="161">
        <f>IF(N532="základní",J532,0)</f>
        <v>0</v>
      </c>
      <c r="BF532" s="161">
        <f>IF(N532="snížená",J532,0)</f>
        <v>0</v>
      </c>
      <c r="BG532" s="161">
        <f>IF(N532="zákl. přenesená",J532,0)</f>
        <v>0</v>
      </c>
      <c r="BH532" s="161">
        <f>IF(N532="sníž. přenesená",J532,0)</f>
        <v>0</v>
      </c>
      <c r="BI532" s="161">
        <f>IF(N532="nulová",J532,0)</f>
        <v>0</v>
      </c>
      <c r="BJ532" s="17" t="s">
        <v>80</v>
      </c>
      <c r="BK532" s="161">
        <f>ROUND(I532*H532,2)</f>
        <v>0</v>
      </c>
      <c r="BL532" s="17" t="s">
        <v>208</v>
      </c>
      <c r="BM532" s="160" t="s">
        <v>1315</v>
      </c>
    </row>
    <row r="533" spans="2:65" s="1" customFormat="1" ht="19.5" x14ac:dyDescent="0.2">
      <c r="B533" s="32"/>
      <c r="C533" s="254"/>
      <c r="D533" s="255" t="s">
        <v>210</v>
      </c>
      <c r="E533" s="254"/>
      <c r="F533" s="256" t="s">
        <v>1148</v>
      </c>
      <c r="G533" s="254"/>
      <c r="H533" s="254"/>
      <c r="I533" s="96"/>
      <c r="L533" s="32"/>
      <c r="M533" s="162"/>
      <c r="T533" s="56"/>
      <c r="AT533" s="17" t="s">
        <v>210</v>
      </c>
      <c r="AU533" s="17" t="s">
        <v>82</v>
      </c>
    </row>
    <row r="534" spans="2:65" s="1" customFormat="1" ht="107.25" x14ac:dyDescent="0.2">
      <c r="B534" s="32"/>
      <c r="C534" s="254"/>
      <c r="D534" s="255" t="s">
        <v>212</v>
      </c>
      <c r="E534" s="254"/>
      <c r="F534" s="257" t="s">
        <v>557</v>
      </c>
      <c r="G534" s="254"/>
      <c r="H534" s="254"/>
      <c r="I534" s="96"/>
      <c r="L534" s="32"/>
      <c r="M534" s="162"/>
      <c r="T534" s="56"/>
      <c r="AT534" s="17" t="s">
        <v>212</v>
      </c>
      <c r="AU534" s="17" t="s">
        <v>82</v>
      </c>
    </row>
    <row r="535" spans="2:65" s="12" customFormat="1" x14ac:dyDescent="0.2">
      <c r="B535" s="163"/>
      <c r="C535" s="258"/>
      <c r="D535" s="255" t="s">
        <v>214</v>
      </c>
      <c r="E535" s="259" t="s">
        <v>1</v>
      </c>
      <c r="F535" s="260" t="s">
        <v>215</v>
      </c>
      <c r="G535" s="258"/>
      <c r="H535" s="259" t="s">
        <v>1</v>
      </c>
      <c r="I535" s="165"/>
      <c r="L535" s="163"/>
      <c r="M535" s="166"/>
      <c r="T535" s="167"/>
      <c r="AT535" s="164" t="s">
        <v>214</v>
      </c>
      <c r="AU535" s="164" t="s">
        <v>82</v>
      </c>
      <c r="AV535" s="12" t="s">
        <v>80</v>
      </c>
      <c r="AW535" s="12" t="s">
        <v>30</v>
      </c>
      <c r="AX535" s="12" t="s">
        <v>73</v>
      </c>
      <c r="AY535" s="164" t="s">
        <v>201</v>
      </c>
    </row>
    <row r="536" spans="2:65" s="12" customFormat="1" x14ac:dyDescent="0.2">
      <c r="B536" s="163"/>
      <c r="C536" s="258"/>
      <c r="D536" s="255" t="s">
        <v>214</v>
      </c>
      <c r="E536" s="259" t="s">
        <v>1</v>
      </c>
      <c r="F536" s="260" t="s">
        <v>216</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1303</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1149</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1316</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1317</v>
      </c>
      <c r="G540" s="261"/>
      <c r="H540" s="264">
        <v>109</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109</v>
      </c>
      <c r="I541" s="175"/>
      <c r="L541" s="173"/>
      <c r="M541" s="176"/>
      <c r="T541" s="177"/>
      <c r="AT541" s="174" t="s">
        <v>214</v>
      </c>
      <c r="AU541" s="174" t="s">
        <v>82</v>
      </c>
      <c r="AV541" s="14" t="s">
        <v>208</v>
      </c>
      <c r="AW541" s="14" t="s">
        <v>30</v>
      </c>
      <c r="AX541" s="14" t="s">
        <v>80</v>
      </c>
      <c r="AY541" s="174" t="s">
        <v>201</v>
      </c>
    </row>
    <row r="542" spans="2:65" s="1" customFormat="1" ht="24" customHeight="1" x14ac:dyDescent="0.2">
      <c r="B542" s="152"/>
      <c r="C542" s="271" t="s">
        <v>430</v>
      </c>
      <c r="D542" s="271" t="s">
        <v>401</v>
      </c>
      <c r="E542" s="272" t="s">
        <v>1152</v>
      </c>
      <c r="F542" s="273" t="s">
        <v>1153</v>
      </c>
      <c r="G542" s="274" t="s">
        <v>269</v>
      </c>
      <c r="H542" s="275">
        <v>109</v>
      </c>
      <c r="I542" s="179"/>
      <c r="J542" s="180">
        <f>ROUND(I542*H542,2)</f>
        <v>0</v>
      </c>
      <c r="K542" s="178" t="s">
        <v>207</v>
      </c>
      <c r="L542" s="181"/>
      <c r="M542" s="182" t="s">
        <v>1</v>
      </c>
      <c r="N542" s="183" t="s">
        <v>38</v>
      </c>
      <c r="P542" s="158">
        <f>O542*H542</f>
        <v>0</v>
      </c>
      <c r="Q542" s="158">
        <v>1.306E-2</v>
      </c>
      <c r="R542" s="158">
        <f>Q542*H542</f>
        <v>1.42354</v>
      </c>
      <c r="S542" s="158">
        <v>0</v>
      </c>
      <c r="T542" s="159">
        <f>S542*H542</f>
        <v>0</v>
      </c>
      <c r="AR542" s="160" t="s">
        <v>266</v>
      </c>
      <c r="AT542" s="160" t="s">
        <v>401</v>
      </c>
      <c r="AU542" s="160" t="s">
        <v>82</v>
      </c>
      <c r="AY542" s="17" t="s">
        <v>201</v>
      </c>
      <c r="BE542" s="161">
        <f>IF(N542="základní",J542,0)</f>
        <v>0</v>
      </c>
      <c r="BF542" s="161">
        <f>IF(N542="snížená",J542,0)</f>
        <v>0</v>
      </c>
      <c r="BG542" s="161">
        <f>IF(N542="zákl. přenesená",J542,0)</f>
        <v>0</v>
      </c>
      <c r="BH542" s="161">
        <f>IF(N542="sníž. přenesená",J542,0)</f>
        <v>0</v>
      </c>
      <c r="BI542" s="161">
        <f>IF(N542="nulová",J542,0)</f>
        <v>0</v>
      </c>
      <c r="BJ542" s="17" t="s">
        <v>80</v>
      </c>
      <c r="BK542" s="161">
        <f>ROUND(I542*H542,2)</f>
        <v>0</v>
      </c>
      <c r="BL542" s="17" t="s">
        <v>208</v>
      </c>
      <c r="BM542" s="160" t="s">
        <v>1318</v>
      </c>
    </row>
    <row r="543" spans="2:65" s="1" customFormat="1" ht="19.5" x14ac:dyDescent="0.2">
      <c r="B543" s="32"/>
      <c r="C543" s="254"/>
      <c r="D543" s="255" t="s">
        <v>210</v>
      </c>
      <c r="E543" s="254"/>
      <c r="F543" s="256" t="s">
        <v>1153</v>
      </c>
      <c r="G543" s="254"/>
      <c r="H543" s="254"/>
      <c r="I543" s="96"/>
      <c r="L543" s="32"/>
      <c r="M543" s="162"/>
      <c r="T543" s="56"/>
      <c r="AT543" s="17" t="s">
        <v>210</v>
      </c>
      <c r="AU543" s="17" t="s">
        <v>82</v>
      </c>
    </row>
    <row r="544" spans="2:65" s="12" customFormat="1" x14ac:dyDescent="0.2">
      <c r="B544" s="163"/>
      <c r="C544" s="258"/>
      <c r="D544" s="255" t="s">
        <v>214</v>
      </c>
      <c r="E544" s="259" t="s">
        <v>1</v>
      </c>
      <c r="F544" s="260" t="s">
        <v>215</v>
      </c>
      <c r="G544" s="258"/>
      <c r="H544" s="259" t="s">
        <v>1</v>
      </c>
      <c r="I544" s="165"/>
      <c r="L544" s="163"/>
      <c r="M544" s="166"/>
      <c r="T544" s="167"/>
      <c r="AT544" s="164" t="s">
        <v>214</v>
      </c>
      <c r="AU544" s="164" t="s">
        <v>82</v>
      </c>
      <c r="AV544" s="12" t="s">
        <v>80</v>
      </c>
      <c r="AW544" s="12" t="s">
        <v>30</v>
      </c>
      <c r="AX544" s="12" t="s">
        <v>73</v>
      </c>
      <c r="AY544" s="164" t="s">
        <v>201</v>
      </c>
    </row>
    <row r="545" spans="2:65" s="12" customFormat="1" x14ac:dyDescent="0.2">
      <c r="B545" s="163"/>
      <c r="C545" s="258"/>
      <c r="D545" s="255" t="s">
        <v>214</v>
      </c>
      <c r="E545" s="259" t="s">
        <v>1</v>
      </c>
      <c r="F545" s="260" t="s">
        <v>216</v>
      </c>
      <c r="G545" s="258"/>
      <c r="H545" s="259" t="s">
        <v>1</v>
      </c>
      <c r="I545" s="165"/>
      <c r="L545" s="163"/>
      <c r="M545" s="166"/>
      <c r="T545" s="167"/>
      <c r="AT545" s="164" t="s">
        <v>214</v>
      </c>
      <c r="AU545" s="164" t="s">
        <v>82</v>
      </c>
      <c r="AV545" s="12" t="s">
        <v>80</v>
      </c>
      <c r="AW545" s="12" t="s">
        <v>30</v>
      </c>
      <c r="AX545" s="12" t="s">
        <v>73</v>
      </c>
      <c r="AY545" s="164" t="s">
        <v>201</v>
      </c>
    </row>
    <row r="546" spans="2:65" s="12" customFormat="1" ht="22.5" x14ac:dyDescent="0.2">
      <c r="B546" s="163"/>
      <c r="C546" s="258"/>
      <c r="D546" s="255" t="s">
        <v>214</v>
      </c>
      <c r="E546" s="259" t="s">
        <v>1</v>
      </c>
      <c r="F546" s="260" t="s">
        <v>406</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1303</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1149</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1316</v>
      </c>
      <c r="G549" s="258"/>
      <c r="H549" s="259" t="s">
        <v>1</v>
      </c>
      <c r="I549" s="165"/>
      <c r="L549" s="163"/>
      <c r="M549" s="166"/>
      <c r="T549" s="167"/>
      <c r="AT549" s="164" t="s">
        <v>214</v>
      </c>
      <c r="AU549" s="164" t="s">
        <v>82</v>
      </c>
      <c r="AV549" s="12" t="s">
        <v>80</v>
      </c>
      <c r="AW549" s="12" t="s">
        <v>30</v>
      </c>
      <c r="AX549" s="12" t="s">
        <v>73</v>
      </c>
      <c r="AY549" s="164" t="s">
        <v>201</v>
      </c>
    </row>
    <row r="550" spans="2:65" s="13" customFormat="1" x14ac:dyDescent="0.2">
      <c r="B550" s="168"/>
      <c r="C550" s="261"/>
      <c r="D550" s="255" t="s">
        <v>214</v>
      </c>
      <c r="E550" s="262" t="s">
        <v>1</v>
      </c>
      <c r="F550" s="263" t="s">
        <v>1317</v>
      </c>
      <c r="G550" s="261"/>
      <c r="H550" s="264">
        <v>109</v>
      </c>
      <c r="I550" s="170"/>
      <c r="L550" s="168"/>
      <c r="M550" s="171"/>
      <c r="T550" s="172"/>
      <c r="AT550" s="169" t="s">
        <v>214</v>
      </c>
      <c r="AU550" s="169" t="s">
        <v>82</v>
      </c>
      <c r="AV550" s="13" t="s">
        <v>82</v>
      </c>
      <c r="AW550" s="13" t="s">
        <v>30</v>
      </c>
      <c r="AX550" s="13" t="s">
        <v>73</v>
      </c>
      <c r="AY550" s="169" t="s">
        <v>201</v>
      </c>
    </row>
    <row r="551" spans="2:65" s="14" customFormat="1" x14ac:dyDescent="0.2">
      <c r="B551" s="173"/>
      <c r="C551" s="265"/>
      <c r="D551" s="255" t="s">
        <v>214</v>
      </c>
      <c r="E551" s="266" t="s">
        <v>1</v>
      </c>
      <c r="F551" s="267" t="s">
        <v>221</v>
      </c>
      <c r="G551" s="265"/>
      <c r="H551" s="268">
        <v>109</v>
      </c>
      <c r="I551" s="175"/>
      <c r="L551" s="173"/>
      <c r="M551" s="176"/>
      <c r="T551" s="177"/>
      <c r="AT551" s="174" t="s">
        <v>214</v>
      </c>
      <c r="AU551" s="174" t="s">
        <v>82</v>
      </c>
      <c r="AV551" s="14" t="s">
        <v>208</v>
      </c>
      <c r="AW551" s="14" t="s">
        <v>30</v>
      </c>
      <c r="AX551" s="14" t="s">
        <v>80</v>
      </c>
      <c r="AY551" s="174" t="s">
        <v>201</v>
      </c>
    </row>
    <row r="552" spans="2:65" s="1" customFormat="1" ht="24" customHeight="1" x14ac:dyDescent="0.2">
      <c r="B552" s="152"/>
      <c r="C552" s="249" t="s">
        <v>437</v>
      </c>
      <c r="D552" s="249" t="s">
        <v>203</v>
      </c>
      <c r="E552" s="250" t="s">
        <v>1155</v>
      </c>
      <c r="F552" s="251" t="s">
        <v>1156</v>
      </c>
      <c r="G552" s="252" t="s">
        <v>536</v>
      </c>
      <c r="H552" s="253">
        <v>10</v>
      </c>
      <c r="I552" s="154"/>
      <c r="J552" s="155">
        <f>ROUND(I552*H552,2)</f>
        <v>0</v>
      </c>
      <c r="K552" s="153" t="s">
        <v>207</v>
      </c>
      <c r="L552" s="32"/>
      <c r="M552" s="156" t="s">
        <v>1</v>
      </c>
      <c r="N552" s="157" t="s">
        <v>38</v>
      </c>
      <c r="P552" s="158">
        <f>O552*H552</f>
        <v>0</v>
      </c>
      <c r="Q552" s="158">
        <v>0</v>
      </c>
      <c r="R552" s="158">
        <f>Q552*H552</f>
        <v>0</v>
      </c>
      <c r="S552" s="158">
        <v>0</v>
      </c>
      <c r="T552" s="159">
        <f>S552*H552</f>
        <v>0</v>
      </c>
      <c r="AR552" s="160" t="s">
        <v>208</v>
      </c>
      <c r="AT552" s="160" t="s">
        <v>203</v>
      </c>
      <c r="AU552" s="160" t="s">
        <v>82</v>
      </c>
      <c r="AY552" s="17" t="s">
        <v>201</v>
      </c>
      <c r="BE552" s="161">
        <f>IF(N552="základní",J552,0)</f>
        <v>0</v>
      </c>
      <c r="BF552" s="161">
        <f>IF(N552="snížená",J552,0)</f>
        <v>0</v>
      </c>
      <c r="BG552" s="161">
        <f>IF(N552="zákl. přenesená",J552,0)</f>
        <v>0</v>
      </c>
      <c r="BH552" s="161">
        <f>IF(N552="sníž. přenesená",J552,0)</f>
        <v>0</v>
      </c>
      <c r="BI552" s="161">
        <f>IF(N552="nulová",J552,0)</f>
        <v>0</v>
      </c>
      <c r="BJ552" s="17" t="s">
        <v>80</v>
      </c>
      <c r="BK552" s="161">
        <f>ROUND(I552*H552,2)</f>
        <v>0</v>
      </c>
      <c r="BL552" s="17" t="s">
        <v>208</v>
      </c>
      <c r="BM552" s="160" t="s">
        <v>1319</v>
      </c>
    </row>
    <row r="553" spans="2:65" s="1" customFormat="1" ht="29.25" x14ac:dyDescent="0.2">
      <c r="B553" s="32"/>
      <c r="C553" s="254"/>
      <c r="D553" s="255" t="s">
        <v>210</v>
      </c>
      <c r="E553" s="254"/>
      <c r="F553" s="256" t="s">
        <v>1158</v>
      </c>
      <c r="G553" s="254"/>
      <c r="H553" s="254"/>
      <c r="I553" s="96"/>
      <c r="L553" s="32"/>
      <c r="M553" s="162"/>
      <c r="T553" s="56"/>
      <c r="AT553" s="17" t="s">
        <v>210</v>
      </c>
      <c r="AU553" s="17" t="s">
        <v>82</v>
      </c>
    </row>
    <row r="554" spans="2:65" s="1" customFormat="1" ht="68.25" x14ac:dyDescent="0.2">
      <c r="B554" s="32"/>
      <c r="C554" s="254"/>
      <c r="D554" s="255" t="s">
        <v>212</v>
      </c>
      <c r="E554" s="254"/>
      <c r="F554" s="257" t="s">
        <v>569</v>
      </c>
      <c r="G554" s="254"/>
      <c r="H554" s="254"/>
      <c r="I554" s="96"/>
      <c r="L554" s="32"/>
      <c r="M554" s="162"/>
      <c r="T554" s="56"/>
      <c r="AT554" s="17" t="s">
        <v>212</v>
      </c>
      <c r="AU554" s="17" t="s">
        <v>82</v>
      </c>
    </row>
    <row r="555" spans="2:65" s="12" customFormat="1" x14ac:dyDescent="0.2">
      <c r="B555" s="163"/>
      <c r="C555" s="258"/>
      <c r="D555" s="255" t="s">
        <v>214</v>
      </c>
      <c r="E555" s="259" t="s">
        <v>1</v>
      </c>
      <c r="F555" s="260" t="s">
        <v>215</v>
      </c>
      <c r="G555" s="258"/>
      <c r="H555" s="259" t="s">
        <v>1</v>
      </c>
      <c r="I555" s="165"/>
      <c r="L555" s="163"/>
      <c r="M555" s="166"/>
      <c r="T555" s="167"/>
      <c r="AT555" s="164" t="s">
        <v>214</v>
      </c>
      <c r="AU555" s="164" t="s">
        <v>82</v>
      </c>
      <c r="AV555" s="12" t="s">
        <v>80</v>
      </c>
      <c r="AW555" s="12" t="s">
        <v>30</v>
      </c>
      <c r="AX555" s="12" t="s">
        <v>73</v>
      </c>
      <c r="AY555" s="164" t="s">
        <v>201</v>
      </c>
    </row>
    <row r="556" spans="2:65" s="12" customFormat="1" x14ac:dyDescent="0.2">
      <c r="B556" s="163"/>
      <c r="C556" s="258"/>
      <c r="D556" s="255" t="s">
        <v>214</v>
      </c>
      <c r="E556" s="259" t="s">
        <v>1</v>
      </c>
      <c r="F556" s="260" t="s">
        <v>216</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1303</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1320</v>
      </c>
      <c r="G558" s="258"/>
      <c r="H558" s="259" t="s">
        <v>1</v>
      </c>
      <c r="I558" s="165"/>
      <c r="L558" s="163"/>
      <c r="M558" s="166"/>
      <c r="T558" s="167"/>
      <c r="AT558" s="164" t="s">
        <v>214</v>
      </c>
      <c r="AU558" s="164" t="s">
        <v>82</v>
      </c>
      <c r="AV558" s="12" t="s">
        <v>80</v>
      </c>
      <c r="AW558" s="12" t="s">
        <v>30</v>
      </c>
      <c r="AX558" s="12" t="s">
        <v>73</v>
      </c>
      <c r="AY558" s="164" t="s">
        <v>201</v>
      </c>
    </row>
    <row r="559" spans="2:65" s="13" customFormat="1" x14ac:dyDescent="0.2">
      <c r="B559" s="168"/>
      <c r="C559" s="261"/>
      <c r="D559" s="255" t="s">
        <v>214</v>
      </c>
      <c r="E559" s="262" t="s">
        <v>1</v>
      </c>
      <c r="F559" s="263" t="s">
        <v>284</v>
      </c>
      <c r="G559" s="261"/>
      <c r="H559" s="264">
        <v>10</v>
      </c>
      <c r="I559" s="170"/>
      <c r="L559" s="168"/>
      <c r="M559" s="171"/>
      <c r="T559" s="172"/>
      <c r="AT559" s="169" t="s">
        <v>214</v>
      </c>
      <c r="AU559" s="169" t="s">
        <v>82</v>
      </c>
      <c r="AV559" s="13" t="s">
        <v>82</v>
      </c>
      <c r="AW559" s="13" t="s">
        <v>30</v>
      </c>
      <c r="AX559" s="13" t="s">
        <v>73</v>
      </c>
      <c r="AY559" s="169" t="s">
        <v>201</v>
      </c>
    </row>
    <row r="560" spans="2:65" s="14" customFormat="1" x14ac:dyDescent="0.2">
      <c r="B560" s="173"/>
      <c r="C560" s="265"/>
      <c r="D560" s="255" t="s">
        <v>214</v>
      </c>
      <c r="E560" s="266" t="s">
        <v>1</v>
      </c>
      <c r="F560" s="267" t="s">
        <v>221</v>
      </c>
      <c r="G560" s="265"/>
      <c r="H560" s="268">
        <v>10</v>
      </c>
      <c r="I560" s="175"/>
      <c r="L560" s="173"/>
      <c r="M560" s="176"/>
      <c r="T560" s="177"/>
      <c r="AT560" s="174" t="s">
        <v>214</v>
      </c>
      <c r="AU560" s="174" t="s">
        <v>82</v>
      </c>
      <c r="AV560" s="14" t="s">
        <v>208</v>
      </c>
      <c r="AW560" s="14" t="s">
        <v>30</v>
      </c>
      <c r="AX560" s="14" t="s">
        <v>80</v>
      </c>
      <c r="AY560" s="174" t="s">
        <v>201</v>
      </c>
    </row>
    <row r="561" spans="2:65" s="1" customFormat="1" ht="16.5" customHeight="1" x14ac:dyDescent="0.2">
      <c r="B561" s="152"/>
      <c r="C561" s="271" t="s">
        <v>443</v>
      </c>
      <c r="D561" s="271" t="s">
        <v>401</v>
      </c>
      <c r="E561" s="272" t="s">
        <v>1160</v>
      </c>
      <c r="F561" s="273" t="s">
        <v>1161</v>
      </c>
      <c r="G561" s="274" t="s">
        <v>536</v>
      </c>
      <c r="H561" s="275">
        <v>10</v>
      </c>
      <c r="I561" s="179"/>
      <c r="J561" s="180">
        <f>ROUND(I561*H561,2)</f>
        <v>0</v>
      </c>
      <c r="K561" s="178" t="s">
        <v>207</v>
      </c>
      <c r="L561" s="181"/>
      <c r="M561" s="182" t="s">
        <v>1</v>
      </c>
      <c r="N561" s="183" t="s">
        <v>38</v>
      </c>
      <c r="P561" s="158">
        <f>O561*H561</f>
        <v>0</v>
      </c>
      <c r="Q561" s="158">
        <v>8.6999999999999994E-3</v>
      </c>
      <c r="R561" s="158">
        <f>Q561*H561</f>
        <v>8.6999999999999994E-2</v>
      </c>
      <c r="S561" s="158">
        <v>0</v>
      </c>
      <c r="T561" s="159">
        <f>S561*H561</f>
        <v>0</v>
      </c>
      <c r="AR561" s="160" t="s">
        <v>266</v>
      </c>
      <c r="AT561" s="160" t="s">
        <v>401</v>
      </c>
      <c r="AU561" s="160" t="s">
        <v>82</v>
      </c>
      <c r="AY561" s="17" t="s">
        <v>201</v>
      </c>
      <c r="BE561" s="161">
        <f>IF(N561="základní",J561,0)</f>
        <v>0</v>
      </c>
      <c r="BF561" s="161">
        <f>IF(N561="snížená",J561,0)</f>
        <v>0</v>
      </c>
      <c r="BG561" s="161">
        <f>IF(N561="zákl. přenesená",J561,0)</f>
        <v>0</v>
      </c>
      <c r="BH561" s="161">
        <f>IF(N561="sníž. přenesená",J561,0)</f>
        <v>0</v>
      </c>
      <c r="BI561" s="161">
        <f>IF(N561="nulová",J561,0)</f>
        <v>0</v>
      </c>
      <c r="BJ561" s="17" t="s">
        <v>80</v>
      </c>
      <c r="BK561" s="161">
        <f>ROUND(I561*H561,2)</f>
        <v>0</v>
      </c>
      <c r="BL561" s="17" t="s">
        <v>208</v>
      </c>
      <c r="BM561" s="160" t="s">
        <v>1321</v>
      </c>
    </row>
    <row r="562" spans="2:65" s="1" customFormat="1" x14ac:dyDescent="0.2">
      <c r="B562" s="32"/>
      <c r="C562" s="254"/>
      <c r="D562" s="255" t="s">
        <v>210</v>
      </c>
      <c r="E562" s="254"/>
      <c r="F562" s="256" t="s">
        <v>1161</v>
      </c>
      <c r="G562" s="254"/>
      <c r="H562" s="254"/>
      <c r="I562" s="96"/>
      <c r="L562" s="32"/>
      <c r="M562" s="162"/>
      <c r="T562" s="56"/>
      <c r="AT562" s="17" t="s">
        <v>210</v>
      </c>
      <c r="AU562" s="17" t="s">
        <v>82</v>
      </c>
    </row>
    <row r="563" spans="2:65" s="12" customFormat="1" x14ac:dyDescent="0.2">
      <c r="B563" s="163"/>
      <c r="C563" s="258"/>
      <c r="D563" s="255" t="s">
        <v>214</v>
      </c>
      <c r="E563" s="259" t="s">
        <v>1</v>
      </c>
      <c r="F563" s="260" t="s">
        <v>215</v>
      </c>
      <c r="G563" s="258"/>
      <c r="H563" s="259" t="s">
        <v>1</v>
      </c>
      <c r="I563" s="165"/>
      <c r="L563" s="163"/>
      <c r="M563" s="166"/>
      <c r="T563" s="167"/>
      <c r="AT563" s="164" t="s">
        <v>214</v>
      </c>
      <c r="AU563" s="164" t="s">
        <v>82</v>
      </c>
      <c r="AV563" s="12" t="s">
        <v>80</v>
      </c>
      <c r="AW563" s="12" t="s">
        <v>30</v>
      </c>
      <c r="AX563" s="12" t="s">
        <v>73</v>
      </c>
      <c r="AY563" s="164" t="s">
        <v>201</v>
      </c>
    </row>
    <row r="564" spans="2:65" s="12" customFormat="1" x14ac:dyDescent="0.2">
      <c r="B564" s="163"/>
      <c r="C564" s="258"/>
      <c r="D564" s="255" t="s">
        <v>214</v>
      </c>
      <c r="E564" s="259" t="s">
        <v>1</v>
      </c>
      <c r="F564" s="260" t="s">
        <v>216</v>
      </c>
      <c r="G564" s="258"/>
      <c r="H564" s="259" t="s">
        <v>1</v>
      </c>
      <c r="I564" s="165"/>
      <c r="L564" s="163"/>
      <c r="M564" s="166"/>
      <c r="T564" s="167"/>
      <c r="AT564" s="164" t="s">
        <v>214</v>
      </c>
      <c r="AU564" s="164" t="s">
        <v>82</v>
      </c>
      <c r="AV564" s="12" t="s">
        <v>80</v>
      </c>
      <c r="AW564" s="12" t="s">
        <v>30</v>
      </c>
      <c r="AX564" s="12" t="s">
        <v>73</v>
      </c>
      <c r="AY564" s="164" t="s">
        <v>201</v>
      </c>
    </row>
    <row r="565" spans="2:65" s="12" customFormat="1" ht="22.5" x14ac:dyDescent="0.2">
      <c r="B565" s="163"/>
      <c r="C565" s="258"/>
      <c r="D565" s="255" t="s">
        <v>214</v>
      </c>
      <c r="E565" s="259" t="s">
        <v>1</v>
      </c>
      <c r="F565" s="260" t="s">
        <v>406</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1303</v>
      </c>
      <c r="G566" s="258"/>
      <c r="H566" s="259" t="s">
        <v>1</v>
      </c>
      <c r="I566" s="165"/>
      <c r="L566" s="163"/>
      <c r="M566" s="166"/>
      <c r="T566" s="167"/>
      <c r="AT566" s="164" t="s">
        <v>214</v>
      </c>
      <c r="AU566" s="164" t="s">
        <v>82</v>
      </c>
      <c r="AV566" s="12" t="s">
        <v>80</v>
      </c>
      <c r="AW566" s="12" t="s">
        <v>30</v>
      </c>
      <c r="AX566" s="12" t="s">
        <v>73</v>
      </c>
      <c r="AY566" s="164" t="s">
        <v>201</v>
      </c>
    </row>
    <row r="567" spans="2:65" s="12" customFormat="1" x14ac:dyDescent="0.2">
      <c r="B567" s="163"/>
      <c r="C567" s="258"/>
      <c r="D567" s="255" t="s">
        <v>214</v>
      </c>
      <c r="E567" s="259" t="s">
        <v>1</v>
      </c>
      <c r="F567" s="260" t="s">
        <v>1320</v>
      </c>
      <c r="G567" s="258"/>
      <c r="H567" s="259" t="s">
        <v>1</v>
      </c>
      <c r="I567" s="165"/>
      <c r="L567" s="163"/>
      <c r="M567" s="166"/>
      <c r="T567" s="167"/>
      <c r="AT567" s="164" t="s">
        <v>214</v>
      </c>
      <c r="AU567" s="164" t="s">
        <v>82</v>
      </c>
      <c r="AV567" s="12" t="s">
        <v>80</v>
      </c>
      <c r="AW567" s="12" t="s">
        <v>30</v>
      </c>
      <c r="AX567" s="12" t="s">
        <v>73</v>
      </c>
      <c r="AY567" s="164" t="s">
        <v>201</v>
      </c>
    </row>
    <row r="568" spans="2:65" s="13" customFormat="1" x14ac:dyDescent="0.2">
      <c r="B568" s="168"/>
      <c r="C568" s="261"/>
      <c r="D568" s="255" t="s">
        <v>214</v>
      </c>
      <c r="E568" s="262" t="s">
        <v>1</v>
      </c>
      <c r="F568" s="263" t="s">
        <v>284</v>
      </c>
      <c r="G568" s="261"/>
      <c r="H568" s="264">
        <v>10</v>
      </c>
      <c r="I568" s="170"/>
      <c r="L568" s="168"/>
      <c r="M568" s="171"/>
      <c r="T568" s="172"/>
      <c r="AT568" s="169" t="s">
        <v>214</v>
      </c>
      <c r="AU568" s="169" t="s">
        <v>82</v>
      </c>
      <c r="AV568" s="13" t="s">
        <v>82</v>
      </c>
      <c r="AW568" s="13" t="s">
        <v>30</v>
      </c>
      <c r="AX568" s="13" t="s">
        <v>73</v>
      </c>
      <c r="AY568" s="169" t="s">
        <v>201</v>
      </c>
    </row>
    <row r="569" spans="2:65" s="14" customFormat="1" x14ac:dyDescent="0.2">
      <c r="B569" s="173"/>
      <c r="C569" s="265"/>
      <c r="D569" s="255" t="s">
        <v>214</v>
      </c>
      <c r="E569" s="266" t="s">
        <v>1</v>
      </c>
      <c r="F569" s="267" t="s">
        <v>221</v>
      </c>
      <c r="G569" s="265"/>
      <c r="H569" s="268">
        <v>10</v>
      </c>
      <c r="I569" s="175"/>
      <c r="L569" s="173"/>
      <c r="M569" s="176"/>
      <c r="T569" s="177"/>
      <c r="AT569" s="174" t="s">
        <v>214</v>
      </c>
      <c r="AU569" s="174" t="s">
        <v>82</v>
      </c>
      <c r="AV569" s="14" t="s">
        <v>208</v>
      </c>
      <c r="AW569" s="14" t="s">
        <v>30</v>
      </c>
      <c r="AX569" s="14" t="s">
        <v>80</v>
      </c>
      <c r="AY569" s="174" t="s">
        <v>201</v>
      </c>
    </row>
    <row r="570" spans="2:65" s="1" customFormat="1" ht="24" customHeight="1" x14ac:dyDescent="0.2">
      <c r="B570" s="152"/>
      <c r="C570" s="249" t="s">
        <v>451</v>
      </c>
      <c r="D570" s="249" t="s">
        <v>203</v>
      </c>
      <c r="E570" s="250" t="s">
        <v>892</v>
      </c>
      <c r="F570" s="251" t="s">
        <v>893</v>
      </c>
      <c r="G570" s="252" t="s">
        <v>536</v>
      </c>
      <c r="H570" s="253">
        <v>3</v>
      </c>
      <c r="I570" s="154"/>
      <c r="J570" s="155">
        <f>ROUND(I570*H570,2)</f>
        <v>0</v>
      </c>
      <c r="K570" s="153" t="s">
        <v>207</v>
      </c>
      <c r="L570" s="32"/>
      <c r="M570" s="156" t="s">
        <v>1</v>
      </c>
      <c r="N570" s="157" t="s">
        <v>38</v>
      </c>
      <c r="P570" s="158">
        <f>O570*H570</f>
        <v>0</v>
      </c>
      <c r="Q570" s="158">
        <v>1.67E-3</v>
      </c>
      <c r="R570" s="158">
        <f>Q570*H570</f>
        <v>5.0100000000000006E-3</v>
      </c>
      <c r="S570" s="158">
        <v>0</v>
      </c>
      <c r="T570" s="159">
        <f>S570*H570</f>
        <v>0</v>
      </c>
      <c r="AR570" s="160" t="s">
        <v>208</v>
      </c>
      <c r="AT570" s="160" t="s">
        <v>203</v>
      </c>
      <c r="AU570" s="160" t="s">
        <v>82</v>
      </c>
      <c r="AY570" s="17" t="s">
        <v>201</v>
      </c>
      <c r="BE570" s="161">
        <f>IF(N570="základní",J570,0)</f>
        <v>0</v>
      </c>
      <c r="BF570" s="161">
        <f>IF(N570="snížená",J570,0)</f>
        <v>0</v>
      </c>
      <c r="BG570" s="161">
        <f>IF(N570="zákl. přenesená",J570,0)</f>
        <v>0</v>
      </c>
      <c r="BH570" s="161">
        <f>IF(N570="sníž. přenesená",J570,0)</f>
        <v>0</v>
      </c>
      <c r="BI570" s="161">
        <f>IF(N570="nulová",J570,0)</f>
        <v>0</v>
      </c>
      <c r="BJ570" s="17" t="s">
        <v>80</v>
      </c>
      <c r="BK570" s="161">
        <f>ROUND(I570*H570,2)</f>
        <v>0</v>
      </c>
      <c r="BL570" s="17" t="s">
        <v>208</v>
      </c>
      <c r="BM570" s="160" t="s">
        <v>1322</v>
      </c>
    </row>
    <row r="571" spans="2:65" s="1" customFormat="1" ht="29.25" x14ac:dyDescent="0.2">
      <c r="B571" s="32"/>
      <c r="C571" s="254"/>
      <c r="D571" s="255" t="s">
        <v>210</v>
      </c>
      <c r="E571" s="254"/>
      <c r="F571" s="256" t="s">
        <v>895</v>
      </c>
      <c r="G571" s="254"/>
      <c r="H571" s="254"/>
      <c r="I571" s="96"/>
      <c r="L571" s="32"/>
      <c r="M571" s="162"/>
      <c r="T571" s="56"/>
      <c r="AT571" s="17" t="s">
        <v>210</v>
      </c>
      <c r="AU571" s="17" t="s">
        <v>82</v>
      </c>
    </row>
    <row r="572" spans="2:65" s="1" customFormat="1" ht="68.25" x14ac:dyDescent="0.2">
      <c r="B572" s="32"/>
      <c r="C572" s="254"/>
      <c r="D572" s="255" t="s">
        <v>212</v>
      </c>
      <c r="E572" s="254"/>
      <c r="F572" s="257" t="s">
        <v>569</v>
      </c>
      <c r="G572" s="254"/>
      <c r="H572" s="254"/>
      <c r="I572" s="96"/>
      <c r="L572" s="32"/>
      <c r="M572" s="162"/>
      <c r="T572" s="56"/>
      <c r="AT572" s="17" t="s">
        <v>212</v>
      </c>
      <c r="AU572" s="17" t="s">
        <v>82</v>
      </c>
    </row>
    <row r="573" spans="2:65" s="12" customFormat="1" x14ac:dyDescent="0.2">
      <c r="B573" s="163"/>
      <c r="C573" s="258"/>
      <c r="D573" s="255" t="s">
        <v>214</v>
      </c>
      <c r="E573" s="259" t="s">
        <v>1</v>
      </c>
      <c r="F573" s="260" t="s">
        <v>215</v>
      </c>
      <c r="G573" s="258"/>
      <c r="H573" s="259" t="s">
        <v>1</v>
      </c>
      <c r="I573" s="165"/>
      <c r="L573" s="163"/>
      <c r="M573" s="166"/>
      <c r="T573" s="167"/>
      <c r="AT573" s="164" t="s">
        <v>214</v>
      </c>
      <c r="AU573" s="164" t="s">
        <v>82</v>
      </c>
      <c r="AV573" s="12" t="s">
        <v>80</v>
      </c>
      <c r="AW573" s="12" t="s">
        <v>30</v>
      </c>
      <c r="AX573" s="12" t="s">
        <v>73</v>
      </c>
      <c r="AY573" s="164" t="s">
        <v>201</v>
      </c>
    </row>
    <row r="574" spans="2:65" s="12" customFormat="1" x14ac:dyDescent="0.2">
      <c r="B574" s="163"/>
      <c r="C574" s="258"/>
      <c r="D574" s="255" t="s">
        <v>214</v>
      </c>
      <c r="E574" s="259" t="s">
        <v>1</v>
      </c>
      <c r="F574" s="260" t="s">
        <v>216</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1303</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1164</v>
      </c>
      <c r="G576" s="258"/>
      <c r="H576" s="259" t="s">
        <v>1</v>
      </c>
      <c r="I576" s="165"/>
      <c r="L576" s="163"/>
      <c r="M576" s="166"/>
      <c r="T576" s="167"/>
      <c r="AT576" s="164" t="s">
        <v>214</v>
      </c>
      <c r="AU576" s="164" t="s">
        <v>82</v>
      </c>
      <c r="AV576" s="12" t="s">
        <v>80</v>
      </c>
      <c r="AW576" s="12" t="s">
        <v>30</v>
      </c>
      <c r="AX576" s="12" t="s">
        <v>73</v>
      </c>
      <c r="AY576" s="164" t="s">
        <v>201</v>
      </c>
    </row>
    <row r="577" spans="2:65" s="13" customFormat="1" x14ac:dyDescent="0.2">
      <c r="B577" s="168"/>
      <c r="C577" s="261"/>
      <c r="D577" s="255" t="s">
        <v>214</v>
      </c>
      <c r="E577" s="262" t="s">
        <v>1</v>
      </c>
      <c r="F577" s="263" t="s">
        <v>80</v>
      </c>
      <c r="G577" s="261"/>
      <c r="H577" s="264">
        <v>1</v>
      </c>
      <c r="I577" s="170"/>
      <c r="L577" s="168"/>
      <c r="M577" s="171"/>
      <c r="T577" s="172"/>
      <c r="AT577" s="169" t="s">
        <v>214</v>
      </c>
      <c r="AU577" s="169" t="s">
        <v>82</v>
      </c>
      <c r="AV577" s="13" t="s">
        <v>82</v>
      </c>
      <c r="AW577" s="13" t="s">
        <v>30</v>
      </c>
      <c r="AX577" s="13" t="s">
        <v>73</v>
      </c>
      <c r="AY577" s="169" t="s">
        <v>201</v>
      </c>
    </row>
    <row r="578" spans="2:65" s="12" customFormat="1" x14ac:dyDescent="0.2">
      <c r="B578" s="163"/>
      <c r="C578" s="258"/>
      <c r="D578" s="255" t="s">
        <v>214</v>
      </c>
      <c r="E578" s="259" t="s">
        <v>1</v>
      </c>
      <c r="F578" s="260" t="s">
        <v>1165</v>
      </c>
      <c r="G578" s="258"/>
      <c r="H578" s="259" t="s">
        <v>1</v>
      </c>
      <c r="I578" s="165"/>
      <c r="L578" s="163"/>
      <c r="M578" s="166"/>
      <c r="T578" s="167"/>
      <c r="AT578" s="164" t="s">
        <v>214</v>
      </c>
      <c r="AU578" s="164" t="s">
        <v>82</v>
      </c>
      <c r="AV578" s="12" t="s">
        <v>80</v>
      </c>
      <c r="AW578" s="12" t="s">
        <v>30</v>
      </c>
      <c r="AX578" s="12" t="s">
        <v>73</v>
      </c>
      <c r="AY578" s="164" t="s">
        <v>201</v>
      </c>
    </row>
    <row r="579" spans="2:65" s="13" customFormat="1" x14ac:dyDescent="0.2">
      <c r="B579" s="168"/>
      <c r="C579" s="261"/>
      <c r="D579" s="255" t="s">
        <v>214</v>
      </c>
      <c r="E579" s="262" t="s">
        <v>1</v>
      </c>
      <c r="F579" s="263" t="s">
        <v>80</v>
      </c>
      <c r="G579" s="261"/>
      <c r="H579" s="264">
        <v>1</v>
      </c>
      <c r="I579" s="170"/>
      <c r="L579" s="168"/>
      <c r="M579" s="171"/>
      <c r="T579" s="172"/>
      <c r="AT579" s="169" t="s">
        <v>214</v>
      </c>
      <c r="AU579" s="169" t="s">
        <v>82</v>
      </c>
      <c r="AV579" s="13" t="s">
        <v>82</v>
      </c>
      <c r="AW579" s="13" t="s">
        <v>30</v>
      </c>
      <c r="AX579" s="13" t="s">
        <v>73</v>
      </c>
      <c r="AY579" s="169" t="s">
        <v>201</v>
      </c>
    </row>
    <row r="580" spans="2:65" s="12" customFormat="1" x14ac:dyDescent="0.2">
      <c r="B580" s="163"/>
      <c r="C580" s="258"/>
      <c r="D580" s="255" t="s">
        <v>214</v>
      </c>
      <c r="E580" s="259" t="s">
        <v>1</v>
      </c>
      <c r="F580" s="260" t="s">
        <v>1166</v>
      </c>
      <c r="G580" s="258"/>
      <c r="H580" s="259" t="s">
        <v>1</v>
      </c>
      <c r="I580" s="165"/>
      <c r="L580" s="163"/>
      <c r="M580" s="166"/>
      <c r="T580" s="167"/>
      <c r="AT580" s="164" t="s">
        <v>214</v>
      </c>
      <c r="AU580" s="164" t="s">
        <v>82</v>
      </c>
      <c r="AV580" s="12" t="s">
        <v>80</v>
      </c>
      <c r="AW580" s="12" t="s">
        <v>30</v>
      </c>
      <c r="AX580" s="12" t="s">
        <v>73</v>
      </c>
      <c r="AY580" s="164" t="s">
        <v>201</v>
      </c>
    </row>
    <row r="581" spans="2:65" s="13" customFormat="1" x14ac:dyDescent="0.2">
      <c r="B581" s="168"/>
      <c r="C581" s="261"/>
      <c r="D581" s="255" t="s">
        <v>214</v>
      </c>
      <c r="E581" s="262" t="s">
        <v>1</v>
      </c>
      <c r="F581" s="263" t="s">
        <v>80</v>
      </c>
      <c r="G581" s="261"/>
      <c r="H581" s="264">
        <v>1</v>
      </c>
      <c r="I581" s="170"/>
      <c r="L581" s="168"/>
      <c r="M581" s="171"/>
      <c r="T581" s="172"/>
      <c r="AT581" s="169" t="s">
        <v>214</v>
      </c>
      <c r="AU581" s="169" t="s">
        <v>82</v>
      </c>
      <c r="AV581" s="13" t="s">
        <v>82</v>
      </c>
      <c r="AW581" s="13" t="s">
        <v>30</v>
      </c>
      <c r="AX581" s="13" t="s">
        <v>73</v>
      </c>
      <c r="AY581" s="169" t="s">
        <v>201</v>
      </c>
    </row>
    <row r="582" spans="2:65" s="14" customFormat="1" x14ac:dyDescent="0.2">
      <c r="B582" s="173"/>
      <c r="C582" s="265"/>
      <c r="D582" s="255" t="s">
        <v>214</v>
      </c>
      <c r="E582" s="266" t="s">
        <v>1</v>
      </c>
      <c r="F582" s="267" t="s">
        <v>221</v>
      </c>
      <c r="G582" s="265"/>
      <c r="H582" s="268">
        <v>3</v>
      </c>
      <c r="I582" s="175"/>
      <c r="L582" s="173"/>
      <c r="M582" s="176"/>
      <c r="T582" s="177"/>
      <c r="AT582" s="174" t="s">
        <v>214</v>
      </c>
      <c r="AU582" s="174" t="s">
        <v>82</v>
      </c>
      <c r="AV582" s="14" t="s">
        <v>208</v>
      </c>
      <c r="AW582" s="14" t="s">
        <v>30</v>
      </c>
      <c r="AX582" s="14" t="s">
        <v>80</v>
      </c>
      <c r="AY582" s="174" t="s">
        <v>201</v>
      </c>
    </row>
    <row r="583" spans="2:65" s="1" customFormat="1" ht="24" customHeight="1" x14ac:dyDescent="0.2">
      <c r="B583" s="152"/>
      <c r="C583" s="271" t="s">
        <v>455</v>
      </c>
      <c r="D583" s="271" t="s">
        <v>401</v>
      </c>
      <c r="E583" s="272" t="s">
        <v>1167</v>
      </c>
      <c r="F583" s="273" t="s">
        <v>1168</v>
      </c>
      <c r="G583" s="274" t="s">
        <v>536</v>
      </c>
      <c r="H583" s="275">
        <v>1</v>
      </c>
      <c r="I583" s="179"/>
      <c r="J583" s="180">
        <f>ROUND(I583*H583,2)</f>
        <v>0</v>
      </c>
      <c r="K583" s="178" t="s">
        <v>207</v>
      </c>
      <c r="L583" s="181"/>
      <c r="M583" s="182" t="s">
        <v>1</v>
      </c>
      <c r="N583" s="183" t="s">
        <v>38</v>
      </c>
      <c r="P583" s="158">
        <f>O583*H583</f>
        <v>0</v>
      </c>
      <c r="Q583" s="158">
        <v>7.7000000000000002E-3</v>
      </c>
      <c r="R583" s="158">
        <f>Q583*H583</f>
        <v>7.7000000000000002E-3</v>
      </c>
      <c r="S583" s="158">
        <v>0</v>
      </c>
      <c r="T583" s="159">
        <f>S583*H583</f>
        <v>0</v>
      </c>
      <c r="AR583" s="160" t="s">
        <v>266</v>
      </c>
      <c r="AT583" s="160" t="s">
        <v>401</v>
      </c>
      <c r="AU583" s="160" t="s">
        <v>82</v>
      </c>
      <c r="AY583" s="17" t="s">
        <v>201</v>
      </c>
      <c r="BE583" s="161">
        <f>IF(N583="základní",J583,0)</f>
        <v>0</v>
      </c>
      <c r="BF583" s="161">
        <f>IF(N583="snížená",J583,0)</f>
        <v>0</v>
      </c>
      <c r="BG583" s="161">
        <f>IF(N583="zákl. přenesená",J583,0)</f>
        <v>0</v>
      </c>
      <c r="BH583" s="161">
        <f>IF(N583="sníž. přenesená",J583,0)</f>
        <v>0</v>
      </c>
      <c r="BI583" s="161">
        <f>IF(N583="nulová",J583,0)</f>
        <v>0</v>
      </c>
      <c r="BJ583" s="17" t="s">
        <v>80</v>
      </c>
      <c r="BK583" s="161">
        <f>ROUND(I583*H583,2)</f>
        <v>0</v>
      </c>
      <c r="BL583" s="17" t="s">
        <v>208</v>
      </c>
      <c r="BM583" s="160" t="s">
        <v>1323</v>
      </c>
    </row>
    <row r="584" spans="2:65" s="1" customFormat="1" x14ac:dyDescent="0.2">
      <c r="B584" s="32"/>
      <c r="C584" s="254"/>
      <c r="D584" s="255" t="s">
        <v>210</v>
      </c>
      <c r="E584" s="254"/>
      <c r="F584" s="256" t="s">
        <v>1168</v>
      </c>
      <c r="G584" s="254"/>
      <c r="H584" s="254"/>
      <c r="I584" s="96"/>
      <c r="L584" s="32"/>
      <c r="M584" s="162"/>
      <c r="T584" s="56"/>
      <c r="AT584" s="17" t="s">
        <v>210</v>
      </c>
      <c r="AU584" s="17" t="s">
        <v>82</v>
      </c>
    </row>
    <row r="585" spans="2:65" s="12" customFormat="1" x14ac:dyDescent="0.2">
      <c r="B585" s="163"/>
      <c r="C585" s="258"/>
      <c r="D585" s="255" t="s">
        <v>214</v>
      </c>
      <c r="E585" s="259" t="s">
        <v>1</v>
      </c>
      <c r="F585" s="260" t="s">
        <v>215</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216</v>
      </c>
      <c r="G586" s="258"/>
      <c r="H586" s="259" t="s">
        <v>1</v>
      </c>
      <c r="I586" s="165"/>
      <c r="L586" s="163"/>
      <c r="M586" s="166"/>
      <c r="T586" s="167"/>
      <c r="AT586" s="164" t="s">
        <v>214</v>
      </c>
      <c r="AU586" s="164" t="s">
        <v>82</v>
      </c>
      <c r="AV586" s="12" t="s">
        <v>80</v>
      </c>
      <c r="AW586" s="12" t="s">
        <v>30</v>
      </c>
      <c r="AX586" s="12" t="s">
        <v>73</v>
      </c>
      <c r="AY586" s="164" t="s">
        <v>201</v>
      </c>
    </row>
    <row r="587" spans="2:65" s="12" customFormat="1" ht="22.5" x14ac:dyDescent="0.2">
      <c r="B587" s="163"/>
      <c r="C587" s="258"/>
      <c r="D587" s="255" t="s">
        <v>214</v>
      </c>
      <c r="E587" s="259" t="s">
        <v>1</v>
      </c>
      <c r="F587" s="260" t="s">
        <v>406</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1303</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1164</v>
      </c>
      <c r="G589" s="258"/>
      <c r="H589" s="259" t="s">
        <v>1</v>
      </c>
      <c r="I589" s="165"/>
      <c r="L589" s="163"/>
      <c r="M589" s="166"/>
      <c r="T589" s="167"/>
      <c r="AT589" s="164" t="s">
        <v>214</v>
      </c>
      <c r="AU589" s="164" t="s">
        <v>82</v>
      </c>
      <c r="AV589" s="12" t="s">
        <v>80</v>
      </c>
      <c r="AW589" s="12" t="s">
        <v>30</v>
      </c>
      <c r="AX589" s="12" t="s">
        <v>73</v>
      </c>
      <c r="AY589" s="164" t="s">
        <v>201</v>
      </c>
    </row>
    <row r="590" spans="2:65" s="13" customFormat="1" x14ac:dyDescent="0.2">
      <c r="B590" s="168"/>
      <c r="C590" s="261"/>
      <c r="D590" s="255" t="s">
        <v>214</v>
      </c>
      <c r="E590" s="262" t="s">
        <v>1</v>
      </c>
      <c r="F590" s="263" t="s">
        <v>80</v>
      </c>
      <c r="G590" s="261"/>
      <c r="H590" s="264">
        <v>1</v>
      </c>
      <c r="I590" s="170"/>
      <c r="L590" s="168"/>
      <c r="M590" s="171"/>
      <c r="T590" s="172"/>
      <c r="AT590" s="169" t="s">
        <v>214</v>
      </c>
      <c r="AU590" s="169" t="s">
        <v>82</v>
      </c>
      <c r="AV590" s="13" t="s">
        <v>82</v>
      </c>
      <c r="AW590" s="13" t="s">
        <v>30</v>
      </c>
      <c r="AX590" s="13" t="s">
        <v>73</v>
      </c>
      <c r="AY590" s="169" t="s">
        <v>201</v>
      </c>
    </row>
    <row r="591" spans="2:65" s="14" customFormat="1" x14ac:dyDescent="0.2">
      <c r="B591" s="173"/>
      <c r="C591" s="265"/>
      <c r="D591" s="255" t="s">
        <v>214</v>
      </c>
      <c r="E591" s="266" t="s">
        <v>1</v>
      </c>
      <c r="F591" s="267" t="s">
        <v>221</v>
      </c>
      <c r="G591" s="265"/>
      <c r="H591" s="268">
        <v>1</v>
      </c>
      <c r="I591" s="175"/>
      <c r="L591" s="173"/>
      <c r="M591" s="176"/>
      <c r="T591" s="177"/>
      <c r="AT591" s="174" t="s">
        <v>214</v>
      </c>
      <c r="AU591" s="174" t="s">
        <v>82</v>
      </c>
      <c r="AV591" s="14" t="s">
        <v>208</v>
      </c>
      <c r="AW591" s="14" t="s">
        <v>30</v>
      </c>
      <c r="AX591" s="14" t="s">
        <v>80</v>
      </c>
      <c r="AY591" s="174" t="s">
        <v>201</v>
      </c>
    </row>
    <row r="592" spans="2:65" s="1" customFormat="1" ht="24" customHeight="1" x14ac:dyDescent="0.2">
      <c r="B592" s="152"/>
      <c r="C592" s="271" t="s">
        <v>461</v>
      </c>
      <c r="D592" s="271" t="s">
        <v>401</v>
      </c>
      <c r="E592" s="272" t="s">
        <v>1170</v>
      </c>
      <c r="F592" s="273" t="s">
        <v>1171</v>
      </c>
      <c r="G592" s="274" t="s">
        <v>536</v>
      </c>
      <c r="H592" s="275">
        <v>1</v>
      </c>
      <c r="I592" s="179"/>
      <c r="J592" s="180">
        <f>ROUND(I592*H592,2)</f>
        <v>0</v>
      </c>
      <c r="K592" s="178" t="s">
        <v>207</v>
      </c>
      <c r="L592" s="181"/>
      <c r="M592" s="182" t="s">
        <v>1</v>
      </c>
      <c r="N592" s="183" t="s">
        <v>38</v>
      </c>
      <c r="P592" s="158">
        <f>O592*H592</f>
        <v>0</v>
      </c>
      <c r="Q592" s="158">
        <v>7.1999999999999998E-3</v>
      </c>
      <c r="R592" s="158">
        <f>Q592*H592</f>
        <v>7.1999999999999998E-3</v>
      </c>
      <c r="S592" s="158">
        <v>0</v>
      </c>
      <c r="T592" s="159">
        <f>S592*H592</f>
        <v>0</v>
      </c>
      <c r="AR592" s="160" t="s">
        <v>266</v>
      </c>
      <c r="AT592" s="160" t="s">
        <v>401</v>
      </c>
      <c r="AU592" s="160" t="s">
        <v>82</v>
      </c>
      <c r="AY592" s="17" t="s">
        <v>201</v>
      </c>
      <c r="BE592" s="161">
        <f>IF(N592="základní",J592,0)</f>
        <v>0</v>
      </c>
      <c r="BF592" s="161">
        <f>IF(N592="snížená",J592,0)</f>
        <v>0</v>
      </c>
      <c r="BG592" s="161">
        <f>IF(N592="zákl. přenesená",J592,0)</f>
        <v>0</v>
      </c>
      <c r="BH592" s="161">
        <f>IF(N592="sníž. přenesená",J592,0)</f>
        <v>0</v>
      </c>
      <c r="BI592" s="161">
        <f>IF(N592="nulová",J592,0)</f>
        <v>0</v>
      </c>
      <c r="BJ592" s="17" t="s">
        <v>80</v>
      </c>
      <c r="BK592" s="161">
        <f>ROUND(I592*H592,2)</f>
        <v>0</v>
      </c>
      <c r="BL592" s="17" t="s">
        <v>208</v>
      </c>
      <c r="BM592" s="160" t="s">
        <v>1324</v>
      </c>
    </row>
    <row r="593" spans="2:65" s="1" customFormat="1" ht="19.5" x14ac:dyDescent="0.2">
      <c r="B593" s="32"/>
      <c r="C593" s="254"/>
      <c r="D593" s="255" t="s">
        <v>210</v>
      </c>
      <c r="E593" s="254"/>
      <c r="F593" s="256" t="s">
        <v>1171</v>
      </c>
      <c r="G593" s="254"/>
      <c r="H593" s="254"/>
      <c r="I593" s="96"/>
      <c r="L593" s="32"/>
      <c r="M593" s="162"/>
      <c r="T593" s="56"/>
      <c r="AT593" s="17" t="s">
        <v>210</v>
      </c>
      <c r="AU593" s="17" t="s">
        <v>82</v>
      </c>
    </row>
    <row r="594" spans="2:65" s="12" customFormat="1" x14ac:dyDescent="0.2">
      <c r="B594" s="163"/>
      <c r="C594" s="258"/>
      <c r="D594" s="255" t="s">
        <v>214</v>
      </c>
      <c r="E594" s="259" t="s">
        <v>1</v>
      </c>
      <c r="F594" s="260" t="s">
        <v>215</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216</v>
      </c>
      <c r="G595" s="258"/>
      <c r="H595" s="259" t="s">
        <v>1</v>
      </c>
      <c r="I595" s="165"/>
      <c r="L595" s="163"/>
      <c r="M595" s="166"/>
      <c r="T595" s="167"/>
      <c r="AT595" s="164" t="s">
        <v>214</v>
      </c>
      <c r="AU595" s="164" t="s">
        <v>82</v>
      </c>
      <c r="AV595" s="12" t="s">
        <v>80</v>
      </c>
      <c r="AW595" s="12" t="s">
        <v>30</v>
      </c>
      <c r="AX595" s="12" t="s">
        <v>73</v>
      </c>
      <c r="AY595" s="164" t="s">
        <v>201</v>
      </c>
    </row>
    <row r="596" spans="2:65" s="12" customFormat="1" ht="22.5" x14ac:dyDescent="0.2">
      <c r="B596" s="163"/>
      <c r="C596" s="258"/>
      <c r="D596" s="255" t="s">
        <v>214</v>
      </c>
      <c r="E596" s="259" t="s">
        <v>1</v>
      </c>
      <c r="F596" s="260" t="s">
        <v>406</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1303</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1165</v>
      </c>
      <c r="G598" s="258"/>
      <c r="H598" s="259" t="s">
        <v>1</v>
      </c>
      <c r="I598" s="165"/>
      <c r="L598" s="163"/>
      <c r="M598" s="166"/>
      <c r="T598" s="167"/>
      <c r="AT598" s="164" t="s">
        <v>214</v>
      </c>
      <c r="AU598" s="164" t="s">
        <v>82</v>
      </c>
      <c r="AV598" s="12" t="s">
        <v>80</v>
      </c>
      <c r="AW598" s="12" t="s">
        <v>30</v>
      </c>
      <c r="AX598" s="12" t="s">
        <v>73</v>
      </c>
      <c r="AY598" s="164" t="s">
        <v>201</v>
      </c>
    </row>
    <row r="599" spans="2:65" s="13" customFormat="1" x14ac:dyDescent="0.2">
      <c r="B599" s="168"/>
      <c r="C599" s="261"/>
      <c r="D599" s="255" t="s">
        <v>214</v>
      </c>
      <c r="E599" s="262" t="s">
        <v>1</v>
      </c>
      <c r="F599" s="263" t="s">
        <v>80</v>
      </c>
      <c r="G599" s="261"/>
      <c r="H599" s="264">
        <v>1</v>
      </c>
      <c r="I599" s="170"/>
      <c r="L599" s="168"/>
      <c r="M599" s="171"/>
      <c r="T599" s="172"/>
      <c r="AT599" s="169" t="s">
        <v>214</v>
      </c>
      <c r="AU599" s="169" t="s">
        <v>82</v>
      </c>
      <c r="AV599" s="13" t="s">
        <v>82</v>
      </c>
      <c r="AW599" s="13" t="s">
        <v>30</v>
      </c>
      <c r="AX599" s="13" t="s">
        <v>73</v>
      </c>
      <c r="AY599" s="169" t="s">
        <v>201</v>
      </c>
    </row>
    <row r="600" spans="2:65" s="14" customFormat="1" x14ac:dyDescent="0.2">
      <c r="B600" s="173"/>
      <c r="C600" s="265"/>
      <c r="D600" s="255" t="s">
        <v>214</v>
      </c>
      <c r="E600" s="266" t="s">
        <v>1</v>
      </c>
      <c r="F600" s="267" t="s">
        <v>221</v>
      </c>
      <c r="G600" s="265"/>
      <c r="H600" s="268">
        <v>1</v>
      </c>
      <c r="I600" s="175"/>
      <c r="L600" s="173"/>
      <c r="M600" s="176"/>
      <c r="T600" s="177"/>
      <c r="AT600" s="174" t="s">
        <v>214</v>
      </c>
      <c r="AU600" s="174" t="s">
        <v>82</v>
      </c>
      <c r="AV600" s="14" t="s">
        <v>208</v>
      </c>
      <c r="AW600" s="14" t="s">
        <v>30</v>
      </c>
      <c r="AX600" s="14" t="s">
        <v>80</v>
      </c>
      <c r="AY600" s="174" t="s">
        <v>201</v>
      </c>
    </row>
    <row r="601" spans="2:65" s="1" customFormat="1" ht="24" customHeight="1" x14ac:dyDescent="0.2">
      <c r="B601" s="152"/>
      <c r="C601" s="271" t="s">
        <v>467</v>
      </c>
      <c r="D601" s="271" t="s">
        <v>401</v>
      </c>
      <c r="E601" s="272" t="s">
        <v>901</v>
      </c>
      <c r="F601" s="273" t="s">
        <v>902</v>
      </c>
      <c r="G601" s="274" t="s">
        <v>536</v>
      </c>
      <c r="H601" s="275">
        <v>1</v>
      </c>
      <c r="I601" s="179"/>
      <c r="J601" s="180">
        <f>ROUND(I601*H601,2)</f>
        <v>0</v>
      </c>
      <c r="K601" s="178" t="s">
        <v>446</v>
      </c>
      <c r="L601" s="181"/>
      <c r="M601" s="182" t="s">
        <v>1</v>
      </c>
      <c r="N601" s="183" t="s">
        <v>38</v>
      </c>
      <c r="P601" s="158">
        <f>O601*H601</f>
        <v>0</v>
      </c>
      <c r="Q601" s="158">
        <v>1.2200000000000001E-2</v>
      </c>
      <c r="R601" s="158">
        <f>Q601*H601</f>
        <v>1.2200000000000001E-2</v>
      </c>
      <c r="S601" s="158">
        <v>0</v>
      </c>
      <c r="T601" s="159">
        <f>S601*H601</f>
        <v>0</v>
      </c>
      <c r="AR601" s="160" t="s">
        <v>266</v>
      </c>
      <c r="AT601" s="160" t="s">
        <v>401</v>
      </c>
      <c r="AU601" s="160" t="s">
        <v>82</v>
      </c>
      <c r="AY601" s="17" t="s">
        <v>201</v>
      </c>
      <c r="BE601" s="161">
        <f>IF(N601="základní",J601,0)</f>
        <v>0</v>
      </c>
      <c r="BF601" s="161">
        <f>IF(N601="snížená",J601,0)</f>
        <v>0</v>
      </c>
      <c r="BG601" s="161">
        <f>IF(N601="zákl. přenesená",J601,0)</f>
        <v>0</v>
      </c>
      <c r="BH601" s="161">
        <f>IF(N601="sníž. přenesená",J601,0)</f>
        <v>0</v>
      </c>
      <c r="BI601" s="161">
        <f>IF(N601="nulová",J601,0)</f>
        <v>0</v>
      </c>
      <c r="BJ601" s="17" t="s">
        <v>80</v>
      </c>
      <c r="BK601" s="161">
        <f>ROUND(I601*H601,2)</f>
        <v>0</v>
      </c>
      <c r="BL601" s="17" t="s">
        <v>208</v>
      </c>
      <c r="BM601" s="160" t="s">
        <v>1325</v>
      </c>
    </row>
    <row r="602" spans="2:65" s="1" customFormat="1" ht="19.5" x14ac:dyDescent="0.2">
      <c r="B602" s="32"/>
      <c r="C602" s="254"/>
      <c r="D602" s="255" t="s">
        <v>210</v>
      </c>
      <c r="E602" s="254"/>
      <c r="F602" s="256" t="s">
        <v>902</v>
      </c>
      <c r="G602" s="254"/>
      <c r="H602" s="254"/>
      <c r="I602" s="96"/>
      <c r="L602" s="32"/>
      <c r="M602" s="162"/>
      <c r="T602" s="56"/>
      <c r="AT602" s="17" t="s">
        <v>210</v>
      </c>
      <c r="AU602" s="17" t="s">
        <v>82</v>
      </c>
    </row>
    <row r="603" spans="2:65" s="12" customFormat="1" x14ac:dyDescent="0.2">
      <c r="B603" s="163"/>
      <c r="C603" s="258"/>
      <c r="D603" s="255" t="s">
        <v>214</v>
      </c>
      <c r="E603" s="259" t="s">
        <v>1</v>
      </c>
      <c r="F603" s="260" t="s">
        <v>215</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216</v>
      </c>
      <c r="G604" s="258"/>
      <c r="H604" s="259" t="s">
        <v>1</v>
      </c>
      <c r="I604" s="165"/>
      <c r="L604" s="163"/>
      <c r="M604" s="166"/>
      <c r="T604" s="167"/>
      <c r="AT604" s="164" t="s">
        <v>214</v>
      </c>
      <c r="AU604" s="164" t="s">
        <v>82</v>
      </c>
      <c r="AV604" s="12" t="s">
        <v>80</v>
      </c>
      <c r="AW604" s="12" t="s">
        <v>30</v>
      </c>
      <c r="AX604" s="12" t="s">
        <v>73</v>
      </c>
      <c r="AY604" s="164" t="s">
        <v>201</v>
      </c>
    </row>
    <row r="605" spans="2:65" s="12" customFormat="1" ht="22.5" x14ac:dyDescent="0.2">
      <c r="B605" s="163"/>
      <c r="C605" s="258"/>
      <c r="D605" s="255" t="s">
        <v>214</v>
      </c>
      <c r="E605" s="259" t="s">
        <v>1</v>
      </c>
      <c r="F605" s="260" t="s">
        <v>406</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1303</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1166</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80</v>
      </c>
      <c r="G608" s="261"/>
      <c r="H608" s="264">
        <v>1</v>
      </c>
      <c r="I608" s="170"/>
      <c r="L608" s="168"/>
      <c r="M608" s="171"/>
      <c r="T608" s="172"/>
      <c r="AT608" s="169" t="s">
        <v>214</v>
      </c>
      <c r="AU608" s="169" t="s">
        <v>82</v>
      </c>
      <c r="AV608" s="13" t="s">
        <v>82</v>
      </c>
      <c r="AW608" s="13" t="s">
        <v>30</v>
      </c>
      <c r="AX608" s="13" t="s">
        <v>73</v>
      </c>
      <c r="AY608" s="169" t="s">
        <v>201</v>
      </c>
    </row>
    <row r="609" spans="2:65" s="14" customFormat="1" x14ac:dyDescent="0.2">
      <c r="B609" s="173"/>
      <c r="C609" s="265"/>
      <c r="D609" s="255" t="s">
        <v>214</v>
      </c>
      <c r="E609" s="266" t="s">
        <v>1</v>
      </c>
      <c r="F609" s="267" t="s">
        <v>221</v>
      </c>
      <c r="G609" s="265"/>
      <c r="H609" s="268">
        <v>1</v>
      </c>
      <c r="I609" s="175"/>
      <c r="L609" s="173"/>
      <c r="M609" s="176"/>
      <c r="T609" s="177"/>
      <c r="AT609" s="174" t="s">
        <v>214</v>
      </c>
      <c r="AU609" s="174" t="s">
        <v>82</v>
      </c>
      <c r="AV609" s="14" t="s">
        <v>208</v>
      </c>
      <c r="AW609" s="14" t="s">
        <v>30</v>
      </c>
      <c r="AX609" s="14" t="s">
        <v>80</v>
      </c>
      <c r="AY609" s="174" t="s">
        <v>201</v>
      </c>
    </row>
    <row r="610" spans="2:65" s="1" customFormat="1" ht="16.5" customHeight="1" x14ac:dyDescent="0.2">
      <c r="B610" s="152"/>
      <c r="C610" s="271" t="s">
        <v>473</v>
      </c>
      <c r="D610" s="271" t="s">
        <v>401</v>
      </c>
      <c r="E610" s="272" t="s">
        <v>904</v>
      </c>
      <c r="F610" s="273" t="s">
        <v>905</v>
      </c>
      <c r="G610" s="274" t="s">
        <v>536</v>
      </c>
      <c r="H610" s="275">
        <v>1</v>
      </c>
      <c r="I610" s="179"/>
      <c r="J610" s="180">
        <f>ROUND(I610*H610,2)</f>
        <v>0</v>
      </c>
      <c r="K610" s="178" t="s">
        <v>446</v>
      </c>
      <c r="L610" s="181"/>
      <c r="M610" s="182" t="s">
        <v>1</v>
      </c>
      <c r="N610" s="183" t="s">
        <v>38</v>
      </c>
      <c r="P610" s="158">
        <f>O610*H610</f>
        <v>0</v>
      </c>
      <c r="Q610" s="158">
        <v>1.0000000000000001E-5</v>
      </c>
      <c r="R610" s="158">
        <f>Q610*H610</f>
        <v>1.0000000000000001E-5</v>
      </c>
      <c r="S610" s="158">
        <v>0</v>
      </c>
      <c r="T610" s="159">
        <f>S610*H610</f>
        <v>0</v>
      </c>
      <c r="AR610" s="160" t="s">
        <v>266</v>
      </c>
      <c r="AT610" s="160" t="s">
        <v>401</v>
      </c>
      <c r="AU610" s="160" t="s">
        <v>82</v>
      </c>
      <c r="AY610" s="17" t="s">
        <v>201</v>
      </c>
      <c r="BE610" s="161">
        <f>IF(N610="základní",J610,0)</f>
        <v>0</v>
      </c>
      <c r="BF610" s="161">
        <f>IF(N610="snížená",J610,0)</f>
        <v>0</v>
      </c>
      <c r="BG610" s="161">
        <f>IF(N610="zákl. přenesená",J610,0)</f>
        <v>0</v>
      </c>
      <c r="BH610" s="161">
        <f>IF(N610="sníž. přenesená",J610,0)</f>
        <v>0</v>
      </c>
      <c r="BI610" s="161">
        <f>IF(N610="nulová",J610,0)</f>
        <v>0</v>
      </c>
      <c r="BJ610" s="17" t="s">
        <v>80</v>
      </c>
      <c r="BK610" s="161">
        <f>ROUND(I610*H610,2)</f>
        <v>0</v>
      </c>
      <c r="BL610" s="17" t="s">
        <v>208</v>
      </c>
      <c r="BM610" s="160" t="s">
        <v>1326</v>
      </c>
    </row>
    <row r="611" spans="2:65" s="1" customFormat="1" x14ac:dyDescent="0.2">
      <c r="B611" s="32"/>
      <c r="C611" s="254"/>
      <c r="D611" s="255" t="s">
        <v>210</v>
      </c>
      <c r="E611" s="254"/>
      <c r="F611" s="256" t="s">
        <v>905</v>
      </c>
      <c r="G611" s="254"/>
      <c r="H611" s="254"/>
      <c r="I611" s="96"/>
      <c r="L611" s="32"/>
      <c r="M611" s="162"/>
      <c r="T611" s="56"/>
      <c r="AT611" s="17" t="s">
        <v>210</v>
      </c>
      <c r="AU611" s="17" t="s">
        <v>82</v>
      </c>
    </row>
    <row r="612" spans="2:65" s="12" customFormat="1" x14ac:dyDescent="0.2">
      <c r="B612" s="163"/>
      <c r="C612" s="258"/>
      <c r="D612" s="255" t="s">
        <v>214</v>
      </c>
      <c r="E612" s="259" t="s">
        <v>1</v>
      </c>
      <c r="F612" s="260" t="s">
        <v>215</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216</v>
      </c>
      <c r="G613" s="258"/>
      <c r="H613" s="259" t="s">
        <v>1</v>
      </c>
      <c r="I613" s="165"/>
      <c r="L613" s="163"/>
      <c r="M613" s="166"/>
      <c r="T613" s="167"/>
      <c r="AT613" s="164" t="s">
        <v>214</v>
      </c>
      <c r="AU613" s="164" t="s">
        <v>82</v>
      </c>
      <c r="AV613" s="12" t="s">
        <v>80</v>
      </c>
      <c r="AW613" s="12" t="s">
        <v>30</v>
      </c>
      <c r="AX613" s="12" t="s">
        <v>73</v>
      </c>
      <c r="AY613" s="164" t="s">
        <v>201</v>
      </c>
    </row>
    <row r="614" spans="2:65" s="12" customFormat="1" ht="22.5" x14ac:dyDescent="0.2">
      <c r="B614" s="163"/>
      <c r="C614" s="258"/>
      <c r="D614" s="255" t="s">
        <v>214</v>
      </c>
      <c r="E614" s="259" t="s">
        <v>1</v>
      </c>
      <c r="F614" s="260" t="s">
        <v>406</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1303</v>
      </c>
      <c r="G615" s="258"/>
      <c r="H615" s="259" t="s">
        <v>1</v>
      </c>
      <c r="I615" s="165"/>
      <c r="L615" s="163"/>
      <c r="M615" s="166"/>
      <c r="T615" s="167"/>
      <c r="AT615" s="164" t="s">
        <v>214</v>
      </c>
      <c r="AU615" s="164" t="s">
        <v>82</v>
      </c>
      <c r="AV615" s="12" t="s">
        <v>80</v>
      </c>
      <c r="AW615" s="12" t="s">
        <v>30</v>
      </c>
      <c r="AX615" s="12" t="s">
        <v>73</v>
      </c>
      <c r="AY615" s="164" t="s">
        <v>201</v>
      </c>
    </row>
    <row r="616" spans="2:65" s="12" customFormat="1" ht="22.5" x14ac:dyDescent="0.2">
      <c r="B616" s="163"/>
      <c r="C616" s="258"/>
      <c r="D616" s="255" t="s">
        <v>214</v>
      </c>
      <c r="E616" s="259" t="s">
        <v>1</v>
      </c>
      <c r="F616" s="260" t="s">
        <v>1175</v>
      </c>
      <c r="G616" s="258"/>
      <c r="H616" s="259" t="s">
        <v>1</v>
      </c>
      <c r="I616" s="165"/>
      <c r="L616" s="163"/>
      <c r="M616" s="166"/>
      <c r="T616" s="167"/>
      <c r="AT616" s="164" t="s">
        <v>214</v>
      </c>
      <c r="AU616" s="164" t="s">
        <v>82</v>
      </c>
      <c r="AV616" s="12" t="s">
        <v>80</v>
      </c>
      <c r="AW616" s="12" t="s">
        <v>30</v>
      </c>
      <c r="AX616" s="12" t="s">
        <v>73</v>
      </c>
      <c r="AY616" s="164" t="s">
        <v>201</v>
      </c>
    </row>
    <row r="617" spans="2:65" s="13" customFormat="1" x14ac:dyDescent="0.2">
      <c r="B617" s="168"/>
      <c r="C617" s="261"/>
      <c r="D617" s="255" t="s">
        <v>214</v>
      </c>
      <c r="E617" s="262" t="s">
        <v>1</v>
      </c>
      <c r="F617" s="263" t="s">
        <v>80</v>
      </c>
      <c r="G617" s="261"/>
      <c r="H617" s="264">
        <v>1</v>
      </c>
      <c r="I617" s="170"/>
      <c r="L617" s="168"/>
      <c r="M617" s="171"/>
      <c r="T617" s="172"/>
      <c r="AT617" s="169" t="s">
        <v>214</v>
      </c>
      <c r="AU617" s="169" t="s">
        <v>82</v>
      </c>
      <c r="AV617" s="13" t="s">
        <v>82</v>
      </c>
      <c r="AW617" s="13" t="s">
        <v>30</v>
      </c>
      <c r="AX617" s="13" t="s">
        <v>73</v>
      </c>
      <c r="AY617" s="169" t="s">
        <v>201</v>
      </c>
    </row>
    <row r="618" spans="2:65" s="14" customFormat="1" x14ac:dyDescent="0.2">
      <c r="B618" s="173"/>
      <c r="C618" s="265"/>
      <c r="D618" s="255" t="s">
        <v>214</v>
      </c>
      <c r="E618" s="266" t="s">
        <v>1</v>
      </c>
      <c r="F618" s="267" t="s">
        <v>221</v>
      </c>
      <c r="G618" s="265"/>
      <c r="H618" s="268">
        <v>1</v>
      </c>
      <c r="I618" s="175"/>
      <c r="L618" s="173"/>
      <c r="M618" s="176"/>
      <c r="T618" s="177"/>
      <c r="AT618" s="174" t="s">
        <v>214</v>
      </c>
      <c r="AU618" s="174" t="s">
        <v>82</v>
      </c>
      <c r="AV618" s="14" t="s">
        <v>208</v>
      </c>
      <c r="AW618" s="14" t="s">
        <v>30</v>
      </c>
      <c r="AX618" s="14" t="s">
        <v>80</v>
      </c>
      <c r="AY618" s="174" t="s">
        <v>201</v>
      </c>
    </row>
    <row r="619" spans="2:65" s="1" customFormat="1" ht="24" customHeight="1" x14ac:dyDescent="0.2">
      <c r="B619" s="152"/>
      <c r="C619" s="249" t="s">
        <v>482</v>
      </c>
      <c r="D619" s="249" t="s">
        <v>203</v>
      </c>
      <c r="E619" s="250" t="s">
        <v>941</v>
      </c>
      <c r="F619" s="251" t="s">
        <v>942</v>
      </c>
      <c r="G619" s="252" t="s">
        <v>269</v>
      </c>
      <c r="H619" s="253">
        <v>2.6</v>
      </c>
      <c r="I619" s="154"/>
      <c r="J619" s="155">
        <f>ROUND(I619*H619,2)</f>
        <v>0</v>
      </c>
      <c r="K619" s="153" t="s">
        <v>207</v>
      </c>
      <c r="L619" s="32"/>
      <c r="M619" s="156" t="s">
        <v>1</v>
      </c>
      <c r="N619" s="157" t="s">
        <v>38</v>
      </c>
      <c r="P619" s="158">
        <f>O619*H619</f>
        <v>0</v>
      </c>
      <c r="Q619" s="158">
        <v>0</v>
      </c>
      <c r="R619" s="158">
        <f>Q619*H619</f>
        <v>0</v>
      </c>
      <c r="S619" s="158">
        <v>0</v>
      </c>
      <c r="T619" s="159">
        <f>S619*H619</f>
        <v>0</v>
      </c>
      <c r="AR619" s="160" t="s">
        <v>208</v>
      </c>
      <c r="AT619" s="160" t="s">
        <v>203</v>
      </c>
      <c r="AU619" s="160" t="s">
        <v>82</v>
      </c>
      <c r="AY619" s="17" t="s">
        <v>201</v>
      </c>
      <c r="BE619" s="161">
        <f>IF(N619="základní",J619,0)</f>
        <v>0</v>
      </c>
      <c r="BF619" s="161">
        <f>IF(N619="snížená",J619,0)</f>
        <v>0</v>
      </c>
      <c r="BG619" s="161">
        <f>IF(N619="zákl. přenesená",J619,0)</f>
        <v>0</v>
      </c>
      <c r="BH619" s="161">
        <f>IF(N619="sníž. přenesená",J619,0)</f>
        <v>0</v>
      </c>
      <c r="BI619" s="161">
        <f>IF(N619="nulová",J619,0)</f>
        <v>0</v>
      </c>
      <c r="BJ619" s="17" t="s">
        <v>80</v>
      </c>
      <c r="BK619" s="161">
        <f>ROUND(I619*H619,2)</f>
        <v>0</v>
      </c>
      <c r="BL619" s="17" t="s">
        <v>208</v>
      </c>
      <c r="BM619" s="160" t="s">
        <v>1327</v>
      </c>
    </row>
    <row r="620" spans="2:65" s="1" customFormat="1" ht="29.25" x14ac:dyDescent="0.2">
      <c r="B620" s="32"/>
      <c r="C620" s="254"/>
      <c r="D620" s="255" t="s">
        <v>210</v>
      </c>
      <c r="E620" s="254"/>
      <c r="F620" s="256" t="s">
        <v>944</v>
      </c>
      <c r="G620" s="254"/>
      <c r="H620" s="254"/>
      <c r="I620" s="96"/>
      <c r="L620" s="32"/>
      <c r="M620" s="162"/>
      <c r="T620" s="56"/>
      <c r="AT620" s="17" t="s">
        <v>210</v>
      </c>
      <c r="AU620" s="17" t="s">
        <v>82</v>
      </c>
    </row>
    <row r="621" spans="2:65" s="1" customFormat="1" ht="68.25" x14ac:dyDescent="0.2">
      <c r="B621" s="32"/>
      <c r="C621" s="254"/>
      <c r="D621" s="255" t="s">
        <v>212</v>
      </c>
      <c r="E621" s="254"/>
      <c r="F621" s="257" t="s">
        <v>945</v>
      </c>
      <c r="G621" s="254"/>
      <c r="H621" s="254"/>
      <c r="I621" s="96"/>
      <c r="L621" s="32"/>
      <c r="M621" s="162"/>
      <c r="T621" s="56"/>
      <c r="AT621" s="17" t="s">
        <v>212</v>
      </c>
      <c r="AU621" s="17" t="s">
        <v>82</v>
      </c>
    </row>
    <row r="622" spans="2:65" s="12" customFormat="1" x14ac:dyDescent="0.2">
      <c r="B622" s="163"/>
      <c r="C622" s="258"/>
      <c r="D622" s="255" t="s">
        <v>214</v>
      </c>
      <c r="E622" s="259" t="s">
        <v>1</v>
      </c>
      <c r="F622" s="260" t="s">
        <v>215</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216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1303</v>
      </c>
      <c r="G624" s="258"/>
      <c r="H624" s="259" t="s">
        <v>1</v>
      </c>
      <c r="I624" s="165"/>
      <c r="L624" s="163"/>
      <c r="M624" s="166"/>
      <c r="T624" s="167"/>
      <c r="AT624" s="164" t="s">
        <v>214</v>
      </c>
      <c r="AU624" s="164" t="s">
        <v>82</v>
      </c>
      <c r="AV624" s="12" t="s">
        <v>80</v>
      </c>
      <c r="AW624" s="12" t="s">
        <v>30</v>
      </c>
      <c r="AX624" s="12" t="s">
        <v>73</v>
      </c>
      <c r="AY624" s="164" t="s">
        <v>201</v>
      </c>
    </row>
    <row r="625" spans="2:65" s="12" customFormat="1" ht="22.5" x14ac:dyDescent="0.2">
      <c r="B625" s="163"/>
      <c r="C625" s="258"/>
      <c r="D625" s="255" t="s">
        <v>214</v>
      </c>
      <c r="E625" s="259" t="s">
        <v>1</v>
      </c>
      <c r="F625" s="260" t="s">
        <v>1328</v>
      </c>
      <c r="G625" s="258"/>
      <c r="H625" s="259" t="s">
        <v>1</v>
      </c>
      <c r="I625" s="165"/>
      <c r="L625" s="163"/>
      <c r="M625" s="166"/>
      <c r="T625" s="167"/>
      <c r="AT625" s="164" t="s">
        <v>214</v>
      </c>
      <c r="AU625" s="164" t="s">
        <v>82</v>
      </c>
      <c r="AV625" s="12" t="s">
        <v>80</v>
      </c>
      <c r="AW625" s="12" t="s">
        <v>30</v>
      </c>
      <c r="AX625" s="12" t="s">
        <v>73</v>
      </c>
      <c r="AY625" s="164" t="s">
        <v>201</v>
      </c>
    </row>
    <row r="626" spans="2:65" s="13" customFormat="1" x14ac:dyDescent="0.2">
      <c r="B626" s="168"/>
      <c r="C626" s="261"/>
      <c r="D626" s="255" t="s">
        <v>214</v>
      </c>
      <c r="E626" s="262" t="s">
        <v>1</v>
      </c>
      <c r="F626" s="263" t="s">
        <v>1329</v>
      </c>
      <c r="G626" s="261"/>
      <c r="H626" s="264">
        <v>2.6</v>
      </c>
      <c r="I626" s="170"/>
      <c r="L626" s="168"/>
      <c r="M626" s="171"/>
      <c r="T626" s="172"/>
      <c r="AT626" s="169" t="s">
        <v>214</v>
      </c>
      <c r="AU626" s="169" t="s">
        <v>82</v>
      </c>
      <c r="AV626" s="13" t="s">
        <v>82</v>
      </c>
      <c r="AW626" s="13" t="s">
        <v>30</v>
      </c>
      <c r="AX626" s="13" t="s">
        <v>73</v>
      </c>
      <c r="AY626" s="169" t="s">
        <v>201</v>
      </c>
    </row>
    <row r="627" spans="2:65" s="14" customFormat="1" x14ac:dyDescent="0.2">
      <c r="B627" s="173"/>
      <c r="C627" s="265"/>
      <c r="D627" s="255" t="s">
        <v>214</v>
      </c>
      <c r="E627" s="266" t="s">
        <v>1</v>
      </c>
      <c r="F627" s="267" t="s">
        <v>221</v>
      </c>
      <c r="G627" s="265"/>
      <c r="H627" s="268">
        <v>2.6</v>
      </c>
      <c r="I627" s="175"/>
      <c r="L627" s="173"/>
      <c r="M627" s="176"/>
      <c r="T627" s="177"/>
      <c r="AT627" s="174" t="s">
        <v>214</v>
      </c>
      <c r="AU627" s="174" t="s">
        <v>82</v>
      </c>
      <c r="AV627" s="14" t="s">
        <v>208</v>
      </c>
      <c r="AW627" s="14" t="s">
        <v>30</v>
      </c>
      <c r="AX627" s="14" t="s">
        <v>80</v>
      </c>
      <c r="AY627" s="174" t="s">
        <v>201</v>
      </c>
    </row>
    <row r="628" spans="2:65" s="1" customFormat="1" ht="16.5" customHeight="1" x14ac:dyDescent="0.2">
      <c r="B628" s="152"/>
      <c r="C628" s="271" t="s">
        <v>491</v>
      </c>
      <c r="D628" s="271" t="s">
        <v>401</v>
      </c>
      <c r="E628" s="272" t="s">
        <v>948</v>
      </c>
      <c r="F628" s="273" t="s">
        <v>949</v>
      </c>
      <c r="G628" s="274" t="s">
        <v>269</v>
      </c>
      <c r="H628" s="275">
        <v>2.6</v>
      </c>
      <c r="I628" s="179"/>
      <c r="J628" s="180">
        <f>ROUND(I628*H628,2)</f>
        <v>0</v>
      </c>
      <c r="K628" s="178" t="s">
        <v>207</v>
      </c>
      <c r="L628" s="181"/>
      <c r="M628" s="182" t="s">
        <v>1</v>
      </c>
      <c r="N628" s="183" t="s">
        <v>38</v>
      </c>
      <c r="P628" s="158">
        <f>O628*H628</f>
        <v>0</v>
      </c>
      <c r="Q628" s="158">
        <v>2.7999999999999998E-4</v>
      </c>
      <c r="R628" s="158">
        <f>Q628*H628</f>
        <v>7.2799999999999991E-4</v>
      </c>
      <c r="S628" s="158">
        <v>0</v>
      </c>
      <c r="T628" s="159">
        <f>S628*H628</f>
        <v>0</v>
      </c>
      <c r="AR628" s="160" t="s">
        <v>266</v>
      </c>
      <c r="AT628" s="160" t="s">
        <v>401</v>
      </c>
      <c r="AU628" s="160" t="s">
        <v>82</v>
      </c>
      <c r="AY628" s="17" t="s">
        <v>201</v>
      </c>
      <c r="BE628" s="161">
        <f>IF(N628="základní",J628,0)</f>
        <v>0</v>
      </c>
      <c r="BF628" s="161">
        <f>IF(N628="snížená",J628,0)</f>
        <v>0</v>
      </c>
      <c r="BG628" s="161">
        <f>IF(N628="zákl. přenesená",J628,0)</f>
        <v>0</v>
      </c>
      <c r="BH628" s="161">
        <f>IF(N628="sníž. přenesená",J628,0)</f>
        <v>0</v>
      </c>
      <c r="BI628" s="161">
        <f>IF(N628="nulová",J628,0)</f>
        <v>0</v>
      </c>
      <c r="BJ628" s="17" t="s">
        <v>80</v>
      </c>
      <c r="BK628" s="161">
        <f>ROUND(I628*H628,2)</f>
        <v>0</v>
      </c>
      <c r="BL628" s="17" t="s">
        <v>208</v>
      </c>
      <c r="BM628" s="160" t="s">
        <v>1330</v>
      </c>
    </row>
    <row r="629" spans="2:65" s="1" customFormat="1" x14ac:dyDescent="0.2">
      <c r="B629" s="32"/>
      <c r="C629" s="254"/>
      <c r="D629" s="255" t="s">
        <v>210</v>
      </c>
      <c r="E629" s="254"/>
      <c r="F629" s="256" t="s">
        <v>949</v>
      </c>
      <c r="G629" s="254"/>
      <c r="H629" s="254"/>
      <c r="I629" s="96"/>
      <c r="L629" s="32"/>
      <c r="M629" s="162"/>
      <c r="T629" s="56"/>
      <c r="AT629" s="17" t="s">
        <v>210</v>
      </c>
      <c r="AU629" s="17" t="s">
        <v>82</v>
      </c>
    </row>
    <row r="630" spans="2:65" s="12" customFormat="1" x14ac:dyDescent="0.2">
      <c r="B630" s="163"/>
      <c r="C630" s="258"/>
      <c r="D630" s="255" t="s">
        <v>214</v>
      </c>
      <c r="E630" s="259" t="s">
        <v>1</v>
      </c>
      <c r="F630" s="260" t="s">
        <v>215</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216</v>
      </c>
      <c r="G631" s="258"/>
      <c r="H631" s="259" t="s">
        <v>1</v>
      </c>
      <c r="I631" s="165"/>
      <c r="L631" s="163"/>
      <c r="M631" s="166"/>
      <c r="T631" s="167"/>
      <c r="AT631" s="164" t="s">
        <v>214</v>
      </c>
      <c r="AU631" s="164" t="s">
        <v>82</v>
      </c>
      <c r="AV631" s="12" t="s">
        <v>80</v>
      </c>
      <c r="AW631" s="12" t="s">
        <v>30</v>
      </c>
      <c r="AX631" s="12" t="s">
        <v>73</v>
      </c>
      <c r="AY631" s="164" t="s">
        <v>201</v>
      </c>
    </row>
    <row r="632" spans="2:65" s="12" customFormat="1" ht="22.5" x14ac:dyDescent="0.2">
      <c r="B632" s="163"/>
      <c r="C632" s="258"/>
      <c r="D632" s="255" t="s">
        <v>214</v>
      </c>
      <c r="E632" s="259" t="s">
        <v>1</v>
      </c>
      <c r="F632" s="260" t="s">
        <v>406</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1303</v>
      </c>
      <c r="G633" s="258"/>
      <c r="H633" s="259" t="s">
        <v>1</v>
      </c>
      <c r="I633" s="165"/>
      <c r="L633" s="163"/>
      <c r="M633" s="166"/>
      <c r="T633" s="167"/>
      <c r="AT633" s="164" t="s">
        <v>214</v>
      </c>
      <c r="AU633" s="164" t="s">
        <v>82</v>
      </c>
      <c r="AV633" s="12" t="s">
        <v>80</v>
      </c>
      <c r="AW633" s="12" t="s">
        <v>30</v>
      </c>
      <c r="AX633" s="12" t="s">
        <v>73</v>
      </c>
      <c r="AY633" s="164" t="s">
        <v>201</v>
      </c>
    </row>
    <row r="634" spans="2:65" s="12" customFormat="1" ht="22.5" x14ac:dyDescent="0.2">
      <c r="B634" s="163"/>
      <c r="C634" s="258"/>
      <c r="D634" s="255" t="s">
        <v>214</v>
      </c>
      <c r="E634" s="259" t="s">
        <v>1</v>
      </c>
      <c r="F634" s="260" t="s">
        <v>1328</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1329</v>
      </c>
      <c r="G635" s="261"/>
      <c r="H635" s="264">
        <v>2.6</v>
      </c>
      <c r="I635" s="170"/>
      <c r="L635" s="168"/>
      <c r="M635" s="171"/>
      <c r="T635" s="172"/>
      <c r="AT635" s="169" t="s">
        <v>214</v>
      </c>
      <c r="AU635" s="169" t="s">
        <v>82</v>
      </c>
      <c r="AV635" s="13" t="s">
        <v>82</v>
      </c>
      <c r="AW635" s="13" t="s">
        <v>30</v>
      </c>
      <c r="AX635" s="13" t="s">
        <v>73</v>
      </c>
      <c r="AY635" s="169" t="s">
        <v>201</v>
      </c>
    </row>
    <row r="636" spans="2:65" s="14" customFormat="1" x14ac:dyDescent="0.2">
      <c r="B636" s="173"/>
      <c r="C636" s="265"/>
      <c r="D636" s="255" t="s">
        <v>214</v>
      </c>
      <c r="E636" s="266" t="s">
        <v>1</v>
      </c>
      <c r="F636" s="267" t="s">
        <v>221</v>
      </c>
      <c r="G636" s="265"/>
      <c r="H636" s="268">
        <v>2.6</v>
      </c>
      <c r="I636" s="175"/>
      <c r="L636" s="173"/>
      <c r="M636" s="176"/>
      <c r="T636" s="177"/>
      <c r="AT636" s="174" t="s">
        <v>214</v>
      </c>
      <c r="AU636" s="174" t="s">
        <v>82</v>
      </c>
      <c r="AV636" s="14" t="s">
        <v>208</v>
      </c>
      <c r="AW636" s="14" t="s">
        <v>30</v>
      </c>
      <c r="AX636" s="14" t="s">
        <v>80</v>
      </c>
      <c r="AY636" s="174" t="s">
        <v>201</v>
      </c>
    </row>
    <row r="637" spans="2:65" s="1" customFormat="1" ht="16.5" customHeight="1" x14ac:dyDescent="0.2">
      <c r="B637" s="152"/>
      <c r="C637" s="249" t="s">
        <v>500</v>
      </c>
      <c r="D637" s="249" t="s">
        <v>203</v>
      </c>
      <c r="E637" s="250" t="s">
        <v>592</v>
      </c>
      <c r="F637" s="251" t="s">
        <v>593</v>
      </c>
      <c r="G637" s="252" t="s">
        <v>594</v>
      </c>
      <c r="H637" s="253">
        <v>1</v>
      </c>
      <c r="I637" s="154"/>
      <c r="J637" s="155">
        <f>ROUND(I637*H637,2)</f>
        <v>0</v>
      </c>
      <c r="K637" s="153" t="s">
        <v>446</v>
      </c>
      <c r="L637" s="32"/>
      <c r="M637" s="156" t="s">
        <v>1</v>
      </c>
      <c r="N637" s="157" t="s">
        <v>38</v>
      </c>
      <c r="P637" s="158">
        <f>O637*H637</f>
        <v>0</v>
      </c>
      <c r="Q637" s="158">
        <v>0</v>
      </c>
      <c r="R637" s="158">
        <f>Q637*H637</f>
        <v>0</v>
      </c>
      <c r="S637" s="158">
        <v>0</v>
      </c>
      <c r="T637" s="159">
        <f>S637*H637</f>
        <v>0</v>
      </c>
      <c r="AR637" s="160" t="s">
        <v>208</v>
      </c>
      <c r="AT637" s="160" t="s">
        <v>203</v>
      </c>
      <c r="AU637" s="160" t="s">
        <v>82</v>
      </c>
      <c r="AY637" s="17" t="s">
        <v>201</v>
      </c>
      <c r="BE637" s="161">
        <f>IF(N637="základní",J637,0)</f>
        <v>0</v>
      </c>
      <c r="BF637" s="161">
        <f>IF(N637="snížená",J637,0)</f>
        <v>0</v>
      </c>
      <c r="BG637" s="161">
        <f>IF(N637="zákl. přenesená",J637,0)</f>
        <v>0</v>
      </c>
      <c r="BH637" s="161">
        <f>IF(N637="sníž. přenesená",J637,0)</f>
        <v>0</v>
      </c>
      <c r="BI637" s="161">
        <f>IF(N637="nulová",J637,0)</f>
        <v>0</v>
      </c>
      <c r="BJ637" s="17" t="s">
        <v>80</v>
      </c>
      <c r="BK637" s="161">
        <f>ROUND(I637*H637,2)</f>
        <v>0</v>
      </c>
      <c r="BL637" s="17" t="s">
        <v>208</v>
      </c>
      <c r="BM637" s="160" t="s">
        <v>1331</v>
      </c>
    </row>
    <row r="638" spans="2:65" s="1" customFormat="1" x14ac:dyDescent="0.2">
      <c r="B638" s="32"/>
      <c r="C638" s="254"/>
      <c r="D638" s="255" t="s">
        <v>210</v>
      </c>
      <c r="E638" s="254"/>
      <c r="F638" s="256" t="s">
        <v>593</v>
      </c>
      <c r="G638" s="254"/>
      <c r="H638" s="254"/>
      <c r="I638" s="96"/>
      <c r="L638" s="32"/>
      <c r="M638" s="162"/>
      <c r="T638" s="56"/>
      <c r="AT638" s="17" t="s">
        <v>210</v>
      </c>
      <c r="AU638" s="17" t="s">
        <v>82</v>
      </c>
    </row>
    <row r="639" spans="2:65" s="12" customFormat="1" x14ac:dyDescent="0.2">
      <c r="B639" s="163"/>
      <c r="C639" s="258"/>
      <c r="D639" s="255" t="s">
        <v>214</v>
      </c>
      <c r="E639" s="259" t="s">
        <v>1</v>
      </c>
      <c r="F639" s="260" t="s">
        <v>215</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216</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1303</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1332</v>
      </c>
      <c r="G642" s="258"/>
      <c r="H642" s="259" t="s">
        <v>1</v>
      </c>
      <c r="I642" s="165"/>
      <c r="L642" s="163"/>
      <c r="M642" s="166"/>
      <c r="T642" s="167"/>
      <c r="AT642" s="164" t="s">
        <v>214</v>
      </c>
      <c r="AU642" s="164" t="s">
        <v>82</v>
      </c>
      <c r="AV642" s="12" t="s">
        <v>80</v>
      </c>
      <c r="AW642" s="12" t="s">
        <v>30</v>
      </c>
      <c r="AX642" s="12" t="s">
        <v>73</v>
      </c>
      <c r="AY642" s="164" t="s">
        <v>201</v>
      </c>
    </row>
    <row r="643" spans="2:65" s="12" customFormat="1" ht="22.5" x14ac:dyDescent="0.2">
      <c r="B643" s="163"/>
      <c r="C643" s="258"/>
      <c r="D643" s="255" t="s">
        <v>214</v>
      </c>
      <c r="E643" s="259" t="s">
        <v>1</v>
      </c>
      <c r="F643" s="260" t="s">
        <v>597</v>
      </c>
      <c r="G643" s="258"/>
      <c r="H643" s="259" t="s">
        <v>1</v>
      </c>
      <c r="I643" s="165"/>
      <c r="L643" s="163"/>
      <c r="M643" s="166"/>
      <c r="T643" s="167"/>
      <c r="AT643" s="164" t="s">
        <v>214</v>
      </c>
      <c r="AU643" s="164" t="s">
        <v>82</v>
      </c>
      <c r="AV643" s="12" t="s">
        <v>80</v>
      </c>
      <c r="AW643" s="12" t="s">
        <v>30</v>
      </c>
      <c r="AX643" s="12" t="s">
        <v>73</v>
      </c>
      <c r="AY643" s="164" t="s">
        <v>201</v>
      </c>
    </row>
    <row r="644" spans="2:65" s="12" customFormat="1" ht="22.5" x14ac:dyDescent="0.2">
      <c r="B644" s="163"/>
      <c r="C644" s="258"/>
      <c r="D644" s="255" t="s">
        <v>214</v>
      </c>
      <c r="E644" s="259" t="s">
        <v>1</v>
      </c>
      <c r="F644" s="260" t="s">
        <v>598</v>
      </c>
      <c r="G644" s="258"/>
      <c r="H644" s="259" t="s">
        <v>1</v>
      </c>
      <c r="I644" s="165"/>
      <c r="L644" s="163"/>
      <c r="M644" s="166"/>
      <c r="T644" s="167"/>
      <c r="AT644" s="164" t="s">
        <v>214</v>
      </c>
      <c r="AU644" s="164" t="s">
        <v>82</v>
      </c>
      <c r="AV644" s="12" t="s">
        <v>80</v>
      </c>
      <c r="AW644" s="12" t="s">
        <v>30</v>
      </c>
      <c r="AX644" s="12" t="s">
        <v>73</v>
      </c>
      <c r="AY644" s="164" t="s">
        <v>201</v>
      </c>
    </row>
    <row r="645" spans="2:65" s="13" customFormat="1" x14ac:dyDescent="0.2">
      <c r="B645" s="168"/>
      <c r="C645" s="261"/>
      <c r="D645" s="255" t="s">
        <v>214</v>
      </c>
      <c r="E645" s="262" t="s">
        <v>1</v>
      </c>
      <c r="F645" s="263" t="s">
        <v>80</v>
      </c>
      <c r="G645" s="261"/>
      <c r="H645" s="264">
        <v>1</v>
      </c>
      <c r="I645" s="170"/>
      <c r="L645" s="168"/>
      <c r="M645" s="171"/>
      <c r="T645" s="172"/>
      <c r="AT645" s="169" t="s">
        <v>214</v>
      </c>
      <c r="AU645" s="169" t="s">
        <v>82</v>
      </c>
      <c r="AV645" s="13" t="s">
        <v>82</v>
      </c>
      <c r="AW645" s="13" t="s">
        <v>30</v>
      </c>
      <c r="AX645" s="13" t="s">
        <v>73</v>
      </c>
      <c r="AY645" s="169" t="s">
        <v>201</v>
      </c>
    </row>
    <row r="646" spans="2:65" s="14" customFormat="1" x14ac:dyDescent="0.2">
      <c r="B646" s="173"/>
      <c r="C646" s="265"/>
      <c r="D646" s="255" t="s">
        <v>214</v>
      </c>
      <c r="E646" s="266" t="s">
        <v>1</v>
      </c>
      <c r="F646" s="267" t="s">
        <v>221</v>
      </c>
      <c r="G646" s="265"/>
      <c r="H646" s="268">
        <v>1</v>
      </c>
      <c r="I646" s="175"/>
      <c r="L646" s="173"/>
      <c r="M646" s="176"/>
      <c r="T646" s="177"/>
      <c r="AT646" s="174" t="s">
        <v>214</v>
      </c>
      <c r="AU646" s="174" t="s">
        <v>82</v>
      </c>
      <c r="AV646" s="14" t="s">
        <v>208</v>
      </c>
      <c r="AW646" s="14" t="s">
        <v>30</v>
      </c>
      <c r="AX646" s="14" t="s">
        <v>80</v>
      </c>
      <c r="AY646" s="174" t="s">
        <v>201</v>
      </c>
    </row>
    <row r="647" spans="2:65" s="1" customFormat="1" ht="24" customHeight="1" x14ac:dyDescent="0.2">
      <c r="B647" s="152"/>
      <c r="C647" s="249" t="s">
        <v>507</v>
      </c>
      <c r="D647" s="249" t="s">
        <v>203</v>
      </c>
      <c r="E647" s="250" t="s">
        <v>953</v>
      </c>
      <c r="F647" s="251" t="s">
        <v>954</v>
      </c>
      <c r="G647" s="252" t="s">
        <v>536</v>
      </c>
      <c r="H647" s="253">
        <v>5</v>
      </c>
      <c r="I647" s="154"/>
      <c r="J647" s="155">
        <f>ROUND(I647*H647,2)</f>
        <v>0</v>
      </c>
      <c r="K647" s="153" t="s">
        <v>207</v>
      </c>
      <c r="L647" s="32"/>
      <c r="M647" s="156" t="s">
        <v>1</v>
      </c>
      <c r="N647" s="157" t="s">
        <v>38</v>
      </c>
      <c r="P647" s="158">
        <f>O647*H647</f>
        <v>0</v>
      </c>
      <c r="Q647" s="158">
        <v>0</v>
      </c>
      <c r="R647" s="158">
        <f>Q647*H647</f>
        <v>0</v>
      </c>
      <c r="S647" s="158">
        <v>0</v>
      </c>
      <c r="T647" s="159">
        <f>S647*H647</f>
        <v>0</v>
      </c>
      <c r="AR647" s="160" t="s">
        <v>208</v>
      </c>
      <c r="AT647" s="160" t="s">
        <v>203</v>
      </c>
      <c r="AU647" s="160" t="s">
        <v>82</v>
      </c>
      <c r="AY647" s="17" t="s">
        <v>201</v>
      </c>
      <c r="BE647" s="161">
        <f>IF(N647="základní",J647,0)</f>
        <v>0</v>
      </c>
      <c r="BF647" s="161">
        <f>IF(N647="snížená",J647,0)</f>
        <v>0</v>
      </c>
      <c r="BG647" s="161">
        <f>IF(N647="zákl. přenesená",J647,0)</f>
        <v>0</v>
      </c>
      <c r="BH647" s="161">
        <f>IF(N647="sníž. přenesená",J647,0)</f>
        <v>0</v>
      </c>
      <c r="BI647" s="161">
        <f>IF(N647="nulová",J647,0)</f>
        <v>0</v>
      </c>
      <c r="BJ647" s="17" t="s">
        <v>80</v>
      </c>
      <c r="BK647" s="161">
        <f>ROUND(I647*H647,2)</f>
        <v>0</v>
      </c>
      <c r="BL647" s="17" t="s">
        <v>208</v>
      </c>
      <c r="BM647" s="160" t="s">
        <v>1333</v>
      </c>
    </row>
    <row r="648" spans="2:65" s="1" customFormat="1" ht="29.25" x14ac:dyDescent="0.2">
      <c r="B648" s="32"/>
      <c r="C648" s="254"/>
      <c r="D648" s="255" t="s">
        <v>210</v>
      </c>
      <c r="E648" s="254"/>
      <c r="F648" s="256" t="s">
        <v>956</v>
      </c>
      <c r="G648" s="254"/>
      <c r="H648" s="254"/>
      <c r="I648" s="96"/>
      <c r="L648" s="32"/>
      <c r="M648" s="162"/>
      <c r="T648" s="56"/>
      <c r="AT648" s="17" t="s">
        <v>210</v>
      </c>
      <c r="AU648" s="17" t="s">
        <v>82</v>
      </c>
    </row>
    <row r="649" spans="2:65" s="1" customFormat="1" ht="29.25" x14ac:dyDescent="0.2">
      <c r="B649" s="32"/>
      <c r="C649" s="254"/>
      <c r="D649" s="255" t="s">
        <v>212</v>
      </c>
      <c r="E649" s="254"/>
      <c r="F649" s="257" t="s">
        <v>957</v>
      </c>
      <c r="G649" s="254"/>
      <c r="H649" s="254"/>
      <c r="I649" s="96"/>
      <c r="L649" s="32"/>
      <c r="M649" s="162"/>
      <c r="T649" s="56"/>
      <c r="AT649" s="17" t="s">
        <v>212</v>
      </c>
      <c r="AU649" s="17" t="s">
        <v>82</v>
      </c>
    </row>
    <row r="650" spans="2:65" s="12" customFormat="1" x14ac:dyDescent="0.2">
      <c r="B650" s="163"/>
      <c r="C650" s="258"/>
      <c r="D650" s="255" t="s">
        <v>214</v>
      </c>
      <c r="E650" s="259" t="s">
        <v>1</v>
      </c>
      <c r="F650" s="260" t="s">
        <v>215</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216</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1303</v>
      </c>
      <c r="G652" s="258"/>
      <c r="H652" s="259" t="s">
        <v>1</v>
      </c>
      <c r="I652" s="165"/>
      <c r="L652" s="163"/>
      <c r="M652" s="166"/>
      <c r="T652" s="167"/>
      <c r="AT652" s="164" t="s">
        <v>214</v>
      </c>
      <c r="AU652" s="164" t="s">
        <v>82</v>
      </c>
      <c r="AV652" s="12" t="s">
        <v>80</v>
      </c>
      <c r="AW652" s="12" t="s">
        <v>30</v>
      </c>
      <c r="AX652" s="12" t="s">
        <v>73</v>
      </c>
      <c r="AY652" s="164" t="s">
        <v>201</v>
      </c>
    </row>
    <row r="653" spans="2:65" s="12" customFormat="1" ht="22.5" x14ac:dyDescent="0.2">
      <c r="B653" s="163"/>
      <c r="C653" s="258"/>
      <c r="D653" s="255" t="s">
        <v>214</v>
      </c>
      <c r="E653" s="259" t="s">
        <v>1</v>
      </c>
      <c r="F653" s="260" t="s">
        <v>1334</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245</v>
      </c>
      <c r="G654" s="261"/>
      <c r="H654" s="264">
        <v>5</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5</v>
      </c>
      <c r="I655" s="175"/>
      <c r="L655" s="173"/>
      <c r="M655" s="176"/>
      <c r="T655" s="177"/>
      <c r="AT655" s="174" t="s">
        <v>214</v>
      </c>
      <c r="AU655" s="174" t="s">
        <v>82</v>
      </c>
      <c r="AV655" s="14" t="s">
        <v>208</v>
      </c>
      <c r="AW655" s="14" t="s">
        <v>30</v>
      </c>
      <c r="AX655" s="14" t="s">
        <v>80</v>
      </c>
      <c r="AY655" s="174" t="s">
        <v>201</v>
      </c>
    </row>
    <row r="656" spans="2:65" s="1" customFormat="1" ht="24" customHeight="1" x14ac:dyDescent="0.2">
      <c r="B656" s="152"/>
      <c r="C656" s="271" t="s">
        <v>513</v>
      </c>
      <c r="D656" s="271" t="s">
        <v>401</v>
      </c>
      <c r="E656" s="272" t="s">
        <v>959</v>
      </c>
      <c r="F656" s="273" t="s">
        <v>960</v>
      </c>
      <c r="G656" s="274" t="s">
        <v>536</v>
      </c>
      <c r="H656" s="275">
        <v>5</v>
      </c>
      <c r="I656" s="179"/>
      <c r="J656" s="180">
        <f>ROUND(I656*H656,2)</f>
        <v>0</v>
      </c>
      <c r="K656" s="178" t="s">
        <v>446</v>
      </c>
      <c r="L656" s="181"/>
      <c r="M656" s="182" t="s">
        <v>1</v>
      </c>
      <c r="N656" s="183" t="s">
        <v>38</v>
      </c>
      <c r="P656" s="158">
        <f>O656*H656</f>
        <v>0</v>
      </c>
      <c r="Q656" s="158">
        <v>5.0000000000000001E-4</v>
      </c>
      <c r="R656" s="158">
        <f>Q656*H656</f>
        <v>2.5000000000000001E-3</v>
      </c>
      <c r="S656" s="158">
        <v>0</v>
      </c>
      <c r="T656" s="159">
        <f>S656*H656</f>
        <v>0</v>
      </c>
      <c r="AR656" s="160" t="s">
        <v>266</v>
      </c>
      <c r="AT656" s="160" t="s">
        <v>401</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1335</v>
      </c>
    </row>
    <row r="657" spans="2:65" s="1" customFormat="1" ht="19.5" x14ac:dyDescent="0.2">
      <c r="B657" s="32"/>
      <c r="C657" s="254"/>
      <c r="D657" s="255" t="s">
        <v>210</v>
      </c>
      <c r="E657" s="254"/>
      <c r="F657" s="256" t="s">
        <v>960</v>
      </c>
      <c r="G657" s="254"/>
      <c r="H657" s="254"/>
      <c r="I657" s="96"/>
      <c r="L657" s="32"/>
      <c r="M657" s="162"/>
      <c r="T657" s="56"/>
      <c r="AT657" s="17" t="s">
        <v>210</v>
      </c>
      <c r="AU657" s="17" t="s">
        <v>82</v>
      </c>
    </row>
    <row r="658" spans="2:65" s="12" customFormat="1" x14ac:dyDescent="0.2">
      <c r="B658" s="163"/>
      <c r="C658" s="258"/>
      <c r="D658" s="255" t="s">
        <v>214</v>
      </c>
      <c r="E658" s="259" t="s">
        <v>1</v>
      </c>
      <c r="F658" s="260" t="s">
        <v>215</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216</v>
      </c>
      <c r="G659" s="258"/>
      <c r="H659" s="259" t="s">
        <v>1</v>
      </c>
      <c r="I659" s="165"/>
      <c r="L659" s="163"/>
      <c r="M659" s="166"/>
      <c r="T659" s="167"/>
      <c r="AT659" s="164" t="s">
        <v>214</v>
      </c>
      <c r="AU659" s="164" t="s">
        <v>82</v>
      </c>
      <c r="AV659" s="12" t="s">
        <v>80</v>
      </c>
      <c r="AW659" s="12" t="s">
        <v>30</v>
      </c>
      <c r="AX659" s="12" t="s">
        <v>73</v>
      </c>
      <c r="AY659" s="164" t="s">
        <v>201</v>
      </c>
    </row>
    <row r="660" spans="2:65" s="12" customFormat="1" ht="22.5" x14ac:dyDescent="0.2">
      <c r="B660" s="163"/>
      <c r="C660" s="258"/>
      <c r="D660" s="255" t="s">
        <v>214</v>
      </c>
      <c r="E660" s="259" t="s">
        <v>1</v>
      </c>
      <c r="F660" s="260" t="s">
        <v>406</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1303</v>
      </c>
      <c r="G661" s="258"/>
      <c r="H661" s="259" t="s">
        <v>1</v>
      </c>
      <c r="I661" s="165"/>
      <c r="L661" s="163"/>
      <c r="M661" s="166"/>
      <c r="T661" s="167"/>
      <c r="AT661" s="164" t="s">
        <v>214</v>
      </c>
      <c r="AU661" s="164" t="s">
        <v>82</v>
      </c>
      <c r="AV661" s="12" t="s">
        <v>80</v>
      </c>
      <c r="AW661" s="12" t="s">
        <v>30</v>
      </c>
      <c r="AX661" s="12" t="s">
        <v>73</v>
      </c>
      <c r="AY661" s="164" t="s">
        <v>201</v>
      </c>
    </row>
    <row r="662" spans="2:65" s="12" customFormat="1" ht="22.5" x14ac:dyDescent="0.2">
      <c r="B662" s="163"/>
      <c r="C662" s="258"/>
      <c r="D662" s="255" t="s">
        <v>214</v>
      </c>
      <c r="E662" s="259" t="s">
        <v>1</v>
      </c>
      <c r="F662" s="260" t="s">
        <v>1334</v>
      </c>
      <c r="G662" s="258"/>
      <c r="H662" s="259" t="s">
        <v>1</v>
      </c>
      <c r="I662" s="165"/>
      <c r="L662" s="163"/>
      <c r="M662" s="166"/>
      <c r="T662" s="167"/>
      <c r="AT662" s="164" t="s">
        <v>214</v>
      </c>
      <c r="AU662" s="164" t="s">
        <v>82</v>
      </c>
      <c r="AV662" s="12" t="s">
        <v>80</v>
      </c>
      <c r="AW662" s="12" t="s">
        <v>30</v>
      </c>
      <c r="AX662" s="12" t="s">
        <v>73</v>
      </c>
      <c r="AY662" s="164" t="s">
        <v>201</v>
      </c>
    </row>
    <row r="663" spans="2:65" s="13" customFormat="1" x14ac:dyDescent="0.2">
      <c r="B663" s="168"/>
      <c r="C663" s="261"/>
      <c r="D663" s="255" t="s">
        <v>214</v>
      </c>
      <c r="E663" s="262" t="s">
        <v>1</v>
      </c>
      <c r="F663" s="263" t="s">
        <v>245</v>
      </c>
      <c r="G663" s="261"/>
      <c r="H663" s="264">
        <v>5</v>
      </c>
      <c r="I663" s="170"/>
      <c r="L663" s="168"/>
      <c r="M663" s="171"/>
      <c r="T663" s="172"/>
      <c r="AT663" s="169" t="s">
        <v>214</v>
      </c>
      <c r="AU663" s="169" t="s">
        <v>82</v>
      </c>
      <c r="AV663" s="13" t="s">
        <v>82</v>
      </c>
      <c r="AW663" s="13" t="s">
        <v>30</v>
      </c>
      <c r="AX663" s="13" t="s">
        <v>73</v>
      </c>
      <c r="AY663" s="169" t="s">
        <v>201</v>
      </c>
    </row>
    <row r="664" spans="2:65" s="14" customFormat="1" x14ac:dyDescent="0.2">
      <c r="B664" s="173"/>
      <c r="C664" s="265"/>
      <c r="D664" s="255" t="s">
        <v>214</v>
      </c>
      <c r="E664" s="266" t="s">
        <v>1</v>
      </c>
      <c r="F664" s="267" t="s">
        <v>221</v>
      </c>
      <c r="G664" s="265"/>
      <c r="H664" s="268">
        <v>5</v>
      </c>
      <c r="I664" s="175"/>
      <c r="L664" s="173"/>
      <c r="M664" s="176"/>
      <c r="T664" s="177"/>
      <c r="AT664" s="174" t="s">
        <v>214</v>
      </c>
      <c r="AU664" s="174" t="s">
        <v>82</v>
      </c>
      <c r="AV664" s="14" t="s">
        <v>208</v>
      </c>
      <c r="AW664" s="14" t="s">
        <v>30</v>
      </c>
      <c r="AX664" s="14" t="s">
        <v>80</v>
      </c>
      <c r="AY664" s="174" t="s">
        <v>201</v>
      </c>
    </row>
    <row r="665" spans="2:65" s="1" customFormat="1" ht="16.5" customHeight="1" x14ac:dyDescent="0.2">
      <c r="B665" s="152"/>
      <c r="C665" s="249" t="s">
        <v>520</v>
      </c>
      <c r="D665" s="249" t="s">
        <v>203</v>
      </c>
      <c r="E665" s="250" t="s">
        <v>600</v>
      </c>
      <c r="F665" s="251" t="s">
        <v>601</v>
      </c>
      <c r="G665" s="252" t="s">
        <v>536</v>
      </c>
      <c r="H665" s="253">
        <v>9</v>
      </c>
      <c r="I665" s="154"/>
      <c r="J665" s="155">
        <f>ROUND(I665*H665,2)</f>
        <v>0</v>
      </c>
      <c r="K665" s="153" t="s">
        <v>207</v>
      </c>
      <c r="L665" s="32"/>
      <c r="M665" s="156" t="s">
        <v>1</v>
      </c>
      <c r="N665" s="157" t="s">
        <v>38</v>
      </c>
      <c r="P665" s="158">
        <f>O665*H665</f>
        <v>0</v>
      </c>
      <c r="Q665" s="158">
        <v>5.6999999999999998E-4</v>
      </c>
      <c r="R665" s="158">
        <f>Q665*H665</f>
        <v>5.13E-3</v>
      </c>
      <c r="S665" s="158">
        <v>0</v>
      </c>
      <c r="T665" s="159">
        <f>S665*H665</f>
        <v>0</v>
      </c>
      <c r="AR665" s="160" t="s">
        <v>208</v>
      </c>
      <c r="AT665" s="160" t="s">
        <v>203</v>
      </c>
      <c r="AU665" s="160" t="s">
        <v>82</v>
      </c>
      <c r="AY665" s="17" t="s">
        <v>201</v>
      </c>
      <c r="BE665" s="161">
        <f>IF(N665="základní",J665,0)</f>
        <v>0</v>
      </c>
      <c r="BF665" s="161">
        <f>IF(N665="snížená",J665,0)</f>
        <v>0</v>
      </c>
      <c r="BG665" s="161">
        <f>IF(N665="zákl. přenesená",J665,0)</f>
        <v>0</v>
      </c>
      <c r="BH665" s="161">
        <f>IF(N665="sníž. přenesená",J665,0)</f>
        <v>0</v>
      </c>
      <c r="BI665" s="161">
        <f>IF(N665="nulová",J665,0)</f>
        <v>0</v>
      </c>
      <c r="BJ665" s="17" t="s">
        <v>80</v>
      </c>
      <c r="BK665" s="161">
        <f>ROUND(I665*H665,2)</f>
        <v>0</v>
      </c>
      <c r="BL665" s="17" t="s">
        <v>208</v>
      </c>
      <c r="BM665" s="160" t="s">
        <v>1336</v>
      </c>
    </row>
    <row r="666" spans="2:65" s="1" customFormat="1" x14ac:dyDescent="0.2">
      <c r="B666" s="32"/>
      <c r="C666" s="254"/>
      <c r="D666" s="255" t="s">
        <v>210</v>
      </c>
      <c r="E666" s="254"/>
      <c r="F666" s="256" t="s">
        <v>601</v>
      </c>
      <c r="G666" s="254"/>
      <c r="H666" s="254"/>
      <c r="I666" s="96"/>
      <c r="L666" s="32"/>
      <c r="M666" s="162"/>
      <c r="T666" s="56"/>
      <c r="AT666" s="17" t="s">
        <v>210</v>
      </c>
      <c r="AU666" s="17" t="s">
        <v>82</v>
      </c>
    </row>
    <row r="667" spans="2:65" s="1" customFormat="1" ht="253.5" x14ac:dyDescent="0.2">
      <c r="B667" s="32"/>
      <c r="C667" s="254"/>
      <c r="D667" s="255" t="s">
        <v>212</v>
      </c>
      <c r="E667" s="254"/>
      <c r="F667" s="257" t="s">
        <v>603</v>
      </c>
      <c r="G667" s="254"/>
      <c r="H667" s="254"/>
      <c r="I667" s="96"/>
      <c r="L667" s="32"/>
      <c r="M667" s="162"/>
      <c r="T667" s="56"/>
      <c r="AT667" s="17" t="s">
        <v>212</v>
      </c>
      <c r="AU667" s="17" t="s">
        <v>82</v>
      </c>
    </row>
    <row r="668" spans="2:65" s="12" customFormat="1" x14ac:dyDescent="0.2">
      <c r="B668" s="163"/>
      <c r="C668" s="258"/>
      <c r="D668" s="255" t="s">
        <v>214</v>
      </c>
      <c r="E668" s="259" t="s">
        <v>1</v>
      </c>
      <c r="F668" s="260" t="s">
        <v>215</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216</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1303</v>
      </c>
      <c r="G670" s="258"/>
      <c r="H670" s="259" t="s">
        <v>1</v>
      </c>
      <c r="I670" s="165"/>
      <c r="L670" s="163"/>
      <c r="M670" s="166"/>
      <c r="T670" s="167"/>
      <c r="AT670" s="164" t="s">
        <v>214</v>
      </c>
      <c r="AU670" s="164" t="s">
        <v>82</v>
      </c>
      <c r="AV670" s="12" t="s">
        <v>80</v>
      </c>
      <c r="AW670" s="12" t="s">
        <v>30</v>
      </c>
      <c r="AX670" s="12" t="s">
        <v>73</v>
      </c>
      <c r="AY670" s="164" t="s">
        <v>201</v>
      </c>
    </row>
    <row r="671" spans="2:65" s="12" customFormat="1" ht="22.5" x14ac:dyDescent="0.2">
      <c r="B671" s="163"/>
      <c r="C671" s="258"/>
      <c r="D671" s="255" t="s">
        <v>214</v>
      </c>
      <c r="E671" s="259" t="s">
        <v>1</v>
      </c>
      <c r="F671" s="260" t="s">
        <v>1337</v>
      </c>
      <c r="G671" s="258"/>
      <c r="H671" s="259" t="s">
        <v>1</v>
      </c>
      <c r="I671" s="165"/>
      <c r="L671" s="163"/>
      <c r="M671" s="166"/>
      <c r="T671" s="167"/>
      <c r="AT671" s="164" t="s">
        <v>214</v>
      </c>
      <c r="AU671" s="164" t="s">
        <v>82</v>
      </c>
      <c r="AV671" s="12" t="s">
        <v>80</v>
      </c>
      <c r="AW671" s="12" t="s">
        <v>30</v>
      </c>
      <c r="AX671" s="12" t="s">
        <v>73</v>
      </c>
      <c r="AY671" s="164" t="s">
        <v>201</v>
      </c>
    </row>
    <row r="672" spans="2:65" s="13" customFormat="1" x14ac:dyDescent="0.2">
      <c r="B672" s="168"/>
      <c r="C672" s="261"/>
      <c r="D672" s="255" t="s">
        <v>214</v>
      </c>
      <c r="E672" s="262" t="s">
        <v>1</v>
      </c>
      <c r="F672" s="263" t="s">
        <v>275</v>
      </c>
      <c r="G672" s="261"/>
      <c r="H672" s="264">
        <v>9</v>
      </c>
      <c r="I672" s="170"/>
      <c r="L672" s="168"/>
      <c r="M672" s="171"/>
      <c r="T672" s="172"/>
      <c r="AT672" s="169" t="s">
        <v>214</v>
      </c>
      <c r="AU672" s="169" t="s">
        <v>82</v>
      </c>
      <c r="AV672" s="13" t="s">
        <v>82</v>
      </c>
      <c r="AW672" s="13" t="s">
        <v>30</v>
      </c>
      <c r="AX672" s="13" t="s">
        <v>73</v>
      </c>
      <c r="AY672" s="169" t="s">
        <v>201</v>
      </c>
    </row>
    <row r="673" spans="2:65" s="14" customFormat="1" x14ac:dyDescent="0.2">
      <c r="B673" s="173"/>
      <c r="C673" s="265"/>
      <c r="D673" s="255" t="s">
        <v>214</v>
      </c>
      <c r="E673" s="266" t="s">
        <v>1</v>
      </c>
      <c r="F673" s="267" t="s">
        <v>221</v>
      </c>
      <c r="G673" s="265"/>
      <c r="H673" s="268">
        <v>9</v>
      </c>
      <c r="I673" s="175"/>
      <c r="L673" s="173"/>
      <c r="M673" s="176"/>
      <c r="T673" s="177"/>
      <c r="AT673" s="174" t="s">
        <v>214</v>
      </c>
      <c r="AU673" s="174" t="s">
        <v>82</v>
      </c>
      <c r="AV673" s="14" t="s">
        <v>208</v>
      </c>
      <c r="AW673" s="14" t="s">
        <v>30</v>
      </c>
      <c r="AX673" s="14" t="s">
        <v>80</v>
      </c>
      <c r="AY673" s="174" t="s">
        <v>201</v>
      </c>
    </row>
    <row r="674" spans="2:65" s="1" customFormat="1" ht="16.5" customHeight="1" x14ac:dyDescent="0.2">
      <c r="B674" s="152"/>
      <c r="C674" s="271" t="s">
        <v>526</v>
      </c>
      <c r="D674" s="271" t="s">
        <v>401</v>
      </c>
      <c r="E674" s="272" t="s">
        <v>606</v>
      </c>
      <c r="F674" s="273" t="s">
        <v>607</v>
      </c>
      <c r="G674" s="274" t="s">
        <v>536</v>
      </c>
      <c r="H674" s="275">
        <v>9</v>
      </c>
      <c r="I674" s="179"/>
      <c r="J674" s="180">
        <f>ROUND(I674*H674,2)</f>
        <v>0</v>
      </c>
      <c r="K674" s="178" t="s">
        <v>446</v>
      </c>
      <c r="L674" s="181"/>
      <c r="M674" s="182" t="s">
        <v>1</v>
      </c>
      <c r="N674" s="183" t="s">
        <v>38</v>
      </c>
      <c r="P674" s="158">
        <f>O674*H674</f>
        <v>0</v>
      </c>
      <c r="Q674" s="158">
        <v>1.9000000000000001E-4</v>
      </c>
      <c r="R674" s="158">
        <f>Q674*H674</f>
        <v>1.7100000000000001E-3</v>
      </c>
      <c r="S674" s="158">
        <v>0</v>
      </c>
      <c r="T674" s="159">
        <f>S674*H674</f>
        <v>0</v>
      </c>
      <c r="AR674" s="160" t="s">
        <v>266</v>
      </c>
      <c r="AT674" s="160" t="s">
        <v>401</v>
      </c>
      <c r="AU674" s="160" t="s">
        <v>82</v>
      </c>
      <c r="AY674" s="17" t="s">
        <v>201</v>
      </c>
      <c r="BE674" s="161">
        <f>IF(N674="základní",J674,0)</f>
        <v>0</v>
      </c>
      <c r="BF674" s="161">
        <f>IF(N674="snížená",J674,0)</f>
        <v>0</v>
      </c>
      <c r="BG674" s="161">
        <f>IF(N674="zákl. přenesená",J674,0)</f>
        <v>0</v>
      </c>
      <c r="BH674" s="161">
        <f>IF(N674="sníž. přenesená",J674,0)</f>
        <v>0</v>
      </c>
      <c r="BI674" s="161">
        <f>IF(N674="nulová",J674,0)</f>
        <v>0</v>
      </c>
      <c r="BJ674" s="17" t="s">
        <v>80</v>
      </c>
      <c r="BK674" s="161">
        <f>ROUND(I674*H674,2)</f>
        <v>0</v>
      </c>
      <c r="BL674" s="17" t="s">
        <v>208</v>
      </c>
      <c r="BM674" s="160" t="s">
        <v>1338</v>
      </c>
    </row>
    <row r="675" spans="2:65" s="1" customFormat="1" x14ac:dyDescent="0.2">
      <c r="B675" s="32"/>
      <c r="C675" s="254"/>
      <c r="D675" s="255" t="s">
        <v>210</v>
      </c>
      <c r="E675" s="254"/>
      <c r="F675" s="256" t="s">
        <v>607</v>
      </c>
      <c r="G675" s="254"/>
      <c r="H675" s="254"/>
      <c r="I675" s="96"/>
      <c r="L675" s="32"/>
      <c r="M675" s="162"/>
      <c r="T675" s="56"/>
      <c r="AT675" s="17" t="s">
        <v>210</v>
      </c>
      <c r="AU675" s="17" t="s">
        <v>82</v>
      </c>
    </row>
    <row r="676" spans="2:65" s="12" customFormat="1" x14ac:dyDescent="0.2">
      <c r="B676" s="163"/>
      <c r="C676" s="258"/>
      <c r="D676" s="255" t="s">
        <v>214</v>
      </c>
      <c r="E676" s="259" t="s">
        <v>1</v>
      </c>
      <c r="F676" s="260" t="s">
        <v>215</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216</v>
      </c>
      <c r="G677" s="258"/>
      <c r="H677" s="259" t="s">
        <v>1</v>
      </c>
      <c r="I677" s="165"/>
      <c r="L677" s="163"/>
      <c r="M677" s="166"/>
      <c r="T677" s="167"/>
      <c r="AT677" s="164" t="s">
        <v>214</v>
      </c>
      <c r="AU677" s="164" t="s">
        <v>82</v>
      </c>
      <c r="AV677" s="12" t="s">
        <v>80</v>
      </c>
      <c r="AW677" s="12" t="s">
        <v>30</v>
      </c>
      <c r="AX677" s="12" t="s">
        <v>73</v>
      </c>
      <c r="AY677" s="164" t="s">
        <v>201</v>
      </c>
    </row>
    <row r="678" spans="2:65" s="12" customFormat="1" ht="22.5" x14ac:dyDescent="0.2">
      <c r="B678" s="163"/>
      <c r="C678" s="258"/>
      <c r="D678" s="255" t="s">
        <v>214</v>
      </c>
      <c r="E678" s="259" t="s">
        <v>1</v>
      </c>
      <c r="F678" s="260" t="s">
        <v>406</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1303</v>
      </c>
      <c r="G679" s="258"/>
      <c r="H679" s="259" t="s">
        <v>1</v>
      </c>
      <c r="I679" s="165"/>
      <c r="L679" s="163"/>
      <c r="M679" s="166"/>
      <c r="T679" s="167"/>
      <c r="AT679" s="164" t="s">
        <v>214</v>
      </c>
      <c r="AU679" s="164" t="s">
        <v>82</v>
      </c>
      <c r="AV679" s="12" t="s">
        <v>80</v>
      </c>
      <c r="AW679" s="12" t="s">
        <v>30</v>
      </c>
      <c r="AX679" s="12" t="s">
        <v>73</v>
      </c>
      <c r="AY679" s="164" t="s">
        <v>201</v>
      </c>
    </row>
    <row r="680" spans="2:65" s="12" customFormat="1" ht="22.5" x14ac:dyDescent="0.2">
      <c r="B680" s="163"/>
      <c r="C680" s="258"/>
      <c r="D680" s="255" t="s">
        <v>214</v>
      </c>
      <c r="E680" s="259" t="s">
        <v>1</v>
      </c>
      <c r="F680" s="260" t="s">
        <v>1337</v>
      </c>
      <c r="G680" s="258"/>
      <c r="H680" s="259" t="s">
        <v>1</v>
      </c>
      <c r="I680" s="165"/>
      <c r="L680" s="163"/>
      <c r="M680" s="166"/>
      <c r="T680" s="167"/>
      <c r="AT680" s="164" t="s">
        <v>214</v>
      </c>
      <c r="AU680" s="164" t="s">
        <v>82</v>
      </c>
      <c r="AV680" s="12" t="s">
        <v>80</v>
      </c>
      <c r="AW680" s="12" t="s">
        <v>30</v>
      </c>
      <c r="AX680" s="12" t="s">
        <v>73</v>
      </c>
      <c r="AY680" s="164" t="s">
        <v>201</v>
      </c>
    </row>
    <row r="681" spans="2:65" s="13" customFormat="1" x14ac:dyDescent="0.2">
      <c r="B681" s="168"/>
      <c r="C681" s="261"/>
      <c r="D681" s="255" t="s">
        <v>214</v>
      </c>
      <c r="E681" s="262" t="s">
        <v>1</v>
      </c>
      <c r="F681" s="263" t="s">
        <v>275</v>
      </c>
      <c r="G681" s="261"/>
      <c r="H681" s="264">
        <v>9</v>
      </c>
      <c r="I681" s="170"/>
      <c r="L681" s="168"/>
      <c r="M681" s="171"/>
      <c r="T681" s="172"/>
      <c r="AT681" s="169" t="s">
        <v>214</v>
      </c>
      <c r="AU681" s="169" t="s">
        <v>82</v>
      </c>
      <c r="AV681" s="13" t="s">
        <v>82</v>
      </c>
      <c r="AW681" s="13" t="s">
        <v>30</v>
      </c>
      <c r="AX681" s="13" t="s">
        <v>73</v>
      </c>
      <c r="AY681" s="169" t="s">
        <v>201</v>
      </c>
    </row>
    <row r="682" spans="2:65" s="14" customFormat="1" x14ac:dyDescent="0.2">
      <c r="B682" s="173"/>
      <c r="C682" s="265"/>
      <c r="D682" s="255" t="s">
        <v>214</v>
      </c>
      <c r="E682" s="266" t="s">
        <v>1</v>
      </c>
      <c r="F682" s="267" t="s">
        <v>221</v>
      </c>
      <c r="G682" s="265"/>
      <c r="H682" s="268">
        <v>9</v>
      </c>
      <c r="I682" s="175"/>
      <c r="L682" s="173"/>
      <c r="M682" s="176"/>
      <c r="T682" s="177"/>
      <c r="AT682" s="174" t="s">
        <v>214</v>
      </c>
      <c r="AU682" s="174" t="s">
        <v>82</v>
      </c>
      <c r="AV682" s="14" t="s">
        <v>208</v>
      </c>
      <c r="AW682" s="14" t="s">
        <v>30</v>
      </c>
      <c r="AX682" s="14" t="s">
        <v>80</v>
      </c>
      <c r="AY682" s="174" t="s">
        <v>201</v>
      </c>
    </row>
    <row r="683" spans="2:65" s="1" customFormat="1" ht="16.5" customHeight="1" x14ac:dyDescent="0.2">
      <c r="B683" s="152"/>
      <c r="C683" s="249" t="s">
        <v>533</v>
      </c>
      <c r="D683" s="249" t="s">
        <v>203</v>
      </c>
      <c r="E683" s="250" t="s">
        <v>610</v>
      </c>
      <c r="F683" s="251" t="s">
        <v>611</v>
      </c>
      <c r="G683" s="252" t="s">
        <v>536</v>
      </c>
      <c r="H683" s="253">
        <v>9</v>
      </c>
      <c r="I683" s="154"/>
      <c r="J683" s="155">
        <f>ROUND(I683*H683,2)</f>
        <v>0</v>
      </c>
      <c r="K683" s="153" t="s">
        <v>207</v>
      </c>
      <c r="L683" s="32"/>
      <c r="M683" s="156" t="s">
        <v>1</v>
      </c>
      <c r="N683" s="157" t="s">
        <v>38</v>
      </c>
      <c r="P683" s="158">
        <f>O683*H683</f>
        <v>0</v>
      </c>
      <c r="Q683" s="158">
        <v>7.2000000000000005E-4</v>
      </c>
      <c r="R683" s="158">
        <f>Q683*H683</f>
        <v>6.4800000000000005E-3</v>
      </c>
      <c r="S683" s="158">
        <v>0</v>
      </c>
      <c r="T683" s="159">
        <f>S683*H683</f>
        <v>0</v>
      </c>
      <c r="AR683" s="160" t="s">
        <v>208</v>
      </c>
      <c r="AT683" s="160" t="s">
        <v>203</v>
      </c>
      <c r="AU683" s="160" t="s">
        <v>82</v>
      </c>
      <c r="AY683" s="17" t="s">
        <v>201</v>
      </c>
      <c r="BE683" s="161">
        <f>IF(N683="základní",J683,0)</f>
        <v>0</v>
      </c>
      <c r="BF683" s="161">
        <f>IF(N683="snížená",J683,0)</f>
        <v>0</v>
      </c>
      <c r="BG683" s="161">
        <f>IF(N683="zákl. přenesená",J683,0)</f>
        <v>0</v>
      </c>
      <c r="BH683" s="161">
        <f>IF(N683="sníž. přenesená",J683,0)</f>
        <v>0</v>
      </c>
      <c r="BI683" s="161">
        <f>IF(N683="nulová",J683,0)</f>
        <v>0</v>
      </c>
      <c r="BJ683" s="17" t="s">
        <v>80</v>
      </c>
      <c r="BK683" s="161">
        <f>ROUND(I683*H683,2)</f>
        <v>0</v>
      </c>
      <c r="BL683" s="17" t="s">
        <v>208</v>
      </c>
      <c r="BM683" s="160" t="s">
        <v>1339</v>
      </c>
    </row>
    <row r="684" spans="2:65" s="1" customFormat="1" ht="29.25" x14ac:dyDescent="0.2">
      <c r="B684" s="32"/>
      <c r="C684" s="254"/>
      <c r="D684" s="255" t="s">
        <v>210</v>
      </c>
      <c r="E684" s="254"/>
      <c r="F684" s="256" t="s">
        <v>613</v>
      </c>
      <c r="G684" s="254"/>
      <c r="H684" s="254"/>
      <c r="I684" s="96"/>
      <c r="L684" s="32"/>
      <c r="M684" s="162"/>
      <c r="T684" s="56"/>
      <c r="AT684" s="17" t="s">
        <v>210</v>
      </c>
      <c r="AU684" s="17" t="s">
        <v>82</v>
      </c>
    </row>
    <row r="685" spans="2:65" s="1" customFormat="1" ht="253.5" x14ac:dyDescent="0.2">
      <c r="B685" s="32"/>
      <c r="C685" s="254"/>
      <c r="D685" s="255" t="s">
        <v>212</v>
      </c>
      <c r="E685" s="254"/>
      <c r="F685" s="257" t="s">
        <v>603</v>
      </c>
      <c r="G685" s="254"/>
      <c r="H685" s="254"/>
      <c r="I685" s="96"/>
      <c r="L685" s="32"/>
      <c r="M685" s="162"/>
      <c r="T685" s="56"/>
      <c r="AT685" s="17" t="s">
        <v>212</v>
      </c>
      <c r="AU685" s="17" t="s">
        <v>82</v>
      </c>
    </row>
    <row r="686" spans="2:65" s="12" customFormat="1" x14ac:dyDescent="0.2">
      <c r="B686" s="163"/>
      <c r="C686" s="258"/>
      <c r="D686" s="255" t="s">
        <v>214</v>
      </c>
      <c r="E686" s="259" t="s">
        <v>1</v>
      </c>
      <c r="F686" s="260" t="s">
        <v>215</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216</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1303</v>
      </c>
      <c r="G688" s="258"/>
      <c r="H688" s="259" t="s">
        <v>1</v>
      </c>
      <c r="I688" s="165"/>
      <c r="L688" s="163"/>
      <c r="M688" s="166"/>
      <c r="T688" s="167"/>
      <c r="AT688" s="164" t="s">
        <v>214</v>
      </c>
      <c r="AU688" s="164" t="s">
        <v>82</v>
      </c>
      <c r="AV688" s="12" t="s">
        <v>80</v>
      </c>
      <c r="AW688" s="12" t="s">
        <v>30</v>
      </c>
      <c r="AX688" s="12" t="s">
        <v>73</v>
      </c>
      <c r="AY688" s="164" t="s">
        <v>201</v>
      </c>
    </row>
    <row r="689" spans="2:65" s="12" customFormat="1" x14ac:dyDescent="0.2">
      <c r="B689" s="163"/>
      <c r="C689" s="258"/>
      <c r="D689" s="255" t="s">
        <v>214</v>
      </c>
      <c r="E689" s="259" t="s">
        <v>1</v>
      </c>
      <c r="F689" s="260" t="s">
        <v>1340</v>
      </c>
      <c r="G689" s="258"/>
      <c r="H689" s="259" t="s">
        <v>1</v>
      </c>
      <c r="I689" s="165"/>
      <c r="L689" s="163"/>
      <c r="M689" s="166"/>
      <c r="T689" s="167"/>
      <c r="AT689" s="164" t="s">
        <v>214</v>
      </c>
      <c r="AU689" s="164" t="s">
        <v>82</v>
      </c>
      <c r="AV689" s="12" t="s">
        <v>80</v>
      </c>
      <c r="AW689" s="12" t="s">
        <v>30</v>
      </c>
      <c r="AX689" s="12" t="s">
        <v>73</v>
      </c>
      <c r="AY689" s="164" t="s">
        <v>201</v>
      </c>
    </row>
    <row r="690" spans="2:65" s="13" customFormat="1" x14ac:dyDescent="0.2">
      <c r="B690" s="168"/>
      <c r="C690" s="261"/>
      <c r="D690" s="255" t="s">
        <v>214</v>
      </c>
      <c r="E690" s="262" t="s">
        <v>1</v>
      </c>
      <c r="F690" s="263" t="s">
        <v>275</v>
      </c>
      <c r="G690" s="261"/>
      <c r="H690" s="264">
        <v>9</v>
      </c>
      <c r="I690" s="170"/>
      <c r="L690" s="168"/>
      <c r="M690" s="171"/>
      <c r="T690" s="172"/>
      <c r="AT690" s="169" t="s">
        <v>214</v>
      </c>
      <c r="AU690" s="169" t="s">
        <v>82</v>
      </c>
      <c r="AV690" s="13" t="s">
        <v>82</v>
      </c>
      <c r="AW690" s="13" t="s">
        <v>30</v>
      </c>
      <c r="AX690" s="13" t="s">
        <v>73</v>
      </c>
      <c r="AY690" s="169" t="s">
        <v>201</v>
      </c>
    </row>
    <row r="691" spans="2:65" s="14" customFormat="1" x14ac:dyDescent="0.2">
      <c r="B691" s="173"/>
      <c r="C691" s="265"/>
      <c r="D691" s="255" t="s">
        <v>214</v>
      </c>
      <c r="E691" s="266" t="s">
        <v>1</v>
      </c>
      <c r="F691" s="267" t="s">
        <v>221</v>
      </c>
      <c r="G691" s="265"/>
      <c r="H691" s="268">
        <v>9</v>
      </c>
      <c r="I691" s="175"/>
      <c r="L691" s="173"/>
      <c r="M691" s="176"/>
      <c r="T691" s="177"/>
      <c r="AT691" s="174" t="s">
        <v>214</v>
      </c>
      <c r="AU691" s="174" t="s">
        <v>82</v>
      </c>
      <c r="AV691" s="14" t="s">
        <v>208</v>
      </c>
      <c r="AW691" s="14" t="s">
        <v>30</v>
      </c>
      <c r="AX691" s="14" t="s">
        <v>80</v>
      </c>
      <c r="AY691" s="174" t="s">
        <v>201</v>
      </c>
    </row>
    <row r="692" spans="2:65" s="1" customFormat="1" ht="24" customHeight="1" x14ac:dyDescent="0.2">
      <c r="B692" s="152"/>
      <c r="C692" s="271" t="s">
        <v>540</v>
      </c>
      <c r="D692" s="271" t="s">
        <v>401</v>
      </c>
      <c r="E692" s="272" t="s">
        <v>616</v>
      </c>
      <c r="F692" s="273" t="s">
        <v>617</v>
      </c>
      <c r="G692" s="274" t="s">
        <v>536</v>
      </c>
      <c r="H692" s="275">
        <v>9</v>
      </c>
      <c r="I692" s="179"/>
      <c r="J692" s="180">
        <f>ROUND(I692*H692,2)</f>
        <v>0</v>
      </c>
      <c r="K692" s="178" t="s">
        <v>207</v>
      </c>
      <c r="L692" s="181"/>
      <c r="M692" s="182" t="s">
        <v>1</v>
      </c>
      <c r="N692" s="183" t="s">
        <v>38</v>
      </c>
      <c r="P692" s="158">
        <f>O692*H692</f>
        <v>0</v>
      </c>
      <c r="Q692" s="158">
        <v>3.8E-3</v>
      </c>
      <c r="R692" s="158">
        <f>Q692*H692</f>
        <v>3.4200000000000001E-2</v>
      </c>
      <c r="S692" s="158">
        <v>0</v>
      </c>
      <c r="T692" s="159">
        <f>S692*H692</f>
        <v>0</v>
      </c>
      <c r="AR692" s="160" t="s">
        <v>266</v>
      </c>
      <c r="AT692" s="160" t="s">
        <v>401</v>
      </c>
      <c r="AU692" s="160" t="s">
        <v>82</v>
      </c>
      <c r="AY692" s="17" t="s">
        <v>201</v>
      </c>
      <c r="BE692" s="161">
        <f>IF(N692="základní",J692,0)</f>
        <v>0</v>
      </c>
      <c r="BF692" s="161">
        <f>IF(N692="snížená",J692,0)</f>
        <v>0</v>
      </c>
      <c r="BG692" s="161">
        <f>IF(N692="zákl. přenesená",J692,0)</f>
        <v>0</v>
      </c>
      <c r="BH692" s="161">
        <f>IF(N692="sníž. přenesená",J692,0)</f>
        <v>0</v>
      </c>
      <c r="BI692" s="161">
        <f>IF(N692="nulová",J692,0)</f>
        <v>0</v>
      </c>
      <c r="BJ692" s="17" t="s">
        <v>80</v>
      </c>
      <c r="BK692" s="161">
        <f>ROUND(I692*H692,2)</f>
        <v>0</v>
      </c>
      <c r="BL692" s="17" t="s">
        <v>208</v>
      </c>
      <c r="BM692" s="160" t="s">
        <v>1341</v>
      </c>
    </row>
    <row r="693" spans="2:65" s="1" customFormat="1" x14ac:dyDescent="0.2">
      <c r="B693" s="32"/>
      <c r="C693" s="254"/>
      <c r="D693" s="255" t="s">
        <v>210</v>
      </c>
      <c r="E693" s="254"/>
      <c r="F693" s="256" t="s">
        <v>617</v>
      </c>
      <c r="G693" s="254"/>
      <c r="H693" s="254"/>
      <c r="I693" s="96"/>
      <c r="L693" s="32"/>
      <c r="M693" s="162"/>
      <c r="T693" s="56"/>
      <c r="AT693" s="17" t="s">
        <v>210</v>
      </c>
      <c r="AU693" s="17" t="s">
        <v>82</v>
      </c>
    </row>
    <row r="694" spans="2:65" s="12" customFormat="1" x14ac:dyDescent="0.2">
      <c r="B694" s="163"/>
      <c r="C694" s="258"/>
      <c r="D694" s="255" t="s">
        <v>214</v>
      </c>
      <c r="E694" s="259" t="s">
        <v>1</v>
      </c>
      <c r="F694" s="260" t="s">
        <v>215</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216</v>
      </c>
      <c r="G695" s="258"/>
      <c r="H695" s="259" t="s">
        <v>1</v>
      </c>
      <c r="I695" s="165"/>
      <c r="L695" s="163"/>
      <c r="M695" s="166"/>
      <c r="T695" s="167"/>
      <c r="AT695" s="164" t="s">
        <v>214</v>
      </c>
      <c r="AU695" s="164" t="s">
        <v>82</v>
      </c>
      <c r="AV695" s="12" t="s">
        <v>80</v>
      </c>
      <c r="AW695" s="12" t="s">
        <v>30</v>
      </c>
      <c r="AX695" s="12" t="s">
        <v>73</v>
      </c>
      <c r="AY695" s="164" t="s">
        <v>201</v>
      </c>
    </row>
    <row r="696" spans="2:65" s="12" customFormat="1" ht="22.5" x14ac:dyDescent="0.2">
      <c r="B696" s="163"/>
      <c r="C696" s="258"/>
      <c r="D696" s="255" t="s">
        <v>214</v>
      </c>
      <c r="E696" s="259" t="s">
        <v>1</v>
      </c>
      <c r="F696" s="260" t="s">
        <v>406</v>
      </c>
      <c r="G696" s="258"/>
      <c r="H696" s="259" t="s">
        <v>1</v>
      </c>
      <c r="I696" s="165"/>
      <c r="L696" s="163"/>
      <c r="M696" s="166"/>
      <c r="T696" s="167"/>
      <c r="AT696" s="164" t="s">
        <v>214</v>
      </c>
      <c r="AU696" s="164" t="s">
        <v>82</v>
      </c>
      <c r="AV696" s="12" t="s">
        <v>80</v>
      </c>
      <c r="AW696" s="12" t="s">
        <v>30</v>
      </c>
      <c r="AX696" s="12" t="s">
        <v>73</v>
      </c>
      <c r="AY696" s="164" t="s">
        <v>201</v>
      </c>
    </row>
    <row r="697" spans="2:65" s="12" customFormat="1" x14ac:dyDescent="0.2">
      <c r="B697" s="163"/>
      <c r="C697" s="258"/>
      <c r="D697" s="255" t="s">
        <v>214</v>
      </c>
      <c r="E697" s="259" t="s">
        <v>1</v>
      </c>
      <c r="F697" s="260" t="s">
        <v>1303</v>
      </c>
      <c r="G697" s="258"/>
      <c r="H697" s="259" t="s">
        <v>1</v>
      </c>
      <c r="I697" s="165"/>
      <c r="L697" s="163"/>
      <c r="M697" s="166"/>
      <c r="T697" s="167"/>
      <c r="AT697" s="164" t="s">
        <v>214</v>
      </c>
      <c r="AU697" s="164" t="s">
        <v>82</v>
      </c>
      <c r="AV697" s="12" t="s">
        <v>80</v>
      </c>
      <c r="AW697" s="12" t="s">
        <v>30</v>
      </c>
      <c r="AX697" s="12" t="s">
        <v>73</v>
      </c>
      <c r="AY697" s="164" t="s">
        <v>201</v>
      </c>
    </row>
    <row r="698" spans="2:65" s="12" customFormat="1" x14ac:dyDescent="0.2">
      <c r="B698" s="163"/>
      <c r="C698" s="258"/>
      <c r="D698" s="255" t="s">
        <v>214</v>
      </c>
      <c r="E698" s="259" t="s">
        <v>1</v>
      </c>
      <c r="F698" s="260" t="s">
        <v>1340</v>
      </c>
      <c r="G698" s="258"/>
      <c r="H698" s="259" t="s">
        <v>1</v>
      </c>
      <c r="I698" s="165"/>
      <c r="L698" s="163"/>
      <c r="M698" s="166"/>
      <c r="T698" s="167"/>
      <c r="AT698" s="164" t="s">
        <v>214</v>
      </c>
      <c r="AU698" s="164" t="s">
        <v>82</v>
      </c>
      <c r="AV698" s="12" t="s">
        <v>80</v>
      </c>
      <c r="AW698" s="12" t="s">
        <v>30</v>
      </c>
      <c r="AX698" s="12" t="s">
        <v>73</v>
      </c>
      <c r="AY698" s="164" t="s">
        <v>201</v>
      </c>
    </row>
    <row r="699" spans="2:65" s="13" customFormat="1" x14ac:dyDescent="0.2">
      <c r="B699" s="168"/>
      <c r="C699" s="261"/>
      <c r="D699" s="255" t="s">
        <v>214</v>
      </c>
      <c r="E699" s="262" t="s">
        <v>1</v>
      </c>
      <c r="F699" s="263" t="s">
        <v>275</v>
      </c>
      <c r="G699" s="261"/>
      <c r="H699" s="264">
        <v>9</v>
      </c>
      <c r="I699" s="170"/>
      <c r="L699" s="168"/>
      <c r="M699" s="171"/>
      <c r="T699" s="172"/>
      <c r="AT699" s="169" t="s">
        <v>214</v>
      </c>
      <c r="AU699" s="169" t="s">
        <v>82</v>
      </c>
      <c r="AV699" s="13" t="s">
        <v>82</v>
      </c>
      <c r="AW699" s="13" t="s">
        <v>30</v>
      </c>
      <c r="AX699" s="13" t="s">
        <v>73</v>
      </c>
      <c r="AY699" s="169" t="s">
        <v>201</v>
      </c>
    </row>
    <row r="700" spans="2:65" s="14" customFormat="1" x14ac:dyDescent="0.2">
      <c r="B700" s="173"/>
      <c r="C700" s="265"/>
      <c r="D700" s="255" t="s">
        <v>214</v>
      </c>
      <c r="E700" s="266" t="s">
        <v>1</v>
      </c>
      <c r="F700" s="267" t="s">
        <v>221</v>
      </c>
      <c r="G700" s="265"/>
      <c r="H700" s="268">
        <v>9</v>
      </c>
      <c r="I700" s="175"/>
      <c r="L700" s="173"/>
      <c r="M700" s="176"/>
      <c r="T700" s="177"/>
      <c r="AT700" s="174" t="s">
        <v>214</v>
      </c>
      <c r="AU700" s="174" t="s">
        <v>82</v>
      </c>
      <c r="AV700" s="14" t="s">
        <v>208</v>
      </c>
      <c r="AW700" s="14" t="s">
        <v>30</v>
      </c>
      <c r="AX700" s="14" t="s">
        <v>80</v>
      </c>
      <c r="AY700" s="174" t="s">
        <v>201</v>
      </c>
    </row>
    <row r="701" spans="2:65" s="1" customFormat="1" ht="16.5" customHeight="1" x14ac:dyDescent="0.2">
      <c r="B701" s="152"/>
      <c r="C701" s="271" t="s">
        <v>545</v>
      </c>
      <c r="D701" s="271" t="s">
        <v>401</v>
      </c>
      <c r="E701" s="272" t="s">
        <v>620</v>
      </c>
      <c r="F701" s="273" t="s">
        <v>621</v>
      </c>
      <c r="G701" s="274" t="s">
        <v>536</v>
      </c>
      <c r="H701" s="275">
        <v>9</v>
      </c>
      <c r="I701" s="179"/>
      <c r="J701" s="180">
        <f>ROUND(I701*H701,2)</f>
        <v>0</v>
      </c>
      <c r="K701" s="178" t="s">
        <v>446</v>
      </c>
      <c r="L701" s="181"/>
      <c r="M701" s="182" t="s">
        <v>1</v>
      </c>
      <c r="N701" s="183" t="s">
        <v>38</v>
      </c>
      <c r="P701" s="158">
        <f>O701*H701</f>
        <v>0</v>
      </c>
      <c r="Q701" s="158">
        <v>3.5000000000000001E-3</v>
      </c>
      <c r="R701" s="158">
        <f>Q701*H701</f>
        <v>3.15E-2</v>
      </c>
      <c r="S701" s="158">
        <v>0</v>
      </c>
      <c r="T701" s="159">
        <f>S701*H701</f>
        <v>0</v>
      </c>
      <c r="AR701" s="160" t="s">
        <v>266</v>
      </c>
      <c r="AT701" s="160" t="s">
        <v>401</v>
      </c>
      <c r="AU701" s="160" t="s">
        <v>82</v>
      </c>
      <c r="AY701" s="17" t="s">
        <v>201</v>
      </c>
      <c r="BE701" s="161">
        <f>IF(N701="základní",J701,0)</f>
        <v>0</v>
      </c>
      <c r="BF701" s="161">
        <f>IF(N701="snížená",J701,0)</f>
        <v>0</v>
      </c>
      <c r="BG701" s="161">
        <f>IF(N701="zákl. přenesená",J701,0)</f>
        <v>0</v>
      </c>
      <c r="BH701" s="161">
        <f>IF(N701="sníž. přenesená",J701,0)</f>
        <v>0</v>
      </c>
      <c r="BI701" s="161">
        <f>IF(N701="nulová",J701,0)</f>
        <v>0</v>
      </c>
      <c r="BJ701" s="17" t="s">
        <v>80</v>
      </c>
      <c r="BK701" s="161">
        <f>ROUND(I701*H701,2)</f>
        <v>0</v>
      </c>
      <c r="BL701" s="17" t="s">
        <v>208</v>
      </c>
      <c r="BM701" s="160" t="s">
        <v>1342</v>
      </c>
    </row>
    <row r="702" spans="2:65" s="1" customFormat="1" x14ac:dyDescent="0.2">
      <c r="B702" s="32"/>
      <c r="C702" s="254"/>
      <c r="D702" s="255" t="s">
        <v>210</v>
      </c>
      <c r="E702" s="254"/>
      <c r="F702" s="256" t="s">
        <v>621</v>
      </c>
      <c r="G702" s="254"/>
      <c r="H702" s="254"/>
      <c r="I702" s="96"/>
      <c r="L702" s="32"/>
      <c r="M702" s="162"/>
      <c r="T702" s="56"/>
      <c r="AT702" s="17" t="s">
        <v>210</v>
      </c>
      <c r="AU702" s="17" t="s">
        <v>82</v>
      </c>
    </row>
    <row r="703" spans="2:65" s="12" customFormat="1" x14ac:dyDescent="0.2">
      <c r="B703" s="163"/>
      <c r="C703" s="258"/>
      <c r="D703" s="255" t="s">
        <v>214</v>
      </c>
      <c r="E703" s="259" t="s">
        <v>1</v>
      </c>
      <c r="F703" s="260" t="s">
        <v>215</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216</v>
      </c>
      <c r="G704" s="258"/>
      <c r="H704" s="259" t="s">
        <v>1</v>
      </c>
      <c r="I704" s="165"/>
      <c r="L704" s="163"/>
      <c r="M704" s="166"/>
      <c r="T704" s="167"/>
      <c r="AT704" s="164" t="s">
        <v>214</v>
      </c>
      <c r="AU704" s="164" t="s">
        <v>82</v>
      </c>
      <c r="AV704" s="12" t="s">
        <v>80</v>
      </c>
      <c r="AW704" s="12" t="s">
        <v>30</v>
      </c>
      <c r="AX704" s="12" t="s">
        <v>73</v>
      </c>
      <c r="AY704" s="164" t="s">
        <v>201</v>
      </c>
    </row>
    <row r="705" spans="2:65" s="12" customFormat="1" ht="22.5" x14ac:dyDescent="0.2">
      <c r="B705" s="163"/>
      <c r="C705" s="258"/>
      <c r="D705" s="255" t="s">
        <v>214</v>
      </c>
      <c r="E705" s="259" t="s">
        <v>1</v>
      </c>
      <c r="F705" s="260" t="s">
        <v>406</v>
      </c>
      <c r="G705" s="258"/>
      <c r="H705" s="259" t="s">
        <v>1</v>
      </c>
      <c r="I705" s="165"/>
      <c r="L705" s="163"/>
      <c r="M705" s="166"/>
      <c r="T705" s="167"/>
      <c r="AT705" s="164" t="s">
        <v>214</v>
      </c>
      <c r="AU705" s="164" t="s">
        <v>82</v>
      </c>
      <c r="AV705" s="12" t="s">
        <v>80</v>
      </c>
      <c r="AW705" s="12" t="s">
        <v>30</v>
      </c>
      <c r="AX705" s="12" t="s">
        <v>73</v>
      </c>
      <c r="AY705" s="164" t="s">
        <v>201</v>
      </c>
    </row>
    <row r="706" spans="2:65" s="12" customFormat="1" x14ac:dyDescent="0.2">
      <c r="B706" s="163"/>
      <c r="C706" s="258"/>
      <c r="D706" s="255" t="s">
        <v>214</v>
      </c>
      <c r="E706" s="259" t="s">
        <v>1</v>
      </c>
      <c r="F706" s="260" t="s">
        <v>1303</v>
      </c>
      <c r="G706" s="258"/>
      <c r="H706" s="259" t="s">
        <v>1</v>
      </c>
      <c r="I706" s="165"/>
      <c r="L706" s="163"/>
      <c r="M706" s="166"/>
      <c r="T706" s="167"/>
      <c r="AT706" s="164" t="s">
        <v>214</v>
      </c>
      <c r="AU706" s="164" t="s">
        <v>82</v>
      </c>
      <c r="AV706" s="12" t="s">
        <v>80</v>
      </c>
      <c r="AW706" s="12" t="s">
        <v>30</v>
      </c>
      <c r="AX706" s="12" t="s">
        <v>73</v>
      </c>
      <c r="AY706" s="164" t="s">
        <v>201</v>
      </c>
    </row>
    <row r="707" spans="2:65" s="12" customFormat="1" ht="22.5" x14ac:dyDescent="0.2">
      <c r="B707" s="163"/>
      <c r="C707" s="258"/>
      <c r="D707" s="255" t="s">
        <v>214</v>
      </c>
      <c r="E707" s="259" t="s">
        <v>1</v>
      </c>
      <c r="F707" s="260" t="s">
        <v>1343</v>
      </c>
      <c r="G707" s="258"/>
      <c r="H707" s="259" t="s">
        <v>1</v>
      </c>
      <c r="I707" s="165"/>
      <c r="L707" s="163"/>
      <c r="M707" s="166"/>
      <c r="T707" s="167"/>
      <c r="AT707" s="164" t="s">
        <v>214</v>
      </c>
      <c r="AU707" s="164" t="s">
        <v>82</v>
      </c>
      <c r="AV707" s="12" t="s">
        <v>80</v>
      </c>
      <c r="AW707" s="12" t="s">
        <v>30</v>
      </c>
      <c r="AX707" s="12" t="s">
        <v>73</v>
      </c>
      <c r="AY707" s="164" t="s">
        <v>201</v>
      </c>
    </row>
    <row r="708" spans="2:65" s="13" customFormat="1" x14ac:dyDescent="0.2">
      <c r="B708" s="168"/>
      <c r="C708" s="261"/>
      <c r="D708" s="255" t="s">
        <v>214</v>
      </c>
      <c r="E708" s="262" t="s">
        <v>1</v>
      </c>
      <c r="F708" s="263" t="s">
        <v>275</v>
      </c>
      <c r="G708" s="261"/>
      <c r="H708" s="264">
        <v>9</v>
      </c>
      <c r="I708" s="170"/>
      <c r="L708" s="168"/>
      <c r="M708" s="171"/>
      <c r="T708" s="172"/>
      <c r="AT708" s="169" t="s">
        <v>214</v>
      </c>
      <c r="AU708" s="169" t="s">
        <v>82</v>
      </c>
      <c r="AV708" s="13" t="s">
        <v>82</v>
      </c>
      <c r="AW708" s="13" t="s">
        <v>30</v>
      </c>
      <c r="AX708" s="13" t="s">
        <v>73</v>
      </c>
      <c r="AY708" s="169" t="s">
        <v>201</v>
      </c>
    </row>
    <row r="709" spans="2:65" s="14" customFormat="1" x14ac:dyDescent="0.2">
      <c r="B709" s="173"/>
      <c r="C709" s="265"/>
      <c r="D709" s="255" t="s">
        <v>214</v>
      </c>
      <c r="E709" s="266" t="s">
        <v>1</v>
      </c>
      <c r="F709" s="267" t="s">
        <v>221</v>
      </c>
      <c r="G709" s="265"/>
      <c r="H709" s="268">
        <v>9</v>
      </c>
      <c r="I709" s="175"/>
      <c r="L709" s="173"/>
      <c r="M709" s="176"/>
      <c r="T709" s="177"/>
      <c r="AT709" s="174" t="s">
        <v>214</v>
      </c>
      <c r="AU709" s="174" t="s">
        <v>82</v>
      </c>
      <c r="AV709" s="14" t="s">
        <v>208</v>
      </c>
      <c r="AW709" s="14" t="s">
        <v>30</v>
      </c>
      <c r="AX709" s="14" t="s">
        <v>80</v>
      </c>
      <c r="AY709" s="174" t="s">
        <v>201</v>
      </c>
    </row>
    <row r="710" spans="2:65" s="1" customFormat="1" ht="24" customHeight="1" x14ac:dyDescent="0.2">
      <c r="B710" s="152"/>
      <c r="C710" s="249" t="s">
        <v>552</v>
      </c>
      <c r="D710" s="249" t="s">
        <v>203</v>
      </c>
      <c r="E710" s="250" t="s">
        <v>625</v>
      </c>
      <c r="F710" s="251" t="s">
        <v>626</v>
      </c>
      <c r="G710" s="252" t="s">
        <v>536</v>
      </c>
      <c r="H710" s="253">
        <v>9</v>
      </c>
      <c r="I710" s="154"/>
      <c r="J710" s="155">
        <f>ROUND(I710*H710,2)</f>
        <v>0</v>
      </c>
      <c r="K710" s="153" t="s">
        <v>207</v>
      </c>
      <c r="L710" s="32"/>
      <c r="M710" s="156" t="s">
        <v>1</v>
      </c>
      <c r="N710" s="157" t="s">
        <v>38</v>
      </c>
      <c r="P710" s="158">
        <f>O710*H710</f>
        <v>0</v>
      </c>
      <c r="Q710" s="158">
        <v>0</v>
      </c>
      <c r="R710" s="158">
        <f>Q710*H710</f>
        <v>0</v>
      </c>
      <c r="S710" s="158">
        <v>7.6800000000000002E-3</v>
      </c>
      <c r="T710" s="159">
        <f>S710*H710</f>
        <v>6.9120000000000001E-2</v>
      </c>
      <c r="AR710" s="160" t="s">
        <v>208</v>
      </c>
      <c r="AT710" s="160" t="s">
        <v>203</v>
      </c>
      <c r="AU710" s="160" t="s">
        <v>82</v>
      </c>
      <c r="AY710" s="17" t="s">
        <v>201</v>
      </c>
      <c r="BE710" s="161">
        <f>IF(N710="základní",J710,0)</f>
        <v>0</v>
      </c>
      <c r="BF710" s="161">
        <f>IF(N710="snížená",J710,0)</f>
        <v>0</v>
      </c>
      <c r="BG710" s="161">
        <f>IF(N710="zákl. přenesená",J710,0)</f>
        <v>0</v>
      </c>
      <c r="BH710" s="161">
        <f>IF(N710="sníž. přenesená",J710,0)</f>
        <v>0</v>
      </c>
      <c r="BI710" s="161">
        <f>IF(N710="nulová",J710,0)</f>
        <v>0</v>
      </c>
      <c r="BJ710" s="17" t="s">
        <v>80</v>
      </c>
      <c r="BK710" s="161">
        <f>ROUND(I710*H710,2)</f>
        <v>0</v>
      </c>
      <c r="BL710" s="17" t="s">
        <v>208</v>
      </c>
      <c r="BM710" s="160" t="s">
        <v>1344</v>
      </c>
    </row>
    <row r="711" spans="2:65" s="1" customFormat="1" ht="19.5" x14ac:dyDescent="0.2">
      <c r="B711" s="32"/>
      <c r="C711" s="254"/>
      <c r="D711" s="255" t="s">
        <v>210</v>
      </c>
      <c r="E711" s="254"/>
      <c r="F711" s="256" t="s">
        <v>628</v>
      </c>
      <c r="G711" s="254"/>
      <c r="H711" s="254"/>
      <c r="I711" s="96"/>
      <c r="L711" s="32"/>
      <c r="M711" s="162"/>
      <c r="T711" s="56"/>
      <c r="AT711" s="17" t="s">
        <v>210</v>
      </c>
      <c r="AU711" s="17" t="s">
        <v>82</v>
      </c>
    </row>
    <row r="712" spans="2:65" s="12" customFormat="1" x14ac:dyDescent="0.2">
      <c r="B712" s="163"/>
      <c r="C712" s="258"/>
      <c r="D712" s="255" t="s">
        <v>214</v>
      </c>
      <c r="E712" s="259" t="s">
        <v>1</v>
      </c>
      <c r="F712" s="260" t="s">
        <v>215</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216</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1303</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1345</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275</v>
      </c>
      <c r="G716" s="261"/>
      <c r="H716" s="264">
        <v>9</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9</v>
      </c>
      <c r="I717" s="175"/>
      <c r="L717" s="173"/>
      <c r="M717" s="176"/>
      <c r="T717" s="177"/>
      <c r="AT717" s="174" t="s">
        <v>214</v>
      </c>
      <c r="AU717" s="174" t="s">
        <v>82</v>
      </c>
      <c r="AV717" s="14" t="s">
        <v>208</v>
      </c>
      <c r="AW717" s="14" t="s">
        <v>30</v>
      </c>
      <c r="AX717" s="14" t="s">
        <v>80</v>
      </c>
      <c r="AY717" s="174" t="s">
        <v>201</v>
      </c>
    </row>
    <row r="718" spans="2:65" s="1" customFormat="1" ht="24" customHeight="1" x14ac:dyDescent="0.2">
      <c r="B718" s="152"/>
      <c r="C718" s="249" t="s">
        <v>560</v>
      </c>
      <c r="D718" s="249" t="s">
        <v>203</v>
      </c>
      <c r="E718" s="250" t="s">
        <v>972</v>
      </c>
      <c r="F718" s="251" t="s">
        <v>973</v>
      </c>
      <c r="G718" s="252" t="s">
        <v>536</v>
      </c>
      <c r="H718" s="253">
        <v>2</v>
      </c>
      <c r="I718" s="154"/>
      <c r="J718" s="155">
        <f>ROUND(I718*H718,2)</f>
        <v>0</v>
      </c>
      <c r="K718" s="153" t="s">
        <v>207</v>
      </c>
      <c r="L718" s="32"/>
      <c r="M718" s="156" t="s">
        <v>1</v>
      </c>
      <c r="N718" s="157" t="s">
        <v>38</v>
      </c>
      <c r="P718" s="158">
        <f>O718*H718</f>
        <v>0</v>
      </c>
      <c r="Q718" s="158">
        <v>0</v>
      </c>
      <c r="R718" s="158">
        <f>Q718*H718</f>
        <v>0</v>
      </c>
      <c r="S718" s="158">
        <v>1.7299999999999999E-2</v>
      </c>
      <c r="T718" s="159">
        <f>S718*H718</f>
        <v>3.4599999999999999E-2</v>
      </c>
      <c r="AR718" s="160" t="s">
        <v>208</v>
      </c>
      <c r="AT718" s="160" t="s">
        <v>203</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1346</v>
      </c>
    </row>
    <row r="719" spans="2:65" s="1" customFormat="1" ht="19.5" x14ac:dyDescent="0.2">
      <c r="B719" s="32"/>
      <c r="C719" s="254"/>
      <c r="D719" s="255" t="s">
        <v>210</v>
      </c>
      <c r="E719" s="254"/>
      <c r="F719" s="256" t="s">
        <v>975</v>
      </c>
      <c r="G719" s="254"/>
      <c r="H719" s="254"/>
      <c r="I719" s="96"/>
      <c r="L719" s="32"/>
      <c r="M719" s="162"/>
      <c r="T719" s="56"/>
      <c r="AT719" s="17" t="s">
        <v>210</v>
      </c>
      <c r="AU719" s="17" t="s">
        <v>82</v>
      </c>
    </row>
    <row r="720" spans="2:65" s="12" customFormat="1" x14ac:dyDescent="0.2">
      <c r="B720" s="163"/>
      <c r="C720" s="258"/>
      <c r="D720" s="255" t="s">
        <v>214</v>
      </c>
      <c r="E720" s="259" t="s">
        <v>1</v>
      </c>
      <c r="F720" s="260" t="s">
        <v>215</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216</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1303</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976</v>
      </c>
      <c r="G723" s="258"/>
      <c r="H723" s="259" t="s">
        <v>1</v>
      </c>
      <c r="I723" s="165"/>
      <c r="L723" s="163"/>
      <c r="M723" s="166"/>
      <c r="T723" s="167"/>
      <c r="AT723" s="164" t="s">
        <v>214</v>
      </c>
      <c r="AU723" s="164" t="s">
        <v>82</v>
      </c>
      <c r="AV723" s="12" t="s">
        <v>80</v>
      </c>
      <c r="AW723" s="12" t="s">
        <v>30</v>
      </c>
      <c r="AX723" s="12" t="s">
        <v>73</v>
      </c>
      <c r="AY723" s="164" t="s">
        <v>201</v>
      </c>
    </row>
    <row r="724" spans="2:65" s="13" customFormat="1" x14ac:dyDescent="0.2">
      <c r="B724" s="168"/>
      <c r="C724" s="261"/>
      <c r="D724" s="255" t="s">
        <v>214</v>
      </c>
      <c r="E724" s="262" t="s">
        <v>1</v>
      </c>
      <c r="F724" s="263" t="s">
        <v>82</v>
      </c>
      <c r="G724" s="261"/>
      <c r="H724" s="264">
        <v>2</v>
      </c>
      <c r="I724" s="170"/>
      <c r="L724" s="168"/>
      <c r="M724" s="171"/>
      <c r="T724" s="172"/>
      <c r="AT724" s="169" t="s">
        <v>214</v>
      </c>
      <c r="AU724" s="169" t="s">
        <v>82</v>
      </c>
      <c r="AV724" s="13" t="s">
        <v>82</v>
      </c>
      <c r="AW724" s="13" t="s">
        <v>30</v>
      </c>
      <c r="AX724" s="13" t="s">
        <v>73</v>
      </c>
      <c r="AY724" s="169" t="s">
        <v>201</v>
      </c>
    </row>
    <row r="725" spans="2:65" s="14" customFormat="1" x14ac:dyDescent="0.2">
      <c r="B725" s="173"/>
      <c r="C725" s="265"/>
      <c r="D725" s="255" t="s">
        <v>214</v>
      </c>
      <c r="E725" s="266" t="s">
        <v>1</v>
      </c>
      <c r="F725" s="267" t="s">
        <v>221</v>
      </c>
      <c r="G725" s="265"/>
      <c r="H725" s="268">
        <v>2</v>
      </c>
      <c r="I725" s="175"/>
      <c r="L725" s="173"/>
      <c r="M725" s="176"/>
      <c r="T725" s="177"/>
      <c r="AT725" s="174" t="s">
        <v>214</v>
      </c>
      <c r="AU725" s="174" t="s">
        <v>82</v>
      </c>
      <c r="AV725" s="14" t="s">
        <v>208</v>
      </c>
      <c r="AW725" s="14" t="s">
        <v>30</v>
      </c>
      <c r="AX725" s="14" t="s">
        <v>80</v>
      </c>
      <c r="AY725" s="174" t="s">
        <v>201</v>
      </c>
    </row>
    <row r="726" spans="2:65" s="1" customFormat="1" ht="16.5" customHeight="1" x14ac:dyDescent="0.2">
      <c r="B726" s="152"/>
      <c r="C726" s="249" t="s">
        <v>564</v>
      </c>
      <c r="D726" s="249" t="s">
        <v>203</v>
      </c>
      <c r="E726" s="250" t="s">
        <v>977</v>
      </c>
      <c r="F726" s="251" t="s">
        <v>978</v>
      </c>
      <c r="G726" s="252" t="s">
        <v>536</v>
      </c>
      <c r="H726" s="253">
        <v>2</v>
      </c>
      <c r="I726" s="154"/>
      <c r="J726" s="155">
        <f>ROUND(I726*H726,2)</f>
        <v>0</v>
      </c>
      <c r="K726" s="153" t="s">
        <v>207</v>
      </c>
      <c r="L726" s="32"/>
      <c r="M726" s="156" t="s">
        <v>1</v>
      </c>
      <c r="N726" s="157" t="s">
        <v>38</v>
      </c>
      <c r="P726" s="158">
        <f>O726*H726</f>
        <v>0</v>
      </c>
      <c r="Q726" s="158">
        <v>8.5999999999999998E-4</v>
      </c>
      <c r="R726" s="158">
        <f>Q726*H726</f>
        <v>1.72E-3</v>
      </c>
      <c r="S726" s="158">
        <v>0</v>
      </c>
      <c r="T726" s="159">
        <f>S726*H726</f>
        <v>0</v>
      </c>
      <c r="AR726" s="160" t="s">
        <v>208</v>
      </c>
      <c r="AT726" s="160" t="s">
        <v>203</v>
      </c>
      <c r="AU726" s="160" t="s">
        <v>82</v>
      </c>
      <c r="AY726" s="17" t="s">
        <v>201</v>
      </c>
      <c r="BE726" s="161">
        <f>IF(N726="základní",J726,0)</f>
        <v>0</v>
      </c>
      <c r="BF726" s="161">
        <f>IF(N726="snížená",J726,0)</f>
        <v>0</v>
      </c>
      <c r="BG726" s="161">
        <f>IF(N726="zákl. přenesená",J726,0)</f>
        <v>0</v>
      </c>
      <c r="BH726" s="161">
        <f>IF(N726="sníž. přenesená",J726,0)</f>
        <v>0</v>
      </c>
      <c r="BI726" s="161">
        <f>IF(N726="nulová",J726,0)</f>
        <v>0</v>
      </c>
      <c r="BJ726" s="17" t="s">
        <v>80</v>
      </c>
      <c r="BK726" s="161">
        <f>ROUND(I726*H726,2)</f>
        <v>0</v>
      </c>
      <c r="BL726" s="17" t="s">
        <v>208</v>
      </c>
      <c r="BM726" s="160" t="s">
        <v>1347</v>
      </c>
    </row>
    <row r="727" spans="2:65" s="1" customFormat="1" ht="29.25" x14ac:dyDescent="0.2">
      <c r="B727" s="32"/>
      <c r="C727" s="254"/>
      <c r="D727" s="255" t="s">
        <v>210</v>
      </c>
      <c r="E727" s="254"/>
      <c r="F727" s="256" t="s">
        <v>980</v>
      </c>
      <c r="G727" s="254"/>
      <c r="H727" s="254"/>
      <c r="I727" s="96"/>
      <c r="L727" s="32"/>
      <c r="M727" s="162"/>
      <c r="T727" s="56"/>
      <c r="AT727" s="17" t="s">
        <v>210</v>
      </c>
      <c r="AU727" s="17" t="s">
        <v>82</v>
      </c>
    </row>
    <row r="728" spans="2:65" s="1" customFormat="1" ht="146.25" x14ac:dyDescent="0.2">
      <c r="B728" s="32"/>
      <c r="C728" s="254"/>
      <c r="D728" s="255" t="s">
        <v>212</v>
      </c>
      <c r="E728" s="254"/>
      <c r="F728" s="257" t="s">
        <v>641</v>
      </c>
      <c r="G728" s="254"/>
      <c r="H728" s="254"/>
      <c r="I728" s="96"/>
      <c r="L728" s="32"/>
      <c r="M728" s="162"/>
      <c r="T728" s="56"/>
      <c r="AT728" s="17" t="s">
        <v>212</v>
      </c>
      <c r="AU728" s="17" t="s">
        <v>82</v>
      </c>
    </row>
    <row r="729" spans="2:65" s="12" customFormat="1" x14ac:dyDescent="0.2">
      <c r="B729" s="163"/>
      <c r="C729" s="258"/>
      <c r="D729" s="255" t="s">
        <v>214</v>
      </c>
      <c r="E729" s="259" t="s">
        <v>1</v>
      </c>
      <c r="F729" s="260" t="s">
        <v>215</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216</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1303</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1197</v>
      </c>
      <c r="G732" s="258"/>
      <c r="H732" s="259" t="s">
        <v>1</v>
      </c>
      <c r="I732" s="165"/>
      <c r="L732" s="163"/>
      <c r="M732" s="166"/>
      <c r="T732" s="167"/>
      <c r="AT732" s="164" t="s">
        <v>214</v>
      </c>
      <c r="AU732" s="164" t="s">
        <v>82</v>
      </c>
      <c r="AV732" s="12" t="s">
        <v>80</v>
      </c>
      <c r="AW732" s="12" t="s">
        <v>30</v>
      </c>
      <c r="AX732" s="12" t="s">
        <v>73</v>
      </c>
      <c r="AY732" s="164" t="s">
        <v>201</v>
      </c>
    </row>
    <row r="733" spans="2:65" s="13" customFormat="1" x14ac:dyDescent="0.2">
      <c r="B733" s="168"/>
      <c r="C733" s="261"/>
      <c r="D733" s="255" t="s">
        <v>214</v>
      </c>
      <c r="E733" s="262" t="s">
        <v>1</v>
      </c>
      <c r="F733" s="263" t="s">
        <v>82</v>
      </c>
      <c r="G733" s="261"/>
      <c r="H733" s="264">
        <v>2</v>
      </c>
      <c r="I733" s="170"/>
      <c r="L733" s="168"/>
      <c r="M733" s="171"/>
      <c r="T733" s="172"/>
      <c r="AT733" s="169" t="s">
        <v>214</v>
      </c>
      <c r="AU733" s="169" t="s">
        <v>82</v>
      </c>
      <c r="AV733" s="13" t="s">
        <v>82</v>
      </c>
      <c r="AW733" s="13" t="s">
        <v>30</v>
      </c>
      <c r="AX733" s="13" t="s">
        <v>73</v>
      </c>
      <c r="AY733" s="169" t="s">
        <v>201</v>
      </c>
    </row>
    <row r="734" spans="2:65" s="14" customFormat="1" x14ac:dyDescent="0.2">
      <c r="B734" s="173"/>
      <c r="C734" s="265"/>
      <c r="D734" s="255" t="s">
        <v>214</v>
      </c>
      <c r="E734" s="266" t="s">
        <v>1</v>
      </c>
      <c r="F734" s="267" t="s">
        <v>221</v>
      </c>
      <c r="G734" s="265"/>
      <c r="H734" s="268">
        <v>2</v>
      </c>
      <c r="I734" s="175"/>
      <c r="L734" s="173"/>
      <c r="M734" s="176"/>
      <c r="T734" s="177"/>
      <c r="AT734" s="174" t="s">
        <v>214</v>
      </c>
      <c r="AU734" s="174" t="s">
        <v>82</v>
      </c>
      <c r="AV734" s="14" t="s">
        <v>208</v>
      </c>
      <c r="AW734" s="14" t="s">
        <v>30</v>
      </c>
      <c r="AX734" s="14" t="s">
        <v>80</v>
      </c>
      <c r="AY734" s="174" t="s">
        <v>201</v>
      </c>
    </row>
    <row r="735" spans="2:65" s="1" customFormat="1" ht="24" customHeight="1" x14ac:dyDescent="0.2">
      <c r="B735" s="152"/>
      <c r="C735" s="271" t="s">
        <v>571</v>
      </c>
      <c r="D735" s="271" t="s">
        <v>401</v>
      </c>
      <c r="E735" s="272" t="s">
        <v>983</v>
      </c>
      <c r="F735" s="273" t="s">
        <v>984</v>
      </c>
      <c r="G735" s="274" t="s">
        <v>536</v>
      </c>
      <c r="H735" s="275">
        <v>2</v>
      </c>
      <c r="I735" s="179"/>
      <c r="J735" s="180">
        <f>ROUND(I735*H735,2)</f>
        <v>0</v>
      </c>
      <c r="K735" s="178" t="s">
        <v>207</v>
      </c>
      <c r="L735" s="181"/>
      <c r="M735" s="182" t="s">
        <v>1</v>
      </c>
      <c r="N735" s="183" t="s">
        <v>38</v>
      </c>
      <c r="P735" s="158">
        <f>O735*H735</f>
        <v>0</v>
      </c>
      <c r="Q735" s="158">
        <v>1.7999999999999999E-2</v>
      </c>
      <c r="R735" s="158">
        <f>Q735*H735</f>
        <v>3.5999999999999997E-2</v>
      </c>
      <c r="S735" s="158">
        <v>0</v>
      </c>
      <c r="T735" s="159">
        <f>S735*H735</f>
        <v>0</v>
      </c>
      <c r="AR735" s="160" t="s">
        <v>266</v>
      </c>
      <c r="AT735" s="160" t="s">
        <v>401</v>
      </c>
      <c r="AU735" s="160" t="s">
        <v>82</v>
      </c>
      <c r="AY735" s="17" t="s">
        <v>201</v>
      </c>
      <c r="BE735" s="161">
        <f>IF(N735="základní",J735,0)</f>
        <v>0</v>
      </c>
      <c r="BF735" s="161">
        <f>IF(N735="snížená",J735,0)</f>
        <v>0</v>
      </c>
      <c r="BG735" s="161">
        <f>IF(N735="zákl. přenesená",J735,0)</f>
        <v>0</v>
      </c>
      <c r="BH735" s="161">
        <f>IF(N735="sníž. přenesená",J735,0)</f>
        <v>0</v>
      </c>
      <c r="BI735" s="161">
        <f>IF(N735="nulová",J735,0)</f>
        <v>0</v>
      </c>
      <c r="BJ735" s="17" t="s">
        <v>80</v>
      </c>
      <c r="BK735" s="161">
        <f>ROUND(I735*H735,2)</f>
        <v>0</v>
      </c>
      <c r="BL735" s="17" t="s">
        <v>208</v>
      </c>
      <c r="BM735" s="160" t="s">
        <v>1348</v>
      </c>
    </row>
    <row r="736" spans="2:65" s="1" customFormat="1" ht="19.5" x14ac:dyDescent="0.2">
      <c r="B736" s="32"/>
      <c r="C736" s="254"/>
      <c r="D736" s="255" t="s">
        <v>210</v>
      </c>
      <c r="E736" s="254"/>
      <c r="F736" s="256" t="s">
        <v>984</v>
      </c>
      <c r="G736" s="254"/>
      <c r="H736" s="254"/>
      <c r="I736" s="96"/>
      <c r="L736" s="32"/>
      <c r="M736" s="162"/>
      <c r="T736" s="56"/>
      <c r="AT736" s="17" t="s">
        <v>210</v>
      </c>
      <c r="AU736" s="17" t="s">
        <v>82</v>
      </c>
    </row>
    <row r="737" spans="2:65" s="12" customFormat="1" x14ac:dyDescent="0.2">
      <c r="B737" s="163"/>
      <c r="C737" s="258"/>
      <c r="D737" s="255" t="s">
        <v>214</v>
      </c>
      <c r="E737" s="259" t="s">
        <v>1</v>
      </c>
      <c r="F737" s="260" t="s">
        <v>215</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216</v>
      </c>
      <c r="G738" s="258"/>
      <c r="H738" s="259" t="s">
        <v>1</v>
      </c>
      <c r="I738" s="165"/>
      <c r="L738" s="163"/>
      <c r="M738" s="166"/>
      <c r="T738" s="167"/>
      <c r="AT738" s="164" t="s">
        <v>214</v>
      </c>
      <c r="AU738" s="164" t="s">
        <v>82</v>
      </c>
      <c r="AV738" s="12" t="s">
        <v>80</v>
      </c>
      <c r="AW738" s="12" t="s">
        <v>30</v>
      </c>
      <c r="AX738" s="12" t="s">
        <v>73</v>
      </c>
      <c r="AY738" s="164" t="s">
        <v>201</v>
      </c>
    </row>
    <row r="739" spans="2:65" s="12" customFormat="1" ht="22.5" x14ac:dyDescent="0.2">
      <c r="B739" s="163"/>
      <c r="C739" s="258"/>
      <c r="D739" s="255" t="s">
        <v>214</v>
      </c>
      <c r="E739" s="259" t="s">
        <v>1</v>
      </c>
      <c r="F739" s="260" t="s">
        <v>406</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1303</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1197</v>
      </c>
      <c r="G741" s="258"/>
      <c r="H741" s="259" t="s">
        <v>1</v>
      </c>
      <c r="I741" s="165"/>
      <c r="L741" s="163"/>
      <c r="M741" s="166"/>
      <c r="T741" s="167"/>
      <c r="AT741" s="164" t="s">
        <v>214</v>
      </c>
      <c r="AU741" s="164" t="s">
        <v>82</v>
      </c>
      <c r="AV741" s="12" t="s">
        <v>80</v>
      </c>
      <c r="AW741" s="12" t="s">
        <v>30</v>
      </c>
      <c r="AX741" s="12" t="s">
        <v>73</v>
      </c>
      <c r="AY741" s="164" t="s">
        <v>201</v>
      </c>
    </row>
    <row r="742" spans="2:65" s="13" customFormat="1" x14ac:dyDescent="0.2">
      <c r="B742" s="168"/>
      <c r="C742" s="261"/>
      <c r="D742" s="255" t="s">
        <v>214</v>
      </c>
      <c r="E742" s="262" t="s">
        <v>1</v>
      </c>
      <c r="F742" s="263" t="s">
        <v>82</v>
      </c>
      <c r="G742" s="261"/>
      <c r="H742" s="264">
        <v>2</v>
      </c>
      <c r="I742" s="170"/>
      <c r="L742" s="168"/>
      <c r="M742" s="171"/>
      <c r="T742" s="172"/>
      <c r="AT742" s="169" t="s">
        <v>214</v>
      </c>
      <c r="AU742" s="169" t="s">
        <v>82</v>
      </c>
      <c r="AV742" s="13" t="s">
        <v>82</v>
      </c>
      <c r="AW742" s="13" t="s">
        <v>30</v>
      </c>
      <c r="AX742" s="13" t="s">
        <v>73</v>
      </c>
      <c r="AY742" s="169" t="s">
        <v>201</v>
      </c>
    </row>
    <row r="743" spans="2:65" s="14" customFormat="1" x14ac:dyDescent="0.2">
      <c r="B743" s="173"/>
      <c r="C743" s="265"/>
      <c r="D743" s="255" t="s">
        <v>214</v>
      </c>
      <c r="E743" s="266" t="s">
        <v>1</v>
      </c>
      <c r="F743" s="267" t="s">
        <v>221</v>
      </c>
      <c r="G743" s="265"/>
      <c r="H743" s="268">
        <v>2</v>
      </c>
      <c r="I743" s="175"/>
      <c r="L743" s="173"/>
      <c r="M743" s="176"/>
      <c r="T743" s="177"/>
      <c r="AT743" s="174" t="s">
        <v>214</v>
      </c>
      <c r="AU743" s="174" t="s">
        <v>82</v>
      </c>
      <c r="AV743" s="14" t="s">
        <v>208</v>
      </c>
      <c r="AW743" s="14" t="s">
        <v>30</v>
      </c>
      <c r="AX743" s="14" t="s">
        <v>80</v>
      </c>
      <c r="AY743" s="174" t="s">
        <v>201</v>
      </c>
    </row>
    <row r="744" spans="2:65" s="1" customFormat="1" ht="24" customHeight="1" x14ac:dyDescent="0.2">
      <c r="B744" s="152"/>
      <c r="C744" s="271" t="s">
        <v>575</v>
      </c>
      <c r="D744" s="271" t="s">
        <v>401</v>
      </c>
      <c r="E744" s="272" t="s">
        <v>986</v>
      </c>
      <c r="F744" s="273" t="s">
        <v>987</v>
      </c>
      <c r="G744" s="274" t="s">
        <v>536</v>
      </c>
      <c r="H744" s="275">
        <v>2</v>
      </c>
      <c r="I744" s="179"/>
      <c r="J744" s="180">
        <f>ROUND(I744*H744,2)</f>
        <v>0</v>
      </c>
      <c r="K744" s="178" t="s">
        <v>207</v>
      </c>
      <c r="L744" s="181"/>
      <c r="M744" s="182" t="s">
        <v>1</v>
      </c>
      <c r="N744" s="183" t="s">
        <v>38</v>
      </c>
      <c r="P744" s="158">
        <f>O744*H744</f>
        <v>0</v>
      </c>
      <c r="Q744" s="158">
        <v>3.5000000000000001E-3</v>
      </c>
      <c r="R744" s="158">
        <f>Q744*H744</f>
        <v>7.0000000000000001E-3</v>
      </c>
      <c r="S744" s="158">
        <v>0</v>
      </c>
      <c r="T744" s="159">
        <f>S744*H744</f>
        <v>0</v>
      </c>
      <c r="AR744" s="160" t="s">
        <v>266</v>
      </c>
      <c r="AT744" s="160" t="s">
        <v>401</v>
      </c>
      <c r="AU744" s="160" t="s">
        <v>82</v>
      </c>
      <c r="AY744" s="17" t="s">
        <v>201</v>
      </c>
      <c r="BE744" s="161">
        <f>IF(N744="základní",J744,0)</f>
        <v>0</v>
      </c>
      <c r="BF744" s="161">
        <f>IF(N744="snížená",J744,0)</f>
        <v>0</v>
      </c>
      <c r="BG744" s="161">
        <f>IF(N744="zákl. přenesená",J744,0)</f>
        <v>0</v>
      </c>
      <c r="BH744" s="161">
        <f>IF(N744="sníž. přenesená",J744,0)</f>
        <v>0</v>
      </c>
      <c r="BI744" s="161">
        <f>IF(N744="nulová",J744,0)</f>
        <v>0</v>
      </c>
      <c r="BJ744" s="17" t="s">
        <v>80</v>
      </c>
      <c r="BK744" s="161">
        <f>ROUND(I744*H744,2)</f>
        <v>0</v>
      </c>
      <c r="BL744" s="17" t="s">
        <v>208</v>
      </c>
      <c r="BM744" s="160" t="s">
        <v>1349</v>
      </c>
    </row>
    <row r="745" spans="2:65" s="1" customFormat="1" x14ac:dyDescent="0.2">
      <c r="B745" s="32"/>
      <c r="C745" s="254"/>
      <c r="D745" s="255" t="s">
        <v>210</v>
      </c>
      <c r="E745" s="254"/>
      <c r="F745" s="256" t="s">
        <v>987</v>
      </c>
      <c r="G745" s="254"/>
      <c r="H745" s="254"/>
      <c r="I745" s="96"/>
      <c r="L745" s="32"/>
      <c r="M745" s="162"/>
      <c r="T745" s="56"/>
      <c r="AT745" s="17" t="s">
        <v>210</v>
      </c>
      <c r="AU745" s="17" t="s">
        <v>82</v>
      </c>
    </row>
    <row r="746" spans="2:65" s="12" customFormat="1" x14ac:dyDescent="0.2">
      <c r="B746" s="163"/>
      <c r="C746" s="258"/>
      <c r="D746" s="255" t="s">
        <v>214</v>
      </c>
      <c r="E746" s="259" t="s">
        <v>1</v>
      </c>
      <c r="F746" s="260" t="s">
        <v>215</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216</v>
      </c>
      <c r="G747" s="258"/>
      <c r="H747" s="259" t="s">
        <v>1</v>
      </c>
      <c r="I747" s="165"/>
      <c r="L747" s="163"/>
      <c r="M747" s="166"/>
      <c r="T747" s="167"/>
      <c r="AT747" s="164" t="s">
        <v>214</v>
      </c>
      <c r="AU747" s="164" t="s">
        <v>82</v>
      </c>
      <c r="AV747" s="12" t="s">
        <v>80</v>
      </c>
      <c r="AW747" s="12" t="s">
        <v>30</v>
      </c>
      <c r="AX747" s="12" t="s">
        <v>73</v>
      </c>
      <c r="AY747" s="164" t="s">
        <v>201</v>
      </c>
    </row>
    <row r="748" spans="2:65" s="12" customFormat="1" ht="22.5" x14ac:dyDescent="0.2">
      <c r="B748" s="163"/>
      <c r="C748" s="258"/>
      <c r="D748" s="255" t="s">
        <v>214</v>
      </c>
      <c r="E748" s="259" t="s">
        <v>1</v>
      </c>
      <c r="F748" s="260" t="s">
        <v>406</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1303</v>
      </c>
      <c r="G749" s="258"/>
      <c r="H749" s="259" t="s">
        <v>1</v>
      </c>
      <c r="I749" s="165"/>
      <c r="L749" s="163"/>
      <c r="M749" s="166"/>
      <c r="T749" s="167"/>
      <c r="AT749" s="164" t="s">
        <v>214</v>
      </c>
      <c r="AU749" s="164" t="s">
        <v>82</v>
      </c>
      <c r="AV749" s="12" t="s">
        <v>80</v>
      </c>
      <c r="AW749" s="12" t="s">
        <v>30</v>
      </c>
      <c r="AX749" s="12" t="s">
        <v>73</v>
      </c>
      <c r="AY749" s="164" t="s">
        <v>201</v>
      </c>
    </row>
    <row r="750" spans="2:65" s="12" customFormat="1" ht="22.5" x14ac:dyDescent="0.2">
      <c r="B750" s="163"/>
      <c r="C750" s="258"/>
      <c r="D750" s="255" t="s">
        <v>214</v>
      </c>
      <c r="E750" s="259" t="s">
        <v>1</v>
      </c>
      <c r="F750" s="260" t="s">
        <v>1200</v>
      </c>
      <c r="G750" s="258"/>
      <c r="H750" s="259" t="s">
        <v>1</v>
      </c>
      <c r="I750" s="165"/>
      <c r="L750" s="163"/>
      <c r="M750" s="166"/>
      <c r="T750" s="167"/>
      <c r="AT750" s="164" t="s">
        <v>214</v>
      </c>
      <c r="AU750" s="164" t="s">
        <v>82</v>
      </c>
      <c r="AV750" s="12" t="s">
        <v>80</v>
      </c>
      <c r="AW750" s="12" t="s">
        <v>30</v>
      </c>
      <c r="AX750" s="12" t="s">
        <v>73</v>
      </c>
      <c r="AY750" s="164" t="s">
        <v>201</v>
      </c>
    </row>
    <row r="751" spans="2:65" s="13" customFormat="1" x14ac:dyDescent="0.2">
      <c r="B751" s="168"/>
      <c r="C751" s="261"/>
      <c r="D751" s="255" t="s">
        <v>214</v>
      </c>
      <c r="E751" s="262" t="s">
        <v>1</v>
      </c>
      <c r="F751" s="263" t="s">
        <v>82</v>
      </c>
      <c r="G751" s="261"/>
      <c r="H751" s="264">
        <v>2</v>
      </c>
      <c r="I751" s="170"/>
      <c r="L751" s="168"/>
      <c r="M751" s="171"/>
      <c r="T751" s="172"/>
      <c r="AT751" s="169" t="s">
        <v>214</v>
      </c>
      <c r="AU751" s="169" t="s">
        <v>82</v>
      </c>
      <c r="AV751" s="13" t="s">
        <v>82</v>
      </c>
      <c r="AW751" s="13" t="s">
        <v>30</v>
      </c>
      <c r="AX751" s="13" t="s">
        <v>73</v>
      </c>
      <c r="AY751" s="169" t="s">
        <v>201</v>
      </c>
    </row>
    <row r="752" spans="2:65" s="14" customFormat="1" x14ac:dyDescent="0.2">
      <c r="B752" s="173"/>
      <c r="C752" s="265"/>
      <c r="D752" s="255" t="s">
        <v>214</v>
      </c>
      <c r="E752" s="266" t="s">
        <v>1</v>
      </c>
      <c r="F752" s="267" t="s">
        <v>221</v>
      </c>
      <c r="G752" s="265"/>
      <c r="H752" s="268">
        <v>2</v>
      </c>
      <c r="I752" s="175"/>
      <c r="L752" s="173"/>
      <c r="M752" s="176"/>
      <c r="T752" s="177"/>
      <c r="AT752" s="174" t="s">
        <v>214</v>
      </c>
      <c r="AU752" s="174" t="s">
        <v>82</v>
      </c>
      <c r="AV752" s="14" t="s">
        <v>208</v>
      </c>
      <c r="AW752" s="14" t="s">
        <v>30</v>
      </c>
      <c r="AX752" s="14" t="s">
        <v>80</v>
      </c>
      <c r="AY752" s="174" t="s">
        <v>201</v>
      </c>
    </row>
    <row r="753" spans="2:65" s="1" customFormat="1" ht="16.5" customHeight="1" x14ac:dyDescent="0.2">
      <c r="B753" s="152"/>
      <c r="C753" s="271" t="s">
        <v>582</v>
      </c>
      <c r="D753" s="271" t="s">
        <v>401</v>
      </c>
      <c r="E753" s="272" t="s">
        <v>653</v>
      </c>
      <c r="F753" s="273" t="s">
        <v>654</v>
      </c>
      <c r="G753" s="274" t="s">
        <v>536</v>
      </c>
      <c r="H753" s="275">
        <v>2</v>
      </c>
      <c r="I753" s="179"/>
      <c r="J753" s="180">
        <f>ROUND(I753*H753,2)</f>
        <v>0</v>
      </c>
      <c r="K753" s="178" t="s">
        <v>446</v>
      </c>
      <c r="L753" s="181"/>
      <c r="M753" s="182" t="s">
        <v>1</v>
      </c>
      <c r="N753" s="183" t="s">
        <v>38</v>
      </c>
      <c r="P753" s="158">
        <f>O753*H753</f>
        <v>0</v>
      </c>
      <c r="Q753" s="158">
        <v>1.0000000000000001E-5</v>
      </c>
      <c r="R753" s="158">
        <f>Q753*H753</f>
        <v>2.0000000000000002E-5</v>
      </c>
      <c r="S753" s="158">
        <v>0</v>
      </c>
      <c r="T753" s="159">
        <f>S753*H753</f>
        <v>0</v>
      </c>
      <c r="AR753" s="160" t="s">
        <v>266</v>
      </c>
      <c r="AT753" s="160" t="s">
        <v>401</v>
      </c>
      <c r="AU753" s="160" t="s">
        <v>82</v>
      </c>
      <c r="AY753" s="17" t="s">
        <v>201</v>
      </c>
      <c r="BE753" s="161">
        <f>IF(N753="základní",J753,0)</f>
        <v>0</v>
      </c>
      <c r="BF753" s="161">
        <f>IF(N753="snížená",J753,0)</f>
        <v>0</v>
      </c>
      <c r="BG753" s="161">
        <f>IF(N753="zákl. přenesená",J753,0)</f>
        <v>0</v>
      </c>
      <c r="BH753" s="161">
        <f>IF(N753="sníž. přenesená",J753,0)</f>
        <v>0</v>
      </c>
      <c r="BI753" s="161">
        <f>IF(N753="nulová",J753,0)</f>
        <v>0</v>
      </c>
      <c r="BJ753" s="17" t="s">
        <v>80</v>
      </c>
      <c r="BK753" s="161">
        <f>ROUND(I753*H753,2)</f>
        <v>0</v>
      </c>
      <c r="BL753" s="17" t="s">
        <v>208</v>
      </c>
      <c r="BM753" s="160" t="s">
        <v>1350</v>
      </c>
    </row>
    <row r="754" spans="2:65" s="1" customFormat="1" x14ac:dyDescent="0.2">
      <c r="B754" s="32"/>
      <c r="C754" s="254"/>
      <c r="D754" s="255" t="s">
        <v>210</v>
      </c>
      <c r="E754" s="254"/>
      <c r="F754" s="256" t="s">
        <v>654</v>
      </c>
      <c r="G754" s="254"/>
      <c r="H754" s="254"/>
      <c r="I754" s="96"/>
      <c r="L754" s="32"/>
      <c r="M754" s="162"/>
      <c r="T754" s="56"/>
      <c r="AT754" s="17" t="s">
        <v>210</v>
      </c>
      <c r="AU754" s="17" t="s">
        <v>82</v>
      </c>
    </row>
    <row r="755" spans="2:65" s="12" customFormat="1" x14ac:dyDescent="0.2">
      <c r="B755" s="163"/>
      <c r="C755" s="258"/>
      <c r="D755" s="255" t="s">
        <v>214</v>
      </c>
      <c r="E755" s="259" t="s">
        <v>1</v>
      </c>
      <c r="F755" s="260" t="s">
        <v>215</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216</v>
      </c>
      <c r="G756" s="258"/>
      <c r="H756" s="259" t="s">
        <v>1</v>
      </c>
      <c r="I756" s="165"/>
      <c r="L756" s="163"/>
      <c r="M756" s="166"/>
      <c r="T756" s="167"/>
      <c r="AT756" s="164" t="s">
        <v>214</v>
      </c>
      <c r="AU756" s="164" t="s">
        <v>82</v>
      </c>
      <c r="AV756" s="12" t="s">
        <v>80</v>
      </c>
      <c r="AW756" s="12" t="s">
        <v>30</v>
      </c>
      <c r="AX756" s="12" t="s">
        <v>73</v>
      </c>
      <c r="AY756" s="164" t="s">
        <v>201</v>
      </c>
    </row>
    <row r="757" spans="2:65" s="12" customFormat="1" ht="22.5" x14ac:dyDescent="0.2">
      <c r="B757" s="163"/>
      <c r="C757" s="258"/>
      <c r="D757" s="255" t="s">
        <v>214</v>
      </c>
      <c r="E757" s="259" t="s">
        <v>1</v>
      </c>
      <c r="F757" s="260" t="s">
        <v>406</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1303</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1197</v>
      </c>
      <c r="G759" s="258"/>
      <c r="H759" s="259" t="s">
        <v>1</v>
      </c>
      <c r="I759" s="165"/>
      <c r="L759" s="163"/>
      <c r="M759" s="166"/>
      <c r="T759" s="167"/>
      <c r="AT759" s="164" t="s">
        <v>214</v>
      </c>
      <c r="AU759" s="164" t="s">
        <v>82</v>
      </c>
      <c r="AV759" s="12" t="s">
        <v>80</v>
      </c>
      <c r="AW759" s="12" t="s">
        <v>30</v>
      </c>
      <c r="AX759" s="12" t="s">
        <v>73</v>
      </c>
      <c r="AY759" s="164" t="s">
        <v>201</v>
      </c>
    </row>
    <row r="760" spans="2:65" s="13" customFormat="1" x14ac:dyDescent="0.2">
      <c r="B760" s="168"/>
      <c r="C760" s="261"/>
      <c r="D760" s="255" t="s">
        <v>214</v>
      </c>
      <c r="E760" s="262" t="s">
        <v>1</v>
      </c>
      <c r="F760" s="263" t="s">
        <v>82</v>
      </c>
      <c r="G760" s="261"/>
      <c r="H760" s="264">
        <v>2</v>
      </c>
      <c r="I760" s="170"/>
      <c r="L760" s="168"/>
      <c r="M760" s="171"/>
      <c r="T760" s="172"/>
      <c r="AT760" s="169" t="s">
        <v>214</v>
      </c>
      <c r="AU760" s="169" t="s">
        <v>82</v>
      </c>
      <c r="AV760" s="13" t="s">
        <v>82</v>
      </c>
      <c r="AW760" s="13" t="s">
        <v>30</v>
      </c>
      <c r="AX760" s="13" t="s">
        <v>73</v>
      </c>
      <c r="AY760" s="169" t="s">
        <v>201</v>
      </c>
    </row>
    <row r="761" spans="2:65" s="14" customFormat="1" x14ac:dyDescent="0.2">
      <c r="B761" s="173"/>
      <c r="C761" s="265"/>
      <c r="D761" s="255" t="s">
        <v>214</v>
      </c>
      <c r="E761" s="266" t="s">
        <v>1</v>
      </c>
      <c r="F761" s="267" t="s">
        <v>221</v>
      </c>
      <c r="G761" s="265"/>
      <c r="H761" s="268">
        <v>2</v>
      </c>
      <c r="I761" s="175"/>
      <c r="L761" s="173"/>
      <c r="M761" s="176"/>
      <c r="T761" s="177"/>
      <c r="AT761" s="174" t="s">
        <v>214</v>
      </c>
      <c r="AU761" s="174" t="s">
        <v>82</v>
      </c>
      <c r="AV761" s="14" t="s">
        <v>208</v>
      </c>
      <c r="AW761" s="14" t="s">
        <v>30</v>
      </c>
      <c r="AX761" s="14" t="s">
        <v>80</v>
      </c>
      <c r="AY761" s="174" t="s">
        <v>201</v>
      </c>
    </row>
    <row r="762" spans="2:65" s="1" customFormat="1" ht="16.5" customHeight="1" x14ac:dyDescent="0.2">
      <c r="B762" s="152"/>
      <c r="C762" s="249" t="s">
        <v>586</v>
      </c>
      <c r="D762" s="249" t="s">
        <v>203</v>
      </c>
      <c r="E762" s="250" t="s">
        <v>992</v>
      </c>
      <c r="F762" s="251" t="s">
        <v>993</v>
      </c>
      <c r="G762" s="252" t="s">
        <v>536</v>
      </c>
      <c r="H762" s="253">
        <v>1</v>
      </c>
      <c r="I762" s="154"/>
      <c r="J762" s="155">
        <f>ROUND(I762*H762,2)</f>
        <v>0</v>
      </c>
      <c r="K762" s="153" t="s">
        <v>207</v>
      </c>
      <c r="L762" s="32"/>
      <c r="M762" s="156" t="s">
        <v>1</v>
      </c>
      <c r="N762" s="157" t="s">
        <v>38</v>
      </c>
      <c r="P762" s="158">
        <f>O762*H762</f>
        <v>0</v>
      </c>
      <c r="Q762" s="158">
        <v>3.4000000000000002E-4</v>
      </c>
      <c r="R762" s="158">
        <f>Q762*H762</f>
        <v>3.4000000000000002E-4</v>
      </c>
      <c r="S762" s="158">
        <v>0</v>
      </c>
      <c r="T762" s="159">
        <f>S762*H762</f>
        <v>0</v>
      </c>
      <c r="AR762" s="160" t="s">
        <v>208</v>
      </c>
      <c r="AT762" s="160" t="s">
        <v>203</v>
      </c>
      <c r="AU762" s="160" t="s">
        <v>82</v>
      </c>
      <c r="AY762" s="17" t="s">
        <v>201</v>
      </c>
      <c r="BE762" s="161">
        <f>IF(N762="základní",J762,0)</f>
        <v>0</v>
      </c>
      <c r="BF762" s="161">
        <f>IF(N762="snížená",J762,0)</f>
        <v>0</v>
      </c>
      <c r="BG762" s="161">
        <f>IF(N762="zákl. přenesená",J762,0)</f>
        <v>0</v>
      </c>
      <c r="BH762" s="161">
        <f>IF(N762="sníž. přenesená",J762,0)</f>
        <v>0</v>
      </c>
      <c r="BI762" s="161">
        <f>IF(N762="nulová",J762,0)</f>
        <v>0</v>
      </c>
      <c r="BJ762" s="17" t="s">
        <v>80</v>
      </c>
      <c r="BK762" s="161">
        <f>ROUND(I762*H762,2)</f>
        <v>0</v>
      </c>
      <c r="BL762" s="17" t="s">
        <v>208</v>
      </c>
      <c r="BM762" s="160" t="s">
        <v>1351</v>
      </c>
    </row>
    <row r="763" spans="2:65" s="1" customFormat="1" ht="19.5" x14ac:dyDescent="0.2">
      <c r="B763" s="32"/>
      <c r="C763" s="254"/>
      <c r="D763" s="255" t="s">
        <v>210</v>
      </c>
      <c r="E763" s="254"/>
      <c r="F763" s="256" t="s">
        <v>995</v>
      </c>
      <c r="G763" s="254"/>
      <c r="H763" s="254"/>
      <c r="I763" s="96"/>
      <c r="L763" s="32"/>
      <c r="M763" s="162"/>
      <c r="T763" s="56"/>
      <c r="AT763" s="17" t="s">
        <v>210</v>
      </c>
      <c r="AU763" s="17" t="s">
        <v>82</v>
      </c>
    </row>
    <row r="764" spans="2:65" s="1" customFormat="1" ht="253.5" x14ac:dyDescent="0.2">
      <c r="B764" s="32"/>
      <c r="C764" s="254"/>
      <c r="D764" s="255" t="s">
        <v>212</v>
      </c>
      <c r="E764" s="254"/>
      <c r="F764" s="257" t="s">
        <v>603</v>
      </c>
      <c r="G764" s="254"/>
      <c r="H764" s="254"/>
      <c r="I764" s="96"/>
      <c r="L764" s="32"/>
      <c r="M764" s="162"/>
      <c r="T764" s="56"/>
      <c r="AT764" s="17" t="s">
        <v>212</v>
      </c>
      <c r="AU764" s="17" t="s">
        <v>82</v>
      </c>
    </row>
    <row r="765" spans="2:65" s="12" customFormat="1" x14ac:dyDescent="0.2">
      <c r="B765" s="163"/>
      <c r="C765" s="258"/>
      <c r="D765" s="255" t="s">
        <v>214</v>
      </c>
      <c r="E765" s="259" t="s">
        <v>1</v>
      </c>
      <c r="F765" s="260" t="s">
        <v>215</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216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1303</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1203</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80</v>
      </c>
      <c r="G769" s="261"/>
      <c r="H769" s="264">
        <v>1</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1</v>
      </c>
      <c r="I770" s="175"/>
      <c r="L770" s="173"/>
      <c r="M770" s="176"/>
      <c r="T770" s="177"/>
      <c r="AT770" s="174" t="s">
        <v>214</v>
      </c>
      <c r="AU770" s="174" t="s">
        <v>82</v>
      </c>
      <c r="AV770" s="14" t="s">
        <v>208</v>
      </c>
      <c r="AW770" s="14" t="s">
        <v>30</v>
      </c>
      <c r="AX770" s="14" t="s">
        <v>80</v>
      </c>
      <c r="AY770" s="174" t="s">
        <v>201</v>
      </c>
    </row>
    <row r="771" spans="2:65" s="1" customFormat="1" ht="24" customHeight="1" x14ac:dyDescent="0.2">
      <c r="B771" s="152"/>
      <c r="C771" s="271" t="s">
        <v>591</v>
      </c>
      <c r="D771" s="271" t="s">
        <v>401</v>
      </c>
      <c r="E771" s="272" t="s">
        <v>997</v>
      </c>
      <c r="F771" s="273" t="s">
        <v>998</v>
      </c>
      <c r="G771" s="274" t="s">
        <v>536</v>
      </c>
      <c r="H771" s="275">
        <v>1</v>
      </c>
      <c r="I771" s="179"/>
      <c r="J771" s="180">
        <f>ROUND(I771*H771,2)</f>
        <v>0</v>
      </c>
      <c r="K771" s="178" t="s">
        <v>207</v>
      </c>
      <c r="L771" s="181"/>
      <c r="M771" s="182" t="s">
        <v>1</v>
      </c>
      <c r="N771" s="183" t="s">
        <v>38</v>
      </c>
      <c r="P771" s="158">
        <f>O771*H771</f>
        <v>0</v>
      </c>
      <c r="Q771" s="158">
        <v>4.2500000000000003E-2</v>
      </c>
      <c r="R771" s="158">
        <f>Q771*H771</f>
        <v>4.2500000000000003E-2</v>
      </c>
      <c r="S771" s="158">
        <v>0</v>
      </c>
      <c r="T771" s="159">
        <f>S771*H771</f>
        <v>0</v>
      </c>
      <c r="AR771" s="160" t="s">
        <v>266</v>
      </c>
      <c r="AT771" s="160" t="s">
        <v>401</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1352</v>
      </c>
    </row>
    <row r="772" spans="2:65" s="1" customFormat="1" ht="19.5" x14ac:dyDescent="0.2">
      <c r="B772" s="32"/>
      <c r="C772" s="254"/>
      <c r="D772" s="255" t="s">
        <v>210</v>
      </c>
      <c r="E772" s="254"/>
      <c r="F772" s="256" t="s">
        <v>998</v>
      </c>
      <c r="G772" s="254"/>
      <c r="H772" s="254"/>
      <c r="I772" s="96"/>
      <c r="L772" s="32"/>
      <c r="M772" s="162"/>
      <c r="T772" s="56"/>
      <c r="AT772" s="17" t="s">
        <v>210</v>
      </c>
      <c r="AU772" s="17" t="s">
        <v>82</v>
      </c>
    </row>
    <row r="773" spans="2:65" s="12" customFormat="1" x14ac:dyDescent="0.2">
      <c r="B773" s="163"/>
      <c r="C773" s="258"/>
      <c r="D773" s="255" t="s">
        <v>214</v>
      </c>
      <c r="E773" s="259" t="s">
        <v>1</v>
      </c>
      <c r="F773" s="260" t="s">
        <v>215</v>
      </c>
      <c r="G773" s="258"/>
      <c r="H773" s="259" t="s">
        <v>1</v>
      </c>
      <c r="I773" s="165"/>
      <c r="L773" s="163"/>
      <c r="M773" s="166"/>
      <c r="T773" s="167"/>
      <c r="AT773" s="164" t="s">
        <v>214</v>
      </c>
      <c r="AU773" s="164" t="s">
        <v>82</v>
      </c>
      <c r="AV773" s="12" t="s">
        <v>80</v>
      </c>
      <c r="AW773" s="12" t="s">
        <v>30</v>
      </c>
      <c r="AX773" s="12" t="s">
        <v>73</v>
      </c>
      <c r="AY773" s="164" t="s">
        <v>201</v>
      </c>
    </row>
    <row r="774" spans="2:65" s="12" customFormat="1" x14ac:dyDescent="0.2">
      <c r="B774" s="163"/>
      <c r="C774" s="258"/>
      <c r="D774" s="255" t="s">
        <v>214</v>
      </c>
      <c r="E774" s="259" t="s">
        <v>1</v>
      </c>
      <c r="F774" s="260" t="s">
        <v>216</v>
      </c>
      <c r="G774" s="258"/>
      <c r="H774" s="259" t="s">
        <v>1</v>
      </c>
      <c r="I774" s="165"/>
      <c r="L774" s="163"/>
      <c r="M774" s="166"/>
      <c r="T774" s="167"/>
      <c r="AT774" s="164" t="s">
        <v>214</v>
      </c>
      <c r="AU774" s="164" t="s">
        <v>82</v>
      </c>
      <c r="AV774" s="12" t="s">
        <v>80</v>
      </c>
      <c r="AW774" s="12" t="s">
        <v>30</v>
      </c>
      <c r="AX774" s="12" t="s">
        <v>73</v>
      </c>
      <c r="AY774" s="164" t="s">
        <v>201</v>
      </c>
    </row>
    <row r="775" spans="2:65" s="12" customFormat="1" ht="22.5" x14ac:dyDescent="0.2">
      <c r="B775" s="163"/>
      <c r="C775" s="258"/>
      <c r="D775" s="255" t="s">
        <v>214</v>
      </c>
      <c r="E775" s="259" t="s">
        <v>1</v>
      </c>
      <c r="F775" s="260" t="s">
        <v>406</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1303</v>
      </c>
      <c r="G776" s="258"/>
      <c r="H776" s="259" t="s">
        <v>1</v>
      </c>
      <c r="I776" s="165"/>
      <c r="L776" s="163"/>
      <c r="M776" s="166"/>
      <c r="T776" s="167"/>
      <c r="AT776" s="164" t="s">
        <v>214</v>
      </c>
      <c r="AU776" s="164" t="s">
        <v>82</v>
      </c>
      <c r="AV776" s="12" t="s">
        <v>80</v>
      </c>
      <c r="AW776" s="12" t="s">
        <v>30</v>
      </c>
      <c r="AX776" s="12" t="s">
        <v>73</v>
      </c>
      <c r="AY776" s="164" t="s">
        <v>201</v>
      </c>
    </row>
    <row r="777" spans="2:65" s="12" customFormat="1" x14ac:dyDescent="0.2">
      <c r="B777" s="163"/>
      <c r="C777" s="258"/>
      <c r="D777" s="255" t="s">
        <v>214</v>
      </c>
      <c r="E777" s="259" t="s">
        <v>1</v>
      </c>
      <c r="F777" s="260" t="s">
        <v>1203</v>
      </c>
      <c r="G777" s="258"/>
      <c r="H777" s="259" t="s">
        <v>1</v>
      </c>
      <c r="I777" s="165"/>
      <c r="L777" s="163"/>
      <c r="M777" s="166"/>
      <c r="T777" s="167"/>
      <c r="AT777" s="164" t="s">
        <v>214</v>
      </c>
      <c r="AU777" s="164" t="s">
        <v>82</v>
      </c>
      <c r="AV777" s="12" t="s">
        <v>80</v>
      </c>
      <c r="AW777" s="12" t="s">
        <v>30</v>
      </c>
      <c r="AX777" s="12" t="s">
        <v>73</v>
      </c>
      <c r="AY777" s="164" t="s">
        <v>201</v>
      </c>
    </row>
    <row r="778" spans="2:65" s="13" customFormat="1" x14ac:dyDescent="0.2">
      <c r="B778" s="168"/>
      <c r="C778" s="261"/>
      <c r="D778" s="255" t="s">
        <v>214</v>
      </c>
      <c r="E778" s="262" t="s">
        <v>1</v>
      </c>
      <c r="F778" s="263" t="s">
        <v>80</v>
      </c>
      <c r="G778" s="261"/>
      <c r="H778" s="264">
        <v>1</v>
      </c>
      <c r="I778" s="170"/>
      <c r="L778" s="168"/>
      <c r="M778" s="171"/>
      <c r="T778" s="172"/>
      <c r="AT778" s="169" t="s">
        <v>214</v>
      </c>
      <c r="AU778" s="169" t="s">
        <v>82</v>
      </c>
      <c r="AV778" s="13" t="s">
        <v>82</v>
      </c>
      <c r="AW778" s="13" t="s">
        <v>30</v>
      </c>
      <c r="AX778" s="13" t="s">
        <v>73</v>
      </c>
      <c r="AY778" s="169" t="s">
        <v>201</v>
      </c>
    </row>
    <row r="779" spans="2:65" s="14" customFormat="1" x14ac:dyDescent="0.2">
      <c r="B779" s="173"/>
      <c r="C779" s="265"/>
      <c r="D779" s="255" t="s">
        <v>214</v>
      </c>
      <c r="E779" s="266" t="s">
        <v>1</v>
      </c>
      <c r="F779" s="267" t="s">
        <v>221</v>
      </c>
      <c r="G779" s="265"/>
      <c r="H779" s="268">
        <v>1</v>
      </c>
      <c r="I779" s="175"/>
      <c r="L779" s="173"/>
      <c r="M779" s="176"/>
      <c r="T779" s="177"/>
      <c r="AT779" s="174" t="s">
        <v>214</v>
      </c>
      <c r="AU779" s="174" t="s">
        <v>82</v>
      </c>
      <c r="AV779" s="14" t="s">
        <v>208</v>
      </c>
      <c r="AW779" s="14" t="s">
        <v>30</v>
      </c>
      <c r="AX779" s="14" t="s">
        <v>80</v>
      </c>
      <c r="AY779" s="174" t="s">
        <v>201</v>
      </c>
    </row>
    <row r="780" spans="2:65" s="1" customFormat="1" ht="16.5" customHeight="1" x14ac:dyDescent="0.2">
      <c r="B780" s="152"/>
      <c r="C780" s="249" t="s">
        <v>599</v>
      </c>
      <c r="D780" s="249" t="s">
        <v>203</v>
      </c>
      <c r="E780" s="250" t="s">
        <v>1000</v>
      </c>
      <c r="F780" s="251" t="s">
        <v>1001</v>
      </c>
      <c r="G780" s="252" t="s">
        <v>536</v>
      </c>
      <c r="H780" s="253">
        <v>1</v>
      </c>
      <c r="I780" s="154"/>
      <c r="J780" s="155">
        <f>ROUND(I780*H780,2)</f>
        <v>0</v>
      </c>
      <c r="K780" s="153" t="s">
        <v>446</v>
      </c>
      <c r="L780" s="32"/>
      <c r="M780" s="156" t="s">
        <v>1</v>
      </c>
      <c r="N780" s="157" t="s">
        <v>38</v>
      </c>
      <c r="P780" s="158">
        <f>O780*H780</f>
        <v>0</v>
      </c>
      <c r="Q780" s="158">
        <v>3.4000000000000002E-4</v>
      </c>
      <c r="R780" s="158">
        <f>Q780*H780</f>
        <v>3.4000000000000002E-4</v>
      </c>
      <c r="S780" s="158">
        <v>0</v>
      </c>
      <c r="T780" s="159">
        <f>S780*H780</f>
        <v>0</v>
      </c>
      <c r="AR780" s="160" t="s">
        <v>208</v>
      </c>
      <c r="AT780" s="160" t="s">
        <v>203</v>
      </c>
      <c r="AU780" s="160" t="s">
        <v>82</v>
      </c>
      <c r="AY780" s="17" t="s">
        <v>201</v>
      </c>
      <c r="BE780" s="161">
        <f>IF(N780="základní",J780,0)</f>
        <v>0</v>
      </c>
      <c r="BF780" s="161">
        <f>IF(N780="snížená",J780,0)</f>
        <v>0</v>
      </c>
      <c r="BG780" s="161">
        <f>IF(N780="zákl. přenesená",J780,0)</f>
        <v>0</v>
      </c>
      <c r="BH780" s="161">
        <f>IF(N780="sníž. přenesená",J780,0)</f>
        <v>0</v>
      </c>
      <c r="BI780" s="161">
        <f>IF(N780="nulová",J780,0)</f>
        <v>0</v>
      </c>
      <c r="BJ780" s="17" t="s">
        <v>80</v>
      </c>
      <c r="BK780" s="161">
        <f>ROUND(I780*H780,2)</f>
        <v>0</v>
      </c>
      <c r="BL780" s="17" t="s">
        <v>208</v>
      </c>
      <c r="BM780" s="160" t="s">
        <v>1353</v>
      </c>
    </row>
    <row r="781" spans="2:65" s="1" customFormat="1" ht="19.5" x14ac:dyDescent="0.2">
      <c r="B781" s="32"/>
      <c r="C781" s="254"/>
      <c r="D781" s="255" t="s">
        <v>210</v>
      </c>
      <c r="E781" s="254"/>
      <c r="F781" s="256" t="s">
        <v>1003</v>
      </c>
      <c r="G781" s="254"/>
      <c r="H781" s="254"/>
      <c r="I781" s="96"/>
      <c r="L781" s="32"/>
      <c r="M781" s="162"/>
      <c r="T781" s="56"/>
      <c r="AT781" s="17" t="s">
        <v>210</v>
      </c>
      <c r="AU781" s="17" t="s">
        <v>82</v>
      </c>
    </row>
    <row r="782" spans="2:65" s="1" customFormat="1" ht="243.75" x14ac:dyDescent="0.2">
      <c r="B782" s="32"/>
      <c r="C782" s="254"/>
      <c r="D782" s="255" t="s">
        <v>212</v>
      </c>
      <c r="E782" s="254"/>
      <c r="F782" s="257" t="s">
        <v>1004</v>
      </c>
      <c r="G782" s="254"/>
      <c r="H782" s="254"/>
      <c r="I782" s="96"/>
      <c r="L782" s="32"/>
      <c r="M782" s="162"/>
      <c r="T782" s="56"/>
      <c r="AT782" s="17" t="s">
        <v>212</v>
      </c>
      <c r="AU782" s="17" t="s">
        <v>82</v>
      </c>
    </row>
    <row r="783" spans="2:65" s="12" customFormat="1" x14ac:dyDescent="0.2">
      <c r="B783" s="163"/>
      <c r="C783" s="258"/>
      <c r="D783" s="255" t="s">
        <v>214</v>
      </c>
      <c r="E783" s="259" t="s">
        <v>1</v>
      </c>
      <c r="F783" s="260" t="s">
        <v>215</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216</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1303</v>
      </c>
      <c r="G785" s="258"/>
      <c r="H785" s="259" t="s">
        <v>1</v>
      </c>
      <c r="I785" s="165"/>
      <c r="L785" s="163"/>
      <c r="M785" s="166"/>
      <c r="T785" s="167"/>
      <c r="AT785" s="164" t="s">
        <v>214</v>
      </c>
      <c r="AU785" s="164" t="s">
        <v>82</v>
      </c>
      <c r="AV785" s="12" t="s">
        <v>80</v>
      </c>
      <c r="AW785" s="12" t="s">
        <v>30</v>
      </c>
      <c r="AX785" s="12" t="s">
        <v>73</v>
      </c>
      <c r="AY785" s="164" t="s">
        <v>201</v>
      </c>
    </row>
    <row r="786" spans="2:65" s="12" customFormat="1" x14ac:dyDescent="0.2">
      <c r="B786" s="163"/>
      <c r="C786" s="258"/>
      <c r="D786" s="255" t="s">
        <v>214</v>
      </c>
      <c r="E786" s="259" t="s">
        <v>1</v>
      </c>
      <c r="F786" s="260" t="s">
        <v>1206</v>
      </c>
      <c r="G786" s="258"/>
      <c r="H786" s="259" t="s">
        <v>1</v>
      </c>
      <c r="I786" s="165"/>
      <c r="L786" s="163"/>
      <c r="M786" s="166"/>
      <c r="T786" s="167"/>
      <c r="AT786" s="164" t="s">
        <v>214</v>
      </c>
      <c r="AU786" s="164" t="s">
        <v>82</v>
      </c>
      <c r="AV786" s="12" t="s">
        <v>80</v>
      </c>
      <c r="AW786" s="12" t="s">
        <v>30</v>
      </c>
      <c r="AX786" s="12" t="s">
        <v>73</v>
      </c>
      <c r="AY786" s="164" t="s">
        <v>201</v>
      </c>
    </row>
    <row r="787" spans="2:65" s="13" customFormat="1" x14ac:dyDescent="0.2">
      <c r="B787" s="168"/>
      <c r="C787" s="261"/>
      <c r="D787" s="255" t="s">
        <v>214</v>
      </c>
      <c r="E787" s="262" t="s">
        <v>1</v>
      </c>
      <c r="F787" s="263" t="s">
        <v>80</v>
      </c>
      <c r="G787" s="261"/>
      <c r="H787" s="264">
        <v>1</v>
      </c>
      <c r="I787" s="170"/>
      <c r="L787" s="168"/>
      <c r="M787" s="171"/>
      <c r="T787" s="172"/>
      <c r="AT787" s="169" t="s">
        <v>214</v>
      </c>
      <c r="AU787" s="169" t="s">
        <v>82</v>
      </c>
      <c r="AV787" s="13" t="s">
        <v>82</v>
      </c>
      <c r="AW787" s="13" t="s">
        <v>30</v>
      </c>
      <c r="AX787" s="13" t="s">
        <v>73</v>
      </c>
      <c r="AY787" s="169" t="s">
        <v>201</v>
      </c>
    </row>
    <row r="788" spans="2:65" s="14" customFormat="1" x14ac:dyDescent="0.2">
      <c r="B788" s="173"/>
      <c r="C788" s="265"/>
      <c r="D788" s="255" t="s">
        <v>214</v>
      </c>
      <c r="E788" s="266" t="s">
        <v>1</v>
      </c>
      <c r="F788" s="267" t="s">
        <v>221</v>
      </c>
      <c r="G788" s="265"/>
      <c r="H788" s="268">
        <v>1</v>
      </c>
      <c r="I788" s="175"/>
      <c r="L788" s="173"/>
      <c r="M788" s="176"/>
      <c r="T788" s="177"/>
      <c r="AT788" s="174" t="s">
        <v>214</v>
      </c>
      <c r="AU788" s="174" t="s">
        <v>82</v>
      </c>
      <c r="AV788" s="14" t="s">
        <v>208</v>
      </c>
      <c r="AW788" s="14" t="s">
        <v>30</v>
      </c>
      <c r="AX788" s="14" t="s">
        <v>80</v>
      </c>
      <c r="AY788" s="174" t="s">
        <v>201</v>
      </c>
    </row>
    <row r="789" spans="2:65" s="1" customFormat="1" ht="24" customHeight="1" x14ac:dyDescent="0.2">
      <c r="B789" s="152"/>
      <c r="C789" s="249" t="s">
        <v>605</v>
      </c>
      <c r="D789" s="249" t="s">
        <v>203</v>
      </c>
      <c r="E789" s="250" t="s">
        <v>1207</v>
      </c>
      <c r="F789" s="251" t="s">
        <v>1208</v>
      </c>
      <c r="G789" s="252" t="s">
        <v>536</v>
      </c>
      <c r="H789" s="253">
        <v>9</v>
      </c>
      <c r="I789" s="154"/>
      <c r="J789" s="155">
        <f>ROUND(I789*H789,2)</f>
        <v>0</v>
      </c>
      <c r="K789" s="153" t="s">
        <v>207</v>
      </c>
      <c r="L789" s="32"/>
      <c r="M789" s="156" t="s">
        <v>1</v>
      </c>
      <c r="N789" s="157" t="s">
        <v>38</v>
      </c>
      <c r="P789" s="158">
        <f>O789*H789</f>
        <v>0</v>
      </c>
      <c r="Q789" s="158">
        <v>0</v>
      </c>
      <c r="R789" s="158">
        <f>Q789*H789</f>
        <v>0</v>
      </c>
      <c r="S789" s="158">
        <v>0</v>
      </c>
      <c r="T789" s="159">
        <f>S789*H789</f>
        <v>0</v>
      </c>
      <c r="AR789" s="160" t="s">
        <v>208</v>
      </c>
      <c r="AT789" s="160" t="s">
        <v>203</v>
      </c>
      <c r="AU789" s="160" t="s">
        <v>82</v>
      </c>
      <c r="AY789" s="17" t="s">
        <v>201</v>
      </c>
      <c r="BE789" s="161">
        <f>IF(N789="základní",J789,0)</f>
        <v>0</v>
      </c>
      <c r="BF789" s="161">
        <f>IF(N789="snížená",J789,0)</f>
        <v>0</v>
      </c>
      <c r="BG789" s="161">
        <f>IF(N789="zákl. přenesená",J789,0)</f>
        <v>0</v>
      </c>
      <c r="BH789" s="161">
        <f>IF(N789="sníž. přenesená",J789,0)</f>
        <v>0</v>
      </c>
      <c r="BI789" s="161">
        <f>IF(N789="nulová",J789,0)</f>
        <v>0</v>
      </c>
      <c r="BJ789" s="17" t="s">
        <v>80</v>
      </c>
      <c r="BK789" s="161">
        <f>ROUND(I789*H789,2)</f>
        <v>0</v>
      </c>
      <c r="BL789" s="17" t="s">
        <v>208</v>
      </c>
      <c r="BM789" s="160" t="s">
        <v>1354</v>
      </c>
    </row>
    <row r="790" spans="2:65" s="1" customFormat="1" ht="29.25" x14ac:dyDescent="0.2">
      <c r="B790" s="32"/>
      <c r="C790" s="254"/>
      <c r="D790" s="255" t="s">
        <v>210</v>
      </c>
      <c r="E790" s="254"/>
      <c r="F790" s="256" t="s">
        <v>1210</v>
      </c>
      <c r="G790" s="254"/>
      <c r="H790" s="254"/>
      <c r="I790" s="96"/>
      <c r="L790" s="32"/>
      <c r="M790" s="162"/>
      <c r="T790" s="56"/>
      <c r="AT790" s="17" t="s">
        <v>210</v>
      </c>
      <c r="AU790" s="17" t="s">
        <v>82</v>
      </c>
    </row>
    <row r="791" spans="2:65" s="1" customFormat="1" ht="253.5" x14ac:dyDescent="0.2">
      <c r="B791" s="32"/>
      <c r="C791" s="254"/>
      <c r="D791" s="255" t="s">
        <v>212</v>
      </c>
      <c r="E791" s="254"/>
      <c r="F791" s="257" t="s">
        <v>603</v>
      </c>
      <c r="G791" s="254"/>
      <c r="H791" s="254"/>
      <c r="I791" s="96"/>
      <c r="L791" s="32"/>
      <c r="M791" s="162"/>
      <c r="T791" s="56"/>
      <c r="AT791" s="17" t="s">
        <v>212</v>
      </c>
      <c r="AU791" s="17" t="s">
        <v>82</v>
      </c>
    </row>
    <row r="792" spans="2:65" s="12" customFormat="1" x14ac:dyDescent="0.2">
      <c r="B792" s="163"/>
      <c r="C792" s="258"/>
      <c r="D792" s="255" t="s">
        <v>214</v>
      </c>
      <c r="E792" s="259" t="s">
        <v>1</v>
      </c>
      <c r="F792" s="260" t="s">
        <v>215</v>
      </c>
      <c r="G792" s="258"/>
      <c r="H792" s="259" t="s">
        <v>1</v>
      </c>
      <c r="I792" s="165"/>
      <c r="L792" s="163"/>
      <c r="M792" s="166"/>
      <c r="T792" s="167"/>
      <c r="AT792" s="164" t="s">
        <v>214</v>
      </c>
      <c r="AU792" s="164" t="s">
        <v>82</v>
      </c>
      <c r="AV792" s="12" t="s">
        <v>80</v>
      </c>
      <c r="AW792" s="12" t="s">
        <v>30</v>
      </c>
      <c r="AX792" s="12" t="s">
        <v>73</v>
      </c>
      <c r="AY792" s="164" t="s">
        <v>201</v>
      </c>
    </row>
    <row r="793" spans="2:65" s="12" customFormat="1" x14ac:dyDescent="0.2">
      <c r="B793" s="163"/>
      <c r="C793" s="258"/>
      <c r="D793" s="255" t="s">
        <v>214</v>
      </c>
      <c r="E793" s="259" t="s">
        <v>1</v>
      </c>
      <c r="F793" s="260" t="s">
        <v>216</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1303</v>
      </c>
      <c r="G794" s="258"/>
      <c r="H794" s="259" t="s">
        <v>1</v>
      </c>
      <c r="I794" s="165"/>
      <c r="L794" s="163"/>
      <c r="M794" s="166"/>
      <c r="T794" s="167"/>
      <c r="AT794" s="164" t="s">
        <v>214</v>
      </c>
      <c r="AU794" s="164" t="s">
        <v>82</v>
      </c>
      <c r="AV794" s="12" t="s">
        <v>80</v>
      </c>
      <c r="AW794" s="12" t="s">
        <v>30</v>
      </c>
      <c r="AX794" s="12" t="s">
        <v>73</v>
      </c>
      <c r="AY794" s="164" t="s">
        <v>201</v>
      </c>
    </row>
    <row r="795" spans="2:65" s="12" customFormat="1" ht="22.5" x14ac:dyDescent="0.2">
      <c r="B795" s="163"/>
      <c r="C795" s="258"/>
      <c r="D795" s="255" t="s">
        <v>214</v>
      </c>
      <c r="E795" s="259" t="s">
        <v>1</v>
      </c>
      <c r="F795" s="260" t="s">
        <v>1355</v>
      </c>
      <c r="G795" s="258"/>
      <c r="H795" s="259" t="s">
        <v>1</v>
      </c>
      <c r="I795" s="165"/>
      <c r="L795" s="163"/>
      <c r="M795" s="166"/>
      <c r="T795" s="167"/>
      <c r="AT795" s="164" t="s">
        <v>214</v>
      </c>
      <c r="AU795" s="164" t="s">
        <v>82</v>
      </c>
      <c r="AV795" s="12" t="s">
        <v>80</v>
      </c>
      <c r="AW795" s="12" t="s">
        <v>30</v>
      </c>
      <c r="AX795" s="12" t="s">
        <v>73</v>
      </c>
      <c r="AY795" s="164" t="s">
        <v>201</v>
      </c>
    </row>
    <row r="796" spans="2:65" s="13" customFormat="1" x14ac:dyDescent="0.2">
      <c r="B796" s="168"/>
      <c r="C796" s="261"/>
      <c r="D796" s="255" t="s">
        <v>214</v>
      </c>
      <c r="E796" s="262" t="s">
        <v>1</v>
      </c>
      <c r="F796" s="263" t="s">
        <v>275</v>
      </c>
      <c r="G796" s="261"/>
      <c r="H796" s="264">
        <v>9</v>
      </c>
      <c r="I796" s="170"/>
      <c r="L796" s="168"/>
      <c r="M796" s="171"/>
      <c r="T796" s="172"/>
      <c r="AT796" s="169" t="s">
        <v>214</v>
      </c>
      <c r="AU796" s="169" t="s">
        <v>82</v>
      </c>
      <c r="AV796" s="13" t="s">
        <v>82</v>
      </c>
      <c r="AW796" s="13" t="s">
        <v>30</v>
      </c>
      <c r="AX796" s="13" t="s">
        <v>73</v>
      </c>
      <c r="AY796" s="169" t="s">
        <v>201</v>
      </c>
    </row>
    <row r="797" spans="2:65" s="14" customFormat="1" x14ac:dyDescent="0.2">
      <c r="B797" s="173"/>
      <c r="C797" s="265"/>
      <c r="D797" s="255" t="s">
        <v>214</v>
      </c>
      <c r="E797" s="266" t="s">
        <v>1</v>
      </c>
      <c r="F797" s="267" t="s">
        <v>221</v>
      </c>
      <c r="G797" s="265"/>
      <c r="H797" s="268">
        <v>9</v>
      </c>
      <c r="I797" s="175"/>
      <c r="L797" s="173"/>
      <c r="M797" s="176"/>
      <c r="T797" s="177"/>
      <c r="AT797" s="174" t="s">
        <v>214</v>
      </c>
      <c r="AU797" s="174" t="s">
        <v>82</v>
      </c>
      <c r="AV797" s="14" t="s">
        <v>208</v>
      </c>
      <c r="AW797" s="14" t="s">
        <v>30</v>
      </c>
      <c r="AX797" s="14" t="s">
        <v>80</v>
      </c>
      <c r="AY797" s="174" t="s">
        <v>201</v>
      </c>
    </row>
    <row r="798" spans="2:65" s="1" customFormat="1" ht="24" customHeight="1" x14ac:dyDescent="0.2">
      <c r="B798" s="152"/>
      <c r="C798" s="271" t="s">
        <v>609</v>
      </c>
      <c r="D798" s="271" t="s">
        <v>401</v>
      </c>
      <c r="E798" s="272" t="s">
        <v>1212</v>
      </c>
      <c r="F798" s="273" t="s">
        <v>1213</v>
      </c>
      <c r="G798" s="274" t="s">
        <v>536</v>
      </c>
      <c r="H798" s="275">
        <v>9</v>
      </c>
      <c r="I798" s="179"/>
      <c r="J798" s="180">
        <f>ROUND(I798*H798,2)</f>
        <v>0</v>
      </c>
      <c r="K798" s="178" t="s">
        <v>207</v>
      </c>
      <c r="L798" s="181"/>
      <c r="M798" s="182" t="s">
        <v>1</v>
      </c>
      <c r="N798" s="183" t="s">
        <v>38</v>
      </c>
      <c r="P798" s="158">
        <f>O798*H798</f>
        <v>0</v>
      </c>
      <c r="Q798" s="158">
        <v>1.9E-3</v>
      </c>
      <c r="R798" s="158">
        <f>Q798*H798</f>
        <v>1.7100000000000001E-2</v>
      </c>
      <c r="S798" s="158">
        <v>0</v>
      </c>
      <c r="T798" s="159">
        <f>S798*H798</f>
        <v>0</v>
      </c>
      <c r="AR798" s="160" t="s">
        <v>266</v>
      </c>
      <c r="AT798" s="160" t="s">
        <v>401</v>
      </c>
      <c r="AU798" s="160" t="s">
        <v>82</v>
      </c>
      <c r="AY798" s="17" t="s">
        <v>201</v>
      </c>
      <c r="BE798" s="161">
        <f>IF(N798="základní",J798,0)</f>
        <v>0</v>
      </c>
      <c r="BF798" s="161">
        <f>IF(N798="snížená",J798,0)</f>
        <v>0</v>
      </c>
      <c r="BG798" s="161">
        <f>IF(N798="zákl. přenesená",J798,0)</f>
        <v>0</v>
      </c>
      <c r="BH798" s="161">
        <f>IF(N798="sníž. přenesená",J798,0)</f>
        <v>0</v>
      </c>
      <c r="BI798" s="161">
        <f>IF(N798="nulová",J798,0)</f>
        <v>0</v>
      </c>
      <c r="BJ798" s="17" t="s">
        <v>80</v>
      </c>
      <c r="BK798" s="161">
        <f>ROUND(I798*H798,2)</f>
        <v>0</v>
      </c>
      <c r="BL798" s="17" t="s">
        <v>208</v>
      </c>
      <c r="BM798" s="160" t="s">
        <v>1356</v>
      </c>
    </row>
    <row r="799" spans="2:65" s="1" customFormat="1" ht="19.5" x14ac:dyDescent="0.2">
      <c r="B799" s="32"/>
      <c r="C799" s="254"/>
      <c r="D799" s="255" t="s">
        <v>210</v>
      </c>
      <c r="E799" s="254"/>
      <c r="F799" s="256" t="s">
        <v>1213</v>
      </c>
      <c r="G799" s="254"/>
      <c r="H799" s="254"/>
      <c r="I799" s="96"/>
      <c r="L799" s="32"/>
      <c r="M799" s="162"/>
      <c r="T799" s="56"/>
      <c r="AT799" s="17" t="s">
        <v>210</v>
      </c>
      <c r="AU799" s="17" t="s">
        <v>82</v>
      </c>
    </row>
    <row r="800" spans="2:65" s="12" customFormat="1" x14ac:dyDescent="0.2">
      <c r="B800" s="163"/>
      <c r="C800" s="258"/>
      <c r="D800" s="255" t="s">
        <v>214</v>
      </c>
      <c r="E800" s="259" t="s">
        <v>1</v>
      </c>
      <c r="F800" s="260" t="s">
        <v>215</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216</v>
      </c>
      <c r="G801" s="258"/>
      <c r="H801" s="259" t="s">
        <v>1</v>
      </c>
      <c r="I801" s="165"/>
      <c r="L801" s="163"/>
      <c r="M801" s="166"/>
      <c r="T801" s="167"/>
      <c r="AT801" s="164" t="s">
        <v>214</v>
      </c>
      <c r="AU801" s="164" t="s">
        <v>82</v>
      </c>
      <c r="AV801" s="12" t="s">
        <v>80</v>
      </c>
      <c r="AW801" s="12" t="s">
        <v>30</v>
      </c>
      <c r="AX801" s="12" t="s">
        <v>73</v>
      </c>
      <c r="AY801" s="164" t="s">
        <v>201</v>
      </c>
    </row>
    <row r="802" spans="2:65" s="12" customFormat="1" ht="22.5" x14ac:dyDescent="0.2">
      <c r="B802" s="163"/>
      <c r="C802" s="258"/>
      <c r="D802" s="255" t="s">
        <v>214</v>
      </c>
      <c r="E802" s="259" t="s">
        <v>1</v>
      </c>
      <c r="F802" s="260" t="s">
        <v>406</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1303</v>
      </c>
      <c r="G803" s="258"/>
      <c r="H803" s="259" t="s">
        <v>1</v>
      </c>
      <c r="I803" s="165"/>
      <c r="L803" s="163"/>
      <c r="M803" s="166"/>
      <c r="T803" s="167"/>
      <c r="AT803" s="164" t="s">
        <v>214</v>
      </c>
      <c r="AU803" s="164" t="s">
        <v>82</v>
      </c>
      <c r="AV803" s="12" t="s">
        <v>80</v>
      </c>
      <c r="AW803" s="12" t="s">
        <v>30</v>
      </c>
      <c r="AX803" s="12" t="s">
        <v>73</v>
      </c>
      <c r="AY803" s="164" t="s">
        <v>201</v>
      </c>
    </row>
    <row r="804" spans="2:65" s="12" customFormat="1" ht="22.5" x14ac:dyDescent="0.2">
      <c r="B804" s="163"/>
      <c r="C804" s="258"/>
      <c r="D804" s="255" t="s">
        <v>214</v>
      </c>
      <c r="E804" s="259" t="s">
        <v>1</v>
      </c>
      <c r="F804" s="260" t="s">
        <v>1355</v>
      </c>
      <c r="G804" s="258"/>
      <c r="H804" s="259" t="s">
        <v>1</v>
      </c>
      <c r="I804" s="165"/>
      <c r="L804" s="163"/>
      <c r="M804" s="166"/>
      <c r="T804" s="167"/>
      <c r="AT804" s="164" t="s">
        <v>214</v>
      </c>
      <c r="AU804" s="164" t="s">
        <v>82</v>
      </c>
      <c r="AV804" s="12" t="s">
        <v>80</v>
      </c>
      <c r="AW804" s="12" t="s">
        <v>30</v>
      </c>
      <c r="AX804" s="12" t="s">
        <v>73</v>
      </c>
      <c r="AY804" s="164" t="s">
        <v>201</v>
      </c>
    </row>
    <row r="805" spans="2:65" s="13" customFormat="1" x14ac:dyDescent="0.2">
      <c r="B805" s="168"/>
      <c r="C805" s="261"/>
      <c r="D805" s="255" t="s">
        <v>214</v>
      </c>
      <c r="E805" s="262" t="s">
        <v>1</v>
      </c>
      <c r="F805" s="263" t="s">
        <v>275</v>
      </c>
      <c r="G805" s="261"/>
      <c r="H805" s="264">
        <v>9</v>
      </c>
      <c r="I805" s="170"/>
      <c r="L805" s="168"/>
      <c r="M805" s="171"/>
      <c r="T805" s="172"/>
      <c r="AT805" s="169" t="s">
        <v>214</v>
      </c>
      <c r="AU805" s="169" t="s">
        <v>82</v>
      </c>
      <c r="AV805" s="13" t="s">
        <v>82</v>
      </c>
      <c r="AW805" s="13" t="s">
        <v>30</v>
      </c>
      <c r="AX805" s="13" t="s">
        <v>73</v>
      </c>
      <c r="AY805" s="169" t="s">
        <v>201</v>
      </c>
    </row>
    <row r="806" spans="2:65" s="14" customFormat="1" x14ac:dyDescent="0.2">
      <c r="B806" s="173"/>
      <c r="C806" s="265"/>
      <c r="D806" s="255" t="s">
        <v>214</v>
      </c>
      <c r="E806" s="266" t="s">
        <v>1</v>
      </c>
      <c r="F806" s="267" t="s">
        <v>221</v>
      </c>
      <c r="G806" s="265"/>
      <c r="H806" s="268">
        <v>9</v>
      </c>
      <c r="I806" s="175"/>
      <c r="L806" s="173"/>
      <c r="M806" s="176"/>
      <c r="T806" s="177"/>
      <c r="AT806" s="174" t="s">
        <v>214</v>
      </c>
      <c r="AU806" s="174" t="s">
        <v>82</v>
      </c>
      <c r="AV806" s="14" t="s">
        <v>208</v>
      </c>
      <c r="AW806" s="14" t="s">
        <v>30</v>
      </c>
      <c r="AX806" s="14" t="s">
        <v>80</v>
      </c>
      <c r="AY806" s="174" t="s">
        <v>201</v>
      </c>
    </row>
    <row r="807" spans="2:65" s="1" customFormat="1" ht="16.5" customHeight="1" x14ac:dyDescent="0.2">
      <c r="B807" s="152"/>
      <c r="C807" s="249" t="s">
        <v>615</v>
      </c>
      <c r="D807" s="249" t="s">
        <v>203</v>
      </c>
      <c r="E807" s="250" t="s">
        <v>1014</v>
      </c>
      <c r="F807" s="251" t="s">
        <v>1015</v>
      </c>
      <c r="G807" s="252" t="s">
        <v>269</v>
      </c>
      <c r="H807" s="253">
        <v>2.6</v>
      </c>
      <c r="I807" s="154"/>
      <c r="J807" s="155">
        <f>ROUND(I807*H807,2)</f>
        <v>0</v>
      </c>
      <c r="K807" s="153" t="s">
        <v>207</v>
      </c>
      <c r="L807" s="32"/>
      <c r="M807" s="156" t="s">
        <v>1</v>
      </c>
      <c r="N807" s="157" t="s">
        <v>38</v>
      </c>
      <c r="P807" s="158">
        <f>O807*H807</f>
        <v>0</v>
      </c>
      <c r="Q807" s="158">
        <v>0</v>
      </c>
      <c r="R807" s="158">
        <f>Q807*H807</f>
        <v>0</v>
      </c>
      <c r="S807" s="158">
        <v>0</v>
      </c>
      <c r="T807" s="159">
        <f>S807*H807</f>
        <v>0</v>
      </c>
      <c r="AR807" s="160" t="s">
        <v>208</v>
      </c>
      <c r="AT807" s="160" t="s">
        <v>203</v>
      </c>
      <c r="AU807" s="160" t="s">
        <v>82</v>
      </c>
      <c r="AY807" s="17" t="s">
        <v>201</v>
      </c>
      <c r="BE807" s="161">
        <f>IF(N807="základní",J807,0)</f>
        <v>0</v>
      </c>
      <c r="BF807" s="161">
        <f>IF(N807="snížená",J807,0)</f>
        <v>0</v>
      </c>
      <c r="BG807" s="161">
        <f>IF(N807="zákl. přenesená",J807,0)</f>
        <v>0</v>
      </c>
      <c r="BH807" s="161">
        <f>IF(N807="sníž. přenesená",J807,0)</f>
        <v>0</v>
      </c>
      <c r="BI807" s="161">
        <f>IF(N807="nulová",J807,0)</f>
        <v>0</v>
      </c>
      <c r="BJ807" s="17" t="s">
        <v>80</v>
      </c>
      <c r="BK807" s="161">
        <f>ROUND(I807*H807,2)</f>
        <v>0</v>
      </c>
      <c r="BL807" s="17" t="s">
        <v>208</v>
      </c>
      <c r="BM807" s="160" t="s">
        <v>1357</v>
      </c>
    </row>
    <row r="808" spans="2:65" s="1" customFormat="1" x14ac:dyDescent="0.2">
      <c r="B808" s="32"/>
      <c r="C808" s="254"/>
      <c r="D808" s="255" t="s">
        <v>210</v>
      </c>
      <c r="E808" s="254"/>
      <c r="F808" s="256" t="s">
        <v>1015</v>
      </c>
      <c r="G808" s="254"/>
      <c r="H808" s="254"/>
      <c r="I808" s="96"/>
      <c r="L808" s="32"/>
      <c r="M808" s="162"/>
      <c r="T808" s="56"/>
      <c r="AT808" s="17" t="s">
        <v>210</v>
      </c>
      <c r="AU808" s="17" t="s">
        <v>82</v>
      </c>
    </row>
    <row r="809" spans="2:65" s="1" customFormat="1" ht="29.25" x14ac:dyDescent="0.2">
      <c r="B809" s="32"/>
      <c r="C809" s="254"/>
      <c r="D809" s="255" t="s">
        <v>212</v>
      </c>
      <c r="E809" s="254"/>
      <c r="F809" s="257" t="s">
        <v>688</v>
      </c>
      <c r="G809" s="254"/>
      <c r="H809" s="254"/>
      <c r="I809" s="96"/>
      <c r="L809" s="32"/>
      <c r="M809" s="162"/>
      <c r="T809" s="56"/>
      <c r="AT809" s="17" t="s">
        <v>212</v>
      </c>
      <c r="AU809" s="17" t="s">
        <v>82</v>
      </c>
    </row>
    <row r="810" spans="2:65" s="12" customFormat="1" x14ac:dyDescent="0.2">
      <c r="B810" s="163"/>
      <c r="C810" s="258"/>
      <c r="D810" s="255" t="s">
        <v>214</v>
      </c>
      <c r="E810" s="259" t="s">
        <v>1</v>
      </c>
      <c r="F810" s="260" t="s">
        <v>215</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216</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1303</v>
      </c>
      <c r="G812" s="258"/>
      <c r="H812" s="259" t="s">
        <v>1</v>
      </c>
      <c r="I812" s="165"/>
      <c r="L812" s="163"/>
      <c r="M812" s="166"/>
      <c r="T812" s="167"/>
      <c r="AT812" s="164" t="s">
        <v>214</v>
      </c>
      <c r="AU812" s="164" t="s">
        <v>82</v>
      </c>
      <c r="AV812" s="12" t="s">
        <v>80</v>
      </c>
      <c r="AW812" s="12" t="s">
        <v>30</v>
      </c>
      <c r="AX812" s="12" t="s">
        <v>73</v>
      </c>
      <c r="AY812" s="164" t="s">
        <v>201</v>
      </c>
    </row>
    <row r="813" spans="2:65" s="12" customFormat="1" ht="22.5" x14ac:dyDescent="0.2">
      <c r="B813" s="163"/>
      <c r="C813" s="258"/>
      <c r="D813" s="255" t="s">
        <v>214</v>
      </c>
      <c r="E813" s="259" t="s">
        <v>1</v>
      </c>
      <c r="F813" s="260" t="s">
        <v>1328</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1329</v>
      </c>
      <c r="G814" s="261"/>
      <c r="H814" s="264">
        <v>2.6</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2.6</v>
      </c>
      <c r="I815" s="175"/>
      <c r="L815" s="173"/>
      <c r="M815" s="176"/>
      <c r="T815" s="177"/>
      <c r="AT815" s="174" t="s">
        <v>214</v>
      </c>
      <c r="AU815" s="174" t="s">
        <v>82</v>
      </c>
      <c r="AV815" s="14" t="s">
        <v>208</v>
      </c>
      <c r="AW815" s="14" t="s">
        <v>30</v>
      </c>
      <c r="AX815" s="14" t="s">
        <v>80</v>
      </c>
      <c r="AY815" s="174" t="s">
        <v>201</v>
      </c>
    </row>
    <row r="816" spans="2:65" s="1" customFormat="1" ht="16.5" customHeight="1" x14ac:dyDescent="0.2">
      <c r="B816" s="152"/>
      <c r="C816" s="249" t="s">
        <v>619</v>
      </c>
      <c r="D816" s="249" t="s">
        <v>203</v>
      </c>
      <c r="E816" s="250" t="s">
        <v>1017</v>
      </c>
      <c r="F816" s="251" t="s">
        <v>1018</v>
      </c>
      <c r="G816" s="252" t="s">
        <v>269</v>
      </c>
      <c r="H816" s="253">
        <v>111.6</v>
      </c>
      <c r="I816" s="154"/>
      <c r="J816" s="155">
        <f>ROUND(I816*H816,2)</f>
        <v>0</v>
      </c>
      <c r="K816" s="153" t="s">
        <v>207</v>
      </c>
      <c r="L816" s="32"/>
      <c r="M816" s="156" t="s">
        <v>1</v>
      </c>
      <c r="N816" s="157" t="s">
        <v>38</v>
      </c>
      <c r="P816" s="158">
        <f>O816*H816</f>
        <v>0</v>
      </c>
      <c r="Q816" s="158">
        <v>0</v>
      </c>
      <c r="R816" s="158">
        <f>Q816*H816</f>
        <v>0</v>
      </c>
      <c r="S816" s="158">
        <v>0</v>
      </c>
      <c r="T816" s="159">
        <f>S816*H816</f>
        <v>0</v>
      </c>
      <c r="AR816" s="160" t="s">
        <v>208</v>
      </c>
      <c r="AT816" s="160" t="s">
        <v>203</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1358</v>
      </c>
    </row>
    <row r="817" spans="2:65" s="1" customFormat="1" x14ac:dyDescent="0.2">
      <c r="B817" s="32"/>
      <c r="C817" s="254"/>
      <c r="D817" s="255" t="s">
        <v>210</v>
      </c>
      <c r="E817" s="254"/>
      <c r="F817" s="256" t="s">
        <v>1020</v>
      </c>
      <c r="G817" s="254"/>
      <c r="H817" s="254"/>
      <c r="I817" s="96"/>
      <c r="L817" s="32"/>
      <c r="M817" s="162"/>
      <c r="T817" s="56"/>
      <c r="AT817" s="17" t="s">
        <v>210</v>
      </c>
      <c r="AU817" s="17" t="s">
        <v>82</v>
      </c>
    </row>
    <row r="818" spans="2:65" s="1" customFormat="1" ht="97.5" x14ac:dyDescent="0.2">
      <c r="B818" s="32"/>
      <c r="C818" s="254"/>
      <c r="D818" s="255" t="s">
        <v>212</v>
      </c>
      <c r="E818" s="254"/>
      <c r="F818" s="257" t="s">
        <v>672</v>
      </c>
      <c r="G818" s="254"/>
      <c r="H818" s="254"/>
      <c r="I818" s="96"/>
      <c r="L818" s="32"/>
      <c r="M818" s="162"/>
      <c r="T818" s="56"/>
      <c r="AT818" s="17" t="s">
        <v>212</v>
      </c>
      <c r="AU818" s="17" t="s">
        <v>82</v>
      </c>
    </row>
    <row r="819" spans="2:65" s="12" customFormat="1" x14ac:dyDescent="0.2">
      <c r="B819" s="163"/>
      <c r="C819" s="258"/>
      <c r="D819" s="255" t="s">
        <v>214</v>
      </c>
      <c r="E819" s="259" t="s">
        <v>1</v>
      </c>
      <c r="F819" s="260" t="s">
        <v>215</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216</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1303</v>
      </c>
      <c r="G821" s="258"/>
      <c r="H821" s="259" t="s">
        <v>1</v>
      </c>
      <c r="I821" s="165"/>
      <c r="L821" s="163"/>
      <c r="M821" s="166"/>
      <c r="T821" s="167"/>
      <c r="AT821" s="164" t="s">
        <v>214</v>
      </c>
      <c r="AU821" s="164" t="s">
        <v>82</v>
      </c>
      <c r="AV821" s="12" t="s">
        <v>80</v>
      </c>
      <c r="AW821" s="12" t="s">
        <v>30</v>
      </c>
      <c r="AX821" s="12" t="s">
        <v>73</v>
      </c>
      <c r="AY821" s="164" t="s">
        <v>201</v>
      </c>
    </row>
    <row r="822" spans="2:65" s="12" customFormat="1" ht="22.5" x14ac:dyDescent="0.2">
      <c r="B822" s="163"/>
      <c r="C822" s="258"/>
      <c r="D822" s="255" t="s">
        <v>214</v>
      </c>
      <c r="E822" s="259" t="s">
        <v>1</v>
      </c>
      <c r="F822" s="260" t="s">
        <v>1328</v>
      </c>
      <c r="G822" s="258"/>
      <c r="H822" s="259" t="s">
        <v>1</v>
      </c>
      <c r="I822" s="165"/>
      <c r="L822" s="163"/>
      <c r="M822" s="166"/>
      <c r="T822" s="167"/>
      <c r="AT822" s="164" t="s">
        <v>214</v>
      </c>
      <c r="AU822" s="164" t="s">
        <v>82</v>
      </c>
      <c r="AV822" s="12" t="s">
        <v>80</v>
      </c>
      <c r="AW822" s="12" t="s">
        <v>30</v>
      </c>
      <c r="AX822" s="12" t="s">
        <v>73</v>
      </c>
      <c r="AY822" s="164" t="s">
        <v>201</v>
      </c>
    </row>
    <row r="823" spans="2:65" s="13" customFormat="1" x14ac:dyDescent="0.2">
      <c r="B823" s="168"/>
      <c r="C823" s="261"/>
      <c r="D823" s="255" t="s">
        <v>214</v>
      </c>
      <c r="E823" s="262" t="s">
        <v>1</v>
      </c>
      <c r="F823" s="263" t="s">
        <v>1329</v>
      </c>
      <c r="G823" s="261"/>
      <c r="H823" s="264">
        <v>2.6</v>
      </c>
      <c r="I823" s="170"/>
      <c r="L823" s="168"/>
      <c r="M823" s="171"/>
      <c r="T823" s="172"/>
      <c r="AT823" s="169" t="s">
        <v>214</v>
      </c>
      <c r="AU823" s="169" t="s">
        <v>82</v>
      </c>
      <c r="AV823" s="13" t="s">
        <v>82</v>
      </c>
      <c r="AW823" s="13" t="s">
        <v>30</v>
      </c>
      <c r="AX823" s="13" t="s">
        <v>73</v>
      </c>
      <c r="AY823" s="169" t="s">
        <v>201</v>
      </c>
    </row>
    <row r="824" spans="2:65" s="12" customFormat="1" x14ac:dyDescent="0.2">
      <c r="B824" s="163"/>
      <c r="C824" s="258"/>
      <c r="D824" s="255" t="s">
        <v>214</v>
      </c>
      <c r="E824" s="259" t="s">
        <v>1</v>
      </c>
      <c r="F824" s="260" t="s">
        <v>1149</v>
      </c>
      <c r="G824" s="258"/>
      <c r="H824" s="259" t="s">
        <v>1</v>
      </c>
      <c r="I824" s="165"/>
      <c r="L824" s="163"/>
      <c r="M824" s="166"/>
      <c r="T824" s="167"/>
      <c r="AT824" s="164" t="s">
        <v>214</v>
      </c>
      <c r="AU824" s="164" t="s">
        <v>82</v>
      </c>
      <c r="AV824" s="12" t="s">
        <v>80</v>
      </c>
      <c r="AW824" s="12" t="s">
        <v>30</v>
      </c>
      <c r="AX824" s="12" t="s">
        <v>73</v>
      </c>
      <c r="AY824" s="164" t="s">
        <v>201</v>
      </c>
    </row>
    <row r="825" spans="2:65" s="12" customFormat="1" x14ac:dyDescent="0.2">
      <c r="B825" s="163"/>
      <c r="C825" s="258"/>
      <c r="D825" s="255" t="s">
        <v>214</v>
      </c>
      <c r="E825" s="259" t="s">
        <v>1</v>
      </c>
      <c r="F825" s="260" t="s">
        <v>1316</v>
      </c>
      <c r="G825" s="258"/>
      <c r="H825" s="259" t="s">
        <v>1</v>
      </c>
      <c r="I825" s="165"/>
      <c r="L825" s="163"/>
      <c r="M825" s="166"/>
      <c r="T825" s="167"/>
      <c r="AT825" s="164" t="s">
        <v>214</v>
      </c>
      <c r="AU825" s="164" t="s">
        <v>82</v>
      </c>
      <c r="AV825" s="12" t="s">
        <v>80</v>
      </c>
      <c r="AW825" s="12" t="s">
        <v>30</v>
      </c>
      <c r="AX825" s="12" t="s">
        <v>73</v>
      </c>
      <c r="AY825" s="164" t="s">
        <v>201</v>
      </c>
    </row>
    <row r="826" spans="2:65" s="13" customFormat="1" x14ac:dyDescent="0.2">
      <c r="B826" s="168"/>
      <c r="C826" s="261"/>
      <c r="D826" s="255" t="s">
        <v>214</v>
      </c>
      <c r="E826" s="262" t="s">
        <v>1</v>
      </c>
      <c r="F826" s="263" t="s">
        <v>1317</v>
      </c>
      <c r="G826" s="261"/>
      <c r="H826" s="264">
        <v>109</v>
      </c>
      <c r="I826" s="170"/>
      <c r="L826" s="168"/>
      <c r="M826" s="171"/>
      <c r="T826" s="172"/>
      <c r="AT826" s="169" t="s">
        <v>214</v>
      </c>
      <c r="AU826" s="169" t="s">
        <v>82</v>
      </c>
      <c r="AV826" s="13" t="s">
        <v>82</v>
      </c>
      <c r="AW826" s="13" t="s">
        <v>30</v>
      </c>
      <c r="AX826" s="13" t="s">
        <v>73</v>
      </c>
      <c r="AY826" s="169" t="s">
        <v>201</v>
      </c>
    </row>
    <row r="827" spans="2:65" s="14" customFormat="1" x14ac:dyDescent="0.2">
      <c r="B827" s="173"/>
      <c r="C827" s="265"/>
      <c r="D827" s="255" t="s">
        <v>214</v>
      </c>
      <c r="E827" s="266" t="s">
        <v>1</v>
      </c>
      <c r="F827" s="267" t="s">
        <v>221</v>
      </c>
      <c r="G827" s="265"/>
      <c r="H827" s="268">
        <v>111.6</v>
      </c>
      <c r="I827" s="175"/>
      <c r="L827" s="173"/>
      <c r="M827" s="176"/>
      <c r="T827" s="177"/>
      <c r="AT827" s="174" t="s">
        <v>214</v>
      </c>
      <c r="AU827" s="174" t="s">
        <v>82</v>
      </c>
      <c r="AV827" s="14" t="s">
        <v>208</v>
      </c>
      <c r="AW827" s="14" t="s">
        <v>30</v>
      </c>
      <c r="AX827" s="14" t="s">
        <v>80</v>
      </c>
      <c r="AY827" s="174" t="s">
        <v>201</v>
      </c>
    </row>
    <row r="828" spans="2:65" s="1" customFormat="1" ht="16.5" customHeight="1" x14ac:dyDescent="0.2">
      <c r="B828" s="152"/>
      <c r="C828" s="249" t="s">
        <v>624</v>
      </c>
      <c r="D828" s="249" t="s">
        <v>203</v>
      </c>
      <c r="E828" s="250" t="s">
        <v>676</v>
      </c>
      <c r="F828" s="251" t="s">
        <v>677</v>
      </c>
      <c r="G828" s="252" t="s">
        <v>269</v>
      </c>
      <c r="H828" s="253">
        <v>111.6</v>
      </c>
      <c r="I828" s="154"/>
      <c r="J828" s="155">
        <f>ROUND(I828*H828,2)</f>
        <v>0</v>
      </c>
      <c r="K828" s="153" t="s">
        <v>446</v>
      </c>
      <c r="L828" s="32"/>
      <c r="M828" s="156" t="s">
        <v>1</v>
      </c>
      <c r="N828" s="157" t="s">
        <v>38</v>
      </c>
      <c r="P828" s="158">
        <f>O828*H828</f>
        <v>0</v>
      </c>
      <c r="Q828" s="158">
        <v>0</v>
      </c>
      <c r="R828" s="158">
        <f>Q828*H828</f>
        <v>0</v>
      </c>
      <c r="S828" s="158">
        <v>0</v>
      </c>
      <c r="T828" s="159">
        <f>S828*H828</f>
        <v>0</v>
      </c>
      <c r="AR828" s="160" t="s">
        <v>208</v>
      </c>
      <c r="AT828" s="160" t="s">
        <v>203</v>
      </c>
      <c r="AU828" s="160" t="s">
        <v>82</v>
      </c>
      <c r="AY828" s="17" t="s">
        <v>201</v>
      </c>
      <c r="BE828" s="161">
        <f>IF(N828="základní",J828,0)</f>
        <v>0</v>
      </c>
      <c r="BF828" s="161">
        <f>IF(N828="snížená",J828,0)</f>
        <v>0</v>
      </c>
      <c r="BG828" s="161">
        <f>IF(N828="zákl. přenesená",J828,0)</f>
        <v>0</v>
      </c>
      <c r="BH828" s="161">
        <f>IF(N828="sníž. přenesená",J828,0)</f>
        <v>0</v>
      </c>
      <c r="BI828" s="161">
        <f>IF(N828="nulová",J828,0)</f>
        <v>0</v>
      </c>
      <c r="BJ828" s="17" t="s">
        <v>80</v>
      </c>
      <c r="BK828" s="161">
        <f>ROUND(I828*H828,2)</f>
        <v>0</v>
      </c>
      <c r="BL828" s="17" t="s">
        <v>208</v>
      </c>
      <c r="BM828" s="160" t="s">
        <v>1359</v>
      </c>
    </row>
    <row r="829" spans="2:65" s="1" customFormat="1" x14ac:dyDescent="0.2">
      <c r="B829" s="32"/>
      <c r="C829" s="254"/>
      <c r="D829" s="255" t="s">
        <v>210</v>
      </c>
      <c r="E829" s="254"/>
      <c r="F829" s="256" t="s">
        <v>677</v>
      </c>
      <c r="G829" s="254"/>
      <c r="H829" s="254"/>
      <c r="I829" s="96"/>
      <c r="L829" s="32"/>
      <c r="M829" s="162"/>
      <c r="T829" s="56"/>
      <c r="AT829" s="17" t="s">
        <v>210</v>
      </c>
      <c r="AU829" s="17" t="s">
        <v>82</v>
      </c>
    </row>
    <row r="830" spans="2:65" s="12" customFormat="1" x14ac:dyDescent="0.2">
      <c r="B830" s="163"/>
      <c r="C830" s="258"/>
      <c r="D830" s="255" t="s">
        <v>214</v>
      </c>
      <c r="E830" s="259" t="s">
        <v>1</v>
      </c>
      <c r="F830" s="260" t="s">
        <v>215</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216</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1303</v>
      </c>
      <c r="G832" s="258"/>
      <c r="H832" s="259" t="s">
        <v>1</v>
      </c>
      <c r="I832" s="165"/>
      <c r="L832" s="163"/>
      <c r="M832" s="166"/>
      <c r="T832" s="167"/>
      <c r="AT832" s="164" t="s">
        <v>214</v>
      </c>
      <c r="AU832" s="164" t="s">
        <v>82</v>
      </c>
      <c r="AV832" s="12" t="s">
        <v>80</v>
      </c>
      <c r="AW832" s="12" t="s">
        <v>30</v>
      </c>
      <c r="AX832" s="12" t="s">
        <v>73</v>
      </c>
      <c r="AY832" s="164" t="s">
        <v>201</v>
      </c>
    </row>
    <row r="833" spans="2:65" s="12" customFormat="1" ht="22.5" x14ac:dyDescent="0.2">
      <c r="B833" s="163"/>
      <c r="C833" s="258"/>
      <c r="D833" s="255" t="s">
        <v>214</v>
      </c>
      <c r="E833" s="259" t="s">
        <v>1</v>
      </c>
      <c r="F833" s="260" t="s">
        <v>1328</v>
      </c>
      <c r="G833" s="258"/>
      <c r="H833" s="259" t="s">
        <v>1</v>
      </c>
      <c r="I833" s="165"/>
      <c r="L833" s="163"/>
      <c r="M833" s="166"/>
      <c r="T833" s="167"/>
      <c r="AT833" s="164" t="s">
        <v>214</v>
      </c>
      <c r="AU833" s="164" t="s">
        <v>82</v>
      </c>
      <c r="AV833" s="12" t="s">
        <v>80</v>
      </c>
      <c r="AW833" s="12" t="s">
        <v>30</v>
      </c>
      <c r="AX833" s="12" t="s">
        <v>73</v>
      </c>
      <c r="AY833" s="164" t="s">
        <v>201</v>
      </c>
    </row>
    <row r="834" spans="2:65" s="13" customFormat="1" x14ac:dyDescent="0.2">
      <c r="B834" s="168"/>
      <c r="C834" s="261"/>
      <c r="D834" s="255" t="s">
        <v>214</v>
      </c>
      <c r="E834" s="262" t="s">
        <v>1</v>
      </c>
      <c r="F834" s="263" t="s">
        <v>1329</v>
      </c>
      <c r="G834" s="261"/>
      <c r="H834" s="264">
        <v>2.6</v>
      </c>
      <c r="I834" s="170"/>
      <c r="L834" s="168"/>
      <c r="M834" s="171"/>
      <c r="T834" s="172"/>
      <c r="AT834" s="169" t="s">
        <v>214</v>
      </c>
      <c r="AU834" s="169" t="s">
        <v>82</v>
      </c>
      <c r="AV834" s="13" t="s">
        <v>82</v>
      </c>
      <c r="AW834" s="13" t="s">
        <v>30</v>
      </c>
      <c r="AX834" s="13" t="s">
        <v>73</v>
      </c>
      <c r="AY834" s="169" t="s">
        <v>201</v>
      </c>
    </row>
    <row r="835" spans="2:65" s="12" customFormat="1" x14ac:dyDescent="0.2">
      <c r="B835" s="163"/>
      <c r="C835" s="258"/>
      <c r="D835" s="255" t="s">
        <v>214</v>
      </c>
      <c r="E835" s="259" t="s">
        <v>1</v>
      </c>
      <c r="F835" s="260" t="s">
        <v>1149</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1316</v>
      </c>
      <c r="G836" s="258"/>
      <c r="H836" s="259" t="s">
        <v>1</v>
      </c>
      <c r="I836" s="165"/>
      <c r="L836" s="163"/>
      <c r="M836" s="166"/>
      <c r="T836" s="167"/>
      <c r="AT836" s="164" t="s">
        <v>214</v>
      </c>
      <c r="AU836" s="164" t="s">
        <v>82</v>
      </c>
      <c r="AV836" s="12" t="s">
        <v>80</v>
      </c>
      <c r="AW836" s="12" t="s">
        <v>30</v>
      </c>
      <c r="AX836" s="12" t="s">
        <v>73</v>
      </c>
      <c r="AY836" s="164" t="s">
        <v>201</v>
      </c>
    </row>
    <row r="837" spans="2:65" s="13" customFormat="1" x14ac:dyDescent="0.2">
      <c r="B837" s="168"/>
      <c r="C837" s="261"/>
      <c r="D837" s="255" t="s">
        <v>214</v>
      </c>
      <c r="E837" s="262" t="s">
        <v>1</v>
      </c>
      <c r="F837" s="263" t="s">
        <v>1317</v>
      </c>
      <c r="G837" s="261"/>
      <c r="H837" s="264">
        <v>109</v>
      </c>
      <c r="I837" s="170"/>
      <c r="L837" s="168"/>
      <c r="M837" s="171"/>
      <c r="T837" s="172"/>
      <c r="AT837" s="169" t="s">
        <v>214</v>
      </c>
      <c r="AU837" s="169" t="s">
        <v>82</v>
      </c>
      <c r="AV837" s="13" t="s">
        <v>82</v>
      </c>
      <c r="AW837" s="13" t="s">
        <v>30</v>
      </c>
      <c r="AX837" s="13" t="s">
        <v>73</v>
      </c>
      <c r="AY837" s="169" t="s">
        <v>201</v>
      </c>
    </row>
    <row r="838" spans="2:65" s="14" customFormat="1" x14ac:dyDescent="0.2">
      <c r="B838" s="173"/>
      <c r="C838" s="265"/>
      <c r="D838" s="255" t="s">
        <v>214</v>
      </c>
      <c r="E838" s="266" t="s">
        <v>1</v>
      </c>
      <c r="F838" s="267" t="s">
        <v>221</v>
      </c>
      <c r="G838" s="265"/>
      <c r="H838" s="268">
        <v>111.6</v>
      </c>
      <c r="I838" s="175"/>
      <c r="L838" s="173"/>
      <c r="M838" s="176"/>
      <c r="T838" s="177"/>
      <c r="AT838" s="174" t="s">
        <v>214</v>
      </c>
      <c r="AU838" s="174" t="s">
        <v>82</v>
      </c>
      <c r="AV838" s="14" t="s">
        <v>208</v>
      </c>
      <c r="AW838" s="14" t="s">
        <v>30</v>
      </c>
      <c r="AX838" s="14" t="s">
        <v>80</v>
      </c>
      <c r="AY838" s="174" t="s">
        <v>201</v>
      </c>
    </row>
    <row r="839" spans="2:65" s="1" customFormat="1" ht="16.5" customHeight="1" x14ac:dyDescent="0.2">
      <c r="B839" s="152"/>
      <c r="C839" s="249" t="s">
        <v>630</v>
      </c>
      <c r="D839" s="249" t="s">
        <v>203</v>
      </c>
      <c r="E839" s="250" t="s">
        <v>680</v>
      </c>
      <c r="F839" s="251" t="s">
        <v>681</v>
      </c>
      <c r="G839" s="252" t="s">
        <v>594</v>
      </c>
      <c r="H839" s="253">
        <v>1</v>
      </c>
      <c r="I839" s="154"/>
      <c r="J839" s="155">
        <f>ROUND(I839*H839,2)</f>
        <v>0</v>
      </c>
      <c r="K839" s="153" t="s">
        <v>446</v>
      </c>
      <c r="L839" s="32"/>
      <c r="M839" s="156" t="s">
        <v>1</v>
      </c>
      <c r="N839" s="157" t="s">
        <v>38</v>
      </c>
      <c r="P839" s="158">
        <f>O839*H839</f>
        <v>0</v>
      </c>
      <c r="Q839" s="158">
        <v>0</v>
      </c>
      <c r="R839" s="158">
        <f>Q839*H839</f>
        <v>0</v>
      </c>
      <c r="S839" s="158">
        <v>0</v>
      </c>
      <c r="T839" s="159">
        <f>S839*H839</f>
        <v>0</v>
      </c>
      <c r="AR839" s="160" t="s">
        <v>208</v>
      </c>
      <c r="AT839" s="160" t="s">
        <v>203</v>
      </c>
      <c r="AU839" s="160" t="s">
        <v>82</v>
      </c>
      <c r="AY839" s="17" t="s">
        <v>201</v>
      </c>
      <c r="BE839" s="161">
        <f>IF(N839="základní",J839,0)</f>
        <v>0</v>
      </c>
      <c r="BF839" s="161">
        <f>IF(N839="snížená",J839,0)</f>
        <v>0</v>
      </c>
      <c r="BG839" s="161">
        <f>IF(N839="zákl. přenesená",J839,0)</f>
        <v>0</v>
      </c>
      <c r="BH839" s="161">
        <f>IF(N839="sníž. přenesená",J839,0)</f>
        <v>0</v>
      </c>
      <c r="BI839" s="161">
        <f>IF(N839="nulová",J839,0)</f>
        <v>0</v>
      </c>
      <c r="BJ839" s="17" t="s">
        <v>80</v>
      </c>
      <c r="BK839" s="161">
        <f>ROUND(I839*H839,2)</f>
        <v>0</v>
      </c>
      <c r="BL839" s="17" t="s">
        <v>208</v>
      </c>
      <c r="BM839" s="160" t="s">
        <v>1360</v>
      </c>
    </row>
    <row r="840" spans="2:65" s="1" customFormat="1" x14ac:dyDescent="0.2">
      <c r="B840" s="32"/>
      <c r="C840" s="254"/>
      <c r="D840" s="255" t="s">
        <v>210</v>
      </c>
      <c r="E840" s="254"/>
      <c r="F840" s="256" t="s">
        <v>681</v>
      </c>
      <c r="G840" s="254"/>
      <c r="H840" s="254"/>
      <c r="I840" s="96"/>
      <c r="L840" s="32"/>
      <c r="M840" s="162"/>
      <c r="T840" s="56"/>
      <c r="AT840" s="17" t="s">
        <v>210</v>
      </c>
      <c r="AU840" s="17" t="s">
        <v>82</v>
      </c>
    </row>
    <row r="841" spans="2:65" s="12" customFormat="1" x14ac:dyDescent="0.2">
      <c r="B841" s="163"/>
      <c r="C841" s="258"/>
      <c r="D841" s="255" t="s">
        <v>214</v>
      </c>
      <c r="E841" s="259" t="s">
        <v>1</v>
      </c>
      <c r="F841" s="260" t="s">
        <v>215</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216</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1303</v>
      </c>
      <c r="G843" s="258"/>
      <c r="H843" s="259" t="s">
        <v>1</v>
      </c>
      <c r="I843" s="165"/>
      <c r="L843" s="163"/>
      <c r="M843" s="166"/>
      <c r="T843" s="167"/>
      <c r="AT843" s="164" t="s">
        <v>214</v>
      </c>
      <c r="AU843" s="164" t="s">
        <v>82</v>
      </c>
      <c r="AV843" s="12" t="s">
        <v>80</v>
      </c>
      <c r="AW843" s="12" t="s">
        <v>30</v>
      </c>
      <c r="AX843" s="12" t="s">
        <v>73</v>
      </c>
      <c r="AY843" s="164" t="s">
        <v>201</v>
      </c>
    </row>
    <row r="844" spans="2:65" s="12" customFormat="1" x14ac:dyDescent="0.2">
      <c r="B844" s="163"/>
      <c r="C844" s="258"/>
      <c r="D844" s="255" t="s">
        <v>214</v>
      </c>
      <c r="E844" s="259" t="s">
        <v>1</v>
      </c>
      <c r="F844" s="260" t="s">
        <v>683</v>
      </c>
      <c r="G844" s="258"/>
      <c r="H844" s="259" t="s">
        <v>1</v>
      </c>
      <c r="I844" s="165"/>
      <c r="L844" s="163"/>
      <c r="M844" s="166"/>
      <c r="T844" s="167"/>
      <c r="AT844" s="164" t="s">
        <v>214</v>
      </c>
      <c r="AU844" s="164" t="s">
        <v>82</v>
      </c>
      <c r="AV844" s="12" t="s">
        <v>80</v>
      </c>
      <c r="AW844" s="12" t="s">
        <v>30</v>
      </c>
      <c r="AX844" s="12" t="s">
        <v>73</v>
      </c>
      <c r="AY844" s="164" t="s">
        <v>201</v>
      </c>
    </row>
    <row r="845" spans="2:65" s="13" customFormat="1" x14ac:dyDescent="0.2">
      <c r="B845" s="168"/>
      <c r="C845" s="261"/>
      <c r="D845" s="255" t="s">
        <v>214</v>
      </c>
      <c r="E845" s="262" t="s">
        <v>1</v>
      </c>
      <c r="F845" s="263" t="s">
        <v>80</v>
      </c>
      <c r="G845" s="261"/>
      <c r="H845" s="264">
        <v>1</v>
      </c>
      <c r="I845" s="170"/>
      <c r="L845" s="168"/>
      <c r="M845" s="171"/>
      <c r="T845" s="172"/>
      <c r="AT845" s="169" t="s">
        <v>214</v>
      </c>
      <c r="AU845" s="169" t="s">
        <v>82</v>
      </c>
      <c r="AV845" s="13" t="s">
        <v>82</v>
      </c>
      <c r="AW845" s="13" t="s">
        <v>30</v>
      </c>
      <c r="AX845" s="13" t="s">
        <v>73</v>
      </c>
      <c r="AY845" s="169" t="s">
        <v>201</v>
      </c>
    </row>
    <row r="846" spans="2:65" s="14" customFormat="1" x14ac:dyDescent="0.2">
      <c r="B846" s="173"/>
      <c r="C846" s="265"/>
      <c r="D846" s="255" t="s">
        <v>214</v>
      </c>
      <c r="E846" s="266" t="s">
        <v>1</v>
      </c>
      <c r="F846" s="267" t="s">
        <v>221</v>
      </c>
      <c r="G846" s="265"/>
      <c r="H846" s="268">
        <v>1</v>
      </c>
      <c r="I846" s="175"/>
      <c r="L846" s="173"/>
      <c r="M846" s="176"/>
      <c r="T846" s="177"/>
      <c r="AT846" s="174" t="s">
        <v>214</v>
      </c>
      <c r="AU846" s="174" t="s">
        <v>82</v>
      </c>
      <c r="AV846" s="14" t="s">
        <v>208</v>
      </c>
      <c r="AW846" s="14" t="s">
        <v>30</v>
      </c>
      <c r="AX846" s="14" t="s">
        <v>80</v>
      </c>
      <c r="AY846" s="174" t="s">
        <v>201</v>
      </c>
    </row>
    <row r="847" spans="2:65" s="1" customFormat="1" ht="24" customHeight="1" x14ac:dyDescent="0.2">
      <c r="B847" s="152"/>
      <c r="C847" s="249" t="s">
        <v>636</v>
      </c>
      <c r="D847" s="249" t="s">
        <v>203</v>
      </c>
      <c r="E847" s="250" t="s">
        <v>685</v>
      </c>
      <c r="F847" s="251" t="s">
        <v>686</v>
      </c>
      <c r="G847" s="252" t="s">
        <v>269</v>
      </c>
      <c r="H847" s="253">
        <v>109</v>
      </c>
      <c r="I847" s="154"/>
      <c r="J847" s="155">
        <f>ROUND(I847*H847,2)</f>
        <v>0</v>
      </c>
      <c r="K847" s="153" t="s">
        <v>207</v>
      </c>
      <c r="L847" s="32"/>
      <c r="M847" s="156" t="s">
        <v>1</v>
      </c>
      <c r="N847" s="157" t="s">
        <v>38</v>
      </c>
      <c r="P847" s="158">
        <f>O847*H847</f>
        <v>0</v>
      </c>
      <c r="Q847" s="158">
        <v>0</v>
      </c>
      <c r="R847" s="158">
        <f>Q847*H847</f>
        <v>0</v>
      </c>
      <c r="S847" s="158">
        <v>0</v>
      </c>
      <c r="T847" s="159">
        <f>S847*H847</f>
        <v>0</v>
      </c>
      <c r="AR847" s="160" t="s">
        <v>208</v>
      </c>
      <c r="AT847" s="160" t="s">
        <v>203</v>
      </c>
      <c r="AU847" s="160" t="s">
        <v>82</v>
      </c>
      <c r="AY847" s="17" t="s">
        <v>201</v>
      </c>
      <c r="BE847" s="161">
        <f>IF(N847="základní",J847,0)</f>
        <v>0</v>
      </c>
      <c r="BF847" s="161">
        <f>IF(N847="snížená",J847,0)</f>
        <v>0</v>
      </c>
      <c r="BG847" s="161">
        <f>IF(N847="zákl. přenesená",J847,0)</f>
        <v>0</v>
      </c>
      <c r="BH847" s="161">
        <f>IF(N847="sníž. přenesená",J847,0)</f>
        <v>0</v>
      </c>
      <c r="BI847" s="161">
        <f>IF(N847="nulová",J847,0)</f>
        <v>0</v>
      </c>
      <c r="BJ847" s="17" t="s">
        <v>80</v>
      </c>
      <c r="BK847" s="161">
        <f>ROUND(I847*H847,2)</f>
        <v>0</v>
      </c>
      <c r="BL847" s="17" t="s">
        <v>208</v>
      </c>
      <c r="BM847" s="160" t="s">
        <v>1361</v>
      </c>
    </row>
    <row r="848" spans="2:65" s="1" customFormat="1" x14ac:dyDescent="0.2">
      <c r="B848" s="32"/>
      <c r="C848" s="254"/>
      <c r="D848" s="255" t="s">
        <v>210</v>
      </c>
      <c r="E848" s="254"/>
      <c r="F848" s="256" t="s">
        <v>686</v>
      </c>
      <c r="G848" s="254"/>
      <c r="H848" s="254"/>
      <c r="I848" s="96"/>
      <c r="L848" s="32"/>
      <c r="M848" s="162"/>
      <c r="T848" s="56"/>
      <c r="AT848" s="17" t="s">
        <v>210</v>
      </c>
      <c r="AU848" s="17" t="s">
        <v>82</v>
      </c>
    </row>
    <row r="849" spans="2:65" s="1" customFormat="1" ht="29.25" x14ac:dyDescent="0.2">
      <c r="B849" s="32"/>
      <c r="C849" s="254"/>
      <c r="D849" s="255" t="s">
        <v>212</v>
      </c>
      <c r="E849" s="254"/>
      <c r="F849" s="257" t="s">
        <v>688</v>
      </c>
      <c r="G849" s="254"/>
      <c r="H849" s="254"/>
      <c r="I849" s="96"/>
      <c r="L849" s="32"/>
      <c r="M849" s="162"/>
      <c r="T849" s="56"/>
      <c r="AT849" s="17" t="s">
        <v>212</v>
      </c>
      <c r="AU849" s="17" t="s">
        <v>82</v>
      </c>
    </row>
    <row r="850" spans="2:65" s="12" customFormat="1" x14ac:dyDescent="0.2">
      <c r="B850" s="163"/>
      <c r="C850" s="258"/>
      <c r="D850" s="255" t="s">
        <v>214</v>
      </c>
      <c r="E850" s="259" t="s">
        <v>1</v>
      </c>
      <c r="F850" s="260" t="s">
        <v>215</v>
      </c>
      <c r="G850" s="258"/>
      <c r="H850" s="259" t="s">
        <v>1</v>
      </c>
      <c r="I850" s="165"/>
      <c r="L850" s="163"/>
      <c r="M850" s="166"/>
      <c r="T850" s="167"/>
      <c r="AT850" s="164" t="s">
        <v>214</v>
      </c>
      <c r="AU850" s="164" t="s">
        <v>82</v>
      </c>
      <c r="AV850" s="12" t="s">
        <v>80</v>
      </c>
      <c r="AW850" s="12" t="s">
        <v>30</v>
      </c>
      <c r="AX850" s="12" t="s">
        <v>73</v>
      </c>
      <c r="AY850" s="164" t="s">
        <v>201</v>
      </c>
    </row>
    <row r="851" spans="2:65" s="12" customFormat="1" x14ac:dyDescent="0.2">
      <c r="B851" s="163"/>
      <c r="C851" s="258"/>
      <c r="D851" s="255" t="s">
        <v>214</v>
      </c>
      <c r="E851" s="259" t="s">
        <v>1</v>
      </c>
      <c r="F851" s="260" t="s">
        <v>216</v>
      </c>
      <c r="G851" s="258"/>
      <c r="H851" s="259" t="s">
        <v>1</v>
      </c>
      <c r="I851" s="165"/>
      <c r="L851" s="163"/>
      <c r="M851" s="166"/>
      <c r="T851" s="167"/>
      <c r="AT851" s="164" t="s">
        <v>214</v>
      </c>
      <c r="AU851" s="164" t="s">
        <v>82</v>
      </c>
      <c r="AV851" s="12" t="s">
        <v>80</v>
      </c>
      <c r="AW851" s="12" t="s">
        <v>30</v>
      </c>
      <c r="AX851" s="12" t="s">
        <v>73</v>
      </c>
      <c r="AY851" s="164" t="s">
        <v>201</v>
      </c>
    </row>
    <row r="852" spans="2:65" s="12" customFormat="1" x14ac:dyDescent="0.2">
      <c r="B852" s="163"/>
      <c r="C852" s="258"/>
      <c r="D852" s="255" t="s">
        <v>214</v>
      </c>
      <c r="E852" s="259" t="s">
        <v>1</v>
      </c>
      <c r="F852" s="260" t="s">
        <v>1303</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1149</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1316</v>
      </c>
      <c r="G854" s="258"/>
      <c r="H854" s="259" t="s">
        <v>1</v>
      </c>
      <c r="I854" s="165"/>
      <c r="L854" s="163"/>
      <c r="M854" s="166"/>
      <c r="T854" s="167"/>
      <c r="AT854" s="164" t="s">
        <v>214</v>
      </c>
      <c r="AU854" s="164" t="s">
        <v>82</v>
      </c>
      <c r="AV854" s="12" t="s">
        <v>80</v>
      </c>
      <c r="AW854" s="12" t="s">
        <v>30</v>
      </c>
      <c r="AX854" s="12" t="s">
        <v>73</v>
      </c>
      <c r="AY854" s="164" t="s">
        <v>201</v>
      </c>
    </row>
    <row r="855" spans="2:65" s="13" customFormat="1" x14ac:dyDescent="0.2">
      <c r="B855" s="168"/>
      <c r="C855" s="261"/>
      <c r="D855" s="255" t="s">
        <v>214</v>
      </c>
      <c r="E855" s="262" t="s">
        <v>1</v>
      </c>
      <c r="F855" s="263" t="s">
        <v>1317</v>
      </c>
      <c r="G855" s="261"/>
      <c r="H855" s="264">
        <v>109</v>
      </c>
      <c r="I855" s="170"/>
      <c r="L855" s="168"/>
      <c r="M855" s="171"/>
      <c r="T855" s="172"/>
      <c r="AT855" s="169" t="s">
        <v>214</v>
      </c>
      <c r="AU855" s="169" t="s">
        <v>82</v>
      </c>
      <c r="AV855" s="13" t="s">
        <v>82</v>
      </c>
      <c r="AW855" s="13" t="s">
        <v>30</v>
      </c>
      <c r="AX855" s="13" t="s">
        <v>73</v>
      </c>
      <c r="AY855" s="169" t="s">
        <v>201</v>
      </c>
    </row>
    <row r="856" spans="2:65" s="14" customFormat="1" x14ac:dyDescent="0.2">
      <c r="B856" s="173"/>
      <c r="C856" s="265"/>
      <c r="D856" s="255" t="s">
        <v>214</v>
      </c>
      <c r="E856" s="266" t="s">
        <v>1</v>
      </c>
      <c r="F856" s="267" t="s">
        <v>221</v>
      </c>
      <c r="G856" s="265"/>
      <c r="H856" s="268">
        <v>109</v>
      </c>
      <c r="I856" s="175"/>
      <c r="L856" s="173"/>
      <c r="M856" s="176"/>
      <c r="T856" s="177"/>
      <c r="AT856" s="174" t="s">
        <v>214</v>
      </c>
      <c r="AU856" s="174" t="s">
        <v>82</v>
      </c>
      <c r="AV856" s="14" t="s">
        <v>208</v>
      </c>
      <c r="AW856" s="14" t="s">
        <v>30</v>
      </c>
      <c r="AX856" s="14" t="s">
        <v>80</v>
      </c>
      <c r="AY856" s="174" t="s">
        <v>201</v>
      </c>
    </row>
    <row r="857" spans="2:65" s="1" customFormat="1" ht="24" customHeight="1" x14ac:dyDescent="0.2">
      <c r="B857" s="152"/>
      <c r="C857" s="249" t="s">
        <v>643</v>
      </c>
      <c r="D857" s="249" t="s">
        <v>203</v>
      </c>
      <c r="E857" s="250" t="s">
        <v>690</v>
      </c>
      <c r="F857" s="251" t="s">
        <v>691</v>
      </c>
      <c r="G857" s="252" t="s">
        <v>536</v>
      </c>
      <c r="H857" s="253">
        <v>3</v>
      </c>
      <c r="I857" s="154"/>
      <c r="J857" s="155">
        <f>ROUND(I857*H857,2)</f>
        <v>0</v>
      </c>
      <c r="K857" s="153" t="s">
        <v>207</v>
      </c>
      <c r="L857" s="32"/>
      <c r="M857" s="156" t="s">
        <v>1</v>
      </c>
      <c r="N857" s="157" t="s">
        <v>38</v>
      </c>
      <c r="P857" s="158">
        <f>O857*H857</f>
        <v>0</v>
      </c>
      <c r="Q857" s="158">
        <v>0.46009</v>
      </c>
      <c r="R857" s="158">
        <f>Q857*H857</f>
        <v>1.3802699999999999</v>
      </c>
      <c r="S857" s="158">
        <v>0</v>
      </c>
      <c r="T857" s="159">
        <f>S857*H857</f>
        <v>0</v>
      </c>
      <c r="AR857" s="160" t="s">
        <v>208</v>
      </c>
      <c r="AT857" s="160" t="s">
        <v>203</v>
      </c>
      <c r="AU857" s="160" t="s">
        <v>82</v>
      </c>
      <c r="AY857" s="17" t="s">
        <v>201</v>
      </c>
      <c r="BE857" s="161">
        <f>IF(N857="základní",J857,0)</f>
        <v>0</v>
      </c>
      <c r="BF857" s="161">
        <f>IF(N857="snížená",J857,0)</f>
        <v>0</v>
      </c>
      <c r="BG857" s="161">
        <f>IF(N857="zákl. přenesená",J857,0)</f>
        <v>0</v>
      </c>
      <c r="BH857" s="161">
        <f>IF(N857="sníž. přenesená",J857,0)</f>
        <v>0</v>
      </c>
      <c r="BI857" s="161">
        <f>IF(N857="nulová",J857,0)</f>
        <v>0</v>
      </c>
      <c r="BJ857" s="17" t="s">
        <v>80</v>
      </c>
      <c r="BK857" s="161">
        <f>ROUND(I857*H857,2)</f>
        <v>0</v>
      </c>
      <c r="BL857" s="17" t="s">
        <v>208</v>
      </c>
      <c r="BM857" s="160" t="s">
        <v>1362</v>
      </c>
    </row>
    <row r="858" spans="2:65" s="1" customFormat="1" ht="19.5" x14ac:dyDescent="0.2">
      <c r="B858" s="32"/>
      <c r="C858" s="254"/>
      <c r="D858" s="255" t="s">
        <v>210</v>
      </c>
      <c r="E858" s="254"/>
      <c r="F858" s="256" t="s">
        <v>693</v>
      </c>
      <c r="G858" s="254"/>
      <c r="H858" s="254"/>
      <c r="I858" s="96"/>
      <c r="L858" s="32"/>
      <c r="M858" s="162"/>
      <c r="T858" s="56"/>
      <c r="AT858" s="17" t="s">
        <v>210</v>
      </c>
      <c r="AU858" s="17" t="s">
        <v>82</v>
      </c>
    </row>
    <row r="859" spans="2:65" s="1" customFormat="1" ht="97.5" x14ac:dyDescent="0.2">
      <c r="B859" s="32"/>
      <c r="C859" s="254"/>
      <c r="D859" s="255" t="s">
        <v>212</v>
      </c>
      <c r="E859" s="254"/>
      <c r="F859" s="257" t="s">
        <v>672</v>
      </c>
      <c r="G859" s="254"/>
      <c r="H859" s="254"/>
      <c r="I859" s="96"/>
      <c r="L859" s="32"/>
      <c r="M859" s="162"/>
      <c r="T859" s="56"/>
      <c r="AT859" s="17" t="s">
        <v>212</v>
      </c>
      <c r="AU859" s="17" t="s">
        <v>82</v>
      </c>
    </row>
    <row r="860" spans="2:65" s="12" customFormat="1" x14ac:dyDescent="0.2">
      <c r="B860" s="163"/>
      <c r="C860" s="258"/>
      <c r="D860" s="255" t="s">
        <v>214</v>
      </c>
      <c r="E860" s="259" t="s">
        <v>1</v>
      </c>
      <c r="F860" s="260" t="s">
        <v>215</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216</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1303</v>
      </c>
      <c r="G862" s="258"/>
      <c r="H862" s="259" t="s">
        <v>1</v>
      </c>
      <c r="I862" s="165"/>
      <c r="L862" s="163"/>
      <c r="M862" s="166"/>
      <c r="T862" s="167"/>
      <c r="AT862" s="164" t="s">
        <v>214</v>
      </c>
      <c r="AU862" s="164" t="s">
        <v>82</v>
      </c>
      <c r="AV862" s="12" t="s">
        <v>80</v>
      </c>
      <c r="AW862" s="12" t="s">
        <v>30</v>
      </c>
      <c r="AX862" s="12" t="s">
        <v>73</v>
      </c>
      <c r="AY862" s="164" t="s">
        <v>201</v>
      </c>
    </row>
    <row r="863" spans="2:65" s="12" customFormat="1" ht="22.5" x14ac:dyDescent="0.2">
      <c r="B863" s="163"/>
      <c r="C863" s="258"/>
      <c r="D863" s="255" t="s">
        <v>214</v>
      </c>
      <c r="E863" s="259" t="s">
        <v>1</v>
      </c>
      <c r="F863" s="260" t="s">
        <v>1328</v>
      </c>
      <c r="G863" s="258"/>
      <c r="H863" s="259" t="s">
        <v>1</v>
      </c>
      <c r="I863" s="165"/>
      <c r="L863" s="163"/>
      <c r="M863" s="166"/>
      <c r="T863" s="167"/>
      <c r="AT863" s="164" t="s">
        <v>214</v>
      </c>
      <c r="AU863" s="164" t="s">
        <v>82</v>
      </c>
      <c r="AV863" s="12" t="s">
        <v>80</v>
      </c>
      <c r="AW863" s="12" t="s">
        <v>30</v>
      </c>
      <c r="AX863" s="12" t="s">
        <v>73</v>
      </c>
      <c r="AY863" s="164" t="s">
        <v>201</v>
      </c>
    </row>
    <row r="864" spans="2:65" s="13" customFormat="1" x14ac:dyDescent="0.2">
      <c r="B864" s="168"/>
      <c r="C864" s="261"/>
      <c r="D864" s="255" t="s">
        <v>214</v>
      </c>
      <c r="E864" s="262" t="s">
        <v>1</v>
      </c>
      <c r="F864" s="263" t="s">
        <v>80</v>
      </c>
      <c r="G864" s="261"/>
      <c r="H864" s="264">
        <v>1</v>
      </c>
      <c r="I864" s="170"/>
      <c r="L864" s="168"/>
      <c r="M864" s="171"/>
      <c r="T864" s="172"/>
      <c r="AT864" s="169" t="s">
        <v>214</v>
      </c>
      <c r="AU864" s="169" t="s">
        <v>82</v>
      </c>
      <c r="AV864" s="13" t="s">
        <v>82</v>
      </c>
      <c r="AW864" s="13" t="s">
        <v>30</v>
      </c>
      <c r="AX864" s="13" t="s">
        <v>73</v>
      </c>
      <c r="AY864" s="169" t="s">
        <v>201</v>
      </c>
    </row>
    <row r="865" spans="2:65" s="12" customFormat="1" x14ac:dyDescent="0.2">
      <c r="B865" s="163"/>
      <c r="C865" s="258"/>
      <c r="D865" s="255" t="s">
        <v>214</v>
      </c>
      <c r="E865" s="259" t="s">
        <v>1</v>
      </c>
      <c r="F865" s="260" t="s">
        <v>1149</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1316</v>
      </c>
      <c r="G866" s="258"/>
      <c r="H866" s="259" t="s">
        <v>1</v>
      </c>
      <c r="I866" s="165"/>
      <c r="L866" s="163"/>
      <c r="M866" s="166"/>
      <c r="T866" s="167"/>
      <c r="AT866" s="164" t="s">
        <v>214</v>
      </c>
      <c r="AU866" s="164" t="s">
        <v>82</v>
      </c>
      <c r="AV866" s="12" t="s">
        <v>80</v>
      </c>
      <c r="AW866" s="12" t="s">
        <v>30</v>
      </c>
      <c r="AX866" s="12" t="s">
        <v>73</v>
      </c>
      <c r="AY866" s="164" t="s">
        <v>201</v>
      </c>
    </row>
    <row r="867" spans="2:65" s="13" customFormat="1" x14ac:dyDescent="0.2">
      <c r="B867" s="168"/>
      <c r="C867" s="261"/>
      <c r="D867" s="255" t="s">
        <v>214</v>
      </c>
      <c r="E867" s="262" t="s">
        <v>1</v>
      </c>
      <c r="F867" s="263" t="s">
        <v>82</v>
      </c>
      <c r="G867" s="261"/>
      <c r="H867" s="264">
        <v>2</v>
      </c>
      <c r="I867" s="170"/>
      <c r="L867" s="168"/>
      <c r="M867" s="171"/>
      <c r="T867" s="172"/>
      <c r="AT867" s="169" t="s">
        <v>214</v>
      </c>
      <c r="AU867" s="169" t="s">
        <v>82</v>
      </c>
      <c r="AV867" s="13" t="s">
        <v>82</v>
      </c>
      <c r="AW867" s="13" t="s">
        <v>30</v>
      </c>
      <c r="AX867" s="13" t="s">
        <v>73</v>
      </c>
      <c r="AY867" s="169" t="s">
        <v>201</v>
      </c>
    </row>
    <row r="868" spans="2:65" s="14" customFormat="1" x14ac:dyDescent="0.2">
      <c r="B868" s="173"/>
      <c r="C868" s="265"/>
      <c r="D868" s="255" t="s">
        <v>214</v>
      </c>
      <c r="E868" s="266" t="s">
        <v>1</v>
      </c>
      <c r="F868" s="267" t="s">
        <v>221</v>
      </c>
      <c r="G868" s="265"/>
      <c r="H868" s="268">
        <v>3</v>
      </c>
      <c r="I868" s="175"/>
      <c r="L868" s="173"/>
      <c r="M868" s="176"/>
      <c r="T868" s="177"/>
      <c r="AT868" s="174" t="s">
        <v>214</v>
      </c>
      <c r="AU868" s="174" t="s">
        <v>82</v>
      </c>
      <c r="AV868" s="14" t="s">
        <v>208</v>
      </c>
      <c r="AW868" s="14" t="s">
        <v>30</v>
      </c>
      <c r="AX868" s="14" t="s">
        <v>80</v>
      </c>
      <c r="AY868" s="174" t="s">
        <v>201</v>
      </c>
    </row>
    <row r="869" spans="2:65" s="1" customFormat="1" ht="16.5" customHeight="1" x14ac:dyDescent="0.2">
      <c r="B869" s="152"/>
      <c r="C869" s="249" t="s">
        <v>647</v>
      </c>
      <c r="D869" s="249" t="s">
        <v>203</v>
      </c>
      <c r="E869" s="250" t="s">
        <v>695</v>
      </c>
      <c r="F869" s="251" t="s">
        <v>696</v>
      </c>
      <c r="G869" s="252" t="s">
        <v>536</v>
      </c>
      <c r="H869" s="253">
        <v>11</v>
      </c>
      <c r="I869" s="154"/>
      <c r="J869" s="155">
        <f>ROUND(I869*H869,2)</f>
        <v>0</v>
      </c>
      <c r="K869" s="153" t="s">
        <v>207</v>
      </c>
      <c r="L869" s="32"/>
      <c r="M869" s="156" t="s">
        <v>1</v>
      </c>
      <c r="N869" s="157" t="s">
        <v>38</v>
      </c>
      <c r="P869" s="158">
        <f>O869*H869</f>
        <v>0</v>
      </c>
      <c r="Q869" s="158">
        <v>0.12303</v>
      </c>
      <c r="R869" s="158">
        <f>Q869*H869</f>
        <v>1.3533299999999999</v>
      </c>
      <c r="S869" s="158">
        <v>0</v>
      </c>
      <c r="T869" s="159">
        <f>S869*H869</f>
        <v>0</v>
      </c>
      <c r="AR869" s="160" t="s">
        <v>208</v>
      </c>
      <c r="AT869" s="160" t="s">
        <v>203</v>
      </c>
      <c r="AU869" s="160" t="s">
        <v>82</v>
      </c>
      <c r="AY869" s="17" t="s">
        <v>201</v>
      </c>
      <c r="BE869" s="161">
        <f>IF(N869="základní",J869,0)</f>
        <v>0</v>
      </c>
      <c r="BF869" s="161">
        <f>IF(N869="snížená",J869,0)</f>
        <v>0</v>
      </c>
      <c r="BG869" s="161">
        <f>IF(N869="zákl. přenesená",J869,0)</f>
        <v>0</v>
      </c>
      <c r="BH869" s="161">
        <f>IF(N869="sníž. přenesená",J869,0)</f>
        <v>0</v>
      </c>
      <c r="BI869" s="161">
        <f>IF(N869="nulová",J869,0)</f>
        <v>0</v>
      </c>
      <c r="BJ869" s="17" t="s">
        <v>80</v>
      </c>
      <c r="BK869" s="161">
        <f>ROUND(I869*H869,2)</f>
        <v>0</v>
      </c>
      <c r="BL869" s="17" t="s">
        <v>208</v>
      </c>
      <c r="BM869" s="160" t="s">
        <v>1363</v>
      </c>
    </row>
    <row r="870" spans="2:65" s="1" customFormat="1" x14ac:dyDescent="0.2">
      <c r="B870" s="32"/>
      <c r="C870" s="254"/>
      <c r="D870" s="255" t="s">
        <v>210</v>
      </c>
      <c r="E870" s="254"/>
      <c r="F870" s="256" t="s">
        <v>696</v>
      </c>
      <c r="G870" s="254"/>
      <c r="H870" s="254"/>
      <c r="I870" s="96"/>
      <c r="L870" s="32"/>
      <c r="M870" s="162"/>
      <c r="T870" s="56"/>
      <c r="AT870" s="17" t="s">
        <v>210</v>
      </c>
      <c r="AU870" s="17" t="s">
        <v>82</v>
      </c>
    </row>
    <row r="871" spans="2:65" s="1" customFormat="1" ht="39" x14ac:dyDescent="0.2">
      <c r="B871" s="32"/>
      <c r="C871" s="254"/>
      <c r="D871" s="255" t="s">
        <v>212</v>
      </c>
      <c r="E871" s="254"/>
      <c r="F871" s="257" t="s">
        <v>698</v>
      </c>
      <c r="G871" s="254"/>
      <c r="H871" s="254"/>
      <c r="I871" s="96"/>
      <c r="L871" s="32"/>
      <c r="M871" s="162"/>
      <c r="T871" s="56"/>
      <c r="AT871" s="17" t="s">
        <v>212</v>
      </c>
      <c r="AU871" s="17" t="s">
        <v>82</v>
      </c>
    </row>
    <row r="872" spans="2:65" s="12" customFormat="1" x14ac:dyDescent="0.2">
      <c r="B872" s="163"/>
      <c r="C872" s="258"/>
      <c r="D872" s="255" t="s">
        <v>214</v>
      </c>
      <c r="E872" s="259" t="s">
        <v>1</v>
      </c>
      <c r="F872" s="260" t="s">
        <v>215</v>
      </c>
      <c r="G872" s="258"/>
      <c r="H872" s="259" t="s">
        <v>1</v>
      </c>
      <c r="I872" s="165"/>
      <c r="L872" s="163"/>
      <c r="M872" s="166"/>
      <c r="T872" s="167"/>
      <c r="AT872" s="164" t="s">
        <v>214</v>
      </c>
      <c r="AU872" s="164" t="s">
        <v>82</v>
      </c>
      <c r="AV872" s="12" t="s">
        <v>80</v>
      </c>
      <c r="AW872" s="12" t="s">
        <v>30</v>
      </c>
      <c r="AX872" s="12" t="s">
        <v>73</v>
      </c>
      <c r="AY872" s="164" t="s">
        <v>201</v>
      </c>
    </row>
    <row r="873" spans="2:65" s="12" customFormat="1" x14ac:dyDescent="0.2">
      <c r="B873" s="163"/>
      <c r="C873" s="258"/>
      <c r="D873" s="255" t="s">
        <v>214</v>
      </c>
      <c r="E873" s="259" t="s">
        <v>1</v>
      </c>
      <c r="F873" s="260" t="s">
        <v>216</v>
      </c>
      <c r="G873" s="258"/>
      <c r="H873" s="259" t="s">
        <v>1</v>
      </c>
      <c r="I873" s="165"/>
      <c r="L873" s="163"/>
      <c r="M873" s="166"/>
      <c r="T873" s="167"/>
      <c r="AT873" s="164" t="s">
        <v>214</v>
      </c>
      <c r="AU873" s="164" t="s">
        <v>82</v>
      </c>
      <c r="AV873" s="12" t="s">
        <v>80</v>
      </c>
      <c r="AW873" s="12" t="s">
        <v>30</v>
      </c>
      <c r="AX873" s="12" t="s">
        <v>73</v>
      </c>
      <c r="AY873" s="164" t="s">
        <v>201</v>
      </c>
    </row>
    <row r="874" spans="2:65" s="12" customFormat="1" x14ac:dyDescent="0.2">
      <c r="B874" s="163"/>
      <c r="C874" s="258"/>
      <c r="D874" s="255" t="s">
        <v>214</v>
      </c>
      <c r="E874" s="259" t="s">
        <v>1</v>
      </c>
      <c r="F874" s="260" t="s">
        <v>1303</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1364</v>
      </c>
      <c r="G875" s="258"/>
      <c r="H875" s="259" t="s">
        <v>1</v>
      </c>
      <c r="I875" s="165"/>
      <c r="L875" s="163"/>
      <c r="M875" s="166"/>
      <c r="T875" s="167"/>
      <c r="AT875" s="164" t="s">
        <v>214</v>
      </c>
      <c r="AU875" s="164" t="s">
        <v>82</v>
      </c>
      <c r="AV875" s="12" t="s">
        <v>80</v>
      </c>
      <c r="AW875" s="12" t="s">
        <v>30</v>
      </c>
      <c r="AX875" s="12" t="s">
        <v>73</v>
      </c>
      <c r="AY875" s="164" t="s">
        <v>201</v>
      </c>
    </row>
    <row r="876" spans="2:65" s="13" customFormat="1" x14ac:dyDescent="0.2">
      <c r="B876" s="168"/>
      <c r="C876" s="261"/>
      <c r="D876" s="255" t="s">
        <v>214</v>
      </c>
      <c r="E876" s="262" t="s">
        <v>1</v>
      </c>
      <c r="F876" s="263" t="s">
        <v>82</v>
      </c>
      <c r="G876" s="261"/>
      <c r="H876" s="264">
        <v>2</v>
      </c>
      <c r="I876" s="170"/>
      <c r="L876" s="168"/>
      <c r="M876" s="171"/>
      <c r="T876" s="172"/>
      <c r="AT876" s="169" t="s">
        <v>214</v>
      </c>
      <c r="AU876" s="169" t="s">
        <v>82</v>
      </c>
      <c r="AV876" s="13" t="s">
        <v>82</v>
      </c>
      <c r="AW876" s="13" t="s">
        <v>30</v>
      </c>
      <c r="AX876" s="13" t="s">
        <v>73</v>
      </c>
      <c r="AY876" s="169" t="s">
        <v>201</v>
      </c>
    </row>
    <row r="877" spans="2:65" s="12" customFormat="1" ht="22.5" x14ac:dyDescent="0.2">
      <c r="B877" s="163"/>
      <c r="C877" s="258"/>
      <c r="D877" s="255" t="s">
        <v>214</v>
      </c>
      <c r="E877" s="259" t="s">
        <v>1</v>
      </c>
      <c r="F877" s="260" t="s">
        <v>1365</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275</v>
      </c>
      <c r="G878" s="261"/>
      <c r="H878" s="264">
        <v>9</v>
      </c>
      <c r="I878" s="170"/>
      <c r="L878" s="168"/>
      <c r="M878" s="171"/>
      <c r="T878" s="172"/>
      <c r="AT878" s="169" t="s">
        <v>214</v>
      </c>
      <c r="AU878" s="169" t="s">
        <v>82</v>
      </c>
      <c r="AV878" s="13" t="s">
        <v>82</v>
      </c>
      <c r="AW878" s="13" t="s">
        <v>30</v>
      </c>
      <c r="AX878" s="13" t="s">
        <v>73</v>
      </c>
      <c r="AY878" s="169" t="s">
        <v>201</v>
      </c>
    </row>
    <row r="879" spans="2:65" s="14" customFormat="1" x14ac:dyDescent="0.2">
      <c r="B879" s="173"/>
      <c r="C879" s="265"/>
      <c r="D879" s="255" t="s">
        <v>214</v>
      </c>
      <c r="E879" s="266" t="s">
        <v>1</v>
      </c>
      <c r="F879" s="267" t="s">
        <v>221</v>
      </c>
      <c r="G879" s="265"/>
      <c r="H879" s="268">
        <v>11</v>
      </c>
      <c r="I879" s="175"/>
      <c r="L879" s="173"/>
      <c r="M879" s="176"/>
      <c r="T879" s="177"/>
      <c r="AT879" s="174" t="s">
        <v>214</v>
      </c>
      <c r="AU879" s="174" t="s">
        <v>82</v>
      </c>
      <c r="AV879" s="14" t="s">
        <v>208</v>
      </c>
      <c r="AW879" s="14" t="s">
        <v>30</v>
      </c>
      <c r="AX879" s="14" t="s">
        <v>80</v>
      </c>
      <c r="AY879" s="174" t="s">
        <v>201</v>
      </c>
    </row>
    <row r="880" spans="2:65" s="1" customFormat="1" ht="24" customHeight="1" x14ac:dyDescent="0.2">
      <c r="B880" s="152"/>
      <c r="C880" s="271" t="s">
        <v>652</v>
      </c>
      <c r="D880" s="271" t="s">
        <v>401</v>
      </c>
      <c r="E880" s="272" t="s">
        <v>702</v>
      </c>
      <c r="F880" s="273" t="s">
        <v>703</v>
      </c>
      <c r="G880" s="274" t="s">
        <v>536</v>
      </c>
      <c r="H880" s="275">
        <v>11</v>
      </c>
      <c r="I880" s="179"/>
      <c r="J880" s="180">
        <f>ROUND(I880*H880,2)</f>
        <v>0</v>
      </c>
      <c r="K880" s="178" t="s">
        <v>207</v>
      </c>
      <c r="L880" s="181"/>
      <c r="M880" s="182" t="s">
        <v>1</v>
      </c>
      <c r="N880" s="183" t="s">
        <v>38</v>
      </c>
      <c r="P880" s="158">
        <f>O880*H880</f>
        <v>0</v>
      </c>
      <c r="Q880" s="158">
        <v>1.3299999999999999E-2</v>
      </c>
      <c r="R880" s="158">
        <f>Q880*H880</f>
        <v>0.14629999999999999</v>
      </c>
      <c r="S880" s="158">
        <v>0</v>
      </c>
      <c r="T880" s="159">
        <f>S880*H880</f>
        <v>0</v>
      </c>
      <c r="AR880" s="160" t="s">
        <v>266</v>
      </c>
      <c r="AT880" s="160" t="s">
        <v>401</v>
      </c>
      <c r="AU880" s="160" t="s">
        <v>82</v>
      </c>
      <c r="AY880" s="17" t="s">
        <v>201</v>
      </c>
      <c r="BE880" s="161">
        <f>IF(N880="základní",J880,0)</f>
        <v>0</v>
      </c>
      <c r="BF880" s="161">
        <f>IF(N880="snížená",J880,0)</f>
        <v>0</v>
      </c>
      <c r="BG880" s="161">
        <f>IF(N880="zákl. přenesená",J880,0)</f>
        <v>0</v>
      </c>
      <c r="BH880" s="161">
        <f>IF(N880="sníž. přenesená",J880,0)</f>
        <v>0</v>
      </c>
      <c r="BI880" s="161">
        <f>IF(N880="nulová",J880,0)</f>
        <v>0</v>
      </c>
      <c r="BJ880" s="17" t="s">
        <v>80</v>
      </c>
      <c r="BK880" s="161">
        <f>ROUND(I880*H880,2)</f>
        <v>0</v>
      </c>
      <c r="BL880" s="17" t="s">
        <v>208</v>
      </c>
      <c r="BM880" s="160" t="s">
        <v>1366</v>
      </c>
    </row>
    <row r="881" spans="2:65" s="1" customFormat="1" ht="19.5" x14ac:dyDescent="0.2">
      <c r="B881" s="32"/>
      <c r="C881" s="254"/>
      <c r="D881" s="255" t="s">
        <v>210</v>
      </c>
      <c r="E881" s="254"/>
      <c r="F881" s="256" t="s">
        <v>703</v>
      </c>
      <c r="G881" s="254"/>
      <c r="H881" s="254"/>
      <c r="I881" s="96"/>
      <c r="L881" s="32"/>
      <c r="M881" s="162"/>
      <c r="T881" s="56"/>
      <c r="AT881" s="17" t="s">
        <v>210</v>
      </c>
      <c r="AU881" s="17" t="s">
        <v>82</v>
      </c>
    </row>
    <row r="882" spans="2:65" s="12" customFormat="1" x14ac:dyDescent="0.2">
      <c r="B882" s="163"/>
      <c r="C882" s="258"/>
      <c r="D882" s="255" t="s">
        <v>214</v>
      </c>
      <c r="E882" s="259" t="s">
        <v>1</v>
      </c>
      <c r="F882" s="260" t="s">
        <v>215</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216</v>
      </c>
      <c r="G883" s="258"/>
      <c r="H883" s="259" t="s">
        <v>1</v>
      </c>
      <c r="I883" s="165"/>
      <c r="L883" s="163"/>
      <c r="M883" s="166"/>
      <c r="T883" s="167"/>
      <c r="AT883" s="164" t="s">
        <v>214</v>
      </c>
      <c r="AU883" s="164" t="s">
        <v>82</v>
      </c>
      <c r="AV883" s="12" t="s">
        <v>80</v>
      </c>
      <c r="AW883" s="12" t="s">
        <v>30</v>
      </c>
      <c r="AX883" s="12" t="s">
        <v>73</v>
      </c>
      <c r="AY883" s="164" t="s">
        <v>201</v>
      </c>
    </row>
    <row r="884" spans="2:65" s="12" customFormat="1" ht="22.5" x14ac:dyDescent="0.2">
      <c r="B884" s="163"/>
      <c r="C884" s="258"/>
      <c r="D884" s="255" t="s">
        <v>214</v>
      </c>
      <c r="E884" s="259" t="s">
        <v>1</v>
      </c>
      <c r="F884" s="260" t="s">
        <v>406</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1303</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1364</v>
      </c>
      <c r="G886" s="258"/>
      <c r="H886" s="259" t="s">
        <v>1</v>
      </c>
      <c r="I886" s="165"/>
      <c r="L886" s="163"/>
      <c r="M886" s="166"/>
      <c r="T886" s="167"/>
      <c r="AT886" s="164" t="s">
        <v>214</v>
      </c>
      <c r="AU886" s="164" t="s">
        <v>82</v>
      </c>
      <c r="AV886" s="12" t="s">
        <v>80</v>
      </c>
      <c r="AW886" s="12" t="s">
        <v>30</v>
      </c>
      <c r="AX886" s="12" t="s">
        <v>73</v>
      </c>
      <c r="AY886" s="164" t="s">
        <v>201</v>
      </c>
    </row>
    <row r="887" spans="2:65" s="13" customFormat="1" x14ac:dyDescent="0.2">
      <c r="B887" s="168"/>
      <c r="C887" s="261"/>
      <c r="D887" s="255" t="s">
        <v>214</v>
      </c>
      <c r="E887" s="262" t="s">
        <v>1</v>
      </c>
      <c r="F887" s="263" t="s">
        <v>82</v>
      </c>
      <c r="G887" s="261"/>
      <c r="H887" s="264">
        <v>2</v>
      </c>
      <c r="I887" s="170"/>
      <c r="L887" s="168"/>
      <c r="M887" s="171"/>
      <c r="T887" s="172"/>
      <c r="AT887" s="169" t="s">
        <v>214</v>
      </c>
      <c r="AU887" s="169" t="s">
        <v>82</v>
      </c>
      <c r="AV887" s="13" t="s">
        <v>82</v>
      </c>
      <c r="AW887" s="13" t="s">
        <v>30</v>
      </c>
      <c r="AX887" s="13" t="s">
        <v>73</v>
      </c>
      <c r="AY887" s="169" t="s">
        <v>201</v>
      </c>
    </row>
    <row r="888" spans="2:65" s="12" customFormat="1" ht="22.5" x14ac:dyDescent="0.2">
      <c r="B888" s="163"/>
      <c r="C888" s="258"/>
      <c r="D888" s="255" t="s">
        <v>214</v>
      </c>
      <c r="E888" s="259" t="s">
        <v>1</v>
      </c>
      <c r="F888" s="260" t="s">
        <v>1365</v>
      </c>
      <c r="G888" s="258"/>
      <c r="H888" s="259" t="s">
        <v>1</v>
      </c>
      <c r="I888" s="165"/>
      <c r="L888" s="163"/>
      <c r="M888" s="166"/>
      <c r="T888" s="167"/>
      <c r="AT888" s="164" t="s">
        <v>214</v>
      </c>
      <c r="AU888" s="164" t="s">
        <v>82</v>
      </c>
      <c r="AV888" s="12" t="s">
        <v>80</v>
      </c>
      <c r="AW888" s="12" t="s">
        <v>30</v>
      </c>
      <c r="AX888" s="12" t="s">
        <v>73</v>
      </c>
      <c r="AY888" s="164" t="s">
        <v>201</v>
      </c>
    </row>
    <row r="889" spans="2:65" s="13" customFormat="1" x14ac:dyDescent="0.2">
      <c r="B889" s="168"/>
      <c r="C889" s="261"/>
      <c r="D889" s="255" t="s">
        <v>214</v>
      </c>
      <c r="E889" s="262" t="s">
        <v>1</v>
      </c>
      <c r="F889" s="263" t="s">
        <v>275</v>
      </c>
      <c r="G889" s="261"/>
      <c r="H889" s="264">
        <v>9</v>
      </c>
      <c r="I889" s="170"/>
      <c r="L889" s="168"/>
      <c r="M889" s="171"/>
      <c r="T889" s="172"/>
      <c r="AT889" s="169" t="s">
        <v>214</v>
      </c>
      <c r="AU889" s="169" t="s">
        <v>82</v>
      </c>
      <c r="AV889" s="13" t="s">
        <v>82</v>
      </c>
      <c r="AW889" s="13" t="s">
        <v>30</v>
      </c>
      <c r="AX889" s="13" t="s">
        <v>73</v>
      </c>
      <c r="AY889" s="169" t="s">
        <v>201</v>
      </c>
    </row>
    <row r="890" spans="2:65" s="14" customFormat="1" x14ac:dyDescent="0.2">
      <c r="B890" s="173"/>
      <c r="C890" s="265"/>
      <c r="D890" s="255" t="s">
        <v>214</v>
      </c>
      <c r="E890" s="266" t="s">
        <v>1</v>
      </c>
      <c r="F890" s="267" t="s">
        <v>221</v>
      </c>
      <c r="G890" s="265"/>
      <c r="H890" s="268">
        <v>11</v>
      </c>
      <c r="I890" s="175"/>
      <c r="L890" s="173"/>
      <c r="M890" s="176"/>
      <c r="T890" s="177"/>
      <c r="AT890" s="174" t="s">
        <v>214</v>
      </c>
      <c r="AU890" s="174" t="s">
        <v>82</v>
      </c>
      <c r="AV890" s="14" t="s">
        <v>208</v>
      </c>
      <c r="AW890" s="14" t="s">
        <v>30</v>
      </c>
      <c r="AX890" s="14" t="s">
        <v>80</v>
      </c>
      <c r="AY890" s="174" t="s">
        <v>201</v>
      </c>
    </row>
    <row r="891" spans="2:65" s="1" customFormat="1" ht="16.5" customHeight="1" x14ac:dyDescent="0.2">
      <c r="B891" s="152"/>
      <c r="C891" s="249" t="s">
        <v>657</v>
      </c>
      <c r="D891" s="249" t="s">
        <v>203</v>
      </c>
      <c r="E891" s="250" t="s">
        <v>1032</v>
      </c>
      <c r="F891" s="251" t="s">
        <v>1033</v>
      </c>
      <c r="G891" s="252" t="s">
        <v>536</v>
      </c>
      <c r="H891" s="253">
        <v>1</v>
      </c>
      <c r="I891" s="154"/>
      <c r="J891" s="155">
        <f>ROUND(I891*H891,2)</f>
        <v>0</v>
      </c>
      <c r="K891" s="153" t="s">
        <v>207</v>
      </c>
      <c r="L891" s="32"/>
      <c r="M891" s="156" t="s">
        <v>1</v>
      </c>
      <c r="N891" s="157" t="s">
        <v>38</v>
      </c>
      <c r="P891" s="158">
        <f>O891*H891</f>
        <v>0</v>
      </c>
      <c r="Q891" s="158">
        <v>0.32906000000000002</v>
      </c>
      <c r="R891" s="158">
        <f>Q891*H891</f>
        <v>0.32906000000000002</v>
      </c>
      <c r="S891" s="158">
        <v>0</v>
      </c>
      <c r="T891" s="159">
        <f>S891*H891</f>
        <v>0</v>
      </c>
      <c r="AR891" s="160" t="s">
        <v>208</v>
      </c>
      <c r="AT891" s="160" t="s">
        <v>203</v>
      </c>
      <c r="AU891" s="160" t="s">
        <v>82</v>
      </c>
      <c r="AY891" s="17" t="s">
        <v>201</v>
      </c>
      <c r="BE891" s="161">
        <f>IF(N891="základní",J891,0)</f>
        <v>0</v>
      </c>
      <c r="BF891" s="161">
        <f>IF(N891="snížená",J891,0)</f>
        <v>0</v>
      </c>
      <c r="BG891" s="161">
        <f>IF(N891="zákl. přenesená",J891,0)</f>
        <v>0</v>
      </c>
      <c r="BH891" s="161">
        <f>IF(N891="sníž. přenesená",J891,0)</f>
        <v>0</v>
      </c>
      <c r="BI891" s="161">
        <f>IF(N891="nulová",J891,0)</f>
        <v>0</v>
      </c>
      <c r="BJ891" s="17" t="s">
        <v>80</v>
      </c>
      <c r="BK891" s="161">
        <f>ROUND(I891*H891,2)</f>
        <v>0</v>
      </c>
      <c r="BL891" s="17" t="s">
        <v>208</v>
      </c>
      <c r="BM891" s="160" t="s">
        <v>1367</v>
      </c>
    </row>
    <row r="892" spans="2:65" s="1" customFormat="1" x14ac:dyDescent="0.2">
      <c r="B892" s="32"/>
      <c r="C892" s="254"/>
      <c r="D892" s="255" t="s">
        <v>210</v>
      </c>
      <c r="E892" s="254"/>
      <c r="F892" s="256" t="s">
        <v>1033</v>
      </c>
      <c r="G892" s="254"/>
      <c r="H892" s="254"/>
      <c r="I892" s="96"/>
      <c r="L892" s="32"/>
      <c r="M892" s="162"/>
      <c r="T892" s="56"/>
      <c r="AT892" s="17" t="s">
        <v>210</v>
      </c>
      <c r="AU892" s="17" t="s">
        <v>82</v>
      </c>
    </row>
    <row r="893" spans="2:65" s="1" customFormat="1" ht="39" x14ac:dyDescent="0.2">
      <c r="B893" s="32"/>
      <c r="C893" s="254"/>
      <c r="D893" s="255" t="s">
        <v>212</v>
      </c>
      <c r="E893" s="254"/>
      <c r="F893" s="257" t="s">
        <v>698</v>
      </c>
      <c r="G893" s="254"/>
      <c r="H893" s="254"/>
      <c r="I893" s="96"/>
      <c r="L893" s="32"/>
      <c r="M893" s="162"/>
      <c r="T893" s="56"/>
      <c r="AT893" s="17" t="s">
        <v>212</v>
      </c>
      <c r="AU893" s="17" t="s">
        <v>82</v>
      </c>
    </row>
    <row r="894" spans="2:65" s="12" customFormat="1" x14ac:dyDescent="0.2">
      <c r="B894" s="163"/>
      <c r="C894" s="258"/>
      <c r="D894" s="255" t="s">
        <v>214</v>
      </c>
      <c r="E894" s="259" t="s">
        <v>1</v>
      </c>
      <c r="F894" s="260" t="s">
        <v>215</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216</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1303</v>
      </c>
      <c r="G896" s="258"/>
      <c r="H896" s="259" t="s">
        <v>1</v>
      </c>
      <c r="I896" s="165"/>
      <c r="L896" s="163"/>
      <c r="M896" s="166"/>
      <c r="T896" s="167"/>
      <c r="AT896" s="164" t="s">
        <v>214</v>
      </c>
      <c r="AU896" s="164" t="s">
        <v>82</v>
      </c>
      <c r="AV896" s="12" t="s">
        <v>80</v>
      </c>
      <c r="AW896" s="12" t="s">
        <v>30</v>
      </c>
      <c r="AX896" s="12" t="s">
        <v>73</v>
      </c>
      <c r="AY896" s="164" t="s">
        <v>201</v>
      </c>
    </row>
    <row r="897" spans="2:65" s="12" customFormat="1" ht="22.5" x14ac:dyDescent="0.2">
      <c r="B897" s="163"/>
      <c r="C897" s="258"/>
      <c r="D897" s="255" t="s">
        <v>214</v>
      </c>
      <c r="E897" s="259" t="s">
        <v>1</v>
      </c>
      <c r="F897" s="260" t="s">
        <v>1226</v>
      </c>
      <c r="G897" s="258"/>
      <c r="H897" s="259" t="s">
        <v>1</v>
      </c>
      <c r="I897" s="165"/>
      <c r="L897" s="163"/>
      <c r="M897" s="166"/>
      <c r="T897" s="167"/>
      <c r="AT897" s="164" t="s">
        <v>214</v>
      </c>
      <c r="AU897" s="164" t="s">
        <v>82</v>
      </c>
      <c r="AV897" s="12" t="s">
        <v>80</v>
      </c>
      <c r="AW897" s="12" t="s">
        <v>30</v>
      </c>
      <c r="AX897" s="12" t="s">
        <v>73</v>
      </c>
      <c r="AY897" s="164" t="s">
        <v>201</v>
      </c>
    </row>
    <row r="898" spans="2:65" s="13" customFormat="1" x14ac:dyDescent="0.2">
      <c r="B898" s="168"/>
      <c r="C898" s="261"/>
      <c r="D898" s="255" t="s">
        <v>214</v>
      </c>
      <c r="E898" s="262" t="s">
        <v>1</v>
      </c>
      <c r="F898" s="263" t="s">
        <v>80</v>
      </c>
      <c r="G898" s="261"/>
      <c r="H898" s="264">
        <v>1</v>
      </c>
      <c r="I898" s="170"/>
      <c r="L898" s="168"/>
      <c r="M898" s="171"/>
      <c r="T898" s="172"/>
      <c r="AT898" s="169" t="s">
        <v>214</v>
      </c>
      <c r="AU898" s="169" t="s">
        <v>82</v>
      </c>
      <c r="AV898" s="13" t="s">
        <v>82</v>
      </c>
      <c r="AW898" s="13" t="s">
        <v>30</v>
      </c>
      <c r="AX898" s="13" t="s">
        <v>73</v>
      </c>
      <c r="AY898" s="169" t="s">
        <v>201</v>
      </c>
    </row>
    <row r="899" spans="2:65" s="14" customFormat="1" x14ac:dyDescent="0.2">
      <c r="B899" s="173"/>
      <c r="C899" s="265"/>
      <c r="D899" s="255" t="s">
        <v>214</v>
      </c>
      <c r="E899" s="266" t="s">
        <v>1</v>
      </c>
      <c r="F899" s="267" t="s">
        <v>221</v>
      </c>
      <c r="G899" s="265"/>
      <c r="H899" s="268">
        <v>1</v>
      </c>
      <c r="I899" s="175"/>
      <c r="L899" s="173"/>
      <c r="M899" s="176"/>
      <c r="T899" s="177"/>
      <c r="AT899" s="174" t="s">
        <v>214</v>
      </c>
      <c r="AU899" s="174" t="s">
        <v>82</v>
      </c>
      <c r="AV899" s="14" t="s">
        <v>208</v>
      </c>
      <c r="AW899" s="14" t="s">
        <v>30</v>
      </c>
      <c r="AX899" s="14" t="s">
        <v>80</v>
      </c>
      <c r="AY899" s="174" t="s">
        <v>201</v>
      </c>
    </row>
    <row r="900" spans="2:65" s="1" customFormat="1" ht="16.5" customHeight="1" x14ac:dyDescent="0.2">
      <c r="B900" s="152"/>
      <c r="C900" s="271" t="s">
        <v>663</v>
      </c>
      <c r="D900" s="271" t="s">
        <v>401</v>
      </c>
      <c r="E900" s="272" t="s">
        <v>1036</v>
      </c>
      <c r="F900" s="273" t="s">
        <v>1037</v>
      </c>
      <c r="G900" s="274" t="s">
        <v>536</v>
      </c>
      <c r="H900" s="275">
        <v>1</v>
      </c>
      <c r="I900" s="179"/>
      <c r="J900" s="180">
        <f>ROUND(I900*H900,2)</f>
        <v>0</v>
      </c>
      <c r="K900" s="178" t="s">
        <v>207</v>
      </c>
      <c r="L900" s="181"/>
      <c r="M900" s="182" t="s">
        <v>1</v>
      </c>
      <c r="N900" s="183" t="s">
        <v>38</v>
      </c>
      <c r="P900" s="158">
        <f>O900*H900</f>
        <v>0</v>
      </c>
      <c r="Q900" s="158">
        <v>2.9499999999999998E-2</v>
      </c>
      <c r="R900" s="158">
        <f>Q900*H900</f>
        <v>2.9499999999999998E-2</v>
      </c>
      <c r="S900" s="158">
        <v>0</v>
      </c>
      <c r="T900" s="159">
        <f>S900*H900</f>
        <v>0</v>
      </c>
      <c r="AR900" s="160" t="s">
        <v>266</v>
      </c>
      <c r="AT900" s="160" t="s">
        <v>401</v>
      </c>
      <c r="AU900" s="160" t="s">
        <v>82</v>
      </c>
      <c r="AY900" s="17" t="s">
        <v>201</v>
      </c>
      <c r="BE900" s="161">
        <f>IF(N900="základní",J900,0)</f>
        <v>0</v>
      </c>
      <c r="BF900" s="161">
        <f>IF(N900="snížená",J900,0)</f>
        <v>0</v>
      </c>
      <c r="BG900" s="161">
        <f>IF(N900="zákl. přenesená",J900,0)</f>
        <v>0</v>
      </c>
      <c r="BH900" s="161">
        <f>IF(N900="sníž. přenesená",J900,0)</f>
        <v>0</v>
      </c>
      <c r="BI900" s="161">
        <f>IF(N900="nulová",J900,0)</f>
        <v>0</v>
      </c>
      <c r="BJ900" s="17" t="s">
        <v>80</v>
      </c>
      <c r="BK900" s="161">
        <f>ROUND(I900*H900,2)</f>
        <v>0</v>
      </c>
      <c r="BL900" s="17" t="s">
        <v>208</v>
      </c>
      <c r="BM900" s="160" t="s">
        <v>1368</v>
      </c>
    </row>
    <row r="901" spans="2:65" s="1" customFormat="1" x14ac:dyDescent="0.2">
      <c r="B901" s="32"/>
      <c r="C901" s="254"/>
      <c r="D901" s="255" t="s">
        <v>210</v>
      </c>
      <c r="E901" s="254"/>
      <c r="F901" s="256" t="s">
        <v>1037</v>
      </c>
      <c r="G901" s="254"/>
      <c r="H901" s="254"/>
      <c r="I901" s="96"/>
      <c r="L901" s="32"/>
      <c r="M901" s="162"/>
      <c r="T901" s="56"/>
      <c r="AT901" s="17" t="s">
        <v>210</v>
      </c>
      <c r="AU901" s="17" t="s">
        <v>82</v>
      </c>
    </row>
    <row r="902" spans="2:65" s="12" customFormat="1" x14ac:dyDescent="0.2">
      <c r="B902" s="163"/>
      <c r="C902" s="258"/>
      <c r="D902" s="255" t="s">
        <v>214</v>
      </c>
      <c r="E902" s="259" t="s">
        <v>1</v>
      </c>
      <c r="F902" s="260" t="s">
        <v>215</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216</v>
      </c>
      <c r="G903" s="258"/>
      <c r="H903" s="259" t="s">
        <v>1</v>
      </c>
      <c r="I903" s="165"/>
      <c r="L903" s="163"/>
      <c r="M903" s="166"/>
      <c r="T903" s="167"/>
      <c r="AT903" s="164" t="s">
        <v>214</v>
      </c>
      <c r="AU903" s="164" t="s">
        <v>82</v>
      </c>
      <c r="AV903" s="12" t="s">
        <v>80</v>
      </c>
      <c r="AW903" s="12" t="s">
        <v>30</v>
      </c>
      <c r="AX903" s="12" t="s">
        <v>73</v>
      </c>
      <c r="AY903" s="164" t="s">
        <v>201</v>
      </c>
    </row>
    <row r="904" spans="2:65" s="12" customFormat="1" ht="22.5" x14ac:dyDescent="0.2">
      <c r="B904" s="163"/>
      <c r="C904" s="258"/>
      <c r="D904" s="255" t="s">
        <v>214</v>
      </c>
      <c r="E904" s="259" t="s">
        <v>1</v>
      </c>
      <c r="F904" s="260" t="s">
        <v>406</v>
      </c>
      <c r="G904" s="258"/>
      <c r="H904" s="259" t="s">
        <v>1</v>
      </c>
      <c r="I904" s="165"/>
      <c r="L904" s="163"/>
      <c r="M904" s="166"/>
      <c r="T904" s="167"/>
      <c r="AT904" s="164" t="s">
        <v>214</v>
      </c>
      <c r="AU904" s="164" t="s">
        <v>82</v>
      </c>
      <c r="AV904" s="12" t="s">
        <v>80</v>
      </c>
      <c r="AW904" s="12" t="s">
        <v>30</v>
      </c>
      <c r="AX904" s="12" t="s">
        <v>73</v>
      </c>
      <c r="AY904" s="164" t="s">
        <v>201</v>
      </c>
    </row>
    <row r="905" spans="2:65" s="12" customFormat="1" x14ac:dyDescent="0.2">
      <c r="B905" s="163"/>
      <c r="C905" s="258"/>
      <c r="D905" s="255" t="s">
        <v>214</v>
      </c>
      <c r="E905" s="259" t="s">
        <v>1</v>
      </c>
      <c r="F905" s="260" t="s">
        <v>1303</v>
      </c>
      <c r="G905" s="258"/>
      <c r="H905" s="259" t="s">
        <v>1</v>
      </c>
      <c r="I905" s="165"/>
      <c r="L905" s="163"/>
      <c r="M905" s="166"/>
      <c r="T905" s="167"/>
      <c r="AT905" s="164" t="s">
        <v>214</v>
      </c>
      <c r="AU905" s="164" t="s">
        <v>82</v>
      </c>
      <c r="AV905" s="12" t="s">
        <v>80</v>
      </c>
      <c r="AW905" s="12" t="s">
        <v>30</v>
      </c>
      <c r="AX905" s="12" t="s">
        <v>73</v>
      </c>
      <c r="AY905" s="164" t="s">
        <v>201</v>
      </c>
    </row>
    <row r="906" spans="2:65" s="12" customFormat="1" ht="22.5" x14ac:dyDescent="0.2">
      <c r="B906" s="163"/>
      <c r="C906" s="258"/>
      <c r="D906" s="255" t="s">
        <v>214</v>
      </c>
      <c r="E906" s="259" t="s">
        <v>1</v>
      </c>
      <c r="F906" s="260" t="s">
        <v>1226</v>
      </c>
      <c r="G906" s="258"/>
      <c r="H906" s="259" t="s">
        <v>1</v>
      </c>
      <c r="I906" s="165"/>
      <c r="L906" s="163"/>
      <c r="M906" s="166"/>
      <c r="T906" s="167"/>
      <c r="AT906" s="164" t="s">
        <v>214</v>
      </c>
      <c r="AU906" s="164" t="s">
        <v>82</v>
      </c>
      <c r="AV906" s="12" t="s">
        <v>80</v>
      </c>
      <c r="AW906" s="12" t="s">
        <v>30</v>
      </c>
      <c r="AX906" s="12" t="s">
        <v>73</v>
      </c>
      <c r="AY906" s="164" t="s">
        <v>201</v>
      </c>
    </row>
    <row r="907" spans="2:65" s="13" customFormat="1" x14ac:dyDescent="0.2">
      <c r="B907" s="168"/>
      <c r="C907" s="261"/>
      <c r="D907" s="255" t="s">
        <v>214</v>
      </c>
      <c r="E907" s="262" t="s">
        <v>1</v>
      </c>
      <c r="F907" s="263" t="s">
        <v>80</v>
      </c>
      <c r="G907" s="261"/>
      <c r="H907" s="264">
        <v>1</v>
      </c>
      <c r="I907" s="170"/>
      <c r="L907" s="168"/>
      <c r="M907" s="171"/>
      <c r="T907" s="172"/>
      <c r="AT907" s="169" t="s">
        <v>214</v>
      </c>
      <c r="AU907" s="169" t="s">
        <v>82</v>
      </c>
      <c r="AV907" s="13" t="s">
        <v>82</v>
      </c>
      <c r="AW907" s="13" t="s">
        <v>30</v>
      </c>
      <c r="AX907" s="13" t="s">
        <v>73</v>
      </c>
      <c r="AY907" s="169" t="s">
        <v>201</v>
      </c>
    </row>
    <row r="908" spans="2:65" s="14" customFormat="1" x14ac:dyDescent="0.2">
      <c r="B908" s="173"/>
      <c r="C908" s="265"/>
      <c r="D908" s="255" t="s">
        <v>214</v>
      </c>
      <c r="E908" s="266" t="s">
        <v>1</v>
      </c>
      <c r="F908" s="267" t="s">
        <v>221</v>
      </c>
      <c r="G908" s="265"/>
      <c r="H908" s="268">
        <v>1</v>
      </c>
      <c r="I908" s="175"/>
      <c r="L908" s="173"/>
      <c r="M908" s="176"/>
      <c r="T908" s="177"/>
      <c r="AT908" s="174" t="s">
        <v>214</v>
      </c>
      <c r="AU908" s="174" t="s">
        <v>82</v>
      </c>
      <c r="AV908" s="14" t="s">
        <v>208</v>
      </c>
      <c r="AW908" s="14" t="s">
        <v>30</v>
      </c>
      <c r="AX908" s="14" t="s">
        <v>80</v>
      </c>
      <c r="AY908" s="174" t="s">
        <v>201</v>
      </c>
    </row>
    <row r="909" spans="2:65" s="1" customFormat="1" ht="16.5" customHeight="1" x14ac:dyDescent="0.2">
      <c r="B909" s="152"/>
      <c r="C909" s="249" t="s">
        <v>667</v>
      </c>
      <c r="D909" s="249" t="s">
        <v>203</v>
      </c>
      <c r="E909" s="250" t="s">
        <v>706</v>
      </c>
      <c r="F909" s="251" t="s">
        <v>707</v>
      </c>
      <c r="G909" s="252" t="s">
        <v>269</v>
      </c>
      <c r="H909" s="253">
        <v>111.6</v>
      </c>
      <c r="I909" s="154"/>
      <c r="J909" s="155">
        <f>ROUND(I909*H909,2)</f>
        <v>0</v>
      </c>
      <c r="K909" s="153" t="s">
        <v>207</v>
      </c>
      <c r="L909" s="32"/>
      <c r="M909" s="156" t="s">
        <v>1</v>
      </c>
      <c r="N909" s="157" t="s">
        <v>38</v>
      </c>
      <c r="P909" s="158">
        <f>O909*H909</f>
        <v>0</v>
      </c>
      <c r="Q909" s="158">
        <v>6.9999999999999994E-5</v>
      </c>
      <c r="R909" s="158">
        <f>Q909*H909</f>
        <v>7.8119999999999986E-3</v>
      </c>
      <c r="S909" s="158">
        <v>0</v>
      </c>
      <c r="T909" s="159">
        <f>S909*H909</f>
        <v>0</v>
      </c>
      <c r="AR909" s="160" t="s">
        <v>208</v>
      </c>
      <c r="AT909" s="160" t="s">
        <v>203</v>
      </c>
      <c r="AU909" s="160" t="s">
        <v>82</v>
      </c>
      <c r="AY909" s="17" t="s">
        <v>201</v>
      </c>
      <c r="BE909" s="161">
        <f>IF(N909="základní",J909,0)</f>
        <v>0</v>
      </c>
      <c r="BF909" s="161">
        <f>IF(N909="snížená",J909,0)</f>
        <v>0</v>
      </c>
      <c r="BG909" s="161">
        <f>IF(N909="zákl. přenesená",J909,0)</f>
        <v>0</v>
      </c>
      <c r="BH909" s="161">
        <f>IF(N909="sníž. přenesená",J909,0)</f>
        <v>0</v>
      </c>
      <c r="BI909" s="161">
        <f>IF(N909="nulová",J909,0)</f>
        <v>0</v>
      </c>
      <c r="BJ909" s="17" t="s">
        <v>80</v>
      </c>
      <c r="BK909" s="161">
        <f>ROUND(I909*H909,2)</f>
        <v>0</v>
      </c>
      <c r="BL909" s="17" t="s">
        <v>208</v>
      </c>
      <c r="BM909" s="160" t="s">
        <v>1369</v>
      </c>
    </row>
    <row r="910" spans="2:65" s="1" customFormat="1" x14ac:dyDescent="0.2">
      <c r="B910" s="32"/>
      <c r="C910" s="254"/>
      <c r="D910" s="255" t="s">
        <v>210</v>
      </c>
      <c r="E910" s="254"/>
      <c r="F910" s="256" t="s">
        <v>709</v>
      </c>
      <c r="G910" s="254"/>
      <c r="H910" s="254"/>
      <c r="I910" s="96"/>
      <c r="L910" s="32"/>
      <c r="M910" s="162"/>
      <c r="T910" s="56"/>
      <c r="AT910" s="17" t="s">
        <v>210</v>
      </c>
      <c r="AU910" s="17" t="s">
        <v>82</v>
      </c>
    </row>
    <row r="911" spans="2:65" s="12" customFormat="1" x14ac:dyDescent="0.2">
      <c r="B911" s="163"/>
      <c r="C911" s="258"/>
      <c r="D911" s="255" t="s">
        <v>214</v>
      </c>
      <c r="E911" s="259" t="s">
        <v>1</v>
      </c>
      <c r="F911" s="260" t="s">
        <v>215</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216</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1303</v>
      </c>
      <c r="G913" s="258"/>
      <c r="H913" s="259" t="s">
        <v>1</v>
      </c>
      <c r="I913" s="165"/>
      <c r="L913" s="163"/>
      <c r="M913" s="166"/>
      <c r="T913" s="167"/>
      <c r="AT913" s="164" t="s">
        <v>214</v>
      </c>
      <c r="AU913" s="164" t="s">
        <v>82</v>
      </c>
      <c r="AV913" s="12" t="s">
        <v>80</v>
      </c>
      <c r="AW913" s="12" t="s">
        <v>30</v>
      </c>
      <c r="AX913" s="12" t="s">
        <v>73</v>
      </c>
      <c r="AY913" s="164" t="s">
        <v>201</v>
      </c>
    </row>
    <row r="914" spans="2:65" s="12" customFormat="1" ht="22.5" x14ac:dyDescent="0.2">
      <c r="B914" s="163"/>
      <c r="C914" s="258"/>
      <c r="D914" s="255" t="s">
        <v>214</v>
      </c>
      <c r="E914" s="259" t="s">
        <v>1</v>
      </c>
      <c r="F914" s="260" t="s">
        <v>1328</v>
      </c>
      <c r="G914" s="258"/>
      <c r="H914" s="259" t="s">
        <v>1</v>
      </c>
      <c r="I914" s="165"/>
      <c r="L914" s="163"/>
      <c r="M914" s="166"/>
      <c r="T914" s="167"/>
      <c r="AT914" s="164" t="s">
        <v>214</v>
      </c>
      <c r="AU914" s="164" t="s">
        <v>82</v>
      </c>
      <c r="AV914" s="12" t="s">
        <v>80</v>
      </c>
      <c r="AW914" s="12" t="s">
        <v>30</v>
      </c>
      <c r="AX914" s="12" t="s">
        <v>73</v>
      </c>
      <c r="AY914" s="164" t="s">
        <v>201</v>
      </c>
    </row>
    <row r="915" spans="2:65" s="13" customFormat="1" x14ac:dyDescent="0.2">
      <c r="B915" s="168"/>
      <c r="C915" s="261"/>
      <c r="D915" s="255" t="s">
        <v>214</v>
      </c>
      <c r="E915" s="262" t="s">
        <v>1</v>
      </c>
      <c r="F915" s="263" t="s">
        <v>1329</v>
      </c>
      <c r="G915" s="261"/>
      <c r="H915" s="264">
        <v>2.6</v>
      </c>
      <c r="I915" s="170"/>
      <c r="L915" s="168"/>
      <c r="M915" s="171"/>
      <c r="T915" s="172"/>
      <c r="AT915" s="169" t="s">
        <v>214</v>
      </c>
      <c r="AU915" s="169" t="s">
        <v>82</v>
      </c>
      <c r="AV915" s="13" t="s">
        <v>82</v>
      </c>
      <c r="AW915" s="13" t="s">
        <v>30</v>
      </c>
      <c r="AX915" s="13" t="s">
        <v>73</v>
      </c>
      <c r="AY915" s="169" t="s">
        <v>201</v>
      </c>
    </row>
    <row r="916" spans="2:65" s="12" customFormat="1" x14ac:dyDescent="0.2">
      <c r="B916" s="163"/>
      <c r="C916" s="258"/>
      <c r="D916" s="255" t="s">
        <v>214</v>
      </c>
      <c r="E916" s="259" t="s">
        <v>1</v>
      </c>
      <c r="F916" s="260" t="s">
        <v>1149</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1316</v>
      </c>
      <c r="G917" s="258"/>
      <c r="H917" s="259" t="s">
        <v>1</v>
      </c>
      <c r="I917" s="165"/>
      <c r="L917" s="163"/>
      <c r="M917" s="166"/>
      <c r="T917" s="167"/>
      <c r="AT917" s="164" t="s">
        <v>214</v>
      </c>
      <c r="AU917" s="164" t="s">
        <v>82</v>
      </c>
      <c r="AV917" s="12" t="s">
        <v>80</v>
      </c>
      <c r="AW917" s="12" t="s">
        <v>30</v>
      </c>
      <c r="AX917" s="12" t="s">
        <v>73</v>
      </c>
      <c r="AY917" s="164" t="s">
        <v>201</v>
      </c>
    </row>
    <row r="918" spans="2:65" s="13" customFormat="1" x14ac:dyDescent="0.2">
      <c r="B918" s="168"/>
      <c r="C918" s="261"/>
      <c r="D918" s="255" t="s">
        <v>214</v>
      </c>
      <c r="E918" s="262" t="s">
        <v>1</v>
      </c>
      <c r="F918" s="263" t="s">
        <v>1317</v>
      </c>
      <c r="G918" s="261"/>
      <c r="H918" s="264">
        <v>109</v>
      </c>
      <c r="I918" s="170"/>
      <c r="L918" s="168"/>
      <c r="M918" s="171"/>
      <c r="T918" s="172"/>
      <c r="AT918" s="169" t="s">
        <v>214</v>
      </c>
      <c r="AU918" s="169" t="s">
        <v>82</v>
      </c>
      <c r="AV918" s="13" t="s">
        <v>82</v>
      </c>
      <c r="AW918" s="13" t="s">
        <v>30</v>
      </c>
      <c r="AX918" s="13" t="s">
        <v>73</v>
      </c>
      <c r="AY918" s="169" t="s">
        <v>201</v>
      </c>
    </row>
    <row r="919" spans="2:65" s="14" customFormat="1" x14ac:dyDescent="0.2">
      <c r="B919" s="173"/>
      <c r="C919" s="265"/>
      <c r="D919" s="255" t="s">
        <v>214</v>
      </c>
      <c r="E919" s="266" t="s">
        <v>1</v>
      </c>
      <c r="F919" s="267" t="s">
        <v>221</v>
      </c>
      <c r="G919" s="265"/>
      <c r="H919" s="268">
        <v>111.6</v>
      </c>
      <c r="I919" s="175"/>
      <c r="L919" s="173"/>
      <c r="M919" s="176"/>
      <c r="T919" s="177"/>
      <c r="AT919" s="174" t="s">
        <v>214</v>
      </c>
      <c r="AU919" s="174" t="s">
        <v>82</v>
      </c>
      <c r="AV919" s="14" t="s">
        <v>208</v>
      </c>
      <c r="AW919" s="14" t="s">
        <v>30</v>
      </c>
      <c r="AX919" s="14" t="s">
        <v>80</v>
      </c>
      <c r="AY919" s="174" t="s">
        <v>201</v>
      </c>
    </row>
    <row r="920" spans="2:65" s="11" customFormat="1" ht="22.9" customHeight="1" x14ac:dyDescent="0.2">
      <c r="B920" s="140"/>
      <c r="C920" s="276"/>
      <c r="D920" s="277" t="s">
        <v>72</v>
      </c>
      <c r="E920" s="278" t="s">
        <v>275</v>
      </c>
      <c r="F920" s="278" t="s">
        <v>710</v>
      </c>
      <c r="G920" s="276"/>
      <c r="H920" s="276"/>
      <c r="I920" s="143"/>
      <c r="J920" s="151">
        <f>BK920</f>
        <v>0</v>
      </c>
      <c r="L920" s="140"/>
      <c r="M920" s="145"/>
      <c r="P920" s="146">
        <f>SUM(P921:P931)</f>
        <v>0</v>
      </c>
      <c r="R920" s="146">
        <f>SUM(R921:R931)</f>
        <v>0</v>
      </c>
      <c r="T920" s="147">
        <f>SUM(T921:T931)</f>
        <v>4.3160000000000007</v>
      </c>
      <c r="AR920" s="141" t="s">
        <v>80</v>
      </c>
      <c r="AT920" s="148" t="s">
        <v>72</v>
      </c>
      <c r="AU920" s="148" t="s">
        <v>80</v>
      </c>
      <c r="AY920" s="141" t="s">
        <v>201</v>
      </c>
      <c r="BK920" s="149">
        <f>SUM(BK921:BK931)</f>
        <v>0</v>
      </c>
    </row>
    <row r="921" spans="2:65" s="1" customFormat="1" ht="24" customHeight="1" x14ac:dyDescent="0.2">
      <c r="B921" s="152"/>
      <c r="C921" s="249" t="s">
        <v>675</v>
      </c>
      <c r="D921" s="249" t="s">
        <v>203</v>
      </c>
      <c r="E921" s="250" t="s">
        <v>722</v>
      </c>
      <c r="F921" s="251" t="s">
        <v>723</v>
      </c>
      <c r="G921" s="252" t="s">
        <v>206</v>
      </c>
      <c r="H921" s="253">
        <v>215.8</v>
      </c>
      <c r="I921" s="154"/>
      <c r="J921" s="155">
        <f>ROUND(I921*H921,2)</f>
        <v>0</v>
      </c>
      <c r="K921" s="153" t="s">
        <v>207</v>
      </c>
      <c r="L921" s="32"/>
      <c r="M921" s="156" t="s">
        <v>1</v>
      </c>
      <c r="N921" s="157" t="s">
        <v>38</v>
      </c>
      <c r="P921" s="158">
        <f>O921*H921</f>
        <v>0</v>
      </c>
      <c r="Q921" s="158">
        <v>0</v>
      </c>
      <c r="R921" s="158">
        <f>Q921*H921</f>
        <v>0</v>
      </c>
      <c r="S921" s="158">
        <v>0.02</v>
      </c>
      <c r="T921" s="159">
        <f>S921*H921</f>
        <v>4.3160000000000007</v>
      </c>
      <c r="AR921" s="160" t="s">
        <v>208</v>
      </c>
      <c r="AT921" s="160" t="s">
        <v>203</v>
      </c>
      <c r="AU921" s="160" t="s">
        <v>82</v>
      </c>
      <c r="AY921" s="17" t="s">
        <v>201</v>
      </c>
      <c r="BE921" s="161">
        <f>IF(N921="základní",J921,0)</f>
        <v>0</v>
      </c>
      <c r="BF921" s="161">
        <f>IF(N921="snížená",J921,0)</f>
        <v>0</v>
      </c>
      <c r="BG921" s="161">
        <f>IF(N921="zákl. přenesená",J921,0)</f>
        <v>0</v>
      </c>
      <c r="BH921" s="161">
        <f>IF(N921="sníž. přenesená",J921,0)</f>
        <v>0</v>
      </c>
      <c r="BI921" s="161">
        <f>IF(N921="nulová",J921,0)</f>
        <v>0</v>
      </c>
      <c r="BJ921" s="17" t="s">
        <v>80</v>
      </c>
      <c r="BK921" s="161">
        <f>ROUND(I921*H921,2)</f>
        <v>0</v>
      </c>
      <c r="BL921" s="17" t="s">
        <v>208</v>
      </c>
      <c r="BM921" s="160" t="s">
        <v>1370</v>
      </c>
    </row>
    <row r="922" spans="2:65" s="1" customFormat="1" ht="39" x14ac:dyDescent="0.2">
      <c r="B922" s="32"/>
      <c r="C922" s="254"/>
      <c r="D922" s="255" t="s">
        <v>210</v>
      </c>
      <c r="E922" s="254"/>
      <c r="F922" s="256" t="s">
        <v>725</v>
      </c>
      <c r="G922" s="254"/>
      <c r="H922" s="254"/>
      <c r="I922" s="96"/>
      <c r="L922" s="32"/>
      <c r="M922" s="162"/>
      <c r="T922" s="56"/>
      <c r="AT922" s="17" t="s">
        <v>210</v>
      </c>
      <c r="AU922" s="17" t="s">
        <v>82</v>
      </c>
    </row>
    <row r="923" spans="2:65" s="1" customFormat="1" ht="68.25" x14ac:dyDescent="0.2">
      <c r="B923" s="32"/>
      <c r="C923" s="254"/>
      <c r="D923" s="255" t="s">
        <v>212</v>
      </c>
      <c r="E923" s="254"/>
      <c r="F923" s="257" t="s">
        <v>726</v>
      </c>
      <c r="G923" s="254"/>
      <c r="H923" s="254"/>
      <c r="I923" s="96"/>
      <c r="L923" s="32"/>
      <c r="M923" s="162"/>
      <c r="T923" s="56"/>
      <c r="AT923" s="17" t="s">
        <v>212</v>
      </c>
      <c r="AU923" s="17" t="s">
        <v>82</v>
      </c>
    </row>
    <row r="924" spans="2:65" s="12" customFormat="1" x14ac:dyDescent="0.2">
      <c r="B924" s="163"/>
      <c r="C924" s="258"/>
      <c r="D924" s="255" t="s">
        <v>214</v>
      </c>
      <c r="E924" s="259" t="s">
        <v>1</v>
      </c>
      <c r="F924" s="260" t="s">
        <v>215</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216</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1041</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1250</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883</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1254</v>
      </c>
      <c r="G929" s="258"/>
      <c r="H929" s="259" t="s">
        <v>1</v>
      </c>
      <c r="I929" s="165"/>
      <c r="L929" s="163"/>
      <c r="M929" s="166"/>
      <c r="T929" s="167"/>
      <c r="AT929" s="164" t="s">
        <v>214</v>
      </c>
      <c r="AU929" s="164" t="s">
        <v>82</v>
      </c>
      <c r="AV929" s="12" t="s">
        <v>80</v>
      </c>
      <c r="AW929" s="12" t="s">
        <v>30</v>
      </c>
      <c r="AX929" s="12" t="s">
        <v>73</v>
      </c>
      <c r="AY929" s="164" t="s">
        <v>201</v>
      </c>
    </row>
    <row r="930" spans="2:65" s="13" customFormat="1" x14ac:dyDescent="0.2">
      <c r="B930" s="168"/>
      <c r="C930" s="261"/>
      <c r="D930" s="255" t="s">
        <v>214</v>
      </c>
      <c r="E930" s="262" t="s">
        <v>1</v>
      </c>
      <c r="F930" s="263" t="s">
        <v>1255</v>
      </c>
      <c r="G930" s="261"/>
      <c r="H930" s="264">
        <v>215.8</v>
      </c>
      <c r="I930" s="170"/>
      <c r="L930" s="168"/>
      <c r="M930" s="171"/>
      <c r="T930" s="172"/>
      <c r="AT930" s="169" t="s">
        <v>214</v>
      </c>
      <c r="AU930" s="169" t="s">
        <v>82</v>
      </c>
      <c r="AV930" s="13" t="s">
        <v>82</v>
      </c>
      <c r="AW930" s="13" t="s">
        <v>30</v>
      </c>
      <c r="AX930" s="13" t="s">
        <v>73</v>
      </c>
      <c r="AY930" s="169" t="s">
        <v>201</v>
      </c>
    </row>
    <row r="931" spans="2:65" s="14" customFormat="1" x14ac:dyDescent="0.2">
      <c r="B931" s="173"/>
      <c r="C931" s="265"/>
      <c r="D931" s="255" t="s">
        <v>214</v>
      </c>
      <c r="E931" s="266" t="s">
        <v>1</v>
      </c>
      <c r="F931" s="267" t="s">
        <v>221</v>
      </c>
      <c r="G931" s="265"/>
      <c r="H931" s="268">
        <v>215.8</v>
      </c>
      <c r="I931" s="175"/>
      <c r="L931" s="173"/>
      <c r="M931" s="176"/>
      <c r="T931" s="177"/>
      <c r="AT931" s="174" t="s">
        <v>214</v>
      </c>
      <c r="AU931" s="174" t="s">
        <v>82</v>
      </c>
      <c r="AV931" s="14" t="s">
        <v>208</v>
      </c>
      <c r="AW931" s="14" t="s">
        <v>30</v>
      </c>
      <c r="AX931" s="14" t="s">
        <v>80</v>
      </c>
      <c r="AY931" s="174" t="s">
        <v>201</v>
      </c>
    </row>
    <row r="932" spans="2:65" s="11" customFormat="1" ht="22.9" customHeight="1" x14ac:dyDescent="0.2">
      <c r="B932" s="140"/>
      <c r="C932" s="276"/>
      <c r="D932" s="277" t="s">
        <v>72</v>
      </c>
      <c r="E932" s="278" t="s">
        <v>727</v>
      </c>
      <c r="F932" s="278" t="s">
        <v>728</v>
      </c>
      <c r="G932" s="276"/>
      <c r="H932" s="276"/>
      <c r="I932" s="143"/>
      <c r="J932" s="151">
        <f>BK932</f>
        <v>0</v>
      </c>
      <c r="L932" s="140"/>
      <c r="M932" s="145"/>
      <c r="P932" s="146">
        <f>SUM(P933:P1001)</f>
        <v>0</v>
      </c>
      <c r="R932" s="146">
        <f>SUM(R933:R1001)</f>
        <v>0</v>
      </c>
      <c r="T932" s="147">
        <f>SUM(T933:T1001)</f>
        <v>0</v>
      </c>
      <c r="AR932" s="141" t="s">
        <v>80</v>
      </c>
      <c r="AT932" s="148" t="s">
        <v>72</v>
      </c>
      <c r="AU932" s="148" t="s">
        <v>80</v>
      </c>
      <c r="AY932" s="141" t="s">
        <v>201</v>
      </c>
      <c r="BK932" s="149">
        <f>SUM(BK933:BK1001)</f>
        <v>0</v>
      </c>
    </row>
    <row r="933" spans="2:65" s="1" customFormat="1" ht="16.5" customHeight="1" x14ac:dyDescent="0.2">
      <c r="B933" s="152"/>
      <c r="C933" s="249" t="s">
        <v>679</v>
      </c>
      <c r="D933" s="249" t="s">
        <v>203</v>
      </c>
      <c r="E933" s="250" t="s">
        <v>730</v>
      </c>
      <c r="F933" s="251" t="s">
        <v>731</v>
      </c>
      <c r="G933" s="252" t="s">
        <v>404</v>
      </c>
      <c r="H933" s="253">
        <v>53.234999999999999</v>
      </c>
      <c r="I933" s="154"/>
      <c r="J933" s="155">
        <f>ROUND(I933*H933,2)</f>
        <v>0</v>
      </c>
      <c r="K933" s="153" t="s">
        <v>207</v>
      </c>
      <c r="L933" s="32"/>
      <c r="M933" s="156" t="s">
        <v>1</v>
      </c>
      <c r="N933" s="157" t="s">
        <v>38</v>
      </c>
      <c r="P933" s="158">
        <f>O933*H933</f>
        <v>0</v>
      </c>
      <c r="Q933" s="158">
        <v>0</v>
      </c>
      <c r="R933" s="158">
        <f>Q933*H933</f>
        <v>0</v>
      </c>
      <c r="S933" s="158">
        <v>0</v>
      </c>
      <c r="T933" s="159">
        <f>S933*H933</f>
        <v>0</v>
      </c>
      <c r="AR933" s="160" t="s">
        <v>208</v>
      </c>
      <c r="AT933" s="160" t="s">
        <v>203</v>
      </c>
      <c r="AU933" s="160" t="s">
        <v>82</v>
      </c>
      <c r="AY933" s="17" t="s">
        <v>201</v>
      </c>
      <c r="BE933" s="161">
        <f>IF(N933="základní",J933,0)</f>
        <v>0</v>
      </c>
      <c r="BF933" s="161">
        <f>IF(N933="snížená",J933,0)</f>
        <v>0</v>
      </c>
      <c r="BG933" s="161">
        <f>IF(N933="zákl. přenesená",J933,0)</f>
        <v>0</v>
      </c>
      <c r="BH933" s="161">
        <f>IF(N933="sníž. přenesená",J933,0)</f>
        <v>0</v>
      </c>
      <c r="BI933" s="161">
        <f>IF(N933="nulová",J933,0)</f>
        <v>0</v>
      </c>
      <c r="BJ933" s="17" t="s">
        <v>80</v>
      </c>
      <c r="BK933" s="161">
        <f>ROUND(I933*H933,2)</f>
        <v>0</v>
      </c>
      <c r="BL933" s="17" t="s">
        <v>208</v>
      </c>
      <c r="BM933" s="160" t="s">
        <v>1371</v>
      </c>
    </row>
    <row r="934" spans="2:65" s="1" customFormat="1" ht="19.5" x14ac:dyDescent="0.2">
      <c r="B934" s="32"/>
      <c r="C934" s="254"/>
      <c r="D934" s="255" t="s">
        <v>210</v>
      </c>
      <c r="E934" s="254"/>
      <c r="F934" s="256" t="s">
        <v>733</v>
      </c>
      <c r="G934" s="254"/>
      <c r="H934" s="254"/>
      <c r="I934" s="96"/>
      <c r="L934" s="32"/>
      <c r="M934" s="162"/>
      <c r="T934" s="56"/>
      <c r="AT934" s="17" t="s">
        <v>210</v>
      </c>
      <c r="AU934" s="17" t="s">
        <v>82</v>
      </c>
    </row>
    <row r="935" spans="2:65" s="1" customFormat="1" ht="97.5" x14ac:dyDescent="0.2">
      <c r="B935" s="32"/>
      <c r="C935" s="254"/>
      <c r="D935" s="255" t="s">
        <v>212</v>
      </c>
      <c r="E935" s="254"/>
      <c r="F935" s="257" t="s">
        <v>734</v>
      </c>
      <c r="G935" s="254"/>
      <c r="H935" s="254"/>
      <c r="I935" s="96"/>
      <c r="L935" s="32"/>
      <c r="M935" s="162"/>
      <c r="T935" s="56"/>
      <c r="AT935" s="17" t="s">
        <v>212</v>
      </c>
      <c r="AU935" s="17" t="s">
        <v>82</v>
      </c>
    </row>
    <row r="936" spans="2:65" s="12" customFormat="1" x14ac:dyDescent="0.2">
      <c r="B936" s="163"/>
      <c r="C936" s="258"/>
      <c r="D936" s="255" t="s">
        <v>214</v>
      </c>
      <c r="E936" s="259" t="s">
        <v>1</v>
      </c>
      <c r="F936" s="260" t="s">
        <v>215</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216</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735</v>
      </c>
      <c r="G938" s="258"/>
      <c r="H938" s="259" t="s">
        <v>1</v>
      </c>
      <c r="I938" s="165"/>
      <c r="L938" s="163"/>
      <c r="M938" s="166"/>
      <c r="T938" s="167"/>
      <c r="AT938" s="164" t="s">
        <v>214</v>
      </c>
      <c r="AU938" s="164" t="s">
        <v>82</v>
      </c>
      <c r="AV938" s="12" t="s">
        <v>80</v>
      </c>
      <c r="AW938" s="12" t="s">
        <v>30</v>
      </c>
      <c r="AX938" s="12" t="s">
        <v>73</v>
      </c>
      <c r="AY938" s="164" t="s">
        <v>201</v>
      </c>
    </row>
    <row r="939" spans="2:65" s="12" customFormat="1" ht="22.5" x14ac:dyDescent="0.2">
      <c r="B939" s="163"/>
      <c r="C939" s="258"/>
      <c r="D939" s="255" t="s">
        <v>214</v>
      </c>
      <c r="E939" s="259" t="s">
        <v>1</v>
      </c>
      <c r="F939" s="260" t="s">
        <v>736</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227</v>
      </c>
      <c r="G940" s="258"/>
      <c r="H940" s="259" t="s">
        <v>1</v>
      </c>
      <c r="I940" s="165"/>
      <c r="L940" s="163"/>
      <c r="M940" s="166"/>
      <c r="T940" s="167"/>
      <c r="AT940" s="164" t="s">
        <v>214</v>
      </c>
      <c r="AU940" s="164" t="s">
        <v>82</v>
      </c>
      <c r="AV940" s="12" t="s">
        <v>80</v>
      </c>
      <c r="AW940" s="12" t="s">
        <v>30</v>
      </c>
      <c r="AX940" s="12" t="s">
        <v>73</v>
      </c>
      <c r="AY940" s="164" t="s">
        <v>201</v>
      </c>
    </row>
    <row r="941" spans="2:65" s="12" customFormat="1" x14ac:dyDescent="0.2">
      <c r="B941" s="163"/>
      <c r="C941" s="258"/>
      <c r="D941" s="255" t="s">
        <v>214</v>
      </c>
      <c r="E941" s="259" t="s">
        <v>1</v>
      </c>
      <c r="F941" s="260" t="s">
        <v>1250</v>
      </c>
      <c r="G941" s="258"/>
      <c r="H941" s="259" t="s">
        <v>1</v>
      </c>
      <c r="I941" s="165"/>
      <c r="L941" s="163"/>
      <c r="M941" s="166"/>
      <c r="T941" s="167"/>
      <c r="AT941" s="164" t="s">
        <v>214</v>
      </c>
      <c r="AU941" s="164" t="s">
        <v>82</v>
      </c>
      <c r="AV941" s="12" t="s">
        <v>80</v>
      </c>
      <c r="AW941" s="12" t="s">
        <v>30</v>
      </c>
      <c r="AX941" s="12" t="s">
        <v>73</v>
      </c>
      <c r="AY941" s="164" t="s">
        <v>201</v>
      </c>
    </row>
    <row r="942" spans="2:65" s="12" customFormat="1" ht="22.5" x14ac:dyDescent="0.2">
      <c r="B942" s="163"/>
      <c r="C942" s="258"/>
      <c r="D942" s="255" t="s">
        <v>214</v>
      </c>
      <c r="E942" s="259" t="s">
        <v>1</v>
      </c>
      <c r="F942" s="260" t="s">
        <v>793</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1251</v>
      </c>
      <c r="G943" s="258"/>
      <c r="H943" s="259" t="s">
        <v>1</v>
      </c>
      <c r="I943" s="165"/>
      <c r="L943" s="163"/>
      <c r="M943" s="166"/>
      <c r="T943" s="167"/>
      <c r="AT943" s="164" t="s">
        <v>214</v>
      </c>
      <c r="AU943" s="164" t="s">
        <v>82</v>
      </c>
      <c r="AV943" s="12" t="s">
        <v>80</v>
      </c>
      <c r="AW943" s="12" t="s">
        <v>30</v>
      </c>
      <c r="AX943" s="12" t="s">
        <v>73</v>
      </c>
      <c r="AY943" s="164" t="s">
        <v>201</v>
      </c>
    </row>
    <row r="944" spans="2:65" s="12" customFormat="1" x14ac:dyDescent="0.2">
      <c r="B944" s="163"/>
      <c r="C944" s="258"/>
      <c r="D944" s="255" t="s">
        <v>214</v>
      </c>
      <c r="E944" s="259" t="s">
        <v>1</v>
      </c>
      <c r="F944" s="260" t="s">
        <v>1372</v>
      </c>
      <c r="G944" s="258"/>
      <c r="H944" s="259" t="s">
        <v>1</v>
      </c>
      <c r="I944" s="165"/>
      <c r="L944" s="163"/>
      <c r="M944" s="166"/>
      <c r="T944" s="167"/>
      <c r="AT944" s="164" t="s">
        <v>214</v>
      </c>
      <c r="AU944" s="164" t="s">
        <v>82</v>
      </c>
      <c r="AV944" s="12" t="s">
        <v>80</v>
      </c>
      <c r="AW944" s="12" t="s">
        <v>30</v>
      </c>
      <c r="AX944" s="12" t="s">
        <v>73</v>
      </c>
      <c r="AY944" s="164" t="s">
        <v>201</v>
      </c>
    </row>
    <row r="945" spans="2:65" s="13" customFormat="1" x14ac:dyDescent="0.2">
      <c r="B945" s="168"/>
      <c r="C945" s="261"/>
      <c r="D945" s="255" t="s">
        <v>214</v>
      </c>
      <c r="E945" s="262" t="s">
        <v>1</v>
      </c>
      <c r="F945" s="263" t="s">
        <v>1373</v>
      </c>
      <c r="G945" s="261"/>
      <c r="H945" s="264">
        <v>48.918999999999997</v>
      </c>
      <c r="I945" s="170"/>
      <c r="L945" s="168"/>
      <c r="M945" s="171"/>
      <c r="T945" s="172"/>
      <c r="AT945" s="169" t="s">
        <v>214</v>
      </c>
      <c r="AU945" s="169" t="s">
        <v>82</v>
      </c>
      <c r="AV945" s="13" t="s">
        <v>82</v>
      </c>
      <c r="AW945" s="13" t="s">
        <v>30</v>
      </c>
      <c r="AX945" s="13" t="s">
        <v>73</v>
      </c>
      <c r="AY945" s="169" t="s">
        <v>201</v>
      </c>
    </row>
    <row r="946" spans="2:65" s="12" customFormat="1" x14ac:dyDescent="0.2">
      <c r="B946" s="163"/>
      <c r="C946" s="258"/>
      <c r="D946" s="255" t="s">
        <v>214</v>
      </c>
      <c r="E946" s="259" t="s">
        <v>1</v>
      </c>
      <c r="F946" s="260" t="s">
        <v>1250</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883</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1254</v>
      </c>
      <c r="G948" s="258"/>
      <c r="H948" s="259" t="s">
        <v>1</v>
      </c>
      <c r="I948" s="165"/>
      <c r="L948" s="163"/>
      <c r="M948" s="166"/>
      <c r="T948" s="167"/>
      <c r="AT948" s="164" t="s">
        <v>214</v>
      </c>
      <c r="AU948" s="164" t="s">
        <v>82</v>
      </c>
      <c r="AV948" s="12" t="s">
        <v>80</v>
      </c>
      <c r="AW948" s="12" t="s">
        <v>30</v>
      </c>
      <c r="AX948" s="12" t="s">
        <v>73</v>
      </c>
      <c r="AY948" s="164" t="s">
        <v>201</v>
      </c>
    </row>
    <row r="949" spans="2:65" s="12" customFormat="1" x14ac:dyDescent="0.2">
      <c r="B949" s="163"/>
      <c r="C949" s="258"/>
      <c r="D949" s="255" t="s">
        <v>214</v>
      </c>
      <c r="E949" s="259" t="s">
        <v>1</v>
      </c>
      <c r="F949" s="260" t="s">
        <v>1374</v>
      </c>
      <c r="G949" s="258"/>
      <c r="H949" s="259" t="s">
        <v>1</v>
      </c>
      <c r="I949" s="165"/>
      <c r="L949" s="163"/>
      <c r="M949" s="166"/>
      <c r="T949" s="167"/>
      <c r="AT949" s="164" t="s">
        <v>214</v>
      </c>
      <c r="AU949" s="164" t="s">
        <v>82</v>
      </c>
      <c r="AV949" s="12" t="s">
        <v>80</v>
      </c>
      <c r="AW949" s="12" t="s">
        <v>30</v>
      </c>
      <c r="AX949" s="12" t="s">
        <v>73</v>
      </c>
      <c r="AY949" s="164" t="s">
        <v>201</v>
      </c>
    </row>
    <row r="950" spans="2:65" s="13" customFormat="1" x14ac:dyDescent="0.2">
      <c r="B950" s="168"/>
      <c r="C950" s="261"/>
      <c r="D950" s="255" t="s">
        <v>214</v>
      </c>
      <c r="E950" s="262" t="s">
        <v>1</v>
      </c>
      <c r="F950" s="263" t="s">
        <v>1375</v>
      </c>
      <c r="G950" s="261"/>
      <c r="H950" s="264">
        <v>4.3159999999999998</v>
      </c>
      <c r="I950" s="170"/>
      <c r="L950" s="168"/>
      <c r="M950" s="171"/>
      <c r="T950" s="172"/>
      <c r="AT950" s="169" t="s">
        <v>214</v>
      </c>
      <c r="AU950" s="169" t="s">
        <v>82</v>
      </c>
      <c r="AV950" s="13" t="s">
        <v>82</v>
      </c>
      <c r="AW950" s="13" t="s">
        <v>30</v>
      </c>
      <c r="AX950" s="13" t="s">
        <v>73</v>
      </c>
      <c r="AY950" s="169" t="s">
        <v>201</v>
      </c>
    </row>
    <row r="951" spans="2:65" s="14" customFormat="1" x14ac:dyDescent="0.2">
      <c r="B951" s="173"/>
      <c r="C951" s="265"/>
      <c r="D951" s="255" t="s">
        <v>214</v>
      </c>
      <c r="E951" s="266" t="s">
        <v>1</v>
      </c>
      <c r="F951" s="267" t="s">
        <v>221</v>
      </c>
      <c r="G951" s="265"/>
      <c r="H951" s="268">
        <v>53.234999999999999</v>
      </c>
      <c r="I951" s="175"/>
      <c r="L951" s="173"/>
      <c r="M951" s="176"/>
      <c r="T951" s="177"/>
      <c r="AT951" s="174" t="s">
        <v>214</v>
      </c>
      <c r="AU951" s="174" t="s">
        <v>82</v>
      </c>
      <c r="AV951" s="14" t="s">
        <v>208</v>
      </c>
      <c r="AW951" s="14" t="s">
        <v>30</v>
      </c>
      <c r="AX951" s="14" t="s">
        <v>80</v>
      </c>
      <c r="AY951" s="174" t="s">
        <v>201</v>
      </c>
    </row>
    <row r="952" spans="2:65" s="1" customFormat="1" ht="16.5" customHeight="1" x14ac:dyDescent="0.2">
      <c r="B952" s="152"/>
      <c r="C952" s="249" t="s">
        <v>684</v>
      </c>
      <c r="D952" s="249" t="s">
        <v>203</v>
      </c>
      <c r="E952" s="250" t="s">
        <v>744</v>
      </c>
      <c r="F952" s="251" t="s">
        <v>745</v>
      </c>
      <c r="G952" s="252" t="s">
        <v>404</v>
      </c>
      <c r="H952" s="253">
        <v>0.104</v>
      </c>
      <c r="I952" s="154"/>
      <c r="J952" s="155">
        <f>ROUND(I952*H952,2)</f>
        <v>0</v>
      </c>
      <c r="K952" s="153" t="s">
        <v>446</v>
      </c>
      <c r="L952" s="32"/>
      <c r="M952" s="156" t="s">
        <v>1</v>
      </c>
      <c r="N952" s="157" t="s">
        <v>38</v>
      </c>
      <c r="P952" s="158">
        <f>O952*H952</f>
        <v>0</v>
      </c>
      <c r="Q952" s="158">
        <v>0</v>
      </c>
      <c r="R952" s="158">
        <f>Q952*H952</f>
        <v>0</v>
      </c>
      <c r="S952" s="158">
        <v>0</v>
      </c>
      <c r="T952" s="159">
        <f>S952*H952</f>
        <v>0</v>
      </c>
      <c r="AR952" s="160" t="s">
        <v>208</v>
      </c>
      <c r="AT952" s="160" t="s">
        <v>203</v>
      </c>
      <c r="AU952" s="160" t="s">
        <v>82</v>
      </c>
      <c r="AY952" s="17" t="s">
        <v>201</v>
      </c>
      <c r="BE952" s="161">
        <f>IF(N952="základní",J952,0)</f>
        <v>0</v>
      </c>
      <c r="BF952" s="161">
        <f>IF(N952="snížená",J952,0)</f>
        <v>0</v>
      </c>
      <c r="BG952" s="161">
        <f>IF(N952="zákl. přenesená",J952,0)</f>
        <v>0</v>
      </c>
      <c r="BH952" s="161">
        <f>IF(N952="sníž. přenesená",J952,0)</f>
        <v>0</v>
      </c>
      <c r="BI952" s="161">
        <f>IF(N952="nulová",J952,0)</f>
        <v>0</v>
      </c>
      <c r="BJ952" s="17" t="s">
        <v>80</v>
      </c>
      <c r="BK952" s="161">
        <f>ROUND(I952*H952,2)</f>
        <v>0</v>
      </c>
      <c r="BL952" s="17" t="s">
        <v>208</v>
      </c>
      <c r="BM952" s="160" t="s">
        <v>1376</v>
      </c>
    </row>
    <row r="953" spans="2:65" s="1" customFormat="1" ht="19.5" x14ac:dyDescent="0.2">
      <c r="B953" s="32"/>
      <c r="C953" s="254"/>
      <c r="D953" s="255" t="s">
        <v>210</v>
      </c>
      <c r="E953" s="254"/>
      <c r="F953" s="256" t="s">
        <v>747</v>
      </c>
      <c r="G953" s="254"/>
      <c r="H953" s="254"/>
      <c r="I953" s="96"/>
      <c r="L953" s="32"/>
      <c r="M953" s="162"/>
      <c r="T953" s="56"/>
      <c r="AT953" s="17" t="s">
        <v>210</v>
      </c>
      <c r="AU953" s="17" t="s">
        <v>82</v>
      </c>
    </row>
    <row r="954" spans="2:65" s="1" customFormat="1" ht="97.5" x14ac:dyDescent="0.2">
      <c r="B954" s="32"/>
      <c r="C954" s="254"/>
      <c r="D954" s="255" t="s">
        <v>212</v>
      </c>
      <c r="E954" s="254"/>
      <c r="F954" s="257" t="s">
        <v>734</v>
      </c>
      <c r="G954" s="254"/>
      <c r="H954" s="254"/>
      <c r="I954" s="96"/>
      <c r="L954" s="32"/>
      <c r="M954" s="162"/>
      <c r="T954" s="56"/>
      <c r="AT954" s="17" t="s">
        <v>212</v>
      </c>
      <c r="AU954" s="17" t="s">
        <v>82</v>
      </c>
    </row>
    <row r="955" spans="2:65" s="12" customFormat="1" x14ac:dyDescent="0.2">
      <c r="B955" s="163"/>
      <c r="C955" s="258"/>
      <c r="D955" s="255" t="s">
        <v>214</v>
      </c>
      <c r="E955" s="259" t="s">
        <v>1</v>
      </c>
      <c r="F955" s="260" t="s">
        <v>215</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216</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735</v>
      </c>
      <c r="G957" s="258"/>
      <c r="H957" s="259" t="s">
        <v>1</v>
      </c>
      <c r="I957" s="165"/>
      <c r="L957" s="163"/>
      <c r="M957" s="166"/>
      <c r="T957" s="167"/>
      <c r="AT957" s="164" t="s">
        <v>214</v>
      </c>
      <c r="AU957" s="164" t="s">
        <v>82</v>
      </c>
      <c r="AV957" s="12" t="s">
        <v>80</v>
      </c>
      <c r="AW957" s="12" t="s">
        <v>30</v>
      </c>
      <c r="AX957" s="12" t="s">
        <v>73</v>
      </c>
      <c r="AY957" s="164" t="s">
        <v>201</v>
      </c>
    </row>
    <row r="958" spans="2:65" s="12" customFormat="1" ht="22.5" x14ac:dyDescent="0.2">
      <c r="B958" s="163"/>
      <c r="C958" s="258"/>
      <c r="D958" s="255" t="s">
        <v>214</v>
      </c>
      <c r="E958" s="259" t="s">
        <v>1</v>
      </c>
      <c r="F958" s="260" t="s">
        <v>736</v>
      </c>
      <c r="G958" s="258"/>
      <c r="H958" s="259" t="s">
        <v>1</v>
      </c>
      <c r="I958" s="165"/>
      <c r="L958" s="163"/>
      <c r="M958" s="166"/>
      <c r="T958" s="167"/>
      <c r="AT958" s="164" t="s">
        <v>214</v>
      </c>
      <c r="AU958" s="164" t="s">
        <v>82</v>
      </c>
      <c r="AV958" s="12" t="s">
        <v>80</v>
      </c>
      <c r="AW958" s="12" t="s">
        <v>30</v>
      </c>
      <c r="AX958" s="12" t="s">
        <v>73</v>
      </c>
      <c r="AY958" s="164" t="s">
        <v>201</v>
      </c>
    </row>
    <row r="959" spans="2:65" s="12" customFormat="1" x14ac:dyDescent="0.2">
      <c r="B959" s="163"/>
      <c r="C959" s="258"/>
      <c r="D959" s="255" t="s">
        <v>214</v>
      </c>
      <c r="E959" s="259" t="s">
        <v>1</v>
      </c>
      <c r="F959" s="260" t="s">
        <v>1257</v>
      </c>
      <c r="G959" s="258"/>
      <c r="H959" s="259" t="s">
        <v>1</v>
      </c>
      <c r="I959" s="165"/>
      <c r="L959" s="163"/>
      <c r="M959" s="166"/>
      <c r="T959" s="167"/>
      <c r="AT959" s="164" t="s">
        <v>214</v>
      </c>
      <c r="AU959" s="164" t="s">
        <v>82</v>
      </c>
      <c r="AV959" s="12" t="s">
        <v>80</v>
      </c>
      <c r="AW959" s="12" t="s">
        <v>30</v>
      </c>
      <c r="AX959" s="12" t="s">
        <v>73</v>
      </c>
      <c r="AY959" s="164" t="s">
        <v>201</v>
      </c>
    </row>
    <row r="960" spans="2:65" s="12" customFormat="1" x14ac:dyDescent="0.2">
      <c r="B960" s="163"/>
      <c r="C960" s="258"/>
      <c r="D960" s="255" t="s">
        <v>214</v>
      </c>
      <c r="E960" s="259" t="s">
        <v>1</v>
      </c>
      <c r="F960" s="260" t="s">
        <v>1345</v>
      </c>
      <c r="G960" s="258"/>
      <c r="H960" s="259" t="s">
        <v>1</v>
      </c>
      <c r="I960" s="165"/>
      <c r="L960" s="163"/>
      <c r="M960" s="166"/>
      <c r="T960" s="167"/>
      <c r="AT960" s="164" t="s">
        <v>214</v>
      </c>
      <c r="AU960" s="164" t="s">
        <v>82</v>
      </c>
      <c r="AV960" s="12" t="s">
        <v>80</v>
      </c>
      <c r="AW960" s="12" t="s">
        <v>30</v>
      </c>
      <c r="AX960" s="12" t="s">
        <v>73</v>
      </c>
      <c r="AY960" s="164" t="s">
        <v>201</v>
      </c>
    </row>
    <row r="961" spans="2:65" s="12" customFormat="1" x14ac:dyDescent="0.2">
      <c r="B961" s="163"/>
      <c r="C961" s="258"/>
      <c r="D961" s="255" t="s">
        <v>214</v>
      </c>
      <c r="E961" s="259" t="s">
        <v>1</v>
      </c>
      <c r="F961" s="260" t="s">
        <v>1377</v>
      </c>
      <c r="G961" s="258"/>
      <c r="H961" s="259" t="s">
        <v>1</v>
      </c>
      <c r="I961" s="165"/>
      <c r="L961" s="163"/>
      <c r="M961" s="166"/>
      <c r="T961" s="167"/>
      <c r="AT961" s="164" t="s">
        <v>214</v>
      </c>
      <c r="AU961" s="164" t="s">
        <v>82</v>
      </c>
      <c r="AV961" s="12" t="s">
        <v>80</v>
      </c>
      <c r="AW961" s="12" t="s">
        <v>30</v>
      </c>
      <c r="AX961" s="12" t="s">
        <v>73</v>
      </c>
      <c r="AY961" s="164" t="s">
        <v>201</v>
      </c>
    </row>
    <row r="962" spans="2:65" s="13" customFormat="1" x14ac:dyDescent="0.2">
      <c r="B962" s="168"/>
      <c r="C962" s="261"/>
      <c r="D962" s="255" t="s">
        <v>214</v>
      </c>
      <c r="E962" s="262" t="s">
        <v>1</v>
      </c>
      <c r="F962" s="263" t="s">
        <v>1378</v>
      </c>
      <c r="G962" s="261"/>
      <c r="H962" s="264">
        <v>6.9000000000000006E-2</v>
      </c>
      <c r="I962" s="170"/>
      <c r="L962" s="168"/>
      <c r="M962" s="171"/>
      <c r="T962" s="172"/>
      <c r="AT962" s="169" t="s">
        <v>214</v>
      </c>
      <c r="AU962" s="169" t="s">
        <v>82</v>
      </c>
      <c r="AV962" s="13" t="s">
        <v>82</v>
      </c>
      <c r="AW962" s="13" t="s">
        <v>30</v>
      </c>
      <c r="AX962" s="13" t="s">
        <v>73</v>
      </c>
      <c r="AY962" s="169" t="s">
        <v>201</v>
      </c>
    </row>
    <row r="963" spans="2:65" s="12" customFormat="1" x14ac:dyDescent="0.2">
      <c r="B963" s="163"/>
      <c r="C963" s="258"/>
      <c r="D963" s="255" t="s">
        <v>214</v>
      </c>
      <c r="E963" s="259" t="s">
        <v>1</v>
      </c>
      <c r="F963" s="260" t="s">
        <v>976</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1054</v>
      </c>
      <c r="G964" s="258"/>
      <c r="H964" s="259" t="s">
        <v>1</v>
      </c>
      <c r="I964" s="165"/>
      <c r="L964" s="163"/>
      <c r="M964" s="166"/>
      <c r="T964" s="167"/>
      <c r="AT964" s="164" t="s">
        <v>214</v>
      </c>
      <c r="AU964" s="164" t="s">
        <v>82</v>
      </c>
      <c r="AV964" s="12" t="s">
        <v>80</v>
      </c>
      <c r="AW964" s="12" t="s">
        <v>30</v>
      </c>
      <c r="AX964" s="12" t="s">
        <v>73</v>
      </c>
      <c r="AY964" s="164" t="s">
        <v>201</v>
      </c>
    </row>
    <row r="965" spans="2:65" s="13" customFormat="1" x14ac:dyDescent="0.2">
      <c r="B965" s="168"/>
      <c r="C965" s="261"/>
      <c r="D965" s="255" t="s">
        <v>214</v>
      </c>
      <c r="E965" s="262" t="s">
        <v>1</v>
      </c>
      <c r="F965" s="263" t="s">
        <v>1055</v>
      </c>
      <c r="G965" s="261"/>
      <c r="H965" s="264">
        <v>3.5000000000000003E-2</v>
      </c>
      <c r="I965" s="170"/>
      <c r="L965" s="168"/>
      <c r="M965" s="171"/>
      <c r="T965" s="172"/>
      <c r="AT965" s="169" t="s">
        <v>214</v>
      </c>
      <c r="AU965" s="169" t="s">
        <v>82</v>
      </c>
      <c r="AV965" s="13" t="s">
        <v>82</v>
      </c>
      <c r="AW965" s="13" t="s">
        <v>30</v>
      </c>
      <c r="AX965" s="13" t="s">
        <v>73</v>
      </c>
      <c r="AY965" s="169" t="s">
        <v>201</v>
      </c>
    </row>
    <row r="966" spans="2:65" s="14" customFormat="1" x14ac:dyDescent="0.2">
      <c r="B966" s="173"/>
      <c r="C966" s="265"/>
      <c r="D966" s="255" t="s">
        <v>214</v>
      </c>
      <c r="E966" s="266" t="s">
        <v>1</v>
      </c>
      <c r="F966" s="267" t="s">
        <v>221</v>
      </c>
      <c r="G966" s="265"/>
      <c r="H966" s="268">
        <v>0.10400000000000001</v>
      </c>
      <c r="I966" s="175"/>
      <c r="L966" s="173"/>
      <c r="M966" s="176"/>
      <c r="T966" s="177"/>
      <c r="AT966" s="174" t="s">
        <v>214</v>
      </c>
      <c r="AU966" s="174" t="s">
        <v>82</v>
      </c>
      <c r="AV966" s="14" t="s">
        <v>208</v>
      </c>
      <c r="AW966" s="14" t="s">
        <v>30</v>
      </c>
      <c r="AX966" s="14" t="s">
        <v>80</v>
      </c>
      <c r="AY966" s="174" t="s">
        <v>201</v>
      </c>
    </row>
    <row r="967" spans="2:65" s="1" customFormat="1" ht="16.5" customHeight="1" x14ac:dyDescent="0.2">
      <c r="B967" s="152"/>
      <c r="C967" s="249" t="s">
        <v>689</v>
      </c>
      <c r="D967" s="249" t="s">
        <v>203</v>
      </c>
      <c r="E967" s="250" t="s">
        <v>757</v>
      </c>
      <c r="F967" s="251" t="s">
        <v>758</v>
      </c>
      <c r="G967" s="252" t="s">
        <v>404</v>
      </c>
      <c r="H967" s="253">
        <v>68.227999999999994</v>
      </c>
      <c r="I967" s="154"/>
      <c r="J967" s="155">
        <f>ROUND(I967*H967,2)</f>
        <v>0</v>
      </c>
      <c r="K967" s="153" t="s">
        <v>207</v>
      </c>
      <c r="L967" s="32"/>
      <c r="M967" s="156" t="s">
        <v>1</v>
      </c>
      <c r="N967" s="157" t="s">
        <v>38</v>
      </c>
      <c r="P967" s="158">
        <f>O967*H967</f>
        <v>0</v>
      </c>
      <c r="Q967" s="158">
        <v>0</v>
      </c>
      <c r="R967" s="158">
        <f>Q967*H967</f>
        <v>0</v>
      </c>
      <c r="S967" s="158">
        <v>0</v>
      </c>
      <c r="T967" s="159">
        <f>S967*H967</f>
        <v>0</v>
      </c>
      <c r="AR967" s="160" t="s">
        <v>208</v>
      </c>
      <c r="AT967" s="160" t="s">
        <v>203</v>
      </c>
      <c r="AU967" s="160" t="s">
        <v>82</v>
      </c>
      <c r="AY967" s="17" t="s">
        <v>201</v>
      </c>
      <c r="BE967" s="161">
        <f>IF(N967="základní",J967,0)</f>
        <v>0</v>
      </c>
      <c r="BF967" s="161">
        <f>IF(N967="snížená",J967,0)</f>
        <v>0</v>
      </c>
      <c r="BG967" s="161">
        <f>IF(N967="zákl. přenesená",J967,0)</f>
        <v>0</v>
      </c>
      <c r="BH967" s="161">
        <f>IF(N967="sníž. přenesená",J967,0)</f>
        <v>0</v>
      </c>
      <c r="BI967" s="161">
        <f>IF(N967="nulová",J967,0)</f>
        <v>0</v>
      </c>
      <c r="BJ967" s="17" t="s">
        <v>80</v>
      </c>
      <c r="BK967" s="161">
        <f>ROUND(I967*H967,2)</f>
        <v>0</v>
      </c>
      <c r="BL967" s="17" t="s">
        <v>208</v>
      </c>
      <c r="BM967" s="160" t="s">
        <v>1379</v>
      </c>
    </row>
    <row r="968" spans="2:65" s="1" customFormat="1" ht="19.5" x14ac:dyDescent="0.2">
      <c r="B968" s="32"/>
      <c r="C968" s="254"/>
      <c r="D968" s="255" t="s">
        <v>210</v>
      </c>
      <c r="E968" s="254"/>
      <c r="F968" s="256" t="s">
        <v>760</v>
      </c>
      <c r="G968" s="254"/>
      <c r="H968" s="254"/>
      <c r="I968" s="96"/>
      <c r="L968" s="32"/>
      <c r="M968" s="162"/>
      <c r="T968" s="56"/>
      <c r="AT968" s="17" t="s">
        <v>210</v>
      </c>
      <c r="AU968" s="17" t="s">
        <v>82</v>
      </c>
    </row>
    <row r="969" spans="2:65" s="1" customFormat="1" ht="68.25" x14ac:dyDescent="0.2">
      <c r="B969" s="32"/>
      <c r="C969" s="254"/>
      <c r="D969" s="255" t="s">
        <v>212</v>
      </c>
      <c r="E969" s="254"/>
      <c r="F969" s="257" t="s">
        <v>761</v>
      </c>
      <c r="G969" s="254"/>
      <c r="H969" s="254"/>
      <c r="I969" s="96"/>
      <c r="L969" s="32"/>
      <c r="M969" s="162"/>
      <c r="T969" s="56"/>
      <c r="AT969" s="17" t="s">
        <v>212</v>
      </c>
      <c r="AU969" s="17" t="s">
        <v>82</v>
      </c>
    </row>
    <row r="970" spans="2:65" s="12" customFormat="1" x14ac:dyDescent="0.2">
      <c r="B970" s="163"/>
      <c r="C970" s="258"/>
      <c r="D970" s="255" t="s">
        <v>214</v>
      </c>
      <c r="E970" s="259" t="s">
        <v>1</v>
      </c>
      <c r="F970" s="260" t="s">
        <v>215</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216</v>
      </c>
      <c r="G971" s="258"/>
      <c r="H971" s="259" t="s">
        <v>1</v>
      </c>
      <c r="I971" s="165"/>
      <c r="L971" s="163"/>
      <c r="M971" s="166"/>
      <c r="T971" s="167"/>
      <c r="AT971" s="164" t="s">
        <v>214</v>
      </c>
      <c r="AU971" s="164" t="s">
        <v>82</v>
      </c>
      <c r="AV971" s="12" t="s">
        <v>80</v>
      </c>
      <c r="AW971" s="12" t="s">
        <v>30</v>
      </c>
      <c r="AX971" s="12" t="s">
        <v>73</v>
      </c>
      <c r="AY971" s="164" t="s">
        <v>201</v>
      </c>
    </row>
    <row r="972" spans="2:65" s="12" customFormat="1" x14ac:dyDescent="0.2">
      <c r="B972" s="163"/>
      <c r="C972" s="258"/>
      <c r="D972" s="255" t="s">
        <v>214</v>
      </c>
      <c r="E972" s="259" t="s">
        <v>1</v>
      </c>
      <c r="F972" s="260" t="s">
        <v>735</v>
      </c>
      <c r="G972" s="258"/>
      <c r="H972" s="259" t="s">
        <v>1</v>
      </c>
      <c r="I972" s="165"/>
      <c r="L972" s="163"/>
      <c r="M972" s="166"/>
      <c r="T972" s="167"/>
      <c r="AT972" s="164" t="s">
        <v>214</v>
      </c>
      <c r="AU972" s="164" t="s">
        <v>82</v>
      </c>
      <c r="AV972" s="12" t="s">
        <v>80</v>
      </c>
      <c r="AW972" s="12" t="s">
        <v>30</v>
      </c>
      <c r="AX972" s="12" t="s">
        <v>73</v>
      </c>
      <c r="AY972" s="164" t="s">
        <v>201</v>
      </c>
    </row>
    <row r="973" spans="2:65" s="12" customFormat="1" ht="22.5" x14ac:dyDescent="0.2">
      <c r="B973" s="163"/>
      <c r="C973" s="258"/>
      <c r="D973" s="255" t="s">
        <v>214</v>
      </c>
      <c r="E973" s="259" t="s">
        <v>1</v>
      </c>
      <c r="F973" s="260" t="s">
        <v>736</v>
      </c>
      <c r="G973" s="258"/>
      <c r="H973" s="259" t="s">
        <v>1</v>
      </c>
      <c r="I973" s="165"/>
      <c r="L973" s="163"/>
      <c r="M973" s="166"/>
      <c r="T973" s="167"/>
      <c r="AT973" s="164" t="s">
        <v>214</v>
      </c>
      <c r="AU973" s="164" t="s">
        <v>82</v>
      </c>
      <c r="AV973" s="12" t="s">
        <v>80</v>
      </c>
      <c r="AW973" s="12" t="s">
        <v>30</v>
      </c>
      <c r="AX973" s="12" t="s">
        <v>73</v>
      </c>
      <c r="AY973" s="164" t="s">
        <v>201</v>
      </c>
    </row>
    <row r="974" spans="2:65" s="12" customFormat="1" x14ac:dyDescent="0.2">
      <c r="B974" s="163"/>
      <c r="C974" s="258"/>
      <c r="D974" s="255" t="s">
        <v>214</v>
      </c>
      <c r="E974" s="259" t="s">
        <v>1</v>
      </c>
      <c r="F974" s="260" t="s">
        <v>227</v>
      </c>
      <c r="G974" s="258"/>
      <c r="H974" s="259" t="s">
        <v>1</v>
      </c>
      <c r="I974" s="165"/>
      <c r="L974" s="163"/>
      <c r="M974" s="166"/>
      <c r="T974" s="167"/>
      <c r="AT974" s="164" t="s">
        <v>214</v>
      </c>
      <c r="AU974" s="164" t="s">
        <v>82</v>
      </c>
      <c r="AV974" s="12" t="s">
        <v>80</v>
      </c>
      <c r="AW974" s="12" t="s">
        <v>30</v>
      </c>
      <c r="AX974" s="12" t="s">
        <v>73</v>
      </c>
      <c r="AY974" s="164" t="s">
        <v>201</v>
      </c>
    </row>
    <row r="975" spans="2:65" s="12" customFormat="1" x14ac:dyDescent="0.2">
      <c r="B975" s="163"/>
      <c r="C975" s="258"/>
      <c r="D975" s="255" t="s">
        <v>214</v>
      </c>
      <c r="E975" s="259" t="s">
        <v>1</v>
      </c>
      <c r="F975" s="260" t="s">
        <v>1250</v>
      </c>
      <c r="G975" s="258"/>
      <c r="H975" s="259" t="s">
        <v>1</v>
      </c>
      <c r="I975" s="165"/>
      <c r="L975" s="163"/>
      <c r="M975" s="166"/>
      <c r="T975" s="167"/>
      <c r="AT975" s="164" t="s">
        <v>214</v>
      </c>
      <c r="AU975" s="164" t="s">
        <v>82</v>
      </c>
      <c r="AV975" s="12" t="s">
        <v>80</v>
      </c>
      <c r="AW975" s="12" t="s">
        <v>30</v>
      </c>
      <c r="AX975" s="12" t="s">
        <v>73</v>
      </c>
      <c r="AY975" s="164" t="s">
        <v>201</v>
      </c>
    </row>
    <row r="976" spans="2:65" s="12" customFormat="1" x14ac:dyDescent="0.2">
      <c r="B976" s="163"/>
      <c r="C976" s="258"/>
      <c r="D976" s="255" t="s">
        <v>214</v>
      </c>
      <c r="E976" s="259" t="s">
        <v>1</v>
      </c>
      <c r="F976" s="260" t="s">
        <v>800</v>
      </c>
      <c r="G976" s="258"/>
      <c r="H976" s="259" t="s">
        <v>1</v>
      </c>
      <c r="I976" s="165"/>
      <c r="L976" s="163"/>
      <c r="M976" s="166"/>
      <c r="T976" s="167"/>
      <c r="AT976" s="164" t="s">
        <v>214</v>
      </c>
      <c r="AU976" s="164" t="s">
        <v>82</v>
      </c>
      <c r="AV976" s="12" t="s">
        <v>80</v>
      </c>
      <c r="AW976" s="12" t="s">
        <v>30</v>
      </c>
      <c r="AX976" s="12" t="s">
        <v>73</v>
      </c>
      <c r="AY976" s="164" t="s">
        <v>201</v>
      </c>
    </row>
    <row r="977" spans="2:65" s="12" customFormat="1" x14ac:dyDescent="0.2">
      <c r="B977" s="163"/>
      <c r="C977" s="258"/>
      <c r="D977" s="255" t="s">
        <v>214</v>
      </c>
      <c r="E977" s="259" t="s">
        <v>1</v>
      </c>
      <c r="F977" s="260" t="s">
        <v>1254</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1380</v>
      </c>
      <c r="G978" s="258"/>
      <c r="H978" s="259" t="s">
        <v>1</v>
      </c>
      <c r="I978" s="165"/>
      <c r="L978" s="163"/>
      <c r="M978" s="166"/>
      <c r="T978" s="167"/>
      <c r="AT978" s="164" t="s">
        <v>214</v>
      </c>
      <c r="AU978" s="164" t="s">
        <v>82</v>
      </c>
      <c r="AV978" s="12" t="s">
        <v>80</v>
      </c>
      <c r="AW978" s="12" t="s">
        <v>30</v>
      </c>
      <c r="AX978" s="12" t="s">
        <v>73</v>
      </c>
      <c r="AY978" s="164" t="s">
        <v>201</v>
      </c>
    </row>
    <row r="979" spans="2:65" s="13" customFormat="1" x14ac:dyDescent="0.2">
      <c r="B979" s="168"/>
      <c r="C979" s="261"/>
      <c r="D979" s="255" t="s">
        <v>214</v>
      </c>
      <c r="E979" s="262" t="s">
        <v>1</v>
      </c>
      <c r="F979" s="263" t="s">
        <v>1381</v>
      </c>
      <c r="G979" s="261"/>
      <c r="H979" s="264">
        <v>68.192999999999998</v>
      </c>
      <c r="I979" s="170"/>
      <c r="L979" s="168"/>
      <c r="M979" s="171"/>
      <c r="T979" s="172"/>
      <c r="AT979" s="169" t="s">
        <v>214</v>
      </c>
      <c r="AU979" s="169" t="s">
        <v>82</v>
      </c>
      <c r="AV979" s="13" t="s">
        <v>82</v>
      </c>
      <c r="AW979" s="13" t="s">
        <v>30</v>
      </c>
      <c r="AX979" s="13" t="s">
        <v>73</v>
      </c>
      <c r="AY979" s="169" t="s">
        <v>201</v>
      </c>
    </row>
    <row r="980" spans="2:65" s="12" customFormat="1" x14ac:dyDescent="0.2">
      <c r="B980" s="163"/>
      <c r="C980" s="258"/>
      <c r="D980" s="255" t="s">
        <v>214</v>
      </c>
      <c r="E980" s="259" t="s">
        <v>1</v>
      </c>
      <c r="F980" s="260" t="s">
        <v>1257</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1382</v>
      </c>
      <c r="G981" s="258"/>
      <c r="H981" s="259" t="s">
        <v>1</v>
      </c>
      <c r="I981" s="165"/>
      <c r="L981" s="163"/>
      <c r="M981" s="166"/>
      <c r="T981" s="167"/>
      <c r="AT981" s="164" t="s">
        <v>214</v>
      </c>
      <c r="AU981" s="164" t="s">
        <v>82</v>
      </c>
      <c r="AV981" s="12" t="s">
        <v>80</v>
      </c>
      <c r="AW981" s="12" t="s">
        <v>30</v>
      </c>
      <c r="AX981" s="12" t="s">
        <v>73</v>
      </c>
      <c r="AY981" s="164" t="s">
        <v>201</v>
      </c>
    </row>
    <row r="982" spans="2:65" s="12" customFormat="1" x14ac:dyDescent="0.2">
      <c r="B982" s="163"/>
      <c r="C982" s="258"/>
      <c r="D982" s="255" t="s">
        <v>214</v>
      </c>
      <c r="E982" s="259" t="s">
        <v>1</v>
      </c>
      <c r="F982" s="260" t="s">
        <v>1383</v>
      </c>
      <c r="G982" s="258"/>
      <c r="H982" s="259" t="s">
        <v>1</v>
      </c>
      <c r="I982" s="165"/>
      <c r="L982" s="163"/>
      <c r="M982" s="166"/>
      <c r="T982" s="167"/>
      <c r="AT982" s="164" t="s">
        <v>214</v>
      </c>
      <c r="AU982" s="164" t="s">
        <v>82</v>
      </c>
      <c r="AV982" s="12" t="s">
        <v>80</v>
      </c>
      <c r="AW982" s="12" t="s">
        <v>30</v>
      </c>
      <c r="AX982" s="12" t="s">
        <v>73</v>
      </c>
      <c r="AY982" s="164" t="s">
        <v>201</v>
      </c>
    </row>
    <row r="983" spans="2:65" s="13" customFormat="1" x14ac:dyDescent="0.2">
      <c r="B983" s="168"/>
      <c r="C983" s="261"/>
      <c r="D983" s="255" t="s">
        <v>214</v>
      </c>
      <c r="E983" s="262" t="s">
        <v>1</v>
      </c>
      <c r="F983" s="263" t="s">
        <v>1055</v>
      </c>
      <c r="G983" s="261"/>
      <c r="H983" s="264">
        <v>3.5000000000000003E-2</v>
      </c>
      <c r="I983" s="170"/>
      <c r="L983" s="168"/>
      <c r="M983" s="171"/>
      <c r="T983" s="172"/>
      <c r="AT983" s="169" t="s">
        <v>214</v>
      </c>
      <c r="AU983" s="169" t="s">
        <v>82</v>
      </c>
      <c r="AV983" s="13" t="s">
        <v>82</v>
      </c>
      <c r="AW983" s="13" t="s">
        <v>30</v>
      </c>
      <c r="AX983" s="13" t="s">
        <v>73</v>
      </c>
      <c r="AY983" s="169" t="s">
        <v>201</v>
      </c>
    </row>
    <row r="984" spans="2:65" s="14" customFormat="1" x14ac:dyDescent="0.2">
      <c r="B984" s="173"/>
      <c r="C984" s="265"/>
      <c r="D984" s="255" t="s">
        <v>214</v>
      </c>
      <c r="E984" s="266" t="s">
        <v>1</v>
      </c>
      <c r="F984" s="267" t="s">
        <v>221</v>
      </c>
      <c r="G984" s="265"/>
      <c r="H984" s="268">
        <v>68.227999999999994</v>
      </c>
      <c r="I984" s="175"/>
      <c r="L984" s="173"/>
      <c r="M984" s="176"/>
      <c r="T984" s="177"/>
      <c r="AT984" s="174" t="s">
        <v>214</v>
      </c>
      <c r="AU984" s="174" t="s">
        <v>82</v>
      </c>
      <c r="AV984" s="14" t="s">
        <v>208</v>
      </c>
      <c r="AW984" s="14" t="s">
        <v>30</v>
      </c>
      <c r="AX984" s="14" t="s">
        <v>80</v>
      </c>
      <c r="AY984" s="174" t="s">
        <v>201</v>
      </c>
    </row>
    <row r="985" spans="2:65" s="1" customFormat="1" ht="24" customHeight="1" x14ac:dyDescent="0.2">
      <c r="B985" s="152"/>
      <c r="C985" s="249" t="s">
        <v>694</v>
      </c>
      <c r="D985" s="249" t="s">
        <v>203</v>
      </c>
      <c r="E985" s="250" t="s">
        <v>767</v>
      </c>
      <c r="F985" s="251" t="s">
        <v>768</v>
      </c>
      <c r="G985" s="252" t="s">
        <v>404</v>
      </c>
      <c r="H985" s="253">
        <v>0.13900000000000001</v>
      </c>
      <c r="I985" s="154"/>
      <c r="J985" s="155">
        <f>ROUND(I985*H985,2)</f>
        <v>0</v>
      </c>
      <c r="K985" s="153" t="s">
        <v>207</v>
      </c>
      <c r="L985" s="32"/>
      <c r="M985" s="156" t="s">
        <v>1</v>
      </c>
      <c r="N985" s="157" t="s">
        <v>38</v>
      </c>
      <c r="P985" s="158">
        <f>O985*H985</f>
        <v>0</v>
      </c>
      <c r="Q985" s="158">
        <v>0</v>
      </c>
      <c r="R985" s="158">
        <f>Q985*H985</f>
        <v>0</v>
      </c>
      <c r="S985" s="158">
        <v>0</v>
      </c>
      <c r="T985" s="159">
        <f>S985*H985</f>
        <v>0</v>
      </c>
      <c r="AR985" s="160" t="s">
        <v>208</v>
      </c>
      <c r="AT985" s="160" t="s">
        <v>203</v>
      </c>
      <c r="AU985" s="160" t="s">
        <v>82</v>
      </c>
      <c r="AY985" s="17" t="s">
        <v>201</v>
      </c>
      <c r="BE985" s="161">
        <f>IF(N985="základní",J985,0)</f>
        <v>0</v>
      </c>
      <c r="BF985" s="161">
        <f>IF(N985="snížená",J985,0)</f>
        <v>0</v>
      </c>
      <c r="BG985" s="161">
        <f>IF(N985="zákl. přenesená",J985,0)</f>
        <v>0</v>
      </c>
      <c r="BH985" s="161">
        <f>IF(N985="sníž. přenesená",J985,0)</f>
        <v>0</v>
      </c>
      <c r="BI985" s="161">
        <f>IF(N985="nulová",J985,0)</f>
        <v>0</v>
      </c>
      <c r="BJ985" s="17" t="s">
        <v>80</v>
      </c>
      <c r="BK985" s="161">
        <f>ROUND(I985*H985,2)</f>
        <v>0</v>
      </c>
      <c r="BL985" s="17" t="s">
        <v>208</v>
      </c>
      <c r="BM985" s="160" t="s">
        <v>1384</v>
      </c>
    </row>
    <row r="986" spans="2:65" s="1" customFormat="1" ht="19.5" x14ac:dyDescent="0.2">
      <c r="B986" s="32"/>
      <c r="C986" s="254"/>
      <c r="D986" s="255" t="s">
        <v>210</v>
      </c>
      <c r="E986" s="254"/>
      <c r="F986" s="256" t="s">
        <v>770</v>
      </c>
      <c r="G986" s="254"/>
      <c r="H986" s="254"/>
      <c r="I986" s="96"/>
      <c r="L986" s="32"/>
      <c r="M986" s="162"/>
      <c r="T986" s="56"/>
      <c r="AT986" s="17" t="s">
        <v>210</v>
      </c>
      <c r="AU986" s="17" t="s">
        <v>82</v>
      </c>
    </row>
    <row r="987" spans="2:65" s="1" customFormat="1" ht="39" x14ac:dyDescent="0.2">
      <c r="B987" s="32"/>
      <c r="C987" s="254"/>
      <c r="D987" s="255" t="s">
        <v>212</v>
      </c>
      <c r="E987" s="254"/>
      <c r="F987" s="257" t="s">
        <v>771</v>
      </c>
      <c r="G987" s="254"/>
      <c r="H987" s="254"/>
      <c r="I987" s="96"/>
      <c r="L987" s="32"/>
      <c r="M987" s="162"/>
      <c r="T987" s="56"/>
      <c r="AT987" s="17" t="s">
        <v>212</v>
      </c>
      <c r="AU987" s="17" t="s">
        <v>82</v>
      </c>
    </row>
    <row r="988" spans="2:65" s="12" customFormat="1" x14ac:dyDescent="0.2">
      <c r="B988" s="163"/>
      <c r="C988" s="258"/>
      <c r="D988" s="255" t="s">
        <v>214</v>
      </c>
      <c r="E988" s="259" t="s">
        <v>1</v>
      </c>
      <c r="F988" s="260" t="s">
        <v>215</v>
      </c>
      <c r="G988" s="258"/>
      <c r="H988" s="259" t="s">
        <v>1</v>
      </c>
      <c r="I988" s="165"/>
      <c r="L988" s="163"/>
      <c r="M988" s="166"/>
      <c r="T988" s="167"/>
      <c r="AT988" s="164" t="s">
        <v>214</v>
      </c>
      <c r="AU988" s="164" t="s">
        <v>82</v>
      </c>
      <c r="AV988" s="12" t="s">
        <v>80</v>
      </c>
      <c r="AW988" s="12" t="s">
        <v>30</v>
      </c>
      <c r="AX988" s="12" t="s">
        <v>73</v>
      </c>
      <c r="AY988" s="164" t="s">
        <v>201</v>
      </c>
    </row>
    <row r="989" spans="2:65" s="12" customFormat="1" x14ac:dyDescent="0.2">
      <c r="B989" s="163"/>
      <c r="C989" s="258"/>
      <c r="D989" s="255" t="s">
        <v>214</v>
      </c>
      <c r="E989" s="259" t="s">
        <v>1</v>
      </c>
      <c r="F989" s="260" t="s">
        <v>216</v>
      </c>
      <c r="G989" s="258"/>
      <c r="H989" s="259" t="s">
        <v>1</v>
      </c>
      <c r="I989" s="165"/>
      <c r="L989" s="163"/>
      <c r="M989" s="166"/>
      <c r="T989" s="167"/>
      <c r="AT989" s="164" t="s">
        <v>214</v>
      </c>
      <c r="AU989" s="164" t="s">
        <v>82</v>
      </c>
      <c r="AV989" s="12" t="s">
        <v>80</v>
      </c>
      <c r="AW989" s="12" t="s">
        <v>30</v>
      </c>
      <c r="AX989" s="12" t="s">
        <v>73</v>
      </c>
      <c r="AY989" s="164" t="s">
        <v>201</v>
      </c>
    </row>
    <row r="990" spans="2:65" s="12" customFormat="1" x14ac:dyDescent="0.2">
      <c r="B990" s="163"/>
      <c r="C990" s="258"/>
      <c r="D990" s="255" t="s">
        <v>214</v>
      </c>
      <c r="E990" s="259" t="s">
        <v>1</v>
      </c>
      <c r="F990" s="260" t="s">
        <v>1257</v>
      </c>
      <c r="G990" s="258"/>
      <c r="H990" s="259" t="s">
        <v>1</v>
      </c>
      <c r="I990" s="165"/>
      <c r="L990" s="163"/>
      <c r="M990" s="166"/>
      <c r="T990" s="167"/>
      <c r="AT990" s="164" t="s">
        <v>214</v>
      </c>
      <c r="AU990" s="164" t="s">
        <v>82</v>
      </c>
      <c r="AV990" s="12" t="s">
        <v>80</v>
      </c>
      <c r="AW990" s="12" t="s">
        <v>30</v>
      </c>
      <c r="AX990" s="12" t="s">
        <v>73</v>
      </c>
      <c r="AY990" s="164" t="s">
        <v>201</v>
      </c>
    </row>
    <row r="991" spans="2:65" s="12" customFormat="1" x14ac:dyDescent="0.2">
      <c r="B991" s="163"/>
      <c r="C991" s="258"/>
      <c r="D991" s="255" t="s">
        <v>214</v>
      </c>
      <c r="E991" s="259" t="s">
        <v>1</v>
      </c>
      <c r="F991" s="260" t="s">
        <v>1345</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1377</v>
      </c>
      <c r="G992" s="258"/>
      <c r="H992" s="259" t="s">
        <v>1</v>
      </c>
      <c r="I992" s="165"/>
      <c r="L992" s="163"/>
      <c r="M992" s="166"/>
      <c r="T992" s="167"/>
      <c r="AT992" s="164" t="s">
        <v>214</v>
      </c>
      <c r="AU992" s="164" t="s">
        <v>82</v>
      </c>
      <c r="AV992" s="12" t="s">
        <v>80</v>
      </c>
      <c r="AW992" s="12" t="s">
        <v>30</v>
      </c>
      <c r="AX992" s="12" t="s">
        <v>73</v>
      </c>
      <c r="AY992" s="164" t="s">
        <v>201</v>
      </c>
    </row>
    <row r="993" spans="2:65" s="13" customFormat="1" x14ac:dyDescent="0.2">
      <c r="B993" s="168"/>
      <c r="C993" s="261"/>
      <c r="D993" s="255" t="s">
        <v>214</v>
      </c>
      <c r="E993" s="262" t="s">
        <v>1</v>
      </c>
      <c r="F993" s="263" t="s">
        <v>1378</v>
      </c>
      <c r="G993" s="261"/>
      <c r="H993" s="264">
        <v>6.9000000000000006E-2</v>
      </c>
      <c r="I993" s="170"/>
      <c r="L993" s="168"/>
      <c r="M993" s="171"/>
      <c r="T993" s="172"/>
      <c r="AT993" s="169" t="s">
        <v>214</v>
      </c>
      <c r="AU993" s="169" t="s">
        <v>82</v>
      </c>
      <c r="AV993" s="13" t="s">
        <v>82</v>
      </c>
      <c r="AW993" s="13" t="s">
        <v>30</v>
      </c>
      <c r="AX993" s="13" t="s">
        <v>73</v>
      </c>
      <c r="AY993" s="169" t="s">
        <v>201</v>
      </c>
    </row>
    <row r="994" spans="2:65" s="12" customFormat="1" x14ac:dyDescent="0.2">
      <c r="B994" s="163"/>
      <c r="C994" s="258"/>
      <c r="D994" s="255" t="s">
        <v>214</v>
      </c>
      <c r="E994" s="259" t="s">
        <v>1</v>
      </c>
      <c r="F994" s="260" t="s">
        <v>976</v>
      </c>
      <c r="G994" s="258"/>
      <c r="H994" s="259" t="s">
        <v>1</v>
      </c>
      <c r="I994" s="165"/>
      <c r="L994" s="163"/>
      <c r="M994" s="166"/>
      <c r="T994" s="167"/>
      <c r="AT994" s="164" t="s">
        <v>214</v>
      </c>
      <c r="AU994" s="164" t="s">
        <v>82</v>
      </c>
      <c r="AV994" s="12" t="s">
        <v>80</v>
      </c>
      <c r="AW994" s="12" t="s">
        <v>30</v>
      </c>
      <c r="AX994" s="12" t="s">
        <v>73</v>
      </c>
      <c r="AY994" s="164" t="s">
        <v>201</v>
      </c>
    </row>
    <row r="995" spans="2:65" s="12" customFormat="1" x14ac:dyDescent="0.2">
      <c r="B995" s="163"/>
      <c r="C995" s="258"/>
      <c r="D995" s="255" t="s">
        <v>214</v>
      </c>
      <c r="E995" s="259" t="s">
        <v>1</v>
      </c>
      <c r="F995" s="260" t="s">
        <v>1054</v>
      </c>
      <c r="G995" s="258"/>
      <c r="H995" s="259" t="s">
        <v>1</v>
      </c>
      <c r="I995" s="165"/>
      <c r="L995" s="163"/>
      <c r="M995" s="166"/>
      <c r="T995" s="167"/>
      <c r="AT995" s="164" t="s">
        <v>214</v>
      </c>
      <c r="AU995" s="164" t="s">
        <v>82</v>
      </c>
      <c r="AV995" s="12" t="s">
        <v>80</v>
      </c>
      <c r="AW995" s="12" t="s">
        <v>30</v>
      </c>
      <c r="AX995" s="12" t="s">
        <v>73</v>
      </c>
      <c r="AY995" s="164" t="s">
        <v>201</v>
      </c>
    </row>
    <row r="996" spans="2:65" s="13" customFormat="1" x14ac:dyDescent="0.2">
      <c r="B996" s="168"/>
      <c r="C996" s="261"/>
      <c r="D996" s="255" t="s">
        <v>214</v>
      </c>
      <c r="E996" s="262" t="s">
        <v>1</v>
      </c>
      <c r="F996" s="263" t="s">
        <v>1055</v>
      </c>
      <c r="G996" s="261"/>
      <c r="H996" s="264">
        <v>3.5000000000000003E-2</v>
      </c>
      <c r="I996" s="170"/>
      <c r="L996" s="168"/>
      <c r="M996" s="171"/>
      <c r="T996" s="172"/>
      <c r="AT996" s="169" t="s">
        <v>214</v>
      </c>
      <c r="AU996" s="169" t="s">
        <v>82</v>
      </c>
      <c r="AV996" s="13" t="s">
        <v>82</v>
      </c>
      <c r="AW996" s="13" t="s">
        <v>30</v>
      </c>
      <c r="AX996" s="13" t="s">
        <v>73</v>
      </c>
      <c r="AY996" s="169" t="s">
        <v>201</v>
      </c>
    </row>
    <row r="997" spans="2:65" s="12" customFormat="1" x14ac:dyDescent="0.2">
      <c r="B997" s="163"/>
      <c r="C997" s="258"/>
      <c r="D997" s="255" t="s">
        <v>214</v>
      </c>
      <c r="E997" s="259" t="s">
        <v>1</v>
      </c>
      <c r="F997" s="260" t="s">
        <v>1257</v>
      </c>
      <c r="G997" s="258"/>
      <c r="H997" s="259" t="s">
        <v>1</v>
      </c>
      <c r="I997" s="165"/>
      <c r="L997" s="163"/>
      <c r="M997" s="166"/>
      <c r="T997" s="167"/>
      <c r="AT997" s="164" t="s">
        <v>214</v>
      </c>
      <c r="AU997" s="164" t="s">
        <v>82</v>
      </c>
      <c r="AV997" s="12" t="s">
        <v>80</v>
      </c>
      <c r="AW997" s="12" t="s">
        <v>30</v>
      </c>
      <c r="AX997" s="12" t="s">
        <v>73</v>
      </c>
      <c r="AY997" s="164" t="s">
        <v>201</v>
      </c>
    </row>
    <row r="998" spans="2:65" s="12" customFormat="1" x14ac:dyDescent="0.2">
      <c r="B998" s="163"/>
      <c r="C998" s="258"/>
      <c r="D998" s="255" t="s">
        <v>214</v>
      </c>
      <c r="E998" s="259" t="s">
        <v>1</v>
      </c>
      <c r="F998" s="260" t="s">
        <v>1382</v>
      </c>
      <c r="G998" s="258"/>
      <c r="H998" s="259" t="s">
        <v>1</v>
      </c>
      <c r="I998" s="165"/>
      <c r="L998" s="163"/>
      <c r="M998" s="166"/>
      <c r="T998" s="167"/>
      <c r="AT998" s="164" t="s">
        <v>214</v>
      </c>
      <c r="AU998" s="164" t="s">
        <v>82</v>
      </c>
      <c r="AV998" s="12" t="s">
        <v>80</v>
      </c>
      <c r="AW998" s="12" t="s">
        <v>30</v>
      </c>
      <c r="AX998" s="12" t="s">
        <v>73</v>
      </c>
      <c r="AY998" s="164" t="s">
        <v>201</v>
      </c>
    </row>
    <row r="999" spans="2:65" s="12" customFormat="1" x14ac:dyDescent="0.2">
      <c r="B999" s="163"/>
      <c r="C999" s="258"/>
      <c r="D999" s="255" t="s">
        <v>214</v>
      </c>
      <c r="E999" s="259" t="s">
        <v>1</v>
      </c>
      <c r="F999" s="260" t="s">
        <v>1383</v>
      </c>
      <c r="G999" s="258"/>
      <c r="H999" s="259" t="s">
        <v>1</v>
      </c>
      <c r="I999" s="165"/>
      <c r="L999" s="163"/>
      <c r="M999" s="166"/>
      <c r="T999" s="167"/>
      <c r="AT999" s="164" t="s">
        <v>214</v>
      </c>
      <c r="AU999" s="164" t="s">
        <v>82</v>
      </c>
      <c r="AV999" s="12" t="s">
        <v>80</v>
      </c>
      <c r="AW999" s="12" t="s">
        <v>30</v>
      </c>
      <c r="AX999" s="12" t="s">
        <v>73</v>
      </c>
      <c r="AY999" s="164" t="s">
        <v>201</v>
      </c>
    </row>
    <row r="1000" spans="2:65" s="13" customFormat="1" x14ac:dyDescent="0.2">
      <c r="B1000" s="168"/>
      <c r="C1000" s="261"/>
      <c r="D1000" s="255" t="s">
        <v>214</v>
      </c>
      <c r="E1000" s="262" t="s">
        <v>1</v>
      </c>
      <c r="F1000" s="263" t="s">
        <v>1055</v>
      </c>
      <c r="G1000" s="261"/>
      <c r="H1000" s="264">
        <v>3.5000000000000003E-2</v>
      </c>
      <c r="I1000" s="170"/>
      <c r="L1000" s="168"/>
      <c r="M1000" s="171"/>
      <c r="T1000" s="172"/>
      <c r="AT1000" s="169" t="s">
        <v>214</v>
      </c>
      <c r="AU1000" s="169" t="s">
        <v>82</v>
      </c>
      <c r="AV1000" s="13" t="s">
        <v>82</v>
      </c>
      <c r="AW1000" s="13" t="s">
        <v>30</v>
      </c>
      <c r="AX1000" s="13" t="s">
        <v>73</v>
      </c>
      <c r="AY1000" s="169" t="s">
        <v>201</v>
      </c>
    </row>
    <row r="1001" spans="2:65" s="14" customFormat="1" x14ac:dyDescent="0.2">
      <c r="B1001" s="173"/>
      <c r="C1001" s="265"/>
      <c r="D1001" s="255" t="s">
        <v>214</v>
      </c>
      <c r="E1001" s="266" t="s">
        <v>1</v>
      </c>
      <c r="F1001" s="267" t="s">
        <v>221</v>
      </c>
      <c r="G1001" s="265"/>
      <c r="H1001" s="268">
        <v>0.13900000000000001</v>
      </c>
      <c r="I1001" s="175"/>
      <c r="L1001" s="173"/>
      <c r="M1001" s="176"/>
      <c r="T1001" s="177"/>
      <c r="AT1001" s="174" t="s">
        <v>214</v>
      </c>
      <c r="AU1001" s="174" t="s">
        <v>82</v>
      </c>
      <c r="AV1001" s="14" t="s">
        <v>208</v>
      </c>
      <c r="AW1001" s="14" t="s">
        <v>30</v>
      </c>
      <c r="AX1001" s="14" t="s">
        <v>80</v>
      </c>
      <c r="AY1001" s="174" t="s">
        <v>201</v>
      </c>
    </row>
    <row r="1002" spans="2:65" s="11" customFormat="1" ht="22.9" customHeight="1" x14ac:dyDescent="0.2">
      <c r="B1002" s="140"/>
      <c r="C1002" s="276"/>
      <c r="D1002" s="277" t="s">
        <v>72</v>
      </c>
      <c r="E1002" s="278" t="s">
        <v>772</v>
      </c>
      <c r="F1002" s="278" t="s">
        <v>773</v>
      </c>
      <c r="G1002" s="276"/>
      <c r="H1002" s="276"/>
      <c r="I1002" s="143"/>
      <c r="J1002" s="151">
        <f>BK1002</f>
        <v>0</v>
      </c>
      <c r="L1002" s="140"/>
      <c r="M1002" s="145"/>
      <c r="P1002" s="146">
        <f>SUM(P1003:P1005)</f>
        <v>0</v>
      </c>
      <c r="R1002" s="146">
        <f>SUM(R1003:R1005)</f>
        <v>0</v>
      </c>
      <c r="T1002" s="147">
        <f>SUM(T1003:T1005)</f>
        <v>0</v>
      </c>
      <c r="AR1002" s="141" t="s">
        <v>80</v>
      </c>
      <c r="AT1002" s="148" t="s">
        <v>72</v>
      </c>
      <c r="AU1002" s="148" t="s">
        <v>80</v>
      </c>
      <c r="AY1002" s="141" t="s">
        <v>201</v>
      </c>
      <c r="BK1002" s="149">
        <f>SUM(BK1003:BK1005)</f>
        <v>0</v>
      </c>
    </row>
    <row r="1003" spans="2:65" s="1" customFormat="1" ht="24" customHeight="1" x14ac:dyDescent="0.2">
      <c r="B1003" s="152"/>
      <c r="C1003" s="249" t="s">
        <v>701</v>
      </c>
      <c r="D1003" s="249" t="s">
        <v>203</v>
      </c>
      <c r="E1003" s="250" t="s">
        <v>775</v>
      </c>
      <c r="F1003" s="251" t="s">
        <v>776</v>
      </c>
      <c r="G1003" s="252" t="s">
        <v>404</v>
      </c>
      <c r="H1003" s="253">
        <v>218.47900000000001</v>
      </c>
      <c r="I1003" s="154"/>
      <c r="J1003" s="155">
        <f>ROUND(I1003*H1003,2)</f>
        <v>0</v>
      </c>
      <c r="K1003" s="153" t="s">
        <v>207</v>
      </c>
      <c r="L1003" s="32"/>
      <c r="M1003" s="156" t="s">
        <v>1</v>
      </c>
      <c r="N1003" s="157" t="s">
        <v>38</v>
      </c>
      <c r="P1003" s="158">
        <f>O1003*H1003</f>
        <v>0</v>
      </c>
      <c r="Q1003" s="158">
        <v>0</v>
      </c>
      <c r="R1003" s="158">
        <f>Q1003*H1003</f>
        <v>0</v>
      </c>
      <c r="S1003" s="158">
        <v>0</v>
      </c>
      <c r="T1003" s="159">
        <f>S1003*H1003</f>
        <v>0</v>
      </c>
      <c r="AR1003" s="160" t="s">
        <v>208</v>
      </c>
      <c r="AT1003" s="160" t="s">
        <v>203</v>
      </c>
      <c r="AU1003" s="160" t="s">
        <v>82</v>
      </c>
      <c r="AY1003" s="17" t="s">
        <v>201</v>
      </c>
      <c r="BE1003" s="161">
        <f>IF(N1003="základní",J1003,0)</f>
        <v>0</v>
      </c>
      <c r="BF1003" s="161">
        <f>IF(N1003="snížená",J1003,0)</f>
        <v>0</v>
      </c>
      <c r="BG1003" s="161">
        <f>IF(N1003="zákl. přenesená",J1003,0)</f>
        <v>0</v>
      </c>
      <c r="BH1003" s="161">
        <f>IF(N1003="sníž. přenesená",J1003,0)</f>
        <v>0</v>
      </c>
      <c r="BI1003" s="161">
        <f>IF(N1003="nulová",J1003,0)</f>
        <v>0</v>
      </c>
      <c r="BJ1003" s="17" t="s">
        <v>80</v>
      </c>
      <c r="BK1003" s="161">
        <f>ROUND(I1003*H1003,2)</f>
        <v>0</v>
      </c>
      <c r="BL1003" s="17" t="s">
        <v>208</v>
      </c>
      <c r="BM1003" s="160" t="s">
        <v>1385</v>
      </c>
    </row>
    <row r="1004" spans="2:65" s="1" customFormat="1" ht="19.5" x14ac:dyDescent="0.2">
      <c r="B1004" s="32"/>
      <c r="C1004" s="254"/>
      <c r="D1004" s="255" t="s">
        <v>210</v>
      </c>
      <c r="E1004" s="254"/>
      <c r="F1004" s="256" t="s">
        <v>778</v>
      </c>
      <c r="G1004" s="254"/>
      <c r="H1004" s="254"/>
      <c r="I1004" s="96"/>
      <c r="L1004" s="32"/>
      <c r="M1004" s="162"/>
      <c r="T1004" s="56"/>
      <c r="AT1004" s="17" t="s">
        <v>210</v>
      </c>
      <c r="AU1004" s="17" t="s">
        <v>82</v>
      </c>
    </row>
    <row r="1005" spans="2:65" s="1" customFormat="1" ht="48.75" x14ac:dyDescent="0.2">
      <c r="B1005" s="32"/>
      <c r="C1005" s="254"/>
      <c r="D1005" s="255" t="s">
        <v>212</v>
      </c>
      <c r="E1005" s="254"/>
      <c r="F1005" s="257" t="s">
        <v>779</v>
      </c>
      <c r="G1005" s="254"/>
      <c r="H1005" s="254"/>
      <c r="I1005" s="96"/>
      <c r="L1005" s="32"/>
      <c r="M1005" s="162"/>
      <c r="T1005" s="56"/>
      <c r="AT1005" s="17" t="s">
        <v>212</v>
      </c>
      <c r="AU1005" s="17" t="s">
        <v>82</v>
      </c>
    </row>
    <row r="1006" spans="2:65" s="11" customFormat="1" ht="25.9" customHeight="1" x14ac:dyDescent="0.2">
      <c r="B1006" s="140"/>
      <c r="C1006" s="276"/>
      <c r="D1006" s="277" t="s">
        <v>72</v>
      </c>
      <c r="E1006" s="281" t="s">
        <v>780</v>
      </c>
      <c r="F1006" s="281" t="s">
        <v>781</v>
      </c>
      <c r="G1006" s="276"/>
      <c r="H1006" s="276"/>
      <c r="I1006" s="143"/>
      <c r="J1006" s="144">
        <f>BK1006</f>
        <v>0</v>
      </c>
      <c r="L1006" s="140"/>
      <c r="M1006" s="145"/>
      <c r="P1006" s="146">
        <f>P1007</f>
        <v>0</v>
      </c>
      <c r="R1006" s="146">
        <f>R1007</f>
        <v>0</v>
      </c>
      <c r="T1006" s="147">
        <f>T1007</f>
        <v>3.4880000000000001E-2</v>
      </c>
      <c r="AR1006" s="141" t="s">
        <v>82</v>
      </c>
      <c r="AT1006" s="148" t="s">
        <v>72</v>
      </c>
      <c r="AU1006" s="148" t="s">
        <v>73</v>
      </c>
      <c r="AY1006" s="141" t="s">
        <v>201</v>
      </c>
      <c r="BK1006" s="149">
        <f>BK1007</f>
        <v>0</v>
      </c>
    </row>
    <row r="1007" spans="2:65" s="11" customFormat="1" ht="22.9" customHeight="1" x14ac:dyDescent="0.2">
      <c r="B1007" s="140"/>
      <c r="C1007" s="276"/>
      <c r="D1007" s="277" t="s">
        <v>72</v>
      </c>
      <c r="E1007" s="278" t="s">
        <v>782</v>
      </c>
      <c r="F1007" s="278" t="s">
        <v>783</v>
      </c>
      <c r="G1007" s="276"/>
      <c r="H1007" s="276"/>
      <c r="I1007" s="143"/>
      <c r="J1007" s="151">
        <f>BK1007</f>
        <v>0</v>
      </c>
      <c r="L1007" s="140"/>
      <c r="M1007" s="145"/>
      <c r="P1007" s="146">
        <f>SUM(P1008:P1016)</f>
        <v>0</v>
      </c>
      <c r="R1007" s="146">
        <f>SUM(R1008:R1016)</f>
        <v>0</v>
      </c>
      <c r="T1007" s="147">
        <f>SUM(T1008:T1016)</f>
        <v>3.4880000000000001E-2</v>
      </c>
      <c r="AR1007" s="141" t="s">
        <v>82</v>
      </c>
      <c r="AT1007" s="148" t="s">
        <v>72</v>
      </c>
      <c r="AU1007" s="148" t="s">
        <v>80</v>
      </c>
      <c r="AY1007" s="141" t="s">
        <v>201</v>
      </c>
      <c r="BK1007" s="149">
        <f>SUM(BK1008:BK1016)</f>
        <v>0</v>
      </c>
    </row>
    <row r="1008" spans="2:65" s="1" customFormat="1" ht="16.5" customHeight="1" x14ac:dyDescent="0.2">
      <c r="B1008" s="152"/>
      <c r="C1008" s="249" t="s">
        <v>705</v>
      </c>
      <c r="D1008" s="249" t="s">
        <v>203</v>
      </c>
      <c r="E1008" s="250" t="s">
        <v>1242</v>
      </c>
      <c r="F1008" s="251" t="s">
        <v>1243</v>
      </c>
      <c r="G1008" s="252" t="s">
        <v>269</v>
      </c>
      <c r="H1008" s="253">
        <v>109</v>
      </c>
      <c r="I1008" s="154"/>
      <c r="J1008" s="155">
        <f>ROUND(I1008*H1008,2)</f>
        <v>0</v>
      </c>
      <c r="K1008" s="153" t="s">
        <v>207</v>
      </c>
      <c r="L1008" s="32"/>
      <c r="M1008" s="156" t="s">
        <v>1</v>
      </c>
      <c r="N1008" s="157" t="s">
        <v>38</v>
      </c>
      <c r="P1008" s="158">
        <f>O1008*H1008</f>
        <v>0</v>
      </c>
      <c r="Q1008" s="158">
        <v>0</v>
      </c>
      <c r="R1008" s="158">
        <f>Q1008*H1008</f>
        <v>0</v>
      </c>
      <c r="S1008" s="158">
        <v>3.2000000000000003E-4</v>
      </c>
      <c r="T1008" s="159">
        <f>S1008*H1008</f>
        <v>3.4880000000000001E-2</v>
      </c>
      <c r="AR1008" s="160" t="s">
        <v>331</v>
      </c>
      <c r="AT1008" s="160" t="s">
        <v>203</v>
      </c>
      <c r="AU1008" s="160" t="s">
        <v>82</v>
      </c>
      <c r="AY1008" s="17" t="s">
        <v>201</v>
      </c>
      <c r="BE1008" s="161">
        <f>IF(N1008="základní",J1008,0)</f>
        <v>0</v>
      </c>
      <c r="BF1008" s="161">
        <f>IF(N1008="snížená",J1008,0)</f>
        <v>0</v>
      </c>
      <c r="BG1008" s="161">
        <f>IF(N1008="zákl. přenesená",J1008,0)</f>
        <v>0</v>
      </c>
      <c r="BH1008" s="161">
        <f>IF(N1008="sníž. přenesená",J1008,0)</f>
        <v>0</v>
      </c>
      <c r="BI1008" s="161">
        <f>IF(N1008="nulová",J1008,0)</f>
        <v>0</v>
      </c>
      <c r="BJ1008" s="17" t="s">
        <v>80</v>
      </c>
      <c r="BK1008" s="161">
        <f>ROUND(I1008*H1008,2)</f>
        <v>0</v>
      </c>
      <c r="BL1008" s="17" t="s">
        <v>331</v>
      </c>
      <c r="BM1008" s="160" t="s">
        <v>1386</v>
      </c>
    </row>
    <row r="1009" spans="2:51" s="1" customFormat="1" x14ac:dyDescent="0.2">
      <c r="B1009" s="32"/>
      <c r="C1009" s="254"/>
      <c r="D1009" s="255" t="s">
        <v>210</v>
      </c>
      <c r="E1009" s="254"/>
      <c r="F1009" s="256" t="s">
        <v>1245</v>
      </c>
      <c r="G1009" s="254"/>
      <c r="H1009" s="254"/>
      <c r="I1009" s="96"/>
      <c r="L1009" s="32"/>
      <c r="M1009" s="162"/>
      <c r="T1009" s="56"/>
      <c r="AT1009" s="17" t="s">
        <v>210</v>
      </c>
      <c r="AU1009" s="17" t="s">
        <v>82</v>
      </c>
    </row>
    <row r="1010" spans="2:51" s="12" customFormat="1" x14ac:dyDescent="0.2">
      <c r="B1010" s="163"/>
      <c r="C1010" s="258"/>
      <c r="D1010" s="255" t="s">
        <v>214</v>
      </c>
      <c r="E1010" s="259" t="s">
        <v>1</v>
      </c>
      <c r="F1010" s="260" t="s">
        <v>215</v>
      </c>
      <c r="G1010" s="258"/>
      <c r="H1010" s="259" t="s">
        <v>1</v>
      </c>
      <c r="I1010" s="165"/>
      <c r="L1010" s="163"/>
      <c r="M1010" s="166"/>
      <c r="T1010" s="167"/>
      <c r="AT1010" s="164" t="s">
        <v>214</v>
      </c>
      <c r="AU1010" s="164" t="s">
        <v>82</v>
      </c>
      <c r="AV1010" s="12" t="s">
        <v>80</v>
      </c>
      <c r="AW1010" s="12" t="s">
        <v>30</v>
      </c>
      <c r="AX1010" s="12" t="s">
        <v>73</v>
      </c>
      <c r="AY1010" s="164" t="s">
        <v>201</v>
      </c>
    </row>
    <row r="1011" spans="2:51" s="12" customFormat="1" x14ac:dyDescent="0.2">
      <c r="B1011" s="163"/>
      <c r="C1011" s="258"/>
      <c r="D1011" s="255" t="s">
        <v>214</v>
      </c>
      <c r="E1011" s="259" t="s">
        <v>1</v>
      </c>
      <c r="F1011" s="260" t="s">
        <v>216</v>
      </c>
      <c r="G1011" s="258"/>
      <c r="H1011" s="259" t="s">
        <v>1</v>
      </c>
      <c r="I1011" s="165"/>
      <c r="L1011" s="163"/>
      <c r="M1011" s="166"/>
      <c r="T1011" s="167"/>
      <c r="AT1011" s="164" t="s">
        <v>214</v>
      </c>
      <c r="AU1011" s="164" t="s">
        <v>82</v>
      </c>
      <c r="AV1011" s="12" t="s">
        <v>80</v>
      </c>
      <c r="AW1011" s="12" t="s">
        <v>30</v>
      </c>
      <c r="AX1011" s="12" t="s">
        <v>73</v>
      </c>
      <c r="AY1011" s="164" t="s">
        <v>201</v>
      </c>
    </row>
    <row r="1012" spans="2:51" s="12" customFormat="1" x14ac:dyDescent="0.2">
      <c r="B1012" s="163"/>
      <c r="C1012" s="258"/>
      <c r="D1012" s="255" t="s">
        <v>214</v>
      </c>
      <c r="E1012" s="259" t="s">
        <v>1</v>
      </c>
      <c r="F1012" s="260" t="s">
        <v>1246</v>
      </c>
      <c r="G1012" s="258"/>
      <c r="H1012" s="259" t="s">
        <v>1</v>
      </c>
      <c r="I1012" s="165"/>
      <c r="L1012" s="163"/>
      <c r="M1012" s="166"/>
      <c r="T1012" s="167"/>
      <c r="AT1012" s="164" t="s">
        <v>214</v>
      </c>
      <c r="AU1012" s="164" t="s">
        <v>82</v>
      </c>
      <c r="AV1012" s="12" t="s">
        <v>80</v>
      </c>
      <c r="AW1012" s="12" t="s">
        <v>30</v>
      </c>
      <c r="AX1012" s="12" t="s">
        <v>73</v>
      </c>
      <c r="AY1012" s="164" t="s">
        <v>201</v>
      </c>
    </row>
    <row r="1013" spans="2:51" s="12" customFormat="1" x14ac:dyDescent="0.2">
      <c r="B1013" s="163"/>
      <c r="C1013" s="258"/>
      <c r="D1013" s="255" t="s">
        <v>214</v>
      </c>
      <c r="E1013" s="259" t="s">
        <v>1</v>
      </c>
      <c r="F1013" s="260" t="s">
        <v>1257</v>
      </c>
      <c r="G1013" s="258"/>
      <c r="H1013" s="259" t="s">
        <v>1</v>
      </c>
      <c r="I1013" s="165"/>
      <c r="L1013" s="163"/>
      <c r="M1013" s="166"/>
      <c r="T1013" s="167"/>
      <c r="AT1013" s="164" t="s">
        <v>214</v>
      </c>
      <c r="AU1013" s="164" t="s">
        <v>82</v>
      </c>
      <c r="AV1013" s="12" t="s">
        <v>80</v>
      </c>
      <c r="AW1013" s="12" t="s">
        <v>30</v>
      </c>
      <c r="AX1013" s="12" t="s">
        <v>73</v>
      </c>
      <c r="AY1013" s="164" t="s">
        <v>201</v>
      </c>
    </row>
    <row r="1014" spans="2:51" s="12" customFormat="1" x14ac:dyDescent="0.2">
      <c r="B1014" s="163"/>
      <c r="C1014" s="258"/>
      <c r="D1014" s="255" t="s">
        <v>214</v>
      </c>
      <c r="E1014" s="259" t="s">
        <v>1</v>
      </c>
      <c r="F1014" s="260" t="s">
        <v>1382</v>
      </c>
      <c r="G1014" s="258"/>
      <c r="H1014" s="259" t="s">
        <v>1</v>
      </c>
      <c r="I1014" s="165"/>
      <c r="L1014" s="163"/>
      <c r="M1014" s="166"/>
      <c r="T1014" s="167"/>
      <c r="AT1014" s="164" t="s">
        <v>214</v>
      </c>
      <c r="AU1014" s="164" t="s">
        <v>82</v>
      </c>
      <c r="AV1014" s="12" t="s">
        <v>80</v>
      </c>
      <c r="AW1014" s="12" t="s">
        <v>30</v>
      </c>
      <c r="AX1014" s="12" t="s">
        <v>73</v>
      </c>
      <c r="AY1014" s="164" t="s">
        <v>201</v>
      </c>
    </row>
    <row r="1015" spans="2:51" s="13" customFormat="1" x14ac:dyDescent="0.2">
      <c r="B1015" s="168"/>
      <c r="C1015" s="261"/>
      <c r="D1015" s="255" t="s">
        <v>214</v>
      </c>
      <c r="E1015" s="262" t="s">
        <v>1</v>
      </c>
      <c r="F1015" s="263" t="s">
        <v>1317</v>
      </c>
      <c r="G1015" s="261"/>
      <c r="H1015" s="264">
        <v>109</v>
      </c>
      <c r="I1015" s="170"/>
      <c r="L1015" s="168"/>
      <c r="M1015" s="171"/>
      <c r="T1015" s="172"/>
      <c r="AT1015" s="169" t="s">
        <v>214</v>
      </c>
      <c r="AU1015" s="169" t="s">
        <v>82</v>
      </c>
      <c r="AV1015" s="13" t="s">
        <v>82</v>
      </c>
      <c r="AW1015" s="13" t="s">
        <v>30</v>
      </c>
      <c r="AX1015" s="13" t="s">
        <v>73</v>
      </c>
      <c r="AY1015" s="169" t="s">
        <v>201</v>
      </c>
    </row>
    <row r="1016" spans="2:51" s="14" customFormat="1" x14ac:dyDescent="0.2">
      <c r="B1016" s="173"/>
      <c r="C1016" s="265"/>
      <c r="D1016" s="255" t="s">
        <v>214</v>
      </c>
      <c r="E1016" s="266" t="s">
        <v>1</v>
      </c>
      <c r="F1016" s="267" t="s">
        <v>221</v>
      </c>
      <c r="G1016" s="265"/>
      <c r="H1016" s="268">
        <v>109</v>
      </c>
      <c r="I1016" s="175"/>
      <c r="L1016" s="173"/>
      <c r="M1016" s="184"/>
      <c r="N1016" s="185"/>
      <c r="O1016" s="185"/>
      <c r="P1016" s="185"/>
      <c r="Q1016" s="185"/>
      <c r="R1016" s="185"/>
      <c r="S1016" s="185"/>
      <c r="T1016" s="186"/>
      <c r="AT1016" s="174" t="s">
        <v>214</v>
      </c>
      <c r="AU1016" s="174" t="s">
        <v>82</v>
      </c>
      <c r="AV1016" s="14" t="s">
        <v>208</v>
      </c>
      <c r="AW1016" s="14" t="s">
        <v>30</v>
      </c>
      <c r="AX1016" s="14" t="s">
        <v>80</v>
      </c>
      <c r="AY1016" s="174" t="s">
        <v>201</v>
      </c>
    </row>
    <row r="1017" spans="2:51" s="1" customFormat="1" ht="6.95" customHeight="1" x14ac:dyDescent="0.2">
      <c r="B1017" s="44"/>
      <c r="C1017" s="45"/>
      <c r="D1017" s="45"/>
      <c r="E1017" s="45"/>
      <c r="F1017" s="45"/>
      <c r="G1017" s="45"/>
      <c r="H1017" s="45"/>
      <c r="I1017" s="115"/>
      <c r="J1017" s="45"/>
      <c r="K1017" s="45"/>
      <c r="L1017" s="32"/>
    </row>
  </sheetData>
  <sheetProtection algorithmName="SHA-512" hashValue="TRPoZsjapMMB/l5jLYG68gmy7Iwm82ZQpKforhn33tJbIcOiczdjAyX7RyAMESPME8wgSkrmqIzRspwBkI9p6A==" saltValue="7skeP4WJ1BEQkqv5Af77UA==" spinCount="100000" sheet="1" objects="1" scenarios="1"/>
  <autoFilter ref="C129:K1016"/>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08"/>
  <sheetViews>
    <sheetView showGridLines="0" showZeros="0" workbookViewId="0">
      <selection activeCell="E121" sqref="E121:H121"/>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99</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1387</v>
      </c>
      <c r="F11" s="244"/>
      <c r="G11" s="244"/>
      <c r="H11" s="244"/>
      <c r="I11" s="96"/>
      <c r="L11" s="32"/>
    </row>
    <row r="12" spans="2:46" s="1" customFormat="1" x14ac:dyDescent="0.2">
      <c r="B12" s="32"/>
      <c r="I12" s="96"/>
      <c r="L12" s="32"/>
    </row>
    <row r="13" spans="2:46" s="1" customFormat="1" ht="12" customHeight="1" x14ac:dyDescent="0.2">
      <c r="B13" s="32"/>
      <c r="D13" s="27" t="s">
        <v>18</v>
      </c>
      <c r="F13" s="25" t="str">
        <f>'SO 05.04'!F13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ROUND((SUM(BE129:BE1007)),  2)</f>
        <v>0</v>
      </c>
      <c r="I35" s="103">
        <v>0.21</v>
      </c>
      <c r="J35" s="86">
        <f>ROUND(((SUM(BE129:BE1007))*I35),  2)</f>
        <v>0</v>
      </c>
      <c r="L35" s="32"/>
    </row>
    <row r="36" spans="2:12" s="1" customFormat="1" ht="14.45" customHeight="1" x14ac:dyDescent="0.2">
      <c r="B36" s="32"/>
      <c r="E36" s="27" t="s">
        <v>39</v>
      </c>
      <c r="F36" s="86">
        <f>ROUND((SUM(BF129:BF1007)),  2)</f>
        <v>0</v>
      </c>
      <c r="I36" s="103">
        <v>0.15</v>
      </c>
      <c r="J36" s="86">
        <f>ROUND(((SUM(BF129:BF1007))*I36),  2)</f>
        <v>0</v>
      </c>
      <c r="L36" s="32"/>
    </row>
    <row r="37" spans="2:12" s="1" customFormat="1" ht="14.45" hidden="1" customHeight="1" x14ac:dyDescent="0.2">
      <c r="B37" s="32"/>
      <c r="E37" s="27" t="s">
        <v>40</v>
      </c>
      <c r="F37" s="86">
        <f>ROUND((SUM(BG129:BG1007)),  2)</f>
        <v>0</v>
      </c>
      <c r="I37" s="103">
        <v>0.21</v>
      </c>
      <c r="J37" s="86">
        <f>0</f>
        <v>0</v>
      </c>
      <c r="L37" s="32"/>
    </row>
    <row r="38" spans="2:12" s="1" customFormat="1" ht="14.45" hidden="1" customHeight="1" x14ac:dyDescent="0.2">
      <c r="B38" s="32"/>
      <c r="E38" s="27" t="s">
        <v>41</v>
      </c>
      <c r="F38" s="86">
        <f>ROUND((SUM(BH129:BH1007)),  2)</f>
        <v>0</v>
      </c>
      <c r="I38" s="103">
        <v>0.15</v>
      </c>
      <c r="J38" s="86">
        <f>0</f>
        <v>0</v>
      </c>
      <c r="L38" s="32"/>
    </row>
    <row r="39" spans="2:12" s="1" customFormat="1" ht="14.45" hidden="1" customHeight="1" x14ac:dyDescent="0.2">
      <c r="B39" s="32"/>
      <c r="E39" s="27" t="s">
        <v>42</v>
      </c>
      <c r="F39" s="86">
        <f>ROUND((SUM(BI129:BI1007)),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05.05 - přeložka vodovodního řadu čís. 5</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J431</f>
        <v>0</v>
      </c>
      <c r="L101" s="126"/>
    </row>
    <row r="102" spans="2:47" s="9" customFormat="1" ht="19.899999999999999" customHeight="1" x14ac:dyDescent="0.2">
      <c r="B102" s="126"/>
      <c r="D102" s="127" t="s">
        <v>179</v>
      </c>
      <c r="E102" s="128"/>
      <c r="F102" s="128"/>
      <c r="G102" s="128"/>
      <c r="H102" s="128"/>
      <c r="I102" s="129"/>
      <c r="J102" s="130">
        <f>J462</f>
        <v>0</v>
      </c>
      <c r="L102" s="126"/>
    </row>
    <row r="103" spans="2:47" s="9" customFormat="1" ht="19.899999999999999" customHeight="1" x14ac:dyDescent="0.2">
      <c r="B103" s="126"/>
      <c r="D103" s="127" t="s">
        <v>180</v>
      </c>
      <c r="E103" s="128"/>
      <c r="F103" s="128"/>
      <c r="G103" s="128"/>
      <c r="H103" s="128"/>
      <c r="I103" s="129"/>
      <c r="J103" s="130">
        <f>J535</f>
        <v>0</v>
      </c>
      <c r="L103" s="126"/>
    </row>
    <row r="104" spans="2:47" s="9" customFormat="1" ht="19.899999999999999" customHeight="1" x14ac:dyDescent="0.2">
      <c r="B104" s="126"/>
      <c r="D104" s="127" t="s">
        <v>182</v>
      </c>
      <c r="E104" s="128"/>
      <c r="F104" s="128"/>
      <c r="G104" s="128"/>
      <c r="H104" s="128"/>
      <c r="I104" s="129"/>
      <c r="J104" s="130">
        <f>J934</f>
        <v>0</v>
      </c>
      <c r="L104" s="126"/>
    </row>
    <row r="105" spans="2:47" s="9" customFormat="1" ht="19.899999999999999" customHeight="1" x14ac:dyDescent="0.2">
      <c r="B105" s="126"/>
      <c r="D105" s="127" t="s">
        <v>183</v>
      </c>
      <c r="E105" s="128"/>
      <c r="F105" s="128"/>
      <c r="G105" s="128"/>
      <c r="H105" s="128"/>
      <c r="I105" s="129"/>
      <c r="J105" s="130">
        <f>J993</f>
        <v>0</v>
      </c>
      <c r="L105" s="126"/>
    </row>
    <row r="106" spans="2:47" s="8" customFormat="1" ht="24.95" customHeight="1" x14ac:dyDescent="0.2">
      <c r="B106" s="121"/>
      <c r="D106" s="122" t="s">
        <v>184</v>
      </c>
      <c r="E106" s="123"/>
      <c r="F106" s="123"/>
      <c r="G106" s="123"/>
      <c r="H106" s="123"/>
      <c r="I106" s="124"/>
      <c r="J106" s="125">
        <f>J997</f>
        <v>0</v>
      </c>
      <c r="L106" s="121"/>
    </row>
    <row r="107" spans="2:47" s="9" customFormat="1" ht="19.899999999999999" customHeight="1" x14ac:dyDescent="0.2">
      <c r="B107" s="126"/>
      <c r="D107" s="127" t="s">
        <v>185</v>
      </c>
      <c r="E107" s="128"/>
      <c r="F107" s="128"/>
      <c r="G107" s="128"/>
      <c r="H107" s="128"/>
      <c r="I107" s="129"/>
      <c r="J107" s="130">
        <f>J998</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167</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05.05 - přeložka vodovodního řadu čís. 5</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P130+P997</f>
        <v>0</v>
      </c>
      <c r="Q129" s="53"/>
      <c r="R129" s="137">
        <f>R130+R997</f>
        <v>141.28838026</v>
      </c>
      <c r="S129" s="53"/>
      <c r="T129" s="138">
        <f>T130+T997</f>
        <v>24.602319999999999</v>
      </c>
      <c r="AT129" s="17" t="s">
        <v>72</v>
      </c>
      <c r="AU129" s="17" t="s">
        <v>175</v>
      </c>
      <c r="BK129" s="139">
        <f>BK130+BK997</f>
        <v>0</v>
      </c>
    </row>
    <row r="130" spans="2:65" s="11" customFormat="1" ht="25.9" customHeight="1" x14ac:dyDescent="0.2">
      <c r="B130" s="140"/>
      <c r="D130" s="141" t="s">
        <v>72</v>
      </c>
      <c r="E130" s="142" t="s">
        <v>199</v>
      </c>
      <c r="F130" s="142" t="s">
        <v>200</v>
      </c>
      <c r="I130" s="143"/>
      <c r="J130" s="144">
        <f>BK130</f>
        <v>0</v>
      </c>
      <c r="L130" s="140"/>
      <c r="M130" s="145"/>
      <c r="P130" s="146">
        <f>P131+P431+P462+P535+P934+P993</f>
        <v>0</v>
      </c>
      <c r="R130" s="146">
        <f>R131+R431+R462+R535+R934+R993</f>
        <v>141.28838026</v>
      </c>
      <c r="T130" s="147">
        <f>T131+T431+T462+T535+T934+T993</f>
        <v>24.570319999999999</v>
      </c>
      <c r="AR130" s="141" t="s">
        <v>80</v>
      </c>
      <c r="AT130" s="148" t="s">
        <v>72</v>
      </c>
      <c r="AU130" s="148" t="s">
        <v>73</v>
      </c>
      <c r="AY130" s="141" t="s">
        <v>201</v>
      </c>
      <c r="BK130" s="149">
        <f>BK131+BK431+BK462+BK535+BK934+BK993</f>
        <v>0</v>
      </c>
    </row>
    <row r="131" spans="2:65" s="11" customFormat="1" ht="22.9" customHeight="1" x14ac:dyDescent="0.2">
      <c r="B131" s="140"/>
      <c r="D131" s="141" t="s">
        <v>72</v>
      </c>
      <c r="E131" s="150" t="s">
        <v>80</v>
      </c>
      <c r="F131" s="150" t="s">
        <v>202</v>
      </c>
      <c r="I131" s="143"/>
      <c r="J131" s="151">
        <f>BK131</f>
        <v>0</v>
      </c>
      <c r="L131" s="140"/>
      <c r="M131" s="145"/>
      <c r="P131" s="146">
        <f>SUM(P132:P430)</f>
        <v>0</v>
      </c>
      <c r="R131" s="146">
        <f>SUM(R132:R430)</f>
        <v>78.063316079999993</v>
      </c>
      <c r="T131" s="147">
        <f>SUM(T132:T430)</f>
        <v>24.504999999999999</v>
      </c>
      <c r="AR131" s="141" t="s">
        <v>80</v>
      </c>
      <c r="AT131" s="148" t="s">
        <v>72</v>
      </c>
      <c r="AU131" s="148" t="s">
        <v>80</v>
      </c>
      <c r="AY131" s="141" t="s">
        <v>201</v>
      </c>
      <c r="BK131" s="149">
        <f>SUM(BK132:BK430)</f>
        <v>0</v>
      </c>
    </row>
    <row r="132" spans="2:65" s="1" customFormat="1" ht="24" customHeight="1" x14ac:dyDescent="0.2">
      <c r="B132" s="152"/>
      <c r="C132" s="249" t="s">
        <v>80</v>
      </c>
      <c r="D132" s="249" t="s">
        <v>203</v>
      </c>
      <c r="E132" s="250" t="s">
        <v>1388</v>
      </c>
      <c r="F132" s="251" t="s">
        <v>1389</v>
      </c>
      <c r="G132" s="252" t="s">
        <v>206</v>
      </c>
      <c r="H132" s="253">
        <v>42.25</v>
      </c>
      <c r="I132" s="154"/>
      <c r="J132" s="155">
        <f>ROUND(I132*H132,2)</f>
        <v>0</v>
      </c>
      <c r="K132" s="153" t="s">
        <v>207</v>
      </c>
      <c r="L132" s="32"/>
      <c r="M132" s="156" t="s">
        <v>1</v>
      </c>
      <c r="N132" s="157" t="s">
        <v>38</v>
      </c>
      <c r="P132" s="158">
        <f>O132*H132</f>
        <v>0</v>
      </c>
      <c r="Q132" s="158">
        <v>0</v>
      </c>
      <c r="R132" s="158">
        <f>Q132*H132</f>
        <v>0</v>
      </c>
      <c r="S132" s="158">
        <v>0.57999999999999996</v>
      </c>
      <c r="T132" s="159">
        <f>S132*H132</f>
        <v>24.504999999999999</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1390</v>
      </c>
    </row>
    <row r="133" spans="2:65" s="1" customFormat="1" ht="39" x14ac:dyDescent="0.2">
      <c r="B133" s="32"/>
      <c r="C133" s="254"/>
      <c r="D133" s="255" t="s">
        <v>210</v>
      </c>
      <c r="E133" s="254"/>
      <c r="F133" s="256" t="s">
        <v>1391</v>
      </c>
      <c r="G133" s="254"/>
      <c r="H133" s="254"/>
      <c r="I133" s="96"/>
      <c r="L133" s="32"/>
      <c r="M133" s="162"/>
      <c r="T133" s="56"/>
      <c r="AT133" s="17" t="s">
        <v>210</v>
      </c>
      <c r="AU133" s="17" t="s">
        <v>82</v>
      </c>
    </row>
    <row r="134" spans="2:65" s="1" customFormat="1" ht="253.5" x14ac:dyDescent="0.2">
      <c r="B134" s="32"/>
      <c r="C134" s="254"/>
      <c r="D134" s="255" t="s">
        <v>212</v>
      </c>
      <c r="E134" s="254"/>
      <c r="F134" s="257" t="s">
        <v>226</v>
      </c>
      <c r="G134" s="254"/>
      <c r="H134" s="254"/>
      <c r="I134" s="96"/>
      <c r="L134" s="32"/>
      <c r="M134" s="162"/>
      <c r="T134" s="56"/>
      <c r="AT134" s="17" t="s">
        <v>212</v>
      </c>
      <c r="AU134" s="17" t="s">
        <v>82</v>
      </c>
    </row>
    <row r="135" spans="2:65" s="12" customFormat="1" x14ac:dyDescent="0.2">
      <c r="B135" s="163"/>
      <c r="C135" s="258"/>
      <c r="D135" s="255" t="s">
        <v>214</v>
      </c>
      <c r="E135" s="259" t="s">
        <v>1</v>
      </c>
      <c r="F135" s="260" t="s">
        <v>215</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216</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227</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1392</v>
      </c>
      <c r="G138" s="258"/>
      <c r="H138" s="259" t="s">
        <v>1</v>
      </c>
      <c r="I138" s="165"/>
      <c r="L138" s="163"/>
      <c r="M138" s="166"/>
      <c r="T138" s="167"/>
      <c r="AT138" s="164" t="s">
        <v>214</v>
      </c>
      <c r="AU138" s="164" t="s">
        <v>82</v>
      </c>
      <c r="AV138" s="12" t="s">
        <v>80</v>
      </c>
      <c r="AW138" s="12" t="s">
        <v>30</v>
      </c>
      <c r="AX138" s="12" t="s">
        <v>73</v>
      </c>
      <c r="AY138" s="164" t="s">
        <v>201</v>
      </c>
    </row>
    <row r="139" spans="2:65" s="12" customFormat="1" ht="22.5" x14ac:dyDescent="0.2">
      <c r="B139" s="163"/>
      <c r="C139" s="258"/>
      <c r="D139" s="255" t="s">
        <v>214</v>
      </c>
      <c r="E139" s="259" t="s">
        <v>1</v>
      </c>
      <c r="F139" s="260" t="s">
        <v>1393</v>
      </c>
      <c r="G139" s="258"/>
      <c r="H139" s="259" t="s">
        <v>1</v>
      </c>
      <c r="I139" s="165"/>
      <c r="L139" s="163"/>
      <c r="M139" s="166"/>
      <c r="T139" s="167"/>
      <c r="AT139" s="164" t="s">
        <v>214</v>
      </c>
      <c r="AU139" s="164" t="s">
        <v>82</v>
      </c>
      <c r="AV139" s="12" t="s">
        <v>80</v>
      </c>
      <c r="AW139" s="12" t="s">
        <v>30</v>
      </c>
      <c r="AX139" s="12" t="s">
        <v>73</v>
      </c>
      <c r="AY139" s="164" t="s">
        <v>201</v>
      </c>
    </row>
    <row r="140" spans="2:65" s="12" customFormat="1" x14ac:dyDescent="0.2">
      <c r="B140" s="163"/>
      <c r="C140" s="258"/>
      <c r="D140" s="255" t="s">
        <v>214</v>
      </c>
      <c r="E140" s="259" t="s">
        <v>1</v>
      </c>
      <c r="F140" s="260" t="s">
        <v>1394</v>
      </c>
      <c r="G140" s="258"/>
      <c r="H140" s="259" t="s">
        <v>1</v>
      </c>
      <c r="I140" s="165"/>
      <c r="L140" s="163"/>
      <c r="M140" s="166"/>
      <c r="T140" s="167"/>
      <c r="AT140" s="164" t="s">
        <v>214</v>
      </c>
      <c r="AU140" s="164" t="s">
        <v>82</v>
      </c>
      <c r="AV140" s="12" t="s">
        <v>80</v>
      </c>
      <c r="AW140" s="12" t="s">
        <v>30</v>
      </c>
      <c r="AX140" s="12" t="s">
        <v>73</v>
      </c>
      <c r="AY140" s="164" t="s">
        <v>201</v>
      </c>
    </row>
    <row r="141" spans="2:65" s="13" customFormat="1" x14ac:dyDescent="0.2">
      <c r="B141" s="168"/>
      <c r="C141" s="261"/>
      <c r="D141" s="255" t="s">
        <v>214</v>
      </c>
      <c r="E141" s="262" t="s">
        <v>1</v>
      </c>
      <c r="F141" s="263" t="s">
        <v>1395</v>
      </c>
      <c r="G141" s="261"/>
      <c r="H141" s="264">
        <v>42.25</v>
      </c>
      <c r="I141" s="170"/>
      <c r="L141" s="168"/>
      <c r="M141" s="171"/>
      <c r="T141" s="172"/>
      <c r="AT141" s="169" t="s">
        <v>214</v>
      </c>
      <c r="AU141" s="169" t="s">
        <v>82</v>
      </c>
      <c r="AV141" s="13" t="s">
        <v>82</v>
      </c>
      <c r="AW141" s="13" t="s">
        <v>30</v>
      </c>
      <c r="AX141" s="13" t="s">
        <v>73</v>
      </c>
      <c r="AY141" s="169" t="s">
        <v>201</v>
      </c>
    </row>
    <row r="142" spans="2:65" s="14" customFormat="1" x14ac:dyDescent="0.2">
      <c r="B142" s="173"/>
      <c r="C142" s="265"/>
      <c r="D142" s="255" t="s">
        <v>214</v>
      </c>
      <c r="E142" s="266" t="s">
        <v>1</v>
      </c>
      <c r="F142" s="267" t="s">
        <v>221</v>
      </c>
      <c r="G142" s="265"/>
      <c r="H142" s="268">
        <v>42.25</v>
      </c>
      <c r="I142" s="175"/>
      <c r="L142" s="173"/>
      <c r="M142" s="176"/>
      <c r="T142" s="177"/>
      <c r="AT142" s="174" t="s">
        <v>214</v>
      </c>
      <c r="AU142" s="174" t="s">
        <v>82</v>
      </c>
      <c r="AV142" s="14" t="s">
        <v>208</v>
      </c>
      <c r="AW142" s="14" t="s">
        <v>30</v>
      </c>
      <c r="AX142" s="14" t="s">
        <v>80</v>
      </c>
      <c r="AY142" s="174" t="s">
        <v>201</v>
      </c>
    </row>
    <row r="143" spans="2:65" s="1" customFormat="1" ht="24" customHeight="1" x14ac:dyDescent="0.2">
      <c r="B143" s="152"/>
      <c r="C143" s="249" t="s">
        <v>82</v>
      </c>
      <c r="D143" s="249" t="s">
        <v>203</v>
      </c>
      <c r="E143" s="250" t="s">
        <v>267</v>
      </c>
      <c r="F143" s="251" t="s">
        <v>268</v>
      </c>
      <c r="G143" s="252" t="s">
        <v>269</v>
      </c>
      <c r="H143" s="253">
        <v>2.04</v>
      </c>
      <c r="I143" s="154"/>
      <c r="J143" s="155">
        <f>ROUND(I143*H143,2)</f>
        <v>0</v>
      </c>
      <c r="K143" s="153" t="s">
        <v>207</v>
      </c>
      <c r="L143" s="32"/>
      <c r="M143" s="156" t="s">
        <v>1</v>
      </c>
      <c r="N143" s="157" t="s">
        <v>38</v>
      </c>
      <c r="P143" s="158">
        <f>O143*H143</f>
        <v>0</v>
      </c>
      <c r="Q143" s="158">
        <v>6.053E-2</v>
      </c>
      <c r="R143" s="158">
        <f>Q143*H143</f>
        <v>0.1234812</v>
      </c>
      <c r="S143" s="158">
        <v>0</v>
      </c>
      <c r="T143" s="159">
        <f>S143*H143</f>
        <v>0</v>
      </c>
      <c r="AR143" s="160" t="s">
        <v>208</v>
      </c>
      <c r="AT143" s="160" t="s">
        <v>203</v>
      </c>
      <c r="AU143" s="160" t="s">
        <v>82</v>
      </c>
      <c r="AY143" s="17" t="s">
        <v>201</v>
      </c>
      <c r="BE143" s="161">
        <f>IF(N143="základní",J143,0)</f>
        <v>0</v>
      </c>
      <c r="BF143" s="161">
        <f>IF(N143="snížená",J143,0)</f>
        <v>0</v>
      </c>
      <c r="BG143" s="161">
        <f>IF(N143="zákl. přenesená",J143,0)</f>
        <v>0</v>
      </c>
      <c r="BH143" s="161">
        <f>IF(N143="sníž. přenesená",J143,0)</f>
        <v>0</v>
      </c>
      <c r="BI143" s="161">
        <f>IF(N143="nulová",J143,0)</f>
        <v>0</v>
      </c>
      <c r="BJ143" s="17" t="s">
        <v>80</v>
      </c>
      <c r="BK143" s="161">
        <f>ROUND(I143*H143,2)</f>
        <v>0</v>
      </c>
      <c r="BL143" s="17" t="s">
        <v>208</v>
      </c>
      <c r="BM143" s="160" t="s">
        <v>1396</v>
      </c>
    </row>
    <row r="144" spans="2:65" s="1" customFormat="1" x14ac:dyDescent="0.2">
      <c r="B144" s="32"/>
      <c r="C144" s="254"/>
      <c r="D144" s="255" t="s">
        <v>210</v>
      </c>
      <c r="E144" s="254"/>
      <c r="F144" s="256" t="s">
        <v>268</v>
      </c>
      <c r="G144" s="254"/>
      <c r="H144" s="254"/>
      <c r="I144" s="96"/>
      <c r="L144" s="32"/>
      <c r="M144" s="162"/>
      <c r="T144" s="56"/>
      <c r="AT144" s="17" t="s">
        <v>210</v>
      </c>
      <c r="AU144" s="17" t="s">
        <v>82</v>
      </c>
    </row>
    <row r="145" spans="2:65" s="1" customFormat="1" ht="78" x14ac:dyDescent="0.2">
      <c r="B145" s="32"/>
      <c r="C145" s="254"/>
      <c r="D145" s="255" t="s">
        <v>212</v>
      </c>
      <c r="E145" s="254"/>
      <c r="F145" s="257" t="s">
        <v>271</v>
      </c>
      <c r="G145" s="254"/>
      <c r="H145" s="254"/>
      <c r="I145" s="96"/>
      <c r="L145" s="32"/>
      <c r="M145" s="162"/>
      <c r="T145" s="56"/>
      <c r="AT145" s="17" t="s">
        <v>212</v>
      </c>
      <c r="AU145" s="17" t="s">
        <v>82</v>
      </c>
    </row>
    <row r="146" spans="2:65" s="12" customFormat="1" x14ac:dyDescent="0.2">
      <c r="B146" s="163"/>
      <c r="C146" s="258"/>
      <c r="D146" s="255" t="s">
        <v>214</v>
      </c>
      <c r="E146" s="259" t="s">
        <v>1</v>
      </c>
      <c r="F146" s="260" t="s">
        <v>215</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216</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272</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1397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1398</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1399</v>
      </c>
      <c r="G151" s="261"/>
      <c r="H151" s="264">
        <v>2.04</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2.04</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276</v>
      </c>
      <c r="F153" s="251" t="s">
        <v>277</v>
      </c>
      <c r="G153" s="252" t="s">
        <v>278</v>
      </c>
      <c r="H153" s="253">
        <v>3.6619999999999999</v>
      </c>
      <c r="I153" s="154"/>
      <c r="J153" s="155">
        <f>ROUND(I153*H153,2)</f>
        <v>0</v>
      </c>
      <c r="K153" s="153" t="s">
        <v>207</v>
      </c>
      <c r="L153" s="32"/>
      <c r="M153" s="156" t="s">
        <v>1</v>
      </c>
      <c r="N153" s="157" t="s">
        <v>38</v>
      </c>
      <c r="P153" s="158">
        <f>O153*H153</f>
        <v>0</v>
      </c>
      <c r="Q153" s="158">
        <v>0</v>
      </c>
      <c r="R153" s="158">
        <f>Q153*H153</f>
        <v>0</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1400</v>
      </c>
    </row>
    <row r="154" spans="2:65" s="1" customFormat="1" ht="19.5" x14ac:dyDescent="0.2">
      <c r="B154" s="32"/>
      <c r="C154" s="254"/>
      <c r="D154" s="255" t="s">
        <v>210</v>
      </c>
      <c r="E154" s="254"/>
      <c r="F154" s="256" t="s">
        <v>280</v>
      </c>
      <c r="G154" s="254"/>
      <c r="H154" s="254"/>
      <c r="I154" s="96"/>
      <c r="L154" s="32"/>
      <c r="M154" s="162"/>
      <c r="T154" s="56"/>
      <c r="AT154" s="17" t="s">
        <v>210</v>
      </c>
      <c r="AU154" s="17" t="s">
        <v>82</v>
      </c>
    </row>
    <row r="155" spans="2:65" s="1" customFormat="1" ht="390" x14ac:dyDescent="0.2">
      <c r="B155" s="32"/>
      <c r="C155" s="254"/>
      <c r="D155" s="255" t="s">
        <v>212</v>
      </c>
      <c r="E155" s="254"/>
      <c r="F155" s="257" t="s">
        <v>281</v>
      </c>
      <c r="G155" s="254"/>
      <c r="H155" s="254"/>
      <c r="I155" s="96"/>
      <c r="L155" s="32"/>
      <c r="M155" s="162"/>
      <c r="T155" s="56"/>
      <c r="AT155" s="17" t="s">
        <v>212</v>
      </c>
      <c r="AU155" s="17" t="s">
        <v>82</v>
      </c>
    </row>
    <row r="156" spans="2:65" s="12" customFormat="1" x14ac:dyDescent="0.2">
      <c r="B156" s="163"/>
      <c r="C156" s="258"/>
      <c r="D156" s="255" t="s">
        <v>214</v>
      </c>
      <c r="E156" s="259" t="s">
        <v>1</v>
      </c>
      <c r="F156" s="260" t="s">
        <v>215</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216</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272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1397</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1401</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1402</v>
      </c>
      <c r="G161" s="261"/>
      <c r="H161" s="264">
        <v>3.6619999999999999</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3.6619999999999999</v>
      </c>
      <c r="I162" s="175"/>
      <c r="L162" s="173"/>
      <c r="M162" s="176"/>
      <c r="T162" s="177"/>
      <c r="AT162" s="174" t="s">
        <v>214</v>
      </c>
      <c r="AU162" s="174" t="s">
        <v>82</v>
      </c>
      <c r="AV162" s="14" t="s">
        <v>208</v>
      </c>
      <c r="AW162" s="14" t="s">
        <v>30</v>
      </c>
      <c r="AX162" s="14" t="s">
        <v>80</v>
      </c>
      <c r="AY162" s="174" t="s">
        <v>201</v>
      </c>
    </row>
    <row r="163" spans="2:65" s="1" customFormat="1" ht="24" customHeight="1" x14ac:dyDescent="0.2">
      <c r="B163" s="152"/>
      <c r="C163" s="249" t="s">
        <v>208</v>
      </c>
      <c r="D163" s="249" t="s">
        <v>203</v>
      </c>
      <c r="E163" s="250" t="s">
        <v>1080</v>
      </c>
      <c r="F163" s="251" t="s">
        <v>1081</v>
      </c>
      <c r="G163" s="252" t="s">
        <v>278</v>
      </c>
      <c r="H163" s="253">
        <v>84.73</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1403</v>
      </c>
    </row>
    <row r="164" spans="2:65" s="1" customFormat="1" ht="29.25" x14ac:dyDescent="0.2">
      <c r="B164" s="32"/>
      <c r="C164" s="254"/>
      <c r="D164" s="255" t="s">
        <v>210</v>
      </c>
      <c r="E164" s="254"/>
      <c r="F164" s="256" t="s">
        <v>1083</v>
      </c>
      <c r="G164" s="254"/>
      <c r="H164" s="254"/>
      <c r="I164" s="96"/>
      <c r="L164" s="32"/>
      <c r="M164" s="162"/>
      <c r="T164" s="56"/>
      <c r="AT164" s="17" t="s">
        <v>210</v>
      </c>
      <c r="AU164" s="17" t="s">
        <v>82</v>
      </c>
    </row>
    <row r="165" spans="2:65" s="1" customFormat="1" ht="204.75" x14ac:dyDescent="0.2">
      <c r="B165" s="32"/>
      <c r="C165" s="254"/>
      <c r="D165" s="255" t="s">
        <v>212</v>
      </c>
      <c r="E165" s="254"/>
      <c r="F165" s="257" t="s">
        <v>297</v>
      </c>
      <c r="G165" s="254"/>
      <c r="H165" s="254"/>
      <c r="I165" s="96"/>
      <c r="L165" s="32"/>
      <c r="M165" s="162"/>
      <c r="T165" s="56"/>
      <c r="AT165" s="17" t="s">
        <v>212</v>
      </c>
      <c r="AU165" s="17" t="s">
        <v>82</v>
      </c>
    </row>
    <row r="166" spans="2:65" s="12" customFormat="1" x14ac:dyDescent="0.2">
      <c r="B166" s="163"/>
      <c r="C166" s="258"/>
      <c r="D166" s="255" t="s">
        <v>214</v>
      </c>
      <c r="E166" s="259" t="s">
        <v>1</v>
      </c>
      <c r="F166" s="260" t="s">
        <v>215</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216</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272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1397</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1404</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1405</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1406</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1407</v>
      </c>
      <c r="G173" s="261"/>
      <c r="H173" s="264">
        <v>83.231999999999999</v>
      </c>
      <c r="I173" s="170"/>
      <c r="L173" s="168"/>
      <c r="M173" s="171"/>
      <c r="T173" s="172"/>
      <c r="AT173" s="169" t="s">
        <v>214</v>
      </c>
      <c r="AU173" s="169" t="s">
        <v>82</v>
      </c>
      <c r="AV173" s="13" t="s">
        <v>82</v>
      </c>
      <c r="AW173" s="13" t="s">
        <v>30</v>
      </c>
      <c r="AX173" s="13" t="s">
        <v>73</v>
      </c>
      <c r="AY173" s="169" t="s">
        <v>201</v>
      </c>
    </row>
    <row r="174" spans="2:65" s="12" customFormat="1" x14ac:dyDescent="0.2">
      <c r="B174" s="163"/>
      <c r="C174" s="258"/>
      <c r="D174" s="255" t="s">
        <v>214</v>
      </c>
      <c r="E174" s="259" t="s">
        <v>1</v>
      </c>
      <c r="F174" s="260" t="s">
        <v>1408</v>
      </c>
      <c r="G174" s="258"/>
      <c r="H174" s="259" t="s">
        <v>1</v>
      </c>
      <c r="I174" s="165"/>
      <c r="L174" s="163"/>
      <c r="M174" s="166"/>
      <c r="T174" s="167"/>
      <c r="AT174" s="164" t="s">
        <v>214</v>
      </c>
      <c r="AU174" s="164" t="s">
        <v>82</v>
      </c>
      <c r="AV174" s="12" t="s">
        <v>80</v>
      </c>
      <c r="AW174" s="12" t="s">
        <v>30</v>
      </c>
      <c r="AX174" s="12" t="s">
        <v>73</v>
      </c>
      <c r="AY174" s="164" t="s">
        <v>201</v>
      </c>
    </row>
    <row r="175" spans="2:65" s="13" customFormat="1" x14ac:dyDescent="0.2">
      <c r="B175" s="168"/>
      <c r="C175" s="261"/>
      <c r="D175" s="255" t="s">
        <v>214</v>
      </c>
      <c r="E175" s="262" t="s">
        <v>1</v>
      </c>
      <c r="F175" s="263" t="s">
        <v>1409</v>
      </c>
      <c r="G175" s="261"/>
      <c r="H175" s="264">
        <v>1.498</v>
      </c>
      <c r="I175" s="170"/>
      <c r="L175" s="168"/>
      <c r="M175" s="171"/>
      <c r="T175" s="172"/>
      <c r="AT175" s="169" t="s">
        <v>214</v>
      </c>
      <c r="AU175" s="169" t="s">
        <v>82</v>
      </c>
      <c r="AV175" s="13" t="s">
        <v>82</v>
      </c>
      <c r="AW175" s="13" t="s">
        <v>30</v>
      </c>
      <c r="AX175" s="13" t="s">
        <v>73</v>
      </c>
      <c r="AY175" s="169" t="s">
        <v>201</v>
      </c>
    </row>
    <row r="176" spans="2:65" s="14" customFormat="1" x14ac:dyDescent="0.2">
      <c r="B176" s="173"/>
      <c r="C176" s="265"/>
      <c r="D176" s="255" t="s">
        <v>214</v>
      </c>
      <c r="E176" s="266" t="s">
        <v>1</v>
      </c>
      <c r="F176" s="267" t="s">
        <v>221</v>
      </c>
      <c r="G176" s="265"/>
      <c r="H176" s="268">
        <v>84.73</v>
      </c>
      <c r="I176" s="175"/>
      <c r="L176" s="173"/>
      <c r="M176" s="176"/>
      <c r="T176" s="177"/>
      <c r="AT176" s="174" t="s">
        <v>214</v>
      </c>
      <c r="AU176" s="174" t="s">
        <v>82</v>
      </c>
      <c r="AV176" s="14" t="s">
        <v>208</v>
      </c>
      <c r="AW176" s="14" t="s">
        <v>30</v>
      </c>
      <c r="AX176" s="14" t="s">
        <v>80</v>
      </c>
      <c r="AY176" s="174" t="s">
        <v>201</v>
      </c>
    </row>
    <row r="177" spans="2:65" s="1" customFormat="1" ht="24" customHeight="1" x14ac:dyDescent="0.2">
      <c r="B177" s="152"/>
      <c r="C177" s="249" t="s">
        <v>245</v>
      </c>
      <c r="D177" s="249" t="s">
        <v>203</v>
      </c>
      <c r="E177" s="250" t="s">
        <v>313</v>
      </c>
      <c r="F177" s="251" t="s">
        <v>314</v>
      </c>
      <c r="G177" s="252" t="s">
        <v>278</v>
      </c>
      <c r="H177" s="253">
        <v>25.419</v>
      </c>
      <c r="I177" s="154"/>
      <c r="J177" s="155">
        <f>ROUND(I177*H177,2)</f>
        <v>0</v>
      </c>
      <c r="K177" s="153" t="s">
        <v>207</v>
      </c>
      <c r="L177" s="32"/>
      <c r="M177" s="156" t="s">
        <v>1</v>
      </c>
      <c r="N177" s="157" t="s">
        <v>38</v>
      </c>
      <c r="P177" s="158">
        <f>O177*H177</f>
        <v>0</v>
      </c>
      <c r="Q177" s="158">
        <v>0</v>
      </c>
      <c r="R177" s="158">
        <f>Q177*H177</f>
        <v>0</v>
      </c>
      <c r="S177" s="158">
        <v>0</v>
      </c>
      <c r="T177" s="159">
        <f>S177*H177</f>
        <v>0</v>
      </c>
      <c r="AR177" s="160" t="s">
        <v>208</v>
      </c>
      <c r="AT177" s="160" t="s">
        <v>203</v>
      </c>
      <c r="AU177" s="160" t="s">
        <v>82</v>
      </c>
      <c r="AY177" s="17" t="s">
        <v>201</v>
      </c>
      <c r="BE177" s="161">
        <f>IF(N177="základní",J177,0)</f>
        <v>0</v>
      </c>
      <c r="BF177" s="161">
        <f>IF(N177="snížená",J177,0)</f>
        <v>0</v>
      </c>
      <c r="BG177" s="161">
        <f>IF(N177="zákl. přenesená",J177,0)</f>
        <v>0</v>
      </c>
      <c r="BH177" s="161">
        <f>IF(N177="sníž. přenesená",J177,0)</f>
        <v>0</v>
      </c>
      <c r="BI177" s="161">
        <f>IF(N177="nulová",J177,0)</f>
        <v>0</v>
      </c>
      <c r="BJ177" s="17" t="s">
        <v>80</v>
      </c>
      <c r="BK177" s="161">
        <f>ROUND(I177*H177,2)</f>
        <v>0</v>
      </c>
      <c r="BL177" s="17" t="s">
        <v>208</v>
      </c>
      <c r="BM177" s="160" t="s">
        <v>1410</v>
      </c>
    </row>
    <row r="178" spans="2:65" s="1" customFormat="1" ht="29.25" x14ac:dyDescent="0.2">
      <c r="B178" s="32"/>
      <c r="C178" s="254"/>
      <c r="D178" s="255" t="s">
        <v>210</v>
      </c>
      <c r="E178" s="254"/>
      <c r="F178" s="256" t="s">
        <v>316</v>
      </c>
      <c r="G178" s="254"/>
      <c r="H178" s="254"/>
      <c r="I178" s="96"/>
      <c r="L178" s="32"/>
      <c r="M178" s="162"/>
      <c r="T178" s="56"/>
      <c r="AT178" s="17" t="s">
        <v>210</v>
      </c>
      <c r="AU178" s="17" t="s">
        <v>82</v>
      </c>
    </row>
    <row r="179" spans="2:65" s="1" customFormat="1" ht="204.75" x14ac:dyDescent="0.2">
      <c r="B179" s="32"/>
      <c r="C179" s="254"/>
      <c r="D179" s="255" t="s">
        <v>212</v>
      </c>
      <c r="E179" s="254"/>
      <c r="F179" s="257" t="s">
        <v>297</v>
      </c>
      <c r="G179" s="254"/>
      <c r="H179" s="254"/>
      <c r="I179" s="96"/>
      <c r="L179" s="32"/>
      <c r="M179" s="162"/>
      <c r="T179" s="56"/>
      <c r="AT179" s="17" t="s">
        <v>212</v>
      </c>
      <c r="AU179" s="17" t="s">
        <v>82</v>
      </c>
    </row>
    <row r="180" spans="2:65" s="12" customFormat="1" x14ac:dyDescent="0.2">
      <c r="B180" s="163"/>
      <c r="C180" s="258"/>
      <c r="D180" s="255" t="s">
        <v>214</v>
      </c>
      <c r="E180" s="259" t="s">
        <v>1</v>
      </c>
      <c r="F180" s="260" t="s">
        <v>215</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216</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272</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1397</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1404</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1405</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1406</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1407</v>
      </c>
      <c r="G187" s="261"/>
      <c r="H187" s="264">
        <v>83.231999999999999</v>
      </c>
      <c r="I187" s="170"/>
      <c r="L187" s="168"/>
      <c r="M187" s="171"/>
      <c r="T187" s="172"/>
      <c r="AT187" s="169" t="s">
        <v>214</v>
      </c>
      <c r="AU187" s="169" t="s">
        <v>82</v>
      </c>
      <c r="AV187" s="13" t="s">
        <v>82</v>
      </c>
      <c r="AW187" s="13" t="s">
        <v>30</v>
      </c>
      <c r="AX187" s="13" t="s">
        <v>73</v>
      </c>
      <c r="AY187" s="169" t="s">
        <v>201</v>
      </c>
    </row>
    <row r="188" spans="2:65" s="12" customFormat="1" x14ac:dyDescent="0.2">
      <c r="B188" s="163"/>
      <c r="C188" s="258"/>
      <c r="D188" s="255" t="s">
        <v>214</v>
      </c>
      <c r="E188" s="259" t="s">
        <v>1</v>
      </c>
      <c r="F188" s="260" t="s">
        <v>1408</v>
      </c>
      <c r="G188" s="258"/>
      <c r="H188" s="259" t="s">
        <v>1</v>
      </c>
      <c r="I188" s="165"/>
      <c r="L188" s="163"/>
      <c r="M188" s="166"/>
      <c r="T188" s="167"/>
      <c r="AT188" s="164" t="s">
        <v>214</v>
      </c>
      <c r="AU188" s="164" t="s">
        <v>82</v>
      </c>
      <c r="AV188" s="12" t="s">
        <v>80</v>
      </c>
      <c r="AW188" s="12" t="s">
        <v>30</v>
      </c>
      <c r="AX188" s="12" t="s">
        <v>73</v>
      </c>
      <c r="AY188" s="164" t="s">
        <v>201</v>
      </c>
    </row>
    <row r="189" spans="2:65" s="13" customFormat="1" x14ac:dyDescent="0.2">
      <c r="B189" s="168"/>
      <c r="C189" s="261"/>
      <c r="D189" s="255" t="s">
        <v>214</v>
      </c>
      <c r="E189" s="262" t="s">
        <v>1</v>
      </c>
      <c r="F189" s="263" t="s">
        <v>1409</v>
      </c>
      <c r="G189" s="261"/>
      <c r="H189" s="264">
        <v>1.498</v>
      </c>
      <c r="I189" s="170"/>
      <c r="L189" s="168"/>
      <c r="M189" s="171"/>
      <c r="T189" s="172"/>
      <c r="AT189" s="169" t="s">
        <v>214</v>
      </c>
      <c r="AU189" s="169" t="s">
        <v>82</v>
      </c>
      <c r="AV189" s="13" t="s">
        <v>82</v>
      </c>
      <c r="AW189" s="13" t="s">
        <v>30</v>
      </c>
      <c r="AX189" s="13" t="s">
        <v>73</v>
      </c>
      <c r="AY189" s="169" t="s">
        <v>201</v>
      </c>
    </row>
    <row r="190" spans="2:65" s="14" customFormat="1" x14ac:dyDescent="0.2">
      <c r="B190" s="173"/>
      <c r="C190" s="265"/>
      <c r="D190" s="255" t="s">
        <v>214</v>
      </c>
      <c r="E190" s="266" t="s">
        <v>1</v>
      </c>
      <c r="F190" s="267" t="s">
        <v>221</v>
      </c>
      <c r="G190" s="265"/>
      <c r="H190" s="268">
        <v>84.73</v>
      </c>
      <c r="I190" s="175"/>
      <c r="L190" s="173"/>
      <c r="M190" s="176"/>
      <c r="T190" s="177"/>
      <c r="AT190" s="174" t="s">
        <v>214</v>
      </c>
      <c r="AU190" s="174" t="s">
        <v>82</v>
      </c>
      <c r="AV190" s="14" t="s">
        <v>208</v>
      </c>
      <c r="AW190" s="14" t="s">
        <v>30</v>
      </c>
      <c r="AX190" s="14" t="s">
        <v>80</v>
      </c>
      <c r="AY190" s="174" t="s">
        <v>201</v>
      </c>
    </row>
    <row r="191" spans="2:65" s="13" customFormat="1" x14ac:dyDescent="0.2">
      <c r="B191" s="168"/>
      <c r="C191" s="261"/>
      <c r="D191" s="255" t="s">
        <v>214</v>
      </c>
      <c r="E191" s="261"/>
      <c r="F191" s="263" t="s">
        <v>1411</v>
      </c>
      <c r="G191" s="261"/>
      <c r="H191" s="264">
        <v>25.419</v>
      </c>
      <c r="I191" s="170"/>
      <c r="L191" s="168"/>
      <c r="M191" s="171"/>
      <c r="T191" s="172"/>
      <c r="AT191" s="169" t="s">
        <v>214</v>
      </c>
      <c r="AU191" s="169" t="s">
        <v>82</v>
      </c>
      <c r="AV191" s="13" t="s">
        <v>82</v>
      </c>
      <c r="AW191" s="13" t="s">
        <v>3</v>
      </c>
      <c r="AX191" s="13" t="s">
        <v>80</v>
      </c>
      <c r="AY191" s="169" t="s">
        <v>201</v>
      </c>
    </row>
    <row r="192" spans="2:65" s="1" customFormat="1" ht="24" customHeight="1" x14ac:dyDescent="0.2">
      <c r="B192" s="152"/>
      <c r="C192" s="249" t="s">
        <v>250</v>
      </c>
      <c r="D192" s="249" t="s">
        <v>203</v>
      </c>
      <c r="E192" s="250" t="s">
        <v>319</v>
      </c>
      <c r="F192" s="251" t="s">
        <v>320</v>
      </c>
      <c r="G192" s="252" t="s">
        <v>278</v>
      </c>
      <c r="H192" s="253">
        <v>56.487000000000002</v>
      </c>
      <c r="I192" s="154"/>
      <c r="J192" s="155">
        <f>ROUND(I192*H192,2)</f>
        <v>0</v>
      </c>
      <c r="K192" s="153" t="s">
        <v>207</v>
      </c>
      <c r="L192" s="32"/>
      <c r="M192" s="156" t="s">
        <v>1</v>
      </c>
      <c r="N192" s="157" t="s">
        <v>38</v>
      </c>
      <c r="P192" s="158">
        <f>O192*H192</f>
        <v>0</v>
      </c>
      <c r="Q192" s="158">
        <v>0</v>
      </c>
      <c r="R192" s="158">
        <f>Q192*H192</f>
        <v>0</v>
      </c>
      <c r="S192" s="158">
        <v>0</v>
      </c>
      <c r="T192" s="159">
        <f>S192*H192</f>
        <v>0</v>
      </c>
      <c r="AR192" s="160" t="s">
        <v>208</v>
      </c>
      <c r="AT192" s="160" t="s">
        <v>203</v>
      </c>
      <c r="AU192" s="160" t="s">
        <v>82</v>
      </c>
      <c r="AY192" s="17" t="s">
        <v>201</v>
      </c>
      <c r="BE192" s="161">
        <f>IF(N192="základní",J192,0)</f>
        <v>0</v>
      </c>
      <c r="BF192" s="161">
        <f>IF(N192="snížená",J192,0)</f>
        <v>0</v>
      </c>
      <c r="BG192" s="161">
        <f>IF(N192="zákl. přenesená",J192,0)</f>
        <v>0</v>
      </c>
      <c r="BH192" s="161">
        <f>IF(N192="sníž. přenesená",J192,0)</f>
        <v>0</v>
      </c>
      <c r="BI192" s="161">
        <f>IF(N192="nulová",J192,0)</f>
        <v>0</v>
      </c>
      <c r="BJ192" s="17" t="s">
        <v>80</v>
      </c>
      <c r="BK192" s="161">
        <f>ROUND(I192*H192,2)</f>
        <v>0</v>
      </c>
      <c r="BL192" s="17" t="s">
        <v>208</v>
      </c>
      <c r="BM192" s="160" t="s">
        <v>1412</v>
      </c>
    </row>
    <row r="193" spans="2:65" s="1" customFormat="1" ht="29.25" x14ac:dyDescent="0.2">
      <c r="B193" s="32"/>
      <c r="C193" s="254"/>
      <c r="D193" s="255" t="s">
        <v>210</v>
      </c>
      <c r="E193" s="254"/>
      <c r="F193" s="256" t="s">
        <v>322</v>
      </c>
      <c r="G193" s="254"/>
      <c r="H193" s="254"/>
      <c r="I193" s="96"/>
      <c r="L193" s="32"/>
      <c r="M193" s="162"/>
      <c r="T193" s="56"/>
      <c r="AT193" s="17" t="s">
        <v>210</v>
      </c>
      <c r="AU193" s="17" t="s">
        <v>82</v>
      </c>
    </row>
    <row r="194" spans="2:65" s="1" customFormat="1" ht="204.75" x14ac:dyDescent="0.2">
      <c r="B194" s="32"/>
      <c r="C194" s="254"/>
      <c r="D194" s="255" t="s">
        <v>212</v>
      </c>
      <c r="E194" s="254"/>
      <c r="F194" s="257" t="s">
        <v>297</v>
      </c>
      <c r="G194" s="254"/>
      <c r="H194" s="254"/>
      <c r="I194" s="96"/>
      <c r="L194" s="32"/>
      <c r="M194" s="162"/>
      <c r="T194" s="56"/>
      <c r="AT194" s="17" t="s">
        <v>212</v>
      </c>
      <c r="AU194" s="17" t="s">
        <v>82</v>
      </c>
    </row>
    <row r="195" spans="2:65" s="12" customFormat="1" x14ac:dyDescent="0.2">
      <c r="B195" s="163"/>
      <c r="C195" s="258"/>
      <c r="D195" s="255" t="s">
        <v>214</v>
      </c>
      <c r="E195" s="259" t="s">
        <v>1</v>
      </c>
      <c r="F195" s="260" t="s">
        <v>215</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216</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272</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1397</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1404</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1405</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1406</v>
      </c>
      <c r="G201" s="258"/>
      <c r="H201" s="259" t="s">
        <v>1</v>
      </c>
      <c r="I201" s="165"/>
      <c r="L201" s="163"/>
      <c r="M201" s="166"/>
      <c r="T201" s="167"/>
      <c r="AT201" s="164" t="s">
        <v>214</v>
      </c>
      <c r="AU201" s="164" t="s">
        <v>82</v>
      </c>
      <c r="AV201" s="12" t="s">
        <v>80</v>
      </c>
      <c r="AW201" s="12" t="s">
        <v>30</v>
      </c>
      <c r="AX201" s="12" t="s">
        <v>73</v>
      </c>
      <c r="AY201" s="164" t="s">
        <v>201</v>
      </c>
    </row>
    <row r="202" spans="2:65" s="13" customFormat="1" x14ac:dyDescent="0.2">
      <c r="B202" s="168"/>
      <c r="C202" s="261"/>
      <c r="D202" s="255" t="s">
        <v>214</v>
      </c>
      <c r="E202" s="262" t="s">
        <v>1</v>
      </c>
      <c r="F202" s="263" t="s">
        <v>1413</v>
      </c>
      <c r="G202" s="261"/>
      <c r="H202" s="264">
        <v>55.488</v>
      </c>
      <c r="I202" s="170"/>
      <c r="L202" s="168"/>
      <c r="M202" s="171"/>
      <c r="T202" s="172"/>
      <c r="AT202" s="169" t="s">
        <v>214</v>
      </c>
      <c r="AU202" s="169" t="s">
        <v>82</v>
      </c>
      <c r="AV202" s="13" t="s">
        <v>82</v>
      </c>
      <c r="AW202" s="13" t="s">
        <v>30</v>
      </c>
      <c r="AX202" s="13" t="s">
        <v>73</v>
      </c>
      <c r="AY202" s="169" t="s">
        <v>201</v>
      </c>
    </row>
    <row r="203" spans="2:65" s="12" customFormat="1" x14ac:dyDescent="0.2">
      <c r="B203" s="163"/>
      <c r="C203" s="258"/>
      <c r="D203" s="255" t="s">
        <v>214</v>
      </c>
      <c r="E203" s="259" t="s">
        <v>1</v>
      </c>
      <c r="F203" s="260" t="s">
        <v>1408</v>
      </c>
      <c r="G203" s="258"/>
      <c r="H203" s="259" t="s">
        <v>1</v>
      </c>
      <c r="I203" s="165"/>
      <c r="L203" s="163"/>
      <c r="M203" s="166"/>
      <c r="T203" s="167"/>
      <c r="AT203" s="164" t="s">
        <v>214</v>
      </c>
      <c r="AU203" s="164" t="s">
        <v>82</v>
      </c>
      <c r="AV203" s="12" t="s">
        <v>80</v>
      </c>
      <c r="AW203" s="12" t="s">
        <v>30</v>
      </c>
      <c r="AX203" s="12" t="s">
        <v>73</v>
      </c>
      <c r="AY203" s="164" t="s">
        <v>201</v>
      </c>
    </row>
    <row r="204" spans="2:65" s="13" customFormat="1" x14ac:dyDescent="0.2">
      <c r="B204" s="168"/>
      <c r="C204" s="261"/>
      <c r="D204" s="255" t="s">
        <v>214</v>
      </c>
      <c r="E204" s="262" t="s">
        <v>1</v>
      </c>
      <c r="F204" s="263" t="s">
        <v>1414</v>
      </c>
      <c r="G204" s="261"/>
      <c r="H204" s="264">
        <v>0.999</v>
      </c>
      <c r="I204" s="170"/>
      <c r="L204" s="168"/>
      <c r="M204" s="171"/>
      <c r="T204" s="172"/>
      <c r="AT204" s="169" t="s">
        <v>214</v>
      </c>
      <c r="AU204" s="169" t="s">
        <v>82</v>
      </c>
      <c r="AV204" s="13" t="s">
        <v>82</v>
      </c>
      <c r="AW204" s="13" t="s">
        <v>30</v>
      </c>
      <c r="AX204" s="13" t="s">
        <v>73</v>
      </c>
      <c r="AY204" s="169" t="s">
        <v>201</v>
      </c>
    </row>
    <row r="205" spans="2:65" s="14" customFormat="1" x14ac:dyDescent="0.2">
      <c r="B205" s="173"/>
      <c r="C205" s="265"/>
      <c r="D205" s="255" t="s">
        <v>214</v>
      </c>
      <c r="E205" s="266" t="s">
        <v>1</v>
      </c>
      <c r="F205" s="267" t="s">
        <v>221</v>
      </c>
      <c r="G205" s="265"/>
      <c r="H205" s="268">
        <v>56.487000000000002</v>
      </c>
      <c r="I205" s="175"/>
      <c r="L205" s="173"/>
      <c r="M205" s="176"/>
      <c r="T205" s="177"/>
      <c r="AT205" s="174" t="s">
        <v>214</v>
      </c>
      <c r="AU205" s="174" t="s">
        <v>82</v>
      </c>
      <c r="AV205" s="14" t="s">
        <v>208</v>
      </c>
      <c r="AW205" s="14" t="s">
        <v>30</v>
      </c>
      <c r="AX205" s="14" t="s">
        <v>80</v>
      </c>
      <c r="AY205" s="174" t="s">
        <v>201</v>
      </c>
    </row>
    <row r="206" spans="2:65" s="1" customFormat="1" ht="24" customHeight="1" x14ac:dyDescent="0.2">
      <c r="B206" s="152"/>
      <c r="C206" s="249" t="s">
        <v>259</v>
      </c>
      <c r="D206" s="249" t="s">
        <v>203</v>
      </c>
      <c r="E206" s="250" t="s">
        <v>326</v>
      </c>
      <c r="F206" s="251" t="s">
        <v>327</v>
      </c>
      <c r="G206" s="252" t="s">
        <v>278</v>
      </c>
      <c r="H206" s="253">
        <v>16.946000000000002</v>
      </c>
      <c r="I206" s="154"/>
      <c r="J206" s="155">
        <f>ROUND(I206*H206,2)</f>
        <v>0</v>
      </c>
      <c r="K206" s="153" t="s">
        <v>207</v>
      </c>
      <c r="L206" s="32"/>
      <c r="M206" s="156" t="s">
        <v>1</v>
      </c>
      <c r="N206" s="157" t="s">
        <v>38</v>
      </c>
      <c r="P206" s="158">
        <f>O206*H206</f>
        <v>0</v>
      </c>
      <c r="Q206" s="158">
        <v>0</v>
      </c>
      <c r="R206" s="158">
        <f>Q206*H206</f>
        <v>0</v>
      </c>
      <c r="S206" s="158">
        <v>0</v>
      </c>
      <c r="T206" s="159">
        <f>S206*H206</f>
        <v>0</v>
      </c>
      <c r="AR206" s="160" t="s">
        <v>208</v>
      </c>
      <c r="AT206" s="160" t="s">
        <v>203</v>
      </c>
      <c r="AU206" s="160" t="s">
        <v>82</v>
      </c>
      <c r="AY206" s="17" t="s">
        <v>201</v>
      </c>
      <c r="BE206" s="161">
        <f>IF(N206="základní",J206,0)</f>
        <v>0</v>
      </c>
      <c r="BF206" s="161">
        <f>IF(N206="snížená",J206,0)</f>
        <v>0</v>
      </c>
      <c r="BG206" s="161">
        <f>IF(N206="zákl. přenesená",J206,0)</f>
        <v>0</v>
      </c>
      <c r="BH206" s="161">
        <f>IF(N206="sníž. přenesená",J206,0)</f>
        <v>0</v>
      </c>
      <c r="BI206" s="161">
        <f>IF(N206="nulová",J206,0)</f>
        <v>0</v>
      </c>
      <c r="BJ206" s="17" t="s">
        <v>80</v>
      </c>
      <c r="BK206" s="161">
        <f>ROUND(I206*H206,2)</f>
        <v>0</v>
      </c>
      <c r="BL206" s="17" t="s">
        <v>208</v>
      </c>
      <c r="BM206" s="160" t="s">
        <v>1415</v>
      </c>
    </row>
    <row r="207" spans="2:65" s="1" customFormat="1" ht="29.25" x14ac:dyDescent="0.2">
      <c r="B207" s="32"/>
      <c r="C207" s="254"/>
      <c r="D207" s="255" t="s">
        <v>210</v>
      </c>
      <c r="E207" s="254"/>
      <c r="F207" s="256" t="s">
        <v>329</v>
      </c>
      <c r="G207" s="254"/>
      <c r="H207" s="254"/>
      <c r="I207" s="96"/>
      <c r="L207" s="32"/>
      <c r="M207" s="162"/>
      <c r="T207" s="56"/>
      <c r="AT207" s="17" t="s">
        <v>210</v>
      </c>
      <c r="AU207" s="17" t="s">
        <v>82</v>
      </c>
    </row>
    <row r="208" spans="2:65" s="1" customFormat="1" ht="204.75" x14ac:dyDescent="0.2">
      <c r="B208" s="32"/>
      <c r="C208" s="254"/>
      <c r="D208" s="255" t="s">
        <v>212</v>
      </c>
      <c r="E208" s="254"/>
      <c r="F208" s="257" t="s">
        <v>297</v>
      </c>
      <c r="G208" s="254"/>
      <c r="H208" s="254"/>
      <c r="I208" s="96"/>
      <c r="L208" s="32"/>
      <c r="M208" s="162"/>
      <c r="T208" s="56"/>
      <c r="AT208" s="17" t="s">
        <v>212</v>
      </c>
      <c r="AU208" s="17" t="s">
        <v>82</v>
      </c>
    </row>
    <row r="209" spans="2:65" s="12" customFormat="1" x14ac:dyDescent="0.2">
      <c r="B209" s="163"/>
      <c r="C209" s="258"/>
      <c r="D209" s="255" t="s">
        <v>214</v>
      </c>
      <c r="E209" s="259" t="s">
        <v>1</v>
      </c>
      <c r="F209" s="260" t="s">
        <v>215</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216</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272</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1397</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1404</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1405</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1406</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1413</v>
      </c>
      <c r="G216" s="261"/>
      <c r="H216" s="264">
        <v>55.488</v>
      </c>
      <c r="I216" s="170"/>
      <c r="L216" s="168"/>
      <c r="M216" s="171"/>
      <c r="T216" s="172"/>
      <c r="AT216" s="169" t="s">
        <v>214</v>
      </c>
      <c r="AU216" s="169" t="s">
        <v>82</v>
      </c>
      <c r="AV216" s="13" t="s">
        <v>82</v>
      </c>
      <c r="AW216" s="13" t="s">
        <v>30</v>
      </c>
      <c r="AX216" s="13" t="s">
        <v>73</v>
      </c>
      <c r="AY216" s="169" t="s">
        <v>201</v>
      </c>
    </row>
    <row r="217" spans="2:65" s="12" customFormat="1" x14ac:dyDescent="0.2">
      <c r="B217" s="163"/>
      <c r="C217" s="258"/>
      <c r="D217" s="255" t="s">
        <v>214</v>
      </c>
      <c r="E217" s="259" t="s">
        <v>1</v>
      </c>
      <c r="F217" s="260" t="s">
        <v>1408</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1414</v>
      </c>
      <c r="G218" s="261"/>
      <c r="H218" s="264">
        <v>0.999</v>
      </c>
      <c r="I218" s="170"/>
      <c r="L218" s="168"/>
      <c r="M218" s="171"/>
      <c r="T218" s="172"/>
      <c r="AT218" s="169" t="s">
        <v>214</v>
      </c>
      <c r="AU218" s="169" t="s">
        <v>82</v>
      </c>
      <c r="AV218" s="13" t="s">
        <v>82</v>
      </c>
      <c r="AW218" s="13" t="s">
        <v>30</v>
      </c>
      <c r="AX218" s="13" t="s">
        <v>73</v>
      </c>
      <c r="AY218" s="169" t="s">
        <v>201</v>
      </c>
    </row>
    <row r="219" spans="2:65" s="14" customFormat="1" x14ac:dyDescent="0.2">
      <c r="B219" s="173"/>
      <c r="C219" s="265"/>
      <c r="D219" s="255" t="s">
        <v>214</v>
      </c>
      <c r="E219" s="266" t="s">
        <v>1</v>
      </c>
      <c r="F219" s="267" t="s">
        <v>221</v>
      </c>
      <c r="G219" s="265"/>
      <c r="H219" s="268">
        <v>56.487000000000002</v>
      </c>
      <c r="I219" s="175"/>
      <c r="L219" s="173"/>
      <c r="M219" s="176"/>
      <c r="T219" s="177"/>
      <c r="AT219" s="174" t="s">
        <v>214</v>
      </c>
      <c r="AU219" s="174" t="s">
        <v>82</v>
      </c>
      <c r="AV219" s="14" t="s">
        <v>208</v>
      </c>
      <c r="AW219" s="14" t="s">
        <v>30</v>
      </c>
      <c r="AX219" s="14" t="s">
        <v>80</v>
      </c>
      <c r="AY219" s="174" t="s">
        <v>201</v>
      </c>
    </row>
    <row r="220" spans="2:65" s="13" customFormat="1" x14ac:dyDescent="0.2">
      <c r="B220" s="168"/>
      <c r="C220" s="261"/>
      <c r="D220" s="255" t="s">
        <v>214</v>
      </c>
      <c r="E220" s="261"/>
      <c r="F220" s="263" t="s">
        <v>1416</v>
      </c>
      <c r="G220" s="261"/>
      <c r="H220" s="264">
        <v>16.946000000000002</v>
      </c>
      <c r="I220" s="170"/>
      <c r="L220" s="168"/>
      <c r="M220" s="171"/>
      <c r="T220" s="172"/>
      <c r="AT220" s="169" t="s">
        <v>214</v>
      </c>
      <c r="AU220" s="169" t="s">
        <v>82</v>
      </c>
      <c r="AV220" s="13" t="s">
        <v>82</v>
      </c>
      <c r="AW220" s="13" t="s">
        <v>3</v>
      </c>
      <c r="AX220" s="13" t="s">
        <v>80</v>
      </c>
      <c r="AY220" s="169" t="s">
        <v>201</v>
      </c>
    </row>
    <row r="221" spans="2:65" s="1" customFormat="1" ht="16.5" customHeight="1" x14ac:dyDescent="0.2">
      <c r="B221" s="152"/>
      <c r="C221" s="249" t="s">
        <v>266</v>
      </c>
      <c r="D221" s="249" t="s">
        <v>203</v>
      </c>
      <c r="E221" s="250" t="s">
        <v>332</v>
      </c>
      <c r="F221" s="251" t="s">
        <v>333</v>
      </c>
      <c r="G221" s="252" t="s">
        <v>206</v>
      </c>
      <c r="H221" s="253">
        <v>358.33600000000001</v>
      </c>
      <c r="I221" s="154"/>
      <c r="J221" s="155">
        <f>ROUND(I221*H221,2)</f>
        <v>0</v>
      </c>
      <c r="K221" s="153" t="s">
        <v>207</v>
      </c>
      <c r="L221" s="32"/>
      <c r="M221" s="156" t="s">
        <v>1</v>
      </c>
      <c r="N221" s="157" t="s">
        <v>38</v>
      </c>
      <c r="P221" s="158">
        <f>O221*H221</f>
        <v>0</v>
      </c>
      <c r="Q221" s="158">
        <v>5.8E-4</v>
      </c>
      <c r="R221" s="158">
        <f>Q221*H221</f>
        <v>0.20783488</v>
      </c>
      <c r="S221" s="158">
        <v>0</v>
      </c>
      <c r="T221" s="159">
        <f>S221*H221</f>
        <v>0</v>
      </c>
      <c r="AR221" s="160" t="s">
        <v>208</v>
      </c>
      <c r="AT221" s="160" t="s">
        <v>203</v>
      </c>
      <c r="AU221" s="160" t="s">
        <v>82</v>
      </c>
      <c r="AY221" s="17" t="s">
        <v>201</v>
      </c>
      <c r="BE221" s="161">
        <f>IF(N221="základní",J221,0)</f>
        <v>0</v>
      </c>
      <c r="BF221" s="161">
        <f>IF(N221="snížená",J221,0)</f>
        <v>0</v>
      </c>
      <c r="BG221" s="161">
        <f>IF(N221="zákl. přenesená",J221,0)</f>
        <v>0</v>
      </c>
      <c r="BH221" s="161">
        <f>IF(N221="sníž. přenesená",J221,0)</f>
        <v>0</v>
      </c>
      <c r="BI221" s="161">
        <f>IF(N221="nulová",J221,0)</f>
        <v>0</v>
      </c>
      <c r="BJ221" s="17" t="s">
        <v>80</v>
      </c>
      <c r="BK221" s="161">
        <f>ROUND(I221*H221,2)</f>
        <v>0</v>
      </c>
      <c r="BL221" s="17" t="s">
        <v>208</v>
      </c>
      <c r="BM221" s="160" t="s">
        <v>1417</v>
      </c>
    </row>
    <row r="222" spans="2:65" s="1" customFormat="1" ht="19.5" x14ac:dyDescent="0.2">
      <c r="B222" s="32"/>
      <c r="C222" s="254"/>
      <c r="D222" s="255" t="s">
        <v>210</v>
      </c>
      <c r="E222" s="254"/>
      <c r="F222" s="256" t="s">
        <v>335</v>
      </c>
      <c r="G222" s="254"/>
      <c r="H222" s="254"/>
      <c r="I222" s="96"/>
      <c r="L222" s="32"/>
      <c r="M222" s="162"/>
      <c r="T222" s="56"/>
      <c r="AT222" s="17" t="s">
        <v>210</v>
      </c>
      <c r="AU222" s="17" t="s">
        <v>82</v>
      </c>
    </row>
    <row r="223" spans="2:65" s="1" customFormat="1" ht="29.25" x14ac:dyDescent="0.2">
      <c r="B223" s="32"/>
      <c r="C223" s="254"/>
      <c r="D223" s="255" t="s">
        <v>212</v>
      </c>
      <c r="E223" s="254"/>
      <c r="F223" s="257" t="s">
        <v>336</v>
      </c>
      <c r="G223" s="254"/>
      <c r="H223" s="254"/>
      <c r="I223" s="96"/>
      <c r="L223" s="32"/>
      <c r="M223" s="162"/>
      <c r="T223" s="56"/>
      <c r="AT223" s="17" t="s">
        <v>212</v>
      </c>
      <c r="AU223" s="17" t="s">
        <v>82</v>
      </c>
    </row>
    <row r="224" spans="2:65" s="12" customFormat="1" x14ac:dyDescent="0.2">
      <c r="B224" s="163"/>
      <c r="C224" s="258"/>
      <c r="D224" s="255" t="s">
        <v>214</v>
      </c>
      <c r="E224" s="259" t="s">
        <v>1</v>
      </c>
      <c r="F224" s="260" t="s">
        <v>215</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216</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272</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1397</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1405</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1406</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1418</v>
      </c>
      <c r="G230" s="261"/>
      <c r="H230" s="264">
        <v>352</v>
      </c>
      <c r="I230" s="170"/>
      <c r="L230" s="168"/>
      <c r="M230" s="171"/>
      <c r="T230" s="172"/>
      <c r="AT230" s="169" t="s">
        <v>214</v>
      </c>
      <c r="AU230" s="169" t="s">
        <v>82</v>
      </c>
      <c r="AV230" s="13" t="s">
        <v>82</v>
      </c>
      <c r="AW230" s="13" t="s">
        <v>30</v>
      </c>
      <c r="AX230" s="13" t="s">
        <v>73</v>
      </c>
      <c r="AY230" s="169" t="s">
        <v>201</v>
      </c>
    </row>
    <row r="231" spans="2:65" s="12" customFormat="1" x14ac:dyDescent="0.2">
      <c r="B231" s="163"/>
      <c r="C231" s="258"/>
      <c r="D231" s="255" t="s">
        <v>214</v>
      </c>
      <c r="E231" s="259" t="s">
        <v>1</v>
      </c>
      <c r="F231" s="260" t="s">
        <v>1408</v>
      </c>
      <c r="G231" s="258"/>
      <c r="H231" s="259" t="s">
        <v>1</v>
      </c>
      <c r="I231" s="165"/>
      <c r="L231" s="163"/>
      <c r="M231" s="166"/>
      <c r="T231" s="167"/>
      <c r="AT231" s="164" t="s">
        <v>214</v>
      </c>
      <c r="AU231" s="164" t="s">
        <v>82</v>
      </c>
      <c r="AV231" s="12" t="s">
        <v>80</v>
      </c>
      <c r="AW231" s="12" t="s">
        <v>30</v>
      </c>
      <c r="AX231" s="12" t="s">
        <v>73</v>
      </c>
      <c r="AY231" s="164" t="s">
        <v>201</v>
      </c>
    </row>
    <row r="232" spans="2:65" s="13" customFormat="1" x14ac:dyDescent="0.2">
      <c r="B232" s="168"/>
      <c r="C232" s="261"/>
      <c r="D232" s="255" t="s">
        <v>214</v>
      </c>
      <c r="E232" s="262" t="s">
        <v>1</v>
      </c>
      <c r="F232" s="263" t="s">
        <v>1419</v>
      </c>
      <c r="G232" s="261"/>
      <c r="H232" s="264">
        <v>6.3360000000000003</v>
      </c>
      <c r="I232" s="170"/>
      <c r="L232" s="168"/>
      <c r="M232" s="171"/>
      <c r="T232" s="172"/>
      <c r="AT232" s="169" t="s">
        <v>214</v>
      </c>
      <c r="AU232" s="169" t="s">
        <v>82</v>
      </c>
      <c r="AV232" s="13" t="s">
        <v>82</v>
      </c>
      <c r="AW232" s="13" t="s">
        <v>30</v>
      </c>
      <c r="AX232" s="13" t="s">
        <v>73</v>
      </c>
      <c r="AY232" s="169" t="s">
        <v>201</v>
      </c>
    </row>
    <row r="233" spans="2:65" s="14" customFormat="1" x14ac:dyDescent="0.2">
      <c r="B233" s="173"/>
      <c r="C233" s="265"/>
      <c r="D233" s="255" t="s">
        <v>214</v>
      </c>
      <c r="E233" s="266" t="s">
        <v>1</v>
      </c>
      <c r="F233" s="267" t="s">
        <v>221</v>
      </c>
      <c r="G233" s="265"/>
      <c r="H233" s="268">
        <v>358.33600000000001</v>
      </c>
      <c r="I233" s="175"/>
      <c r="L233" s="173"/>
      <c r="M233" s="176"/>
      <c r="T233" s="177"/>
      <c r="AT233" s="174" t="s">
        <v>214</v>
      </c>
      <c r="AU233" s="174" t="s">
        <v>82</v>
      </c>
      <c r="AV233" s="14" t="s">
        <v>208</v>
      </c>
      <c r="AW233" s="14" t="s">
        <v>30</v>
      </c>
      <c r="AX233" s="14" t="s">
        <v>80</v>
      </c>
      <c r="AY233" s="174" t="s">
        <v>201</v>
      </c>
    </row>
    <row r="234" spans="2:65" s="1" customFormat="1" ht="16.5" customHeight="1" x14ac:dyDescent="0.2">
      <c r="B234" s="152"/>
      <c r="C234" s="249" t="s">
        <v>275</v>
      </c>
      <c r="D234" s="249" t="s">
        <v>203</v>
      </c>
      <c r="E234" s="250" t="s">
        <v>340</v>
      </c>
      <c r="F234" s="251" t="s">
        <v>341</v>
      </c>
      <c r="G234" s="252" t="s">
        <v>206</v>
      </c>
      <c r="H234" s="253">
        <v>358.33600000000001</v>
      </c>
      <c r="I234" s="154"/>
      <c r="J234" s="155">
        <f>ROUND(I234*H234,2)</f>
        <v>0</v>
      </c>
      <c r="K234" s="153" t="s">
        <v>207</v>
      </c>
      <c r="L234" s="32"/>
      <c r="M234" s="156" t="s">
        <v>1</v>
      </c>
      <c r="N234" s="157" t="s">
        <v>38</v>
      </c>
      <c r="P234" s="158">
        <f>O234*H234</f>
        <v>0</v>
      </c>
      <c r="Q234" s="158">
        <v>0</v>
      </c>
      <c r="R234" s="158">
        <f>Q234*H234</f>
        <v>0</v>
      </c>
      <c r="S234" s="158">
        <v>0</v>
      </c>
      <c r="T234" s="159">
        <f>S234*H234</f>
        <v>0</v>
      </c>
      <c r="AR234" s="160" t="s">
        <v>208</v>
      </c>
      <c r="AT234" s="160" t="s">
        <v>203</v>
      </c>
      <c r="AU234" s="160" t="s">
        <v>82</v>
      </c>
      <c r="AY234" s="17" t="s">
        <v>201</v>
      </c>
      <c r="BE234" s="161">
        <f>IF(N234="základní",J234,0)</f>
        <v>0</v>
      </c>
      <c r="BF234" s="161">
        <f>IF(N234="snížená",J234,0)</f>
        <v>0</v>
      </c>
      <c r="BG234" s="161">
        <f>IF(N234="zákl. přenesená",J234,0)</f>
        <v>0</v>
      </c>
      <c r="BH234" s="161">
        <f>IF(N234="sníž. přenesená",J234,0)</f>
        <v>0</v>
      </c>
      <c r="BI234" s="161">
        <f>IF(N234="nulová",J234,0)</f>
        <v>0</v>
      </c>
      <c r="BJ234" s="17" t="s">
        <v>80</v>
      </c>
      <c r="BK234" s="161">
        <f>ROUND(I234*H234,2)</f>
        <v>0</v>
      </c>
      <c r="BL234" s="17" t="s">
        <v>208</v>
      </c>
      <c r="BM234" s="160" t="s">
        <v>1420</v>
      </c>
    </row>
    <row r="235" spans="2:65" s="1" customFormat="1" ht="19.5" x14ac:dyDescent="0.2">
      <c r="B235" s="32"/>
      <c r="C235" s="254"/>
      <c r="D235" s="255" t="s">
        <v>210</v>
      </c>
      <c r="E235" s="254"/>
      <c r="F235" s="256" t="s">
        <v>343</v>
      </c>
      <c r="G235" s="254"/>
      <c r="H235" s="254"/>
      <c r="I235" s="96"/>
      <c r="L235" s="32"/>
      <c r="M235" s="162"/>
      <c r="T235" s="56"/>
      <c r="AT235" s="17" t="s">
        <v>210</v>
      </c>
      <c r="AU235" s="17" t="s">
        <v>82</v>
      </c>
    </row>
    <row r="236" spans="2:65" s="12" customFormat="1" x14ac:dyDescent="0.2">
      <c r="B236" s="163"/>
      <c r="C236" s="258"/>
      <c r="D236" s="255" t="s">
        <v>214</v>
      </c>
      <c r="E236" s="259" t="s">
        <v>1</v>
      </c>
      <c r="F236" s="260" t="s">
        <v>215</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216</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1397</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1405</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1406</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1418</v>
      </c>
      <c r="G242" s="261"/>
      <c r="H242" s="264">
        <v>352</v>
      </c>
      <c r="I242" s="170"/>
      <c r="L242" s="168"/>
      <c r="M242" s="171"/>
      <c r="T242" s="172"/>
      <c r="AT242" s="169" t="s">
        <v>214</v>
      </c>
      <c r="AU242" s="169" t="s">
        <v>82</v>
      </c>
      <c r="AV242" s="13" t="s">
        <v>82</v>
      </c>
      <c r="AW242" s="13" t="s">
        <v>30</v>
      </c>
      <c r="AX242" s="13" t="s">
        <v>73</v>
      </c>
      <c r="AY242" s="169" t="s">
        <v>201</v>
      </c>
    </row>
    <row r="243" spans="2:65" s="12" customFormat="1" x14ac:dyDescent="0.2">
      <c r="B243" s="163"/>
      <c r="C243" s="258"/>
      <c r="D243" s="255" t="s">
        <v>214</v>
      </c>
      <c r="E243" s="259" t="s">
        <v>1</v>
      </c>
      <c r="F243" s="260" t="s">
        <v>1408</v>
      </c>
      <c r="G243" s="258"/>
      <c r="H243" s="259" t="s">
        <v>1</v>
      </c>
      <c r="I243" s="165"/>
      <c r="L243" s="163"/>
      <c r="M243" s="166"/>
      <c r="T243" s="167"/>
      <c r="AT243" s="164" t="s">
        <v>214</v>
      </c>
      <c r="AU243" s="164" t="s">
        <v>82</v>
      </c>
      <c r="AV243" s="12" t="s">
        <v>80</v>
      </c>
      <c r="AW243" s="12" t="s">
        <v>30</v>
      </c>
      <c r="AX243" s="12" t="s">
        <v>73</v>
      </c>
      <c r="AY243" s="164" t="s">
        <v>201</v>
      </c>
    </row>
    <row r="244" spans="2:65" s="13" customFormat="1" x14ac:dyDescent="0.2">
      <c r="B244" s="168"/>
      <c r="C244" s="261"/>
      <c r="D244" s="255" t="s">
        <v>214</v>
      </c>
      <c r="E244" s="262" t="s">
        <v>1</v>
      </c>
      <c r="F244" s="263" t="s">
        <v>1419</v>
      </c>
      <c r="G244" s="261"/>
      <c r="H244" s="264">
        <v>6.3360000000000003</v>
      </c>
      <c r="I244" s="170"/>
      <c r="L244" s="168"/>
      <c r="M244" s="171"/>
      <c r="T244" s="172"/>
      <c r="AT244" s="169" t="s">
        <v>214</v>
      </c>
      <c r="AU244" s="169" t="s">
        <v>82</v>
      </c>
      <c r="AV244" s="13" t="s">
        <v>82</v>
      </c>
      <c r="AW244" s="13" t="s">
        <v>30</v>
      </c>
      <c r="AX244" s="13" t="s">
        <v>73</v>
      </c>
      <c r="AY244" s="169" t="s">
        <v>201</v>
      </c>
    </row>
    <row r="245" spans="2:65" s="14" customFormat="1" x14ac:dyDescent="0.2">
      <c r="B245" s="173"/>
      <c r="C245" s="265"/>
      <c r="D245" s="255" t="s">
        <v>214</v>
      </c>
      <c r="E245" s="266" t="s">
        <v>1</v>
      </c>
      <c r="F245" s="267" t="s">
        <v>221</v>
      </c>
      <c r="G245" s="265"/>
      <c r="H245" s="268">
        <v>358.33600000000001</v>
      </c>
      <c r="I245" s="175"/>
      <c r="L245" s="173"/>
      <c r="M245" s="176"/>
      <c r="T245" s="177"/>
      <c r="AT245" s="174" t="s">
        <v>214</v>
      </c>
      <c r="AU245" s="174" t="s">
        <v>82</v>
      </c>
      <c r="AV245" s="14" t="s">
        <v>208</v>
      </c>
      <c r="AW245" s="14" t="s">
        <v>30</v>
      </c>
      <c r="AX245" s="14" t="s">
        <v>80</v>
      </c>
      <c r="AY245" s="174" t="s">
        <v>201</v>
      </c>
    </row>
    <row r="246" spans="2:65" s="1" customFormat="1" ht="24" customHeight="1" x14ac:dyDescent="0.2">
      <c r="B246" s="152"/>
      <c r="C246" s="249" t="s">
        <v>284</v>
      </c>
      <c r="D246" s="249" t="s">
        <v>203</v>
      </c>
      <c r="E246" s="250" t="s">
        <v>345</v>
      </c>
      <c r="F246" s="251" t="s">
        <v>346</v>
      </c>
      <c r="G246" s="252" t="s">
        <v>278</v>
      </c>
      <c r="H246" s="253">
        <v>141.21700000000001</v>
      </c>
      <c r="I246" s="154"/>
      <c r="J246" s="155">
        <f>ROUND(I246*H246,2)</f>
        <v>0</v>
      </c>
      <c r="K246" s="153" t="s">
        <v>207</v>
      </c>
      <c r="L246" s="32"/>
      <c r="M246" s="156" t="s">
        <v>1</v>
      </c>
      <c r="N246" s="157" t="s">
        <v>38</v>
      </c>
      <c r="P246" s="158">
        <f>O246*H246</f>
        <v>0</v>
      </c>
      <c r="Q246" s="158">
        <v>0</v>
      </c>
      <c r="R246" s="158">
        <f>Q246*H246</f>
        <v>0</v>
      </c>
      <c r="S246" s="158">
        <v>0</v>
      </c>
      <c r="T246" s="159">
        <f>S246*H246</f>
        <v>0</v>
      </c>
      <c r="AR246" s="160" t="s">
        <v>208</v>
      </c>
      <c r="AT246" s="160" t="s">
        <v>203</v>
      </c>
      <c r="AU246" s="160" t="s">
        <v>82</v>
      </c>
      <c r="AY246" s="17" t="s">
        <v>201</v>
      </c>
      <c r="BE246" s="161">
        <f>IF(N246="základní",J246,0)</f>
        <v>0</v>
      </c>
      <c r="BF246" s="161">
        <f>IF(N246="snížená",J246,0)</f>
        <v>0</v>
      </c>
      <c r="BG246" s="161">
        <f>IF(N246="zákl. přenesená",J246,0)</f>
        <v>0</v>
      </c>
      <c r="BH246" s="161">
        <f>IF(N246="sníž. přenesená",J246,0)</f>
        <v>0</v>
      </c>
      <c r="BI246" s="161">
        <f>IF(N246="nulová",J246,0)</f>
        <v>0</v>
      </c>
      <c r="BJ246" s="17" t="s">
        <v>80</v>
      </c>
      <c r="BK246" s="161">
        <f>ROUND(I246*H246,2)</f>
        <v>0</v>
      </c>
      <c r="BL246" s="17" t="s">
        <v>208</v>
      </c>
      <c r="BM246" s="160" t="s">
        <v>1421</v>
      </c>
    </row>
    <row r="247" spans="2:65" s="1" customFormat="1" ht="29.25" x14ac:dyDescent="0.2">
      <c r="B247" s="32"/>
      <c r="C247" s="254"/>
      <c r="D247" s="255" t="s">
        <v>210</v>
      </c>
      <c r="E247" s="254"/>
      <c r="F247" s="256" t="s">
        <v>348</v>
      </c>
      <c r="G247" s="254"/>
      <c r="H247" s="254"/>
      <c r="I247" s="96"/>
      <c r="L247" s="32"/>
      <c r="M247" s="162"/>
      <c r="T247" s="56"/>
      <c r="AT247" s="17" t="s">
        <v>210</v>
      </c>
      <c r="AU247" s="17" t="s">
        <v>82</v>
      </c>
    </row>
    <row r="248" spans="2:65" s="1" customFormat="1" ht="87.75" x14ac:dyDescent="0.2">
      <c r="B248" s="32"/>
      <c r="C248" s="254"/>
      <c r="D248" s="255" t="s">
        <v>212</v>
      </c>
      <c r="E248" s="254"/>
      <c r="F248" s="257" t="s">
        <v>349</v>
      </c>
      <c r="G248" s="254"/>
      <c r="H248" s="254"/>
      <c r="I248" s="96"/>
      <c r="L248" s="32"/>
      <c r="M248" s="162"/>
      <c r="T248" s="56"/>
      <c r="AT248" s="17" t="s">
        <v>212</v>
      </c>
      <c r="AU248" s="17" t="s">
        <v>82</v>
      </c>
    </row>
    <row r="249" spans="2:65" s="12" customFormat="1" x14ac:dyDescent="0.2">
      <c r="B249" s="163"/>
      <c r="C249" s="258"/>
      <c r="D249" s="255" t="s">
        <v>214</v>
      </c>
      <c r="E249" s="259" t="s">
        <v>1</v>
      </c>
      <c r="F249" s="260" t="s">
        <v>215</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216</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272</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1397</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1404</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1405</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1406</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1422</v>
      </c>
      <c r="G256" s="261"/>
      <c r="H256" s="264">
        <v>138.72</v>
      </c>
      <c r="I256" s="170"/>
      <c r="L256" s="168"/>
      <c r="M256" s="171"/>
      <c r="T256" s="172"/>
      <c r="AT256" s="169" t="s">
        <v>214</v>
      </c>
      <c r="AU256" s="169" t="s">
        <v>82</v>
      </c>
      <c r="AV256" s="13" t="s">
        <v>82</v>
      </c>
      <c r="AW256" s="13" t="s">
        <v>30</v>
      </c>
      <c r="AX256" s="13" t="s">
        <v>73</v>
      </c>
      <c r="AY256" s="169" t="s">
        <v>201</v>
      </c>
    </row>
    <row r="257" spans="2:65" s="12" customFormat="1" x14ac:dyDescent="0.2">
      <c r="B257" s="163"/>
      <c r="C257" s="258"/>
      <c r="D257" s="255" t="s">
        <v>214</v>
      </c>
      <c r="E257" s="259" t="s">
        <v>1</v>
      </c>
      <c r="F257" s="260" t="s">
        <v>1408</v>
      </c>
      <c r="G257" s="258"/>
      <c r="H257" s="259" t="s">
        <v>1</v>
      </c>
      <c r="I257" s="165"/>
      <c r="L257" s="163"/>
      <c r="M257" s="166"/>
      <c r="T257" s="167"/>
      <c r="AT257" s="164" t="s">
        <v>214</v>
      </c>
      <c r="AU257" s="164" t="s">
        <v>82</v>
      </c>
      <c r="AV257" s="12" t="s">
        <v>80</v>
      </c>
      <c r="AW257" s="12" t="s">
        <v>30</v>
      </c>
      <c r="AX257" s="12" t="s">
        <v>73</v>
      </c>
      <c r="AY257" s="164" t="s">
        <v>201</v>
      </c>
    </row>
    <row r="258" spans="2:65" s="13" customFormat="1" x14ac:dyDescent="0.2">
      <c r="B258" s="168"/>
      <c r="C258" s="261"/>
      <c r="D258" s="255" t="s">
        <v>214</v>
      </c>
      <c r="E258" s="262" t="s">
        <v>1</v>
      </c>
      <c r="F258" s="263" t="s">
        <v>1423</v>
      </c>
      <c r="G258" s="261"/>
      <c r="H258" s="264">
        <v>2.4969999999999999</v>
      </c>
      <c r="I258" s="170"/>
      <c r="L258" s="168"/>
      <c r="M258" s="171"/>
      <c r="T258" s="172"/>
      <c r="AT258" s="169" t="s">
        <v>214</v>
      </c>
      <c r="AU258" s="169" t="s">
        <v>82</v>
      </c>
      <c r="AV258" s="13" t="s">
        <v>82</v>
      </c>
      <c r="AW258" s="13" t="s">
        <v>30</v>
      </c>
      <c r="AX258" s="13" t="s">
        <v>73</v>
      </c>
      <c r="AY258" s="169" t="s">
        <v>201</v>
      </c>
    </row>
    <row r="259" spans="2:65" s="14" customFormat="1" x14ac:dyDescent="0.2">
      <c r="B259" s="173"/>
      <c r="C259" s="265"/>
      <c r="D259" s="255" t="s">
        <v>214</v>
      </c>
      <c r="E259" s="266" t="s">
        <v>1</v>
      </c>
      <c r="F259" s="267" t="s">
        <v>221</v>
      </c>
      <c r="G259" s="265"/>
      <c r="H259" s="268">
        <v>141.21699999999998</v>
      </c>
      <c r="I259" s="175"/>
      <c r="L259" s="173"/>
      <c r="M259" s="176"/>
      <c r="T259" s="177"/>
      <c r="AT259" s="174" t="s">
        <v>214</v>
      </c>
      <c r="AU259" s="174" t="s">
        <v>82</v>
      </c>
      <c r="AV259" s="14" t="s">
        <v>208</v>
      </c>
      <c r="AW259" s="14" t="s">
        <v>30</v>
      </c>
      <c r="AX259" s="14" t="s">
        <v>80</v>
      </c>
      <c r="AY259" s="174" t="s">
        <v>201</v>
      </c>
    </row>
    <row r="260" spans="2:65" s="1" customFormat="1" ht="24" customHeight="1" x14ac:dyDescent="0.2">
      <c r="B260" s="152"/>
      <c r="C260" s="249" t="s">
        <v>292</v>
      </c>
      <c r="D260" s="249" t="s">
        <v>203</v>
      </c>
      <c r="E260" s="250" t="s">
        <v>353</v>
      </c>
      <c r="F260" s="251" t="s">
        <v>354</v>
      </c>
      <c r="G260" s="252" t="s">
        <v>278</v>
      </c>
      <c r="H260" s="253">
        <v>141.21700000000001</v>
      </c>
      <c r="I260" s="154"/>
      <c r="J260" s="155">
        <f>ROUND(I260*H260,2)</f>
        <v>0</v>
      </c>
      <c r="K260" s="153" t="s">
        <v>207</v>
      </c>
      <c r="L260" s="32"/>
      <c r="M260" s="156" t="s">
        <v>1</v>
      </c>
      <c r="N260" s="157" t="s">
        <v>38</v>
      </c>
      <c r="P260" s="158">
        <f>O260*H260</f>
        <v>0</v>
      </c>
      <c r="Q260" s="158">
        <v>0</v>
      </c>
      <c r="R260" s="158">
        <f>Q260*H260</f>
        <v>0</v>
      </c>
      <c r="S260" s="158">
        <v>0</v>
      </c>
      <c r="T260" s="159">
        <f>S260*H260</f>
        <v>0</v>
      </c>
      <c r="AR260" s="160" t="s">
        <v>208</v>
      </c>
      <c r="AT260" s="160" t="s">
        <v>203</v>
      </c>
      <c r="AU260" s="160" t="s">
        <v>82</v>
      </c>
      <c r="AY260" s="17" t="s">
        <v>201</v>
      </c>
      <c r="BE260" s="161">
        <f>IF(N260="základní",J260,0)</f>
        <v>0</v>
      </c>
      <c r="BF260" s="161">
        <f>IF(N260="snížená",J260,0)</f>
        <v>0</v>
      </c>
      <c r="BG260" s="161">
        <f>IF(N260="zákl. přenesená",J260,0)</f>
        <v>0</v>
      </c>
      <c r="BH260" s="161">
        <f>IF(N260="sníž. přenesená",J260,0)</f>
        <v>0</v>
      </c>
      <c r="BI260" s="161">
        <f>IF(N260="nulová",J260,0)</f>
        <v>0</v>
      </c>
      <c r="BJ260" s="17" t="s">
        <v>80</v>
      </c>
      <c r="BK260" s="161">
        <f>ROUND(I260*H260,2)</f>
        <v>0</v>
      </c>
      <c r="BL260" s="17" t="s">
        <v>208</v>
      </c>
      <c r="BM260" s="160" t="s">
        <v>1424</v>
      </c>
    </row>
    <row r="261" spans="2:65" s="1" customFormat="1" ht="29.25" x14ac:dyDescent="0.2">
      <c r="B261" s="32"/>
      <c r="C261" s="254"/>
      <c r="D261" s="255" t="s">
        <v>210</v>
      </c>
      <c r="E261" s="254"/>
      <c r="F261" s="256" t="s">
        <v>356</v>
      </c>
      <c r="G261" s="254"/>
      <c r="H261" s="254"/>
      <c r="I261" s="96"/>
      <c r="L261" s="32"/>
      <c r="M261" s="162"/>
      <c r="T261" s="56"/>
      <c r="AT261" s="17" t="s">
        <v>210</v>
      </c>
      <c r="AU261" s="17" t="s">
        <v>82</v>
      </c>
    </row>
    <row r="262" spans="2:65" s="1" customFormat="1" ht="195" x14ac:dyDescent="0.2">
      <c r="B262" s="32"/>
      <c r="C262" s="254"/>
      <c r="D262" s="255" t="s">
        <v>212</v>
      </c>
      <c r="E262" s="254"/>
      <c r="F262" s="257" t="s">
        <v>357</v>
      </c>
      <c r="G262" s="254"/>
      <c r="H262" s="254"/>
      <c r="I262" s="96"/>
      <c r="L262" s="32"/>
      <c r="M262" s="162"/>
      <c r="T262" s="56"/>
      <c r="AT262" s="17" t="s">
        <v>212</v>
      </c>
      <c r="AU262" s="17" t="s">
        <v>82</v>
      </c>
    </row>
    <row r="263" spans="2:65" s="12" customFormat="1" x14ac:dyDescent="0.2">
      <c r="B263" s="163"/>
      <c r="C263" s="258"/>
      <c r="D263" s="255" t="s">
        <v>214</v>
      </c>
      <c r="E263" s="259" t="s">
        <v>1</v>
      </c>
      <c r="F263" s="260" t="s">
        <v>215</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216</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358</v>
      </c>
      <c r="G265" s="258"/>
      <c r="H265" s="259" t="s">
        <v>1</v>
      </c>
      <c r="I265" s="165"/>
      <c r="L265" s="163"/>
      <c r="M265" s="166"/>
      <c r="T265" s="167"/>
      <c r="AT265" s="164" t="s">
        <v>214</v>
      </c>
      <c r="AU265" s="164" t="s">
        <v>82</v>
      </c>
      <c r="AV265" s="12" t="s">
        <v>80</v>
      </c>
      <c r="AW265" s="12" t="s">
        <v>30</v>
      </c>
      <c r="AX265" s="12" t="s">
        <v>73</v>
      </c>
      <c r="AY265" s="164" t="s">
        <v>201</v>
      </c>
    </row>
    <row r="266" spans="2:65" s="12" customFormat="1" ht="22.5" x14ac:dyDescent="0.2">
      <c r="B266" s="163"/>
      <c r="C266" s="258"/>
      <c r="D266" s="255" t="s">
        <v>214</v>
      </c>
      <c r="E266" s="259" t="s">
        <v>1</v>
      </c>
      <c r="F266" s="260" t="s">
        <v>359</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272</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1397</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1404</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1405</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1406</v>
      </c>
      <c r="G271" s="258"/>
      <c r="H271" s="259" t="s">
        <v>1</v>
      </c>
      <c r="I271" s="165"/>
      <c r="L271" s="163"/>
      <c r="M271" s="166"/>
      <c r="T271" s="167"/>
      <c r="AT271" s="164" t="s">
        <v>214</v>
      </c>
      <c r="AU271" s="164" t="s">
        <v>82</v>
      </c>
      <c r="AV271" s="12" t="s">
        <v>80</v>
      </c>
      <c r="AW271" s="12" t="s">
        <v>30</v>
      </c>
      <c r="AX271" s="12" t="s">
        <v>73</v>
      </c>
      <c r="AY271" s="164" t="s">
        <v>201</v>
      </c>
    </row>
    <row r="272" spans="2:65" s="13" customFormat="1" x14ac:dyDescent="0.2">
      <c r="B272" s="168"/>
      <c r="C272" s="261"/>
      <c r="D272" s="255" t="s">
        <v>214</v>
      </c>
      <c r="E272" s="262" t="s">
        <v>1</v>
      </c>
      <c r="F272" s="263" t="s">
        <v>1422</v>
      </c>
      <c r="G272" s="261"/>
      <c r="H272" s="264">
        <v>138.72</v>
      </c>
      <c r="I272" s="170"/>
      <c r="L272" s="168"/>
      <c r="M272" s="171"/>
      <c r="T272" s="172"/>
      <c r="AT272" s="169" t="s">
        <v>214</v>
      </c>
      <c r="AU272" s="169" t="s">
        <v>82</v>
      </c>
      <c r="AV272" s="13" t="s">
        <v>82</v>
      </c>
      <c r="AW272" s="13" t="s">
        <v>30</v>
      </c>
      <c r="AX272" s="13" t="s">
        <v>73</v>
      </c>
      <c r="AY272" s="169" t="s">
        <v>201</v>
      </c>
    </row>
    <row r="273" spans="2:65" s="12" customFormat="1" x14ac:dyDescent="0.2">
      <c r="B273" s="163"/>
      <c r="C273" s="258"/>
      <c r="D273" s="255" t="s">
        <v>214</v>
      </c>
      <c r="E273" s="259" t="s">
        <v>1</v>
      </c>
      <c r="F273" s="260" t="s">
        <v>1408</v>
      </c>
      <c r="G273" s="258"/>
      <c r="H273" s="259" t="s">
        <v>1</v>
      </c>
      <c r="I273" s="165"/>
      <c r="L273" s="163"/>
      <c r="M273" s="166"/>
      <c r="T273" s="167"/>
      <c r="AT273" s="164" t="s">
        <v>214</v>
      </c>
      <c r="AU273" s="164" t="s">
        <v>82</v>
      </c>
      <c r="AV273" s="12" t="s">
        <v>80</v>
      </c>
      <c r="AW273" s="12" t="s">
        <v>30</v>
      </c>
      <c r="AX273" s="12" t="s">
        <v>73</v>
      </c>
      <c r="AY273" s="164" t="s">
        <v>201</v>
      </c>
    </row>
    <row r="274" spans="2:65" s="13" customFormat="1" x14ac:dyDescent="0.2">
      <c r="B274" s="168"/>
      <c r="C274" s="261"/>
      <c r="D274" s="255" t="s">
        <v>214</v>
      </c>
      <c r="E274" s="262" t="s">
        <v>1</v>
      </c>
      <c r="F274" s="263" t="s">
        <v>1423</v>
      </c>
      <c r="G274" s="261"/>
      <c r="H274" s="264">
        <v>2.4969999999999999</v>
      </c>
      <c r="I274" s="170"/>
      <c r="L274" s="168"/>
      <c r="M274" s="171"/>
      <c r="T274" s="172"/>
      <c r="AT274" s="169" t="s">
        <v>214</v>
      </c>
      <c r="AU274" s="169" t="s">
        <v>82</v>
      </c>
      <c r="AV274" s="13" t="s">
        <v>82</v>
      </c>
      <c r="AW274" s="13" t="s">
        <v>30</v>
      </c>
      <c r="AX274" s="13" t="s">
        <v>73</v>
      </c>
      <c r="AY274" s="169" t="s">
        <v>201</v>
      </c>
    </row>
    <row r="275" spans="2:65" s="14" customFormat="1" x14ac:dyDescent="0.2">
      <c r="B275" s="173"/>
      <c r="C275" s="265"/>
      <c r="D275" s="255" t="s">
        <v>214</v>
      </c>
      <c r="E275" s="266" t="s">
        <v>1</v>
      </c>
      <c r="F275" s="267" t="s">
        <v>221</v>
      </c>
      <c r="G275" s="265"/>
      <c r="H275" s="268">
        <v>141.21699999999998</v>
      </c>
      <c r="I275" s="175"/>
      <c r="L275" s="173"/>
      <c r="M275" s="176"/>
      <c r="T275" s="177"/>
      <c r="AT275" s="174" t="s">
        <v>214</v>
      </c>
      <c r="AU275" s="174" t="s">
        <v>82</v>
      </c>
      <c r="AV275" s="14" t="s">
        <v>208</v>
      </c>
      <c r="AW275" s="14" t="s">
        <v>30</v>
      </c>
      <c r="AX275" s="14" t="s">
        <v>80</v>
      </c>
      <c r="AY275" s="174" t="s">
        <v>201</v>
      </c>
    </row>
    <row r="276" spans="2:65" s="1" customFormat="1" ht="24" customHeight="1" x14ac:dyDescent="0.2">
      <c r="B276" s="152"/>
      <c r="C276" s="249" t="s">
        <v>305</v>
      </c>
      <c r="D276" s="249" t="s">
        <v>203</v>
      </c>
      <c r="E276" s="250" t="s">
        <v>353</v>
      </c>
      <c r="F276" s="251" t="s">
        <v>354</v>
      </c>
      <c r="G276" s="252" t="s">
        <v>278</v>
      </c>
      <c r="H276" s="253">
        <v>91.486000000000004</v>
      </c>
      <c r="I276" s="154"/>
      <c r="J276" s="155">
        <f>ROUND(I276*H276,2)</f>
        <v>0</v>
      </c>
      <c r="K276" s="153" t="s">
        <v>207</v>
      </c>
      <c r="L276" s="32"/>
      <c r="M276" s="156" t="s">
        <v>1</v>
      </c>
      <c r="N276" s="157" t="s">
        <v>38</v>
      </c>
      <c r="P276" s="158">
        <f>O276*H276</f>
        <v>0</v>
      </c>
      <c r="Q276" s="158">
        <v>0</v>
      </c>
      <c r="R276" s="158">
        <f>Q276*H276</f>
        <v>0</v>
      </c>
      <c r="S276" s="158">
        <v>0</v>
      </c>
      <c r="T276" s="159">
        <f>S276*H276</f>
        <v>0</v>
      </c>
      <c r="AR276" s="160" t="s">
        <v>208</v>
      </c>
      <c r="AT276" s="160" t="s">
        <v>203</v>
      </c>
      <c r="AU276" s="160" t="s">
        <v>82</v>
      </c>
      <c r="AY276" s="17" t="s">
        <v>201</v>
      </c>
      <c r="BE276" s="161">
        <f>IF(N276="základní",J276,0)</f>
        <v>0</v>
      </c>
      <c r="BF276" s="161">
        <f>IF(N276="snížená",J276,0)</f>
        <v>0</v>
      </c>
      <c r="BG276" s="161">
        <f>IF(N276="zákl. přenesená",J276,0)</f>
        <v>0</v>
      </c>
      <c r="BH276" s="161">
        <f>IF(N276="sníž. přenesená",J276,0)</f>
        <v>0</v>
      </c>
      <c r="BI276" s="161">
        <f>IF(N276="nulová",J276,0)</f>
        <v>0</v>
      </c>
      <c r="BJ276" s="17" t="s">
        <v>80</v>
      </c>
      <c r="BK276" s="161">
        <f>ROUND(I276*H276,2)</f>
        <v>0</v>
      </c>
      <c r="BL276" s="17" t="s">
        <v>208</v>
      </c>
      <c r="BM276" s="160" t="s">
        <v>1425</v>
      </c>
    </row>
    <row r="277" spans="2:65" s="1" customFormat="1" ht="29.25" x14ac:dyDescent="0.2">
      <c r="B277" s="32"/>
      <c r="C277" s="254"/>
      <c r="D277" s="255" t="s">
        <v>210</v>
      </c>
      <c r="E277" s="254"/>
      <c r="F277" s="256" t="s">
        <v>356</v>
      </c>
      <c r="G277" s="254"/>
      <c r="H277" s="254"/>
      <c r="I277" s="96"/>
      <c r="L277" s="32"/>
      <c r="M277" s="162"/>
      <c r="T277" s="56"/>
      <c r="AT277" s="17" t="s">
        <v>210</v>
      </c>
      <c r="AU277" s="17" t="s">
        <v>82</v>
      </c>
    </row>
    <row r="278" spans="2:65" s="1" customFormat="1" ht="195" x14ac:dyDescent="0.2">
      <c r="B278" s="32"/>
      <c r="C278" s="254"/>
      <c r="D278" s="255" t="s">
        <v>212</v>
      </c>
      <c r="E278" s="254"/>
      <c r="F278" s="257" t="s">
        <v>357</v>
      </c>
      <c r="G278" s="254"/>
      <c r="H278" s="254"/>
      <c r="I278" s="96"/>
      <c r="L278" s="32"/>
      <c r="M278" s="162"/>
      <c r="T278" s="56"/>
      <c r="AT278" s="17" t="s">
        <v>212</v>
      </c>
      <c r="AU278" s="17" t="s">
        <v>82</v>
      </c>
    </row>
    <row r="279" spans="2:65" s="12" customFormat="1" x14ac:dyDescent="0.2">
      <c r="B279" s="163"/>
      <c r="C279" s="258"/>
      <c r="D279" s="255" t="s">
        <v>214</v>
      </c>
      <c r="E279" s="259" t="s">
        <v>1</v>
      </c>
      <c r="F279" s="260" t="s">
        <v>215</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216</v>
      </c>
      <c r="G280" s="258"/>
      <c r="H280" s="259" t="s">
        <v>1</v>
      </c>
      <c r="I280" s="165"/>
      <c r="L280" s="163"/>
      <c r="M280" s="166"/>
      <c r="T280" s="167"/>
      <c r="AT280" s="164" t="s">
        <v>214</v>
      </c>
      <c r="AU280" s="164" t="s">
        <v>82</v>
      </c>
      <c r="AV280" s="12" t="s">
        <v>80</v>
      </c>
      <c r="AW280" s="12" t="s">
        <v>30</v>
      </c>
      <c r="AX280" s="12" t="s">
        <v>73</v>
      </c>
      <c r="AY280" s="164" t="s">
        <v>201</v>
      </c>
    </row>
    <row r="281" spans="2:65" s="12" customFormat="1" x14ac:dyDescent="0.2">
      <c r="B281" s="163"/>
      <c r="C281" s="258"/>
      <c r="D281" s="255" t="s">
        <v>214</v>
      </c>
      <c r="E281" s="259" t="s">
        <v>1</v>
      </c>
      <c r="F281" s="260" t="s">
        <v>362</v>
      </c>
      <c r="G281" s="258"/>
      <c r="H281" s="259" t="s">
        <v>1</v>
      </c>
      <c r="I281" s="165"/>
      <c r="L281" s="163"/>
      <c r="M281" s="166"/>
      <c r="T281" s="167"/>
      <c r="AT281" s="164" t="s">
        <v>214</v>
      </c>
      <c r="AU281" s="164" t="s">
        <v>82</v>
      </c>
      <c r="AV281" s="12" t="s">
        <v>80</v>
      </c>
      <c r="AW281" s="12" t="s">
        <v>30</v>
      </c>
      <c r="AX281" s="12" t="s">
        <v>73</v>
      </c>
      <c r="AY281" s="164" t="s">
        <v>201</v>
      </c>
    </row>
    <row r="282" spans="2:65" s="12" customFormat="1" ht="22.5" x14ac:dyDescent="0.2">
      <c r="B282" s="163"/>
      <c r="C282" s="258"/>
      <c r="D282" s="255" t="s">
        <v>214</v>
      </c>
      <c r="E282" s="259" t="s">
        <v>1</v>
      </c>
      <c r="F282" s="260" t="s">
        <v>359</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272</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1397</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1405</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1406</v>
      </c>
      <c r="G286" s="258"/>
      <c r="H286" s="259" t="s">
        <v>1</v>
      </c>
      <c r="I286" s="165"/>
      <c r="L286" s="163"/>
      <c r="M286" s="166"/>
      <c r="T286" s="167"/>
      <c r="AT286" s="164" t="s">
        <v>214</v>
      </c>
      <c r="AU286" s="164" t="s">
        <v>82</v>
      </c>
      <c r="AV286" s="12" t="s">
        <v>80</v>
      </c>
      <c r="AW286" s="12" t="s">
        <v>30</v>
      </c>
      <c r="AX286" s="12" t="s">
        <v>73</v>
      </c>
      <c r="AY286" s="164" t="s">
        <v>201</v>
      </c>
    </row>
    <row r="287" spans="2:65" s="13" customFormat="1" x14ac:dyDescent="0.2">
      <c r="B287" s="168"/>
      <c r="C287" s="261"/>
      <c r="D287" s="255" t="s">
        <v>214</v>
      </c>
      <c r="E287" s="262" t="s">
        <v>1</v>
      </c>
      <c r="F287" s="263" t="s">
        <v>1426</v>
      </c>
      <c r="G287" s="261"/>
      <c r="H287" s="264">
        <v>89.76</v>
      </c>
      <c r="I287" s="170"/>
      <c r="L287" s="168"/>
      <c r="M287" s="171"/>
      <c r="T287" s="172"/>
      <c r="AT287" s="169" t="s">
        <v>214</v>
      </c>
      <c r="AU287" s="169" t="s">
        <v>82</v>
      </c>
      <c r="AV287" s="13" t="s">
        <v>82</v>
      </c>
      <c r="AW287" s="13" t="s">
        <v>30</v>
      </c>
      <c r="AX287" s="13" t="s">
        <v>73</v>
      </c>
      <c r="AY287" s="169" t="s">
        <v>201</v>
      </c>
    </row>
    <row r="288" spans="2:65" s="12" customFormat="1" x14ac:dyDescent="0.2">
      <c r="B288" s="163"/>
      <c r="C288" s="258"/>
      <c r="D288" s="255" t="s">
        <v>214</v>
      </c>
      <c r="E288" s="259" t="s">
        <v>1</v>
      </c>
      <c r="F288" s="260" t="s">
        <v>1408</v>
      </c>
      <c r="G288" s="258"/>
      <c r="H288" s="259" t="s">
        <v>1</v>
      </c>
      <c r="I288" s="165"/>
      <c r="L288" s="163"/>
      <c r="M288" s="166"/>
      <c r="T288" s="167"/>
      <c r="AT288" s="164" t="s">
        <v>214</v>
      </c>
      <c r="AU288" s="164" t="s">
        <v>82</v>
      </c>
      <c r="AV288" s="12" t="s">
        <v>80</v>
      </c>
      <c r="AW288" s="12" t="s">
        <v>30</v>
      </c>
      <c r="AX288" s="12" t="s">
        <v>73</v>
      </c>
      <c r="AY288" s="164" t="s">
        <v>201</v>
      </c>
    </row>
    <row r="289" spans="2:65" s="13" customFormat="1" x14ac:dyDescent="0.2">
      <c r="B289" s="168"/>
      <c r="C289" s="261"/>
      <c r="D289" s="255" t="s">
        <v>214</v>
      </c>
      <c r="E289" s="262" t="s">
        <v>1</v>
      </c>
      <c r="F289" s="263" t="s">
        <v>1427</v>
      </c>
      <c r="G289" s="261"/>
      <c r="H289" s="264">
        <v>1.726</v>
      </c>
      <c r="I289" s="170"/>
      <c r="L289" s="168"/>
      <c r="M289" s="171"/>
      <c r="T289" s="172"/>
      <c r="AT289" s="169" t="s">
        <v>214</v>
      </c>
      <c r="AU289" s="169" t="s">
        <v>82</v>
      </c>
      <c r="AV289" s="13" t="s">
        <v>82</v>
      </c>
      <c r="AW289" s="13" t="s">
        <v>30</v>
      </c>
      <c r="AX289" s="13" t="s">
        <v>73</v>
      </c>
      <c r="AY289" s="169" t="s">
        <v>201</v>
      </c>
    </row>
    <row r="290" spans="2:65" s="14" customFormat="1" x14ac:dyDescent="0.2">
      <c r="B290" s="173"/>
      <c r="C290" s="265"/>
      <c r="D290" s="255" t="s">
        <v>214</v>
      </c>
      <c r="E290" s="266" t="s">
        <v>1</v>
      </c>
      <c r="F290" s="267" t="s">
        <v>221</v>
      </c>
      <c r="G290" s="265"/>
      <c r="H290" s="268">
        <v>91.486000000000004</v>
      </c>
      <c r="I290" s="175"/>
      <c r="L290" s="173"/>
      <c r="M290" s="176"/>
      <c r="T290" s="177"/>
      <c r="AT290" s="174" t="s">
        <v>214</v>
      </c>
      <c r="AU290" s="174" t="s">
        <v>82</v>
      </c>
      <c r="AV290" s="14" t="s">
        <v>208</v>
      </c>
      <c r="AW290" s="14" t="s">
        <v>30</v>
      </c>
      <c r="AX290" s="14" t="s">
        <v>80</v>
      </c>
      <c r="AY290" s="174" t="s">
        <v>201</v>
      </c>
    </row>
    <row r="291" spans="2:65" s="1" customFormat="1" ht="24" customHeight="1" x14ac:dyDescent="0.2">
      <c r="B291" s="152"/>
      <c r="C291" s="249" t="s">
        <v>312</v>
      </c>
      <c r="D291" s="249" t="s">
        <v>203</v>
      </c>
      <c r="E291" s="250" t="s">
        <v>365</v>
      </c>
      <c r="F291" s="251" t="s">
        <v>354</v>
      </c>
      <c r="G291" s="252" t="s">
        <v>278</v>
      </c>
      <c r="H291" s="253">
        <v>49.731000000000002</v>
      </c>
      <c r="I291" s="154"/>
      <c r="J291" s="155">
        <f>ROUND(I291*H291,2)</f>
        <v>0</v>
      </c>
      <c r="K291" s="153" t="s">
        <v>207</v>
      </c>
      <c r="L291" s="32"/>
      <c r="M291" s="156" t="s">
        <v>1</v>
      </c>
      <c r="N291" s="157" t="s">
        <v>38</v>
      </c>
      <c r="P291" s="158">
        <f>O291*H291</f>
        <v>0</v>
      </c>
      <c r="Q291" s="158">
        <v>0</v>
      </c>
      <c r="R291" s="158">
        <f>Q291*H291</f>
        <v>0</v>
      </c>
      <c r="S291" s="158">
        <v>0</v>
      </c>
      <c r="T291" s="159">
        <f>S291*H291</f>
        <v>0</v>
      </c>
      <c r="AR291" s="160" t="s">
        <v>208</v>
      </c>
      <c r="AT291" s="160" t="s">
        <v>203</v>
      </c>
      <c r="AU291" s="160" t="s">
        <v>82</v>
      </c>
      <c r="AY291" s="17" t="s">
        <v>201</v>
      </c>
      <c r="BE291" s="161">
        <f>IF(N291="základní",J291,0)</f>
        <v>0</v>
      </c>
      <c r="BF291" s="161">
        <f>IF(N291="snížená",J291,0)</f>
        <v>0</v>
      </c>
      <c r="BG291" s="161">
        <f>IF(N291="zákl. přenesená",J291,0)</f>
        <v>0</v>
      </c>
      <c r="BH291" s="161">
        <f>IF(N291="sníž. přenesená",J291,0)</f>
        <v>0</v>
      </c>
      <c r="BI291" s="161">
        <f>IF(N291="nulová",J291,0)</f>
        <v>0</v>
      </c>
      <c r="BJ291" s="17" t="s">
        <v>80</v>
      </c>
      <c r="BK291" s="161">
        <f>ROUND(I291*H291,2)</f>
        <v>0</v>
      </c>
      <c r="BL291" s="17" t="s">
        <v>208</v>
      </c>
      <c r="BM291" s="160" t="s">
        <v>1428</v>
      </c>
    </row>
    <row r="292" spans="2:65" s="1" customFormat="1" ht="29.25" x14ac:dyDescent="0.2">
      <c r="B292" s="32"/>
      <c r="C292" s="254"/>
      <c r="D292" s="255" t="s">
        <v>210</v>
      </c>
      <c r="E292" s="254"/>
      <c r="F292" s="256" t="s">
        <v>356</v>
      </c>
      <c r="G292" s="254"/>
      <c r="H292" s="254"/>
      <c r="I292" s="96"/>
      <c r="L292" s="32"/>
      <c r="M292" s="162"/>
      <c r="T292" s="56"/>
      <c r="AT292" s="17" t="s">
        <v>210</v>
      </c>
      <c r="AU292" s="17" t="s">
        <v>82</v>
      </c>
    </row>
    <row r="293" spans="2:65" s="1" customFormat="1" ht="195" x14ac:dyDescent="0.2">
      <c r="B293" s="32"/>
      <c r="C293" s="254"/>
      <c r="D293" s="255" t="s">
        <v>212</v>
      </c>
      <c r="E293" s="254"/>
      <c r="F293" s="257" t="s">
        <v>357</v>
      </c>
      <c r="G293" s="254"/>
      <c r="H293" s="254"/>
      <c r="I293" s="96"/>
      <c r="L293" s="32"/>
      <c r="M293" s="162"/>
      <c r="T293" s="56"/>
      <c r="AT293" s="17" t="s">
        <v>212</v>
      </c>
      <c r="AU293" s="17" t="s">
        <v>82</v>
      </c>
    </row>
    <row r="294" spans="2:65" s="12" customFormat="1" x14ac:dyDescent="0.2">
      <c r="B294" s="163"/>
      <c r="C294" s="258"/>
      <c r="D294" s="255" t="s">
        <v>214</v>
      </c>
      <c r="E294" s="259" t="s">
        <v>1</v>
      </c>
      <c r="F294" s="260" t="s">
        <v>215</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216</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839</v>
      </c>
      <c r="G296" s="258"/>
      <c r="H296" s="259" t="s">
        <v>1</v>
      </c>
      <c r="I296" s="165"/>
      <c r="L296" s="163"/>
      <c r="M296" s="166"/>
      <c r="T296" s="167"/>
      <c r="AT296" s="164" t="s">
        <v>214</v>
      </c>
      <c r="AU296" s="164" t="s">
        <v>82</v>
      </c>
      <c r="AV296" s="12" t="s">
        <v>80</v>
      </c>
      <c r="AW296" s="12" t="s">
        <v>30</v>
      </c>
      <c r="AX296" s="12" t="s">
        <v>73</v>
      </c>
      <c r="AY296" s="164" t="s">
        <v>201</v>
      </c>
    </row>
    <row r="297" spans="2:65" s="12" customFormat="1" ht="22.5" x14ac:dyDescent="0.2">
      <c r="B297" s="163"/>
      <c r="C297" s="258"/>
      <c r="D297" s="255" t="s">
        <v>214</v>
      </c>
      <c r="E297" s="259" t="s">
        <v>1</v>
      </c>
      <c r="F297" s="260" t="s">
        <v>736</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272</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1397</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1404</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1405</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1406</v>
      </c>
      <c r="G302" s="258"/>
      <c r="H302" s="259" t="s">
        <v>1</v>
      </c>
      <c r="I302" s="165"/>
      <c r="L302" s="163"/>
      <c r="M302" s="166"/>
      <c r="T302" s="167"/>
      <c r="AT302" s="164" t="s">
        <v>214</v>
      </c>
      <c r="AU302" s="164" t="s">
        <v>82</v>
      </c>
      <c r="AV302" s="12" t="s">
        <v>80</v>
      </c>
      <c r="AW302" s="12" t="s">
        <v>30</v>
      </c>
      <c r="AX302" s="12" t="s">
        <v>73</v>
      </c>
      <c r="AY302" s="164" t="s">
        <v>201</v>
      </c>
    </row>
    <row r="303" spans="2:65" s="13" customFormat="1" x14ac:dyDescent="0.2">
      <c r="B303" s="168"/>
      <c r="C303" s="261"/>
      <c r="D303" s="255" t="s">
        <v>214</v>
      </c>
      <c r="E303" s="262" t="s">
        <v>1</v>
      </c>
      <c r="F303" s="263" t="s">
        <v>1429</v>
      </c>
      <c r="G303" s="261"/>
      <c r="H303" s="264">
        <v>48.96</v>
      </c>
      <c r="I303" s="170"/>
      <c r="L303" s="168"/>
      <c r="M303" s="171"/>
      <c r="T303" s="172"/>
      <c r="AT303" s="169" t="s">
        <v>214</v>
      </c>
      <c r="AU303" s="169" t="s">
        <v>82</v>
      </c>
      <c r="AV303" s="13" t="s">
        <v>82</v>
      </c>
      <c r="AW303" s="13" t="s">
        <v>30</v>
      </c>
      <c r="AX303" s="13" t="s">
        <v>73</v>
      </c>
      <c r="AY303" s="169" t="s">
        <v>201</v>
      </c>
    </row>
    <row r="304" spans="2:65" s="12" customFormat="1" x14ac:dyDescent="0.2">
      <c r="B304" s="163"/>
      <c r="C304" s="258"/>
      <c r="D304" s="255" t="s">
        <v>214</v>
      </c>
      <c r="E304" s="259" t="s">
        <v>1</v>
      </c>
      <c r="F304" s="260" t="s">
        <v>1408</v>
      </c>
      <c r="G304" s="258"/>
      <c r="H304" s="259" t="s">
        <v>1</v>
      </c>
      <c r="I304" s="165"/>
      <c r="L304" s="163"/>
      <c r="M304" s="166"/>
      <c r="T304" s="167"/>
      <c r="AT304" s="164" t="s">
        <v>214</v>
      </c>
      <c r="AU304" s="164" t="s">
        <v>82</v>
      </c>
      <c r="AV304" s="12" t="s">
        <v>80</v>
      </c>
      <c r="AW304" s="12" t="s">
        <v>30</v>
      </c>
      <c r="AX304" s="12" t="s">
        <v>73</v>
      </c>
      <c r="AY304" s="164" t="s">
        <v>201</v>
      </c>
    </row>
    <row r="305" spans="2:65" s="13" customFormat="1" x14ac:dyDescent="0.2">
      <c r="B305" s="168"/>
      <c r="C305" s="261"/>
      <c r="D305" s="255" t="s">
        <v>214</v>
      </c>
      <c r="E305" s="262" t="s">
        <v>1</v>
      </c>
      <c r="F305" s="263" t="s">
        <v>1430</v>
      </c>
      <c r="G305" s="261"/>
      <c r="H305" s="264">
        <v>0.77100000000000002</v>
      </c>
      <c r="I305" s="170"/>
      <c r="L305" s="168"/>
      <c r="M305" s="171"/>
      <c r="T305" s="172"/>
      <c r="AT305" s="169" t="s">
        <v>214</v>
      </c>
      <c r="AU305" s="169" t="s">
        <v>82</v>
      </c>
      <c r="AV305" s="13" t="s">
        <v>82</v>
      </c>
      <c r="AW305" s="13" t="s">
        <v>30</v>
      </c>
      <c r="AX305" s="13" t="s">
        <v>73</v>
      </c>
      <c r="AY305" s="169" t="s">
        <v>201</v>
      </c>
    </row>
    <row r="306" spans="2:65" s="14" customFormat="1" x14ac:dyDescent="0.2">
      <c r="B306" s="173"/>
      <c r="C306" s="265"/>
      <c r="D306" s="255" t="s">
        <v>214</v>
      </c>
      <c r="E306" s="266" t="s">
        <v>1</v>
      </c>
      <c r="F306" s="267" t="s">
        <v>221</v>
      </c>
      <c r="G306" s="265"/>
      <c r="H306" s="268">
        <v>49.731000000000002</v>
      </c>
      <c r="I306" s="175"/>
      <c r="L306" s="173"/>
      <c r="M306" s="176"/>
      <c r="T306" s="177"/>
      <c r="AT306" s="174" t="s">
        <v>214</v>
      </c>
      <c r="AU306" s="174" t="s">
        <v>82</v>
      </c>
      <c r="AV306" s="14" t="s">
        <v>208</v>
      </c>
      <c r="AW306" s="14" t="s">
        <v>30</v>
      </c>
      <c r="AX306" s="14" t="s">
        <v>80</v>
      </c>
      <c r="AY306" s="174" t="s">
        <v>201</v>
      </c>
    </row>
    <row r="307" spans="2:65" s="1" customFormat="1" ht="16.5" customHeight="1" x14ac:dyDescent="0.2">
      <c r="B307" s="152"/>
      <c r="C307" s="249" t="s">
        <v>318</v>
      </c>
      <c r="D307" s="249" t="s">
        <v>203</v>
      </c>
      <c r="E307" s="250" t="s">
        <v>369</v>
      </c>
      <c r="F307" s="251" t="s">
        <v>370</v>
      </c>
      <c r="G307" s="252" t="s">
        <v>278</v>
      </c>
      <c r="H307" s="253">
        <v>141.21700000000001</v>
      </c>
      <c r="I307" s="154"/>
      <c r="J307" s="155">
        <f>ROUND(I307*H307,2)</f>
        <v>0</v>
      </c>
      <c r="K307" s="153" t="s">
        <v>207</v>
      </c>
      <c r="L307" s="32"/>
      <c r="M307" s="156" t="s">
        <v>1</v>
      </c>
      <c r="N307" s="157" t="s">
        <v>38</v>
      </c>
      <c r="P307" s="158">
        <f>O307*H307</f>
        <v>0</v>
      </c>
      <c r="Q307" s="158">
        <v>0</v>
      </c>
      <c r="R307" s="158">
        <f>Q307*H307</f>
        <v>0</v>
      </c>
      <c r="S307" s="158">
        <v>0</v>
      </c>
      <c r="T307" s="159">
        <f>S307*H307</f>
        <v>0</v>
      </c>
      <c r="AR307" s="160" t="s">
        <v>208</v>
      </c>
      <c r="AT307" s="160" t="s">
        <v>203</v>
      </c>
      <c r="AU307" s="160" t="s">
        <v>82</v>
      </c>
      <c r="AY307" s="17" t="s">
        <v>201</v>
      </c>
      <c r="BE307" s="161">
        <f>IF(N307="základní",J307,0)</f>
        <v>0</v>
      </c>
      <c r="BF307" s="161">
        <f>IF(N307="snížená",J307,0)</f>
        <v>0</v>
      </c>
      <c r="BG307" s="161">
        <f>IF(N307="zákl. přenesená",J307,0)</f>
        <v>0</v>
      </c>
      <c r="BH307" s="161">
        <f>IF(N307="sníž. přenesená",J307,0)</f>
        <v>0</v>
      </c>
      <c r="BI307" s="161">
        <f>IF(N307="nulová",J307,0)</f>
        <v>0</v>
      </c>
      <c r="BJ307" s="17" t="s">
        <v>80</v>
      </c>
      <c r="BK307" s="161">
        <f>ROUND(I307*H307,2)</f>
        <v>0</v>
      </c>
      <c r="BL307" s="17" t="s">
        <v>208</v>
      </c>
      <c r="BM307" s="160" t="s">
        <v>1431</v>
      </c>
    </row>
    <row r="308" spans="2:65" s="1" customFormat="1" ht="19.5" x14ac:dyDescent="0.2">
      <c r="B308" s="32"/>
      <c r="C308" s="254"/>
      <c r="D308" s="255" t="s">
        <v>210</v>
      </c>
      <c r="E308" s="254"/>
      <c r="F308" s="256" t="s">
        <v>372</v>
      </c>
      <c r="G308" s="254"/>
      <c r="H308" s="254"/>
      <c r="I308" s="96"/>
      <c r="L308" s="32"/>
      <c r="M308" s="162"/>
      <c r="T308" s="56"/>
      <c r="AT308" s="17" t="s">
        <v>210</v>
      </c>
      <c r="AU308" s="17" t="s">
        <v>82</v>
      </c>
    </row>
    <row r="309" spans="2:65" s="1" customFormat="1" ht="146.25" x14ac:dyDescent="0.2">
      <c r="B309" s="32"/>
      <c r="C309" s="254"/>
      <c r="D309" s="255" t="s">
        <v>212</v>
      </c>
      <c r="E309" s="254"/>
      <c r="F309" s="257" t="s">
        <v>373</v>
      </c>
      <c r="G309" s="254"/>
      <c r="H309" s="254"/>
      <c r="I309" s="96"/>
      <c r="L309" s="32"/>
      <c r="M309" s="162"/>
      <c r="T309" s="56"/>
      <c r="AT309" s="17" t="s">
        <v>212</v>
      </c>
      <c r="AU309" s="17" t="s">
        <v>82</v>
      </c>
    </row>
    <row r="310" spans="2:65" s="12" customFormat="1" x14ac:dyDescent="0.2">
      <c r="B310" s="163"/>
      <c r="C310" s="258"/>
      <c r="D310" s="255" t="s">
        <v>214</v>
      </c>
      <c r="E310" s="259" t="s">
        <v>1</v>
      </c>
      <c r="F310" s="260" t="s">
        <v>215</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216</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358</v>
      </c>
      <c r="G312" s="258"/>
      <c r="H312" s="259" t="s">
        <v>1</v>
      </c>
      <c r="I312" s="165"/>
      <c r="L312" s="163"/>
      <c r="M312" s="166"/>
      <c r="T312" s="167"/>
      <c r="AT312" s="164" t="s">
        <v>214</v>
      </c>
      <c r="AU312" s="164" t="s">
        <v>82</v>
      </c>
      <c r="AV312" s="12" t="s">
        <v>80</v>
      </c>
      <c r="AW312" s="12" t="s">
        <v>30</v>
      </c>
      <c r="AX312" s="12" t="s">
        <v>73</v>
      </c>
      <c r="AY312" s="164" t="s">
        <v>201</v>
      </c>
    </row>
    <row r="313" spans="2:65" s="12" customFormat="1" ht="22.5" x14ac:dyDescent="0.2">
      <c r="B313" s="163"/>
      <c r="C313" s="258"/>
      <c r="D313" s="255" t="s">
        <v>214</v>
      </c>
      <c r="E313" s="259" t="s">
        <v>1</v>
      </c>
      <c r="F313" s="260" t="s">
        <v>359</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272</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1397</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1404</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1405</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1406</v>
      </c>
      <c r="G318" s="258"/>
      <c r="H318" s="259" t="s">
        <v>1</v>
      </c>
      <c r="I318" s="165"/>
      <c r="L318" s="163"/>
      <c r="M318" s="166"/>
      <c r="T318" s="167"/>
      <c r="AT318" s="164" t="s">
        <v>214</v>
      </c>
      <c r="AU318" s="164" t="s">
        <v>82</v>
      </c>
      <c r="AV318" s="12" t="s">
        <v>80</v>
      </c>
      <c r="AW318" s="12" t="s">
        <v>30</v>
      </c>
      <c r="AX318" s="12" t="s">
        <v>73</v>
      </c>
      <c r="AY318" s="164" t="s">
        <v>201</v>
      </c>
    </row>
    <row r="319" spans="2:65" s="13" customFormat="1" x14ac:dyDescent="0.2">
      <c r="B319" s="168"/>
      <c r="C319" s="261"/>
      <c r="D319" s="255" t="s">
        <v>214</v>
      </c>
      <c r="E319" s="262" t="s">
        <v>1</v>
      </c>
      <c r="F319" s="263" t="s">
        <v>1422</v>
      </c>
      <c r="G319" s="261"/>
      <c r="H319" s="264">
        <v>138.72</v>
      </c>
      <c r="I319" s="170"/>
      <c r="L319" s="168"/>
      <c r="M319" s="171"/>
      <c r="T319" s="172"/>
      <c r="AT319" s="169" t="s">
        <v>214</v>
      </c>
      <c r="AU319" s="169" t="s">
        <v>82</v>
      </c>
      <c r="AV319" s="13" t="s">
        <v>82</v>
      </c>
      <c r="AW319" s="13" t="s">
        <v>30</v>
      </c>
      <c r="AX319" s="13" t="s">
        <v>73</v>
      </c>
      <c r="AY319" s="169" t="s">
        <v>201</v>
      </c>
    </row>
    <row r="320" spans="2:65" s="12" customFormat="1" x14ac:dyDescent="0.2">
      <c r="B320" s="163"/>
      <c r="C320" s="258"/>
      <c r="D320" s="255" t="s">
        <v>214</v>
      </c>
      <c r="E320" s="259" t="s">
        <v>1</v>
      </c>
      <c r="F320" s="260" t="s">
        <v>1408</v>
      </c>
      <c r="G320" s="258"/>
      <c r="H320" s="259" t="s">
        <v>1</v>
      </c>
      <c r="I320" s="165"/>
      <c r="L320" s="163"/>
      <c r="M320" s="166"/>
      <c r="T320" s="167"/>
      <c r="AT320" s="164" t="s">
        <v>214</v>
      </c>
      <c r="AU320" s="164" t="s">
        <v>82</v>
      </c>
      <c r="AV320" s="12" t="s">
        <v>80</v>
      </c>
      <c r="AW320" s="12" t="s">
        <v>30</v>
      </c>
      <c r="AX320" s="12" t="s">
        <v>73</v>
      </c>
      <c r="AY320" s="164" t="s">
        <v>201</v>
      </c>
    </row>
    <row r="321" spans="2:65" s="13" customFormat="1" x14ac:dyDescent="0.2">
      <c r="B321" s="168"/>
      <c r="C321" s="261"/>
      <c r="D321" s="255" t="s">
        <v>214</v>
      </c>
      <c r="E321" s="262" t="s">
        <v>1</v>
      </c>
      <c r="F321" s="263" t="s">
        <v>1423</v>
      </c>
      <c r="G321" s="261"/>
      <c r="H321" s="264">
        <v>2.4969999999999999</v>
      </c>
      <c r="I321" s="170"/>
      <c r="L321" s="168"/>
      <c r="M321" s="171"/>
      <c r="T321" s="172"/>
      <c r="AT321" s="169" t="s">
        <v>214</v>
      </c>
      <c r="AU321" s="169" t="s">
        <v>82</v>
      </c>
      <c r="AV321" s="13" t="s">
        <v>82</v>
      </c>
      <c r="AW321" s="13" t="s">
        <v>30</v>
      </c>
      <c r="AX321" s="13" t="s">
        <v>73</v>
      </c>
      <c r="AY321" s="169" t="s">
        <v>201</v>
      </c>
    </row>
    <row r="322" spans="2:65" s="14" customFormat="1" x14ac:dyDescent="0.2">
      <c r="B322" s="173"/>
      <c r="C322" s="265"/>
      <c r="D322" s="255" t="s">
        <v>214</v>
      </c>
      <c r="E322" s="266" t="s">
        <v>1</v>
      </c>
      <c r="F322" s="267" t="s">
        <v>221</v>
      </c>
      <c r="G322" s="265"/>
      <c r="H322" s="268">
        <v>141.21699999999998</v>
      </c>
      <c r="I322" s="175"/>
      <c r="L322" s="173"/>
      <c r="M322" s="176"/>
      <c r="T322" s="177"/>
      <c r="AT322" s="174" t="s">
        <v>214</v>
      </c>
      <c r="AU322" s="174" t="s">
        <v>82</v>
      </c>
      <c r="AV322" s="14" t="s">
        <v>208</v>
      </c>
      <c r="AW322" s="14" t="s">
        <v>30</v>
      </c>
      <c r="AX322" s="14" t="s">
        <v>80</v>
      </c>
      <c r="AY322" s="174" t="s">
        <v>201</v>
      </c>
    </row>
    <row r="323" spans="2:65" s="1" customFormat="1" ht="16.5" customHeight="1" x14ac:dyDescent="0.2">
      <c r="B323" s="152"/>
      <c r="C323" s="249" t="s">
        <v>8</v>
      </c>
      <c r="D323" s="249" t="s">
        <v>203</v>
      </c>
      <c r="E323" s="250" t="s">
        <v>375</v>
      </c>
      <c r="F323" s="251" t="s">
        <v>376</v>
      </c>
      <c r="G323" s="252" t="s">
        <v>278</v>
      </c>
      <c r="H323" s="253">
        <v>91.486000000000004</v>
      </c>
      <c r="I323" s="154"/>
      <c r="J323" s="155">
        <f>ROUND(I323*H323,2)</f>
        <v>0</v>
      </c>
      <c r="K323" s="153" t="s">
        <v>207</v>
      </c>
      <c r="L323" s="32"/>
      <c r="M323" s="156" t="s">
        <v>1</v>
      </c>
      <c r="N323" s="157" t="s">
        <v>38</v>
      </c>
      <c r="P323" s="158">
        <f>O323*H323</f>
        <v>0</v>
      </c>
      <c r="Q323" s="158">
        <v>0</v>
      </c>
      <c r="R323" s="158">
        <f>Q323*H323</f>
        <v>0</v>
      </c>
      <c r="S323" s="158">
        <v>0</v>
      </c>
      <c r="T323" s="159">
        <f>S323*H323</f>
        <v>0</v>
      </c>
      <c r="AR323" s="160" t="s">
        <v>208</v>
      </c>
      <c r="AT323" s="160" t="s">
        <v>203</v>
      </c>
      <c r="AU323" s="160" t="s">
        <v>82</v>
      </c>
      <c r="AY323" s="17" t="s">
        <v>201</v>
      </c>
      <c r="BE323" s="161">
        <f>IF(N323="základní",J323,0)</f>
        <v>0</v>
      </c>
      <c r="BF323" s="161">
        <f>IF(N323="snížená",J323,0)</f>
        <v>0</v>
      </c>
      <c r="BG323" s="161">
        <f>IF(N323="zákl. přenesená",J323,0)</f>
        <v>0</v>
      </c>
      <c r="BH323" s="161">
        <f>IF(N323="sníž. přenesená",J323,0)</f>
        <v>0</v>
      </c>
      <c r="BI323" s="161">
        <f>IF(N323="nulová",J323,0)</f>
        <v>0</v>
      </c>
      <c r="BJ323" s="17" t="s">
        <v>80</v>
      </c>
      <c r="BK323" s="161">
        <f>ROUND(I323*H323,2)</f>
        <v>0</v>
      </c>
      <c r="BL323" s="17" t="s">
        <v>208</v>
      </c>
      <c r="BM323" s="160" t="s">
        <v>1432</v>
      </c>
    </row>
    <row r="324" spans="2:65" s="1" customFormat="1" ht="19.5" x14ac:dyDescent="0.2">
      <c r="B324" s="32"/>
      <c r="C324" s="254"/>
      <c r="D324" s="255" t="s">
        <v>210</v>
      </c>
      <c r="E324" s="254"/>
      <c r="F324" s="256" t="s">
        <v>378</v>
      </c>
      <c r="G324" s="254"/>
      <c r="H324" s="254"/>
      <c r="I324" s="96"/>
      <c r="L324" s="32"/>
      <c r="M324" s="162"/>
      <c r="T324" s="56"/>
      <c r="AT324" s="17" t="s">
        <v>210</v>
      </c>
      <c r="AU324" s="17" t="s">
        <v>82</v>
      </c>
    </row>
    <row r="325" spans="2:65" s="1" customFormat="1" ht="146.25" x14ac:dyDescent="0.2">
      <c r="B325" s="32"/>
      <c r="C325" s="254"/>
      <c r="D325" s="255" t="s">
        <v>212</v>
      </c>
      <c r="E325" s="254"/>
      <c r="F325" s="257" t="s">
        <v>373</v>
      </c>
      <c r="G325" s="254"/>
      <c r="H325" s="254"/>
      <c r="I325" s="96"/>
      <c r="L325" s="32"/>
      <c r="M325" s="162"/>
      <c r="T325" s="56"/>
      <c r="AT325" s="17" t="s">
        <v>212</v>
      </c>
      <c r="AU325" s="17" t="s">
        <v>82</v>
      </c>
    </row>
    <row r="326" spans="2:65" s="12" customFormat="1" x14ac:dyDescent="0.2">
      <c r="B326" s="163"/>
      <c r="C326" s="258"/>
      <c r="D326" s="255" t="s">
        <v>214</v>
      </c>
      <c r="E326" s="259" t="s">
        <v>1</v>
      </c>
      <c r="F326" s="260" t="s">
        <v>215</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216</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362</v>
      </c>
      <c r="G328" s="258"/>
      <c r="H328" s="259" t="s">
        <v>1</v>
      </c>
      <c r="I328" s="165"/>
      <c r="L328" s="163"/>
      <c r="M328" s="166"/>
      <c r="T328" s="167"/>
      <c r="AT328" s="164" t="s">
        <v>214</v>
      </c>
      <c r="AU328" s="164" t="s">
        <v>82</v>
      </c>
      <c r="AV328" s="12" t="s">
        <v>80</v>
      </c>
      <c r="AW328" s="12" t="s">
        <v>30</v>
      </c>
      <c r="AX328" s="12" t="s">
        <v>73</v>
      </c>
      <c r="AY328" s="164" t="s">
        <v>201</v>
      </c>
    </row>
    <row r="329" spans="2:65" s="12" customFormat="1" ht="22.5" x14ac:dyDescent="0.2">
      <c r="B329" s="163"/>
      <c r="C329" s="258"/>
      <c r="D329" s="255" t="s">
        <v>214</v>
      </c>
      <c r="E329" s="259" t="s">
        <v>1</v>
      </c>
      <c r="F329" s="260" t="s">
        <v>359</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272</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1397</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1405</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1406</v>
      </c>
      <c r="G333" s="258"/>
      <c r="H333" s="259" t="s">
        <v>1</v>
      </c>
      <c r="I333" s="165"/>
      <c r="L333" s="163"/>
      <c r="M333" s="166"/>
      <c r="T333" s="167"/>
      <c r="AT333" s="164" t="s">
        <v>214</v>
      </c>
      <c r="AU333" s="164" t="s">
        <v>82</v>
      </c>
      <c r="AV333" s="12" t="s">
        <v>80</v>
      </c>
      <c r="AW333" s="12" t="s">
        <v>30</v>
      </c>
      <c r="AX333" s="12" t="s">
        <v>73</v>
      </c>
      <c r="AY333" s="164" t="s">
        <v>201</v>
      </c>
    </row>
    <row r="334" spans="2:65" s="13" customFormat="1" x14ac:dyDescent="0.2">
      <c r="B334" s="168"/>
      <c r="C334" s="261"/>
      <c r="D334" s="255" t="s">
        <v>214</v>
      </c>
      <c r="E334" s="262" t="s">
        <v>1</v>
      </c>
      <c r="F334" s="263" t="s">
        <v>1426</v>
      </c>
      <c r="G334" s="261"/>
      <c r="H334" s="264">
        <v>89.76</v>
      </c>
      <c r="I334" s="170"/>
      <c r="L334" s="168"/>
      <c r="M334" s="171"/>
      <c r="T334" s="172"/>
      <c r="AT334" s="169" t="s">
        <v>214</v>
      </c>
      <c r="AU334" s="169" t="s">
        <v>82</v>
      </c>
      <c r="AV334" s="13" t="s">
        <v>82</v>
      </c>
      <c r="AW334" s="13" t="s">
        <v>30</v>
      </c>
      <c r="AX334" s="13" t="s">
        <v>73</v>
      </c>
      <c r="AY334" s="169" t="s">
        <v>201</v>
      </c>
    </row>
    <row r="335" spans="2:65" s="12" customFormat="1" x14ac:dyDescent="0.2">
      <c r="B335" s="163"/>
      <c r="C335" s="258"/>
      <c r="D335" s="255" t="s">
        <v>214</v>
      </c>
      <c r="E335" s="259" t="s">
        <v>1</v>
      </c>
      <c r="F335" s="260" t="s">
        <v>1408</v>
      </c>
      <c r="G335" s="258"/>
      <c r="H335" s="259" t="s">
        <v>1</v>
      </c>
      <c r="I335" s="165"/>
      <c r="L335" s="163"/>
      <c r="M335" s="166"/>
      <c r="T335" s="167"/>
      <c r="AT335" s="164" t="s">
        <v>214</v>
      </c>
      <c r="AU335" s="164" t="s">
        <v>82</v>
      </c>
      <c r="AV335" s="12" t="s">
        <v>80</v>
      </c>
      <c r="AW335" s="12" t="s">
        <v>30</v>
      </c>
      <c r="AX335" s="12" t="s">
        <v>73</v>
      </c>
      <c r="AY335" s="164" t="s">
        <v>201</v>
      </c>
    </row>
    <row r="336" spans="2:65" s="13" customFormat="1" x14ac:dyDescent="0.2">
      <c r="B336" s="168"/>
      <c r="C336" s="261"/>
      <c r="D336" s="255" t="s">
        <v>214</v>
      </c>
      <c r="E336" s="262" t="s">
        <v>1</v>
      </c>
      <c r="F336" s="263" t="s">
        <v>1427</v>
      </c>
      <c r="G336" s="261"/>
      <c r="H336" s="264">
        <v>1.726</v>
      </c>
      <c r="I336" s="170"/>
      <c r="L336" s="168"/>
      <c r="M336" s="171"/>
      <c r="T336" s="172"/>
      <c r="AT336" s="169" t="s">
        <v>214</v>
      </c>
      <c r="AU336" s="169" t="s">
        <v>82</v>
      </c>
      <c r="AV336" s="13" t="s">
        <v>82</v>
      </c>
      <c r="AW336" s="13" t="s">
        <v>30</v>
      </c>
      <c r="AX336" s="13" t="s">
        <v>73</v>
      </c>
      <c r="AY336" s="169" t="s">
        <v>201</v>
      </c>
    </row>
    <row r="337" spans="2:65" s="14" customFormat="1" x14ac:dyDescent="0.2">
      <c r="B337" s="173"/>
      <c r="C337" s="265"/>
      <c r="D337" s="255" t="s">
        <v>214</v>
      </c>
      <c r="E337" s="266" t="s">
        <v>1</v>
      </c>
      <c r="F337" s="267" t="s">
        <v>221</v>
      </c>
      <c r="G337" s="265"/>
      <c r="H337" s="268">
        <v>91.486000000000004</v>
      </c>
      <c r="I337" s="175"/>
      <c r="L337" s="173"/>
      <c r="M337" s="176"/>
      <c r="T337" s="177"/>
      <c r="AT337" s="174" t="s">
        <v>214</v>
      </c>
      <c r="AU337" s="174" t="s">
        <v>82</v>
      </c>
      <c r="AV337" s="14" t="s">
        <v>208</v>
      </c>
      <c r="AW337" s="14" t="s">
        <v>30</v>
      </c>
      <c r="AX337" s="14" t="s">
        <v>80</v>
      </c>
      <c r="AY337" s="174" t="s">
        <v>201</v>
      </c>
    </row>
    <row r="338" spans="2:65" s="1" customFormat="1" ht="16.5" customHeight="1" x14ac:dyDescent="0.2">
      <c r="B338" s="152"/>
      <c r="C338" s="249" t="s">
        <v>331</v>
      </c>
      <c r="D338" s="249" t="s">
        <v>203</v>
      </c>
      <c r="E338" s="250" t="s">
        <v>375</v>
      </c>
      <c r="F338" s="251" t="s">
        <v>376</v>
      </c>
      <c r="G338" s="252" t="s">
        <v>278</v>
      </c>
      <c r="H338" s="253">
        <v>49.731000000000002</v>
      </c>
      <c r="I338" s="154"/>
      <c r="J338" s="155">
        <f>ROUND(I338*H338,2)</f>
        <v>0</v>
      </c>
      <c r="K338" s="153" t="s">
        <v>207</v>
      </c>
      <c r="L338" s="32"/>
      <c r="M338" s="156" t="s">
        <v>1</v>
      </c>
      <c r="N338" s="157" t="s">
        <v>38</v>
      </c>
      <c r="P338" s="158">
        <f>O338*H338</f>
        <v>0</v>
      </c>
      <c r="Q338" s="158">
        <v>0</v>
      </c>
      <c r="R338" s="158">
        <f>Q338*H338</f>
        <v>0</v>
      </c>
      <c r="S338" s="158">
        <v>0</v>
      </c>
      <c r="T338" s="159">
        <f>S338*H338</f>
        <v>0</v>
      </c>
      <c r="AR338" s="160" t="s">
        <v>208</v>
      </c>
      <c r="AT338" s="160" t="s">
        <v>203</v>
      </c>
      <c r="AU338" s="160" t="s">
        <v>82</v>
      </c>
      <c r="AY338" s="17" t="s">
        <v>201</v>
      </c>
      <c r="BE338" s="161">
        <f>IF(N338="základní",J338,0)</f>
        <v>0</v>
      </c>
      <c r="BF338" s="161">
        <f>IF(N338="snížená",J338,0)</f>
        <v>0</v>
      </c>
      <c r="BG338" s="161">
        <f>IF(N338="zákl. přenesená",J338,0)</f>
        <v>0</v>
      </c>
      <c r="BH338" s="161">
        <f>IF(N338="sníž. přenesená",J338,0)</f>
        <v>0</v>
      </c>
      <c r="BI338" s="161">
        <f>IF(N338="nulová",J338,0)</f>
        <v>0</v>
      </c>
      <c r="BJ338" s="17" t="s">
        <v>80</v>
      </c>
      <c r="BK338" s="161">
        <f>ROUND(I338*H338,2)</f>
        <v>0</v>
      </c>
      <c r="BL338" s="17" t="s">
        <v>208</v>
      </c>
      <c r="BM338" s="160" t="s">
        <v>1433</v>
      </c>
    </row>
    <row r="339" spans="2:65" s="1" customFormat="1" ht="19.5" x14ac:dyDescent="0.2">
      <c r="B339" s="32"/>
      <c r="C339" s="254"/>
      <c r="D339" s="255" t="s">
        <v>210</v>
      </c>
      <c r="E339" s="254"/>
      <c r="F339" s="256" t="s">
        <v>378</v>
      </c>
      <c r="G339" s="254"/>
      <c r="H339" s="254"/>
      <c r="I339" s="96"/>
      <c r="L339" s="32"/>
      <c r="M339" s="162"/>
      <c r="T339" s="56"/>
      <c r="AT339" s="17" t="s">
        <v>210</v>
      </c>
      <c r="AU339" s="17" t="s">
        <v>82</v>
      </c>
    </row>
    <row r="340" spans="2:65" s="1" customFormat="1" ht="146.25" x14ac:dyDescent="0.2">
      <c r="B340" s="32"/>
      <c r="C340" s="254"/>
      <c r="D340" s="255" t="s">
        <v>212</v>
      </c>
      <c r="E340" s="254"/>
      <c r="F340" s="257" t="s">
        <v>373</v>
      </c>
      <c r="G340" s="254"/>
      <c r="H340" s="254"/>
      <c r="I340" s="96"/>
      <c r="L340" s="32"/>
      <c r="M340" s="162"/>
      <c r="T340" s="56"/>
      <c r="AT340" s="17" t="s">
        <v>212</v>
      </c>
      <c r="AU340" s="17" t="s">
        <v>82</v>
      </c>
    </row>
    <row r="341" spans="2:65" s="12" customFormat="1" x14ac:dyDescent="0.2">
      <c r="B341" s="163"/>
      <c r="C341" s="258"/>
      <c r="D341" s="255" t="s">
        <v>214</v>
      </c>
      <c r="E341" s="259" t="s">
        <v>1</v>
      </c>
      <c r="F341" s="260" t="s">
        <v>215</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216</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839</v>
      </c>
      <c r="G343" s="258"/>
      <c r="H343" s="259" t="s">
        <v>1</v>
      </c>
      <c r="I343" s="165"/>
      <c r="L343" s="163"/>
      <c r="M343" s="166"/>
      <c r="T343" s="167"/>
      <c r="AT343" s="164" t="s">
        <v>214</v>
      </c>
      <c r="AU343" s="164" t="s">
        <v>82</v>
      </c>
      <c r="AV343" s="12" t="s">
        <v>80</v>
      </c>
      <c r="AW343" s="12" t="s">
        <v>30</v>
      </c>
      <c r="AX343" s="12" t="s">
        <v>73</v>
      </c>
      <c r="AY343" s="164" t="s">
        <v>201</v>
      </c>
    </row>
    <row r="344" spans="2:65" s="12" customFormat="1" ht="22.5" x14ac:dyDescent="0.2">
      <c r="B344" s="163"/>
      <c r="C344" s="258"/>
      <c r="D344" s="255" t="s">
        <v>214</v>
      </c>
      <c r="E344" s="259" t="s">
        <v>1</v>
      </c>
      <c r="F344" s="260" t="s">
        <v>736</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272</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1397</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1404</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1405</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1406</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1429</v>
      </c>
      <c r="G350" s="261"/>
      <c r="H350" s="264">
        <v>48.96</v>
      </c>
      <c r="I350" s="170"/>
      <c r="L350" s="168"/>
      <c r="M350" s="171"/>
      <c r="T350" s="172"/>
      <c r="AT350" s="169" t="s">
        <v>214</v>
      </c>
      <c r="AU350" s="169" t="s">
        <v>82</v>
      </c>
      <c r="AV350" s="13" t="s">
        <v>82</v>
      </c>
      <c r="AW350" s="13" t="s">
        <v>30</v>
      </c>
      <c r="AX350" s="13" t="s">
        <v>73</v>
      </c>
      <c r="AY350" s="169" t="s">
        <v>201</v>
      </c>
    </row>
    <row r="351" spans="2:65" s="12" customFormat="1" x14ac:dyDescent="0.2">
      <c r="B351" s="163"/>
      <c r="C351" s="258"/>
      <c r="D351" s="255" t="s">
        <v>214</v>
      </c>
      <c r="E351" s="259" t="s">
        <v>1</v>
      </c>
      <c r="F351" s="260" t="s">
        <v>1408</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1430</v>
      </c>
      <c r="G352" s="261"/>
      <c r="H352" s="264">
        <v>0.77100000000000002</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49.731000000000002</v>
      </c>
      <c r="I353" s="175"/>
      <c r="L353" s="173"/>
      <c r="M353" s="176"/>
      <c r="T353" s="177"/>
      <c r="AT353" s="174" t="s">
        <v>214</v>
      </c>
      <c r="AU353" s="174" t="s">
        <v>82</v>
      </c>
      <c r="AV353" s="14" t="s">
        <v>208</v>
      </c>
      <c r="AW353" s="14" t="s">
        <v>30</v>
      </c>
      <c r="AX353" s="14" t="s">
        <v>80</v>
      </c>
      <c r="AY353" s="174" t="s">
        <v>201</v>
      </c>
    </row>
    <row r="354" spans="2:65" s="1" customFormat="1" ht="16.5" customHeight="1" x14ac:dyDescent="0.2">
      <c r="B354" s="152"/>
      <c r="C354" s="249" t="s">
        <v>339</v>
      </c>
      <c r="D354" s="249" t="s">
        <v>203</v>
      </c>
      <c r="E354" s="250" t="s">
        <v>382</v>
      </c>
      <c r="F354" s="251" t="s">
        <v>383</v>
      </c>
      <c r="G354" s="252" t="s">
        <v>278</v>
      </c>
      <c r="H354" s="253">
        <v>141.21700000000001</v>
      </c>
      <c r="I354" s="154"/>
      <c r="J354" s="155">
        <f>ROUND(I354*H354,2)</f>
        <v>0</v>
      </c>
      <c r="K354" s="153" t="s">
        <v>207</v>
      </c>
      <c r="L354" s="32"/>
      <c r="M354" s="156" t="s">
        <v>1</v>
      </c>
      <c r="N354" s="157" t="s">
        <v>38</v>
      </c>
      <c r="P354" s="158">
        <f>O354*H354</f>
        <v>0</v>
      </c>
      <c r="Q354" s="158">
        <v>0</v>
      </c>
      <c r="R354" s="158">
        <f>Q354*H354</f>
        <v>0</v>
      </c>
      <c r="S354" s="158">
        <v>0</v>
      </c>
      <c r="T354" s="159">
        <f>S354*H354</f>
        <v>0</v>
      </c>
      <c r="AR354" s="160" t="s">
        <v>208</v>
      </c>
      <c r="AT354" s="160" t="s">
        <v>203</v>
      </c>
      <c r="AU354" s="160" t="s">
        <v>82</v>
      </c>
      <c r="AY354" s="17" t="s">
        <v>201</v>
      </c>
      <c r="BE354" s="161">
        <f>IF(N354="základní",J354,0)</f>
        <v>0</v>
      </c>
      <c r="BF354" s="161">
        <f>IF(N354="snížená",J354,0)</f>
        <v>0</v>
      </c>
      <c r="BG354" s="161">
        <f>IF(N354="zákl. přenesená",J354,0)</f>
        <v>0</v>
      </c>
      <c r="BH354" s="161">
        <f>IF(N354="sníž. přenesená",J354,0)</f>
        <v>0</v>
      </c>
      <c r="BI354" s="161">
        <f>IF(N354="nulová",J354,0)</f>
        <v>0</v>
      </c>
      <c r="BJ354" s="17" t="s">
        <v>80</v>
      </c>
      <c r="BK354" s="161">
        <f>ROUND(I354*H354,2)</f>
        <v>0</v>
      </c>
      <c r="BL354" s="17" t="s">
        <v>208</v>
      </c>
      <c r="BM354" s="160" t="s">
        <v>1434</v>
      </c>
    </row>
    <row r="355" spans="2:65" s="1" customFormat="1" x14ac:dyDescent="0.2">
      <c r="B355" s="32"/>
      <c r="C355" s="254"/>
      <c r="D355" s="255" t="s">
        <v>210</v>
      </c>
      <c r="E355" s="254"/>
      <c r="F355" s="256" t="s">
        <v>385</v>
      </c>
      <c r="G355" s="254"/>
      <c r="H355" s="254"/>
      <c r="I355" s="96"/>
      <c r="L355" s="32"/>
      <c r="M355" s="162"/>
      <c r="T355" s="56"/>
      <c r="AT355" s="17" t="s">
        <v>210</v>
      </c>
      <c r="AU355" s="17" t="s">
        <v>82</v>
      </c>
    </row>
    <row r="356" spans="2:65" s="1" customFormat="1" ht="282.75" x14ac:dyDescent="0.2">
      <c r="B356" s="32"/>
      <c r="C356" s="254"/>
      <c r="D356" s="255" t="s">
        <v>212</v>
      </c>
      <c r="E356" s="254"/>
      <c r="F356" s="257" t="s">
        <v>386</v>
      </c>
      <c r="G356" s="254"/>
      <c r="H356" s="254"/>
      <c r="I356" s="96"/>
      <c r="L356" s="32"/>
      <c r="M356" s="162"/>
      <c r="T356" s="56"/>
      <c r="AT356" s="17" t="s">
        <v>212</v>
      </c>
      <c r="AU356" s="17" t="s">
        <v>82</v>
      </c>
    </row>
    <row r="357" spans="2:65" s="12" customFormat="1" x14ac:dyDescent="0.2">
      <c r="B357" s="163"/>
      <c r="C357" s="258"/>
      <c r="D357" s="255" t="s">
        <v>214</v>
      </c>
      <c r="E357" s="259" t="s">
        <v>1</v>
      </c>
      <c r="F357" s="260" t="s">
        <v>215</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216</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358</v>
      </c>
      <c r="G359" s="258"/>
      <c r="H359" s="259" t="s">
        <v>1</v>
      </c>
      <c r="I359" s="165"/>
      <c r="L359" s="163"/>
      <c r="M359" s="166"/>
      <c r="T359" s="167"/>
      <c r="AT359" s="164" t="s">
        <v>214</v>
      </c>
      <c r="AU359" s="164" t="s">
        <v>82</v>
      </c>
      <c r="AV359" s="12" t="s">
        <v>80</v>
      </c>
      <c r="AW359" s="12" t="s">
        <v>30</v>
      </c>
      <c r="AX359" s="12" t="s">
        <v>73</v>
      </c>
      <c r="AY359" s="164" t="s">
        <v>201</v>
      </c>
    </row>
    <row r="360" spans="2:65" s="12" customFormat="1" ht="22.5" x14ac:dyDescent="0.2">
      <c r="B360" s="163"/>
      <c r="C360" s="258"/>
      <c r="D360" s="255" t="s">
        <v>214</v>
      </c>
      <c r="E360" s="259" t="s">
        <v>1</v>
      </c>
      <c r="F360" s="260" t="s">
        <v>359</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272</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1397</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1404</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1405</v>
      </c>
      <c r="G364" s="258"/>
      <c r="H364" s="259" t="s">
        <v>1</v>
      </c>
      <c r="I364" s="165"/>
      <c r="L364" s="163"/>
      <c r="M364" s="166"/>
      <c r="T364" s="167"/>
      <c r="AT364" s="164" t="s">
        <v>214</v>
      </c>
      <c r="AU364" s="164" t="s">
        <v>82</v>
      </c>
      <c r="AV364" s="12" t="s">
        <v>80</v>
      </c>
      <c r="AW364" s="12" t="s">
        <v>30</v>
      </c>
      <c r="AX364" s="12" t="s">
        <v>73</v>
      </c>
      <c r="AY364" s="164" t="s">
        <v>201</v>
      </c>
    </row>
    <row r="365" spans="2:65" s="12" customFormat="1" x14ac:dyDescent="0.2">
      <c r="B365" s="163"/>
      <c r="C365" s="258"/>
      <c r="D365" s="255" t="s">
        <v>214</v>
      </c>
      <c r="E365" s="259" t="s">
        <v>1</v>
      </c>
      <c r="F365" s="260" t="s">
        <v>1406</v>
      </c>
      <c r="G365" s="258"/>
      <c r="H365" s="259" t="s">
        <v>1</v>
      </c>
      <c r="I365" s="165"/>
      <c r="L365" s="163"/>
      <c r="M365" s="166"/>
      <c r="T365" s="167"/>
      <c r="AT365" s="164" t="s">
        <v>214</v>
      </c>
      <c r="AU365" s="164" t="s">
        <v>82</v>
      </c>
      <c r="AV365" s="12" t="s">
        <v>80</v>
      </c>
      <c r="AW365" s="12" t="s">
        <v>30</v>
      </c>
      <c r="AX365" s="12" t="s">
        <v>73</v>
      </c>
      <c r="AY365" s="164" t="s">
        <v>201</v>
      </c>
    </row>
    <row r="366" spans="2:65" s="13" customFormat="1" x14ac:dyDescent="0.2">
      <c r="B366" s="168"/>
      <c r="C366" s="261"/>
      <c r="D366" s="255" t="s">
        <v>214</v>
      </c>
      <c r="E366" s="262" t="s">
        <v>1</v>
      </c>
      <c r="F366" s="263" t="s">
        <v>1422</v>
      </c>
      <c r="G366" s="261"/>
      <c r="H366" s="264">
        <v>138.72</v>
      </c>
      <c r="I366" s="170"/>
      <c r="L366" s="168"/>
      <c r="M366" s="171"/>
      <c r="T366" s="172"/>
      <c r="AT366" s="169" t="s">
        <v>214</v>
      </c>
      <c r="AU366" s="169" t="s">
        <v>82</v>
      </c>
      <c r="AV366" s="13" t="s">
        <v>82</v>
      </c>
      <c r="AW366" s="13" t="s">
        <v>30</v>
      </c>
      <c r="AX366" s="13" t="s">
        <v>73</v>
      </c>
      <c r="AY366" s="169" t="s">
        <v>201</v>
      </c>
    </row>
    <row r="367" spans="2:65" s="12" customFormat="1" x14ac:dyDescent="0.2">
      <c r="B367" s="163"/>
      <c r="C367" s="258"/>
      <c r="D367" s="255" t="s">
        <v>214</v>
      </c>
      <c r="E367" s="259" t="s">
        <v>1</v>
      </c>
      <c r="F367" s="260" t="s">
        <v>1408</v>
      </c>
      <c r="G367" s="258"/>
      <c r="H367" s="259" t="s">
        <v>1</v>
      </c>
      <c r="I367" s="165"/>
      <c r="L367" s="163"/>
      <c r="M367" s="166"/>
      <c r="T367" s="167"/>
      <c r="AT367" s="164" t="s">
        <v>214</v>
      </c>
      <c r="AU367" s="164" t="s">
        <v>82</v>
      </c>
      <c r="AV367" s="12" t="s">
        <v>80</v>
      </c>
      <c r="AW367" s="12" t="s">
        <v>30</v>
      </c>
      <c r="AX367" s="12" t="s">
        <v>73</v>
      </c>
      <c r="AY367" s="164" t="s">
        <v>201</v>
      </c>
    </row>
    <row r="368" spans="2:65" s="13" customFormat="1" x14ac:dyDescent="0.2">
      <c r="B368" s="168"/>
      <c r="C368" s="261"/>
      <c r="D368" s="255" t="s">
        <v>214</v>
      </c>
      <c r="E368" s="262" t="s">
        <v>1</v>
      </c>
      <c r="F368" s="263" t="s">
        <v>1423</v>
      </c>
      <c r="G368" s="261"/>
      <c r="H368" s="264">
        <v>2.4969999999999999</v>
      </c>
      <c r="I368" s="170"/>
      <c r="L368" s="168"/>
      <c r="M368" s="171"/>
      <c r="T368" s="172"/>
      <c r="AT368" s="169" t="s">
        <v>214</v>
      </c>
      <c r="AU368" s="169" t="s">
        <v>82</v>
      </c>
      <c r="AV368" s="13" t="s">
        <v>82</v>
      </c>
      <c r="AW368" s="13" t="s">
        <v>30</v>
      </c>
      <c r="AX368" s="13" t="s">
        <v>73</v>
      </c>
      <c r="AY368" s="169" t="s">
        <v>201</v>
      </c>
    </row>
    <row r="369" spans="2:65" s="14" customFormat="1" x14ac:dyDescent="0.2">
      <c r="B369" s="173"/>
      <c r="C369" s="265"/>
      <c r="D369" s="255" t="s">
        <v>214</v>
      </c>
      <c r="E369" s="266" t="s">
        <v>1</v>
      </c>
      <c r="F369" s="267" t="s">
        <v>221</v>
      </c>
      <c r="G369" s="265"/>
      <c r="H369" s="268">
        <v>141.21699999999998</v>
      </c>
      <c r="I369" s="175"/>
      <c r="L369" s="173"/>
      <c r="M369" s="176"/>
      <c r="T369" s="177"/>
      <c r="AT369" s="174" t="s">
        <v>214</v>
      </c>
      <c r="AU369" s="174" t="s">
        <v>82</v>
      </c>
      <c r="AV369" s="14" t="s">
        <v>208</v>
      </c>
      <c r="AW369" s="14" t="s">
        <v>30</v>
      </c>
      <c r="AX369" s="14" t="s">
        <v>80</v>
      </c>
      <c r="AY369" s="174" t="s">
        <v>201</v>
      </c>
    </row>
    <row r="370" spans="2:65" s="1" customFormat="1" ht="16.5" customHeight="1" x14ac:dyDescent="0.2">
      <c r="B370" s="152"/>
      <c r="C370" s="249" t="s">
        <v>344</v>
      </c>
      <c r="D370" s="249" t="s">
        <v>203</v>
      </c>
      <c r="E370" s="250" t="s">
        <v>382</v>
      </c>
      <c r="F370" s="251" t="s">
        <v>383</v>
      </c>
      <c r="G370" s="252" t="s">
        <v>278</v>
      </c>
      <c r="H370" s="253">
        <v>49.731000000000002</v>
      </c>
      <c r="I370" s="154"/>
      <c r="J370" s="155">
        <f>ROUND(I370*H370,2)</f>
        <v>0</v>
      </c>
      <c r="K370" s="153" t="s">
        <v>207</v>
      </c>
      <c r="L370" s="32"/>
      <c r="M370" s="156" t="s">
        <v>1</v>
      </c>
      <c r="N370" s="157" t="s">
        <v>38</v>
      </c>
      <c r="P370" s="158">
        <f>O370*H370</f>
        <v>0</v>
      </c>
      <c r="Q370" s="158">
        <v>0</v>
      </c>
      <c r="R370" s="158">
        <f>Q370*H370</f>
        <v>0</v>
      </c>
      <c r="S370" s="158">
        <v>0</v>
      </c>
      <c r="T370" s="159">
        <f>S370*H370</f>
        <v>0</v>
      </c>
      <c r="AR370" s="160" t="s">
        <v>208</v>
      </c>
      <c r="AT370" s="160" t="s">
        <v>203</v>
      </c>
      <c r="AU370" s="160" t="s">
        <v>82</v>
      </c>
      <c r="AY370" s="17" t="s">
        <v>201</v>
      </c>
      <c r="BE370" s="161">
        <f>IF(N370="základní",J370,0)</f>
        <v>0</v>
      </c>
      <c r="BF370" s="161">
        <f>IF(N370="snížená",J370,0)</f>
        <v>0</v>
      </c>
      <c r="BG370" s="161">
        <f>IF(N370="zákl. přenesená",J370,0)</f>
        <v>0</v>
      </c>
      <c r="BH370" s="161">
        <f>IF(N370="sníž. přenesená",J370,0)</f>
        <v>0</v>
      </c>
      <c r="BI370" s="161">
        <f>IF(N370="nulová",J370,0)</f>
        <v>0</v>
      </c>
      <c r="BJ370" s="17" t="s">
        <v>80</v>
      </c>
      <c r="BK370" s="161">
        <f>ROUND(I370*H370,2)</f>
        <v>0</v>
      </c>
      <c r="BL370" s="17" t="s">
        <v>208</v>
      </c>
      <c r="BM370" s="160" t="s">
        <v>1435</v>
      </c>
    </row>
    <row r="371" spans="2:65" s="1" customFormat="1" x14ac:dyDescent="0.2">
      <c r="B371" s="32"/>
      <c r="C371" s="254"/>
      <c r="D371" s="255" t="s">
        <v>210</v>
      </c>
      <c r="E371" s="254"/>
      <c r="F371" s="256" t="s">
        <v>385</v>
      </c>
      <c r="G371" s="254"/>
      <c r="H371" s="254"/>
      <c r="I371" s="96"/>
      <c r="L371" s="32"/>
      <c r="M371" s="162"/>
      <c r="T371" s="56"/>
      <c r="AT371" s="17" t="s">
        <v>210</v>
      </c>
      <c r="AU371" s="17" t="s">
        <v>82</v>
      </c>
    </row>
    <row r="372" spans="2:65" s="1" customFormat="1" ht="282.75" x14ac:dyDescent="0.2">
      <c r="B372" s="32"/>
      <c r="C372" s="254"/>
      <c r="D372" s="255" t="s">
        <v>212</v>
      </c>
      <c r="E372" s="254"/>
      <c r="F372" s="257" t="s">
        <v>386</v>
      </c>
      <c r="G372" s="254"/>
      <c r="H372" s="254"/>
      <c r="I372" s="96"/>
      <c r="L372" s="32"/>
      <c r="M372" s="162"/>
      <c r="T372" s="56"/>
      <c r="AT372" s="17" t="s">
        <v>212</v>
      </c>
      <c r="AU372" s="17" t="s">
        <v>82</v>
      </c>
    </row>
    <row r="373" spans="2:65" s="12" customFormat="1" x14ac:dyDescent="0.2">
      <c r="B373" s="163"/>
      <c r="C373" s="258"/>
      <c r="D373" s="255" t="s">
        <v>214</v>
      </c>
      <c r="E373" s="259" t="s">
        <v>1</v>
      </c>
      <c r="F373" s="260" t="s">
        <v>215</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216</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839</v>
      </c>
      <c r="G375" s="258"/>
      <c r="H375" s="259" t="s">
        <v>1</v>
      </c>
      <c r="I375" s="165"/>
      <c r="L375" s="163"/>
      <c r="M375" s="166"/>
      <c r="T375" s="167"/>
      <c r="AT375" s="164" t="s">
        <v>214</v>
      </c>
      <c r="AU375" s="164" t="s">
        <v>82</v>
      </c>
      <c r="AV375" s="12" t="s">
        <v>80</v>
      </c>
      <c r="AW375" s="12" t="s">
        <v>30</v>
      </c>
      <c r="AX375" s="12" t="s">
        <v>73</v>
      </c>
      <c r="AY375" s="164" t="s">
        <v>201</v>
      </c>
    </row>
    <row r="376" spans="2:65" s="12" customFormat="1" ht="22.5" x14ac:dyDescent="0.2">
      <c r="B376" s="163"/>
      <c r="C376" s="258"/>
      <c r="D376" s="255" t="s">
        <v>214</v>
      </c>
      <c r="E376" s="259" t="s">
        <v>1</v>
      </c>
      <c r="F376" s="260" t="s">
        <v>736</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272</v>
      </c>
      <c r="G377" s="258"/>
      <c r="H377" s="259" t="s">
        <v>1</v>
      </c>
      <c r="I377" s="165"/>
      <c r="L377" s="163"/>
      <c r="M377" s="166"/>
      <c r="T377" s="167"/>
      <c r="AT377" s="164" t="s">
        <v>214</v>
      </c>
      <c r="AU377" s="164" t="s">
        <v>82</v>
      </c>
      <c r="AV377" s="12" t="s">
        <v>80</v>
      </c>
      <c r="AW377" s="12" t="s">
        <v>30</v>
      </c>
      <c r="AX377" s="12" t="s">
        <v>73</v>
      </c>
      <c r="AY377" s="164" t="s">
        <v>201</v>
      </c>
    </row>
    <row r="378" spans="2:65" s="12" customFormat="1" x14ac:dyDescent="0.2">
      <c r="B378" s="163"/>
      <c r="C378" s="258"/>
      <c r="D378" s="255" t="s">
        <v>214</v>
      </c>
      <c r="E378" s="259" t="s">
        <v>1</v>
      </c>
      <c r="F378" s="260" t="s">
        <v>1397</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1404</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1405</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1406</v>
      </c>
      <c r="G381" s="258"/>
      <c r="H381" s="259" t="s">
        <v>1</v>
      </c>
      <c r="I381" s="165"/>
      <c r="L381" s="163"/>
      <c r="M381" s="166"/>
      <c r="T381" s="167"/>
      <c r="AT381" s="164" t="s">
        <v>214</v>
      </c>
      <c r="AU381" s="164" t="s">
        <v>82</v>
      </c>
      <c r="AV381" s="12" t="s">
        <v>80</v>
      </c>
      <c r="AW381" s="12" t="s">
        <v>30</v>
      </c>
      <c r="AX381" s="12" t="s">
        <v>73</v>
      </c>
      <c r="AY381" s="164" t="s">
        <v>201</v>
      </c>
    </row>
    <row r="382" spans="2:65" s="13" customFormat="1" x14ac:dyDescent="0.2">
      <c r="B382" s="168"/>
      <c r="C382" s="261"/>
      <c r="D382" s="255" t="s">
        <v>214</v>
      </c>
      <c r="E382" s="262" t="s">
        <v>1</v>
      </c>
      <c r="F382" s="263" t="s">
        <v>1429</v>
      </c>
      <c r="G382" s="261"/>
      <c r="H382" s="264">
        <v>48.96</v>
      </c>
      <c r="I382" s="170"/>
      <c r="L382" s="168"/>
      <c r="M382" s="171"/>
      <c r="T382" s="172"/>
      <c r="AT382" s="169" t="s">
        <v>214</v>
      </c>
      <c r="AU382" s="169" t="s">
        <v>82</v>
      </c>
      <c r="AV382" s="13" t="s">
        <v>82</v>
      </c>
      <c r="AW382" s="13" t="s">
        <v>30</v>
      </c>
      <c r="AX382" s="13" t="s">
        <v>73</v>
      </c>
      <c r="AY382" s="169" t="s">
        <v>201</v>
      </c>
    </row>
    <row r="383" spans="2:65" s="12" customFormat="1" x14ac:dyDescent="0.2">
      <c r="B383" s="163"/>
      <c r="C383" s="258"/>
      <c r="D383" s="255" t="s">
        <v>214</v>
      </c>
      <c r="E383" s="259" t="s">
        <v>1</v>
      </c>
      <c r="F383" s="260" t="s">
        <v>1408</v>
      </c>
      <c r="G383" s="258"/>
      <c r="H383" s="259" t="s">
        <v>1</v>
      </c>
      <c r="I383" s="165"/>
      <c r="L383" s="163"/>
      <c r="M383" s="166"/>
      <c r="T383" s="167"/>
      <c r="AT383" s="164" t="s">
        <v>214</v>
      </c>
      <c r="AU383" s="164" t="s">
        <v>82</v>
      </c>
      <c r="AV383" s="12" t="s">
        <v>80</v>
      </c>
      <c r="AW383" s="12" t="s">
        <v>30</v>
      </c>
      <c r="AX383" s="12" t="s">
        <v>73</v>
      </c>
      <c r="AY383" s="164" t="s">
        <v>201</v>
      </c>
    </row>
    <row r="384" spans="2:65" s="13" customFormat="1" x14ac:dyDescent="0.2">
      <c r="B384" s="168"/>
      <c r="C384" s="261"/>
      <c r="D384" s="255" t="s">
        <v>214</v>
      </c>
      <c r="E384" s="262" t="s">
        <v>1</v>
      </c>
      <c r="F384" s="263" t="s">
        <v>1430</v>
      </c>
      <c r="G384" s="261"/>
      <c r="H384" s="264">
        <v>0.77100000000000002</v>
      </c>
      <c r="I384" s="170"/>
      <c r="L384" s="168"/>
      <c r="M384" s="171"/>
      <c r="T384" s="172"/>
      <c r="AT384" s="169" t="s">
        <v>214</v>
      </c>
      <c r="AU384" s="169" t="s">
        <v>82</v>
      </c>
      <c r="AV384" s="13" t="s">
        <v>82</v>
      </c>
      <c r="AW384" s="13" t="s">
        <v>30</v>
      </c>
      <c r="AX384" s="13" t="s">
        <v>73</v>
      </c>
      <c r="AY384" s="169" t="s">
        <v>201</v>
      </c>
    </row>
    <row r="385" spans="2:65" s="14" customFormat="1" x14ac:dyDescent="0.2">
      <c r="B385" s="173"/>
      <c r="C385" s="265"/>
      <c r="D385" s="255" t="s">
        <v>214</v>
      </c>
      <c r="E385" s="266" t="s">
        <v>1</v>
      </c>
      <c r="F385" s="267" t="s">
        <v>221</v>
      </c>
      <c r="G385" s="265"/>
      <c r="H385" s="268">
        <v>49.731000000000002</v>
      </c>
      <c r="I385" s="175"/>
      <c r="L385" s="173"/>
      <c r="M385" s="176"/>
      <c r="T385" s="177"/>
      <c r="AT385" s="174" t="s">
        <v>214</v>
      </c>
      <c r="AU385" s="174" t="s">
        <v>82</v>
      </c>
      <c r="AV385" s="14" t="s">
        <v>208</v>
      </c>
      <c r="AW385" s="14" t="s">
        <v>30</v>
      </c>
      <c r="AX385" s="14" t="s">
        <v>80</v>
      </c>
      <c r="AY385" s="174" t="s">
        <v>201</v>
      </c>
    </row>
    <row r="386" spans="2:65" s="1" customFormat="1" ht="24" customHeight="1" x14ac:dyDescent="0.2">
      <c r="B386" s="152"/>
      <c r="C386" s="249" t="s">
        <v>352</v>
      </c>
      <c r="D386" s="249" t="s">
        <v>203</v>
      </c>
      <c r="E386" s="250" t="s">
        <v>390</v>
      </c>
      <c r="F386" s="251" t="s">
        <v>391</v>
      </c>
      <c r="G386" s="252" t="s">
        <v>278</v>
      </c>
      <c r="H386" s="253">
        <v>91.486000000000004</v>
      </c>
      <c r="I386" s="154"/>
      <c r="J386" s="155">
        <f>ROUND(I386*H386,2)</f>
        <v>0</v>
      </c>
      <c r="K386" s="153" t="s">
        <v>207</v>
      </c>
      <c r="L386" s="32"/>
      <c r="M386" s="156" t="s">
        <v>1</v>
      </c>
      <c r="N386" s="157" t="s">
        <v>38</v>
      </c>
      <c r="P386" s="158">
        <f>O386*H386</f>
        <v>0</v>
      </c>
      <c r="Q386" s="158">
        <v>0</v>
      </c>
      <c r="R386" s="158">
        <f>Q386*H386</f>
        <v>0</v>
      </c>
      <c r="S386" s="158">
        <v>0</v>
      </c>
      <c r="T386" s="159">
        <f>S386*H386</f>
        <v>0</v>
      </c>
      <c r="AR386" s="160" t="s">
        <v>208</v>
      </c>
      <c r="AT386" s="160" t="s">
        <v>203</v>
      </c>
      <c r="AU386" s="160" t="s">
        <v>82</v>
      </c>
      <c r="AY386" s="17" t="s">
        <v>201</v>
      </c>
      <c r="BE386" s="161">
        <f>IF(N386="základní",J386,0)</f>
        <v>0</v>
      </c>
      <c r="BF386" s="161">
        <f>IF(N386="snížená",J386,0)</f>
        <v>0</v>
      </c>
      <c r="BG386" s="161">
        <f>IF(N386="zákl. přenesená",J386,0)</f>
        <v>0</v>
      </c>
      <c r="BH386" s="161">
        <f>IF(N386="sníž. přenesená",J386,0)</f>
        <v>0</v>
      </c>
      <c r="BI386" s="161">
        <f>IF(N386="nulová",J386,0)</f>
        <v>0</v>
      </c>
      <c r="BJ386" s="17" t="s">
        <v>80</v>
      </c>
      <c r="BK386" s="161">
        <f>ROUND(I386*H386,2)</f>
        <v>0</v>
      </c>
      <c r="BL386" s="17" t="s">
        <v>208</v>
      </c>
      <c r="BM386" s="160" t="s">
        <v>1436</v>
      </c>
    </row>
    <row r="387" spans="2:65" s="1" customFormat="1" ht="29.25" x14ac:dyDescent="0.2">
      <c r="B387" s="32"/>
      <c r="C387" s="254"/>
      <c r="D387" s="255" t="s">
        <v>210</v>
      </c>
      <c r="E387" s="254"/>
      <c r="F387" s="256" t="s">
        <v>393</v>
      </c>
      <c r="G387" s="254"/>
      <c r="H387" s="254"/>
      <c r="I387" s="96"/>
      <c r="L387" s="32"/>
      <c r="M387" s="162"/>
      <c r="T387" s="56"/>
      <c r="AT387" s="17" t="s">
        <v>210</v>
      </c>
      <c r="AU387" s="17" t="s">
        <v>82</v>
      </c>
    </row>
    <row r="388" spans="2:65" s="1" customFormat="1" ht="409.5" x14ac:dyDescent="0.2">
      <c r="B388" s="32"/>
      <c r="C388" s="254"/>
      <c r="D388" s="255" t="s">
        <v>212</v>
      </c>
      <c r="E388" s="254"/>
      <c r="F388" s="270" t="s">
        <v>394</v>
      </c>
      <c r="G388" s="254"/>
      <c r="H388" s="254"/>
      <c r="I388" s="96"/>
      <c r="L388" s="32"/>
      <c r="M388" s="162"/>
      <c r="T388" s="56"/>
      <c r="AT388" s="17" t="s">
        <v>212</v>
      </c>
      <c r="AU388" s="17" t="s">
        <v>82</v>
      </c>
    </row>
    <row r="389" spans="2:65" s="12" customFormat="1" x14ac:dyDescent="0.2">
      <c r="B389" s="163"/>
      <c r="C389" s="258"/>
      <c r="D389" s="255" t="s">
        <v>214</v>
      </c>
      <c r="E389" s="259" t="s">
        <v>1</v>
      </c>
      <c r="F389" s="260" t="s">
        <v>215</v>
      </c>
      <c r="G389" s="258"/>
      <c r="H389" s="259" t="s">
        <v>1</v>
      </c>
      <c r="I389" s="165"/>
      <c r="L389" s="163"/>
      <c r="M389" s="166"/>
      <c r="T389" s="167"/>
      <c r="AT389" s="164" t="s">
        <v>214</v>
      </c>
      <c r="AU389" s="164" t="s">
        <v>82</v>
      </c>
      <c r="AV389" s="12" t="s">
        <v>80</v>
      </c>
      <c r="AW389" s="12" t="s">
        <v>30</v>
      </c>
      <c r="AX389" s="12" t="s">
        <v>73</v>
      </c>
      <c r="AY389" s="164" t="s">
        <v>201</v>
      </c>
    </row>
    <row r="390" spans="2:65" s="12" customFormat="1" x14ac:dyDescent="0.2">
      <c r="B390" s="163"/>
      <c r="C390" s="258"/>
      <c r="D390" s="255" t="s">
        <v>214</v>
      </c>
      <c r="E390" s="259" t="s">
        <v>1</v>
      </c>
      <c r="F390" s="260" t="s">
        <v>216</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272</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1397</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1405</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1406</v>
      </c>
      <c r="G394" s="258"/>
      <c r="H394" s="259" t="s">
        <v>1</v>
      </c>
      <c r="I394" s="165"/>
      <c r="L394" s="163"/>
      <c r="M394" s="166"/>
      <c r="T394" s="167"/>
      <c r="AT394" s="164" t="s">
        <v>214</v>
      </c>
      <c r="AU394" s="164" t="s">
        <v>82</v>
      </c>
      <c r="AV394" s="12" t="s">
        <v>80</v>
      </c>
      <c r="AW394" s="12" t="s">
        <v>30</v>
      </c>
      <c r="AX394" s="12" t="s">
        <v>73</v>
      </c>
      <c r="AY394" s="164" t="s">
        <v>201</v>
      </c>
    </row>
    <row r="395" spans="2:65" s="13" customFormat="1" x14ac:dyDescent="0.2">
      <c r="B395" s="168"/>
      <c r="C395" s="261"/>
      <c r="D395" s="255" t="s">
        <v>214</v>
      </c>
      <c r="E395" s="262" t="s">
        <v>1</v>
      </c>
      <c r="F395" s="263" t="s">
        <v>1426</v>
      </c>
      <c r="G395" s="261"/>
      <c r="H395" s="264">
        <v>89.76</v>
      </c>
      <c r="I395" s="170"/>
      <c r="L395" s="168"/>
      <c r="M395" s="171"/>
      <c r="T395" s="172"/>
      <c r="AT395" s="169" t="s">
        <v>214</v>
      </c>
      <c r="AU395" s="169" t="s">
        <v>82</v>
      </c>
      <c r="AV395" s="13" t="s">
        <v>82</v>
      </c>
      <c r="AW395" s="13" t="s">
        <v>30</v>
      </c>
      <c r="AX395" s="13" t="s">
        <v>73</v>
      </c>
      <c r="AY395" s="169" t="s">
        <v>201</v>
      </c>
    </row>
    <row r="396" spans="2:65" s="12" customFormat="1" x14ac:dyDescent="0.2">
      <c r="B396" s="163"/>
      <c r="C396" s="258"/>
      <c r="D396" s="255" t="s">
        <v>214</v>
      </c>
      <c r="E396" s="259" t="s">
        <v>1</v>
      </c>
      <c r="F396" s="260" t="s">
        <v>1408</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1427</v>
      </c>
      <c r="G397" s="261"/>
      <c r="H397" s="264">
        <v>1.726</v>
      </c>
      <c r="I397" s="170"/>
      <c r="L397" s="168"/>
      <c r="M397" s="171"/>
      <c r="T397" s="172"/>
      <c r="AT397" s="169" t="s">
        <v>214</v>
      </c>
      <c r="AU397" s="169" t="s">
        <v>82</v>
      </c>
      <c r="AV397" s="13" t="s">
        <v>82</v>
      </c>
      <c r="AW397" s="13" t="s">
        <v>30</v>
      </c>
      <c r="AX397" s="13" t="s">
        <v>73</v>
      </c>
      <c r="AY397" s="169" t="s">
        <v>201</v>
      </c>
    </row>
    <row r="398" spans="2:65" s="14" customFormat="1" x14ac:dyDescent="0.2">
      <c r="B398" s="173"/>
      <c r="C398" s="265"/>
      <c r="D398" s="255" t="s">
        <v>214</v>
      </c>
      <c r="E398" s="266" t="s">
        <v>1</v>
      </c>
      <c r="F398" s="267" t="s">
        <v>221</v>
      </c>
      <c r="G398" s="265"/>
      <c r="H398" s="268">
        <v>91.486000000000004</v>
      </c>
      <c r="I398" s="175"/>
      <c r="L398" s="173"/>
      <c r="M398" s="176"/>
      <c r="T398" s="177"/>
      <c r="AT398" s="174" t="s">
        <v>214</v>
      </c>
      <c r="AU398" s="174" t="s">
        <v>82</v>
      </c>
      <c r="AV398" s="14" t="s">
        <v>208</v>
      </c>
      <c r="AW398" s="14" t="s">
        <v>30</v>
      </c>
      <c r="AX398" s="14" t="s">
        <v>80</v>
      </c>
      <c r="AY398" s="174" t="s">
        <v>201</v>
      </c>
    </row>
    <row r="399" spans="2:65" s="1" customFormat="1" ht="24" customHeight="1" x14ac:dyDescent="0.2">
      <c r="B399" s="152"/>
      <c r="C399" s="249" t="s">
        <v>360</v>
      </c>
      <c r="D399" s="249" t="s">
        <v>203</v>
      </c>
      <c r="E399" s="250" t="s">
        <v>409</v>
      </c>
      <c r="F399" s="251" t="s">
        <v>410</v>
      </c>
      <c r="G399" s="252" t="s">
        <v>278</v>
      </c>
      <c r="H399" s="253">
        <v>38.866</v>
      </c>
      <c r="I399" s="154"/>
      <c r="J399" s="155">
        <f>ROUND(I399*H399,2)</f>
        <v>0</v>
      </c>
      <c r="K399" s="153" t="s">
        <v>207</v>
      </c>
      <c r="L399" s="32"/>
      <c r="M399" s="156" t="s">
        <v>1</v>
      </c>
      <c r="N399" s="157" t="s">
        <v>38</v>
      </c>
      <c r="P399" s="158">
        <f>O399*H399</f>
        <v>0</v>
      </c>
      <c r="Q399" s="158">
        <v>0</v>
      </c>
      <c r="R399" s="158">
        <f>Q399*H399</f>
        <v>0</v>
      </c>
      <c r="S399" s="158">
        <v>0</v>
      </c>
      <c r="T399" s="159">
        <f>S399*H399</f>
        <v>0</v>
      </c>
      <c r="AR399" s="160" t="s">
        <v>208</v>
      </c>
      <c r="AT399" s="160" t="s">
        <v>203</v>
      </c>
      <c r="AU399" s="160" t="s">
        <v>82</v>
      </c>
      <c r="AY399" s="17" t="s">
        <v>201</v>
      </c>
      <c r="BE399" s="161">
        <f>IF(N399="základní",J399,0)</f>
        <v>0</v>
      </c>
      <c r="BF399" s="161">
        <f>IF(N399="snížená",J399,0)</f>
        <v>0</v>
      </c>
      <c r="BG399" s="161">
        <f>IF(N399="zákl. přenesená",J399,0)</f>
        <v>0</v>
      </c>
      <c r="BH399" s="161">
        <f>IF(N399="sníž. přenesená",J399,0)</f>
        <v>0</v>
      </c>
      <c r="BI399" s="161">
        <f>IF(N399="nulová",J399,0)</f>
        <v>0</v>
      </c>
      <c r="BJ399" s="17" t="s">
        <v>80</v>
      </c>
      <c r="BK399" s="161">
        <f>ROUND(I399*H399,2)</f>
        <v>0</v>
      </c>
      <c r="BL399" s="17" t="s">
        <v>208</v>
      </c>
      <c r="BM399" s="160" t="s">
        <v>1437</v>
      </c>
    </row>
    <row r="400" spans="2:65" s="1" customFormat="1" ht="39" x14ac:dyDescent="0.2">
      <c r="B400" s="32"/>
      <c r="C400" s="254"/>
      <c r="D400" s="255" t="s">
        <v>210</v>
      </c>
      <c r="E400" s="254"/>
      <c r="F400" s="256" t="s">
        <v>412</v>
      </c>
      <c r="G400" s="254"/>
      <c r="H400" s="254"/>
      <c r="I400" s="96"/>
      <c r="L400" s="32"/>
      <c r="M400" s="162"/>
      <c r="T400" s="56"/>
      <c r="AT400" s="17" t="s">
        <v>210</v>
      </c>
      <c r="AU400" s="17" t="s">
        <v>82</v>
      </c>
    </row>
    <row r="401" spans="2:65" s="1" customFormat="1" ht="107.25" x14ac:dyDescent="0.2">
      <c r="B401" s="32"/>
      <c r="C401" s="254"/>
      <c r="D401" s="255" t="s">
        <v>212</v>
      </c>
      <c r="E401" s="254"/>
      <c r="F401" s="257" t="s">
        <v>413</v>
      </c>
      <c r="G401" s="254"/>
      <c r="H401" s="254"/>
      <c r="I401" s="96"/>
      <c r="L401" s="32"/>
      <c r="M401" s="162"/>
      <c r="T401" s="56"/>
      <c r="AT401" s="17" t="s">
        <v>212</v>
      </c>
      <c r="AU401" s="17" t="s">
        <v>82</v>
      </c>
    </row>
    <row r="402" spans="2:65" s="12" customFormat="1" x14ac:dyDescent="0.2">
      <c r="B402" s="163"/>
      <c r="C402" s="258"/>
      <c r="D402" s="255" t="s">
        <v>214</v>
      </c>
      <c r="E402" s="259" t="s">
        <v>1</v>
      </c>
      <c r="F402" s="260" t="s">
        <v>215</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216</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414</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1397</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1438</v>
      </c>
      <c r="G406" s="258"/>
      <c r="H406" s="259" t="s">
        <v>1</v>
      </c>
      <c r="I406" s="165"/>
      <c r="L406" s="163"/>
      <c r="M406" s="166"/>
      <c r="T406" s="167"/>
      <c r="AT406" s="164" t="s">
        <v>214</v>
      </c>
      <c r="AU406" s="164" t="s">
        <v>82</v>
      </c>
      <c r="AV406" s="12" t="s">
        <v>80</v>
      </c>
      <c r="AW406" s="12" t="s">
        <v>30</v>
      </c>
      <c r="AX406" s="12" t="s">
        <v>73</v>
      </c>
      <c r="AY406" s="164" t="s">
        <v>201</v>
      </c>
    </row>
    <row r="407" spans="2:65" s="13" customFormat="1" x14ac:dyDescent="0.2">
      <c r="B407" s="168"/>
      <c r="C407" s="261"/>
      <c r="D407" s="255" t="s">
        <v>214</v>
      </c>
      <c r="E407" s="262" t="s">
        <v>1</v>
      </c>
      <c r="F407" s="263" t="s">
        <v>1439</v>
      </c>
      <c r="G407" s="261"/>
      <c r="H407" s="264">
        <v>38.76</v>
      </c>
      <c r="I407" s="170"/>
      <c r="L407" s="168"/>
      <c r="M407" s="171"/>
      <c r="T407" s="172"/>
      <c r="AT407" s="169" t="s">
        <v>214</v>
      </c>
      <c r="AU407" s="169" t="s">
        <v>82</v>
      </c>
      <c r="AV407" s="13" t="s">
        <v>82</v>
      </c>
      <c r="AW407" s="13" t="s">
        <v>30</v>
      </c>
      <c r="AX407" s="13" t="s">
        <v>73</v>
      </c>
      <c r="AY407" s="169" t="s">
        <v>201</v>
      </c>
    </row>
    <row r="408" spans="2:65" s="12" customFormat="1" x14ac:dyDescent="0.2">
      <c r="B408" s="163"/>
      <c r="C408" s="258"/>
      <c r="D408" s="255" t="s">
        <v>214</v>
      </c>
      <c r="E408" s="259" t="s">
        <v>1</v>
      </c>
      <c r="F408" s="260" t="s">
        <v>417</v>
      </c>
      <c r="G408" s="258"/>
      <c r="H408" s="259" t="s">
        <v>1</v>
      </c>
      <c r="I408" s="165"/>
      <c r="L408" s="163"/>
      <c r="M408" s="166"/>
      <c r="T408" s="167"/>
      <c r="AT408" s="164" t="s">
        <v>214</v>
      </c>
      <c r="AU408" s="164" t="s">
        <v>82</v>
      </c>
      <c r="AV408" s="12" t="s">
        <v>80</v>
      </c>
      <c r="AW408" s="12" t="s">
        <v>30</v>
      </c>
      <c r="AX408" s="12" t="s">
        <v>73</v>
      </c>
      <c r="AY408" s="164" t="s">
        <v>201</v>
      </c>
    </row>
    <row r="409" spans="2:65" s="13" customFormat="1" x14ac:dyDescent="0.2">
      <c r="B409" s="168"/>
      <c r="C409" s="261"/>
      <c r="D409" s="255" t="s">
        <v>214</v>
      </c>
      <c r="E409" s="262" t="s">
        <v>1</v>
      </c>
      <c r="F409" s="263" t="s">
        <v>1440</v>
      </c>
      <c r="G409" s="261"/>
      <c r="H409" s="264">
        <v>-0.503</v>
      </c>
      <c r="I409" s="170"/>
      <c r="L409" s="168"/>
      <c r="M409" s="171"/>
      <c r="T409" s="172"/>
      <c r="AT409" s="169" t="s">
        <v>214</v>
      </c>
      <c r="AU409" s="169" t="s">
        <v>82</v>
      </c>
      <c r="AV409" s="13" t="s">
        <v>82</v>
      </c>
      <c r="AW409" s="13" t="s">
        <v>30</v>
      </c>
      <c r="AX409" s="13" t="s">
        <v>73</v>
      </c>
      <c r="AY409" s="169" t="s">
        <v>201</v>
      </c>
    </row>
    <row r="410" spans="2:65" s="12" customFormat="1" x14ac:dyDescent="0.2">
      <c r="B410" s="163"/>
      <c r="C410" s="258"/>
      <c r="D410" s="255" t="s">
        <v>214</v>
      </c>
      <c r="E410" s="259" t="s">
        <v>1</v>
      </c>
      <c r="F410" s="260" t="s">
        <v>1408</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1441</v>
      </c>
      <c r="G411" s="261"/>
      <c r="H411" s="264">
        <v>0.61</v>
      </c>
      <c r="I411" s="170"/>
      <c r="L411" s="168"/>
      <c r="M411" s="171"/>
      <c r="T411" s="172"/>
      <c r="AT411" s="169" t="s">
        <v>214</v>
      </c>
      <c r="AU411" s="169" t="s">
        <v>82</v>
      </c>
      <c r="AV411" s="13" t="s">
        <v>82</v>
      </c>
      <c r="AW411" s="13" t="s">
        <v>30</v>
      </c>
      <c r="AX411" s="13" t="s">
        <v>73</v>
      </c>
      <c r="AY411" s="169" t="s">
        <v>201</v>
      </c>
    </row>
    <row r="412" spans="2:65" s="12" customFormat="1" x14ac:dyDescent="0.2">
      <c r="B412" s="163"/>
      <c r="C412" s="258"/>
      <c r="D412" s="255" t="s">
        <v>214</v>
      </c>
      <c r="E412" s="259" t="s">
        <v>1</v>
      </c>
      <c r="F412" s="260" t="s">
        <v>1117</v>
      </c>
      <c r="G412" s="258"/>
      <c r="H412" s="259" t="s">
        <v>1</v>
      </c>
      <c r="I412" s="165"/>
      <c r="L412" s="163"/>
      <c r="M412" s="166"/>
      <c r="T412" s="167"/>
      <c r="AT412" s="164" t="s">
        <v>214</v>
      </c>
      <c r="AU412" s="164" t="s">
        <v>82</v>
      </c>
      <c r="AV412" s="12" t="s">
        <v>80</v>
      </c>
      <c r="AW412" s="12" t="s">
        <v>30</v>
      </c>
      <c r="AX412" s="12" t="s">
        <v>73</v>
      </c>
      <c r="AY412" s="164" t="s">
        <v>201</v>
      </c>
    </row>
    <row r="413" spans="2:65" s="13" customFormat="1" x14ac:dyDescent="0.2">
      <c r="B413" s="168"/>
      <c r="C413" s="261"/>
      <c r="D413" s="255" t="s">
        <v>214</v>
      </c>
      <c r="E413" s="262" t="s">
        <v>1</v>
      </c>
      <c r="F413" s="263" t="s">
        <v>1442</v>
      </c>
      <c r="G413" s="261"/>
      <c r="H413" s="264">
        <v>-1E-3</v>
      </c>
      <c r="I413" s="170"/>
      <c r="L413" s="168"/>
      <c r="M413" s="171"/>
      <c r="T413" s="172"/>
      <c r="AT413" s="169" t="s">
        <v>214</v>
      </c>
      <c r="AU413" s="169" t="s">
        <v>82</v>
      </c>
      <c r="AV413" s="13" t="s">
        <v>82</v>
      </c>
      <c r="AW413" s="13" t="s">
        <v>30</v>
      </c>
      <c r="AX413" s="13" t="s">
        <v>73</v>
      </c>
      <c r="AY413" s="169" t="s">
        <v>201</v>
      </c>
    </row>
    <row r="414" spans="2:65" s="14" customFormat="1" x14ac:dyDescent="0.2">
      <c r="B414" s="173"/>
      <c r="C414" s="265"/>
      <c r="D414" s="255" t="s">
        <v>214</v>
      </c>
      <c r="E414" s="266" t="s">
        <v>1</v>
      </c>
      <c r="F414" s="267" t="s">
        <v>221</v>
      </c>
      <c r="G414" s="265"/>
      <c r="H414" s="268">
        <v>38.866</v>
      </c>
      <c r="I414" s="175"/>
      <c r="L414" s="173"/>
      <c r="M414" s="176"/>
      <c r="T414" s="177"/>
      <c r="AT414" s="174" t="s">
        <v>214</v>
      </c>
      <c r="AU414" s="174" t="s">
        <v>82</v>
      </c>
      <c r="AV414" s="14" t="s">
        <v>208</v>
      </c>
      <c r="AW414" s="14" t="s">
        <v>30</v>
      </c>
      <c r="AX414" s="14" t="s">
        <v>80</v>
      </c>
      <c r="AY414" s="174" t="s">
        <v>201</v>
      </c>
    </row>
    <row r="415" spans="2:65" s="1" customFormat="1" ht="16.5" customHeight="1" x14ac:dyDescent="0.2">
      <c r="B415" s="152"/>
      <c r="C415" s="271" t="s">
        <v>7</v>
      </c>
      <c r="D415" s="271" t="s">
        <v>401</v>
      </c>
      <c r="E415" s="272" t="s">
        <v>402</v>
      </c>
      <c r="F415" s="273" t="s">
        <v>403</v>
      </c>
      <c r="G415" s="274" t="s">
        <v>404</v>
      </c>
      <c r="H415" s="275">
        <v>77.731999999999999</v>
      </c>
      <c r="I415" s="179"/>
      <c r="J415" s="180">
        <f>ROUND(I415*H415,2)</f>
        <v>0</v>
      </c>
      <c r="K415" s="178" t="s">
        <v>207</v>
      </c>
      <c r="L415" s="181"/>
      <c r="M415" s="182" t="s">
        <v>1</v>
      </c>
      <c r="N415" s="183" t="s">
        <v>38</v>
      </c>
      <c r="P415" s="158">
        <f>O415*H415</f>
        <v>0</v>
      </c>
      <c r="Q415" s="158">
        <v>1</v>
      </c>
      <c r="R415" s="158">
        <f>Q415*H415</f>
        <v>77.731999999999999</v>
      </c>
      <c r="S415" s="158">
        <v>0</v>
      </c>
      <c r="T415" s="159">
        <f>S415*H415</f>
        <v>0</v>
      </c>
      <c r="AR415" s="160" t="s">
        <v>266</v>
      </c>
      <c r="AT415" s="160" t="s">
        <v>401</v>
      </c>
      <c r="AU415" s="160" t="s">
        <v>82</v>
      </c>
      <c r="AY415" s="17" t="s">
        <v>201</v>
      </c>
      <c r="BE415" s="161">
        <f>IF(N415="základní",J415,0)</f>
        <v>0</v>
      </c>
      <c r="BF415" s="161">
        <f>IF(N415="snížená",J415,0)</f>
        <v>0</v>
      </c>
      <c r="BG415" s="161">
        <f>IF(N415="zákl. přenesená",J415,0)</f>
        <v>0</v>
      </c>
      <c r="BH415" s="161">
        <f>IF(N415="sníž. přenesená",J415,0)</f>
        <v>0</v>
      </c>
      <c r="BI415" s="161">
        <f>IF(N415="nulová",J415,0)</f>
        <v>0</v>
      </c>
      <c r="BJ415" s="17" t="s">
        <v>80</v>
      </c>
      <c r="BK415" s="161">
        <f>ROUND(I415*H415,2)</f>
        <v>0</v>
      </c>
      <c r="BL415" s="17" t="s">
        <v>208</v>
      </c>
      <c r="BM415" s="160" t="s">
        <v>1443</v>
      </c>
    </row>
    <row r="416" spans="2:65" s="1" customFormat="1" x14ac:dyDescent="0.2">
      <c r="B416" s="32"/>
      <c r="C416" s="254"/>
      <c r="D416" s="255" t="s">
        <v>210</v>
      </c>
      <c r="E416" s="254"/>
      <c r="F416" s="256" t="s">
        <v>403</v>
      </c>
      <c r="G416" s="254"/>
      <c r="H416" s="254"/>
      <c r="I416" s="96"/>
      <c r="L416" s="32"/>
      <c r="M416" s="162"/>
      <c r="T416" s="56"/>
      <c r="AT416" s="17" t="s">
        <v>210</v>
      </c>
      <c r="AU416" s="17" t="s">
        <v>82</v>
      </c>
    </row>
    <row r="417" spans="2:65" s="12" customFormat="1" x14ac:dyDescent="0.2">
      <c r="B417" s="163"/>
      <c r="C417" s="258"/>
      <c r="D417" s="255" t="s">
        <v>214</v>
      </c>
      <c r="E417" s="259" t="s">
        <v>1</v>
      </c>
      <c r="F417" s="260" t="s">
        <v>215</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216</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414</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1397</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1438</v>
      </c>
      <c r="G421" s="258"/>
      <c r="H421" s="259" t="s">
        <v>1</v>
      </c>
      <c r="I421" s="165"/>
      <c r="L421" s="163"/>
      <c r="M421" s="166"/>
      <c r="T421" s="167"/>
      <c r="AT421" s="164" t="s">
        <v>214</v>
      </c>
      <c r="AU421" s="164" t="s">
        <v>82</v>
      </c>
      <c r="AV421" s="12" t="s">
        <v>80</v>
      </c>
      <c r="AW421" s="12" t="s">
        <v>30</v>
      </c>
      <c r="AX421" s="12" t="s">
        <v>73</v>
      </c>
      <c r="AY421" s="164" t="s">
        <v>201</v>
      </c>
    </row>
    <row r="422" spans="2:65" s="13" customFormat="1" x14ac:dyDescent="0.2">
      <c r="B422" s="168"/>
      <c r="C422" s="261"/>
      <c r="D422" s="255" t="s">
        <v>214</v>
      </c>
      <c r="E422" s="262" t="s">
        <v>1</v>
      </c>
      <c r="F422" s="263" t="s">
        <v>1439</v>
      </c>
      <c r="G422" s="261"/>
      <c r="H422" s="264">
        <v>38.76</v>
      </c>
      <c r="I422" s="170"/>
      <c r="L422" s="168"/>
      <c r="M422" s="171"/>
      <c r="T422" s="172"/>
      <c r="AT422" s="169" t="s">
        <v>214</v>
      </c>
      <c r="AU422" s="169" t="s">
        <v>82</v>
      </c>
      <c r="AV422" s="13" t="s">
        <v>82</v>
      </c>
      <c r="AW422" s="13" t="s">
        <v>30</v>
      </c>
      <c r="AX422" s="13" t="s">
        <v>73</v>
      </c>
      <c r="AY422" s="169" t="s">
        <v>201</v>
      </c>
    </row>
    <row r="423" spans="2:65" s="12" customFormat="1" x14ac:dyDescent="0.2">
      <c r="B423" s="163"/>
      <c r="C423" s="258"/>
      <c r="D423" s="255" t="s">
        <v>214</v>
      </c>
      <c r="E423" s="259" t="s">
        <v>1</v>
      </c>
      <c r="F423" s="260" t="s">
        <v>417</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1440</v>
      </c>
      <c r="G424" s="261"/>
      <c r="H424" s="264">
        <v>-0.503</v>
      </c>
      <c r="I424" s="170"/>
      <c r="L424" s="168"/>
      <c r="M424" s="171"/>
      <c r="T424" s="172"/>
      <c r="AT424" s="169" t="s">
        <v>214</v>
      </c>
      <c r="AU424" s="169" t="s">
        <v>82</v>
      </c>
      <c r="AV424" s="13" t="s">
        <v>82</v>
      </c>
      <c r="AW424" s="13" t="s">
        <v>30</v>
      </c>
      <c r="AX424" s="13" t="s">
        <v>73</v>
      </c>
      <c r="AY424" s="169" t="s">
        <v>201</v>
      </c>
    </row>
    <row r="425" spans="2:65" s="12" customFormat="1" x14ac:dyDescent="0.2">
      <c r="B425" s="163"/>
      <c r="C425" s="258"/>
      <c r="D425" s="255" t="s">
        <v>214</v>
      </c>
      <c r="E425" s="259" t="s">
        <v>1</v>
      </c>
      <c r="F425" s="260" t="s">
        <v>1408</v>
      </c>
      <c r="G425" s="258"/>
      <c r="H425" s="259" t="s">
        <v>1</v>
      </c>
      <c r="I425" s="165"/>
      <c r="L425" s="163"/>
      <c r="M425" s="166"/>
      <c r="T425" s="167"/>
      <c r="AT425" s="164" t="s">
        <v>214</v>
      </c>
      <c r="AU425" s="164" t="s">
        <v>82</v>
      </c>
      <c r="AV425" s="12" t="s">
        <v>80</v>
      </c>
      <c r="AW425" s="12" t="s">
        <v>30</v>
      </c>
      <c r="AX425" s="12" t="s">
        <v>73</v>
      </c>
      <c r="AY425" s="164" t="s">
        <v>201</v>
      </c>
    </row>
    <row r="426" spans="2:65" s="13" customFormat="1" x14ac:dyDescent="0.2">
      <c r="B426" s="168"/>
      <c r="C426" s="261"/>
      <c r="D426" s="255" t="s">
        <v>214</v>
      </c>
      <c r="E426" s="262" t="s">
        <v>1</v>
      </c>
      <c r="F426" s="263" t="s">
        <v>1441</v>
      </c>
      <c r="G426" s="261"/>
      <c r="H426" s="264">
        <v>0.61</v>
      </c>
      <c r="I426" s="170"/>
      <c r="L426" s="168"/>
      <c r="M426" s="171"/>
      <c r="T426" s="172"/>
      <c r="AT426" s="169" t="s">
        <v>214</v>
      </c>
      <c r="AU426" s="169" t="s">
        <v>82</v>
      </c>
      <c r="AV426" s="13" t="s">
        <v>82</v>
      </c>
      <c r="AW426" s="13" t="s">
        <v>30</v>
      </c>
      <c r="AX426" s="13" t="s">
        <v>73</v>
      </c>
      <c r="AY426" s="169" t="s">
        <v>201</v>
      </c>
    </row>
    <row r="427" spans="2:65" s="12" customFormat="1" x14ac:dyDescent="0.2">
      <c r="B427" s="163"/>
      <c r="C427" s="258"/>
      <c r="D427" s="255" t="s">
        <v>214</v>
      </c>
      <c r="E427" s="259" t="s">
        <v>1</v>
      </c>
      <c r="F427" s="260" t="s">
        <v>1117</v>
      </c>
      <c r="G427" s="258"/>
      <c r="H427" s="259" t="s">
        <v>1</v>
      </c>
      <c r="I427" s="165"/>
      <c r="L427" s="163"/>
      <c r="M427" s="166"/>
      <c r="T427" s="167"/>
      <c r="AT427" s="164" t="s">
        <v>214</v>
      </c>
      <c r="AU427" s="164" t="s">
        <v>82</v>
      </c>
      <c r="AV427" s="12" t="s">
        <v>80</v>
      </c>
      <c r="AW427" s="12" t="s">
        <v>30</v>
      </c>
      <c r="AX427" s="12" t="s">
        <v>73</v>
      </c>
      <c r="AY427" s="164" t="s">
        <v>201</v>
      </c>
    </row>
    <row r="428" spans="2:65" s="13" customFormat="1" x14ac:dyDescent="0.2">
      <c r="B428" s="168"/>
      <c r="C428" s="261"/>
      <c r="D428" s="255" t="s">
        <v>214</v>
      </c>
      <c r="E428" s="262" t="s">
        <v>1</v>
      </c>
      <c r="F428" s="263" t="s">
        <v>1442</v>
      </c>
      <c r="G428" s="261"/>
      <c r="H428" s="264">
        <v>-1E-3</v>
      </c>
      <c r="I428" s="170"/>
      <c r="L428" s="168"/>
      <c r="M428" s="171"/>
      <c r="T428" s="172"/>
      <c r="AT428" s="169" t="s">
        <v>214</v>
      </c>
      <c r="AU428" s="169" t="s">
        <v>82</v>
      </c>
      <c r="AV428" s="13" t="s">
        <v>82</v>
      </c>
      <c r="AW428" s="13" t="s">
        <v>30</v>
      </c>
      <c r="AX428" s="13" t="s">
        <v>73</v>
      </c>
      <c r="AY428" s="169" t="s">
        <v>201</v>
      </c>
    </row>
    <row r="429" spans="2:65" s="14" customFormat="1" x14ac:dyDescent="0.2">
      <c r="B429" s="173"/>
      <c r="C429" s="265"/>
      <c r="D429" s="255" t="s">
        <v>214</v>
      </c>
      <c r="E429" s="266" t="s">
        <v>1</v>
      </c>
      <c r="F429" s="267" t="s">
        <v>221</v>
      </c>
      <c r="G429" s="265"/>
      <c r="H429" s="268">
        <v>38.866</v>
      </c>
      <c r="I429" s="175"/>
      <c r="L429" s="173"/>
      <c r="M429" s="176"/>
      <c r="T429" s="177"/>
      <c r="AT429" s="174" t="s">
        <v>214</v>
      </c>
      <c r="AU429" s="174" t="s">
        <v>82</v>
      </c>
      <c r="AV429" s="14" t="s">
        <v>208</v>
      </c>
      <c r="AW429" s="14" t="s">
        <v>30</v>
      </c>
      <c r="AX429" s="14" t="s">
        <v>80</v>
      </c>
      <c r="AY429" s="174" t="s">
        <v>201</v>
      </c>
    </row>
    <row r="430" spans="2:65" s="13" customFormat="1" x14ac:dyDescent="0.2">
      <c r="B430" s="168"/>
      <c r="C430" s="261"/>
      <c r="D430" s="255" t="s">
        <v>214</v>
      </c>
      <c r="E430" s="261"/>
      <c r="F430" s="263" t="s">
        <v>1444</v>
      </c>
      <c r="G430" s="261"/>
      <c r="H430" s="264">
        <v>77.731999999999999</v>
      </c>
      <c r="I430" s="170"/>
      <c r="L430" s="168"/>
      <c r="M430" s="171"/>
      <c r="T430" s="172"/>
      <c r="AT430" s="169" t="s">
        <v>214</v>
      </c>
      <c r="AU430" s="169" t="s">
        <v>82</v>
      </c>
      <c r="AV430" s="13" t="s">
        <v>82</v>
      </c>
      <c r="AW430" s="13" t="s">
        <v>3</v>
      </c>
      <c r="AX430" s="13" t="s">
        <v>80</v>
      </c>
      <c r="AY430" s="169" t="s">
        <v>201</v>
      </c>
    </row>
    <row r="431" spans="2:65" s="11" customFormat="1" ht="22.9" customHeight="1" x14ac:dyDescent="0.2">
      <c r="B431" s="140"/>
      <c r="C431" s="276"/>
      <c r="D431" s="277" t="s">
        <v>72</v>
      </c>
      <c r="E431" s="278" t="s">
        <v>208</v>
      </c>
      <c r="F431" s="278" t="s">
        <v>481</v>
      </c>
      <c r="G431" s="276"/>
      <c r="H431" s="276"/>
      <c r="I431" s="143"/>
      <c r="J431" s="151">
        <f>BK431</f>
        <v>0</v>
      </c>
      <c r="L431" s="140"/>
      <c r="M431" s="145"/>
      <c r="P431" s="146">
        <f>SUM(P432:P461)</f>
        <v>0</v>
      </c>
      <c r="R431" s="146">
        <f>SUM(R432:R461)</f>
        <v>20.57690418</v>
      </c>
      <c r="T431" s="147">
        <f>SUM(T432:T461)</f>
        <v>0</v>
      </c>
      <c r="AR431" s="141" t="s">
        <v>80</v>
      </c>
      <c r="AT431" s="148" t="s">
        <v>72</v>
      </c>
      <c r="AU431" s="148" t="s">
        <v>80</v>
      </c>
      <c r="AY431" s="141" t="s">
        <v>201</v>
      </c>
      <c r="BK431" s="149">
        <f>SUM(BK432:BK461)</f>
        <v>0</v>
      </c>
    </row>
    <row r="432" spans="2:65" s="1" customFormat="1" ht="24" customHeight="1" x14ac:dyDescent="0.2">
      <c r="B432" s="152"/>
      <c r="C432" s="249" t="s">
        <v>368</v>
      </c>
      <c r="D432" s="249" t="s">
        <v>203</v>
      </c>
      <c r="E432" s="250" t="s">
        <v>483</v>
      </c>
      <c r="F432" s="251" t="s">
        <v>484</v>
      </c>
      <c r="G432" s="252" t="s">
        <v>278</v>
      </c>
      <c r="H432" s="253">
        <v>10.384</v>
      </c>
      <c r="I432" s="154"/>
      <c r="J432" s="155">
        <f>ROUND(I432*H432,2)</f>
        <v>0</v>
      </c>
      <c r="K432" s="153" t="s">
        <v>207</v>
      </c>
      <c r="L432" s="32"/>
      <c r="M432" s="156" t="s">
        <v>1</v>
      </c>
      <c r="N432" s="157" t="s">
        <v>38</v>
      </c>
      <c r="P432" s="158">
        <f>O432*H432</f>
        <v>0</v>
      </c>
      <c r="Q432" s="158">
        <v>1.8907700000000001</v>
      </c>
      <c r="R432" s="158">
        <f>Q432*H432</f>
        <v>19.63375568</v>
      </c>
      <c r="S432" s="158">
        <v>0</v>
      </c>
      <c r="T432" s="159">
        <f>S432*H432</f>
        <v>0</v>
      </c>
      <c r="AR432" s="160" t="s">
        <v>208</v>
      </c>
      <c r="AT432" s="160" t="s">
        <v>203</v>
      </c>
      <c r="AU432" s="160" t="s">
        <v>82</v>
      </c>
      <c r="AY432" s="17" t="s">
        <v>201</v>
      </c>
      <c r="BE432" s="161">
        <f>IF(N432="základní",J432,0)</f>
        <v>0</v>
      </c>
      <c r="BF432" s="161">
        <f>IF(N432="snížená",J432,0)</f>
        <v>0</v>
      </c>
      <c r="BG432" s="161">
        <f>IF(N432="zákl. přenesená",J432,0)</f>
        <v>0</v>
      </c>
      <c r="BH432" s="161">
        <f>IF(N432="sníž. přenesená",J432,0)</f>
        <v>0</v>
      </c>
      <c r="BI432" s="161">
        <f>IF(N432="nulová",J432,0)</f>
        <v>0</v>
      </c>
      <c r="BJ432" s="17" t="s">
        <v>80</v>
      </c>
      <c r="BK432" s="161">
        <f>ROUND(I432*H432,2)</f>
        <v>0</v>
      </c>
      <c r="BL432" s="17" t="s">
        <v>208</v>
      </c>
      <c r="BM432" s="160" t="s">
        <v>1445</v>
      </c>
    </row>
    <row r="433" spans="2:65" s="1" customFormat="1" ht="19.5" x14ac:dyDescent="0.2">
      <c r="B433" s="32"/>
      <c r="C433" s="254"/>
      <c r="D433" s="255" t="s">
        <v>210</v>
      </c>
      <c r="E433" s="254"/>
      <c r="F433" s="256" t="s">
        <v>486</v>
      </c>
      <c r="G433" s="254"/>
      <c r="H433" s="254"/>
      <c r="I433" s="96"/>
      <c r="L433" s="32"/>
      <c r="M433" s="162"/>
      <c r="T433" s="56"/>
      <c r="AT433" s="17" t="s">
        <v>210</v>
      </c>
      <c r="AU433" s="17" t="s">
        <v>82</v>
      </c>
    </row>
    <row r="434" spans="2:65" s="1" customFormat="1" ht="39" x14ac:dyDescent="0.2">
      <c r="B434" s="32"/>
      <c r="C434" s="254"/>
      <c r="D434" s="255" t="s">
        <v>212</v>
      </c>
      <c r="E434" s="254"/>
      <c r="F434" s="257" t="s">
        <v>487</v>
      </c>
      <c r="G434" s="254"/>
      <c r="H434" s="254"/>
      <c r="I434" s="96"/>
      <c r="L434" s="32"/>
      <c r="M434" s="162"/>
      <c r="T434" s="56"/>
      <c r="AT434" s="17" t="s">
        <v>212</v>
      </c>
      <c r="AU434" s="17" t="s">
        <v>82</v>
      </c>
    </row>
    <row r="435" spans="2:65" s="12" customFormat="1" x14ac:dyDescent="0.2">
      <c r="B435" s="163"/>
      <c r="C435" s="258"/>
      <c r="D435" s="255" t="s">
        <v>214</v>
      </c>
      <c r="E435" s="259" t="s">
        <v>1</v>
      </c>
      <c r="F435" s="260" t="s">
        <v>215</v>
      </c>
      <c r="G435" s="258"/>
      <c r="H435" s="259" t="s">
        <v>1</v>
      </c>
      <c r="I435" s="165"/>
      <c r="L435" s="163"/>
      <c r="M435" s="166"/>
      <c r="T435" s="167"/>
      <c r="AT435" s="164" t="s">
        <v>214</v>
      </c>
      <c r="AU435" s="164" t="s">
        <v>82</v>
      </c>
      <c r="AV435" s="12" t="s">
        <v>80</v>
      </c>
      <c r="AW435" s="12" t="s">
        <v>30</v>
      </c>
      <c r="AX435" s="12" t="s">
        <v>73</v>
      </c>
      <c r="AY435" s="164" t="s">
        <v>201</v>
      </c>
    </row>
    <row r="436" spans="2:65" s="12" customFormat="1" x14ac:dyDescent="0.2">
      <c r="B436" s="163"/>
      <c r="C436" s="258"/>
      <c r="D436" s="255" t="s">
        <v>214</v>
      </c>
      <c r="E436" s="259" t="s">
        <v>1</v>
      </c>
      <c r="F436" s="260" t="s">
        <v>216</v>
      </c>
      <c r="G436" s="258"/>
      <c r="H436" s="259" t="s">
        <v>1</v>
      </c>
      <c r="I436" s="165"/>
      <c r="L436" s="163"/>
      <c r="M436" s="166"/>
      <c r="T436" s="167"/>
      <c r="AT436" s="164" t="s">
        <v>214</v>
      </c>
      <c r="AU436" s="164" t="s">
        <v>82</v>
      </c>
      <c r="AV436" s="12" t="s">
        <v>80</v>
      </c>
      <c r="AW436" s="12" t="s">
        <v>30</v>
      </c>
      <c r="AX436" s="12" t="s">
        <v>73</v>
      </c>
      <c r="AY436" s="164" t="s">
        <v>201</v>
      </c>
    </row>
    <row r="437" spans="2:65" s="12" customFormat="1" x14ac:dyDescent="0.2">
      <c r="B437" s="163"/>
      <c r="C437" s="258"/>
      <c r="D437" s="255" t="s">
        <v>214</v>
      </c>
      <c r="E437" s="259" t="s">
        <v>1</v>
      </c>
      <c r="F437" s="260" t="s">
        <v>272</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1397</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488</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1446</v>
      </c>
      <c r="G440" s="258"/>
      <c r="H440" s="259" t="s">
        <v>1</v>
      </c>
      <c r="I440" s="165"/>
      <c r="L440" s="163"/>
      <c r="M440" s="166"/>
      <c r="T440" s="167"/>
      <c r="AT440" s="164" t="s">
        <v>214</v>
      </c>
      <c r="AU440" s="164" t="s">
        <v>82</v>
      </c>
      <c r="AV440" s="12" t="s">
        <v>80</v>
      </c>
      <c r="AW440" s="12" t="s">
        <v>30</v>
      </c>
      <c r="AX440" s="12" t="s">
        <v>73</v>
      </c>
      <c r="AY440" s="164" t="s">
        <v>201</v>
      </c>
    </row>
    <row r="441" spans="2:65" s="13" customFormat="1" x14ac:dyDescent="0.2">
      <c r="B441" s="168"/>
      <c r="C441" s="261"/>
      <c r="D441" s="255" t="s">
        <v>214</v>
      </c>
      <c r="E441" s="262" t="s">
        <v>1</v>
      </c>
      <c r="F441" s="263" t="s">
        <v>1447</v>
      </c>
      <c r="G441" s="261"/>
      <c r="H441" s="264">
        <v>10.199999999999999</v>
      </c>
      <c r="I441" s="170"/>
      <c r="L441" s="168"/>
      <c r="M441" s="171"/>
      <c r="T441" s="172"/>
      <c r="AT441" s="169" t="s">
        <v>214</v>
      </c>
      <c r="AU441" s="169" t="s">
        <v>82</v>
      </c>
      <c r="AV441" s="13" t="s">
        <v>82</v>
      </c>
      <c r="AW441" s="13" t="s">
        <v>30</v>
      </c>
      <c r="AX441" s="13" t="s">
        <v>73</v>
      </c>
      <c r="AY441" s="169" t="s">
        <v>201</v>
      </c>
    </row>
    <row r="442" spans="2:65" s="12" customFormat="1" x14ac:dyDescent="0.2">
      <c r="B442" s="163"/>
      <c r="C442" s="258"/>
      <c r="D442" s="255" t="s">
        <v>214</v>
      </c>
      <c r="E442" s="259" t="s">
        <v>1</v>
      </c>
      <c r="F442" s="260" t="s">
        <v>1408</v>
      </c>
      <c r="G442" s="258"/>
      <c r="H442" s="259" t="s">
        <v>1</v>
      </c>
      <c r="I442" s="165"/>
      <c r="L442" s="163"/>
      <c r="M442" s="166"/>
      <c r="T442" s="167"/>
      <c r="AT442" s="164" t="s">
        <v>214</v>
      </c>
      <c r="AU442" s="164" t="s">
        <v>82</v>
      </c>
      <c r="AV442" s="12" t="s">
        <v>80</v>
      </c>
      <c r="AW442" s="12" t="s">
        <v>30</v>
      </c>
      <c r="AX442" s="12" t="s">
        <v>73</v>
      </c>
      <c r="AY442" s="164" t="s">
        <v>201</v>
      </c>
    </row>
    <row r="443" spans="2:65" s="13" customFormat="1" x14ac:dyDescent="0.2">
      <c r="B443" s="168"/>
      <c r="C443" s="261"/>
      <c r="D443" s="255" t="s">
        <v>214</v>
      </c>
      <c r="E443" s="262" t="s">
        <v>1</v>
      </c>
      <c r="F443" s="263" t="s">
        <v>1448</v>
      </c>
      <c r="G443" s="261"/>
      <c r="H443" s="264">
        <v>0.184</v>
      </c>
      <c r="I443" s="170"/>
      <c r="L443" s="168"/>
      <c r="M443" s="171"/>
      <c r="T443" s="172"/>
      <c r="AT443" s="169" t="s">
        <v>214</v>
      </c>
      <c r="AU443" s="169" t="s">
        <v>82</v>
      </c>
      <c r="AV443" s="13" t="s">
        <v>82</v>
      </c>
      <c r="AW443" s="13" t="s">
        <v>30</v>
      </c>
      <c r="AX443" s="13" t="s">
        <v>73</v>
      </c>
      <c r="AY443" s="169" t="s">
        <v>201</v>
      </c>
    </row>
    <row r="444" spans="2:65" s="14" customFormat="1" x14ac:dyDescent="0.2">
      <c r="B444" s="173"/>
      <c r="C444" s="265"/>
      <c r="D444" s="255" t="s">
        <v>214</v>
      </c>
      <c r="E444" s="266" t="s">
        <v>1</v>
      </c>
      <c r="F444" s="267" t="s">
        <v>221</v>
      </c>
      <c r="G444" s="265"/>
      <c r="H444" s="268">
        <v>10.383999999999999</v>
      </c>
      <c r="I444" s="175"/>
      <c r="L444" s="173"/>
      <c r="M444" s="176"/>
      <c r="T444" s="177"/>
      <c r="AT444" s="174" t="s">
        <v>214</v>
      </c>
      <c r="AU444" s="174" t="s">
        <v>82</v>
      </c>
      <c r="AV444" s="14" t="s">
        <v>208</v>
      </c>
      <c r="AW444" s="14" t="s">
        <v>30</v>
      </c>
      <c r="AX444" s="14" t="s">
        <v>80</v>
      </c>
      <c r="AY444" s="174" t="s">
        <v>201</v>
      </c>
    </row>
    <row r="445" spans="2:65" s="1" customFormat="1" ht="24" customHeight="1" x14ac:dyDescent="0.2">
      <c r="B445" s="152"/>
      <c r="C445" s="249" t="s">
        <v>374</v>
      </c>
      <c r="D445" s="249" t="s">
        <v>203</v>
      </c>
      <c r="E445" s="250" t="s">
        <v>492</v>
      </c>
      <c r="F445" s="251" t="s">
        <v>493</v>
      </c>
      <c r="G445" s="252" t="s">
        <v>278</v>
      </c>
      <c r="H445" s="253">
        <v>0.38</v>
      </c>
      <c r="I445" s="154"/>
      <c r="J445" s="155">
        <f>ROUND(I445*H445,2)</f>
        <v>0</v>
      </c>
      <c r="K445" s="153" t="s">
        <v>207</v>
      </c>
      <c r="L445" s="32"/>
      <c r="M445" s="156" t="s">
        <v>1</v>
      </c>
      <c r="N445" s="157" t="s">
        <v>38</v>
      </c>
      <c r="P445" s="158">
        <f>O445*H445</f>
        <v>0</v>
      </c>
      <c r="Q445" s="158">
        <v>2.4289999999999998</v>
      </c>
      <c r="R445" s="158">
        <f>Q445*H445</f>
        <v>0.92301999999999995</v>
      </c>
      <c r="S445" s="158">
        <v>0</v>
      </c>
      <c r="T445" s="159">
        <f>S445*H445</f>
        <v>0</v>
      </c>
      <c r="AR445" s="160" t="s">
        <v>208</v>
      </c>
      <c r="AT445" s="160" t="s">
        <v>203</v>
      </c>
      <c r="AU445" s="160" t="s">
        <v>82</v>
      </c>
      <c r="AY445" s="17" t="s">
        <v>201</v>
      </c>
      <c r="BE445" s="161">
        <f>IF(N445="základní",J445,0)</f>
        <v>0</v>
      </c>
      <c r="BF445" s="161">
        <f>IF(N445="snížená",J445,0)</f>
        <v>0</v>
      </c>
      <c r="BG445" s="161">
        <f>IF(N445="zákl. přenesená",J445,0)</f>
        <v>0</v>
      </c>
      <c r="BH445" s="161">
        <f>IF(N445="sníž. přenesená",J445,0)</f>
        <v>0</v>
      </c>
      <c r="BI445" s="161">
        <f>IF(N445="nulová",J445,0)</f>
        <v>0</v>
      </c>
      <c r="BJ445" s="17" t="s">
        <v>80</v>
      </c>
      <c r="BK445" s="161">
        <f>ROUND(I445*H445,2)</f>
        <v>0</v>
      </c>
      <c r="BL445" s="17" t="s">
        <v>208</v>
      </c>
      <c r="BM445" s="160" t="s">
        <v>1449</v>
      </c>
    </row>
    <row r="446" spans="2:65" s="1" customFormat="1" ht="19.5" x14ac:dyDescent="0.2">
      <c r="B446" s="32"/>
      <c r="C446" s="254"/>
      <c r="D446" s="255" t="s">
        <v>210</v>
      </c>
      <c r="E446" s="254"/>
      <c r="F446" s="256" t="s">
        <v>495</v>
      </c>
      <c r="G446" s="254"/>
      <c r="H446" s="254"/>
      <c r="I446" s="96"/>
      <c r="L446" s="32"/>
      <c r="M446" s="162"/>
      <c r="T446" s="56"/>
      <c r="AT446" s="17" t="s">
        <v>210</v>
      </c>
      <c r="AU446" s="17" t="s">
        <v>82</v>
      </c>
    </row>
    <row r="447" spans="2:65" s="1" customFormat="1" ht="39" x14ac:dyDescent="0.2">
      <c r="B447" s="32"/>
      <c r="C447" s="254"/>
      <c r="D447" s="255" t="s">
        <v>212</v>
      </c>
      <c r="E447" s="254"/>
      <c r="F447" s="257" t="s">
        <v>496</v>
      </c>
      <c r="G447" s="254"/>
      <c r="H447" s="254"/>
      <c r="I447" s="96"/>
      <c r="L447" s="32"/>
      <c r="M447" s="162"/>
      <c r="T447" s="56"/>
      <c r="AT447" s="17" t="s">
        <v>212</v>
      </c>
      <c r="AU447" s="17" t="s">
        <v>82</v>
      </c>
    </row>
    <row r="448" spans="2:65" s="12" customFormat="1" x14ac:dyDescent="0.2">
      <c r="B448" s="163"/>
      <c r="C448" s="258"/>
      <c r="D448" s="255" t="s">
        <v>214</v>
      </c>
      <c r="E448" s="259" t="s">
        <v>1</v>
      </c>
      <c r="F448" s="260" t="s">
        <v>215</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216</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1450</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1451</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1452</v>
      </c>
      <c r="G452" s="261"/>
      <c r="H452" s="264">
        <v>0.38</v>
      </c>
      <c r="I452" s="170"/>
      <c r="L452" s="168"/>
      <c r="M452" s="171"/>
      <c r="T452" s="172"/>
      <c r="AT452" s="169" t="s">
        <v>214</v>
      </c>
      <c r="AU452" s="169" t="s">
        <v>82</v>
      </c>
      <c r="AV452" s="13" t="s">
        <v>82</v>
      </c>
      <c r="AW452" s="13" t="s">
        <v>30</v>
      </c>
      <c r="AX452" s="13" t="s">
        <v>73</v>
      </c>
      <c r="AY452" s="169" t="s">
        <v>201</v>
      </c>
    </row>
    <row r="453" spans="2:65" s="14" customFormat="1" x14ac:dyDescent="0.2">
      <c r="B453" s="173"/>
      <c r="C453" s="265"/>
      <c r="D453" s="255" t="s">
        <v>214</v>
      </c>
      <c r="E453" s="266" t="s">
        <v>1</v>
      </c>
      <c r="F453" s="267" t="s">
        <v>221</v>
      </c>
      <c r="G453" s="265"/>
      <c r="H453" s="268">
        <v>0.38</v>
      </c>
      <c r="I453" s="175"/>
      <c r="L453" s="173"/>
      <c r="M453" s="176"/>
      <c r="T453" s="177"/>
      <c r="AT453" s="174" t="s">
        <v>214</v>
      </c>
      <c r="AU453" s="174" t="s">
        <v>82</v>
      </c>
      <c r="AV453" s="14" t="s">
        <v>208</v>
      </c>
      <c r="AW453" s="14" t="s">
        <v>30</v>
      </c>
      <c r="AX453" s="14" t="s">
        <v>80</v>
      </c>
      <c r="AY453" s="174" t="s">
        <v>201</v>
      </c>
    </row>
    <row r="454" spans="2:65" s="1" customFormat="1" ht="16.5" customHeight="1" x14ac:dyDescent="0.2">
      <c r="B454" s="152"/>
      <c r="C454" s="249" t="s">
        <v>379</v>
      </c>
      <c r="D454" s="249" t="s">
        <v>203</v>
      </c>
      <c r="E454" s="250" t="s">
        <v>501</v>
      </c>
      <c r="F454" s="251" t="s">
        <v>502</v>
      </c>
      <c r="G454" s="252" t="s">
        <v>206</v>
      </c>
      <c r="H454" s="253">
        <v>3.15</v>
      </c>
      <c r="I454" s="154"/>
      <c r="J454" s="155">
        <f>ROUND(I454*H454,2)</f>
        <v>0</v>
      </c>
      <c r="K454" s="153" t="s">
        <v>207</v>
      </c>
      <c r="L454" s="32"/>
      <c r="M454" s="156" t="s">
        <v>1</v>
      </c>
      <c r="N454" s="157" t="s">
        <v>38</v>
      </c>
      <c r="P454" s="158">
        <f>O454*H454</f>
        <v>0</v>
      </c>
      <c r="Q454" s="158">
        <v>6.3899999999999998E-3</v>
      </c>
      <c r="R454" s="158">
        <f>Q454*H454</f>
        <v>2.0128500000000001E-2</v>
      </c>
      <c r="S454" s="158">
        <v>0</v>
      </c>
      <c r="T454" s="159">
        <f>S454*H454</f>
        <v>0</v>
      </c>
      <c r="AR454" s="160" t="s">
        <v>208</v>
      </c>
      <c r="AT454" s="160" t="s">
        <v>203</v>
      </c>
      <c r="AU454" s="160" t="s">
        <v>82</v>
      </c>
      <c r="AY454" s="17" t="s">
        <v>201</v>
      </c>
      <c r="BE454" s="161">
        <f>IF(N454="základní",J454,0)</f>
        <v>0</v>
      </c>
      <c r="BF454" s="161">
        <f>IF(N454="snížená",J454,0)</f>
        <v>0</v>
      </c>
      <c r="BG454" s="161">
        <f>IF(N454="zákl. přenesená",J454,0)</f>
        <v>0</v>
      </c>
      <c r="BH454" s="161">
        <f>IF(N454="sníž. přenesená",J454,0)</f>
        <v>0</v>
      </c>
      <c r="BI454" s="161">
        <f>IF(N454="nulová",J454,0)</f>
        <v>0</v>
      </c>
      <c r="BJ454" s="17" t="s">
        <v>80</v>
      </c>
      <c r="BK454" s="161">
        <f>ROUND(I454*H454,2)</f>
        <v>0</v>
      </c>
      <c r="BL454" s="17" t="s">
        <v>208</v>
      </c>
      <c r="BM454" s="160" t="s">
        <v>1453</v>
      </c>
    </row>
    <row r="455" spans="2:65" s="1" customFormat="1" ht="19.5" x14ac:dyDescent="0.2">
      <c r="B455" s="32"/>
      <c r="C455" s="254"/>
      <c r="D455" s="255" t="s">
        <v>210</v>
      </c>
      <c r="E455" s="254"/>
      <c r="F455" s="256" t="s">
        <v>504</v>
      </c>
      <c r="G455" s="254"/>
      <c r="H455" s="254"/>
      <c r="I455" s="96"/>
      <c r="L455" s="32"/>
      <c r="M455" s="162"/>
      <c r="T455" s="56"/>
      <c r="AT455" s="17" t="s">
        <v>210</v>
      </c>
      <c r="AU455" s="17" t="s">
        <v>82</v>
      </c>
    </row>
    <row r="456" spans="2:65" s="12" customFormat="1" x14ac:dyDescent="0.2">
      <c r="B456" s="163"/>
      <c r="C456" s="258"/>
      <c r="D456" s="255" t="s">
        <v>214</v>
      </c>
      <c r="E456" s="259" t="s">
        <v>1</v>
      </c>
      <c r="F456" s="260" t="s">
        <v>215</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216</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1450</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1451</v>
      </c>
      <c r="G459" s="258"/>
      <c r="H459" s="259" t="s">
        <v>1</v>
      </c>
      <c r="I459" s="165"/>
      <c r="L459" s="163"/>
      <c r="M459" s="166"/>
      <c r="T459" s="167"/>
      <c r="AT459" s="164" t="s">
        <v>214</v>
      </c>
      <c r="AU459" s="164" t="s">
        <v>82</v>
      </c>
      <c r="AV459" s="12" t="s">
        <v>80</v>
      </c>
      <c r="AW459" s="12" t="s">
        <v>30</v>
      </c>
      <c r="AX459" s="12" t="s">
        <v>73</v>
      </c>
      <c r="AY459" s="164" t="s">
        <v>201</v>
      </c>
    </row>
    <row r="460" spans="2:65" s="13" customFormat="1" x14ac:dyDescent="0.2">
      <c r="B460" s="168"/>
      <c r="C460" s="261"/>
      <c r="D460" s="255" t="s">
        <v>214</v>
      </c>
      <c r="E460" s="262" t="s">
        <v>1</v>
      </c>
      <c r="F460" s="263" t="s">
        <v>1454</v>
      </c>
      <c r="G460" s="261"/>
      <c r="H460" s="264">
        <v>3.15</v>
      </c>
      <c r="I460" s="170"/>
      <c r="L460" s="168"/>
      <c r="M460" s="171"/>
      <c r="T460" s="172"/>
      <c r="AT460" s="169" t="s">
        <v>214</v>
      </c>
      <c r="AU460" s="169" t="s">
        <v>82</v>
      </c>
      <c r="AV460" s="13" t="s">
        <v>82</v>
      </c>
      <c r="AW460" s="13" t="s">
        <v>30</v>
      </c>
      <c r="AX460" s="13" t="s">
        <v>73</v>
      </c>
      <c r="AY460" s="169" t="s">
        <v>201</v>
      </c>
    </row>
    <row r="461" spans="2:65" s="14" customFormat="1" x14ac:dyDescent="0.2">
      <c r="B461" s="173"/>
      <c r="C461" s="265"/>
      <c r="D461" s="255" t="s">
        <v>214</v>
      </c>
      <c r="E461" s="266" t="s">
        <v>1</v>
      </c>
      <c r="F461" s="267" t="s">
        <v>221</v>
      </c>
      <c r="G461" s="265"/>
      <c r="H461" s="268">
        <v>3.15</v>
      </c>
      <c r="I461" s="175"/>
      <c r="L461" s="173"/>
      <c r="M461" s="176"/>
      <c r="T461" s="177"/>
      <c r="AT461" s="174" t="s">
        <v>214</v>
      </c>
      <c r="AU461" s="174" t="s">
        <v>82</v>
      </c>
      <c r="AV461" s="14" t="s">
        <v>208</v>
      </c>
      <c r="AW461" s="14" t="s">
        <v>30</v>
      </c>
      <c r="AX461" s="14" t="s">
        <v>80</v>
      </c>
      <c r="AY461" s="174" t="s">
        <v>201</v>
      </c>
    </row>
    <row r="462" spans="2:65" s="11" customFormat="1" ht="22.9" customHeight="1" x14ac:dyDescent="0.2">
      <c r="B462" s="140"/>
      <c r="C462" s="276"/>
      <c r="D462" s="277" t="s">
        <v>72</v>
      </c>
      <c r="E462" s="278" t="s">
        <v>245</v>
      </c>
      <c r="F462" s="278" t="s">
        <v>506</v>
      </c>
      <c r="G462" s="276"/>
      <c r="H462" s="276"/>
      <c r="I462" s="143"/>
      <c r="J462" s="151">
        <f>BK462</f>
        <v>0</v>
      </c>
      <c r="L462" s="140"/>
      <c r="M462" s="145"/>
      <c r="P462" s="146">
        <f>SUM(P463:P534)</f>
        <v>0</v>
      </c>
      <c r="R462" s="146">
        <f>SUM(R463:R534)</f>
        <v>38.543860000000002</v>
      </c>
      <c r="T462" s="147">
        <f>SUM(T463:T534)</f>
        <v>0</v>
      </c>
      <c r="AR462" s="141" t="s">
        <v>80</v>
      </c>
      <c r="AT462" s="148" t="s">
        <v>72</v>
      </c>
      <c r="AU462" s="148" t="s">
        <v>80</v>
      </c>
      <c r="AY462" s="141" t="s">
        <v>201</v>
      </c>
      <c r="BK462" s="149">
        <f>SUM(BK463:BK534)</f>
        <v>0</v>
      </c>
    </row>
    <row r="463" spans="2:65" s="1" customFormat="1" ht="16.5" customHeight="1" x14ac:dyDescent="0.2">
      <c r="B463" s="152"/>
      <c r="C463" s="249" t="s">
        <v>381</v>
      </c>
      <c r="D463" s="249" t="s">
        <v>203</v>
      </c>
      <c r="E463" s="250" t="s">
        <v>1455</v>
      </c>
      <c r="F463" s="251" t="s">
        <v>1456</v>
      </c>
      <c r="G463" s="252" t="s">
        <v>206</v>
      </c>
      <c r="H463" s="253">
        <v>42.25</v>
      </c>
      <c r="I463" s="154"/>
      <c r="J463" s="155">
        <f>ROUND(I463*H463,2)</f>
        <v>0</v>
      </c>
      <c r="K463" s="153" t="s">
        <v>207</v>
      </c>
      <c r="L463" s="32"/>
      <c r="M463" s="156" t="s">
        <v>1</v>
      </c>
      <c r="N463" s="157" t="s">
        <v>38</v>
      </c>
      <c r="P463" s="158">
        <f>O463*H463</f>
        <v>0</v>
      </c>
      <c r="Q463" s="158">
        <v>0</v>
      </c>
      <c r="R463" s="158">
        <f>Q463*H463</f>
        <v>0</v>
      </c>
      <c r="S463" s="158">
        <v>0</v>
      </c>
      <c r="T463" s="159">
        <f>S463*H463</f>
        <v>0</v>
      </c>
      <c r="AR463" s="160" t="s">
        <v>208</v>
      </c>
      <c r="AT463" s="160" t="s">
        <v>203</v>
      </c>
      <c r="AU463" s="160" t="s">
        <v>82</v>
      </c>
      <c r="AY463" s="17" t="s">
        <v>201</v>
      </c>
      <c r="BE463" s="161">
        <f>IF(N463="základní",J463,0)</f>
        <v>0</v>
      </c>
      <c r="BF463" s="161">
        <f>IF(N463="snížená",J463,0)</f>
        <v>0</v>
      </c>
      <c r="BG463" s="161">
        <f>IF(N463="zákl. přenesená",J463,0)</f>
        <v>0</v>
      </c>
      <c r="BH463" s="161">
        <f>IF(N463="sníž. přenesená",J463,0)</f>
        <v>0</v>
      </c>
      <c r="BI463" s="161">
        <f>IF(N463="nulová",J463,0)</f>
        <v>0</v>
      </c>
      <c r="BJ463" s="17" t="s">
        <v>80</v>
      </c>
      <c r="BK463" s="161">
        <f>ROUND(I463*H463,2)</f>
        <v>0</v>
      </c>
      <c r="BL463" s="17" t="s">
        <v>208</v>
      </c>
      <c r="BM463" s="160" t="s">
        <v>1457</v>
      </c>
    </row>
    <row r="464" spans="2:65" s="1" customFormat="1" ht="39" x14ac:dyDescent="0.2">
      <c r="B464" s="32"/>
      <c r="C464" s="254"/>
      <c r="D464" s="255" t="s">
        <v>210</v>
      </c>
      <c r="E464" s="254"/>
      <c r="F464" s="256" t="s">
        <v>1458</v>
      </c>
      <c r="G464" s="254"/>
      <c r="H464" s="254"/>
      <c r="I464" s="96"/>
      <c r="L464" s="32"/>
      <c r="M464" s="162"/>
      <c r="T464" s="56"/>
      <c r="AT464" s="17" t="s">
        <v>210</v>
      </c>
      <c r="AU464" s="17" t="s">
        <v>82</v>
      </c>
    </row>
    <row r="465" spans="2:65" s="1" customFormat="1" ht="87.75" x14ac:dyDescent="0.2">
      <c r="B465" s="32"/>
      <c r="C465" s="254"/>
      <c r="D465" s="255" t="s">
        <v>212</v>
      </c>
      <c r="E465" s="254"/>
      <c r="F465" s="257" t="s">
        <v>1459</v>
      </c>
      <c r="G465" s="254"/>
      <c r="H465" s="254"/>
      <c r="I465" s="96"/>
      <c r="L465" s="32"/>
      <c r="M465" s="162"/>
      <c r="T465" s="56"/>
      <c r="AT465" s="17" t="s">
        <v>212</v>
      </c>
      <c r="AU465" s="17" t="s">
        <v>82</v>
      </c>
    </row>
    <row r="466" spans="2:65" s="12" customFormat="1" x14ac:dyDescent="0.2">
      <c r="B466" s="163"/>
      <c r="C466" s="258"/>
      <c r="D466" s="255" t="s">
        <v>214</v>
      </c>
      <c r="E466" s="259" t="s">
        <v>1</v>
      </c>
      <c r="F466" s="260" t="s">
        <v>215</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216</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1041</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1460</v>
      </c>
      <c r="G469" s="258"/>
      <c r="H469" s="259" t="s">
        <v>1</v>
      </c>
      <c r="I469" s="165"/>
      <c r="L469" s="163"/>
      <c r="M469" s="166"/>
      <c r="T469" s="167"/>
      <c r="AT469" s="164" t="s">
        <v>214</v>
      </c>
      <c r="AU469" s="164" t="s">
        <v>82</v>
      </c>
      <c r="AV469" s="12" t="s">
        <v>80</v>
      </c>
      <c r="AW469" s="12" t="s">
        <v>30</v>
      </c>
      <c r="AX469" s="12" t="s">
        <v>73</v>
      </c>
      <c r="AY469" s="164" t="s">
        <v>201</v>
      </c>
    </row>
    <row r="470" spans="2:65" s="12" customFormat="1" ht="22.5" x14ac:dyDescent="0.2">
      <c r="B470" s="163"/>
      <c r="C470" s="258"/>
      <c r="D470" s="255" t="s">
        <v>214</v>
      </c>
      <c r="E470" s="259" t="s">
        <v>1</v>
      </c>
      <c r="F470" s="260" t="s">
        <v>1461</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1394</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1395</v>
      </c>
      <c r="G472" s="261"/>
      <c r="H472" s="264">
        <v>42.25</v>
      </c>
      <c r="I472" s="170"/>
      <c r="L472" s="168"/>
      <c r="M472" s="171"/>
      <c r="T472" s="172"/>
      <c r="AT472" s="169" t="s">
        <v>214</v>
      </c>
      <c r="AU472" s="169" t="s">
        <v>82</v>
      </c>
      <c r="AV472" s="13" t="s">
        <v>82</v>
      </c>
      <c r="AW472" s="13" t="s">
        <v>30</v>
      </c>
      <c r="AX472" s="13" t="s">
        <v>73</v>
      </c>
      <c r="AY472" s="169" t="s">
        <v>201</v>
      </c>
    </row>
    <row r="473" spans="2:65" s="14" customFormat="1" x14ac:dyDescent="0.2">
      <c r="B473" s="173"/>
      <c r="C473" s="265"/>
      <c r="D473" s="255" t="s">
        <v>214</v>
      </c>
      <c r="E473" s="266" t="s">
        <v>1</v>
      </c>
      <c r="F473" s="267" t="s">
        <v>221</v>
      </c>
      <c r="G473" s="265"/>
      <c r="H473" s="268">
        <v>42.25</v>
      </c>
      <c r="I473" s="175"/>
      <c r="L473" s="173"/>
      <c r="M473" s="176"/>
      <c r="T473" s="177"/>
      <c r="AT473" s="174" t="s">
        <v>214</v>
      </c>
      <c r="AU473" s="174" t="s">
        <v>82</v>
      </c>
      <c r="AV473" s="14" t="s">
        <v>208</v>
      </c>
      <c r="AW473" s="14" t="s">
        <v>30</v>
      </c>
      <c r="AX473" s="14" t="s">
        <v>80</v>
      </c>
      <c r="AY473" s="174" t="s">
        <v>201</v>
      </c>
    </row>
    <row r="474" spans="2:65" s="1" customFormat="1" ht="16.5" customHeight="1" x14ac:dyDescent="0.2">
      <c r="B474" s="152"/>
      <c r="C474" s="271" t="s">
        <v>387</v>
      </c>
      <c r="D474" s="271" t="s">
        <v>401</v>
      </c>
      <c r="E474" s="272" t="s">
        <v>1462</v>
      </c>
      <c r="F474" s="273" t="s">
        <v>1463</v>
      </c>
      <c r="G474" s="274" t="s">
        <v>404</v>
      </c>
      <c r="H474" s="275">
        <v>12.676</v>
      </c>
      <c r="I474" s="179"/>
      <c r="J474" s="180">
        <f>ROUND(I474*H474,2)</f>
        <v>0</v>
      </c>
      <c r="K474" s="178" t="s">
        <v>207</v>
      </c>
      <c r="L474" s="181"/>
      <c r="M474" s="182" t="s">
        <v>1</v>
      </c>
      <c r="N474" s="183" t="s">
        <v>38</v>
      </c>
      <c r="P474" s="158">
        <f>O474*H474</f>
        <v>0</v>
      </c>
      <c r="Q474" s="158">
        <v>1</v>
      </c>
      <c r="R474" s="158">
        <f>Q474*H474</f>
        <v>12.676</v>
      </c>
      <c r="S474" s="158">
        <v>0</v>
      </c>
      <c r="T474" s="159">
        <f>S474*H474</f>
        <v>0</v>
      </c>
      <c r="AR474" s="160" t="s">
        <v>266</v>
      </c>
      <c r="AT474" s="160" t="s">
        <v>401</v>
      </c>
      <c r="AU474" s="160" t="s">
        <v>82</v>
      </c>
      <c r="AY474" s="17" t="s">
        <v>201</v>
      </c>
      <c r="BE474" s="161">
        <f>IF(N474="základní",J474,0)</f>
        <v>0</v>
      </c>
      <c r="BF474" s="161">
        <f>IF(N474="snížená",J474,0)</f>
        <v>0</v>
      </c>
      <c r="BG474" s="161">
        <f>IF(N474="zákl. přenesená",J474,0)</f>
        <v>0</v>
      </c>
      <c r="BH474" s="161">
        <f>IF(N474="sníž. přenesená",J474,0)</f>
        <v>0</v>
      </c>
      <c r="BI474" s="161">
        <f>IF(N474="nulová",J474,0)</f>
        <v>0</v>
      </c>
      <c r="BJ474" s="17" t="s">
        <v>80</v>
      </c>
      <c r="BK474" s="161">
        <f>ROUND(I474*H474,2)</f>
        <v>0</v>
      </c>
      <c r="BL474" s="17" t="s">
        <v>208</v>
      </c>
      <c r="BM474" s="160" t="s">
        <v>1464</v>
      </c>
    </row>
    <row r="475" spans="2:65" s="1" customFormat="1" x14ac:dyDescent="0.2">
      <c r="B475" s="32"/>
      <c r="C475" s="254"/>
      <c r="D475" s="255" t="s">
        <v>210</v>
      </c>
      <c r="E475" s="254"/>
      <c r="F475" s="256" t="s">
        <v>1463</v>
      </c>
      <c r="G475" s="254"/>
      <c r="H475" s="254"/>
      <c r="I475" s="96"/>
      <c r="L475" s="32"/>
      <c r="M475" s="162"/>
      <c r="T475" s="56"/>
      <c r="AT475" s="17" t="s">
        <v>210</v>
      </c>
      <c r="AU475" s="17" t="s">
        <v>82</v>
      </c>
    </row>
    <row r="476" spans="2:65" s="12" customFormat="1" x14ac:dyDescent="0.2">
      <c r="B476" s="163"/>
      <c r="C476" s="258"/>
      <c r="D476" s="255" t="s">
        <v>214</v>
      </c>
      <c r="E476" s="259" t="s">
        <v>1</v>
      </c>
      <c r="F476" s="260" t="s">
        <v>215</v>
      </c>
      <c r="G476" s="258"/>
      <c r="H476" s="259" t="s">
        <v>1</v>
      </c>
      <c r="I476" s="165"/>
      <c r="L476" s="163"/>
      <c r="M476" s="166"/>
      <c r="T476" s="167"/>
      <c r="AT476" s="164" t="s">
        <v>214</v>
      </c>
      <c r="AU476" s="164" t="s">
        <v>82</v>
      </c>
      <c r="AV476" s="12" t="s">
        <v>80</v>
      </c>
      <c r="AW476" s="12" t="s">
        <v>30</v>
      </c>
      <c r="AX476" s="12" t="s">
        <v>73</v>
      </c>
      <c r="AY476" s="164" t="s">
        <v>201</v>
      </c>
    </row>
    <row r="477" spans="2:65" s="12" customFormat="1" x14ac:dyDescent="0.2">
      <c r="B477" s="163"/>
      <c r="C477" s="258"/>
      <c r="D477" s="255" t="s">
        <v>214</v>
      </c>
      <c r="E477" s="259" t="s">
        <v>1</v>
      </c>
      <c r="F477" s="260" t="s">
        <v>216</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1460</v>
      </c>
      <c r="G478" s="258"/>
      <c r="H478" s="259" t="s">
        <v>1</v>
      </c>
      <c r="I478" s="165"/>
      <c r="L478" s="163"/>
      <c r="M478" s="166"/>
      <c r="T478" s="167"/>
      <c r="AT478" s="164" t="s">
        <v>214</v>
      </c>
      <c r="AU478" s="164" t="s">
        <v>82</v>
      </c>
      <c r="AV478" s="12" t="s">
        <v>80</v>
      </c>
      <c r="AW478" s="12" t="s">
        <v>30</v>
      </c>
      <c r="AX478" s="12" t="s">
        <v>73</v>
      </c>
      <c r="AY478" s="164" t="s">
        <v>201</v>
      </c>
    </row>
    <row r="479" spans="2:65" s="12" customFormat="1" ht="22.5" x14ac:dyDescent="0.2">
      <c r="B479" s="163"/>
      <c r="C479" s="258"/>
      <c r="D479" s="255" t="s">
        <v>214</v>
      </c>
      <c r="E479" s="259" t="s">
        <v>1</v>
      </c>
      <c r="F479" s="260" t="s">
        <v>1461</v>
      </c>
      <c r="G479" s="258"/>
      <c r="H479" s="259" t="s">
        <v>1</v>
      </c>
      <c r="I479" s="165"/>
      <c r="L479" s="163"/>
      <c r="M479" s="166"/>
      <c r="T479" s="167"/>
      <c r="AT479" s="164" t="s">
        <v>214</v>
      </c>
      <c r="AU479" s="164" t="s">
        <v>82</v>
      </c>
      <c r="AV479" s="12" t="s">
        <v>80</v>
      </c>
      <c r="AW479" s="12" t="s">
        <v>30</v>
      </c>
      <c r="AX479" s="12" t="s">
        <v>73</v>
      </c>
      <c r="AY479" s="164" t="s">
        <v>201</v>
      </c>
    </row>
    <row r="480" spans="2:65" s="12" customFormat="1" x14ac:dyDescent="0.2">
      <c r="B480" s="163"/>
      <c r="C480" s="258"/>
      <c r="D480" s="255" t="s">
        <v>214</v>
      </c>
      <c r="E480" s="259" t="s">
        <v>1</v>
      </c>
      <c r="F480" s="260" t="s">
        <v>1394</v>
      </c>
      <c r="G480" s="258"/>
      <c r="H480" s="259" t="s">
        <v>1</v>
      </c>
      <c r="I480" s="165"/>
      <c r="L480" s="163"/>
      <c r="M480" s="166"/>
      <c r="T480" s="167"/>
      <c r="AT480" s="164" t="s">
        <v>214</v>
      </c>
      <c r="AU480" s="164" t="s">
        <v>82</v>
      </c>
      <c r="AV480" s="12" t="s">
        <v>80</v>
      </c>
      <c r="AW480" s="12" t="s">
        <v>30</v>
      </c>
      <c r="AX480" s="12" t="s">
        <v>73</v>
      </c>
      <c r="AY480" s="164" t="s">
        <v>201</v>
      </c>
    </row>
    <row r="481" spans="2:65" s="13" customFormat="1" x14ac:dyDescent="0.2">
      <c r="B481" s="168"/>
      <c r="C481" s="261"/>
      <c r="D481" s="255" t="s">
        <v>214</v>
      </c>
      <c r="E481" s="262" t="s">
        <v>1</v>
      </c>
      <c r="F481" s="263" t="s">
        <v>1465</v>
      </c>
      <c r="G481" s="261"/>
      <c r="H481" s="264">
        <v>6.3380000000000001</v>
      </c>
      <c r="I481" s="170"/>
      <c r="L481" s="168"/>
      <c r="M481" s="171"/>
      <c r="T481" s="172"/>
      <c r="AT481" s="169" t="s">
        <v>214</v>
      </c>
      <c r="AU481" s="169" t="s">
        <v>82</v>
      </c>
      <c r="AV481" s="13" t="s">
        <v>82</v>
      </c>
      <c r="AW481" s="13" t="s">
        <v>30</v>
      </c>
      <c r="AX481" s="13" t="s">
        <v>73</v>
      </c>
      <c r="AY481" s="169" t="s">
        <v>201</v>
      </c>
    </row>
    <row r="482" spans="2:65" s="14" customFormat="1" x14ac:dyDescent="0.2">
      <c r="B482" s="173"/>
      <c r="C482" s="265"/>
      <c r="D482" s="255" t="s">
        <v>214</v>
      </c>
      <c r="E482" s="266" t="s">
        <v>1</v>
      </c>
      <c r="F482" s="267" t="s">
        <v>221</v>
      </c>
      <c r="G482" s="265"/>
      <c r="H482" s="268">
        <v>6.3380000000000001</v>
      </c>
      <c r="I482" s="175"/>
      <c r="L482" s="173"/>
      <c r="M482" s="176"/>
      <c r="T482" s="177"/>
      <c r="AT482" s="174" t="s">
        <v>214</v>
      </c>
      <c r="AU482" s="174" t="s">
        <v>82</v>
      </c>
      <c r="AV482" s="14" t="s">
        <v>208</v>
      </c>
      <c r="AW482" s="14" t="s">
        <v>30</v>
      </c>
      <c r="AX482" s="14" t="s">
        <v>80</v>
      </c>
      <c r="AY482" s="174" t="s">
        <v>201</v>
      </c>
    </row>
    <row r="483" spans="2:65" s="13" customFormat="1" x14ac:dyDescent="0.2">
      <c r="B483" s="168"/>
      <c r="C483" s="261"/>
      <c r="D483" s="255" t="s">
        <v>214</v>
      </c>
      <c r="E483" s="261"/>
      <c r="F483" s="263" t="s">
        <v>1466</v>
      </c>
      <c r="G483" s="261"/>
      <c r="H483" s="264">
        <v>12.676</v>
      </c>
      <c r="I483" s="170"/>
      <c r="L483" s="168"/>
      <c r="M483" s="171"/>
      <c r="T483" s="172"/>
      <c r="AT483" s="169" t="s">
        <v>214</v>
      </c>
      <c r="AU483" s="169" t="s">
        <v>82</v>
      </c>
      <c r="AV483" s="13" t="s">
        <v>82</v>
      </c>
      <c r="AW483" s="13" t="s">
        <v>3</v>
      </c>
      <c r="AX483" s="13" t="s">
        <v>80</v>
      </c>
      <c r="AY483" s="169" t="s">
        <v>201</v>
      </c>
    </row>
    <row r="484" spans="2:65" s="1" customFormat="1" ht="16.5" customHeight="1" x14ac:dyDescent="0.2">
      <c r="B484" s="152"/>
      <c r="C484" s="249" t="s">
        <v>389</v>
      </c>
      <c r="D484" s="249" t="s">
        <v>203</v>
      </c>
      <c r="E484" s="250" t="s">
        <v>1467</v>
      </c>
      <c r="F484" s="251" t="s">
        <v>1468</v>
      </c>
      <c r="G484" s="252" t="s">
        <v>206</v>
      </c>
      <c r="H484" s="253">
        <v>42.25</v>
      </c>
      <c r="I484" s="154"/>
      <c r="J484" s="155">
        <f>ROUND(I484*H484,2)</f>
        <v>0</v>
      </c>
      <c r="K484" s="153" t="s">
        <v>207</v>
      </c>
      <c r="L484" s="32"/>
      <c r="M484" s="156" t="s">
        <v>1</v>
      </c>
      <c r="N484" s="157" t="s">
        <v>38</v>
      </c>
      <c r="P484" s="158">
        <f>O484*H484</f>
        <v>0</v>
      </c>
      <c r="Q484" s="158">
        <v>0.36834</v>
      </c>
      <c r="R484" s="158">
        <f>Q484*H484</f>
        <v>15.562365</v>
      </c>
      <c r="S484" s="158">
        <v>0</v>
      </c>
      <c r="T484" s="159">
        <f>S484*H484</f>
        <v>0</v>
      </c>
      <c r="AR484" s="160" t="s">
        <v>208</v>
      </c>
      <c r="AT484" s="160" t="s">
        <v>203</v>
      </c>
      <c r="AU484" s="160" t="s">
        <v>82</v>
      </c>
      <c r="AY484" s="17" t="s">
        <v>201</v>
      </c>
      <c r="BE484" s="161">
        <f>IF(N484="základní",J484,0)</f>
        <v>0</v>
      </c>
      <c r="BF484" s="161">
        <f>IF(N484="snížená",J484,0)</f>
        <v>0</v>
      </c>
      <c r="BG484" s="161">
        <f>IF(N484="zákl. přenesená",J484,0)</f>
        <v>0</v>
      </c>
      <c r="BH484" s="161">
        <f>IF(N484="sníž. přenesená",J484,0)</f>
        <v>0</v>
      </c>
      <c r="BI484" s="161">
        <f>IF(N484="nulová",J484,0)</f>
        <v>0</v>
      </c>
      <c r="BJ484" s="17" t="s">
        <v>80</v>
      </c>
      <c r="BK484" s="161">
        <f>ROUND(I484*H484,2)</f>
        <v>0</v>
      </c>
      <c r="BL484" s="17" t="s">
        <v>208</v>
      </c>
      <c r="BM484" s="160" t="s">
        <v>1469</v>
      </c>
    </row>
    <row r="485" spans="2:65" s="1" customFormat="1" ht="19.5" x14ac:dyDescent="0.2">
      <c r="B485" s="32"/>
      <c r="C485" s="254"/>
      <c r="D485" s="255" t="s">
        <v>210</v>
      </c>
      <c r="E485" s="254"/>
      <c r="F485" s="256" t="s">
        <v>1470</v>
      </c>
      <c r="G485" s="254"/>
      <c r="H485" s="254"/>
      <c r="I485" s="96"/>
      <c r="L485" s="32"/>
      <c r="M485" s="162"/>
      <c r="T485" s="56"/>
      <c r="AT485" s="17" t="s">
        <v>210</v>
      </c>
      <c r="AU485" s="17" t="s">
        <v>82</v>
      </c>
    </row>
    <row r="486" spans="2:65" s="12" customFormat="1" x14ac:dyDescent="0.2">
      <c r="B486" s="163"/>
      <c r="C486" s="258"/>
      <c r="D486" s="255" t="s">
        <v>214</v>
      </c>
      <c r="E486" s="259" t="s">
        <v>1</v>
      </c>
      <c r="F486" s="260" t="s">
        <v>215</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216</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1041</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1460</v>
      </c>
      <c r="G489" s="258"/>
      <c r="H489" s="259" t="s">
        <v>1</v>
      </c>
      <c r="I489" s="165"/>
      <c r="L489" s="163"/>
      <c r="M489" s="166"/>
      <c r="T489" s="167"/>
      <c r="AT489" s="164" t="s">
        <v>214</v>
      </c>
      <c r="AU489" s="164" t="s">
        <v>82</v>
      </c>
      <c r="AV489" s="12" t="s">
        <v>80</v>
      </c>
      <c r="AW489" s="12" t="s">
        <v>30</v>
      </c>
      <c r="AX489" s="12" t="s">
        <v>73</v>
      </c>
      <c r="AY489" s="164" t="s">
        <v>201</v>
      </c>
    </row>
    <row r="490" spans="2:65" s="12" customFormat="1" ht="22.5" x14ac:dyDescent="0.2">
      <c r="B490" s="163"/>
      <c r="C490" s="258"/>
      <c r="D490" s="255" t="s">
        <v>214</v>
      </c>
      <c r="E490" s="259" t="s">
        <v>1</v>
      </c>
      <c r="F490" s="260" t="s">
        <v>1471</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1394</v>
      </c>
      <c r="G491" s="258"/>
      <c r="H491" s="259" t="s">
        <v>1</v>
      </c>
      <c r="I491" s="165"/>
      <c r="L491" s="163"/>
      <c r="M491" s="166"/>
      <c r="T491" s="167"/>
      <c r="AT491" s="164" t="s">
        <v>214</v>
      </c>
      <c r="AU491" s="164" t="s">
        <v>82</v>
      </c>
      <c r="AV491" s="12" t="s">
        <v>80</v>
      </c>
      <c r="AW491" s="12" t="s">
        <v>30</v>
      </c>
      <c r="AX491" s="12" t="s">
        <v>73</v>
      </c>
      <c r="AY491" s="164" t="s">
        <v>201</v>
      </c>
    </row>
    <row r="492" spans="2:65" s="13" customFormat="1" x14ac:dyDescent="0.2">
      <c r="B492" s="168"/>
      <c r="C492" s="261"/>
      <c r="D492" s="255" t="s">
        <v>214</v>
      </c>
      <c r="E492" s="262" t="s">
        <v>1</v>
      </c>
      <c r="F492" s="263" t="s">
        <v>1395</v>
      </c>
      <c r="G492" s="261"/>
      <c r="H492" s="264">
        <v>42.25</v>
      </c>
      <c r="I492" s="170"/>
      <c r="L492" s="168"/>
      <c r="M492" s="171"/>
      <c r="T492" s="172"/>
      <c r="AT492" s="169" t="s">
        <v>214</v>
      </c>
      <c r="AU492" s="169" t="s">
        <v>82</v>
      </c>
      <c r="AV492" s="13" t="s">
        <v>82</v>
      </c>
      <c r="AW492" s="13" t="s">
        <v>30</v>
      </c>
      <c r="AX492" s="13" t="s">
        <v>73</v>
      </c>
      <c r="AY492" s="169" t="s">
        <v>201</v>
      </c>
    </row>
    <row r="493" spans="2:65" s="14" customFormat="1" x14ac:dyDescent="0.2">
      <c r="B493" s="173"/>
      <c r="C493" s="265"/>
      <c r="D493" s="255" t="s">
        <v>214</v>
      </c>
      <c r="E493" s="266" t="s">
        <v>1</v>
      </c>
      <c r="F493" s="267" t="s">
        <v>221</v>
      </c>
      <c r="G493" s="265"/>
      <c r="H493" s="268">
        <v>42.25</v>
      </c>
      <c r="I493" s="175"/>
      <c r="L493" s="173"/>
      <c r="M493" s="176"/>
      <c r="T493" s="177"/>
      <c r="AT493" s="174" t="s">
        <v>214</v>
      </c>
      <c r="AU493" s="174" t="s">
        <v>82</v>
      </c>
      <c r="AV493" s="14" t="s">
        <v>208</v>
      </c>
      <c r="AW493" s="14" t="s">
        <v>30</v>
      </c>
      <c r="AX493" s="14" t="s">
        <v>80</v>
      </c>
      <c r="AY493" s="174" t="s">
        <v>201</v>
      </c>
    </row>
    <row r="494" spans="2:65" s="1" customFormat="1" ht="16.5" customHeight="1" x14ac:dyDescent="0.2">
      <c r="B494" s="152"/>
      <c r="C494" s="249" t="s">
        <v>397</v>
      </c>
      <c r="D494" s="249" t="s">
        <v>203</v>
      </c>
      <c r="E494" s="250" t="s">
        <v>1472</v>
      </c>
      <c r="F494" s="251" t="s">
        <v>1473</v>
      </c>
      <c r="G494" s="252" t="s">
        <v>206</v>
      </c>
      <c r="H494" s="253">
        <v>42.25</v>
      </c>
      <c r="I494" s="154"/>
      <c r="J494" s="155">
        <f>ROUND(I494*H494,2)</f>
        <v>0</v>
      </c>
      <c r="K494" s="153" t="s">
        <v>207</v>
      </c>
      <c r="L494" s="32"/>
      <c r="M494" s="156" t="s">
        <v>1</v>
      </c>
      <c r="N494" s="157" t="s">
        <v>38</v>
      </c>
      <c r="P494" s="158">
        <f>O494*H494</f>
        <v>0</v>
      </c>
      <c r="Q494" s="158">
        <v>1.6619999999999999E-2</v>
      </c>
      <c r="R494" s="158">
        <f>Q494*H494</f>
        <v>0.70219500000000001</v>
      </c>
      <c r="S494" s="158">
        <v>0</v>
      </c>
      <c r="T494" s="159">
        <f>S494*H494</f>
        <v>0</v>
      </c>
      <c r="AR494" s="160" t="s">
        <v>208</v>
      </c>
      <c r="AT494" s="160" t="s">
        <v>203</v>
      </c>
      <c r="AU494" s="160" t="s">
        <v>82</v>
      </c>
      <c r="AY494" s="17" t="s">
        <v>201</v>
      </c>
      <c r="BE494" s="161">
        <f>IF(N494="základní",J494,0)</f>
        <v>0</v>
      </c>
      <c r="BF494" s="161">
        <f>IF(N494="snížená",J494,0)</f>
        <v>0</v>
      </c>
      <c r="BG494" s="161">
        <f>IF(N494="zákl. přenesená",J494,0)</f>
        <v>0</v>
      </c>
      <c r="BH494" s="161">
        <f>IF(N494="sníž. přenesená",J494,0)</f>
        <v>0</v>
      </c>
      <c r="BI494" s="161">
        <f>IF(N494="nulová",J494,0)</f>
        <v>0</v>
      </c>
      <c r="BJ494" s="17" t="s">
        <v>80</v>
      </c>
      <c r="BK494" s="161">
        <f>ROUND(I494*H494,2)</f>
        <v>0</v>
      </c>
      <c r="BL494" s="17" t="s">
        <v>208</v>
      </c>
      <c r="BM494" s="160" t="s">
        <v>1474</v>
      </c>
    </row>
    <row r="495" spans="2:65" s="1" customFormat="1" ht="19.5" x14ac:dyDescent="0.2">
      <c r="B495" s="32"/>
      <c r="C495" s="254"/>
      <c r="D495" s="255" t="s">
        <v>210</v>
      </c>
      <c r="E495" s="254"/>
      <c r="F495" s="256" t="s">
        <v>1475</v>
      </c>
      <c r="G495" s="254"/>
      <c r="H495" s="254"/>
      <c r="I495" s="96"/>
      <c r="L495" s="32"/>
      <c r="M495" s="162"/>
      <c r="T495" s="56"/>
      <c r="AT495" s="17" t="s">
        <v>210</v>
      </c>
      <c r="AU495" s="17" t="s">
        <v>82</v>
      </c>
    </row>
    <row r="496" spans="2:65" s="1" customFormat="1" ht="29.25" x14ac:dyDescent="0.2">
      <c r="B496" s="32"/>
      <c r="C496" s="254"/>
      <c r="D496" s="255" t="s">
        <v>212</v>
      </c>
      <c r="E496" s="254"/>
      <c r="F496" s="257" t="s">
        <v>1476</v>
      </c>
      <c r="G496" s="254"/>
      <c r="H496" s="254"/>
      <c r="I496" s="96"/>
      <c r="L496" s="32"/>
      <c r="M496" s="162"/>
      <c r="T496" s="56"/>
      <c r="AT496" s="17" t="s">
        <v>212</v>
      </c>
      <c r="AU496" s="17" t="s">
        <v>82</v>
      </c>
    </row>
    <row r="497" spans="2:65" s="12" customFormat="1" x14ac:dyDescent="0.2">
      <c r="B497" s="163"/>
      <c r="C497" s="258"/>
      <c r="D497" s="255" t="s">
        <v>214</v>
      </c>
      <c r="E497" s="259" t="s">
        <v>1</v>
      </c>
      <c r="F497" s="260" t="s">
        <v>215</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216</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1041</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1460</v>
      </c>
      <c r="G500" s="258"/>
      <c r="H500" s="259" t="s">
        <v>1</v>
      </c>
      <c r="I500" s="165"/>
      <c r="L500" s="163"/>
      <c r="M500" s="166"/>
      <c r="T500" s="167"/>
      <c r="AT500" s="164" t="s">
        <v>214</v>
      </c>
      <c r="AU500" s="164" t="s">
        <v>82</v>
      </c>
      <c r="AV500" s="12" t="s">
        <v>80</v>
      </c>
      <c r="AW500" s="12" t="s">
        <v>30</v>
      </c>
      <c r="AX500" s="12" t="s">
        <v>73</v>
      </c>
      <c r="AY500" s="164" t="s">
        <v>201</v>
      </c>
    </row>
    <row r="501" spans="2:65" s="12" customFormat="1" ht="22.5" x14ac:dyDescent="0.2">
      <c r="B501" s="163"/>
      <c r="C501" s="258"/>
      <c r="D501" s="255" t="s">
        <v>214</v>
      </c>
      <c r="E501" s="259" t="s">
        <v>1</v>
      </c>
      <c r="F501" s="260" t="s">
        <v>1477</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1394</v>
      </c>
      <c r="G502" s="258"/>
      <c r="H502" s="259" t="s">
        <v>1</v>
      </c>
      <c r="I502" s="165"/>
      <c r="L502" s="163"/>
      <c r="M502" s="166"/>
      <c r="T502" s="167"/>
      <c r="AT502" s="164" t="s">
        <v>214</v>
      </c>
      <c r="AU502" s="164" t="s">
        <v>82</v>
      </c>
      <c r="AV502" s="12" t="s">
        <v>80</v>
      </c>
      <c r="AW502" s="12" t="s">
        <v>30</v>
      </c>
      <c r="AX502" s="12" t="s">
        <v>73</v>
      </c>
      <c r="AY502" s="164" t="s">
        <v>201</v>
      </c>
    </row>
    <row r="503" spans="2:65" s="13" customFormat="1" x14ac:dyDescent="0.2">
      <c r="B503" s="168"/>
      <c r="C503" s="261"/>
      <c r="D503" s="255" t="s">
        <v>214</v>
      </c>
      <c r="E503" s="262" t="s">
        <v>1</v>
      </c>
      <c r="F503" s="263" t="s">
        <v>1395</v>
      </c>
      <c r="G503" s="261"/>
      <c r="H503" s="264">
        <v>42.25</v>
      </c>
      <c r="I503" s="170"/>
      <c r="L503" s="168"/>
      <c r="M503" s="171"/>
      <c r="T503" s="172"/>
      <c r="AT503" s="169" t="s">
        <v>214</v>
      </c>
      <c r="AU503" s="169" t="s">
        <v>82</v>
      </c>
      <c r="AV503" s="13" t="s">
        <v>82</v>
      </c>
      <c r="AW503" s="13" t="s">
        <v>30</v>
      </c>
      <c r="AX503" s="13" t="s">
        <v>73</v>
      </c>
      <c r="AY503" s="169" t="s">
        <v>201</v>
      </c>
    </row>
    <row r="504" spans="2:65" s="14" customFormat="1" x14ac:dyDescent="0.2">
      <c r="B504" s="173"/>
      <c r="C504" s="265"/>
      <c r="D504" s="255" t="s">
        <v>214</v>
      </c>
      <c r="E504" s="266" t="s">
        <v>1</v>
      </c>
      <c r="F504" s="267" t="s">
        <v>221</v>
      </c>
      <c r="G504" s="265"/>
      <c r="H504" s="268">
        <v>42.25</v>
      </c>
      <c r="I504" s="175"/>
      <c r="L504" s="173"/>
      <c r="M504" s="176"/>
      <c r="T504" s="177"/>
      <c r="AT504" s="174" t="s">
        <v>214</v>
      </c>
      <c r="AU504" s="174" t="s">
        <v>82</v>
      </c>
      <c r="AV504" s="14" t="s">
        <v>208</v>
      </c>
      <c r="AW504" s="14" t="s">
        <v>30</v>
      </c>
      <c r="AX504" s="14" t="s">
        <v>80</v>
      </c>
      <c r="AY504" s="174" t="s">
        <v>201</v>
      </c>
    </row>
    <row r="505" spans="2:65" s="1" customFormat="1" ht="16.5" customHeight="1" x14ac:dyDescent="0.2">
      <c r="B505" s="152"/>
      <c r="C505" s="249" t="s">
        <v>400</v>
      </c>
      <c r="D505" s="249" t="s">
        <v>203</v>
      </c>
      <c r="E505" s="250" t="s">
        <v>1478</v>
      </c>
      <c r="F505" s="251" t="s">
        <v>1479</v>
      </c>
      <c r="G505" s="252" t="s">
        <v>206</v>
      </c>
      <c r="H505" s="253">
        <v>42.25</v>
      </c>
      <c r="I505" s="154"/>
      <c r="J505" s="155">
        <f>ROUND(I505*H505,2)</f>
        <v>0</v>
      </c>
      <c r="K505" s="153" t="s">
        <v>207</v>
      </c>
      <c r="L505" s="32"/>
      <c r="M505" s="156" t="s">
        <v>1</v>
      </c>
      <c r="N505" s="157" t="s">
        <v>38</v>
      </c>
      <c r="P505" s="158">
        <f>O505*H505</f>
        <v>0</v>
      </c>
      <c r="Q505" s="158">
        <v>0.2268</v>
      </c>
      <c r="R505" s="158">
        <f>Q505*H505</f>
        <v>9.5823</v>
      </c>
      <c r="S505" s="158">
        <v>0</v>
      </c>
      <c r="T505" s="159">
        <f>S505*H505</f>
        <v>0</v>
      </c>
      <c r="AR505" s="160" t="s">
        <v>208</v>
      </c>
      <c r="AT505" s="160" t="s">
        <v>203</v>
      </c>
      <c r="AU505" s="160" t="s">
        <v>82</v>
      </c>
      <c r="AY505" s="17" t="s">
        <v>201</v>
      </c>
      <c r="BE505" s="161">
        <f>IF(N505="základní",J505,0)</f>
        <v>0</v>
      </c>
      <c r="BF505" s="161">
        <f>IF(N505="snížená",J505,0)</f>
        <v>0</v>
      </c>
      <c r="BG505" s="161">
        <f>IF(N505="zákl. přenesená",J505,0)</f>
        <v>0</v>
      </c>
      <c r="BH505" s="161">
        <f>IF(N505="sníž. přenesená",J505,0)</f>
        <v>0</v>
      </c>
      <c r="BI505" s="161">
        <f>IF(N505="nulová",J505,0)</f>
        <v>0</v>
      </c>
      <c r="BJ505" s="17" t="s">
        <v>80</v>
      </c>
      <c r="BK505" s="161">
        <f>ROUND(I505*H505,2)</f>
        <v>0</v>
      </c>
      <c r="BL505" s="17" t="s">
        <v>208</v>
      </c>
      <c r="BM505" s="160" t="s">
        <v>1480</v>
      </c>
    </row>
    <row r="506" spans="2:65" s="1" customFormat="1" ht="29.25" x14ac:dyDescent="0.2">
      <c r="B506" s="32"/>
      <c r="C506" s="254"/>
      <c r="D506" s="255" t="s">
        <v>210</v>
      </c>
      <c r="E506" s="254"/>
      <c r="F506" s="256" t="s">
        <v>1481</v>
      </c>
      <c r="G506" s="254"/>
      <c r="H506" s="254"/>
      <c r="I506" s="96"/>
      <c r="L506" s="32"/>
      <c r="M506" s="162"/>
      <c r="T506" s="56"/>
      <c r="AT506" s="17" t="s">
        <v>210</v>
      </c>
      <c r="AU506" s="17" t="s">
        <v>82</v>
      </c>
    </row>
    <row r="507" spans="2:65" s="1" customFormat="1" ht="29.25" x14ac:dyDescent="0.2">
      <c r="B507" s="32"/>
      <c r="C507" s="254"/>
      <c r="D507" s="255" t="s">
        <v>212</v>
      </c>
      <c r="E507" s="254"/>
      <c r="F507" s="257" t="s">
        <v>1482</v>
      </c>
      <c r="G507" s="254"/>
      <c r="H507" s="254"/>
      <c r="I507" s="96"/>
      <c r="L507" s="32"/>
      <c r="M507" s="162"/>
      <c r="T507" s="56"/>
      <c r="AT507" s="17" t="s">
        <v>212</v>
      </c>
      <c r="AU507" s="17" t="s">
        <v>82</v>
      </c>
    </row>
    <row r="508" spans="2:65" s="12" customFormat="1" x14ac:dyDescent="0.2">
      <c r="B508" s="163"/>
      <c r="C508" s="258"/>
      <c r="D508" s="255" t="s">
        <v>214</v>
      </c>
      <c r="E508" s="259" t="s">
        <v>1</v>
      </c>
      <c r="F508" s="260" t="s">
        <v>215</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216</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1041</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1460</v>
      </c>
      <c r="G511" s="258"/>
      <c r="H511" s="259" t="s">
        <v>1</v>
      </c>
      <c r="I511" s="165"/>
      <c r="L511" s="163"/>
      <c r="M511" s="166"/>
      <c r="T511" s="167"/>
      <c r="AT511" s="164" t="s">
        <v>214</v>
      </c>
      <c r="AU511" s="164" t="s">
        <v>82</v>
      </c>
      <c r="AV511" s="12" t="s">
        <v>80</v>
      </c>
      <c r="AW511" s="12" t="s">
        <v>30</v>
      </c>
      <c r="AX511" s="12" t="s">
        <v>73</v>
      </c>
      <c r="AY511" s="164" t="s">
        <v>201</v>
      </c>
    </row>
    <row r="512" spans="2:65" s="12" customFormat="1" ht="22.5" x14ac:dyDescent="0.2">
      <c r="B512" s="163"/>
      <c r="C512" s="258"/>
      <c r="D512" s="255" t="s">
        <v>214</v>
      </c>
      <c r="E512" s="259" t="s">
        <v>1</v>
      </c>
      <c r="F512" s="260" t="s">
        <v>1483</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1394</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1395</v>
      </c>
      <c r="G514" s="261"/>
      <c r="H514" s="264">
        <v>42.25</v>
      </c>
      <c r="I514" s="170"/>
      <c r="L514" s="168"/>
      <c r="M514" s="171"/>
      <c r="T514" s="172"/>
      <c r="AT514" s="169" t="s">
        <v>214</v>
      </c>
      <c r="AU514" s="169" t="s">
        <v>82</v>
      </c>
      <c r="AV514" s="13" t="s">
        <v>82</v>
      </c>
      <c r="AW514" s="13" t="s">
        <v>30</v>
      </c>
      <c r="AX514" s="13" t="s">
        <v>73</v>
      </c>
      <c r="AY514" s="169" t="s">
        <v>201</v>
      </c>
    </row>
    <row r="515" spans="2:65" s="14" customFormat="1" x14ac:dyDescent="0.2">
      <c r="B515" s="173"/>
      <c r="C515" s="265"/>
      <c r="D515" s="255" t="s">
        <v>214</v>
      </c>
      <c r="E515" s="266" t="s">
        <v>1</v>
      </c>
      <c r="F515" s="267" t="s">
        <v>221</v>
      </c>
      <c r="G515" s="265"/>
      <c r="H515" s="268">
        <v>42.25</v>
      </c>
      <c r="I515" s="175"/>
      <c r="L515" s="173"/>
      <c r="M515" s="176"/>
      <c r="T515" s="177"/>
      <c r="AT515" s="174" t="s">
        <v>214</v>
      </c>
      <c r="AU515" s="174" t="s">
        <v>82</v>
      </c>
      <c r="AV515" s="14" t="s">
        <v>208</v>
      </c>
      <c r="AW515" s="14" t="s">
        <v>30</v>
      </c>
      <c r="AX515" s="14" t="s">
        <v>80</v>
      </c>
      <c r="AY515" s="174" t="s">
        <v>201</v>
      </c>
    </row>
    <row r="516" spans="2:65" s="1" customFormat="1" ht="16.5" customHeight="1" x14ac:dyDescent="0.2">
      <c r="B516" s="152"/>
      <c r="C516" s="249" t="s">
        <v>408</v>
      </c>
      <c r="D516" s="249" t="s">
        <v>203</v>
      </c>
      <c r="E516" s="250" t="s">
        <v>534</v>
      </c>
      <c r="F516" s="251" t="s">
        <v>535</v>
      </c>
      <c r="G516" s="252" t="s">
        <v>536</v>
      </c>
      <c r="H516" s="253">
        <v>6</v>
      </c>
      <c r="I516" s="154"/>
      <c r="J516" s="155">
        <f>ROUND(I516*H516,2)</f>
        <v>0</v>
      </c>
      <c r="K516" s="153" t="s">
        <v>446</v>
      </c>
      <c r="L516" s="32"/>
      <c r="M516" s="156" t="s">
        <v>1</v>
      </c>
      <c r="N516" s="157" t="s">
        <v>38</v>
      </c>
      <c r="P516" s="158">
        <f>O516*H516</f>
        <v>0</v>
      </c>
      <c r="Q516" s="158">
        <v>0</v>
      </c>
      <c r="R516" s="158">
        <f>Q516*H516</f>
        <v>0</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1484</v>
      </c>
    </row>
    <row r="517" spans="2:65" s="1" customFormat="1" x14ac:dyDescent="0.2">
      <c r="B517" s="32"/>
      <c r="C517" s="254"/>
      <c r="D517" s="255" t="s">
        <v>210</v>
      </c>
      <c r="E517" s="254"/>
      <c r="F517" s="256" t="s">
        <v>535</v>
      </c>
      <c r="G517" s="254"/>
      <c r="H517" s="254"/>
      <c r="I517" s="96"/>
      <c r="L517" s="32"/>
      <c r="M517" s="162"/>
      <c r="T517" s="56"/>
      <c r="AT517" s="17" t="s">
        <v>210</v>
      </c>
      <c r="AU517" s="17" t="s">
        <v>82</v>
      </c>
    </row>
    <row r="518" spans="2:65" s="1" customFormat="1" ht="78" x14ac:dyDescent="0.2">
      <c r="B518" s="32"/>
      <c r="C518" s="254"/>
      <c r="D518" s="255" t="s">
        <v>212</v>
      </c>
      <c r="E518" s="254"/>
      <c r="F518" s="257" t="s">
        <v>538</v>
      </c>
      <c r="G518" s="254"/>
      <c r="H518" s="254"/>
      <c r="I518" s="96"/>
      <c r="L518" s="32"/>
      <c r="M518" s="162"/>
      <c r="T518" s="56"/>
      <c r="AT518" s="17" t="s">
        <v>212</v>
      </c>
      <c r="AU518" s="17" t="s">
        <v>82</v>
      </c>
    </row>
    <row r="519" spans="2:65" s="12" customFormat="1" x14ac:dyDescent="0.2">
      <c r="B519" s="163"/>
      <c r="C519" s="258"/>
      <c r="D519" s="255" t="s">
        <v>214</v>
      </c>
      <c r="E519" s="259" t="s">
        <v>1</v>
      </c>
      <c r="F519" s="260" t="s">
        <v>215</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216</v>
      </c>
      <c r="G520" s="258"/>
      <c r="H520" s="259" t="s">
        <v>1</v>
      </c>
      <c r="I520" s="165"/>
      <c r="L520" s="163"/>
      <c r="M520" s="166"/>
      <c r="T520" s="167"/>
      <c r="AT520" s="164" t="s">
        <v>214</v>
      </c>
      <c r="AU520" s="164" t="s">
        <v>82</v>
      </c>
      <c r="AV520" s="12" t="s">
        <v>80</v>
      </c>
      <c r="AW520" s="12" t="s">
        <v>30</v>
      </c>
      <c r="AX520" s="12" t="s">
        <v>73</v>
      </c>
      <c r="AY520" s="164" t="s">
        <v>201</v>
      </c>
    </row>
    <row r="521" spans="2:65" s="12" customFormat="1" ht="22.5" x14ac:dyDescent="0.2">
      <c r="B521" s="163"/>
      <c r="C521" s="258"/>
      <c r="D521" s="255" t="s">
        <v>214</v>
      </c>
      <c r="E521" s="259" t="s">
        <v>1</v>
      </c>
      <c r="F521" s="260" t="s">
        <v>406</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1450</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539</v>
      </c>
      <c r="G523" s="258"/>
      <c r="H523" s="259" t="s">
        <v>1</v>
      </c>
      <c r="I523" s="165"/>
      <c r="L523" s="163"/>
      <c r="M523" s="166"/>
      <c r="T523" s="167"/>
      <c r="AT523" s="164" t="s">
        <v>214</v>
      </c>
      <c r="AU523" s="164" t="s">
        <v>82</v>
      </c>
      <c r="AV523" s="12" t="s">
        <v>80</v>
      </c>
      <c r="AW523" s="12" t="s">
        <v>30</v>
      </c>
      <c r="AX523" s="12" t="s">
        <v>73</v>
      </c>
      <c r="AY523" s="164" t="s">
        <v>201</v>
      </c>
    </row>
    <row r="524" spans="2:65" s="13" customFormat="1" x14ac:dyDescent="0.2">
      <c r="B524" s="168"/>
      <c r="C524" s="261"/>
      <c r="D524" s="255" t="s">
        <v>214</v>
      </c>
      <c r="E524" s="262" t="s">
        <v>1</v>
      </c>
      <c r="F524" s="263" t="s">
        <v>250</v>
      </c>
      <c r="G524" s="261"/>
      <c r="H524" s="264">
        <v>6</v>
      </c>
      <c r="I524" s="170"/>
      <c r="L524" s="168"/>
      <c r="M524" s="171"/>
      <c r="T524" s="172"/>
      <c r="AT524" s="169" t="s">
        <v>214</v>
      </c>
      <c r="AU524" s="169" t="s">
        <v>82</v>
      </c>
      <c r="AV524" s="13" t="s">
        <v>82</v>
      </c>
      <c r="AW524" s="13" t="s">
        <v>30</v>
      </c>
      <c r="AX524" s="13" t="s">
        <v>73</v>
      </c>
      <c r="AY524" s="169" t="s">
        <v>201</v>
      </c>
    </row>
    <row r="525" spans="2:65" s="14" customFormat="1" x14ac:dyDescent="0.2">
      <c r="B525" s="173"/>
      <c r="C525" s="265"/>
      <c r="D525" s="255" t="s">
        <v>214</v>
      </c>
      <c r="E525" s="266" t="s">
        <v>1</v>
      </c>
      <c r="F525" s="267" t="s">
        <v>221</v>
      </c>
      <c r="G525" s="265"/>
      <c r="H525" s="268">
        <v>6</v>
      </c>
      <c r="I525" s="175"/>
      <c r="L525" s="173"/>
      <c r="M525" s="176"/>
      <c r="T525" s="177"/>
      <c r="AT525" s="174" t="s">
        <v>214</v>
      </c>
      <c r="AU525" s="174" t="s">
        <v>82</v>
      </c>
      <c r="AV525" s="14" t="s">
        <v>208</v>
      </c>
      <c r="AW525" s="14" t="s">
        <v>30</v>
      </c>
      <c r="AX525" s="14" t="s">
        <v>80</v>
      </c>
      <c r="AY525" s="174" t="s">
        <v>201</v>
      </c>
    </row>
    <row r="526" spans="2:65" s="1" customFormat="1" ht="16.5" customHeight="1" x14ac:dyDescent="0.2">
      <c r="B526" s="152"/>
      <c r="C526" s="271" t="s">
        <v>419</v>
      </c>
      <c r="D526" s="271" t="s">
        <v>401</v>
      </c>
      <c r="E526" s="272" t="s">
        <v>541</v>
      </c>
      <c r="F526" s="273" t="s">
        <v>542</v>
      </c>
      <c r="G526" s="274" t="s">
        <v>536</v>
      </c>
      <c r="H526" s="275">
        <v>6</v>
      </c>
      <c r="I526" s="179"/>
      <c r="J526" s="180">
        <f>ROUND(I526*H526,2)</f>
        <v>0</v>
      </c>
      <c r="K526" s="178" t="s">
        <v>446</v>
      </c>
      <c r="L526" s="181"/>
      <c r="M526" s="182" t="s">
        <v>1</v>
      </c>
      <c r="N526" s="183" t="s">
        <v>38</v>
      </c>
      <c r="P526" s="158">
        <f>O526*H526</f>
        <v>0</v>
      </c>
      <c r="Q526" s="158">
        <v>3.5000000000000001E-3</v>
      </c>
      <c r="R526" s="158">
        <f>Q526*H526</f>
        <v>2.1000000000000001E-2</v>
      </c>
      <c r="S526" s="158">
        <v>0</v>
      </c>
      <c r="T526" s="159">
        <f>S526*H526</f>
        <v>0</v>
      </c>
      <c r="AR526" s="160" t="s">
        <v>266</v>
      </c>
      <c r="AT526" s="160" t="s">
        <v>401</v>
      </c>
      <c r="AU526" s="160" t="s">
        <v>82</v>
      </c>
      <c r="AY526" s="17" t="s">
        <v>201</v>
      </c>
      <c r="BE526" s="161">
        <f>IF(N526="základní",J526,0)</f>
        <v>0</v>
      </c>
      <c r="BF526" s="161">
        <f>IF(N526="snížená",J526,0)</f>
        <v>0</v>
      </c>
      <c r="BG526" s="161">
        <f>IF(N526="zákl. přenesená",J526,0)</f>
        <v>0</v>
      </c>
      <c r="BH526" s="161">
        <f>IF(N526="sníž. přenesená",J526,0)</f>
        <v>0</v>
      </c>
      <c r="BI526" s="161">
        <f>IF(N526="nulová",J526,0)</f>
        <v>0</v>
      </c>
      <c r="BJ526" s="17" t="s">
        <v>80</v>
      </c>
      <c r="BK526" s="161">
        <f>ROUND(I526*H526,2)</f>
        <v>0</v>
      </c>
      <c r="BL526" s="17" t="s">
        <v>208</v>
      </c>
      <c r="BM526" s="160" t="s">
        <v>1485</v>
      </c>
    </row>
    <row r="527" spans="2:65" s="1" customFormat="1" x14ac:dyDescent="0.2">
      <c r="B527" s="32"/>
      <c r="C527" s="254"/>
      <c r="D527" s="255" t="s">
        <v>210</v>
      </c>
      <c r="E527" s="254"/>
      <c r="F527" s="256" t="s">
        <v>542</v>
      </c>
      <c r="G527" s="254"/>
      <c r="H527" s="254"/>
      <c r="I527" s="96"/>
      <c r="L527" s="32"/>
      <c r="M527" s="162"/>
      <c r="T527" s="56"/>
      <c r="AT527" s="17" t="s">
        <v>210</v>
      </c>
      <c r="AU527" s="17" t="s">
        <v>82</v>
      </c>
    </row>
    <row r="528" spans="2:65" s="12" customFormat="1" x14ac:dyDescent="0.2">
      <c r="B528" s="163"/>
      <c r="C528" s="258"/>
      <c r="D528" s="255" t="s">
        <v>214</v>
      </c>
      <c r="E528" s="259" t="s">
        <v>1</v>
      </c>
      <c r="F528" s="260" t="s">
        <v>215</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216</v>
      </c>
      <c r="G529" s="258"/>
      <c r="H529" s="259" t="s">
        <v>1</v>
      </c>
      <c r="I529" s="165"/>
      <c r="L529" s="163"/>
      <c r="M529" s="166"/>
      <c r="T529" s="167"/>
      <c r="AT529" s="164" t="s">
        <v>214</v>
      </c>
      <c r="AU529" s="164" t="s">
        <v>82</v>
      </c>
      <c r="AV529" s="12" t="s">
        <v>80</v>
      </c>
      <c r="AW529" s="12" t="s">
        <v>30</v>
      </c>
      <c r="AX529" s="12" t="s">
        <v>73</v>
      </c>
      <c r="AY529" s="164" t="s">
        <v>201</v>
      </c>
    </row>
    <row r="530" spans="2:65" s="12" customFormat="1" ht="22.5" x14ac:dyDescent="0.2">
      <c r="B530" s="163"/>
      <c r="C530" s="258"/>
      <c r="D530" s="255" t="s">
        <v>214</v>
      </c>
      <c r="E530" s="259" t="s">
        <v>1</v>
      </c>
      <c r="F530" s="260" t="s">
        <v>406</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1450</v>
      </c>
      <c r="G531" s="258"/>
      <c r="H531" s="259" t="s">
        <v>1</v>
      </c>
      <c r="I531" s="165"/>
      <c r="L531" s="163"/>
      <c r="M531" s="166"/>
      <c r="T531" s="167"/>
      <c r="AT531" s="164" t="s">
        <v>214</v>
      </c>
      <c r="AU531" s="164" t="s">
        <v>82</v>
      </c>
      <c r="AV531" s="12" t="s">
        <v>80</v>
      </c>
      <c r="AW531" s="12" t="s">
        <v>30</v>
      </c>
      <c r="AX531" s="12" t="s">
        <v>73</v>
      </c>
      <c r="AY531" s="164" t="s">
        <v>201</v>
      </c>
    </row>
    <row r="532" spans="2:65" s="12" customFormat="1" x14ac:dyDescent="0.2">
      <c r="B532" s="163"/>
      <c r="C532" s="258"/>
      <c r="D532" s="255" t="s">
        <v>214</v>
      </c>
      <c r="E532" s="259" t="s">
        <v>1</v>
      </c>
      <c r="F532" s="260" t="s">
        <v>539</v>
      </c>
      <c r="G532" s="258"/>
      <c r="H532" s="259" t="s">
        <v>1</v>
      </c>
      <c r="I532" s="165"/>
      <c r="L532" s="163"/>
      <c r="M532" s="166"/>
      <c r="T532" s="167"/>
      <c r="AT532" s="164" t="s">
        <v>214</v>
      </c>
      <c r="AU532" s="164" t="s">
        <v>82</v>
      </c>
      <c r="AV532" s="12" t="s">
        <v>80</v>
      </c>
      <c r="AW532" s="12" t="s">
        <v>30</v>
      </c>
      <c r="AX532" s="12" t="s">
        <v>73</v>
      </c>
      <c r="AY532" s="164" t="s">
        <v>201</v>
      </c>
    </row>
    <row r="533" spans="2:65" s="13" customFormat="1" x14ac:dyDescent="0.2">
      <c r="B533" s="168"/>
      <c r="C533" s="261"/>
      <c r="D533" s="255" t="s">
        <v>214</v>
      </c>
      <c r="E533" s="262" t="s">
        <v>1</v>
      </c>
      <c r="F533" s="263" t="s">
        <v>250</v>
      </c>
      <c r="G533" s="261"/>
      <c r="H533" s="264">
        <v>6</v>
      </c>
      <c r="I533" s="170"/>
      <c r="L533" s="168"/>
      <c r="M533" s="171"/>
      <c r="T533" s="172"/>
      <c r="AT533" s="169" t="s">
        <v>214</v>
      </c>
      <c r="AU533" s="169" t="s">
        <v>82</v>
      </c>
      <c r="AV533" s="13" t="s">
        <v>82</v>
      </c>
      <c r="AW533" s="13" t="s">
        <v>30</v>
      </c>
      <c r="AX533" s="13" t="s">
        <v>73</v>
      </c>
      <c r="AY533" s="169" t="s">
        <v>201</v>
      </c>
    </row>
    <row r="534" spans="2:65" s="14" customFormat="1" x14ac:dyDescent="0.2">
      <c r="B534" s="173"/>
      <c r="C534" s="265"/>
      <c r="D534" s="255" t="s">
        <v>214</v>
      </c>
      <c r="E534" s="266" t="s">
        <v>1</v>
      </c>
      <c r="F534" s="267" t="s">
        <v>221</v>
      </c>
      <c r="G534" s="265"/>
      <c r="H534" s="268">
        <v>6</v>
      </c>
      <c r="I534" s="175"/>
      <c r="L534" s="173"/>
      <c r="M534" s="176"/>
      <c r="T534" s="177"/>
      <c r="AT534" s="174" t="s">
        <v>214</v>
      </c>
      <c r="AU534" s="174" t="s">
        <v>82</v>
      </c>
      <c r="AV534" s="14" t="s">
        <v>208</v>
      </c>
      <c r="AW534" s="14" t="s">
        <v>30</v>
      </c>
      <c r="AX534" s="14" t="s">
        <v>80</v>
      </c>
      <c r="AY534" s="174" t="s">
        <v>201</v>
      </c>
    </row>
    <row r="535" spans="2:65" s="11" customFormat="1" ht="22.9" customHeight="1" x14ac:dyDescent="0.2">
      <c r="B535" s="140"/>
      <c r="C535" s="276"/>
      <c r="D535" s="277" t="s">
        <v>72</v>
      </c>
      <c r="E535" s="278" t="s">
        <v>266</v>
      </c>
      <c r="F535" s="278" t="s">
        <v>544</v>
      </c>
      <c r="G535" s="276"/>
      <c r="H535" s="276"/>
      <c r="I535" s="143"/>
      <c r="J535" s="151">
        <f>BK535</f>
        <v>0</v>
      </c>
      <c r="L535" s="140"/>
      <c r="M535" s="145"/>
      <c r="P535" s="146">
        <f>SUM(P536:P933)</f>
        <v>0</v>
      </c>
      <c r="R535" s="146">
        <f>SUM(R536:R933)</f>
        <v>4.1043000000000003</v>
      </c>
      <c r="T535" s="147">
        <f>SUM(T536:T933)</f>
        <v>6.5320000000000003E-2</v>
      </c>
      <c r="AR535" s="141" t="s">
        <v>80</v>
      </c>
      <c r="AT535" s="148" t="s">
        <v>72</v>
      </c>
      <c r="AU535" s="148" t="s">
        <v>80</v>
      </c>
      <c r="AY535" s="141" t="s">
        <v>201</v>
      </c>
      <c r="BK535" s="149">
        <f>SUM(BK536:BK933)</f>
        <v>0</v>
      </c>
    </row>
    <row r="536" spans="2:65" s="1" customFormat="1" ht="24" customHeight="1" x14ac:dyDescent="0.2">
      <c r="B536" s="152"/>
      <c r="C536" s="249" t="s">
        <v>422</v>
      </c>
      <c r="D536" s="249" t="s">
        <v>203</v>
      </c>
      <c r="E536" s="250" t="s">
        <v>1139</v>
      </c>
      <c r="F536" s="251" t="s">
        <v>1140</v>
      </c>
      <c r="G536" s="252" t="s">
        <v>536</v>
      </c>
      <c r="H536" s="253">
        <v>1</v>
      </c>
      <c r="I536" s="154"/>
      <c r="J536" s="155">
        <f>ROUND(I536*H536,2)</f>
        <v>0</v>
      </c>
      <c r="K536" s="153" t="s">
        <v>207</v>
      </c>
      <c r="L536" s="32"/>
      <c r="M536" s="156" t="s">
        <v>1</v>
      </c>
      <c r="N536" s="157" t="s">
        <v>38</v>
      </c>
      <c r="P536" s="158">
        <f>O536*H536</f>
        <v>0</v>
      </c>
      <c r="Q536" s="158">
        <v>0</v>
      </c>
      <c r="R536" s="158">
        <f>Q536*H536</f>
        <v>0</v>
      </c>
      <c r="S536" s="158">
        <v>0</v>
      </c>
      <c r="T536" s="159">
        <f>S536*H536</f>
        <v>0</v>
      </c>
      <c r="AR536" s="160" t="s">
        <v>208</v>
      </c>
      <c r="AT536" s="160" t="s">
        <v>203</v>
      </c>
      <c r="AU536" s="160" t="s">
        <v>82</v>
      </c>
      <c r="AY536" s="17" t="s">
        <v>201</v>
      </c>
      <c r="BE536" s="161">
        <f>IF(N536="základní",J536,0)</f>
        <v>0</v>
      </c>
      <c r="BF536" s="161">
        <f>IF(N536="snížená",J536,0)</f>
        <v>0</v>
      </c>
      <c r="BG536" s="161">
        <f>IF(N536="zákl. přenesená",J536,0)</f>
        <v>0</v>
      </c>
      <c r="BH536" s="161">
        <f>IF(N536="sníž. přenesená",J536,0)</f>
        <v>0</v>
      </c>
      <c r="BI536" s="161">
        <f>IF(N536="nulová",J536,0)</f>
        <v>0</v>
      </c>
      <c r="BJ536" s="17" t="s">
        <v>80</v>
      </c>
      <c r="BK536" s="161">
        <f>ROUND(I536*H536,2)</f>
        <v>0</v>
      </c>
      <c r="BL536" s="17" t="s">
        <v>208</v>
      </c>
      <c r="BM536" s="160" t="s">
        <v>1486</v>
      </c>
    </row>
    <row r="537" spans="2:65" s="1" customFormat="1" ht="19.5" x14ac:dyDescent="0.2">
      <c r="B537" s="32"/>
      <c r="C537" s="254"/>
      <c r="D537" s="255" t="s">
        <v>210</v>
      </c>
      <c r="E537" s="254"/>
      <c r="F537" s="256" t="s">
        <v>1142</v>
      </c>
      <c r="G537" s="254"/>
      <c r="H537" s="254"/>
      <c r="I537" s="96"/>
      <c r="L537" s="32"/>
      <c r="M537" s="162"/>
      <c r="T537" s="56"/>
      <c r="AT537" s="17" t="s">
        <v>210</v>
      </c>
      <c r="AU537" s="17" t="s">
        <v>82</v>
      </c>
    </row>
    <row r="538" spans="2:65" s="1" customFormat="1" ht="78" x14ac:dyDescent="0.2">
      <c r="B538" s="32"/>
      <c r="C538" s="254"/>
      <c r="D538" s="255" t="s">
        <v>212</v>
      </c>
      <c r="E538" s="254"/>
      <c r="F538" s="257" t="s">
        <v>550</v>
      </c>
      <c r="G538" s="254"/>
      <c r="H538" s="254"/>
      <c r="I538" s="96"/>
      <c r="L538" s="32"/>
      <c r="M538" s="162"/>
      <c r="T538" s="56"/>
      <c r="AT538" s="17" t="s">
        <v>212</v>
      </c>
      <c r="AU538" s="17" t="s">
        <v>82</v>
      </c>
    </row>
    <row r="539" spans="2:65" s="12" customFormat="1" x14ac:dyDescent="0.2">
      <c r="B539" s="163"/>
      <c r="C539" s="258"/>
      <c r="D539" s="255" t="s">
        <v>214</v>
      </c>
      <c r="E539" s="259" t="s">
        <v>1</v>
      </c>
      <c r="F539" s="260" t="s">
        <v>215</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216</v>
      </c>
      <c r="G540" s="258"/>
      <c r="H540" s="259" t="s">
        <v>1</v>
      </c>
      <c r="I540" s="165"/>
      <c r="L540" s="163"/>
      <c r="M540" s="166"/>
      <c r="T540" s="167"/>
      <c r="AT540" s="164" t="s">
        <v>214</v>
      </c>
      <c r="AU540" s="164" t="s">
        <v>82</v>
      </c>
      <c r="AV540" s="12" t="s">
        <v>80</v>
      </c>
      <c r="AW540" s="12" t="s">
        <v>30</v>
      </c>
      <c r="AX540" s="12" t="s">
        <v>73</v>
      </c>
      <c r="AY540" s="164" t="s">
        <v>201</v>
      </c>
    </row>
    <row r="541" spans="2:65" s="12" customFormat="1" x14ac:dyDescent="0.2">
      <c r="B541" s="163"/>
      <c r="C541" s="258"/>
      <c r="D541" s="255" t="s">
        <v>214</v>
      </c>
      <c r="E541" s="259" t="s">
        <v>1</v>
      </c>
      <c r="F541" s="260" t="s">
        <v>1143</v>
      </c>
      <c r="G541" s="258"/>
      <c r="H541" s="259" t="s">
        <v>1</v>
      </c>
      <c r="I541" s="165"/>
      <c r="L541" s="163"/>
      <c r="M541" s="166"/>
      <c r="T541" s="167"/>
      <c r="AT541" s="164" t="s">
        <v>214</v>
      </c>
      <c r="AU541" s="164" t="s">
        <v>82</v>
      </c>
      <c r="AV541" s="12" t="s">
        <v>80</v>
      </c>
      <c r="AW541" s="12" t="s">
        <v>30</v>
      </c>
      <c r="AX541" s="12" t="s">
        <v>73</v>
      </c>
      <c r="AY541" s="164" t="s">
        <v>201</v>
      </c>
    </row>
    <row r="542" spans="2:65" s="12" customFormat="1" x14ac:dyDescent="0.2">
      <c r="B542" s="163"/>
      <c r="C542" s="258"/>
      <c r="D542" s="255" t="s">
        <v>214</v>
      </c>
      <c r="E542" s="259" t="s">
        <v>1</v>
      </c>
      <c r="F542" s="260" t="s">
        <v>1450</v>
      </c>
      <c r="G542" s="258"/>
      <c r="H542" s="259" t="s">
        <v>1</v>
      </c>
      <c r="I542" s="165"/>
      <c r="L542" s="163"/>
      <c r="M542" s="166"/>
      <c r="T542" s="167"/>
      <c r="AT542" s="164" t="s">
        <v>214</v>
      </c>
      <c r="AU542" s="164" t="s">
        <v>82</v>
      </c>
      <c r="AV542" s="12" t="s">
        <v>80</v>
      </c>
      <c r="AW542" s="12" t="s">
        <v>30</v>
      </c>
      <c r="AX542" s="12" t="s">
        <v>73</v>
      </c>
      <c r="AY542" s="164" t="s">
        <v>201</v>
      </c>
    </row>
    <row r="543" spans="2:65" s="12" customFormat="1" x14ac:dyDescent="0.2">
      <c r="B543" s="163"/>
      <c r="C543" s="258"/>
      <c r="D543" s="255" t="s">
        <v>214</v>
      </c>
      <c r="E543" s="259" t="s">
        <v>1</v>
      </c>
      <c r="F543" s="260" t="s">
        <v>1144</v>
      </c>
      <c r="G543" s="258"/>
      <c r="H543" s="259" t="s">
        <v>1</v>
      </c>
      <c r="I543" s="165"/>
      <c r="L543" s="163"/>
      <c r="M543" s="166"/>
      <c r="T543" s="167"/>
      <c r="AT543" s="164" t="s">
        <v>214</v>
      </c>
      <c r="AU543" s="164" t="s">
        <v>82</v>
      </c>
      <c r="AV543" s="12" t="s">
        <v>80</v>
      </c>
      <c r="AW543" s="12" t="s">
        <v>30</v>
      </c>
      <c r="AX543" s="12" t="s">
        <v>73</v>
      </c>
      <c r="AY543" s="164" t="s">
        <v>201</v>
      </c>
    </row>
    <row r="544" spans="2:65" s="13" customFormat="1" x14ac:dyDescent="0.2">
      <c r="B544" s="168"/>
      <c r="C544" s="261"/>
      <c r="D544" s="255" t="s">
        <v>214</v>
      </c>
      <c r="E544" s="262" t="s">
        <v>1</v>
      </c>
      <c r="F544" s="263" t="s">
        <v>80</v>
      </c>
      <c r="G544" s="261"/>
      <c r="H544" s="264">
        <v>1</v>
      </c>
      <c r="I544" s="170"/>
      <c r="L544" s="168"/>
      <c r="M544" s="171"/>
      <c r="T544" s="172"/>
      <c r="AT544" s="169" t="s">
        <v>214</v>
      </c>
      <c r="AU544" s="169" t="s">
        <v>82</v>
      </c>
      <c r="AV544" s="13" t="s">
        <v>82</v>
      </c>
      <c r="AW544" s="13" t="s">
        <v>30</v>
      </c>
      <c r="AX544" s="13" t="s">
        <v>73</v>
      </c>
      <c r="AY544" s="169" t="s">
        <v>201</v>
      </c>
    </row>
    <row r="545" spans="2:65" s="14" customFormat="1" x14ac:dyDescent="0.2">
      <c r="B545" s="173"/>
      <c r="C545" s="265"/>
      <c r="D545" s="255" t="s">
        <v>214</v>
      </c>
      <c r="E545" s="266" t="s">
        <v>1</v>
      </c>
      <c r="F545" s="267" t="s">
        <v>221</v>
      </c>
      <c r="G545" s="265"/>
      <c r="H545" s="268">
        <v>1</v>
      </c>
      <c r="I545" s="175"/>
      <c r="L545" s="173"/>
      <c r="M545" s="176"/>
      <c r="T545" s="177"/>
      <c r="AT545" s="174" t="s">
        <v>214</v>
      </c>
      <c r="AU545" s="174" t="s">
        <v>82</v>
      </c>
      <c r="AV545" s="14" t="s">
        <v>208</v>
      </c>
      <c r="AW545" s="14" t="s">
        <v>30</v>
      </c>
      <c r="AX545" s="14" t="s">
        <v>80</v>
      </c>
      <c r="AY545" s="174" t="s">
        <v>201</v>
      </c>
    </row>
    <row r="546" spans="2:65" s="1" customFormat="1" ht="24" customHeight="1" x14ac:dyDescent="0.2">
      <c r="B546" s="152"/>
      <c r="C546" s="249" t="s">
        <v>430</v>
      </c>
      <c r="D546" s="249" t="s">
        <v>203</v>
      </c>
      <c r="E546" s="250" t="s">
        <v>1145</v>
      </c>
      <c r="F546" s="251" t="s">
        <v>1146</v>
      </c>
      <c r="G546" s="252" t="s">
        <v>269</v>
      </c>
      <c r="H546" s="253">
        <v>100</v>
      </c>
      <c r="I546" s="154"/>
      <c r="J546" s="155">
        <f>ROUND(I546*H546,2)</f>
        <v>0</v>
      </c>
      <c r="K546" s="153" t="s">
        <v>207</v>
      </c>
      <c r="L546" s="32"/>
      <c r="M546" s="156" t="s">
        <v>1</v>
      </c>
      <c r="N546" s="157" t="s">
        <v>38</v>
      </c>
      <c r="P546" s="158">
        <f>O546*H546</f>
        <v>0</v>
      </c>
      <c r="Q546" s="158">
        <v>0</v>
      </c>
      <c r="R546" s="158">
        <f>Q546*H546</f>
        <v>0</v>
      </c>
      <c r="S546" s="158">
        <v>0</v>
      </c>
      <c r="T546" s="159">
        <f>S546*H546</f>
        <v>0</v>
      </c>
      <c r="AR546" s="160" t="s">
        <v>208</v>
      </c>
      <c r="AT546" s="160" t="s">
        <v>203</v>
      </c>
      <c r="AU546" s="160" t="s">
        <v>82</v>
      </c>
      <c r="AY546" s="17" t="s">
        <v>201</v>
      </c>
      <c r="BE546" s="161">
        <f>IF(N546="základní",J546,0)</f>
        <v>0</v>
      </c>
      <c r="BF546" s="161">
        <f>IF(N546="snížená",J546,0)</f>
        <v>0</v>
      </c>
      <c r="BG546" s="161">
        <f>IF(N546="zákl. přenesená",J546,0)</f>
        <v>0</v>
      </c>
      <c r="BH546" s="161">
        <f>IF(N546="sníž. přenesená",J546,0)</f>
        <v>0</v>
      </c>
      <c r="BI546" s="161">
        <f>IF(N546="nulová",J546,0)</f>
        <v>0</v>
      </c>
      <c r="BJ546" s="17" t="s">
        <v>80</v>
      </c>
      <c r="BK546" s="161">
        <f>ROUND(I546*H546,2)</f>
        <v>0</v>
      </c>
      <c r="BL546" s="17" t="s">
        <v>208</v>
      </c>
      <c r="BM546" s="160" t="s">
        <v>1487</v>
      </c>
    </row>
    <row r="547" spans="2:65" s="1" customFormat="1" ht="19.5" x14ac:dyDescent="0.2">
      <c r="B547" s="32"/>
      <c r="C547" s="254"/>
      <c r="D547" s="255" t="s">
        <v>210</v>
      </c>
      <c r="E547" s="254"/>
      <c r="F547" s="256" t="s">
        <v>1148</v>
      </c>
      <c r="G547" s="254"/>
      <c r="H547" s="254"/>
      <c r="I547" s="96"/>
      <c r="L547" s="32"/>
      <c r="M547" s="162"/>
      <c r="T547" s="56"/>
      <c r="AT547" s="17" t="s">
        <v>210</v>
      </c>
      <c r="AU547" s="17" t="s">
        <v>82</v>
      </c>
    </row>
    <row r="548" spans="2:65" s="1" customFormat="1" ht="107.25" x14ac:dyDescent="0.2">
      <c r="B548" s="32"/>
      <c r="C548" s="254"/>
      <c r="D548" s="255" t="s">
        <v>212</v>
      </c>
      <c r="E548" s="254"/>
      <c r="F548" s="257" t="s">
        <v>557</v>
      </c>
      <c r="G548" s="254"/>
      <c r="H548" s="254"/>
      <c r="I548" s="96"/>
      <c r="L548" s="32"/>
      <c r="M548" s="162"/>
      <c r="T548" s="56"/>
      <c r="AT548" s="17" t="s">
        <v>212</v>
      </c>
      <c r="AU548" s="17" t="s">
        <v>82</v>
      </c>
    </row>
    <row r="549" spans="2:65" s="12" customFormat="1" x14ac:dyDescent="0.2">
      <c r="B549" s="163"/>
      <c r="C549" s="258"/>
      <c r="D549" s="255" t="s">
        <v>214</v>
      </c>
      <c r="E549" s="259" t="s">
        <v>1</v>
      </c>
      <c r="F549" s="260" t="s">
        <v>215</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216</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1450</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1149</v>
      </c>
      <c r="G552" s="258"/>
      <c r="H552" s="259" t="s">
        <v>1</v>
      </c>
      <c r="I552" s="165"/>
      <c r="L552" s="163"/>
      <c r="M552" s="166"/>
      <c r="T552" s="167"/>
      <c r="AT552" s="164" t="s">
        <v>214</v>
      </c>
      <c r="AU552" s="164" t="s">
        <v>82</v>
      </c>
      <c r="AV552" s="12" t="s">
        <v>80</v>
      </c>
      <c r="AW552" s="12" t="s">
        <v>30</v>
      </c>
      <c r="AX552" s="12" t="s">
        <v>73</v>
      </c>
      <c r="AY552" s="164" t="s">
        <v>201</v>
      </c>
    </row>
    <row r="553" spans="2:65" s="12" customFormat="1" x14ac:dyDescent="0.2">
      <c r="B553" s="163"/>
      <c r="C553" s="258"/>
      <c r="D553" s="255" t="s">
        <v>214</v>
      </c>
      <c r="E553" s="259" t="s">
        <v>1</v>
      </c>
      <c r="F553" s="260" t="s">
        <v>1488</v>
      </c>
      <c r="G553" s="258"/>
      <c r="H553" s="259" t="s">
        <v>1</v>
      </c>
      <c r="I553" s="165"/>
      <c r="L553" s="163"/>
      <c r="M553" s="166"/>
      <c r="T553" s="167"/>
      <c r="AT553" s="164" t="s">
        <v>214</v>
      </c>
      <c r="AU553" s="164" t="s">
        <v>82</v>
      </c>
      <c r="AV553" s="12" t="s">
        <v>80</v>
      </c>
      <c r="AW553" s="12" t="s">
        <v>30</v>
      </c>
      <c r="AX553" s="12" t="s">
        <v>73</v>
      </c>
      <c r="AY553" s="164" t="s">
        <v>201</v>
      </c>
    </row>
    <row r="554" spans="2:65" s="13" customFormat="1" x14ac:dyDescent="0.2">
      <c r="B554" s="168"/>
      <c r="C554" s="261"/>
      <c r="D554" s="255" t="s">
        <v>214</v>
      </c>
      <c r="E554" s="262" t="s">
        <v>1</v>
      </c>
      <c r="F554" s="263" t="s">
        <v>1489</v>
      </c>
      <c r="G554" s="261"/>
      <c r="H554" s="264">
        <v>100</v>
      </c>
      <c r="I554" s="170"/>
      <c r="L554" s="168"/>
      <c r="M554" s="171"/>
      <c r="T554" s="172"/>
      <c r="AT554" s="169" t="s">
        <v>214</v>
      </c>
      <c r="AU554" s="169" t="s">
        <v>82</v>
      </c>
      <c r="AV554" s="13" t="s">
        <v>82</v>
      </c>
      <c r="AW554" s="13" t="s">
        <v>30</v>
      </c>
      <c r="AX554" s="13" t="s">
        <v>73</v>
      </c>
      <c r="AY554" s="169" t="s">
        <v>201</v>
      </c>
    </row>
    <row r="555" spans="2:65" s="14" customFormat="1" x14ac:dyDescent="0.2">
      <c r="B555" s="173"/>
      <c r="C555" s="265"/>
      <c r="D555" s="255" t="s">
        <v>214</v>
      </c>
      <c r="E555" s="266" t="s">
        <v>1</v>
      </c>
      <c r="F555" s="267" t="s">
        <v>221</v>
      </c>
      <c r="G555" s="265"/>
      <c r="H555" s="268">
        <v>100</v>
      </c>
      <c r="I555" s="175"/>
      <c r="L555" s="173"/>
      <c r="M555" s="176"/>
      <c r="T555" s="177"/>
      <c r="AT555" s="174" t="s">
        <v>214</v>
      </c>
      <c r="AU555" s="174" t="s">
        <v>82</v>
      </c>
      <c r="AV555" s="14" t="s">
        <v>208</v>
      </c>
      <c r="AW555" s="14" t="s">
        <v>30</v>
      </c>
      <c r="AX555" s="14" t="s">
        <v>80</v>
      </c>
      <c r="AY555" s="174" t="s">
        <v>201</v>
      </c>
    </row>
    <row r="556" spans="2:65" s="1" customFormat="1" ht="24" customHeight="1" x14ac:dyDescent="0.2">
      <c r="B556" s="152"/>
      <c r="C556" s="271" t="s">
        <v>437</v>
      </c>
      <c r="D556" s="271" t="s">
        <v>401</v>
      </c>
      <c r="E556" s="272" t="s">
        <v>1152</v>
      </c>
      <c r="F556" s="273" t="s">
        <v>1153</v>
      </c>
      <c r="G556" s="274" t="s">
        <v>269</v>
      </c>
      <c r="H556" s="275">
        <v>100</v>
      </c>
      <c r="I556" s="179"/>
      <c r="J556" s="180">
        <f>ROUND(I556*H556,2)</f>
        <v>0</v>
      </c>
      <c r="K556" s="178" t="s">
        <v>207</v>
      </c>
      <c r="L556" s="181"/>
      <c r="M556" s="182" t="s">
        <v>1</v>
      </c>
      <c r="N556" s="183" t="s">
        <v>38</v>
      </c>
      <c r="P556" s="158">
        <f>O556*H556</f>
        <v>0</v>
      </c>
      <c r="Q556" s="158">
        <v>1.306E-2</v>
      </c>
      <c r="R556" s="158">
        <f>Q556*H556</f>
        <v>1.306</v>
      </c>
      <c r="S556" s="158">
        <v>0</v>
      </c>
      <c r="T556" s="159">
        <f>S556*H556</f>
        <v>0</v>
      </c>
      <c r="AR556" s="160" t="s">
        <v>266</v>
      </c>
      <c r="AT556" s="160" t="s">
        <v>401</v>
      </c>
      <c r="AU556" s="160" t="s">
        <v>82</v>
      </c>
      <c r="AY556" s="17" t="s">
        <v>201</v>
      </c>
      <c r="BE556" s="161">
        <f>IF(N556="základní",J556,0)</f>
        <v>0</v>
      </c>
      <c r="BF556" s="161">
        <f>IF(N556="snížená",J556,0)</f>
        <v>0</v>
      </c>
      <c r="BG556" s="161">
        <f>IF(N556="zákl. přenesená",J556,0)</f>
        <v>0</v>
      </c>
      <c r="BH556" s="161">
        <f>IF(N556="sníž. přenesená",J556,0)</f>
        <v>0</v>
      </c>
      <c r="BI556" s="161">
        <f>IF(N556="nulová",J556,0)</f>
        <v>0</v>
      </c>
      <c r="BJ556" s="17" t="s">
        <v>80</v>
      </c>
      <c r="BK556" s="161">
        <f>ROUND(I556*H556,2)</f>
        <v>0</v>
      </c>
      <c r="BL556" s="17" t="s">
        <v>208</v>
      </c>
      <c r="BM556" s="160" t="s">
        <v>1490</v>
      </c>
    </row>
    <row r="557" spans="2:65" s="1" customFormat="1" ht="19.5" x14ac:dyDescent="0.2">
      <c r="B557" s="32"/>
      <c r="C557" s="254"/>
      <c r="D557" s="255" t="s">
        <v>210</v>
      </c>
      <c r="E557" s="254"/>
      <c r="F557" s="256" t="s">
        <v>1153</v>
      </c>
      <c r="G557" s="254"/>
      <c r="H557" s="254"/>
      <c r="I557" s="96"/>
      <c r="L557" s="32"/>
      <c r="M557" s="162"/>
      <c r="T557" s="56"/>
      <c r="AT557" s="17" t="s">
        <v>210</v>
      </c>
      <c r="AU557" s="17" t="s">
        <v>82</v>
      </c>
    </row>
    <row r="558" spans="2:65" s="12" customFormat="1" x14ac:dyDescent="0.2">
      <c r="B558" s="163"/>
      <c r="C558" s="258"/>
      <c r="D558" s="255" t="s">
        <v>214</v>
      </c>
      <c r="E558" s="259" t="s">
        <v>1</v>
      </c>
      <c r="F558" s="260" t="s">
        <v>215</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216</v>
      </c>
      <c r="G559" s="258"/>
      <c r="H559" s="259" t="s">
        <v>1</v>
      </c>
      <c r="I559" s="165"/>
      <c r="L559" s="163"/>
      <c r="M559" s="166"/>
      <c r="T559" s="167"/>
      <c r="AT559" s="164" t="s">
        <v>214</v>
      </c>
      <c r="AU559" s="164" t="s">
        <v>82</v>
      </c>
      <c r="AV559" s="12" t="s">
        <v>80</v>
      </c>
      <c r="AW559" s="12" t="s">
        <v>30</v>
      </c>
      <c r="AX559" s="12" t="s">
        <v>73</v>
      </c>
      <c r="AY559" s="164" t="s">
        <v>201</v>
      </c>
    </row>
    <row r="560" spans="2:65" s="12" customFormat="1" ht="22.5" x14ac:dyDescent="0.2">
      <c r="B560" s="163"/>
      <c r="C560" s="258"/>
      <c r="D560" s="255" t="s">
        <v>214</v>
      </c>
      <c r="E560" s="259" t="s">
        <v>1</v>
      </c>
      <c r="F560" s="260" t="s">
        <v>406</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1450</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1149</v>
      </c>
      <c r="G562" s="258"/>
      <c r="H562" s="259" t="s">
        <v>1</v>
      </c>
      <c r="I562" s="165"/>
      <c r="L562" s="163"/>
      <c r="M562" s="166"/>
      <c r="T562" s="167"/>
      <c r="AT562" s="164" t="s">
        <v>214</v>
      </c>
      <c r="AU562" s="164" t="s">
        <v>82</v>
      </c>
      <c r="AV562" s="12" t="s">
        <v>80</v>
      </c>
      <c r="AW562" s="12" t="s">
        <v>30</v>
      </c>
      <c r="AX562" s="12" t="s">
        <v>73</v>
      </c>
      <c r="AY562" s="164" t="s">
        <v>201</v>
      </c>
    </row>
    <row r="563" spans="2:65" s="12" customFormat="1" x14ac:dyDescent="0.2">
      <c r="B563" s="163"/>
      <c r="C563" s="258"/>
      <c r="D563" s="255" t="s">
        <v>214</v>
      </c>
      <c r="E563" s="259" t="s">
        <v>1</v>
      </c>
      <c r="F563" s="260" t="s">
        <v>1488</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1489</v>
      </c>
      <c r="G564" s="261"/>
      <c r="H564" s="264">
        <v>100</v>
      </c>
      <c r="I564" s="170"/>
      <c r="L564" s="168"/>
      <c r="M564" s="171"/>
      <c r="T564" s="172"/>
      <c r="AT564" s="169" t="s">
        <v>214</v>
      </c>
      <c r="AU564" s="169" t="s">
        <v>82</v>
      </c>
      <c r="AV564" s="13" t="s">
        <v>82</v>
      </c>
      <c r="AW564" s="13" t="s">
        <v>30</v>
      </c>
      <c r="AX564" s="13" t="s">
        <v>73</v>
      </c>
      <c r="AY564" s="169" t="s">
        <v>201</v>
      </c>
    </row>
    <row r="565" spans="2:65" s="14" customFormat="1" x14ac:dyDescent="0.2">
      <c r="B565" s="173"/>
      <c r="C565" s="265"/>
      <c r="D565" s="255" t="s">
        <v>214</v>
      </c>
      <c r="E565" s="266" t="s">
        <v>1</v>
      </c>
      <c r="F565" s="267" t="s">
        <v>221</v>
      </c>
      <c r="G565" s="265"/>
      <c r="H565" s="268">
        <v>100</v>
      </c>
      <c r="I565" s="175"/>
      <c r="L565" s="173"/>
      <c r="M565" s="176"/>
      <c r="T565" s="177"/>
      <c r="AT565" s="174" t="s">
        <v>214</v>
      </c>
      <c r="AU565" s="174" t="s">
        <v>82</v>
      </c>
      <c r="AV565" s="14" t="s">
        <v>208</v>
      </c>
      <c r="AW565" s="14" t="s">
        <v>30</v>
      </c>
      <c r="AX565" s="14" t="s">
        <v>80</v>
      </c>
      <c r="AY565" s="174" t="s">
        <v>201</v>
      </c>
    </row>
    <row r="566" spans="2:65" s="1" customFormat="1" ht="24" customHeight="1" x14ac:dyDescent="0.2">
      <c r="B566" s="152"/>
      <c r="C566" s="249" t="s">
        <v>443</v>
      </c>
      <c r="D566" s="249" t="s">
        <v>203</v>
      </c>
      <c r="E566" s="250" t="s">
        <v>1155</v>
      </c>
      <c r="F566" s="251" t="s">
        <v>1156</v>
      </c>
      <c r="G566" s="252" t="s">
        <v>536</v>
      </c>
      <c r="H566" s="253">
        <v>8</v>
      </c>
      <c r="I566" s="154"/>
      <c r="J566" s="155">
        <f>ROUND(I566*H566,2)</f>
        <v>0</v>
      </c>
      <c r="K566" s="153" t="s">
        <v>207</v>
      </c>
      <c r="L566" s="32"/>
      <c r="M566" s="156" t="s">
        <v>1</v>
      </c>
      <c r="N566" s="157" t="s">
        <v>38</v>
      </c>
      <c r="P566" s="158">
        <f>O566*H566</f>
        <v>0</v>
      </c>
      <c r="Q566" s="158">
        <v>0</v>
      </c>
      <c r="R566" s="158">
        <f>Q566*H566</f>
        <v>0</v>
      </c>
      <c r="S566" s="158">
        <v>0</v>
      </c>
      <c r="T566" s="159">
        <f>S566*H566</f>
        <v>0</v>
      </c>
      <c r="AR566" s="160" t="s">
        <v>208</v>
      </c>
      <c r="AT566" s="160" t="s">
        <v>203</v>
      </c>
      <c r="AU566" s="160" t="s">
        <v>82</v>
      </c>
      <c r="AY566" s="17" t="s">
        <v>201</v>
      </c>
      <c r="BE566" s="161">
        <f>IF(N566="základní",J566,0)</f>
        <v>0</v>
      </c>
      <c r="BF566" s="161">
        <f>IF(N566="snížená",J566,0)</f>
        <v>0</v>
      </c>
      <c r="BG566" s="161">
        <f>IF(N566="zákl. přenesená",J566,0)</f>
        <v>0</v>
      </c>
      <c r="BH566" s="161">
        <f>IF(N566="sníž. přenesená",J566,0)</f>
        <v>0</v>
      </c>
      <c r="BI566" s="161">
        <f>IF(N566="nulová",J566,0)</f>
        <v>0</v>
      </c>
      <c r="BJ566" s="17" t="s">
        <v>80</v>
      </c>
      <c r="BK566" s="161">
        <f>ROUND(I566*H566,2)</f>
        <v>0</v>
      </c>
      <c r="BL566" s="17" t="s">
        <v>208</v>
      </c>
      <c r="BM566" s="160" t="s">
        <v>1491</v>
      </c>
    </row>
    <row r="567" spans="2:65" s="1" customFormat="1" ht="29.25" x14ac:dyDescent="0.2">
      <c r="B567" s="32"/>
      <c r="C567" s="254"/>
      <c r="D567" s="255" t="s">
        <v>210</v>
      </c>
      <c r="E567" s="254"/>
      <c r="F567" s="256" t="s">
        <v>1158</v>
      </c>
      <c r="G567" s="254"/>
      <c r="H567" s="254"/>
      <c r="I567" s="96"/>
      <c r="L567" s="32"/>
      <c r="M567" s="162"/>
      <c r="T567" s="56"/>
      <c r="AT567" s="17" t="s">
        <v>210</v>
      </c>
      <c r="AU567" s="17" t="s">
        <v>82</v>
      </c>
    </row>
    <row r="568" spans="2:65" s="1" customFormat="1" ht="68.25" x14ac:dyDescent="0.2">
      <c r="B568" s="32"/>
      <c r="C568" s="254"/>
      <c r="D568" s="255" t="s">
        <v>212</v>
      </c>
      <c r="E568" s="254"/>
      <c r="F568" s="257" t="s">
        <v>569</v>
      </c>
      <c r="G568" s="254"/>
      <c r="H568" s="254"/>
      <c r="I568" s="96"/>
      <c r="L568" s="32"/>
      <c r="M568" s="162"/>
      <c r="T568" s="56"/>
      <c r="AT568" s="17" t="s">
        <v>212</v>
      </c>
      <c r="AU568" s="17" t="s">
        <v>82</v>
      </c>
    </row>
    <row r="569" spans="2:65" s="12" customFormat="1" x14ac:dyDescent="0.2">
      <c r="B569" s="163"/>
      <c r="C569" s="258"/>
      <c r="D569" s="255" t="s">
        <v>214</v>
      </c>
      <c r="E569" s="259" t="s">
        <v>1</v>
      </c>
      <c r="F569" s="260" t="s">
        <v>215</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216</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1450</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1492</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266</v>
      </c>
      <c r="G573" s="261"/>
      <c r="H573" s="264">
        <v>8</v>
      </c>
      <c r="I573" s="170"/>
      <c r="L573" s="168"/>
      <c r="M573" s="171"/>
      <c r="T573" s="172"/>
      <c r="AT573" s="169" t="s">
        <v>214</v>
      </c>
      <c r="AU573" s="169" t="s">
        <v>82</v>
      </c>
      <c r="AV573" s="13" t="s">
        <v>82</v>
      </c>
      <c r="AW573" s="13" t="s">
        <v>30</v>
      </c>
      <c r="AX573" s="13" t="s">
        <v>73</v>
      </c>
      <c r="AY573" s="169" t="s">
        <v>201</v>
      </c>
    </row>
    <row r="574" spans="2:65" s="14" customFormat="1" x14ac:dyDescent="0.2">
      <c r="B574" s="173"/>
      <c r="C574" s="265"/>
      <c r="D574" s="255" t="s">
        <v>214</v>
      </c>
      <c r="E574" s="266" t="s">
        <v>1</v>
      </c>
      <c r="F574" s="267" t="s">
        <v>221</v>
      </c>
      <c r="G574" s="265"/>
      <c r="H574" s="268">
        <v>8</v>
      </c>
      <c r="I574" s="175"/>
      <c r="L574" s="173"/>
      <c r="M574" s="176"/>
      <c r="T574" s="177"/>
      <c r="AT574" s="174" t="s">
        <v>214</v>
      </c>
      <c r="AU574" s="174" t="s">
        <v>82</v>
      </c>
      <c r="AV574" s="14" t="s">
        <v>208</v>
      </c>
      <c r="AW574" s="14" t="s">
        <v>30</v>
      </c>
      <c r="AX574" s="14" t="s">
        <v>80</v>
      </c>
      <c r="AY574" s="174" t="s">
        <v>201</v>
      </c>
    </row>
    <row r="575" spans="2:65" s="1" customFormat="1" ht="16.5" customHeight="1" x14ac:dyDescent="0.2">
      <c r="B575" s="152"/>
      <c r="C575" s="271" t="s">
        <v>451</v>
      </c>
      <c r="D575" s="271" t="s">
        <v>401</v>
      </c>
      <c r="E575" s="272" t="s">
        <v>1160</v>
      </c>
      <c r="F575" s="273" t="s">
        <v>1161</v>
      </c>
      <c r="G575" s="274" t="s">
        <v>536</v>
      </c>
      <c r="H575" s="275">
        <v>8</v>
      </c>
      <c r="I575" s="179"/>
      <c r="J575" s="180">
        <f>ROUND(I575*H575,2)</f>
        <v>0</v>
      </c>
      <c r="K575" s="178" t="s">
        <v>207</v>
      </c>
      <c r="L575" s="181"/>
      <c r="M575" s="182" t="s">
        <v>1</v>
      </c>
      <c r="N575" s="183" t="s">
        <v>38</v>
      </c>
      <c r="P575" s="158">
        <f>O575*H575</f>
        <v>0</v>
      </c>
      <c r="Q575" s="158">
        <v>8.6999999999999994E-3</v>
      </c>
      <c r="R575" s="158">
        <f>Q575*H575</f>
        <v>6.9599999999999995E-2</v>
      </c>
      <c r="S575" s="158">
        <v>0</v>
      </c>
      <c r="T575" s="159">
        <f>S575*H575</f>
        <v>0</v>
      </c>
      <c r="AR575" s="160" t="s">
        <v>266</v>
      </c>
      <c r="AT575" s="160" t="s">
        <v>401</v>
      </c>
      <c r="AU575" s="160" t="s">
        <v>82</v>
      </c>
      <c r="AY575" s="17" t="s">
        <v>201</v>
      </c>
      <c r="BE575" s="161">
        <f>IF(N575="základní",J575,0)</f>
        <v>0</v>
      </c>
      <c r="BF575" s="161">
        <f>IF(N575="snížená",J575,0)</f>
        <v>0</v>
      </c>
      <c r="BG575" s="161">
        <f>IF(N575="zákl. přenesená",J575,0)</f>
        <v>0</v>
      </c>
      <c r="BH575" s="161">
        <f>IF(N575="sníž. přenesená",J575,0)</f>
        <v>0</v>
      </c>
      <c r="BI575" s="161">
        <f>IF(N575="nulová",J575,0)</f>
        <v>0</v>
      </c>
      <c r="BJ575" s="17" t="s">
        <v>80</v>
      </c>
      <c r="BK575" s="161">
        <f>ROUND(I575*H575,2)</f>
        <v>0</v>
      </c>
      <c r="BL575" s="17" t="s">
        <v>208</v>
      </c>
      <c r="BM575" s="160" t="s">
        <v>1493</v>
      </c>
    </row>
    <row r="576" spans="2:65" s="1" customFormat="1" x14ac:dyDescent="0.2">
      <c r="B576" s="32"/>
      <c r="C576" s="254"/>
      <c r="D576" s="255" t="s">
        <v>210</v>
      </c>
      <c r="E576" s="254"/>
      <c r="F576" s="256" t="s">
        <v>1161</v>
      </c>
      <c r="G576" s="254"/>
      <c r="H576" s="254"/>
      <c r="I576" s="96"/>
      <c r="L576" s="32"/>
      <c r="M576" s="162"/>
      <c r="T576" s="56"/>
      <c r="AT576" s="17" t="s">
        <v>210</v>
      </c>
      <c r="AU576" s="17" t="s">
        <v>82</v>
      </c>
    </row>
    <row r="577" spans="2:65" s="12" customFormat="1" x14ac:dyDescent="0.2">
      <c r="B577" s="163"/>
      <c r="C577" s="258"/>
      <c r="D577" s="255" t="s">
        <v>214</v>
      </c>
      <c r="E577" s="259" t="s">
        <v>1</v>
      </c>
      <c r="F577" s="260" t="s">
        <v>215</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216</v>
      </c>
      <c r="G578" s="258"/>
      <c r="H578" s="259" t="s">
        <v>1</v>
      </c>
      <c r="I578" s="165"/>
      <c r="L578" s="163"/>
      <c r="M578" s="166"/>
      <c r="T578" s="167"/>
      <c r="AT578" s="164" t="s">
        <v>214</v>
      </c>
      <c r="AU578" s="164" t="s">
        <v>82</v>
      </c>
      <c r="AV578" s="12" t="s">
        <v>80</v>
      </c>
      <c r="AW578" s="12" t="s">
        <v>30</v>
      </c>
      <c r="AX578" s="12" t="s">
        <v>73</v>
      </c>
      <c r="AY578" s="164" t="s">
        <v>201</v>
      </c>
    </row>
    <row r="579" spans="2:65" s="12" customFormat="1" ht="22.5" x14ac:dyDescent="0.2">
      <c r="B579" s="163"/>
      <c r="C579" s="258"/>
      <c r="D579" s="255" t="s">
        <v>214</v>
      </c>
      <c r="E579" s="259" t="s">
        <v>1</v>
      </c>
      <c r="F579" s="260" t="s">
        <v>406</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1450</v>
      </c>
      <c r="G580" s="258"/>
      <c r="H580" s="259" t="s">
        <v>1</v>
      </c>
      <c r="I580" s="165"/>
      <c r="L580" s="163"/>
      <c r="M580" s="166"/>
      <c r="T580" s="167"/>
      <c r="AT580" s="164" t="s">
        <v>214</v>
      </c>
      <c r="AU580" s="164" t="s">
        <v>82</v>
      </c>
      <c r="AV580" s="12" t="s">
        <v>80</v>
      </c>
      <c r="AW580" s="12" t="s">
        <v>30</v>
      </c>
      <c r="AX580" s="12" t="s">
        <v>73</v>
      </c>
      <c r="AY580" s="164" t="s">
        <v>201</v>
      </c>
    </row>
    <row r="581" spans="2:65" s="12" customFormat="1" x14ac:dyDescent="0.2">
      <c r="B581" s="163"/>
      <c r="C581" s="258"/>
      <c r="D581" s="255" t="s">
        <v>214</v>
      </c>
      <c r="E581" s="259" t="s">
        <v>1</v>
      </c>
      <c r="F581" s="260" t="s">
        <v>1492</v>
      </c>
      <c r="G581" s="258"/>
      <c r="H581" s="259" t="s">
        <v>1</v>
      </c>
      <c r="I581" s="165"/>
      <c r="L581" s="163"/>
      <c r="M581" s="166"/>
      <c r="T581" s="167"/>
      <c r="AT581" s="164" t="s">
        <v>214</v>
      </c>
      <c r="AU581" s="164" t="s">
        <v>82</v>
      </c>
      <c r="AV581" s="12" t="s">
        <v>80</v>
      </c>
      <c r="AW581" s="12" t="s">
        <v>30</v>
      </c>
      <c r="AX581" s="12" t="s">
        <v>73</v>
      </c>
      <c r="AY581" s="164" t="s">
        <v>201</v>
      </c>
    </row>
    <row r="582" spans="2:65" s="13" customFormat="1" x14ac:dyDescent="0.2">
      <c r="B582" s="168"/>
      <c r="C582" s="261"/>
      <c r="D582" s="255" t="s">
        <v>214</v>
      </c>
      <c r="E582" s="262" t="s">
        <v>1</v>
      </c>
      <c r="F582" s="263" t="s">
        <v>266</v>
      </c>
      <c r="G582" s="261"/>
      <c r="H582" s="264">
        <v>8</v>
      </c>
      <c r="I582" s="170"/>
      <c r="L582" s="168"/>
      <c r="M582" s="171"/>
      <c r="T582" s="172"/>
      <c r="AT582" s="169" t="s">
        <v>214</v>
      </c>
      <c r="AU582" s="169" t="s">
        <v>82</v>
      </c>
      <c r="AV582" s="13" t="s">
        <v>82</v>
      </c>
      <c r="AW582" s="13" t="s">
        <v>30</v>
      </c>
      <c r="AX582" s="13" t="s">
        <v>73</v>
      </c>
      <c r="AY582" s="169" t="s">
        <v>201</v>
      </c>
    </row>
    <row r="583" spans="2:65" s="14" customFormat="1" x14ac:dyDescent="0.2">
      <c r="B583" s="173"/>
      <c r="C583" s="265"/>
      <c r="D583" s="255" t="s">
        <v>214</v>
      </c>
      <c r="E583" s="266" t="s">
        <v>1</v>
      </c>
      <c r="F583" s="267" t="s">
        <v>221</v>
      </c>
      <c r="G583" s="265"/>
      <c r="H583" s="268">
        <v>8</v>
      </c>
      <c r="I583" s="175"/>
      <c r="L583" s="173"/>
      <c r="M583" s="176"/>
      <c r="T583" s="177"/>
      <c r="AT583" s="174" t="s">
        <v>214</v>
      </c>
      <c r="AU583" s="174" t="s">
        <v>82</v>
      </c>
      <c r="AV583" s="14" t="s">
        <v>208</v>
      </c>
      <c r="AW583" s="14" t="s">
        <v>30</v>
      </c>
      <c r="AX583" s="14" t="s">
        <v>80</v>
      </c>
      <c r="AY583" s="174" t="s">
        <v>201</v>
      </c>
    </row>
    <row r="584" spans="2:65" s="1" customFormat="1" ht="24" customHeight="1" x14ac:dyDescent="0.2">
      <c r="B584" s="152"/>
      <c r="C584" s="249" t="s">
        <v>455</v>
      </c>
      <c r="D584" s="249" t="s">
        <v>203</v>
      </c>
      <c r="E584" s="250" t="s">
        <v>892</v>
      </c>
      <c r="F584" s="251" t="s">
        <v>893</v>
      </c>
      <c r="G584" s="252" t="s">
        <v>536</v>
      </c>
      <c r="H584" s="253">
        <v>3</v>
      </c>
      <c r="I584" s="154"/>
      <c r="J584" s="155">
        <f>ROUND(I584*H584,2)</f>
        <v>0</v>
      </c>
      <c r="K584" s="153" t="s">
        <v>207</v>
      </c>
      <c r="L584" s="32"/>
      <c r="M584" s="156" t="s">
        <v>1</v>
      </c>
      <c r="N584" s="157" t="s">
        <v>38</v>
      </c>
      <c r="P584" s="158">
        <f>O584*H584</f>
        <v>0</v>
      </c>
      <c r="Q584" s="158">
        <v>1.67E-3</v>
      </c>
      <c r="R584" s="158">
        <f>Q584*H584</f>
        <v>5.0100000000000006E-3</v>
      </c>
      <c r="S584" s="158">
        <v>0</v>
      </c>
      <c r="T584" s="159">
        <f>S584*H584</f>
        <v>0</v>
      </c>
      <c r="AR584" s="160" t="s">
        <v>208</v>
      </c>
      <c r="AT584" s="160" t="s">
        <v>203</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1494</v>
      </c>
    </row>
    <row r="585" spans="2:65" s="1" customFormat="1" ht="29.25" x14ac:dyDescent="0.2">
      <c r="B585" s="32"/>
      <c r="C585" s="254"/>
      <c r="D585" s="255" t="s">
        <v>210</v>
      </c>
      <c r="E585" s="254"/>
      <c r="F585" s="256" t="s">
        <v>895</v>
      </c>
      <c r="G585" s="254"/>
      <c r="H585" s="254"/>
      <c r="I585" s="96"/>
      <c r="L585" s="32"/>
      <c r="M585" s="162"/>
      <c r="T585" s="56"/>
      <c r="AT585" s="17" t="s">
        <v>210</v>
      </c>
      <c r="AU585" s="17" t="s">
        <v>82</v>
      </c>
    </row>
    <row r="586" spans="2:65" s="1" customFormat="1" ht="68.25" x14ac:dyDescent="0.2">
      <c r="B586" s="32"/>
      <c r="C586" s="254"/>
      <c r="D586" s="255" t="s">
        <v>212</v>
      </c>
      <c r="E586" s="254"/>
      <c r="F586" s="257" t="s">
        <v>569</v>
      </c>
      <c r="G586" s="254"/>
      <c r="H586" s="254"/>
      <c r="I586" s="96"/>
      <c r="L586" s="32"/>
      <c r="M586" s="162"/>
      <c r="T586" s="56"/>
      <c r="AT586" s="17" t="s">
        <v>212</v>
      </c>
      <c r="AU586" s="17" t="s">
        <v>82</v>
      </c>
    </row>
    <row r="587" spans="2:65" s="12" customFormat="1" x14ac:dyDescent="0.2">
      <c r="B587" s="163"/>
      <c r="C587" s="258"/>
      <c r="D587" s="255" t="s">
        <v>214</v>
      </c>
      <c r="E587" s="259" t="s">
        <v>1</v>
      </c>
      <c r="F587" s="260" t="s">
        <v>215</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216</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1450</v>
      </c>
      <c r="G589" s="258"/>
      <c r="H589" s="259" t="s">
        <v>1</v>
      </c>
      <c r="I589" s="165"/>
      <c r="L589" s="163"/>
      <c r="M589" s="166"/>
      <c r="T589" s="167"/>
      <c r="AT589" s="164" t="s">
        <v>214</v>
      </c>
      <c r="AU589" s="164" t="s">
        <v>82</v>
      </c>
      <c r="AV589" s="12" t="s">
        <v>80</v>
      </c>
      <c r="AW589" s="12" t="s">
        <v>30</v>
      </c>
      <c r="AX589" s="12" t="s">
        <v>73</v>
      </c>
      <c r="AY589" s="164" t="s">
        <v>201</v>
      </c>
    </row>
    <row r="590" spans="2:65" s="12" customFormat="1" x14ac:dyDescent="0.2">
      <c r="B590" s="163"/>
      <c r="C590" s="258"/>
      <c r="D590" s="255" t="s">
        <v>214</v>
      </c>
      <c r="E590" s="259" t="s">
        <v>1</v>
      </c>
      <c r="F590" s="260" t="s">
        <v>1164</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80</v>
      </c>
      <c r="G591" s="261"/>
      <c r="H591" s="264">
        <v>1</v>
      </c>
      <c r="I591" s="170"/>
      <c r="L591" s="168"/>
      <c r="M591" s="171"/>
      <c r="T591" s="172"/>
      <c r="AT591" s="169" t="s">
        <v>214</v>
      </c>
      <c r="AU591" s="169" t="s">
        <v>82</v>
      </c>
      <c r="AV591" s="13" t="s">
        <v>82</v>
      </c>
      <c r="AW591" s="13" t="s">
        <v>30</v>
      </c>
      <c r="AX591" s="13" t="s">
        <v>73</v>
      </c>
      <c r="AY591" s="169" t="s">
        <v>201</v>
      </c>
    </row>
    <row r="592" spans="2:65" s="12" customFormat="1" x14ac:dyDescent="0.2">
      <c r="B592" s="163"/>
      <c r="C592" s="258"/>
      <c r="D592" s="255" t="s">
        <v>214</v>
      </c>
      <c r="E592" s="259" t="s">
        <v>1</v>
      </c>
      <c r="F592" s="260" t="s">
        <v>1165</v>
      </c>
      <c r="G592" s="258"/>
      <c r="H592" s="259" t="s">
        <v>1</v>
      </c>
      <c r="I592" s="165"/>
      <c r="L592" s="163"/>
      <c r="M592" s="166"/>
      <c r="T592" s="167"/>
      <c r="AT592" s="164" t="s">
        <v>214</v>
      </c>
      <c r="AU592" s="164" t="s">
        <v>82</v>
      </c>
      <c r="AV592" s="12" t="s">
        <v>80</v>
      </c>
      <c r="AW592" s="12" t="s">
        <v>30</v>
      </c>
      <c r="AX592" s="12" t="s">
        <v>73</v>
      </c>
      <c r="AY592" s="164" t="s">
        <v>201</v>
      </c>
    </row>
    <row r="593" spans="2:65" s="13" customFormat="1" x14ac:dyDescent="0.2">
      <c r="B593" s="168"/>
      <c r="C593" s="261"/>
      <c r="D593" s="255" t="s">
        <v>214</v>
      </c>
      <c r="E593" s="262" t="s">
        <v>1</v>
      </c>
      <c r="F593" s="263" t="s">
        <v>80</v>
      </c>
      <c r="G593" s="261"/>
      <c r="H593" s="264">
        <v>1</v>
      </c>
      <c r="I593" s="170"/>
      <c r="L593" s="168"/>
      <c r="M593" s="171"/>
      <c r="T593" s="172"/>
      <c r="AT593" s="169" t="s">
        <v>214</v>
      </c>
      <c r="AU593" s="169" t="s">
        <v>82</v>
      </c>
      <c r="AV593" s="13" t="s">
        <v>82</v>
      </c>
      <c r="AW593" s="13" t="s">
        <v>30</v>
      </c>
      <c r="AX593" s="13" t="s">
        <v>73</v>
      </c>
      <c r="AY593" s="169" t="s">
        <v>201</v>
      </c>
    </row>
    <row r="594" spans="2:65" s="12" customFormat="1" x14ac:dyDescent="0.2">
      <c r="B594" s="163"/>
      <c r="C594" s="258"/>
      <c r="D594" s="255" t="s">
        <v>214</v>
      </c>
      <c r="E594" s="259" t="s">
        <v>1</v>
      </c>
      <c r="F594" s="260" t="s">
        <v>1166</v>
      </c>
      <c r="G594" s="258"/>
      <c r="H594" s="259" t="s">
        <v>1</v>
      </c>
      <c r="I594" s="165"/>
      <c r="L594" s="163"/>
      <c r="M594" s="166"/>
      <c r="T594" s="167"/>
      <c r="AT594" s="164" t="s">
        <v>214</v>
      </c>
      <c r="AU594" s="164" t="s">
        <v>82</v>
      </c>
      <c r="AV594" s="12" t="s">
        <v>80</v>
      </c>
      <c r="AW594" s="12" t="s">
        <v>30</v>
      </c>
      <c r="AX594" s="12" t="s">
        <v>73</v>
      </c>
      <c r="AY594" s="164" t="s">
        <v>201</v>
      </c>
    </row>
    <row r="595" spans="2:65" s="13" customFormat="1" x14ac:dyDescent="0.2">
      <c r="B595" s="168"/>
      <c r="C595" s="261"/>
      <c r="D595" s="255" t="s">
        <v>214</v>
      </c>
      <c r="E595" s="262" t="s">
        <v>1</v>
      </c>
      <c r="F595" s="263" t="s">
        <v>80</v>
      </c>
      <c r="G595" s="261"/>
      <c r="H595" s="264">
        <v>1</v>
      </c>
      <c r="I595" s="170"/>
      <c r="L595" s="168"/>
      <c r="M595" s="171"/>
      <c r="T595" s="172"/>
      <c r="AT595" s="169" t="s">
        <v>214</v>
      </c>
      <c r="AU595" s="169" t="s">
        <v>82</v>
      </c>
      <c r="AV595" s="13" t="s">
        <v>82</v>
      </c>
      <c r="AW595" s="13" t="s">
        <v>30</v>
      </c>
      <c r="AX595" s="13" t="s">
        <v>73</v>
      </c>
      <c r="AY595" s="169" t="s">
        <v>201</v>
      </c>
    </row>
    <row r="596" spans="2:65" s="14" customFormat="1" x14ac:dyDescent="0.2">
      <c r="B596" s="173"/>
      <c r="C596" s="265"/>
      <c r="D596" s="255" t="s">
        <v>214</v>
      </c>
      <c r="E596" s="266" t="s">
        <v>1</v>
      </c>
      <c r="F596" s="267" t="s">
        <v>221</v>
      </c>
      <c r="G596" s="265"/>
      <c r="H596" s="268">
        <v>3</v>
      </c>
      <c r="I596" s="175"/>
      <c r="L596" s="173"/>
      <c r="M596" s="176"/>
      <c r="T596" s="177"/>
      <c r="AT596" s="174" t="s">
        <v>214</v>
      </c>
      <c r="AU596" s="174" t="s">
        <v>82</v>
      </c>
      <c r="AV596" s="14" t="s">
        <v>208</v>
      </c>
      <c r="AW596" s="14" t="s">
        <v>30</v>
      </c>
      <c r="AX596" s="14" t="s">
        <v>80</v>
      </c>
      <c r="AY596" s="174" t="s">
        <v>201</v>
      </c>
    </row>
    <row r="597" spans="2:65" s="1" customFormat="1" ht="24" customHeight="1" x14ac:dyDescent="0.2">
      <c r="B597" s="152"/>
      <c r="C597" s="271" t="s">
        <v>461</v>
      </c>
      <c r="D597" s="271" t="s">
        <v>401</v>
      </c>
      <c r="E597" s="272" t="s">
        <v>1167</v>
      </c>
      <c r="F597" s="273" t="s">
        <v>1168</v>
      </c>
      <c r="G597" s="274" t="s">
        <v>536</v>
      </c>
      <c r="H597" s="275">
        <v>1</v>
      </c>
      <c r="I597" s="179"/>
      <c r="J597" s="180">
        <f>ROUND(I597*H597,2)</f>
        <v>0</v>
      </c>
      <c r="K597" s="178" t="s">
        <v>207</v>
      </c>
      <c r="L597" s="181"/>
      <c r="M597" s="182" t="s">
        <v>1</v>
      </c>
      <c r="N597" s="183" t="s">
        <v>38</v>
      </c>
      <c r="P597" s="158">
        <f>O597*H597</f>
        <v>0</v>
      </c>
      <c r="Q597" s="158">
        <v>7.7000000000000002E-3</v>
      </c>
      <c r="R597" s="158">
        <f>Q597*H597</f>
        <v>7.7000000000000002E-3</v>
      </c>
      <c r="S597" s="158">
        <v>0</v>
      </c>
      <c r="T597" s="159">
        <f>S597*H597</f>
        <v>0</v>
      </c>
      <c r="AR597" s="160" t="s">
        <v>266</v>
      </c>
      <c r="AT597" s="160" t="s">
        <v>401</v>
      </c>
      <c r="AU597" s="160" t="s">
        <v>82</v>
      </c>
      <c r="AY597" s="17" t="s">
        <v>201</v>
      </c>
      <c r="BE597" s="161">
        <f>IF(N597="základní",J597,0)</f>
        <v>0</v>
      </c>
      <c r="BF597" s="161">
        <f>IF(N597="snížená",J597,0)</f>
        <v>0</v>
      </c>
      <c r="BG597" s="161">
        <f>IF(N597="zákl. přenesená",J597,0)</f>
        <v>0</v>
      </c>
      <c r="BH597" s="161">
        <f>IF(N597="sníž. přenesená",J597,0)</f>
        <v>0</v>
      </c>
      <c r="BI597" s="161">
        <f>IF(N597="nulová",J597,0)</f>
        <v>0</v>
      </c>
      <c r="BJ597" s="17" t="s">
        <v>80</v>
      </c>
      <c r="BK597" s="161">
        <f>ROUND(I597*H597,2)</f>
        <v>0</v>
      </c>
      <c r="BL597" s="17" t="s">
        <v>208</v>
      </c>
      <c r="BM597" s="160" t="s">
        <v>1495</v>
      </c>
    </row>
    <row r="598" spans="2:65" s="1" customFormat="1" x14ac:dyDescent="0.2">
      <c r="B598" s="32"/>
      <c r="C598" s="254"/>
      <c r="D598" s="255" t="s">
        <v>210</v>
      </c>
      <c r="E598" s="254"/>
      <c r="F598" s="256" t="s">
        <v>1168</v>
      </c>
      <c r="G598" s="254"/>
      <c r="H598" s="254"/>
      <c r="I598" s="96"/>
      <c r="L598" s="32"/>
      <c r="M598" s="162"/>
      <c r="T598" s="56"/>
      <c r="AT598" s="17" t="s">
        <v>210</v>
      </c>
      <c r="AU598" s="17" t="s">
        <v>82</v>
      </c>
    </row>
    <row r="599" spans="2:65" s="12" customFormat="1" x14ac:dyDescent="0.2">
      <c r="B599" s="163"/>
      <c r="C599" s="258"/>
      <c r="D599" s="255" t="s">
        <v>214</v>
      </c>
      <c r="E599" s="259" t="s">
        <v>1</v>
      </c>
      <c r="F599" s="260" t="s">
        <v>215</v>
      </c>
      <c r="G599" s="258"/>
      <c r="H599" s="259" t="s">
        <v>1</v>
      </c>
      <c r="I599" s="165"/>
      <c r="L599" s="163"/>
      <c r="M599" s="166"/>
      <c r="T599" s="167"/>
      <c r="AT599" s="164" t="s">
        <v>214</v>
      </c>
      <c r="AU599" s="164" t="s">
        <v>82</v>
      </c>
      <c r="AV599" s="12" t="s">
        <v>80</v>
      </c>
      <c r="AW599" s="12" t="s">
        <v>30</v>
      </c>
      <c r="AX599" s="12" t="s">
        <v>73</v>
      </c>
      <c r="AY599" s="164" t="s">
        <v>201</v>
      </c>
    </row>
    <row r="600" spans="2:65" s="12" customFormat="1" x14ac:dyDescent="0.2">
      <c r="B600" s="163"/>
      <c r="C600" s="258"/>
      <c r="D600" s="255" t="s">
        <v>214</v>
      </c>
      <c r="E600" s="259" t="s">
        <v>1</v>
      </c>
      <c r="F600" s="260" t="s">
        <v>216</v>
      </c>
      <c r="G600" s="258"/>
      <c r="H600" s="259" t="s">
        <v>1</v>
      </c>
      <c r="I600" s="165"/>
      <c r="L600" s="163"/>
      <c r="M600" s="166"/>
      <c r="T600" s="167"/>
      <c r="AT600" s="164" t="s">
        <v>214</v>
      </c>
      <c r="AU600" s="164" t="s">
        <v>82</v>
      </c>
      <c r="AV600" s="12" t="s">
        <v>80</v>
      </c>
      <c r="AW600" s="12" t="s">
        <v>30</v>
      </c>
      <c r="AX600" s="12" t="s">
        <v>73</v>
      </c>
      <c r="AY600" s="164" t="s">
        <v>201</v>
      </c>
    </row>
    <row r="601" spans="2:65" s="12" customFormat="1" ht="22.5" x14ac:dyDescent="0.2">
      <c r="B601" s="163"/>
      <c r="C601" s="258"/>
      <c r="D601" s="255" t="s">
        <v>214</v>
      </c>
      <c r="E601" s="259" t="s">
        <v>1</v>
      </c>
      <c r="F601" s="260" t="s">
        <v>406</v>
      </c>
      <c r="G601" s="258"/>
      <c r="H601" s="259" t="s">
        <v>1</v>
      </c>
      <c r="I601" s="165"/>
      <c r="L601" s="163"/>
      <c r="M601" s="166"/>
      <c r="T601" s="167"/>
      <c r="AT601" s="164" t="s">
        <v>214</v>
      </c>
      <c r="AU601" s="164" t="s">
        <v>82</v>
      </c>
      <c r="AV601" s="12" t="s">
        <v>80</v>
      </c>
      <c r="AW601" s="12" t="s">
        <v>30</v>
      </c>
      <c r="AX601" s="12" t="s">
        <v>73</v>
      </c>
      <c r="AY601" s="164" t="s">
        <v>201</v>
      </c>
    </row>
    <row r="602" spans="2:65" s="12" customFormat="1" x14ac:dyDescent="0.2">
      <c r="B602" s="163"/>
      <c r="C602" s="258"/>
      <c r="D602" s="255" t="s">
        <v>214</v>
      </c>
      <c r="E602" s="259" t="s">
        <v>1</v>
      </c>
      <c r="F602" s="260" t="s">
        <v>1450</v>
      </c>
      <c r="G602" s="258"/>
      <c r="H602" s="259" t="s">
        <v>1</v>
      </c>
      <c r="I602" s="165"/>
      <c r="L602" s="163"/>
      <c r="M602" s="166"/>
      <c r="T602" s="167"/>
      <c r="AT602" s="164" t="s">
        <v>214</v>
      </c>
      <c r="AU602" s="164" t="s">
        <v>82</v>
      </c>
      <c r="AV602" s="12" t="s">
        <v>80</v>
      </c>
      <c r="AW602" s="12" t="s">
        <v>30</v>
      </c>
      <c r="AX602" s="12" t="s">
        <v>73</v>
      </c>
      <c r="AY602" s="164" t="s">
        <v>201</v>
      </c>
    </row>
    <row r="603" spans="2:65" s="12" customFormat="1" x14ac:dyDescent="0.2">
      <c r="B603" s="163"/>
      <c r="C603" s="258"/>
      <c r="D603" s="255" t="s">
        <v>214</v>
      </c>
      <c r="E603" s="259" t="s">
        <v>1</v>
      </c>
      <c r="F603" s="260" t="s">
        <v>1164</v>
      </c>
      <c r="G603" s="258"/>
      <c r="H603" s="259" t="s">
        <v>1</v>
      </c>
      <c r="I603" s="165"/>
      <c r="L603" s="163"/>
      <c r="M603" s="166"/>
      <c r="T603" s="167"/>
      <c r="AT603" s="164" t="s">
        <v>214</v>
      </c>
      <c r="AU603" s="164" t="s">
        <v>82</v>
      </c>
      <c r="AV603" s="12" t="s">
        <v>80</v>
      </c>
      <c r="AW603" s="12" t="s">
        <v>30</v>
      </c>
      <c r="AX603" s="12" t="s">
        <v>73</v>
      </c>
      <c r="AY603" s="164" t="s">
        <v>201</v>
      </c>
    </row>
    <row r="604" spans="2:65" s="13" customFormat="1" x14ac:dyDescent="0.2">
      <c r="B604" s="168"/>
      <c r="C604" s="261"/>
      <c r="D604" s="255" t="s">
        <v>214</v>
      </c>
      <c r="E604" s="262" t="s">
        <v>1</v>
      </c>
      <c r="F604" s="263" t="s">
        <v>80</v>
      </c>
      <c r="G604" s="261"/>
      <c r="H604" s="264">
        <v>1</v>
      </c>
      <c r="I604" s="170"/>
      <c r="L604" s="168"/>
      <c r="M604" s="171"/>
      <c r="T604" s="172"/>
      <c r="AT604" s="169" t="s">
        <v>214</v>
      </c>
      <c r="AU604" s="169" t="s">
        <v>82</v>
      </c>
      <c r="AV604" s="13" t="s">
        <v>82</v>
      </c>
      <c r="AW604" s="13" t="s">
        <v>30</v>
      </c>
      <c r="AX604" s="13" t="s">
        <v>73</v>
      </c>
      <c r="AY604" s="169" t="s">
        <v>201</v>
      </c>
    </row>
    <row r="605" spans="2:65" s="14" customFormat="1" x14ac:dyDescent="0.2">
      <c r="B605" s="173"/>
      <c r="C605" s="265"/>
      <c r="D605" s="255" t="s">
        <v>214</v>
      </c>
      <c r="E605" s="266" t="s">
        <v>1</v>
      </c>
      <c r="F605" s="267" t="s">
        <v>221</v>
      </c>
      <c r="G605" s="265"/>
      <c r="H605" s="268">
        <v>1</v>
      </c>
      <c r="I605" s="175"/>
      <c r="L605" s="173"/>
      <c r="M605" s="176"/>
      <c r="T605" s="177"/>
      <c r="AT605" s="174" t="s">
        <v>214</v>
      </c>
      <c r="AU605" s="174" t="s">
        <v>82</v>
      </c>
      <c r="AV605" s="14" t="s">
        <v>208</v>
      </c>
      <c r="AW605" s="14" t="s">
        <v>30</v>
      </c>
      <c r="AX605" s="14" t="s">
        <v>80</v>
      </c>
      <c r="AY605" s="174" t="s">
        <v>201</v>
      </c>
    </row>
    <row r="606" spans="2:65" s="1" customFormat="1" ht="24" customHeight="1" x14ac:dyDescent="0.2">
      <c r="B606" s="152"/>
      <c r="C606" s="271" t="s">
        <v>467</v>
      </c>
      <c r="D606" s="271" t="s">
        <v>401</v>
      </c>
      <c r="E606" s="272" t="s">
        <v>1170</v>
      </c>
      <c r="F606" s="273" t="s">
        <v>1171</v>
      </c>
      <c r="G606" s="274" t="s">
        <v>536</v>
      </c>
      <c r="H606" s="275">
        <v>1</v>
      </c>
      <c r="I606" s="179"/>
      <c r="J606" s="180">
        <f>ROUND(I606*H606,2)</f>
        <v>0</v>
      </c>
      <c r="K606" s="178" t="s">
        <v>207</v>
      </c>
      <c r="L606" s="181"/>
      <c r="M606" s="182" t="s">
        <v>1</v>
      </c>
      <c r="N606" s="183" t="s">
        <v>38</v>
      </c>
      <c r="P606" s="158">
        <f>O606*H606</f>
        <v>0</v>
      </c>
      <c r="Q606" s="158">
        <v>7.1999999999999998E-3</v>
      </c>
      <c r="R606" s="158">
        <f>Q606*H606</f>
        <v>7.1999999999999998E-3</v>
      </c>
      <c r="S606" s="158">
        <v>0</v>
      </c>
      <c r="T606" s="159">
        <f>S606*H606</f>
        <v>0</v>
      </c>
      <c r="AR606" s="160" t="s">
        <v>266</v>
      </c>
      <c r="AT606" s="160" t="s">
        <v>401</v>
      </c>
      <c r="AU606" s="160" t="s">
        <v>82</v>
      </c>
      <c r="AY606" s="17" t="s">
        <v>201</v>
      </c>
      <c r="BE606" s="161">
        <f>IF(N606="základní",J606,0)</f>
        <v>0</v>
      </c>
      <c r="BF606" s="161">
        <f>IF(N606="snížená",J606,0)</f>
        <v>0</v>
      </c>
      <c r="BG606" s="161">
        <f>IF(N606="zákl. přenesená",J606,0)</f>
        <v>0</v>
      </c>
      <c r="BH606" s="161">
        <f>IF(N606="sníž. přenesená",J606,0)</f>
        <v>0</v>
      </c>
      <c r="BI606" s="161">
        <f>IF(N606="nulová",J606,0)</f>
        <v>0</v>
      </c>
      <c r="BJ606" s="17" t="s">
        <v>80</v>
      </c>
      <c r="BK606" s="161">
        <f>ROUND(I606*H606,2)</f>
        <v>0</v>
      </c>
      <c r="BL606" s="17" t="s">
        <v>208</v>
      </c>
      <c r="BM606" s="160" t="s">
        <v>1496</v>
      </c>
    </row>
    <row r="607" spans="2:65" s="1" customFormat="1" ht="19.5" x14ac:dyDescent="0.2">
      <c r="B607" s="32"/>
      <c r="C607" s="254"/>
      <c r="D607" s="255" t="s">
        <v>210</v>
      </c>
      <c r="E607" s="254"/>
      <c r="F607" s="256" t="s">
        <v>1171</v>
      </c>
      <c r="G607" s="254"/>
      <c r="H607" s="254"/>
      <c r="I607" s="96"/>
      <c r="L607" s="32"/>
      <c r="M607" s="162"/>
      <c r="T607" s="56"/>
      <c r="AT607" s="17" t="s">
        <v>210</v>
      </c>
      <c r="AU607" s="17" t="s">
        <v>82</v>
      </c>
    </row>
    <row r="608" spans="2:65" s="12" customFormat="1" x14ac:dyDescent="0.2">
      <c r="B608" s="163"/>
      <c r="C608" s="258"/>
      <c r="D608" s="255" t="s">
        <v>214</v>
      </c>
      <c r="E608" s="259" t="s">
        <v>1</v>
      </c>
      <c r="F608" s="260" t="s">
        <v>215</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216</v>
      </c>
      <c r="G609" s="258"/>
      <c r="H609" s="259" t="s">
        <v>1</v>
      </c>
      <c r="I609" s="165"/>
      <c r="L609" s="163"/>
      <c r="M609" s="166"/>
      <c r="T609" s="167"/>
      <c r="AT609" s="164" t="s">
        <v>214</v>
      </c>
      <c r="AU609" s="164" t="s">
        <v>82</v>
      </c>
      <c r="AV609" s="12" t="s">
        <v>80</v>
      </c>
      <c r="AW609" s="12" t="s">
        <v>30</v>
      </c>
      <c r="AX609" s="12" t="s">
        <v>73</v>
      </c>
      <c r="AY609" s="164" t="s">
        <v>201</v>
      </c>
    </row>
    <row r="610" spans="2:65" s="12" customFormat="1" ht="22.5" x14ac:dyDescent="0.2">
      <c r="B610" s="163"/>
      <c r="C610" s="258"/>
      <c r="D610" s="255" t="s">
        <v>214</v>
      </c>
      <c r="E610" s="259" t="s">
        <v>1</v>
      </c>
      <c r="F610" s="260" t="s">
        <v>406</v>
      </c>
      <c r="G610" s="258"/>
      <c r="H610" s="259" t="s">
        <v>1</v>
      </c>
      <c r="I610" s="165"/>
      <c r="L610" s="163"/>
      <c r="M610" s="166"/>
      <c r="T610" s="167"/>
      <c r="AT610" s="164" t="s">
        <v>214</v>
      </c>
      <c r="AU610" s="164" t="s">
        <v>82</v>
      </c>
      <c r="AV610" s="12" t="s">
        <v>80</v>
      </c>
      <c r="AW610" s="12" t="s">
        <v>30</v>
      </c>
      <c r="AX610" s="12" t="s">
        <v>73</v>
      </c>
      <c r="AY610" s="164" t="s">
        <v>201</v>
      </c>
    </row>
    <row r="611" spans="2:65" s="12" customFormat="1" x14ac:dyDescent="0.2">
      <c r="B611" s="163"/>
      <c r="C611" s="258"/>
      <c r="D611" s="255" t="s">
        <v>214</v>
      </c>
      <c r="E611" s="259" t="s">
        <v>1</v>
      </c>
      <c r="F611" s="260" t="s">
        <v>1450</v>
      </c>
      <c r="G611" s="258"/>
      <c r="H611" s="259" t="s">
        <v>1</v>
      </c>
      <c r="I611" s="165"/>
      <c r="L611" s="163"/>
      <c r="M611" s="166"/>
      <c r="T611" s="167"/>
      <c r="AT611" s="164" t="s">
        <v>214</v>
      </c>
      <c r="AU611" s="164" t="s">
        <v>82</v>
      </c>
      <c r="AV611" s="12" t="s">
        <v>80</v>
      </c>
      <c r="AW611" s="12" t="s">
        <v>30</v>
      </c>
      <c r="AX611" s="12" t="s">
        <v>73</v>
      </c>
      <c r="AY611" s="164" t="s">
        <v>201</v>
      </c>
    </row>
    <row r="612" spans="2:65" s="12" customFormat="1" x14ac:dyDescent="0.2">
      <c r="B612" s="163"/>
      <c r="C612" s="258"/>
      <c r="D612" s="255" t="s">
        <v>214</v>
      </c>
      <c r="E612" s="259" t="s">
        <v>1</v>
      </c>
      <c r="F612" s="260" t="s">
        <v>1165</v>
      </c>
      <c r="G612" s="258"/>
      <c r="H612" s="259" t="s">
        <v>1</v>
      </c>
      <c r="I612" s="165"/>
      <c r="L612" s="163"/>
      <c r="M612" s="166"/>
      <c r="T612" s="167"/>
      <c r="AT612" s="164" t="s">
        <v>214</v>
      </c>
      <c r="AU612" s="164" t="s">
        <v>82</v>
      </c>
      <c r="AV612" s="12" t="s">
        <v>80</v>
      </c>
      <c r="AW612" s="12" t="s">
        <v>30</v>
      </c>
      <c r="AX612" s="12" t="s">
        <v>73</v>
      </c>
      <c r="AY612" s="164" t="s">
        <v>201</v>
      </c>
    </row>
    <row r="613" spans="2:65" s="13" customFormat="1" x14ac:dyDescent="0.2">
      <c r="B613" s="168"/>
      <c r="C613" s="261"/>
      <c r="D613" s="255" t="s">
        <v>214</v>
      </c>
      <c r="E613" s="262" t="s">
        <v>1</v>
      </c>
      <c r="F613" s="263" t="s">
        <v>80</v>
      </c>
      <c r="G613" s="261"/>
      <c r="H613" s="264">
        <v>1</v>
      </c>
      <c r="I613" s="170"/>
      <c r="L613" s="168"/>
      <c r="M613" s="171"/>
      <c r="T613" s="172"/>
      <c r="AT613" s="169" t="s">
        <v>214</v>
      </c>
      <c r="AU613" s="169" t="s">
        <v>82</v>
      </c>
      <c r="AV613" s="13" t="s">
        <v>82</v>
      </c>
      <c r="AW613" s="13" t="s">
        <v>30</v>
      </c>
      <c r="AX613" s="13" t="s">
        <v>73</v>
      </c>
      <c r="AY613" s="169" t="s">
        <v>201</v>
      </c>
    </row>
    <row r="614" spans="2:65" s="14" customFormat="1" x14ac:dyDescent="0.2">
      <c r="B614" s="173"/>
      <c r="C614" s="265"/>
      <c r="D614" s="255" t="s">
        <v>214</v>
      </c>
      <c r="E614" s="266" t="s">
        <v>1</v>
      </c>
      <c r="F614" s="267" t="s">
        <v>221</v>
      </c>
      <c r="G614" s="265"/>
      <c r="H614" s="268">
        <v>1</v>
      </c>
      <c r="I614" s="175"/>
      <c r="L614" s="173"/>
      <c r="M614" s="176"/>
      <c r="T614" s="177"/>
      <c r="AT614" s="174" t="s">
        <v>214</v>
      </c>
      <c r="AU614" s="174" t="s">
        <v>82</v>
      </c>
      <c r="AV614" s="14" t="s">
        <v>208</v>
      </c>
      <c r="AW614" s="14" t="s">
        <v>30</v>
      </c>
      <c r="AX614" s="14" t="s">
        <v>80</v>
      </c>
      <c r="AY614" s="174" t="s">
        <v>201</v>
      </c>
    </row>
    <row r="615" spans="2:65" s="1" customFormat="1" ht="24" customHeight="1" x14ac:dyDescent="0.2">
      <c r="B615" s="152"/>
      <c r="C615" s="271" t="s">
        <v>473</v>
      </c>
      <c r="D615" s="271" t="s">
        <v>401</v>
      </c>
      <c r="E615" s="272" t="s">
        <v>901</v>
      </c>
      <c r="F615" s="273" t="s">
        <v>902</v>
      </c>
      <c r="G615" s="274" t="s">
        <v>536</v>
      </c>
      <c r="H615" s="275">
        <v>1</v>
      </c>
      <c r="I615" s="179"/>
      <c r="J615" s="180">
        <f>ROUND(I615*H615,2)</f>
        <v>0</v>
      </c>
      <c r="K615" s="178" t="s">
        <v>446</v>
      </c>
      <c r="L615" s="181"/>
      <c r="M615" s="182" t="s">
        <v>1</v>
      </c>
      <c r="N615" s="183" t="s">
        <v>38</v>
      </c>
      <c r="P615" s="158">
        <f>O615*H615</f>
        <v>0</v>
      </c>
      <c r="Q615" s="158">
        <v>1.2200000000000001E-2</v>
      </c>
      <c r="R615" s="158">
        <f>Q615*H615</f>
        <v>1.2200000000000001E-2</v>
      </c>
      <c r="S615" s="158">
        <v>0</v>
      </c>
      <c r="T615" s="159">
        <f>S615*H615</f>
        <v>0</v>
      </c>
      <c r="AR615" s="160" t="s">
        <v>266</v>
      </c>
      <c r="AT615" s="160" t="s">
        <v>401</v>
      </c>
      <c r="AU615" s="160" t="s">
        <v>82</v>
      </c>
      <c r="AY615" s="17" t="s">
        <v>201</v>
      </c>
      <c r="BE615" s="161">
        <f>IF(N615="základní",J615,0)</f>
        <v>0</v>
      </c>
      <c r="BF615" s="161">
        <f>IF(N615="snížená",J615,0)</f>
        <v>0</v>
      </c>
      <c r="BG615" s="161">
        <f>IF(N615="zákl. přenesená",J615,0)</f>
        <v>0</v>
      </c>
      <c r="BH615" s="161">
        <f>IF(N615="sníž. přenesená",J615,0)</f>
        <v>0</v>
      </c>
      <c r="BI615" s="161">
        <f>IF(N615="nulová",J615,0)</f>
        <v>0</v>
      </c>
      <c r="BJ615" s="17" t="s">
        <v>80</v>
      </c>
      <c r="BK615" s="161">
        <f>ROUND(I615*H615,2)</f>
        <v>0</v>
      </c>
      <c r="BL615" s="17" t="s">
        <v>208</v>
      </c>
      <c r="BM615" s="160" t="s">
        <v>1497</v>
      </c>
    </row>
    <row r="616" spans="2:65" s="1" customFormat="1" ht="19.5" x14ac:dyDescent="0.2">
      <c r="B616" s="32"/>
      <c r="C616" s="254"/>
      <c r="D616" s="255" t="s">
        <v>210</v>
      </c>
      <c r="E616" s="254"/>
      <c r="F616" s="256" t="s">
        <v>902</v>
      </c>
      <c r="G616" s="254"/>
      <c r="H616" s="254"/>
      <c r="I616" s="96"/>
      <c r="L616" s="32"/>
      <c r="M616" s="162"/>
      <c r="T616" s="56"/>
      <c r="AT616" s="17" t="s">
        <v>210</v>
      </c>
      <c r="AU616" s="17" t="s">
        <v>82</v>
      </c>
    </row>
    <row r="617" spans="2:65" s="12" customFormat="1" x14ac:dyDescent="0.2">
      <c r="B617" s="163"/>
      <c r="C617" s="258"/>
      <c r="D617" s="255" t="s">
        <v>214</v>
      </c>
      <c r="E617" s="259" t="s">
        <v>1</v>
      </c>
      <c r="F617" s="260" t="s">
        <v>215</v>
      </c>
      <c r="G617" s="258"/>
      <c r="H617" s="259" t="s">
        <v>1</v>
      </c>
      <c r="I617" s="165"/>
      <c r="L617" s="163"/>
      <c r="M617" s="166"/>
      <c r="T617" s="167"/>
      <c r="AT617" s="164" t="s">
        <v>214</v>
      </c>
      <c r="AU617" s="164" t="s">
        <v>82</v>
      </c>
      <c r="AV617" s="12" t="s">
        <v>80</v>
      </c>
      <c r="AW617" s="12" t="s">
        <v>30</v>
      </c>
      <c r="AX617" s="12" t="s">
        <v>73</v>
      </c>
      <c r="AY617" s="164" t="s">
        <v>201</v>
      </c>
    </row>
    <row r="618" spans="2:65" s="12" customFormat="1" x14ac:dyDescent="0.2">
      <c r="B618" s="163"/>
      <c r="C618" s="258"/>
      <c r="D618" s="255" t="s">
        <v>214</v>
      </c>
      <c r="E618" s="259" t="s">
        <v>1</v>
      </c>
      <c r="F618" s="260" t="s">
        <v>216</v>
      </c>
      <c r="G618" s="258"/>
      <c r="H618" s="259" t="s">
        <v>1</v>
      </c>
      <c r="I618" s="165"/>
      <c r="L618" s="163"/>
      <c r="M618" s="166"/>
      <c r="T618" s="167"/>
      <c r="AT618" s="164" t="s">
        <v>214</v>
      </c>
      <c r="AU618" s="164" t="s">
        <v>82</v>
      </c>
      <c r="AV618" s="12" t="s">
        <v>80</v>
      </c>
      <c r="AW618" s="12" t="s">
        <v>30</v>
      </c>
      <c r="AX618" s="12" t="s">
        <v>73</v>
      </c>
      <c r="AY618" s="164" t="s">
        <v>201</v>
      </c>
    </row>
    <row r="619" spans="2:65" s="12" customFormat="1" ht="22.5" x14ac:dyDescent="0.2">
      <c r="B619" s="163"/>
      <c r="C619" s="258"/>
      <c r="D619" s="255" t="s">
        <v>214</v>
      </c>
      <c r="E619" s="259" t="s">
        <v>1</v>
      </c>
      <c r="F619" s="260" t="s">
        <v>406</v>
      </c>
      <c r="G619" s="258"/>
      <c r="H619" s="259" t="s">
        <v>1</v>
      </c>
      <c r="I619" s="165"/>
      <c r="L619" s="163"/>
      <c r="M619" s="166"/>
      <c r="T619" s="167"/>
      <c r="AT619" s="164" t="s">
        <v>214</v>
      </c>
      <c r="AU619" s="164" t="s">
        <v>82</v>
      </c>
      <c r="AV619" s="12" t="s">
        <v>80</v>
      </c>
      <c r="AW619" s="12" t="s">
        <v>30</v>
      </c>
      <c r="AX619" s="12" t="s">
        <v>73</v>
      </c>
      <c r="AY619" s="164" t="s">
        <v>201</v>
      </c>
    </row>
    <row r="620" spans="2:65" s="12" customFormat="1" x14ac:dyDescent="0.2">
      <c r="B620" s="163"/>
      <c r="C620" s="258"/>
      <c r="D620" s="255" t="s">
        <v>214</v>
      </c>
      <c r="E620" s="259" t="s">
        <v>1</v>
      </c>
      <c r="F620" s="260" t="s">
        <v>1450</v>
      </c>
      <c r="G620" s="258"/>
      <c r="H620" s="259" t="s">
        <v>1</v>
      </c>
      <c r="I620" s="165"/>
      <c r="L620" s="163"/>
      <c r="M620" s="166"/>
      <c r="T620" s="167"/>
      <c r="AT620" s="164" t="s">
        <v>214</v>
      </c>
      <c r="AU620" s="164" t="s">
        <v>82</v>
      </c>
      <c r="AV620" s="12" t="s">
        <v>80</v>
      </c>
      <c r="AW620" s="12" t="s">
        <v>30</v>
      </c>
      <c r="AX620" s="12" t="s">
        <v>73</v>
      </c>
      <c r="AY620" s="164" t="s">
        <v>201</v>
      </c>
    </row>
    <row r="621" spans="2:65" s="12" customFormat="1" x14ac:dyDescent="0.2">
      <c r="B621" s="163"/>
      <c r="C621" s="258"/>
      <c r="D621" s="255" t="s">
        <v>214</v>
      </c>
      <c r="E621" s="259" t="s">
        <v>1</v>
      </c>
      <c r="F621" s="260" t="s">
        <v>1166</v>
      </c>
      <c r="G621" s="258"/>
      <c r="H621" s="259" t="s">
        <v>1</v>
      </c>
      <c r="I621" s="165"/>
      <c r="L621" s="163"/>
      <c r="M621" s="166"/>
      <c r="T621" s="167"/>
      <c r="AT621" s="164" t="s">
        <v>214</v>
      </c>
      <c r="AU621" s="164" t="s">
        <v>82</v>
      </c>
      <c r="AV621" s="12" t="s">
        <v>80</v>
      </c>
      <c r="AW621" s="12" t="s">
        <v>30</v>
      </c>
      <c r="AX621" s="12" t="s">
        <v>73</v>
      </c>
      <c r="AY621" s="164" t="s">
        <v>201</v>
      </c>
    </row>
    <row r="622" spans="2:65" s="13" customFormat="1" x14ac:dyDescent="0.2">
      <c r="B622" s="168"/>
      <c r="C622" s="261"/>
      <c r="D622" s="255" t="s">
        <v>214</v>
      </c>
      <c r="E622" s="262" t="s">
        <v>1</v>
      </c>
      <c r="F622" s="263" t="s">
        <v>80</v>
      </c>
      <c r="G622" s="261"/>
      <c r="H622" s="264">
        <v>1</v>
      </c>
      <c r="I622" s="170"/>
      <c r="L622" s="168"/>
      <c r="M622" s="171"/>
      <c r="T622" s="172"/>
      <c r="AT622" s="169" t="s">
        <v>214</v>
      </c>
      <c r="AU622" s="169" t="s">
        <v>82</v>
      </c>
      <c r="AV622" s="13" t="s">
        <v>82</v>
      </c>
      <c r="AW622" s="13" t="s">
        <v>30</v>
      </c>
      <c r="AX622" s="13" t="s">
        <v>73</v>
      </c>
      <c r="AY622" s="169" t="s">
        <v>201</v>
      </c>
    </row>
    <row r="623" spans="2:65" s="14" customFormat="1" x14ac:dyDescent="0.2">
      <c r="B623" s="173"/>
      <c r="C623" s="265"/>
      <c r="D623" s="255" t="s">
        <v>214</v>
      </c>
      <c r="E623" s="266" t="s">
        <v>1</v>
      </c>
      <c r="F623" s="267" t="s">
        <v>221</v>
      </c>
      <c r="G623" s="265"/>
      <c r="H623" s="268">
        <v>1</v>
      </c>
      <c r="I623" s="175"/>
      <c r="L623" s="173"/>
      <c r="M623" s="176"/>
      <c r="T623" s="177"/>
      <c r="AT623" s="174" t="s">
        <v>214</v>
      </c>
      <c r="AU623" s="174" t="s">
        <v>82</v>
      </c>
      <c r="AV623" s="14" t="s">
        <v>208</v>
      </c>
      <c r="AW623" s="14" t="s">
        <v>30</v>
      </c>
      <c r="AX623" s="14" t="s">
        <v>80</v>
      </c>
      <c r="AY623" s="174" t="s">
        <v>201</v>
      </c>
    </row>
    <row r="624" spans="2:65" s="1" customFormat="1" ht="16.5" customHeight="1" x14ac:dyDescent="0.2">
      <c r="B624" s="152"/>
      <c r="C624" s="271" t="s">
        <v>482</v>
      </c>
      <c r="D624" s="271" t="s">
        <v>401</v>
      </c>
      <c r="E624" s="272" t="s">
        <v>904</v>
      </c>
      <c r="F624" s="273" t="s">
        <v>905</v>
      </c>
      <c r="G624" s="274" t="s">
        <v>536</v>
      </c>
      <c r="H624" s="275">
        <v>1</v>
      </c>
      <c r="I624" s="179"/>
      <c r="J624" s="180">
        <f>ROUND(I624*H624,2)</f>
        <v>0</v>
      </c>
      <c r="K624" s="178" t="s">
        <v>446</v>
      </c>
      <c r="L624" s="181"/>
      <c r="M624" s="182" t="s">
        <v>1</v>
      </c>
      <c r="N624" s="183" t="s">
        <v>38</v>
      </c>
      <c r="P624" s="158">
        <f>O624*H624</f>
        <v>0</v>
      </c>
      <c r="Q624" s="158">
        <v>1.0000000000000001E-5</v>
      </c>
      <c r="R624" s="158">
        <f>Q624*H624</f>
        <v>1.0000000000000001E-5</v>
      </c>
      <c r="S624" s="158">
        <v>0</v>
      </c>
      <c r="T624" s="159">
        <f>S624*H624</f>
        <v>0</v>
      </c>
      <c r="AR624" s="160" t="s">
        <v>266</v>
      </c>
      <c r="AT624" s="160" t="s">
        <v>401</v>
      </c>
      <c r="AU624" s="160" t="s">
        <v>82</v>
      </c>
      <c r="AY624" s="17" t="s">
        <v>201</v>
      </c>
      <c r="BE624" s="161">
        <f>IF(N624="základní",J624,0)</f>
        <v>0</v>
      </c>
      <c r="BF624" s="161">
        <f>IF(N624="snížená",J624,0)</f>
        <v>0</v>
      </c>
      <c r="BG624" s="161">
        <f>IF(N624="zákl. přenesená",J624,0)</f>
        <v>0</v>
      </c>
      <c r="BH624" s="161">
        <f>IF(N624="sníž. přenesená",J624,0)</f>
        <v>0</v>
      </c>
      <c r="BI624" s="161">
        <f>IF(N624="nulová",J624,0)</f>
        <v>0</v>
      </c>
      <c r="BJ624" s="17" t="s">
        <v>80</v>
      </c>
      <c r="BK624" s="161">
        <f>ROUND(I624*H624,2)</f>
        <v>0</v>
      </c>
      <c r="BL624" s="17" t="s">
        <v>208</v>
      </c>
      <c r="BM624" s="160" t="s">
        <v>1498</v>
      </c>
    </row>
    <row r="625" spans="2:65" s="1" customFormat="1" x14ac:dyDescent="0.2">
      <c r="B625" s="32"/>
      <c r="C625" s="254"/>
      <c r="D625" s="255" t="s">
        <v>210</v>
      </c>
      <c r="E625" s="254"/>
      <c r="F625" s="256" t="s">
        <v>905</v>
      </c>
      <c r="G625" s="254"/>
      <c r="H625" s="254"/>
      <c r="I625" s="96"/>
      <c r="L625" s="32"/>
      <c r="M625" s="162"/>
      <c r="T625" s="56"/>
      <c r="AT625" s="17" t="s">
        <v>210</v>
      </c>
      <c r="AU625" s="17" t="s">
        <v>82</v>
      </c>
    </row>
    <row r="626" spans="2:65" s="12" customFormat="1" x14ac:dyDescent="0.2">
      <c r="B626" s="163"/>
      <c r="C626" s="258"/>
      <c r="D626" s="255" t="s">
        <v>214</v>
      </c>
      <c r="E626" s="259" t="s">
        <v>1</v>
      </c>
      <c r="F626" s="260" t="s">
        <v>215</v>
      </c>
      <c r="G626" s="258"/>
      <c r="H626" s="259" t="s">
        <v>1</v>
      </c>
      <c r="I626" s="165"/>
      <c r="L626" s="163"/>
      <c r="M626" s="166"/>
      <c r="T626" s="167"/>
      <c r="AT626" s="164" t="s">
        <v>214</v>
      </c>
      <c r="AU626" s="164" t="s">
        <v>82</v>
      </c>
      <c r="AV626" s="12" t="s">
        <v>80</v>
      </c>
      <c r="AW626" s="12" t="s">
        <v>30</v>
      </c>
      <c r="AX626" s="12" t="s">
        <v>73</v>
      </c>
      <c r="AY626" s="164" t="s">
        <v>201</v>
      </c>
    </row>
    <row r="627" spans="2:65" s="12" customFormat="1" x14ac:dyDescent="0.2">
      <c r="B627" s="163"/>
      <c r="C627" s="258"/>
      <c r="D627" s="255" t="s">
        <v>214</v>
      </c>
      <c r="E627" s="259" t="s">
        <v>1</v>
      </c>
      <c r="F627" s="260" t="s">
        <v>216</v>
      </c>
      <c r="G627" s="258"/>
      <c r="H627" s="259" t="s">
        <v>1</v>
      </c>
      <c r="I627" s="165"/>
      <c r="L627" s="163"/>
      <c r="M627" s="166"/>
      <c r="T627" s="167"/>
      <c r="AT627" s="164" t="s">
        <v>214</v>
      </c>
      <c r="AU627" s="164" t="s">
        <v>82</v>
      </c>
      <c r="AV627" s="12" t="s">
        <v>80</v>
      </c>
      <c r="AW627" s="12" t="s">
        <v>30</v>
      </c>
      <c r="AX627" s="12" t="s">
        <v>73</v>
      </c>
      <c r="AY627" s="164" t="s">
        <v>201</v>
      </c>
    </row>
    <row r="628" spans="2:65" s="12" customFormat="1" ht="22.5" x14ac:dyDescent="0.2">
      <c r="B628" s="163"/>
      <c r="C628" s="258"/>
      <c r="D628" s="255" t="s">
        <v>214</v>
      </c>
      <c r="E628" s="259" t="s">
        <v>1</v>
      </c>
      <c r="F628" s="260" t="s">
        <v>406</v>
      </c>
      <c r="G628" s="258"/>
      <c r="H628" s="259" t="s">
        <v>1</v>
      </c>
      <c r="I628" s="165"/>
      <c r="L628" s="163"/>
      <c r="M628" s="166"/>
      <c r="T628" s="167"/>
      <c r="AT628" s="164" t="s">
        <v>214</v>
      </c>
      <c r="AU628" s="164" t="s">
        <v>82</v>
      </c>
      <c r="AV628" s="12" t="s">
        <v>80</v>
      </c>
      <c r="AW628" s="12" t="s">
        <v>30</v>
      </c>
      <c r="AX628" s="12" t="s">
        <v>73</v>
      </c>
      <c r="AY628" s="164" t="s">
        <v>201</v>
      </c>
    </row>
    <row r="629" spans="2:65" s="12" customFormat="1" x14ac:dyDescent="0.2">
      <c r="B629" s="163"/>
      <c r="C629" s="258"/>
      <c r="D629" s="255" t="s">
        <v>214</v>
      </c>
      <c r="E629" s="259" t="s">
        <v>1</v>
      </c>
      <c r="F629" s="260" t="s">
        <v>1450</v>
      </c>
      <c r="G629" s="258"/>
      <c r="H629" s="259" t="s">
        <v>1</v>
      </c>
      <c r="I629" s="165"/>
      <c r="L629" s="163"/>
      <c r="M629" s="166"/>
      <c r="T629" s="167"/>
      <c r="AT629" s="164" t="s">
        <v>214</v>
      </c>
      <c r="AU629" s="164" t="s">
        <v>82</v>
      </c>
      <c r="AV629" s="12" t="s">
        <v>80</v>
      </c>
      <c r="AW629" s="12" t="s">
        <v>30</v>
      </c>
      <c r="AX629" s="12" t="s">
        <v>73</v>
      </c>
      <c r="AY629" s="164" t="s">
        <v>201</v>
      </c>
    </row>
    <row r="630" spans="2:65" s="12" customFormat="1" ht="22.5" x14ac:dyDescent="0.2">
      <c r="B630" s="163"/>
      <c r="C630" s="258"/>
      <c r="D630" s="255" t="s">
        <v>214</v>
      </c>
      <c r="E630" s="259" t="s">
        <v>1</v>
      </c>
      <c r="F630" s="260" t="s">
        <v>1175</v>
      </c>
      <c r="G630" s="258"/>
      <c r="H630" s="259" t="s">
        <v>1</v>
      </c>
      <c r="I630" s="165"/>
      <c r="L630" s="163"/>
      <c r="M630" s="166"/>
      <c r="T630" s="167"/>
      <c r="AT630" s="164" t="s">
        <v>214</v>
      </c>
      <c r="AU630" s="164" t="s">
        <v>82</v>
      </c>
      <c r="AV630" s="12" t="s">
        <v>80</v>
      </c>
      <c r="AW630" s="12" t="s">
        <v>30</v>
      </c>
      <c r="AX630" s="12" t="s">
        <v>73</v>
      </c>
      <c r="AY630" s="164" t="s">
        <v>201</v>
      </c>
    </row>
    <row r="631" spans="2:65" s="13" customFormat="1" x14ac:dyDescent="0.2">
      <c r="B631" s="168"/>
      <c r="C631" s="261"/>
      <c r="D631" s="255" t="s">
        <v>214</v>
      </c>
      <c r="E631" s="262" t="s">
        <v>1</v>
      </c>
      <c r="F631" s="263" t="s">
        <v>80</v>
      </c>
      <c r="G631" s="261"/>
      <c r="H631" s="264">
        <v>1</v>
      </c>
      <c r="I631" s="170"/>
      <c r="L631" s="168"/>
      <c r="M631" s="171"/>
      <c r="T631" s="172"/>
      <c r="AT631" s="169" t="s">
        <v>214</v>
      </c>
      <c r="AU631" s="169" t="s">
        <v>82</v>
      </c>
      <c r="AV631" s="13" t="s">
        <v>82</v>
      </c>
      <c r="AW631" s="13" t="s">
        <v>30</v>
      </c>
      <c r="AX631" s="13" t="s">
        <v>73</v>
      </c>
      <c r="AY631" s="169" t="s">
        <v>201</v>
      </c>
    </row>
    <row r="632" spans="2:65" s="14" customFormat="1" x14ac:dyDescent="0.2">
      <c r="B632" s="173"/>
      <c r="C632" s="265"/>
      <c r="D632" s="255" t="s">
        <v>214</v>
      </c>
      <c r="E632" s="266" t="s">
        <v>1</v>
      </c>
      <c r="F632" s="267" t="s">
        <v>221</v>
      </c>
      <c r="G632" s="265"/>
      <c r="H632" s="268">
        <v>1</v>
      </c>
      <c r="I632" s="175"/>
      <c r="L632" s="173"/>
      <c r="M632" s="176"/>
      <c r="T632" s="177"/>
      <c r="AT632" s="174" t="s">
        <v>214</v>
      </c>
      <c r="AU632" s="174" t="s">
        <v>82</v>
      </c>
      <c r="AV632" s="14" t="s">
        <v>208</v>
      </c>
      <c r="AW632" s="14" t="s">
        <v>30</v>
      </c>
      <c r="AX632" s="14" t="s">
        <v>80</v>
      </c>
      <c r="AY632" s="174" t="s">
        <v>201</v>
      </c>
    </row>
    <row r="633" spans="2:65" s="1" customFormat="1" ht="24" customHeight="1" x14ac:dyDescent="0.2">
      <c r="B633" s="152"/>
      <c r="C633" s="249" t="s">
        <v>491</v>
      </c>
      <c r="D633" s="249" t="s">
        <v>203</v>
      </c>
      <c r="E633" s="250" t="s">
        <v>941</v>
      </c>
      <c r="F633" s="251" t="s">
        <v>942</v>
      </c>
      <c r="G633" s="252" t="s">
        <v>269</v>
      </c>
      <c r="H633" s="253">
        <v>1.8</v>
      </c>
      <c r="I633" s="154"/>
      <c r="J633" s="155">
        <f>ROUND(I633*H633,2)</f>
        <v>0</v>
      </c>
      <c r="K633" s="153" t="s">
        <v>207</v>
      </c>
      <c r="L633" s="32"/>
      <c r="M633" s="156" t="s">
        <v>1</v>
      </c>
      <c r="N633" s="157" t="s">
        <v>38</v>
      </c>
      <c r="P633" s="158">
        <f>O633*H633</f>
        <v>0</v>
      </c>
      <c r="Q633" s="158">
        <v>0</v>
      </c>
      <c r="R633" s="158">
        <f>Q633*H633</f>
        <v>0</v>
      </c>
      <c r="S633" s="158">
        <v>0</v>
      </c>
      <c r="T633" s="159">
        <f>S633*H633</f>
        <v>0</v>
      </c>
      <c r="AR633" s="160" t="s">
        <v>208</v>
      </c>
      <c r="AT633" s="160" t="s">
        <v>203</v>
      </c>
      <c r="AU633" s="160" t="s">
        <v>82</v>
      </c>
      <c r="AY633" s="17" t="s">
        <v>201</v>
      </c>
      <c r="BE633" s="161">
        <f>IF(N633="základní",J633,0)</f>
        <v>0</v>
      </c>
      <c r="BF633" s="161">
        <f>IF(N633="snížená",J633,0)</f>
        <v>0</v>
      </c>
      <c r="BG633" s="161">
        <f>IF(N633="zákl. přenesená",J633,0)</f>
        <v>0</v>
      </c>
      <c r="BH633" s="161">
        <f>IF(N633="sníž. přenesená",J633,0)</f>
        <v>0</v>
      </c>
      <c r="BI633" s="161">
        <f>IF(N633="nulová",J633,0)</f>
        <v>0</v>
      </c>
      <c r="BJ633" s="17" t="s">
        <v>80</v>
      </c>
      <c r="BK633" s="161">
        <f>ROUND(I633*H633,2)</f>
        <v>0</v>
      </c>
      <c r="BL633" s="17" t="s">
        <v>208</v>
      </c>
      <c r="BM633" s="160" t="s">
        <v>1499</v>
      </c>
    </row>
    <row r="634" spans="2:65" s="1" customFormat="1" ht="29.25" x14ac:dyDescent="0.2">
      <c r="B634" s="32"/>
      <c r="C634" s="254"/>
      <c r="D634" s="255" t="s">
        <v>210</v>
      </c>
      <c r="E634" s="254"/>
      <c r="F634" s="256" t="s">
        <v>944</v>
      </c>
      <c r="G634" s="254"/>
      <c r="H634" s="254"/>
      <c r="I634" s="96"/>
      <c r="L634" s="32"/>
      <c r="M634" s="162"/>
      <c r="T634" s="56"/>
      <c r="AT634" s="17" t="s">
        <v>210</v>
      </c>
      <c r="AU634" s="17" t="s">
        <v>82</v>
      </c>
    </row>
    <row r="635" spans="2:65" s="1" customFormat="1" ht="68.25" x14ac:dyDescent="0.2">
      <c r="B635" s="32"/>
      <c r="C635" s="254"/>
      <c r="D635" s="255" t="s">
        <v>212</v>
      </c>
      <c r="E635" s="254"/>
      <c r="F635" s="257" t="s">
        <v>945</v>
      </c>
      <c r="G635" s="254"/>
      <c r="H635" s="254"/>
      <c r="I635" s="96"/>
      <c r="L635" s="32"/>
      <c r="M635" s="162"/>
      <c r="T635" s="56"/>
      <c r="AT635" s="17" t="s">
        <v>212</v>
      </c>
      <c r="AU635" s="17" t="s">
        <v>82</v>
      </c>
    </row>
    <row r="636" spans="2:65" s="12" customFormat="1" x14ac:dyDescent="0.2">
      <c r="B636" s="163"/>
      <c r="C636" s="258"/>
      <c r="D636" s="255" t="s">
        <v>214</v>
      </c>
      <c r="E636" s="259" t="s">
        <v>1</v>
      </c>
      <c r="F636" s="260" t="s">
        <v>215</v>
      </c>
      <c r="G636" s="258"/>
      <c r="H636" s="259" t="s">
        <v>1</v>
      </c>
      <c r="I636" s="165"/>
      <c r="L636" s="163"/>
      <c r="M636" s="166"/>
      <c r="T636" s="167"/>
      <c r="AT636" s="164" t="s">
        <v>214</v>
      </c>
      <c r="AU636" s="164" t="s">
        <v>82</v>
      </c>
      <c r="AV636" s="12" t="s">
        <v>80</v>
      </c>
      <c r="AW636" s="12" t="s">
        <v>30</v>
      </c>
      <c r="AX636" s="12" t="s">
        <v>73</v>
      </c>
      <c r="AY636" s="164" t="s">
        <v>201</v>
      </c>
    </row>
    <row r="637" spans="2:65" s="12" customFormat="1" x14ac:dyDescent="0.2">
      <c r="B637" s="163"/>
      <c r="C637" s="258"/>
      <c r="D637" s="255" t="s">
        <v>214</v>
      </c>
      <c r="E637" s="259" t="s">
        <v>1</v>
      </c>
      <c r="F637" s="260" t="s">
        <v>216</v>
      </c>
      <c r="G637" s="258"/>
      <c r="H637" s="259" t="s">
        <v>1</v>
      </c>
      <c r="I637" s="165"/>
      <c r="L637" s="163"/>
      <c r="M637" s="166"/>
      <c r="T637" s="167"/>
      <c r="AT637" s="164" t="s">
        <v>214</v>
      </c>
      <c r="AU637" s="164" t="s">
        <v>82</v>
      </c>
      <c r="AV637" s="12" t="s">
        <v>80</v>
      </c>
      <c r="AW637" s="12" t="s">
        <v>30</v>
      </c>
      <c r="AX637" s="12" t="s">
        <v>73</v>
      </c>
      <c r="AY637" s="164" t="s">
        <v>201</v>
      </c>
    </row>
    <row r="638" spans="2:65" s="12" customFormat="1" x14ac:dyDescent="0.2">
      <c r="B638" s="163"/>
      <c r="C638" s="258"/>
      <c r="D638" s="255" t="s">
        <v>214</v>
      </c>
      <c r="E638" s="259" t="s">
        <v>1</v>
      </c>
      <c r="F638" s="260" t="s">
        <v>1450</v>
      </c>
      <c r="G638" s="258"/>
      <c r="H638" s="259" t="s">
        <v>1</v>
      </c>
      <c r="I638" s="165"/>
      <c r="L638" s="163"/>
      <c r="M638" s="166"/>
      <c r="T638" s="167"/>
      <c r="AT638" s="164" t="s">
        <v>214</v>
      </c>
      <c r="AU638" s="164" t="s">
        <v>82</v>
      </c>
      <c r="AV638" s="12" t="s">
        <v>80</v>
      </c>
      <c r="AW638" s="12" t="s">
        <v>30</v>
      </c>
      <c r="AX638" s="12" t="s">
        <v>73</v>
      </c>
      <c r="AY638" s="164" t="s">
        <v>201</v>
      </c>
    </row>
    <row r="639" spans="2:65" s="12" customFormat="1" ht="22.5" x14ac:dyDescent="0.2">
      <c r="B639" s="163"/>
      <c r="C639" s="258"/>
      <c r="D639" s="255" t="s">
        <v>214</v>
      </c>
      <c r="E639" s="259" t="s">
        <v>1</v>
      </c>
      <c r="F639" s="260" t="s">
        <v>1500</v>
      </c>
      <c r="G639" s="258"/>
      <c r="H639" s="259" t="s">
        <v>1</v>
      </c>
      <c r="I639" s="165"/>
      <c r="L639" s="163"/>
      <c r="M639" s="166"/>
      <c r="T639" s="167"/>
      <c r="AT639" s="164" t="s">
        <v>214</v>
      </c>
      <c r="AU639" s="164" t="s">
        <v>82</v>
      </c>
      <c r="AV639" s="12" t="s">
        <v>80</v>
      </c>
      <c r="AW639" s="12" t="s">
        <v>30</v>
      </c>
      <c r="AX639" s="12" t="s">
        <v>73</v>
      </c>
      <c r="AY639" s="164" t="s">
        <v>201</v>
      </c>
    </row>
    <row r="640" spans="2:65" s="13" customFormat="1" x14ac:dyDescent="0.2">
      <c r="B640" s="168"/>
      <c r="C640" s="261"/>
      <c r="D640" s="255" t="s">
        <v>214</v>
      </c>
      <c r="E640" s="262" t="s">
        <v>1</v>
      </c>
      <c r="F640" s="263" t="s">
        <v>1501</v>
      </c>
      <c r="G640" s="261"/>
      <c r="H640" s="264">
        <v>1.8</v>
      </c>
      <c r="I640" s="170"/>
      <c r="L640" s="168"/>
      <c r="M640" s="171"/>
      <c r="T640" s="172"/>
      <c r="AT640" s="169" t="s">
        <v>214</v>
      </c>
      <c r="AU640" s="169" t="s">
        <v>82</v>
      </c>
      <c r="AV640" s="13" t="s">
        <v>82</v>
      </c>
      <c r="AW640" s="13" t="s">
        <v>30</v>
      </c>
      <c r="AX640" s="13" t="s">
        <v>73</v>
      </c>
      <c r="AY640" s="169" t="s">
        <v>201</v>
      </c>
    </row>
    <row r="641" spans="2:65" s="14" customFormat="1" x14ac:dyDescent="0.2">
      <c r="B641" s="173"/>
      <c r="C641" s="265"/>
      <c r="D641" s="255" t="s">
        <v>214</v>
      </c>
      <c r="E641" s="266" t="s">
        <v>1</v>
      </c>
      <c r="F641" s="267" t="s">
        <v>221</v>
      </c>
      <c r="G641" s="265"/>
      <c r="H641" s="268">
        <v>1.8</v>
      </c>
      <c r="I641" s="175"/>
      <c r="L641" s="173"/>
      <c r="M641" s="176"/>
      <c r="T641" s="177"/>
      <c r="AT641" s="174" t="s">
        <v>214</v>
      </c>
      <c r="AU641" s="174" t="s">
        <v>82</v>
      </c>
      <c r="AV641" s="14" t="s">
        <v>208</v>
      </c>
      <c r="AW641" s="14" t="s">
        <v>30</v>
      </c>
      <c r="AX641" s="14" t="s">
        <v>80</v>
      </c>
      <c r="AY641" s="174" t="s">
        <v>201</v>
      </c>
    </row>
    <row r="642" spans="2:65" s="1" customFormat="1" ht="16.5" customHeight="1" x14ac:dyDescent="0.2">
      <c r="B642" s="152"/>
      <c r="C642" s="271" t="s">
        <v>500</v>
      </c>
      <c r="D642" s="271" t="s">
        <v>401</v>
      </c>
      <c r="E642" s="272" t="s">
        <v>948</v>
      </c>
      <c r="F642" s="273" t="s">
        <v>949</v>
      </c>
      <c r="G642" s="274" t="s">
        <v>269</v>
      </c>
      <c r="H642" s="275">
        <v>1.8</v>
      </c>
      <c r="I642" s="179"/>
      <c r="J642" s="180">
        <f>ROUND(I642*H642,2)</f>
        <v>0</v>
      </c>
      <c r="K642" s="178" t="s">
        <v>207</v>
      </c>
      <c r="L642" s="181"/>
      <c r="M642" s="182" t="s">
        <v>1</v>
      </c>
      <c r="N642" s="183" t="s">
        <v>38</v>
      </c>
      <c r="P642" s="158">
        <f>O642*H642</f>
        <v>0</v>
      </c>
      <c r="Q642" s="158">
        <v>2.7999999999999998E-4</v>
      </c>
      <c r="R642" s="158">
        <f>Q642*H642</f>
        <v>5.04E-4</v>
      </c>
      <c r="S642" s="158">
        <v>0</v>
      </c>
      <c r="T642" s="159">
        <f>S642*H642</f>
        <v>0</v>
      </c>
      <c r="AR642" s="160" t="s">
        <v>266</v>
      </c>
      <c r="AT642" s="160" t="s">
        <v>401</v>
      </c>
      <c r="AU642" s="160" t="s">
        <v>82</v>
      </c>
      <c r="AY642" s="17" t="s">
        <v>201</v>
      </c>
      <c r="BE642" s="161">
        <f>IF(N642="základní",J642,0)</f>
        <v>0</v>
      </c>
      <c r="BF642" s="161">
        <f>IF(N642="snížená",J642,0)</f>
        <v>0</v>
      </c>
      <c r="BG642" s="161">
        <f>IF(N642="zákl. přenesená",J642,0)</f>
        <v>0</v>
      </c>
      <c r="BH642" s="161">
        <f>IF(N642="sníž. přenesená",J642,0)</f>
        <v>0</v>
      </c>
      <c r="BI642" s="161">
        <f>IF(N642="nulová",J642,0)</f>
        <v>0</v>
      </c>
      <c r="BJ642" s="17" t="s">
        <v>80</v>
      </c>
      <c r="BK642" s="161">
        <f>ROUND(I642*H642,2)</f>
        <v>0</v>
      </c>
      <c r="BL642" s="17" t="s">
        <v>208</v>
      </c>
      <c r="BM642" s="160" t="s">
        <v>1502</v>
      </c>
    </row>
    <row r="643" spans="2:65" s="1" customFormat="1" x14ac:dyDescent="0.2">
      <c r="B643" s="32"/>
      <c r="C643" s="254"/>
      <c r="D643" s="255" t="s">
        <v>210</v>
      </c>
      <c r="E643" s="254"/>
      <c r="F643" s="256" t="s">
        <v>949</v>
      </c>
      <c r="G643" s="254"/>
      <c r="H643" s="254"/>
      <c r="I643" s="96"/>
      <c r="L643" s="32"/>
      <c r="M643" s="162"/>
      <c r="T643" s="56"/>
      <c r="AT643" s="17" t="s">
        <v>210</v>
      </c>
      <c r="AU643" s="17" t="s">
        <v>82</v>
      </c>
    </row>
    <row r="644" spans="2:65" s="12" customFormat="1" x14ac:dyDescent="0.2">
      <c r="B644" s="163"/>
      <c r="C644" s="258"/>
      <c r="D644" s="255" t="s">
        <v>214</v>
      </c>
      <c r="E644" s="259" t="s">
        <v>1</v>
      </c>
      <c r="F644" s="260" t="s">
        <v>215</v>
      </c>
      <c r="G644" s="258"/>
      <c r="H644" s="259" t="s">
        <v>1</v>
      </c>
      <c r="I644" s="165"/>
      <c r="L644" s="163"/>
      <c r="M644" s="166"/>
      <c r="T644" s="167"/>
      <c r="AT644" s="164" t="s">
        <v>214</v>
      </c>
      <c r="AU644" s="164" t="s">
        <v>82</v>
      </c>
      <c r="AV644" s="12" t="s">
        <v>80</v>
      </c>
      <c r="AW644" s="12" t="s">
        <v>30</v>
      </c>
      <c r="AX644" s="12" t="s">
        <v>73</v>
      </c>
      <c r="AY644" s="164" t="s">
        <v>201</v>
      </c>
    </row>
    <row r="645" spans="2:65" s="12" customFormat="1" x14ac:dyDescent="0.2">
      <c r="B645" s="163"/>
      <c r="C645" s="258"/>
      <c r="D645" s="255" t="s">
        <v>214</v>
      </c>
      <c r="E645" s="259" t="s">
        <v>1</v>
      </c>
      <c r="F645" s="260" t="s">
        <v>216</v>
      </c>
      <c r="G645" s="258"/>
      <c r="H645" s="259" t="s">
        <v>1</v>
      </c>
      <c r="I645" s="165"/>
      <c r="L645" s="163"/>
      <c r="M645" s="166"/>
      <c r="T645" s="167"/>
      <c r="AT645" s="164" t="s">
        <v>214</v>
      </c>
      <c r="AU645" s="164" t="s">
        <v>82</v>
      </c>
      <c r="AV645" s="12" t="s">
        <v>80</v>
      </c>
      <c r="AW645" s="12" t="s">
        <v>30</v>
      </c>
      <c r="AX645" s="12" t="s">
        <v>73</v>
      </c>
      <c r="AY645" s="164" t="s">
        <v>201</v>
      </c>
    </row>
    <row r="646" spans="2:65" s="12" customFormat="1" ht="22.5" x14ac:dyDescent="0.2">
      <c r="B646" s="163"/>
      <c r="C646" s="258"/>
      <c r="D646" s="255" t="s">
        <v>214</v>
      </c>
      <c r="E646" s="259" t="s">
        <v>1</v>
      </c>
      <c r="F646" s="260" t="s">
        <v>406</v>
      </c>
      <c r="G646" s="258"/>
      <c r="H646" s="259" t="s">
        <v>1</v>
      </c>
      <c r="I646" s="165"/>
      <c r="L646" s="163"/>
      <c r="M646" s="166"/>
      <c r="T646" s="167"/>
      <c r="AT646" s="164" t="s">
        <v>214</v>
      </c>
      <c r="AU646" s="164" t="s">
        <v>82</v>
      </c>
      <c r="AV646" s="12" t="s">
        <v>80</v>
      </c>
      <c r="AW646" s="12" t="s">
        <v>30</v>
      </c>
      <c r="AX646" s="12" t="s">
        <v>73</v>
      </c>
      <c r="AY646" s="164" t="s">
        <v>201</v>
      </c>
    </row>
    <row r="647" spans="2:65" s="12" customFormat="1" x14ac:dyDescent="0.2">
      <c r="B647" s="163"/>
      <c r="C647" s="258"/>
      <c r="D647" s="255" t="s">
        <v>214</v>
      </c>
      <c r="E647" s="259" t="s">
        <v>1</v>
      </c>
      <c r="F647" s="260" t="s">
        <v>1450</v>
      </c>
      <c r="G647" s="258"/>
      <c r="H647" s="259" t="s">
        <v>1</v>
      </c>
      <c r="I647" s="165"/>
      <c r="L647" s="163"/>
      <c r="M647" s="166"/>
      <c r="T647" s="167"/>
      <c r="AT647" s="164" t="s">
        <v>214</v>
      </c>
      <c r="AU647" s="164" t="s">
        <v>82</v>
      </c>
      <c r="AV647" s="12" t="s">
        <v>80</v>
      </c>
      <c r="AW647" s="12" t="s">
        <v>30</v>
      </c>
      <c r="AX647" s="12" t="s">
        <v>73</v>
      </c>
      <c r="AY647" s="164" t="s">
        <v>201</v>
      </c>
    </row>
    <row r="648" spans="2:65" s="12" customFormat="1" ht="22.5" x14ac:dyDescent="0.2">
      <c r="B648" s="163"/>
      <c r="C648" s="258"/>
      <c r="D648" s="255" t="s">
        <v>214</v>
      </c>
      <c r="E648" s="259" t="s">
        <v>1</v>
      </c>
      <c r="F648" s="260" t="s">
        <v>1500</v>
      </c>
      <c r="G648" s="258"/>
      <c r="H648" s="259" t="s">
        <v>1</v>
      </c>
      <c r="I648" s="165"/>
      <c r="L648" s="163"/>
      <c r="M648" s="166"/>
      <c r="T648" s="167"/>
      <c r="AT648" s="164" t="s">
        <v>214</v>
      </c>
      <c r="AU648" s="164" t="s">
        <v>82</v>
      </c>
      <c r="AV648" s="12" t="s">
        <v>80</v>
      </c>
      <c r="AW648" s="12" t="s">
        <v>30</v>
      </c>
      <c r="AX648" s="12" t="s">
        <v>73</v>
      </c>
      <c r="AY648" s="164" t="s">
        <v>201</v>
      </c>
    </row>
    <row r="649" spans="2:65" s="13" customFormat="1" x14ac:dyDescent="0.2">
      <c r="B649" s="168"/>
      <c r="C649" s="261"/>
      <c r="D649" s="255" t="s">
        <v>214</v>
      </c>
      <c r="E649" s="262" t="s">
        <v>1</v>
      </c>
      <c r="F649" s="263" t="s">
        <v>1501</v>
      </c>
      <c r="G649" s="261"/>
      <c r="H649" s="264">
        <v>1.8</v>
      </c>
      <c r="I649" s="170"/>
      <c r="L649" s="168"/>
      <c r="M649" s="171"/>
      <c r="T649" s="172"/>
      <c r="AT649" s="169" t="s">
        <v>214</v>
      </c>
      <c r="AU649" s="169" t="s">
        <v>82</v>
      </c>
      <c r="AV649" s="13" t="s">
        <v>82</v>
      </c>
      <c r="AW649" s="13" t="s">
        <v>30</v>
      </c>
      <c r="AX649" s="13" t="s">
        <v>73</v>
      </c>
      <c r="AY649" s="169" t="s">
        <v>201</v>
      </c>
    </row>
    <row r="650" spans="2:65" s="14" customFormat="1" x14ac:dyDescent="0.2">
      <c r="B650" s="173"/>
      <c r="C650" s="265"/>
      <c r="D650" s="255" t="s">
        <v>214</v>
      </c>
      <c r="E650" s="266" t="s">
        <v>1</v>
      </c>
      <c r="F650" s="267" t="s">
        <v>221</v>
      </c>
      <c r="G650" s="265"/>
      <c r="H650" s="268">
        <v>1.8</v>
      </c>
      <c r="I650" s="175"/>
      <c r="L650" s="173"/>
      <c r="M650" s="176"/>
      <c r="T650" s="177"/>
      <c r="AT650" s="174" t="s">
        <v>214</v>
      </c>
      <c r="AU650" s="174" t="s">
        <v>82</v>
      </c>
      <c r="AV650" s="14" t="s">
        <v>208</v>
      </c>
      <c r="AW650" s="14" t="s">
        <v>30</v>
      </c>
      <c r="AX650" s="14" t="s">
        <v>80</v>
      </c>
      <c r="AY650" s="174" t="s">
        <v>201</v>
      </c>
    </row>
    <row r="651" spans="2:65" s="1" customFormat="1" ht="16.5" customHeight="1" x14ac:dyDescent="0.2">
      <c r="B651" s="152"/>
      <c r="C651" s="249" t="s">
        <v>507</v>
      </c>
      <c r="D651" s="249" t="s">
        <v>203</v>
      </c>
      <c r="E651" s="250" t="s">
        <v>592</v>
      </c>
      <c r="F651" s="251" t="s">
        <v>593</v>
      </c>
      <c r="G651" s="252" t="s">
        <v>594</v>
      </c>
      <c r="H651" s="253">
        <v>1</v>
      </c>
      <c r="I651" s="154"/>
      <c r="J651" s="155">
        <f>ROUND(I651*H651,2)</f>
        <v>0</v>
      </c>
      <c r="K651" s="153" t="s">
        <v>446</v>
      </c>
      <c r="L651" s="32"/>
      <c r="M651" s="156" t="s">
        <v>1</v>
      </c>
      <c r="N651" s="157" t="s">
        <v>38</v>
      </c>
      <c r="P651" s="158">
        <f>O651*H651</f>
        <v>0</v>
      </c>
      <c r="Q651" s="158">
        <v>0</v>
      </c>
      <c r="R651" s="158">
        <f>Q651*H651</f>
        <v>0</v>
      </c>
      <c r="S651" s="158">
        <v>0</v>
      </c>
      <c r="T651" s="159">
        <f>S651*H651</f>
        <v>0</v>
      </c>
      <c r="AR651" s="160" t="s">
        <v>208</v>
      </c>
      <c r="AT651" s="160" t="s">
        <v>203</v>
      </c>
      <c r="AU651" s="160" t="s">
        <v>82</v>
      </c>
      <c r="AY651" s="17" t="s">
        <v>201</v>
      </c>
      <c r="BE651" s="161">
        <f>IF(N651="základní",J651,0)</f>
        <v>0</v>
      </c>
      <c r="BF651" s="161">
        <f>IF(N651="snížená",J651,0)</f>
        <v>0</v>
      </c>
      <c r="BG651" s="161">
        <f>IF(N651="zákl. přenesená",J651,0)</f>
        <v>0</v>
      </c>
      <c r="BH651" s="161">
        <f>IF(N651="sníž. přenesená",J651,0)</f>
        <v>0</v>
      </c>
      <c r="BI651" s="161">
        <f>IF(N651="nulová",J651,0)</f>
        <v>0</v>
      </c>
      <c r="BJ651" s="17" t="s">
        <v>80</v>
      </c>
      <c r="BK651" s="161">
        <f>ROUND(I651*H651,2)</f>
        <v>0</v>
      </c>
      <c r="BL651" s="17" t="s">
        <v>208</v>
      </c>
      <c r="BM651" s="160" t="s">
        <v>1503</v>
      </c>
    </row>
    <row r="652" spans="2:65" s="1" customFormat="1" x14ac:dyDescent="0.2">
      <c r="B652" s="32"/>
      <c r="C652" s="254"/>
      <c r="D652" s="255" t="s">
        <v>210</v>
      </c>
      <c r="E652" s="254"/>
      <c r="F652" s="256" t="s">
        <v>593</v>
      </c>
      <c r="G652" s="254"/>
      <c r="H652" s="254"/>
      <c r="I652" s="96"/>
      <c r="L652" s="32"/>
      <c r="M652" s="162"/>
      <c r="T652" s="56"/>
      <c r="AT652" s="17" t="s">
        <v>210</v>
      </c>
      <c r="AU652" s="17" t="s">
        <v>82</v>
      </c>
    </row>
    <row r="653" spans="2:65" s="12" customFormat="1" x14ac:dyDescent="0.2">
      <c r="B653" s="163"/>
      <c r="C653" s="258"/>
      <c r="D653" s="255" t="s">
        <v>214</v>
      </c>
      <c r="E653" s="259" t="s">
        <v>1</v>
      </c>
      <c r="F653" s="260" t="s">
        <v>215</v>
      </c>
      <c r="G653" s="258"/>
      <c r="H653" s="259" t="s">
        <v>1</v>
      </c>
      <c r="I653" s="165"/>
      <c r="L653" s="163"/>
      <c r="M653" s="166"/>
      <c r="T653" s="167"/>
      <c r="AT653" s="164" t="s">
        <v>214</v>
      </c>
      <c r="AU653" s="164" t="s">
        <v>82</v>
      </c>
      <c r="AV653" s="12" t="s">
        <v>80</v>
      </c>
      <c r="AW653" s="12" t="s">
        <v>30</v>
      </c>
      <c r="AX653" s="12" t="s">
        <v>73</v>
      </c>
      <c r="AY653" s="164" t="s">
        <v>201</v>
      </c>
    </row>
    <row r="654" spans="2:65" s="12" customFormat="1" x14ac:dyDescent="0.2">
      <c r="B654" s="163"/>
      <c r="C654" s="258"/>
      <c r="D654" s="255" t="s">
        <v>214</v>
      </c>
      <c r="E654" s="259" t="s">
        <v>1</v>
      </c>
      <c r="F654" s="260" t="s">
        <v>216</v>
      </c>
      <c r="G654" s="258"/>
      <c r="H654" s="259" t="s">
        <v>1</v>
      </c>
      <c r="I654" s="165"/>
      <c r="L654" s="163"/>
      <c r="M654" s="166"/>
      <c r="T654" s="167"/>
      <c r="AT654" s="164" t="s">
        <v>214</v>
      </c>
      <c r="AU654" s="164" t="s">
        <v>82</v>
      </c>
      <c r="AV654" s="12" t="s">
        <v>80</v>
      </c>
      <c r="AW654" s="12" t="s">
        <v>30</v>
      </c>
      <c r="AX654" s="12" t="s">
        <v>73</v>
      </c>
      <c r="AY654" s="164" t="s">
        <v>201</v>
      </c>
    </row>
    <row r="655" spans="2:65" s="12" customFormat="1" x14ac:dyDescent="0.2">
      <c r="B655" s="163"/>
      <c r="C655" s="258"/>
      <c r="D655" s="255" t="s">
        <v>214</v>
      </c>
      <c r="E655" s="259" t="s">
        <v>1</v>
      </c>
      <c r="F655" s="260" t="s">
        <v>1450</v>
      </c>
      <c r="G655" s="258"/>
      <c r="H655" s="259" t="s">
        <v>1</v>
      </c>
      <c r="I655" s="165"/>
      <c r="L655" s="163"/>
      <c r="M655" s="166"/>
      <c r="T655" s="167"/>
      <c r="AT655" s="164" t="s">
        <v>214</v>
      </c>
      <c r="AU655" s="164" t="s">
        <v>82</v>
      </c>
      <c r="AV655" s="12" t="s">
        <v>80</v>
      </c>
      <c r="AW655" s="12" t="s">
        <v>30</v>
      </c>
      <c r="AX655" s="12" t="s">
        <v>73</v>
      </c>
      <c r="AY655" s="164" t="s">
        <v>201</v>
      </c>
    </row>
    <row r="656" spans="2:65" s="12" customFormat="1" ht="22.5" x14ac:dyDescent="0.2">
      <c r="B656" s="163"/>
      <c r="C656" s="258"/>
      <c r="D656" s="255" t="s">
        <v>214</v>
      </c>
      <c r="E656" s="259" t="s">
        <v>1</v>
      </c>
      <c r="F656" s="260" t="s">
        <v>1504</v>
      </c>
      <c r="G656" s="258"/>
      <c r="H656" s="259" t="s">
        <v>1</v>
      </c>
      <c r="I656" s="165"/>
      <c r="L656" s="163"/>
      <c r="M656" s="166"/>
      <c r="T656" s="167"/>
      <c r="AT656" s="164" t="s">
        <v>214</v>
      </c>
      <c r="AU656" s="164" t="s">
        <v>82</v>
      </c>
      <c r="AV656" s="12" t="s">
        <v>80</v>
      </c>
      <c r="AW656" s="12" t="s">
        <v>30</v>
      </c>
      <c r="AX656" s="12" t="s">
        <v>73</v>
      </c>
      <c r="AY656" s="164" t="s">
        <v>201</v>
      </c>
    </row>
    <row r="657" spans="2:65" s="12" customFormat="1" ht="22.5" x14ac:dyDescent="0.2">
      <c r="B657" s="163"/>
      <c r="C657" s="258"/>
      <c r="D657" s="255" t="s">
        <v>214</v>
      </c>
      <c r="E657" s="259" t="s">
        <v>1</v>
      </c>
      <c r="F657" s="260" t="s">
        <v>597</v>
      </c>
      <c r="G657" s="258"/>
      <c r="H657" s="259" t="s">
        <v>1</v>
      </c>
      <c r="I657" s="165"/>
      <c r="L657" s="163"/>
      <c r="M657" s="166"/>
      <c r="T657" s="167"/>
      <c r="AT657" s="164" t="s">
        <v>214</v>
      </c>
      <c r="AU657" s="164" t="s">
        <v>82</v>
      </c>
      <c r="AV657" s="12" t="s">
        <v>80</v>
      </c>
      <c r="AW657" s="12" t="s">
        <v>30</v>
      </c>
      <c r="AX657" s="12" t="s">
        <v>73</v>
      </c>
      <c r="AY657" s="164" t="s">
        <v>201</v>
      </c>
    </row>
    <row r="658" spans="2:65" s="12" customFormat="1" ht="22.5" x14ac:dyDescent="0.2">
      <c r="B658" s="163"/>
      <c r="C658" s="258"/>
      <c r="D658" s="255" t="s">
        <v>214</v>
      </c>
      <c r="E658" s="259" t="s">
        <v>1</v>
      </c>
      <c r="F658" s="260" t="s">
        <v>598</v>
      </c>
      <c r="G658" s="258"/>
      <c r="H658" s="259" t="s">
        <v>1</v>
      </c>
      <c r="I658" s="165"/>
      <c r="L658" s="163"/>
      <c r="M658" s="166"/>
      <c r="T658" s="167"/>
      <c r="AT658" s="164" t="s">
        <v>214</v>
      </c>
      <c r="AU658" s="164" t="s">
        <v>82</v>
      </c>
      <c r="AV658" s="12" t="s">
        <v>80</v>
      </c>
      <c r="AW658" s="12" t="s">
        <v>30</v>
      </c>
      <c r="AX658" s="12" t="s">
        <v>73</v>
      </c>
      <c r="AY658" s="164" t="s">
        <v>201</v>
      </c>
    </row>
    <row r="659" spans="2:65" s="13" customFormat="1" x14ac:dyDescent="0.2">
      <c r="B659" s="168"/>
      <c r="C659" s="261"/>
      <c r="D659" s="255" t="s">
        <v>214</v>
      </c>
      <c r="E659" s="262" t="s">
        <v>1</v>
      </c>
      <c r="F659" s="263" t="s">
        <v>80</v>
      </c>
      <c r="G659" s="261"/>
      <c r="H659" s="264">
        <v>1</v>
      </c>
      <c r="I659" s="170"/>
      <c r="L659" s="168"/>
      <c r="M659" s="171"/>
      <c r="T659" s="172"/>
      <c r="AT659" s="169" t="s">
        <v>214</v>
      </c>
      <c r="AU659" s="169" t="s">
        <v>82</v>
      </c>
      <c r="AV659" s="13" t="s">
        <v>82</v>
      </c>
      <c r="AW659" s="13" t="s">
        <v>30</v>
      </c>
      <c r="AX659" s="13" t="s">
        <v>73</v>
      </c>
      <c r="AY659" s="169" t="s">
        <v>201</v>
      </c>
    </row>
    <row r="660" spans="2:65" s="14" customFormat="1" x14ac:dyDescent="0.2">
      <c r="B660" s="173"/>
      <c r="C660" s="265"/>
      <c r="D660" s="255" t="s">
        <v>214</v>
      </c>
      <c r="E660" s="266" t="s">
        <v>1</v>
      </c>
      <c r="F660" s="267" t="s">
        <v>221</v>
      </c>
      <c r="G660" s="265"/>
      <c r="H660" s="268">
        <v>1</v>
      </c>
      <c r="I660" s="175"/>
      <c r="L660" s="173"/>
      <c r="M660" s="176"/>
      <c r="T660" s="177"/>
      <c r="AT660" s="174" t="s">
        <v>214</v>
      </c>
      <c r="AU660" s="174" t="s">
        <v>82</v>
      </c>
      <c r="AV660" s="14" t="s">
        <v>208</v>
      </c>
      <c r="AW660" s="14" t="s">
        <v>30</v>
      </c>
      <c r="AX660" s="14" t="s">
        <v>80</v>
      </c>
      <c r="AY660" s="174" t="s">
        <v>201</v>
      </c>
    </row>
    <row r="661" spans="2:65" s="1" customFormat="1" ht="24" customHeight="1" x14ac:dyDescent="0.2">
      <c r="B661" s="152"/>
      <c r="C661" s="249" t="s">
        <v>513</v>
      </c>
      <c r="D661" s="249" t="s">
        <v>203</v>
      </c>
      <c r="E661" s="250" t="s">
        <v>953</v>
      </c>
      <c r="F661" s="251" t="s">
        <v>954</v>
      </c>
      <c r="G661" s="252" t="s">
        <v>536</v>
      </c>
      <c r="H661" s="253">
        <v>3</v>
      </c>
      <c r="I661" s="154"/>
      <c r="J661" s="155">
        <f>ROUND(I661*H661,2)</f>
        <v>0</v>
      </c>
      <c r="K661" s="153" t="s">
        <v>207</v>
      </c>
      <c r="L661" s="32"/>
      <c r="M661" s="156" t="s">
        <v>1</v>
      </c>
      <c r="N661" s="157" t="s">
        <v>38</v>
      </c>
      <c r="P661" s="158">
        <f>O661*H661</f>
        <v>0</v>
      </c>
      <c r="Q661" s="158">
        <v>0</v>
      </c>
      <c r="R661" s="158">
        <f>Q661*H661</f>
        <v>0</v>
      </c>
      <c r="S661" s="158">
        <v>0</v>
      </c>
      <c r="T661" s="159">
        <f>S661*H661</f>
        <v>0</v>
      </c>
      <c r="AR661" s="160" t="s">
        <v>208</v>
      </c>
      <c r="AT661" s="160" t="s">
        <v>203</v>
      </c>
      <c r="AU661" s="160" t="s">
        <v>82</v>
      </c>
      <c r="AY661" s="17" t="s">
        <v>201</v>
      </c>
      <c r="BE661" s="161">
        <f>IF(N661="základní",J661,0)</f>
        <v>0</v>
      </c>
      <c r="BF661" s="161">
        <f>IF(N661="snížená",J661,0)</f>
        <v>0</v>
      </c>
      <c r="BG661" s="161">
        <f>IF(N661="zákl. přenesená",J661,0)</f>
        <v>0</v>
      </c>
      <c r="BH661" s="161">
        <f>IF(N661="sníž. přenesená",J661,0)</f>
        <v>0</v>
      </c>
      <c r="BI661" s="161">
        <f>IF(N661="nulová",J661,0)</f>
        <v>0</v>
      </c>
      <c r="BJ661" s="17" t="s">
        <v>80</v>
      </c>
      <c r="BK661" s="161">
        <f>ROUND(I661*H661,2)</f>
        <v>0</v>
      </c>
      <c r="BL661" s="17" t="s">
        <v>208</v>
      </c>
      <c r="BM661" s="160" t="s">
        <v>1505</v>
      </c>
    </row>
    <row r="662" spans="2:65" s="1" customFormat="1" ht="29.25" x14ac:dyDescent="0.2">
      <c r="B662" s="32"/>
      <c r="C662" s="254"/>
      <c r="D662" s="255" t="s">
        <v>210</v>
      </c>
      <c r="E662" s="254"/>
      <c r="F662" s="256" t="s">
        <v>956</v>
      </c>
      <c r="G662" s="254"/>
      <c r="H662" s="254"/>
      <c r="I662" s="96"/>
      <c r="L662" s="32"/>
      <c r="M662" s="162"/>
      <c r="T662" s="56"/>
      <c r="AT662" s="17" t="s">
        <v>210</v>
      </c>
      <c r="AU662" s="17" t="s">
        <v>82</v>
      </c>
    </row>
    <row r="663" spans="2:65" s="1" customFormat="1" ht="29.25" x14ac:dyDescent="0.2">
      <c r="B663" s="32"/>
      <c r="C663" s="254"/>
      <c r="D663" s="255" t="s">
        <v>212</v>
      </c>
      <c r="E663" s="254"/>
      <c r="F663" s="257" t="s">
        <v>957</v>
      </c>
      <c r="G663" s="254"/>
      <c r="H663" s="254"/>
      <c r="I663" s="96"/>
      <c r="L663" s="32"/>
      <c r="M663" s="162"/>
      <c r="T663" s="56"/>
      <c r="AT663" s="17" t="s">
        <v>212</v>
      </c>
      <c r="AU663" s="17" t="s">
        <v>82</v>
      </c>
    </row>
    <row r="664" spans="2:65" s="12" customFormat="1" x14ac:dyDescent="0.2">
      <c r="B664" s="163"/>
      <c r="C664" s="258"/>
      <c r="D664" s="255" t="s">
        <v>214</v>
      </c>
      <c r="E664" s="259" t="s">
        <v>1</v>
      </c>
      <c r="F664" s="260" t="s">
        <v>215</v>
      </c>
      <c r="G664" s="258"/>
      <c r="H664" s="259" t="s">
        <v>1</v>
      </c>
      <c r="I664" s="165"/>
      <c r="L664" s="163"/>
      <c r="M664" s="166"/>
      <c r="T664" s="167"/>
      <c r="AT664" s="164" t="s">
        <v>214</v>
      </c>
      <c r="AU664" s="164" t="s">
        <v>82</v>
      </c>
      <c r="AV664" s="12" t="s">
        <v>80</v>
      </c>
      <c r="AW664" s="12" t="s">
        <v>30</v>
      </c>
      <c r="AX664" s="12" t="s">
        <v>73</v>
      </c>
      <c r="AY664" s="164" t="s">
        <v>201</v>
      </c>
    </row>
    <row r="665" spans="2:65" s="12" customFormat="1" x14ac:dyDescent="0.2">
      <c r="B665" s="163"/>
      <c r="C665" s="258"/>
      <c r="D665" s="255" t="s">
        <v>214</v>
      </c>
      <c r="E665" s="259" t="s">
        <v>1</v>
      </c>
      <c r="F665" s="260" t="s">
        <v>216</v>
      </c>
      <c r="G665" s="258"/>
      <c r="H665" s="259" t="s">
        <v>1</v>
      </c>
      <c r="I665" s="165"/>
      <c r="L665" s="163"/>
      <c r="M665" s="166"/>
      <c r="T665" s="167"/>
      <c r="AT665" s="164" t="s">
        <v>214</v>
      </c>
      <c r="AU665" s="164" t="s">
        <v>82</v>
      </c>
      <c r="AV665" s="12" t="s">
        <v>80</v>
      </c>
      <c r="AW665" s="12" t="s">
        <v>30</v>
      </c>
      <c r="AX665" s="12" t="s">
        <v>73</v>
      </c>
      <c r="AY665" s="164" t="s">
        <v>201</v>
      </c>
    </row>
    <row r="666" spans="2:65" s="12" customFormat="1" x14ac:dyDescent="0.2">
      <c r="B666" s="163"/>
      <c r="C666" s="258"/>
      <c r="D666" s="255" t="s">
        <v>214</v>
      </c>
      <c r="E666" s="259" t="s">
        <v>1</v>
      </c>
      <c r="F666" s="260" t="s">
        <v>1450</v>
      </c>
      <c r="G666" s="258"/>
      <c r="H666" s="259" t="s">
        <v>1</v>
      </c>
      <c r="I666" s="165"/>
      <c r="L666" s="163"/>
      <c r="M666" s="166"/>
      <c r="T666" s="167"/>
      <c r="AT666" s="164" t="s">
        <v>214</v>
      </c>
      <c r="AU666" s="164" t="s">
        <v>82</v>
      </c>
      <c r="AV666" s="12" t="s">
        <v>80</v>
      </c>
      <c r="AW666" s="12" t="s">
        <v>30</v>
      </c>
      <c r="AX666" s="12" t="s">
        <v>73</v>
      </c>
      <c r="AY666" s="164" t="s">
        <v>201</v>
      </c>
    </row>
    <row r="667" spans="2:65" s="12" customFormat="1" ht="22.5" x14ac:dyDescent="0.2">
      <c r="B667" s="163"/>
      <c r="C667" s="258"/>
      <c r="D667" s="255" t="s">
        <v>214</v>
      </c>
      <c r="E667" s="259" t="s">
        <v>1</v>
      </c>
      <c r="F667" s="260" t="s">
        <v>1506</v>
      </c>
      <c r="G667" s="258"/>
      <c r="H667" s="259" t="s">
        <v>1</v>
      </c>
      <c r="I667" s="165"/>
      <c r="L667" s="163"/>
      <c r="M667" s="166"/>
      <c r="T667" s="167"/>
      <c r="AT667" s="164" t="s">
        <v>214</v>
      </c>
      <c r="AU667" s="164" t="s">
        <v>82</v>
      </c>
      <c r="AV667" s="12" t="s">
        <v>80</v>
      </c>
      <c r="AW667" s="12" t="s">
        <v>30</v>
      </c>
      <c r="AX667" s="12" t="s">
        <v>73</v>
      </c>
      <c r="AY667" s="164" t="s">
        <v>201</v>
      </c>
    </row>
    <row r="668" spans="2:65" s="13" customFormat="1" x14ac:dyDescent="0.2">
      <c r="B668" s="168"/>
      <c r="C668" s="261"/>
      <c r="D668" s="255" t="s">
        <v>214</v>
      </c>
      <c r="E668" s="262" t="s">
        <v>1</v>
      </c>
      <c r="F668" s="263" t="s">
        <v>231</v>
      </c>
      <c r="G668" s="261"/>
      <c r="H668" s="264">
        <v>3</v>
      </c>
      <c r="I668" s="170"/>
      <c r="L668" s="168"/>
      <c r="M668" s="171"/>
      <c r="T668" s="172"/>
      <c r="AT668" s="169" t="s">
        <v>214</v>
      </c>
      <c r="AU668" s="169" t="s">
        <v>82</v>
      </c>
      <c r="AV668" s="13" t="s">
        <v>82</v>
      </c>
      <c r="AW668" s="13" t="s">
        <v>30</v>
      </c>
      <c r="AX668" s="13" t="s">
        <v>73</v>
      </c>
      <c r="AY668" s="169" t="s">
        <v>201</v>
      </c>
    </row>
    <row r="669" spans="2:65" s="14" customFormat="1" x14ac:dyDescent="0.2">
      <c r="B669" s="173"/>
      <c r="C669" s="265"/>
      <c r="D669" s="255" t="s">
        <v>214</v>
      </c>
      <c r="E669" s="266" t="s">
        <v>1</v>
      </c>
      <c r="F669" s="267" t="s">
        <v>221</v>
      </c>
      <c r="G669" s="265"/>
      <c r="H669" s="268">
        <v>3</v>
      </c>
      <c r="I669" s="175"/>
      <c r="L669" s="173"/>
      <c r="M669" s="176"/>
      <c r="T669" s="177"/>
      <c r="AT669" s="174" t="s">
        <v>214</v>
      </c>
      <c r="AU669" s="174" t="s">
        <v>82</v>
      </c>
      <c r="AV669" s="14" t="s">
        <v>208</v>
      </c>
      <c r="AW669" s="14" t="s">
        <v>30</v>
      </c>
      <c r="AX669" s="14" t="s">
        <v>80</v>
      </c>
      <c r="AY669" s="174" t="s">
        <v>201</v>
      </c>
    </row>
    <row r="670" spans="2:65" s="1" customFormat="1" ht="24" customHeight="1" x14ac:dyDescent="0.2">
      <c r="B670" s="152"/>
      <c r="C670" s="271" t="s">
        <v>520</v>
      </c>
      <c r="D670" s="271" t="s">
        <v>401</v>
      </c>
      <c r="E670" s="272" t="s">
        <v>959</v>
      </c>
      <c r="F670" s="273" t="s">
        <v>960</v>
      </c>
      <c r="G670" s="274" t="s">
        <v>536</v>
      </c>
      <c r="H670" s="275">
        <v>3</v>
      </c>
      <c r="I670" s="179"/>
      <c r="J670" s="180">
        <f>ROUND(I670*H670,2)</f>
        <v>0</v>
      </c>
      <c r="K670" s="178" t="s">
        <v>446</v>
      </c>
      <c r="L670" s="181"/>
      <c r="M670" s="182" t="s">
        <v>1</v>
      </c>
      <c r="N670" s="183" t="s">
        <v>38</v>
      </c>
      <c r="P670" s="158">
        <f>O670*H670</f>
        <v>0</v>
      </c>
      <c r="Q670" s="158">
        <v>5.0000000000000001E-4</v>
      </c>
      <c r="R670" s="158">
        <f>Q670*H670</f>
        <v>1.5E-3</v>
      </c>
      <c r="S670" s="158">
        <v>0</v>
      </c>
      <c r="T670" s="159">
        <f>S670*H670</f>
        <v>0</v>
      </c>
      <c r="AR670" s="160" t="s">
        <v>266</v>
      </c>
      <c r="AT670" s="160" t="s">
        <v>401</v>
      </c>
      <c r="AU670" s="160" t="s">
        <v>82</v>
      </c>
      <c r="AY670" s="17" t="s">
        <v>201</v>
      </c>
      <c r="BE670" s="161">
        <f>IF(N670="základní",J670,0)</f>
        <v>0</v>
      </c>
      <c r="BF670" s="161">
        <f>IF(N670="snížená",J670,0)</f>
        <v>0</v>
      </c>
      <c r="BG670" s="161">
        <f>IF(N670="zákl. přenesená",J670,0)</f>
        <v>0</v>
      </c>
      <c r="BH670" s="161">
        <f>IF(N670="sníž. přenesená",J670,0)</f>
        <v>0</v>
      </c>
      <c r="BI670" s="161">
        <f>IF(N670="nulová",J670,0)</f>
        <v>0</v>
      </c>
      <c r="BJ670" s="17" t="s">
        <v>80</v>
      </c>
      <c r="BK670" s="161">
        <f>ROUND(I670*H670,2)</f>
        <v>0</v>
      </c>
      <c r="BL670" s="17" t="s">
        <v>208</v>
      </c>
      <c r="BM670" s="160" t="s">
        <v>1507</v>
      </c>
    </row>
    <row r="671" spans="2:65" s="1" customFormat="1" ht="19.5" x14ac:dyDescent="0.2">
      <c r="B671" s="32"/>
      <c r="C671" s="254"/>
      <c r="D671" s="255" t="s">
        <v>210</v>
      </c>
      <c r="E671" s="254"/>
      <c r="F671" s="256" t="s">
        <v>960</v>
      </c>
      <c r="G671" s="254"/>
      <c r="H671" s="254"/>
      <c r="I671" s="96"/>
      <c r="L671" s="32"/>
      <c r="M671" s="162"/>
      <c r="T671" s="56"/>
      <c r="AT671" s="17" t="s">
        <v>210</v>
      </c>
      <c r="AU671" s="17" t="s">
        <v>82</v>
      </c>
    </row>
    <row r="672" spans="2:65" s="12" customFormat="1" x14ac:dyDescent="0.2">
      <c r="B672" s="163"/>
      <c r="C672" s="258"/>
      <c r="D672" s="255" t="s">
        <v>214</v>
      </c>
      <c r="E672" s="259" t="s">
        <v>1</v>
      </c>
      <c r="F672" s="260" t="s">
        <v>215</v>
      </c>
      <c r="G672" s="258"/>
      <c r="H672" s="259" t="s">
        <v>1</v>
      </c>
      <c r="I672" s="165"/>
      <c r="L672" s="163"/>
      <c r="M672" s="166"/>
      <c r="T672" s="167"/>
      <c r="AT672" s="164" t="s">
        <v>214</v>
      </c>
      <c r="AU672" s="164" t="s">
        <v>82</v>
      </c>
      <c r="AV672" s="12" t="s">
        <v>80</v>
      </c>
      <c r="AW672" s="12" t="s">
        <v>30</v>
      </c>
      <c r="AX672" s="12" t="s">
        <v>73</v>
      </c>
      <c r="AY672" s="164" t="s">
        <v>201</v>
      </c>
    </row>
    <row r="673" spans="2:65" s="12" customFormat="1" x14ac:dyDescent="0.2">
      <c r="B673" s="163"/>
      <c r="C673" s="258"/>
      <c r="D673" s="255" t="s">
        <v>214</v>
      </c>
      <c r="E673" s="259" t="s">
        <v>1</v>
      </c>
      <c r="F673" s="260" t="s">
        <v>216</v>
      </c>
      <c r="G673" s="258"/>
      <c r="H673" s="259" t="s">
        <v>1</v>
      </c>
      <c r="I673" s="165"/>
      <c r="L673" s="163"/>
      <c r="M673" s="166"/>
      <c r="T673" s="167"/>
      <c r="AT673" s="164" t="s">
        <v>214</v>
      </c>
      <c r="AU673" s="164" t="s">
        <v>82</v>
      </c>
      <c r="AV673" s="12" t="s">
        <v>80</v>
      </c>
      <c r="AW673" s="12" t="s">
        <v>30</v>
      </c>
      <c r="AX673" s="12" t="s">
        <v>73</v>
      </c>
      <c r="AY673" s="164" t="s">
        <v>201</v>
      </c>
    </row>
    <row r="674" spans="2:65" s="12" customFormat="1" ht="22.5" x14ac:dyDescent="0.2">
      <c r="B674" s="163"/>
      <c r="C674" s="258"/>
      <c r="D674" s="255" t="s">
        <v>214</v>
      </c>
      <c r="E674" s="259" t="s">
        <v>1</v>
      </c>
      <c r="F674" s="260" t="s">
        <v>406</v>
      </c>
      <c r="G674" s="258"/>
      <c r="H674" s="259" t="s">
        <v>1</v>
      </c>
      <c r="I674" s="165"/>
      <c r="L674" s="163"/>
      <c r="M674" s="166"/>
      <c r="T674" s="167"/>
      <c r="AT674" s="164" t="s">
        <v>214</v>
      </c>
      <c r="AU674" s="164" t="s">
        <v>82</v>
      </c>
      <c r="AV674" s="12" t="s">
        <v>80</v>
      </c>
      <c r="AW674" s="12" t="s">
        <v>30</v>
      </c>
      <c r="AX674" s="12" t="s">
        <v>73</v>
      </c>
      <c r="AY674" s="164" t="s">
        <v>201</v>
      </c>
    </row>
    <row r="675" spans="2:65" s="12" customFormat="1" x14ac:dyDescent="0.2">
      <c r="B675" s="163"/>
      <c r="C675" s="258"/>
      <c r="D675" s="255" t="s">
        <v>214</v>
      </c>
      <c r="E675" s="259" t="s">
        <v>1</v>
      </c>
      <c r="F675" s="260" t="s">
        <v>1450</v>
      </c>
      <c r="G675" s="258"/>
      <c r="H675" s="259" t="s">
        <v>1</v>
      </c>
      <c r="I675" s="165"/>
      <c r="L675" s="163"/>
      <c r="M675" s="166"/>
      <c r="T675" s="167"/>
      <c r="AT675" s="164" t="s">
        <v>214</v>
      </c>
      <c r="AU675" s="164" t="s">
        <v>82</v>
      </c>
      <c r="AV675" s="12" t="s">
        <v>80</v>
      </c>
      <c r="AW675" s="12" t="s">
        <v>30</v>
      </c>
      <c r="AX675" s="12" t="s">
        <v>73</v>
      </c>
      <c r="AY675" s="164" t="s">
        <v>201</v>
      </c>
    </row>
    <row r="676" spans="2:65" s="12" customFormat="1" ht="22.5" x14ac:dyDescent="0.2">
      <c r="B676" s="163"/>
      <c r="C676" s="258"/>
      <c r="D676" s="255" t="s">
        <v>214</v>
      </c>
      <c r="E676" s="259" t="s">
        <v>1</v>
      </c>
      <c r="F676" s="260" t="s">
        <v>1506</v>
      </c>
      <c r="G676" s="258"/>
      <c r="H676" s="259" t="s">
        <v>1</v>
      </c>
      <c r="I676" s="165"/>
      <c r="L676" s="163"/>
      <c r="M676" s="166"/>
      <c r="T676" s="167"/>
      <c r="AT676" s="164" t="s">
        <v>214</v>
      </c>
      <c r="AU676" s="164" t="s">
        <v>82</v>
      </c>
      <c r="AV676" s="12" t="s">
        <v>80</v>
      </c>
      <c r="AW676" s="12" t="s">
        <v>30</v>
      </c>
      <c r="AX676" s="12" t="s">
        <v>73</v>
      </c>
      <c r="AY676" s="164" t="s">
        <v>201</v>
      </c>
    </row>
    <row r="677" spans="2:65" s="13" customFormat="1" x14ac:dyDescent="0.2">
      <c r="B677" s="168"/>
      <c r="C677" s="261"/>
      <c r="D677" s="255" t="s">
        <v>214</v>
      </c>
      <c r="E677" s="262" t="s">
        <v>1</v>
      </c>
      <c r="F677" s="263" t="s">
        <v>231</v>
      </c>
      <c r="G677" s="261"/>
      <c r="H677" s="264">
        <v>3</v>
      </c>
      <c r="I677" s="170"/>
      <c r="L677" s="168"/>
      <c r="M677" s="171"/>
      <c r="T677" s="172"/>
      <c r="AT677" s="169" t="s">
        <v>214</v>
      </c>
      <c r="AU677" s="169" t="s">
        <v>82</v>
      </c>
      <c r="AV677" s="13" t="s">
        <v>82</v>
      </c>
      <c r="AW677" s="13" t="s">
        <v>30</v>
      </c>
      <c r="AX677" s="13" t="s">
        <v>73</v>
      </c>
      <c r="AY677" s="169" t="s">
        <v>201</v>
      </c>
    </row>
    <row r="678" spans="2:65" s="14" customFormat="1" x14ac:dyDescent="0.2">
      <c r="B678" s="173"/>
      <c r="C678" s="265"/>
      <c r="D678" s="255" t="s">
        <v>214</v>
      </c>
      <c r="E678" s="266" t="s">
        <v>1</v>
      </c>
      <c r="F678" s="267" t="s">
        <v>221</v>
      </c>
      <c r="G678" s="265"/>
      <c r="H678" s="268">
        <v>3</v>
      </c>
      <c r="I678" s="175"/>
      <c r="L678" s="173"/>
      <c r="M678" s="176"/>
      <c r="T678" s="177"/>
      <c r="AT678" s="174" t="s">
        <v>214</v>
      </c>
      <c r="AU678" s="174" t="s">
        <v>82</v>
      </c>
      <c r="AV678" s="14" t="s">
        <v>208</v>
      </c>
      <c r="AW678" s="14" t="s">
        <v>30</v>
      </c>
      <c r="AX678" s="14" t="s">
        <v>80</v>
      </c>
      <c r="AY678" s="174" t="s">
        <v>201</v>
      </c>
    </row>
    <row r="679" spans="2:65" s="1" customFormat="1" ht="16.5" customHeight="1" x14ac:dyDescent="0.2">
      <c r="B679" s="152"/>
      <c r="C679" s="249" t="s">
        <v>526</v>
      </c>
      <c r="D679" s="249" t="s">
        <v>203</v>
      </c>
      <c r="E679" s="250" t="s">
        <v>600</v>
      </c>
      <c r="F679" s="251" t="s">
        <v>601</v>
      </c>
      <c r="G679" s="252" t="s">
        <v>536</v>
      </c>
      <c r="H679" s="253">
        <v>4</v>
      </c>
      <c r="I679" s="154"/>
      <c r="J679" s="155">
        <f>ROUND(I679*H679,2)</f>
        <v>0</v>
      </c>
      <c r="K679" s="153" t="s">
        <v>207</v>
      </c>
      <c r="L679" s="32"/>
      <c r="M679" s="156" t="s">
        <v>1</v>
      </c>
      <c r="N679" s="157" t="s">
        <v>38</v>
      </c>
      <c r="P679" s="158">
        <f>O679*H679</f>
        <v>0</v>
      </c>
      <c r="Q679" s="158">
        <v>5.6999999999999998E-4</v>
      </c>
      <c r="R679" s="158">
        <f>Q679*H679</f>
        <v>2.2799999999999999E-3</v>
      </c>
      <c r="S679" s="158">
        <v>0</v>
      </c>
      <c r="T679" s="159">
        <f>S679*H679</f>
        <v>0</v>
      </c>
      <c r="AR679" s="160" t="s">
        <v>208</v>
      </c>
      <c r="AT679" s="160" t="s">
        <v>203</v>
      </c>
      <c r="AU679" s="160" t="s">
        <v>82</v>
      </c>
      <c r="AY679" s="17" t="s">
        <v>201</v>
      </c>
      <c r="BE679" s="161">
        <f>IF(N679="základní",J679,0)</f>
        <v>0</v>
      </c>
      <c r="BF679" s="161">
        <f>IF(N679="snížená",J679,0)</f>
        <v>0</v>
      </c>
      <c r="BG679" s="161">
        <f>IF(N679="zákl. přenesená",J679,0)</f>
        <v>0</v>
      </c>
      <c r="BH679" s="161">
        <f>IF(N679="sníž. přenesená",J679,0)</f>
        <v>0</v>
      </c>
      <c r="BI679" s="161">
        <f>IF(N679="nulová",J679,0)</f>
        <v>0</v>
      </c>
      <c r="BJ679" s="17" t="s">
        <v>80</v>
      </c>
      <c r="BK679" s="161">
        <f>ROUND(I679*H679,2)</f>
        <v>0</v>
      </c>
      <c r="BL679" s="17" t="s">
        <v>208</v>
      </c>
      <c r="BM679" s="160" t="s">
        <v>1508</v>
      </c>
    </row>
    <row r="680" spans="2:65" s="1" customFormat="1" x14ac:dyDescent="0.2">
      <c r="B680" s="32"/>
      <c r="C680" s="254"/>
      <c r="D680" s="255" t="s">
        <v>210</v>
      </c>
      <c r="E680" s="254"/>
      <c r="F680" s="256" t="s">
        <v>601</v>
      </c>
      <c r="G680" s="254"/>
      <c r="H680" s="254"/>
      <c r="I680" s="96"/>
      <c r="L680" s="32"/>
      <c r="M680" s="162"/>
      <c r="T680" s="56"/>
      <c r="AT680" s="17" t="s">
        <v>210</v>
      </c>
      <c r="AU680" s="17" t="s">
        <v>82</v>
      </c>
    </row>
    <row r="681" spans="2:65" s="1" customFormat="1" ht="253.5" x14ac:dyDescent="0.2">
      <c r="B681" s="32"/>
      <c r="C681" s="254"/>
      <c r="D681" s="255" t="s">
        <v>212</v>
      </c>
      <c r="E681" s="254"/>
      <c r="F681" s="257" t="s">
        <v>603</v>
      </c>
      <c r="G681" s="254"/>
      <c r="H681" s="254"/>
      <c r="I681" s="96"/>
      <c r="L681" s="32"/>
      <c r="M681" s="162"/>
      <c r="T681" s="56"/>
      <c r="AT681" s="17" t="s">
        <v>212</v>
      </c>
      <c r="AU681" s="17" t="s">
        <v>82</v>
      </c>
    </row>
    <row r="682" spans="2:65" s="12" customFormat="1" x14ac:dyDescent="0.2">
      <c r="B682" s="163"/>
      <c r="C682" s="258"/>
      <c r="D682" s="255" t="s">
        <v>214</v>
      </c>
      <c r="E682" s="259" t="s">
        <v>1</v>
      </c>
      <c r="F682" s="260" t="s">
        <v>215</v>
      </c>
      <c r="G682" s="258"/>
      <c r="H682" s="259" t="s">
        <v>1</v>
      </c>
      <c r="I682" s="165"/>
      <c r="L682" s="163"/>
      <c r="M682" s="166"/>
      <c r="T682" s="167"/>
      <c r="AT682" s="164" t="s">
        <v>214</v>
      </c>
      <c r="AU682" s="164" t="s">
        <v>82</v>
      </c>
      <c r="AV682" s="12" t="s">
        <v>80</v>
      </c>
      <c r="AW682" s="12" t="s">
        <v>30</v>
      </c>
      <c r="AX682" s="12" t="s">
        <v>73</v>
      </c>
      <c r="AY682" s="164" t="s">
        <v>201</v>
      </c>
    </row>
    <row r="683" spans="2:65" s="12" customFormat="1" x14ac:dyDescent="0.2">
      <c r="B683" s="163"/>
      <c r="C683" s="258"/>
      <c r="D683" s="255" t="s">
        <v>214</v>
      </c>
      <c r="E683" s="259" t="s">
        <v>1</v>
      </c>
      <c r="F683" s="260" t="s">
        <v>216</v>
      </c>
      <c r="G683" s="258"/>
      <c r="H683" s="259" t="s">
        <v>1</v>
      </c>
      <c r="I683" s="165"/>
      <c r="L683" s="163"/>
      <c r="M683" s="166"/>
      <c r="T683" s="167"/>
      <c r="AT683" s="164" t="s">
        <v>214</v>
      </c>
      <c r="AU683" s="164" t="s">
        <v>82</v>
      </c>
      <c r="AV683" s="12" t="s">
        <v>80</v>
      </c>
      <c r="AW683" s="12" t="s">
        <v>30</v>
      </c>
      <c r="AX683" s="12" t="s">
        <v>73</v>
      </c>
      <c r="AY683" s="164" t="s">
        <v>201</v>
      </c>
    </row>
    <row r="684" spans="2:65" s="12" customFormat="1" x14ac:dyDescent="0.2">
      <c r="B684" s="163"/>
      <c r="C684" s="258"/>
      <c r="D684" s="255" t="s">
        <v>214</v>
      </c>
      <c r="E684" s="259" t="s">
        <v>1</v>
      </c>
      <c r="F684" s="260" t="s">
        <v>1450</v>
      </c>
      <c r="G684" s="258"/>
      <c r="H684" s="259" t="s">
        <v>1</v>
      </c>
      <c r="I684" s="165"/>
      <c r="L684" s="163"/>
      <c r="M684" s="166"/>
      <c r="T684" s="167"/>
      <c r="AT684" s="164" t="s">
        <v>214</v>
      </c>
      <c r="AU684" s="164" t="s">
        <v>82</v>
      </c>
      <c r="AV684" s="12" t="s">
        <v>80</v>
      </c>
      <c r="AW684" s="12" t="s">
        <v>30</v>
      </c>
      <c r="AX684" s="12" t="s">
        <v>73</v>
      </c>
      <c r="AY684" s="164" t="s">
        <v>201</v>
      </c>
    </row>
    <row r="685" spans="2:65" s="12" customFormat="1" ht="22.5" x14ac:dyDescent="0.2">
      <c r="B685" s="163"/>
      <c r="C685" s="258"/>
      <c r="D685" s="255" t="s">
        <v>214</v>
      </c>
      <c r="E685" s="259" t="s">
        <v>1</v>
      </c>
      <c r="F685" s="260" t="s">
        <v>604</v>
      </c>
      <c r="G685" s="258"/>
      <c r="H685" s="259" t="s">
        <v>1</v>
      </c>
      <c r="I685" s="165"/>
      <c r="L685" s="163"/>
      <c r="M685" s="166"/>
      <c r="T685" s="167"/>
      <c r="AT685" s="164" t="s">
        <v>214</v>
      </c>
      <c r="AU685" s="164" t="s">
        <v>82</v>
      </c>
      <c r="AV685" s="12" t="s">
        <v>80</v>
      </c>
      <c r="AW685" s="12" t="s">
        <v>30</v>
      </c>
      <c r="AX685" s="12" t="s">
        <v>73</v>
      </c>
      <c r="AY685" s="164" t="s">
        <v>201</v>
      </c>
    </row>
    <row r="686" spans="2:65" s="13" customFormat="1" x14ac:dyDescent="0.2">
      <c r="B686" s="168"/>
      <c r="C686" s="261"/>
      <c r="D686" s="255" t="s">
        <v>214</v>
      </c>
      <c r="E686" s="262" t="s">
        <v>1</v>
      </c>
      <c r="F686" s="263" t="s">
        <v>208</v>
      </c>
      <c r="G686" s="261"/>
      <c r="H686" s="264">
        <v>4</v>
      </c>
      <c r="I686" s="170"/>
      <c r="L686" s="168"/>
      <c r="M686" s="171"/>
      <c r="T686" s="172"/>
      <c r="AT686" s="169" t="s">
        <v>214</v>
      </c>
      <c r="AU686" s="169" t="s">
        <v>82</v>
      </c>
      <c r="AV686" s="13" t="s">
        <v>82</v>
      </c>
      <c r="AW686" s="13" t="s">
        <v>30</v>
      </c>
      <c r="AX686" s="13" t="s">
        <v>73</v>
      </c>
      <c r="AY686" s="169" t="s">
        <v>201</v>
      </c>
    </row>
    <row r="687" spans="2:65" s="14" customFormat="1" x14ac:dyDescent="0.2">
      <c r="B687" s="173"/>
      <c r="C687" s="265"/>
      <c r="D687" s="255" t="s">
        <v>214</v>
      </c>
      <c r="E687" s="266" t="s">
        <v>1</v>
      </c>
      <c r="F687" s="267" t="s">
        <v>221</v>
      </c>
      <c r="G687" s="265"/>
      <c r="H687" s="268">
        <v>4</v>
      </c>
      <c r="I687" s="175"/>
      <c r="L687" s="173"/>
      <c r="M687" s="176"/>
      <c r="T687" s="177"/>
      <c r="AT687" s="174" t="s">
        <v>214</v>
      </c>
      <c r="AU687" s="174" t="s">
        <v>82</v>
      </c>
      <c r="AV687" s="14" t="s">
        <v>208</v>
      </c>
      <c r="AW687" s="14" t="s">
        <v>30</v>
      </c>
      <c r="AX687" s="14" t="s">
        <v>80</v>
      </c>
      <c r="AY687" s="174" t="s">
        <v>201</v>
      </c>
    </row>
    <row r="688" spans="2:65" s="1" customFormat="1" ht="16.5" customHeight="1" x14ac:dyDescent="0.2">
      <c r="B688" s="152"/>
      <c r="C688" s="271" t="s">
        <v>533</v>
      </c>
      <c r="D688" s="271" t="s">
        <v>401</v>
      </c>
      <c r="E688" s="272" t="s">
        <v>606</v>
      </c>
      <c r="F688" s="273" t="s">
        <v>607</v>
      </c>
      <c r="G688" s="274" t="s">
        <v>536</v>
      </c>
      <c r="H688" s="275">
        <v>4</v>
      </c>
      <c r="I688" s="179"/>
      <c r="J688" s="180">
        <f>ROUND(I688*H688,2)</f>
        <v>0</v>
      </c>
      <c r="K688" s="178" t="s">
        <v>446</v>
      </c>
      <c r="L688" s="181"/>
      <c r="M688" s="182" t="s">
        <v>1</v>
      </c>
      <c r="N688" s="183" t="s">
        <v>38</v>
      </c>
      <c r="P688" s="158">
        <f>O688*H688</f>
        <v>0</v>
      </c>
      <c r="Q688" s="158">
        <v>1.9000000000000001E-4</v>
      </c>
      <c r="R688" s="158">
        <f>Q688*H688</f>
        <v>7.6000000000000004E-4</v>
      </c>
      <c r="S688" s="158">
        <v>0</v>
      </c>
      <c r="T688" s="159">
        <f>S688*H688</f>
        <v>0</v>
      </c>
      <c r="AR688" s="160" t="s">
        <v>266</v>
      </c>
      <c r="AT688" s="160" t="s">
        <v>401</v>
      </c>
      <c r="AU688" s="160" t="s">
        <v>82</v>
      </c>
      <c r="AY688" s="17" t="s">
        <v>201</v>
      </c>
      <c r="BE688" s="161">
        <f>IF(N688="základní",J688,0)</f>
        <v>0</v>
      </c>
      <c r="BF688" s="161">
        <f>IF(N688="snížená",J688,0)</f>
        <v>0</v>
      </c>
      <c r="BG688" s="161">
        <f>IF(N688="zákl. přenesená",J688,0)</f>
        <v>0</v>
      </c>
      <c r="BH688" s="161">
        <f>IF(N688="sníž. přenesená",J688,0)</f>
        <v>0</v>
      </c>
      <c r="BI688" s="161">
        <f>IF(N688="nulová",J688,0)</f>
        <v>0</v>
      </c>
      <c r="BJ688" s="17" t="s">
        <v>80</v>
      </c>
      <c r="BK688" s="161">
        <f>ROUND(I688*H688,2)</f>
        <v>0</v>
      </c>
      <c r="BL688" s="17" t="s">
        <v>208</v>
      </c>
      <c r="BM688" s="160" t="s">
        <v>1509</v>
      </c>
    </row>
    <row r="689" spans="2:65" s="1" customFormat="1" x14ac:dyDescent="0.2">
      <c r="B689" s="32"/>
      <c r="C689" s="254"/>
      <c r="D689" s="255" t="s">
        <v>210</v>
      </c>
      <c r="E689" s="254"/>
      <c r="F689" s="256" t="s">
        <v>607</v>
      </c>
      <c r="G689" s="254"/>
      <c r="H689" s="254"/>
      <c r="I689" s="96"/>
      <c r="L689" s="32"/>
      <c r="M689" s="162"/>
      <c r="T689" s="56"/>
      <c r="AT689" s="17" t="s">
        <v>210</v>
      </c>
      <c r="AU689" s="17" t="s">
        <v>82</v>
      </c>
    </row>
    <row r="690" spans="2:65" s="12" customFormat="1" x14ac:dyDescent="0.2">
      <c r="B690" s="163"/>
      <c r="C690" s="258"/>
      <c r="D690" s="255" t="s">
        <v>214</v>
      </c>
      <c r="E690" s="259" t="s">
        <v>1</v>
      </c>
      <c r="F690" s="260" t="s">
        <v>215</v>
      </c>
      <c r="G690" s="258"/>
      <c r="H690" s="259" t="s">
        <v>1</v>
      </c>
      <c r="I690" s="165"/>
      <c r="L690" s="163"/>
      <c r="M690" s="166"/>
      <c r="T690" s="167"/>
      <c r="AT690" s="164" t="s">
        <v>214</v>
      </c>
      <c r="AU690" s="164" t="s">
        <v>82</v>
      </c>
      <c r="AV690" s="12" t="s">
        <v>80</v>
      </c>
      <c r="AW690" s="12" t="s">
        <v>30</v>
      </c>
      <c r="AX690" s="12" t="s">
        <v>73</v>
      </c>
      <c r="AY690" s="164" t="s">
        <v>201</v>
      </c>
    </row>
    <row r="691" spans="2:65" s="12" customFormat="1" x14ac:dyDescent="0.2">
      <c r="B691" s="163"/>
      <c r="C691" s="258"/>
      <c r="D691" s="255" t="s">
        <v>214</v>
      </c>
      <c r="E691" s="259" t="s">
        <v>1</v>
      </c>
      <c r="F691" s="260" t="s">
        <v>216</v>
      </c>
      <c r="G691" s="258"/>
      <c r="H691" s="259" t="s">
        <v>1</v>
      </c>
      <c r="I691" s="165"/>
      <c r="L691" s="163"/>
      <c r="M691" s="166"/>
      <c r="T691" s="167"/>
      <c r="AT691" s="164" t="s">
        <v>214</v>
      </c>
      <c r="AU691" s="164" t="s">
        <v>82</v>
      </c>
      <c r="AV691" s="12" t="s">
        <v>80</v>
      </c>
      <c r="AW691" s="12" t="s">
        <v>30</v>
      </c>
      <c r="AX691" s="12" t="s">
        <v>73</v>
      </c>
      <c r="AY691" s="164" t="s">
        <v>201</v>
      </c>
    </row>
    <row r="692" spans="2:65" s="12" customFormat="1" ht="22.5" x14ac:dyDescent="0.2">
      <c r="B692" s="163"/>
      <c r="C692" s="258"/>
      <c r="D692" s="255" t="s">
        <v>214</v>
      </c>
      <c r="E692" s="259" t="s">
        <v>1</v>
      </c>
      <c r="F692" s="260" t="s">
        <v>406</v>
      </c>
      <c r="G692" s="258"/>
      <c r="H692" s="259" t="s">
        <v>1</v>
      </c>
      <c r="I692" s="165"/>
      <c r="L692" s="163"/>
      <c r="M692" s="166"/>
      <c r="T692" s="167"/>
      <c r="AT692" s="164" t="s">
        <v>214</v>
      </c>
      <c r="AU692" s="164" t="s">
        <v>82</v>
      </c>
      <c r="AV692" s="12" t="s">
        <v>80</v>
      </c>
      <c r="AW692" s="12" t="s">
        <v>30</v>
      </c>
      <c r="AX692" s="12" t="s">
        <v>73</v>
      </c>
      <c r="AY692" s="164" t="s">
        <v>201</v>
      </c>
    </row>
    <row r="693" spans="2:65" s="12" customFormat="1" x14ac:dyDescent="0.2">
      <c r="B693" s="163"/>
      <c r="C693" s="258"/>
      <c r="D693" s="255" t="s">
        <v>214</v>
      </c>
      <c r="E693" s="259" t="s">
        <v>1</v>
      </c>
      <c r="F693" s="260" t="s">
        <v>1450</v>
      </c>
      <c r="G693" s="258"/>
      <c r="H693" s="259" t="s">
        <v>1</v>
      </c>
      <c r="I693" s="165"/>
      <c r="L693" s="163"/>
      <c r="M693" s="166"/>
      <c r="T693" s="167"/>
      <c r="AT693" s="164" t="s">
        <v>214</v>
      </c>
      <c r="AU693" s="164" t="s">
        <v>82</v>
      </c>
      <c r="AV693" s="12" t="s">
        <v>80</v>
      </c>
      <c r="AW693" s="12" t="s">
        <v>30</v>
      </c>
      <c r="AX693" s="12" t="s">
        <v>73</v>
      </c>
      <c r="AY693" s="164" t="s">
        <v>201</v>
      </c>
    </row>
    <row r="694" spans="2:65" s="12" customFormat="1" ht="22.5" x14ac:dyDescent="0.2">
      <c r="B694" s="163"/>
      <c r="C694" s="258"/>
      <c r="D694" s="255" t="s">
        <v>214</v>
      </c>
      <c r="E694" s="259" t="s">
        <v>1</v>
      </c>
      <c r="F694" s="260" t="s">
        <v>604</v>
      </c>
      <c r="G694" s="258"/>
      <c r="H694" s="259" t="s">
        <v>1</v>
      </c>
      <c r="I694" s="165"/>
      <c r="L694" s="163"/>
      <c r="M694" s="166"/>
      <c r="T694" s="167"/>
      <c r="AT694" s="164" t="s">
        <v>214</v>
      </c>
      <c r="AU694" s="164" t="s">
        <v>82</v>
      </c>
      <c r="AV694" s="12" t="s">
        <v>80</v>
      </c>
      <c r="AW694" s="12" t="s">
        <v>30</v>
      </c>
      <c r="AX694" s="12" t="s">
        <v>73</v>
      </c>
      <c r="AY694" s="164" t="s">
        <v>201</v>
      </c>
    </row>
    <row r="695" spans="2:65" s="13" customFormat="1" x14ac:dyDescent="0.2">
      <c r="B695" s="168"/>
      <c r="C695" s="261"/>
      <c r="D695" s="255" t="s">
        <v>214</v>
      </c>
      <c r="E695" s="262" t="s">
        <v>1</v>
      </c>
      <c r="F695" s="263" t="s">
        <v>208</v>
      </c>
      <c r="G695" s="261"/>
      <c r="H695" s="264">
        <v>4</v>
      </c>
      <c r="I695" s="170"/>
      <c r="L695" s="168"/>
      <c r="M695" s="171"/>
      <c r="T695" s="172"/>
      <c r="AT695" s="169" t="s">
        <v>214</v>
      </c>
      <c r="AU695" s="169" t="s">
        <v>82</v>
      </c>
      <c r="AV695" s="13" t="s">
        <v>82</v>
      </c>
      <c r="AW695" s="13" t="s">
        <v>30</v>
      </c>
      <c r="AX695" s="13" t="s">
        <v>73</v>
      </c>
      <c r="AY695" s="169" t="s">
        <v>201</v>
      </c>
    </row>
    <row r="696" spans="2:65" s="14" customFormat="1" x14ac:dyDescent="0.2">
      <c r="B696" s="173"/>
      <c r="C696" s="265"/>
      <c r="D696" s="255" t="s">
        <v>214</v>
      </c>
      <c r="E696" s="266" t="s">
        <v>1</v>
      </c>
      <c r="F696" s="267" t="s">
        <v>221</v>
      </c>
      <c r="G696" s="265"/>
      <c r="H696" s="268">
        <v>4</v>
      </c>
      <c r="I696" s="175"/>
      <c r="L696" s="173"/>
      <c r="M696" s="176"/>
      <c r="T696" s="177"/>
      <c r="AT696" s="174" t="s">
        <v>214</v>
      </c>
      <c r="AU696" s="174" t="s">
        <v>82</v>
      </c>
      <c r="AV696" s="14" t="s">
        <v>208</v>
      </c>
      <c r="AW696" s="14" t="s">
        <v>30</v>
      </c>
      <c r="AX696" s="14" t="s">
        <v>80</v>
      </c>
      <c r="AY696" s="174" t="s">
        <v>201</v>
      </c>
    </row>
    <row r="697" spans="2:65" s="1" customFormat="1" ht="16.5" customHeight="1" x14ac:dyDescent="0.2">
      <c r="B697" s="152"/>
      <c r="C697" s="249" t="s">
        <v>540</v>
      </c>
      <c r="D697" s="249" t="s">
        <v>203</v>
      </c>
      <c r="E697" s="250" t="s">
        <v>610</v>
      </c>
      <c r="F697" s="251" t="s">
        <v>611</v>
      </c>
      <c r="G697" s="252" t="s">
        <v>536</v>
      </c>
      <c r="H697" s="253">
        <v>4</v>
      </c>
      <c r="I697" s="154"/>
      <c r="J697" s="155">
        <f>ROUND(I697*H697,2)</f>
        <v>0</v>
      </c>
      <c r="K697" s="153" t="s">
        <v>207</v>
      </c>
      <c r="L697" s="32"/>
      <c r="M697" s="156" t="s">
        <v>1</v>
      </c>
      <c r="N697" s="157" t="s">
        <v>38</v>
      </c>
      <c r="P697" s="158">
        <f>O697*H697</f>
        <v>0</v>
      </c>
      <c r="Q697" s="158">
        <v>7.2000000000000005E-4</v>
      </c>
      <c r="R697" s="158">
        <f>Q697*H697</f>
        <v>2.8800000000000002E-3</v>
      </c>
      <c r="S697" s="158">
        <v>0</v>
      </c>
      <c r="T697" s="159">
        <f>S697*H697</f>
        <v>0</v>
      </c>
      <c r="AR697" s="160" t="s">
        <v>208</v>
      </c>
      <c r="AT697" s="160" t="s">
        <v>203</v>
      </c>
      <c r="AU697" s="160" t="s">
        <v>82</v>
      </c>
      <c r="AY697" s="17" t="s">
        <v>201</v>
      </c>
      <c r="BE697" s="161">
        <f>IF(N697="základní",J697,0)</f>
        <v>0</v>
      </c>
      <c r="BF697" s="161">
        <f>IF(N697="snížená",J697,0)</f>
        <v>0</v>
      </c>
      <c r="BG697" s="161">
        <f>IF(N697="zákl. přenesená",J697,0)</f>
        <v>0</v>
      </c>
      <c r="BH697" s="161">
        <f>IF(N697="sníž. přenesená",J697,0)</f>
        <v>0</v>
      </c>
      <c r="BI697" s="161">
        <f>IF(N697="nulová",J697,0)</f>
        <v>0</v>
      </c>
      <c r="BJ697" s="17" t="s">
        <v>80</v>
      </c>
      <c r="BK697" s="161">
        <f>ROUND(I697*H697,2)</f>
        <v>0</v>
      </c>
      <c r="BL697" s="17" t="s">
        <v>208</v>
      </c>
      <c r="BM697" s="160" t="s">
        <v>1510</v>
      </c>
    </row>
    <row r="698" spans="2:65" s="1" customFormat="1" ht="29.25" x14ac:dyDescent="0.2">
      <c r="B698" s="32"/>
      <c r="C698" s="254"/>
      <c r="D698" s="255" t="s">
        <v>210</v>
      </c>
      <c r="E698" s="254"/>
      <c r="F698" s="256" t="s">
        <v>613</v>
      </c>
      <c r="G698" s="254"/>
      <c r="H698" s="254"/>
      <c r="I698" s="96"/>
      <c r="L698" s="32"/>
      <c r="M698" s="162"/>
      <c r="T698" s="56"/>
      <c r="AT698" s="17" t="s">
        <v>210</v>
      </c>
      <c r="AU698" s="17" t="s">
        <v>82</v>
      </c>
    </row>
    <row r="699" spans="2:65" s="1" customFormat="1" ht="253.5" x14ac:dyDescent="0.2">
      <c r="B699" s="32"/>
      <c r="C699" s="254"/>
      <c r="D699" s="255" t="s">
        <v>212</v>
      </c>
      <c r="E699" s="254"/>
      <c r="F699" s="257" t="s">
        <v>603</v>
      </c>
      <c r="G699" s="254"/>
      <c r="H699" s="254"/>
      <c r="I699" s="96"/>
      <c r="L699" s="32"/>
      <c r="M699" s="162"/>
      <c r="T699" s="56"/>
      <c r="AT699" s="17" t="s">
        <v>212</v>
      </c>
      <c r="AU699" s="17" t="s">
        <v>82</v>
      </c>
    </row>
    <row r="700" spans="2:65" s="12" customFormat="1" x14ac:dyDescent="0.2">
      <c r="B700" s="163"/>
      <c r="C700" s="258"/>
      <c r="D700" s="255" t="s">
        <v>214</v>
      </c>
      <c r="E700" s="259" t="s">
        <v>1</v>
      </c>
      <c r="F700" s="260" t="s">
        <v>215</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216</v>
      </c>
      <c r="G701" s="258"/>
      <c r="H701" s="259" t="s">
        <v>1</v>
      </c>
      <c r="I701" s="165"/>
      <c r="L701" s="163"/>
      <c r="M701" s="166"/>
      <c r="T701" s="167"/>
      <c r="AT701" s="164" t="s">
        <v>214</v>
      </c>
      <c r="AU701" s="164" t="s">
        <v>82</v>
      </c>
      <c r="AV701" s="12" t="s">
        <v>80</v>
      </c>
      <c r="AW701" s="12" t="s">
        <v>30</v>
      </c>
      <c r="AX701" s="12" t="s">
        <v>73</v>
      </c>
      <c r="AY701" s="164" t="s">
        <v>201</v>
      </c>
    </row>
    <row r="702" spans="2:65" s="12" customFormat="1" x14ac:dyDescent="0.2">
      <c r="B702" s="163"/>
      <c r="C702" s="258"/>
      <c r="D702" s="255" t="s">
        <v>214</v>
      </c>
      <c r="E702" s="259" t="s">
        <v>1</v>
      </c>
      <c r="F702" s="260" t="s">
        <v>1450</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614</v>
      </c>
      <c r="G703" s="258"/>
      <c r="H703" s="259" t="s">
        <v>1</v>
      </c>
      <c r="I703" s="165"/>
      <c r="L703" s="163"/>
      <c r="M703" s="166"/>
      <c r="T703" s="167"/>
      <c r="AT703" s="164" t="s">
        <v>214</v>
      </c>
      <c r="AU703" s="164" t="s">
        <v>82</v>
      </c>
      <c r="AV703" s="12" t="s">
        <v>80</v>
      </c>
      <c r="AW703" s="12" t="s">
        <v>30</v>
      </c>
      <c r="AX703" s="12" t="s">
        <v>73</v>
      </c>
      <c r="AY703" s="164" t="s">
        <v>201</v>
      </c>
    </row>
    <row r="704" spans="2:65" s="13" customFormat="1" x14ac:dyDescent="0.2">
      <c r="B704" s="168"/>
      <c r="C704" s="261"/>
      <c r="D704" s="255" t="s">
        <v>214</v>
      </c>
      <c r="E704" s="262" t="s">
        <v>1</v>
      </c>
      <c r="F704" s="263" t="s">
        <v>208</v>
      </c>
      <c r="G704" s="261"/>
      <c r="H704" s="264">
        <v>4</v>
      </c>
      <c r="I704" s="170"/>
      <c r="L704" s="168"/>
      <c r="M704" s="171"/>
      <c r="T704" s="172"/>
      <c r="AT704" s="169" t="s">
        <v>214</v>
      </c>
      <c r="AU704" s="169" t="s">
        <v>82</v>
      </c>
      <c r="AV704" s="13" t="s">
        <v>82</v>
      </c>
      <c r="AW704" s="13" t="s">
        <v>30</v>
      </c>
      <c r="AX704" s="13" t="s">
        <v>73</v>
      </c>
      <c r="AY704" s="169" t="s">
        <v>201</v>
      </c>
    </row>
    <row r="705" spans="2:65" s="14" customFormat="1" x14ac:dyDescent="0.2">
      <c r="B705" s="173"/>
      <c r="C705" s="265"/>
      <c r="D705" s="255" t="s">
        <v>214</v>
      </c>
      <c r="E705" s="266" t="s">
        <v>1</v>
      </c>
      <c r="F705" s="267" t="s">
        <v>221</v>
      </c>
      <c r="G705" s="265"/>
      <c r="H705" s="268">
        <v>4</v>
      </c>
      <c r="I705" s="175"/>
      <c r="L705" s="173"/>
      <c r="M705" s="176"/>
      <c r="T705" s="177"/>
      <c r="AT705" s="174" t="s">
        <v>214</v>
      </c>
      <c r="AU705" s="174" t="s">
        <v>82</v>
      </c>
      <c r="AV705" s="14" t="s">
        <v>208</v>
      </c>
      <c r="AW705" s="14" t="s">
        <v>30</v>
      </c>
      <c r="AX705" s="14" t="s">
        <v>80</v>
      </c>
      <c r="AY705" s="174" t="s">
        <v>201</v>
      </c>
    </row>
    <row r="706" spans="2:65" s="1" customFormat="1" ht="24" customHeight="1" x14ac:dyDescent="0.2">
      <c r="B706" s="152"/>
      <c r="C706" s="271" t="s">
        <v>545</v>
      </c>
      <c r="D706" s="271" t="s">
        <v>401</v>
      </c>
      <c r="E706" s="272" t="s">
        <v>616</v>
      </c>
      <c r="F706" s="273" t="s">
        <v>617</v>
      </c>
      <c r="G706" s="274" t="s">
        <v>536</v>
      </c>
      <c r="H706" s="275">
        <v>4</v>
      </c>
      <c r="I706" s="179"/>
      <c r="J706" s="180">
        <f>ROUND(I706*H706,2)</f>
        <v>0</v>
      </c>
      <c r="K706" s="178" t="s">
        <v>207</v>
      </c>
      <c r="L706" s="181"/>
      <c r="M706" s="182" t="s">
        <v>1</v>
      </c>
      <c r="N706" s="183" t="s">
        <v>38</v>
      </c>
      <c r="P706" s="158">
        <f>O706*H706</f>
        <v>0</v>
      </c>
      <c r="Q706" s="158">
        <v>3.8E-3</v>
      </c>
      <c r="R706" s="158">
        <f>Q706*H706</f>
        <v>1.52E-2</v>
      </c>
      <c r="S706" s="158">
        <v>0</v>
      </c>
      <c r="T706" s="159">
        <f>S706*H706</f>
        <v>0</v>
      </c>
      <c r="AR706" s="160" t="s">
        <v>266</v>
      </c>
      <c r="AT706" s="160" t="s">
        <v>401</v>
      </c>
      <c r="AU706" s="160" t="s">
        <v>82</v>
      </c>
      <c r="AY706" s="17" t="s">
        <v>201</v>
      </c>
      <c r="BE706" s="161">
        <f>IF(N706="základní",J706,0)</f>
        <v>0</v>
      </c>
      <c r="BF706" s="161">
        <f>IF(N706="snížená",J706,0)</f>
        <v>0</v>
      </c>
      <c r="BG706" s="161">
        <f>IF(N706="zákl. přenesená",J706,0)</f>
        <v>0</v>
      </c>
      <c r="BH706" s="161">
        <f>IF(N706="sníž. přenesená",J706,0)</f>
        <v>0</v>
      </c>
      <c r="BI706" s="161">
        <f>IF(N706="nulová",J706,0)</f>
        <v>0</v>
      </c>
      <c r="BJ706" s="17" t="s">
        <v>80</v>
      </c>
      <c r="BK706" s="161">
        <f>ROUND(I706*H706,2)</f>
        <v>0</v>
      </c>
      <c r="BL706" s="17" t="s">
        <v>208</v>
      </c>
      <c r="BM706" s="160" t="s">
        <v>1511</v>
      </c>
    </row>
    <row r="707" spans="2:65" s="1" customFormat="1" x14ac:dyDescent="0.2">
      <c r="B707" s="32"/>
      <c r="C707" s="254"/>
      <c r="D707" s="255" t="s">
        <v>210</v>
      </c>
      <c r="E707" s="254"/>
      <c r="F707" s="256" t="s">
        <v>617</v>
      </c>
      <c r="G707" s="254"/>
      <c r="H707" s="254"/>
      <c r="I707" s="96"/>
      <c r="L707" s="32"/>
      <c r="M707" s="162"/>
      <c r="T707" s="56"/>
      <c r="AT707" s="17" t="s">
        <v>210</v>
      </c>
      <c r="AU707" s="17" t="s">
        <v>82</v>
      </c>
    </row>
    <row r="708" spans="2:65" s="12" customFormat="1" x14ac:dyDescent="0.2">
      <c r="B708" s="163"/>
      <c r="C708" s="258"/>
      <c r="D708" s="255" t="s">
        <v>214</v>
      </c>
      <c r="E708" s="259" t="s">
        <v>1</v>
      </c>
      <c r="F708" s="260" t="s">
        <v>215</v>
      </c>
      <c r="G708" s="258"/>
      <c r="H708" s="259" t="s">
        <v>1</v>
      </c>
      <c r="I708" s="165"/>
      <c r="L708" s="163"/>
      <c r="M708" s="166"/>
      <c r="T708" s="167"/>
      <c r="AT708" s="164" t="s">
        <v>214</v>
      </c>
      <c r="AU708" s="164" t="s">
        <v>82</v>
      </c>
      <c r="AV708" s="12" t="s">
        <v>80</v>
      </c>
      <c r="AW708" s="12" t="s">
        <v>30</v>
      </c>
      <c r="AX708" s="12" t="s">
        <v>73</v>
      </c>
      <c r="AY708" s="164" t="s">
        <v>201</v>
      </c>
    </row>
    <row r="709" spans="2:65" s="12" customFormat="1" x14ac:dyDescent="0.2">
      <c r="B709" s="163"/>
      <c r="C709" s="258"/>
      <c r="D709" s="255" t="s">
        <v>214</v>
      </c>
      <c r="E709" s="259" t="s">
        <v>1</v>
      </c>
      <c r="F709" s="260" t="s">
        <v>216</v>
      </c>
      <c r="G709" s="258"/>
      <c r="H709" s="259" t="s">
        <v>1</v>
      </c>
      <c r="I709" s="165"/>
      <c r="L709" s="163"/>
      <c r="M709" s="166"/>
      <c r="T709" s="167"/>
      <c r="AT709" s="164" t="s">
        <v>214</v>
      </c>
      <c r="AU709" s="164" t="s">
        <v>82</v>
      </c>
      <c r="AV709" s="12" t="s">
        <v>80</v>
      </c>
      <c r="AW709" s="12" t="s">
        <v>30</v>
      </c>
      <c r="AX709" s="12" t="s">
        <v>73</v>
      </c>
      <c r="AY709" s="164" t="s">
        <v>201</v>
      </c>
    </row>
    <row r="710" spans="2:65" s="12" customFormat="1" ht="22.5" x14ac:dyDescent="0.2">
      <c r="B710" s="163"/>
      <c r="C710" s="258"/>
      <c r="D710" s="255" t="s">
        <v>214</v>
      </c>
      <c r="E710" s="259" t="s">
        <v>1</v>
      </c>
      <c r="F710" s="260" t="s">
        <v>406</v>
      </c>
      <c r="G710" s="258"/>
      <c r="H710" s="259" t="s">
        <v>1</v>
      </c>
      <c r="I710" s="165"/>
      <c r="L710" s="163"/>
      <c r="M710" s="166"/>
      <c r="T710" s="167"/>
      <c r="AT710" s="164" t="s">
        <v>214</v>
      </c>
      <c r="AU710" s="164" t="s">
        <v>82</v>
      </c>
      <c r="AV710" s="12" t="s">
        <v>80</v>
      </c>
      <c r="AW710" s="12" t="s">
        <v>30</v>
      </c>
      <c r="AX710" s="12" t="s">
        <v>73</v>
      </c>
      <c r="AY710" s="164" t="s">
        <v>201</v>
      </c>
    </row>
    <row r="711" spans="2:65" s="12" customFormat="1" x14ac:dyDescent="0.2">
      <c r="B711" s="163"/>
      <c r="C711" s="258"/>
      <c r="D711" s="255" t="s">
        <v>214</v>
      </c>
      <c r="E711" s="259" t="s">
        <v>1</v>
      </c>
      <c r="F711" s="260" t="s">
        <v>1450</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614</v>
      </c>
      <c r="G712" s="258"/>
      <c r="H712" s="259" t="s">
        <v>1</v>
      </c>
      <c r="I712" s="165"/>
      <c r="L712" s="163"/>
      <c r="M712" s="166"/>
      <c r="T712" s="167"/>
      <c r="AT712" s="164" t="s">
        <v>214</v>
      </c>
      <c r="AU712" s="164" t="s">
        <v>82</v>
      </c>
      <c r="AV712" s="12" t="s">
        <v>80</v>
      </c>
      <c r="AW712" s="12" t="s">
        <v>30</v>
      </c>
      <c r="AX712" s="12" t="s">
        <v>73</v>
      </c>
      <c r="AY712" s="164" t="s">
        <v>201</v>
      </c>
    </row>
    <row r="713" spans="2:65" s="13" customFormat="1" x14ac:dyDescent="0.2">
      <c r="B713" s="168"/>
      <c r="C713" s="261"/>
      <c r="D713" s="255" t="s">
        <v>214</v>
      </c>
      <c r="E713" s="262" t="s">
        <v>1</v>
      </c>
      <c r="F713" s="263" t="s">
        <v>208</v>
      </c>
      <c r="G713" s="261"/>
      <c r="H713" s="264">
        <v>4</v>
      </c>
      <c r="I713" s="170"/>
      <c r="L713" s="168"/>
      <c r="M713" s="171"/>
      <c r="T713" s="172"/>
      <c r="AT713" s="169" t="s">
        <v>214</v>
      </c>
      <c r="AU713" s="169" t="s">
        <v>82</v>
      </c>
      <c r="AV713" s="13" t="s">
        <v>82</v>
      </c>
      <c r="AW713" s="13" t="s">
        <v>30</v>
      </c>
      <c r="AX713" s="13" t="s">
        <v>73</v>
      </c>
      <c r="AY713" s="169" t="s">
        <v>201</v>
      </c>
    </row>
    <row r="714" spans="2:65" s="14" customFormat="1" x14ac:dyDescent="0.2">
      <c r="B714" s="173"/>
      <c r="C714" s="265"/>
      <c r="D714" s="255" t="s">
        <v>214</v>
      </c>
      <c r="E714" s="266" t="s">
        <v>1</v>
      </c>
      <c r="F714" s="267" t="s">
        <v>221</v>
      </c>
      <c r="G714" s="265"/>
      <c r="H714" s="268">
        <v>4</v>
      </c>
      <c r="I714" s="175"/>
      <c r="L714" s="173"/>
      <c r="M714" s="176"/>
      <c r="T714" s="177"/>
      <c r="AT714" s="174" t="s">
        <v>214</v>
      </c>
      <c r="AU714" s="174" t="s">
        <v>82</v>
      </c>
      <c r="AV714" s="14" t="s">
        <v>208</v>
      </c>
      <c r="AW714" s="14" t="s">
        <v>30</v>
      </c>
      <c r="AX714" s="14" t="s">
        <v>80</v>
      </c>
      <c r="AY714" s="174" t="s">
        <v>201</v>
      </c>
    </row>
    <row r="715" spans="2:65" s="1" customFormat="1" ht="16.5" customHeight="1" x14ac:dyDescent="0.2">
      <c r="B715" s="152"/>
      <c r="C715" s="271" t="s">
        <v>552</v>
      </c>
      <c r="D715" s="271" t="s">
        <v>401</v>
      </c>
      <c r="E715" s="272" t="s">
        <v>620</v>
      </c>
      <c r="F715" s="273" t="s">
        <v>621</v>
      </c>
      <c r="G715" s="274" t="s">
        <v>536</v>
      </c>
      <c r="H715" s="275">
        <v>4</v>
      </c>
      <c r="I715" s="179"/>
      <c r="J715" s="180">
        <f>ROUND(I715*H715,2)</f>
        <v>0</v>
      </c>
      <c r="K715" s="178" t="s">
        <v>446</v>
      </c>
      <c r="L715" s="181"/>
      <c r="M715" s="182" t="s">
        <v>1</v>
      </c>
      <c r="N715" s="183" t="s">
        <v>38</v>
      </c>
      <c r="P715" s="158">
        <f>O715*H715</f>
        <v>0</v>
      </c>
      <c r="Q715" s="158">
        <v>3.5000000000000001E-3</v>
      </c>
      <c r="R715" s="158">
        <f>Q715*H715</f>
        <v>1.4E-2</v>
      </c>
      <c r="S715" s="158">
        <v>0</v>
      </c>
      <c r="T715" s="159">
        <f>S715*H715</f>
        <v>0</v>
      </c>
      <c r="AR715" s="160" t="s">
        <v>266</v>
      </c>
      <c r="AT715" s="160" t="s">
        <v>401</v>
      </c>
      <c r="AU715" s="160" t="s">
        <v>82</v>
      </c>
      <c r="AY715" s="17" t="s">
        <v>201</v>
      </c>
      <c r="BE715" s="161">
        <f>IF(N715="základní",J715,0)</f>
        <v>0</v>
      </c>
      <c r="BF715" s="161">
        <f>IF(N715="snížená",J715,0)</f>
        <v>0</v>
      </c>
      <c r="BG715" s="161">
        <f>IF(N715="zákl. přenesená",J715,0)</f>
        <v>0</v>
      </c>
      <c r="BH715" s="161">
        <f>IF(N715="sníž. přenesená",J715,0)</f>
        <v>0</v>
      </c>
      <c r="BI715" s="161">
        <f>IF(N715="nulová",J715,0)</f>
        <v>0</v>
      </c>
      <c r="BJ715" s="17" t="s">
        <v>80</v>
      </c>
      <c r="BK715" s="161">
        <f>ROUND(I715*H715,2)</f>
        <v>0</v>
      </c>
      <c r="BL715" s="17" t="s">
        <v>208</v>
      </c>
      <c r="BM715" s="160" t="s">
        <v>1512</v>
      </c>
    </row>
    <row r="716" spans="2:65" s="1" customFormat="1" x14ac:dyDescent="0.2">
      <c r="B716" s="32"/>
      <c r="C716" s="254"/>
      <c r="D716" s="255" t="s">
        <v>210</v>
      </c>
      <c r="E716" s="254"/>
      <c r="F716" s="256" t="s">
        <v>621</v>
      </c>
      <c r="G716" s="254"/>
      <c r="H716" s="254"/>
      <c r="I716" s="96"/>
      <c r="L716" s="32"/>
      <c r="M716" s="162"/>
      <c r="T716" s="56"/>
      <c r="AT716" s="17" t="s">
        <v>210</v>
      </c>
      <c r="AU716" s="17" t="s">
        <v>82</v>
      </c>
    </row>
    <row r="717" spans="2:65" s="12" customFormat="1" x14ac:dyDescent="0.2">
      <c r="B717" s="163"/>
      <c r="C717" s="258"/>
      <c r="D717" s="255" t="s">
        <v>214</v>
      </c>
      <c r="E717" s="259" t="s">
        <v>1</v>
      </c>
      <c r="F717" s="260" t="s">
        <v>215</v>
      </c>
      <c r="G717" s="258"/>
      <c r="H717" s="259" t="s">
        <v>1</v>
      </c>
      <c r="I717" s="165"/>
      <c r="L717" s="163"/>
      <c r="M717" s="166"/>
      <c r="T717" s="167"/>
      <c r="AT717" s="164" t="s">
        <v>214</v>
      </c>
      <c r="AU717" s="164" t="s">
        <v>82</v>
      </c>
      <c r="AV717" s="12" t="s">
        <v>80</v>
      </c>
      <c r="AW717" s="12" t="s">
        <v>30</v>
      </c>
      <c r="AX717" s="12" t="s">
        <v>73</v>
      </c>
      <c r="AY717" s="164" t="s">
        <v>201</v>
      </c>
    </row>
    <row r="718" spans="2:65" s="12" customFormat="1" x14ac:dyDescent="0.2">
      <c r="B718" s="163"/>
      <c r="C718" s="258"/>
      <c r="D718" s="255" t="s">
        <v>214</v>
      </c>
      <c r="E718" s="259" t="s">
        <v>1</v>
      </c>
      <c r="F718" s="260" t="s">
        <v>216</v>
      </c>
      <c r="G718" s="258"/>
      <c r="H718" s="259" t="s">
        <v>1</v>
      </c>
      <c r="I718" s="165"/>
      <c r="L718" s="163"/>
      <c r="M718" s="166"/>
      <c r="T718" s="167"/>
      <c r="AT718" s="164" t="s">
        <v>214</v>
      </c>
      <c r="AU718" s="164" t="s">
        <v>82</v>
      </c>
      <c r="AV718" s="12" t="s">
        <v>80</v>
      </c>
      <c r="AW718" s="12" t="s">
        <v>30</v>
      </c>
      <c r="AX718" s="12" t="s">
        <v>73</v>
      </c>
      <c r="AY718" s="164" t="s">
        <v>201</v>
      </c>
    </row>
    <row r="719" spans="2:65" s="12" customFormat="1" ht="22.5" x14ac:dyDescent="0.2">
      <c r="B719" s="163"/>
      <c r="C719" s="258"/>
      <c r="D719" s="255" t="s">
        <v>214</v>
      </c>
      <c r="E719" s="259" t="s">
        <v>1</v>
      </c>
      <c r="F719" s="260" t="s">
        <v>406</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1450</v>
      </c>
      <c r="G720" s="258"/>
      <c r="H720" s="259" t="s">
        <v>1</v>
      </c>
      <c r="I720" s="165"/>
      <c r="L720" s="163"/>
      <c r="M720" s="166"/>
      <c r="T720" s="167"/>
      <c r="AT720" s="164" t="s">
        <v>214</v>
      </c>
      <c r="AU720" s="164" t="s">
        <v>82</v>
      </c>
      <c r="AV720" s="12" t="s">
        <v>80</v>
      </c>
      <c r="AW720" s="12" t="s">
        <v>30</v>
      </c>
      <c r="AX720" s="12" t="s">
        <v>73</v>
      </c>
      <c r="AY720" s="164" t="s">
        <v>201</v>
      </c>
    </row>
    <row r="721" spans="2:65" s="12" customFormat="1" ht="22.5" x14ac:dyDescent="0.2">
      <c r="B721" s="163"/>
      <c r="C721" s="258"/>
      <c r="D721" s="255" t="s">
        <v>214</v>
      </c>
      <c r="E721" s="259" t="s">
        <v>1</v>
      </c>
      <c r="F721" s="260" t="s">
        <v>623</v>
      </c>
      <c r="G721" s="258"/>
      <c r="H721" s="259" t="s">
        <v>1</v>
      </c>
      <c r="I721" s="165"/>
      <c r="L721" s="163"/>
      <c r="M721" s="166"/>
      <c r="T721" s="167"/>
      <c r="AT721" s="164" t="s">
        <v>214</v>
      </c>
      <c r="AU721" s="164" t="s">
        <v>82</v>
      </c>
      <c r="AV721" s="12" t="s">
        <v>80</v>
      </c>
      <c r="AW721" s="12" t="s">
        <v>30</v>
      </c>
      <c r="AX721" s="12" t="s">
        <v>73</v>
      </c>
      <c r="AY721" s="164" t="s">
        <v>201</v>
      </c>
    </row>
    <row r="722" spans="2:65" s="13" customFormat="1" x14ac:dyDescent="0.2">
      <c r="B722" s="168"/>
      <c r="C722" s="261"/>
      <c r="D722" s="255" t="s">
        <v>214</v>
      </c>
      <c r="E722" s="262" t="s">
        <v>1</v>
      </c>
      <c r="F722" s="263" t="s">
        <v>208</v>
      </c>
      <c r="G722" s="261"/>
      <c r="H722" s="264">
        <v>4</v>
      </c>
      <c r="I722" s="170"/>
      <c r="L722" s="168"/>
      <c r="M722" s="171"/>
      <c r="T722" s="172"/>
      <c r="AT722" s="169" t="s">
        <v>214</v>
      </c>
      <c r="AU722" s="169" t="s">
        <v>82</v>
      </c>
      <c r="AV722" s="13" t="s">
        <v>82</v>
      </c>
      <c r="AW722" s="13" t="s">
        <v>30</v>
      </c>
      <c r="AX722" s="13" t="s">
        <v>73</v>
      </c>
      <c r="AY722" s="169" t="s">
        <v>201</v>
      </c>
    </row>
    <row r="723" spans="2:65" s="14" customFormat="1" x14ac:dyDescent="0.2">
      <c r="B723" s="173"/>
      <c r="C723" s="265"/>
      <c r="D723" s="255" t="s">
        <v>214</v>
      </c>
      <c r="E723" s="266" t="s">
        <v>1</v>
      </c>
      <c r="F723" s="267" t="s">
        <v>221</v>
      </c>
      <c r="G723" s="265"/>
      <c r="H723" s="268">
        <v>4</v>
      </c>
      <c r="I723" s="175"/>
      <c r="L723" s="173"/>
      <c r="M723" s="176"/>
      <c r="T723" s="177"/>
      <c r="AT723" s="174" t="s">
        <v>214</v>
      </c>
      <c r="AU723" s="174" t="s">
        <v>82</v>
      </c>
      <c r="AV723" s="14" t="s">
        <v>208</v>
      </c>
      <c r="AW723" s="14" t="s">
        <v>30</v>
      </c>
      <c r="AX723" s="14" t="s">
        <v>80</v>
      </c>
      <c r="AY723" s="174" t="s">
        <v>201</v>
      </c>
    </row>
    <row r="724" spans="2:65" s="1" customFormat="1" ht="24" customHeight="1" x14ac:dyDescent="0.2">
      <c r="B724" s="152"/>
      <c r="C724" s="249" t="s">
        <v>560</v>
      </c>
      <c r="D724" s="249" t="s">
        <v>203</v>
      </c>
      <c r="E724" s="250" t="s">
        <v>625</v>
      </c>
      <c r="F724" s="251" t="s">
        <v>626</v>
      </c>
      <c r="G724" s="252" t="s">
        <v>536</v>
      </c>
      <c r="H724" s="253">
        <v>4</v>
      </c>
      <c r="I724" s="154"/>
      <c r="J724" s="155">
        <f>ROUND(I724*H724,2)</f>
        <v>0</v>
      </c>
      <c r="K724" s="153" t="s">
        <v>207</v>
      </c>
      <c r="L724" s="32"/>
      <c r="M724" s="156" t="s">
        <v>1</v>
      </c>
      <c r="N724" s="157" t="s">
        <v>38</v>
      </c>
      <c r="P724" s="158">
        <f>O724*H724</f>
        <v>0</v>
      </c>
      <c r="Q724" s="158">
        <v>0</v>
      </c>
      <c r="R724" s="158">
        <f>Q724*H724</f>
        <v>0</v>
      </c>
      <c r="S724" s="158">
        <v>7.6800000000000002E-3</v>
      </c>
      <c r="T724" s="159">
        <f>S724*H724</f>
        <v>3.0720000000000001E-2</v>
      </c>
      <c r="AR724" s="160" t="s">
        <v>208</v>
      </c>
      <c r="AT724" s="160" t="s">
        <v>203</v>
      </c>
      <c r="AU724" s="160" t="s">
        <v>82</v>
      </c>
      <c r="AY724" s="17" t="s">
        <v>201</v>
      </c>
      <c r="BE724" s="161">
        <f>IF(N724="základní",J724,0)</f>
        <v>0</v>
      </c>
      <c r="BF724" s="161">
        <f>IF(N724="snížená",J724,0)</f>
        <v>0</v>
      </c>
      <c r="BG724" s="161">
        <f>IF(N724="zákl. přenesená",J724,0)</f>
        <v>0</v>
      </c>
      <c r="BH724" s="161">
        <f>IF(N724="sníž. přenesená",J724,0)</f>
        <v>0</v>
      </c>
      <c r="BI724" s="161">
        <f>IF(N724="nulová",J724,0)</f>
        <v>0</v>
      </c>
      <c r="BJ724" s="17" t="s">
        <v>80</v>
      </c>
      <c r="BK724" s="161">
        <f>ROUND(I724*H724,2)</f>
        <v>0</v>
      </c>
      <c r="BL724" s="17" t="s">
        <v>208</v>
      </c>
      <c r="BM724" s="160" t="s">
        <v>1513</v>
      </c>
    </row>
    <row r="725" spans="2:65" s="1" customFormat="1" ht="19.5" x14ac:dyDescent="0.2">
      <c r="B725" s="32"/>
      <c r="C725" s="254"/>
      <c r="D725" s="255" t="s">
        <v>210</v>
      </c>
      <c r="E725" s="254"/>
      <c r="F725" s="256" t="s">
        <v>628</v>
      </c>
      <c r="G725" s="254"/>
      <c r="H725" s="254"/>
      <c r="I725" s="96"/>
      <c r="L725" s="32"/>
      <c r="M725" s="162"/>
      <c r="T725" s="56"/>
      <c r="AT725" s="17" t="s">
        <v>210</v>
      </c>
      <c r="AU725" s="17" t="s">
        <v>82</v>
      </c>
    </row>
    <row r="726" spans="2:65" s="12" customFormat="1" x14ac:dyDescent="0.2">
      <c r="B726" s="163"/>
      <c r="C726" s="258"/>
      <c r="D726" s="255" t="s">
        <v>214</v>
      </c>
      <c r="E726" s="259" t="s">
        <v>1</v>
      </c>
      <c r="F726" s="260" t="s">
        <v>215</v>
      </c>
      <c r="G726" s="258"/>
      <c r="H726" s="259" t="s">
        <v>1</v>
      </c>
      <c r="I726" s="165"/>
      <c r="L726" s="163"/>
      <c r="M726" s="166"/>
      <c r="T726" s="167"/>
      <c r="AT726" s="164" t="s">
        <v>214</v>
      </c>
      <c r="AU726" s="164" t="s">
        <v>82</v>
      </c>
      <c r="AV726" s="12" t="s">
        <v>80</v>
      </c>
      <c r="AW726" s="12" t="s">
        <v>30</v>
      </c>
      <c r="AX726" s="12" t="s">
        <v>73</v>
      </c>
      <c r="AY726" s="164" t="s">
        <v>201</v>
      </c>
    </row>
    <row r="727" spans="2:65" s="12" customFormat="1" x14ac:dyDescent="0.2">
      <c r="B727" s="163"/>
      <c r="C727" s="258"/>
      <c r="D727" s="255" t="s">
        <v>214</v>
      </c>
      <c r="E727" s="259" t="s">
        <v>1</v>
      </c>
      <c r="F727" s="260" t="s">
        <v>216</v>
      </c>
      <c r="G727" s="258"/>
      <c r="H727" s="259" t="s">
        <v>1</v>
      </c>
      <c r="I727" s="165"/>
      <c r="L727" s="163"/>
      <c r="M727" s="166"/>
      <c r="T727" s="167"/>
      <c r="AT727" s="164" t="s">
        <v>214</v>
      </c>
      <c r="AU727" s="164" t="s">
        <v>82</v>
      </c>
      <c r="AV727" s="12" t="s">
        <v>80</v>
      </c>
      <c r="AW727" s="12" t="s">
        <v>30</v>
      </c>
      <c r="AX727" s="12" t="s">
        <v>73</v>
      </c>
      <c r="AY727" s="164" t="s">
        <v>201</v>
      </c>
    </row>
    <row r="728" spans="2:65" s="12" customFormat="1" x14ac:dyDescent="0.2">
      <c r="B728" s="163"/>
      <c r="C728" s="258"/>
      <c r="D728" s="255" t="s">
        <v>214</v>
      </c>
      <c r="E728" s="259" t="s">
        <v>1</v>
      </c>
      <c r="F728" s="260" t="s">
        <v>1450</v>
      </c>
      <c r="G728" s="258"/>
      <c r="H728" s="259" t="s">
        <v>1</v>
      </c>
      <c r="I728" s="165"/>
      <c r="L728" s="163"/>
      <c r="M728" s="166"/>
      <c r="T728" s="167"/>
      <c r="AT728" s="164" t="s">
        <v>214</v>
      </c>
      <c r="AU728" s="164" t="s">
        <v>82</v>
      </c>
      <c r="AV728" s="12" t="s">
        <v>80</v>
      </c>
      <c r="AW728" s="12" t="s">
        <v>30</v>
      </c>
      <c r="AX728" s="12" t="s">
        <v>73</v>
      </c>
      <c r="AY728" s="164" t="s">
        <v>201</v>
      </c>
    </row>
    <row r="729" spans="2:65" s="12" customFormat="1" x14ac:dyDescent="0.2">
      <c r="B729" s="163"/>
      <c r="C729" s="258"/>
      <c r="D729" s="255" t="s">
        <v>214</v>
      </c>
      <c r="E729" s="259" t="s">
        <v>1</v>
      </c>
      <c r="F729" s="260" t="s">
        <v>629</v>
      </c>
      <c r="G729" s="258"/>
      <c r="H729" s="259" t="s">
        <v>1</v>
      </c>
      <c r="I729" s="165"/>
      <c r="L729" s="163"/>
      <c r="M729" s="166"/>
      <c r="T729" s="167"/>
      <c r="AT729" s="164" t="s">
        <v>214</v>
      </c>
      <c r="AU729" s="164" t="s">
        <v>82</v>
      </c>
      <c r="AV729" s="12" t="s">
        <v>80</v>
      </c>
      <c r="AW729" s="12" t="s">
        <v>30</v>
      </c>
      <c r="AX729" s="12" t="s">
        <v>73</v>
      </c>
      <c r="AY729" s="164" t="s">
        <v>201</v>
      </c>
    </row>
    <row r="730" spans="2:65" s="13" customFormat="1" x14ac:dyDescent="0.2">
      <c r="B730" s="168"/>
      <c r="C730" s="261"/>
      <c r="D730" s="255" t="s">
        <v>214</v>
      </c>
      <c r="E730" s="262" t="s">
        <v>1</v>
      </c>
      <c r="F730" s="263" t="s">
        <v>208</v>
      </c>
      <c r="G730" s="261"/>
      <c r="H730" s="264">
        <v>4</v>
      </c>
      <c r="I730" s="170"/>
      <c r="L730" s="168"/>
      <c r="M730" s="171"/>
      <c r="T730" s="172"/>
      <c r="AT730" s="169" t="s">
        <v>214</v>
      </c>
      <c r="AU730" s="169" t="s">
        <v>82</v>
      </c>
      <c r="AV730" s="13" t="s">
        <v>82</v>
      </c>
      <c r="AW730" s="13" t="s">
        <v>30</v>
      </c>
      <c r="AX730" s="13" t="s">
        <v>73</v>
      </c>
      <c r="AY730" s="169" t="s">
        <v>201</v>
      </c>
    </row>
    <row r="731" spans="2:65" s="14" customFormat="1" x14ac:dyDescent="0.2">
      <c r="B731" s="173"/>
      <c r="C731" s="265"/>
      <c r="D731" s="255" t="s">
        <v>214</v>
      </c>
      <c r="E731" s="266" t="s">
        <v>1</v>
      </c>
      <c r="F731" s="267" t="s">
        <v>221</v>
      </c>
      <c r="G731" s="265"/>
      <c r="H731" s="268">
        <v>4</v>
      </c>
      <c r="I731" s="175"/>
      <c r="L731" s="173"/>
      <c r="M731" s="176"/>
      <c r="T731" s="177"/>
      <c r="AT731" s="174" t="s">
        <v>214</v>
      </c>
      <c r="AU731" s="174" t="s">
        <v>82</v>
      </c>
      <c r="AV731" s="14" t="s">
        <v>208</v>
      </c>
      <c r="AW731" s="14" t="s">
        <v>30</v>
      </c>
      <c r="AX731" s="14" t="s">
        <v>80</v>
      </c>
      <c r="AY731" s="174" t="s">
        <v>201</v>
      </c>
    </row>
    <row r="732" spans="2:65" s="1" customFormat="1" ht="24" customHeight="1" x14ac:dyDescent="0.2">
      <c r="B732" s="152"/>
      <c r="C732" s="249" t="s">
        <v>564</v>
      </c>
      <c r="D732" s="249" t="s">
        <v>203</v>
      </c>
      <c r="E732" s="250" t="s">
        <v>972</v>
      </c>
      <c r="F732" s="251" t="s">
        <v>973</v>
      </c>
      <c r="G732" s="252" t="s">
        <v>536</v>
      </c>
      <c r="H732" s="253">
        <v>2</v>
      </c>
      <c r="I732" s="154"/>
      <c r="J732" s="155">
        <f>ROUND(I732*H732,2)</f>
        <v>0</v>
      </c>
      <c r="K732" s="153" t="s">
        <v>207</v>
      </c>
      <c r="L732" s="32"/>
      <c r="M732" s="156" t="s">
        <v>1</v>
      </c>
      <c r="N732" s="157" t="s">
        <v>38</v>
      </c>
      <c r="P732" s="158">
        <f>O732*H732</f>
        <v>0</v>
      </c>
      <c r="Q732" s="158">
        <v>0</v>
      </c>
      <c r="R732" s="158">
        <f>Q732*H732</f>
        <v>0</v>
      </c>
      <c r="S732" s="158">
        <v>1.7299999999999999E-2</v>
      </c>
      <c r="T732" s="159">
        <f>S732*H732</f>
        <v>3.4599999999999999E-2</v>
      </c>
      <c r="AR732" s="160" t="s">
        <v>208</v>
      </c>
      <c r="AT732" s="160" t="s">
        <v>203</v>
      </c>
      <c r="AU732" s="160" t="s">
        <v>82</v>
      </c>
      <c r="AY732" s="17" t="s">
        <v>201</v>
      </c>
      <c r="BE732" s="161">
        <f>IF(N732="základní",J732,0)</f>
        <v>0</v>
      </c>
      <c r="BF732" s="161">
        <f>IF(N732="snížená",J732,0)</f>
        <v>0</v>
      </c>
      <c r="BG732" s="161">
        <f>IF(N732="zákl. přenesená",J732,0)</f>
        <v>0</v>
      </c>
      <c r="BH732" s="161">
        <f>IF(N732="sníž. přenesená",J732,0)</f>
        <v>0</v>
      </c>
      <c r="BI732" s="161">
        <f>IF(N732="nulová",J732,0)</f>
        <v>0</v>
      </c>
      <c r="BJ732" s="17" t="s">
        <v>80</v>
      </c>
      <c r="BK732" s="161">
        <f>ROUND(I732*H732,2)</f>
        <v>0</v>
      </c>
      <c r="BL732" s="17" t="s">
        <v>208</v>
      </c>
      <c r="BM732" s="160" t="s">
        <v>1514</v>
      </c>
    </row>
    <row r="733" spans="2:65" s="1" customFormat="1" ht="19.5" x14ac:dyDescent="0.2">
      <c r="B733" s="32"/>
      <c r="C733" s="254"/>
      <c r="D733" s="255" t="s">
        <v>210</v>
      </c>
      <c r="E733" s="254"/>
      <c r="F733" s="256" t="s">
        <v>975</v>
      </c>
      <c r="G733" s="254"/>
      <c r="H733" s="254"/>
      <c r="I733" s="96"/>
      <c r="L733" s="32"/>
      <c r="M733" s="162"/>
      <c r="T733" s="56"/>
      <c r="AT733" s="17" t="s">
        <v>210</v>
      </c>
      <c r="AU733" s="17" t="s">
        <v>82</v>
      </c>
    </row>
    <row r="734" spans="2:65" s="12" customFormat="1" x14ac:dyDescent="0.2">
      <c r="B734" s="163"/>
      <c r="C734" s="258"/>
      <c r="D734" s="255" t="s">
        <v>214</v>
      </c>
      <c r="E734" s="259" t="s">
        <v>1</v>
      </c>
      <c r="F734" s="260" t="s">
        <v>215</v>
      </c>
      <c r="G734" s="258"/>
      <c r="H734" s="259" t="s">
        <v>1</v>
      </c>
      <c r="I734" s="165"/>
      <c r="L734" s="163"/>
      <c r="M734" s="166"/>
      <c r="T734" s="167"/>
      <c r="AT734" s="164" t="s">
        <v>214</v>
      </c>
      <c r="AU734" s="164" t="s">
        <v>82</v>
      </c>
      <c r="AV734" s="12" t="s">
        <v>80</v>
      </c>
      <c r="AW734" s="12" t="s">
        <v>30</v>
      </c>
      <c r="AX734" s="12" t="s">
        <v>73</v>
      </c>
      <c r="AY734" s="164" t="s">
        <v>201</v>
      </c>
    </row>
    <row r="735" spans="2:65" s="12" customFormat="1" x14ac:dyDescent="0.2">
      <c r="B735" s="163"/>
      <c r="C735" s="258"/>
      <c r="D735" s="255" t="s">
        <v>214</v>
      </c>
      <c r="E735" s="259" t="s">
        <v>1</v>
      </c>
      <c r="F735" s="260" t="s">
        <v>216</v>
      </c>
      <c r="G735" s="258"/>
      <c r="H735" s="259" t="s">
        <v>1</v>
      </c>
      <c r="I735" s="165"/>
      <c r="L735" s="163"/>
      <c r="M735" s="166"/>
      <c r="T735" s="167"/>
      <c r="AT735" s="164" t="s">
        <v>214</v>
      </c>
      <c r="AU735" s="164" t="s">
        <v>82</v>
      </c>
      <c r="AV735" s="12" t="s">
        <v>80</v>
      </c>
      <c r="AW735" s="12" t="s">
        <v>30</v>
      </c>
      <c r="AX735" s="12" t="s">
        <v>73</v>
      </c>
      <c r="AY735" s="164" t="s">
        <v>201</v>
      </c>
    </row>
    <row r="736" spans="2:65" s="12" customFormat="1" x14ac:dyDescent="0.2">
      <c r="B736" s="163"/>
      <c r="C736" s="258"/>
      <c r="D736" s="255" t="s">
        <v>214</v>
      </c>
      <c r="E736" s="259" t="s">
        <v>1</v>
      </c>
      <c r="F736" s="260" t="s">
        <v>1450</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976</v>
      </c>
      <c r="G737" s="258"/>
      <c r="H737" s="259" t="s">
        <v>1</v>
      </c>
      <c r="I737" s="165"/>
      <c r="L737" s="163"/>
      <c r="M737" s="166"/>
      <c r="T737" s="167"/>
      <c r="AT737" s="164" t="s">
        <v>214</v>
      </c>
      <c r="AU737" s="164" t="s">
        <v>82</v>
      </c>
      <c r="AV737" s="12" t="s">
        <v>80</v>
      </c>
      <c r="AW737" s="12" t="s">
        <v>30</v>
      </c>
      <c r="AX737" s="12" t="s">
        <v>73</v>
      </c>
      <c r="AY737" s="164" t="s">
        <v>201</v>
      </c>
    </row>
    <row r="738" spans="2:65" s="13" customFormat="1" x14ac:dyDescent="0.2">
      <c r="B738" s="168"/>
      <c r="C738" s="261"/>
      <c r="D738" s="255" t="s">
        <v>214</v>
      </c>
      <c r="E738" s="262" t="s">
        <v>1</v>
      </c>
      <c r="F738" s="263" t="s">
        <v>82</v>
      </c>
      <c r="G738" s="261"/>
      <c r="H738" s="264">
        <v>2</v>
      </c>
      <c r="I738" s="170"/>
      <c r="L738" s="168"/>
      <c r="M738" s="171"/>
      <c r="T738" s="172"/>
      <c r="AT738" s="169" t="s">
        <v>214</v>
      </c>
      <c r="AU738" s="169" t="s">
        <v>82</v>
      </c>
      <c r="AV738" s="13" t="s">
        <v>82</v>
      </c>
      <c r="AW738" s="13" t="s">
        <v>30</v>
      </c>
      <c r="AX738" s="13" t="s">
        <v>73</v>
      </c>
      <c r="AY738" s="169" t="s">
        <v>201</v>
      </c>
    </row>
    <row r="739" spans="2:65" s="14" customFormat="1" x14ac:dyDescent="0.2">
      <c r="B739" s="173"/>
      <c r="C739" s="265"/>
      <c r="D739" s="255" t="s">
        <v>214</v>
      </c>
      <c r="E739" s="266" t="s">
        <v>1</v>
      </c>
      <c r="F739" s="267" t="s">
        <v>221</v>
      </c>
      <c r="G739" s="265"/>
      <c r="H739" s="268">
        <v>2</v>
      </c>
      <c r="I739" s="175"/>
      <c r="L739" s="173"/>
      <c r="M739" s="176"/>
      <c r="T739" s="177"/>
      <c r="AT739" s="174" t="s">
        <v>214</v>
      </c>
      <c r="AU739" s="174" t="s">
        <v>82</v>
      </c>
      <c r="AV739" s="14" t="s">
        <v>208</v>
      </c>
      <c r="AW739" s="14" t="s">
        <v>30</v>
      </c>
      <c r="AX739" s="14" t="s">
        <v>80</v>
      </c>
      <c r="AY739" s="174" t="s">
        <v>201</v>
      </c>
    </row>
    <row r="740" spans="2:65" s="1" customFormat="1" ht="16.5" customHeight="1" x14ac:dyDescent="0.2">
      <c r="B740" s="152"/>
      <c r="C740" s="249" t="s">
        <v>571</v>
      </c>
      <c r="D740" s="249" t="s">
        <v>203</v>
      </c>
      <c r="E740" s="250" t="s">
        <v>977</v>
      </c>
      <c r="F740" s="251" t="s">
        <v>978</v>
      </c>
      <c r="G740" s="252" t="s">
        <v>536</v>
      </c>
      <c r="H740" s="253">
        <v>2</v>
      </c>
      <c r="I740" s="154"/>
      <c r="J740" s="155">
        <f>ROUND(I740*H740,2)</f>
        <v>0</v>
      </c>
      <c r="K740" s="153" t="s">
        <v>207</v>
      </c>
      <c r="L740" s="32"/>
      <c r="M740" s="156" t="s">
        <v>1</v>
      </c>
      <c r="N740" s="157" t="s">
        <v>38</v>
      </c>
      <c r="P740" s="158">
        <f>O740*H740</f>
        <v>0</v>
      </c>
      <c r="Q740" s="158">
        <v>8.5999999999999998E-4</v>
      </c>
      <c r="R740" s="158">
        <f>Q740*H740</f>
        <v>1.72E-3</v>
      </c>
      <c r="S740" s="158">
        <v>0</v>
      </c>
      <c r="T740" s="159">
        <f>S740*H740</f>
        <v>0</v>
      </c>
      <c r="AR740" s="160" t="s">
        <v>208</v>
      </c>
      <c r="AT740" s="160" t="s">
        <v>203</v>
      </c>
      <c r="AU740" s="160" t="s">
        <v>82</v>
      </c>
      <c r="AY740" s="17" t="s">
        <v>201</v>
      </c>
      <c r="BE740" s="161">
        <f>IF(N740="základní",J740,0)</f>
        <v>0</v>
      </c>
      <c r="BF740" s="161">
        <f>IF(N740="snížená",J740,0)</f>
        <v>0</v>
      </c>
      <c r="BG740" s="161">
        <f>IF(N740="zákl. přenesená",J740,0)</f>
        <v>0</v>
      </c>
      <c r="BH740" s="161">
        <f>IF(N740="sníž. přenesená",J740,0)</f>
        <v>0</v>
      </c>
      <c r="BI740" s="161">
        <f>IF(N740="nulová",J740,0)</f>
        <v>0</v>
      </c>
      <c r="BJ740" s="17" t="s">
        <v>80</v>
      </c>
      <c r="BK740" s="161">
        <f>ROUND(I740*H740,2)</f>
        <v>0</v>
      </c>
      <c r="BL740" s="17" t="s">
        <v>208</v>
      </c>
      <c r="BM740" s="160" t="s">
        <v>1515</v>
      </c>
    </row>
    <row r="741" spans="2:65" s="1" customFormat="1" ht="29.25" x14ac:dyDescent="0.2">
      <c r="B741" s="32"/>
      <c r="C741" s="254"/>
      <c r="D741" s="255" t="s">
        <v>210</v>
      </c>
      <c r="E741" s="254"/>
      <c r="F741" s="256" t="s">
        <v>980</v>
      </c>
      <c r="G741" s="254"/>
      <c r="H741" s="254"/>
      <c r="I741" s="96"/>
      <c r="L741" s="32"/>
      <c r="M741" s="162"/>
      <c r="T741" s="56"/>
      <c r="AT741" s="17" t="s">
        <v>210</v>
      </c>
      <c r="AU741" s="17" t="s">
        <v>82</v>
      </c>
    </row>
    <row r="742" spans="2:65" s="1" customFormat="1" ht="146.25" x14ac:dyDescent="0.2">
      <c r="B742" s="32"/>
      <c r="C742" s="254"/>
      <c r="D742" s="255" t="s">
        <v>212</v>
      </c>
      <c r="E742" s="254"/>
      <c r="F742" s="257" t="s">
        <v>641</v>
      </c>
      <c r="G742" s="254"/>
      <c r="H742" s="254"/>
      <c r="I742" s="96"/>
      <c r="L742" s="32"/>
      <c r="M742" s="162"/>
      <c r="T742" s="56"/>
      <c r="AT742" s="17" t="s">
        <v>212</v>
      </c>
      <c r="AU742" s="17" t="s">
        <v>82</v>
      </c>
    </row>
    <row r="743" spans="2:65" s="12" customFormat="1" x14ac:dyDescent="0.2">
      <c r="B743" s="163"/>
      <c r="C743" s="258"/>
      <c r="D743" s="255" t="s">
        <v>214</v>
      </c>
      <c r="E743" s="259" t="s">
        <v>1</v>
      </c>
      <c r="F743" s="260" t="s">
        <v>215</v>
      </c>
      <c r="G743" s="258"/>
      <c r="H743" s="259" t="s">
        <v>1</v>
      </c>
      <c r="I743" s="165"/>
      <c r="L743" s="163"/>
      <c r="M743" s="166"/>
      <c r="T743" s="167"/>
      <c r="AT743" s="164" t="s">
        <v>214</v>
      </c>
      <c r="AU743" s="164" t="s">
        <v>82</v>
      </c>
      <c r="AV743" s="12" t="s">
        <v>80</v>
      </c>
      <c r="AW743" s="12" t="s">
        <v>30</v>
      </c>
      <c r="AX743" s="12" t="s">
        <v>73</v>
      </c>
      <c r="AY743" s="164" t="s">
        <v>201</v>
      </c>
    </row>
    <row r="744" spans="2:65" s="12" customFormat="1" x14ac:dyDescent="0.2">
      <c r="B744" s="163"/>
      <c r="C744" s="258"/>
      <c r="D744" s="255" t="s">
        <v>214</v>
      </c>
      <c r="E744" s="259" t="s">
        <v>1</v>
      </c>
      <c r="F744" s="260" t="s">
        <v>216</v>
      </c>
      <c r="G744" s="258"/>
      <c r="H744" s="259" t="s">
        <v>1</v>
      </c>
      <c r="I744" s="165"/>
      <c r="L744" s="163"/>
      <c r="M744" s="166"/>
      <c r="T744" s="167"/>
      <c r="AT744" s="164" t="s">
        <v>214</v>
      </c>
      <c r="AU744" s="164" t="s">
        <v>82</v>
      </c>
      <c r="AV744" s="12" t="s">
        <v>80</v>
      </c>
      <c r="AW744" s="12" t="s">
        <v>30</v>
      </c>
      <c r="AX744" s="12" t="s">
        <v>73</v>
      </c>
      <c r="AY744" s="164" t="s">
        <v>201</v>
      </c>
    </row>
    <row r="745" spans="2:65" s="12" customFormat="1" x14ac:dyDescent="0.2">
      <c r="B745" s="163"/>
      <c r="C745" s="258"/>
      <c r="D745" s="255" t="s">
        <v>214</v>
      </c>
      <c r="E745" s="259" t="s">
        <v>1</v>
      </c>
      <c r="F745" s="260" t="s">
        <v>1450</v>
      </c>
      <c r="G745" s="258"/>
      <c r="H745" s="259" t="s">
        <v>1</v>
      </c>
      <c r="I745" s="165"/>
      <c r="L745" s="163"/>
      <c r="M745" s="166"/>
      <c r="T745" s="167"/>
      <c r="AT745" s="164" t="s">
        <v>214</v>
      </c>
      <c r="AU745" s="164" t="s">
        <v>82</v>
      </c>
      <c r="AV745" s="12" t="s">
        <v>80</v>
      </c>
      <c r="AW745" s="12" t="s">
        <v>30</v>
      </c>
      <c r="AX745" s="12" t="s">
        <v>73</v>
      </c>
      <c r="AY745" s="164" t="s">
        <v>201</v>
      </c>
    </row>
    <row r="746" spans="2:65" s="12" customFormat="1" x14ac:dyDescent="0.2">
      <c r="B746" s="163"/>
      <c r="C746" s="258"/>
      <c r="D746" s="255" t="s">
        <v>214</v>
      </c>
      <c r="E746" s="259" t="s">
        <v>1</v>
      </c>
      <c r="F746" s="260" t="s">
        <v>1197</v>
      </c>
      <c r="G746" s="258"/>
      <c r="H746" s="259" t="s">
        <v>1</v>
      </c>
      <c r="I746" s="165"/>
      <c r="L746" s="163"/>
      <c r="M746" s="166"/>
      <c r="T746" s="167"/>
      <c r="AT746" s="164" t="s">
        <v>214</v>
      </c>
      <c r="AU746" s="164" t="s">
        <v>82</v>
      </c>
      <c r="AV746" s="12" t="s">
        <v>80</v>
      </c>
      <c r="AW746" s="12" t="s">
        <v>30</v>
      </c>
      <c r="AX746" s="12" t="s">
        <v>73</v>
      </c>
      <c r="AY746" s="164" t="s">
        <v>201</v>
      </c>
    </row>
    <row r="747" spans="2:65" s="13" customFormat="1" x14ac:dyDescent="0.2">
      <c r="B747" s="168"/>
      <c r="C747" s="261"/>
      <c r="D747" s="255" t="s">
        <v>214</v>
      </c>
      <c r="E747" s="262" t="s">
        <v>1</v>
      </c>
      <c r="F747" s="263" t="s">
        <v>82</v>
      </c>
      <c r="G747" s="261"/>
      <c r="H747" s="264">
        <v>2</v>
      </c>
      <c r="I747" s="170"/>
      <c r="L747" s="168"/>
      <c r="M747" s="171"/>
      <c r="T747" s="172"/>
      <c r="AT747" s="169" t="s">
        <v>214</v>
      </c>
      <c r="AU747" s="169" t="s">
        <v>82</v>
      </c>
      <c r="AV747" s="13" t="s">
        <v>82</v>
      </c>
      <c r="AW747" s="13" t="s">
        <v>30</v>
      </c>
      <c r="AX747" s="13" t="s">
        <v>73</v>
      </c>
      <c r="AY747" s="169" t="s">
        <v>201</v>
      </c>
    </row>
    <row r="748" spans="2:65" s="14" customFormat="1" x14ac:dyDescent="0.2">
      <c r="B748" s="173"/>
      <c r="C748" s="265"/>
      <c r="D748" s="255" t="s">
        <v>214</v>
      </c>
      <c r="E748" s="266" t="s">
        <v>1</v>
      </c>
      <c r="F748" s="267" t="s">
        <v>221</v>
      </c>
      <c r="G748" s="265"/>
      <c r="H748" s="268">
        <v>2</v>
      </c>
      <c r="I748" s="175"/>
      <c r="L748" s="173"/>
      <c r="M748" s="176"/>
      <c r="T748" s="177"/>
      <c r="AT748" s="174" t="s">
        <v>214</v>
      </c>
      <c r="AU748" s="174" t="s">
        <v>82</v>
      </c>
      <c r="AV748" s="14" t="s">
        <v>208</v>
      </c>
      <c r="AW748" s="14" t="s">
        <v>30</v>
      </c>
      <c r="AX748" s="14" t="s">
        <v>80</v>
      </c>
      <c r="AY748" s="174" t="s">
        <v>201</v>
      </c>
    </row>
    <row r="749" spans="2:65" s="1" customFormat="1" ht="24" customHeight="1" x14ac:dyDescent="0.2">
      <c r="B749" s="152"/>
      <c r="C749" s="271" t="s">
        <v>575</v>
      </c>
      <c r="D749" s="271" t="s">
        <v>401</v>
      </c>
      <c r="E749" s="272" t="s">
        <v>983</v>
      </c>
      <c r="F749" s="273" t="s">
        <v>984</v>
      </c>
      <c r="G749" s="274" t="s">
        <v>536</v>
      </c>
      <c r="H749" s="275">
        <v>2</v>
      </c>
      <c r="I749" s="179"/>
      <c r="J749" s="180">
        <f>ROUND(I749*H749,2)</f>
        <v>0</v>
      </c>
      <c r="K749" s="178" t="s">
        <v>207</v>
      </c>
      <c r="L749" s="181"/>
      <c r="M749" s="182" t="s">
        <v>1</v>
      </c>
      <c r="N749" s="183" t="s">
        <v>38</v>
      </c>
      <c r="P749" s="158">
        <f>O749*H749</f>
        <v>0</v>
      </c>
      <c r="Q749" s="158">
        <v>1.7999999999999999E-2</v>
      </c>
      <c r="R749" s="158">
        <f>Q749*H749</f>
        <v>3.5999999999999997E-2</v>
      </c>
      <c r="S749" s="158">
        <v>0</v>
      </c>
      <c r="T749" s="159">
        <f>S749*H749</f>
        <v>0</v>
      </c>
      <c r="AR749" s="160" t="s">
        <v>266</v>
      </c>
      <c r="AT749" s="160" t="s">
        <v>401</v>
      </c>
      <c r="AU749" s="160" t="s">
        <v>82</v>
      </c>
      <c r="AY749" s="17" t="s">
        <v>201</v>
      </c>
      <c r="BE749" s="161">
        <f>IF(N749="základní",J749,0)</f>
        <v>0</v>
      </c>
      <c r="BF749" s="161">
        <f>IF(N749="snížená",J749,0)</f>
        <v>0</v>
      </c>
      <c r="BG749" s="161">
        <f>IF(N749="zákl. přenesená",J749,0)</f>
        <v>0</v>
      </c>
      <c r="BH749" s="161">
        <f>IF(N749="sníž. přenesená",J749,0)</f>
        <v>0</v>
      </c>
      <c r="BI749" s="161">
        <f>IF(N749="nulová",J749,0)</f>
        <v>0</v>
      </c>
      <c r="BJ749" s="17" t="s">
        <v>80</v>
      </c>
      <c r="BK749" s="161">
        <f>ROUND(I749*H749,2)</f>
        <v>0</v>
      </c>
      <c r="BL749" s="17" t="s">
        <v>208</v>
      </c>
      <c r="BM749" s="160" t="s">
        <v>1516</v>
      </c>
    </row>
    <row r="750" spans="2:65" s="1" customFormat="1" ht="19.5" x14ac:dyDescent="0.2">
      <c r="B750" s="32"/>
      <c r="C750" s="254"/>
      <c r="D750" s="255" t="s">
        <v>210</v>
      </c>
      <c r="E750" s="254"/>
      <c r="F750" s="256" t="s">
        <v>984</v>
      </c>
      <c r="G750" s="254"/>
      <c r="H750" s="254"/>
      <c r="I750" s="96"/>
      <c r="L750" s="32"/>
      <c r="M750" s="162"/>
      <c r="T750" s="56"/>
      <c r="AT750" s="17" t="s">
        <v>210</v>
      </c>
      <c r="AU750" s="17" t="s">
        <v>82</v>
      </c>
    </row>
    <row r="751" spans="2:65" s="12" customFormat="1" x14ac:dyDescent="0.2">
      <c r="B751" s="163"/>
      <c r="C751" s="258"/>
      <c r="D751" s="255" t="s">
        <v>214</v>
      </c>
      <c r="E751" s="259" t="s">
        <v>1</v>
      </c>
      <c r="F751" s="260" t="s">
        <v>215</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216</v>
      </c>
      <c r="G752" s="258"/>
      <c r="H752" s="259" t="s">
        <v>1</v>
      </c>
      <c r="I752" s="165"/>
      <c r="L752" s="163"/>
      <c r="M752" s="166"/>
      <c r="T752" s="167"/>
      <c r="AT752" s="164" t="s">
        <v>214</v>
      </c>
      <c r="AU752" s="164" t="s">
        <v>82</v>
      </c>
      <c r="AV752" s="12" t="s">
        <v>80</v>
      </c>
      <c r="AW752" s="12" t="s">
        <v>30</v>
      </c>
      <c r="AX752" s="12" t="s">
        <v>73</v>
      </c>
      <c r="AY752" s="164" t="s">
        <v>201</v>
      </c>
    </row>
    <row r="753" spans="2:65" s="12" customFormat="1" ht="22.5" x14ac:dyDescent="0.2">
      <c r="B753" s="163"/>
      <c r="C753" s="258"/>
      <c r="D753" s="255" t="s">
        <v>214</v>
      </c>
      <c r="E753" s="259" t="s">
        <v>1</v>
      </c>
      <c r="F753" s="260" t="s">
        <v>406</v>
      </c>
      <c r="G753" s="258"/>
      <c r="H753" s="259" t="s">
        <v>1</v>
      </c>
      <c r="I753" s="165"/>
      <c r="L753" s="163"/>
      <c r="M753" s="166"/>
      <c r="T753" s="167"/>
      <c r="AT753" s="164" t="s">
        <v>214</v>
      </c>
      <c r="AU753" s="164" t="s">
        <v>82</v>
      </c>
      <c r="AV753" s="12" t="s">
        <v>80</v>
      </c>
      <c r="AW753" s="12" t="s">
        <v>30</v>
      </c>
      <c r="AX753" s="12" t="s">
        <v>73</v>
      </c>
      <c r="AY753" s="164" t="s">
        <v>201</v>
      </c>
    </row>
    <row r="754" spans="2:65" s="12" customFormat="1" x14ac:dyDescent="0.2">
      <c r="B754" s="163"/>
      <c r="C754" s="258"/>
      <c r="D754" s="255" t="s">
        <v>214</v>
      </c>
      <c r="E754" s="259" t="s">
        <v>1</v>
      </c>
      <c r="F754" s="260" t="s">
        <v>1450</v>
      </c>
      <c r="G754" s="258"/>
      <c r="H754" s="259" t="s">
        <v>1</v>
      </c>
      <c r="I754" s="165"/>
      <c r="L754" s="163"/>
      <c r="M754" s="166"/>
      <c r="T754" s="167"/>
      <c r="AT754" s="164" t="s">
        <v>214</v>
      </c>
      <c r="AU754" s="164" t="s">
        <v>82</v>
      </c>
      <c r="AV754" s="12" t="s">
        <v>80</v>
      </c>
      <c r="AW754" s="12" t="s">
        <v>30</v>
      </c>
      <c r="AX754" s="12" t="s">
        <v>73</v>
      </c>
      <c r="AY754" s="164" t="s">
        <v>201</v>
      </c>
    </row>
    <row r="755" spans="2:65" s="12" customFormat="1" x14ac:dyDescent="0.2">
      <c r="B755" s="163"/>
      <c r="C755" s="258"/>
      <c r="D755" s="255" t="s">
        <v>214</v>
      </c>
      <c r="E755" s="259" t="s">
        <v>1</v>
      </c>
      <c r="F755" s="260" t="s">
        <v>1197</v>
      </c>
      <c r="G755" s="258"/>
      <c r="H755" s="259" t="s">
        <v>1</v>
      </c>
      <c r="I755" s="165"/>
      <c r="L755" s="163"/>
      <c r="M755" s="166"/>
      <c r="T755" s="167"/>
      <c r="AT755" s="164" t="s">
        <v>214</v>
      </c>
      <c r="AU755" s="164" t="s">
        <v>82</v>
      </c>
      <c r="AV755" s="12" t="s">
        <v>80</v>
      </c>
      <c r="AW755" s="12" t="s">
        <v>30</v>
      </c>
      <c r="AX755" s="12" t="s">
        <v>73</v>
      </c>
      <c r="AY755" s="164" t="s">
        <v>201</v>
      </c>
    </row>
    <row r="756" spans="2:65" s="13" customFormat="1" x14ac:dyDescent="0.2">
      <c r="B756" s="168"/>
      <c r="C756" s="261"/>
      <c r="D756" s="255" t="s">
        <v>214</v>
      </c>
      <c r="E756" s="262" t="s">
        <v>1</v>
      </c>
      <c r="F756" s="263" t="s">
        <v>82</v>
      </c>
      <c r="G756" s="261"/>
      <c r="H756" s="264">
        <v>2</v>
      </c>
      <c r="I756" s="170"/>
      <c r="L756" s="168"/>
      <c r="M756" s="171"/>
      <c r="T756" s="172"/>
      <c r="AT756" s="169" t="s">
        <v>214</v>
      </c>
      <c r="AU756" s="169" t="s">
        <v>82</v>
      </c>
      <c r="AV756" s="13" t="s">
        <v>82</v>
      </c>
      <c r="AW756" s="13" t="s">
        <v>30</v>
      </c>
      <c r="AX756" s="13" t="s">
        <v>73</v>
      </c>
      <c r="AY756" s="169" t="s">
        <v>201</v>
      </c>
    </row>
    <row r="757" spans="2:65" s="14" customFormat="1" x14ac:dyDescent="0.2">
      <c r="B757" s="173"/>
      <c r="C757" s="265"/>
      <c r="D757" s="255" t="s">
        <v>214</v>
      </c>
      <c r="E757" s="266" t="s">
        <v>1</v>
      </c>
      <c r="F757" s="267" t="s">
        <v>221</v>
      </c>
      <c r="G757" s="265"/>
      <c r="H757" s="268">
        <v>2</v>
      </c>
      <c r="I757" s="175"/>
      <c r="L757" s="173"/>
      <c r="M757" s="176"/>
      <c r="T757" s="177"/>
      <c r="AT757" s="174" t="s">
        <v>214</v>
      </c>
      <c r="AU757" s="174" t="s">
        <v>82</v>
      </c>
      <c r="AV757" s="14" t="s">
        <v>208</v>
      </c>
      <c r="AW757" s="14" t="s">
        <v>30</v>
      </c>
      <c r="AX757" s="14" t="s">
        <v>80</v>
      </c>
      <c r="AY757" s="174" t="s">
        <v>201</v>
      </c>
    </row>
    <row r="758" spans="2:65" s="1" customFormat="1" ht="24" customHeight="1" x14ac:dyDescent="0.2">
      <c r="B758" s="152"/>
      <c r="C758" s="271" t="s">
        <v>582</v>
      </c>
      <c r="D758" s="271" t="s">
        <v>401</v>
      </c>
      <c r="E758" s="272" t="s">
        <v>986</v>
      </c>
      <c r="F758" s="273" t="s">
        <v>987</v>
      </c>
      <c r="G758" s="274" t="s">
        <v>536</v>
      </c>
      <c r="H758" s="275">
        <v>2</v>
      </c>
      <c r="I758" s="179"/>
      <c r="J758" s="180">
        <f>ROUND(I758*H758,2)</f>
        <v>0</v>
      </c>
      <c r="K758" s="178" t="s">
        <v>207</v>
      </c>
      <c r="L758" s="181"/>
      <c r="M758" s="182" t="s">
        <v>1</v>
      </c>
      <c r="N758" s="183" t="s">
        <v>38</v>
      </c>
      <c r="P758" s="158">
        <f>O758*H758</f>
        <v>0</v>
      </c>
      <c r="Q758" s="158">
        <v>3.5000000000000001E-3</v>
      </c>
      <c r="R758" s="158">
        <f>Q758*H758</f>
        <v>7.0000000000000001E-3</v>
      </c>
      <c r="S758" s="158">
        <v>0</v>
      </c>
      <c r="T758" s="159">
        <f>S758*H758</f>
        <v>0</v>
      </c>
      <c r="AR758" s="160" t="s">
        <v>266</v>
      </c>
      <c r="AT758" s="160" t="s">
        <v>401</v>
      </c>
      <c r="AU758" s="160" t="s">
        <v>82</v>
      </c>
      <c r="AY758" s="17" t="s">
        <v>201</v>
      </c>
      <c r="BE758" s="161">
        <f>IF(N758="základní",J758,0)</f>
        <v>0</v>
      </c>
      <c r="BF758" s="161">
        <f>IF(N758="snížená",J758,0)</f>
        <v>0</v>
      </c>
      <c r="BG758" s="161">
        <f>IF(N758="zákl. přenesená",J758,0)</f>
        <v>0</v>
      </c>
      <c r="BH758" s="161">
        <f>IF(N758="sníž. přenesená",J758,0)</f>
        <v>0</v>
      </c>
      <c r="BI758" s="161">
        <f>IF(N758="nulová",J758,0)</f>
        <v>0</v>
      </c>
      <c r="BJ758" s="17" t="s">
        <v>80</v>
      </c>
      <c r="BK758" s="161">
        <f>ROUND(I758*H758,2)</f>
        <v>0</v>
      </c>
      <c r="BL758" s="17" t="s">
        <v>208</v>
      </c>
      <c r="BM758" s="160" t="s">
        <v>1517</v>
      </c>
    </row>
    <row r="759" spans="2:65" s="1" customFormat="1" x14ac:dyDescent="0.2">
      <c r="B759" s="32"/>
      <c r="C759" s="254"/>
      <c r="D759" s="255" t="s">
        <v>210</v>
      </c>
      <c r="E759" s="254"/>
      <c r="F759" s="256" t="s">
        <v>987</v>
      </c>
      <c r="G759" s="254"/>
      <c r="H759" s="254"/>
      <c r="I759" s="96"/>
      <c r="L759" s="32"/>
      <c r="M759" s="162"/>
      <c r="T759" s="56"/>
      <c r="AT759" s="17" t="s">
        <v>210</v>
      </c>
      <c r="AU759" s="17" t="s">
        <v>82</v>
      </c>
    </row>
    <row r="760" spans="2:65" s="12" customFormat="1" x14ac:dyDescent="0.2">
      <c r="B760" s="163"/>
      <c r="C760" s="258"/>
      <c r="D760" s="255" t="s">
        <v>214</v>
      </c>
      <c r="E760" s="259" t="s">
        <v>1</v>
      </c>
      <c r="F760" s="260" t="s">
        <v>215</v>
      </c>
      <c r="G760" s="258"/>
      <c r="H760" s="259" t="s">
        <v>1</v>
      </c>
      <c r="I760" s="165"/>
      <c r="L760" s="163"/>
      <c r="M760" s="166"/>
      <c r="T760" s="167"/>
      <c r="AT760" s="164" t="s">
        <v>214</v>
      </c>
      <c r="AU760" s="164" t="s">
        <v>82</v>
      </c>
      <c r="AV760" s="12" t="s">
        <v>80</v>
      </c>
      <c r="AW760" s="12" t="s">
        <v>30</v>
      </c>
      <c r="AX760" s="12" t="s">
        <v>73</v>
      </c>
      <c r="AY760" s="164" t="s">
        <v>201</v>
      </c>
    </row>
    <row r="761" spans="2:65" s="12" customFormat="1" x14ac:dyDescent="0.2">
      <c r="B761" s="163"/>
      <c r="C761" s="258"/>
      <c r="D761" s="255" t="s">
        <v>214</v>
      </c>
      <c r="E761" s="259" t="s">
        <v>1</v>
      </c>
      <c r="F761" s="260" t="s">
        <v>216</v>
      </c>
      <c r="G761" s="258"/>
      <c r="H761" s="259" t="s">
        <v>1</v>
      </c>
      <c r="I761" s="165"/>
      <c r="L761" s="163"/>
      <c r="M761" s="166"/>
      <c r="T761" s="167"/>
      <c r="AT761" s="164" t="s">
        <v>214</v>
      </c>
      <c r="AU761" s="164" t="s">
        <v>82</v>
      </c>
      <c r="AV761" s="12" t="s">
        <v>80</v>
      </c>
      <c r="AW761" s="12" t="s">
        <v>30</v>
      </c>
      <c r="AX761" s="12" t="s">
        <v>73</v>
      </c>
      <c r="AY761" s="164" t="s">
        <v>201</v>
      </c>
    </row>
    <row r="762" spans="2:65" s="12" customFormat="1" ht="22.5" x14ac:dyDescent="0.2">
      <c r="B762" s="163"/>
      <c r="C762" s="258"/>
      <c r="D762" s="255" t="s">
        <v>214</v>
      </c>
      <c r="E762" s="259" t="s">
        <v>1</v>
      </c>
      <c r="F762" s="260" t="s">
        <v>406</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1450</v>
      </c>
      <c r="G763" s="258"/>
      <c r="H763" s="259" t="s">
        <v>1</v>
      </c>
      <c r="I763" s="165"/>
      <c r="L763" s="163"/>
      <c r="M763" s="166"/>
      <c r="T763" s="167"/>
      <c r="AT763" s="164" t="s">
        <v>214</v>
      </c>
      <c r="AU763" s="164" t="s">
        <v>82</v>
      </c>
      <c r="AV763" s="12" t="s">
        <v>80</v>
      </c>
      <c r="AW763" s="12" t="s">
        <v>30</v>
      </c>
      <c r="AX763" s="12" t="s">
        <v>73</v>
      </c>
      <c r="AY763" s="164" t="s">
        <v>201</v>
      </c>
    </row>
    <row r="764" spans="2:65" s="12" customFormat="1" ht="22.5" x14ac:dyDescent="0.2">
      <c r="B764" s="163"/>
      <c r="C764" s="258"/>
      <c r="D764" s="255" t="s">
        <v>214</v>
      </c>
      <c r="E764" s="259" t="s">
        <v>1</v>
      </c>
      <c r="F764" s="260" t="s">
        <v>1200</v>
      </c>
      <c r="G764" s="258"/>
      <c r="H764" s="259" t="s">
        <v>1</v>
      </c>
      <c r="I764" s="165"/>
      <c r="L764" s="163"/>
      <c r="M764" s="166"/>
      <c r="T764" s="167"/>
      <c r="AT764" s="164" t="s">
        <v>214</v>
      </c>
      <c r="AU764" s="164" t="s">
        <v>82</v>
      </c>
      <c r="AV764" s="12" t="s">
        <v>80</v>
      </c>
      <c r="AW764" s="12" t="s">
        <v>30</v>
      </c>
      <c r="AX764" s="12" t="s">
        <v>73</v>
      </c>
      <c r="AY764" s="164" t="s">
        <v>201</v>
      </c>
    </row>
    <row r="765" spans="2:65" s="13" customFormat="1" x14ac:dyDescent="0.2">
      <c r="B765" s="168"/>
      <c r="C765" s="261"/>
      <c r="D765" s="255" t="s">
        <v>214</v>
      </c>
      <c r="E765" s="262" t="s">
        <v>1</v>
      </c>
      <c r="F765" s="263" t="s">
        <v>82</v>
      </c>
      <c r="G765" s="261"/>
      <c r="H765" s="264">
        <v>2</v>
      </c>
      <c r="I765" s="170"/>
      <c r="L765" s="168"/>
      <c r="M765" s="171"/>
      <c r="T765" s="172"/>
      <c r="AT765" s="169" t="s">
        <v>214</v>
      </c>
      <c r="AU765" s="169" t="s">
        <v>82</v>
      </c>
      <c r="AV765" s="13" t="s">
        <v>82</v>
      </c>
      <c r="AW765" s="13" t="s">
        <v>30</v>
      </c>
      <c r="AX765" s="13" t="s">
        <v>73</v>
      </c>
      <c r="AY765" s="169" t="s">
        <v>201</v>
      </c>
    </row>
    <row r="766" spans="2:65" s="14" customFormat="1" x14ac:dyDescent="0.2">
      <c r="B766" s="173"/>
      <c r="C766" s="265"/>
      <c r="D766" s="255" t="s">
        <v>214</v>
      </c>
      <c r="E766" s="266" t="s">
        <v>1</v>
      </c>
      <c r="F766" s="267" t="s">
        <v>221</v>
      </c>
      <c r="G766" s="265"/>
      <c r="H766" s="268">
        <v>2</v>
      </c>
      <c r="I766" s="175"/>
      <c r="L766" s="173"/>
      <c r="M766" s="176"/>
      <c r="T766" s="177"/>
      <c r="AT766" s="174" t="s">
        <v>214</v>
      </c>
      <c r="AU766" s="174" t="s">
        <v>82</v>
      </c>
      <c r="AV766" s="14" t="s">
        <v>208</v>
      </c>
      <c r="AW766" s="14" t="s">
        <v>30</v>
      </c>
      <c r="AX766" s="14" t="s">
        <v>80</v>
      </c>
      <c r="AY766" s="174" t="s">
        <v>201</v>
      </c>
    </row>
    <row r="767" spans="2:65" s="1" customFormat="1" ht="16.5" customHeight="1" x14ac:dyDescent="0.2">
      <c r="B767" s="152"/>
      <c r="C767" s="271" t="s">
        <v>586</v>
      </c>
      <c r="D767" s="271" t="s">
        <v>401</v>
      </c>
      <c r="E767" s="272" t="s">
        <v>653</v>
      </c>
      <c r="F767" s="273" t="s">
        <v>654</v>
      </c>
      <c r="G767" s="274" t="s">
        <v>536</v>
      </c>
      <c r="H767" s="275">
        <v>2</v>
      </c>
      <c r="I767" s="179"/>
      <c r="J767" s="180">
        <f>ROUND(I767*H767,2)</f>
        <v>0</v>
      </c>
      <c r="K767" s="178" t="s">
        <v>446</v>
      </c>
      <c r="L767" s="181"/>
      <c r="M767" s="182" t="s">
        <v>1</v>
      </c>
      <c r="N767" s="183" t="s">
        <v>38</v>
      </c>
      <c r="P767" s="158">
        <f>O767*H767</f>
        <v>0</v>
      </c>
      <c r="Q767" s="158">
        <v>1.0000000000000001E-5</v>
      </c>
      <c r="R767" s="158">
        <f>Q767*H767</f>
        <v>2.0000000000000002E-5</v>
      </c>
      <c r="S767" s="158">
        <v>0</v>
      </c>
      <c r="T767" s="159">
        <f>S767*H767</f>
        <v>0</v>
      </c>
      <c r="AR767" s="160" t="s">
        <v>266</v>
      </c>
      <c r="AT767" s="160" t="s">
        <v>401</v>
      </c>
      <c r="AU767" s="160" t="s">
        <v>82</v>
      </c>
      <c r="AY767" s="17" t="s">
        <v>201</v>
      </c>
      <c r="BE767" s="161">
        <f>IF(N767="základní",J767,0)</f>
        <v>0</v>
      </c>
      <c r="BF767" s="161">
        <f>IF(N767="snížená",J767,0)</f>
        <v>0</v>
      </c>
      <c r="BG767" s="161">
        <f>IF(N767="zákl. přenesená",J767,0)</f>
        <v>0</v>
      </c>
      <c r="BH767" s="161">
        <f>IF(N767="sníž. přenesená",J767,0)</f>
        <v>0</v>
      </c>
      <c r="BI767" s="161">
        <f>IF(N767="nulová",J767,0)</f>
        <v>0</v>
      </c>
      <c r="BJ767" s="17" t="s">
        <v>80</v>
      </c>
      <c r="BK767" s="161">
        <f>ROUND(I767*H767,2)</f>
        <v>0</v>
      </c>
      <c r="BL767" s="17" t="s">
        <v>208</v>
      </c>
      <c r="BM767" s="160" t="s">
        <v>1518</v>
      </c>
    </row>
    <row r="768" spans="2:65" s="1" customFormat="1" x14ac:dyDescent="0.2">
      <c r="B768" s="32"/>
      <c r="C768" s="254"/>
      <c r="D768" s="255" t="s">
        <v>210</v>
      </c>
      <c r="E768" s="254"/>
      <c r="F768" s="256" t="s">
        <v>654</v>
      </c>
      <c r="G768" s="254"/>
      <c r="H768" s="254"/>
      <c r="I768" s="96"/>
      <c r="L768" s="32"/>
      <c r="M768" s="162"/>
      <c r="T768" s="56"/>
      <c r="AT768" s="17" t="s">
        <v>210</v>
      </c>
      <c r="AU768" s="17" t="s">
        <v>82</v>
      </c>
    </row>
    <row r="769" spans="2:65" s="12" customFormat="1" x14ac:dyDescent="0.2">
      <c r="B769" s="163"/>
      <c r="C769" s="258"/>
      <c r="D769" s="255" t="s">
        <v>214</v>
      </c>
      <c r="E769" s="259" t="s">
        <v>1</v>
      </c>
      <c r="F769" s="260" t="s">
        <v>215</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216</v>
      </c>
      <c r="G770" s="258"/>
      <c r="H770" s="259" t="s">
        <v>1</v>
      </c>
      <c r="I770" s="165"/>
      <c r="L770" s="163"/>
      <c r="M770" s="166"/>
      <c r="T770" s="167"/>
      <c r="AT770" s="164" t="s">
        <v>214</v>
      </c>
      <c r="AU770" s="164" t="s">
        <v>82</v>
      </c>
      <c r="AV770" s="12" t="s">
        <v>80</v>
      </c>
      <c r="AW770" s="12" t="s">
        <v>30</v>
      </c>
      <c r="AX770" s="12" t="s">
        <v>73</v>
      </c>
      <c r="AY770" s="164" t="s">
        <v>201</v>
      </c>
    </row>
    <row r="771" spans="2:65" s="12" customFormat="1" ht="22.5" x14ac:dyDescent="0.2">
      <c r="B771" s="163"/>
      <c r="C771" s="258"/>
      <c r="D771" s="255" t="s">
        <v>214</v>
      </c>
      <c r="E771" s="259" t="s">
        <v>1</v>
      </c>
      <c r="F771" s="260" t="s">
        <v>406</v>
      </c>
      <c r="G771" s="258"/>
      <c r="H771" s="259" t="s">
        <v>1</v>
      </c>
      <c r="I771" s="165"/>
      <c r="L771" s="163"/>
      <c r="M771" s="166"/>
      <c r="T771" s="167"/>
      <c r="AT771" s="164" t="s">
        <v>214</v>
      </c>
      <c r="AU771" s="164" t="s">
        <v>82</v>
      </c>
      <c r="AV771" s="12" t="s">
        <v>80</v>
      </c>
      <c r="AW771" s="12" t="s">
        <v>30</v>
      </c>
      <c r="AX771" s="12" t="s">
        <v>73</v>
      </c>
      <c r="AY771" s="164" t="s">
        <v>201</v>
      </c>
    </row>
    <row r="772" spans="2:65" s="12" customFormat="1" x14ac:dyDescent="0.2">
      <c r="B772" s="163"/>
      <c r="C772" s="258"/>
      <c r="D772" s="255" t="s">
        <v>214</v>
      </c>
      <c r="E772" s="259" t="s">
        <v>1</v>
      </c>
      <c r="F772" s="260" t="s">
        <v>1450</v>
      </c>
      <c r="G772" s="258"/>
      <c r="H772" s="259" t="s">
        <v>1</v>
      </c>
      <c r="I772" s="165"/>
      <c r="L772" s="163"/>
      <c r="M772" s="166"/>
      <c r="T772" s="167"/>
      <c r="AT772" s="164" t="s">
        <v>214</v>
      </c>
      <c r="AU772" s="164" t="s">
        <v>82</v>
      </c>
      <c r="AV772" s="12" t="s">
        <v>80</v>
      </c>
      <c r="AW772" s="12" t="s">
        <v>30</v>
      </c>
      <c r="AX772" s="12" t="s">
        <v>73</v>
      </c>
      <c r="AY772" s="164" t="s">
        <v>201</v>
      </c>
    </row>
    <row r="773" spans="2:65" s="12" customFormat="1" x14ac:dyDescent="0.2">
      <c r="B773" s="163"/>
      <c r="C773" s="258"/>
      <c r="D773" s="255" t="s">
        <v>214</v>
      </c>
      <c r="E773" s="259" t="s">
        <v>1</v>
      </c>
      <c r="F773" s="260" t="s">
        <v>1197</v>
      </c>
      <c r="G773" s="258"/>
      <c r="H773" s="259" t="s">
        <v>1</v>
      </c>
      <c r="I773" s="165"/>
      <c r="L773" s="163"/>
      <c r="M773" s="166"/>
      <c r="T773" s="167"/>
      <c r="AT773" s="164" t="s">
        <v>214</v>
      </c>
      <c r="AU773" s="164" t="s">
        <v>82</v>
      </c>
      <c r="AV773" s="12" t="s">
        <v>80</v>
      </c>
      <c r="AW773" s="12" t="s">
        <v>30</v>
      </c>
      <c r="AX773" s="12" t="s">
        <v>73</v>
      </c>
      <c r="AY773" s="164" t="s">
        <v>201</v>
      </c>
    </row>
    <row r="774" spans="2:65" s="13" customFormat="1" x14ac:dyDescent="0.2">
      <c r="B774" s="168"/>
      <c r="C774" s="261"/>
      <c r="D774" s="255" t="s">
        <v>214</v>
      </c>
      <c r="E774" s="262" t="s">
        <v>1</v>
      </c>
      <c r="F774" s="263" t="s">
        <v>82</v>
      </c>
      <c r="G774" s="261"/>
      <c r="H774" s="264">
        <v>2</v>
      </c>
      <c r="I774" s="170"/>
      <c r="L774" s="168"/>
      <c r="M774" s="171"/>
      <c r="T774" s="172"/>
      <c r="AT774" s="169" t="s">
        <v>214</v>
      </c>
      <c r="AU774" s="169" t="s">
        <v>82</v>
      </c>
      <c r="AV774" s="13" t="s">
        <v>82</v>
      </c>
      <c r="AW774" s="13" t="s">
        <v>30</v>
      </c>
      <c r="AX774" s="13" t="s">
        <v>73</v>
      </c>
      <c r="AY774" s="169" t="s">
        <v>201</v>
      </c>
    </row>
    <row r="775" spans="2:65" s="14" customFormat="1" x14ac:dyDescent="0.2">
      <c r="B775" s="173"/>
      <c r="C775" s="265"/>
      <c r="D775" s="255" t="s">
        <v>214</v>
      </c>
      <c r="E775" s="266" t="s">
        <v>1</v>
      </c>
      <c r="F775" s="267" t="s">
        <v>221</v>
      </c>
      <c r="G775" s="265"/>
      <c r="H775" s="268">
        <v>2</v>
      </c>
      <c r="I775" s="175"/>
      <c r="L775" s="173"/>
      <c r="M775" s="176"/>
      <c r="T775" s="177"/>
      <c r="AT775" s="174" t="s">
        <v>214</v>
      </c>
      <c r="AU775" s="174" t="s">
        <v>82</v>
      </c>
      <c r="AV775" s="14" t="s">
        <v>208</v>
      </c>
      <c r="AW775" s="14" t="s">
        <v>30</v>
      </c>
      <c r="AX775" s="14" t="s">
        <v>80</v>
      </c>
      <c r="AY775" s="174" t="s">
        <v>201</v>
      </c>
    </row>
    <row r="776" spans="2:65" s="1" customFormat="1" ht="16.5" customHeight="1" x14ac:dyDescent="0.2">
      <c r="B776" s="152"/>
      <c r="C776" s="249" t="s">
        <v>591</v>
      </c>
      <c r="D776" s="249" t="s">
        <v>203</v>
      </c>
      <c r="E776" s="250" t="s">
        <v>992</v>
      </c>
      <c r="F776" s="251" t="s">
        <v>993</v>
      </c>
      <c r="G776" s="252" t="s">
        <v>536</v>
      </c>
      <c r="H776" s="253">
        <v>1</v>
      </c>
      <c r="I776" s="154"/>
      <c r="J776" s="155">
        <f>ROUND(I776*H776,2)</f>
        <v>0</v>
      </c>
      <c r="K776" s="153" t="s">
        <v>207</v>
      </c>
      <c r="L776" s="32"/>
      <c r="M776" s="156" t="s">
        <v>1</v>
      </c>
      <c r="N776" s="157" t="s">
        <v>38</v>
      </c>
      <c r="P776" s="158">
        <f>O776*H776</f>
        <v>0</v>
      </c>
      <c r="Q776" s="158">
        <v>3.4000000000000002E-4</v>
      </c>
      <c r="R776" s="158">
        <f>Q776*H776</f>
        <v>3.4000000000000002E-4</v>
      </c>
      <c r="S776" s="158">
        <v>0</v>
      </c>
      <c r="T776" s="159">
        <f>S776*H776</f>
        <v>0</v>
      </c>
      <c r="AR776" s="160" t="s">
        <v>208</v>
      </c>
      <c r="AT776" s="160" t="s">
        <v>203</v>
      </c>
      <c r="AU776" s="160" t="s">
        <v>82</v>
      </c>
      <c r="AY776" s="17" t="s">
        <v>201</v>
      </c>
      <c r="BE776" s="161">
        <f>IF(N776="základní",J776,0)</f>
        <v>0</v>
      </c>
      <c r="BF776" s="161">
        <f>IF(N776="snížená",J776,0)</f>
        <v>0</v>
      </c>
      <c r="BG776" s="161">
        <f>IF(N776="zákl. přenesená",J776,0)</f>
        <v>0</v>
      </c>
      <c r="BH776" s="161">
        <f>IF(N776="sníž. přenesená",J776,0)</f>
        <v>0</v>
      </c>
      <c r="BI776" s="161">
        <f>IF(N776="nulová",J776,0)</f>
        <v>0</v>
      </c>
      <c r="BJ776" s="17" t="s">
        <v>80</v>
      </c>
      <c r="BK776" s="161">
        <f>ROUND(I776*H776,2)</f>
        <v>0</v>
      </c>
      <c r="BL776" s="17" t="s">
        <v>208</v>
      </c>
      <c r="BM776" s="160" t="s">
        <v>1519</v>
      </c>
    </row>
    <row r="777" spans="2:65" s="1" customFormat="1" ht="19.5" x14ac:dyDescent="0.2">
      <c r="B777" s="32"/>
      <c r="C777" s="254"/>
      <c r="D777" s="255" t="s">
        <v>210</v>
      </c>
      <c r="E777" s="254"/>
      <c r="F777" s="256" t="s">
        <v>995</v>
      </c>
      <c r="G777" s="254"/>
      <c r="H777" s="254"/>
      <c r="I777" s="96"/>
      <c r="L777" s="32"/>
      <c r="M777" s="162"/>
      <c r="T777" s="56"/>
      <c r="AT777" s="17" t="s">
        <v>210</v>
      </c>
      <c r="AU777" s="17" t="s">
        <v>82</v>
      </c>
    </row>
    <row r="778" spans="2:65" s="1" customFormat="1" ht="253.5" x14ac:dyDescent="0.2">
      <c r="B778" s="32"/>
      <c r="C778" s="254"/>
      <c r="D778" s="255" t="s">
        <v>212</v>
      </c>
      <c r="E778" s="254"/>
      <c r="F778" s="257" t="s">
        <v>603</v>
      </c>
      <c r="G778" s="254"/>
      <c r="H778" s="254"/>
      <c r="I778" s="96"/>
      <c r="L778" s="32"/>
      <c r="M778" s="162"/>
      <c r="T778" s="56"/>
      <c r="AT778" s="17" t="s">
        <v>212</v>
      </c>
      <c r="AU778" s="17" t="s">
        <v>82</v>
      </c>
    </row>
    <row r="779" spans="2:65" s="12" customFormat="1" x14ac:dyDescent="0.2">
      <c r="B779" s="163"/>
      <c r="C779" s="258"/>
      <c r="D779" s="255" t="s">
        <v>214</v>
      </c>
      <c r="E779" s="259" t="s">
        <v>1</v>
      </c>
      <c r="F779" s="260" t="s">
        <v>215</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216</v>
      </c>
      <c r="G780" s="258"/>
      <c r="H780" s="259" t="s">
        <v>1</v>
      </c>
      <c r="I780" s="165"/>
      <c r="L780" s="163"/>
      <c r="M780" s="166"/>
      <c r="T780" s="167"/>
      <c r="AT780" s="164" t="s">
        <v>214</v>
      </c>
      <c r="AU780" s="164" t="s">
        <v>82</v>
      </c>
      <c r="AV780" s="12" t="s">
        <v>80</v>
      </c>
      <c r="AW780" s="12" t="s">
        <v>30</v>
      </c>
      <c r="AX780" s="12" t="s">
        <v>73</v>
      </c>
      <c r="AY780" s="164" t="s">
        <v>201</v>
      </c>
    </row>
    <row r="781" spans="2:65" s="12" customFormat="1" x14ac:dyDescent="0.2">
      <c r="B781" s="163"/>
      <c r="C781" s="258"/>
      <c r="D781" s="255" t="s">
        <v>214</v>
      </c>
      <c r="E781" s="259" t="s">
        <v>1</v>
      </c>
      <c r="F781" s="260" t="s">
        <v>1450</v>
      </c>
      <c r="G781" s="258"/>
      <c r="H781" s="259" t="s">
        <v>1</v>
      </c>
      <c r="I781" s="165"/>
      <c r="L781" s="163"/>
      <c r="M781" s="166"/>
      <c r="T781" s="167"/>
      <c r="AT781" s="164" t="s">
        <v>214</v>
      </c>
      <c r="AU781" s="164" t="s">
        <v>82</v>
      </c>
      <c r="AV781" s="12" t="s">
        <v>80</v>
      </c>
      <c r="AW781" s="12" t="s">
        <v>30</v>
      </c>
      <c r="AX781" s="12" t="s">
        <v>73</v>
      </c>
      <c r="AY781" s="164" t="s">
        <v>201</v>
      </c>
    </row>
    <row r="782" spans="2:65" s="12" customFormat="1" x14ac:dyDescent="0.2">
      <c r="B782" s="163"/>
      <c r="C782" s="258"/>
      <c r="D782" s="255" t="s">
        <v>214</v>
      </c>
      <c r="E782" s="259" t="s">
        <v>1</v>
      </c>
      <c r="F782" s="260" t="s">
        <v>1203</v>
      </c>
      <c r="G782" s="258"/>
      <c r="H782" s="259" t="s">
        <v>1</v>
      </c>
      <c r="I782" s="165"/>
      <c r="L782" s="163"/>
      <c r="M782" s="166"/>
      <c r="T782" s="167"/>
      <c r="AT782" s="164" t="s">
        <v>214</v>
      </c>
      <c r="AU782" s="164" t="s">
        <v>82</v>
      </c>
      <c r="AV782" s="12" t="s">
        <v>80</v>
      </c>
      <c r="AW782" s="12" t="s">
        <v>30</v>
      </c>
      <c r="AX782" s="12" t="s">
        <v>73</v>
      </c>
      <c r="AY782" s="164" t="s">
        <v>201</v>
      </c>
    </row>
    <row r="783" spans="2:65" s="13" customFormat="1" x14ac:dyDescent="0.2">
      <c r="B783" s="168"/>
      <c r="C783" s="261"/>
      <c r="D783" s="255" t="s">
        <v>214</v>
      </c>
      <c r="E783" s="262" t="s">
        <v>1</v>
      </c>
      <c r="F783" s="263" t="s">
        <v>80</v>
      </c>
      <c r="G783" s="261"/>
      <c r="H783" s="264">
        <v>1</v>
      </c>
      <c r="I783" s="170"/>
      <c r="L783" s="168"/>
      <c r="M783" s="171"/>
      <c r="T783" s="172"/>
      <c r="AT783" s="169" t="s">
        <v>214</v>
      </c>
      <c r="AU783" s="169" t="s">
        <v>82</v>
      </c>
      <c r="AV783" s="13" t="s">
        <v>82</v>
      </c>
      <c r="AW783" s="13" t="s">
        <v>30</v>
      </c>
      <c r="AX783" s="13" t="s">
        <v>73</v>
      </c>
      <c r="AY783" s="169" t="s">
        <v>201</v>
      </c>
    </row>
    <row r="784" spans="2:65" s="14" customFormat="1" x14ac:dyDescent="0.2">
      <c r="B784" s="173"/>
      <c r="C784" s="265"/>
      <c r="D784" s="255" t="s">
        <v>214</v>
      </c>
      <c r="E784" s="266" t="s">
        <v>1</v>
      </c>
      <c r="F784" s="267" t="s">
        <v>221</v>
      </c>
      <c r="G784" s="265"/>
      <c r="H784" s="268">
        <v>1</v>
      </c>
      <c r="I784" s="175"/>
      <c r="L784" s="173"/>
      <c r="M784" s="176"/>
      <c r="T784" s="177"/>
      <c r="AT784" s="174" t="s">
        <v>214</v>
      </c>
      <c r="AU784" s="174" t="s">
        <v>82</v>
      </c>
      <c r="AV784" s="14" t="s">
        <v>208</v>
      </c>
      <c r="AW784" s="14" t="s">
        <v>30</v>
      </c>
      <c r="AX784" s="14" t="s">
        <v>80</v>
      </c>
      <c r="AY784" s="174" t="s">
        <v>201</v>
      </c>
    </row>
    <row r="785" spans="2:65" s="1" customFormat="1" ht="24" customHeight="1" x14ac:dyDescent="0.2">
      <c r="B785" s="152"/>
      <c r="C785" s="271" t="s">
        <v>599</v>
      </c>
      <c r="D785" s="271" t="s">
        <v>401</v>
      </c>
      <c r="E785" s="272" t="s">
        <v>997</v>
      </c>
      <c r="F785" s="273" t="s">
        <v>998</v>
      </c>
      <c r="G785" s="274" t="s">
        <v>536</v>
      </c>
      <c r="H785" s="275">
        <v>1</v>
      </c>
      <c r="I785" s="179"/>
      <c r="J785" s="180">
        <f>ROUND(I785*H785,2)</f>
        <v>0</v>
      </c>
      <c r="K785" s="178" t="s">
        <v>207</v>
      </c>
      <c r="L785" s="181"/>
      <c r="M785" s="182" t="s">
        <v>1</v>
      </c>
      <c r="N785" s="183" t="s">
        <v>38</v>
      </c>
      <c r="P785" s="158">
        <f>O785*H785</f>
        <v>0</v>
      </c>
      <c r="Q785" s="158">
        <v>4.2500000000000003E-2</v>
      </c>
      <c r="R785" s="158">
        <f>Q785*H785</f>
        <v>4.2500000000000003E-2</v>
      </c>
      <c r="S785" s="158">
        <v>0</v>
      </c>
      <c r="T785" s="159">
        <f>S785*H785</f>
        <v>0</v>
      </c>
      <c r="AR785" s="160" t="s">
        <v>266</v>
      </c>
      <c r="AT785" s="160" t="s">
        <v>401</v>
      </c>
      <c r="AU785" s="160" t="s">
        <v>82</v>
      </c>
      <c r="AY785" s="17" t="s">
        <v>201</v>
      </c>
      <c r="BE785" s="161">
        <f>IF(N785="základní",J785,0)</f>
        <v>0</v>
      </c>
      <c r="BF785" s="161">
        <f>IF(N785="snížená",J785,0)</f>
        <v>0</v>
      </c>
      <c r="BG785" s="161">
        <f>IF(N785="zákl. přenesená",J785,0)</f>
        <v>0</v>
      </c>
      <c r="BH785" s="161">
        <f>IF(N785="sníž. přenesená",J785,0)</f>
        <v>0</v>
      </c>
      <c r="BI785" s="161">
        <f>IF(N785="nulová",J785,0)</f>
        <v>0</v>
      </c>
      <c r="BJ785" s="17" t="s">
        <v>80</v>
      </c>
      <c r="BK785" s="161">
        <f>ROUND(I785*H785,2)</f>
        <v>0</v>
      </c>
      <c r="BL785" s="17" t="s">
        <v>208</v>
      </c>
      <c r="BM785" s="160" t="s">
        <v>1520</v>
      </c>
    </row>
    <row r="786" spans="2:65" s="1" customFormat="1" ht="19.5" x14ac:dyDescent="0.2">
      <c r="B786" s="32"/>
      <c r="C786" s="254"/>
      <c r="D786" s="255" t="s">
        <v>210</v>
      </c>
      <c r="E786" s="254"/>
      <c r="F786" s="256" t="s">
        <v>998</v>
      </c>
      <c r="G786" s="254"/>
      <c r="H786" s="254"/>
      <c r="I786" s="96"/>
      <c r="L786" s="32"/>
      <c r="M786" s="162"/>
      <c r="T786" s="56"/>
      <c r="AT786" s="17" t="s">
        <v>210</v>
      </c>
      <c r="AU786" s="17" t="s">
        <v>82</v>
      </c>
    </row>
    <row r="787" spans="2:65" s="12" customFormat="1" x14ac:dyDescent="0.2">
      <c r="B787" s="163"/>
      <c r="C787" s="258"/>
      <c r="D787" s="255" t="s">
        <v>214</v>
      </c>
      <c r="E787" s="259" t="s">
        <v>1</v>
      </c>
      <c r="F787" s="260" t="s">
        <v>215</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216</v>
      </c>
      <c r="G788" s="258"/>
      <c r="H788" s="259" t="s">
        <v>1</v>
      </c>
      <c r="I788" s="165"/>
      <c r="L788" s="163"/>
      <c r="M788" s="166"/>
      <c r="T788" s="167"/>
      <c r="AT788" s="164" t="s">
        <v>214</v>
      </c>
      <c r="AU788" s="164" t="s">
        <v>82</v>
      </c>
      <c r="AV788" s="12" t="s">
        <v>80</v>
      </c>
      <c r="AW788" s="12" t="s">
        <v>30</v>
      </c>
      <c r="AX788" s="12" t="s">
        <v>73</v>
      </c>
      <c r="AY788" s="164" t="s">
        <v>201</v>
      </c>
    </row>
    <row r="789" spans="2:65" s="12" customFormat="1" ht="22.5" x14ac:dyDescent="0.2">
      <c r="B789" s="163"/>
      <c r="C789" s="258"/>
      <c r="D789" s="255" t="s">
        <v>214</v>
      </c>
      <c r="E789" s="259" t="s">
        <v>1</v>
      </c>
      <c r="F789" s="260" t="s">
        <v>406</v>
      </c>
      <c r="G789" s="258"/>
      <c r="H789" s="259" t="s">
        <v>1</v>
      </c>
      <c r="I789" s="165"/>
      <c r="L789" s="163"/>
      <c r="M789" s="166"/>
      <c r="T789" s="167"/>
      <c r="AT789" s="164" t="s">
        <v>214</v>
      </c>
      <c r="AU789" s="164" t="s">
        <v>82</v>
      </c>
      <c r="AV789" s="12" t="s">
        <v>80</v>
      </c>
      <c r="AW789" s="12" t="s">
        <v>30</v>
      </c>
      <c r="AX789" s="12" t="s">
        <v>73</v>
      </c>
      <c r="AY789" s="164" t="s">
        <v>201</v>
      </c>
    </row>
    <row r="790" spans="2:65" s="12" customFormat="1" x14ac:dyDescent="0.2">
      <c r="B790" s="163"/>
      <c r="C790" s="258"/>
      <c r="D790" s="255" t="s">
        <v>214</v>
      </c>
      <c r="E790" s="259" t="s">
        <v>1</v>
      </c>
      <c r="F790" s="260" t="s">
        <v>1450</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1203</v>
      </c>
      <c r="G791" s="258"/>
      <c r="H791" s="259" t="s">
        <v>1</v>
      </c>
      <c r="I791" s="165"/>
      <c r="L791" s="163"/>
      <c r="M791" s="166"/>
      <c r="T791" s="167"/>
      <c r="AT791" s="164" t="s">
        <v>214</v>
      </c>
      <c r="AU791" s="164" t="s">
        <v>82</v>
      </c>
      <c r="AV791" s="12" t="s">
        <v>80</v>
      </c>
      <c r="AW791" s="12" t="s">
        <v>30</v>
      </c>
      <c r="AX791" s="12" t="s">
        <v>73</v>
      </c>
      <c r="AY791" s="164" t="s">
        <v>201</v>
      </c>
    </row>
    <row r="792" spans="2:65" s="13" customFormat="1" x14ac:dyDescent="0.2">
      <c r="B792" s="168"/>
      <c r="C792" s="261"/>
      <c r="D792" s="255" t="s">
        <v>214</v>
      </c>
      <c r="E792" s="262" t="s">
        <v>1</v>
      </c>
      <c r="F792" s="263" t="s">
        <v>80</v>
      </c>
      <c r="G792" s="261"/>
      <c r="H792" s="264">
        <v>1</v>
      </c>
      <c r="I792" s="170"/>
      <c r="L792" s="168"/>
      <c r="M792" s="171"/>
      <c r="T792" s="172"/>
      <c r="AT792" s="169" t="s">
        <v>214</v>
      </c>
      <c r="AU792" s="169" t="s">
        <v>82</v>
      </c>
      <c r="AV792" s="13" t="s">
        <v>82</v>
      </c>
      <c r="AW792" s="13" t="s">
        <v>30</v>
      </c>
      <c r="AX792" s="13" t="s">
        <v>73</v>
      </c>
      <c r="AY792" s="169" t="s">
        <v>201</v>
      </c>
    </row>
    <row r="793" spans="2:65" s="14" customFormat="1" x14ac:dyDescent="0.2">
      <c r="B793" s="173"/>
      <c r="C793" s="265"/>
      <c r="D793" s="255" t="s">
        <v>214</v>
      </c>
      <c r="E793" s="266" t="s">
        <v>1</v>
      </c>
      <c r="F793" s="267" t="s">
        <v>221</v>
      </c>
      <c r="G793" s="265"/>
      <c r="H793" s="268">
        <v>1</v>
      </c>
      <c r="I793" s="175"/>
      <c r="L793" s="173"/>
      <c r="M793" s="176"/>
      <c r="T793" s="177"/>
      <c r="AT793" s="174" t="s">
        <v>214</v>
      </c>
      <c r="AU793" s="174" t="s">
        <v>82</v>
      </c>
      <c r="AV793" s="14" t="s">
        <v>208</v>
      </c>
      <c r="AW793" s="14" t="s">
        <v>30</v>
      </c>
      <c r="AX793" s="14" t="s">
        <v>80</v>
      </c>
      <c r="AY793" s="174" t="s">
        <v>201</v>
      </c>
    </row>
    <row r="794" spans="2:65" s="1" customFormat="1" ht="16.5" customHeight="1" x14ac:dyDescent="0.2">
      <c r="B794" s="152"/>
      <c r="C794" s="249" t="s">
        <v>605</v>
      </c>
      <c r="D794" s="249" t="s">
        <v>203</v>
      </c>
      <c r="E794" s="250" t="s">
        <v>1000</v>
      </c>
      <c r="F794" s="251" t="s">
        <v>1001</v>
      </c>
      <c r="G794" s="252" t="s">
        <v>536</v>
      </c>
      <c r="H794" s="253">
        <v>1</v>
      </c>
      <c r="I794" s="154"/>
      <c r="J794" s="155">
        <f>ROUND(I794*H794,2)</f>
        <v>0</v>
      </c>
      <c r="K794" s="153" t="s">
        <v>446</v>
      </c>
      <c r="L794" s="32"/>
      <c r="M794" s="156" t="s">
        <v>1</v>
      </c>
      <c r="N794" s="157" t="s">
        <v>38</v>
      </c>
      <c r="P794" s="158">
        <f>O794*H794</f>
        <v>0</v>
      </c>
      <c r="Q794" s="158">
        <v>3.4000000000000002E-4</v>
      </c>
      <c r="R794" s="158">
        <f>Q794*H794</f>
        <v>3.4000000000000002E-4</v>
      </c>
      <c r="S794" s="158">
        <v>0</v>
      </c>
      <c r="T794" s="159">
        <f>S794*H794</f>
        <v>0</v>
      </c>
      <c r="AR794" s="160" t="s">
        <v>208</v>
      </c>
      <c r="AT794" s="160" t="s">
        <v>203</v>
      </c>
      <c r="AU794" s="160" t="s">
        <v>82</v>
      </c>
      <c r="AY794" s="17" t="s">
        <v>201</v>
      </c>
      <c r="BE794" s="161">
        <f>IF(N794="základní",J794,0)</f>
        <v>0</v>
      </c>
      <c r="BF794" s="161">
        <f>IF(N794="snížená",J794,0)</f>
        <v>0</v>
      </c>
      <c r="BG794" s="161">
        <f>IF(N794="zákl. přenesená",J794,0)</f>
        <v>0</v>
      </c>
      <c r="BH794" s="161">
        <f>IF(N794="sníž. přenesená",J794,0)</f>
        <v>0</v>
      </c>
      <c r="BI794" s="161">
        <f>IF(N794="nulová",J794,0)</f>
        <v>0</v>
      </c>
      <c r="BJ794" s="17" t="s">
        <v>80</v>
      </c>
      <c r="BK794" s="161">
        <f>ROUND(I794*H794,2)</f>
        <v>0</v>
      </c>
      <c r="BL794" s="17" t="s">
        <v>208</v>
      </c>
      <c r="BM794" s="160" t="s">
        <v>1521</v>
      </c>
    </row>
    <row r="795" spans="2:65" s="1" customFormat="1" ht="19.5" x14ac:dyDescent="0.2">
      <c r="B795" s="32"/>
      <c r="C795" s="254"/>
      <c r="D795" s="255" t="s">
        <v>210</v>
      </c>
      <c r="E795" s="254"/>
      <c r="F795" s="256" t="s">
        <v>1003</v>
      </c>
      <c r="G795" s="254"/>
      <c r="H795" s="254"/>
      <c r="I795" s="96"/>
      <c r="L795" s="32"/>
      <c r="M795" s="162"/>
      <c r="T795" s="56"/>
      <c r="AT795" s="17" t="s">
        <v>210</v>
      </c>
      <c r="AU795" s="17" t="s">
        <v>82</v>
      </c>
    </row>
    <row r="796" spans="2:65" s="1" customFormat="1" ht="243.75" x14ac:dyDescent="0.2">
      <c r="B796" s="32"/>
      <c r="C796" s="254"/>
      <c r="D796" s="255" t="s">
        <v>212</v>
      </c>
      <c r="E796" s="254"/>
      <c r="F796" s="257" t="s">
        <v>1004</v>
      </c>
      <c r="G796" s="254"/>
      <c r="H796" s="254"/>
      <c r="I796" s="96"/>
      <c r="L796" s="32"/>
      <c r="M796" s="162"/>
      <c r="T796" s="56"/>
      <c r="AT796" s="17" t="s">
        <v>212</v>
      </c>
      <c r="AU796" s="17" t="s">
        <v>82</v>
      </c>
    </row>
    <row r="797" spans="2:65" s="12" customFormat="1" x14ac:dyDescent="0.2">
      <c r="B797" s="163"/>
      <c r="C797" s="258"/>
      <c r="D797" s="255" t="s">
        <v>214</v>
      </c>
      <c r="E797" s="259" t="s">
        <v>1</v>
      </c>
      <c r="F797" s="260" t="s">
        <v>215</v>
      </c>
      <c r="G797" s="258"/>
      <c r="H797" s="259" t="s">
        <v>1</v>
      </c>
      <c r="I797" s="165"/>
      <c r="L797" s="163"/>
      <c r="M797" s="166"/>
      <c r="T797" s="167"/>
      <c r="AT797" s="164" t="s">
        <v>214</v>
      </c>
      <c r="AU797" s="164" t="s">
        <v>82</v>
      </c>
      <c r="AV797" s="12" t="s">
        <v>80</v>
      </c>
      <c r="AW797" s="12" t="s">
        <v>30</v>
      </c>
      <c r="AX797" s="12" t="s">
        <v>73</v>
      </c>
      <c r="AY797" s="164" t="s">
        <v>201</v>
      </c>
    </row>
    <row r="798" spans="2:65" s="12" customFormat="1" x14ac:dyDescent="0.2">
      <c r="B798" s="163"/>
      <c r="C798" s="258"/>
      <c r="D798" s="255" t="s">
        <v>214</v>
      </c>
      <c r="E798" s="259" t="s">
        <v>1</v>
      </c>
      <c r="F798" s="260" t="s">
        <v>216</v>
      </c>
      <c r="G798" s="258"/>
      <c r="H798" s="259" t="s">
        <v>1</v>
      </c>
      <c r="I798" s="165"/>
      <c r="L798" s="163"/>
      <c r="M798" s="166"/>
      <c r="T798" s="167"/>
      <c r="AT798" s="164" t="s">
        <v>214</v>
      </c>
      <c r="AU798" s="164" t="s">
        <v>82</v>
      </c>
      <c r="AV798" s="12" t="s">
        <v>80</v>
      </c>
      <c r="AW798" s="12" t="s">
        <v>30</v>
      </c>
      <c r="AX798" s="12" t="s">
        <v>73</v>
      </c>
      <c r="AY798" s="164" t="s">
        <v>201</v>
      </c>
    </row>
    <row r="799" spans="2:65" s="12" customFormat="1" x14ac:dyDescent="0.2">
      <c r="B799" s="163"/>
      <c r="C799" s="258"/>
      <c r="D799" s="255" t="s">
        <v>214</v>
      </c>
      <c r="E799" s="259" t="s">
        <v>1</v>
      </c>
      <c r="F799" s="260" t="s">
        <v>1450</v>
      </c>
      <c r="G799" s="258"/>
      <c r="H799" s="259" t="s">
        <v>1</v>
      </c>
      <c r="I799" s="165"/>
      <c r="L799" s="163"/>
      <c r="M799" s="166"/>
      <c r="T799" s="167"/>
      <c r="AT799" s="164" t="s">
        <v>214</v>
      </c>
      <c r="AU799" s="164" t="s">
        <v>82</v>
      </c>
      <c r="AV799" s="12" t="s">
        <v>80</v>
      </c>
      <c r="AW799" s="12" t="s">
        <v>30</v>
      </c>
      <c r="AX799" s="12" t="s">
        <v>73</v>
      </c>
      <c r="AY799" s="164" t="s">
        <v>201</v>
      </c>
    </row>
    <row r="800" spans="2:65" s="12" customFormat="1" x14ac:dyDescent="0.2">
      <c r="B800" s="163"/>
      <c r="C800" s="258"/>
      <c r="D800" s="255" t="s">
        <v>214</v>
      </c>
      <c r="E800" s="259" t="s">
        <v>1</v>
      </c>
      <c r="F800" s="260" t="s">
        <v>1206</v>
      </c>
      <c r="G800" s="258"/>
      <c r="H800" s="259" t="s">
        <v>1</v>
      </c>
      <c r="I800" s="165"/>
      <c r="L800" s="163"/>
      <c r="M800" s="166"/>
      <c r="T800" s="167"/>
      <c r="AT800" s="164" t="s">
        <v>214</v>
      </c>
      <c r="AU800" s="164" t="s">
        <v>82</v>
      </c>
      <c r="AV800" s="12" t="s">
        <v>80</v>
      </c>
      <c r="AW800" s="12" t="s">
        <v>30</v>
      </c>
      <c r="AX800" s="12" t="s">
        <v>73</v>
      </c>
      <c r="AY800" s="164" t="s">
        <v>201</v>
      </c>
    </row>
    <row r="801" spans="2:65" s="13" customFormat="1" x14ac:dyDescent="0.2">
      <c r="B801" s="168"/>
      <c r="C801" s="261"/>
      <c r="D801" s="255" t="s">
        <v>214</v>
      </c>
      <c r="E801" s="262" t="s">
        <v>1</v>
      </c>
      <c r="F801" s="263" t="s">
        <v>80</v>
      </c>
      <c r="G801" s="261"/>
      <c r="H801" s="264">
        <v>1</v>
      </c>
      <c r="I801" s="170"/>
      <c r="L801" s="168"/>
      <c r="M801" s="171"/>
      <c r="T801" s="172"/>
      <c r="AT801" s="169" t="s">
        <v>214</v>
      </c>
      <c r="AU801" s="169" t="s">
        <v>82</v>
      </c>
      <c r="AV801" s="13" t="s">
        <v>82</v>
      </c>
      <c r="AW801" s="13" t="s">
        <v>30</v>
      </c>
      <c r="AX801" s="13" t="s">
        <v>73</v>
      </c>
      <c r="AY801" s="169" t="s">
        <v>201</v>
      </c>
    </row>
    <row r="802" spans="2:65" s="14" customFormat="1" x14ac:dyDescent="0.2">
      <c r="B802" s="173"/>
      <c r="C802" s="265"/>
      <c r="D802" s="255" t="s">
        <v>214</v>
      </c>
      <c r="E802" s="266" t="s">
        <v>1</v>
      </c>
      <c r="F802" s="267" t="s">
        <v>221</v>
      </c>
      <c r="G802" s="265"/>
      <c r="H802" s="268">
        <v>1</v>
      </c>
      <c r="I802" s="175"/>
      <c r="L802" s="173"/>
      <c r="M802" s="176"/>
      <c r="T802" s="177"/>
      <c r="AT802" s="174" t="s">
        <v>214</v>
      </c>
      <c r="AU802" s="174" t="s">
        <v>82</v>
      </c>
      <c r="AV802" s="14" t="s">
        <v>208</v>
      </c>
      <c r="AW802" s="14" t="s">
        <v>30</v>
      </c>
      <c r="AX802" s="14" t="s">
        <v>80</v>
      </c>
      <c r="AY802" s="174" t="s">
        <v>201</v>
      </c>
    </row>
    <row r="803" spans="2:65" s="1" customFormat="1" ht="24" customHeight="1" x14ac:dyDescent="0.2">
      <c r="B803" s="152"/>
      <c r="C803" s="249" t="s">
        <v>609</v>
      </c>
      <c r="D803" s="249" t="s">
        <v>203</v>
      </c>
      <c r="E803" s="250" t="s">
        <v>1207</v>
      </c>
      <c r="F803" s="251" t="s">
        <v>1208</v>
      </c>
      <c r="G803" s="252" t="s">
        <v>536</v>
      </c>
      <c r="H803" s="253">
        <v>4</v>
      </c>
      <c r="I803" s="154"/>
      <c r="J803" s="155">
        <f>ROUND(I803*H803,2)</f>
        <v>0</v>
      </c>
      <c r="K803" s="153" t="s">
        <v>207</v>
      </c>
      <c r="L803" s="32"/>
      <c r="M803" s="156" t="s">
        <v>1</v>
      </c>
      <c r="N803" s="157" t="s">
        <v>38</v>
      </c>
      <c r="P803" s="158">
        <f>O803*H803</f>
        <v>0</v>
      </c>
      <c r="Q803" s="158">
        <v>0</v>
      </c>
      <c r="R803" s="158">
        <f>Q803*H803</f>
        <v>0</v>
      </c>
      <c r="S803" s="158">
        <v>0</v>
      </c>
      <c r="T803" s="159">
        <f>S803*H803</f>
        <v>0</v>
      </c>
      <c r="AR803" s="160" t="s">
        <v>208</v>
      </c>
      <c r="AT803" s="160" t="s">
        <v>203</v>
      </c>
      <c r="AU803" s="160" t="s">
        <v>82</v>
      </c>
      <c r="AY803" s="17" t="s">
        <v>201</v>
      </c>
      <c r="BE803" s="161">
        <f>IF(N803="základní",J803,0)</f>
        <v>0</v>
      </c>
      <c r="BF803" s="161">
        <f>IF(N803="snížená",J803,0)</f>
        <v>0</v>
      </c>
      <c r="BG803" s="161">
        <f>IF(N803="zákl. přenesená",J803,0)</f>
        <v>0</v>
      </c>
      <c r="BH803" s="161">
        <f>IF(N803="sníž. přenesená",J803,0)</f>
        <v>0</v>
      </c>
      <c r="BI803" s="161">
        <f>IF(N803="nulová",J803,0)</f>
        <v>0</v>
      </c>
      <c r="BJ803" s="17" t="s">
        <v>80</v>
      </c>
      <c r="BK803" s="161">
        <f>ROUND(I803*H803,2)</f>
        <v>0</v>
      </c>
      <c r="BL803" s="17" t="s">
        <v>208</v>
      </c>
      <c r="BM803" s="160" t="s">
        <v>1522</v>
      </c>
    </row>
    <row r="804" spans="2:65" s="1" customFormat="1" ht="29.25" x14ac:dyDescent="0.2">
      <c r="B804" s="32"/>
      <c r="C804" s="254"/>
      <c r="D804" s="255" t="s">
        <v>210</v>
      </c>
      <c r="E804" s="254"/>
      <c r="F804" s="256" t="s">
        <v>1210</v>
      </c>
      <c r="G804" s="254"/>
      <c r="H804" s="254"/>
      <c r="I804" s="96"/>
      <c r="L804" s="32"/>
      <c r="M804" s="162"/>
      <c r="T804" s="56"/>
      <c r="AT804" s="17" t="s">
        <v>210</v>
      </c>
      <c r="AU804" s="17" t="s">
        <v>82</v>
      </c>
    </row>
    <row r="805" spans="2:65" s="1" customFormat="1" ht="253.5" x14ac:dyDescent="0.2">
      <c r="B805" s="32"/>
      <c r="C805" s="254"/>
      <c r="D805" s="255" t="s">
        <v>212</v>
      </c>
      <c r="E805" s="254"/>
      <c r="F805" s="257" t="s">
        <v>603</v>
      </c>
      <c r="G805" s="254"/>
      <c r="H805" s="254"/>
      <c r="I805" s="96"/>
      <c r="L805" s="32"/>
      <c r="M805" s="162"/>
      <c r="T805" s="56"/>
      <c r="AT805" s="17" t="s">
        <v>212</v>
      </c>
      <c r="AU805" s="17" t="s">
        <v>82</v>
      </c>
    </row>
    <row r="806" spans="2:65" s="12" customFormat="1" x14ac:dyDescent="0.2">
      <c r="B806" s="163"/>
      <c r="C806" s="258"/>
      <c r="D806" s="255" t="s">
        <v>214</v>
      </c>
      <c r="E806" s="259" t="s">
        <v>1</v>
      </c>
      <c r="F806" s="260" t="s">
        <v>215</v>
      </c>
      <c r="G806" s="258"/>
      <c r="H806" s="259" t="s">
        <v>1</v>
      </c>
      <c r="I806" s="165"/>
      <c r="L806" s="163"/>
      <c r="M806" s="166"/>
      <c r="T806" s="167"/>
      <c r="AT806" s="164" t="s">
        <v>214</v>
      </c>
      <c r="AU806" s="164" t="s">
        <v>82</v>
      </c>
      <c r="AV806" s="12" t="s">
        <v>80</v>
      </c>
      <c r="AW806" s="12" t="s">
        <v>30</v>
      </c>
      <c r="AX806" s="12" t="s">
        <v>73</v>
      </c>
      <c r="AY806" s="164" t="s">
        <v>201</v>
      </c>
    </row>
    <row r="807" spans="2:65" s="12" customFormat="1" x14ac:dyDescent="0.2">
      <c r="B807" s="163"/>
      <c r="C807" s="258"/>
      <c r="D807" s="255" t="s">
        <v>214</v>
      </c>
      <c r="E807" s="259" t="s">
        <v>1</v>
      </c>
      <c r="F807" s="260" t="s">
        <v>216</v>
      </c>
      <c r="G807" s="258"/>
      <c r="H807" s="259" t="s">
        <v>1</v>
      </c>
      <c r="I807" s="165"/>
      <c r="L807" s="163"/>
      <c r="M807" s="166"/>
      <c r="T807" s="167"/>
      <c r="AT807" s="164" t="s">
        <v>214</v>
      </c>
      <c r="AU807" s="164" t="s">
        <v>82</v>
      </c>
      <c r="AV807" s="12" t="s">
        <v>80</v>
      </c>
      <c r="AW807" s="12" t="s">
        <v>30</v>
      </c>
      <c r="AX807" s="12" t="s">
        <v>73</v>
      </c>
      <c r="AY807" s="164" t="s">
        <v>201</v>
      </c>
    </row>
    <row r="808" spans="2:65" s="12" customFormat="1" x14ac:dyDescent="0.2">
      <c r="B808" s="163"/>
      <c r="C808" s="258"/>
      <c r="D808" s="255" t="s">
        <v>214</v>
      </c>
      <c r="E808" s="259" t="s">
        <v>1</v>
      </c>
      <c r="F808" s="260" t="s">
        <v>1450</v>
      </c>
      <c r="G808" s="258"/>
      <c r="H808" s="259" t="s">
        <v>1</v>
      </c>
      <c r="I808" s="165"/>
      <c r="L808" s="163"/>
      <c r="M808" s="166"/>
      <c r="T808" s="167"/>
      <c r="AT808" s="164" t="s">
        <v>214</v>
      </c>
      <c r="AU808" s="164" t="s">
        <v>82</v>
      </c>
      <c r="AV808" s="12" t="s">
        <v>80</v>
      </c>
      <c r="AW808" s="12" t="s">
        <v>30</v>
      </c>
      <c r="AX808" s="12" t="s">
        <v>73</v>
      </c>
      <c r="AY808" s="164" t="s">
        <v>201</v>
      </c>
    </row>
    <row r="809" spans="2:65" s="12" customFormat="1" ht="22.5" x14ac:dyDescent="0.2">
      <c r="B809" s="163"/>
      <c r="C809" s="258"/>
      <c r="D809" s="255" t="s">
        <v>214</v>
      </c>
      <c r="E809" s="259" t="s">
        <v>1</v>
      </c>
      <c r="F809" s="260" t="s">
        <v>1523</v>
      </c>
      <c r="G809" s="258"/>
      <c r="H809" s="259" t="s">
        <v>1</v>
      </c>
      <c r="I809" s="165"/>
      <c r="L809" s="163"/>
      <c r="M809" s="166"/>
      <c r="T809" s="167"/>
      <c r="AT809" s="164" t="s">
        <v>214</v>
      </c>
      <c r="AU809" s="164" t="s">
        <v>82</v>
      </c>
      <c r="AV809" s="12" t="s">
        <v>80</v>
      </c>
      <c r="AW809" s="12" t="s">
        <v>30</v>
      </c>
      <c r="AX809" s="12" t="s">
        <v>73</v>
      </c>
      <c r="AY809" s="164" t="s">
        <v>201</v>
      </c>
    </row>
    <row r="810" spans="2:65" s="13" customFormat="1" x14ac:dyDescent="0.2">
      <c r="B810" s="168"/>
      <c r="C810" s="261"/>
      <c r="D810" s="255" t="s">
        <v>214</v>
      </c>
      <c r="E810" s="262" t="s">
        <v>1</v>
      </c>
      <c r="F810" s="263" t="s">
        <v>208</v>
      </c>
      <c r="G810" s="261"/>
      <c r="H810" s="264">
        <v>4</v>
      </c>
      <c r="I810" s="170"/>
      <c r="L810" s="168"/>
      <c r="M810" s="171"/>
      <c r="T810" s="172"/>
      <c r="AT810" s="169" t="s">
        <v>214</v>
      </c>
      <c r="AU810" s="169" t="s">
        <v>82</v>
      </c>
      <c r="AV810" s="13" t="s">
        <v>82</v>
      </c>
      <c r="AW810" s="13" t="s">
        <v>30</v>
      </c>
      <c r="AX810" s="13" t="s">
        <v>73</v>
      </c>
      <c r="AY810" s="169" t="s">
        <v>201</v>
      </c>
    </row>
    <row r="811" spans="2:65" s="14" customFormat="1" x14ac:dyDescent="0.2">
      <c r="B811" s="173"/>
      <c r="C811" s="265"/>
      <c r="D811" s="255" t="s">
        <v>214</v>
      </c>
      <c r="E811" s="266" t="s">
        <v>1</v>
      </c>
      <c r="F811" s="267" t="s">
        <v>221</v>
      </c>
      <c r="G811" s="265"/>
      <c r="H811" s="268">
        <v>4</v>
      </c>
      <c r="I811" s="175"/>
      <c r="L811" s="173"/>
      <c r="M811" s="176"/>
      <c r="T811" s="177"/>
      <c r="AT811" s="174" t="s">
        <v>214</v>
      </c>
      <c r="AU811" s="174" t="s">
        <v>82</v>
      </c>
      <c r="AV811" s="14" t="s">
        <v>208</v>
      </c>
      <c r="AW811" s="14" t="s">
        <v>30</v>
      </c>
      <c r="AX811" s="14" t="s">
        <v>80</v>
      </c>
      <c r="AY811" s="174" t="s">
        <v>201</v>
      </c>
    </row>
    <row r="812" spans="2:65" s="1" customFormat="1" ht="24" customHeight="1" x14ac:dyDescent="0.2">
      <c r="B812" s="152"/>
      <c r="C812" s="271" t="s">
        <v>615</v>
      </c>
      <c r="D812" s="271" t="s">
        <v>401</v>
      </c>
      <c r="E812" s="272" t="s">
        <v>1212</v>
      </c>
      <c r="F812" s="273" t="s">
        <v>1213</v>
      </c>
      <c r="G812" s="274" t="s">
        <v>536</v>
      </c>
      <c r="H812" s="275">
        <v>4</v>
      </c>
      <c r="I812" s="179"/>
      <c r="J812" s="180">
        <f>ROUND(I812*H812,2)</f>
        <v>0</v>
      </c>
      <c r="K812" s="178" t="s">
        <v>207</v>
      </c>
      <c r="L812" s="181"/>
      <c r="M812" s="182" t="s">
        <v>1</v>
      </c>
      <c r="N812" s="183" t="s">
        <v>38</v>
      </c>
      <c r="P812" s="158">
        <f>O812*H812</f>
        <v>0</v>
      </c>
      <c r="Q812" s="158">
        <v>1.9E-3</v>
      </c>
      <c r="R812" s="158">
        <f>Q812*H812</f>
        <v>7.6E-3</v>
      </c>
      <c r="S812" s="158">
        <v>0</v>
      </c>
      <c r="T812" s="159">
        <f>S812*H812</f>
        <v>0</v>
      </c>
      <c r="AR812" s="160" t="s">
        <v>266</v>
      </c>
      <c r="AT812" s="160" t="s">
        <v>401</v>
      </c>
      <c r="AU812" s="160" t="s">
        <v>82</v>
      </c>
      <c r="AY812" s="17" t="s">
        <v>201</v>
      </c>
      <c r="BE812" s="161">
        <f>IF(N812="základní",J812,0)</f>
        <v>0</v>
      </c>
      <c r="BF812" s="161">
        <f>IF(N812="snížená",J812,0)</f>
        <v>0</v>
      </c>
      <c r="BG812" s="161">
        <f>IF(N812="zákl. přenesená",J812,0)</f>
        <v>0</v>
      </c>
      <c r="BH812" s="161">
        <f>IF(N812="sníž. přenesená",J812,0)</f>
        <v>0</v>
      </c>
      <c r="BI812" s="161">
        <f>IF(N812="nulová",J812,0)</f>
        <v>0</v>
      </c>
      <c r="BJ812" s="17" t="s">
        <v>80</v>
      </c>
      <c r="BK812" s="161">
        <f>ROUND(I812*H812,2)</f>
        <v>0</v>
      </c>
      <c r="BL812" s="17" t="s">
        <v>208</v>
      </c>
      <c r="BM812" s="160" t="s">
        <v>1524</v>
      </c>
    </row>
    <row r="813" spans="2:65" s="1" customFormat="1" ht="19.5" x14ac:dyDescent="0.2">
      <c r="B813" s="32"/>
      <c r="C813" s="254"/>
      <c r="D813" s="255" t="s">
        <v>210</v>
      </c>
      <c r="E813" s="254"/>
      <c r="F813" s="256" t="s">
        <v>1213</v>
      </c>
      <c r="G813" s="254"/>
      <c r="H813" s="254"/>
      <c r="I813" s="96"/>
      <c r="L813" s="32"/>
      <c r="M813" s="162"/>
      <c r="T813" s="56"/>
      <c r="AT813" s="17" t="s">
        <v>210</v>
      </c>
      <c r="AU813" s="17" t="s">
        <v>82</v>
      </c>
    </row>
    <row r="814" spans="2:65" s="12" customFormat="1" x14ac:dyDescent="0.2">
      <c r="B814" s="163"/>
      <c r="C814" s="258"/>
      <c r="D814" s="255" t="s">
        <v>214</v>
      </c>
      <c r="E814" s="259" t="s">
        <v>1</v>
      </c>
      <c r="F814" s="260" t="s">
        <v>215</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216</v>
      </c>
      <c r="G815" s="258"/>
      <c r="H815" s="259" t="s">
        <v>1</v>
      </c>
      <c r="I815" s="165"/>
      <c r="L815" s="163"/>
      <c r="M815" s="166"/>
      <c r="T815" s="167"/>
      <c r="AT815" s="164" t="s">
        <v>214</v>
      </c>
      <c r="AU815" s="164" t="s">
        <v>82</v>
      </c>
      <c r="AV815" s="12" t="s">
        <v>80</v>
      </c>
      <c r="AW815" s="12" t="s">
        <v>30</v>
      </c>
      <c r="AX815" s="12" t="s">
        <v>73</v>
      </c>
      <c r="AY815" s="164" t="s">
        <v>201</v>
      </c>
    </row>
    <row r="816" spans="2:65" s="12" customFormat="1" ht="22.5" x14ac:dyDescent="0.2">
      <c r="B816" s="163"/>
      <c r="C816" s="258"/>
      <c r="D816" s="255" t="s">
        <v>214</v>
      </c>
      <c r="E816" s="259" t="s">
        <v>1</v>
      </c>
      <c r="F816" s="260" t="s">
        <v>406</v>
      </c>
      <c r="G816" s="258"/>
      <c r="H816" s="259" t="s">
        <v>1</v>
      </c>
      <c r="I816" s="165"/>
      <c r="L816" s="163"/>
      <c r="M816" s="166"/>
      <c r="T816" s="167"/>
      <c r="AT816" s="164" t="s">
        <v>214</v>
      </c>
      <c r="AU816" s="164" t="s">
        <v>82</v>
      </c>
      <c r="AV816" s="12" t="s">
        <v>80</v>
      </c>
      <c r="AW816" s="12" t="s">
        <v>30</v>
      </c>
      <c r="AX816" s="12" t="s">
        <v>73</v>
      </c>
      <c r="AY816" s="164" t="s">
        <v>201</v>
      </c>
    </row>
    <row r="817" spans="2:65" s="12" customFormat="1" x14ac:dyDescent="0.2">
      <c r="B817" s="163"/>
      <c r="C817" s="258"/>
      <c r="D817" s="255" t="s">
        <v>214</v>
      </c>
      <c r="E817" s="259" t="s">
        <v>1</v>
      </c>
      <c r="F817" s="260" t="s">
        <v>1450</v>
      </c>
      <c r="G817" s="258"/>
      <c r="H817" s="259" t="s">
        <v>1</v>
      </c>
      <c r="I817" s="165"/>
      <c r="L817" s="163"/>
      <c r="M817" s="166"/>
      <c r="T817" s="167"/>
      <c r="AT817" s="164" t="s">
        <v>214</v>
      </c>
      <c r="AU817" s="164" t="s">
        <v>82</v>
      </c>
      <c r="AV817" s="12" t="s">
        <v>80</v>
      </c>
      <c r="AW817" s="12" t="s">
        <v>30</v>
      </c>
      <c r="AX817" s="12" t="s">
        <v>73</v>
      </c>
      <c r="AY817" s="164" t="s">
        <v>201</v>
      </c>
    </row>
    <row r="818" spans="2:65" s="12" customFormat="1" ht="22.5" x14ac:dyDescent="0.2">
      <c r="B818" s="163"/>
      <c r="C818" s="258"/>
      <c r="D818" s="255" t="s">
        <v>214</v>
      </c>
      <c r="E818" s="259" t="s">
        <v>1</v>
      </c>
      <c r="F818" s="260" t="s">
        <v>1523</v>
      </c>
      <c r="G818" s="258"/>
      <c r="H818" s="259" t="s">
        <v>1</v>
      </c>
      <c r="I818" s="165"/>
      <c r="L818" s="163"/>
      <c r="M818" s="166"/>
      <c r="T818" s="167"/>
      <c r="AT818" s="164" t="s">
        <v>214</v>
      </c>
      <c r="AU818" s="164" t="s">
        <v>82</v>
      </c>
      <c r="AV818" s="12" t="s">
        <v>80</v>
      </c>
      <c r="AW818" s="12" t="s">
        <v>30</v>
      </c>
      <c r="AX818" s="12" t="s">
        <v>73</v>
      </c>
      <c r="AY818" s="164" t="s">
        <v>201</v>
      </c>
    </row>
    <row r="819" spans="2:65" s="13" customFormat="1" x14ac:dyDescent="0.2">
      <c r="B819" s="168"/>
      <c r="C819" s="261"/>
      <c r="D819" s="255" t="s">
        <v>214</v>
      </c>
      <c r="E819" s="262" t="s">
        <v>1</v>
      </c>
      <c r="F819" s="263" t="s">
        <v>208</v>
      </c>
      <c r="G819" s="261"/>
      <c r="H819" s="264">
        <v>4</v>
      </c>
      <c r="I819" s="170"/>
      <c r="L819" s="168"/>
      <c r="M819" s="171"/>
      <c r="T819" s="172"/>
      <c r="AT819" s="169" t="s">
        <v>214</v>
      </c>
      <c r="AU819" s="169" t="s">
        <v>82</v>
      </c>
      <c r="AV819" s="13" t="s">
        <v>82</v>
      </c>
      <c r="AW819" s="13" t="s">
        <v>30</v>
      </c>
      <c r="AX819" s="13" t="s">
        <v>73</v>
      </c>
      <c r="AY819" s="169" t="s">
        <v>201</v>
      </c>
    </row>
    <row r="820" spans="2:65" s="14" customFormat="1" x14ac:dyDescent="0.2">
      <c r="B820" s="173"/>
      <c r="C820" s="265"/>
      <c r="D820" s="255" t="s">
        <v>214</v>
      </c>
      <c r="E820" s="266" t="s">
        <v>1</v>
      </c>
      <c r="F820" s="267" t="s">
        <v>221</v>
      </c>
      <c r="G820" s="265"/>
      <c r="H820" s="268">
        <v>4</v>
      </c>
      <c r="I820" s="175"/>
      <c r="L820" s="173"/>
      <c r="M820" s="176"/>
      <c r="T820" s="177"/>
      <c r="AT820" s="174" t="s">
        <v>214</v>
      </c>
      <c r="AU820" s="174" t="s">
        <v>82</v>
      </c>
      <c r="AV820" s="14" t="s">
        <v>208</v>
      </c>
      <c r="AW820" s="14" t="s">
        <v>30</v>
      </c>
      <c r="AX820" s="14" t="s">
        <v>80</v>
      </c>
      <c r="AY820" s="174" t="s">
        <v>201</v>
      </c>
    </row>
    <row r="821" spans="2:65" s="1" customFormat="1" ht="16.5" customHeight="1" x14ac:dyDescent="0.2">
      <c r="B821" s="152"/>
      <c r="C821" s="249" t="s">
        <v>619</v>
      </c>
      <c r="D821" s="249" t="s">
        <v>203</v>
      </c>
      <c r="E821" s="250" t="s">
        <v>1014</v>
      </c>
      <c r="F821" s="251" t="s">
        <v>1015</v>
      </c>
      <c r="G821" s="252" t="s">
        <v>269</v>
      </c>
      <c r="H821" s="253">
        <v>1.8</v>
      </c>
      <c r="I821" s="154"/>
      <c r="J821" s="155">
        <f>ROUND(I821*H821,2)</f>
        <v>0</v>
      </c>
      <c r="K821" s="153" t="s">
        <v>207</v>
      </c>
      <c r="L821" s="32"/>
      <c r="M821" s="156" t="s">
        <v>1</v>
      </c>
      <c r="N821" s="157" t="s">
        <v>38</v>
      </c>
      <c r="P821" s="158">
        <f>O821*H821</f>
        <v>0</v>
      </c>
      <c r="Q821" s="158">
        <v>0</v>
      </c>
      <c r="R821" s="158">
        <f>Q821*H821</f>
        <v>0</v>
      </c>
      <c r="S821" s="158">
        <v>0</v>
      </c>
      <c r="T821" s="159">
        <f>S821*H821</f>
        <v>0</v>
      </c>
      <c r="AR821" s="160" t="s">
        <v>208</v>
      </c>
      <c r="AT821" s="160" t="s">
        <v>203</v>
      </c>
      <c r="AU821" s="160" t="s">
        <v>82</v>
      </c>
      <c r="AY821" s="17" t="s">
        <v>201</v>
      </c>
      <c r="BE821" s="161">
        <f>IF(N821="základní",J821,0)</f>
        <v>0</v>
      </c>
      <c r="BF821" s="161">
        <f>IF(N821="snížená",J821,0)</f>
        <v>0</v>
      </c>
      <c r="BG821" s="161">
        <f>IF(N821="zákl. přenesená",J821,0)</f>
        <v>0</v>
      </c>
      <c r="BH821" s="161">
        <f>IF(N821="sníž. přenesená",J821,0)</f>
        <v>0</v>
      </c>
      <c r="BI821" s="161">
        <f>IF(N821="nulová",J821,0)</f>
        <v>0</v>
      </c>
      <c r="BJ821" s="17" t="s">
        <v>80</v>
      </c>
      <c r="BK821" s="161">
        <f>ROUND(I821*H821,2)</f>
        <v>0</v>
      </c>
      <c r="BL821" s="17" t="s">
        <v>208</v>
      </c>
      <c r="BM821" s="160" t="s">
        <v>1525</v>
      </c>
    </row>
    <row r="822" spans="2:65" s="1" customFormat="1" x14ac:dyDescent="0.2">
      <c r="B822" s="32"/>
      <c r="C822" s="254"/>
      <c r="D822" s="255" t="s">
        <v>210</v>
      </c>
      <c r="E822" s="254"/>
      <c r="F822" s="256" t="s">
        <v>1015</v>
      </c>
      <c r="G822" s="254"/>
      <c r="H822" s="254"/>
      <c r="I822" s="96"/>
      <c r="L822" s="32"/>
      <c r="M822" s="162"/>
      <c r="T822" s="56"/>
      <c r="AT822" s="17" t="s">
        <v>210</v>
      </c>
      <c r="AU822" s="17" t="s">
        <v>82</v>
      </c>
    </row>
    <row r="823" spans="2:65" s="1" customFormat="1" ht="29.25" x14ac:dyDescent="0.2">
      <c r="B823" s="32"/>
      <c r="C823" s="254"/>
      <c r="D823" s="255" t="s">
        <v>212</v>
      </c>
      <c r="E823" s="254"/>
      <c r="F823" s="257" t="s">
        <v>688</v>
      </c>
      <c r="G823" s="254"/>
      <c r="H823" s="254"/>
      <c r="I823" s="96"/>
      <c r="L823" s="32"/>
      <c r="M823" s="162"/>
      <c r="T823" s="56"/>
      <c r="AT823" s="17" t="s">
        <v>212</v>
      </c>
      <c r="AU823" s="17" t="s">
        <v>82</v>
      </c>
    </row>
    <row r="824" spans="2:65" s="12" customFormat="1" x14ac:dyDescent="0.2">
      <c r="B824" s="163"/>
      <c r="C824" s="258"/>
      <c r="D824" s="255" t="s">
        <v>214</v>
      </c>
      <c r="E824" s="259" t="s">
        <v>1</v>
      </c>
      <c r="F824" s="260" t="s">
        <v>215</v>
      </c>
      <c r="G824" s="258"/>
      <c r="H824" s="259" t="s">
        <v>1</v>
      </c>
      <c r="I824" s="165"/>
      <c r="L824" s="163"/>
      <c r="M824" s="166"/>
      <c r="T824" s="167"/>
      <c r="AT824" s="164" t="s">
        <v>214</v>
      </c>
      <c r="AU824" s="164" t="s">
        <v>82</v>
      </c>
      <c r="AV824" s="12" t="s">
        <v>80</v>
      </c>
      <c r="AW824" s="12" t="s">
        <v>30</v>
      </c>
      <c r="AX824" s="12" t="s">
        <v>73</v>
      </c>
      <c r="AY824" s="164" t="s">
        <v>201</v>
      </c>
    </row>
    <row r="825" spans="2:65" s="12" customFormat="1" x14ac:dyDescent="0.2">
      <c r="B825" s="163"/>
      <c r="C825" s="258"/>
      <c r="D825" s="255" t="s">
        <v>214</v>
      </c>
      <c r="E825" s="259" t="s">
        <v>1</v>
      </c>
      <c r="F825" s="260" t="s">
        <v>216</v>
      </c>
      <c r="G825" s="258"/>
      <c r="H825" s="259" t="s">
        <v>1</v>
      </c>
      <c r="I825" s="165"/>
      <c r="L825" s="163"/>
      <c r="M825" s="166"/>
      <c r="T825" s="167"/>
      <c r="AT825" s="164" t="s">
        <v>214</v>
      </c>
      <c r="AU825" s="164" t="s">
        <v>82</v>
      </c>
      <c r="AV825" s="12" t="s">
        <v>80</v>
      </c>
      <c r="AW825" s="12" t="s">
        <v>30</v>
      </c>
      <c r="AX825" s="12" t="s">
        <v>73</v>
      </c>
      <c r="AY825" s="164" t="s">
        <v>201</v>
      </c>
    </row>
    <row r="826" spans="2:65" s="12" customFormat="1" x14ac:dyDescent="0.2">
      <c r="B826" s="163"/>
      <c r="C826" s="258"/>
      <c r="D826" s="255" t="s">
        <v>214</v>
      </c>
      <c r="E826" s="259" t="s">
        <v>1</v>
      </c>
      <c r="F826" s="260" t="s">
        <v>1450</v>
      </c>
      <c r="G826" s="258"/>
      <c r="H826" s="259" t="s">
        <v>1</v>
      </c>
      <c r="I826" s="165"/>
      <c r="L826" s="163"/>
      <c r="M826" s="166"/>
      <c r="T826" s="167"/>
      <c r="AT826" s="164" t="s">
        <v>214</v>
      </c>
      <c r="AU826" s="164" t="s">
        <v>82</v>
      </c>
      <c r="AV826" s="12" t="s">
        <v>80</v>
      </c>
      <c r="AW826" s="12" t="s">
        <v>30</v>
      </c>
      <c r="AX826" s="12" t="s">
        <v>73</v>
      </c>
      <c r="AY826" s="164" t="s">
        <v>201</v>
      </c>
    </row>
    <row r="827" spans="2:65" s="12" customFormat="1" ht="22.5" x14ac:dyDescent="0.2">
      <c r="B827" s="163"/>
      <c r="C827" s="258"/>
      <c r="D827" s="255" t="s">
        <v>214</v>
      </c>
      <c r="E827" s="259" t="s">
        <v>1</v>
      </c>
      <c r="F827" s="260" t="s">
        <v>1500</v>
      </c>
      <c r="G827" s="258"/>
      <c r="H827" s="259" t="s">
        <v>1</v>
      </c>
      <c r="I827" s="165"/>
      <c r="L827" s="163"/>
      <c r="M827" s="166"/>
      <c r="T827" s="167"/>
      <c r="AT827" s="164" t="s">
        <v>214</v>
      </c>
      <c r="AU827" s="164" t="s">
        <v>82</v>
      </c>
      <c r="AV827" s="12" t="s">
        <v>80</v>
      </c>
      <c r="AW827" s="12" t="s">
        <v>30</v>
      </c>
      <c r="AX827" s="12" t="s">
        <v>73</v>
      </c>
      <c r="AY827" s="164" t="s">
        <v>201</v>
      </c>
    </row>
    <row r="828" spans="2:65" s="13" customFormat="1" x14ac:dyDescent="0.2">
      <c r="B828" s="168"/>
      <c r="C828" s="261"/>
      <c r="D828" s="255" t="s">
        <v>214</v>
      </c>
      <c r="E828" s="262" t="s">
        <v>1</v>
      </c>
      <c r="F828" s="263" t="s">
        <v>1501</v>
      </c>
      <c r="G828" s="261"/>
      <c r="H828" s="264">
        <v>1.8</v>
      </c>
      <c r="I828" s="170"/>
      <c r="L828" s="168"/>
      <c r="M828" s="171"/>
      <c r="T828" s="172"/>
      <c r="AT828" s="169" t="s">
        <v>214</v>
      </c>
      <c r="AU828" s="169" t="s">
        <v>82</v>
      </c>
      <c r="AV828" s="13" t="s">
        <v>82</v>
      </c>
      <c r="AW828" s="13" t="s">
        <v>30</v>
      </c>
      <c r="AX828" s="13" t="s">
        <v>73</v>
      </c>
      <c r="AY828" s="169" t="s">
        <v>201</v>
      </c>
    </row>
    <row r="829" spans="2:65" s="14" customFormat="1" x14ac:dyDescent="0.2">
      <c r="B829" s="173"/>
      <c r="C829" s="265"/>
      <c r="D829" s="255" t="s">
        <v>214</v>
      </c>
      <c r="E829" s="266" t="s">
        <v>1</v>
      </c>
      <c r="F829" s="267" t="s">
        <v>221</v>
      </c>
      <c r="G829" s="265"/>
      <c r="H829" s="268">
        <v>1.8</v>
      </c>
      <c r="I829" s="175"/>
      <c r="L829" s="173"/>
      <c r="M829" s="176"/>
      <c r="T829" s="177"/>
      <c r="AT829" s="174" t="s">
        <v>214</v>
      </c>
      <c r="AU829" s="174" t="s">
        <v>82</v>
      </c>
      <c r="AV829" s="14" t="s">
        <v>208</v>
      </c>
      <c r="AW829" s="14" t="s">
        <v>30</v>
      </c>
      <c r="AX829" s="14" t="s">
        <v>80</v>
      </c>
      <c r="AY829" s="174" t="s">
        <v>201</v>
      </c>
    </row>
    <row r="830" spans="2:65" s="1" customFormat="1" ht="16.5" customHeight="1" x14ac:dyDescent="0.2">
      <c r="B830" s="152"/>
      <c r="C830" s="249" t="s">
        <v>624</v>
      </c>
      <c r="D830" s="249" t="s">
        <v>203</v>
      </c>
      <c r="E830" s="250" t="s">
        <v>1017</v>
      </c>
      <c r="F830" s="251" t="s">
        <v>1018</v>
      </c>
      <c r="G830" s="252" t="s">
        <v>269</v>
      </c>
      <c r="H830" s="253">
        <v>101.8</v>
      </c>
      <c r="I830" s="154"/>
      <c r="J830" s="155">
        <f>ROUND(I830*H830,2)</f>
        <v>0</v>
      </c>
      <c r="K830" s="153" t="s">
        <v>207</v>
      </c>
      <c r="L830" s="32"/>
      <c r="M830" s="156" t="s">
        <v>1</v>
      </c>
      <c r="N830" s="157" t="s">
        <v>38</v>
      </c>
      <c r="P830" s="158">
        <f>O830*H830</f>
        <v>0</v>
      </c>
      <c r="Q830" s="158">
        <v>0</v>
      </c>
      <c r="R830" s="158">
        <f>Q830*H830</f>
        <v>0</v>
      </c>
      <c r="S830" s="158">
        <v>0</v>
      </c>
      <c r="T830" s="159">
        <f>S830*H830</f>
        <v>0</v>
      </c>
      <c r="AR830" s="160" t="s">
        <v>208</v>
      </c>
      <c r="AT830" s="160" t="s">
        <v>203</v>
      </c>
      <c r="AU830" s="160" t="s">
        <v>82</v>
      </c>
      <c r="AY830" s="17" t="s">
        <v>201</v>
      </c>
      <c r="BE830" s="161">
        <f>IF(N830="základní",J830,0)</f>
        <v>0</v>
      </c>
      <c r="BF830" s="161">
        <f>IF(N830="snížená",J830,0)</f>
        <v>0</v>
      </c>
      <c r="BG830" s="161">
        <f>IF(N830="zákl. přenesená",J830,0)</f>
        <v>0</v>
      </c>
      <c r="BH830" s="161">
        <f>IF(N830="sníž. přenesená",J830,0)</f>
        <v>0</v>
      </c>
      <c r="BI830" s="161">
        <f>IF(N830="nulová",J830,0)</f>
        <v>0</v>
      </c>
      <c r="BJ830" s="17" t="s">
        <v>80</v>
      </c>
      <c r="BK830" s="161">
        <f>ROUND(I830*H830,2)</f>
        <v>0</v>
      </c>
      <c r="BL830" s="17" t="s">
        <v>208</v>
      </c>
      <c r="BM830" s="160" t="s">
        <v>1526</v>
      </c>
    </row>
    <row r="831" spans="2:65" s="1" customFormat="1" x14ac:dyDescent="0.2">
      <c r="B831" s="32"/>
      <c r="C831" s="254"/>
      <c r="D831" s="255" t="s">
        <v>210</v>
      </c>
      <c r="E831" s="254"/>
      <c r="F831" s="256" t="s">
        <v>1020</v>
      </c>
      <c r="G831" s="254"/>
      <c r="H831" s="254"/>
      <c r="I831" s="96"/>
      <c r="L831" s="32"/>
      <c r="M831" s="162"/>
      <c r="T831" s="56"/>
      <c r="AT831" s="17" t="s">
        <v>210</v>
      </c>
      <c r="AU831" s="17" t="s">
        <v>82</v>
      </c>
    </row>
    <row r="832" spans="2:65" s="1" customFormat="1" ht="97.5" x14ac:dyDescent="0.2">
      <c r="B832" s="32"/>
      <c r="C832" s="254"/>
      <c r="D832" s="255" t="s">
        <v>212</v>
      </c>
      <c r="E832" s="254"/>
      <c r="F832" s="257" t="s">
        <v>672</v>
      </c>
      <c r="G832" s="254"/>
      <c r="H832" s="254"/>
      <c r="I832" s="96"/>
      <c r="L832" s="32"/>
      <c r="M832" s="162"/>
      <c r="T832" s="56"/>
      <c r="AT832" s="17" t="s">
        <v>212</v>
      </c>
      <c r="AU832" s="17" t="s">
        <v>82</v>
      </c>
    </row>
    <row r="833" spans="2:65" s="12" customFormat="1" x14ac:dyDescent="0.2">
      <c r="B833" s="163"/>
      <c r="C833" s="258"/>
      <c r="D833" s="255" t="s">
        <v>214</v>
      </c>
      <c r="E833" s="259" t="s">
        <v>1</v>
      </c>
      <c r="F833" s="260" t="s">
        <v>215</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216</v>
      </c>
      <c r="G834" s="258"/>
      <c r="H834" s="259" t="s">
        <v>1</v>
      </c>
      <c r="I834" s="165"/>
      <c r="L834" s="163"/>
      <c r="M834" s="166"/>
      <c r="T834" s="167"/>
      <c r="AT834" s="164" t="s">
        <v>214</v>
      </c>
      <c r="AU834" s="164" t="s">
        <v>82</v>
      </c>
      <c r="AV834" s="12" t="s">
        <v>80</v>
      </c>
      <c r="AW834" s="12" t="s">
        <v>30</v>
      </c>
      <c r="AX834" s="12" t="s">
        <v>73</v>
      </c>
      <c r="AY834" s="164" t="s">
        <v>201</v>
      </c>
    </row>
    <row r="835" spans="2:65" s="12" customFormat="1" x14ac:dyDescent="0.2">
      <c r="B835" s="163"/>
      <c r="C835" s="258"/>
      <c r="D835" s="255" t="s">
        <v>214</v>
      </c>
      <c r="E835" s="259" t="s">
        <v>1</v>
      </c>
      <c r="F835" s="260" t="s">
        <v>1450</v>
      </c>
      <c r="G835" s="258"/>
      <c r="H835" s="259" t="s">
        <v>1</v>
      </c>
      <c r="I835" s="165"/>
      <c r="L835" s="163"/>
      <c r="M835" s="166"/>
      <c r="T835" s="167"/>
      <c r="AT835" s="164" t="s">
        <v>214</v>
      </c>
      <c r="AU835" s="164" t="s">
        <v>82</v>
      </c>
      <c r="AV835" s="12" t="s">
        <v>80</v>
      </c>
      <c r="AW835" s="12" t="s">
        <v>30</v>
      </c>
      <c r="AX835" s="12" t="s">
        <v>73</v>
      </c>
      <c r="AY835" s="164" t="s">
        <v>201</v>
      </c>
    </row>
    <row r="836" spans="2:65" s="12" customFormat="1" ht="22.5" x14ac:dyDescent="0.2">
      <c r="B836" s="163"/>
      <c r="C836" s="258"/>
      <c r="D836" s="255" t="s">
        <v>214</v>
      </c>
      <c r="E836" s="259" t="s">
        <v>1</v>
      </c>
      <c r="F836" s="260" t="s">
        <v>1500</v>
      </c>
      <c r="G836" s="258"/>
      <c r="H836" s="259" t="s">
        <v>1</v>
      </c>
      <c r="I836" s="165"/>
      <c r="L836" s="163"/>
      <c r="M836" s="166"/>
      <c r="T836" s="167"/>
      <c r="AT836" s="164" t="s">
        <v>214</v>
      </c>
      <c r="AU836" s="164" t="s">
        <v>82</v>
      </c>
      <c r="AV836" s="12" t="s">
        <v>80</v>
      </c>
      <c r="AW836" s="12" t="s">
        <v>30</v>
      </c>
      <c r="AX836" s="12" t="s">
        <v>73</v>
      </c>
      <c r="AY836" s="164" t="s">
        <v>201</v>
      </c>
    </row>
    <row r="837" spans="2:65" s="13" customFormat="1" x14ac:dyDescent="0.2">
      <c r="B837" s="168"/>
      <c r="C837" s="261"/>
      <c r="D837" s="255" t="s">
        <v>214</v>
      </c>
      <c r="E837" s="262" t="s">
        <v>1</v>
      </c>
      <c r="F837" s="263" t="s">
        <v>1501</v>
      </c>
      <c r="G837" s="261"/>
      <c r="H837" s="264">
        <v>1.8</v>
      </c>
      <c r="I837" s="170"/>
      <c r="L837" s="168"/>
      <c r="M837" s="171"/>
      <c r="T837" s="172"/>
      <c r="AT837" s="169" t="s">
        <v>214</v>
      </c>
      <c r="AU837" s="169" t="s">
        <v>82</v>
      </c>
      <c r="AV837" s="13" t="s">
        <v>82</v>
      </c>
      <c r="AW837" s="13" t="s">
        <v>30</v>
      </c>
      <c r="AX837" s="13" t="s">
        <v>73</v>
      </c>
      <c r="AY837" s="169" t="s">
        <v>201</v>
      </c>
    </row>
    <row r="838" spans="2:65" s="12" customFormat="1" x14ac:dyDescent="0.2">
      <c r="B838" s="163"/>
      <c r="C838" s="258"/>
      <c r="D838" s="255" t="s">
        <v>214</v>
      </c>
      <c r="E838" s="259" t="s">
        <v>1</v>
      </c>
      <c r="F838" s="260" t="s">
        <v>1149</v>
      </c>
      <c r="G838" s="258"/>
      <c r="H838" s="259" t="s">
        <v>1</v>
      </c>
      <c r="I838" s="165"/>
      <c r="L838" s="163"/>
      <c r="M838" s="166"/>
      <c r="T838" s="167"/>
      <c r="AT838" s="164" t="s">
        <v>214</v>
      </c>
      <c r="AU838" s="164" t="s">
        <v>82</v>
      </c>
      <c r="AV838" s="12" t="s">
        <v>80</v>
      </c>
      <c r="AW838" s="12" t="s">
        <v>30</v>
      </c>
      <c r="AX838" s="12" t="s">
        <v>73</v>
      </c>
      <c r="AY838" s="164" t="s">
        <v>201</v>
      </c>
    </row>
    <row r="839" spans="2:65" s="12" customFormat="1" x14ac:dyDescent="0.2">
      <c r="B839" s="163"/>
      <c r="C839" s="258"/>
      <c r="D839" s="255" t="s">
        <v>214</v>
      </c>
      <c r="E839" s="259" t="s">
        <v>1</v>
      </c>
      <c r="F839" s="260" t="s">
        <v>1488</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1489</v>
      </c>
      <c r="G840" s="261"/>
      <c r="H840" s="264">
        <v>100</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101.8</v>
      </c>
      <c r="I841" s="175"/>
      <c r="L841" s="173"/>
      <c r="M841" s="176"/>
      <c r="T841" s="177"/>
      <c r="AT841" s="174" t="s">
        <v>214</v>
      </c>
      <c r="AU841" s="174" t="s">
        <v>82</v>
      </c>
      <c r="AV841" s="14" t="s">
        <v>208</v>
      </c>
      <c r="AW841" s="14" t="s">
        <v>30</v>
      </c>
      <c r="AX841" s="14" t="s">
        <v>80</v>
      </c>
      <c r="AY841" s="174" t="s">
        <v>201</v>
      </c>
    </row>
    <row r="842" spans="2:65" s="1" customFormat="1" ht="16.5" customHeight="1" x14ac:dyDescent="0.2">
      <c r="B842" s="152"/>
      <c r="C842" s="249" t="s">
        <v>630</v>
      </c>
      <c r="D842" s="249" t="s">
        <v>203</v>
      </c>
      <c r="E842" s="250" t="s">
        <v>676</v>
      </c>
      <c r="F842" s="251" t="s">
        <v>677</v>
      </c>
      <c r="G842" s="252" t="s">
        <v>269</v>
      </c>
      <c r="H842" s="253">
        <v>101.8</v>
      </c>
      <c r="I842" s="154"/>
      <c r="J842" s="155">
        <f>ROUND(I842*H842,2)</f>
        <v>0</v>
      </c>
      <c r="K842" s="153" t="s">
        <v>446</v>
      </c>
      <c r="L842" s="32"/>
      <c r="M842" s="156" t="s">
        <v>1</v>
      </c>
      <c r="N842" s="157" t="s">
        <v>38</v>
      </c>
      <c r="P842" s="158">
        <f>O842*H842</f>
        <v>0</v>
      </c>
      <c r="Q842" s="158">
        <v>0</v>
      </c>
      <c r="R842" s="158">
        <f>Q842*H842</f>
        <v>0</v>
      </c>
      <c r="S842" s="158">
        <v>0</v>
      </c>
      <c r="T842" s="159">
        <f>S842*H842</f>
        <v>0</v>
      </c>
      <c r="AR842" s="160" t="s">
        <v>208</v>
      </c>
      <c r="AT842" s="160" t="s">
        <v>203</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1527</v>
      </c>
    </row>
    <row r="843" spans="2:65" s="1" customFormat="1" x14ac:dyDescent="0.2">
      <c r="B843" s="32"/>
      <c r="C843" s="254"/>
      <c r="D843" s="255" t="s">
        <v>210</v>
      </c>
      <c r="E843" s="254"/>
      <c r="F843" s="256" t="s">
        <v>677</v>
      </c>
      <c r="G843" s="254"/>
      <c r="H843" s="254"/>
      <c r="I843" s="96"/>
      <c r="L843" s="32"/>
      <c r="M843" s="162"/>
      <c r="T843" s="56"/>
      <c r="AT843" s="17" t="s">
        <v>210</v>
      </c>
      <c r="AU843" s="17" t="s">
        <v>82</v>
      </c>
    </row>
    <row r="844" spans="2:65" s="12" customFormat="1" x14ac:dyDescent="0.2">
      <c r="B844" s="163"/>
      <c r="C844" s="258"/>
      <c r="D844" s="255" t="s">
        <v>214</v>
      </c>
      <c r="E844" s="259" t="s">
        <v>1</v>
      </c>
      <c r="F844" s="260" t="s">
        <v>215</v>
      </c>
      <c r="G844" s="258"/>
      <c r="H844" s="259" t="s">
        <v>1</v>
      </c>
      <c r="I844" s="165"/>
      <c r="L844" s="163"/>
      <c r="M844" s="166"/>
      <c r="T844" s="167"/>
      <c r="AT844" s="164" t="s">
        <v>214</v>
      </c>
      <c r="AU844" s="164" t="s">
        <v>82</v>
      </c>
      <c r="AV844" s="12" t="s">
        <v>80</v>
      </c>
      <c r="AW844" s="12" t="s">
        <v>30</v>
      </c>
      <c r="AX844" s="12" t="s">
        <v>73</v>
      </c>
      <c r="AY844" s="164" t="s">
        <v>201</v>
      </c>
    </row>
    <row r="845" spans="2:65" s="12" customFormat="1" x14ac:dyDescent="0.2">
      <c r="B845" s="163"/>
      <c r="C845" s="258"/>
      <c r="D845" s="255" t="s">
        <v>214</v>
      </c>
      <c r="E845" s="259" t="s">
        <v>1</v>
      </c>
      <c r="F845" s="260" t="s">
        <v>216</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1450</v>
      </c>
      <c r="G846" s="258"/>
      <c r="H846" s="259" t="s">
        <v>1</v>
      </c>
      <c r="I846" s="165"/>
      <c r="L846" s="163"/>
      <c r="M846" s="166"/>
      <c r="T846" s="167"/>
      <c r="AT846" s="164" t="s">
        <v>214</v>
      </c>
      <c r="AU846" s="164" t="s">
        <v>82</v>
      </c>
      <c r="AV846" s="12" t="s">
        <v>80</v>
      </c>
      <c r="AW846" s="12" t="s">
        <v>30</v>
      </c>
      <c r="AX846" s="12" t="s">
        <v>73</v>
      </c>
      <c r="AY846" s="164" t="s">
        <v>201</v>
      </c>
    </row>
    <row r="847" spans="2:65" s="12" customFormat="1" ht="22.5" x14ac:dyDescent="0.2">
      <c r="B847" s="163"/>
      <c r="C847" s="258"/>
      <c r="D847" s="255" t="s">
        <v>214</v>
      </c>
      <c r="E847" s="259" t="s">
        <v>1</v>
      </c>
      <c r="F847" s="260" t="s">
        <v>1500</v>
      </c>
      <c r="G847" s="258"/>
      <c r="H847" s="259" t="s">
        <v>1</v>
      </c>
      <c r="I847" s="165"/>
      <c r="L847" s="163"/>
      <c r="M847" s="166"/>
      <c r="T847" s="167"/>
      <c r="AT847" s="164" t="s">
        <v>214</v>
      </c>
      <c r="AU847" s="164" t="s">
        <v>82</v>
      </c>
      <c r="AV847" s="12" t="s">
        <v>80</v>
      </c>
      <c r="AW847" s="12" t="s">
        <v>30</v>
      </c>
      <c r="AX847" s="12" t="s">
        <v>73</v>
      </c>
      <c r="AY847" s="164" t="s">
        <v>201</v>
      </c>
    </row>
    <row r="848" spans="2:65" s="13" customFormat="1" x14ac:dyDescent="0.2">
      <c r="B848" s="168"/>
      <c r="C848" s="261"/>
      <c r="D848" s="255" t="s">
        <v>214</v>
      </c>
      <c r="E848" s="262" t="s">
        <v>1</v>
      </c>
      <c r="F848" s="263" t="s">
        <v>1501</v>
      </c>
      <c r="G848" s="261"/>
      <c r="H848" s="264">
        <v>1.8</v>
      </c>
      <c r="I848" s="170"/>
      <c r="L848" s="168"/>
      <c r="M848" s="171"/>
      <c r="T848" s="172"/>
      <c r="AT848" s="169" t="s">
        <v>214</v>
      </c>
      <c r="AU848" s="169" t="s">
        <v>82</v>
      </c>
      <c r="AV848" s="13" t="s">
        <v>82</v>
      </c>
      <c r="AW848" s="13" t="s">
        <v>30</v>
      </c>
      <c r="AX848" s="13" t="s">
        <v>73</v>
      </c>
      <c r="AY848" s="169" t="s">
        <v>201</v>
      </c>
    </row>
    <row r="849" spans="2:65" s="12" customFormat="1" x14ac:dyDescent="0.2">
      <c r="B849" s="163"/>
      <c r="C849" s="258"/>
      <c r="D849" s="255" t="s">
        <v>214</v>
      </c>
      <c r="E849" s="259" t="s">
        <v>1</v>
      </c>
      <c r="F849" s="260" t="s">
        <v>1149</v>
      </c>
      <c r="G849" s="258"/>
      <c r="H849" s="259" t="s">
        <v>1</v>
      </c>
      <c r="I849" s="165"/>
      <c r="L849" s="163"/>
      <c r="M849" s="166"/>
      <c r="T849" s="167"/>
      <c r="AT849" s="164" t="s">
        <v>214</v>
      </c>
      <c r="AU849" s="164" t="s">
        <v>82</v>
      </c>
      <c r="AV849" s="12" t="s">
        <v>80</v>
      </c>
      <c r="AW849" s="12" t="s">
        <v>30</v>
      </c>
      <c r="AX849" s="12" t="s">
        <v>73</v>
      </c>
      <c r="AY849" s="164" t="s">
        <v>201</v>
      </c>
    </row>
    <row r="850" spans="2:65" s="12" customFormat="1" x14ac:dyDescent="0.2">
      <c r="B850" s="163"/>
      <c r="C850" s="258"/>
      <c r="D850" s="255" t="s">
        <v>214</v>
      </c>
      <c r="E850" s="259" t="s">
        <v>1</v>
      </c>
      <c r="F850" s="260" t="s">
        <v>1488</v>
      </c>
      <c r="G850" s="258"/>
      <c r="H850" s="259" t="s">
        <v>1</v>
      </c>
      <c r="I850" s="165"/>
      <c r="L850" s="163"/>
      <c r="M850" s="166"/>
      <c r="T850" s="167"/>
      <c r="AT850" s="164" t="s">
        <v>214</v>
      </c>
      <c r="AU850" s="164" t="s">
        <v>82</v>
      </c>
      <c r="AV850" s="12" t="s">
        <v>80</v>
      </c>
      <c r="AW850" s="12" t="s">
        <v>30</v>
      </c>
      <c r="AX850" s="12" t="s">
        <v>73</v>
      </c>
      <c r="AY850" s="164" t="s">
        <v>201</v>
      </c>
    </row>
    <row r="851" spans="2:65" s="13" customFormat="1" x14ac:dyDescent="0.2">
      <c r="B851" s="168"/>
      <c r="C851" s="261"/>
      <c r="D851" s="255" t="s">
        <v>214</v>
      </c>
      <c r="E851" s="262" t="s">
        <v>1</v>
      </c>
      <c r="F851" s="263" t="s">
        <v>1489</v>
      </c>
      <c r="G851" s="261"/>
      <c r="H851" s="264">
        <v>100</v>
      </c>
      <c r="I851" s="170"/>
      <c r="L851" s="168"/>
      <c r="M851" s="171"/>
      <c r="T851" s="172"/>
      <c r="AT851" s="169" t="s">
        <v>214</v>
      </c>
      <c r="AU851" s="169" t="s">
        <v>82</v>
      </c>
      <c r="AV851" s="13" t="s">
        <v>82</v>
      </c>
      <c r="AW851" s="13" t="s">
        <v>30</v>
      </c>
      <c r="AX851" s="13" t="s">
        <v>73</v>
      </c>
      <c r="AY851" s="169" t="s">
        <v>201</v>
      </c>
    </row>
    <row r="852" spans="2:65" s="14" customFormat="1" x14ac:dyDescent="0.2">
      <c r="B852" s="173"/>
      <c r="C852" s="265"/>
      <c r="D852" s="255" t="s">
        <v>214</v>
      </c>
      <c r="E852" s="266" t="s">
        <v>1</v>
      </c>
      <c r="F852" s="267" t="s">
        <v>221</v>
      </c>
      <c r="G852" s="265"/>
      <c r="H852" s="268">
        <v>101.8</v>
      </c>
      <c r="I852" s="175"/>
      <c r="L852" s="173"/>
      <c r="M852" s="176"/>
      <c r="T852" s="177"/>
      <c r="AT852" s="174" t="s">
        <v>214</v>
      </c>
      <c r="AU852" s="174" t="s">
        <v>82</v>
      </c>
      <c r="AV852" s="14" t="s">
        <v>208</v>
      </c>
      <c r="AW852" s="14" t="s">
        <v>30</v>
      </c>
      <c r="AX852" s="14" t="s">
        <v>80</v>
      </c>
      <c r="AY852" s="174" t="s">
        <v>201</v>
      </c>
    </row>
    <row r="853" spans="2:65" s="1" customFormat="1" ht="16.5" customHeight="1" x14ac:dyDescent="0.2">
      <c r="B853" s="152"/>
      <c r="C853" s="249" t="s">
        <v>636</v>
      </c>
      <c r="D853" s="249" t="s">
        <v>203</v>
      </c>
      <c r="E853" s="250" t="s">
        <v>680</v>
      </c>
      <c r="F853" s="251" t="s">
        <v>681</v>
      </c>
      <c r="G853" s="252" t="s">
        <v>594</v>
      </c>
      <c r="H853" s="253">
        <v>1</v>
      </c>
      <c r="I853" s="154"/>
      <c r="J853" s="155">
        <f>ROUND(I853*H853,2)</f>
        <v>0</v>
      </c>
      <c r="K853" s="153" t="s">
        <v>446</v>
      </c>
      <c r="L853" s="32"/>
      <c r="M853" s="156" t="s">
        <v>1</v>
      </c>
      <c r="N853" s="157" t="s">
        <v>38</v>
      </c>
      <c r="P853" s="158">
        <f>O853*H853</f>
        <v>0</v>
      </c>
      <c r="Q853" s="158">
        <v>0</v>
      </c>
      <c r="R853" s="158">
        <f>Q853*H853</f>
        <v>0</v>
      </c>
      <c r="S853" s="158">
        <v>0</v>
      </c>
      <c r="T853" s="159">
        <f>S853*H853</f>
        <v>0</v>
      </c>
      <c r="AR853" s="160" t="s">
        <v>208</v>
      </c>
      <c r="AT853" s="160" t="s">
        <v>203</v>
      </c>
      <c r="AU853" s="160" t="s">
        <v>82</v>
      </c>
      <c r="AY853" s="17" t="s">
        <v>201</v>
      </c>
      <c r="BE853" s="161">
        <f>IF(N853="základní",J853,0)</f>
        <v>0</v>
      </c>
      <c r="BF853" s="161">
        <f>IF(N853="snížená",J853,0)</f>
        <v>0</v>
      </c>
      <c r="BG853" s="161">
        <f>IF(N853="zákl. přenesená",J853,0)</f>
        <v>0</v>
      </c>
      <c r="BH853" s="161">
        <f>IF(N853="sníž. přenesená",J853,0)</f>
        <v>0</v>
      </c>
      <c r="BI853" s="161">
        <f>IF(N853="nulová",J853,0)</f>
        <v>0</v>
      </c>
      <c r="BJ853" s="17" t="s">
        <v>80</v>
      </c>
      <c r="BK853" s="161">
        <f>ROUND(I853*H853,2)</f>
        <v>0</v>
      </c>
      <c r="BL853" s="17" t="s">
        <v>208</v>
      </c>
      <c r="BM853" s="160" t="s">
        <v>1528</v>
      </c>
    </row>
    <row r="854" spans="2:65" s="1" customFormat="1" x14ac:dyDescent="0.2">
      <c r="B854" s="32"/>
      <c r="C854" s="254"/>
      <c r="D854" s="255" t="s">
        <v>210</v>
      </c>
      <c r="E854" s="254"/>
      <c r="F854" s="256" t="s">
        <v>681</v>
      </c>
      <c r="G854" s="254"/>
      <c r="H854" s="254"/>
      <c r="I854" s="96"/>
      <c r="L854" s="32"/>
      <c r="M854" s="162"/>
      <c r="T854" s="56"/>
      <c r="AT854" s="17" t="s">
        <v>210</v>
      </c>
      <c r="AU854" s="17" t="s">
        <v>82</v>
      </c>
    </row>
    <row r="855" spans="2:65" s="12" customFormat="1" x14ac:dyDescent="0.2">
      <c r="B855" s="163"/>
      <c r="C855" s="258"/>
      <c r="D855" s="255" t="s">
        <v>214</v>
      </c>
      <c r="E855" s="259" t="s">
        <v>1</v>
      </c>
      <c r="F855" s="260" t="s">
        <v>215</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216</v>
      </c>
      <c r="G856" s="258"/>
      <c r="H856" s="259" t="s">
        <v>1</v>
      </c>
      <c r="I856" s="165"/>
      <c r="L856" s="163"/>
      <c r="M856" s="166"/>
      <c r="T856" s="167"/>
      <c r="AT856" s="164" t="s">
        <v>214</v>
      </c>
      <c r="AU856" s="164" t="s">
        <v>82</v>
      </c>
      <c r="AV856" s="12" t="s">
        <v>80</v>
      </c>
      <c r="AW856" s="12" t="s">
        <v>30</v>
      </c>
      <c r="AX856" s="12" t="s">
        <v>73</v>
      </c>
      <c r="AY856" s="164" t="s">
        <v>201</v>
      </c>
    </row>
    <row r="857" spans="2:65" s="12" customFormat="1" x14ac:dyDescent="0.2">
      <c r="B857" s="163"/>
      <c r="C857" s="258"/>
      <c r="D857" s="255" t="s">
        <v>214</v>
      </c>
      <c r="E857" s="259" t="s">
        <v>1</v>
      </c>
      <c r="F857" s="260" t="s">
        <v>1450</v>
      </c>
      <c r="G857" s="258"/>
      <c r="H857" s="259" t="s">
        <v>1</v>
      </c>
      <c r="I857" s="165"/>
      <c r="L857" s="163"/>
      <c r="M857" s="166"/>
      <c r="T857" s="167"/>
      <c r="AT857" s="164" t="s">
        <v>214</v>
      </c>
      <c r="AU857" s="164" t="s">
        <v>82</v>
      </c>
      <c r="AV857" s="12" t="s">
        <v>80</v>
      </c>
      <c r="AW857" s="12" t="s">
        <v>30</v>
      </c>
      <c r="AX857" s="12" t="s">
        <v>73</v>
      </c>
      <c r="AY857" s="164" t="s">
        <v>201</v>
      </c>
    </row>
    <row r="858" spans="2:65" s="12" customFormat="1" x14ac:dyDescent="0.2">
      <c r="B858" s="163"/>
      <c r="C858" s="258"/>
      <c r="D858" s="255" t="s">
        <v>214</v>
      </c>
      <c r="E858" s="259" t="s">
        <v>1</v>
      </c>
      <c r="F858" s="260" t="s">
        <v>683</v>
      </c>
      <c r="G858" s="258"/>
      <c r="H858" s="259" t="s">
        <v>1</v>
      </c>
      <c r="I858" s="165"/>
      <c r="L858" s="163"/>
      <c r="M858" s="166"/>
      <c r="T858" s="167"/>
      <c r="AT858" s="164" t="s">
        <v>214</v>
      </c>
      <c r="AU858" s="164" t="s">
        <v>82</v>
      </c>
      <c r="AV858" s="12" t="s">
        <v>80</v>
      </c>
      <c r="AW858" s="12" t="s">
        <v>30</v>
      </c>
      <c r="AX858" s="12" t="s">
        <v>73</v>
      </c>
      <c r="AY858" s="164" t="s">
        <v>201</v>
      </c>
    </row>
    <row r="859" spans="2:65" s="13" customFormat="1" x14ac:dyDescent="0.2">
      <c r="B859" s="168"/>
      <c r="C859" s="261"/>
      <c r="D859" s="255" t="s">
        <v>214</v>
      </c>
      <c r="E859" s="262" t="s">
        <v>1</v>
      </c>
      <c r="F859" s="263" t="s">
        <v>80</v>
      </c>
      <c r="G859" s="261"/>
      <c r="H859" s="264">
        <v>1</v>
      </c>
      <c r="I859" s="170"/>
      <c r="L859" s="168"/>
      <c r="M859" s="171"/>
      <c r="T859" s="172"/>
      <c r="AT859" s="169" t="s">
        <v>214</v>
      </c>
      <c r="AU859" s="169" t="s">
        <v>82</v>
      </c>
      <c r="AV859" s="13" t="s">
        <v>82</v>
      </c>
      <c r="AW859" s="13" t="s">
        <v>30</v>
      </c>
      <c r="AX859" s="13" t="s">
        <v>73</v>
      </c>
      <c r="AY859" s="169" t="s">
        <v>201</v>
      </c>
    </row>
    <row r="860" spans="2:65" s="14" customFormat="1" x14ac:dyDescent="0.2">
      <c r="B860" s="173"/>
      <c r="C860" s="265"/>
      <c r="D860" s="255" t="s">
        <v>214</v>
      </c>
      <c r="E860" s="266" t="s">
        <v>1</v>
      </c>
      <c r="F860" s="267" t="s">
        <v>221</v>
      </c>
      <c r="G860" s="265"/>
      <c r="H860" s="268">
        <v>1</v>
      </c>
      <c r="I860" s="175"/>
      <c r="L860" s="173"/>
      <c r="M860" s="176"/>
      <c r="T860" s="177"/>
      <c r="AT860" s="174" t="s">
        <v>214</v>
      </c>
      <c r="AU860" s="174" t="s">
        <v>82</v>
      </c>
      <c r="AV860" s="14" t="s">
        <v>208</v>
      </c>
      <c r="AW860" s="14" t="s">
        <v>30</v>
      </c>
      <c r="AX860" s="14" t="s">
        <v>80</v>
      </c>
      <c r="AY860" s="174" t="s">
        <v>201</v>
      </c>
    </row>
    <row r="861" spans="2:65" s="1" customFormat="1" ht="24" customHeight="1" x14ac:dyDescent="0.2">
      <c r="B861" s="152"/>
      <c r="C861" s="249" t="s">
        <v>643</v>
      </c>
      <c r="D861" s="249" t="s">
        <v>203</v>
      </c>
      <c r="E861" s="250" t="s">
        <v>685</v>
      </c>
      <c r="F861" s="251" t="s">
        <v>686</v>
      </c>
      <c r="G861" s="252" t="s">
        <v>269</v>
      </c>
      <c r="H861" s="253">
        <v>100</v>
      </c>
      <c r="I861" s="154"/>
      <c r="J861" s="155">
        <f>ROUND(I861*H861,2)</f>
        <v>0</v>
      </c>
      <c r="K861" s="153" t="s">
        <v>207</v>
      </c>
      <c r="L861" s="32"/>
      <c r="M861" s="156" t="s">
        <v>1</v>
      </c>
      <c r="N861" s="157" t="s">
        <v>38</v>
      </c>
      <c r="P861" s="158">
        <f>O861*H861</f>
        <v>0</v>
      </c>
      <c r="Q861" s="158">
        <v>0</v>
      </c>
      <c r="R861" s="158">
        <f>Q861*H861</f>
        <v>0</v>
      </c>
      <c r="S861" s="158">
        <v>0</v>
      </c>
      <c r="T861" s="159">
        <f>S861*H861</f>
        <v>0</v>
      </c>
      <c r="AR861" s="160" t="s">
        <v>208</v>
      </c>
      <c r="AT861" s="160" t="s">
        <v>203</v>
      </c>
      <c r="AU861" s="160" t="s">
        <v>82</v>
      </c>
      <c r="AY861" s="17" t="s">
        <v>201</v>
      </c>
      <c r="BE861" s="161">
        <f>IF(N861="základní",J861,0)</f>
        <v>0</v>
      </c>
      <c r="BF861" s="161">
        <f>IF(N861="snížená",J861,0)</f>
        <v>0</v>
      </c>
      <c r="BG861" s="161">
        <f>IF(N861="zákl. přenesená",J861,0)</f>
        <v>0</v>
      </c>
      <c r="BH861" s="161">
        <f>IF(N861="sníž. přenesená",J861,0)</f>
        <v>0</v>
      </c>
      <c r="BI861" s="161">
        <f>IF(N861="nulová",J861,0)</f>
        <v>0</v>
      </c>
      <c r="BJ861" s="17" t="s">
        <v>80</v>
      </c>
      <c r="BK861" s="161">
        <f>ROUND(I861*H861,2)</f>
        <v>0</v>
      </c>
      <c r="BL861" s="17" t="s">
        <v>208</v>
      </c>
      <c r="BM861" s="160" t="s">
        <v>1529</v>
      </c>
    </row>
    <row r="862" spans="2:65" s="1" customFormat="1" x14ac:dyDescent="0.2">
      <c r="B862" s="32"/>
      <c r="C862" s="254"/>
      <c r="D862" s="255" t="s">
        <v>210</v>
      </c>
      <c r="E862" s="254"/>
      <c r="F862" s="256" t="s">
        <v>686</v>
      </c>
      <c r="G862" s="254"/>
      <c r="H862" s="254"/>
      <c r="I862" s="96"/>
      <c r="L862" s="32"/>
      <c r="M862" s="162"/>
      <c r="T862" s="56"/>
      <c r="AT862" s="17" t="s">
        <v>210</v>
      </c>
      <c r="AU862" s="17" t="s">
        <v>82</v>
      </c>
    </row>
    <row r="863" spans="2:65" s="1" customFormat="1" ht="29.25" x14ac:dyDescent="0.2">
      <c r="B863" s="32"/>
      <c r="C863" s="254"/>
      <c r="D863" s="255" t="s">
        <v>212</v>
      </c>
      <c r="E863" s="254"/>
      <c r="F863" s="257" t="s">
        <v>688</v>
      </c>
      <c r="G863" s="254"/>
      <c r="H863" s="254"/>
      <c r="I863" s="96"/>
      <c r="L863" s="32"/>
      <c r="M863" s="162"/>
      <c r="T863" s="56"/>
      <c r="AT863" s="17" t="s">
        <v>212</v>
      </c>
      <c r="AU863" s="17" t="s">
        <v>82</v>
      </c>
    </row>
    <row r="864" spans="2:65" s="12" customFormat="1" x14ac:dyDescent="0.2">
      <c r="B864" s="163"/>
      <c r="C864" s="258"/>
      <c r="D864" s="255" t="s">
        <v>214</v>
      </c>
      <c r="E864" s="259" t="s">
        <v>1</v>
      </c>
      <c r="F864" s="260" t="s">
        <v>215</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216</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1450</v>
      </c>
      <c r="G866" s="258"/>
      <c r="H866" s="259" t="s">
        <v>1</v>
      </c>
      <c r="I866" s="165"/>
      <c r="L866" s="163"/>
      <c r="M866" s="166"/>
      <c r="T866" s="167"/>
      <c r="AT866" s="164" t="s">
        <v>214</v>
      </c>
      <c r="AU866" s="164" t="s">
        <v>82</v>
      </c>
      <c r="AV866" s="12" t="s">
        <v>80</v>
      </c>
      <c r="AW866" s="12" t="s">
        <v>30</v>
      </c>
      <c r="AX866" s="12" t="s">
        <v>73</v>
      </c>
      <c r="AY866" s="164" t="s">
        <v>201</v>
      </c>
    </row>
    <row r="867" spans="2:65" s="12" customFormat="1" x14ac:dyDescent="0.2">
      <c r="B867" s="163"/>
      <c r="C867" s="258"/>
      <c r="D867" s="255" t="s">
        <v>214</v>
      </c>
      <c r="E867" s="259" t="s">
        <v>1</v>
      </c>
      <c r="F867" s="260" t="s">
        <v>1149</v>
      </c>
      <c r="G867" s="258"/>
      <c r="H867" s="259" t="s">
        <v>1</v>
      </c>
      <c r="I867" s="165"/>
      <c r="L867" s="163"/>
      <c r="M867" s="166"/>
      <c r="T867" s="167"/>
      <c r="AT867" s="164" t="s">
        <v>214</v>
      </c>
      <c r="AU867" s="164" t="s">
        <v>82</v>
      </c>
      <c r="AV867" s="12" t="s">
        <v>80</v>
      </c>
      <c r="AW867" s="12" t="s">
        <v>30</v>
      </c>
      <c r="AX867" s="12" t="s">
        <v>73</v>
      </c>
      <c r="AY867" s="164" t="s">
        <v>201</v>
      </c>
    </row>
    <row r="868" spans="2:65" s="12" customFormat="1" x14ac:dyDescent="0.2">
      <c r="B868" s="163"/>
      <c r="C868" s="258"/>
      <c r="D868" s="255" t="s">
        <v>214</v>
      </c>
      <c r="E868" s="259" t="s">
        <v>1</v>
      </c>
      <c r="F868" s="260" t="s">
        <v>1488</v>
      </c>
      <c r="G868" s="258"/>
      <c r="H868" s="259" t="s">
        <v>1</v>
      </c>
      <c r="I868" s="165"/>
      <c r="L868" s="163"/>
      <c r="M868" s="166"/>
      <c r="T868" s="167"/>
      <c r="AT868" s="164" t="s">
        <v>214</v>
      </c>
      <c r="AU868" s="164" t="s">
        <v>82</v>
      </c>
      <c r="AV868" s="12" t="s">
        <v>80</v>
      </c>
      <c r="AW868" s="12" t="s">
        <v>30</v>
      </c>
      <c r="AX868" s="12" t="s">
        <v>73</v>
      </c>
      <c r="AY868" s="164" t="s">
        <v>201</v>
      </c>
    </row>
    <row r="869" spans="2:65" s="13" customFormat="1" x14ac:dyDescent="0.2">
      <c r="B869" s="168"/>
      <c r="C869" s="261"/>
      <c r="D869" s="255" t="s">
        <v>214</v>
      </c>
      <c r="E869" s="262" t="s">
        <v>1</v>
      </c>
      <c r="F869" s="263" t="s">
        <v>1489</v>
      </c>
      <c r="G869" s="261"/>
      <c r="H869" s="264">
        <v>100</v>
      </c>
      <c r="I869" s="170"/>
      <c r="L869" s="168"/>
      <c r="M869" s="171"/>
      <c r="T869" s="172"/>
      <c r="AT869" s="169" t="s">
        <v>214</v>
      </c>
      <c r="AU869" s="169" t="s">
        <v>82</v>
      </c>
      <c r="AV869" s="13" t="s">
        <v>82</v>
      </c>
      <c r="AW869" s="13" t="s">
        <v>30</v>
      </c>
      <c r="AX869" s="13" t="s">
        <v>73</v>
      </c>
      <c r="AY869" s="169" t="s">
        <v>201</v>
      </c>
    </row>
    <row r="870" spans="2:65" s="14" customFormat="1" x14ac:dyDescent="0.2">
      <c r="B870" s="173"/>
      <c r="C870" s="265"/>
      <c r="D870" s="255" t="s">
        <v>214</v>
      </c>
      <c r="E870" s="266" t="s">
        <v>1</v>
      </c>
      <c r="F870" s="267" t="s">
        <v>221</v>
      </c>
      <c r="G870" s="265"/>
      <c r="H870" s="268">
        <v>100</v>
      </c>
      <c r="I870" s="175"/>
      <c r="L870" s="173"/>
      <c r="M870" s="176"/>
      <c r="T870" s="177"/>
      <c r="AT870" s="174" t="s">
        <v>214</v>
      </c>
      <c r="AU870" s="174" t="s">
        <v>82</v>
      </c>
      <c r="AV870" s="14" t="s">
        <v>208</v>
      </c>
      <c r="AW870" s="14" t="s">
        <v>30</v>
      </c>
      <c r="AX870" s="14" t="s">
        <v>80</v>
      </c>
      <c r="AY870" s="174" t="s">
        <v>201</v>
      </c>
    </row>
    <row r="871" spans="2:65" s="1" customFormat="1" ht="24" customHeight="1" x14ac:dyDescent="0.2">
      <c r="B871" s="152"/>
      <c r="C871" s="249" t="s">
        <v>647</v>
      </c>
      <c r="D871" s="249" t="s">
        <v>203</v>
      </c>
      <c r="E871" s="250" t="s">
        <v>690</v>
      </c>
      <c r="F871" s="251" t="s">
        <v>691</v>
      </c>
      <c r="G871" s="252" t="s">
        <v>536</v>
      </c>
      <c r="H871" s="253">
        <v>3</v>
      </c>
      <c r="I871" s="154"/>
      <c r="J871" s="155">
        <f>ROUND(I871*H871,2)</f>
        <v>0</v>
      </c>
      <c r="K871" s="153" t="s">
        <v>207</v>
      </c>
      <c r="L871" s="32"/>
      <c r="M871" s="156" t="s">
        <v>1</v>
      </c>
      <c r="N871" s="157" t="s">
        <v>38</v>
      </c>
      <c r="P871" s="158">
        <f>O871*H871</f>
        <v>0</v>
      </c>
      <c r="Q871" s="158">
        <v>0.46009</v>
      </c>
      <c r="R871" s="158">
        <f>Q871*H871</f>
        <v>1.3802699999999999</v>
      </c>
      <c r="S871" s="158">
        <v>0</v>
      </c>
      <c r="T871" s="159">
        <f>S871*H871</f>
        <v>0</v>
      </c>
      <c r="AR871" s="160" t="s">
        <v>208</v>
      </c>
      <c r="AT871" s="160" t="s">
        <v>203</v>
      </c>
      <c r="AU871" s="160" t="s">
        <v>82</v>
      </c>
      <c r="AY871" s="17" t="s">
        <v>201</v>
      </c>
      <c r="BE871" s="161">
        <f>IF(N871="základní",J871,0)</f>
        <v>0</v>
      </c>
      <c r="BF871" s="161">
        <f>IF(N871="snížená",J871,0)</f>
        <v>0</v>
      </c>
      <c r="BG871" s="161">
        <f>IF(N871="zákl. přenesená",J871,0)</f>
        <v>0</v>
      </c>
      <c r="BH871" s="161">
        <f>IF(N871="sníž. přenesená",J871,0)</f>
        <v>0</v>
      </c>
      <c r="BI871" s="161">
        <f>IF(N871="nulová",J871,0)</f>
        <v>0</v>
      </c>
      <c r="BJ871" s="17" t="s">
        <v>80</v>
      </c>
      <c r="BK871" s="161">
        <f>ROUND(I871*H871,2)</f>
        <v>0</v>
      </c>
      <c r="BL871" s="17" t="s">
        <v>208</v>
      </c>
      <c r="BM871" s="160" t="s">
        <v>1530</v>
      </c>
    </row>
    <row r="872" spans="2:65" s="1" customFormat="1" ht="19.5" x14ac:dyDescent="0.2">
      <c r="B872" s="32"/>
      <c r="C872" s="254"/>
      <c r="D872" s="255" t="s">
        <v>210</v>
      </c>
      <c r="E872" s="254"/>
      <c r="F872" s="256" t="s">
        <v>693</v>
      </c>
      <c r="G872" s="254"/>
      <c r="H872" s="254"/>
      <c r="I872" s="96"/>
      <c r="L872" s="32"/>
      <c r="M872" s="162"/>
      <c r="T872" s="56"/>
      <c r="AT872" s="17" t="s">
        <v>210</v>
      </c>
      <c r="AU872" s="17" t="s">
        <v>82</v>
      </c>
    </row>
    <row r="873" spans="2:65" s="1" customFormat="1" ht="97.5" x14ac:dyDescent="0.2">
      <c r="B873" s="32"/>
      <c r="C873" s="254"/>
      <c r="D873" s="255" t="s">
        <v>212</v>
      </c>
      <c r="E873" s="254"/>
      <c r="F873" s="257" t="s">
        <v>672</v>
      </c>
      <c r="G873" s="254"/>
      <c r="H873" s="254"/>
      <c r="I873" s="96"/>
      <c r="L873" s="32"/>
      <c r="M873" s="162"/>
      <c r="T873" s="56"/>
      <c r="AT873" s="17" t="s">
        <v>212</v>
      </c>
      <c r="AU873" s="17" t="s">
        <v>82</v>
      </c>
    </row>
    <row r="874" spans="2:65" s="12" customFormat="1" x14ac:dyDescent="0.2">
      <c r="B874" s="163"/>
      <c r="C874" s="258"/>
      <c r="D874" s="255" t="s">
        <v>214</v>
      </c>
      <c r="E874" s="259" t="s">
        <v>1</v>
      </c>
      <c r="F874" s="260" t="s">
        <v>215</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216</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1450</v>
      </c>
      <c r="G876" s="258"/>
      <c r="H876" s="259" t="s">
        <v>1</v>
      </c>
      <c r="I876" s="165"/>
      <c r="L876" s="163"/>
      <c r="M876" s="166"/>
      <c r="T876" s="167"/>
      <c r="AT876" s="164" t="s">
        <v>214</v>
      </c>
      <c r="AU876" s="164" t="s">
        <v>82</v>
      </c>
      <c r="AV876" s="12" t="s">
        <v>80</v>
      </c>
      <c r="AW876" s="12" t="s">
        <v>30</v>
      </c>
      <c r="AX876" s="12" t="s">
        <v>73</v>
      </c>
      <c r="AY876" s="164" t="s">
        <v>201</v>
      </c>
    </row>
    <row r="877" spans="2:65" s="12" customFormat="1" ht="22.5" x14ac:dyDescent="0.2">
      <c r="B877" s="163"/>
      <c r="C877" s="258"/>
      <c r="D877" s="255" t="s">
        <v>214</v>
      </c>
      <c r="E877" s="259" t="s">
        <v>1</v>
      </c>
      <c r="F877" s="260" t="s">
        <v>1500</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80</v>
      </c>
      <c r="G878" s="261"/>
      <c r="H878" s="264">
        <v>1</v>
      </c>
      <c r="I878" s="170"/>
      <c r="L878" s="168"/>
      <c r="M878" s="171"/>
      <c r="T878" s="172"/>
      <c r="AT878" s="169" t="s">
        <v>214</v>
      </c>
      <c r="AU878" s="169" t="s">
        <v>82</v>
      </c>
      <c r="AV878" s="13" t="s">
        <v>82</v>
      </c>
      <c r="AW878" s="13" t="s">
        <v>30</v>
      </c>
      <c r="AX878" s="13" t="s">
        <v>73</v>
      </c>
      <c r="AY878" s="169" t="s">
        <v>201</v>
      </c>
    </row>
    <row r="879" spans="2:65" s="12" customFormat="1" x14ac:dyDescent="0.2">
      <c r="B879" s="163"/>
      <c r="C879" s="258"/>
      <c r="D879" s="255" t="s">
        <v>214</v>
      </c>
      <c r="E879" s="259" t="s">
        <v>1</v>
      </c>
      <c r="F879" s="260" t="s">
        <v>1149</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1488</v>
      </c>
      <c r="G880" s="258"/>
      <c r="H880" s="259" t="s">
        <v>1</v>
      </c>
      <c r="I880" s="165"/>
      <c r="L880" s="163"/>
      <c r="M880" s="166"/>
      <c r="T880" s="167"/>
      <c r="AT880" s="164" t="s">
        <v>214</v>
      </c>
      <c r="AU880" s="164" t="s">
        <v>82</v>
      </c>
      <c r="AV880" s="12" t="s">
        <v>80</v>
      </c>
      <c r="AW880" s="12" t="s">
        <v>30</v>
      </c>
      <c r="AX880" s="12" t="s">
        <v>73</v>
      </c>
      <c r="AY880" s="164" t="s">
        <v>201</v>
      </c>
    </row>
    <row r="881" spans="2:65" s="13" customFormat="1" x14ac:dyDescent="0.2">
      <c r="B881" s="168"/>
      <c r="C881" s="261"/>
      <c r="D881" s="255" t="s">
        <v>214</v>
      </c>
      <c r="E881" s="262" t="s">
        <v>1</v>
      </c>
      <c r="F881" s="263" t="s">
        <v>82</v>
      </c>
      <c r="G881" s="261"/>
      <c r="H881" s="264">
        <v>2</v>
      </c>
      <c r="I881" s="170"/>
      <c r="L881" s="168"/>
      <c r="M881" s="171"/>
      <c r="T881" s="172"/>
      <c r="AT881" s="169" t="s">
        <v>214</v>
      </c>
      <c r="AU881" s="169" t="s">
        <v>82</v>
      </c>
      <c r="AV881" s="13" t="s">
        <v>82</v>
      </c>
      <c r="AW881" s="13" t="s">
        <v>30</v>
      </c>
      <c r="AX881" s="13" t="s">
        <v>73</v>
      </c>
      <c r="AY881" s="169" t="s">
        <v>201</v>
      </c>
    </row>
    <row r="882" spans="2:65" s="14" customFormat="1" x14ac:dyDescent="0.2">
      <c r="B882" s="173"/>
      <c r="C882" s="265"/>
      <c r="D882" s="255" t="s">
        <v>214</v>
      </c>
      <c r="E882" s="266" t="s">
        <v>1</v>
      </c>
      <c r="F882" s="267" t="s">
        <v>221</v>
      </c>
      <c r="G882" s="265"/>
      <c r="H882" s="268">
        <v>3</v>
      </c>
      <c r="I882" s="175"/>
      <c r="L882" s="173"/>
      <c r="M882" s="176"/>
      <c r="T882" s="177"/>
      <c r="AT882" s="174" t="s">
        <v>214</v>
      </c>
      <c r="AU882" s="174" t="s">
        <v>82</v>
      </c>
      <c r="AV882" s="14" t="s">
        <v>208</v>
      </c>
      <c r="AW882" s="14" t="s">
        <v>30</v>
      </c>
      <c r="AX882" s="14" t="s">
        <v>80</v>
      </c>
      <c r="AY882" s="174" t="s">
        <v>201</v>
      </c>
    </row>
    <row r="883" spans="2:65" s="1" customFormat="1" ht="16.5" customHeight="1" x14ac:dyDescent="0.2">
      <c r="B883" s="152"/>
      <c r="C883" s="249" t="s">
        <v>652</v>
      </c>
      <c r="D883" s="249" t="s">
        <v>203</v>
      </c>
      <c r="E883" s="250" t="s">
        <v>695</v>
      </c>
      <c r="F883" s="251" t="s">
        <v>696</v>
      </c>
      <c r="G883" s="252" t="s">
        <v>536</v>
      </c>
      <c r="H883" s="253">
        <v>6</v>
      </c>
      <c r="I883" s="154"/>
      <c r="J883" s="155">
        <f>ROUND(I883*H883,2)</f>
        <v>0</v>
      </c>
      <c r="K883" s="153" t="s">
        <v>207</v>
      </c>
      <c r="L883" s="32"/>
      <c r="M883" s="156" t="s">
        <v>1</v>
      </c>
      <c r="N883" s="157" t="s">
        <v>38</v>
      </c>
      <c r="P883" s="158">
        <f>O883*H883</f>
        <v>0</v>
      </c>
      <c r="Q883" s="158">
        <v>0.12303</v>
      </c>
      <c r="R883" s="158">
        <f>Q883*H883</f>
        <v>0.73818000000000006</v>
      </c>
      <c r="S883" s="158">
        <v>0</v>
      </c>
      <c r="T883" s="159">
        <f>S883*H883</f>
        <v>0</v>
      </c>
      <c r="AR883" s="160" t="s">
        <v>208</v>
      </c>
      <c r="AT883" s="160" t="s">
        <v>203</v>
      </c>
      <c r="AU883" s="160" t="s">
        <v>82</v>
      </c>
      <c r="AY883" s="17" t="s">
        <v>201</v>
      </c>
      <c r="BE883" s="161">
        <f>IF(N883="základní",J883,0)</f>
        <v>0</v>
      </c>
      <c r="BF883" s="161">
        <f>IF(N883="snížená",J883,0)</f>
        <v>0</v>
      </c>
      <c r="BG883" s="161">
        <f>IF(N883="zákl. přenesená",J883,0)</f>
        <v>0</v>
      </c>
      <c r="BH883" s="161">
        <f>IF(N883="sníž. přenesená",J883,0)</f>
        <v>0</v>
      </c>
      <c r="BI883" s="161">
        <f>IF(N883="nulová",J883,0)</f>
        <v>0</v>
      </c>
      <c r="BJ883" s="17" t="s">
        <v>80</v>
      </c>
      <c r="BK883" s="161">
        <f>ROUND(I883*H883,2)</f>
        <v>0</v>
      </c>
      <c r="BL883" s="17" t="s">
        <v>208</v>
      </c>
      <c r="BM883" s="160" t="s">
        <v>1531</v>
      </c>
    </row>
    <row r="884" spans="2:65" s="1" customFormat="1" x14ac:dyDescent="0.2">
      <c r="B884" s="32"/>
      <c r="C884" s="254"/>
      <c r="D884" s="255" t="s">
        <v>210</v>
      </c>
      <c r="E884" s="254"/>
      <c r="F884" s="256" t="s">
        <v>696</v>
      </c>
      <c r="G884" s="254"/>
      <c r="H884" s="254"/>
      <c r="I884" s="96"/>
      <c r="L884" s="32"/>
      <c r="M884" s="162"/>
      <c r="T884" s="56"/>
      <c r="AT884" s="17" t="s">
        <v>210</v>
      </c>
      <c r="AU884" s="17" t="s">
        <v>82</v>
      </c>
    </row>
    <row r="885" spans="2:65" s="1" customFormat="1" ht="39" x14ac:dyDescent="0.2">
      <c r="B885" s="32"/>
      <c r="C885" s="254"/>
      <c r="D885" s="255" t="s">
        <v>212</v>
      </c>
      <c r="E885" s="254"/>
      <c r="F885" s="257" t="s">
        <v>698</v>
      </c>
      <c r="G885" s="254"/>
      <c r="H885" s="254"/>
      <c r="I885" s="96"/>
      <c r="L885" s="32"/>
      <c r="M885" s="162"/>
      <c r="T885" s="56"/>
      <c r="AT885" s="17" t="s">
        <v>212</v>
      </c>
      <c r="AU885" s="17" t="s">
        <v>82</v>
      </c>
    </row>
    <row r="886" spans="2:65" s="12" customFormat="1" x14ac:dyDescent="0.2">
      <c r="B886" s="163"/>
      <c r="C886" s="258"/>
      <c r="D886" s="255" t="s">
        <v>214</v>
      </c>
      <c r="E886" s="259" t="s">
        <v>1</v>
      </c>
      <c r="F886" s="260" t="s">
        <v>215</v>
      </c>
      <c r="G886" s="258"/>
      <c r="H886" s="259" t="s">
        <v>1</v>
      </c>
      <c r="I886" s="165"/>
      <c r="L886" s="163"/>
      <c r="M886" s="166"/>
      <c r="T886" s="167"/>
      <c r="AT886" s="164" t="s">
        <v>214</v>
      </c>
      <c r="AU886" s="164" t="s">
        <v>82</v>
      </c>
      <c r="AV886" s="12" t="s">
        <v>80</v>
      </c>
      <c r="AW886" s="12" t="s">
        <v>30</v>
      </c>
      <c r="AX886" s="12" t="s">
        <v>73</v>
      </c>
      <c r="AY886" s="164" t="s">
        <v>201</v>
      </c>
    </row>
    <row r="887" spans="2:65" s="12" customFormat="1" x14ac:dyDescent="0.2">
      <c r="B887" s="163"/>
      <c r="C887" s="258"/>
      <c r="D887" s="255" t="s">
        <v>214</v>
      </c>
      <c r="E887" s="259" t="s">
        <v>1</v>
      </c>
      <c r="F887" s="260" t="s">
        <v>216</v>
      </c>
      <c r="G887" s="258"/>
      <c r="H887" s="259" t="s">
        <v>1</v>
      </c>
      <c r="I887" s="165"/>
      <c r="L887" s="163"/>
      <c r="M887" s="166"/>
      <c r="T887" s="167"/>
      <c r="AT887" s="164" t="s">
        <v>214</v>
      </c>
      <c r="AU887" s="164" t="s">
        <v>82</v>
      </c>
      <c r="AV887" s="12" t="s">
        <v>80</v>
      </c>
      <c r="AW887" s="12" t="s">
        <v>30</v>
      </c>
      <c r="AX887" s="12" t="s">
        <v>73</v>
      </c>
      <c r="AY887" s="164" t="s">
        <v>201</v>
      </c>
    </row>
    <row r="888" spans="2:65" s="12" customFormat="1" x14ac:dyDescent="0.2">
      <c r="B888" s="163"/>
      <c r="C888" s="258"/>
      <c r="D888" s="255" t="s">
        <v>214</v>
      </c>
      <c r="E888" s="259" t="s">
        <v>1</v>
      </c>
      <c r="F888" s="260" t="s">
        <v>1450</v>
      </c>
      <c r="G888" s="258"/>
      <c r="H888" s="259" t="s">
        <v>1</v>
      </c>
      <c r="I888" s="165"/>
      <c r="L888" s="163"/>
      <c r="M888" s="166"/>
      <c r="T888" s="167"/>
      <c r="AT888" s="164" t="s">
        <v>214</v>
      </c>
      <c r="AU888" s="164" t="s">
        <v>82</v>
      </c>
      <c r="AV888" s="12" t="s">
        <v>80</v>
      </c>
      <c r="AW888" s="12" t="s">
        <v>30</v>
      </c>
      <c r="AX888" s="12" t="s">
        <v>73</v>
      </c>
      <c r="AY888" s="164" t="s">
        <v>201</v>
      </c>
    </row>
    <row r="889" spans="2:65" s="12" customFormat="1" ht="22.5" x14ac:dyDescent="0.2">
      <c r="B889" s="163"/>
      <c r="C889" s="258"/>
      <c r="D889" s="255" t="s">
        <v>214</v>
      </c>
      <c r="E889" s="259" t="s">
        <v>1</v>
      </c>
      <c r="F889" s="260" t="s">
        <v>1222</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82</v>
      </c>
      <c r="G890" s="261"/>
      <c r="H890" s="264">
        <v>2</v>
      </c>
      <c r="I890" s="170"/>
      <c r="L890" s="168"/>
      <c r="M890" s="171"/>
      <c r="T890" s="172"/>
      <c r="AT890" s="169" t="s">
        <v>214</v>
      </c>
      <c r="AU890" s="169" t="s">
        <v>82</v>
      </c>
      <c r="AV890" s="13" t="s">
        <v>82</v>
      </c>
      <c r="AW890" s="13" t="s">
        <v>30</v>
      </c>
      <c r="AX890" s="13" t="s">
        <v>73</v>
      </c>
      <c r="AY890" s="169" t="s">
        <v>201</v>
      </c>
    </row>
    <row r="891" spans="2:65" s="12" customFormat="1" ht="22.5" x14ac:dyDescent="0.2">
      <c r="B891" s="163"/>
      <c r="C891" s="258"/>
      <c r="D891" s="255" t="s">
        <v>214</v>
      </c>
      <c r="E891" s="259" t="s">
        <v>1</v>
      </c>
      <c r="F891" s="260" t="s">
        <v>700</v>
      </c>
      <c r="G891" s="258"/>
      <c r="H891" s="259" t="s">
        <v>1</v>
      </c>
      <c r="I891" s="165"/>
      <c r="L891" s="163"/>
      <c r="M891" s="166"/>
      <c r="T891" s="167"/>
      <c r="AT891" s="164" t="s">
        <v>214</v>
      </c>
      <c r="AU891" s="164" t="s">
        <v>82</v>
      </c>
      <c r="AV891" s="12" t="s">
        <v>80</v>
      </c>
      <c r="AW891" s="12" t="s">
        <v>30</v>
      </c>
      <c r="AX891" s="12" t="s">
        <v>73</v>
      </c>
      <c r="AY891" s="164" t="s">
        <v>201</v>
      </c>
    </row>
    <row r="892" spans="2:65" s="13" customFormat="1" x14ac:dyDescent="0.2">
      <c r="B892" s="168"/>
      <c r="C892" s="261"/>
      <c r="D892" s="255" t="s">
        <v>214</v>
      </c>
      <c r="E892" s="262" t="s">
        <v>1</v>
      </c>
      <c r="F892" s="263" t="s">
        <v>208</v>
      </c>
      <c r="G892" s="261"/>
      <c r="H892" s="264">
        <v>4</v>
      </c>
      <c r="I892" s="170"/>
      <c r="L892" s="168"/>
      <c r="M892" s="171"/>
      <c r="T892" s="172"/>
      <c r="AT892" s="169" t="s">
        <v>214</v>
      </c>
      <c r="AU892" s="169" t="s">
        <v>82</v>
      </c>
      <c r="AV892" s="13" t="s">
        <v>82</v>
      </c>
      <c r="AW892" s="13" t="s">
        <v>30</v>
      </c>
      <c r="AX892" s="13" t="s">
        <v>73</v>
      </c>
      <c r="AY892" s="169" t="s">
        <v>201</v>
      </c>
    </row>
    <row r="893" spans="2:65" s="14" customFormat="1" x14ac:dyDescent="0.2">
      <c r="B893" s="173"/>
      <c r="C893" s="265"/>
      <c r="D893" s="255" t="s">
        <v>214</v>
      </c>
      <c r="E893" s="266" t="s">
        <v>1</v>
      </c>
      <c r="F893" s="267" t="s">
        <v>221</v>
      </c>
      <c r="G893" s="265"/>
      <c r="H893" s="268">
        <v>6</v>
      </c>
      <c r="I893" s="175"/>
      <c r="L893" s="173"/>
      <c r="M893" s="176"/>
      <c r="T893" s="177"/>
      <c r="AT893" s="174" t="s">
        <v>214</v>
      </c>
      <c r="AU893" s="174" t="s">
        <v>82</v>
      </c>
      <c r="AV893" s="14" t="s">
        <v>208</v>
      </c>
      <c r="AW893" s="14" t="s">
        <v>30</v>
      </c>
      <c r="AX893" s="14" t="s">
        <v>80</v>
      </c>
      <c r="AY893" s="174" t="s">
        <v>201</v>
      </c>
    </row>
    <row r="894" spans="2:65" s="1" customFormat="1" ht="24" customHeight="1" x14ac:dyDescent="0.2">
      <c r="B894" s="152"/>
      <c r="C894" s="271" t="s">
        <v>657</v>
      </c>
      <c r="D894" s="271" t="s">
        <v>401</v>
      </c>
      <c r="E894" s="272" t="s">
        <v>702</v>
      </c>
      <c r="F894" s="273" t="s">
        <v>703</v>
      </c>
      <c r="G894" s="274" t="s">
        <v>536</v>
      </c>
      <c r="H894" s="275">
        <v>6</v>
      </c>
      <c r="I894" s="179"/>
      <c r="J894" s="180">
        <f>ROUND(I894*H894,2)</f>
        <v>0</v>
      </c>
      <c r="K894" s="178" t="s">
        <v>207</v>
      </c>
      <c r="L894" s="181"/>
      <c r="M894" s="182" t="s">
        <v>1</v>
      </c>
      <c r="N894" s="183" t="s">
        <v>38</v>
      </c>
      <c r="P894" s="158">
        <f>O894*H894</f>
        <v>0</v>
      </c>
      <c r="Q894" s="158">
        <v>1.3299999999999999E-2</v>
      </c>
      <c r="R894" s="158">
        <f>Q894*H894</f>
        <v>7.9799999999999996E-2</v>
      </c>
      <c r="S894" s="158">
        <v>0</v>
      </c>
      <c r="T894" s="159">
        <f>S894*H894</f>
        <v>0</v>
      </c>
      <c r="AR894" s="160" t="s">
        <v>266</v>
      </c>
      <c r="AT894" s="160" t="s">
        <v>401</v>
      </c>
      <c r="AU894" s="160" t="s">
        <v>82</v>
      </c>
      <c r="AY894" s="17" t="s">
        <v>201</v>
      </c>
      <c r="BE894" s="161">
        <f>IF(N894="základní",J894,0)</f>
        <v>0</v>
      </c>
      <c r="BF894" s="161">
        <f>IF(N894="snížená",J894,0)</f>
        <v>0</v>
      </c>
      <c r="BG894" s="161">
        <f>IF(N894="zákl. přenesená",J894,0)</f>
        <v>0</v>
      </c>
      <c r="BH894" s="161">
        <f>IF(N894="sníž. přenesená",J894,0)</f>
        <v>0</v>
      </c>
      <c r="BI894" s="161">
        <f>IF(N894="nulová",J894,0)</f>
        <v>0</v>
      </c>
      <c r="BJ894" s="17" t="s">
        <v>80</v>
      </c>
      <c r="BK894" s="161">
        <f>ROUND(I894*H894,2)</f>
        <v>0</v>
      </c>
      <c r="BL894" s="17" t="s">
        <v>208</v>
      </c>
      <c r="BM894" s="160" t="s">
        <v>1532</v>
      </c>
    </row>
    <row r="895" spans="2:65" s="1" customFormat="1" ht="19.5" x14ac:dyDescent="0.2">
      <c r="B895" s="32"/>
      <c r="C895" s="254"/>
      <c r="D895" s="255" t="s">
        <v>210</v>
      </c>
      <c r="E895" s="254"/>
      <c r="F895" s="256" t="s">
        <v>703</v>
      </c>
      <c r="G895" s="254"/>
      <c r="H895" s="254"/>
      <c r="I895" s="96"/>
      <c r="L895" s="32"/>
      <c r="M895" s="162"/>
      <c r="T895" s="56"/>
      <c r="AT895" s="17" t="s">
        <v>210</v>
      </c>
      <c r="AU895" s="17" t="s">
        <v>82</v>
      </c>
    </row>
    <row r="896" spans="2:65" s="12" customFormat="1" x14ac:dyDescent="0.2">
      <c r="B896" s="163"/>
      <c r="C896" s="258"/>
      <c r="D896" s="255" t="s">
        <v>214</v>
      </c>
      <c r="E896" s="259" t="s">
        <v>1</v>
      </c>
      <c r="F896" s="260" t="s">
        <v>215</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216</v>
      </c>
      <c r="G897" s="258"/>
      <c r="H897" s="259" t="s">
        <v>1</v>
      </c>
      <c r="I897" s="165"/>
      <c r="L897" s="163"/>
      <c r="M897" s="166"/>
      <c r="T897" s="167"/>
      <c r="AT897" s="164" t="s">
        <v>214</v>
      </c>
      <c r="AU897" s="164" t="s">
        <v>82</v>
      </c>
      <c r="AV897" s="12" t="s">
        <v>80</v>
      </c>
      <c r="AW897" s="12" t="s">
        <v>30</v>
      </c>
      <c r="AX897" s="12" t="s">
        <v>73</v>
      </c>
      <c r="AY897" s="164" t="s">
        <v>201</v>
      </c>
    </row>
    <row r="898" spans="2:65" s="12" customFormat="1" ht="22.5" x14ac:dyDescent="0.2">
      <c r="B898" s="163"/>
      <c r="C898" s="258"/>
      <c r="D898" s="255" t="s">
        <v>214</v>
      </c>
      <c r="E898" s="259" t="s">
        <v>1</v>
      </c>
      <c r="F898" s="260" t="s">
        <v>406</v>
      </c>
      <c r="G898" s="258"/>
      <c r="H898" s="259" t="s">
        <v>1</v>
      </c>
      <c r="I898" s="165"/>
      <c r="L898" s="163"/>
      <c r="M898" s="166"/>
      <c r="T898" s="167"/>
      <c r="AT898" s="164" t="s">
        <v>214</v>
      </c>
      <c r="AU898" s="164" t="s">
        <v>82</v>
      </c>
      <c r="AV898" s="12" t="s">
        <v>80</v>
      </c>
      <c r="AW898" s="12" t="s">
        <v>30</v>
      </c>
      <c r="AX898" s="12" t="s">
        <v>73</v>
      </c>
      <c r="AY898" s="164" t="s">
        <v>201</v>
      </c>
    </row>
    <row r="899" spans="2:65" s="12" customFormat="1" x14ac:dyDescent="0.2">
      <c r="B899" s="163"/>
      <c r="C899" s="258"/>
      <c r="D899" s="255" t="s">
        <v>214</v>
      </c>
      <c r="E899" s="259" t="s">
        <v>1</v>
      </c>
      <c r="F899" s="260" t="s">
        <v>1450</v>
      </c>
      <c r="G899" s="258"/>
      <c r="H899" s="259" t="s">
        <v>1</v>
      </c>
      <c r="I899" s="165"/>
      <c r="L899" s="163"/>
      <c r="M899" s="166"/>
      <c r="T899" s="167"/>
      <c r="AT899" s="164" t="s">
        <v>214</v>
      </c>
      <c r="AU899" s="164" t="s">
        <v>82</v>
      </c>
      <c r="AV899" s="12" t="s">
        <v>80</v>
      </c>
      <c r="AW899" s="12" t="s">
        <v>30</v>
      </c>
      <c r="AX899" s="12" t="s">
        <v>73</v>
      </c>
      <c r="AY899" s="164" t="s">
        <v>201</v>
      </c>
    </row>
    <row r="900" spans="2:65" s="12" customFormat="1" ht="22.5" x14ac:dyDescent="0.2">
      <c r="B900" s="163"/>
      <c r="C900" s="258"/>
      <c r="D900" s="255" t="s">
        <v>214</v>
      </c>
      <c r="E900" s="259" t="s">
        <v>1</v>
      </c>
      <c r="F900" s="260" t="s">
        <v>1222</v>
      </c>
      <c r="G900" s="258"/>
      <c r="H900" s="259" t="s">
        <v>1</v>
      </c>
      <c r="I900" s="165"/>
      <c r="L900" s="163"/>
      <c r="M900" s="166"/>
      <c r="T900" s="167"/>
      <c r="AT900" s="164" t="s">
        <v>214</v>
      </c>
      <c r="AU900" s="164" t="s">
        <v>82</v>
      </c>
      <c r="AV900" s="12" t="s">
        <v>80</v>
      </c>
      <c r="AW900" s="12" t="s">
        <v>30</v>
      </c>
      <c r="AX900" s="12" t="s">
        <v>73</v>
      </c>
      <c r="AY900" s="164" t="s">
        <v>201</v>
      </c>
    </row>
    <row r="901" spans="2:65" s="13" customFormat="1" x14ac:dyDescent="0.2">
      <c r="B901" s="168"/>
      <c r="C901" s="261"/>
      <c r="D901" s="255" t="s">
        <v>214</v>
      </c>
      <c r="E901" s="262" t="s">
        <v>1</v>
      </c>
      <c r="F901" s="263" t="s">
        <v>82</v>
      </c>
      <c r="G901" s="261"/>
      <c r="H901" s="264">
        <v>2</v>
      </c>
      <c r="I901" s="170"/>
      <c r="L901" s="168"/>
      <c r="M901" s="171"/>
      <c r="T901" s="172"/>
      <c r="AT901" s="169" t="s">
        <v>214</v>
      </c>
      <c r="AU901" s="169" t="s">
        <v>82</v>
      </c>
      <c r="AV901" s="13" t="s">
        <v>82</v>
      </c>
      <c r="AW901" s="13" t="s">
        <v>30</v>
      </c>
      <c r="AX901" s="13" t="s">
        <v>73</v>
      </c>
      <c r="AY901" s="169" t="s">
        <v>201</v>
      </c>
    </row>
    <row r="902" spans="2:65" s="12" customFormat="1" ht="22.5" x14ac:dyDescent="0.2">
      <c r="B902" s="163"/>
      <c r="C902" s="258"/>
      <c r="D902" s="255" t="s">
        <v>214</v>
      </c>
      <c r="E902" s="259" t="s">
        <v>1</v>
      </c>
      <c r="F902" s="260" t="s">
        <v>700</v>
      </c>
      <c r="G902" s="258"/>
      <c r="H902" s="259" t="s">
        <v>1</v>
      </c>
      <c r="I902" s="165"/>
      <c r="L902" s="163"/>
      <c r="M902" s="166"/>
      <c r="T902" s="167"/>
      <c r="AT902" s="164" t="s">
        <v>214</v>
      </c>
      <c r="AU902" s="164" t="s">
        <v>82</v>
      </c>
      <c r="AV902" s="12" t="s">
        <v>80</v>
      </c>
      <c r="AW902" s="12" t="s">
        <v>30</v>
      </c>
      <c r="AX902" s="12" t="s">
        <v>73</v>
      </c>
      <c r="AY902" s="164" t="s">
        <v>201</v>
      </c>
    </row>
    <row r="903" spans="2:65" s="13" customFormat="1" x14ac:dyDescent="0.2">
      <c r="B903" s="168"/>
      <c r="C903" s="261"/>
      <c r="D903" s="255" t="s">
        <v>214</v>
      </c>
      <c r="E903" s="262" t="s">
        <v>1</v>
      </c>
      <c r="F903" s="263" t="s">
        <v>208</v>
      </c>
      <c r="G903" s="261"/>
      <c r="H903" s="264">
        <v>4</v>
      </c>
      <c r="I903" s="170"/>
      <c r="L903" s="168"/>
      <c r="M903" s="171"/>
      <c r="T903" s="172"/>
      <c r="AT903" s="169" t="s">
        <v>214</v>
      </c>
      <c r="AU903" s="169" t="s">
        <v>82</v>
      </c>
      <c r="AV903" s="13" t="s">
        <v>82</v>
      </c>
      <c r="AW903" s="13" t="s">
        <v>30</v>
      </c>
      <c r="AX903" s="13" t="s">
        <v>73</v>
      </c>
      <c r="AY903" s="169" t="s">
        <v>201</v>
      </c>
    </row>
    <row r="904" spans="2:65" s="14" customFormat="1" x14ac:dyDescent="0.2">
      <c r="B904" s="173"/>
      <c r="C904" s="265"/>
      <c r="D904" s="255" t="s">
        <v>214</v>
      </c>
      <c r="E904" s="266" t="s">
        <v>1</v>
      </c>
      <c r="F904" s="267" t="s">
        <v>221</v>
      </c>
      <c r="G904" s="265"/>
      <c r="H904" s="268">
        <v>6</v>
      </c>
      <c r="I904" s="175"/>
      <c r="L904" s="173"/>
      <c r="M904" s="176"/>
      <c r="T904" s="177"/>
      <c r="AT904" s="174" t="s">
        <v>214</v>
      </c>
      <c r="AU904" s="174" t="s">
        <v>82</v>
      </c>
      <c r="AV904" s="14" t="s">
        <v>208</v>
      </c>
      <c r="AW904" s="14" t="s">
        <v>30</v>
      </c>
      <c r="AX904" s="14" t="s">
        <v>80</v>
      </c>
      <c r="AY904" s="174" t="s">
        <v>201</v>
      </c>
    </row>
    <row r="905" spans="2:65" s="1" customFormat="1" ht="16.5" customHeight="1" x14ac:dyDescent="0.2">
      <c r="B905" s="152"/>
      <c r="C905" s="249" t="s">
        <v>663</v>
      </c>
      <c r="D905" s="249" t="s">
        <v>203</v>
      </c>
      <c r="E905" s="250" t="s">
        <v>1032</v>
      </c>
      <c r="F905" s="251" t="s">
        <v>1033</v>
      </c>
      <c r="G905" s="252" t="s">
        <v>536</v>
      </c>
      <c r="H905" s="253">
        <v>1</v>
      </c>
      <c r="I905" s="154"/>
      <c r="J905" s="155">
        <f>ROUND(I905*H905,2)</f>
        <v>0</v>
      </c>
      <c r="K905" s="153" t="s">
        <v>207</v>
      </c>
      <c r="L905" s="32"/>
      <c r="M905" s="156" t="s">
        <v>1</v>
      </c>
      <c r="N905" s="157" t="s">
        <v>38</v>
      </c>
      <c r="P905" s="158">
        <f>O905*H905</f>
        <v>0</v>
      </c>
      <c r="Q905" s="158">
        <v>0.32906000000000002</v>
      </c>
      <c r="R905" s="158">
        <f>Q905*H905</f>
        <v>0.32906000000000002</v>
      </c>
      <c r="S905" s="158">
        <v>0</v>
      </c>
      <c r="T905" s="159">
        <f>S905*H905</f>
        <v>0</v>
      </c>
      <c r="AR905" s="160" t="s">
        <v>208</v>
      </c>
      <c r="AT905" s="160" t="s">
        <v>203</v>
      </c>
      <c r="AU905" s="160" t="s">
        <v>82</v>
      </c>
      <c r="AY905" s="17" t="s">
        <v>201</v>
      </c>
      <c r="BE905" s="161">
        <f>IF(N905="základní",J905,0)</f>
        <v>0</v>
      </c>
      <c r="BF905" s="161">
        <f>IF(N905="snížená",J905,0)</f>
        <v>0</v>
      </c>
      <c r="BG905" s="161">
        <f>IF(N905="zákl. přenesená",J905,0)</f>
        <v>0</v>
      </c>
      <c r="BH905" s="161">
        <f>IF(N905="sníž. přenesená",J905,0)</f>
        <v>0</v>
      </c>
      <c r="BI905" s="161">
        <f>IF(N905="nulová",J905,0)</f>
        <v>0</v>
      </c>
      <c r="BJ905" s="17" t="s">
        <v>80</v>
      </c>
      <c r="BK905" s="161">
        <f>ROUND(I905*H905,2)</f>
        <v>0</v>
      </c>
      <c r="BL905" s="17" t="s">
        <v>208</v>
      </c>
      <c r="BM905" s="160" t="s">
        <v>1533</v>
      </c>
    </row>
    <row r="906" spans="2:65" s="1" customFormat="1" x14ac:dyDescent="0.2">
      <c r="B906" s="32"/>
      <c r="C906" s="254"/>
      <c r="D906" s="255" t="s">
        <v>210</v>
      </c>
      <c r="E906" s="254"/>
      <c r="F906" s="256" t="s">
        <v>1033</v>
      </c>
      <c r="G906" s="254"/>
      <c r="H906" s="254"/>
      <c r="I906" s="96"/>
      <c r="L906" s="32"/>
      <c r="M906" s="162"/>
      <c r="T906" s="56"/>
      <c r="AT906" s="17" t="s">
        <v>210</v>
      </c>
      <c r="AU906" s="17" t="s">
        <v>82</v>
      </c>
    </row>
    <row r="907" spans="2:65" s="1" customFormat="1" ht="39" x14ac:dyDescent="0.2">
      <c r="B907" s="32"/>
      <c r="C907" s="254"/>
      <c r="D907" s="255" t="s">
        <v>212</v>
      </c>
      <c r="E907" s="254"/>
      <c r="F907" s="257" t="s">
        <v>698</v>
      </c>
      <c r="G907" s="254"/>
      <c r="H907" s="254"/>
      <c r="I907" s="96"/>
      <c r="L907" s="32"/>
      <c r="M907" s="162"/>
      <c r="T907" s="56"/>
      <c r="AT907" s="17" t="s">
        <v>212</v>
      </c>
      <c r="AU907" s="17" t="s">
        <v>82</v>
      </c>
    </row>
    <row r="908" spans="2:65" s="12" customFormat="1" x14ac:dyDescent="0.2">
      <c r="B908" s="163"/>
      <c r="C908" s="258"/>
      <c r="D908" s="255" t="s">
        <v>214</v>
      </c>
      <c r="E908" s="259" t="s">
        <v>1</v>
      </c>
      <c r="F908" s="260" t="s">
        <v>215</v>
      </c>
      <c r="G908" s="258"/>
      <c r="H908" s="259" t="s">
        <v>1</v>
      </c>
      <c r="I908" s="165"/>
      <c r="L908" s="163"/>
      <c r="M908" s="166"/>
      <c r="T908" s="167"/>
      <c r="AT908" s="164" t="s">
        <v>214</v>
      </c>
      <c r="AU908" s="164" t="s">
        <v>82</v>
      </c>
      <c r="AV908" s="12" t="s">
        <v>80</v>
      </c>
      <c r="AW908" s="12" t="s">
        <v>30</v>
      </c>
      <c r="AX908" s="12" t="s">
        <v>73</v>
      </c>
      <c r="AY908" s="164" t="s">
        <v>201</v>
      </c>
    </row>
    <row r="909" spans="2:65" s="12" customFormat="1" x14ac:dyDescent="0.2">
      <c r="B909" s="163"/>
      <c r="C909" s="258"/>
      <c r="D909" s="255" t="s">
        <v>214</v>
      </c>
      <c r="E909" s="259" t="s">
        <v>1</v>
      </c>
      <c r="F909" s="260" t="s">
        <v>216</v>
      </c>
      <c r="G909" s="258"/>
      <c r="H909" s="259" t="s">
        <v>1</v>
      </c>
      <c r="I909" s="165"/>
      <c r="L909" s="163"/>
      <c r="M909" s="166"/>
      <c r="T909" s="167"/>
      <c r="AT909" s="164" t="s">
        <v>214</v>
      </c>
      <c r="AU909" s="164" t="s">
        <v>82</v>
      </c>
      <c r="AV909" s="12" t="s">
        <v>80</v>
      </c>
      <c r="AW909" s="12" t="s">
        <v>30</v>
      </c>
      <c r="AX909" s="12" t="s">
        <v>73</v>
      </c>
      <c r="AY909" s="164" t="s">
        <v>201</v>
      </c>
    </row>
    <row r="910" spans="2:65" s="12" customFormat="1" x14ac:dyDescent="0.2">
      <c r="B910" s="163"/>
      <c r="C910" s="258"/>
      <c r="D910" s="255" t="s">
        <v>214</v>
      </c>
      <c r="E910" s="259" t="s">
        <v>1</v>
      </c>
      <c r="F910" s="260" t="s">
        <v>1450</v>
      </c>
      <c r="G910" s="258"/>
      <c r="H910" s="259" t="s">
        <v>1</v>
      </c>
      <c r="I910" s="165"/>
      <c r="L910" s="163"/>
      <c r="M910" s="166"/>
      <c r="T910" s="167"/>
      <c r="AT910" s="164" t="s">
        <v>214</v>
      </c>
      <c r="AU910" s="164" t="s">
        <v>82</v>
      </c>
      <c r="AV910" s="12" t="s">
        <v>80</v>
      </c>
      <c r="AW910" s="12" t="s">
        <v>30</v>
      </c>
      <c r="AX910" s="12" t="s">
        <v>73</v>
      </c>
      <c r="AY910" s="164" t="s">
        <v>201</v>
      </c>
    </row>
    <row r="911" spans="2:65" s="12" customFormat="1" ht="22.5" x14ac:dyDescent="0.2">
      <c r="B911" s="163"/>
      <c r="C911" s="258"/>
      <c r="D911" s="255" t="s">
        <v>214</v>
      </c>
      <c r="E911" s="259" t="s">
        <v>1</v>
      </c>
      <c r="F911" s="260" t="s">
        <v>1226</v>
      </c>
      <c r="G911" s="258"/>
      <c r="H911" s="259" t="s">
        <v>1</v>
      </c>
      <c r="I911" s="165"/>
      <c r="L911" s="163"/>
      <c r="M911" s="166"/>
      <c r="T911" s="167"/>
      <c r="AT911" s="164" t="s">
        <v>214</v>
      </c>
      <c r="AU911" s="164" t="s">
        <v>82</v>
      </c>
      <c r="AV911" s="12" t="s">
        <v>80</v>
      </c>
      <c r="AW911" s="12" t="s">
        <v>30</v>
      </c>
      <c r="AX911" s="12" t="s">
        <v>73</v>
      </c>
      <c r="AY911" s="164" t="s">
        <v>201</v>
      </c>
    </row>
    <row r="912" spans="2:65" s="13" customFormat="1" x14ac:dyDescent="0.2">
      <c r="B912" s="168"/>
      <c r="C912" s="261"/>
      <c r="D912" s="255" t="s">
        <v>214</v>
      </c>
      <c r="E912" s="262" t="s">
        <v>1</v>
      </c>
      <c r="F912" s="263" t="s">
        <v>80</v>
      </c>
      <c r="G912" s="261"/>
      <c r="H912" s="264">
        <v>1</v>
      </c>
      <c r="I912" s="170"/>
      <c r="L912" s="168"/>
      <c r="M912" s="171"/>
      <c r="T912" s="172"/>
      <c r="AT912" s="169" t="s">
        <v>214</v>
      </c>
      <c r="AU912" s="169" t="s">
        <v>82</v>
      </c>
      <c r="AV912" s="13" t="s">
        <v>82</v>
      </c>
      <c r="AW912" s="13" t="s">
        <v>30</v>
      </c>
      <c r="AX912" s="13" t="s">
        <v>73</v>
      </c>
      <c r="AY912" s="169" t="s">
        <v>201</v>
      </c>
    </row>
    <row r="913" spans="2:65" s="14" customFormat="1" x14ac:dyDescent="0.2">
      <c r="B913" s="173"/>
      <c r="C913" s="265"/>
      <c r="D913" s="255" t="s">
        <v>214</v>
      </c>
      <c r="E913" s="266" t="s">
        <v>1</v>
      </c>
      <c r="F913" s="267" t="s">
        <v>221</v>
      </c>
      <c r="G913" s="265"/>
      <c r="H913" s="268">
        <v>1</v>
      </c>
      <c r="I913" s="175"/>
      <c r="L913" s="173"/>
      <c r="M913" s="176"/>
      <c r="T913" s="177"/>
      <c r="AT913" s="174" t="s">
        <v>214</v>
      </c>
      <c r="AU913" s="174" t="s">
        <v>82</v>
      </c>
      <c r="AV913" s="14" t="s">
        <v>208</v>
      </c>
      <c r="AW913" s="14" t="s">
        <v>30</v>
      </c>
      <c r="AX913" s="14" t="s">
        <v>80</v>
      </c>
      <c r="AY913" s="174" t="s">
        <v>201</v>
      </c>
    </row>
    <row r="914" spans="2:65" s="1" customFormat="1" ht="16.5" customHeight="1" x14ac:dyDescent="0.2">
      <c r="B914" s="152"/>
      <c r="C914" s="271" t="s">
        <v>667</v>
      </c>
      <c r="D914" s="271" t="s">
        <v>401</v>
      </c>
      <c r="E914" s="272" t="s">
        <v>1036</v>
      </c>
      <c r="F914" s="273" t="s">
        <v>1037</v>
      </c>
      <c r="G914" s="274" t="s">
        <v>536</v>
      </c>
      <c r="H914" s="275">
        <v>1</v>
      </c>
      <c r="I914" s="179"/>
      <c r="J914" s="180">
        <f>ROUND(I914*H914,2)</f>
        <v>0</v>
      </c>
      <c r="K914" s="178" t="s">
        <v>207</v>
      </c>
      <c r="L914" s="181"/>
      <c r="M914" s="182" t="s">
        <v>1</v>
      </c>
      <c r="N914" s="183" t="s">
        <v>38</v>
      </c>
      <c r="P914" s="158">
        <f>O914*H914</f>
        <v>0</v>
      </c>
      <c r="Q914" s="158">
        <v>2.9499999999999998E-2</v>
      </c>
      <c r="R914" s="158">
        <f>Q914*H914</f>
        <v>2.9499999999999998E-2</v>
      </c>
      <c r="S914" s="158">
        <v>0</v>
      </c>
      <c r="T914" s="159">
        <f>S914*H914</f>
        <v>0</v>
      </c>
      <c r="AR914" s="160" t="s">
        <v>266</v>
      </c>
      <c r="AT914" s="160" t="s">
        <v>401</v>
      </c>
      <c r="AU914" s="160" t="s">
        <v>82</v>
      </c>
      <c r="AY914" s="17" t="s">
        <v>201</v>
      </c>
      <c r="BE914" s="161">
        <f>IF(N914="základní",J914,0)</f>
        <v>0</v>
      </c>
      <c r="BF914" s="161">
        <f>IF(N914="snížená",J914,0)</f>
        <v>0</v>
      </c>
      <c r="BG914" s="161">
        <f>IF(N914="zákl. přenesená",J914,0)</f>
        <v>0</v>
      </c>
      <c r="BH914" s="161">
        <f>IF(N914="sníž. přenesená",J914,0)</f>
        <v>0</v>
      </c>
      <c r="BI914" s="161">
        <f>IF(N914="nulová",J914,0)</f>
        <v>0</v>
      </c>
      <c r="BJ914" s="17" t="s">
        <v>80</v>
      </c>
      <c r="BK914" s="161">
        <f>ROUND(I914*H914,2)</f>
        <v>0</v>
      </c>
      <c r="BL914" s="17" t="s">
        <v>208</v>
      </c>
      <c r="BM914" s="160" t="s">
        <v>1534</v>
      </c>
    </row>
    <row r="915" spans="2:65" s="1" customFormat="1" x14ac:dyDescent="0.2">
      <c r="B915" s="32"/>
      <c r="C915" s="254"/>
      <c r="D915" s="255" t="s">
        <v>210</v>
      </c>
      <c r="E915" s="254"/>
      <c r="F915" s="256" t="s">
        <v>1037</v>
      </c>
      <c r="G915" s="254"/>
      <c r="H915" s="254"/>
      <c r="I915" s="96"/>
      <c r="L915" s="32"/>
      <c r="M915" s="162"/>
      <c r="T915" s="56"/>
      <c r="AT915" s="17" t="s">
        <v>210</v>
      </c>
      <c r="AU915" s="17" t="s">
        <v>82</v>
      </c>
    </row>
    <row r="916" spans="2:65" s="12" customFormat="1" x14ac:dyDescent="0.2">
      <c r="B916" s="163"/>
      <c r="C916" s="258"/>
      <c r="D916" s="255" t="s">
        <v>214</v>
      </c>
      <c r="E916" s="259" t="s">
        <v>1</v>
      </c>
      <c r="F916" s="260" t="s">
        <v>215</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216</v>
      </c>
      <c r="G917" s="258"/>
      <c r="H917" s="259" t="s">
        <v>1</v>
      </c>
      <c r="I917" s="165"/>
      <c r="L917" s="163"/>
      <c r="M917" s="166"/>
      <c r="T917" s="167"/>
      <c r="AT917" s="164" t="s">
        <v>214</v>
      </c>
      <c r="AU917" s="164" t="s">
        <v>82</v>
      </c>
      <c r="AV917" s="12" t="s">
        <v>80</v>
      </c>
      <c r="AW917" s="12" t="s">
        <v>30</v>
      </c>
      <c r="AX917" s="12" t="s">
        <v>73</v>
      </c>
      <c r="AY917" s="164" t="s">
        <v>201</v>
      </c>
    </row>
    <row r="918" spans="2:65" s="12" customFormat="1" ht="22.5" x14ac:dyDescent="0.2">
      <c r="B918" s="163"/>
      <c r="C918" s="258"/>
      <c r="D918" s="255" t="s">
        <v>214</v>
      </c>
      <c r="E918" s="259" t="s">
        <v>1</v>
      </c>
      <c r="F918" s="260" t="s">
        <v>406</v>
      </c>
      <c r="G918" s="258"/>
      <c r="H918" s="259" t="s">
        <v>1</v>
      </c>
      <c r="I918" s="165"/>
      <c r="L918" s="163"/>
      <c r="M918" s="166"/>
      <c r="T918" s="167"/>
      <c r="AT918" s="164" t="s">
        <v>214</v>
      </c>
      <c r="AU918" s="164" t="s">
        <v>82</v>
      </c>
      <c r="AV918" s="12" t="s">
        <v>80</v>
      </c>
      <c r="AW918" s="12" t="s">
        <v>30</v>
      </c>
      <c r="AX918" s="12" t="s">
        <v>73</v>
      </c>
      <c r="AY918" s="164" t="s">
        <v>201</v>
      </c>
    </row>
    <row r="919" spans="2:65" s="12" customFormat="1" x14ac:dyDescent="0.2">
      <c r="B919" s="163"/>
      <c r="C919" s="258"/>
      <c r="D919" s="255" t="s">
        <v>214</v>
      </c>
      <c r="E919" s="259" t="s">
        <v>1</v>
      </c>
      <c r="F919" s="260" t="s">
        <v>1450</v>
      </c>
      <c r="G919" s="258"/>
      <c r="H919" s="259" t="s">
        <v>1</v>
      </c>
      <c r="I919" s="165"/>
      <c r="L919" s="163"/>
      <c r="M919" s="166"/>
      <c r="T919" s="167"/>
      <c r="AT919" s="164" t="s">
        <v>214</v>
      </c>
      <c r="AU919" s="164" t="s">
        <v>82</v>
      </c>
      <c r="AV919" s="12" t="s">
        <v>80</v>
      </c>
      <c r="AW919" s="12" t="s">
        <v>30</v>
      </c>
      <c r="AX919" s="12" t="s">
        <v>73</v>
      </c>
      <c r="AY919" s="164" t="s">
        <v>201</v>
      </c>
    </row>
    <row r="920" spans="2:65" s="12" customFormat="1" ht="22.5" x14ac:dyDescent="0.2">
      <c r="B920" s="163"/>
      <c r="C920" s="258"/>
      <c r="D920" s="255" t="s">
        <v>214</v>
      </c>
      <c r="E920" s="259" t="s">
        <v>1</v>
      </c>
      <c r="F920" s="260" t="s">
        <v>1226</v>
      </c>
      <c r="G920" s="258"/>
      <c r="H920" s="259" t="s">
        <v>1</v>
      </c>
      <c r="I920" s="165"/>
      <c r="L920" s="163"/>
      <c r="M920" s="166"/>
      <c r="T920" s="167"/>
      <c r="AT920" s="164" t="s">
        <v>214</v>
      </c>
      <c r="AU920" s="164" t="s">
        <v>82</v>
      </c>
      <c r="AV920" s="12" t="s">
        <v>80</v>
      </c>
      <c r="AW920" s="12" t="s">
        <v>30</v>
      </c>
      <c r="AX920" s="12" t="s">
        <v>73</v>
      </c>
      <c r="AY920" s="164" t="s">
        <v>201</v>
      </c>
    </row>
    <row r="921" spans="2:65" s="13" customFormat="1" x14ac:dyDescent="0.2">
      <c r="B921" s="168"/>
      <c r="C921" s="261"/>
      <c r="D921" s="255" t="s">
        <v>214</v>
      </c>
      <c r="E921" s="262" t="s">
        <v>1</v>
      </c>
      <c r="F921" s="263" t="s">
        <v>80</v>
      </c>
      <c r="G921" s="261"/>
      <c r="H921" s="264">
        <v>1</v>
      </c>
      <c r="I921" s="170"/>
      <c r="L921" s="168"/>
      <c r="M921" s="171"/>
      <c r="T921" s="172"/>
      <c r="AT921" s="169" t="s">
        <v>214</v>
      </c>
      <c r="AU921" s="169" t="s">
        <v>82</v>
      </c>
      <c r="AV921" s="13" t="s">
        <v>82</v>
      </c>
      <c r="AW921" s="13" t="s">
        <v>30</v>
      </c>
      <c r="AX921" s="13" t="s">
        <v>73</v>
      </c>
      <c r="AY921" s="169" t="s">
        <v>201</v>
      </c>
    </row>
    <row r="922" spans="2:65" s="14" customFormat="1" x14ac:dyDescent="0.2">
      <c r="B922" s="173"/>
      <c r="C922" s="265"/>
      <c r="D922" s="255" t="s">
        <v>214</v>
      </c>
      <c r="E922" s="266" t="s">
        <v>1</v>
      </c>
      <c r="F922" s="267" t="s">
        <v>221</v>
      </c>
      <c r="G922" s="265"/>
      <c r="H922" s="268">
        <v>1</v>
      </c>
      <c r="I922" s="175"/>
      <c r="L922" s="173"/>
      <c r="M922" s="176"/>
      <c r="T922" s="177"/>
      <c r="AT922" s="174" t="s">
        <v>214</v>
      </c>
      <c r="AU922" s="174" t="s">
        <v>82</v>
      </c>
      <c r="AV922" s="14" t="s">
        <v>208</v>
      </c>
      <c r="AW922" s="14" t="s">
        <v>30</v>
      </c>
      <c r="AX922" s="14" t="s">
        <v>80</v>
      </c>
      <c r="AY922" s="174" t="s">
        <v>201</v>
      </c>
    </row>
    <row r="923" spans="2:65" s="1" customFormat="1" ht="16.5" customHeight="1" x14ac:dyDescent="0.2">
      <c r="B923" s="152"/>
      <c r="C923" s="249" t="s">
        <v>675</v>
      </c>
      <c r="D923" s="249" t="s">
        <v>203</v>
      </c>
      <c r="E923" s="250" t="s">
        <v>706</v>
      </c>
      <c r="F923" s="251" t="s">
        <v>707</v>
      </c>
      <c r="G923" s="252" t="s">
        <v>269</v>
      </c>
      <c r="H923" s="253">
        <v>101.8</v>
      </c>
      <c r="I923" s="154"/>
      <c r="J923" s="155">
        <f>ROUND(I923*H923,2)</f>
        <v>0</v>
      </c>
      <c r="K923" s="153" t="s">
        <v>207</v>
      </c>
      <c r="L923" s="32"/>
      <c r="M923" s="156" t="s">
        <v>1</v>
      </c>
      <c r="N923" s="157" t="s">
        <v>38</v>
      </c>
      <c r="P923" s="158">
        <f>O923*H923</f>
        <v>0</v>
      </c>
      <c r="Q923" s="158">
        <v>6.9999999999999994E-5</v>
      </c>
      <c r="R923" s="158">
        <f>Q923*H923</f>
        <v>7.1259999999999995E-3</v>
      </c>
      <c r="S923" s="158">
        <v>0</v>
      </c>
      <c r="T923" s="159">
        <f>S923*H923</f>
        <v>0</v>
      </c>
      <c r="AR923" s="160" t="s">
        <v>208</v>
      </c>
      <c r="AT923" s="160" t="s">
        <v>203</v>
      </c>
      <c r="AU923" s="160" t="s">
        <v>82</v>
      </c>
      <c r="AY923" s="17" t="s">
        <v>201</v>
      </c>
      <c r="BE923" s="161">
        <f>IF(N923="základní",J923,0)</f>
        <v>0</v>
      </c>
      <c r="BF923" s="161">
        <f>IF(N923="snížená",J923,0)</f>
        <v>0</v>
      </c>
      <c r="BG923" s="161">
        <f>IF(N923="zákl. přenesená",J923,0)</f>
        <v>0</v>
      </c>
      <c r="BH923" s="161">
        <f>IF(N923="sníž. přenesená",J923,0)</f>
        <v>0</v>
      </c>
      <c r="BI923" s="161">
        <f>IF(N923="nulová",J923,0)</f>
        <v>0</v>
      </c>
      <c r="BJ923" s="17" t="s">
        <v>80</v>
      </c>
      <c r="BK923" s="161">
        <f>ROUND(I923*H923,2)</f>
        <v>0</v>
      </c>
      <c r="BL923" s="17" t="s">
        <v>208</v>
      </c>
      <c r="BM923" s="160" t="s">
        <v>1535</v>
      </c>
    </row>
    <row r="924" spans="2:65" s="1" customFormat="1" x14ac:dyDescent="0.2">
      <c r="B924" s="32"/>
      <c r="C924" s="254"/>
      <c r="D924" s="255" t="s">
        <v>210</v>
      </c>
      <c r="E924" s="254"/>
      <c r="F924" s="256" t="s">
        <v>709</v>
      </c>
      <c r="G924" s="254"/>
      <c r="H924" s="254"/>
      <c r="I924" s="96"/>
      <c r="L924" s="32"/>
      <c r="M924" s="162"/>
      <c r="T924" s="56"/>
      <c r="AT924" s="17" t="s">
        <v>210</v>
      </c>
      <c r="AU924" s="17" t="s">
        <v>82</v>
      </c>
    </row>
    <row r="925" spans="2:65" s="12" customFormat="1" x14ac:dyDescent="0.2">
      <c r="B925" s="163"/>
      <c r="C925" s="258"/>
      <c r="D925" s="255" t="s">
        <v>214</v>
      </c>
      <c r="E925" s="259" t="s">
        <v>1</v>
      </c>
      <c r="F925" s="260" t="s">
        <v>215</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216</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1450</v>
      </c>
      <c r="G927" s="258"/>
      <c r="H927" s="259" t="s">
        <v>1</v>
      </c>
      <c r="I927" s="165"/>
      <c r="L927" s="163"/>
      <c r="M927" s="166"/>
      <c r="T927" s="167"/>
      <c r="AT927" s="164" t="s">
        <v>214</v>
      </c>
      <c r="AU927" s="164" t="s">
        <v>82</v>
      </c>
      <c r="AV927" s="12" t="s">
        <v>80</v>
      </c>
      <c r="AW927" s="12" t="s">
        <v>30</v>
      </c>
      <c r="AX927" s="12" t="s">
        <v>73</v>
      </c>
      <c r="AY927" s="164" t="s">
        <v>201</v>
      </c>
    </row>
    <row r="928" spans="2:65" s="12" customFormat="1" ht="22.5" x14ac:dyDescent="0.2">
      <c r="B928" s="163"/>
      <c r="C928" s="258"/>
      <c r="D928" s="255" t="s">
        <v>214</v>
      </c>
      <c r="E928" s="259" t="s">
        <v>1</v>
      </c>
      <c r="F928" s="260" t="s">
        <v>1500</v>
      </c>
      <c r="G928" s="258"/>
      <c r="H928" s="259" t="s">
        <v>1</v>
      </c>
      <c r="I928" s="165"/>
      <c r="L928" s="163"/>
      <c r="M928" s="166"/>
      <c r="T928" s="167"/>
      <c r="AT928" s="164" t="s">
        <v>214</v>
      </c>
      <c r="AU928" s="164" t="s">
        <v>82</v>
      </c>
      <c r="AV928" s="12" t="s">
        <v>80</v>
      </c>
      <c r="AW928" s="12" t="s">
        <v>30</v>
      </c>
      <c r="AX928" s="12" t="s">
        <v>73</v>
      </c>
      <c r="AY928" s="164" t="s">
        <v>201</v>
      </c>
    </row>
    <row r="929" spans="2:65" s="13" customFormat="1" x14ac:dyDescent="0.2">
      <c r="B929" s="168"/>
      <c r="C929" s="261"/>
      <c r="D929" s="255" t="s">
        <v>214</v>
      </c>
      <c r="E929" s="262" t="s">
        <v>1</v>
      </c>
      <c r="F929" s="263" t="s">
        <v>1501</v>
      </c>
      <c r="G929" s="261"/>
      <c r="H929" s="264">
        <v>1.8</v>
      </c>
      <c r="I929" s="170"/>
      <c r="L929" s="168"/>
      <c r="M929" s="171"/>
      <c r="T929" s="172"/>
      <c r="AT929" s="169" t="s">
        <v>214</v>
      </c>
      <c r="AU929" s="169" t="s">
        <v>82</v>
      </c>
      <c r="AV929" s="13" t="s">
        <v>82</v>
      </c>
      <c r="AW929" s="13" t="s">
        <v>30</v>
      </c>
      <c r="AX929" s="13" t="s">
        <v>73</v>
      </c>
      <c r="AY929" s="169" t="s">
        <v>201</v>
      </c>
    </row>
    <row r="930" spans="2:65" s="12" customFormat="1" x14ac:dyDescent="0.2">
      <c r="B930" s="163"/>
      <c r="C930" s="258"/>
      <c r="D930" s="255" t="s">
        <v>214</v>
      </c>
      <c r="E930" s="259" t="s">
        <v>1</v>
      </c>
      <c r="F930" s="260" t="s">
        <v>1149</v>
      </c>
      <c r="G930" s="258"/>
      <c r="H930" s="259" t="s">
        <v>1</v>
      </c>
      <c r="I930" s="165"/>
      <c r="L930" s="163"/>
      <c r="M930" s="166"/>
      <c r="T930" s="167"/>
      <c r="AT930" s="164" t="s">
        <v>214</v>
      </c>
      <c r="AU930" s="164" t="s">
        <v>82</v>
      </c>
      <c r="AV930" s="12" t="s">
        <v>80</v>
      </c>
      <c r="AW930" s="12" t="s">
        <v>30</v>
      </c>
      <c r="AX930" s="12" t="s">
        <v>73</v>
      </c>
      <c r="AY930" s="164" t="s">
        <v>201</v>
      </c>
    </row>
    <row r="931" spans="2:65" s="12" customFormat="1" x14ac:dyDescent="0.2">
      <c r="B931" s="163"/>
      <c r="C931" s="258"/>
      <c r="D931" s="255" t="s">
        <v>214</v>
      </c>
      <c r="E931" s="259" t="s">
        <v>1</v>
      </c>
      <c r="F931" s="260" t="s">
        <v>1488</v>
      </c>
      <c r="G931" s="258"/>
      <c r="H931" s="259" t="s">
        <v>1</v>
      </c>
      <c r="I931" s="165"/>
      <c r="L931" s="163"/>
      <c r="M931" s="166"/>
      <c r="T931" s="167"/>
      <c r="AT931" s="164" t="s">
        <v>214</v>
      </c>
      <c r="AU931" s="164" t="s">
        <v>82</v>
      </c>
      <c r="AV931" s="12" t="s">
        <v>80</v>
      </c>
      <c r="AW931" s="12" t="s">
        <v>30</v>
      </c>
      <c r="AX931" s="12" t="s">
        <v>73</v>
      </c>
      <c r="AY931" s="164" t="s">
        <v>201</v>
      </c>
    </row>
    <row r="932" spans="2:65" s="13" customFormat="1" x14ac:dyDescent="0.2">
      <c r="B932" s="168"/>
      <c r="C932" s="261"/>
      <c r="D932" s="255" t="s">
        <v>214</v>
      </c>
      <c r="E932" s="262" t="s">
        <v>1</v>
      </c>
      <c r="F932" s="263" t="s">
        <v>1489</v>
      </c>
      <c r="G932" s="261"/>
      <c r="H932" s="264">
        <v>100</v>
      </c>
      <c r="I932" s="170"/>
      <c r="L932" s="168"/>
      <c r="M932" s="171"/>
      <c r="T932" s="172"/>
      <c r="AT932" s="169" t="s">
        <v>214</v>
      </c>
      <c r="AU932" s="169" t="s">
        <v>82</v>
      </c>
      <c r="AV932" s="13" t="s">
        <v>82</v>
      </c>
      <c r="AW932" s="13" t="s">
        <v>30</v>
      </c>
      <c r="AX932" s="13" t="s">
        <v>73</v>
      </c>
      <c r="AY932" s="169" t="s">
        <v>201</v>
      </c>
    </row>
    <row r="933" spans="2:65" s="14" customFormat="1" x14ac:dyDescent="0.2">
      <c r="B933" s="173"/>
      <c r="C933" s="265"/>
      <c r="D933" s="255" t="s">
        <v>214</v>
      </c>
      <c r="E933" s="266" t="s">
        <v>1</v>
      </c>
      <c r="F933" s="267" t="s">
        <v>221</v>
      </c>
      <c r="G933" s="265"/>
      <c r="H933" s="268">
        <v>101.8</v>
      </c>
      <c r="I933" s="175"/>
      <c r="L933" s="173"/>
      <c r="M933" s="176"/>
      <c r="T933" s="177"/>
      <c r="AT933" s="174" t="s">
        <v>214</v>
      </c>
      <c r="AU933" s="174" t="s">
        <v>82</v>
      </c>
      <c r="AV933" s="14" t="s">
        <v>208</v>
      </c>
      <c r="AW933" s="14" t="s">
        <v>30</v>
      </c>
      <c r="AX933" s="14" t="s">
        <v>80</v>
      </c>
      <c r="AY933" s="174" t="s">
        <v>201</v>
      </c>
    </row>
    <row r="934" spans="2:65" s="11" customFormat="1" ht="22.9" customHeight="1" x14ac:dyDescent="0.2">
      <c r="B934" s="140"/>
      <c r="C934" s="276"/>
      <c r="D934" s="277" t="s">
        <v>72</v>
      </c>
      <c r="E934" s="278" t="s">
        <v>727</v>
      </c>
      <c r="F934" s="278" t="s">
        <v>728</v>
      </c>
      <c r="G934" s="276"/>
      <c r="H934" s="276"/>
      <c r="I934" s="143"/>
      <c r="J934" s="151">
        <f>BK934</f>
        <v>0</v>
      </c>
      <c r="L934" s="140"/>
      <c r="M934" s="145"/>
      <c r="P934" s="146">
        <f>SUM(P935:P992)</f>
        <v>0</v>
      </c>
      <c r="R934" s="146">
        <f>SUM(R935:R992)</f>
        <v>0</v>
      </c>
      <c r="T934" s="147">
        <f>SUM(T935:T992)</f>
        <v>0</v>
      </c>
      <c r="AR934" s="141" t="s">
        <v>80</v>
      </c>
      <c r="AT934" s="148" t="s">
        <v>72</v>
      </c>
      <c r="AU934" s="148" t="s">
        <v>80</v>
      </c>
      <c r="AY934" s="141" t="s">
        <v>201</v>
      </c>
      <c r="BK934" s="149">
        <f>SUM(BK935:BK992)</f>
        <v>0</v>
      </c>
    </row>
    <row r="935" spans="2:65" s="1" customFormat="1" ht="16.5" customHeight="1" x14ac:dyDescent="0.2">
      <c r="B935" s="152"/>
      <c r="C935" s="249" t="s">
        <v>679</v>
      </c>
      <c r="D935" s="249" t="s">
        <v>203</v>
      </c>
      <c r="E935" s="250" t="s">
        <v>730</v>
      </c>
      <c r="F935" s="251" t="s">
        <v>731</v>
      </c>
      <c r="G935" s="252" t="s">
        <v>404</v>
      </c>
      <c r="H935" s="253">
        <v>24.504999999999999</v>
      </c>
      <c r="I935" s="154"/>
      <c r="J935" s="155">
        <f>ROUND(I935*H935,2)</f>
        <v>0</v>
      </c>
      <c r="K935" s="153" t="s">
        <v>207</v>
      </c>
      <c r="L935" s="32"/>
      <c r="M935" s="156" t="s">
        <v>1</v>
      </c>
      <c r="N935" s="157" t="s">
        <v>38</v>
      </c>
      <c r="P935" s="158">
        <f>O935*H935</f>
        <v>0</v>
      </c>
      <c r="Q935" s="158">
        <v>0</v>
      </c>
      <c r="R935" s="158">
        <f>Q935*H935</f>
        <v>0</v>
      </c>
      <c r="S935" s="158">
        <v>0</v>
      </c>
      <c r="T935" s="159">
        <f>S935*H935</f>
        <v>0</v>
      </c>
      <c r="AR935" s="160" t="s">
        <v>208</v>
      </c>
      <c r="AT935" s="160" t="s">
        <v>203</v>
      </c>
      <c r="AU935" s="160" t="s">
        <v>82</v>
      </c>
      <c r="AY935" s="17" t="s">
        <v>201</v>
      </c>
      <c r="BE935" s="161">
        <f>IF(N935="základní",J935,0)</f>
        <v>0</v>
      </c>
      <c r="BF935" s="161">
        <f>IF(N935="snížená",J935,0)</f>
        <v>0</v>
      </c>
      <c r="BG935" s="161">
        <f>IF(N935="zákl. přenesená",J935,0)</f>
        <v>0</v>
      </c>
      <c r="BH935" s="161">
        <f>IF(N935="sníž. přenesená",J935,0)</f>
        <v>0</v>
      </c>
      <c r="BI935" s="161">
        <f>IF(N935="nulová",J935,0)</f>
        <v>0</v>
      </c>
      <c r="BJ935" s="17" t="s">
        <v>80</v>
      </c>
      <c r="BK935" s="161">
        <f>ROUND(I935*H935,2)</f>
        <v>0</v>
      </c>
      <c r="BL935" s="17" t="s">
        <v>208</v>
      </c>
      <c r="BM935" s="160" t="s">
        <v>1536</v>
      </c>
    </row>
    <row r="936" spans="2:65" s="1" customFormat="1" ht="19.5" x14ac:dyDescent="0.2">
      <c r="B936" s="32"/>
      <c r="C936" s="254"/>
      <c r="D936" s="255" t="s">
        <v>210</v>
      </c>
      <c r="E936" s="254"/>
      <c r="F936" s="256" t="s">
        <v>733</v>
      </c>
      <c r="G936" s="254"/>
      <c r="H936" s="254"/>
      <c r="I936" s="96"/>
      <c r="L936" s="32"/>
      <c r="M936" s="162"/>
      <c r="T936" s="56"/>
      <c r="AT936" s="17" t="s">
        <v>210</v>
      </c>
      <c r="AU936" s="17" t="s">
        <v>82</v>
      </c>
    </row>
    <row r="937" spans="2:65" s="1" customFormat="1" ht="97.5" x14ac:dyDescent="0.2">
      <c r="B937" s="32"/>
      <c r="C937" s="254"/>
      <c r="D937" s="255" t="s">
        <v>212</v>
      </c>
      <c r="E937" s="254"/>
      <c r="F937" s="257" t="s">
        <v>734</v>
      </c>
      <c r="G937" s="254"/>
      <c r="H937" s="254"/>
      <c r="I937" s="96"/>
      <c r="L937" s="32"/>
      <c r="M937" s="162"/>
      <c r="T937" s="56"/>
      <c r="AT937" s="17" t="s">
        <v>212</v>
      </c>
      <c r="AU937" s="17" t="s">
        <v>82</v>
      </c>
    </row>
    <row r="938" spans="2:65" s="12" customFormat="1" x14ac:dyDescent="0.2">
      <c r="B938" s="163"/>
      <c r="C938" s="258"/>
      <c r="D938" s="255" t="s">
        <v>214</v>
      </c>
      <c r="E938" s="259" t="s">
        <v>1</v>
      </c>
      <c r="F938" s="260" t="s">
        <v>215</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216</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735</v>
      </c>
      <c r="G940" s="258"/>
      <c r="H940" s="259" t="s">
        <v>1</v>
      </c>
      <c r="I940" s="165"/>
      <c r="L940" s="163"/>
      <c r="M940" s="166"/>
      <c r="T940" s="167"/>
      <c r="AT940" s="164" t="s">
        <v>214</v>
      </c>
      <c r="AU940" s="164" t="s">
        <v>82</v>
      </c>
      <c r="AV940" s="12" t="s">
        <v>80</v>
      </c>
      <c r="AW940" s="12" t="s">
        <v>30</v>
      </c>
      <c r="AX940" s="12" t="s">
        <v>73</v>
      </c>
      <c r="AY940" s="164" t="s">
        <v>201</v>
      </c>
    </row>
    <row r="941" spans="2:65" s="12" customFormat="1" ht="22.5" x14ac:dyDescent="0.2">
      <c r="B941" s="163"/>
      <c r="C941" s="258"/>
      <c r="D941" s="255" t="s">
        <v>214</v>
      </c>
      <c r="E941" s="259" t="s">
        <v>1</v>
      </c>
      <c r="F941" s="260" t="s">
        <v>736</v>
      </c>
      <c r="G941" s="258"/>
      <c r="H941" s="259" t="s">
        <v>1</v>
      </c>
      <c r="I941" s="165"/>
      <c r="L941" s="163"/>
      <c r="M941" s="166"/>
      <c r="T941" s="167"/>
      <c r="AT941" s="164" t="s">
        <v>214</v>
      </c>
      <c r="AU941" s="164" t="s">
        <v>82</v>
      </c>
      <c r="AV941" s="12" t="s">
        <v>80</v>
      </c>
      <c r="AW941" s="12" t="s">
        <v>30</v>
      </c>
      <c r="AX941" s="12" t="s">
        <v>73</v>
      </c>
      <c r="AY941" s="164" t="s">
        <v>201</v>
      </c>
    </row>
    <row r="942" spans="2:65" s="12" customFormat="1" x14ac:dyDescent="0.2">
      <c r="B942" s="163"/>
      <c r="C942" s="258"/>
      <c r="D942" s="255" t="s">
        <v>214</v>
      </c>
      <c r="E942" s="259" t="s">
        <v>1</v>
      </c>
      <c r="F942" s="260" t="s">
        <v>227</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1392</v>
      </c>
      <c r="G943" s="258"/>
      <c r="H943" s="259" t="s">
        <v>1</v>
      </c>
      <c r="I943" s="165"/>
      <c r="L943" s="163"/>
      <c r="M943" s="166"/>
      <c r="T943" s="167"/>
      <c r="AT943" s="164" t="s">
        <v>214</v>
      </c>
      <c r="AU943" s="164" t="s">
        <v>82</v>
      </c>
      <c r="AV943" s="12" t="s">
        <v>80</v>
      </c>
      <c r="AW943" s="12" t="s">
        <v>30</v>
      </c>
      <c r="AX943" s="12" t="s">
        <v>73</v>
      </c>
      <c r="AY943" s="164" t="s">
        <v>201</v>
      </c>
    </row>
    <row r="944" spans="2:65" s="12" customFormat="1" ht="22.5" x14ac:dyDescent="0.2">
      <c r="B944" s="163"/>
      <c r="C944" s="258"/>
      <c r="D944" s="255" t="s">
        <v>214</v>
      </c>
      <c r="E944" s="259" t="s">
        <v>1</v>
      </c>
      <c r="F944" s="260" t="s">
        <v>1393</v>
      </c>
      <c r="G944" s="258"/>
      <c r="H944" s="259" t="s">
        <v>1</v>
      </c>
      <c r="I944" s="165"/>
      <c r="L944" s="163"/>
      <c r="M944" s="166"/>
      <c r="T944" s="167"/>
      <c r="AT944" s="164" t="s">
        <v>214</v>
      </c>
      <c r="AU944" s="164" t="s">
        <v>82</v>
      </c>
      <c r="AV944" s="12" t="s">
        <v>80</v>
      </c>
      <c r="AW944" s="12" t="s">
        <v>30</v>
      </c>
      <c r="AX944" s="12" t="s">
        <v>73</v>
      </c>
      <c r="AY944" s="164" t="s">
        <v>201</v>
      </c>
    </row>
    <row r="945" spans="2:65" s="12" customFormat="1" x14ac:dyDescent="0.2">
      <c r="B945" s="163"/>
      <c r="C945" s="258"/>
      <c r="D945" s="255" t="s">
        <v>214</v>
      </c>
      <c r="E945" s="259" t="s">
        <v>1</v>
      </c>
      <c r="F945" s="260" t="s">
        <v>1394</v>
      </c>
      <c r="G945" s="258"/>
      <c r="H945" s="259" t="s">
        <v>1</v>
      </c>
      <c r="I945" s="165"/>
      <c r="L945" s="163"/>
      <c r="M945" s="166"/>
      <c r="T945" s="167"/>
      <c r="AT945" s="164" t="s">
        <v>214</v>
      </c>
      <c r="AU945" s="164" t="s">
        <v>82</v>
      </c>
      <c r="AV945" s="12" t="s">
        <v>80</v>
      </c>
      <c r="AW945" s="12" t="s">
        <v>30</v>
      </c>
      <c r="AX945" s="12" t="s">
        <v>73</v>
      </c>
      <c r="AY945" s="164" t="s">
        <v>201</v>
      </c>
    </row>
    <row r="946" spans="2:65" s="12" customFormat="1" x14ac:dyDescent="0.2">
      <c r="B946" s="163"/>
      <c r="C946" s="258"/>
      <c r="D946" s="255" t="s">
        <v>214</v>
      </c>
      <c r="E946" s="259" t="s">
        <v>1</v>
      </c>
      <c r="F946" s="260" t="s">
        <v>1537</v>
      </c>
      <c r="G946" s="258"/>
      <c r="H946" s="259" t="s">
        <v>1</v>
      </c>
      <c r="I946" s="165"/>
      <c r="L946" s="163"/>
      <c r="M946" s="166"/>
      <c r="T946" s="167"/>
      <c r="AT946" s="164" t="s">
        <v>214</v>
      </c>
      <c r="AU946" s="164" t="s">
        <v>82</v>
      </c>
      <c r="AV946" s="12" t="s">
        <v>80</v>
      </c>
      <c r="AW946" s="12" t="s">
        <v>30</v>
      </c>
      <c r="AX946" s="12" t="s">
        <v>73</v>
      </c>
      <c r="AY946" s="164" t="s">
        <v>201</v>
      </c>
    </row>
    <row r="947" spans="2:65" s="13" customFormat="1" x14ac:dyDescent="0.2">
      <c r="B947" s="168"/>
      <c r="C947" s="261"/>
      <c r="D947" s="255" t="s">
        <v>214</v>
      </c>
      <c r="E947" s="262" t="s">
        <v>1</v>
      </c>
      <c r="F947" s="263" t="s">
        <v>1538</v>
      </c>
      <c r="G947" s="261"/>
      <c r="H947" s="264">
        <v>24.504999999999999</v>
      </c>
      <c r="I947" s="170"/>
      <c r="L947" s="168"/>
      <c r="M947" s="171"/>
      <c r="T947" s="172"/>
      <c r="AT947" s="169" t="s">
        <v>214</v>
      </c>
      <c r="AU947" s="169" t="s">
        <v>82</v>
      </c>
      <c r="AV947" s="13" t="s">
        <v>82</v>
      </c>
      <c r="AW947" s="13" t="s">
        <v>30</v>
      </c>
      <c r="AX947" s="13" t="s">
        <v>73</v>
      </c>
      <c r="AY947" s="169" t="s">
        <v>201</v>
      </c>
    </row>
    <row r="948" spans="2:65" s="14" customFormat="1" x14ac:dyDescent="0.2">
      <c r="B948" s="173"/>
      <c r="C948" s="265"/>
      <c r="D948" s="255" t="s">
        <v>214</v>
      </c>
      <c r="E948" s="266" t="s">
        <v>1</v>
      </c>
      <c r="F948" s="267" t="s">
        <v>221</v>
      </c>
      <c r="G948" s="265"/>
      <c r="H948" s="268">
        <v>24.504999999999999</v>
      </c>
      <c r="I948" s="175"/>
      <c r="L948" s="173"/>
      <c r="M948" s="176"/>
      <c r="T948" s="177"/>
      <c r="AT948" s="174" t="s">
        <v>214</v>
      </c>
      <c r="AU948" s="174" t="s">
        <v>82</v>
      </c>
      <c r="AV948" s="14" t="s">
        <v>208</v>
      </c>
      <c r="AW948" s="14" t="s">
        <v>30</v>
      </c>
      <c r="AX948" s="14" t="s">
        <v>80</v>
      </c>
      <c r="AY948" s="174" t="s">
        <v>201</v>
      </c>
    </row>
    <row r="949" spans="2:65" s="1" customFormat="1" ht="16.5" customHeight="1" x14ac:dyDescent="0.2">
      <c r="B949" s="152"/>
      <c r="C949" s="249" t="s">
        <v>684</v>
      </c>
      <c r="D949" s="249" t="s">
        <v>203</v>
      </c>
      <c r="E949" s="250" t="s">
        <v>744</v>
      </c>
      <c r="F949" s="251" t="s">
        <v>745</v>
      </c>
      <c r="G949" s="252" t="s">
        <v>404</v>
      </c>
      <c r="H949" s="253">
        <v>6.6000000000000003E-2</v>
      </c>
      <c r="I949" s="154"/>
      <c r="J949" s="155">
        <f>ROUND(I949*H949,2)</f>
        <v>0</v>
      </c>
      <c r="K949" s="153" t="s">
        <v>446</v>
      </c>
      <c r="L949" s="32"/>
      <c r="M949" s="156" t="s">
        <v>1</v>
      </c>
      <c r="N949" s="157" t="s">
        <v>38</v>
      </c>
      <c r="P949" s="158">
        <f>O949*H949</f>
        <v>0</v>
      </c>
      <c r="Q949" s="158">
        <v>0</v>
      </c>
      <c r="R949" s="158">
        <f>Q949*H949</f>
        <v>0</v>
      </c>
      <c r="S949" s="158">
        <v>0</v>
      </c>
      <c r="T949" s="159">
        <f>S949*H949</f>
        <v>0</v>
      </c>
      <c r="AR949" s="160" t="s">
        <v>208</v>
      </c>
      <c r="AT949" s="160" t="s">
        <v>203</v>
      </c>
      <c r="AU949" s="160" t="s">
        <v>82</v>
      </c>
      <c r="AY949" s="17" t="s">
        <v>201</v>
      </c>
      <c r="BE949" s="161">
        <f>IF(N949="základní",J949,0)</f>
        <v>0</v>
      </c>
      <c r="BF949" s="161">
        <f>IF(N949="snížená",J949,0)</f>
        <v>0</v>
      </c>
      <c r="BG949" s="161">
        <f>IF(N949="zákl. přenesená",J949,0)</f>
        <v>0</v>
      </c>
      <c r="BH949" s="161">
        <f>IF(N949="sníž. přenesená",J949,0)</f>
        <v>0</v>
      </c>
      <c r="BI949" s="161">
        <f>IF(N949="nulová",J949,0)</f>
        <v>0</v>
      </c>
      <c r="BJ949" s="17" t="s">
        <v>80</v>
      </c>
      <c r="BK949" s="161">
        <f>ROUND(I949*H949,2)</f>
        <v>0</v>
      </c>
      <c r="BL949" s="17" t="s">
        <v>208</v>
      </c>
      <c r="BM949" s="160" t="s">
        <v>1539</v>
      </c>
    </row>
    <row r="950" spans="2:65" s="1" customFormat="1" ht="19.5" x14ac:dyDescent="0.2">
      <c r="B950" s="32"/>
      <c r="C950" s="254"/>
      <c r="D950" s="255" t="s">
        <v>210</v>
      </c>
      <c r="E950" s="254"/>
      <c r="F950" s="256" t="s">
        <v>747</v>
      </c>
      <c r="G950" s="254"/>
      <c r="H950" s="254"/>
      <c r="I950" s="96"/>
      <c r="L950" s="32"/>
      <c r="M950" s="162"/>
      <c r="T950" s="56"/>
      <c r="AT950" s="17" t="s">
        <v>210</v>
      </c>
      <c r="AU950" s="17" t="s">
        <v>82</v>
      </c>
    </row>
    <row r="951" spans="2:65" s="1" customFormat="1" ht="97.5" x14ac:dyDescent="0.2">
      <c r="B951" s="32"/>
      <c r="C951" s="254"/>
      <c r="D951" s="255" t="s">
        <v>212</v>
      </c>
      <c r="E951" s="254"/>
      <c r="F951" s="257" t="s">
        <v>734</v>
      </c>
      <c r="G951" s="254"/>
      <c r="H951" s="254"/>
      <c r="I951" s="96"/>
      <c r="L951" s="32"/>
      <c r="M951" s="162"/>
      <c r="T951" s="56"/>
      <c r="AT951" s="17" t="s">
        <v>212</v>
      </c>
      <c r="AU951" s="17" t="s">
        <v>82</v>
      </c>
    </row>
    <row r="952" spans="2:65" s="12" customFormat="1" x14ac:dyDescent="0.2">
      <c r="B952" s="163"/>
      <c r="C952" s="258"/>
      <c r="D952" s="255" t="s">
        <v>214</v>
      </c>
      <c r="E952" s="259" t="s">
        <v>1</v>
      </c>
      <c r="F952" s="260" t="s">
        <v>215</v>
      </c>
      <c r="G952" s="258"/>
      <c r="H952" s="259" t="s">
        <v>1</v>
      </c>
      <c r="I952" s="165"/>
      <c r="L952" s="163"/>
      <c r="M952" s="166"/>
      <c r="T952" s="167"/>
      <c r="AT952" s="164" t="s">
        <v>214</v>
      </c>
      <c r="AU952" s="164" t="s">
        <v>82</v>
      </c>
      <c r="AV952" s="12" t="s">
        <v>80</v>
      </c>
      <c r="AW952" s="12" t="s">
        <v>30</v>
      </c>
      <c r="AX952" s="12" t="s">
        <v>73</v>
      </c>
      <c r="AY952" s="164" t="s">
        <v>201</v>
      </c>
    </row>
    <row r="953" spans="2:65" s="12" customFormat="1" x14ac:dyDescent="0.2">
      <c r="B953" s="163"/>
      <c r="C953" s="258"/>
      <c r="D953" s="255" t="s">
        <v>214</v>
      </c>
      <c r="E953" s="259" t="s">
        <v>1</v>
      </c>
      <c r="F953" s="260" t="s">
        <v>216</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735</v>
      </c>
      <c r="G954" s="258"/>
      <c r="H954" s="259" t="s">
        <v>1</v>
      </c>
      <c r="I954" s="165"/>
      <c r="L954" s="163"/>
      <c r="M954" s="166"/>
      <c r="T954" s="167"/>
      <c r="AT954" s="164" t="s">
        <v>214</v>
      </c>
      <c r="AU954" s="164" t="s">
        <v>82</v>
      </c>
      <c r="AV954" s="12" t="s">
        <v>80</v>
      </c>
      <c r="AW954" s="12" t="s">
        <v>30</v>
      </c>
      <c r="AX954" s="12" t="s">
        <v>73</v>
      </c>
      <c r="AY954" s="164" t="s">
        <v>201</v>
      </c>
    </row>
    <row r="955" spans="2:65" s="12" customFormat="1" ht="22.5" x14ac:dyDescent="0.2">
      <c r="B955" s="163"/>
      <c r="C955" s="258"/>
      <c r="D955" s="255" t="s">
        <v>214</v>
      </c>
      <c r="E955" s="259" t="s">
        <v>1</v>
      </c>
      <c r="F955" s="260" t="s">
        <v>736</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1450</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976</v>
      </c>
      <c r="G957" s="258"/>
      <c r="H957" s="259" t="s">
        <v>1</v>
      </c>
      <c r="I957" s="165"/>
      <c r="L957" s="163"/>
      <c r="M957" s="166"/>
      <c r="T957" s="167"/>
      <c r="AT957" s="164" t="s">
        <v>214</v>
      </c>
      <c r="AU957" s="164" t="s">
        <v>82</v>
      </c>
      <c r="AV957" s="12" t="s">
        <v>80</v>
      </c>
      <c r="AW957" s="12" t="s">
        <v>30</v>
      </c>
      <c r="AX957" s="12" t="s">
        <v>73</v>
      </c>
      <c r="AY957" s="164" t="s">
        <v>201</v>
      </c>
    </row>
    <row r="958" spans="2:65" s="12" customFormat="1" x14ac:dyDescent="0.2">
      <c r="B958" s="163"/>
      <c r="C958" s="258"/>
      <c r="D958" s="255" t="s">
        <v>214</v>
      </c>
      <c r="E958" s="259" t="s">
        <v>1</v>
      </c>
      <c r="F958" s="260" t="s">
        <v>1054</v>
      </c>
      <c r="G958" s="258"/>
      <c r="H958" s="259" t="s">
        <v>1</v>
      </c>
      <c r="I958" s="165"/>
      <c r="L958" s="163"/>
      <c r="M958" s="166"/>
      <c r="T958" s="167"/>
      <c r="AT958" s="164" t="s">
        <v>214</v>
      </c>
      <c r="AU958" s="164" t="s">
        <v>82</v>
      </c>
      <c r="AV958" s="12" t="s">
        <v>80</v>
      </c>
      <c r="AW958" s="12" t="s">
        <v>30</v>
      </c>
      <c r="AX958" s="12" t="s">
        <v>73</v>
      </c>
      <c r="AY958" s="164" t="s">
        <v>201</v>
      </c>
    </row>
    <row r="959" spans="2:65" s="13" customFormat="1" x14ac:dyDescent="0.2">
      <c r="B959" s="168"/>
      <c r="C959" s="261"/>
      <c r="D959" s="255" t="s">
        <v>214</v>
      </c>
      <c r="E959" s="262" t="s">
        <v>1</v>
      </c>
      <c r="F959" s="263" t="s">
        <v>1055</v>
      </c>
      <c r="G959" s="261"/>
      <c r="H959" s="264">
        <v>3.5000000000000003E-2</v>
      </c>
      <c r="I959" s="170"/>
      <c r="L959" s="168"/>
      <c r="M959" s="171"/>
      <c r="T959" s="172"/>
      <c r="AT959" s="169" t="s">
        <v>214</v>
      </c>
      <c r="AU959" s="169" t="s">
        <v>82</v>
      </c>
      <c r="AV959" s="13" t="s">
        <v>82</v>
      </c>
      <c r="AW959" s="13" t="s">
        <v>30</v>
      </c>
      <c r="AX959" s="13" t="s">
        <v>73</v>
      </c>
      <c r="AY959" s="169" t="s">
        <v>201</v>
      </c>
    </row>
    <row r="960" spans="2:65" s="12" customFormat="1" x14ac:dyDescent="0.2">
      <c r="B960" s="163"/>
      <c r="C960" s="258"/>
      <c r="D960" s="255" t="s">
        <v>214</v>
      </c>
      <c r="E960" s="259" t="s">
        <v>1</v>
      </c>
      <c r="F960" s="260" t="s">
        <v>629</v>
      </c>
      <c r="G960" s="258"/>
      <c r="H960" s="259" t="s">
        <v>1</v>
      </c>
      <c r="I960" s="165"/>
      <c r="L960" s="163"/>
      <c r="M960" s="166"/>
      <c r="T960" s="167"/>
      <c r="AT960" s="164" t="s">
        <v>214</v>
      </c>
      <c r="AU960" s="164" t="s">
        <v>82</v>
      </c>
      <c r="AV960" s="12" t="s">
        <v>80</v>
      </c>
      <c r="AW960" s="12" t="s">
        <v>30</v>
      </c>
      <c r="AX960" s="12" t="s">
        <v>73</v>
      </c>
      <c r="AY960" s="164" t="s">
        <v>201</v>
      </c>
    </row>
    <row r="961" spans="2:65" s="12" customFormat="1" x14ac:dyDescent="0.2">
      <c r="B961" s="163"/>
      <c r="C961" s="258"/>
      <c r="D961" s="255" t="s">
        <v>214</v>
      </c>
      <c r="E961" s="259" t="s">
        <v>1</v>
      </c>
      <c r="F961" s="260" t="s">
        <v>754</v>
      </c>
      <c r="G961" s="258"/>
      <c r="H961" s="259" t="s">
        <v>1</v>
      </c>
      <c r="I961" s="165"/>
      <c r="L961" s="163"/>
      <c r="M961" s="166"/>
      <c r="T961" s="167"/>
      <c r="AT961" s="164" t="s">
        <v>214</v>
      </c>
      <c r="AU961" s="164" t="s">
        <v>82</v>
      </c>
      <c r="AV961" s="12" t="s">
        <v>80</v>
      </c>
      <c r="AW961" s="12" t="s">
        <v>30</v>
      </c>
      <c r="AX961" s="12" t="s">
        <v>73</v>
      </c>
      <c r="AY961" s="164" t="s">
        <v>201</v>
      </c>
    </row>
    <row r="962" spans="2:65" s="13" customFormat="1" x14ac:dyDescent="0.2">
      <c r="B962" s="168"/>
      <c r="C962" s="261"/>
      <c r="D962" s="255" t="s">
        <v>214</v>
      </c>
      <c r="E962" s="262" t="s">
        <v>1</v>
      </c>
      <c r="F962" s="263" t="s">
        <v>755</v>
      </c>
      <c r="G962" s="261"/>
      <c r="H962" s="264">
        <v>3.1E-2</v>
      </c>
      <c r="I962" s="170"/>
      <c r="L962" s="168"/>
      <c r="M962" s="171"/>
      <c r="T962" s="172"/>
      <c r="AT962" s="169" t="s">
        <v>214</v>
      </c>
      <c r="AU962" s="169" t="s">
        <v>82</v>
      </c>
      <c r="AV962" s="13" t="s">
        <v>82</v>
      </c>
      <c r="AW962" s="13" t="s">
        <v>30</v>
      </c>
      <c r="AX962" s="13" t="s">
        <v>73</v>
      </c>
      <c r="AY962" s="169" t="s">
        <v>201</v>
      </c>
    </row>
    <row r="963" spans="2:65" s="14" customFormat="1" x14ac:dyDescent="0.2">
      <c r="B963" s="173"/>
      <c r="C963" s="265"/>
      <c r="D963" s="255" t="s">
        <v>214</v>
      </c>
      <c r="E963" s="266" t="s">
        <v>1</v>
      </c>
      <c r="F963" s="267" t="s">
        <v>221</v>
      </c>
      <c r="G963" s="265"/>
      <c r="H963" s="268">
        <v>6.6000000000000003E-2</v>
      </c>
      <c r="I963" s="175"/>
      <c r="L963" s="173"/>
      <c r="M963" s="176"/>
      <c r="T963" s="177"/>
      <c r="AT963" s="174" t="s">
        <v>214</v>
      </c>
      <c r="AU963" s="174" t="s">
        <v>82</v>
      </c>
      <c r="AV963" s="14" t="s">
        <v>208</v>
      </c>
      <c r="AW963" s="14" t="s">
        <v>30</v>
      </c>
      <c r="AX963" s="14" t="s">
        <v>80</v>
      </c>
      <c r="AY963" s="174" t="s">
        <v>201</v>
      </c>
    </row>
    <row r="964" spans="2:65" s="1" customFormat="1" ht="16.5" customHeight="1" x14ac:dyDescent="0.2">
      <c r="B964" s="152"/>
      <c r="C964" s="249" t="s">
        <v>689</v>
      </c>
      <c r="D964" s="249" t="s">
        <v>203</v>
      </c>
      <c r="E964" s="250" t="s">
        <v>757</v>
      </c>
      <c r="F964" s="251" t="s">
        <v>758</v>
      </c>
      <c r="G964" s="252" t="s">
        <v>404</v>
      </c>
      <c r="H964" s="253">
        <v>3.2000000000000001E-2</v>
      </c>
      <c r="I964" s="154"/>
      <c r="J964" s="155">
        <f>ROUND(I964*H964,2)</f>
        <v>0</v>
      </c>
      <c r="K964" s="153" t="s">
        <v>207</v>
      </c>
      <c r="L964" s="32"/>
      <c r="M964" s="156" t="s">
        <v>1</v>
      </c>
      <c r="N964" s="157" t="s">
        <v>38</v>
      </c>
      <c r="P964" s="158">
        <f>O964*H964</f>
        <v>0</v>
      </c>
      <c r="Q964" s="158">
        <v>0</v>
      </c>
      <c r="R964" s="158">
        <f>Q964*H964</f>
        <v>0</v>
      </c>
      <c r="S964" s="158">
        <v>0</v>
      </c>
      <c r="T964" s="159">
        <f>S964*H964</f>
        <v>0</v>
      </c>
      <c r="AR964" s="160" t="s">
        <v>208</v>
      </c>
      <c r="AT964" s="160" t="s">
        <v>203</v>
      </c>
      <c r="AU964" s="160" t="s">
        <v>82</v>
      </c>
      <c r="AY964" s="17" t="s">
        <v>201</v>
      </c>
      <c r="BE964" s="161">
        <f>IF(N964="základní",J964,0)</f>
        <v>0</v>
      </c>
      <c r="BF964" s="161">
        <f>IF(N964="snížená",J964,0)</f>
        <v>0</v>
      </c>
      <c r="BG964" s="161">
        <f>IF(N964="zákl. přenesená",J964,0)</f>
        <v>0</v>
      </c>
      <c r="BH964" s="161">
        <f>IF(N964="sníž. přenesená",J964,0)</f>
        <v>0</v>
      </c>
      <c r="BI964" s="161">
        <f>IF(N964="nulová",J964,0)</f>
        <v>0</v>
      </c>
      <c r="BJ964" s="17" t="s">
        <v>80</v>
      </c>
      <c r="BK964" s="161">
        <f>ROUND(I964*H964,2)</f>
        <v>0</v>
      </c>
      <c r="BL964" s="17" t="s">
        <v>208</v>
      </c>
      <c r="BM964" s="160" t="s">
        <v>1540</v>
      </c>
    </row>
    <row r="965" spans="2:65" s="1" customFormat="1" ht="19.5" x14ac:dyDescent="0.2">
      <c r="B965" s="32"/>
      <c r="C965" s="254"/>
      <c r="D965" s="255" t="s">
        <v>210</v>
      </c>
      <c r="E965" s="254"/>
      <c r="F965" s="256" t="s">
        <v>760</v>
      </c>
      <c r="G965" s="254"/>
      <c r="H965" s="254"/>
      <c r="I965" s="96"/>
      <c r="L965" s="32"/>
      <c r="M965" s="162"/>
      <c r="T965" s="56"/>
      <c r="AT965" s="17" t="s">
        <v>210</v>
      </c>
      <c r="AU965" s="17" t="s">
        <v>82</v>
      </c>
    </row>
    <row r="966" spans="2:65" s="1" customFormat="1" ht="68.25" x14ac:dyDescent="0.2">
      <c r="B966" s="32"/>
      <c r="C966" s="254"/>
      <c r="D966" s="255" t="s">
        <v>212</v>
      </c>
      <c r="E966" s="254"/>
      <c r="F966" s="257" t="s">
        <v>761</v>
      </c>
      <c r="G966" s="254"/>
      <c r="H966" s="254"/>
      <c r="I966" s="96"/>
      <c r="L966" s="32"/>
      <c r="M966" s="162"/>
      <c r="T966" s="56"/>
      <c r="AT966" s="17" t="s">
        <v>212</v>
      </c>
      <c r="AU966" s="17" t="s">
        <v>82</v>
      </c>
    </row>
    <row r="967" spans="2:65" s="12" customFormat="1" x14ac:dyDescent="0.2">
      <c r="B967" s="163"/>
      <c r="C967" s="258"/>
      <c r="D967" s="255" t="s">
        <v>214</v>
      </c>
      <c r="E967" s="259" t="s">
        <v>1</v>
      </c>
      <c r="F967" s="260" t="s">
        <v>215</v>
      </c>
      <c r="G967" s="258"/>
      <c r="H967" s="259" t="s">
        <v>1</v>
      </c>
      <c r="I967" s="165"/>
      <c r="L967" s="163"/>
      <c r="M967" s="166"/>
      <c r="T967" s="167"/>
      <c r="AT967" s="164" t="s">
        <v>214</v>
      </c>
      <c r="AU967" s="164" t="s">
        <v>82</v>
      </c>
      <c r="AV967" s="12" t="s">
        <v>80</v>
      </c>
      <c r="AW967" s="12" t="s">
        <v>30</v>
      </c>
      <c r="AX967" s="12" t="s">
        <v>73</v>
      </c>
      <c r="AY967" s="164" t="s">
        <v>201</v>
      </c>
    </row>
    <row r="968" spans="2:65" s="12" customFormat="1" x14ac:dyDescent="0.2">
      <c r="B968" s="163"/>
      <c r="C968" s="258"/>
      <c r="D968" s="255" t="s">
        <v>214</v>
      </c>
      <c r="E968" s="259" t="s">
        <v>1</v>
      </c>
      <c r="F968" s="260" t="s">
        <v>216</v>
      </c>
      <c r="G968" s="258"/>
      <c r="H968" s="259" t="s">
        <v>1</v>
      </c>
      <c r="I968" s="165"/>
      <c r="L968" s="163"/>
      <c r="M968" s="166"/>
      <c r="T968" s="167"/>
      <c r="AT968" s="164" t="s">
        <v>214</v>
      </c>
      <c r="AU968" s="164" t="s">
        <v>82</v>
      </c>
      <c r="AV968" s="12" t="s">
        <v>80</v>
      </c>
      <c r="AW968" s="12" t="s">
        <v>30</v>
      </c>
      <c r="AX968" s="12" t="s">
        <v>73</v>
      </c>
      <c r="AY968" s="164" t="s">
        <v>201</v>
      </c>
    </row>
    <row r="969" spans="2:65" s="12" customFormat="1" x14ac:dyDescent="0.2">
      <c r="B969" s="163"/>
      <c r="C969" s="258"/>
      <c r="D969" s="255" t="s">
        <v>214</v>
      </c>
      <c r="E969" s="259" t="s">
        <v>1</v>
      </c>
      <c r="F969" s="260" t="s">
        <v>735</v>
      </c>
      <c r="G969" s="258"/>
      <c r="H969" s="259" t="s">
        <v>1</v>
      </c>
      <c r="I969" s="165"/>
      <c r="L969" s="163"/>
      <c r="M969" s="166"/>
      <c r="T969" s="167"/>
      <c r="AT969" s="164" t="s">
        <v>214</v>
      </c>
      <c r="AU969" s="164" t="s">
        <v>82</v>
      </c>
      <c r="AV969" s="12" t="s">
        <v>80</v>
      </c>
      <c r="AW969" s="12" t="s">
        <v>30</v>
      </c>
      <c r="AX969" s="12" t="s">
        <v>73</v>
      </c>
      <c r="AY969" s="164" t="s">
        <v>201</v>
      </c>
    </row>
    <row r="970" spans="2:65" s="12" customFormat="1" ht="22.5" x14ac:dyDescent="0.2">
      <c r="B970" s="163"/>
      <c r="C970" s="258"/>
      <c r="D970" s="255" t="s">
        <v>214</v>
      </c>
      <c r="E970" s="259" t="s">
        <v>1</v>
      </c>
      <c r="F970" s="260" t="s">
        <v>736</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1397</v>
      </c>
      <c r="G971" s="258"/>
      <c r="H971" s="259" t="s">
        <v>1</v>
      </c>
      <c r="I971" s="165"/>
      <c r="L971" s="163"/>
      <c r="M971" s="166"/>
      <c r="T971" s="167"/>
      <c r="AT971" s="164" t="s">
        <v>214</v>
      </c>
      <c r="AU971" s="164" t="s">
        <v>82</v>
      </c>
      <c r="AV971" s="12" t="s">
        <v>80</v>
      </c>
      <c r="AW971" s="12" t="s">
        <v>30</v>
      </c>
      <c r="AX971" s="12" t="s">
        <v>73</v>
      </c>
      <c r="AY971" s="164" t="s">
        <v>201</v>
      </c>
    </row>
    <row r="972" spans="2:65" s="12" customFormat="1" x14ac:dyDescent="0.2">
      <c r="B972" s="163"/>
      <c r="C972" s="258"/>
      <c r="D972" s="255" t="s">
        <v>214</v>
      </c>
      <c r="E972" s="259" t="s">
        <v>1</v>
      </c>
      <c r="F972" s="260" t="s">
        <v>1541</v>
      </c>
      <c r="G972" s="258"/>
      <c r="H972" s="259" t="s">
        <v>1</v>
      </c>
      <c r="I972" s="165"/>
      <c r="L972" s="163"/>
      <c r="M972" s="166"/>
      <c r="T972" s="167"/>
      <c r="AT972" s="164" t="s">
        <v>214</v>
      </c>
      <c r="AU972" s="164" t="s">
        <v>82</v>
      </c>
      <c r="AV972" s="12" t="s">
        <v>80</v>
      </c>
      <c r="AW972" s="12" t="s">
        <v>30</v>
      </c>
      <c r="AX972" s="12" t="s">
        <v>73</v>
      </c>
      <c r="AY972" s="164" t="s">
        <v>201</v>
      </c>
    </row>
    <row r="973" spans="2:65" s="12" customFormat="1" x14ac:dyDescent="0.2">
      <c r="B973" s="163"/>
      <c r="C973" s="258"/>
      <c r="D973" s="255" t="s">
        <v>214</v>
      </c>
      <c r="E973" s="259" t="s">
        <v>1</v>
      </c>
      <c r="F973" s="260" t="s">
        <v>1542</v>
      </c>
      <c r="G973" s="258"/>
      <c r="H973" s="259" t="s">
        <v>1</v>
      </c>
      <c r="I973" s="165"/>
      <c r="L973" s="163"/>
      <c r="M973" s="166"/>
      <c r="T973" s="167"/>
      <c r="AT973" s="164" t="s">
        <v>214</v>
      </c>
      <c r="AU973" s="164" t="s">
        <v>82</v>
      </c>
      <c r="AV973" s="12" t="s">
        <v>80</v>
      </c>
      <c r="AW973" s="12" t="s">
        <v>30</v>
      </c>
      <c r="AX973" s="12" t="s">
        <v>73</v>
      </c>
      <c r="AY973" s="164" t="s">
        <v>201</v>
      </c>
    </row>
    <row r="974" spans="2:65" s="13" customFormat="1" x14ac:dyDescent="0.2">
      <c r="B974" s="168"/>
      <c r="C974" s="261"/>
      <c r="D974" s="255" t="s">
        <v>214</v>
      </c>
      <c r="E974" s="262" t="s">
        <v>1</v>
      </c>
      <c r="F974" s="263" t="s">
        <v>1543</v>
      </c>
      <c r="G974" s="261"/>
      <c r="H974" s="264">
        <v>3.2000000000000001E-2</v>
      </c>
      <c r="I974" s="170"/>
      <c r="L974" s="168"/>
      <c r="M974" s="171"/>
      <c r="T974" s="172"/>
      <c r="AT974" s="169" t="s">
        <v>214</v>
      </c>
      <c r="AU974" s="169" t="s">
        <v>82</v>
      </c>
      <c r="AV974" s="13" t="s">
        <v>82</v>
      </c>
      <c r="AW974" s="13" t="s">
        <v>30</v>
      </c>
      <c r="AX974" s="13" t="s">
        <v>73</v>
      </c>
      <c r="AY974" s="169" t="s">
        <v>201</v>
      </c>
    </row>
    <row r="975" spans="2:65" s="14" customFormat="1" x14ac:dyDescent="0.2">
      <c r="B975" s="173"/>
      <c r="C975" s="265"/>
      <c r="D975" s="255" t="s">
        <v>214</v>
      </c>
      <c r="E975" s="266" t="s">
        <v>1</v>
      </c>
      <c r="F975" s="267" t="s">
        <v>221</v>
      </c>
      <c r="G975" s="265"/>
      <c r="H975" s="268">
        <v>3.2000000000000001E-2</v>
      </c>
      <c r="I975" s="175"/>
      <c r="L975" s="173"/>
      <c r="M975" s="176"/>
      <c r="T975" s="177"/>
      <c r="AT975" s="174" t="s">
        <v>214</v>
      </c>
      <c r="AU975" s="174" t="s">
        <v>82</v>
      </c>
      <c r="AV975" s="14" t="s">
        <v>208</v>
      </c>
      <c r="AW975" s="14" t="s">
        <v>30</v>
      </c>
      <c r="AX975" s="14" t="s">
        <v>80</v>
      </c>
      <c r="AY975" s="174" t="s">
        <v>201</v>
      </c>
    </row>
    <row r="976" spans="2:65" s="1" customFormat="1" ht="24" customHeight="1" x14ac:dyDescent="0.2">
      <c r="B976" s="152"/>
      <c r="C976" s="249" t="s">
        <v>694</v>
      </c>
      <c r="D976" s="249" t="s">
        <v>203</v>
      </c>
      <c r="E976" s="250" t="s">
        <v>767</v>
      </c>
      <c r="F976" s="251" t="s">
        <v>768</v>
      </c>
      <c r="G976" s="252" t="s">
        <v>404</v>
      </c>
      <c r="H976" s="253">
        <v>9.8000000000000004E-2</v>
      </c>
      <c r="I976" s="154"/>
      <c r="J976" s="155">
        <f>ROUND(I976*H976,2)</f>
        <v>0</v>
      </c>
      <c r="K976" s="153" t="s">
        <v>207</v>
      </c>
      <c r="L976" s="32"/>
      <c r="M976" s="156" t="s">
        <v>1</v>
      </c>
      <c r="N976" s="157" t="s">
        <v>38</v>
      </c>
      <c r="P976" s="158">
        <f>O976*H976</f>
        <v>0</v>
      </c>
      <c r="Q976" s="158">
        <v>0</v>
      </c>
      <c r="R976" s="158">
        <f>Q976*H976</f>
        <v>0</v>
      </c>
      <c r="S976" s="158">
        <v>0</v>
      </c>
      <c r="T976" s="159">
        <f>S976*H976</f>
        <v>0</v>
      </c>
      <c r="AR976" s="160" t="s">
        <v>208</v>
      </c>
      <c r="AT976" s="160" t="s">
        <v>203</v>
      </c>
      <c r="AU976" s="160" t="s">
        <v>82</v>
      </c>
      <c r="AY976" s="17" t="s">
        <v>201</v>
      </c>
      <c r="BE976" s="161">
        <f>IF(N976="základní",J976,0)</f>
        <v>0</v>
      </c>
      <c r="BF976" s="161">
        <f>IF(N976="snížená",J976,0)</f>
        <v>0</v>
      </c>
      <c r="BG976" s="161">
        <f>IF(N976="zákl. přenesená",J976,0)</f>
        <v>0</v>
      </c>
      <c r="BH976" s="161">
        <f>IF(N976="sníž. přenesená",J976,0)</f>
        <v>0</v>
      </c>
      <c r="BI976" s="161">
        <f>IF(N976="nulová",J976,0)</f>
        <v>0</v>
      </c>
      <c r="BJ976" s="17" t="s">
        <v>80</v>
      </c>
      <c r="BK976" s="161">
        <f>ROUND(I976*H976,2)</f>
        <v>0</v>
      </c>
      <c r="BL976" s="17" t="s">
        <v>208</v>
      </c>
      <c r="BM976" s="160" t="s">
        <v>1544</v>
      </c>
    </row>
    <row r="977" spans="2:51" s="1" customFormat="1" ht="19.5" x14ac:dyDescent="0.2">
      <c r="B977" s="32"/>
      <c r="C977" s="254"/>
      <c r="D977" s="255" t="s">
        <v>210</v>
      </c>
      <c r="E977" s="254"/>
      <c r="F977" s="256" t="s">
        <v>770</v>
      </c>
      <c r="G977" s="254"/>
      <c r="H977" s="254"/>
      <c r="I977" s="96"/>
      <c r="L977" s="32"/>
      <c r="M977" s="162"/>
      <c r="T977" s="56"/>
      <c r="AT977" s="17" t="s">
        <v>210</v>
      </c>
      <c r="AU977" s="17" t="s">
        <v>82</v>
      </c>
    </row>
    <row r="978" spans="2:51" s="1" customFormat="1" ht="39" x14ac:dyDescent="0.2">
      <c r="B978" s="32"/>
      <c r="C978" s="254"/>
      <c r="D978" s="255" t="s">
        <v>212</v>
      </c>
      <c r="E978" s="254"/>
      <c r="F978" s="257" t="s">
        <v>771</v>
      </c>
      <c r="G978" s="254"/>
      <c r="H978" s="254"/>
      <c r="I978" s="96"/>
      <c r="L978" s="32"/>
      <c r="M978" s="162"/>
      <c r="T978" s="56"/>
      <c r="AT978" s="17" t="s">
        <v>212</v>
      </c>
      <c r="AU978" s="17" t="s">
        <v>82</v>
      </c>
    </row>
    <row r="979" spans="2:51" s="12" customFormat="1" x14ac:dyDescent="0.2">
      <c r="B979" s="163"/>
      <c r="C979" s="258"/>
      <c r="D979" s="255" t="s">
        <v>214</v>
      </c>
      <c r="E979" s="259" t="s">
        <v>1</v>
      </c>
      <c r="F979" s="260" t="s">
        <v>215</v>
      </c>
      <c r="G979" s="258"/>
      <c r="H979" s="259" t="s">
        <v>1</v>
      </c>
      <c r="I979" s="165"/>
      <c r="L979" s="163"/>
      <c r="M979" s="166"/>
      <c r="T979" s="167"/>
      <c r="AT979" s="164" t="s">
        <v>214</v>
      </c>
      <c r="AU979" s="164" t="s">
        <v>82</v>
      </c>
      <c r="AV979" s="12" t="s">
        <v>80</v>
      </c>
      <c r="AW979" s="12" t="s">
        <v>30</v>
      </c>
      <c r="AX979" s="12" t="s">
        <v>73</v>
      </c>
      <c r="AY979" s="164" t="s">
        <v>201</v>
      </c>
    </row>
    <row r="980" spans="2:51" s="12" customFormat="1" x14ac:dyDescent="0.2">
      <c r="B980" s="163"/>
      <c r="C980" s="258"/>
      <c r="D980" s="255" t="s">
        <v>214</v>
      </c>
      <c r="E980" s="259" t="s">
        <v>1</v>
      </c>
      <c r="F980" s="260" t="s">
        <v>216</v>
      </c>
      <c r="G980" s="258"/>
      <c r="H980" s="259" t="s">
        <v>1</v>
      </c>
      <c r="I980" s="165"/>
      <c r="L980" s="163"/>
      <c r="M980" s="166"/>
      <c r="T980" s="167"/>
      <c r="AT980" s="164" t="s">
        <v>214</v>
      </c>
      <c r="AU980" s="164" t="s">
        <v>82</v>
      </c>
      <c r="AV980" s="12" t="s">
        <v>80</v>
      </c>
      <c r="AW980" s="12" t="s">
        <v>30</v>
      </c>
      <c r="AX980" s="12" t="s">
        <v>73</v>
      </c>
      <c r="AY980" s="164" t="s">
        <v>201</v>
      </c>
    </row>
    <row r="981" spans="2:51" s="12" customFormat="1" x14ac:dyDescent="0.2">
      <c r="B981" s="163"/>
      <c r="C981" s="258"/>
      <c r="D981" s="255" t="s">
        <v>214</v>
      </c>
      <c r="E981" s="259" t="s">
        <v>1</v>
      </c>
      <c r="F981" s="260" t="s">
        <v>1450</v>
      </c>
      <c r="G981" s="258"/>
      <c r="H981" s="259" t="s">
        <v>1</v>
      </c>
      <c r="I981" s="165"/>
      <c r="L981" s="163"/>
      <c r="M981" s="166"/>
      <c r="T981" s="167"/>
      <c r="AT981" s="164" t="s">
        <v>214</v>
      </c>
      <c r="AU981" s="164" t="s">
        <v>82</v>
      </c>
      <c r="AV981" s="12" t="s">
        <v>80</v>
      </c>
      <c r="AW981" s="12" t="s">
        <v>30</v>
      </c>
      <c r="AX981" s="12" t="s">
        <v>73</v>
      </c>
      <c r="AY981" s="164" t="s">
        <v>201</v>
      </c>
    </row>
    <row r="982" spans="2:51" s="12" customFormat="1" x14ac:dyDescent="0.2">
      <c r="B982" s="163"/>
      <c r="C982" s="258"/>
      <c r="D982" s="255" t="s">
        <v>214</v>
      </c>
      <c r="E982" s="259" t="s">
        <v>1</v>
      </c>
      <c r="F982" s="260" t="s">
        <v>976</v>
      </c>
      <c r="G982" s="258"/>
      <c r="H982" s="259" t="s">
        <v>1</v>
      </c>
      <c r="I982" s="165"/>
      <c r="L982" s="163"/>
      <c r="M982" s="166"/>
      <c r="T982" s="167"/>
      <c r="AT982" s="164" t="s">
        <v>214</v>
      </c>
      <c r="AU982" s="164" t="s">
        <v>82</v>
      </c>
      <c r="AV982" s="12" t="s">
        <v>80</v>
      </c>
      <c r="AW982" s="12" t="s">
        <v>30</v>
      </c>
      <c r="AX982" s="12" t="s">
        <v>73</v>
      </c>
      <c r="AY982" s="164" t="s">
        <v>201</v>
      </c>
    </row>
    <row r="983" spans="2:51" s="12" customFormat="1" x14ac:dyDescent="0.2">
      <c r="B983" s="163"/>
      <c r="C983" s="258"/>
      <c r="D983" s="255" t="s">
        <v>214</v>
      </c>
      <c r="E983" s="259" t="s">
        <v>1</v>
      </c>
      <c r="F983" s="260" t="s">
        <v>1054</v>
      </c>
      <c r="G983" s="258"/>
      <c r="H983" s="259" t="s">
        <v>1</v>
      </c>
      <c r="I983" s="165"/>
      <c r="L983" s="163"/>
      <c r="M983" s="166"/>
      <c r="T983" s="167"/>
      <c r="AT983" s="164" t="s">
        <v>214</v>
      </c>
      <c r="AU983" s="164" t="s">
        <v>82</v>
      </c>
      <c r="AV983" s="12" t="s">
        <v>80</v>
      </c>
      <c r="AW983" s="12" t="s">
        <v>30</v>
      </c>
      <c r="AX983" s="12" t="s">
        <v>73</v>
      </c>
      <c r="AY983" s="164" t="s">
        <v>201</v>
      </c>
    </row>
    <row r="984" spans="2:51" s="13" customFormat="1" x14ac:dyDescent="0.2">
      <c r="B984" s="168"/>
      <c r="C984" s="261"/>
      <c r="D984" s="255" t="s">
        <v>214</v>
      </c>
      <c r="E984" s="262" t="s">
        <v>1</v>
      </c>
      <c r="F984" s="263" t="s">
        <v>1055</v>
      </c>
      <c r="G984" s="261"/>
      <c r="H984" s="264">
        <v>3.5000000000000003E-2</v>
      </c>
      <c r="I984" s="170"/>
      <c r="L984" s="168"/>
      <c r="M984" s="171"/>
      <c r="T984" s="172"/>
      <c r="AT984" s="169" t="s">
        <v>214</v>
      </c>
      <c r="AU984" s="169" t="s">
        <v>82</v>
      </c>
      <c r="AV984" s="13" t="s">
        <v>82</v>
      </c>
      <c r="AW984" s="13" t="s">
        <v>30</v>
      </c>
      <c r="AX984" s="13" t="s">
        <v>73</v>
      </c>
      <c r="AY984" s="169" t="s">
        <v>201</v>
      </c>
    </row>
    <row r="985" spans="2:51" s="12" customFormat="1" x14ac:dyDescent="0.2">
      <c r="B985" s="163"/>
      <c r="C985" s="258"/>
      <c r="D985" s="255" t="s">
        <v>214</v>
      </c>
      <c r="E985" s="259" t="s">
        <v>1</v>
      </c>
      <c r="F985" s="260" t="s">
        <v>629</v>
      </c>
      <c r="G985" s="258"/>
      <c r="H985" s="259" t="s">
        <v>1</v>
      </c>
      <c r="I985" s="165"/>
      <c r="L985" s="163"/>
      <c r="M985" s="166"/>
      <c r="T985" s="167"/>
      <c r="AT985" s="164" t="s">
        <v>214</v>
      </c>
      <c r="AU985" s="164" t="s">
        <v>82</v>
      </c>
      <c r="AV985" s="12" t="s">
        <v>80</v>
      </c>
      <c r="AW985" s="12" t="s">
        <v>30</v>
      </c>
      <c r="AX985" s="12" t="s">
        <v>73</v>
      </c>
      <c r="AY985" s="164" t="s">
        <v>201</v>
      </c>
    </row>
    <row r="986" spans="2:51" s="12" customFormat="1" x14ac:dyDescent="0.2">
      <c r="B986" s="163"/>
      <c r="C986" s="258"/>
      <c r="D986" s="255" t="s">
        <v>214</v>
      </c>
      <c r="E986" s="259" t="s">
        <v>1</v>
      </c>
      <c r="F986" s="260" t="s">
        <v>754</v>
      </c>
      <c r="G986" s="258"/>
      <c r="H986" s="259" t="s">
        <v>1</v>
      </c>
      <c r="I986" s="165"/>
      <c r="L986" s="163"/>
      <c r="M986" s="166"/>
      <c r="T986" s="167"/>
      <c r="AT986" s="164" t="s">
        <v>214</v>
      </c>
      <c r="AU986" s="164" t="s">
        <v>82</v>
      </c>
      <c r="AV986" s="12" t="s">
        <v>80</v>
      </c>
      <c r="AW986" s="12" t="s">
        <v>30</v>
      </c>
      <c r="AX986" s="12" t="s">
        <v>73</v>
      </c>
      <c r="AY986" s="164" t="s">
        <v>201</v>
      </c>
    </row>
    <row r="987" spans="2:51" s="13" customFormat="1" x14ac:dyDescent="0.2">
      <c r="B987" s="168"/>
      <c r="C987" s="261"/>
      <c r="D987" s="255" t="s">
        <v>214</v>
      </c>
      <c r="E987" s="262" t="s">
        <v>1</v>
      </c>
      <c r="F987" s="263" t="s">
        <v>755</v>
      </c>
      <c r="G987" s="261"/>
      <c r="H987" s="264">
        <v>3.1E-2</v>
      </c>
      <c r="I987" s="170"/>
      <c r="L987" s="168"/>
      <c r="M987" s="171"/>
      <c r="T987" s="172"/>
      <c r="AT987" s="169" t="s">
        <v>214</v>
      </c>
      <c r="AU987" s="169" t="s">
        <v>82</v>
      </c>
      <c r="AV987" s="13" t="s">
        <v>82</v>
      </c>
      <c r="AW987" s="13" t="s">
        <v>30</v>
      </c>
      <c r="AX987" s="13" t="s">
        <v>73</v>
      </c>
      <c r="AY987" s="169" t="s">
        <v>201</v>
      </c>
    </row>
    <row r="988" spans="2:51" s="12" customFormat="1" x14ac:dyDescent="0.2">
      <c r="B988" s="163"/>
      <c r="C988" s="258"/>
      <c r="D988" s="255" t="s">
        <v>214</v>
      </c>
      <c r="E988" s="259" t="s">
        <v>1</v>
      </c>
      <c r="F988" s="260" t="s">
        <v>1397</v>
      </c>
      <c r="G988" s="258"/>
      <c r="H988" s="259" t="s">
        <v>1</v>
      </c>
      <c r="I988" s="165"/>
      <c r="L988" s="163"/>
      <c r="M988" s="166"/>
      <c r="T988" s="167"/>
      <c r="AT988" s="164" t="s">
        <v>214</v>
      </c>
      <c r="AU988" s="164" t="s">
        <v>82</v>
      </c>
      <c r="AV988" s="12" t="s">
        <v>80</v>
      </c>
      <c r="AW988" s="12" t="s">
        <v>30</v>
      </c>
      <c r="AX988" s="12" t="s">
        <v>73</v>
      </c>
      <c r="AY988" s="164" t="s">
        <v>201</v>
      </c>
    </row>
    <row r="989" spans="2:51" s="12" customFormat="1" x14ac:dyDescent="0.2">
      <c r="B989" s="163"/>
      <c r="C989" s="258"/>
      <c r="D989" s="255" t="s">
        <v>214</v>
      </c>
      <c r="E989" s="259" t="s">
        <v>1</v>
      </c>
      <c r="F989" s="260" t="s">
        <v>1541</v>
      </c>
      <c r="G989" s="258"/>
      <c r="H989" s="259" t="s">
        <v>1</v>
      </c>
      <c r="I989" s="165"/>
      <c r="L989" s="163"/>
      <c r="M989" s="166"/>
      <c r="T989" s="167"/>
      <c r="AT989" s="164" t="s">
        <v>214</v>
      </c>
      <c r="AU989" s="164" t="s">
        <v>82</v>
      </c>
      <c r="AV989" s="12" t="s">
        <v>80</v>
      </c>
      <c r="AW989" s="12" t="s">
        <v>30</v>
      </c>
      <c r="AX989" s="12" t="s">
        <v>73</v>
      </c>
      <c r="AY989" s="164" t="s">
        <v>201</v>
      </c>
    </row>
    <row r="990" spans="2:51" s="12" customFormat="1" x14ac:dyDescent="0.2">
      <c r="B990" s="163"/>
      <c r="C990" s="258"/>
      <c r="D990" s="255" t="s">
        <v>214</v>
      </c>
      <c r="E990" s="259" t="s">
        <v>1</v>
      </c>
      <c r="F990" s="260" t="s">
        <v>1542</v>
      </c>
      <c r="G990" s="258"/>
      <c r="H990" s="259" t="s">
        <v>1</v>
      </c>
      <c r="I990" s="165"/>
      <c r="L990" s="163"/>
      <c r="M990" s="166"/>
      <c r="T990" s="167"/>
      <c r="AT990" s="164" t="s">
        <v>214</v>
      </c>
      <c r="AU990" s="164" t="s">
        <v>82</v>
      </c>
      <c r="AV990" s="12" t="s">
        <v>80</v>
      </c>
      <c r="AW990" s="12" t="s">
        <v>30</v>
      </c>
      <c r="AX990" s="12" t="s">
        <v>73</v>
      </c>
      <c r="AY990" s="164" t="s">
        <v>201</v>
      </c>
    </row>
    <row r="991" spans="2:51" s="13" customFormat="1" x14ac:dyDescent="0.2">
      <c r="B991" s="168"/>
      <c r="C991" s="261"/>
      <c r="D991" s="255" t="s">
        <v>214</v>
      </c>
      <c r="E991" s="262" t="s">
        <v>1</v>
      </c>
      <c r="F991" s="263" t="s">
        <v>1543</v>
      </c>
      <c r="G991" s="261"/>
      <c r="H991" s="264">
        <v>3.2000000000000001E-2</v>
      </c>
      <c r="I991" s="170"/>
      <c r="L991" s="168"/>
      <c r="M991" s="171"/>
      <c r="T991" s="172"/>
      <c r="AT991" s="169" t="s">
        <v>214</v>
      </c>
      <c r="AU991" s="169" t="s">
        <v>82</v>
      </c>
      <c r="AV991" s="13" t="s">
        <v>82</v>
      </c>
      <c r="AW991" s="13" t="s">
        <v>30</v>
      </c>
      <c r="AX991" s="13" t="s">
        <v>73</v>
      </c>
      <c r="AY991" s="169" t="s">
        <v>201</v>
      </c>
    </row>
    <row r="992" spans="2:51" s="14" customFormat="1" x14ac:dyDescent="0.2">
      <c r="B992" s="173"/>
      <c r="C992" s="265"/>
      <c r="D992" s="255" t="s">
        <v>214</v>
      </c>
      <c r="E992" s="266" t="s">
        <v>1</v>
      </c>
      <c r="F992" s="267" t="s">
        <v>221</v>
      </c>
      <c r="G992" s="265"/>
      <c r="H992" s="268">
        <v>9.8000000000000004E-2</v>
      </c>
      <c r="I992" s="175"/>
      <c r="L992" s="173"/>
      <c r="M992" s="176"/>
      <c r="T992" s="177"/>
      <c r="AT992" s="174" t="s">
        <v>214</v>
      </c>
      <c r="AU992" s="174" t="s">
        <v>82</v>
      </c>
      <c r="AV992" s="14" t="s">
        <v>208</v>
      </c>
      <c r="AW992" s="14" t="s">
        <v>30</v>
      </c>
      <c r="AX992" s="14" t="s">
        <v>80</v>
      </c>
      <c r="AY992" s="174" t="s">
        <v>201</v>
      </c>
    </row>
    <row r="993" spans="2:65" s="11" customFormat="1" ht="22.9" customHeight="1" x14ac:dyDescent="0.2">
      <c r="B993" s="140"/>
      <c r="C993" s="276"/>
      <c r="D993" s="277" t="s">
        <v>72</v>
      </c>
      <c r="E993" s="278" t="s">
        <v>772</v>
      </c>
      <c r="F993" s="278" t="s">
        <v>773</v>
      </c>
      <c r="G993" s="276"/>
      <c r="H993" s="276"/>
      <c r="I993" s="143"/>
      <c r="J993" s="151">
        <f>BK993</f>
        <v>0</v>
      </c>
      <c r="L993" s="140"/>
      <c r="M993" s="145"/>
      <c r="P993" s="146">
        <f>SUM(P994:P996)</f>
        <v>0</v>
      </c>
      <c r="R993" s="146">
        <f>SUM(R994:R996)</f>
        <v>0</v>
      </c>
      <c r="T993" s="147">
        <f>SUM(T994:T996)</f>
        <v>0</v>
      </c>
      <c r="AR993" s="141" t="s">
        <v>80</v>
      </c>
      <c r="AT993" s="148" t="s">
        <v>72</v>
      </c>
      <c r="AU993" s="148" t="s">
        <v>80</v>
      </c>
      <c r="AY993" s="141" t="s">
        <v>201</v>
      </c>
      <c r="BK993" s="149">
        <f>SUM(BK994:BK996)</f>
        <v>0</v>
      </c>
    </row>
    <row r="994" spans="2:65" s="1" customFormat="1" ht="24" customHeight="1" x14ac:dyDescent="0.2">
      <c r="B994" s="152"/>
      <c r="C994" s="249" t="s">
        <v>701</v>
      </c>
      <c r="D994" s="249" t="s">
        <v>203</v>
      </c>
      <c r="E994" s="250" t="s">
        <v>775</v>
      </c>
      <c r="F994" s="251" t="s">
        <v>776</v>
      </c>
      <c r="G994" s="252" t="s">
        <v>404</v>
      </c>
      <c r="H994" s="253">
        <v>141.28800000000001</v>
      </c>
      <c r="I994" s="154"/>
      <c r="J994" s="155">
        <f>ROUND(I994*H994,2)</f>
        <v>0</v>
      </c>
      <c r="K994" s="153" t="s">
        <v>207</v>
      </c>
      <c r="L994" s="32"/>
      <c r="M994" s="156" t="s">
        <v>1</v>
      </c>
      <c r="N994" s="157" t="s">
        <v>38</v>
      </c>
      <c r="P994" s="158">
        <f>O994*H994</f>
        <v>0</v>
      </c>
      <c r="Q994" s="158">
        <v>0</v>
      </c>
      <c r="R994" s="158">
        <f>Q994*H994</f>
        <v>0</v>
      </c>
      <c r="S994" s="158">
        <v>0</v>
      </c>
      <c r="T994" s="159">
        <f>S994*H994</f>
        <v>0</v>
      </c>
      <c r="AR994" s="160" t="s">
        <v>208</v>
      </c>
      <c r="AT994" s="160" t="s">
        <v>203</v>
      </c>
      <c r="AU994" s="160" t="s">
        <v>82</v>
      </c>
      <c r="AY994" s="17" t="s">
        <v>201</v>
      </c>
      <c r="BE994" s="161">
        <f>IF(N994="základní",J994,0)</f>
        <v>0</v>
      </c>
      <c r="BF994" s="161">
        <f>IF(N994="snížená",J994,0)</f>
        <v>0</v>
      </c>
      <c r="BG994" s="161">
        <f>IF(N994="zákl. přenesená",J994,0)</f>
        <v>0</v>
      </c>
      <c r="BH994" s="161">
        <f>IF(N994="sníž. přenesená",J994,0)</f>
        <v>0</v>
      </c>
      <c r="BI994" s="161">
        <f>IF(N994="nulová",J994,0)</f>
        <v>0</v>
      </c>
      <c r="BJ994" s="17" t="s">
        <v>80</v>
      </c>
      <c r="BK994" s="161">
        <f>ROUND(I994*H994,2)</f>
        <v>0</v>
      </c>
      <c r="BL994" s="17" t="s">
        <v>208</v>
      </c>
      <c r="BM994" s="160" t="s">
        <v>1545</v>
      </c>
    </row>
    <row r="995" spans="2:65" s="1" customFormat="1" ht="19.5" x14ac:dyDescent="0.2">
      <c r="B995" s="32"/>
      <c r="C995" s="254"/>
      <c r="D995" s="255" t="s">
        <v>210</v>
      </c>
      <c r="E995" s="254"/>
      <c r="F995" s="256" t="s">
        <v>778</v>
      </c>
      <c r="G995" s="254"/>
      <c r="H995" s="254"/>
      <c r="I995" s="96"/>
      <c r="L995" s="32"/>
      <c r="M995" s="162"/>
      <c r="T995" s="56"/>
      <c r="AT995" s="17" t="s">
        <v>210</v>
      </c>
      <c r="AU995" s="17" t="s">
        <v>82</v>
      </c>
    </row>
    <row r="996" spans="2:65" s="1" customFormat="1" ht="48.75" x14ac:dyDescent="0.2">
      <c r="B996" s="32"/>
      <c r="C996" s="254"/>
      <c r="D996" s="255" t="s">
        <v>212</v>
      </c>
      <c r="E996" s="254"/>
      <c r="F996" s="257" t="s">
        <v>779</v>
      </c>
      <c r="G996" s="254"/>
      <c r="H996" s="254"/>
      <c r="I996" s="96"/>
      <c r="L996" s="32"/>
      <c r="M996" s="162"/>
      <c r="T996" s="56"/>
      <c r="AT996" s="17" t="s">
        <v>212</v>
      </c>
      <c r="AU996" s="17" t="s">
        <v>82</v>
      </c>
    </row>
    <row r="997" spans="2:65" s="11" customFormat="1" ht="25.9" customHeight="1" x14ac:dyDescent="0.2">
      <c r="B997" s="140"/>
      <c r="C997" s="276"/>
      <c r="D997" s="277" t="s">
        <v>72</v>
      </c>
      <c r="E997" s="281" t="s">
        <v>780</v>
      </c>
      <c r="F997" s="281" t="s">
        <v>781</v>
      </c>
      <c r="G997" s="276"/>
      <c r="H997" s="276"/>
      <c r="I997" s="143"/>
      <c r="J997" s="144">
        <f>BK997</f>
        <v>0</v>
      </c>
      <c r="L997" s="140"/>
      <c r="M997" s="145"/>
      <c r="P997" s="146">
        <f>P998</f>
        <v>0</v>
      </c>
      <c r="R997" s="146">
        <f>R998</f>
        <v>0</v>
      </c>
      <c r="T997" s="147">
        <f>T998</f>
        <v>3.2000000000000001E-2</v>
      </c>
      <c r="AR997" s="141" t="s">
        <v>82</v>
      </c>
      <c r="AT997" s="148" t="s">
        <v>72</v>
      </c>
      <c r="AU997" s="148" t="s">
        <v>73</v>
      </c>
      <c r="AY997" s="141" t="s">
        <v>201</v>
      </c>
      <c r="BK997" s="149">
        <f>BK998</f>
        <v>0</v>
      </c>
    </row>
    <row r="998" spans="2:65" s="11" customFormat="1" ht="22.9" customHeight="1" x14ac:dyDescent="0.2">
      <c r="B998" s="140"/>
      <c r="C998" s="276"/>
      <c r="D998" s="277" t="s">
        <v>72</v>
      </c>
      <c r="E998" s="278" t="s">
        <v>782</v>
      </c>
      <c r="F998" s="278" t="s">
        <v>783</v>
      </c>
      <c r="G998" s="276"/>
      <c r="H998" s="276"/>
      <c r="I998" s="143"/>
      <c r="J998" s="151">
        <f>BK998</f>
        <v>0</v>
      </c>
      <c r="L998" s="140"/>
      <c r="M998" s="145"/>
      <c r="P998" s="146">
        <f>SUM(P999:P1007)</f>
        <v>0</v>
      </c>
      <c r="R998" s="146">
        <f>SUM(R999:R1007)</f>
        <v>0</v>
      </c>
      <c r="T998" s="147">
        <f>SUM(T999:T1007)</f>
        <v>3.2000000000000001E-2</v>
      </c>
      <c r="AR998" s="141" t="s">
        <v>82</v>
      </c>
      <c r="AT998" s="148" t="s">
        <v>72</v>
      </c>
      <c r="AU998" s="148" t="s">
        <v>80</v>
      </c>
      <c r="AY998" s="141" t="s">
        <v>201</v>
      </c>
      <c r="BK998" s="149">
        <f>SUM(BK999:BK1007)</f>
        <v>0</v>
      </c>
    </row>
    <row r="999" spans="2:65" s="1" customFormat="1" ht="16.5" customHeight="1" x14ac:dyDescent="0.2">
      <c r="B999" s="152"/>
      <c r="C999" s="249" t="s">
        <v>705</v>
      </c>
      <c r="D999" s="249" t="s">
        <v>203</v>
      </c>
      <c r="E999" s="250" t="s">
        <v>1242</v>
      </c>
      <c r="F999" s="251" t="s">
        <v>1243</v>
      </c>
      <c r="G999" s="252" t="s">
        <v>269</v>
      </c>
      <c r="H999" s="253">
        <v>100</v>
      </c>
      <c r="I999" s="154"/>
      <c r="J999" s="155">
        <f>ROUND(I999*H999,2)</f>
        <v>0</v>
      </c>
      <c r="K999" s="153" t="s">
        <v>207</v>
      </c>
      <c r="L999" s="32"/>
      <c r="M999" s="156" t="s">
        <v>1</v>
      </c>
      <c r="N999" s="157" t="s">
        <v>38</v>
      </c>
      <c r="P999" s="158">
        <f>O999*H999</f>
        <v>0</v>
      </c>
      <c r="Q999" s="158">
        <v>0</v>
      </c>
      <c r="R999" s="158">
        <f>Q999*H999</f>
        <v>0</v>
      </c>
      <c r="S999" s="158">
        <v>3.2000000000000003E-4</v>
      </c>
      <c r="T999" s="159">
        <f>S999*H999</f>
        <v>3.2000000000000001E-2</v>
      </c>
      <c r="AR999" s="160" t="s">
        <v>331</v>
      </c>
      <c r="AT999" s="160" t="s">
        <v>203</v>
      </c>
      <c r="AU999" s="160" t="s">
        <v>82</v>
      </c>
      <c r="AY999" s="17" t="s">
        <v>201</v>
      </c>
      <c r="BE999" s="161">
        <f>IF(N999="základní",J999,0)</f>
        <v>0</v>
      </c>
      <c r="BF999" s="161">
        <f>IF(N999="snížená",J999,0)</f>
        <v>0</v>
      </c>
      <c r="BG999" s="161">
        <f>IF(N999="zákl. přenesená",J999,0)</f>
        <v>0</v>
      </c>
      <c r="BH999" s="161">
        <f>IF(N999="sníž. přenesená",J999,0)</f>
        <v>0</v>
      </c>
      <c r="BI999" s="161">
        <f>IF(N999="nulová",J999,0)</f>
        <v>0</v>
      </c>
      <c r="BJ999" s="17" t="s">
        <v>80</v>
      </c>
      <c r="BK999" s="161">
        <f>ROUND(I999*H999,2)</f>
        <v>0</v>
      </c>
      <c r="BL999" s="17" t="s">
        <v>331</v>
      </c>
      <c r="BM999" s="160" t="s">
        <v>1546</v>
      </c>
    </row>
    <row r="1000" spans="2:65" s="1" customFormat="1" x14ac:dyDescent="0.2">
      <c r="B1000" s="32"/>
      <c r="C1000" s="254"/>
      <c r="D1000" s="255" t="s">
        <v>210</v>
      </c>
      <c r="E1000" s="254"/>
      <c r="F1000" s="256" t="s">
        <v>1245</v>
      </c>
      <c r="G1000" s="254"/>
      <c r="H1000" s="254"/>
      <c r="I1000" s="96"/>
      <c r="L1000" s="32"/>
      <c r="M1000" s="162"/>
      <c r="T1000" s="56"/>
      <c r="AT1000" s="17" t="s">
        <v>210</v>
      </c>
      <c r="AU1000" s="17" t="s">
        <v>82</v>
      </c>
    </row>
    <row r="1001" spans="2:65" s="12" customFormat="1" x14ac:dyDescent="0.2">
      <c r="B1001" s="163"/>
      <c r="C1001" s="258"/>
      <c r="D1001" s="255" t="s">
        <v>214</v>
      </c>
      <c r="E1001" s="259" t="s">
        <v>1</v>
      </c>
      <c r="F1001" s="260" t="s">
        <v>215</v>
      </c>
      <c r="G1001" s="258"/>
      <c r="H1001" s="259" t="s">
        <v>1</v>
      </c>
      <c r="I1001" s="165"/>
      <c r="L1001" s="163"/>
      <c r="M1001" s="166"/>
      <c r="T1001" s="167"/>
      <c r="AT1001" s="164" t="s">
        <v>214</v>
      </c>
      <c r="AU1001" s="164" t="s">
        <v>82</v>
      </c>
      <c r="AV1001" s="12" t="s">
        <v>80</v>
      </c>
      <c r="AW1001" s="12" t="s">
        <v>30</v>
      </c>
      <c r="AX1001" s="12" t="s">
        <v>73</v>
      </c>
      <c r="AY1001" s="164" t="s">
        <v>201</v>
      </c>
    </row>
    <row r="1002" spans="2:65" s="12" customFormat="1" x14ac:dyDescent="0.2">
      <c r="B1002" s="163"/>
      <c r="C1002" s="258"/>
      <c r="D1002" s="255" t="s">
        <v>214</v>
      </c>
      <c r="E1002" s="259" t="s">
        <v>1</v>
      </c>
      <c r="F1002" s="260" t="s">
        <v>216</v>
      </c>
      <c r="G1002" s="258"/>
      <c r="H1002" s="259" t="s">
        <v>1</v>
      </c>
      <c r="I1002" s="165"/>
      <c r="L1002" s="163"/>
      <c r="M1002" s="166"/>
      <c r="T1002" s="167"/>
      <c r="AT1002" s="164" t="s">
        <v>214</v>
      </c>
      <c r="AU1002" s="164" t="s">
        <v>82</v>
      </c>
      <c r="AV1002" s="12" t="s">
        <v>80</v>
      </c>
      <c r="AW1002" s="12" t="s">
        <v>30</v>
      </c>
      <c r="AX1002" s="12" t="s">
        <v>73</v>
      </c>
      <c r="AY1002" s="164" t="s">
        <v>201</v>
      </c>
    </row>
    <row r="1003" spans="2:65" s="12" customFormat="1" x14ac:dyDescent="0.2">
      <c r="B1003" s="163"/>
      <c r="C1003" s="258"/>
      <c r="D1003" s="255" t="s">
        <v>214</v>
      </c>
      <c r="E1003" s="259" t="s">
        <v>1</v>
      </c>
      <c r="F1003" s="260" t="s">
        <v>1246</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1397</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x14ac:dyDescent="0.2">
      <c r="B1005" s="163"/>
      <c r="C1005" s="258"/>
      <c r="D1005" s="255" t="s">
        <v>214</v>
      </c>
      <c r="E1005" s="259" t="s">
        <v>1</v>
      </c>
      <c r="F1005" s="260" t="s">
        <v>1541</v>
      </c>
      <c r="G1005" s="258"/>
      <c r="H1005" s="259" t="s">
        <v>1</v>
      </c>
      <c r="I1005" s="165"/>
      <c r="L1005" s="163"/>
      <c r="M1005" s="166"/>
      <c r="T1005" s="167"/>
      <c r="AT1005" s="164" t="s">
        <v>214</v>
      </c>
      <c r="AU1005" s="164" t="s">
        <v>82</v>
      </c>
      <c r="AV1005" s="12" t="s">
        <v>80</v>
      </c>
      <c r="AW1005" s="12" t="s">
        <v>30</v>
      </c>
      <c r="AX1005" s="12" t="s">
        <v>73</v>
      </c>
      <c r="AY1005" s="164" t="s">
        <v>201</v>
      </c>
    </row>
    <row r="1006" spans="2:65" s="13" customFormat="1" x14ac:dyDescent="0.2">
      <c r="B1006" s="168"/>
      <c r="C1006" s="261"/>
      <c r="D1006" s="255" t="s">
        <v>214</v>
      </c>
      <c r="E1006" s="262" t="s">
        <v>1</v>
      </c>
      <c r="F1006" s="263" t="s">
        <v>1489</v>
      </c>
      <c r="G1006" s="261"/>
      <c r="H1006" s="264">
        <v>100</v>
      </c>
      <c r="I1006" s="170"/>
      <c r="L1006" s="168"/>
      <c r="M1006" s="171"/>
      <c r="T1006" s="172"/>
      <c r="AT1006" s="169" t="s">
        <v>214</v>
      </c>
      <c r="AU1006" s="169" t="s">
        <v>82</v>
      </c>
      <c r="AV1006" s="13" t="s">
        <v>82</v>
      </c>
      <c r="AW1006" s="13" t="s">
        <v>30</v>
      </c>
      <c r="AX1006" s="13" t="s">
        <v>73</v>
      </c>
      <c r="AY1006" s="169" t="s">
        <v>201</v>
      </c>
    </row>
    <row r="1007" spans="2:65" s="14" customFormat="1" x14ac:dyDescent="0.2">
      <c r="B1007" s="173"/>
      <c r="C1007" s="265"/>
      <c r="D1007" s="255" t="s">
        <v>214</v>
      </c>
      <c r="E1007" s="266" t="s">
        <v>1</v>
      </c>
      <c r="F1007" s="267" t="s">
        <v>221</v>
      </c>
      <c r="G1007" s="265"/>
      <c r="H1007" s="268">
        <v>100</v>
      </c>
      <c r="I1007" s="175"/>
      <c r="L1007" s="173"/>
      <c r="M1007" s="184"/>
      <c r="N1007" s="185"/>
      <c r="O1007" s="185"/>
      <c r="P1007" s="185"/>
      <c r="Q1007" s="185"/>
      <c r="R1007" s="185"/>
      <c r="S1007" s="185"/>
      <c r="T1007" s="186"/>
      <c r="AT1007" s="174" t="s">
        <v>214</v>
      </c>
      <c r="AU1007" s="174" t="s">
        <v>82</v>
      </c>
      <c r="AV1007" s="14" t="s">
        <v>208</v>
      </c>
      <c r="AW1007" s="14" t="s">
        <v>30</v>
      </c>
      <c r="AX1007" s="14" t="s">
        <v>80</v>
      </c>
      <c r="AY1007" s="174" t="s">
        <v>201</v>
      </c>
    </row>
    <row r="1008" spans="2:65" s="1" customFormat="1" ht="6.95" customHeight="1" x14ac:dyDescent="0.2">
      <c r="B1008" s="44"/>
      <c r="C1008" s="45"/>
      <c r="D1008" s="45"/>
      <c r="E1008" s="45"/>
      <c r="F1008" s="45"/>
      <c r="G1008" s="45"/>
      <c r="H1008" s="45"/>
      <c r="I1008" s="115"/>
      <c r="J1008" s="45"/>
      <c r="K1008" s="45"/>
      <c r="L1008" s="32"/>
    </row>
  </sheetData>
  <sheetProtection algorithmName="SHA-512" hashValue="ogHuUjl9n29lzC+RmE++3BuhbEUwIhbCuWMrWj3PFaDf+brm69r8ofGIiG8qovmuB26C+W3zwPzV3DNQHPO4eQ==" saltValue="y/9NX4XB6V53kU7sKCQ7yQ==" spinCount="100000" sheet="1" objects="1" scenarios="1"/>
  <autoFilter ref="C128:K1007"/>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05"/>
  <sheetViews>
    <sheetView showGridLines="0" showZeros="0" workbookViewId="0">
      <selection activeCell="F120" sqref="F120"/>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102</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1547</v>
      </c>
      <c r="F11" s="244"/>
      <c r="G11" s="244"/>
      <c r="H11" s="244"/>
      <c r="I11" s="96"/>
      <c r="L11" s="32"/>
    </row>
    <row r="12" spans="2:46" s="1" customFormat="1" x14ac:dyDescent="0.2">
      <c r="B12" s="32"/>
      <c r="I12" s="96"/>
      <c r="L12" s="32"/>
    </row>
    <row r="13" spans="2:46" s="1" customFormat="1" ht="12" customHeight="1" x14ac:dyDescent="0.2">
      <c r="B13" s="32"/>
      <c r="D13" s="27" t="s">
        <v>18</v>
      </c>
      <c r="F13" s="25" t="str">
        <f>'SO 05.05'!F13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ROUND((SUM(BE129:BE1004)),  2)</f>
        <v>0</v>
      </c>
      <c r="I35" s="103">
        <v>0.21</v>
      </c>
      <c r="J35" s="86">
        <f>ROUND(((SUM(BE129:BE1004))*I35),  2)</f>
        <v>0</v>
      </c>
      <c r="L35" s="32"/>
    </row>
    <row r="36" spans="2:12" s="1" customFormat="1" ht="14.45" customHeight="1" x14ac:dyDescent="0.2">
      <c r="B36" s="32"/>
      <c r="E36" s="27" t="s">
        <v>39</v>
      </c>
      <c r="F36" s="86">
        <f>ROUND((SUM(BF129:BF1004)),  2)</f>
        <v>0</v>
      </c>
      <c r="I36" s="103">
        <v>0.15</v>
      </c>
      <c r="J36" s="86">
        <f>ROUND(((SUM(BF129:BF1004))*I36),  2)</f>
        <v>0</v>
      </c>
      <c r="L36" s="32"/>
    </row>
    <row r="37" spans="2:12" s="1" customFormat="1" ht="14.45" hidden="1" customHeight="1" x14ac:dyDescent="0.2">
      <c r="B37" s="32"/>
      <c r="E37" s="27" t="s">
        <v>40</v>
      </c>
      <c r="F37" s="86">
        <f>ROUND((SUM(BG129:BG1004)),  2)</f>
        <v>0</v>
      </c>
      <c r="I37" s="103">
        <v>0.21</v>
      </c>
      <c r="J37" s="86">
        <f>0</f>
        <v>0</v>
      </c>
      <c r="L37" s="32"/>
    </row>
    <row r="38" spans="2:12" s="1" customFormat="1" ht="14.45" hidden="1" customHeight="1" x14ac:dyDescent="0.2">
      <c r="B38" s="32"/>
      <c r="E38" s="27" t="s">
        <v>41</v>
      </c>
      <c r="F38" s="86">
        <f>ROUND((SUM(BH129:BH1004)),  2)</f>
        <v>0</v>
      </c>
      <c r="I38" s="103">
        <v>0.15</v>
      </c>
      <c r="J38" s="86">
        <f>0</f>
        <v>0</v>
      </c>
      <c r="L38" s="32"/>
    </row>
    <row r="39" spans="2:12" s="1" customFormat="1" ht="14.45" hidden="1" customHeight="1" x14ac:dyDescent="0.2">
      <c r="B39" s="32"/>
      <c r="E39" s="27" t="s">
        <v>42</v>
      </c>
      <c r="F39" s="86">
        <f>ROUND((SUM(BI129:BI1004)),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05.06 - přeložka vodovodního řadu čís. 6</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J431</f>
        <v>0</v>
      </c>
      <c r="L101" s="126"/>
    </row>
    <row r="102" spans="2:47" s="9" customFormat="1" ht="19.899999999999999" customHeight="1" x14ac:dyDescent="0.2">
      <c r="B102" s="126"/>
      <c r="D102" s="127" t="s">
        <v>179</v>
      </c>
      <c r="E102" s="128"/>
      <c r="F102" s="128"/>
      <c r="G102" s="128"/>
      <c r="H102" s="128"/>
      <c r="I102" s="129"/>
      <c r="J102" s="130">
        <f>J462</f>
        <v>0</v>
      </c>
      <c r="L102" s="126"/>
    </row>
    <row r="103" spans="2:47" s="9" customFormat="1" ht="19.899999999999999" customHeight="1" x14ac:dyDescent="0.2">
      <c r="B103" s="126"/>
      <c r="D103" s="127" t="s">
        <v>180</v>
      </c>
      <c r="E103" s="128"/>
      <c r="F103" s="128"/>
      <c r="G103" s="128"/>
      <c r="H103" s="128"/>
      <c r="I103" s="129"/>
      <c r="J103" s="130">
        <f>J533</f>
        <v>0</v>
      </c>
      <c r="L103" s="126"/>
    </row>
    <row r="104" spans="2:47" s="9" customFormat="1" ht="19.899999999999999" customHeight="1" x14ac:dyDescent="0.2">
      <c r="B104" s="126"/>
      <c r="D104" s="127" t="s">
        <v>182</v>
      </c>
      <c r="E104" s="128"/>
      <c r="F104" s="128"/>
      <c r="G104" s="128"/>
      <c r="H104" s="128"/>
      <c r="I104" s="129"/>
      <c r="J104" s="130">
        <f>J932</f>
        <v>0</v>
      </c>
      <c r="L104" s="126"/>
    </row>
    <row r="105" spans="2:47" s="9" customFormat="1" ht="19.899999999999999" customHeight="1" x14ac:dyDescent="0.2">
      <c r="B105" s="126"/>
      <c r="D105" s="127" t="s">
        <v>183</v>
      </c>
      <c r="E105" s="128"/>
      <c r="F105" s="128"/>
      <c r="G105" s="128"/>
      <c r="H105" s="128"/>
      <c r="I105" s="129"/>
      <c r="J105" s="130">
        <f>J990</f>
        <v>0</v>
      </c>
      <c r="L105" s="126"/>
    </row>
    <row r="106" spans="2:47" s="8" customFormat="1" ht="24.95" customHeight="1" x14ac:dyDescent="0.2">
      <c r="B106" s="121"/>
      <c r="D106" s="122" t="s">
        <v>184</v>
      </c>
      <c r="E106" s="123"/>
      <c r="F106" s="123"/>
      <c r="G106" s="123"/>
      <c r="H106" s="123"/>
      <c r="I106" s="124"/>
      <c r="J106" s="125">
        <f>J994</f>
        <v>0</v>
      </c>
      <c r="L106" s="121"/>
    </row>
    <row r="107" spans="2:47" s="9" customFormat="1" ht="19.899999999999999" customHeight="1" x14ac:dyDescent="0.2">
      <c r="B107" s="126"/>
      <c r="D107" s="127" t="s">
        <v>185</v>
      </c>
      <c r="E107" s="128"/>
      <c r="F107" s="128"/>
      <c r="G107" s="128"/>
      <c r="H107" s="128"/>
      <c r="I107" s="129"/>
      <c r="J107" s="130">
        <f>J995</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167</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05.06 - přeložka vodovodního řadu čís. 6</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P130+P994</f>
        <v>0</v>
      </c>
      <c r="Q129" s="53"/>
      <c r="R129" s="137">
        <f>R130+R994</f>
        <v>124.51000402</v>
      </c>
      <c r="S129" s="53"/>
      <c r="T129" s="138">
        <f>T130+T994</f>
        <v>27.416279999999997</v>
      </c>
      <c r="AT129" s="17" t="s">
        <v>72</v>
      </c>
      <c r="AU129" s="17" t="s">
        <v>175</v>
      </c>
      <c r="BK129" s="139">
        <f>BK130+BK994</f>
        <v>0</v>
      </c>
    </row>
    <row r="130" spans="2:65" s="11" customFormat="1" ht="25.9" customHeight="1" x14ac:dyDescent="0.2">
      <c r="B130" s="140"/>
      <c r="D130" s="141" t="s">
        <v>72</v>
      </c>
      <c r="E130" s="142" t="s">
        <v>199</v>
      </c>
      <c r="F130" s="142" t="s">
        <v>200</v>
      </c>
      <c r="I130" s="143"/>
      <c r="J130" s="144">
        <f>BK130</f>
        <v>0</v>
      </c>
      <c r="L130" s="140"/>
      <c r="M130" s="145"/>
      <c r="P130" s="146">
        <f>P131+P431+P462+P533+P932+P990</f>
        <v>0</v>
      </c>
      <c r="R130" s="146">
        <f>R131+R431+R462+R533+R932+R990</f>
        <v>124.51000402</v>
      </c>
      <c r="T130" s="147">
        <f>T131+T431+T462+T533+T932+T990</f>
        <v>27.390999999999998</v>
      </c>
      <c r="AR130" s="141" t="s">
        <v>80</v>
      </c>
      <c r="AT130" s="148" t="s">
        <v>72</v>
      </c>
      <c r="AU130" s="148" t="s">
        <v>73</v>
      </c>
      <c r="AY130" s="141" t="s">
        <v>201</v>
      </c>
      <c r="BK130" s="149">
        <f>BK131+BK431+BK462+BK533+BK932+BK990</f>
        <v>0</v>
      </c>
    </row>
    <row r="131" spans="2:65" s="11" customFormat="1" ht="22.9" customHeight="1" x14ac:dyDescent="0.2">
      <c r="B131" s="140"/>
      <c r="D131" s="141" t="s">
        <v>72</v>
      </c>
      <c r="E131" s="150" t="s">
        <v>80</v>
      </c>
      <c r="F131" s="150" t="s">
        <v>202</v>
      </c>
      <c r="I131" s="143"/>
      <c r="J131" s="151">
        <f>BK131</f>
        <v>0</v>
      </c>
      <c r="L131" s="140"/>
      <c r="M131" s="145"/>
      <c r="P131" s="146">
        <f>SUM(P132:P430)</f>
        <v>0</v>
      </c>
      <c r="R131" s="146">
        <f>SUM(R132:R430)</f>
        <v>61.589476919999996</v>
      </c>
      <c r="T131" s="147">
        <f>SUM(T132:T430)</f>
        <v>27.317999999999998</v>
      </c>
      <c r="AR131" s="141" t="s">
        <v>80</v>
      </c>
      <c r="AT131" s="148" t="s">
        <v>72</v>
      </c>
      <c r="AU131" s="148" t="s">
        <v>80</v>
      </c>
      <c r="AY131" s="141" t="s">
        <v>201</v>
      </c>
      <c r="BK131" s="149">
        <f>SUM(BK132:BK430)</f>
        <v>0</v>
      </c>
    </row>
    <row r="132" spans="2:65" s="1" customFormat="1" ht="24" customHeight="1" x14ac:dyDescent="0.2">
      <c r="B132" s="152"/>
      <c r="C132" s="249" t="s">
        <v>80</v>
      </c>
      <c r="D132" s="249" t="s">
        <v>203</v>
      </c>
      <c r="E132" s="250" t="s">
        <v>1388</v>
      </c>
      <c r="F132" s="251" t="s">
        <v>1389</v>
      </c>
      <c r="G132" s="252" t="s">
        <v>206</v>
      </c>
      <c r="H132" s="253">
        <v>47.1</v>
      </c>
      <c r="I132" s="154"/>
      <c r="J132" s="155">
        <f>ROUND(I132*H132,2)</f>
        <v>0</v>
      </c>
      <c r="K132" s="153" t="s">
        <v>207</v>
      </c>
      <c r="L132" s="32"/>
      <c r="M132" s="156" t="s">
        <v>1</v>
      </c>
      <c r="N132" s="157" t="s">
        <v>38</v>
      </c>
      <c r="P132" s="158">
        <f>O132*H132</f>
        <v>0</v>
      </c>
      <c r="Q132" s="158">
        <v>0</v>
      </c>
      <c r="R132" s="158">
        <f>Q132*H132</f>
        <v>0</v>
      </c>
      <c r="S132" s="158">
        <v>0.57999999999999996</v>
      </c>
      <c r="T132" s="159">
        <f>S132*H132</f>
        <v>27.317999999999998</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1548</v>
      </c>
    </row>
    <row r="133" spans="2:65" s="1" customFormat="1" ht="39" x14ac:dyDescent="0.2">
      <c r="B133" s="32"/>
      <c r="C133" s="254"/>
      <c r="D133" s="255" t="s">
        <v>210</v>
      </c>
      <c r="E133" s="254"/>
      <c r="F133" s="256" t="s">
        <v>1391</v>
      </c>
      <c r="G133" s="254"/>
      <c r="H133" s="254"/>
      <c r="I133" s="96"/>
      <c r="L133" s="32"/>
      <c r="M133" s="162"/>
      <c r="T133" s="56"/>
      <c r="AT133" s="17" t="s">
        <v>210</v>
      </c>
      <c r="AU133" s="17" t="s">
        <v>82</v>
      </c>
    </row>
    <row r="134" spans="2:65" s="1" customFormat="1" ht="253.5" x14ac:dyDescent="0.2">
      <c r="B134" s="32"/>
      <c r="C134" s="254"/>
      <c r="D134" s="255" t="s">
        <v>212</v>
      </c>
      <c r="E134" s="254"/>
      <c r="F134" s="257" t="s">
        <v>226</v>
      </c>
      <c r="G134" s="254"/>
      <c r="H134" s="254"/>
      <c r="I134" s="96"/>
      <c r="L134" s="32"/>
      <c r="M134" s="162"/>
      <c r="T134" s="56"/>
      <c r="AT134" s="17" t="s">
        <v>212</v>
      </c>
      <c r="AU134" s="17" t="s">
        <v>82</v>
      </c>
    </row>
    <row r="135" spans="2:65" s="12" customFormat="1" x14ac:dyDescent="0.2">
      <c r="B135" s="163"/>
      <c r="C135" s="258"/>
      <c r="D135" s="255" t="s">
        <v>214</v>
      </c>
      <c r="E135" s="259" t="s">
        <v>1</v>
      </c>
      <c r="F135" s="260" t="s">
        <v>215</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216</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227</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1549</v>
      </c>
      <c r="G138" s="258"/>
      <c r="H138" s="259" t="s">
        <v>1</v>
      </c>
      <c r="I138" s="165"/>
      <c r="L138" s="163"/>
      <c r="M138" s="166"/>
      <c r="T138" s="167"/>
      <c r="AT138" s="164" t="s">
        <v>214</v>
      </c>
      <c r="AU138" s="164" t="s">
        <v>82</v>
      </c>
      <c r="AV138" s="12" t="s">
        <v>80</v>
      </c>
      <c r="AW138" s="12" t="s">
        <v>30</v>
      </c>
      <c r="AX138" s="12" t="s">
        <v>73</v>
      </c>
      <c r="AY138" s="164" t="s">
        <v>201</v>
      </c>
    </row>
    <row r="139" spans="2:65" s="12" customFormat="1" ht="22.5" x14ac:dyDescent="0.2">
      <c r="B139" s="163"/>
      <c r="C139" s="258"/>
      <c r="D139" s="255" t="s">
        <v>214</v>
      </c>
      <c r="E139" s="259" t="s">
        <v>1</v>
      </c>
      <c r="F139" s="260" t="s">
        <v>1393</v>
      </c>
      <c r="G139" s="258"/>
      <c r="H139" s="259" t="s">
        <v>1</v>
      </c>
      <c r="I139" s="165"/>
      <c r="L139" s="163"/>
      <c r="M139" s="166"/>
      <c r="T139" s="167"/>
      <c r="AT139" s="164" t="s">
        <v>214</v>
      </c>
      <c r="AU139" s="164" t="s">
        <v>82</v>
      </c>
      <c r="AV139" s="12" t="s">
        <v>80</v>
      </c>
      <c r="AW139" s="12" t="s">
        <v>30</v>
      </c>
      <c r="AX139" s="12" t="s">
        <v>73</v>
      </c>
      <c r="AY139" s="164" t="s">
        <v>201</v>
      </c>
    </row>
    <row r="140" spans="2:65" s="12" customFormat="1" x14ac:dyDescent="0.2">
      <c r="B140" s="163"/>
      <c r="C140" s="258"/>
      <c r="D140" s="255" t="s">
        <v>214</v>
      </c>
      <c r="E140" s="259" t="s">
        <v>1</v>
      </c>
      <c r="F140" s="260" t="s">
        <v>1550</v>
      </c>
      <c r="G140" s="258"/>
      <c r="H140" s="259" t="s">
        <v>1</v>
      </c>
      <c r="I140" s="165"/>
      <c r="L140" s="163"/>
      <c r="M140" s="166"/>
      <c r="T140" s="167"/>
      <c r="AT140" s="164" t="s">
        <v>214</v>
      </c>
      <c r="AU140" s="164" t="s">
        <v>82</v>
      </c>
      <c r="AV140" s="12" t="s">
        <v>80</v>
      </c>
      <c r="AW140" s="12" t="s">
        <v>30</v>
      </c>
      <c r="AX140" s="12" t="s">
        <v>73</v>
      </c>
      <c r="AY140" s="164" t="s">
        <v>201</v>
      </c>
    </row>
    <row r="141" spans="2:65" s="13" customFormat="1" x14ac:dyDescent="0.2">
      <c r="B141" s="168"/>
      <c r="C141" s="261"/>
      <c r="D141" s="255" t="s">
        <v>214</v>
      </c>
      <c r="E141" s="262" t="s">
        <v>1</v>
      </c>
      <c r="F141" s="263" t="s">
        <v>1551</v>
      </c>
      <c r="G141" s="261"/>
      <c r="H141" s="264">
        <v>47.1</v>
      </c>
      <c r="I141" s="170"/>
      <c r="L141" s="168"/>
      <c r="M141" s="171"/>
      <c r="T141" s="172"/>
      <c r="AT141" s="169" t="s">
        <v>214</v>
      </c>
      <c r="AU141" s="169" t="s">
        <v>82</v>
      </c>
      <c r="AV141" s="13" t="s">
        <v>82</v>
      </c>
      <c r="AW141" s="13" t="s">
        <v>30</v>
      </c>
      <c r="AX141" s="13" t="s">
        <v>73</v>
      </c>
      <c r="AY141" s="169" t="s">
        <v>201</v>
      </c>
    </row>
    <row r="142" spans="2:65" s="14" customFormat="1" x14ac:dyDescent="0.2">
      <c r="B142" s="173"/>
      <c r="C142" s="265"/>
      <c r="D142" s="255" t="s">
        <v>214</v>
      </c>
      <c r="E142" s="266" t="s">
        <v>1</v>
      </c>
      <c r="F142" s="267" t="s">
        <v>221</v>
      </c>
      <c r="G142" s="265"/>
      <c r="H142" s="268">
        <v>47.1</v>
      </c>
      <c r="I142" s="175"/>
      <c r="L142" s="173"/>
      <c r="M142" s="176"/>
      <c r="T142" s="177"/>
      <c r="AT142" s="174" t="s">
        <v>214</v>
      </c>
      <c r="AU142" s="174" t="s">
        <v>82</v>
      </c>
      <c r="AV142" s="14" t="s">
        <v>208</v>
      </c>
      <c r="AW142" s="14" t="s">
        <v>30</v>
      </c>
      <c r="AX142" s="14" t="s">
        <v>80</v>
      </c>
      <c r="AY142" s="174" t="s">
        <v>201</v>
      </c>
    </row>
    <row r="143" spans="2:65" s="1" customFormat="1" ht="24" customHeight="1" x14ac:dyDescent="0.2">
      <c r="B143" s="152"/>
      <c r="C143" s="249" t="s">
        <v>82</v>
      </c>
      <c r="D143" s="249" t="s">
        <v>203</v>
      </c>
      <c r="E143" s="250" t="s">
        <v>267</v>
      </c>
      <c r="F143" s="251" t="s">
        <v>268</v>
      </c>
      <c r="G143" s="252" t="s">
        <v>269</v>
      </c>
      <c r="H143" s="253">
        <v>1.02</v>
      </c>
      <c r="I143" s="154"/>
      <c r="J143" s="155">
        <f>ROUND(I143*H143,2)</f>
        <v>0</v>
      </c>
      <c r="K143" s="153" t="s">
        <v>207</v>
      </c>
      <c r="L143" s="32"/>
      <c r="M143" s="156" t="s">
        <v>1</v>
      </c>
      <c r="N143" s="157" t="s">
        <v>38</v>
      </c>
      <c r="P143" s="158">
        <f>O143*H143</f>
        <v>0</v>
      </c>
      <c r="Q143" s="158">
        <v>6.053E-2</v>
      </c>
      <c r="R143" s="158">
        <f>Q143*H143</f>
        <v>6.17406E-2</v>
      </c>
      <c r="S143" s="158">
        <v>0</v>
      </c>
      <c r="T143" s="159">
        <f>S143*H143</f>
        <v>0</v>
      </c>
      <c r="AR143" s="160" t="s">
        <v>208</v>
      </c>
      <c r="AT143" s="160" t="s">
        <v>203</v>
      </c>
      <c r="AU143" s="160" t="s">
        <v>82</v>
      </c>
      <c r="AY143" s="17" t="s">
        <v>201</v>
      </c>
      <c r="BE143" s="161">
        <f>IF(N143="základní",J143,0)</f>
        <v>0</v>
      </c>
      <c r="BF143" s="161">
        <f>IF(N143="snížená",J143,0)</f>
        <v>0</v>
      </c>
      <c r="BG143" s="161">
        <f>IF(N143="zákl. přenesená",J143,0)</f>
        <v>0</v>
      </c>
      <c r="BH143" s="161">
        <f>IF(N143="sníž. přenesená",J143,0)</f>
        <v>0</v>
      </c>
      <c r="BI143" s="161">
        <f>IF(N143="nulová",J143,0)</f>
        <v>0</v>
      </c>
      <c r="BJ143" s="17" t="s">
        <v>80</v>
      </c>
      <c r="BK143" s="161">
        <f>ROUND(I143*H143,2)</f>
        <v>0</v>
      </c>
      <c r="BL143" s="17" t="s">
        <v>208</v>
      </c>
      <c r="BM143" s="160" t="s">
        <v>1552</v>
      </c>
    </row>
    <row r="144" spans="2:65" s="1" customFormat="1" x14ac:dyDescent="0.2">
      <c r="B144" s="32"/>
      <c r="C144" s="254"/>
      <c r="D144" s="255" t="s">
        <v>210</v>
      </c>
      <c r="E144" s="254"/>
      <c r="F144" s="256" t="s">
        <v>268</v>
      </c>
      <c r="G144" s="254"/>
      <c r="H144" s="254"/>
      <c r="I144" s="96"/>
      <c r="L144" s="32"/>
      <c r="M144" s="162"/>
      <c r="T144" s="56"/>
      <c r="AT144" s="17" t="s">
        <v>210</v>
      </c>
      <c r="AU144" s="17" t="s">
        <v>82</v>
      </c>
    </row>
    <row r="145" spans="2:65" s="1" customFormat="1" ht="78" x14ac:dyDescent="0.2">
      <c r="B145" s="32"/>
      <c r="C145" s="254"/>
      <c r="D145" s="255" t="s">
        <v>212</v>
      </c>
      <c r="E145" s="254"/>
      <c r="F145" s="257" t="s">
        <v>271</v>
      </c>
      <c r="G145" s="254"/>
      <c r="H145" s="254"/>
      <c r="I145" s="96"/>
      <c r="L145" s="32"/>
      <c r="M145" s="162"/>
      <c r="T145" s="56"/>
      <c r="AT145" s="17" t="s">
        <v>212</v>
      </c>
      <c r="AU145" s="17" t="s">
        <v>82</v>
      </c>
    </row>
    <row r="146" spans="2:65" s="12" customFormat="1" x14ac:dyDescent="0.2">
      <c r="B146" s="163"/>
      <c r="C146" s="258"/>
      <c r="D146" s="255" t="s">
        <v>214</v>
      </c>
      <c r="E146" s="259" t="s">
        <v>1</v>
      </c>
      <c r="F146" s="260" t="s">
        <v>215</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216</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272</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1553</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1075</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1076</v>
      </c>
      <c r="G151" s="261"/>
      <c r="H151" s="264">
        <v>1.02</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1.02</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276</v>
      </c>
      <c r="F153" s="251" t="s">
        <v>277</v>
      </c>
      <c r="G153" s="252" t="s">
        <v>278</v>
      </c>
      <c r="H153" s="253">
        <v>5.4930000000000003</v>
      </c>
      <c r="I153" s="154"/>
      <c r="J153" s="155">
        <f>ROUND(I153*H153,2)</f>
        <v>0</v>
      </c>
      <c r="K153" s="153" t="s">
        <v>207</v>
      </c>
      <c r="L153" s="32"/>
      <c r="M153" s="156" t="s">
        <v>1</v>
      </c>
      <c r="N153" s="157" t="s">
        <v>38</v>
      </c>
      <c r="P153" s="158">
        <f>O153*H153</f>
        <v>0</v>
      </c>
      <c r="Q153" s="158">
        <v>0</v>
      </c>
      <c r="R153" s="158">
        <f>Q153*H153</f>
        <v>0</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1554</v>
      </c>
    </row>
    <row r="154" spans="2:65" s="1" customFormat="1" ht="19.5" x14ac:dyDescent="0.2">
      <c r="B154" s="32"/>
      <c r="C154" s="254"/>
      <c r="D154" s="255" t="s">
        <v>210</v>
      </c>
      <c r="E154" s="254"/>
      <c r="F154" s="256" t="s">
        <v>280</v>
      </c>
      <c r="G154" s="254"/>
      <c r="H154" s="254"/>
      <c r="I154" s="96"/>
      <c r="L154" s="32"/>
      <c r="M154" s="162"/>
      <c r="T154" s="56"/>
      <c r="AT154" s="17" t="s">
        <v>210</v>
      </c>
      <c r="AU154" s="17" t="s">
        <v>82</v>
      </c>
    </row>
    <row r="155" spans="2:65" s="1" customFormat="1" ht="390" x14ac:dyDescent="0.2">
      <c r="B155" s="32"/>
      <c r="C155" s="254"/>
      <c r="D155" s="255" t="s">
        <v>212</v>
      </c>
      <c r="E155" s="254"/>
      <c r="F155" s="257" t="s">
        <v>281</v>
      </c>
      <c r="G155" s="254"/>
      <c r="H155" s="254"/>
      <c r="I155" s="96"/>
      <c r="L155" s="32"/>
      <c r="M155" s="162"/>
      <c r="T155" s="56"/>
      <c r="AT155" s="17" t="s">
        <v>212</v>
      </c>
      <c r="AU155" s="17" t="s">
        <v>82</v>
      </c>
    </row>
    <row r="156" spans="2:65" s="12" customFormat="1" x14ac:dyDescent="0.2">
      <c r="B156" s="163"/>
      <c r="C156" s="258"/>
      <c r="D156" s="255" t="s">
        <v>214</v>
      </c>
      <c r="E156" s="259" t="s">
        <v>1</v>
      </c>
      <c r="F156" s="260" t="s">
        <v>215</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216</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272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1553</v>
      </c>
      <c r="G159" s="258"/>
      <c r="H159" s="259" t="s">
        <v>1</v>
      </c>
      <c r="I159" s="165"/>
      <c r="L159" s="163"/>
      <c r="M159" s="166"/>
      <c r="T159" s="167"/>
      <c r="AT159" s="164" t="s">
        <v>214</v>
      </c>
      <c r="AU159" s="164" t="s">
        <v>82</v>
      </c>
      <c r="AV159" s="12" t="s">
        <v>80</v>
      </c>
      <c r="AW159" s="12" t="s">
        <v>30</v>
      </c>
      <c r="AX159" s="12" t="s">
        <v>73</v>
      </c>
      <c r="AY159" s="164" t="s">
        <v>201</v>
      </c>
    </row>
    <row r="160" spans="2:65" s="12" customFormat="1" ht="22.5" x14ac:dyDescent="0.2">
      <c r="B160" s="163"/>
      <c r="C160" s="258"/>
      <c r="D160" s="255" t="s">
        <v>214</v>
      </c>
      <c r="E160" s="259" t="s">
        <v>1</v>
      </c>
      <c r="F160" s="260" t="s">
        <v>1078</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1555</v>
      </c>
      <c r="G161" s="261"/>
      <c r="H161" s="264">
        <v>5.4930000000000003</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5.4930000000000003</v>
      </c>
      <c r="I162" s="175"/>
      <c r="L162" s="173"/>
      <c r="M162" s="176"/>
      <c r="T162" s="177"/>
      <c r="AT162" s="174" t="s">
        <v>214</v>
      </c>
      <c r="AU162" s="174" t="s">
        <v>82</v>
      </c>
      <c r="AV162" s="14" t="s">
        <v>208</v>
      </c>
      <c r="AW162" s="14" t="s">
        <v>30</v>
      </c>
      <c r="AX162" s="14" t="s">
        <v>80</v>
      </c>
      <c r="AY162" s="174" t="s">
        <v>201</v>
      </c>
    </row>
    <row r="163" spans="2:65" s="1" customFormat="1" ht="24" customHeight="1" x14ac:dyDescent="0.2">
      <c r="B163" s="152"/>
      <c r="C163" s="249" t="s">
        <v>208</v>
      </c>
      <c r="D163" s="249" t="s">
        <v>203</v>
      </c>
      <c r="E163" s="250" t="s">
        <v>1080</v>
      </c>
      <c r="F163" s="251" t="s">
        <v>1081</v>
      </c>
      <c r="G163" s="252" t="s">
        <v>278</v>
      </c>
      <c r="H163" s="253">
        <v>55.625999999999998</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1556</v>
      </c>
    </row>
    <row r="164" spans="2:65" s="1" customFormat="1" ht="29.25" x14ac:dyDescent="0.2">
      <c r="B164" s="32"/>
      <c r="C164" s="254"/>
      <c r="D164" s="255" t="s">
        <v>210</v>
      </c>
      <c r="E164" s="254"/>
      <c r="F164" s="256" t="s">
        <v>1083</v>
      </c>
      <c r="G164" s="254"/>
      <c r="H164" s="254"/>
      <c r="I164" s="96"/>
      <c r="L164" s="32"/>
      <c r="M164" s="162"/>
      <c r="T164" s="56"/>
      <c r="AT164" s="17" t="s">
        <v>210</v>
      </c>
      <c r="AU164" s="17" t="s">
        <v>82</v>
      </c>
    </row>
    <row r="165" spans="2:65" s="1" customFormat="1" ht="204.75" x14ac:dyDescent="0.2">
      <c r="B165" s="32"/>
      <c r="C165" s="254"/>
      <c r="D165" s="255" t="s">
        <v>212</v>
      </c>
      <c r="E165" s="254"/>
      <c r="F165" s="257" t="s">
        <v>297</v>
      </c>
      <c r="G165" s="254"/>
      <c r="H165" s="254"/>
      <c r="I165" s="96"/>
      <c r="L165" s="32"/>
      <c r="M165" s="162"/>
      <c r="T165" s="56"/>
      <c r="AT165" s="17" t="s">
        <v>212</v>
      </c>
      <c r="AU165" s="17" t="s">
        <v>82</v>
      </c>
    </row>
    <row r="166" spans="2:65" s="12" customFormat="1" x14ac:dyDescent="0.2">
      <c r="B166" s="163"/>
      <c r="C166" s="258"/>
      <c r="D166" s="255" t="s">
        <v>214</v>
      </c>
      <c r="E166" s="259" t="s">
        <v>1</v>
      </c>
      <c r="F166" s="260" t="s">
        <v>215</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216</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272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1553</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1084</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1405</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1557</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1558</v>
      </c>
      <c r="G173" s="261"/>
      <c r="H173" s="264">
        <v>54.793999999999997</v>
      </c>
      <c r="I173" s="170"/>
      <c r="L173" s="168"/>
      <c r="M173" s="171"/>
      <c r="T173" s="172"/>
      <c r="AT173" s="169" t="s">
        <v>214</v>
      </c>
      <c r="AU173" s="169" t="s">
        <v>82</v>
      </c>
      <c r="AV173" s="13" t="s">
        <v>82</v>
      </c>
      <c r="AW173" s="13" t="s">
        <v>30</v>
      </c>
      <c r="AX173" s="13" t="s">
        <v>73</v>
      </c>
      <c r="AY173" s="169" t="s">
        <v>201</v>
      </c>
    </row>
    <row r="174" spans="2:65" s="12" customFormat="1" x14ac:dyDescent="0.2">
      <c r="B174" s="163"/>
      <c r="C174" s="258"/>
      <c r="D174" s="255" t="s">
        <v>214</v>
      </c>
      <c r="E174" s="259" t="s">
        <v>1</v>
      </c>
      <c r="F174" s="260" t="s">
        <v>1559</v>
      </c>
      <c r="G174" s="258"/>
      <c r="H174" s="259" t="s">
        <v>1</v>
      </c>
      <c r="I174" s="165"/>
      <c r="L174" s="163"/>
      <c r="M174" s="166"/>
      <c r="T174" s="167"/>
      <c r="AT174" s="164" t="s">
        <v>214</v>
      </c>
      <c r="AU174" s="164" t="s">
        <v>82</v>
      </c>
      <c r="AV174" s="12" t="s">
        <v>80</v>
      </c>
      <c r="AW174" s="12" t="s">
        <v>30</v>
      </c>
      <c r="AX174" s="12" t="s">
        <v>73</v>
      </c>
      <c r="AY174" s="164" t="s">
        <v>201</v>
      </c>
    </row>
    <row r="175" spans="2:65" s="13" customFormat="1" x14ac:dyDescent="0.2">
      <c r="B175" s="168"/>
      <c r="C175" s="261"/>
      <c r="D175" s="255" t="s">
        <v>214</v>
      </c>
      <c r="E175" s="262" t="s">
        <v>1</v>
      </c>
      <c r="F175" s="263" t="s">
        <v>1560</v>
      </c>
      <c r="G175" s="261"/>
      <c r="H175" s="264">
        <v>0.83199999999999996</v>
      </c>
      <c r="I175" s="170"/>
      <c r="L175" s="168"/>
      <c r="M175" s="171"/>
      <c r="T175" s="172"/>
      <c r="AT175" s="169" t="s">
        <v>214</v>
      </c>
      <c r="AU175" s="169" t="s">
        <v>82</v>
      </c>
      <c r="AV175" s="13" t="s">
        <v>82</v>
      </c>
      <c r="AW175" s="13" t="s">
        <v>30</v>
      </c>
      <c r="AX175" s="13" t="s">
        <v>73</v>
      </c>
      <c r="AY175" s="169" t="s">
        <v>201</v>
      </c>
    </row>
    <row r="176" spans="2:65" s="14" customFormat="1" x14ac:dyDescent="0.2">
      <c r="B176" s="173"/>
      <c r="C176" s="265"/>
      <c r="D176" s="255" t="s">
        <v>214</v>
      </c>
      <c r="E176" s="266" t="s">
        <v>1</v>
      </c>
      <c r="F176" s="267" t="s">
        <v>221</v>
      </c>
      <c r="G176" s="265"/>
      <c r="H176" s="268">
        <v>55.625999999999998</v>
      </c>
      <c r="I176" s="175"/>
      <c r="L176" s="173"/>
      <c r="M176" s="176"/>
      <c r="T176" s="177"/>
      <c r="AT176" s="174" t="s">
        <v>214</v>
      </c>
      <c r="AU176" s="174" t="s">
        <v>82</v>
      </c>
      <c r="AV176" s="14" t="s">
        <v>208</v>
      </c>
      <c r="AW176" s="14" t="s">
        <v>30</v>
      </c>
      <c r="AX176" s="14" t="s">
        <v>80</v>
      </c>
      <c r="AY176" s="174" t="s">
        <v>201</v>
      </c>
    </row>
    <row r="177" spans="2:65" s="1" customFormat="1" ht="24" customHeight="1" x14ac:dyDescent="0.2">
      <c r="B177" s="152"/>
      <c r="C177" s="249" t="s">
        <v>245</v>
      </c>
      <c r="D177" s="249" t="s">
        <v>203</v>
      </c>
      <c r="E177" s="250" t="s">
        <v>313</v>
      </c>
      <c r="F177" s="251" t="s">
        <v>314</v>
      </c>
      <c r="G177" s="252" t="s">
        <v>278</v>
      </c>
      <c r="H177" s="253">
        <v>16.687999999999999</v>
      </c>
      <c r="I177" s="154"/>
      <c r="J177" s="155">
        <f>ROUND(I177*H177,2)</f>
        <v>0</v>
      </c>
      <c r="K177" s="153" t="s">
        <v>207</v>
      </c>
      <c r="L177" s="32"/>
      <c r="M177" s="156" t="s">
        <v>1</v>
      </c>
      <c r="N177" s="157" t="s">
        <v>38</v>
      </c>
      <c r="P177" s="158">
        <f>O177*H177</f>
        <v>0</v>
      </c>
      <c r="Q177" s="158">
        <v>0</v>
      </c>
      <c r="R177" s="158">
        <f>Q177*H177</f>
        <v>0</v>
      </c>
      <c r="S177" s="158">
        <v>0</v>
      </c>
      <c r="T177" s="159">
        <f>S177*H177</f>
        <v>0</v>
      </c>
      <c r="AR177" s="160" t="s">
        <v>208</v>
      </c>
      <c r="AT177" s="160" t="s">
        <v>203</v>
      </c>
      <c r="AU177" s="160" t="s">
        <v>82</v>
      </c>
      <c r="AY177" s="17" t="s">
        <v>201</v>
      </c>
      <c r="BE177" s="161">
        <f>IF(N177="základní",J177,0)</f>
        <v>0</v>
      </c>
      <c r="BF177" s="161">
        <f>IF(N177="snížená",J177,0)</f>
        <v>0</v>
      </c>
      <c r="BG177" s="161">
        <f>IF(N177="zákl. přenesená",J177,0)</f>
        <v>0</v>
      </c>
      <c r="BH177" s="161">
        <f>IF(N177="sníž. přenesená",J177,0)</f>
        <v>0</v>
      </c>
      <c r="BI177" s="161">
        <f>IF(N177="nulová",J177,0)</f>
        <v>0</v>
      </c>
      <c r="BJ177" s="17" t="s">
        <v>80</v>
      </c>
      <c r="BK177" s="161">
        <f>ROUND(I177*H177,2)</f>
        <v>0</v>
      </c>
      <c r="BL177" s="17" t="s">
        <v>208</v>
      </c>
      <c r="BM177" s="160" t="s">
        <v>1561</v>
      </c>
    </row>
    <row r="178" spans="2:65" s="1" customFormat="1" ht="29.25" x14ac:dyDescent="0.2">
      <c r="B178" s="32"/>
      <c r="C178" s="254"/>
      <c r="D178" s="255" t="s">
        <v>210</v>
      </c>
      <c r="E178" s="254"/>
      <c r="F178" s="256" t="s">
        <v>316</v>
      </c>
      <c r="G178" s="254"/>
      <c r="H178" s="254"/>
      <c r="I178" s="96"/>
      <c r="L178" s="32"/>
      <c r="M178" s="162"/>
      <c r="T178" s="56"/>
      <c r="AT178" s="17" t="s">
        <v>210</v>
      </c>
      <c r="AU178" s="17" t="s">
        <v>82</v>
      </c>
    </row>
    <row r="179" spans="2:65" s="1" customFormat="1" ht="204.75" x14ac:dyDescent="0.2">
      <c r="B179" s="32"/>
      <c r="C179" s="254"/>
      <c r="D179" s="255" t="s">
        <v>212</v>
      </c>
      <c r="E179" s="254"/>
      <c r="F179" s="257" t="s">
        <v>297</v>
      </c>
      <c r="G179" s="254"/>
      <c r="H179" s="254"/>
      <c r="I179" s="96"/>
      <c r="L179" s="32"/>
      <c r="M179" s="162"/>
      <c r="T179" s="56"/>
      <c r="AT179" s="17" t="s">
        <v>212</v>
      </c>
      <c r="AU179" s="17" t="s">
        <v>82</v>
      </c>
    </row>
    <row r="180" spans="2:65" s="12" customFormat="1" x14ac:dyDescent="0.2">
      <c r="B180" s="163"/>
      <c r="C180" s="258"/>
      <c r="D180" s="255" t="s">
        <v>214</v>
      </c>
      <c r="E180" s="259" t="s">
        <v>1</v>
      </c>
      <c r="F180" s="260" t="s">
        <v>215</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216</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272</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1553</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1084</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1405</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1557</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1558</v>
      </c>
      <c r="G187" s="261"/>
      <c r="H187" s="264">
        <v>54.793999999999997</v>
      </c>
      <c r="I187" s="170"/>
      <c r="L187" s="168"/>
      <c r="M187" s="171"/>
      <c r="T187" s="172"/>
      <c r="AT187" s="169" t="s">
        <v>214</v>
      </c>
      <c r="AU187" s="169" t="s">
        <v>82</v>
      </c>
      <c r="AV187" s="13" t="s">
        <v>82</v>
      </c>
      <c r="AW187" s="13" t="s">
        <v>30</v>
      </c>
      <c r="AX187" s="13" t="s">
        <v>73</v>
      </c>
      <c r="AY187" s="169" t="s">
        <v>201</v>
      </c>
    </row>
    <row r="188" spans="2:65" s="12" customFormat="1" x14ac:dyDescent="0.2">
      <c r="B188" s="163"/>
      <c r="C188" s="258"/>
      <c r="D188" s="255" t="s">
        <v>214</v>
      </c>
      <c r="E188" s="259" t="s">
        <v>1</v>
      </c>
      <c r="F188" s="260" t="s">
        <v>1559</v>
      </c>
      <c r="G188" s="258"/>
      <c r="H188" s="259" t="s">
        <v>1</v>
      </c>
      <c r="I188" s="165"/>
      <c r="L188" s="163"/>
      <c r="M188" s="166"/>
      <c r="T188" s="167"/>
      <c r="AT188" s="164" t="s">
        <v>214</v>
      </c>
      <c r="AU188" s="164" t="s">
        <v>82</v>
      </c>
      <c r="AV188" s="12" t="s">
        <v>80</v>
      </c>
      <c r="AW188" s="12" t="s">
        <v>30</v>
      </c>
      <c r="AX188" s="12" t="s">
        <v>73</v>
      </c>
      <c r="AY188" s="164" t="s">
        <v>201</v>
      </c>
    </row>
    <row r="189" spans="2:65" s="13" customFormat="1" x14ac:dyDescent="0.2">
      <c r="B189" s="168"/>
      <c r="C189" s="261"/>
      <c r="D189" s="255" t="s">
        <v>214</v>
      </c>
      <c r="E189" s="262" t="s">
        <v>1</v>
      </c>
      <c r="F189" s="263" t="s">
        <v>1560</v>
      </c>
      <c r="G189" s="261"/>
      <c r="H189" s="264">
        <v>0.83199999999999996</v>
      </c>
      <c r="I189" s="170"/>
      <c r="L189" s="168"/>
      <c r="M189" s="171"/>
      <c r="T189" s="172"/>
      <c r="AT189" s="169" t="s">
        <v>214</v>
      </c>
      <c r="AU189" s="169" t="s">
        <v>82</v>
      </c>
      <c r="AV189" s="13" t="s">
        <v>82</v>
      </c>
      <c r="AW189" s="13" t="s">
        <v>30</v>
      </c>
      <c r="AX189" s="13" t="s">
        <v>73</v>
      </c>
      <c r="AY189" s="169" t="s">
        <v>201</v>
      </c>
    </row>
    <row r="190" spans="2:65" s="14" customFormat="1" x14ac:dyDescent="0.2">
      <c r="B190" s="173"/>
      <c r="C190" s="265"/>
      <c r="D190" s="255" t="s">
        <v>214</v>
      </c>
      <c r="E190" s="266" t="s">
        <v>1</v>
      </c>
      <c r="F190" s="267" t="s">
        <v>221</v>
      </c>
      <c r="G190" s="265"/>
      <c r="H190" s="268">
        <v>55.625999999999998</v>
      </c>
      <c r="I190" s="175"/>
      <c r="L190" s="173"/>
      <c r="M190" s="176"/>
      <c r="T190" s="177"/>
      <c r="AT190" s="174" t="s">
        <v>214</v>
      </c>
      <c r="AU190" s="174" t="s">
        <v>82</v>
      </c>
      <c r="AV190" s="14" t="s">
        <v>208</v>
      </c>
      <c r="AW190" s="14" t="s">
        <v>30</v>
      </c>
      <c r="AX190" s="14" t="s">
        <v>80</v>
      </c>
      <c r="AY190" s="174" t="s">
        <v>201</v>
      </c>
    </row>
    <row r="191" spans="2:65" s="13" customFormat="1" x14ac:dyDescent="0.2">
      <c r="B191" s="168"/>
      <c r="C191" s="261"/>
      <c r="D191" s="255" t="s">
        <v>214</v>
      </c>
      <c r="E191" s="261"/>
      <c r="F191" s="263" t="s">
        <v>1562</v>
      </c>
      <c r="G191" s="261"/>
      <c r="H191" s="264">
        <v>16.687999999999999</v>
      </c>
      <c r="I191" s="170"/>
      <c r="L191" s="168"/>
      <c r="M191" s="171"/>
      <c r="T191" s="172"/>
      <c r="AT191" s="169" t="s">
        <v>214</v>
      </c>
      <c r="AU191" s="169" t="s">
        <v>82</v>
      </c>
      <c r="AV191" s="13" t="s">
        <v>82</v>
      </c>
      <c r="AW191" s="13" t="s">
        <v>3</v>
      </c>
      <c r="AX191" s="13" t="s">
        <v>80</v>
      </c>
      <c r="AY191" s="169" t="s">
        <v>201</v>
      </c>
    </row>
    <row r="192" spans="2:65" s="1" customFormat="1" ht="24" customHeight="1" x14ac:dyDescent="0.2">
      <c r="B192" s="152"/>
      <c r="C192" s="249" t="s">
        <v>250</v>
      </c>
      <c r="D192" s="249" t="s">
        <v>203</v>
      </c>
      <c r="E192" s="250" t="s">
        <v>319</v>
      </c>
      <c r="F192" s="251" t="s">
        <v>320</v>
      </c>
      <c r="G192" s="252" t="s">
        <v>278</v>
      </c>
      <c r="H192" s="253">
        <v>55.625999999999998</v>
      </c>
      <c r="I192" s="154"/>
      <c r="J192" s="155">
        <f>ROUND(I192*H192,2)</f>
        <v>0</v>
      </c>
      <c r="K192" s="153" t="s">
        <v>207</v>
      </c>
      <c r="L192" s="32"/>
      <c r="M192" s="156" t="s">
        <v>1</v>
      </c>
      <c r="N192" s="157" t="s">
        <v>38</v>
      </c>
      <c r="P192" s="158">
        <f>O192*H192</f>
        <v>0</v>
      </c>
      <c r="Q192" s="158">
        <v>0</v>
      </c>
      <c r="R192" s="158">
        <f>Q192*H192</f>
        <v>0</v>
      </c>
      <c r="S192" s="158">
        <v>0</v>
      </c>
      <c r="T192" s="159">
        <f>S192*H192</f>
        <v>0</v>
      </c>
      <c r="AR192" s="160" t="s">
        <v>208</v>
      </c>
      <c r="AT192" s="160" t="s">
        <v>203</v>
      </c>
      <c r="AU192" s="160" t="s">
        <v>82</v>
      </c>
      <c r="AY192" s="17" t="s">
        <v>201</v>
      </c>
      <c r="BE192" s="161">
        <f>IF(N192="základní",J192,0)</f>
        <v>0</v>
      </c>
      <c r="BF192" s="161">
        <f>IF(N192="snížená",J192,0)</f>
        <v>0</v>
      </c>
      <c r="BG192" s="161">
        <f>IF(N192="zákl. přenesená",J192,0)</f>
        <v>0</v>
      </c>
      <c r="BH192" s="161">
        <f>IF(N192="sníž. přenesená",J192,0)</f>
        <v>0</v>
      </c>
      <c r="BI192" s="161">
        <f>IF(N192="nulová",J192,0)</f>
        <v>0</v>
      </c>
      <c r="BJ192" s="17" t="s">
        <v>80</v>
      </c>
      <c r="BK192" s="161">
        <f>ROUND(I192*H192,2)</f>
        <v>0</v>
      </c>
      <c r="BL192" s="17" t="s">
        <v>208</v>
      </c>
      <c r="BM192" s="160" t="s">
        <v>1563</v>
      </c>
    </row>
    <row r="193" spans="2:65" s="1" customFormat="1" ht="29.25" x14ac:dyDescent="0.2">
      <c r="B193" s="32"/>
      <c r="C193" s="254"/>
      <c r="D193" s="255" t="s">
        <v>210</v>
      </c>
      <c r="E193" s="254"/>
      <c r="F193" s="256" t="s">
        <v>322</v>
      </c>
      <c r="G193" s="254"/>
      <c r="H193" s="254"/>
      <c r="I193" s="96"/>
      <c r="L193" s="32"/>
      <c r="M193" s="162"/>
      <c r="T193" s="56"/>
      <c r="AT193" s="17" t="s">
        <v>210</v>
      </c>
      <c r="AU193" s="17" t="s">
        <v>82</v>
      </c>
    </row>
    <row r="194" spans="2:65" s="1" customFormat="1" ht="204.75" x14ac:dyDescent="0.2">
      <c r="B194" s="32"/>
      <c r="C194" s="254"/>
      <c r="D194" s="255" t="s">
        <v>212</v>
      </c>
      <c r="E194" s="254"/>
      <c r="F194" s="257" t="s">
        <v>297</v>
      </c>
      <c r="G194" s="254"/>
      <c r="H194" s="254"/>
      <c r="I194" s="96"/>
      <c r="L194" s="32"/>
      <c r="M194" s="162"/>
      <c r="T194" s="56"/>
      <c r="AT194" s="17" t="s">
        <v>212</v>
      </c>
      <c r="AU194" s="17" t="s">
        <v>82</v>
      </c>
    </row>
    <row r="195" spans="2:65" s="12" customFormat="1" x14ac:dyDescent="0.2">
      <c r="B195" s="163"/>
      <c r="C195" s="258"/>
      <c r="D195" s="255" t="s">
        <v>214</v>
      </c>
      <c r="E195" s="259" t="s">
        <v>1</v>
      </c>
      <c r="F195" s="260" t="s">
        <v>215</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216</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272</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1553</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1084</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1405</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1557</v>
      </c>
      <c r="G201" s="258"/>
      <c r="H201" s="259" t="s">
        <v>1</v>
      </c>
      <c r="I201" s="165"/>
      <c r="L201" s="163"/>
      <c r="M201" s="166"/>
      <c r="T201" s="167"/>
      <c r="AT201" s="164" t="s">
        <v>214</v>
      </c>
      <c r="AU201" s="164" t="s">
        <v>82</v>
      </c>
      <c r="AV201" s="12" t="s">
        <v>80</v>
      </c>
      <c r="AW201" s="12" t="s">
        <v>30</v>
      </c>
      <c r="AX201" s="12" t="s">
        <v>73</v>
      </c>
      <c r="AY201" s="164" t="s">
        <v>201</v>
      </c>
    </row>
    <row r="202" spans="2:65" s="13" customFormat="1" x14ac:dyDescent="0.2">
      <c r="B202" s="168"/>
      <c r="C202" s="261"/>
      <c r="D202" s="255" t="s">
        <v>214</v>
      </c>
      <c r="E202" s="262" t="s">
        <v>1</v>
      </c>
      <c r="F202" s="263" t="s">
        <v>1558</v>
      </c>
      <c r="G202" s="261"/>
      <c r="H202" s="264">
        <v>54.793999999999997</v>
      </c>
      <c r="I202" s="170"/>
      <c r="L202" s="168"/>
      <c r="M202" s="171"/>
      <c r="T202" s="172"/>
      <c r="AT202" s="169" t="s">
        <v>214</v>
      </c>
      <c r="AU202" s="169" t="s">
        <v>82</v>
      </c>
      <c r="AV202" s="13" t="s">
        <v>82</v>
      </c>
      <c r="AW202" s="13" t="s">
        <v>30</v>
      </c>
      <c r="AX202" s="13" t="s">
        <v>73</v>
      </c>
      <c r="AY202" s="169" t="s">
        <v>201</v>
      </c>
    </row>
    <row r="203" spans="2:65" s="12" customFormat="1" x14ac:dyDescent="0.2">
      <c r="B203" s="163"/>
      <c r="C203" s="258"/>
      <c r="D203" s="255" t="s">
        <v>214</v>
      </c>
      <c r="E203" s="259" t="s">
        <v>1</v>
      </c>
      <c r="F203" s="260" t="s">
        <v>1559</v>
      </c>
      <c r="G203" s="258"/>
      <c r="H203" s="259" t="s">
        <v>1</v>
      </c>
      <c r="I203" s="165"/>
      <c r="L203" s="163"/>
      <c r="M203" s="166"/>
      <c r="T203" s="167"/>
      <c r="AT203" s="164" t="s">
        <v>214</v>
      </c>
      <c r="AU203" s="164" t="s">
        <v>82</v>
      </c>
      <c r="AV203" s="12" t="s">
        <v>80</v>
      </c>
      <c r="AW203" s="12" t="s">
        <v>30</v>
      </c>
      <c r="AX203" s="12" t="s">
        <v>73</v>
      </c>
      <c r="AY203" s="164" t="s">
        <v>201</v>
      </c>
    </row>
    <row r="204" spans="2:65" s="13" customFormat="1" x14ac:dyDescent="0.2">
      <c r="B204" s="168"/>
      <c r="C204" s="261"/>
      <c r="D204" s="255" t="s">
        <v>214</v>
      </c>
      <c r="E204" s="262" t="s">
        <v>1</v>
      </c>
      <c r="F204" s="263" t="s">
        <v>1560</v>
      </c>
      <c r="G204" s="261"/>
      <c r="H204" s="264">
        <v>0.83199999999999996</v>
      </c>
      <c r="I204" s="170"/>
      <c r="L204" s="168"/>
      <c r="M204" s="171"/>
      <c r="T204" s="172"/>
      <c r="AT204" s="169" t="s">
        <v>214</v>
      </c>
      <c r="AU204" s="169" t="s">
        <v>82</v>
      </c>
      <c r="AV204" s="13" t="s">
        <v>82</v>
      </c>
      <c r="AW204" s="13" t="s">
        <v>30</v>
      </c>
      <c r="AX204" s="13" t="s">
        <v>73</v>
      </c>
      <c r="AY204" s="169" t="s">
        <v>201</v>
      </c>
    </row>
    <row r="205" spans="2:65" s="14" customFormat="1" x14ac:dyDescent="0.2">
      <c r="B205" s="173"/>
      <c r="C205" s="265"/>
      <c r="D205" s="255" t="s">
        <v>214</v>
      </c>
      <c r="E205" s="266" t="s">
        <v>1</v>
      </c>
      <c r="F205" s="267" t="s">
        <v>221</v>
      </c>
      <c r="G205" s="265"/>
      <c r="H205" s="268">
        <v>55.625999999999998</v>
      </c>
      <c r="I205" s="175"/>
      <c r="L205" s="173"/>
      <c r="M205" s="176"/>
      <c r="T205" s="177"/>
      <c r="AT205" s="174" t="s">
        <v>214</v>
      </c>
      <c r="AU205" s="174" t="s">
        <v>82</v>
      </c>
      <c r="AV205" s="14" t="s">
        <v>208</v>
      </c>
      <c r="AW205" s="14" t="s">
        <v>30</v>
      </c>
      <c r="AX205" s="14" t="s">
        <v>80</v>
      </c>
      <c r="AY205" s="174" t="s">
        <v>201</v>
      </c>
    </row>
    <row r="206" spans="2:65" s="1" customFormat="1" ht="24" customHeight="1" x14ac:dyDescent="0.2">
      <c r="B206" s="152"/>
      <c r="C206" s="249" t="s">
        <v>259</v>
      </c>
      <c r="D206" s="249" t="s">
        <v>203</v>
      </c>
      <c r="E206" s="250" t="s">
        <v>326</v>
      </c>
      <c r="F206" s="251" t="s">
        <v>327</v>
      </c>
      <c r="G206" s="252" t="s">
        <v>278</v>
      </c>
      <c r="H206" s="253">
        <v>16.687999999999999</v>
      </c>
      <c r="I206" s="154"/>
      <c r="J206" s="155">
        <f>ROUND(I206*H206,2)</f>
        <v>0</v>
      </c>
      <c r="K206" s="153" t="s">
        <v>207</v>
      </c>
      <c r="L206" s="32"/>
      <c r="M206" s="156" t="s">
        <v>1</v>
      </c>
      <c r="N206" s="157" t="s">
        <v>38</v>
      </c>
      <c r="P206" s="158">
        <f>O206*H206</f>
        <v>0</v>
      </c>
      <c r="Q206" s="158">
        <v>0</v>
      </c>
      <c r="R206" s="158">
        <f>Q206*H206</f>
        <v>0</v>
      </c>
      <c r="S206" s="158">
        <v>0</v>
      </c>
      <c r="T206" s="159">
        <f>S206*H206</f>
        <v>0</v>
      </c>
      <c r="AR206" s="160" t="s">
        <v>208</v>
      </c>
      <c r="AT206" s="160" t="s">
        <v>203</v>
      </c>
      <c r="AU206" s="160" t="s">
        <v>82</v>
      </c>
      <c r="AY206" s="17" t="s">
        <v>201</v>
      </c>
      <c r="BE206" s="161">
        <f>IF(N206="základní",J206,0)</f>
        <v>0</v>
      </c>
      <c r="BF206" s="161">
        <f>IF(N206="snížená",J206,0)</f>
        <v>0</v>
      </c>
      <c r="BG206" s="161">
        <f>IF(N206="zákl. přenesená",J206,0)</f>
        <v>0</v>
      </c>
      <c r="BH206" s="161">
        <f>IF(N206="sníž. přenesená",J206,0)</f>
        <v>0</v>
      </c>
      <c r="BI206" s="161">
        <f>IF(N206="nulová",J206,0)</f>
        <v>0</v>
      </c>
      <c r="BJ206" s="17" t="s">
        <v>80</v>
      </c>
      <c r="BK206" s="161">
        <f>ROUND(I206*H206,2)</f>
        <v>0</v>
      </c>
      <c r="BL206" s="17" t="s">
        <v>208</v>
      </c>
      <c r="BM206" s="160" t="s">
        <v>1564</v>
      </c>
    </row>
    <row r="207" spans="2:65" s="1" customFormat="1" ht="29.25" x14ac:dyDescent="0.2">
      <c r="B207" s="32"/>
      <c r="C207" s="254"/>
      <c r="D207" s="255" t="s">
        <v>210</v>
      </c>
      <c r="E207" s="254"/>
      <c r="F207" s="256" t="s">
        <v>329</v>
      </c>
      <c r="G207" s="254"/>
      <c r="H207" s="254"/>
      <c r="I207" s="96"/>
      <c r="L207" s="32"/>
      <c r="M207" s="162"/>
      <c r="T207" s="56"/>
      <c r="AT207" s="17" t="s">
        <v>210</v>
      </c>
      <c r="AU207" s="17" t="s">
        <v>82</v>
      </c>
    </row>
    <row r="208" spans="2:65" s="1" customFormat="1" ht="204.75" x14ac:dyDescent="0.2">
      <c r="B208" s="32"/>
      <c r="C208" s="254"/>
      <c r="D208" s="255" t="s">
        <v>212</v>
      </c>
      <c r="E208" s="254"/>
      <c r="F208" s="257" t="s">
        <v>297</v>
      </c>
      <c r="G208" s="254"/>
      <c r="H208" s="254"/>
      <c r="I208" s="96"/>
      <c r="L208" s="32"/>
      <c r="M208" s="162"/>
      <c r="T208" s="56"/>
      <c r="AT208" s="17" t="s">
        <v>212</v>
      </c>
      <c r="AU208" s="17" t="s">
        <v>82</v>
      </c>
    </row>
    <row r="209" spans="2:65" s="12" customFormat="1" x14ac:dyDescent="0.2">
      <c r="B209" s="163"/>
      <c r="C209" s="258"/>
      <c r="D209" s="255" t="s">
        <v>214</v>
      </c>
      <c r="E209" s="259" t="s">
        <v>1</v>
      </c>
      <c r="F209" s="260" t="s">
        <v>215</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216</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272</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1553</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1084</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1405</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1557</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1558</v>
      </c>
      <c r="G216" s="261"/>
      <c r="H216" s="264">
        <v>54.793999999999997</v>
      </c>
      <c r="I216" s="170"/>
      <c r="L216" s="168"/>
      <c r="M216" s="171"/>
      <c r="T216" s="172"/>
      <c r="AT216" s="169" t="s">
        <v>214</v>
      </c>
      <c r="AU216" s="169" t="s">
        <v>82</v>
      </c>
      <c r="AV216" s="13" t="s">
        <v>82</v>
      </c>
      <c r="AW216" s="13" t="s">
        <v>30</v>
      </c>
      <c r="AX216" s="13" t="s">
        <v>73</v>
      </c>
      <c r="AY216" s="169" t="s">
        <v>201</v>
      </c>
    </row>
    <row r="217" spans="2:65" s="12" customFormat="1" x14ac:dyDescent="0.2">
      <c r="B217" s="163"/>
      <c r="C217" s="258"/>
      <c r="D217" s="255" t="s">
        <v>214</v>
      </c>
      <c r="E217" s="259" t="s">
        <v>1</v>
      </c>
      <c r="F217" s="260" t="s">
        <v>1559</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1560</v>
      </c>
      <c r="G218" s="261"/>
      <c r="H218" s="264">
        <v>0.83199999999999996</v>
      </c>
      <c r="I218" s="170"/>
      <c r="L218" s="168"/>
      <c r="M218" s="171"/>
      <c r="T218" s="172"/>
      <c r="AT218" s="169" t="s">
        <v>214</v>
      </c>
      <c r="AU218" s="169" t="s">
        <v>82</v>
      </c>
      <c r="AV218" s="13" t="s">
        <v>82</v>
      </c>
      <c r="AW218" s="13" t="s">
        <v>30</v>
      </c>
      <c r="AX218" s="13" t="s">
        <v>73</v>
      </c>
      <c r="AY218" s="169" t="s">
        <v>201</v>
      </c>
    </row>
    <row r="219" spans="2:65" s="14" customFormat="1" x14ac:dyDescent="0.2">
      <c r="B219" s="173"/>
      <c r="C219" s="265"/>
      <c r="D219" s="255" t="s">
        <v>214</v>
      </c>
      <c r="E219" s="266" t="s">
        <v>1</v>
      </c>
      <c r="F219" s="267" t="s">
        <v>221</v>
      </c>
      <c r="G219" s="265"/>
      <c r="H219" s="268">
        <v>55.625999999999998</v>
      </c>
      <c r="I219" s="175"/>
      <c r="L219" s="173"/>
      <c r="M219" s="176"/>
      <c r="T219" s="177"/>
      <c r="AT219" s="174" t="s">
        <v>214</v>
      </c>
      <c r="AU219" s="174" t="s">
        <v>82</v>
      </c>
      <c r="AV219" s="14" t="s">
        <v>208</v>
      </c>
      <c r="AW219" s="14" t="s">
        <v>30</v>
      </c>
      <c r="AX219" s="14" t="s">
        <v>80</v>
      </c>
      <c r="AY219" s="174" t="s">
        <v>201</v>
      </c>
    </row>
    <row r="220" spans="2:65" s="13" customFormat="1" x14ac:dyDescent="0.2">
      <c r="B220" s="168"/>
      <c r="C220" s="261"/>
      <c r="D220" s="255" t="s">
        <v>214</v>
      </c>
      <c r="E220" s="261"/>
      <c r="F220" s="263" t="s">
        <v>1562</v>
      </c>
      <c r="G220" s="261"/>
      <c r="H220" s="264">
        <v>16.687999999999999</v>
      </c>
      <c r="I220" s="170"/>
      <c r="L220" s="168"/>
      <c r="M220" s="171"/>
      <c r="T220" s="172"/>
      <c r="AT220" s="169" t="s">
        <v>214</v>
      </c>
      <c r="AU220" s="169" t="s">
        <v>82</v>
      </c>
      <c r="AV220" s="13" t="s">
        <v>82</v>
      </c>
      <c r="AW220" s="13" t="s">
        <v>3</v>
      </c>
      <c r="AX220" s="13" t="s">
        <v>80</v>
      </c>
      <c r="AY220" s="169" t="s">
        <v>201</v>
      </c>
    </row>
    <row r="221" spans="2:65" s="1" customFormat="1" ht="16.5" customHeight="1" x14ac:dyDescent="0.2">
      <c r="B221" s="152"/>
      <c r="C221" s="249" t="s">
        <v>266</v>
      </c>
      <c r="D221" s="249" t="s">
        <v>203</v>
      </c>
      <c r="E221" s="250" t="s">
        <v>332</v>
      </c>
      <c r="F221" s="251" t="s">
        <v>333</v>
      </c>
      <c r="G221" s="252" t="s">
        <v>206</v>
      </c>
      <c r="H221" s="253">
        <v>282.30399999999997</v>
      </c>
      <c r="I221" s="154"/>
      <c r="J221" s="155">
        <f>ROUND(I221*H221,2)</f>
        <v>0</v>
      </c>
      <c r="K221" s="153" t="s">
        <v>207</v>
      </c>
      <c r="L221" s="32"/>
      <c r="M221" s="156" t="s">
        <v>1</v>
      </c>
      <c r="N221" s="157" t="s">
        <v>38</v>
      </c>
      <c r="P221" s="158">
        <f>O221*H221</f>
        <v>0</v>
      </c>
      <c r="Q221" s="158">
        <v>5.8E-4</v>
      </c>
      <c r="R221" s="158">
        <f>Q221*H221</f>
        <v>0.16373631999999999</v>
      </c>
      <c r="S221" s="158">
        <v>0</v>
      </c>
      <c r="T221" s="159">
        <f>S221*H221</f>
        <v>0</v>
      </c>
      <c r="AR221" s="160" t="s">
        <v>208</v>
      </c>
      <c r="AT221" s="160" t="s">
        <v>203</v>
      </c>
      <c r="AU221" s="160" t="s">
        <v>82</v>
      </c>
      <c r="AY221" s="17" t="s">
        <v>201</v>
      </c>
      <c r="BE221" s="161">
        <f>IF(N221="základní",J221,0)</f>
        <v>0</v>
      </c>
      <c r="BF221" s="161">
        <f>IF(N221="snížená",J221,0)</f>
        <v>0</v>
      </c>
      <c r="BG221" s="161">
        <f>IF(N221="zákl. přenesená",J221,0)</f>
        <v>0</v>
      </c>
      <c r="BH221" s="161">
        <f>IF(N221="sníž. přenesená",J221,0)</f>
        <v>0</v>
      </c>
      <c r="BI221" s="161">
        <f>IF(N221="nulová",J221,0)</f>
        <v>0</v>
      </c>
      <c r="BJ221" s="17" t="s">
        <v>80</v>
      </c>
      <c r="BK221" s="161">
        <f>ROUND(I221*H221,2)</f>
        <v>0</v>
      </c>
      <c r="BL221" s="17" t="s">
        <v>208</v>
      </c>
      <c r="BM221" s="160" t="s">
        <v>1565</v>
      </c>
    </row>
    <row r="222" spans="2:65" s="1" customFormat="1" ht="19.5" x14ac:dyDescent="0.2">
      <c r="B222" s="32"/>
      <c r="C222" s="254"/>
      <c r="D222" s="255" t="s">
        <v>210</v>
      </c>
      <c r="E222" s="254"/>
      <c r="F222" s="256" t="s">
        <v>335</v>
      </c>
      <c r="G222" s="254"/>
      <c r="H222" s="254"/>
      <c r="I222" s="96"/>
      <c r="L222" s="32"/>
      <c r="M222" s="162"/>
      <c r="T222" s="56"/>
      <c r="AT222" s="17" t="s">
        <v>210</v>
      </c>
      <c r="AU222" s="17" t="s">
        <v>82</v>
      </c>
    </row>
    <row r="223" spans="2:65" s="1" customFormat="1" ht="29.25" x14ac:dyDescent="0.2">
      <c r="B223" s="32"/>
      <c r="C223" s="254"/>
      <c r="D223" s="255" t="s">
        <v>212</v>
      </c>
      <c r="E223" s="254"/>
      <c r="F223" s="257" t="s">
        <v>336</v>
      </c>
      <c r="G223" s="254"/>
      <c r="H223" s="254"/>
      <c r="I223" s="96"/>
      <c r="L223" s="32"/>
      <c r="M223" s="162"/>
      <c r="T223" s="56"/>
      <c r="AT223" s="17" t="s">
        <v>212</v>
      </c>
      <c r="AU223" s="17" t="s">
        <v>82</v>
      </c>
    </row>
    <row r="224" spans="2:65" s="12" customFormat="1" x14ac:dyDescent="0.2">
      <c r="B224" s="163"/>
      <c r="C224" s="258"/>
      <c r="D224" s="255" t="s">
        <v>214</v>
      </c>
      <c r="E224" s="259" t="s">
        <v>1</v>
      </c>
      <c r="F224" s="260" t="s">
        <v>215</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216</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272</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1553</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1405</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1557</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1566</v>
      </c>
      <c r="G230" s="261"/>
      <c r="H230" s="264">
        <v>278.08</v>
      </c>
      <c r="I230" s="170"/>
      <c r="L230" s="168"/>
      <c r="M230" s="171"/>
      <c r="T230" s="172"/>
      <c r="AT230" s="169" t="s">
        <v>214</v>
      </c>
      <c r="AU230" s="169" t="s">
        <v>82</v>
      </c>
      <c r="AV230" s="13" t="s">
        <v>82</v>
      </c>
      <c r="AW230" s="13" t="s">
        <v>30</v>
      </c>
      <c r="AX230" s="13" t="s">
        <v>73</v>
      </c>
      <c r="AY230" s="169" t="s">
        <v>201</v>
      </c>
    </row>
    <row r="231" spans="2:65" s="12" customFormat="1" x14ac:dyDescent="0.2">
      <c r="B231" s="163"/>
      <c r="C231" s="258"/>
      <c r="D231" s="255" t="s">
        <v>214</v>
      </c>
      <c r="E231" s="259" t="s">
        <v>1</v>
      </c>
      <c r="F231" s="260" t="s">
        <v>1559</v>
      </c>
      <c r="G231" s="258"/>
      <c r="H231" s="259" t="s">
        <v>1</v>
      </c>
      <c r="I231" s="165"/>
      <c r="L231" s="163"/>
      <c r="M231" s="166"/>
      <c r="T231" s="167"/>
      <c r="AT231" s="164" t="s">
        <v>214</v>
      </c>
      <c r="AU231" s="164" t="s">
        <v>82</v>
      </c>
      <c r="AV231" s="12" t="s">
        <v>80</v>
      </c>
      <c r="AW231" s="12" t="s">
        <v>30</v>
      </c>
      <c r="AX231" s="12" t="s">
        <v>73</v>
      </c>
      <c r="AY231" s="164" t="s">
        <v>201</v>
      </c>
    </row>
    <row r="232" spans="2:65" s="13" customFormat="1" x14ac:dyDescent="0.2">
      <c r="B232" s="168"/>
      <c r="C232" s="261"/>
      <c r="D232" s="255" t="s">
        <v>214</v>
      </c>
      <c r="E232" s="262" t="s">
        <v>1</v>
      </c>
      <c r="F232" s="263" t="s">
        <v>1567</v>
      </c>
      <c r="G232" s="261"/>
      <c r="H232" s="264">
        <v>4.2240000000000002</v>
      </c>
      <c r="I232" s="170"/>
      <c r="L232" s="168"/>
      <c r="M232" s="171"/>
      <c r="T232" s="172"/>
      <c r="AT232" s="169" t="s">
        <v>214</v>
      </c>
      <c r="AU232" s="169" t="s">
        <v>82</v>
      </c>
      <c r="AV232" s="13" t="s">
        <v>82</v>
      </c>
      <c r="AW232" s="13" t="s">
        <v>30</v>
      </c>
      <c r="AX232" s="13" t="s">
        <v>73</v>
      </c>
      <c r="AY232" s="169" t="s">
        <v>201</v>
      </c>
    </row>
    <row r="233" spans="2:65" s="14" customFormat="1" x14ac:dyDescent="0.2">
      <c r="B233" s="173"/>
      <c r="C233" s="265"/>
      <c r="D233" s="255" t="s">
        <v>214</v>
      </c>
      <c r="E233" s="266" t="s">
        <v>1</v>
      </c>
      <c r="F233" s="267" t="s">
        <v>221</v>
      </c>
      <c r="G233" s="265"/>
      <c r="H233" s="268">
        <v>282.30399999999997</v>
      </c>
      <c r="I233" s="175"/>
      <c r="L233" s="173"/>
      <c r="M233" s="176"/>
      <c r="T233" s="177"/>
      <c r="AT233" s="174" t="s">
        <v>214</v>
      </c>
      <c r="AU233" s="174" t="s">
        <v>82</v>
      </c>
      <c r="AV233" s="14" t="s">
        <v>208</v>
      </c>
      <c r="AW233" s="14" t="s">
        <v>30</v>
      </c>
      <c r="AX233" s="14" t="s">
        <v>80</v>
      </c>
      <c r="AY233" s="174" t="s">
        <v>201</v>
      </c>
    </row>
    <row r="234" spans="2:65" s="1" customFormat="1" ht="16.5" customHeight="1" x14ac:dyDescent="0.2">
      <c r="B234" s="152"/>
      <c r="C234" s="249" t="s">
        <v>275</v>
      </c>
      <c r="D234" s="249" t="s">
        <v>203</v>
      </c>
      <c r="E234" s="250" t="s">
        <v>340</v>
      </c>
      <c r="F234" s="251" t="s">
        <v>341</v>
      </c>
      <c r="G234" s="252" t="s">
        <v>206</v>
      </c>
      <c r="H234" s="253">
        <v>282.30399999999997</v>
      </c>
      <c r="I234" s="154"/>
      <c r="J234" s="155">
        <f>ROUND(I234*H234,2)</f>
        <v>0</v>
      </c>
      <c r="K234" s="153" t="s">
        <v>207</v>
      </c>
      <c r="L234" s="32"/>
      <c r="M234" s="156" t="s">
        <v>1</v>
      </c>
      <c r="N234" s="157" t="s">
        <v>38</v>
      </c>
      <c r="P234" s="158">
        <f>O234*H234</f>
        <v>0</v>
      </c>
      <c r="Q234" s="158">
        <v>0</v>
      </c>
      <c r="R234" s="158">
        <f>Q234*H234</f>
        <v>0</v>
      </c>
      <c r="S234" s="158">
        <v>0</v>
      </c>
      <c r="T234" s="159">
        <f>S234*H234</f>
        <v>0</v>
      </c>
      <c r="AR234" s="160" t="s">
        <v>208</v>
      </c>
      <c r="AT234" s="160" t="s">
        <v>203</v>
      </c>
      <c r="AU234" s="160" t="s">
        <v>82</v>
      </c>
      <c r="AY234" s="17" t="s">
        <v>201</v>
      </c>
      <c r="BE234" s="161">
        <f>IF(N234="základní",J234,0)</f>
        <v>0</v>
      </c>
      <c r="BF234" s="161">
        <f>IF(N234="snížená",J234,0)</f>
        <v>0</v>
      </c>
      <c r="BG234" s="161">
        <f>IF(N234="zákl. přenesená",J234,0)</f>
        <v>0</v>
      </c>
      <c r="BH234" s="161">
        <f>IF(N234="sníž. přenesená",J234,0)</f>
        <v>0</v>
      </c>
      <c r="BI234" s="161">
        <f>IF(N234="nulová",J234,0)</f>
        <v>0</v>
      </c>
      <c r="BJ234" s="17" t="s">
        <v>80</v>
      </c>
      <c r="BK234" s="161">
        <f>ROUND(I234*H234,2)</f>
        <v>0</v>
      </c>
      <c r="BL234" s="17" t="s">
        <v>208</v>
      </c>
      <c r="BM234" s="160" t="s">
        <v>1568</v>
      </c>
    </row>
    <row r="235" spans="2:65" s="1" customFormat="1" ht="19.5" x14ac:dyDescent="0.2">
      <c r="B235" s="32"/>
      <c r="C235" s="254"/>
      <c r="D235" s="255" t="s">
        <v>210</v>
      </c>
      <c r="E235" s="254"/>
      <c r="F235" s="256" t="s">
        <v>343</v>
      </c>
      <c r="G235" s="254"/>
      <c r="H235" s="254"/>
      <c r="I235" s="96"/>
      <c r="L235" s="32"/>
      <c r="M235" s="162"/>
      <c r="T235" s="56"/>
      <c r="AT235" s="17" t="s">
        <v>210</v>
      </c>
      <c r="AU235" s="17" t="s">
        <v>82</v>
      </c>
    </row>
    <row r="236" spans="2:65" s="12" customFormat="1" x14ac:dyDescent="0.2">
      <c r="B236" s="163"/>
      <c r="C236" s="258"/>
      <c r="D236" s="255" t="s">
        <v>214</v>
      </c>
      <c r="E236" s="259" t="s">
        <v>1</v>
      </c>
      <c r="F236" s="260" t="s">
        <v>215</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216</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1553</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1405</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1557</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1566</v>
      </c>
      <c r="G242" s="261"/>
      <c r="H242" s="264">
        <v>278.08</v>
      </c>
      <c r="I242" s="170"/>
      <c r="L242" s="168"/>
      <c r="M242" s="171"/>
      <c r="T242" s="172"/>
      <c r="AT242" s="169" t="s">
        <v>214</v>
      </c>
      <c r="AU242" s="169" t="s">
        <v>82</v>
      </c>
      <c r="AV242" s="13" t="s">
        <v>82</v>
      </c>
      <c r="AW242" s="13" t="s">
        <v>30</v>
      </c>
      <c r="AX242" s="13" t="s">
        <v>73</v>
      </c>
      <c r="AY242" s="169" t="s">
        <v>201</v>
      </c>
    </row>
    <row r="243" spans="2:65" s="12" customFormat="1" x14ac:dyDescent="0.2">
      <c r="B243" s="163"/>
      <c r="C243" s="258"/>
      <c r="D243" s="255" t="s">
        <v>214</v>
      </c>
      <c r="E243" s="259" t="s">
        <v>1</v>
      </c>
      <c r="F243" s="260" t="s">
        <v>1559</v>
      </c>
      <c r="G243" s="258"/>
      <c r="H243" s="259" t="s">
        <v>1</v>
      </c>
      <c r="I243" s="165"/>
      <c r="L243" s="163"/>
      <c r="M243" s="166"/>
      <c r="T243" s="167"/>
      <c r="AT243" s="164" t="s">
        <v>214</v>
      </c>
      <c r="AU243" s="164" t="s">
        <v>82</v>
      </c>
      <c r="AV243" s="12" t="s">
        <v>80</v>
      </c>
      <c r="AW243" s="12" t="s">
        <v>30</v>
      </c>
      <c r="AX243" s="12" t="s">
        <v>73</v>
      </c>
      <c r="AY243" s="164" t="s">
        <v>201</v>
      </c>
    </row>
    <row r="244" spans="2:65" s="13" customFormat="1" x14ac:dyDescent="0.2">
      <c r="B244" s="168"/>
      <c r="C244" s="261"/>
      <c r="D244" s="255" t="s">
        <v>214</v>
      </c>
      <c r="E244" s="262" t="s">
        <v>1</v>
      </c>
      <c r="F244" s="263" t="s">
        <v>1567</v>
      </c>
      <c r="G244" s="261"/>
      <c r="H244" s="264">
        <v>4.2240000000000002</v>
      </c>
      <c r="I244" s="170"/>
      <c r="L244" s="168"/>
      <c r="M244" s="171"/>
      <c r="T244" s="172"/>
      <c r="AT244" s="169" t="s">
        <v>214</v>
      </c>
      <c r="AU244" s="169" t="s">
        <v>82</v>
      </c>
      <c r="AV244" s="13" t="s">
        <v>82</v>
      </c>
      <c r="AW244" s="13" t="s">
        <v>30</v>
      </c>
      <c r="AX244" s="13" t="s">
        <v>73</v>
      </c>
      <c r="AY244" s="169" t="s">
        <v>201</v>
      </c>
    </row>
    <row r="245" spans="2:65" s="14" customFormat="1" x14ac:dyDescent="0.2">
      <c r="B245" s="173"/>
      <c r="C245" s="265"/>
      <c r="D245" s="255" t="s">
        <v>214</v>
      </c>
      <c r="E245" s="266" t="s">
        <v>1</v>
      </c>
      <c r="F245" s="267" t="s">
        <v>221</v>
      </c>
      <c r="G245" s="265"/>
      <c r="H245" s="268">
        <v>282.30399999999997</v>
      </c>
      <c r="I245" s="175"/>
      <c r="L245" s="173"/>
      <c r="M245" s="176"/>
      <c r="T245" s="177"/>
      <c r="AT245" s="174" t="s">
        <v>214</v>
      </c>
      <c r="AU245" s="174" t="s">
        <v>82</v>
      </c>
      <c r="AV245" s="14" t="s">
        <v>208</v>
      </c>
      <c r="AW245" s="14" t="s">
        <v>30</v>
      </c>
      <c r="AX245" s="14" t="s">
        <v>80</v>
      </c>
      <c r="AY245" s="174" t="s">
        <v>201</v>
      </c>
    </row>
    <row r="246" spans="2:65" s="1" customFormat="1" ht="24" customHeight="1" x14ac:dyDescent="0.2">
      <c r="B246" s="152"/>
      <c r="C246" s="249" t="s">
        <v>284</v>
      </c>
      <c r="D246" s="249" t="s">
        <v>203</v>
      </c>
      <c r="E246" s="250" t="s">
        <v>345</v>
      </c>
      <c r="F246" s="251" t="s">
        <v>346</v>
      </c>
      <c r="G246" s="252" t="s">
        <v>278</v>
      </c>
      <c r="H246" s="253">
        <v>111.254</v>
      </c>
      <c r="I246" s="154"/>
      <c r="J246" s="155">
        <f>ROUND(I246*H246,2)</f>
        <v>0</v>
      </c>
      <c r="K246" s="153" t="s">
        <v>207</v>
      </c>
      <c r="L246" s="32"/>
      <c r="M246" s="156" t="s">
        <v>1</v>
      </c>
      <c r="N246" s="157" t="s">
        <v>38</v>
      </c>
      <c r="P246" s="158">
        <f>O246*H246</f>
        <v>0</v>
      </c>
      <c r="Q246" s="158">
        <v>0</v>
      </c>
      <c r="R246" s="158">
        <f>Q246*H246</f>
        <v>0</v>
      </c>
      <c r="S246" s="158">
        <v>0</v>
      </c>
      <c r="T246" s="159">
        <f>S246*H246</f>
        <v>0</v>
      </c>
      <c r="AR246" s="160" t="s">
        <v>208</v>
      </c>
      <c r="AT246" s="160" t="s">
        <v>203</v>
      </c>
      <c r="AU246" s="160" t="s">
        <v>82</v>
      </c>
      <c r="AY246" s="17" t="s">
        <v>201</v>
      </c>
      <c r="BE246" s="161">
        <f>IF(N246="základní",J246,0)</f>
        <v>0</v>
      </c>
      <c r="BF246" s="161">
        <f>IF(N246="snížená",J246,0)</f>
        <v>0</v>
      </c>
      <c r="BG246" s="161">
        <f>IF(N246="zákl. přenesená",J246,0)</f>
        <v>0</v>
      </c>
      <c r="BH246" s="161">
        <f>IF(N246="sníž. přenesená",J246,0)</f>
        <v>0</v>
      </c>
      <c r="BI246" s="161">
        <f>IF(N246="nulová",J246,0)</f>
        <v>0</v>
      </c>
      <c r="BJ246" s="17" t="s">
        <v>80</v>
      </c>
      <c r="BK246" s="161">
        <f>ROUND(I246*H246,2)</f>
        <v>0</v>
      </c>
      <c r="BL246" s="17" t="s">
        <v>208</v>
      </c>
      <c r="BM246" s="160" t="s">
        <v>1569</v>
      </c>
    </row>
    <row r="247" spans="2:65" s="1" customFormat="1" ht="29.25" x14ac:dyDescent="0.2">
      <c r="B247" s="32"/>
      <c r="C247" s="254"/>
      <c r="D247" s="255" t="s">
        <v>210</v>
      </c>
      <c r="E247" s="254"/>
      <c r="F247" s="256" t="s">
        <v>348</v>
      </c>
      <c r="G247" s="254"/>
      <c r="H247" s="254"/>
      <c r="I247" s="96"/>
      <c r="L247" s="32"/>
      <c r="M247" s="162"/>
      <c r="T247" s="56"/>
      <c r="AT247" s="17" t="s">
        <v>210</v>
      </c>
      <c r="AU247" s="17" t="s">
        <v>82</v>
      </c>
    </row>
    <row r="248" spans="2:65" s="1" customFormat="1" ht="87.75" x14ac:dyDescent="0.2">
      <c r="B248" s="32"/>
      <c r="C248" s="254"/>
      <c r="D248" s="255" t="s">
        <v>212</v>
      </c>
      <c r="E248" s="254"/>
      <c r="F248" s="257" t="s">
        <v>349</v>
      </c>
      <c r="G248" s="254"/>
      <c r="H248" s="254"/>
      <c r="I248" s="96"/>
      <c r="L248" s="32"/>
      <c r="M248" s="162"/>
      <c r="T248" s="56"/>
      <c r="AT248" s="17" t="s">
        <v>212</v>
      </c>
      <c r="AU248" s="17" t="s">
        <v>82</v>
      </c>
    </row>
    <row r="249" spans="2:65" s="12" customFormat="1" x14ac:dyDescent="0.2">
      <c r="B249" s="163"/>
      <c r="C249" s="258"/>
      <c r="D249" s="255" t="s">
        <v>214</v>
      </c>
      <c r="E249" s="259" t="s">
        <v>1</v>
      </c>
      <c r="F249" s="260" t="s">
        <v>215</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216</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272</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1553</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1084</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1405</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1557</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1570</v>
      </c>
      <c r="G256" s="261"/>
      <c r="H256" s="264">
        <v>109.589</v>
      </c>
      <c r="I256" s="170"/>
      <c r="L256" s="168"/>
      <c r="M256" s="171"/>
      <c r="T256" s="172"/>
      <c r="AT256" s="169" t="s">
        <v>214</v>
      </c>
      <c r="AU256" s="169" t="s">
        <v>82</v>
      </c>
      <c r="AV256" s="13" t="s">
        <v>82</v>
      </c>
      <c r="AW256" s="13" t="s">
        <v>30</v>
      </c>
      <c r="AX256" s="13" t="s">
        <v>73</v>
      </c>
      <c r="AY256" s="169" t="s">
        <v>201</v>
      </c>
    </row>
    <row r="257" spans="2:65" s="12" customFormat="1" x14ac:dyDescent="0.2">
      <c r="B257" s="163"/>
      <c r="C257" s="258"/>
      <c r="D257" s="255" t="s">
        <v>214</v>
      </c>
      <c r="E257" s="259" t="s">
        <v>1</v>
      </c>
      <c r="F257" s="260" t="s">
        <v>1559</v>
      </c>
      <c r="G257" s="258"/>
      <c r="H257" s="259" t="s">
        <v>1</v>
      </c>
      <c r="I257" s="165"/>
      <c r="L257" s="163"/>
      <c r="M257" s="166"/>
      <c r="T257" s="167"/>
      <c r="AT257" s="164" t="s">
        <v>214</v>
      </c>
      <c r="AU257" s="164" t="s">
        <v>82</v>
      </c>
      <c r="AV257" s="12" t="s">
        <v>80</v>
      </c>
      <c r="AW257" s="12" t="s">
        <v>30</v>
      </c>
      <c r="AX257" s="12" t="s">
        <v>73</v>
      </c>
      <c r="AY257" s="164" t="s">
        <v>201</v>
      </c>
    </row>
    <row r="258" spans="2:65" s="13" customFormat="1" x14ac:dyDescent="0.2">
      <c r="B258" s="168"/>
      <c r="C258" s="261"/>
      <c r="D258" s="255" t="s">
        <v>214</v>
      </c>
      <c r="E258" s="262" t="s">
        <v>1</v>
      </c>
      <c r="F258" s="263" t="s">
        <v>1571</v>
      </c>
      <c r="G258" s="261"/>
      <c r="H258" s="264">
        <v>1.665</v>
      </c>
      <c r="I258" s="170"/>
      <c r="L258" s="168"/>
      <c r="M258" s="171"/>
      <c r="T258" s="172"/>
      <c r="AT258" s="169" t="s">
        <v>214</v>
      </c>
      <c r="AU258" s="169" t="s">
        <v>82</v>
      </c>
      <c r="AV258" s="13" t="s">
        <v>82</v>
      </c>
      <c r="AW258" s="13" t="s">
        <v>30</v>
      </c>
      <c r="AX258" s="13" t="s">
        <v>73</v>
      </c>
      <c r="AY258" s="169" t="s">
        <v>201</v>
      </c>
    </row>
    <row r="259" spans="2:65" s="14" customFormat="1" x14ac:dyDescent="0.2">
      <c r="B259" s="173"/>
      <c r="C259" s="265"/>
      <c r="D259" s="255" t="s">
        <v>214</v>
      </c>
      <c r="E259" s="266" t="s">
        <v>1</v>
      </c>
      <c r="F259" s="267" t="s">
        <v>221</v>
      </c>
      <c r="G259" s="265"/>
      <c r="H259" s="268">
        <v>111.254</v>
      </c>
      <c r="I259" s="175"/>
      <c r="L259" s="173"/>
      <c r="M259" s="176"/>
      <c r="T259" s="177"/>
      <c r="AT259" s="174" t="s">
        <v>214</v>
      </c>
      <c r="AU259" s="174" t="s">
        <v>82</v>
      </c>
      <c r="AV259" s="14" t="s">
        <v>208</v>
      </c>
      <c r="AW259" s="14" t="s">
        <v>30</v>
      </c>
      <c r="AX259" s="14" t="s">
        <v>80</v>
      </c>
      <c r="AY259" s="174" t="s">
        <v>201</v>
      </c>
    </row>
    <row r="260" spans="2:65" s="1" customFormat="1" ht="24" customHeight="1" x14ac:dyDescent="0.2">
      <c r="B260" s="152"/>
      <c r="C260" s="249" t="s">
        <v>292</v>
      </c>
      <c r="D260" s="249" t="s">
        <v>203</v>
      </c>
      <c r="E260" s="250" t="s">
        <v>353</v>
      </c>
      <c r="F260" s="251" t="s">
        <v>354</v>
      </c>
      <c r="G260" s="252" t="s">
        <v>278</v>
      </c>
      <c r="H260" s="253">
        <v>111.254</v>
      </c>
      <c r="I260" s="154"/>
      <c r="J260" s="155">
        <f>ROUND(I260*H260,2)</f>
        <v>0</v>
      </c>
      <c r="K260" s="153" t="s">
        <v>207</v>
      </c>
      <c r="L260" s="32"/>
      <c r="M260" s="156" t="s">
        <v>1</v>
      </c>
      <c r="N260" s="157" t="s">
        <v>38</v>
      </c>
      <c r="P260" s="158">
        <f>O260*H260</f>
        <v>0</v>
      </c>
      <c r="Q260" s="158">
        <v>0</v>
      </c>
      <c r="R260" s="158">
        <f>Q260*H260</f>
        <v>0</v>
      </c>
      <c r="S260" s="158">
        <v>0</v>
      </c>
      <c r="T260" s="159">
        <f>S260*H260</f>
        <v>0</v>
      </c>
      <c r="AR260" s="160" t="s">
        <v>208</v>
      </c>
      <c r="AT260" s="160" t="s">
        <v>203</v>
      </c>
      <c r="AU260" s="160" t="s">
        <v>82</v>
      </c>
      <c r="AY260" s="17" t="s">
        <v>201</v>
      </c>
      <c r="BE260" s="161">
        <f>IF(N260="základní",J260,0)</f>
        <v>0</v>
      </c>
      <c r="BF260" s="161">
        <f>IF(N260="snížená",J260,0)</f>
        <v>0</v>
      </c>
      <c r="BG260" s="161">
        <f>IF(N260="zákl. přenesená",J260,0)</f>
        <v>0</v>
      </c>
      <c r="BH260" s="161">
        <f>IF(N260="sníž. přenesená",J260,0)</f>
        <v>0</v>
      </c>
      <c r="BI260" s="161">
        <f>IF(N260="nulová",J260,0)</f>
        <v>0</v>
      </c>
      <c r="BJ260" s="17" t="s">
        <v>80</v>
      </c>
      <c r="BK260" s="161">
        <f>ROUND(I260*H260,2)</f>
        <v>0</v>
      </c>
      <c r="BL260" s="17" t="s">
        <v>208</v>
      </c>
      <c r="BM260" s="160" t="s">
        <v>1572</v>
      </c>
    </row>
    <row r="261" spans="2:65" s="1" customFormat="1" ht="29.25" x14ac:dyDescent="0.2">
      <c r="B261" s="32"/>
      <c r="C261" s="254"/>
      <c r="D261" s="255" t="s">
        <v>210</v>
      </c>
      <c r="E261" s="254"/>
      <c r="F261" s="256" t="s">
        <v>356</v>
      </c>
      <c r="G261" s="254"/>
      <c r="H261" s="254"/>
      <c r="I261" s="96"/>
      <c r="L261" s="32"/>
      <c r="M261" s="162"/>
      <c r="T261" s="56"/>
      <c r="AT261" s="17" t="s">
        <v>210</v>
      </c>
      <c r="AU261" s="17" t="s">
        <v>82</v>
      </c>
    </row>
    <row r="262" spans="2:65" s="1" customFormat="1" ht="195" x14ac:dyDescent="0.2">
      <c r="B262" s="32"/>
      <c r="C262" s="254"/>
      <c r="D262" s="255" t="s">
        <v>212</v>
      </c>
      <c r="E262" s="254"/>
      <c r="F262" s="257" t="s">
        <v>357</v>
      </c>
      <c r="G262" s="254"/>
      <c r="H262" s="254"/>
      <c r="I262" s="96"/>
      <c r="L262" s="32"/>
      <c r="M262" s="162"/>
      <c r="T262" s="56"/>
      <c r="AT262" s="17" t="s">
        <v>212</v>
      </c>
      <c r="AU262" s="17" t="s">
        <v>82</v>
      </c>
    </row>
    <row r="263" spans="2:65" s="12" customFormat="1" x14ac:dyDescent="0.2">
      <c r="B263" s="163"/>
      <c r="C263" s="258"/>
      <c r="D263" s="255" t="s">
        <v>214</v>
      </c>
      <c r="E263" s="259" t="s">
        <v>1</v>
      </c>
      <c r="F263" s="260" t="s">
        <v>215</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216</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358</v>
      </c>
      <c r="G265" s="258"/>
      <c r="H265" s="259" t="s">
        <v>1</v>
      </c>
      <c r="I265" s="165"/>
      <c r="L265" s="163"/>
      <c r="M265" s="166"/>
      <c r="T265" s="167"/>
      <c r="AT265" s="164" t="s">
        <v>214</v>
      </c>
      <c r="AU265" s="164" t="s">
        <v>82</v>
      </c>
      <c r="AV265" s="12" t="s">
        <v>80</v>
      </c>
      <c r="AW265" s="12" t="s">
        <v>30</v>
      </c>
      <c r="AX265" s="12" t="s">
        <v>73</v>
      </c>
      <c r="AY265" s="164" t="s">
        <v>201</v>
      </c>
    </row>
    <row r="266" spans="2:65" s="12" customFormat="1" ht="22.5" x14ac:dyDescent="0.2">
      <c r="B266" s="163"/>
      <c r="C266" s="258"/>
      <c r="D266" s="255" t="s">
        <v>214</v>
      </c>
      <c r="E266" s="259" t="s">
        <v>1</v>
      </c>
      <c r="F266" s="260" t="s">
        <v>359</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272</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1553</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1084</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1405</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1557</v>
      </c>
      <c r="G271" s="258"/>
      <c r="H271" s="259" t="s">
        <v>1</v>
      </c>
      <c r="I271" s="165"/>
      <c r="L271" s="163"/>
      <c r="M271" s="166"/>
      <c r="T271" s="167"/>
      <c r="AT271" s="164" t="s">
        <v>214</v>
      </c>
      <c r="AU271" s="164" t="s">
        <v>82</v>
      </c>
      <c r="AV271" s="12" t="s">
        <v>80</v>
      </c>
      <c r="AW271" s="12" t="s">
        <v>30</v>
      </c>
      <c r="AX271" s="12" t="s">
        <v>73</v>
      </c>
      <c r="AY271" s="164" t="s">
        <v>201</v>
      </c>
    </row>
    <row r="272" spans="2:65" s="13" customFormat="1" x14ac:dyDescent="0.2">
      <c r="B272" s="168"/>
      <c r="C272" s="261"/>
      <c r="D272" s="255" t="s">
        <v>214</v>
      </c>
      <c r="E272" s="262" t="s">
        <v>1</v>
      </c>
      <c r="F272" s="263" t="s">
        <v>1570</v>
      </c>
      <c r="G272" s="261"/>
      <c r="H272" s="264">
        <v>109.589</v>
      </c>
      <c r="I272" s="170"/>
      <c r="L272" s="168"/>
      <c r="M272" s="171"/>
      <c r="T272" s="172"/>
      <c r="AT272" s="169" t="s">
        <v>214</v>
      </c>
      <c r="AU272" s="169" t="s">
        <v>82</v>
      </c>
      <c r="AV272" s="13" t="s">
        <v>82</v>
      </c>
      <c r="AW272" s="13" t="s">
        <v>30</v>
      </c>
      <c r="AX272" s="13" t="s">
        <v>73</v>
      </c>
      <c r="AY272" s="169" t="s">
        <v>201</v>
      </c>
    </row>
    <row r="273" spans="2:65" s="12" customFormat="1" x14ac:dyDescent="0.2">
      <c r="B273" s="163"/>
      <c r="C273" s="258"/>
      <c r="D273" s="255" t="s">
        <v>214</v>
      </c>
      <c r="E273" s="259" t="s">
        <v>1</v>
      </c>
      <c r="F273" s="260" t="s">
        <v>1559</v>
      </c>
      <c r="G273" s="258"/>
      <c r="H273" s="259" t="s">
        <v>1</v>
      </c>
      <c r="I273" s="165"/>
      <c r="L273" s="163"/>
      <c r="M273" s="166"/>
      <c r="T273" s="167"/>
      <c r="AT273" s="164" t="s">
        <v>214</v>
      </c>
      <c r="AU273" s="164" t="s">
        <v>82</v>
      </c>
      <c r="AV273" s="12" t="s">
        <v>80</v>
      </c>
      <c r="AW273" s="12" t="s">
        <v>30</v>
      </c>
      <c r="AX273" s="12" t="s">
        <v>73</v>
      </c>
      <c r="AY273" s="164" t="s">
        <v>201</v>
      </c>
    </row>
    <row r="274" spans="2:65" s="13" customFormat="1" x14ac:dyDescent="0.2">
      <c r="B274" s="168"/>
      <c r="C274" s="261"/>
      <c r="D274" s="255" t="s">
        <v>214</v>
      </c>
      <c r="E274" s="262" t="s">
        <v>1</v>
      </c>
      <c r="F274" s="263" t="s">
        <v>1571</v>
      </c>
      <c r="G274" s="261"/>
      <c r="H274" s="264">
        <v>1.665</v>
      </c>
      <c r="I274" s="170"/>
      <c r="L274" s="168"/>
      <c r="M274" s="171"/>
      <c r="T274" s="172"/>
      <c r="AT274" s="169" t="s">
        <v>214</v>
      </c>
      <c r="AU274" s="169" t="s">
        <v>82</v>
      </c>
      <c r="AV274" s="13" t="s">
        <v>82</v>
      </c>
      <c r="AW274" s="13" t="s">
        <v>30</v>
      </c>
      <c r="AX274" s="13" t="s">
        <v>73</v>
      </c>
      <c r="AY274" s="169" t="s">
        <v>201</v>
      </c>
    </row>
    <row r="275" spans="2:65" s="14" customFormat="1" x14ac:dyDescent="0.2">
      <c r="B275" s="173"/>
      <c r="C275" s="265"/>
      <c r="D275" s="255" t="s">
        <v>214</v>
      </c>
      <c r="E275" s="266" t="s">
        <v>1</v>
      </c>
      <c r="F275" s="267" t="s">
        <v>221</v>
      </c>
      <c r="G275" s="265"/>
      <c r="H275" s="268">
        <v>111.254</v>
      </c>
      <c r="I275" s="175"/>
      <c r="L275" s="173"/>
      <c r="M275" s="176"/>
      <c r="T275" s="177"/>
      <c r="AT275" s="174" t="s">
        <v>214</v>
      </c>
      <c r="AU275" s="174" t="s">
        <v>82</v>
      </c>
      <c r="AV275" s="14" t="s">
        <v>208</v>
      </c>
      <c r="AW275" s="14" t="s">
        <v>30</v>
      </c>
      <c r="AX275" s="14" t="s">
        <v>80</v>
      </c>
      <c r="AY275" s="174" t="s">
        <v>201</v>
      </c>
    </row>
    <row r="276" spans="2:65" s="1" customFormat="1" ht="24" customHeight="1" x14ac:dyDescent="0.2">
      <c r="B276" s="152"/>
      <c r="C276" s="249" t="s">
        <v>305</v>
      </c>
      <c r="D276" s="249" t="s">
        <v>203</v>
      </c>
      <c r="E276" s="250" t="s">
        <v>353</v>
      </c>
      <c r="F276" s="251" t="s">
        <v>354</v>
      </c>
      <c r="G276" s="252" t="s">
        <v>278</v>
      </c>
      <c r="H276" s="253">
        <v>72.061000000000007</v>
      </c>
      <c r="I276" s="154"/>
      <c r="J276" s="155">
        <f>ROUND(I276*H276,2)</f>
        <v>0</v>
      </c>
      <c r="K276" s="153" t="s">
        <v>207</v>
      </c>
      <c r="L276" s="32"/>
      <c r="M276" s="156" t="s">
        <v>1</v>
      </c>
      <c r="N276" s="157" t="s">
        <v>38</v>
      </c>
      <c r="P276" s="158">
        <f>O276*H276</f>
        <v>0</v>
      </c>
      <c r="Q276" s="158">
        <v>0</v>
      </c>
      <c r="R276" s="158">
        <f>Q276*H276</f>
        <v>0</v>
      </c>
      <c r="S276" s="158">
        <v>0</v>
      </c>
      <c r="T276" s="159">
        <f>S276*H276</f>
        <v>0</v>
      </c>
      <c r="AR276" s="160" t="s">
        <v>208</v>
      </c>
      <c r="AT276" s="160" t="s">
        <v>203</v>
      </c>
      <c r="AU276" s="160" t="s">
        <v>82</v>
      </c>
      <c r="AY276" s="17" t="s">
        <v>201</v>
      </c>
      <c r="BE276" s="161">
        <f>IF(N276="základní",J276,0)</f>
        <v>0</v>
      </c>
      <c r="BF276" s="161">
        <f>IF(N276="snížená",J276,0)</f>
        <v>0</v>
      </c>
      <c r="BG276" s="161">
        <f>IF(N276="zákl. přenesená",J276,0)</f>
        <v>0</v>
      </c>
      <c r="BH276" s="161">
        <f>IF(N276="sníž. přenesená",J276,0)</f>
        <v>0</v>
      </c>
      <c r="BI276" s="161">
        <f>IF(N276="nulová",J276,0)</f>
        <v>0</v>
      </c>
      <c r="BJ276" s="17" t="s">
        <v>80</v>
      </c>
      <c r="BK276" s="161">
        <f>ROUND(I276*H276,2)</f>
        <v>0</v>
      </c>
      <c r="BL276" s="17" t="s">
        <v>208</v>
      </c>
      <c r="BM276" s="160" t="s">
        <v>1573</v>
      </c>
    </row>
    <row r="277" spans="2:65" s="1" customFormat="1" ht="29.25" x14ac:dyDescent="0.2">
      <c r="B277" s="32"/>
      <c r="C277" s="254"/>
      <c r="D277" s="255" t="s">
        <v>210</v>
      </c>
      <c r="E277" s="254"/>
      <c r="F277" s="256" t="s">
        <v>356</v>
      </c>
      <c r="G277" s="254"/>
      <c r="H277" s="254"/>
      <c r="I277" s="96"/>
      <c r="L277" s="32"/>
      <c r="M277" s="162"/>
      <c r="T277" s="56"/>
      <c r="AT277" s="17" t="s">
        <v>210</v>
      </c>
      <c r="AU277" s="17" t="s">
        <v>82</v>
      </c>
    </row>
    <row r="278" spans="2:65" s="1" customFormat="1" ht="195" x14ac:dyDescent="0.2">
      <c r="B278" s="32"/>
      <c r="C278" s="254"/>
      <c r="D278" s="255" t="s">
        <v>212</v>
      </c>
      <c r="E278" s="254"/>
      <c r="F278" s="257" t="s">
        <v>357</v>
      </c>
      <c r="G278" s="254"/>
      <c r="H278" s="254"/>
      <c r="I278" s="96"/>
      <c r="L278" s="32"/>
      <c r="M278" s="162"/>
      <c r="T278" s="56"/>
      <c r="AT278" s="17" t="s">
        <v>212</v>
      </c>
      <c r="AU278" s="17" t="s">
        <v>82</v>
      </c>
    </row>
    <row r="279" spans="2:65" s="12" customFormat="1" x14ac:dyDescent="0.2">
      <c r="B279" s="163"/>
      <c r="C279" s="258"/>
      <c r="D279" s="255" t="s">
        <v>214</v>
      </c>
      <c r="E279" s="259" t="s">
        <v>1</v>
      </c>
      <c r="F279" s="260" t="s">
        <v>215</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216</v>
      </c>
      <c r="G280" s="258"/>
      <c r="H280" s="259" t="s">
        <v>1</v>
      </c>
      <c r="I280" s="165"/>
      <c r="L280" s="163"/>
      <c r="M280" s="166"/>
      <c r="T280" s="167"/>
      <c r="AT280" s="164" t="s">
        <v>214</v>
      </c>
      <c r="AU280" s="164" t="s">
        <v>82</v>
      </c>
      <c r="AV280" s="12" t="s">
        <v>80</v>
      </c>
      <c r="AW280" s="12" t="s">
        <v>30</v>
      </c>
      <c r="AX280" s="12" t="s">
        <v>73</v>
      </c>
      <c r="AY280" s="164" t="s">
        <v>201</v>
      </c>
    </row>
    <row r="281" spans="2:65" s="12" customFormat="1" x14ac:dyDescent="0.2">
      <c r="B281" s="163"/>
      <c r="C281" s="258"/>
      <c r="D281" s="255" t="s">
        <v>214</v>
      </c>
      <c r="E281" s="259" t="s">
        <v>1</v>
      </c>
      <c r="F281" s="260" t="s">
        <v>362</v>
      </c>
      <c r="G281" s="258"/>
      <c r="H281" s="259" t="s">
        <v>1</v>
      </c>
      <c r="I281" s="165"/>
      <c r="L281" s="163"/>
      <c r="M281" s="166"/>
      <c r="T281" s="167"/>
      <c r="AT281" s="164" t="s">
        <v>214</v>
      </c>
      <c r="AU281" s="164" t="s">
        <v>82</v>
      </c>
      <c r="AV281" s="12" t="s">
        <v>80</v>
      </c>
      <c r="AW281" s="12" t="s">
        <v>30</v>
      </c>
      <c r="AX281" s="12" t="s">
        <v>73</v>
      </c>
      <c r="AY281" s="164" t="s">
        <v>201</v>
      </c>
    </row>
    <row r="282" spans="2:65" s="12" customFormat="1" ht="22.5" x14ac:dyDescent="0.2">
      <c r="B282" s="163"/>
      <c r="C282" s="258"/>
      <c r="D282" s="255" t="s">
        <v>214</v>
      </c>
      <c r="E282" s="259" t="s">
        <v>1</v>
      </c>
      <c r="F282" s="260" t="s">
        <v>359</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272</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1553</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1405</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1557</v>
      </c>
      <c r="G286" s="258"/>
      <c r="H286" s="259" t="s">
        <v>1</v>
      </c>
      <c r="I286" s="165"/>
      <c r="L286" s="163"/>
      <c r="M286" s="166"/>
      <c r="T286" s="167"/>
      <c r="AT286" s="164" t="s">
        <v>214</v>
      </c>
      <c r="AU286" s="164" t="s">
        <v>82</v>
      </c>
      <c r="AV286" s="12" t="s">
        <v>80</v>
      </c>
      <c r="AW286" s="12" t="s">
        <v>30</v>
      </c>
      <c r="AX286" s="12" t="s">
        <v>73</v>
      </c>
      <c r="AY286" s="164" t="s">
        <v>201</v>
      </c>
    </row>
    <row r="287" spans="2:65" s="13" customFormat="1" x14ac:dyDescent="0.2">
      <c r="B287" s="168"/>
      <c r="C287" s="261"/>
      <c r="D287" s="255" t="s">
        <v>214</v>
      </c>
      <c r="E287" s="262" t="s">
        <v>1</v>
      </c>
      <c r="F287" s="263" t="s">
        <v>1574</v>
      </c>
      <c r="G287" s="261"/>
      <c r="H287" s="264">
        <v>70.91</v>
      </c>
      <c r="I287" s="170"/>
      <c r="L287" s="168"/>
      <c r="M287" s="171"/>
      <c r="T287" s="172"/>
      <c r="AT287" s="169" t="s">
        <v>214</v>
      </c>
      <c r="AU287" s="169" t="s">
        <v>82</v>
      </c>
      <c r="AV287" s="13" t="s">
        <v>82</v>
      </c>
      <c r="AW287" s="13" t="s">
        <v>30</v>
      </c>
      <c r="AX287" s="13" t="s">
        <v>73</v>
      </c>
      <c r="AY287" s="169" t="s">
        <v>201</v>
      </c>
    </row>
    <row r="288" spans="2:65" s="12" customFormat="1" x14ac:dyDescent="0.2">
      <c r="B288" s="163"/>
      <c r="C288" s="258"/>
      <c r="D288" s="255" t="s">
        <v>214</v>
      </c>
      <c r="E288" s="259" t="s">
        <v>1</v>
      </c>
      <c r="F288" s="260" t="s">
        <v>1559</v>
      </c>
      <c r="G288" s="258"/>
      <c r="H288" s="259" t="s">
        <v>1</v>
      </c>
      <c r="I288" s="165"/>
      <c r="L288" s="163"/>
      <c r="M288" s="166"/>
      <c r="T288" s="167"/>
      <c r="AT288" s="164" t="s">
        <v>214</v>
      </c>
      <c r="AU288" s="164" t="s">
        <v>82</v>
      </c>
      <c r="AV288" s="12" t="s">
        <v>80</v>
      </c>
      <c r="AW288" s="12" t="s">
        <v>30</v>
      </c>
      <c r="AX288" s="12" t="s">
        <v>73</v>
      </c>
      <c r="AY288" s="164" t="s">
        <v>201</v>
      </c>
    </row>
    <row r="289" spans="2:65" s="13" customFormat="1" x14ac:dyDescent="0.2">
      <c r="B289" s="168"/>
      <c r="C289" s="261"/>
      <c r="D289" s="255" t="s">
        <v>214</v>
      </c>
      <c r="E289" s="262" t="s">
        <v>1</v>
      </c>
      <c r="F289" s="263" t="s">
        <v>1575</v>
      </c>
      <c r="G289" s="261"/>
      <c r="H289" s="264">
        <v>1.151</v>
      </c>
      <c r="I289" s="170"/>
      <c r="L289" s="168"/>
      <c r="M289" s="171"/>
      <c r="T289" s="172"/>
      <c r="AT289" s="169" t="s">
        <v>214</v>
      </c>
      <c r="AU289" s="169" t="s">
        <v>82</v>
      </c>
      <c r="AV289" s="13" t="s">
        <v>82</v>
      </c>
      <c r="AW289" s="13" t="s">
        <v>30</v>
      </c>
      <c r="AX289" s="13" t="s">
        <v>73</v>
      </c>
      <c r="AY289" s="169" t="s">
        <v>201</v>
      </c>
    </row>
    <row r="290" spans="2:65" s="14" customFormat="1" x14ac:dyDescent="0.2">
      <c r="B290" s="173"/>
      <c r="C290" s="265"/>
      <c r="D290" s="255" t="s">
        <v>214</v>
      </c>
      <c r="E290" s="266" t="s">
        <v>1</v>
      </c>
      <c r="F290" s="267" t="s">
        <v>221</v>
      </c>
      <c r="G290" s="265"/>
      <c r="H290" s="268">
        <v>72.060999999999993</v>
      </c>
      <c r="I290" s="175"/>
      <c r="L290" s="173"/>
      <c r="M290" s="176"/>
      <c r="T290" s="177"/>
      <c r="AT290" s="174" t="s">
        <v>214</v>
      </c>
      <c r="AU290" s="174" t="s">
        <v>82</v>
      </c>
      <c r="AV290" s="14" t="s">
        <v>208</v>
      </c>
      <c r="AW290" s="14" t="s">
        <v>30</v>
      </c>
      <c r="AX290" s="14" t="s">
        <v>80</v>
      </c>
      <c r="AY290" s="174" t="s">
        <v>201</v>
      </c>
    </row>
    <row r="291" spans="2:65" s="1" customFormat="1" ht="24" customHeight="1" x14ac:dyDescent="0.2">
      <c r="B291" s="152"/>
      <c r="C291" s="249" t="s">
        <v>312</v>
      </c>
      <c r="D291" s="249" t="s">
        <v>203</v>
      </c>
      <c r="E291" s="250" t="s">
        <v>365</v>
      </c>
      <c r="F291" s="251" t="s">
        <v>354</v>
      </c>
      <c r="G291" s="252" t="s">
        <v>278</v>
      </c>
      <c r="H291" s="253">
        <v>39.192</v>
      </c>
      <c r="I291" s="154"/>
      <c r="J291" s="155">
        <f>ROUND(I291*H291,2)</f>
        <v>0</v>
      </c>
      <c r="K291" s="153" t="s">
        <v>207</v>
      </c>
      <c r="L291" s="32"/>
      <c r="M291" s="156" t="s">
        <v>1</v>
      </c>
      <c r="N291" s="157" t="s">
        <v>38</v>
      </c>
      <c r="P291" s="158">
        <f>O291*H291</f>
        <v>0</v>
      </c>
      <c r="Q291" s="158">
        <v>0</v>
      </c>
      <c r="R291" s="158">
        <f>Q291*H291</f>
        <v>0</v>
      </c>
      <c r="S291" s="158">
        <v>0</v>
      </c>
      <c r="T291" s="159">
        <f>S291*H291</f>
        <v>0</v>
      </c>
      <c r="AR291" s="160" t="s">
        <v>208</v>
      </c>
      <c r="AT291" s="160" t="s">
        <v>203</v>
      </c>
      <c r="AU291" s="160" t="s">
        <v>82</v>
      </c>
      <c r="AY291" s="17" t="s">
        <v>201</v>
      </c>
      <c r="BE291" s="161">
        <f>IF(N291="základní",J291,0)</f>
        <v>0</v>
      </c>
      <c r="BF291" s="161">
        <f>IF(N291="snížená",J291,0)</f>
        <v>0</v>
      </c>
      <c r="BG291" s="161">
        <f>IF(N291="zákl. přenesená",J291,0)</f>
        <v>0</v>
      </c>
      <c r="BH291" s="161">
        <f>IF(N291="sníž. přenesená",J291,0)</f>
        <v>0</v>
      </c>
      <c r="BI291" s="161">
        <f>IF(N291="nulová",J291,0)</f>
        <v>0</v>
      </c>
      <c r="BJ291" s="17" t="s">
        <v>80</v>
      </c>
      <c r="BK291" s="161">
        <f>ROUND(I291*H291,2)</f>
        <v>0</v>
      </c>
      <c r="BL291" s="17" t="s">
        <v>208</v>
      </c>
      <c r="BM291" s="160" t="s">
        <v>1576</v>
      </c>
    </row>
    <row r="292" spans="2:65" s="1" customFormat="1" ht="29.25" x14ac:dyDescent="0.2">
      <c r="B292" s="32"/>
      <c r="C292" s="254"/>
      <c r="D292" s="255" t="s">
        <v>210</v>
      </c>
      <c r="E292" s="254"/>
      <c r="F292" s="256" t="s">
        <v>356</v>
      </c>
      <c r="G292" s="254"/>
      <c r="H292" s="254"/>
      <c r="I292" s="96"/>
      <c r="L292" s="32"/>
      <c r="M292" s="162"/>
      <c r="T292" s="56"/>
      <c r="AT292" s="17" t="s">
        <v>210</v>
      </c>
      <c r="AU292" s="17" t="s">
        <v>82</v>
      </c>
    </row>
    <row r="293" spans="2:65" s="1" customFormat="1" ht="195" x14ac:dyDescent="0.2">
      <c r="B293" s="32"/>
      <c r="C293" s="254"/>
      <c r="D293" s="255" t="s">
        <v>212</v>
      </c>
      <c r="E293" s="254"/>
      <c r="F293" s="257" t="s">
        <v>357</v>
      </c>
      <c r="G293" s="254"/>
      <c r="H293" s="254"/>
      <c r="I293" s="96"/>
      <c r="L293" s="32"/>
      <c r="M293" s="162"/>
      <c r="T293" s="56"/>
      <c r="AT293" s="17" t="s">
        <v>212</v>
      </c>
      <c r="AU293" s="17" t="s">
        <v>82</v>
      </c>
    </row>
    <row r="294" spans="2:65" s="12" customFormat="1" x14ac:dyDescent="0.2">
      <c r="B294" s="163"/>
      <c r="C294" s="258"/>
      <c r="D294" s="255" t="s">
        <v>214</v>
      </c>
      <c r="E294" s="259" t="s">
        <v>1</v>
      </c>
      <c r="F294" s="260" t="s">
        <v>215</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216</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839</v>
      </c>
      <c r="G296" s="258"/>
      <c r="H296" s="259" t="s">
        <v>1</v>
      </c>
      <c r="I296" s="165"/>
      <c r="L296" s="163"/>
      <c r="M296" s="166"/>
      <c r="T296" s="167"/>
      <c r="AT296" s="164" t="s">
        <v>214</v>
      </c>
      <c r="AU296" s="164" t="s">
        <v>82</v>
      </c>
      <c r="AV296" s="12" t="s">
        <v>80</v>
      </c>
      <c r="AW296" s="12" t="s">
        <v>30</v>
      </c>
      <c r="AX296" s="12" t="s">
        <v>73</v>
      </c>
      <c r="AY296" s="164" t="s">
        <v>201</v>
      </c>
    </row>
    <row r="297" spans="2:65" s="12" customFormat="1" ht="22.5" x14ac:dyDescent="0.2">
      <c r="B297" s="163"/>
      <c r="C297" s="258"/>
      <c r="D297" s="255" t="s">
        <v>214</v>
      </c>
      <c r="E297" s="259" t="s">
        <v>1</v>
      </c>
      <c r="F297" s="260" t="s">
        <v>736</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272</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1553</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1084</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1405</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1557</v>
      </c>
      <c r="G302" s="258"/>
      <c r="H302" s="259" t="s">
        <v>1</v>
      </c>
      <c r="I302" s="165"/>
      <c r="L302" s="163"/>
      <c r="M302" s="166"/>
      <c r="T302" s="167"/>
      <c r="AT302" s="164" t="s">
        <v>214</v>
      </c>
      <c r="AU302" s="164" t="s">
        <v>82</v>
      </c>
      <c r="AV302" s="12" t="s">
        <v>80</v>
      </c>
      <c r="AW302" s="12" t="s">
        <v>30</v>
      </c>
      <c r="AX302" s="12" t="s">
        <v>73</v>
      </c>
      <c r="AY302" s="164" t="s">
        <v>201</v>
      </c>
    </row>
    <row r="303" spans="2:65" s="13" customFormat="1" x14ac:dyDescent="0.2">
      <c r="B303" s="168"/>
      <c r="C303" s="261"/>
      <c r="D303" s="255" t="s">
        <v>214</v>
      </c>
      <c r="E303" s="262" t="s">
        <v>1</v>
      </c>
      <c r="F303" s="263" t="s">
        <v>1577</v>
      </c>
      <c r="G303" s="261"/>
      <c r="H303" s="264">
        <v>38.677999999999997</v>
      </c>
      <c r="I303" s="170"/>
      <c r="L303" s="168"/>
      <c r="M303" s="171"/>
      <c r="T303" s="172"/>
      <c r="AT303" s="169" t="s">
        <v>214</v>
      </c>
      <c r="AU303" s="169" t="s">
        <v>82</v>
      </c>
      <c r="AV303" s="13" t="s">
        <v>82</v>
      </c>
      <c r="AW303" s="13" t="s">
        <v>30</v>
      </c>
      <c r="AX303" s="13" t="s">
        <v>73</v>
      </c>
      <c r="AY303" s="169" t="s">
        <v>201</v>
      </c>
    </row>
    <row r="304" spans="2:65" s="12" customFormat="1" x14ac:dyDescent="0.2">
      <c r="B304" s="163"/>
      <c r="C304" s="258"/>
      <c r="D304" s="255" t="s">
        <v>214</v>
      </c>
      <c r="E304" s="259" t="s">
        <v>1</v>
      </c>
      <c r="F304" s="260" t="s">
        <v>1559</v>
      </c>
      <c r="G304" s="258"/>
      <c r="H304" s="259" t="s">
        <v>1</v>
      </c>
      <c r="I304" s="165"/>
      <c r="L304" s="163"/>
      <c r="M304" s="166"/>
      <c r="T304" s="167"/>
      <c r="AT304" s="164" t="s">
        <v>214</v>
      </c>
      <c r="AU304" s="164" t="s">
        <v>82</v>
      </c>
      <c r="AV304" s="12" t="s">
        <v>80</v>
      </c>
      <c r="AW304" s="12" t="s">
        <v>30</v>
      </c>
      <c r="AX304" s="12" t="s">
        <v>73</v>
      </c>
      <c r="AY304" s="164" t="s">
        <v>201</v>
      </c>
    </row>
    <row r="305" spans="2:65" s="13" customFormat="1" x14ac:dyDescent="0.2">
      <c r="B305" s="168"/>
      <c r="C305" s="261"/>
      <c r="D305" s="255" t="s">
        <v>214</v>
      </c>
      <c r="E305" s="262" t="s">
        <v>1</v>
      </c>
      <c r="F305" s="263" t="s">
        <v>1578</v>
      </c>
      <c r="G305" s="261"/>
      <c r="H305" s="264">
        <v>0.51400000000000001</v>
      </c>
      <c r="I305" s="170"/>
      <c r="L305" s="168"/>
      <c r="M305" s="171"/>
      <c r="T305" s="172"/>
      <c r="AT305" s="169" t="s">
        <v>214</v>
      </c>
      <c r="AU305" s="169" t="s">
        <v>82</v>
      </c>
      <c r="AV305" s="13" t="s">
        <v>82</v>
      </c>
      <c r="AW305" s="13" t="s">
        <v>30</v>
      </c>
      <c r="AX305" s="13" t="s">
        <v>73</v>
      </c>
      <c r="AY305" s="169" t="s">
        <v>201</v>
      </c>
    </row>
    <row r="306" spans="2:65" s="14" customFormat="1" x14ac:dyDescent="0.2">
      <c r="B306" s="173"/>
      <c r="C306" s="265"/>
      <c r="D306" s="255" t="s">
        <v>214</v>
      </c>
      <c r="E306" s="266" t="s">
        <v>1</v>
      </c>
      <c r="F306" s="267" t="s">
        <v>221</v>
      </c>
      <c r="G306" s="265"/>
      <c r="H306" s="268">
        <v>39.192</v>
      </c>
      <c r="I306" s="175"/>
      <c r="L306" s="173"/>
      <c r="M306" s="176"/>
      <c r="T306" s="177"/>
      <c r="AT306" s="174" t="s">
        <v>214</v>
      </c>
      <c r="AU306" s="174" t="s">
        <v>82</v>
      </c>
      <c r="AV306" s="14" t="s">
        <v>208</v>
      </c>
      <c r="AW306" s="14" t="s">
        <v>30</v>
      </c>
      <c r="AX306" s="14" t="s">
        <v>80</v>
      </c>
      <c r="AY306" s="174" t="s">
        <v>201</v>
      </c>
    </row>
    <row r="307" spans="2:65" s="1" customFormat="1" ht="16.5" customHeight="1" x14ac:dyDescent="0.2">
      <c r="B307" s="152"/>
      <c r="C307" s="249" t="s">
        <v>318</v>
      </c>
      <c r="D307" s="249" t="s">
        <v>203</v>
      </c>
      <c r="E307" s="250" t="s">
        <v>369</v>
      </c>
      <c r="F307" s="251" t="s">
        <v>370</v>
      </c>
      <c r="G307" s="252" t="s">
        <v>278</v>
      </c>
      <c r="H307" s="253">
        <v>111.254</v>
      </c>
      <c r="I307" s="154"/>
      <c r="J307" s="155">
        <f>ROUND(I307*H307,2)</f>
        <v>0</v>
      </c>
      <c r="K307" s="153" t="s">
        <v>207</v>
      </c>
      <c r="L307" s="32"/>
      <c r="M307" s="156" t="s">
        <v>1</v>
      </c>
      <c r="N307" s="157" t="s">
        <v>38</v>
      </c>
      <c r="P307" s="158">
        <f>O307*H307</f>
        <v>0</v>
      </c>
      <c r="Q307" s="158">
        <v>0</v>
      </c>
      <c r="R307" s="158">
        <f>Q307*H307</f>
        <v>0</v>
      </c>
      <c r="S307" s="158">
        <v>0</v>
      </c>
      <c r="T307" s="159">
        <f>S307*H307</f>
        <v>0</v>
      </c>
      <c r="AR307" s="160" t="s">
        <v>208</v>
      </c>
      <c r="AT307" s="160" t="s">
        <v>203</v>
      </c>
      <c r="AU307" s="160" t="s">
        <v>82</v>
      </c>
      <c r="AY307" s="17" t="s">
        <v>201</v>
      </c>
      <c r="BE307" s="161">
        <f>IF(N307="základní",J307,0)</f>
        <v>0</v>
      </c>
      <c r="BF307" s="161">
        <f>IF(N307="snížená",J307,0)</f>
        <v>0</v>
      </c>
      <c r="BG307" s="161">
        <f>IF(N307="zákl. přenesená",J307,0)</f>
        <v>0</v>
      </c>
      <c r="BH307" s="161">
        <f>IF(N307="sníž. přenesená",J307,0)</f>
        <v>0</v>
      </c>
      <c r="BI307" s="161">
        <f>IF(N307="nulová",J307,0)</f>
        <v>0</v>
      </c>
      <c r="BJ307" s="17" t="s">
        <v>80</v>
      </c>
      <c r="BK307" s="161">
        <f>ROUND(I307*H307,2)</f>
        <v>0</v>
      </c>
      <c r="BL307" s="17" t="s">
        <v>208</v>
      </c>
      <c r="BM307" s="160" t="s">
        <v>1579</v>
      </c>
    </row>
    <row r="308" spans="2:65" s="1" customFormat="1" ht="19.5" x14ac:dyDescent="0.2">
      <c r="B308" s="32"/>
      <c r="C308" s="254"/>
      <c r="D308" s="255" t="s">
        <v>210</v>
      </c>
      <c r="E308" s="254"/>
      <c r="F308" s="256" t="s">
        <v>372</v>
      </c>
      <c r="G308" s="254"/>
      <c r="H308" s="254"/>
      <c r="I308" s="96"/>
      <c r="L308" s="32"/>
      <c r="M308" s="162"/>
      <c r="T308" s="56"/>
      <c r="AT308" s="17" t="s">
        <v>210</v>
      </c>
      <c r="AU308" s="17" t="s">
        <v>82</v>
      </c>
    </row>
    <row r="309" spans="2:65" s="1" customFormat="1" ht="146.25" x14ac:dyDescent="0.2">
      <c r="B309" s="32"/>
      <c r="C309" s="254"/>
      <c r="D309" s="255" t="s">
        <v>212</v>
      </c>
      <c r="E309" s="254"/>
      <c r="F309" s="257" t="s">
        <v>373</v>
      </c>
      <c r="G309" s="254"/>
      <c r="H309" s="254"/>
      <c r="I309" s="96"/>
      <c r="L309" s="32"/>
      <c r="M309" s="162"/>
      <c r="T309" s="56"/>
      <c r="AT309" s="17" t="s">
        <v>212</v>
      </c>
      <c r="AU309" s="17" t="s">
        <v>82</v>
      </c>
    </row>
    <row r="310" spans="2:65" s="12" customFormat="1" x14ac:dyDescent="0.2">
      <c r="B310" s="163"/>
      <c r="C310" s="258"/>
      <c r="D310" s="255" t="s">
        <v>214</v>
      </c>
      <c r="E310" s="259" t="s">
        <v>1</v>
      </c>
      <c r="F310" s="260" t="s">
        <v>215</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216</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358</v>
      </c>
      <c r="G312" s="258"/>
      <c r="H312" s="259" t="s">
        <v>1</v>
      </c>
      <c r="I312" s="165"/>
      <c r="L312" s="163"/>
      <c r="M312" s="166"/>
      <c r="T312" s="167"/>
      <c r="AT312" s="164" t="s">
        <v>214</v>
      </c>
      <c r="AU312" s="164" t="s">
        <v>82</v>
      </c>
      <c r="AV312" s="12" t="s">
        <v>80</v>
      </c>
      <c r="AW312" s="12" t="s">
        <v>30</v>
      </c>
      <c r="AX312" s="12" t="s">
        <v>73</v>
      </c>
      <c r="AY312" s="164" t="s">
        <v>201</v>
      </c>
    </row>
    <row r="313" spans="2:65" s="12" customFormat="1" ht="22.5" x14ac:dyDescent="0.2">
      <c r="B313" s="163"/>
      <c r="C313" s="258"/>
      <c r="D313" s="255" t="s">
        <v>214</v>
      </c>
      <c r="E313" s="259" t="s">
        <v>1</v>
      </c>
      <c r="F313" s="260" t="s">
        <v>359</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272</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1553</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1084</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1405</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1557</v>
      </c>
      <c r="G318" s="258"/>
      <c r="H318" s="259" t="s">
        <v>1</v>
      </c>
      <c r="I318" s="165"/>
      <c r="L318" s="163"/>
      <c r="M318" s="166"/>
      <c r="T318" s="167"/>
      <c r="AT318" s="164" t="s">
        <v>214</v>
      </c>
      <c r="AU318" s="164" t="s">
        <v>82</v>
      </c>
      <c r="AV318" s="12" t="s">
        <v>80</v>
      </c>
      <c r="AW318" s="12" t="s">
        <v>30</v>
      </c>
      <c r="AX318" s="12" t="s">
        <v>73</v>
      </c>
      <c r="AY318" s="164" t="s">
        <v>201</v>
      </c>
    </row>
    <row r="319" spans="2:65" s="13" customFormat="1" x14ac:dyDescent="0.2">
      <c r="B319" s="168"/>
      <c r="C319" s="261"/>
      <c r="D319" s="255" t="s">
        <v>214</v>
      </c>
      <c r="E319" s="262" t="s">
        <v>1</v>
      </c>
      <c r="F319" s="263" t="s">
        <v>1570</v>
      </c>
      <c r="G319" s="261"/>
      <c r="H319" s="264">
        <v>109.589</v>
      </c>
      <c r="I319" s="170"/>
      <c r="L319" s="168"/>
      <c r="M319" s="171"/>
      <c r="T319" s="172"/>
      <c r="AT319" s="169" t="s">
        <v>214</v>
      </c>
      <c r="AU319" s="169" t="s">
        <v>82</v>
      </c>
      <c r="AV319" s="13" t="s">
        <v>82</v>
      </c>
      <c r="AW319" s="13" t="s">
        <v>30</v>
      </c>
      <c r="AX319" s="13" t="s">
        <v>73</v>
      </c>
      <c r="AY319" s="169" t="s">
        <v>201</v>
      </c>
    </row>
    <row r="320" spans="2:65" s="12" customFormat="1" x14ac:dyDescent="0.2">
      <c r="B320" s="163"/>
      <c r="C320" s="258"/>
      <c r="D320" s="255" t="s">
        <v>214</v>
      </c>
      <c r="E320" s="259" t="s">
        <v>1</v>
      </c>
      <c r="F320" s="260" t="s">
        <v>1559</v>
      </c>
      <c r="G320" s="258"/>
      <c r="H320" s="259" t="s">
        <v>1</v>
      </c>
      <c r="I320" s="165"/>
      <c r="L320" s="163"/>
      <c r="M320" s="166"/>
      <c r="T320" s="167"/>
      <c r="AT320" s="164" t="s">
        <v>214</v>
      </c>
      <c r="AU320" s="164" t="s">
        <v>82</v>
      </c>
      <c r="AV320" s="12" t="s">
        <v>80</v>
      </c>
      <c r="AW320" s="12" t="s">
        <v>30</v>
      </c>
      <c r="AX320" s="12" t="s">
        <v>73</v>
      </c>
      <c r="AY320" s="164" t="s">
        <v>201</v>
      </c>
    </row>
    <row r="321" spans="2:65" s="13" customFormat="1" x14ac:dyDescent="0.2">
      <c r="B321" s="168"/>
      <c r="C321" s="261"/>
      <c r="D321" s="255" t="s">
        <v>214</v>
      </c>
      <c r="E321" s="262" t="s">
        <v>1</v>
      </c>
      <c r="F321" s="263" t="s">
        <v>1571</v>
      </c>
      <c r="G321" s="261"/>
      <c r="H321" s="264">
        <v>1.665</v>
      </c>
      <c r="I321" s="170"/>
      <c r="L321" s="168"/>
      <c r="M321" s="171"/>
      <c r="T321" s="172"/>
      <c r="AT321" s="169" t="s">
        <v>214</v>
      </c>
      <c r="AU321" s="169" t="s">
        <v>82</v>
      </c>
      <c r="AV321" s="13" t="s">
        <v>82</v>
      </c>
      <c r="AW321" s="13" t="s">
        <v>30</v>
      </c>
      <c r="AX321" s="13" t="s">
        <v>73</v>
      </c>
      <c r="AY321" s="169" t="s">
        <v>201</v>
      </c>
    </row>
    <row r="322" spans="2:65" s="14" customFormat="1" x14ac:dyDescent="0.2">
      <c r="B322" s="173"/>
      <c r="C322" s="265"/>
      <c r="D322" s="255" t="s">
        <v>214</v>
      </c>
      <c r="E322" s="266" t="s">
        <v>1</v>
      </c>
      <c r="F322" s="267" t="s">
        <v>221</v>
      </c>
      <c r="G322" s="265"/>
      <c r="H322" s="268">
        <v>111.254</v>
      </c>
      <c r="I322" s="175"/>
      <c r="L322" s="173"/>
      <c r="M322" s="176"/>
      <c r="T322" s="177"/>
      <c r="AT322" s="174" t="s">
        <v>214</v>
      </c>
      <c r="AU322" s="174" t="s">
        <v>82</v>
      </c>
      <c r="AV322" s="14" t="s">
        <v>208</v>
      </c>
      <c r="AW322" s="14" t="s">
        <v>30</v>
      </c>
      <c r="AX322" s="14" t="s">
        <v>80</v>
      </c>
      <c r="AY322" s="174" t="s">
        <v>201</v>
      </c>
    </row>
    <row r="323" spans="2:65" s="1" customFormat="1" ht="16.5" customHeight="1" x14ac:dyDescent="0.2">
      <c r="B323" s="152"/>
      <c r="C323" s="249" t="s">
        <v>8</v>
      </c>
      <c r="D323" s="249" t="s">
        <v>203</v>
      </c>
      <c r="E323" s="250" t="s">
        <v>375</v>
      </c>
      <c r="F323" s="251" t="s">
        <v>376</v>
      </c>
      <c r="G323" s="252" t="s">
        <v>278</v>
      </c>
      <c r="H323" s="253">
        <v>72.061000000000007</v>
      </c>
      <c r="I323" s="154"/>
      <c r="J323" s="155">
        <f>ROUND(I323*H323,2)</f>
        <v>0</v>
      </c>
      <c r="K323" s="153" t="s">
        <v>207</v>
      </c>
      <c r="L323" s="32"/>
      <c r="M323" s="156" t="s">
        <v>1</v>
      </c>
      <c r="N323" s="157" t="s">
        <v>38</v>
      </c>
      <c r="P323" s="158">
        <f>O323*H323</f>
        <v>0</v>
      </c>
      <c r="Q323" s="158">
        <v>0</v>
      </c>
      <c r="R323" s="158">
        <f>Q323*H323</f>
        <v>0</v>
      </c>
      <c r="S323" s="158">
        <v>0</v>
      </c>
      <c r="T323" s="159">
        <f>S323*H323</f>
        <v>0</v>
      </c>
      <c r="AR323" s="160" t="s">
        <v>208</v>
      </c>
      <c r="AT323" s="160" t="s">
        <v>203</v>
      </c>
      <c r="AU323" s="160" t="s">
        <v>82</v>
      </c>
      <c r="AY323" s="17" t="s">
        <v>201</v>
      </c>
      <c r="BE323" s="161">
        <f>IF(N323="základní",J323,0)</f>
        <v>0</v>
      </c>
      <c r="BF323" s="161">
        <f>IF(N323="snížená",J323,0)</f>
        <v>0</v>
      </c>
      <c r="BG323" s="161">
        <f>IF(N323="zákl. přenesená",J323,0)</f>
        <v>0</v>
      </c>
      <c r="BH323" s="161">
        <f>IF(N323="sníž. přenesená",J323,0)</f>
        <v>0</v>
      </c>
      <c r="BI323" s="161">
        <f>IF(N323="nulová",J323,0)</f>
        <v>0</v>
      </c>
      <c r="BJ323" s="17" t="s">
        <v>80</v>
      </c>
      <c r="BK323" s="161">
        <f>ROUND(I323*H323,2)</f>
        <v>0</v>
      </c>
      <c r="BL323" s="17" t="s">
        <v>208</v>
      </c>
      <c r="BM323" s="160" t="s">
        <v>1580</v>
      </c>
    </row>
    <row r="324" spans="2:65" s="1" customFormat="1" ht="19.5" x14ac:dyDescent="0.2">
      <c r="B324" s="32"/>
      <c r="C324" s="254"/>
      <c r="D324" s="255" t="s">
        <v>210</v>
      </c>
      <c r="E324" s="254"/>
      <c r="F324" s="256" t="s">
        <v>378</v>
      </c>
      <c r="G324" s="254"/>
      <c r="H324" s="254"/>
      <c r="I324" s="96"/>
      <c r="L324" s="32"/>
      <c r="M324" s="162"/>
      <c r="T324" s="56"/>
      <c r="AT324" s="17" t="s">
        <v>210</v>
      </c>
      <c r="AU324" s="17" t="s">
        <v>82</v>
      </c>
    </row>
    <row r="325" spans="2:65" s="1" customFormat="1" ht="146.25" x14ac:dyDescent="0.2">
      <c r="B325" s="32"/>
      <c r="C325" s="254"/>
      <c r="D325" s="255" t="s">
        <v>212</v>
      </c>
      <c r="E325" s="254"/>
      <c r="F325" s="257" t="s">
        <v>373</v>
      </c>
      <c r="G325" s="254"/>
      <c r="H325" s="254"/>
      <c r="I325" s="96"/>
      <c r="L325" s="32"/>
      <c r="M325" s="162"/>
      <c r="T325" s="56"/>
      <c r="AT325" s="17" t="s">
        <v>212</v>
      </c>
      <c r="AU325" s="17" t="s">
        <v>82</v>
      </c>
    </row>
    <row r="326" spans="2:65" s="12" customFormat="1" x14ac:dyDescent="0.2">
      <c r="B326" s="163"/>
      <c r="C326" s="258"/>
      <c r="D326" s="255" t="s">
        <v>214</v>
      </c>
      <c r="E326" s="259" t="s">
        <v>1</v>
      </c>
      <c r="F326" s="260" t="s">
        <v>215</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216</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362</v>
      </c>
      <c r="G328" s="258"/>
      <c r="H328" s="259" t="s">
        <v>1</v>
      </c>
      <c r="I328" s="165"/>
      <c r="L328" s="163"/>
      <c r="M328" s="166"/>
      <c r="T328" s="167"/>
      <c r="AT328" s="164" t="s">
        <v>214</v>
      </c>
      <c r="AU328" s="164" t="s">
        <v>82</v>
      </c>
      <c r="AV328" s="12" t="s">
        <v>80</v>
      </c>
      <c r="AW328" s="12" t="s">
        <v>30</v>
      </c>
      <c r="AX328" s="12" t="s">
        <v>73</v>
      </c>
      <c r="AY328" s="164" t="s">
        <v>201</v>
      </c>
    </row>
    <row r="329" spans="2:65" s="12" customFormat="1" ht="22.5" x14ac:dyDescent="0.2">
      <c r="B329" s="163"/>
      <c r="C329" s="258"/>
      <c r="D329" s="255" t="s">
        <v>214</v>
      </c>
      <c r="E329" s="259" t="s">
        <v>1</v>
      </c>
      <c r="F329" s="260" t="s">
        <v>359</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272</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1553</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1405</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1557</v>
      </c>
      <c r="G333" s="258"/>
      <c r="H333" s="259" t="s">
        <v>1</v>
      </c>
      <c r="I333" s="165"/>
      <c r="L333" s="163"/>
      <c r="M333" s="166"/>
      <c r="T333" s="167"/>
      <c r="AT333" s="164" t="s">
        <v>214</v>
      </c>
      <c r="AU333" s="164" t="s">
        <v>82</v>
      </c>
      <c r="AV333" s="12" t="s">
        <v>80</v>
      </c>
      <c r="AW333" s="12" t="s">
        <v>30</v>
      </c>
      <c r="AX333" s="12" t="s">
        <v>73</v>
      </c>
      <c r="AY333" s="164" t="s">
        <v>201</v>
      </c>
    </row>
    <row r="334" spans="2:65" s="13" customFormat="1" x14ac:dyDescent="0.2">
      <c r="B334" s="168"/>
      <c r="C334" s="261"/>
      <c r="D334" s="255" t="s">
        <v>214</v>
      </c>
      <c r="E334" s="262" t="s">
        <v>1</v>
      </c>
      <c r="F334" s="263" t="s">
        <v>1574</v>
      </c>
      <c r="G334" s="261"/>
      <c r="H334" s="264">
        <v>70.91</v>
      </c>
      <c r="I334" s="170"/>
      <c r="L334" s="168"/>
      <c r="M334" s="171"/>
      <c r="T334" s="172"/>
      <c r="AT334" s="169" t="s">
        <v>214</v>
      </c>
      <c r="AU334" s="169" t="s">
        <v>82</v>
      </c>
      <c r="AV334" s="13" t="s">
        <v>82</v>
      </c>
      <c r="AW334" s="13" t="s">
        <v>30</v>
      </c>
      <c r="AX334" s="13" t="s">
        <v>73</v>
      </c>
      <c r="AY334" s="169" t="s">
        <v>201</v>
      </c>
    </row>
    <row r="335" spans="2:65" s="12" customFormat="1" x14ac:dyDescent="0.2">
      <c r="B335" s="163"/>
      <c r="C335" s="258"/>
      <c r="D335" s="255" t="s">
        <v>214</v>
      </c>
      <c r="E335" s="259" t="s">
        <v>1</v>
      </c>
      <c r="F335" s="260" t="s">
        <v>1559</v>
      </c>
      <c r="G335" s="258"/>
      <c r="H335" s="259" t="s">
        <v>1</v>
      </c>
      <c r="I335" s="165"/>
      <c r="L335" s="163"/>
      <c r="M335" s="166"/>
      <c r="T335" s="167"/>
      <c r="AT335" s="164" t="s">
        <v>214</v>
      </c>
      <c r="AU335" s="164" t="s">
        <v>82</v>
      </c>
      <c r="AV335" s="12" t="s">
        <v>80</v>
      </c>
      <c r="AW335" s="12" t="s">
        <v>30</v>
      </c>
      <c r="AX335" s="12" t="s">
        <v>73</v>
      </c>
      <c r="AY335" s="164" t="s">
        <v>201</v>
      </c>
    </row>
    <row r="336" spans="2:65" s="13" customFormat="1" x14ac:dyDescent="0.2">
      <c r="B336" s="168"/>
      <c r="C336" s="261"/>
      <c r="D336" s="255" t="s">
        <v>214</v>
      </c>
      <c r="E336" s="262" t="s">
        <v>1</v>
      </c>
      <c r="F336" s="263" t="s">
        <v>1575</v>
      </c>
      <c r="G336" s="261"/>
      <c r="H336" s="264">
        <v>1.151</v>
      </c>
      <c r="I336" s="170"/>
      <c r="L336" s="168"/>
      <c r="M336" s="171"/>
      <c r="T336" s="172"/>
      <c r="AT336" s="169" t="s">
        <v>214</v>
      </c>
      <c r="AU336" s="169" t="s">
        <v>82</v>
      </c>
      <c r="AV336" s="13" t="s">
        <v>82</v>
      </c>
      <c r="AW336" s="13" t="s">
        <v>30</v>
      </c>
      <c r="AX336" s="13" t="s">
        <v>73</v>
      </c>
      <c r="AY336" s="169" t="s">
        <v>201</v>
      </c>
    </row>
    <row r="337" spans="2:65" s="14" customFormat="1" x14ac:dyDescent="0.2">
      <c r="B337" s="173"/>
      <c r="C337" s="265"/>
      <c r="D337" s="255" t="s">
        <v>214</v>
      </c>
      <c r="E337" s="266" t="s">
        <v>1</v>
      </c>
      <c r="F337" s="267" t="s">
        <v>221</v>
      </c>
      <c r="G337" s="265"/>
      <c r="H337" s="268">
        <v>72.060999999999993</v>
      </c>
      <c r="I337" s="175"/>
      <c r="L337" s="173"/>
      <c r="M337" s="176"/>
      <c r="T337" s="177"/>
      <c r="AT337" s="174" t="s">
        <v>214</v>
      </c>
      <c r="AU337" s="174" t="s">
        <v>82</v>
      </c>
      <c r="AV337" s="14" t="s">
        <v>208</v>
      </c>
      <c r="AW337" s="14" t="s">
        <v>30</v>
      </c>
      <c r="AX337" s="14" t="s">
        <v>80</v>
      </c>
      <c r="AY337" s="174" t="s">
        <v>201</v>
      </c>
    </row>
    <row r="338" spans="2:65" s="1" customFormat="1" ht="16.5" customHeight="1" x14ac:dyDescent="0.2">
      <c r="B338" s="152"/>
      <c r="C338" s="249" t="s">
        <v>331</v>
      </c>
      <c r="D338" s="249" t="s">
        <v>203</v>
      </c>
      <c r="E338" s="250" t="s">
        <v>375</v>
      </c>
      <c r="F338" s="251" t="s">
        <v>376</v>
      </c>
      <c r="G338" s="252" t="s">
        <v>278</v>
      </c>
      <c r="H338" s="253">
        <v>39.192</v>
      </c>
      <c r="I338" s="154"/>
      <c r="J338" s="155">
        <f>ROUND(I338*H338,2)</f>
        <v>0</v>
      </c>
      <c r="K338" s="153" t="s">
        <v>207</v>
      </c>
      <c r="L338" s="32"/>
      <c r="M338" s="156" t="s">
        <v>1</v>
      </c>
      <c r="N338" s="157" t="s">
        <v>38</v>
      </c>
      <c r="P338" s="158">
        <f>O338*H338</f>
        <v>0</v>
      </c>
      <c r="Q338" s="158">
        <v>0</v>
      </c>
      <c r="R338" s="158">
        <f>Q338*H338</f>
        <v>0</v>
      </c>
      <c r="S338" s="158">
        <v>0</v>
      </c>
      <c r="T338" s="159">
        <f>S338*H338</f>
        <v>0</v>
      </c>
      <c r="AR338" s="160" t="s">
        <v>208</v>
      </c>
      <c r="AT338" s="160" t="s">
        <v>203</v>
      </c>
      <c r="AU338" s="160" t="s">
        <v>82</v>
      </c>
      <c r="AY338" s="17" t="s">
        <v>201</v>
      </c>
      <c r="BE338" s="161">
        <f>IF(N338="základní",J338,0)</f>
        <v>0</v>
      </c>
      <c r="BF338" s="161">
        <f>IF(N338="snížená",J338,0)</f>
        <v>0</v>
      </c>
      <c r="BG338" s="161">
        <f>IF(N338="zákl. přenesená",J338,0)</f>
        <v>0</v>
      </c>
      <c r="BH338" s="161">
        <f>IF(N338="sníž. přenesená",J338,0)</f>
        <v>0</v>
      </c>
      <c r="BI338" s="161">
        <f>IF(N338="nulová",J338,0)</f>
        <v>0</v>
      </c>
      <c r="BJ338" s="17" t="s">
        <v>80</v>
      </c>
      <c r="BK338" s="161">
        <f>ROUND(I338*H338,2)</f>
        <v>0</v>
      </c>
      <c r="BL338" s="17" t="s">
        <v>208</v>
      </c>
      <c r="BM338" s="160" t="s">
        <v>1581</v>
      </c>
    </row>
    <row r="339" spans="2:65" s="1" customFormat="1" ht="19.5" x14ac:dyDescent="0.2">
      <c r="B339" s="32"/>
      <c r="C339" s="254"/>
      <c r="D339" s="255" t="s">
        <v>210</v>
      </c>
      <c r="E339" s="254"/>
      <c r="F339" s="256" t="s">
        <v>378</v>
      </c>
      <c r="G339" s="254"/>
      <c r="H339" s="254"/>
      <c r="I339" s="96"/>
      <c r="L339" s="32"/>
      <c r="M339" s="162"/>
      <c r="T339" s="56"/>
      <c r="AT339" s="17" t="s">
        <v>210</v>
      </c>
      <c r="AU339" s="17" t="s">
        <v>82</v>
      </c>
    </row>
    <row r="340" spans="2:65" s="1" customFormat="1" ht="146.25" x14ac:dyDescent="0.2">
      <c r="B340" s="32"/>
      <c r="C340" s="254"/>
      <c r="D340" s="255" t="s">
        <v>212</v>
      </c>
      <c r="E340" s="254"/>
      <c r="F340" s="257" t="s">
        <v>373</v>
      </c>
      <c r="G340" s="254"/>
      <c r="H340" s="254"/>
      <c r="I340" s="96"/>
      <c r="L340" s="32"/>
      <c r="M340" s="162"/>
      <c r="T340" s="56"/>
      <c r="AT340" s="17" t="s">
        <v>212</v>
      </c>
      <c r="AU340" s="17" t="s">
        <v>82</v>
      </c>
    </row>
    <row r="341" spans="2:65" s="12" customFormat="1" x14ac:dyDescent="0.2">
      <c r="B341" s="163"/>
      <c r="C341" s="258"/>
      <c r="D341" s="255" t="s">
        <v>214</v>
      </c>
      <c r="E341" s="259" t="s">
        <v>1</v>
      </c>
      <c r="F341" s="260" t="s">
        <v>215</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216</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839</v>
      </c>
      <c r="G343" s="258"/>
      <c r="H343" s="259" t="s">
        <v>1</v>
      </c>
      <c r="I343" s="165"/>
      <c r="L343" s="163"/>
      <c r="M343" s="166"/>
      <c r="T343" s="167"/>
      <c r="AT343" s="164" t="s">
        <v>214</v>
      </c>
      <c r="AU343" s="164" t="s">
        <v>82</v>
      </c>
      <c r="AV343" s="12" t="s">
        <v>80</v>
      </c>
      <c r="AW343" s="12" t="s">
        <v>30</v>
      </c>
      <c r="AX343" s="12" t="s">
        <v>73</v>
      </c>
      <c r="AY343" s="164" t="s">
        <v>201</v>
      </c>
    </row>
    <row r="344" spans="2:65" s="12" customFormat="1" ht="22.5" x14ac:dyDescent="0.2">
      <c r="B344" s="163"/>
      <c r="C344" s="258"/>
      <c r="D344" s="255" t="s">
        <v>214</v>
      </c>
      <c r="E344" s="259" t="s">
        <v>1</v>
      </c>
      <c r="F344" s="260" t="s">
        <v>736</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272</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1553</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1084</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1405</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1557</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1577</v>
      </c>
      <c r="G350" s="261"/>
      <c r="H350" s="264">
        <v>38.677999999999997</v>
      </c>
      <c r="I350" s="170"/>
      <c r="L350" s="168"/>
      <c r="M350" s="171"/>
      <c r="T350" s="172"/>
      <c r="AT350" s="169" t="s">
        <v>214</v>
      </c>
      <c r="AU350" s="169" t="s">
        <v>82</v>
      </c>
      <c r="AV350" s="13" t="s">
        <v>82</v>
      </c>
      <c r="AW350" s="13" t="s">
        <v>30</v>
      </c>
      <c r="AX350" s="13" t="s">
        <v>73</v>
      </c>
      <c r="AY350" s="169" t="s">
        <v>201</v>
      </c>
    </row>
    <row r="351" spans="2:65" s="12" customFormat="1" x14ac:dyDescent="0.2">
      <c r="B351" s="163"/>
      <c r="C351" s="258"/>
      <c r="D351" s="255" t="s">
        <v>214</v>
      </c>
      <c r="E351" s="259" t="s">
        <v>1</v>
      </c>
      <c r="F351" s="260" t="s">
        <v>1559</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1578</v>
      </c>
      <c r="G352" s="261"/>
      <c r="H352" s="264">
        <v>0.51400000000000001</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39.192</v>
      </c>
      <c r="I353" s="175"/>
      <c r="L353" s="173"/>
      <c r="M353" s="176"/>
      <c r="T353" s="177"/>
      <c r="AT353" s="174" t="s">
        <v>214</v>
      </c>
      <c r="AU353" s="174" t="s">
        <v>82</v>
      </c>
      <c r="AV353" s="14" t="s">
        <v>208</v>
      </c>
      <c r="AW353" s="14" t="s">
        <v>30</v>
      </c>
      <c r="AX353" s="14" t="s">
        <v>80</v>
      </c>
      <c r="AY353" s="174" t="s">
        <v>201</v>
      </c>
    </row>
    <row r="354" spans="2:65" s="1" customFormat="1" ht="16.5" customHeight="1" x14ac:dyDescent="0.2">
      <c r="B354" s="152"/>
      <c r="C354" s="249" t="s">
        <v>339</v>
      </c>
      <c r="D354" s="249" t="s">
        <v>203</v>
      </c>
      <c r="E354" s="250" t="s">
        <v>382</v>
      </c>
      <c r="F354" s="251" t="s">
        <v>383</v>
      </c>
      <c r="G354" s="252" t="s">
        <v>278</v>
      </c>
      <c r="H354" s="253">
        <v>111.254</v>
      </c>
      <c r="I354" s="154"/>
      <c r="J354" s="155">
        <f>ROUND(I354*H354,2)</f>
        <v>0</v>
      </c>
      <c r="K354" s="153" t="s">
        <v>207</v>
      </c>
      <c r="L354" s="32"/>
      <c r="M354" s="156" t="s">
        <v>1</v>
      </c>
      <c r="N354" s="157" t="s">
        <v>38</v>
      </c>
      <c r="P354" s="158">
        <f>O354*H354</f>
        <v>0</v>
      </c>
      <c r="Q354" s="158">
        <v>0</v>
      </c>
      <c r="R354" s="158">
        <f>Q354*H354</f>
        <v>0</v>
      </c>
      <c r="S354" s="158">
        <v>0</v>
      </c>
      <c r="T354" s="159">
        <f>S354*H354</f>
        <v>0</v>
      </c>
      <c r="AR354" s="160" t="s">
        <v>208</v>
      </c>
      <c r="AT354" s="160" t="s">
        <v>203</v>
      </c>
      <c r="AU354" s="160" t="s">
        <v>82</v>
      </c>
      <c r="AY354" s="17" t="s">
        <v>201</v>
      </c>
      <c r="BE354" s="161">
        <f>IF(N354="základní",J354,0)</f>
        <v>0</v>
      </c>
      <c r="BF354" s="161">
        <f>IF(N354="snížená",J354,0)</f>
        <v>0</v>
      </c>
      <c r="BG354" s="161">
        <f>IF(N354="zákl. přenesená",J354,0)</f>
        <v>0</v>
      </c>
      <c r="BH354" s="161">
        <f>IF(N354="sníž. přenesená",J354,0)</f>
        <v>0</v>
      </c>
      <c r="BI354" s="161">
        <f>IF(N354="nulová",J354,0)</f>
        <v>0</v>
      </c>
      <c r="BJ354" s="17" t="s">
        <v>80</v>
      </c>
      <c r="BK354" s="161">
        <f>ROUND(I354*H354,2)</f>
        <v>0</v>
      </c>
      <c r="BL354" s="17" t="s">
        <v>208</v>
      </c>
      <c r="BM354" s="160" t="s">
        <v>1582</v>
      </c>
    </row>
    <row r="355" spans="2:65" s="1" customFormat="1" x14ac:dyDescent="0.2">
      <c r="B355" s="32"/>
      <c r="C355" s="254"/>
      <c r="D355" s="255" t="s">
        <v>210</v>
      </c>
      <c r="E355" s="254"/>
      <c r="F355" s="256" t="s">
        <v>385</v>
      </c>
      <c r="G355" s="254"/>
      <c r="H355" s="254"/>
      <c r="I355" s="96"/>
      <c r="L355" s="32"/>
      <c r="M355" s="162"/>
      <c r="T355" s="56"/>
      <c r="AT355" s="17" t="s">
        <v>210</v>
      </c>
      <c r="AU355" s="17" t="s">
        <v>82</v>
      </c>
    </row>
    <row r="356" spans="2:65" s="1" customFormat="1" ht="282.75" x14ac:dyDescent="0.2">
      <c r="B356" s="32"/>
      <c r="C356" s="254"/>
      <c r="D356" s="255" t="s">
        <v>212</v>
      </c>
      <c r="E356" s="254"/>
      <c r="F356" s="257" t="s">
        <v>386</v>
      </c>
      <c r="G356" s="254"/>
      <c r="H356" s="254"/>
      <c r="I356" s="96"/>
      <c r="L356" s="32"/>
      <c r="M356" s="162"/>
      <c r="T356" s="56"/>
      <c r="AT356" s="17" t="s">
        <v>212</v>
      </c>
      <c r="AU356" s="17" t="s">
        <v>82</v>
      </c>
    </row>
    <row r="357" spans="2:65" s="12" customFormat="1" x14ac:dyDescent="0.2">
      <c r="B357" s="163"/>
      <c r="C357" s="258"/>
      <c r="D357" s="255" t="s">
        <v>214</v>
      </c>
      <c r="E357" s="259" t="s">
        <v>1</v>
      </c>
      <c r="F357" s="260" t="s">
        <v>215</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216</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358</v>
      </c>
      <c r="G359" s="258"/>
      <c r="H359" s="259" t="s">
        <v>1</v>
      </c>
      <c r="I359" s="165"/>
      <c r="L359" s="163"/>
      <c r="M359" s="166"/>
      <c r="T359" s="167"/>
      <c r="AT359" s="164" t="s">
        <v>214</v>
      </c>
      <c r="AU359" s="164" t="s">
        <v>82</v>
      </c>
      <c r="AV359" s="12" t="s">
        <v>80</v>
      </c>
      <c r="AW359" s="12" t="s">
        <v>30</v>
      </c>
      <c r="AX359" s="12" t="s">
        <v>73</v>
      </c>
      <c r="AY359" s="164" t="s">
        <v>201</v>
      </c>
    </row>
    <row r="360" spans="2:65" s="12" customFormat="1" ht="22.5" x14ac:dyDescent="0.2">
      <c r="B360" s="163"/>
      <c r="C360" s="258"/>
      <c r="D360" s="255" t="s">
        <v>214</v>
      </c>
      <c r="E360" s="259" t="s">
        <v>1</v>
      </c>
      <c r="F360" s="260" t="s">
        <v>359</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272</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1553</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1084</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1405</v>
      </c>
      <c r="G364" s="258"/>
      <c r="H364" s="259" t="s">
        <v>1</v>
      </c>
      <c r="I364" s="165"/>
      <c r="L364" s="163"/>
      <c r="M364" s="166"/>
      <c r="T364" s="167"/>
      <c r="AT364" s="164" t="s">
        <v>214</v>
      </c>
      <c r="AU364" s="164" t="s">
        <v>82</v>
      </c>
      <c r="AV364" s="12" t="s">
        <v>80</v>
      </c>
      <c r="AW364" s="12" t="s">
        <v>30</v>
      </c>
      <c r="AX364" s="12" t="s">
        <v>73</v>
      </c>
      <c r="AY364" s="164" t="s">
        <v>201</v>
      </c>
    </row>
    <row r="365" spans="2:65" s="12" customFormat="1" x14ac:dyDescent="0.2">
      <c r="B365" s="163"/>
      <c r="C365" s="258"/>
      <c r="D365" s="255" t="s">
        <v>214</v>
      </c>
      <c r="E365" s="259" t="s">
        <v>1</v>
      </c>
      <c r="F365" s="260" t="s">
        <v>1557</v>
      </c>
      <c r="G365" s="258"/>
      <c r="H365" s="259" t="s">
        <v>1</v>
      </c>
      <c r="I365" s="165"/>
      <c r="L365" s="163"/>
      <c r="M365" s="166"/>
      <c r="T365" s="167"/>
      <c r="AT365" s="164" t="s">
        <v>214</v>
      </c>
      <c r="AU365" s="164" t="s">
        <v>82</v>
      </c>
      <c r="AV365" s="12" t="s">
        <v>80</v>
      </c>
      <c r="AW365" s="12" t="s">
        <v>30</v>
      </c>
      <c r="AX365" s="12" t="s">
        <v>73</v>
      </c>
      <c r="AY365" s="164" t="s">
        <v>201</v>
      </c>
    </row>
    <row r="366" spans="2:65" s="13" customFormat="1" x14ac:dyDescent="0.2">
      <c r="B366" s="168"/>
      <c r="C366" s="261"/>
      <c r="D366" s="255" t="s">
        <v>214</v>
      </c>
      <c r="E366" s="262" t="s">
        <v>1</v>
      </c>
      <c r="F366" s="263" t="s">
        <v>1570</v>
      </c>
      <c r="G366" s="261"/>
      <c r="H366" s="264">
        <v>109.589</v>
      </c>
      <c r="I366" s="170"/>
      <c r="L366" s="168"/>
      <c r="M366" s="171"/>
      <c r="T366" s="172"/>
      <c r="AT366" s="169" t="s">
        <v>214</v>
      </c>
      <c r="AU366" s="169" t="s">
        <v>82</v>
      </c>
      <c r="AV366" s="13" t="s">
        <v>82</v>
      </c>
      <c r="AW366" s="13" t="s">
        <v>30</v>
      </c>
      <c r="AX366" s="13" t="s">
        <v>73</v>
      </c>
      <c r="AY366" s="169" t="s">
        <v>201</v>
      </c>
    </row>
    <row r="367" spans="2:65" s="12" customFormat="1" x14ac:dyDescent="0.2">
      <c r="B367" s="163"/>
      <c r="C367" s="258"/>
      <c r="D367" s="255" t="s">
        <v>214</v>
      </c>
      <c r="E367" s="259" t="s">
        <v>1</v>
      </c>
      <c r="F367" s="260" t="s">
        <v>1559</v>
      </c>
      <c r="G367" s="258"/>
      <c r="H367" s="259" t="s">
        <v>1</v>
      </c>
      <c r="I367" s="165"/>
      <c r="L367" s="163"/>
      <c r="M367" s="166"/>
      <c r="T367" s="167"/>
      <c r="AT367" s="164" t="s">
        <v>214</v>
      </c>
      <c r="AU367" s="164" t="s">
        <v>82</v>
      </c>
      <c r="AV367" s="12" t="s">
        <v>80</v>
      </c>
      <c r="AW367" s="12" t="s">
        <v>30</v>
      </c>
      <c r="AX367" s="12" t="s">
        <v>73</v>
      </c>
      <c r="AY367" s="164" t="s">
        <v>201</v>
      </c>
    </row>
    <row r="368" spans="2:65" s="13" customFormat="1" x14ac:dyDescent="0.2">
      <c r="B368" s="168"/>
      <c r="C368" s="261"/>
      <c r="D368" s="255" t="s">
        <v>214</v>
      </c>
      <c r="E368" s="262" t="s">
        <v>1</v>
      </c>
      <c r="F368" s="263" t="s">
        <v>1571</v>
      </c>
      <c r="G368" s="261"/>
      <c r="H368" s="264">
        <v>1.665</v>
      </c>
      <c r="I368" s="170"/>
      <c r="L368" s="168"/>
      <c r="M368" s="171"/>
      <c r="T368" s="172"/>
      <c r="AT368" s="169" t="s">
        <v>214</v>
      </c>
      <c r="AU368" s="169" t="s">
        <v>82</v>
      </c>
      <c r="AV368" s="13" t="s">
        <v>82</v>
      </c>
      <c r="AW368" s="13" t="s">
        <v>30</v>
      </c>
      <c r="AX368" s="13" t="s">
        <v>73</v>
      </c>
      <c r="AY368" s="169" t="s">
        <v>201</v>
      </c>
    </row>
    <row r="369" spans="2:65" s="14" customFormat="1" x14ac:dyDescent="0.2">
      <c r="B369" s="173"/>
      <c r="C369" s="265"/>
      <c r="D369" s="255" t="s">
        <v>214</v>
      </c>
      <c r="E369" s="266" t="s">
        <v>1</v>
      </c>
      <c r="F369" s="267" t="s">
        <v>221</v>
      </c>
      <c r="G369" s="265"/>
      <c r="H369" s="268">
        <v>111.254</v>
      </c>
      <c r="I369" s="175"/>
      <c r="L369" s="173"/>
      <c r="M369" s="176"/>
      <c r="T369" s="177"/>
      <c r="AT369" s="174" t="s">
        <v>214</v>
      </c>
      <c r="AU369" s="174" t="s">
        <v>82</v>
      </c>
      <c r="AV369" s="14" t="s">
        <v>208</v>
      </c>
      <c r="AW369" s="14" t="s">
        <v>30</v>
      </c>
      <c r="AX369" s="14" t="s">
        <v>80</v>
      </c>
      <c r="AY369" s="174" t="s">
        <v>201</v>
      </c>
    </row>
    <row r="370" spans="2:65" s="1" customFormat="1" ht="16.5" customHeight="1" x14ac:dyDescent="0.2">
      <c r="B370" s="152"/>
      <c r="C370" s="249" t="s">
        <v>344</v>
      </c>
      <c r="D370" s="249" t="s">
        <v>203</v>
      </c>
      <c r="E370" s="250" t="s">
        <v>382</v>
      </c>
      <c r="F370" s="251" t="s">
        <v>383</v>
      </c>
      <c r="G370" s="252" t="s">
        <v>278</v>
      </c>
      <c r="H370" s="253">
        <v>39.192</v>
      </c>
      <c r="I370" s="154"/>
      <c r="J370" s="155">
        <f>ROUND(I370*H370,2)</f>
        <v>0</v>
      </c>
      <c r="K370" s="153" t="s">
        <v>207</v>
      </c>
      <c r="L370" s="32"/>
      <c r="M370" s="156" t="s">
        <v>1</v>
      </c>
      <c r="N370" s="157" t="s">
        <v>38</v>
      </c>
      <c r="P370" s="158">
        <f>O370*H370</f>
        <v>0</v>
      </c>
      <c r="Q370" s="158">
        <v>0</v>
      </c>
      <c r="R370" s="158">
        <f>Q370*H370</f>
        <v>0</v>
      </c>
      <c r="S370" s="158">
        <v>0</v>
      </c>
      <c r="T370" s="159">
        <f>S370*H370</f>
        <v>0</v>
      </c>
      <c r="AR370" s="160" t="s">
        <v>208</v>
      </c>
      <c r="AT370" s="160" t="s">
        <v>203</v>
      </c>
      <c r="AU370" s="160" t="s">
        <v>82</v>
      </c>
      <c r="AY370" s="17" t="s">
        <v>201</v>
      </c>
      <c r="BE370" s="161">
        <f>IF(N370="základní",J370,0)</f>
        <v>0</v>
      </c>
      <c r="BF370" s="161">
        <f>IF(N370="snížená",J370,0)</f>
        <v>0</v>
      </c>
      <c r="BG370" s="161">
        <f>IF(N370="zákl. přenesená",J370,0)</f>
        <v>0</v>
      </c>
      <c r="BH370" s="161">
        <f>IF(N370="sníž. přenesená",J370,0)</f>
        <v>0</v>
      </c>
      <c r="BI370" s="161">
        <f>IF(N370="nulová",J370,0)</f>
        <v>0</v>
      </c>
      <c r="BJ370" s="17" t="s">
        <v>80</v>
      </c>
      <c r="BK370" s="161">
        <f>ROUND(I370*H370,2)</f>
        <v>0</v>
      </c>
      <c r="BL370" s="17" t="s">
        <v>208</v>
      </c>
      <c r="BM370" s="160" t="s">
        <v>1583</v>
      </c>
    </row>
    <row r="371" spans="2:65" s="1" customFormat="1" x14ac:dyDescent="0.2">
      <c r="B371" s="32"/>
      <c r="C371" s="254"/>
      <c r="D371" s="255" t="s">
        <v>210</v>
      </c>
      <c r="E371" s="254"/>
      <c r="F371" s="256" t="s">
        <v>385</v>
      </c>
      <c r="G371" s="254"/>
      <c r="H371" s="254"/>
      <c r="I371" s="96"/>
      <c r="L371" s="32"/>
      <c r="M371" s="162"/>
      <c r="T371" s="56"/>
      <c r="AT371" s="17" t="s">
        <v>210</v>
      </c>
      <c r="AU371" s="17" t="s">
        <v>82</v>
      </c>
    </row>
    <row r="372" spans="2:65" s="1" customFormat="1" ht="282.75" x14ac:dyDescent="0.2">
      <c r="B372" s="32"/>
      <c r="C372" s="254"/>
      <c r="D372" s="255" t="s">
        <v>212</v>
      </c>
      <c r="E372" s="254"/>
      <c r="F372" s="257" t="s">
        <v>386</v>
      </c>
      <c r="G372" s="254"/>
      <c r="H372" s="254"/>
      <c r="I372" s="96"/>
      <c r="L372" s="32"/>
      <c r="M372" s="162"/>
      <c r="T372" s="56"/>
      <c r="AT372" s="17" t="s">
        <v>212</v>
      </c>
      <c r="AU372" s="17" t="s">
        <v>82</v>
      </c>
    </row>
    <row r="373" spans="2:65" s="12" customFormat="1" x14ac:dyDescent="0.2">
      <c r="B373" s="163"/>
      <c r="C373" s="258"/>
      <c r="D373" s="255" t="s">
        <v>214</v>
      </c>
      <c r="E373" s="259" t="s">
        <v>1</v>
      </c>
      <c r="F373" s="260" t="s">
        <v>215</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216</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839</v>
      </c>
      <c r="G375" s="258"/>
      <c r="H375" s="259" t="s">
        <v>1</v>
      </c>
      <c r="I375" s="165"/>
      <c r="L375" s="163"/>
      <c r="M375" s="166"/>
      <c r="T375" s="167"/>
      <c r="AT375" s="164" t="s">
        <v>214</v>
      </c>
      <c r="AU375" s="164" t="s">
        <v>82</v>
      </c>
      <c r="AV375" s="12" t="s">
        <v>80</v>
      </c>
      <c r="AW375" s="12" t="s">
        <v>30</v>
      </c>
      <c r="AX375" s="12" t="s">
        <v>73</v>
      </c>
      <c r="AY375" s="164" t="s">
        <v>201</v>
      </c>
    </row>
    <row r="376" spans="2:65" s="12" customFormat="1" ht="22.5" x14ac:dyDescent="0.2">
      <c r="B376" s="163"/>
      <c r="C376" s="258"/>
      <c r="D376" s="255" t="s">
        <v>214</v>
      </c>
      <c r="E376" s="259" t="s">
        <v>1</v>
      </c>
      <c r="F376" s="260" t="s">
        <v>736</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272</v>
      </c>
      <c r="G377" s="258"/>
      <c r="H377" s="259" t="s">
        <v>1</v>
      </c>
      <c r="I377" s="165"/>
      <c r="L377" s="163"/>
      <c r="M377" s="166"/>
      <c r="T377" s="167"/>
      <c r="AT377" s="164" t="s">
        <v>214</v>
      </c>
      <c r="AU377" s="164" t="s">
        <v>82</v>
      </c>
      <c r="AV377" s="12" t="s">
        <v>80</v>
      </c>
      <c r="AW377" s="12" t="s">
        <v>30</v>
      </c>
      <c r="AX377" s="12" t="s">
        <v>73</v>
      </c>
      <c r="AY377" s="164" t="s">
        <v>201</v>
      </c>
    </row>
    <row r="378" spans="2:65" s="12" customFormat="1" x14ac:dyDescent="0.2">
      <c r="B378" s="163"/>
      <c r="C378" s="258"/>
      <c r="D378" s="255" t="s">
        <v>214</v>
      </c>
      <c r="E378" s="259" t="s">
        <v>1</v>
      </c>
      <c r="F378" s="260" t="s">
        <v>1553</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1084</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1405</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1557</v>
      </c>
      <c r="G381" s="258"/>
      <c r="H381" s="259" t="s">
        <v>1</v>
      </c>
      <c r="I381" s="165"/>
      <c r="L381" s="163"/>
      <c r="M381" s="166"/>
      <c r="T381" s="167"/>
      <c r="AT381" s="164" t="s">
        <v>214</v>
      </c>
      <c r="AU381" s="164" t="s">
        <v>82</v>
      </c>
      <c r="AV381" s="12" t="s">
        <v>80</v>
      </c>
      <c r="AW381" s="12" t="s">
        <v>30</v>
      </c>
      <c r="AX381" s="12" t="s">
        <v>73</v>
      </c>
      <c r="AY381" s="164" t="s">
        <v>201</v>
      </c>
    </row>
    <row r="382" spans="2:65" s="13" customFormat="1" x14ac:dyDescent="0.2">
      <c r="B382" s="168"/>
      <c r="C382" s="261"/>
      <c r="D382" s="255" t="s">
        <v>214</v>
      </c>
      <c r="E382" s="262" t="s">
        <v>1</v>
      </c>
      <c r="F382" s="263" t="s">
        <v>1577</v>
      </c>
      <c r="G382" s="261"/>
      <c r="H382" s="264">
        <v>38.677999999999997</v>
      </c>
      <c r="I382" s="170"/>
      <c r="L382" s="168"/>
      <c r="M382" s="171"/>
      <c r="T382" s="172"/>
      <c r="AT382" s="169" t="s">
        <v>214</v>
      </c>
      <c r="AU382" s="169" t="s">
        <v>82</v>
      </c>
      <c r="AV382" s="13" t="s">
        <v>82</v>
      </c>
      <c r="AW382" s="13" t="s">
        <v>30</v>
      </c>
      <c r="AX382" s="13" t="s">
        <v>73</v>
      </c>
      <c r="AY382" s="169" t="s">
        <v>201</v>
      </c>
    </row>
    <row r="383" spans="2:65" s="12" customFormat="1" x14ac:dyDescent="0.2">
      <c r="B383" s="163"/>
      <c r="C383" s="258"/>
      <c r="D383" s="255" t="s">
        <v>214</v>
      </c>
      <c r="E383" s="259" t="s">
        <v>1</v>
      </c>
      <c r="F383" s="260" t="s">
        <v>1559</v>
      </c>
      <c r="G383" s="258"/>
      <c r="H383" s="259" t="s">
        <v>1</v>
      </c>
      <c r="I383" s="165"/>
      <c r="L383" s="163"/>
      <c r="M383" s="166"/>
      <c r="T383" s="167"/>
      <c r="AT383" s="164" t="s">
        <v>214</v>
      </c>
      <c r="AU383" s="164" t="s">
        <v>82</v>
      </c>
      <c r="AV383" s="12" t="s">
        <v>80</v>
      </c>
      <c r="AW383" s="12" t="s">
        <v>30</v>
      </c>
      <c r="AX383" s="12" t="s">
        <v>73</v>
      </c>
      <c r="AY383" s="164" t="s">
        <v>201</v>
      </c>
    </row>
    <row r="384" spans="2:65" s="13" customFormat="1" x14ac:dyDescent="0.2">
      <c r="B384" s="168"/>
      <c r="C384" s="261"/>
      <c r="D384" s="255" t="s">
        <v>214</v>
      </c>
      <c r="E384" s="262" t="s">
        <v>1</v>
      </c>
      <c r="F384" s="263" t="s">
        <v>1578</v>
      </c>
      <c r="G384" s="261"/>
      <c r="H384" s="264">
        <v>0.51400000000000001</v>
      </c>
      <c r="I384" s="170"/>
      <c r="L384" s="168"/>
      <c r="M384" s="171"/>
      <c r="T384" s="172"/>
      <c r="AT384" s="169" t="s">
        <v>214</v>
      </c>
      <c r="AU384" s="169" t="s">
        <v>82</v>
      </c>
      <c r="AV384" s="13" t="s">
        <v>82</v>
      </c>
      <c r="AW384" s="13" t="s">
        <v>30</v>
      </c>
      <c r="AX384" s="13" t="s">
        <v>73</v>
      </c>
      <c r="AY384" s="169" t="s">
        <v>201</v>
      </c>
    </row>
    <row r="385" spans="2:65" s="14" customFormat="1" x14ac:dyDescent="0.2">
      <c r="B385" s="173"/>
      <c r="C385" s="265"/>
      <c r="D385" s="255" t="s">
        <v>214</v>
      </c>
      <c r="E385" s="266" t="s">
        <v>1</v>
      </c>
      <c r="F385" s="267" t="s">
        <v>221</v>
      </c>
      <c r="G385" s="265"/>
      <c r="H385" s="268">
        <v>39.192</v>
      </c>
      <c r="I385" s="175"/>
      <c r="L385" s="173"/>
      <c r="M385" s="176"/>
      <c r="T385" s="177"/>
      <c r="AT385" s="174" t="s">
        <v>214</v>
      </c>
      <c r="AU385" s="174" t="s">
        <v>82</v>
      </c>
      <c r="AV385" s="14" t="s">
        <v>208</v>
      </c>
      <c r="AW385" s="14" t="s">
        <v>30</v>
      </c>
      <c r="AX385" s="14" t="s">
        <v>80</v>
      </c>
      <c r="AY385" s="174" t="s">
        <v>201</v>
      </c>
    </row>
    <row r="386" spans="2:65" s="1" customFormat="1" ht="24" customHeight="1" x14ac:dyDescent="0.2">
      <c r="B386" s="152"/>
      <c r="C386" s="249" t="s">
        <v>352</v>
      </c>
      <c r="D386" s="249" t="s">
        <v>203</v>
      </c>
      <c r="E386" s="250" t="s">
        <v>390</v>
      </c>
      <c r="F386" s="251" t="s">
        <v>391</v>
      </c>
      <c r="G386" s="252" t="s">
        <v>278</v>
      </c>
      <c r="H386" s="253">
        <v>72.061000000000007</v>
      </c>
      <c r="I386" s="154"/>
      <c r="J386" s="155">
        <f>ROUND(I386*H386,2)</f>
        <v>0</v>
      </c>
      <c r="K386" s="153" t="s">
        <v>207</v>
      </c>
      <c r="L386" s="32"/>
      <c r="M386" s="156" t="s">
        <v>1</v>
      </c>
      <c r="N386" s="157" t="s">
        <v>38</v>
      </c>
      <c r="P386" s="158">
        <f>O386*H386</f>
        <v>0</v>
      </c>
      <c r="Q386" s="158">
        <v>0</v>
      </c>
      <c r="R386" s="158">
        <f>Q386*H386</f>
        <v>0</v>
      </c>
      <c r="S386" s="158">
        <v>0</v>
      </c>
      <c r="T386" s="159">
        <f>S386*H386</f>
        <v>0</v>
      </c>
      <c r="AR386" s="160" t="s">
        <v>208</v>
      </c>
      <c r="AT386" s="160" t="s">
        <v>203</v>
      </c>
      <c r="AU386" s="160" t="s">
        <v>82</v>
      </c>
      <c r="AY386" s="17" t="s">
        <v>201</v>
      </c>
      <c r="BE386" s="161">
        <f>IF(N386="základní",J386,0)</f>
        <v>0</v>
      </c>
      <c r="BF386" s="161">
        <f>IF(N386="snížená",J386,0)</f>
        <v>0</v>
      </c>
      <c r="BG386" s="161">
        <f>IF(N386="zákl. přenesená",J386,0)</f>
        <v>0</v>
      </c>
      <c r="BH386" s="161">
        <f>IF(N386="sníž. přenesená",J386,0)</f>
        <v>0</v>
      </c>
      <c r="BI386" s="161">
        <f>IF(N386="nulová",J386,0)</f>
        <v>0</v>
      </c>
      <c r="BJ386" s="17" t="s">
        <v>80</v>
      </c>
      <c r="BK386" s="161">
        <f>ROUND(I386*H386,2)</f>
        <v>0</v>
      </c>
      <c r="BL386" s="17" t="s">
        <v>208</v>
      </c>
      <c r="BM386" s="160" t="s">
        <v>1584</v>
      </c>
    </row>
    <row r="387" spans="2:65" s="1" customFormat="1" ht="29.25" x14ac:dyDescent="0.2">
      <c r="B387" s="32"/>
      <c r="C387" s="254"/>
      <c r="D387" s="255" t="s">
        <v>210</v>
      </c>
      <c r="E387" s="254"/>
      <c r="F387" s="256" t="s">
        <v>393</v>
      </c>
      <c r="G387" s="254"/>
      <c r="H387" s="254"/>
      <c r="I387" s="96"/>
      <c r="L387" s="32"/>
      <c r="M387" s="162"/>
      <c r="T387" s="56"/>
      <c r="AT387" s="17" t="s">
        <v>210</v>
      </c>
      <c r="AU387" s="17" t="s">
        <v>82</v>
      </c>
    </row>
    <row r="388" spans="2:65" s="1" customFormat="1" ht="409.5" x14ac:dyDescent="0.2">
      <c r="B388" s="32"/>
      <c r="C388" s="254"/>
      <c r="D388" s="255" t="s">
        <v>212</v>
      </c>
      <c r="E388" s="254"/>
      <c r="F388" s="270" t="s">
        <v>394</v>
      </c>
      <c r="G388" s="254"/>
      <c r="H388" s="254"/>
      <c r="I388" s="96"/>
      <c r="L388" s="32"/>
      <c r="M388" s="162"/>
      <c r="T388" s="56"/>
      <c r="AT388" s="17" t="s">
        <v>212</v>
      </c>
      <c r="AU388" s="17" t="s">
        <v>82</v>
      </c>
    </row>
    <row r="389" spans="2:65" s="12" customFormat="1" x14ac:dyDescent="0.2">
      <c r="B389" s="163"/>
      <c r="C389" s="258"/>
      <c r="D389" s="255" t="s">
        <v>214</v>
      </c>
      <c r="E389" s="259" t="s">
        <v>1</v>
      </c>
      <c r="F389" s="260" t="s">
        <v>215</v>
      </c>
      <c r="G389" s="258"/>
      <c r="H389" s="259" t="s">
        <v>1</v>
      </c>
      <c r="I389" s="165"/>
      <c r="L389" s="163"/>
      <c r="M389" s="166"/>
      <c r="T389" s="167"/>
      <c r="AT389" s="164" t="s">
        <v>214</v>
      </c>
      <c r="AU389" s="164" t="s">
        <v>82</v>
      </c>
      <c r="AV389" s="12" t="s">
        <v>80</v>
      </c>
      <c r="AW389" s="12" t="s">
        <v>30</v>
      </c>
      <c r="AX389" s="12" t="s">
        <v>73</v>
      </c>
      <c r="AY389" s="164" t="s">
        <v>201</v>
      </c>
    </row>
    <row r="390" spans="2:65" s="12" customFormat="1" x14ac:dyDescent="0.2">
      <c r="B390" s="163"/>
      <c r="C390" s="258"/>
      <c r="D390" s="255" t="s">
        <v>214</v>
      </c>
      <c r="E390" s="259" t="s">
        <v>1</v>
      </c>
      <c r="F390" s="260" t="s">
        <v>216</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272</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1553</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1405</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1557</v>
      </c>
      <c r="G394" s="258"/>
      <c r="H394" s="259" t="s">
        <v>1</v>
      </c>
      <c r="I394" s="165"/>
      <c r="L394" s="163"/>
      <c r="M394" s="166"/>
      <c r="T394" s="167"/>
      <c r="AT394" s="164" t="s">
        <v>214</v>
      </c>
      <c r="AU394" s="164" t="s">
        <v>82</v>
      </c>
      <c r="AV394" s="12" t="s">
        <v>80</v>
      </c>
      <c r="AW394" s="12" t="s">
        <v>30</v>
      </c>
      <c r="AX394" s="12" t="s">
        <v>73</v>
      </c>
      <c r="AY394" s="164" t="s">
        <v>201</v>
      </c>
    </row>
    <row r="395" spans="2:65" s="13" customFormat="1" x14ac:dyDescent="0.2">
      <c r="B395" s="168"/>
      <c r="C395" s="261"/>
      <c r="D395" s="255" t="s">
        <v>214</v>
      </c>
      <c r="E395" s="262" t="s">
        <v>1</v>
      </c>
      <c r="F395" s="263" t="s">
        <v>1574</v>
      </c>
      <c r="G395" s="261"/>
      <c r="H395" s="264">
        <v>70.91</v>
      </c>
      <c r="I395" s="170"/>
      <c r="L395" s="168"/>
      <c r="M395" s="171"/>
      <c r="T395" s="172"/>
      <c r="AT395" s="169" t="s">
        <v>214</v>
      </c>
      <c r="AU395" s="169" t="s">
        <v>82</v>
      </c>
      <c r="AV395" s="13" t="s">
        <v>82</v>
      </c>
      <c r="AW395" s="13" t="s">
        <v>30</v>
      </c>
      <c r="AX395" s="13" t="s">
        <v>73</v>
      </c>
      <c r="AY395" s="169" t="s">
        <v>201</v>
      </c>
    </row>
    <row r="396" spans="2:65" s="12" customFormat="1" x14ac:dyDescent="0.2">
      <c r="B396" s="163"/>
      <c r="C396" s="258"/>
      <c r="D396" s="255" t="s">
        <v>214</v>
      </c>
      <c r="E396" s="259" t="s">
        <v>1</v>
      </c>
      <c r="F396" s="260" t="s">
        <v>1559</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1575</v>
      </c>
      <c r="G397" s="261"/>
      <c r="H397" s="264">
        <v>1.151</v>
      </c>
      <c r="I397" s="170"/>
      <c r="L397" s="168"/>
      <c r="M397" s="171"/>
      <c r="T397" s="172"/>
      <c r="AT397" s="169" t="s">
        <v>214</v>
      </c>
      <c r="AU397" s="169" t="s">
        <v>82</v>
      </c>
      <c r="AV397" s="13" t="s">
        <v>82</v>
      </c>
      <c r="AW397" s="13" t="s">
        <v>30</v>
      </c>
      <c r="AX397" s="13" t="s">
        <v>73</v>
      </c>
      <c r="AY397" s="169" t="s">
        <v>201</v>
      </c>
    </row>
    <row r="398" spans="2:65" s="14" customFormat="1" x14ac:dyDescent="0.2">
      <c r="B398" s="173"/>
      <c r="C398" s="265"/>
      <c r="D398" s="255" t="s">
        <v>214</v>
      </c>
      <c r="E398" s="266" t="s">
        <v>1</v>
      </c>
      <c r="F398" s="267" t="s">
        <v>221</v>
      </c>
      <c r="G398" s="265"/>
      <c r="H398" s="268">
        <v>72.060999999999993</v>
      </c>
      <c r="I398" s="175"/>
      <c r="L398" s="173"/>
      <c r="M398" s="176"/>
      <c r="T398" s="177"/>
      <c r="AT398" s="174" t="s">
        <v>214</v>
      </c>
      <c r="AU398" s="174" t="s">
        <v>82</v>
      </c>
      <c r="AV398" s="14" t="s">
        <v>208</v>
      </c>
      <c r="AW398" s="14" t="s">
        <v>30</v>
      </c>
      <c r="AX398" s="14" t="s">
        <v>80</v>
      </c>
      <c r="AY398" s="174" t="s">
        <v>201</v>
      </c>
    </row>
    <row r="399" spans="2:65" s="1" customFormat="1" ht="24" customHeight="1" x14ac:dyDescent="0.2">
      <c r="B399" s="152"/>
      <c r="C399" s="249" t="s">
        <v>360</v>
      </c>
      <c r="D399" s="249" t="s">
        <v>203</v>
      </c>
      <c r="E399" s="250" t="s">
        <v>409</v>
      </c>
      <c r="F399" s="251" t="s">
        <v>410</v>
      </c>
      <c r="G399" s="252" t="s">
        <v>278</v>
      </c>
      <c r="H399" s="253">
        <v>30.681999999999999</v>
      </c>
      <c r="I399" s="154"/>
      <c r="J399" s="155">
        <f>ROUND(I399*H399,2)</f>
        <v>0</v>
      </c>
      <c r="K399" s="153" t="s">
        <v>207</v>
      </c>
      <c r="L399" s="32"/>
      <c r="M399" s="156" t="s">
        <v>1</v>
      </c>
      <c r="N399" s="157" t="s">
        <v>38</v>
      </c>
      <c r="P399" s="158">
        <f>O399*H399</f>
        <v>0</v>
      </c>
      <c r="Q399" s="158">
        <v>0</v>
      </c>
      <c r="R399" s="158">
        <f>Q399*H399</f>
        <v>0</v>
      </c>
      <c r="S399" s="158">
        <v>0</v>
      </c>
      <c r="T399" s="159">
        <f>S399*H399</f>
        <v>0</v>
      </c>
      <c r="AR399" s="160" t="s">
        <v>208</v>
      </c>
      <c r="AT399" s="160" t="s">
        <v>203</v>
      </c>
      <c r="AU399" s="160" t="s">
        <v>82</v>
      </c>
      <c r="AY399" s="17" t="s">
        <v>201</v>
      </c>
      <c r="BE399" s="161">
        <f>IF(N399="základní",J399,0)</f>
        <v>0</v>
      </c>
      <c r="BF399" s="161">
        <f>IF(N399="snížená",J399,0)</f>
        <v>0</v>
      </c>
      <c r="BG399" s="161">
        <f>IF(N399="zákl. přenesená",J399,0)</f>
        <v>0</v>
      </c>
      <c r="BH399" s="161">
        <f>IF(N399="sníž. přenesená",J399,0)</f>
        <v>0</v>
      </c>
      <c r="BI399" s="161">
        <f>IF(N399="nulová",J399,0)</f>
        <v>0</v>
      </c>
      <c r="BJ399" s="17" t="s">
        <v>80</v>
      </c>
      <c r="BK399" s="161">
        <f>ROUND(I399*H399,2)</f>
        <v>0</v>
      </c>
      <c r="BL399" s="17" t="s">
        <v>208</v>
      </c>
      <c r="BM399" s="160" t="s">
        <v>1585</v>
      </c>
    </row>
    <row r="400" spans="2:65" s="1" customFormat="1" ht="39" x14ac:dyDescent="0.2">
      <c r="B400" s="32"/>
      <c r="C400" s="254"/>
      <c r="D400" s="255" t="s">
        <v>210</v>
      </c>
      <c r="E400" s="254"/>
      <c r="F400" s="256" t="s">
        <v>412</v>
      </c>
      <c r="G400" s="254"/>
      <c r="H400" s="254"/>
      <c r="I400" s="96"/>
      <c r="L400" s="32"/>
      <c r="M400" s="162"/>
      <c r="T400" s="56"/>
      <c r="AT400" s="17" t="s">
        <v>210</v>
      </c>
      <c r="AU400" s="17" t="s">
        <v>82</v>
      </c>
    </row>
    <row r="401" spans="2:65" s="1" customFormat="1" ht="107.25" x14ac:dyDescent="0.2">
      <c r="B401" s="32"/>
      <c r="C401" s="254"/>
      <c r="D401" s="255" t="s">
        <v>212</v>
      </c>
      <c r="E401" s="254"/>
      <c r="F401" s="257" t="s">
        <v>413</v>
      </c>
      <c r="G401" s="254"/>
      <c r="H401" s="254"/>
      <c r="I401" s="96"/>
      <c r="L401" s="32"/>
      <c r="M401" s="162"/>
      <c r="T401" s="56"/>
      <c r="AT401" s="17" t="s">
        <v>212</v>
      </c>
      <c r="AU401" s="17" t="s">
        <v>82</v>
      </c>
    </row>
    <row r="402" spans="2:65" s="12" customFormat="1" x14ac:dyDescent="0.2">
      <c r="B402" s="163"/>
      <c r="C402" s="258"/>
      <c r="D402" s="255" t="s">
        <v>214</v>
      </c>
      <c r="E402" s="259" t="s">
        <v>1</v>
      </c>
      <c r="F402" s="260" t="s">
        <v>215</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216</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414</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1553</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1586</v>
      </c>
      <c r="G406" s="258"/>
      <c r="H406" s="259" t="s">
        <v>1</v>
      </c>
      <c r="I406" s="165"/>
      <c r="L406" s="163"/>
      <c r="M406" s="166"/>
      <c r="T406" s="167"/>
      <c r="AT406" s="164" t="s">
        <v>214</v>
      </c>
      <c r="AU406" s="164" t="s">
        <v>82</v>
      </c>
      <c r="AV406" s="12" t="s">
        <v>80</v>
      </c>
      <c r="AW406" s="12" t="s">
        <v>30</v>
      </c>
      <c r="AX406" s="12" t="s">
        <v>73</v>
      </c>
      <c r="AY406" s="164" t="s">
        <v>201</v>
      </c>
    </row>
    <row r="407" spans="2:65" s="13" customFormat="1" x14ac:dyDescent="0.2">
      <c r="B407" s="168"/>
      <c r="C407" s="261"/>
      <c r="D407" s="255" t="s">
        <v>214</v>
      </c>
      <c r="E407" s="262" t="s">
        <v>1</v>
      </c>
      <c r="F407" s="263" t="s">
        <v>1587</v>
      </c>
      <c r="G407" s="261"/>
      <c r="H407" s="264">
        <v>30.62</v>
      </c>
      <c r="I407" s="170"/>
      <c r="L407" s="168"/>
      <c r="M407" s="171"/>
      <c r="T407" s="172"/>
      <c r="AT407" s="169" t="s">
        <v>214</v>
      </c>
      <c r="AU407" s="169" t="s">
        <v>82</v>
      </c>
      <c r="AV407" s="13" t="s">
        <v>82</v>
      </c>
      <c r="AW407" s="13" t="s">
        <v>30</v>
      </c>
      <c r="AX407" s="13" t="s">
        <v>73</v>
      </c>
      <c r="AY407" s="169" t="s">
        <v>201</v>
      </c>
    </row>
    <row r="408" spans="2:65" s="12" customFormat="1" x14ac:dyDescent="0.2">
      <c r="B408" s="163"/>
      <c r="C408" s="258"/>
      <c r="D408" s="255" t="s">
        <v>214</v>
      </c>
      <c r="E408" s="259" t="s">
        <v>1</v>
      </c>
      <c r="F408" s="260" t="s">
        <v>417</v>
      </c>
      <c r="G408" s="258"/>
      <c r="H408" s="259" t="s">
        <v>1</v>
      </c>
      <c r="I408" s="165"/>
      <c r="L408" s="163"/>
      <c r="M408" s="166"/>
      <c r="T408" s="167"/>
      <c r="AT408" s="164" t="s">
        <v>214</v>
      </c>
      <c r="AU408" s="164" t="s">
        <v>82</v>
      </c>
      <c r="AV408" s="12" t="s">
        <v>80</v>
      </c>
      <c r="AW408" s="12" t="s">
        <v>30</v>
      </c>
      <c r="AX408" s="12" t="s">
        <v>73</v>
      </c>
      <c r="AY408" s="164" t="s">
        <v>201</v>
      </c>
    </row>
    <row r="409" spans="2:65" s="13" customFormat="1" x14ac:dyDescent="0.2">
      <c r="B409" s="168"/>
      <c r="C409" s="261"/>
      <c r="D409" s="255" t="s">
        <v>214</v>
      </c>
      <c r="E409" s="262" t="s">
        <v>1</v>
      </c>
      <c r="F409" s="263" t="s">
        <v>1588</v>
      </c>
      <c r="G409" s="261"/>
      <c r="H409" s="264">
        <v>-0.39700000000000002</v>
      </c>
      <c r="I409" s="170"/>
      <c r="L409" s="168"/>
      <c r="M409" s="171"/>
      <c r="T409" s="172"/>
      <c r="AT409" s="169" t="s">
        <v>214</v>
      </c>
      <c r="AU409" s="169" t="s">
        <v>82</v>
      </c>
      <c r="AV409" s="13" t="s">
        <v>82</v>
      </c>
      <c r="AW409" s="13" t="s">
        <v>30</v>
      </c>
      <c r="AX409" s="13" t="s">
        <v>73</v>
      </c>
      <c r="AY409" s="169" t="s">
        <v>201</v>
      </c>
    </row>
    <row r="410" spans="2:65" s="12" customFormat="1" x14ac:dyDescent="0.2">
      <c r="B410" s="163"/>
      <c r="C410" s="258"/>
      <c r="D410" s="255" t="s">
        <v>214</v>
      </c>
      <c r="E410" s="259" t="s">
        <v>1</v>
      </c>
      <c r="F410" s="260" t="s">
        <v>1559</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1589</v>
      </c>
      <c r="G411" s="261"/>
      <c r="H411" s="264">
        <v>0.46500000000000002</v>
      </c>
      <c r="I411" s="170"/>
      <c r="L411" s="168"/>
      <c r="M411" s="171"/>
      <c r="T411" s="172"/>
      <c r="AT411" s="169" t="s">
        <v>214</v>
      </c>
      <c r="AU411" s="169" t="s">
        <v>82</v>
      </c>
      <c r="AV411" s="13" t="s">
        <v>82</v>
      </c>
      <c r="AW411" s="13" t="s">
        <v>30</v>
      </c>
      <c r="AX411" s="13" t="s">
        <v>73</v>
      </c>
      <c r="AY411" s="169" t="s">
        <v>201</v>
      </c>
    </row>
    <row r="412" spans="2:65" s="12" customFormat="1" x14ac:dyDescent="0.2">
      <c r="B412" s="163"/>
      <c r="C412" s="258"/>
      <c r="D412" s="255" t="s">
        <v>214</v>
      </c>
      <c r="E412" s="259" t="s">
        <v>1</v>
      </c>
      <c r="F412" s="260" t="s">
        <v>1117</v>
      </c>
      <c r="G412" s="258"/>
      <c r="H412" s="259" t="s">
        <v>1</v>
      </c>
      <c r="I412" s="165"/>
      <c r="L412" s="163"/>
      <c r="M412" s="166"/>
      <c r="T412" s="167"/>
      <c r="AT412" s="164" t="s">
        <v>214</v>
      </c>
      <c r="AU412" s="164" t="s">
        <v>82</v>
      </c>
      <c r="AV412" s="12" t="s">
        <v>80</v>
      </c>
      <c r="AW412" s="12" t="s">
        <v>30</v>
      </c>
      <c r="AX412" s="12" t="s">
        <v>73</v>
      </c>
      <c r="AY412" s="164" t="s">
        <v>201</v>
      </c>
    </row>
    <row r="413" spans="2:65" s="13" customFormat="1" x14ac:dyDescent="0.2">
      <c r="B413" s="168"/>
      <c r="C413" s="261"/>
      <c r="D413" s="255" t="s">
        <v>214</v>
      </c>
      <c r="E413" s="262" t="s">
        <v>1</v>
      </c>
      <c r="F413" s="263" t="s">
        <v>1590</v>
      </c>
      <c r="G413" s="261"/>
      <c r="H413" s="264">
        <v>-6.0000000000000001E-3</v>
      </c>
      <c r="I413" s="170"/>
      <c r="L413" s="168"/>
      <c r="M413" s="171"/>
      <c r="T413" s="172"/>
      <c r="AT413" s="169" t="s">
        <v>214</v>
      </c>
      <c r="AU413" s="169" t="s">
        <v>82</v>
      </c>
      <c r="AV413" s="13" t="s">
        <v>82</v>
      </c>
      <c r="AW413" s="13" t="s">
        <v>30</v>
      </c>
      <c r="AX413" s="13" t="s">
        <v>73</v>
      </c>
      <c r="AY413" s="169" t="s">
        <v>201</v>
      </c>
    </row>
    <row r="414" spans="2:65" s="14" customFormat="1" x14ac:dyDescent="0.2">
      <c r="B414" s="173"/>
      <c r="C414" s="265"/>
      <c r="D414" s="255" t="s">
        <v>214</v>
      </c>
      <c r="E414" s="266" t="s">
        <v>1</v>
      </c>
      <c r="F414" s="267" t="s">
        <v>221</v>
      </c>
      <c r="G414" s="265"/>
      <c r="H414" s="268">
        <v>30.682000000000002</v>
      </c>
      <c r="I414" s="175"/>
      <c r="L414" s="173"/>
      <c r="M414" s="176"/>
      <c r="T414" s="177"/>
      <c r="AT414" s="174" t="s">
        <v>214</v>
      </c>
      <c r="AU414" s="174" t="s">
        <v>82</v>
      </c>
      <c r="AV414" s="14" t="s">
        <v>208</v>
      </c>
      <c r="AW414" s="14" t="s">
        <v>30</v>
      </c>
      <c r="AX414" s="14" t="s">
        <v>80</v>
      </c>
      <c r="AY414" s="174" t="s">
        <v>201</v>
      </c>
    </row>
    <row r="415" spans="2:65" s="1" customFormat="1" ht="16.5" customHeight="1" x14ac:dyDescent="0.2">
      <c r="B415" s="152"/>
      <c r="C415" s="271" t="s">
        <v>7</v>
      </c>
      <c r="D415" s="271" t="s">
        <v>401</v>
      </c>
      <c r="E415" s="272" t="s">
        <v>402</v>
      </c>
      <c r="F415" s="273" t="s">
        <v>403</v>
      </c>
      <c r="G415" s="274" t="s">
        <v>404</v>
      </c>
      <c r="H415" s="275">
        <v>61.363999999999997</v>
      </c>
      <c r="I415" s="179"/>
      <c r="J415" s="180">
        <f>ROUND(I415*H415,2)</f>
        <v>0</v>
      </c>
      <c r="K415" s="178" t="s">
        <v>207</v>
      </c>
      <c r="L415" s="181"/>
      <c r="M415" s="182" t="s">
        <v>1</v>
      </c>
      <c r="N415" s="183" t="s">
        <v>38</v>
      </c>
      <c r="P415" s="158">
        <f>O415*H415</f>
        <v>0</v>
      </c>
      <c r="Q415" s="158">
        <v>1</v>
      </c>
      <c r="R415" s="158">
        <f>Q415*H415</f>
        <v>61.363999999999997</v>
      </c>
      <c r="S415" s="158">
        <v>0</v>
      </c>
      <c r="T415" s="159">
        <f>S415*H415</f>
        <v>0</v>
      </c>
      <c r="AR415" s="160" t="s">
        <v>266</v>
      </c>
      <c r="AT415" s="160" t="s">
        <v>401</v>
      </c>
      <c r="AU415" s="160" t="s">
        <v>82</v>
      </c>
      <c r="AY415" s="17" t="s">
        <v>201</v>
      </c>
      <c r="BE415" s="161">
        <f>IF(N415="základní",J415,0)</f>
        <v>0</v>
      </c>
      <c r="BF415" s="161">
        <f>IF(N415="snížená",J415,0)</f>
        <v>0</v>
      </c>
      <c r="BG415" s="161">
        <f>IF(N415="zákl. přenesená",J415,0)</f>
        <v>0</v>
      </c>
      <c r="BH415" s="161">
        <f>IF(N415="sníž. přenesená",J415,0)</f>
        <v>0</v>
      </c>
      <c r="BI415" s="161">
        <f>IF(N415="nulová",J415,0)</f>
        <v>0</v>
      </c>
      <c r="BJ415" s="17" t="s">
        <v>80</v>
      </c>
      <c r="BK415" s="161">
        <f>ROUND(I415*H415,2)</f>
        <v>0</v>
      </c>
      <c r="BL415" s="17" t="s">
        <v>208</v>
      </c>
      <c r="BM415" s="160" t="s">
        <v>1591</v>
      </c>
    </row>
    <row r="416" spans="2:65" s="1" customFormat="1" x14ac:dyDescent="0.2">
      <c r="B416" s="32"/>
      <c r="C416" s="254"/>
      <c r="D416" s="255" t="s">
        <v>210</v>
      </c>
      <c r="E416" s="254"/>
      <c r="F416" s="256" t="s">
        <v>403</v>
      </c>
      <c r="G416" s="254"/>
      <c r="H416" s="254"/>
      <c r="I416" s="96"/>
      <c r="L416" s="32"/>
      <c r="M416" s="162"/>
      <c r="T416" s="56"/>
      <c r="AT416" s="17" t="s">
        <v>210</v>
      </c>
      <c r="AU416" s="17" t="s">
        <v>82</v>
      </c>
    </row>
    <row r="417" spans="2:65" s="12" customFormat="1" x14ac:dyDescent="0.2">
      <c r="B417" s="163"/>
      <c r="C417" s="258"/>
      <c r="D417" s="255" t="s">
        <v>214</v>
      </c>
      <c r="E417" s="259" t="s">
        <v>1</v>
      </c>
      <c r="F417" s="260" t="s">
        <v>215</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216</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414</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1553</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1586</v>
      </c>
      <c r="G421" s="258"/>
      <c r="H421" s="259" t="s">
        <v>1</v>
      </c>
      <c r="I421" s="165"/>
      <c r="L421" s="163"/>
      <c r="M421" s="166"/>
      <c r="T421" s="167"/>
      <c r="AT421" s="164" t="s">
        <v>214</v>
      </c>
      <c r="AU421" s="164" t="s">
        <v>82</v>
      </c>
      <c r="AV421" s="12" t="s">
        <v>80</v>
      </c>
      <c r="AW421" s="12" t="s">
        <v>30</v>
      </c>
      <c r="AX421" s="12" t="s">
        <v>73</v>
      </c>
      <c r="AY421" s="164" t="s">
        <v>201</v>
      </c>
    </row>
    <row r="422" spans="2:65" s="13" customFormat="1" x14ac:dyDescent="0.2">
      <c r="B422" s="168"/>
      <c r="C422" s="261"/>
      <c r="D422" s="255" t="s">
        <v>214</v>
      </c>
      <c r="E422" s="262" t="s">
        <v>1</v>
      </c>
      <c r="F422" s="263" t="s">
        <v>1587</v>
      </c>
      <c r="G422" s="261"/>
      <c r="H422" s="264">
        <v>30.62</v>
      </c>
      <c r="I422" s="170"/>
      <c r="L422" s="168"/>
      <c r="M422" s="171"/>
      <c r="T422" s="172"/>
      <c r="AT422" s="169" t="s">
        <v>214</v>
      </c>
      <c r="AU422" s="169" t="s">
        <v>82</v>
      </c>
      <c r="AV422" s="13" t="s">
        <v>82</v>
      </c>
      <c r="AW422" s="13" t="s">
        <v>30</v>
      </c>
      <c r="AX422" s="13" t="s">
        <v>73</v>
      </c>
      <c r="AY422" s="169" t="s">
        <v>201</v>
      </c>
    </row>
    <row r="423" spans="2:65" s="12" customFormat="1" x14ac:dyDescent="0.2">
      <c r="B423" s="163"/>
      <c r="C423" s="258"/>
      <c r="D423" s="255" t="s">
        <v>214</v>
      </c>
      <c r="E423" s="259" t="s">
        <v>1</v>
      </c>
      <c r="F423" s="260" t="s">
        <v>417</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1588</v>
      </c>
      <c r="G424" s="261"/>
      <c r="H424" s="264">
        <v>-0.39700000000000002</v>
      </c>
      <c r="I424" s="170"/>
      <c r="L424" s="168"/>
      <c r="M424" s="171"/>
      <c r="T424" s="172"/>
      <c r="AT424" s="169" t="s">
        <v>214</v>
      </c>
      <c r="AU424" s="169" t="s">
        <v>82</v>
      </c>
      <c r="AV424" s="13" t="s">
        <v>82</v>
      </c>
      <c r="AW424" s="13" t="s">
        <v>30</v>
      </c>
      <c r="AX424" s="13" t="s">
        <v>73</v>
      </c>
      <c r="AY424" s="169" t="s">
        <v>201</v>
      </c>
    </row>
    <row r="425" spans="2:65" s="12" customFormat="1" x14ac:dyDescent="0.2">
      <c r="B425" s="163"/>
      <c r="C425" s="258"/>
      <c r="D425" s="255" t="s">
        <v>214</v>
      </c>
      <c r="E425" s="259" t="s">
        <v>1</v>
      </c>
      <c r="F425" s="260" t="s">
        <v>1559</v>
      </c>
      <c r="G425" s="258"/>
      <c r="H425" s="259" t="s">
        <v>1</v>
      </c>
      <c r="I425" s="165"/>
      <c r="L425" s="163"/>
      <c r="M425" s="166"/>
      <c r="T425" s="167"/>
      <c r="AT425" s="164" t="s">
        <v>214</v>
      </c>
      <c r="AU425" s="164" t="s">
        <v>82</v>
      </c>
      <c r="AV425" s="12" t="s">
        <v>80</v>
      </c>
      <c r="AW425" s="12" t="s">
        <v>30</v>
      </c>
      <c r="AX425" s="12" t="s">
        <v>73</v>
      </c>
      <c r="AY425" s="164" t="s">
        <v>201</v>
      </c>
    </row>
    <row r="426" spans="2:65" s="13" customFormat="1" x14ac:dyDescent="0.2">
      <c r="B426" s="168"/>
      <c r="C426" s="261"/>
      <c r="D426" s="255" t="s">
        <v>214</v>
      </c>
      <c r="E426" s="262" t="s">
        <v>1</v>
      </c>
      <c r="F426" s="263" t="s">
        <v>1589</v>
      </c>
      <c r="G426" s="261"/>
      <c r="H426" s="264">
        <v>0.46500000000000002</v>
      </c>
      <c r="I426" s="170"/>
      <c r="L426" s="168"/>
      <c r="M426" s="171"/>
      <c r="T426" s="172"/>
      <c r="AT426" s="169" t="s">
        <v>214</v>
      </c>
      <c r="AU426" s="169" t="s">
        <v>82</v>
      </c>
      <c r="AV426" s="13" t="s">
        <v>82</v>
      </c>
      <c r="AW426" s="13" t="s">
        <v>30</v>
      </c>
      <c r="AX426" s="13" t="s">
        <v>73</v>
      </c>
      <c r="AY426" s="169" t="s">
        <v>201</v>
      </c>
    </row>
    <row r="427" spans="2:65" s="12" customFormat="1" x14ac:dyDescent="0.2">
      <c r="B427" s="163"/>
      <c r="C427" s="258"/>
      <c r="D427" s="255" t="s">
        <v>214</v>
      </c>
      <c r="E427" s="259" t="s">
        <v>1</v>
      </c>
      <c r="F427" s="260" t="s">
        <v>1117</v>
      </c>
      <c r="G427" s="258"/>
      <c r="H427" s="259" t="s">
        <v>1</v>
      </c>
      <c r="I427" s="165"/>
      <c r="L427" s="163"/>
      <c r="M427" s="166"/>
      <c r="T427" s="167"/>
      <c r="AT427" s="164" t="s">
        <v>214</v>
      </c>
      <c r="AU427" s="164" t="s">
        <v>82</v>
      </c>
      <c r="AV427" s="12" t="s">
        <v>80</v>
      </c>
      <c r="AW427" s="12" t="s">
        <v>30</v>
      </c>
      <c r="AX427" s="12" t="s">
        <v>73</v>
      </c>
      <c r="AY427" s="164" t="s">
        <v>201</v>
      </c>
    </row>
    <row r="428" spans="2:65" s="13" customFormat="1" x14ac:dyDescent="0.2">
      <c r="B428" s="168"/>
      <c r="C428" s="261"/>
      <c r="D428" s="255" t="s">
        <v>214</v>
      </c>
      <c r="E428" s="262" t="s">
        <v>1</v>
      </c>
      <c r="F428" s="263" t="s">
        <v>1590</v>
      </c>
      <c r="G428" s="261"/>
      <c r="H428" s="264">
        <v>-6.0000000000000001E-3</v>
      </c>
      <c r="I428" s="170"/>
      <c r="L428" s="168"/>
      <c r="M428" s="171"/>
      <c r="T428" s="172"/>
      <c r="AT428" s="169" t="s">
        <v>214</v>
      </c>
      <c r="AU428" s="169" t="s">
        <v>82</v>
      </c>
      <c r="AV428" s="13" t="s">
        <v>82</v>
      </c>
      <c r="AW428" s="13" t="s">
        <v>30</v>
      </c>
      <c r="AX428" s="13" t="s">
        <v>73</v>
      </c>
      <c r="AY428" s="169" t="s">
        <v>201</v>
      </c>
    </row>
    <row r="429" spans="2:65" s="14" customFormat="1" x14ac:dyDescent="0.2">
      <c r="B429" s="173"/>
      <c r="C429" s="265"/>
      <c r="D429" s="255" t="s">
        <v>214</v>
      </c>
      <c r="E429" s="266" t="s">
        <v>1</v>
      </c>
      <c r="F429" s="267" t="s">
        <v>221</v>
      </c>
      <c r="G429" s="265"/>
      <c r="H429" s="268">
        <v>30.682000000000002</v>
      </c>
      <c r="I429" s="175"/>
      <c r="L429" s="173"/>
      <c r="M429" s="176"/>
      <c r="T429" s="177"/>
      <c r="AT429" s="174" t="s">
        <v>214</v>
      </c>
      <c r="AU429" s="174" t="s">
        <v>82</v>
      </c>
      <c r="AV429" s="14" t="s">
        <v>208</v>
      </c>
      <c r="AW429" s="14" t="s">
        <v>30</v>
      </c>
      <c r="AX429" s="14" t="s">
        <v>80</v>
      </c>
      <c r="AY429" s="174" t="s">
        <v>201</v>
      </c>
    </row>
    <row r="430" spans="2:65" s="13" customFormat="1" x14ac:dyDescent="0.2">
      <c r="B430" s="168"/>
      <c r="C430" s="261"/>
      <c r="D430" s="255" t="s">
        <v>214</v>
      </c>
      <c r="E430" s="261"/>
      <c r="F430" s="263" t="s">
        <v>1592</v>
      </c>
      <c r="G430" s="261"/>
      <c r="H430" s="264">
        <v>61.363999999999997</v>
      </c>
      <c r="I430" s="170"/>
      <c r="L430" s="168"/>
      <c r="M430" s="171"/>
      <c r="T430" s="172"/>
      <c r="AT430" s="169" t="s">
        <v>214</v>
      </c>
      <c r="AU430" s="169" t="s">
        <v>82</v>
      </c>
      <c r="AV430" s="13" t="s">
        <v>82</v>
      </c>
      <c r="AW430" s="13" t="s">
        <v>3</v>
      </c>
      <c r="AX430" s="13" t="s">
        <v>80</v>
      </c>
      <c r="AY430" s="169" t="s">
        <v>201</v>
      </c>
    </row>
    <row r="431" spans="2:65" s="11" customFormat="1" ht="22.9" customHeight="1" x14ac:dyDescent="0.2">
      <c r="B431" s="140"/>
      <c r="C431" s="276"/>
      <c r="D431" s="277" t="s">
        <v>72</v>
      </c>
      <c r="E431" s="278" t="s">
        <v>208</v>
      </c>
      <c r="F431" s="278" t="s">
        <v>481</v>
      </c>
      <c r="G431" s="276"/>
      <c r="H431" s="276"/>
      <c r="I431" s="143"/>
      <c r="J431" s="151">
        <f>BK431</f>
        <v>0</v>
      </c>
      <c r="L431" s="140"/>
      <c r="M431" s="145"/>
      <c r="P431" s="146">
        <f>SUM(P432:P461)</f>
        <v>0</v>
      </c>
      <c r="R431" s="146">
        <f>SUM(R432:R461)</f>
        <v>16.0120611</v>
      </c>
      <c r="T431" s="147">
        <f>SUM(T432:T461)</f>
        <v>0</v>
      </c>
      <c r="AR431" s="141" t="s">
        <v>80</v>
      </c>
      <c r="AT431" s="148" t="s">
        <v>72</v>
      </c>
      <c r="AU431" s="148" t="s">
        <v>80</v>
      </c>
      <c r="AY431" s="141" t="s">
        <v>201</v>
      </c>
      <c r="BK431" s="149">
        <f>SUM(BK432:BK461)</f>
        <v>0</v>
      </c>
    </row>
    <row r="432" spans="2:65" s="1" customFormat="1" ht="24" customHeight="1" x14ac:dyDescent="0.2">
      <c r="B432" s="152"/>
      <c r="C432" s="249" t="s">
        <v>368</v>
      </c>
      <c r="D432" s="249" t="s">
        <v>203</v>
      </c>
      <c r="E432" s="250" t="s">
        <v>483</v>
      </c>
      <c r="F432" s="251" t="s">
        <v>484</v>
      </c>
      <c r="G432" s="252" t="s">
        <v>278</v>
      </c>
      <c r="H432" s="253">
        <v>8.18</v>
      </c>
      <c r="I432" s="154"/>
      <c r="J432" s="155">
        <f>ROUND(I432*H432,2)</f>
        <v>0</v>
      </c>
      <c r="K432" s="153" t="s">
        <v>207</v>
      </c>
      <c r="L432" s="32"/>
      <c r="M432" s="156" t="s">
        <v>1</v>
      </c>
      <c r="N432" s="157" t="s">
        <v>38</v>
      </c>
      <c r="P432" s="158">
        <f>O432*H432</f>
        <v>0</v>
      </c>
      <c r="Q432" s="158">
        <v>1.8907700000000001</v>
      </c>
      <c r="R432" s="158">
        <f>Q432*H432</f>
        <v>15.4664986</v>
      </c>
      <c r="S432" s="158">
        <v>0</v>
      </c>
      <c r="T432" s="159">
        <f>S432*H432</f>
        <v>0</v>
      </c>
      <c r="AR432" s="160" t="s">
        <v>208</v>
      </c>
      <c r="AT432" s="160" t="s">
        <v>203</v>
      </c>
      <c r="AU432" s="160" t="s">
        <v>82</v>
      </c>
      <c r="AY432" s="17" t="s">
        <v>201</v>
      </c>
      <c r="BE432" s="161">
        <f>IF(N432="základní",J432,0)</f>
        <v>0</v>
      </c>
      <c r="BF432" s="161">
        <f>IF(N432="snížená",J432,0)</f>
        <v>0</v>
      </c>
      <c r="BG432" s="161">
        <f>IF(N432="zákl. přenesená",J432,0)</f>
        <v>0</v>
      </c>
      <c r="BH432" s="161">
        <f>IF(N432="sníž. přenesená",J432,0)</f>
        <v>0</v>
      </c>
      <c r="BI432" s="161">
        <f>IF(N432="nulová",J432,0)</f>
        <v>0</v>
      </c>
      <c r="BJ432" s="17" t="s">
        <v>80</v>
      </c>
      <c r="BK432" s="161">
        <f>ROUND(I432*H432,2)</f>
        <v>0</v>
      </c>
      <c r="BL432" s="17" t="s">
        <v>208</v>
      </c>
      <c r="BM432" s="160" t="s">
        <v>1593</v>
      </c>
    </row>
    <row r="433" spans="2:65" s="1" customFormat="1" ht="19.5" x14ac:dyDescent="0.2">
      <c r="B433" s="32"/>
      <c r="C433" s="254"/>
      <c r="D433" s="255" t="s">
        <v>210</v>
      </c>
      <c r="E433" s="254"/>
      <c r="F433" s="256" t="s">
        <v>486</v>
      </c>
      <c r="G433" s="254"/>
      <c r="H433" s="254"/>
      <c r="I433" s="96"/>
      <c r="L433" s="32"/>
      <c r="M433" s="162"/>
      <c r="T433" s="56"/>
      <c r="AT433" s="17" t="s">
        <v>210</v>
      </c>
      <c r="AU433" s="17" t="s">
        <v>82</v>
      </c>
    </row>
    <row r="434" spans="2:65" s="1" customFormat="1" ht="39" x14ac:dyDescent="0.2">
      <c r="B434" s="32"/>
      <c r="C434" s="254"/>
      <c r="D434" s="255" t="s">
        <v>212</v>
      </c>
      <c r="E434" s="254"/>
      <c r="F434" s="257" t="s">
        <v>487</v>
      </c>
      <c r="G434" s="254"/>
      <c r="H434" s="254"/>
      <c r="I434" s="96"/>
      <c r="L434" s="32"/>
      <c r="M434" s="162"/>
      <c r="T434" s="56"/>
      <c r="AT434" s="17" t="s">
        <v>212</v>
      </c>
      <c r="AU434" s="17" t="s">
        <v>82</v>
      </c>
    </row>
    <row r="435" spans="2:65" s="12" customFormat="1" x14ac:dyDescent="0.2">
      <c r="B435" s="163"/>
      <c r="C435" s="258"/>
      <c r="D435" s="255" t="s">
        <v>214</v>
      </c>
      <c r="E435" s="259" t="s">
        <v>1</v>
      </c>
      <c r="F435" s="260" t="s">
        <v>215</v>
      </c>
      <c r="G435" s="258"/>
      <c r="H435" s="259" t="s">
        <v>1</v>
      </c>
      <c r="I435" s="165"/>
      <c r="L435" s="163"/>
      <c r="M435" s="166"/>
      <c r="T435" s="167"/>
      <c r="AT435" s="164" t="s">
        <v>214</v>
      </c>
      <c r="AU435" s="164" t="s">
        <v>82</v>
      </c>
      <c r="AV435" s="12" t="s">
        <v>80</v>
      </c>
      <c r="AW435" s="12" t="s">
        <v>30</v>
      </c>
      <c r="AX435" s="12" t="s">
        <v>73</v>
      </c>
      <c r="AY435" s="164" t="s">
        <v>201</v>
      </c>
    </row>
    <row r="436" spans="2:65" s="12" customFormat="1" x14ac:dyDescent="0.2">
      <c r="B436" s="163"/>
      <c r="C436" s="258"/>
      <c r="D436" s="255" t="s">
        <v>214</v>
      </c>
      <c r="E436" s="259" t="s">
        <v>1</v>
      </c>
      <c r="F436" s="260" t="s">
        <v>216</v>
      </c>
      <c r="G436" s="258"/>
      <c r="H436" s="259" t="s">
        <v>1</v>
      </c>
      <c r="I436" s="165"/>
      <c r="L436" s="163"/>
      <c r="M436" s="166"/>
      <c r="T436" s="167"/>
      <c r="AT436" s="164" t="s">
        <v>214</v>
      </c>
      <c r="AU436" s="164" t="s">
        <v>82</v>
      </c>
      <c r="AV436" s="12" t="s">
        <v>80</v>
      </c>
      <c r="AW436" s="12" t="s">
        <v>30</v>
      </c>
      <c r="AX436" s="12" t="s">
        <v>73</v>
      </c>
      <c r="AY436" s="164" t="s">
        <v>201</v>
      </c>
    </row>
    <row r="437" spans="2:65" s="12" customFormat="1" x14ac:dyDescent="0.2">
      <c r="B437" s="163"/>
      <c r="C437" s="258"/>
      <c r="D437" s="255" t="s">
        <v>214</v>
      </c>
      <c r="E437" s="259" t="s">
        <v>1</v>
      </c>
      <c r="F437" s="260" t="s">
        <v>272</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1553</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488</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1594</v>
      </c>
      <c r="G440" s="258"/>
      <c r="H440" s="259" t="s">
        <v>1</v>
      </c>
      <c r="I440" s="165"/>
      <c r="L440" s="163"/>
      <c r="M440" s="166"/>
      <c r="T440" s="167"/>
      <c r="AT440" s="164" t="s">
        <v>214</v>
      </c>
      <c r="AU440" s="164" t="s">
        <v>82</v>
      </c>
      <c r="AV440" s="12" t="s">
        <v>80</v>
      </c>
      <c r="AW440" s="12" t="s">
        <v>30</v>
      </c>
      <c r="AX440" s="12" t="s">
        <v>73</v>
      </c>
      <c r="AY440" s="164" t="s">
        <v>201</v>
      </c>
    </row>
    <row r="441" spans="2:65" s="13" customFormat="1" x14ac:dyDescent="0.2">
      <c r="B441" s="168"/>
      <c r="C441" s="261"/>
      <c r="D441" s="255" t="s">
        <v>214</v>
      </c>
      <c r="E441" s="262" t="s">
        <v>1</v>
      </c>
      <c r="F441" s="263" t="s">
        <v>1595</v>
      </c>
      <c r="G441" s="261"/>
      <c r="H441" s="264">
        <v>8.0579999999999998</v>
      </c>
      <c r="I441" s="170"/>
      <c r="L441" s="168"/>
      <c r="M441" s="171"/>
      <c r="T441" s="172"/>
      <c r="AT441" s="169" t="s">
        <v>214</v>
      </c>
      <c r="AU441" s="169" t="s">
        <v>82</v>
      </c>
      <c r="AV441" s="13" t="s">
        <v>82</v>
      </c>
      <c r="AW441" s="13" t="s">
        <v>30</v>
      </c>
      <c r="AX441" s="13" t="s">
        <v>73</v>
      </c>
      <c r="AY441" s="169" t="s">
        <v>201</v>
      </c>
    </row>
    <row r="442" spans="2:65" s="12" customFormat="1" x14ac:dyDescent="0.2">
      <c r="B442" s="163"/>
      <c r="C442" s="258"/>
      <c r="D442" s="255" t="s">
        <v>214</v>
      </c>
      <c r="E442" s="259" t="s">
        <v>1</v>
      </c>
      <c r="F442" s="260" t="s">
        <v>1559</v>
      </c>
      <c r="G442" s="258"/>
      <c r="H442" s="259" t="s">
        <v>1</v>
      </c>
      <c r="I442" s="165"/>
      <c r="L442" s="163"/>
      <c r="M442" s="166"/>
      <c r="T442" s="167"/>
      <c r="AT442" s="164" t="s">
        <v>214</v>
      </c>
      <c r="AU442" s="164" t="s">
        <v>82</v>
      </c>
      <c r="AV442" s="12" t="s">
        <v>80</v>
      </c>
      <c r="AW442" s="12" t="s">
        <v>30</v>
      </c>
      <c r="AX442" s="12" t="s">
        <v>73</v>
      </c>
      <c r="AY442" s="164" t="s">
        <v>201</v>
      </c>
    </row>
    <row r="443" spans="2:65" s="13" customFormat="1" x14ac:dyDescent="0.2">
      <c r="B443" s="168"/>
      <c r="C443" s="261"/>
      <c r="D443" s="255" t="s">
        <v>214</v>
      </c>
      <c r="E443" s="262" t="s">
        <v>1</v>
      </c>
      <c r="F443" s="263" t="s">
        <v>1596</v>
      </c>
      <c r="G443" s="261"/>
      <c r="H443" s="264">
        <v>0.122</v>
      </c>
      <c r="I443" s="170"/>
      <c r="L443" s="168"/>
      <c r="M443" s="171"/>
      <c r="T443" s="172"/>
      <c r="AT443" s="169" t="s">
        <v>214</v>
      </c>
      <c r="AU443" s="169" t="s">
        <v>82</v>
      </c>
      <c r="AV443" s="13" t="s">
        <v>82</v>
      </c>
      <c r="AW443" s="13" t="s">
        <v>30</v>
      </c>
      <c r="AX443" s="13" t="s">
        <v>73</v>
      </c>
      <c r="AY443" s="169" t="s">
        <v>201</v>
      </c>
    </row>
    <row r="444" spans="2:65" s="14" customFormat="1" x14ac:dyDescent="0.2">
      <c r="B444" s="173"/>
      <c r="C444" s="265"/>
      <c r="D444" s="255" t="s">
        <v>214</v>
      </c>
      <c r="E444" s="266" t="s">
        <v>1</v>
      </c>
      <c r="F444" s="267" t="s">
        <v>221</v>
      </c>
      <c r="G444" s="265"/>
      <c r="H444" s="268">
        <v>8.18</v>
      </c>
      <c r="I444" s="175"/>
      <c r="L444" s="173"/>
      <c r="M444" s="176"/>
      <c r="T444" s="177"/>
      <c r="AT444" s="174" t="s">
        <v>214</v>
      </c>
      <c r="AU444" s="174" t="s">
        <v>82</v>
      </c>
      <c r="AV444" s="14" t="s">
        <v>208</v>
      </c>
      <c r="AW444" s="14" t="s">
        <v>30</v>
      </c>
      <c r="AX444" s="14" t="s">
        <v>80</v>
      </c>
      <c r="AY444" s="174" t="s">
        <v>201</v>
      </c>
    </row>
    <row r="445" spans="2:65" s="1" customFormat="1" ht="24" customHeight="1" x14ac:dyDescent="0.2">
      <c r="B445" s="152"/>
      <c r="C445" s="249" t="s">
        <v>374</v>
      </c>
      <c r="D445" s="249" t="s">
        <v>203</v>
      </c>
      <c r="E445" s="250" t="s">
        <v>492</v>
      </c>
      <c r="F445" s="251" t="s">
        <v>493</v>
      </c>
      <c r="G445" s="252" t="s">
        <v>278</v>
      </c>
      <c r="H445" s="253">
        <v>0.22</v>
      </c>
      <c r="I445" s="154"/>
      <c r="J445" s="155">
        <f>ROUND(I445*H445,2)</f>
        <v>0</v>
      </c>
      <c r="K445" s="153" t="s">
        <v>207</v>
      </c>
      <c r="L445" s="32"/>
      <c r="M445" s="156" t="s">
        <v>1</v>
      </c>
      <c r="N445" s="157" t="s">
        <v>38</v>
      </c>
      <c r="P445" s="158">
        <f>O445*H445</f>
        <v>0</v>
      </c>
      <c r="Q445" s="158">
        <v>2.4289999999999998</v>
      </c>
      <c r="R445" s="158">
        <f>Q445*H445</f>
        <v>0.53437999999999997</v>
      </c>
      <c r="S445" s="158">
        <v>0</v>
      </c>
      <c r="T445" s="159">
        <f>S445*H445</f>
        <v>0</v>
      </c>
      <c r="AR445" s="160" t="s">
        <v>208</v>
      </c>
      <c r="AT445" s="160" t="s">
        <v>203</v>
      </c>
      <c r="AU445" s="160" t="s">
        <v>82</v>
      </c>
      <c r="AY445" s="17" t="s">
        <v>201</v>
      </c>
      <c r="BE445" s="161">
        <f>IF(N445="základní",J445,0)</f>
        <v>0</v>
      </c>
      <c r="BF445" s="161">
        <f>IF(N445="snížená",J445,0)</f>
        <v>0</v>
      </c>
      <c r="BG445" s="161">
        <f>IF(N445="zákl. přenesená",J445,0)</f>
        <v>0</v>
      </c>
      <c r="BH445" s="161">
        <f>IF(N445="sníž. přenesená",J445,0)</f>
        <v>0</v>
      </c>
      <c r="BI445" s="161">
        <f>IF(N445="nulová",J445,0)</f>
        <v>0</v>
      </c>
      <c r="BJ445" s="17" t="s">
        <v>80</v>
      </c>
      <c r="BK445" s="161">
        <f>ROUND(I445*H445,2)</f>
        <v>0</v>
      </c>
      <c r="BL445" s="17" t="s">
        <v>208</v>
      </c>
      <c r="BM445" s="160" t="s">
        <v>1597</v>
      </c>
    </row>
    <row r="446" spans="2:65" s="1" customFormat="1" ht="19.5" x14ac:dyDescent="0.2">
      <c r="B446" s="32"/>
      <c r="C446" s="254"/>
      <c r="D446" s="255" t="s">
        <v>210</v>
      </c>
      <c r="E446" s="254"/>
      <c r="F446" s="256" t="s">
        <v>495</v>
      </c>
      <c r="G446" s="254"/>
      <c r="H446" s="254"/>
      <c r="I446" s="96"/>
      <c r="L446" s="32"/>
      <c r="M446" s="162"/>
      <c r="T446" s="56"/>
      <c r="AT446" s="17" t="s">
        <v>210</v>
      </c>
      <c r="AU446" s="17" t="s">
        <v>82</v>
      </c>
    </row>
    <row r="447" spans="2:65" s="1" customFormat="1" ht="39" x14ac:dyDescent="0.2">
      <c r="B447" s="32"/>
      <c r="C447" s="254"/>
      <c r="D447" s="255" t="s">
        <v>212</v>
      </c>
      <c r="E447" s="254"/>
      <c r="F447" s="257" t="s">
        <v>496</v>
      </c>
      <c r="G447" s="254"/>
      <c r="H447" s="254"/>
      <c r="I447" s="96"/>
      <c r="L447" s="32"/>
      <c r="M447" s="162"/>
      <c r="T447" s="56"/>
      <c r="AT447" s="17" t="s">
        <v>212</v>
      </c>
      <c r="AU447" s="17" t="s">
        <v>82</v>
      </c>
    </row>
    <row r="448" spans="2:65" s="12" customFormat="1" x14ac:dyDescent="0.2">
      <c r="B448" s="163"/>
      <c r="C448" s="258"/>
      <c r="D448" s="255" t="s">
        <v>214</v>
      </c>
      <c r="E448" s="259" t="s">
        <v>1</v>
      </c>
      <c r="F448" s="260" t="s">
        <v>215</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216</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1598</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1599</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1600</v>
      </c>
      <c r="G452" s="261"/>
      <c r="H452" s="264">
        <v>0.22</v>
      </c>
      <c r="I452" s="170"/>
      <c r="L452" s="168"/>
      <c r="M452" s="171"/>
      <c r="T452" s="172"/>
      <c r="AT452" s="169" t="s">
        <v>214</v>
      </c>
      <c r="AU452" s="169" t="s">
        <v>82</v>
      </c>
      <c r="AV452" s="13" t="s">
        <v>82</v>
      </c>
      <c r="AW452" s="13" t="s">
        <v>30</v>
      </c>
      <c r="AX452" s="13" t="s">
        <v>73</v>
      </c>
      <c r="AY452" s="169" t="s">
        <v>201</v>
      </c>
    </row>
    <row r="453" spans="2:65" s="14" customFormat="1" x14ac:dyDescent="0.2">
      <c r="B453" s="173"/>
      <c r="C453" s="265"/>
      <c r="D453" s="255" t="s">
        <v>214</v>
      </c>
      <c r="E453" s="266" t="s">
        <v>1</v>
      </c>
      <c r="F453" s="267" t="s">
        <v>221</v>
      </c>
      <c r="G453" s="265"/>
      <c r="H453" s="268">
        <v>0.22</v>
      </c>
      <c r="I453" s="175"/>
      <c r="L453" s="173"/>
      <c r="M453" s="176"/>
      <c r="T453" s="177"/>
      <c r="AT453" s="174" t="s">
        <v>214</v>
      </c>
      <c r="AU453" s="174" t="s">
        <v>82</v>
      </c>
      <c r="AV453" s="14" t="s">
        <v>208</v>
      </c>
      <c r="AW453" s="14" t="s">
        <v>30</v>
      </c>
      <c r="AX453" s="14" t="s">
        <v>80</v>
      </c>
      <c r="AY453" s="174" t="s">
        <v>201</v>
      </c>
    </row>
    <row r="454" spans="2:65" s="1" customFormat="1" ht="16.5" customHeight="1" x14ac:dyDescent="0.2">
      <c r="B454" s="152"/>
      <c r="C454" s="249" t="s">
        <v>379</v>
      </c>
      <c r="D454" s="249" t="s">
        <v>203</v>
      </c>
      <c r="E454" s="250" t="s">
        <v>501</v>
      </c>
      <c r="F454" s="251" t="s">
        <v>502</v>
      </c>
      <c r="G454" s="252" t="s">
        <v>206</v>
      </c>
      <c r="H454" s="253">
        <v>1.75</v>
      </c>
      <c r="I454" s="154"/>
      <c r="J454" s="155">
        <f>ROUND(I454*H454,2)</f>
        <v>0</v>
      </c>
      <c r="K454" s="153" t="s">
        <v>207</v>
      </c>
      <c r="L454" s="32"/>
      <c r="M454" s="156" t="s">
        <v>1</v>
      </c>
      <c r="N454" s="157" t="s">
        <v>38</v>
      </c>
      <c r="P454" s="158">
        <f>O454*H454</f>
        <v>0</v>
      </c>
      <c r="Q454" s="158">
        <v>6.3899999999999998E-3</v>
      </c>
      <c r="R454" s="158">
        <f>Q454*H454</f>
        <v>1.11825E-2</v>
      </c>
      <c r="S454" s="158">
        <v>0</v>
      </c>
      <c r="T454" s="159">
        <f>S454*H454</f>
        <v>0</v>
      </c>
      <c r="AR454" s="160" t="s">
        <v>208</v>
      </c>
      <c r="AT454" s="160" t="s">
        <v>203</v>
      </c>
      <c r="AU454" s="160" t="s">
        <v>82</v>
      </c>
      <c r="AY454" s="17" t="s">
        <v>201</v>
      </c>
      <c r="BE454" s="161">
        <f>IF(N454="základní",J454,0)</f>
        <v>0</v>
      </c>
      <c r="BF454" s="161">
        <f>IF(N454="snížená",J454,0)</f>
        <v>0</v>
      </c>
      <c r="BG454" s="161">
        <f>IF(N454="zákl. přenesená",J454,0)</f>
        <v>0</v>
      </c>
      <c r="BH454" s="161">
        <f>IF(N454="sníž. přenesená",J454,0)</f>
        <v>0</v>
      </c>
      <c r="BI454" s="161">
        <f>IF(N454="nulová",J454,0)</f>
        <v>0</v>
      </c>
      <c r="BJ454" s="17" t="s">
        <v>80</v>
      </c>
      <c r="BK454" s="161">
        <f>ROUND(I454*H454,2)</f>
        <v>0</v>
      </c>
      <c r="BL454" s="17" t="s">
        <v>208</v>
      </c>
      <c r="BM454" s="160" t="s">
        <v>1601</v>
      </c>
    </row>
    <row r="455" spans="2:65" s="1" customFormat="1" ht="19.5" x14ac:dyDescent="0.2">
      <c r="B455" s="32"/>
      <c r="C455" s="254"/>
      <c r="D455" s="255" t="s">
        <v>210</v>
      </c>
      <c r="E455" s="254"/>
      <c r="F455" s="256" t="s">
        <v>504</v>
      </c>
      <c r="G455" s="254"/>
      <c r="H455" s="254"/>
      <c r="I455" s="96"/>
      <c r="L455" s="32"/>
      <c r="M455" s="162"/>
      <c r="T455" s="56"/>
      <c r="AT455" s="17" t="s">
        <v>210</v>
      </c>
      <c r="AU455" s="17" t="s">
        <v>82</v>
      </c>
    </row>
    <row r="456" spans="2:65" s="12" customFormat="1" x14ac:dyDescent="0.2">
      <c r="B456" s="163"/>
      <c r="C456" s="258"/>
      <c r="D456" s="255" t="s">
        <v>214</v>
      </c>
      <c r="E456" s="259" t="s">
        <v>1</v>
      </c>
      <c r="F456" s="260" t="s">
        <v>215</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216</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1598</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1599</v>
      </c>
      <c r="G459" s="258"/>
      <c r="H459" s="259" t="s">
        <v>1</v>
      </c>
      <c r="I459" s="165"/>
      <c r="L459" s="163"/>
      <c r="M459" s="166"/>
      <c r="T459" s="167"/>
      <c r="AT459" s="164" t="s">
        <v>214</v>
      </c>
      <c r="AU459" s="164" t="s">
        <v>82</v>
      </c>
      <c r="AV459" s="12" t="s">
        <v>80</v>
      </c>
      <c r="AW459" s="12" t="s">
        <v>30</v>
      </c>
      <c r="AX459" s="12" t="s">
        <v>73</v>
      </c>
      <c r="AY459" s="164" t="s">
        <v>201</v>
      </c>
    </row>
    <row r="460" spans="2:65" s="13" customFormat="1" x14ac:dyDescent="0.2">
      <c r="B460" s="168"/>
      <c r="C460" s="261"/>
      <c r="D460" s="255" t="s">
        <v>214</v>
      </c>
      <c r="E460" s="262" t="s">
        <v>1</v>
      </c>
      <c r="F460" s="263" t="s">
        <v>1602</v>
      </c>
      <c r="G460" s="261"/>
      <c r="H460" s="264">
        <v>1.75</v>
      </c>
      <c r="I460" s="170"/>
      <c r="L460" s="168"/>
      <c r="M460" s="171"/>
      <c r="T460" s="172"/>
      <c r="AT460" s="169" t="s">
        <v>214</v>
      </c>
      <c r="AU460" s="169" t="s">
        <v>82</v>
      </c>
      <c r="AV460" s="13" t="s">
        <v>82</v>
      </c>
      <c r="AW460" s="13" t="s">
        <v>30</v>
      </c>
      <c r="AX460" s="13" t="s">
        <v>73</v>
      </c>
      <c r="AY460" s="169" t="s">
        <v>201</v>
      </c>
    </row>
    <row r="461" spans="2:65" s="14" customFormat="1" x14ac:dyDescent="0.2">
      <c r="B461" s="173"/>
      <c r="C461" s="265"/>
      <c r="D461" s="255" t="s">
        <v>214</v>
      </c>
      <c r="E461" s="266" t="s">
        <v>1</v>
      </c>
      <c r="F461" s="267" t="s">
        <v>221</v>
      </c>
      <c r="G461" s="265"/>
      <c r="H461" s="268">
        <v>1.75</v>
      </c>
      <c r="I461" s="175"/>
      <c r="L461" s="173"/>
      <c r="M461" s="176"/>
      <c r="T461" s="177"/>
      <c r="AT461" s="174" t="s">
        <v>214</v>
      </c>
      <c r="AU461" s="174" t="s">
        <v>82</v>
      </c>
      <c r="AV461" s="14" t="s">
        <v>208</v>
      </c>
      <c r="AW461" s="14" t="s">
        <v>30</v>
      </c>
      <c r="AX461" s="14" t="s">
        <v>80</v>
      </c>
      <c r="AY461" s="174" t="s">
        <v>201</v>
      </c>
    </row>
    <row r="462" spans="2:65" s="11" customFormat="1" ht="22.9" customHeight="1" x14ac:dyDescent="0.2">
      <c r="B462" s="140"/>
      <c r="C462" s="276"/>
      <c r="D462" s="277" t="s">
        <v>72</v>
      </c>
      <c r="E462" s="278" t="s">
        <v>245</v>
      </c>
      <c r="F462" s="278" t="s">
        <v>506</v>
      </c>
      <c r="G462" s="276"/>
      <c r="H462" s="276"/>
      <c r="I462" s="143"/>
      <c r="J462" s="151">
        <f>BK462</f>
        <v>0</v>
      </c>
      <c r="L462" s="140"/>
      <c r="M462" s="145"/>
      <c r="P462" s="146">
        <f>SUM(P463:P532)</f>
        <v>0</v>
      </c>
      <c r="R462" s="146">
        <f>SUM(R463:R532)</f>
        <v>42.968395999999998</v>
      </c>
      <c r="T462" s="147">
        <f>SUM(T463:T532)</f>
        <v>0</v>
      </c>
      <c r="AR462" s="141" t="s">
        <v>80</v>
      </c>
      <c r="AT462" s="148" t="s">
        <v>72</v>
      </c>
      <c r="AU462" s="148" t="s">
        <v>80</v>
      </c>
      <c r="AY462" s="141" t="s">
        <v>201</v>
      </c>
      <c r="BK462" s="149">
        <f>SUM(BK463:BK532)</f>
        <v>0</v>
      </c>
    </row>
    <row r="463" spans="2:65" s="1" customFormat="1" ht="16.5" customHeight="1" x14ac:dyDescent="0.2">
      <c r="B463" s="152"/>
      <c r="C463" s="249" t="s">
        <v>381</v>
      </c>
      <c r="D463" s="249" t="s">
        <v>203</v>
      </c>
      <c r="E463" s="250" t="s">
        <v>1455</v>
      </c>
      <c r="F463" s="251" t="s">
        <v>1456</v>
      </c>
      <c r="G463" s="252" t="s">
        <v>206</v>
      </c>
      <c r="H463" s="253">
        <v>47.1</v>
      </c>
      <c r="I463" s="154"/>
      <c r="J463" s="155">
        <f>ROUND(I463*H463,2)</f>
        <v>0</v>
      </c>
      <c r="K463" s="153" t="s">
        <v>207</v>
      </c>
      <c r="L463" s="32"/>
      <c r="M463" s="156" t="s">
        <v>1</v>
      </c>
      <c r="N463" s="157" t="s">
        <v>38</v>
      </c>
      <c r="P463" s="158">
        <f>O463*H463</f>
        <v>0</v>
      </c>
      <c r="Q463" s="158">
        <v>0</v>
      </c>
      <c r="R463" s="158">
        <f>Q463*H463</f>
        <v>0</v>
      </c>
      <c r="S463" s="158">
        <v>0</v>
      </c>
      <c r="T463" s="159">
        <f>S463*H463</f>
        <v>0</v>
      </c>
      <c r="AR463" s="160" t="s">
        <v>208</v>
      </c>
      <c r="AT463" s="160" t="s">
        <v>203</v>
      </c>
      <c r="AU463" s="160" t="s">
        <v>82</v>
      </c>
      <c r="AY463" s="17" t="s">
        <v>201</v>
      </c>
      <c r="BE463" s="161">
        <f>IF(N463="základní",J463,0)</f>
        <v>0</v>
      </c>
      <c r="BF463" s="161">
        <f>IF(N463="snížená",J463,0)</f>
        <v>0</v>
      </c>
      <c r="BG463" s="161">
        <f>IF(N463="zákl. přenesená",J463,0)</f>
        <v>0</v>
      </c>
      <c r="BH463" s="161">
        <f>IF(N463="sníž. přenesená",J463,0)</f>
        <v>0</v>
      </c>
      <c r="BI463" s="161">
        <f>IF(N463="nulová",J463,0)</f>
        <v>0</v>
      </c>
      <c r="BJ463" s="17" t="s">
        <v>80</v>
      </c>
      <c r="BK463" s="161">
        <f>ROUND(I463*H463,2)</f>
        <v>0</v>
      </c>
      <c r="BL463" s="17" t="s">
        <v>208</v>
      </c>
      <c r="BM463" s="160" t="s">
        <v>1603</v>
      </c>
    </row>
    <row r="464" spans="2:65" s="1" customFormat="1" ht="39" x14ac:dyDescent="0.2">
      <c r="B464" s="32"/>
      <c r="C464" s="254"/>
      <c r="D464" s="255" t="s">
        <v>210</v>
      </c>
      <c r="E464" s="254"/>
      <c r="F464" s="256" t="s">
        <v>1458</v>
      </c>
      <c r="G464" s="254"/>
      <c r="H464" s="254"/>
      <c r="I464" s="96"/>
      <c r="L464" s="32"/>
      <c r="M464" s="162"/>
      <c r="T464" s="56"/>
      <c r="AT464" s="17" t="s">
        <v>210</v>
      </c>
      <c r="AU464" s="17" t="s">
        <v>82</v>
      </c>
    </row>
    <row r="465" spans="2:65" s="1" customFormat="1" ht="87.75" x14ac:dyDescent="0.2">
      <c r="B465" s="32"/>
      <c r="C465" s="254"/>
      <c r="D465" s="255" t="s">
        <v>212</v>
      </c>
      <c r="E465" s="254"/>
      <c r="F465" s="257" t="s">
        <v>1459</v>
      </c>
      <c r="G465" s="254"/>
      <c r="H465" s="254"/>
      <c r="I465" s="96"/>
      <c r="L465" s="32"/>
      <c r="M465" s="162"/>
      <c r="T465" s="56"/>
      <c r="AT465" s="17" t="s">
        <v>212</v>
      </c>
      <c r="AU465" s="17" t="s">
        <v>82</v>
      </c>
    </row>
    <row r="466" spans="2:65" s="12" customFormat="1" x14ac:dyDescent="0.2">
      <c r="B466" s="163"/>
      <c r="C466" s="258"/>
      <c r="D466" s="255" t="s">
        <v>214</v>
      </c>
      <c r="E466" s="259" t="s">
        <v>1</v>
      </c>
      <c r="F466" s="260" t="s">
        <v>215</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216</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1041</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1549</v>
      </c>
      <c r="G469" s="258"/>
      <c r="H469" s="259" t="s">
        <v>1</v>
      </c>
      <c r="I469" s="165"/>
      <c r="L469" s="163"/>
      <c r="M469" s="166"/>
      <c r="T469" s="167"/>
      <c r="AT469" s="164" t="s">
        <v>214</v>
      </c>
      <c r="AU469" s="164" t="s">
        <v>82</v>
      </c>
      <c r="AV469" s="12" t="s">
        <v>80</v>
      </c>
      <c r="AW469" s="12" t="s">
        <v>30</v>
      </c>
      <c r="AX469" s="12" t="s">
        <v>73</v>
      </c>
      <c r="AY469" s="164" t="s">
        <v>201</v>
      </c>
    </row>
    <row r="470" spans="2:65" s="12" customFormat="1" ht="22.5" x14ac:dyDescent="0.2">
      <c r="B470" s="163"/>
      <c r="C470" s="258"/>
      <c r="D470" s="255" t="s">
        <v>214</v>
      </c>
      <c r="E470" s="259" t="s">
        <v>1</v>
      </c>
      <c r="F470" s="260" t="s">
        <v>1461</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1550</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1551</v>
      </c>
      <c r="G472" s="261"/>
      <c r="H472" s="264">
        <v>47.1</v>
      </c>
      <c r="I472" s="170"/>
      <c r="L472" s="168"/>
      <c r="M472" s="171"/>
      <c r="T472" s="172"/>
      <c r="AT472" s="169" t="s">
        <v>214</v>
      </c>
      <c r="AU472" s="169" t="s">
        <v>82</v>
      </c>
      <c r="AV472" s="13" t="s">
        <v>82</v>
      </c>
      <c r="AW472" s="13" t="s">
        <v>30</v>
      </c>
      <c r="AX472" s="13" t="s">
        <v>73</v>
      </c>
      <c r="AY472" s="169" t="s">
        <v>201</v>
      </c>
    </row>
    <row r="473" spans="2:65" s="14" customFormat="1" x14ac:dyDescent="0.2">
      <c r="B473" s="173"/>
      <c r="C473" s="265"/>
      <c r="D473" s="255" t="s">
        <v>214</v>
      </c>
      <c r="E473" s="266" t="s">
        <v>1</v>
      </c>
      <c r="F473" s="267" t="s">
        <v>221</v>
      </c>
      <c r="G473" s="265"/>
      <c r="H473" s="268">
        <v>47.1</v>
      </c>
      <c r="I473" s="175"/>
      <c r="L473" s="173"/>
      <c r="M473" s="176"/>
      <c r="T473" s="177"/>
      <c r="AT473" s="174" t="s">
        <v>214</v>
      </c>
      <c r="AU473" s="174" t="s">
        <v>82</v>
      </c>
      <c r="AV473" s="14" t="s">
        <v>208</v>
      </c>
      <c r="AW473" s="14" t="s">
        <v>30</v>
      </c>
      <c r="AX473" s="14" t="s">
        <v>80</v>
      </c>
      <c r="AY473" s="174" t="s">
        <v>201</v>
      </c>
    </row>
    <row r="474" spans="2:65" s="1" customFormat="1" ht="16.5" customHeight="1" x14ac:dyDescent="0.2">
      <c r="B474" s="152"/>
      <c r="C474" s="271" t="s">
        <v>387</v>
      </c>
      <c r="D474" s="271" t="s">
        <v>401</v>
      </c>
      <c r="E474" s="272" t="s">
        <v>1462</v>
      </c>
      <c r="F474" s="273" t="s">
        <v>1463</v>
      </c>
      <c r="G474" s="274" t="s">
        <v>404</v>
      </c>
      <c r="H474" s="275">
        <v>14.13</v>
      </c>
      <c r="I474" s="179"/>
      <c r="J474" s="180">
        <f>ROUND(I474*H474,2)</f>
        <v>0</v>
      </c>
      <c r="K474" s="178" t="s">
        <v>207</v>
      </c>
      <c r="L474" s="181"/>
      <c r="M474" s="182" t="s">
        <v>1</v>
      </c>
      <c r="N474" s="183" t="s">
        <v>38</v>
      </c>
      <c r="P474" s="158">
        <f>O474*H474</f>
        <v>0</v>
      </c>
      <c r="Q474" s="158">
        <v>1</v>
      </c>
      <c r="R474" s="158">
        <f>Q474*H474</f>
        <v>14.13</v>
      </c>
      <c r="S474" s="158">
        <v>0</v>
      </c>
      <c r="T474" s="159">
        <f>S474*H474</f>
        <v>0</v>
      </c>
      <c r="AR474" s="160" t="s">
        <v>266</v>
      </c>
      <c r="AT474" s="160" t="s">
        <v>401</v>
      </c>
      <c r="AU474" s="160" t="s">
        <v>82</v>
      </c>
      <c r="AY474" s="17" t="s">
        <v>201</v>
      </c>
      <c r="BE474" s="161">
        <f>IF(N474="základní",J474,0)</f>
        <v>0</v>
      </c>
      <c r="BF474" s="161">
        <f>IF(N474="snížená",J474,0)</f>
        <v>0</v>
      </c>
      <c r="BG474" s="161">
        <f>IF(N474="zákl. přenesená",J474,0)</f>
        <v>0</v>
      </c>
      <c r="BH474" s="161">
        <f>IF(N474="sníž. přenesená",J474,0)</f>
        <v>0</v>
      </c>
      <c r="BI474" s="161">
        <f>IF(N474="nulová",J474,0)</f>
        <v>0</v>
      </c>
      <c r="BJ474" s="17" t="s">
        <v>80</v>
      </c>
      <c r="BK474" s="161">
        <f>ROUND(I474*H474,2)</f>
        <v>0</v>
      </c>
      <c r="BL474" s="17" t="s">
        <v>208</v>
      </c>
      <c r="BM474" s="160" t="s">
        <v>1604</v>
      </c>
    </row>
    <row r="475" spans="2:65" s="1" customFormat="1" x14ac:dyDescent="0.2">
      <c r="B475" s="32"/>
      <c r="C475" s="254"/>
      <c r="D475" s="255" t="s">
        <v>210</v>
      </c>
      <c r="E475" s="254"/>
      <c r="F475" s="256" t="s">
        <v>1463</v>
      </c>
      <c r="G475" s="254"/>
      <c r="H475" s="254"/>
      <c r="I475" s="96"/>
      <c r="L475" s="32"/>
      <c r="M475" s="162"/>
      <c r="T475" s="56"/>
      <c r="AT475" s="17" t="s">
        <v>210</v>
      </c>
      <c r="AU475" s="17" t="s">
        <v>82</v>
      </c>
    </row>
    <row r="476" spans="2:65" s="12" customFormat="1" x14ac:dyDescent="0.2">
      <c r="B476" s="163"/>
      <c r="C476" s="258"/>
      <c r="D476" s="255" t="s">
        <v>214</v>
      </c>
      <c r="E476" s="259" t="s">
        <v>1</v>
      </c>
      <c r="F476" s="260" t="s">
        <v>215</v>
      </c>
      <c r="G476" s="258"/>
      <c r="H476" s="259" t="s">
        <v>1</v>
      </c>
      <c r="I476" s="165"/>
      <c r="L476" s="163"/>
      <c r="M476" s="166"/>
      <c r="T476" s="167"/>
      <c r="AT476" s="164" t="s">
        <v>214</v>
      </c>
      <c r="AU476" s="164" t="s">
        <v>82</v>
      </c>
      <c r="AV476" s="12" t="s">
        <v>80</v>
      </c>
      <c r="AW476" s="12" t="s">
        <v>30</v>
      </c>
      <c r="AX476" s="12" t="s">
        <v>73</v>
      </c>
      <c r="AY476" s="164" t="s">
        <v>201</v>
      </c>
    </row>
    <row r="477" spans="2:65" s="12" customFormat="1" x14ac:dyDescent="0.2">
      <c r="B477" s="163"/>
      <c r="C477" s="258"/>
      <c r="D477" s="255" t="s">
        <v>214</v>
      </c>
      <c r="E477" s="259" t="s">
        <v>1</v>
      </c>
      <c r="F477" s="260" t="s">
        <v>216</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1549</v>
      </c>
      <c r="G478" s="258"/>
      <c r="H478" s="259" t="s">
        <v>1</v>
      </c>
      <c r="I478" s="165"/>
      <c r="L478" s="163"/>
      <c r="M478" s="166"/>
      <c r="T478" s="167"/>
      <c r="AT478" s="164" t="s">
        <v>214</v>
      </c>
      <c r="AU478" s="164" t="s">
        <v>82</v>
      </c>
      <c r="AV478" s="12" t="s">
        <v>80</v>
      </c>
      <c r="AW478" s="12" t="s">
        <v>30</v>
      </c>
      <c r="AX478" s="12" t="s">
        <v>73</v>
      </c>
      <c r="AY478" s="164" t="s">
        <v>201</v>
      </c>
    </row>
    <row r="479" spans="2:65" s="12" customFormat="1" ht="22.5" x14ac:dyDescent="0.2">
      <c r="B479" s="163"/>
      <c r="C479" s="258"/>
      <c r="D479" s="255" t="s">
        <v>214</v>
      </c>
      <c r="E479" s="259" t="s">
        <v>1</v>
      </c>
      <c r="F479" s="260" t="s">
        <v>1461</v>
      </c>
      <c r="G479" s="258"/>
      <c r="H479" s="259" t="s">
        <v>1</v>
      </c>
      <c r="I479" s="165"/>
      <c r="L479" s="163"/>
      <c r="M479" s="166"/>
      <c r="T479" s="167"/>
      <c r="AT479" s="164" t="s">
        <v>214</v>
      </c>
      <c r="AU479" s="164" t="s">
        <v>82</v>
      </c>
      <c r="AV479" s="12" t="s">
        <v>80</v>
      </c>
      <c r="AW479" s="12" t="s">
        <v>30</v>
      </c>
      <c r="AX479" s="12" t="s">
        <v>73</v>
      </c>
      <c r="AY479" s="164" t="s">
        <v>201</v>
      </c>
    </row>
    <row r="480" spans="2:65" s="12" customFormat="1" x14ac:dyDescent="0.2">
      <c r="B480" s="163"/>
      <c r="C480" s="258"/>
      <c r="D480" s="255" t="s">
        <v>214</v>
      </c>
      <c r="E480" s="259" t="s">
        <v>1</v>
      </c>
      <c r="F480" s="260" t="s">
        <v>1550</v>
      </c>
      <c r="G480" s="258"/>
      <c r="H480" s="259" t="s">
        <v>1</v>
      </c>
      <c r="I480" s="165"/>
      <c r="L480" s="163"/>
      <c r="M480" s="166"/>
      <c r="T480" s="167"/>
      <c r="AT480" s="164" t="s">
        <v>214</v>
      </c>
      <c r="AU480" s="164" t="s">
        <v>82</v>
      </c>
      <c r="AV480" s="12" t="s">
        <v>80</v>
      </c>
      <c r="AW480" s="12" t="s">
        <v>30</v>
      </c>
      <c r="AX480" s="12" t="s">
        <v>73</v>
      </c>
      <c r="AY480" s="164" t="s">
        <v>201</v>
      </c>
    </row>
    <row r="481" spans="2:65" s="13" customFormat="1" x14ac:dyDescent="0.2">
      <c r="B481" s="168"/>
      <c r="C481" s="261"/>
      <c r="D481" s="255" t="s">
        <v>214</v>
      </c>
      <c r="E481" s="262" t="s">
        <v>1</v>
      </c>
      <c r="F481" s="263" t="s">
        <v>1605</v>
      </c>
      <c r="G481" s="261"/>
      <c r="H481" s="264">
        <v>7.0650000000000004</v>
      </c>
      <c r="I481" s="170"/>
      <c r="L481" s="168"/>
      <c r="M481" s="171"/>
      <c r="T481" s="172"/>
      <c r="AT481" s="169" t="s">
        <v>214</v>
      </c>
      <c r="AU481" s="169" t="s">
        <v>82</v>
      </c>
      <c r="AV481" s="13" t="s">
        <v>82</v>
      </c>
      <c r="AW481" s="13" t="s">
        <v>30</v>
      </c>
      <c r="AX481" s="13" t="s">
        <v>73</v>
      </c>
      <c r="AY481" s="169" t="s">
        <v>201</v>
      </c>
    </row>
    <row r="482" spans="2:65" s="14" customFormat="1" x14ac:dyDescent="0.2">
      <c r="B482" s="173"/>
      <c r="C482" s="265"/>
      <c r="D482" s="255" t="s">
        <v>214</v>
      </c>
      <c r="E482" s="266" t="s">
        <v>1</v>
      </c>
      <c r="F482" s="267" t="s">
        <v>221</v>
      </c>
      <c r="G482" s="265"/>
      <c r="H482" s="268">
        <v>7.0650000000000004</v>
      </c>
      <c r="I482" s="175"/>
      <c r="L482" s="173"/>
      <c r="M482" s="176"/>
      <c r="T482" s="177"/>
      <c r="AT482" s="174" t="s">
        <v>214</v>
      </c>
      <c r="AU482" s="174" t="s">
        <v>82</v>
      </c>
      <c r="AV482" s="14" t="s">
        <v>208</v>
      </c>
      <c r="AW482" s="14" t="s">
        <v>30</v>
      </c>
      <c r="AX482" s="14" t="s">
        <v>80</v>
      </c>
      <c r="AY482" s="174" t="s">
        <v>201</v>
      </c>
    </row>
    <row r="483" spans="2:65" s="13" customFormat="1" x14ac:dyDescent="0.2">
      <c r="B483" s="168"/>
      <c r="C483" s="261"/>
      <c r="D483" s="255" t="s">
        <v>214</v>
      </c>
      <c r="E483" s="261"/>
      <c r="F483" s="263" t="s">
        <v>1606</v>
      </c>
      <c r="G483" s="261"/>
      <c r="H483" s="264">
        <v>14.13</v>
      </c>
      <c r="I483" s="170"/>
      <c r="L483" s="168"/>
      <c r="M483" s="171"/>
      <c r="T483" s="172"/>
      <c r="AT483" s="169" t="s">
        <v>214</v>
      </c>
      <c r="AU483" s="169" t="s">
        <v>82</v>
      </c>
      <c r="AV483" s="13" t="s">
        <v>82</v>
      </c>
      <c r="AW483" s="13" t="s">
        <v>3</v>
      </c>
      <c r="AX483" s="13" t="s">
        <v>80</v>
      </c>
      <c r="AY483" s="169" t="s">
        <v>201</v>
      </c>
    </row>
    <row r="484" spans="2:65" s="1" customFormat="1" ht="16.5" customHeight="1" x14ac:dyDescent="0.2">
      <c r="B484" s="152"/>
      <c r="C484" s="249" t="s">
        <v>389</v>
      </c>
      <c r="D484" s="249" t="s">
        <v>203</v>
      </c>
      <c r="E484" s="250" t="s">
        <v>1467</v>
      </c>
      <c r="F484" s="251" t="s">
        <v>1468</v>
      </c>
      <c r="G484" s="252" t="s">
        <v>206</v>
      </c>
      <c r="H484" s="253">
        <v>47.1</v>
      </c>
      <c r="I484" s="154"/>
      <c r="J484" s="155">
        <f>ROUND(I484*H484,2)</f>
        <v>0</v>
      </c>
      <c r="K484" s="153" t="s">
        <v>207</v>
      </c>
      <c r="L484" s="32"/>
      <c r="M484" s="156" t="s">
        <v>1</v>
      </c>
      <c r="N484" s="157" t="s">
        <v>38</v>
      </c>
      <c r="P484" s="158">
        <f>O484*H484</f>
        <v>0</v>
      </c>
      <c r="Q484" s="158">
        <v>0.36834</v>
      </c>
      <c r="R484" s="158">
        <f>Q484*H484</f>
        <v>17.348814000000001</v>
      </c>
      <c r="S484" s="158">
        <v>0</v>
      </c>
      <c r="T484" s="159">
        <f>S484*H484</f>
        <v>0</v>
      </c>
      <c r="AR484" s="160" t="s">
        <v>208</v>
      </c>
      <c r="AT484" s="160" t="s">
        <v>203</v>
      </c>
      <c r="AU484" s="160" t="s">
        <v>82</v>
      </c>
      <c r="AY484" s="17" t="s">
        <v>201</v>
      </c>
      <c r="BE484" s="161">
        <f>IF(N484="základní",J484,0)</f>
        <v>0</v>
      </c>
      <c r="BF484" s="161">
        <f>IF(N484="snížená",J484,0)</f>
        <v>0</v>
      </c>
      <c r="BG484" s="161">
        <f>IF(N484="zákl. přenesená",J484,0)</f>
        <v>0</v>
      </c>
      <c r="BH484" s="161">
        <f>IF(N484="sníž. přenesená",J484,0)</f>
        <v>0</v>
      </c>
      <c r="BI484" s="161">
        <f>IF(N484="nulová",J484,0)</f>
        <v>0</v>
      </c>
      <c r="BJ484" s="17" t="s">
        <v>80</v>
      </c>
      <c r="BK484" s="161">
        <f>ROUND(I484*H484,2)</f>
        <v>0</v>
      </c>
      <c r="BL484" s="17" t="s">
        <v>208</v>
      </c>
      <c r="BM484" s="160" t="s">
        <v>1607</v>
      </c>
    </row>
    <row r="485" spans="2:65" s="1" customFormat="1" ht="19.5" x14ac:dyDescent="0.2">
      <c r="B485" s="32"/>
      <c r="C485" s="254"/>
      <c r="D485" s="255" t="s">
        <v>210</v>
      </c>
      <c r="E485" s="254"/>
      <c r="F485" s="256" t="s">
        <v>1470</v>
      </c>
      <c r="G485" s="254"/>
      <c r="H485" s="254"/>
      <c r="I485" s="96"/>
      <c r="L485" s="32"/>
      <c r="M485" s="162"/>
      <c r="T485" s="56"/>
      <c r="AT485" s="17" t="s">
        <v>210</v>
      </c>
      <c r="AU485" s="17" t="s">
        <v>82</v>
      </c>
    </row>
    <row r="486" spans="2:65" s="12" customFormat="1" x14ac:dyDescent="0.2">
      <c r="B486" s="163"/>
      <c r="C486" s="258"/>
      <c r="D486" s="255" t="s">
        <v>214</v>
      </c>
      <c r="E486" s="259" t="s">
        <v>1</v>
      </c>
      <c r="F486" s="260" t="s">
        <v>215</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216</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1041</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1549</v>
      </c>
      <c r="G489" s="258"/>
      <c r="H489" s="259" t="s">
        <v>1</v>
      </c>
      <c r="I489" s="165"/>
      <c r="L489" s="163"/>
      <c r="M489" s="166"/>
      <c r="T489" s="167"/>
      <c r="AT489" s="164" t="s">
        <v>214</v>
      </c>
      <c r="AU489" s="164" t="s">
        <v>82</v>
      </c>
      <c r="AV489" s="12" t="s">
        <v>80</v>
      </c>
      <c r="AW489" s="12" t="s">
        <v>30</v>
      </c>
      <c r="AX489" s="12" t="s">
        <v>73</v>
      </c>
      <c r="AY489" s="164" t="s">
        <v>201</v>
      </c>
    </row>
    <row r="490" spans="2:65" s="12" customFormat="1" ht="22.5" x14ac:dyDescent="0.2">
      <c r="B490" s="163"/>
      <c r="C490" s="258"/>
      <c r="D490" s="255" t="s">
        <v>214</v>
      </c>
      <c r="E490" s="259" t="s">
        <v>1</v>
      </c>
      <c r="F490" s="260" t="s">
        <v>1471</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1550</v>
      </c>
      <c r="G491" s="258"/>
      <c r="H491" s="259" t="s">
        <v>1</v>
      </c>
      <c r="I491" s="165"/>
      <c r="L491" s="163"/>
      <c r="M491" s="166"/>
      <c r="T491" s="167"/>
      <c r="AT491" s="164" t="s">
        <v>214</v>
      </c>
      <c r="AU491" s="164" t="s">
        <v>82</v>
      </c>
      <c r="AV491" s="12" t="s">
        <v>80</v>
      </c>
      <c r="AW491" s="12" t="s">
        <v>30</v>
      </c>
      <c r="AX491" s="12" t="s">
        <v>73</v>
      </c>
      <c r="AY491" s="164" t="s">
        <v>201</v>
      </c>
    </row>
    <row r="492" spans="2:65" s="13" customFormat="1" x14ac:dyDescent="0.2">
      <c r="B492" s="168"/>
      <c r="C492" s="261"/>
      <c r="D492" s="255" t="s">
        <v>214</v>
      </c>
      <c r="E492" s="262" t="s">
        <v>1</v>
      </c>
      <c r="F492" s="263" t="s">
        <v>1551</v>
      </c>
      <c r="G492" s="261"/>
      <c r="H492" s="264">
        <v>47.1</v>
      </c>
      <c r="I492" s="170"/>
      <c r="L492" s="168"/>
      <c r="M492" s="171"/>
      <c r="T492" s="172"/>
      <c r="AT492" s="169" t="s">
        <v>214</v>
      </c>
      <c r="AU492" s="169" t="s">
        <v>82</v>
      </c>
      <c r="AV492" s="13" t="s">
        <v>82</v>
      </c>
      <c r="AW492" s="13" t="s">
        <v>30</v>
      </c>
      <c r="AX492" s="13" t="s">
        <v>73</v>
      </c>
      <c r="AY492" s="169" t="s">
        <v>201</v>
      </c>
    </row>
    <row r="493" spans="2:65" s="14" customFormat="1" x14ac:dyDescent="0.2">
      <c r="B493" s="173"/>
      <c r="C493" s="265"/>
      <c r="D493" s="255" t="s">
        <v>214</v>
      </c>
      <c r="E493" s="266" t="s">
        <v>1</v>
      </c>
      <c r="F493" s="267" t="s">
        <v>221</v>
      </c>
      <c r="G493" s="265"/>
      <c r="H493" s="268">
        <v>47.1</v>
      </c>
      <c r="I493" s="175"/>
      <c r="L493" s="173"/>
      <c r="M493" s="176"/>
      <c r="T493" s="177"/>
      <c r="AT493" s="174" t="s">
        <v>214</v>
      </c>
      <c r="AU493" s="174" t="s">
        <v>82</v>
      </c>
      <c r="AV493" s="14" t="s">
        <v>208</v>
      </c>
      <c r="AW493" s="14" t="s">
        <v>30</v>
      </c>
      <c r="AX493" s="14" t="s">
        <v>80</v>
      </c>
      <c r="AY493" s="174" t="s">
        <v>201</v>
      </c>
    </row>
    <row r="494" spans="2:65" s="1" customFormat="1" ht="16.5" customHeight="1" x14ac:dyDescent="0.2">
      <c r="B494" s="152"/>
      <c r="C494" s="249" t="s">
        <v>397</v>
      </c>
      <c r="D494" s="249" t="s">
        <v>203</v>
      </c>
      <c r="E494" s="250" t="s">
        <v>1472</v>
      </c>
      <c r="F494" s="251" t="s">
        <v>1473</v>
      </c>
      <c r="G494" s="252" t="s">
        <v>206</v>
      </c>
      <c r="H494" s="253">
        <v>47.1</v>
      </c>
      <c r="I494" s="154"/>
      <c r="J494" s="155">
        <f>ROUND(I494*H494,2)</f>
        <v>0</v>
      </c>
      <c r="K494" s="153" t="s">
        <v>207</v>
      </c>
      <c r="L494" s="32"/>
      <c r="M494" s="156" t="s">
        <v>1</v>
      </c>
      <c r="N494" s="157" t="s">
        <v>38</v>
      </c>
      <c r="P494" s="158">
        <f>O494*H494</f>
        <v>0</v>
      </c>
      <c r="Q494" s="158">
        <v>1.6619999999999999E-2</v>
      </c>
      <c r="R494" s="158">
        <f>Q494*H494</f>
        <v>0.782802</v>
      </c>
      <c r="S494" s="158">
        <v>0</v>
      </c>
      <c r="T494" s="159">
        <f>S494*H494</f>
        <v>0</v>
      </c>
      <c r="AR494" s="160" t="s">
        <v>208</v>
      </c>
      <c r="AT494" s="160" t="s">
        <v>203</v>
      </c>
      <c r="AU494" s="160" t="s">
        <v>82</v>
      </c>
      <c r="AY494" s="17" t="s">
        <v>201</v>
      </c>
      <c r="BE494" s="161">
        <f>IF(N494="základní",J494,0)</f>
        <v>0</v>
      </c>
      <c r="BF494" s="161">
        <f>IF(N494="snížená",J494,0)</f>
        <v>0</v>
      </c>
      <c r="BG494" s="161">
        <f>IF(N494="zákl. přenesená",J494,0)</f>
        <v>0</v>
      </c>
      <c r="BH494" s="161">
        <f>IF(N494="sníž. přenesená",J494,0)</f>
        <v>0</v>
      </c>
      <c r="BI494" s="161">
        <f>IF(N494="nulová",J494,0)</f>
        <v>0</v>
      </c>
      <c r="BJ494" s="17" t="s">
        <v>80</v>
      </c>
      <c r="BK494" s="161">
        <f>ROUND(I494*H494,2)</f>
        <v>0</v>
      </c>
      <c r="BL494" s="17" t="s">
        <v>208</v>
      </c>
      <c r="BM494" s="160" t="s">
        <v>1608</v>
      </c>
    </row>
    <row r="495" spans="2:65" s="1" customFormat="1" ht="19.5" x14ac:dyDescent="0.2">
      <c r="B495" s="32"/>
      <c r="C495" s="254"/>
      <c r="D495" s="255" t="s">
        <v>210</v>
      </c>
      <c r="E495" s="254"/>
      <c r="F495" s="256" t="s">
        <v>1475</v>
      </c>
      <c r="G495" s="254"/>
      <c r="H495" s="254"/>
      <c r="I495" s="96"/>
      <c r="L495" s="32"/>
      <c r="M495" s="162"/>
      <c r="T495" s="56"/>
      <c r="AT495" s="17" t="s">
        <v>210</v>
      </c>
      <c r="AU495" s="17" t="s">
        <v>82</v>
      </c>
    </row>
    <row r="496" spans="2:65" s="1" customFormat="1" ht="29.25" x14ac:dyDescent="0.2">
      <c r="B496" s="32"/>
      <c r="C496" s="254"/>
      <c r="D496" s="255" t="s">
        <v>212</v>
      </c>
      <c r="E496" s="254"/>
      <c r="F496" s="257" t="s">
        <v>1476</v>
      </c>
      <c r="G496" s="254"/>
      <c r="H496" s="254"/>
      <c r="I496" s="96"/>
      <c r="L496" s="32"/>
      <c r="M496" s="162"/>
      <c r="T496" s="56"/>
      <c r="AT496" s="17" t="s">
        <v>212</v>
      </c>
      <c r="AU496" s="17" t="s">
        <v>82</v>
      </c>
    </row>
    <row r="497" spans="2:65" s="12" customFormat="1" x14ac:dyDescent="0.2">
      <c r="B497" s="163"/>
      <c r="C497" s="258"/>
      <c r="D497" s="255" t="s">
        <v>214</v>
      </c>
      <c r="E497" s="259" t="s">
        <v>1</v>
      </c>
      <c r="F497" s="260" t="s">
        <v>215</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216</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1041</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1549</v>
      </c>
      <c r="G500" s="258"/>
      <c r="H500" s="259" t="s">
        <v>1</v>
      </c>
      <c r="I500" s="165"/>
      <c r="L500" s="163"/>
      <c r="M500" s="166"/>
      <c r="T500" s="167"/>
      <c r="AT500" s="164" t="s">
        <v>214</v>
      </c>
      <c r="AU500" s="164" t="s">
        <v>82</v>
      </c>
      <c r="AV500" s="12" t="s">
        <v>80</v>
      </c>
      <c r="AW500" s="12" t="s">
        <v>30</v>
      </c>
      <c r="AX500" s="12" t="s">
        <v>73</v>
      </c>
      <c r="AY500" s="164" t="s">
        <v>201</v>
      </c>
    </row>
    <row r="501" spans="2:65" s="12" customFormat="1" ht="22.5" x14ac:dyDescent="0.2">
      <c r="B501" s="163"/>
      <c r="C501" s="258"/>
      <c r="D501" s="255" t="s">
        <v>214</v>
      </c>
      <c r="E501" s="259" t="s">
        <v>1</v>
      </c>
      <c r="F501" s="260" t="s">
        <v>1477</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1550</v>
      </c>
      <c r="G502" s="258"/>
      <c r="H502" s="259" t="s">
        <v>1</v>
      </c>
      <c r="I502" s="165"/>
      <c r="L502" s="163"/>
      <c r="M502" s="166"/>
      <c r="T502" s="167"/>
      <c r="AT502" s="164" t="s">
        <v>214</v>
      </c>
      <c r="AU502" s="164" t="s">
        <v>82</v>
      </c>
      <c r="AV502" s="12" t="s">
        <v>80</v>
      </c>
      <c r="AW502" s="12" t="s">
        <v>30</v>
      </c>
      <c r="AX502" s="12" t="s">
        <v>73</v>
      </c>
      <c r="AY502" s="164" t="s">
        <v>201</v>
      </c>
    </row>
    <row r="503" spans="2:65" s="13" customFormat="1" x14ac:dyDescent="0.2">
      <c r="B503" s="168"/>
      <c r="C503" s="261"/>
      <c r="D503" s="255" t="s">
        <v>214</v>
      </c>
      <c r="E503" s="262" t="s">
        <v>1</v>
      </c>
      <c r="F503" s="263" t="s">
        <v>1551</v>
      </c>
      <c r="G503" s="261"/>
      <c r="H503" s="264">
        <v>47.1</v>
      </c>
      <c r="I503" s="170"/>
      <c r="L503" s="168"/>
      <c r="M503" s="171"/>
      <c r="T503" s="172"/>
      <c r="AT503" s="169" t="s">
        <v>214</v>
      </c>
      <c r="AU503" s="169" t="s">
        <v>82</v>
      </c>
      <c r="AV503" s="13" t="s">
        <v>82</v>
      </c>
      <c r="AW503" s="13" t="s">
        <v>30</v>
      </c>
      <c r="AX503" s="13" t="s">
        <v>73</v>
      </c>
      <c r="AY503" s="169" t="s">
        <v>201</v>
      </c>
    </row>
    <row r="504" spans="2:65" s="14" customFormat="1" x14ac:dyDescent="0.2">
      <c r="B504" s="173"/>
      <c r="C504" s="265"/>
      <c r="D504" s="255" t="s">
        <v>214</v>
      </c>
      <c r="E504" s="266" t="s">
        <v>1</v>
      </c>
      <c r="F504" s="267" t="s">
        <v>221</v>
      </c>
      <c r="G504" s="265"/>
      <c r="H504" s="268">
        <v>47.1</v>
      </c>
      <c r="I504" s="175"/>
      <c r="L504" s="173"/>
      <c r="M504" s="176"/>
      <c r="T504" s="177"/>
      <c r="AT504" s="174" t="s">
        <v>214</v>
      </c>
      <c r="AU504" s="174" t="s">
        <v>82</v>
      </c>
      <c r="AV504" s="14" t="s">
        <v>208</v>
      </c>
      <c r="AW504" s="14" t="s">
        <v>30</v>
      </c>
      <c r="AX504" s="14" t="s">
        <v>80</v>
      </c>
      <c r="AY504" s="174" t="s">
        <v>201</v>
      </c>
    </row>
    <row r="505" spans="2:65" s="1" customFormat="1" ht="16.5" customHeight="1" x14ac:dyDescent="0.2">
      <c r="B505" s="152"/>
      <c r="C505" s="249" t="s">
        <v>400</v>
      </c>
      <c r="D505" s="249" t="s">
        <v>203</v>
      </c>
      <c r="E505" s="250" t="s">
        <v>1478</v>
      </c>
      <c r="F505" s="251" t="s">
        <v>1479</v>
      </c>
      <c r="G505" s="252" t="s">
        <v>206</v>
      </c>
      <c r="H505" s="253">
        <v>47.1</v>
      </c>
      <c r="I505" s="154"/>
      <c r="J505" s="155">
        <f>ROUND(I505*H505,2)</f>
        <v>0</v>
      </c>
      <c r="K505" s="153" t="s">
        <v>207</v>
      </c>
      <c r="L505" s="32"/>
      <c r="M505" s="156" t="s">
        <v>1</v>
      </c>
      <c r="N505" s="157" t="s">
        <v>38</v>
      </c>
      <c r="P505" s="158">
        <f>O505*H505</f>
        <v>0</v>
      </c>
      <c r="Q505" s="158">
        <v>0.2268</v>
      </c>
      <c r="R505" s="158">
        <f>Q505*H505</f>
        <v>10.68228</v>
      </c>
      <c r="S505" s="158">
        <v>0</v>
      </c>
      <c r="T505" s="159">
        <f>S505*H505</f>
        <v>0</v>
      </c>
      <c r="AR505" s="160" t="s">
        <v>208</v>
      </c>
      <c r="AT505" s="160" t="s">
        <v>203</v>
      </c>
      <c r="AU505" s="160" t="s">
        <v>82</v>
      </c>
      <c r="AY505" s="17" t="s">
        <v>201</v>
      </c>
      <c r="BE505" s="161">
        <f>IF(N505="základní",J505,0)</f>
        <v>0</v>
      </c>
      <c r="BF505" s="161">
        <f>IF(N505="snížená",J505,0)</f>
        <v>0</v>
      </c>
      <c r="BG505" s="161">
        <f>IF(N505="zákl. přenesená",J505,0)</f>
        <v>0</v>
      </c>
      <c r="BH505" s="161">
        <f>IF(N505="sníž. přenesená",J505,0)</f>
        <v>0</v>
      </c>
      <c r="BI505" s="161">
        <f>IF(N505="nulová",J505,0)</f>
        <v>0</v>
      </c>
      <c r="BJ505" s="17" t="s">
        <v>80</v>
      </c>
      <c r="BK505" s="161">
        <f>ROUND(I505*H505,2)</f>
        <v>0</v>
      </c>
      <c r="BL505" s="17" t="s">
        <v>208</v>
      </c>
      <c r="BM505" s="160" t="s">
        <v>1609</v>
      </c>
    </row>
    <row r="506" spans="2:65" s="1" customFormat="1" ht="29.25" x14ac:dyDescent="0.2">
      <c r="B506" s="32"/>
      <c r="C506" s="254"/>
      <c r="D506" s="255" t="s">
        <v>210</v>
      </c>
      <c r="E506" s="254"/>
      <c r="F506" s="256" t="s">
        <v>1481</v>
      </c>
      <c r="G506" s="254"/>
      <c r="H506" s="254"/>
      <c r="I506" s="96"/>
      <c r="L506" s="32"/>
      <c r="M506" s="162"/>
      <c r="T506" s="56"/>
      <c r="AT506" s="17" t="s">
        <v>210</v>
      </c>
      <c r="AU506" s="17" t="s">
        <v>82</v>
      </c>
    </row>
    <row r="507" spans="2:65" s="1" customFormat="1" ht="29.25" x14ac:dyDescent="0.2">
      <c r="B507" s="32"/>
      <c r="C507" s="254"/>
      <c r="D507" s="255" t="s">
        <v>212</v>
      </c>
      <c r="E507" s="254"/>
      <c r="F507" s="257" t="s">
        <v>1482</v>
      </c>
      <c r="G507" s="254"/>
      <c r="H507" s="254"/>
      <c r="I507" s="96"/>
      <c r="L507" s="32"/>
      <c r="M507" s="162"/>
      <c r="T507" s="56"/>
      <c r="AT507" s="17" t="s">
        <v>212</v>
      </c>
      <c r="AU507" s="17" t="s">
        <v>82</v>
      </c>
    </row>
    <row r="508" spans="2:65" s="12" customFormat="1" x14ac:dyDescent="0.2">
      <c r="B508" s="163"/>
      <c r="C508" s="258"/>
      <c r="D508" s="255" t="s">
        <v>214</v>
      </c>
      <c r="E508" s="259" t="s">
        <v>1</v>
      </c>
      <c r="F508" s="260" t="s">
        <v>215</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216</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1041</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1549</v>
      </c>
      <c r="G511" s="258"/>
      <c r="H511" s="259" t="s">
        <v>1</v>
      </c>
      <c r="I511" s="165"/>
      <c r="L511" s="163"/>
      <c r="M511" s="166"/>
      <c r="T511" s="167"/>
      <c r="AT511" s="164" t="s">
        <v>214</v>
      </c>
      <c r="AU511" s="164" t="s">
        <v>82</v>
      </c>
      <c r="AV511" s="12" t="s">
        <v>80</v>
      </c>
      <c r="AW511" s="12" t="s">
        <v>30</v>
      </c>
      <c r="AX511" s="12" t="s">
        <v>73</v>
      </c>
      <c r="AY511" s="164" t="s">
        <v>201</v>
      </c>
    </row>
    <row r="512" spans="2:65" s="12" customFormat="1" ht="22.5" x14ac:dyDescent="0.2">
      <c r="B512" s="163"/>
      <c r="C512" s="258"/>
      <c r="D512" s="255" t="s">
        <v>214</v>
      </c>
      <c r="E512" s="259" t="s">
        <v>1</v>
      </c>
      <c r="F512" s="260" t="s">
        <v>1483</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1550</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1551</v>
      </c>
      <c r="G514" s="261"/>
      <c r="H514" s="264">
        <v>47.1</v>
      </c>
      <c r="I514" s="170"/>
      <c r="L514" s="168"/>
      <c r="M514" s="171"/>
      <c r="T514" s="172"/>
      <c r="AT514" s="169" t="s">
        <v>214</v>
      </c>
      <c r="AU514" s="169" t="s">
        <v>82</v>
      </c>
      <c r="AV514" s="13" t="s">
        <v>82</v>
      </c>
      <c r="AW514" s="13" t="s">
        <v>30</v>
      </c>
      <c r="AX514" s="13" t="s">
        <v>73</v>
      </c>
      <c r="AY514" s="169" t="s">
        <v>201</v>
      </c>
    </row>
    <row r="515" spans="2:65" s="14" customFormat="1" x14ac:dyDescent="0.2">
      <c r="B515" s="173"/>
      <c r="C515" s="265"/>
      <c r="D515" s="255" t="s">
        <v>214</v>
      </c>
      <c r="E515" s="266" t="s">
        <v>1</v>
      </c>
      <c r="F515" s="267" t="s">
        <v>221</v>
      </c>
      <c r="G515" s="265"/>
      <c r="H515" s="268">
        <v>47.1</v>
      </c>
      <c r="I515" s="175"/>
      <c r="L515" s="173"/>
      <c r="M515" s="176"/>
      <c r="T515" s="177"/>
      <c r="AT515" s="174" t="s">
        <v>214</v>
      </c>
      <c r="AU515" s="174" t="s">
        <v>82</v>
      </c>
      <c r="AV515" s="14" t="s">
        <v>208</v>
      </c>
      <c r="AW515" s="14" t="s">
        <v>30</v>
      </c>
      <c r="AX515" s="14" t="s">
        <v>80</v>
      </c>
      <c r="AY515" s="174" t="s">
        <v>201</v>
      </c>
    </row>
    <row r="516" spans="2:65" s="1" customFormat="1" ht="16.5" customHeight="1" x14ac:dyDescent="0.2">
      <c r="B516" s="152"/>
      <c r="C516" s="249" t="s">
        <v>408</v>
      </c>
      <c r="D516" s="249" t="s">
        <v>203</v>
      </c>
      <c r="E516" s="250" t="s">
        <v>534</v>
      </c>
      <c r="F516" s="251" t="s">
        <v>535</v>
      </c>
      <c r="G516" s="252" t="s">
        <v>536</v>
      </c>
      <c r="H516" s="253">
        <v>7</v>
      </c>
      <c r="I516" s="154"/>
      <c r="J516" s="155">
        <f>ROUND(I516*H516,2)</f>
        <v>0</v>
      </c>
      <c r="K516" s="153" t="s">
        <v>446</v>
      </c>
      <c r="L516" s="32"/>
      <c r="M516" s="156" t="s">
        <v>1</v>
      </c>
      <c r="N516" s="157" t="s">
        <v>38</v>
      </c>
      <c r="P516" s="158">
        <f>O516*H516</f>
        <v>0</v>
      </c>
      <c r="Q516" s="158">
        <v>0</v>
      </c>
      <c r="R516" s="158">
        <f>Q516*H516</f>
        <v>0</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1610</v>
      </c>
    </row>
    <row r="517" spans="2:65" s="1" customFormat="1" x14ac:dyDescent="0.2">
      <c r="B517" s="32"/>
      <c r="C517" s="254"/>
      <c r="D517" s="255" t="s">
        <v>210</v>
      </c>
      <c r="E517" s="254"/>
      <c r="F517" s="256" t="s">
        <v>535</v>
      </c>
      <c r="G517" s="254"/>
      <c r="H517" s="254"/>
      <c r="I517" s="96"/>
      <c r="L517" s="32"/>
      <c r="M517" s="162"/>
      <c r="T517" s="56"/>
      <c r="AT517" s="17" t="s">
        <v>210</v>
      </c>
      <c r="AU517" s="17" t="s">
        <v>82</v>
      </c>
    </row>
    <row r="518" spans="2:65" s="1" customFormat="1" ht="78" x14ac:dyDescent="0.2">
      <c r="B518" s="32"/>
      <c r="C518" s="254"/>
      <c r="D518" s="255" t="s">
        <v>212</v>
      </c>
      <c r="E518" s="254"/>
      <c r="F518" s="257" t="s">
        <v>538</v>
      </c>
      <c r="G518" s="254"/>
      <c r="H518" s="254"/>
      <c r="I518" s="96"/>
      <c r="L518" s="32"/>
      <c r="M518" s="162"/>
      <c r="T518" s="56"/>
      <c r="AT518" s="17" t="s">
        <v>212</v>
      </c>
      <c r="AU518" s="17" t="s">
        <v>82</v>
      </c>
    </row>
    <row r="519" spans="2:65" s="12" customFormat="1" x14ac:dyDescent="0.2">
      <c r="B519" s="163"/>
      <c r="C519" s="258"/>
      <c r="D519" s="255" t="s">
        <v>214</v>
      </c>
      <c r="E519" s="259" t="s">
        <v>1</v>
      </c>
      <c r="F519" s="260" t="s">
        <v>215</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216</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1549</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1611</v>
      </c>
      <c r="G522" s="258"/>
      <c r="H522" s="259" t="s">
        <v>1</v>
      </c>
      <c r="I522" s="165"/>
      <c r="L522" s="163"/>
      <c r="M522" s="166"/>
      <c r="T522" s="167"/>
      <c r="AT522" s="164" t="s">
        <v>214</v>
      </c>
      <c r="AU522" s="164" t="s">
        <v>82</v>
      </c>
      <c r="AV522" s="12" t="s">
        <v>80</v>
      </c>
      <c r="AW522" s="12" t="s">
        <v>30</v>
      </c>
      <c r="AX522" s="12" t="s">
        <v>73</v>
      </c>
      <c r="AY522" s="164" t="s">
        <v>201</v>
      </c>
    </row>
    <row r="523" spans="2:65" s="13" customFormat="1" x14ac:dyDescent="0.2">
      <c r="B523" s="168"/>
      <c r="C523" s="261"/>
      <c r="D523" s="255" t="s">
        <v>214</v>
      </c>
      <c r="E523" s="262" t="s">
        <v>1</v>
      </c>
      <c r="F523" s="263" t="s">
        <v>259</v>
      </c>
      <c r="G523" s="261"/>
      <c r="H523" s="264">
        <v>7</v>
      </c>
      <c r="I523" s="170"/>
      <c r="L523" s="168"/>
      <c r="M523" s="171"/>
      <c r="T523" s="172"/>
      <c r="AT523" s="169" t="s">
        <v>214</v>
      </c>
      <c r="AU523" s="169" t="s">
        <v>82</v>
      </c>
      <c r="AV523" s="13" t="s">
        <v>82</v>
      </c>
      <c r="AW523" s="13" t="s">
        <v>30</v>
      </c>
      <c r="AX523" s="13" t="s">
        <v>73</v>
      </c>
      <c r="AY523" s="169" t="s">
        <v>201</v>
      </c>
    </row>
    <row r="524" spans="2:65" s="14" customFormat="1" x14ac:dyDescent="0.2">
      <c r="B524" s="173"/>
      <c r="C524" s="265"/>
      <c r="D524" s="255" t="s">
        <v>214</v>
      </c>
      <c r="E524" s="266" t="s">
        <v>1</v>
      </c>
      <c r="F524" s="267" t="s">
        <v>221</v>
      </c>
      <c r="G524" s="265"/>
      <c r="H524" s="268">
        <v>7</v>
      </c>
      <c r="I524" s="175"/>
      <c r="L524" s="173"/>
      <c r="M524" s="176"/>
      <c r="T524" s="177"/>
      <c r="AT524" s="174" t="s">
        <v>214</v>
      </c>
      <c r="AU524" s="174" t="s">
        <v>82</v>
      </c>
      <c r="AV524" s="14" t="s">
        <v>208</v>
      </c>
      <c r="AW524" s="14" t="s">
        <v>30</v>
      </c>
      <c r="AX524" s="14" t="s">
        <v>80</v>
      </c>
      <c r="AY524" s="174" t="s">
        <v>201</v>
      </c>
    </row>
    <row r="525" spans="2:65" s="1" customFormat="1" ht="16.5" customHeight="1" x14ac:dyDescent="0.2">
      <c r="B525" s="152"/>
      <c r="C525" s="271" t="s">
        <v>419</v>
      </c>
      <c r="D525" s="271" t="s">
        <v>401</v>
      </c>
      <c r="E525" s="272" t="s">
        <v>541</v>
      </c>
      <c r="F525" s="273" t="s">
        <v>542</v>
      </c>
      <c r="G525" s="274" t="s">
        <v>536</v>
      </c>
      <c r="H525" s="275">
        <v>7</v>
      </c>
      <c r="I525" s="179"/>
      <c r="J525" s="180">
        <f>ROUND(I525*H525,2)</f>
        <v>0</v>
      </c>
      <c r="K525" s="178" t="s">
        <v>446</v>
      </c>
      <c r="L525" s="181"/>
      <c r="M525" s="182" t="s">
        <v>1</v>
      </c>
      <c r="N525" s="183" t="s">
        <v>38</v>
      </c>
      <c r="P525" s="158">
        <f>O525*H525</f>
        <v>0</v>
      </c>
      <c r="Q525" s="158">
        <v>3.5000000000000001E-3</v>
      </c>
      <c r="R525" s="158">
        <f>Q525*H525</f>
        <v>2.4500000000000001E-2</v>
      </c>
      <c r="S525" s="158">
        <v>0</v>
      </c>
      <c r="T525" s="159">
        <f>S525*H525</f>
        <v>0</v>
      </c>
      <c r="AR525" s="160" t="s">
        <v>266</v>
      </c>
      <c r="AT525" s="160" t="s">
        <v>401</v>
      </c>
      <c r="AU525" s="160" t="s">
        <v>82</v>
      </c>
      <c r="AY525" s="17" t="s">
        <v>201</v>
      </c>
      <c r="BE525" s="161">
        <f>IF(N525="základní",J525,0)</f>
        <v>0</v>
      </c>
      <c r="BF525" s="161">
        <f>IF(N525="snížená",J525,0)</f>
        <v>0</v>
      </c>
      <c r="BG525" s="161">
        <f>IF(N525="zákl. přenesená",J525,0)</f>
        <v>0</v>
      </c>
      <c r="BH525" s="161">
        <f>IF(N525="sníž. přenesená",J525,0)</f>
        <v>0</v>
      </c>
      <c r="BI525" s="161">
        <f>IF(N525="nulová",J525,0)</f>
        <v>0</v>
      </c>
      <c r="BJ525" s="17" t="s">
        <v>80</v>
      </c>
      <c r="BK525" s="161">
        <f>ROUND(I525*H525,2)</f>
        <v>0</v>
      </c>
      <c r="BL525" s="17" t="s">
        <v>208</v>
      </c>
      <c r="BM525" s="160" t="s">
        <v>1612</v>
      </c>
    </row>
    <row r="526" spans="2:65" s="1" customFormat="1" x14ac:dyDescent="0.2">
      <c r="B526" s="32"/>
      <c r="C526" s="254"/>
      <c r="D526" s="255" t="s">
        <v>210</v>
      </c>
      <c r="E526" s="254"/>
      <c r="F526" s="256" t="s">
        <v>542</v>
      </c>
      <c r="G526" s="254"/>
      <c r="H526" s="254"/>
      <c r="I526" s="96"/>
      <c r="L526" s="32"/>
      <c r="M526" s="162"/>
      <c r="T526" s="56"/>
      <c r="AT526" s="17" t="s">
        <v>210</v>
      </c>
      <c r="AU526" s="17" t="s">
        <v>82</v>
      </c>
    </row>
    <row r="527" spans="2:65" s="12" customFormat="1" x14ac:dyDescent="0.2">
      <c r="B527" s="163"/>
      <c r="C527" s="258"/>
      <c r="D527" s="255" t="s">
        <v>214</v>
      </c>
      <c r="E527" s="259" t="s">
        <v>1</v>
      </c>
      <c r="F527" s="260" t="s">
        <v>215</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216</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1549</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1611</v>
      </c>
      <c r="G530" s="258"/>
      <c r="H530" s="259" t="s">
        <v>1</v>
      </c>
      <c r="I530" s="165"/>
      <c r="L530" s="163"/>
      <c r="M530" s="166"/>
      <c r="T530" s="167"/>
      <c r="AT530" s="164" t="s">
        <v>214</v>
      </c>
      <c r="AU530" s="164" t="s">
        <v>82</v>
      </c>
      <c r="AV530" s="12" t="s">
        <v>80</v>
      </c>
      <c r="AW530" s="12" t="s">
        <v>30</v>
      </c>
      <c r="AX530" s="12" t="s">
        <v>73</v>
      </c>
      <c r="AY530" s="164" t="s">
        <v>201</v>
      </c>
    </row>
    <row r="531" spans="2:65" s="13" customFormat="1" x14ac:dyDescent="0.2">
      <c r="B531" s="168"/>
      <c r="C531" s="261"/>
      <c r="D531" s="255" t="s">
        <v>214</v>
      </c>
      <c r="E531" s="262" t="s">
        <v>1</v>
      </c>
      <c r="F531" s="263" t="s">
        <v>259</v>
      </c>
      <c r="G531" s="261"/>
      <c r="H531" s="264">
        <v>7</v>
      </c>
      <c r="I531" s="170"/>
      <c r="L531" s="168"/>
      <c r="M531" s="171"/>
      <c r="T531" s="172"/>
      <c r="AT531" s="169" t="s">
        <v>214</v>
      </c>
      <c r="AU531" s="169" t="s">
        <v>82</v>
      </c>
      <c r="AV531" s="13" t="s">
        <v>82</v>
      </c>
      <c r="AW531" s="13" t="s">
        <v>30</v>
      </c>
      <c r="AX531" s="13" t="s">
        <v>73</v>
      </c>
      <c r="AY531" s="169" t="s">
        <v>201</v>
      </c>
    </row>
    <row r="532" spans="2:65" s="14" customFormat="1" x14ac:dyDescent="0.2">
      <c r="B532" s="173"/>
      <c r="C532" s="265"/>
      <c r="D532" s="255" t="s">
        <v>214</v>
      </c>
      <c r="E532" s="266" t="s">
        <v>1</v>
      </c>
      <c r="F532" s="267" t="s">
        <v>221</v>
      </c>
      <c r="G532" s="265"/>
      <c r="H532" s="268">
        <v>7</v>
      </c>
      <c r="I532" s="175"/>
      <c r="L532" s="173"/>
      <c r="M532" s="176"/>
      <c r="T532" s="177"/>
      <c r="AT532" s="174" t="s">
        <v>214</v>
      </c>
      <c r="AU532" s="174" t="s">
        <v>82</v>
      </c>
      <c r="AV532" s="14" t="s">
        <v>208</v>
      </c>
      <c r="AW532" s="14" t="s">
        <v>30</v>
      </c>
      <c r="AX532" s="14" t="s">
        <v>80</v>
      </c>
      <c r="AY532" s="174" t="s">
        <v>201</v>
      </c>
    </row>
    <row r="533" spans="2:65" s="11" customFormat="1" ht="22.9" customHeight="1" x14ac:dyDescent="0.2">
      <c r="B533" s="140"/>
      <c r="C533" s="276"/>
      <c r="D533" s="277" t="s">
        <v>72</v>
      </c>
      <c r="E533" s="278" t="s">
        <v>266</v>
      </c>
      <c r="F533" s="278" t="s">
        <v>544</v>
      </c>
      <c r="G533" s="276"/>
      <c r="H533" s="276"/>
      <c r="I533" s="143"/>
      <c r="J533" s="151">
        <f>BK533</f>
        <v>0</v>
      </c>
      <c r="L533" s="140"/>
      <c r="M533" s="145"/>
      <c r="P533" s="146">
        <f>SUM(P534:P931)</f>
        <v>0</v>
      </c>
      <c r="R533" s="146">
        <f>SUM(R534:R931)</f>
        <v>3.94007</v>
      </c>
      <c r="T533" s="147">
        <f>SUM(T534:T931)</f>
        <v>7.3000000000000009E-2</v>
      </c>
      <c r="AR533" s="141" t="s">
        <v>80</v>
      </c>
      <c r="AT533" s="148" t="s">
        <v>72</v>
      </c>
      <c r="AU533" s="148" t="s">
        <v>80</v>
      </c>
      <c r="AY533" s="141" t="s">
        <v>201</v>
      </c>
      <c r="BK533" s="149">
        <f>SUM(BK534:BK931)</f>
        <v>0</v>
      </c>
    </row>
    <row r="534" spans="2:65" s="1" customFormat="1" ht="24" customHeight="1" x14ac:dyDescent="0.2">
      <c r="B534" s="152"/>
      <c r="C534" s="249" t="s">
        <v>422</v>
      </c>
      <c r="D534" s="249" t="s">
        <v>203</v>
      </c>
      <c r="E534" s="250" t="s">
        <v>1139</v>
      </c>
      <c r="F534" s="251" t="s">
        <v>1140</v>
      </c>
      <c r="G534" s="252" t="s">
        <v>536</v>
      </c>
      <c r="H534" s="253">
        <v>1</v>
      </c>
      <c r="I534" s="154"/>
      <c r="J534" s="155">
        <f>ROUND(I534*H534,2)</f>
        <v>0</v>
      </c>
      <c r="K534" s="153" t="s">
        <v>207</v>
      </c>
      <c r="L534" s="32"/>
      <c r="M534" s="156" t="s">
        <v>1</v>
      </c>
      <c r="N534" s="157" t="s">
        <v>38</v>
      </c>
      <c r="P534" s="158">
        <f>O534*H534</f>
        <v>0</v>
      </c>
      <c r="Q534" s="158">
        <v>0</v>
      </c>
      <c r="R534" s="158">
        <f>Q534*H534</f>
        <v>0</v>
      </c>
      <c r="S534" s="158">
        <v>0</v>
      </c>
      <c r="T534" s="159">
        <f>S534*H534</f>
        <v>0</v>
      </c>
      <c r="AR534" s="160" t="s">
        <v>208</v>
      </c>
      <c r="AT534" s="160" t="s">
        <v>203</v>
      </c>
      <c r="AU534" s="160" t="s">
        <v>82</v>
      </c>
      <c r="AY534" s="17" t="s">
        <v>201</v>
      </c>
      <c r="BE534" s="161">
        <f>IF(N534="základní",J534,0)</f>
        <v>0</v>
      </c>
      <c r="BF534" s="161">
        <f>IF(N534="snížená",J534,0)</f>
        <v>0</v>
      </c>
      <c r="BG534" s="161">
        <f>IF(N534="zákl. přenesená",J534,0)</f>
        <v>0</v>
      </c>
      <c r="BH534" s="161">
        <f>IF(N534="sníž. přenesená",J534,0)</f>
        <v>0</v>
      </c>
      <c r="BI534" s="161">
        <f>IF(N534="nulová",J534,0)</f>
        <v>0</v>
      </c>
      <c r="BJ534" s="17" t="s">
        <v>80</v>
      </c>
      <c r="BK534" s="161">
        <f>ROUND(I534*H534,2)</f>
        <v>0</v>
      </c>
      <c r="BL534" s="17" t="s">
        <v>208</v>
      </c>
      <c r="BM534" s="160" t="s">
        <v>1613</v>
      </c>
    </row>
    <row r="535" spans="2:65" s="1" customFormat="1" ht="19.5" x14ac:dyDescent="0.2">
      <c r="B535" s="32"/>
      <c r="C535" s="254"/>
      <c r="D535" s="255" t="s">
        <v>210</v>
      </c>
      <c r="E535" s="254"/>
      <c r="F535" s="256" t="s">
        <v>1142</v>
      </c>
      <c r="G535" s="254"/>
      <c r="H535" s="254"/>
      <c r="I535" s="96"/>
      <c r="L535" s="32"/>
      <c r="M535" s="162"/>
      <c r="T535" s="56"/>
      <c r="AT535" s="17" t="s">
        <v>210</v>
      </c>
      <c r="AU535" s="17" t="s">
        <v>82</v>
      </c>
    </row>
    <row r="536" spans="2:65" s="1" customFormat="1" ht="78" x14ac:dyDescent="0.2">
      <c r="B536" s="32"/>
      <c r="C536" s="254"/>
      <c r="D536" s="255" t="s">
        <v>212</v>
      </c>
      <c r="E536" s="254"/>
      <c r="F536" s="257" t="s">
        <v>550</v>
      </c>
      <c r="G536" s="254"/>
      <c r="H536" s="254"/>
      <c r="I536" s="96"/>
      <c r="L536" s="32"/>
      <c r="M536" s="162"/>
      <c r="T536" s="56"/>
      <c r="AT536" s="17" t="s">
        <v>212</v>
      </c>
      <c r="AU536" s="17" t="s">
        <v>82</v>
      </c>
    </row>
    <row r="537" spans="2:65" s="12" customFormat="1" x14ac:dyDescent="0.2">
      <c r="B537" s="163"/>
      <c r="C537" s="258"/>
      <c r="D537" s="255" t="s">
        <v>214</v>
      </c>
      <c r="E537" s="259" t="s">
        <v>1</v>
      </c>
      <c r="F537" s="260" t="s">
        <v>215</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216</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1143</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1598</v>
      </c>
      <c r="G540" s="258"/>
      <c r="H540" s="259" t="s">
        <v>1</v>
      </c>
      <c r="I540" s="165"/>
      <c r="L540" s="163"/>
      <c r="M540" s="166"/>
      <c r="T540" s="167"/>
      <c r="AT540" s="164" t="s">
        <v>214</v>
      </c>
      <c r="AU540" s="164" t="s">
        <v>82</v>
      </c>
      <c r="AV540" s="12" t="s">
        <v>80</v>
      </c>
      <c r="AW540" s="12" t="s">
        <v>30</v>
      </c>
      <c r="AX540" s="12" t="s">
        <v>73</v>
      </c>
      <c r="AY540" s="164" t="s">
        <v>201</v>
      </c>
    </row>
    <row r="541" spans="2:65" s="12" customFormat="1" x14ac:dyDescent="0.2">
      <c r="B541" s="163"/>
      <c r="C541" s="258"/>
      <c r="D541" s="255" t="s">
        <v>214</v>
      </c>
      <c r="E541" s="259" t="s">
        <v>1</v>
      </c>
      <c r="F541" s="260" t="s">
        <v>1144</v>
      </c>
      <c r="G541" s="258"/>
      <c r="H541" s="259" t="s">
        <v>1</v>
      </c>
      <c r="I541" s="165"/>
      <c r="L541" s="163"/>
      <c r="M541" s="166"/>
      <c r="T541" s="167"/>
      <c r="AT541" s="164" t="s">
        <v>214</v>
      </c>
      <c r="AU541" s="164" t="s">
        <v>82</v>
      </c>
      <c r="AV541" s="12" t="s">
        <v>80</v>
      </c>
      <c r="AW541" s="12" t="s">
        <v>30</v>
      </c>
      <c r="AX541" s="12" t="s">
        <v>73</v>
      </c>
      <c r="AY541" s="164" t="s">
        <v>201</v>
      </c>
    </row>
    <row r="542" spans="2:65" s="13" customFormat="1" x14ac:dyDescent="0.2">
      <c r="B542" s="168"/>
      <c r="C542" s="261"/>
      <c r="D542" s="255" t="s">
        <v>214</v>
      </c>
      <c r="E542" s="262" t="s">
        <v>1</v>
      </c>
      <c r="F542" s="263" t="s">
        <v>80</v>
      </c>
      <c r="G542" s="261"/>
      <c r="H542" s="264">
        <v>1</v>
      </c>
      <c r="I542" s="170"/>
      <c r="L542" s="168"/>
      <c r="M542" s="171"/>
      <c r="T542" s="172"/>
      <c r="AT542" s="169" t="s">
        <v>214</v>
      </c>
      <c r="AU542" s="169" t="s">
        <v>82</v>
      </c>
      <c r="AV542" s="13" t="s">
        <v>82</v>
      </c>
      <c r="AW542" s="13" t="s">
        <v>30</v>
      </c>
      <c r="AX542" s="13" t="s">
        <v>73</v>
      </c>
      <c r="AY542" s="169" t="s">
        <v>201</v>
      </c>
    </row>
    <row r="543" spans="2:65" s="14" customFormat="1" x14ac:dyDescent="0.2">
      <c r="B543" s="173"/>
      <c r="C543" s="265"/>
      <c r="D543" s="255" t="s">
        <v>214</v>
      </c>
      <c r="E543" s="266" t="s">
        <v>1</v>
      </c>
      <c r="F543" s="267" t="s">
        <v>221</v>
      </c>
      <c r="G543" s="265"/>
      <c r="H543" s="268">
        <v>1</v>
      </c>
      <c r="I543" s="175"/>
      <c r="L543" s="173"/>
      <c r="M543" s="176"/>
      <c r="T543" s="177"/>
      <c r="AT543" s="174" t="s">
        <v>214</v>
      </c>
      <c r="AU543" s="174" t="s">
        <v>82</v>
      </c>
      <c r="AV543" s="14" t="s">
        <v>208</v>
      </c>
      <c r="AW543" s="14" t="s">
        <v>30</v>
      </c>
      <c r="AX543" s="14" t="s">
        <v>80</v>
      </c>
      <c r="AY543" s="174" t="s">
        <v>201</v>
      </c>
    </row>
    <row r="544" spans="2:65" s="1" customFormat="1" ht="24" customHeight="1" x14ac:dyDescent="0.2">
      <c r="B544" s="152"/>
      <c r="C544" s="249" t="s">
        <v>430</v>
      </c>
      <c r="D544" s="249" t="s">
        <v>203</v>
      </c>
      <c r="E544" s="250" t="s">
        <v>1145</v>
      </c>
      <c r="F544" s="251" t="s">
        <v>1146</v>
      </c>
      <c r="G544" s="252" t="s">
        <v>269</v>
      </c>
      <c r="H544" s="253">
        <v>79</v>
      </c>
      <c r="I544" s="154"/>
      <c r="J544" s="155">
        <f>ROUND(I544*H544,2)</f>
        <v>0</v>
      </c>
      <c r="K544" s="153" t="s">
        <v>207</v>
      </c>
      <c r="L544" s="32"/>
      <c r="M544" s="156" t="s">
        <v>1</v>
      </c>
      <c r="N544" s="157" t="s">
        <v>38</v>
      </c>
      <c r="P544" s="158">
        <f>O544*H544</f>
        <v>0</v>
      </c>
      <c r="Q544" s="158">
        <v>0</v>
      </c>
      <c r="R544" s="158">
        <f>Q544*H544</f>
        <v>0</v>
      </c>
      <c r="S544" s="158">
        <v>0</v>
      </c>
      <c r="T544" s="159">
        <f>S544*H544</f>
        <v>0</v>
      </c>
      <c r="AR544" s="160" t="s">
        <v>208</v>
      </c>
      <c r="AT544" s="160" t="s">
        <v>203</v>
      </c>
      <c r="AU544" s="160" t="s">
        <v>82</v>
      </c>
      <c r="AY544" s="17" t="s">
        <v>201</v>
      </c>
      <c r="BE544" s="161">
        <f>IF(N544="základní",J544,0)</f>
        <v>0</v>
      </c>
      <c r="BF544" s="161">
        <f>IF(N544="snížená",J544,0)</f>
        <v>0</v>
      </c>
      <c r="BG544" s="161">
        <f>IF(N544="zákl. přenesená",J544,0)</f>
        <v>0</v>
      </c>
      <c r="BH544" s="161">
        <f>IF(N544="sníž. přenesená",J544,0)</f>
        <v>0</v>
      </c>
      <c r="BI544" s="161">
        <f>IF(N544="nulová",J544,0)</f>
        <v>0</v>
      </c>
      <c r="BJ544" s="17" t="s">
        <v>80</v>
      </c>
      <c r="BK544" s="161">
        <f>ROUND(I544*H544,2)</f>
        <v>0</v>
      </c>
      <c r="BL544" s="17" t="s">
        <v>208</v>
      </c>
      <c r="BM544" s="160" t="s">
        <v>1614</v>
      </c>
    </row>
    <row r="545" spans="2:65" s="1" customFormat="1" ht="19.5" x14ac:dyDescent="0.2">
      <c r="B545" s="32"/>
      <c r="C545" s="254"/>
      <c r="D545" s="255" t="s">
        <v>210</v>
      </c>
      <c r="E545" s="254"/>
      <c r="F545" s="256" t="s">
        <v>1148</v>
      </c>
      <c r="G545" s="254"/>
      <c r="H545" s="254"/>
      <c r="I545" s="96"/>
      <c r="L545" s="32"/>
      <c r="M545" s="162"/>
      <c r="T545" s="56"/>
      <c r="AT545" s="17" t="s">
        <v>210</v>
      </c>
      <c r="AU545" s="17" t="s">
        <v>82</v>
      </c>
    </row>
    <row r="546" spans="2:65" s="1" customFormat="1" ht="107.25" x14ac:dyDescent="0.2">
      <c r="B546" s="32"/>
      <c r="C546" s="254"/>
      <c r="D546" s="255" t="s">
        <v>212</v>
      </c>
      <c r="E546" s="254"/>
      <c r="F546" s="257" t="s">
        <v>557</v>
      </c>
      <c r="G546" s="254"/>
      <c r="H546" s="254"/>
      <c r="I546" s="96"/>
      <c r="L546" s="32"/>
      <c r="M546" s="162"/>
      <c r="T546" s="56"/>
      <c r="AT546" s="17" t="s">
        <v>212</v>
      </c>
      <c r="AU546" s="17" t="s">
        <v>82</v>
      </c>
    </row>
    <row r="547" spans="2:65" s="12" customFormat="1" x14ac:dyDescent="0.2">
      <c r="B547" s="163"/>
      <c r="C547" s="258"/>
      <c r="D547" s="255" t="s">
        <v>214</v>
      </c>
      <c r="E547" s="259" t="s">
        <v>1</v>
      </c>
      <c r="F547" s="260" t="s">
        <v>215</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216</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1598</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1149</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1615</v>
      </c>
      <c r="G551" s="258"/>
      <c r="H551" s="259" t="s">
        <v>1</v>
      </c>
      <c r="I551" s="165"/>
      <c r="L551" s="163"/>
      <c r="M551" s="166"/>
      <c r="T551" s="167"/>
      <c r="AT551" s="164" t="s">
        <v>214</v>
      </c>
      <c r="AU551" s="164" t="s">
        <v>82</v>
      </c>
      <c r="AV551" s="12" t="s">
        <v>80</v>
      </c>
      <c r="AW551" s="12" t="s">
        <v>30</v>
      </c>
      <c r="AX551" s="12" t="s">
        <v>73</v>
      </c>
      <c r="AY551" s="164" t="s">
        <v>201</v>
      </c>
    </row>
    <row r="552" spans="2:65" s="13" customFormat="1" x14ac:dyDescent="0.2">
      <c r="B552" s="168"/>
      <c r="C552" s="261"/>
      <c r="D552" s="255" t="s">
        <v>214</v>
      </c>
      <c r="E552" s="262" t="s">
        <v>1</v>
      </c>
      <c r="F552" s="263" t="s">
        <v>1616</v>
      </c>
      <c r="G552" s="261"/>
      <c r="H552" s="264">
        <v>79</v>
      </c>
      <c r="I552" s="170"/>
      <c r="L552" s="168"/>
      <c r="M552" s="171"/>
      <c r="T552" s="172"/>
      <c r="AT552" s="169" t="s">
        <v>214</v>
      </c>
      <c r="AU552" s="169" t="s">
        <v>82</v>
      </c>
      <c r="AV552" s="13" t="s">
        <v>82</v>
      </c>
      <c r="AW552" s="13" t="s">
        <v>30</v>
      </c>
      <c r="AX552" s="13" t="s">
        <v>73</v>
      </c>
      <c r="AY552" s="169" t="s">
        <v>201</v>
      </c>
    </row>
    <row r="553" spans="2:65" s="14" customFormat="1" x14ac:dyDescent="0.2">
      <c r="B553" s="173"/>
      <c r="C553" s="265"/>
      <c r="D553" s="255" t="s">
        <v>214</v>
      </c>
      <c r="E553" s="266" t="s">
        <v>1</v>
      </c>
      <c r="F553" s="267" t="s">
        <v>221</v>
      </c>
      <c r="G553" s="265"/>
      <c r="H553" s="268">
        <v>79</v>
      </c>
      <c r="I553" s="175"/>
      <c r="L553" s="173"/>
      <c r="M553" s="176"/>
      <c r="T553" s="177"/>
      <c r="AT553" s="174" t="s">
        <v>214</v>
      </c>
      <c r="AU553" s="174" t="s">
        <v>82</v>
      </c>
      <c r="AV553" s="14" t="s">
        <v>208</v>
      </c>
      <c r="AW553" s="14" t="s">
        <v>30</v>
      </c>
      <c r="AX553" s="14" t="s">
        <v>80</v>
      </c>
      <c r="AY553" s="174" t="s">
        <v>201</v>
      </c>
    </row>
    <row r="554" spans="2:65" s="1" customFormat="1" ht="24" customHeight="1" x14ac:dyDescent="0.2">
      <c r="B554" s="152"/>
      <c r="C554" s="271" t="s">
        <v>437</v>
      </c>
      <c r="D554" s="271" t="s">
        <v>401</v>
      </c>
      <c r="E554" s="272" t="s">
        <v>1152</v>
      </c>
      <c r="F554" s="273" t="s">
        <v>1153</v>
      </c>
      <c r="G554" s="274" t="s">
        <v>269</v>
      </c>
      <c r="H554" s="275">
        <v>79</v>
      </c>
      <c r="I554" s="179"/>
      <c r="J554" s="180">
        <f>ROUND(I554*H554,2)</f>
        <v>0</v>
      </c>
      <c r="K554" s="178" t="s">
        <v>207</v>
      </c>
      <c r="L554" s="181"/>
      <c r="M554" s="182" t="s">
        <v>1</v>
      </c>
      <c r="N554" s="183" t="s">
        <v>38</v>
      </c>
      <c r="P554" s="158">
        <f>O554*H554</f>
        <v>0</v>
      </c>
      <c r="Q554" s="158">
        <v>1.306E-2</v>
      </c>
      <c r="R554" s="158">
        <f>Q554*H554</f>
        <v>1.0317400000000001</v>
      </c>
      <c r="S554" s="158">
        <v>0</v>
      </c>
      <c r="T554" s="159">
        <f>S554*H554</f>
        <v>0</v>
      </c>
      <c r="AR554" s="160" t="s">
        <v>266</v>
      </c>
      <c r="AT554" s="160" t="s">
        <v>401</v>
      </c>
      <c r="AU554" s="160" t="s">
        <v>82</v>
      </c>
      <c r="AY554" s="17" t="s">
        <v>201</v>
      </c>
      <c r="BE554" s="161">
        <f>IF(N554="základní",J554,0)</f>
        <v>0</v>
      </c>
      <c r="BF554" s="161">
        <f>IF(N554="snížená",J554,0)</f>
        <v>0</v>
      </c>
      <c r="BG554" s="161">
        <f>IF(N554="zákl. přenesená",J554,0)</f>
        <v>0</v>
      </c>
      <c r="BH554" s="161">
        <f>IF(N554="sníž. přenesená",J554,0)</f>
        <v>0</v>
      </c>
      <c r="BI554" s="161">
        <f>IF(N554="nulová",J554,0)</f>
        <v>0</v>
      </c>
      <c r="BJ554" s="17" t="s">
        <v>80</v>
      </c>
      <c r="BK554" s="161">
        <f>ROUND(I554*H554,2)</f>
        <v>0</v>
      </c>
      <c r="BL554" s="17" t="s">
        <v>208</v>
      </c>
      <c r="BM554" s="160" t="s">
        <v>1617</v>
      </c>
    </row>
    <row r="555" spans="2:65" s="1" customFormat="1" ht="19.5" x14ac:dyDescent="0.2">
      <c r="B555" s="32"/>
      <c r="C555" s="254"/>
      <c r="D555" s="255" t="s">
        <v>210</v>
      </c>
      <c r="E555" s="254"/>
      <c r="F555" s="256" t="s">
        <v>1153</v>
      </c>
      <c r="G555" s="254"/>
      <c r="H555" s="254"/>
      <c r="I555" s="96"/>
      <c r="L555" s="32"/>
      <c r="M555" s="162"/>
      <c r="T555" s="56"/>
      <c r="AT555" s="17" t="s">
        <v>210</v>
      </c>
      <c r="AU555" s="17" t="s">
        <v>82</v>
      </c>
    </row>
    <row r="556" spans="2:65" s="12" customFormat="1" x14ac:dyDescent="0.2">
      <c r="B556" s="163"/>
      <c r="C556" s="258"/>
      <c r="D556" s="255" t="s">
        <v>214</v>
      </c>
      <c r="E556" s="259" t="s">
        <v>1</v>
      </c>
      <c r="F556" s="260" t="s">
        <v>215</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216</v>
      </c>
      <c r="G557" s="258"/>
      <c r="H557" s="259" t="s">
        <v>1</v>
      </c>
      <c r="I557" s="165"/>
      <c r="L557" s="163"/>
      <c r="M557" s="166"/>
      <c r="T557" s="167"/>
      <c r="AT557" s="164" t="s">
        <v>214</v>
      </c>
      <c r="AU557" s="164" t="s">
        <v>82</v>
      </c>
      <c r="AV557" s="12" t="s">
        <v>80</v>
      </c>
      <c r="AW557" s="12" t="s">
        <v>30</v>
      </c>
      <c r="AX557" s="12" t="s">
        <v>73</v>
      </c>
      <c r="AY557" s="164" t="s">
        <v>201</v>
      </c>
    </row>
    <row r="558" spans="2:65" s="12" customFormat="1" ht="22.5" x14ac:dyDescent="0.2">
      <c r="B558" s="163"/>
      <c r="C558" s="258"/>
      <c r="D558" s="255" t="s">
        <v>214</v>
      </c>
      <c r="E558" s="259" t="s">
        <v>1</v>
      </c>
      <c r="F558" s="260" t="s">
        <v>406</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1598</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1149</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1615</v>
      </c>
      <c r="G561" s="258"/>
      <c r="H561" s="259" t="s">
        <v>1</v>
      </c>
      <c r="I561" s="165"/>
      <c r="L561" s="163"/>
      <c r="M561" s="166"/>
      <c r="T561" s="167"/>
      <c r="AT561" s="164" t="s">
        <v>214</v>
      </c>
      <c r="AU561" s="164" t="s">
        <v>82</v>
      </c>
      <c r="AV561" s="12" t="s">
        <v>80</v>
      </c>
      <c r="AW561" s="12" t="s">
        <v>30</v>
      </c>
      <c r="AX561" s="12" t="s">
        <v>73</v>
      </c>
      <c r="AY561" s="164" t="s">
        <v>201</v>
      </c>
    </row>
    <row r="562" spans="2:65" s="13" customFormat="1" x14ac:dyDescent="0.2">
      <c r="B562" s="168"/>
      <c r="C562" s="261"/>
      <c r="D562" s="255" t="s">
        <v>214</v>
      </c>
      <c r="E562" s="262" t="s">
        <v>1</v>
      </c>
      <c r="F562" s="263" t="s">
        <v>1616</v>
      </c>
      <c r="G562" s="261"/>
      <c r="H562" s="264">
        <v>79</v>
      </c>
      <c r="I562" s="170"/>
      <c r="L562" s="168"/>
      <c r="M562" s="171"/>
      <c r="T562" s="172"/>
      <c r="AT562" s="169" t="s">
        <v>214</v>
      </c>
      <c r="AU562" s="169" t="s">
        <v>82</v>
      </c>
      <c r="AV562" s="13" t="s">
        <v>82</v>
      </c>
      <c r="AW562" s="13" t="s">
        <v>30</v>
      </c>
      <c r="AX562" s="13" t="s">
        <v>73</v>
      </c>
      <c r="AY562" s="169" t="s">
        <v>201</v>
      </c>
    </row>
    <row r="563" spans="2:65" s="14" customFormat="1" x14ac:dyDescent="0.2">
      <c r="B563" s="173"/>
      <c r="C563" s="265"/>
      <c r="D563" s="255" t="s">
        <v>214</v>
      </c>
      <c r="E563" s="266" t="s">
        <v>1</v>
      </c>
      <c r="F563" s="267" t="s">
        <v>221</v>
      </c>
      <c r="G563" s="265"/>
      <c r="H563" s="268">
        <v>79</v>
      </c>
      <c r="I563" s="175"/>
      <c r="L563" s="173"/>
      <c r="M563" s="176"/>
      <c r="T563" s="177"/>
      <c r="AT563" s="174" t="s">
        <v>214</v>
      </c>
      <c r="AU563" s="174" t="s">
        <v>82</v>
      </c>
      <c r="AV563" s="14" t="s">
        <v>208</v>
      </c>
      <c r="AW563" s="14" t="s">
        <v>30</v>
      </c>
      <c r="AX563" s="14" t="s">
        <v>80</v>
      </c>
      <c r="AY563" s="174" t="s">
        <v>201</v>
      </c>
    </row>
    <row r="564" spans="2:65" s="1" customFormat="1" ht="24" customHeight="1" x14ac:dyDescent="0.2">
      <c r="B564" s="152"/>
      <c r="C564" s="249" t="s">
        <v>443</v>
      </c>
      <c r="D564" s="249" t="s">
        <v>203</v>
      </c>
      <c r="E564" s="250" t="s">
        <v>1155</v>
      </c>
      <c r="F564" s="251" t="s">
        <v>1156</v>
      </c>
      <c r="G564" s="252" t="s">
        <v>536</v>
      </c>
      <c r="H564" s="253">
        <v>4</v>
      </c>
      <c r="I564" s="154"/>
      <c r="J564" s="155">
        <f>ROUND(I564*H564,2)</f>
        <v>0</v>
      </c>
      <c r="K564" s="153" t="s">
        <v>207</v>
      </c>
      <c r="L564" s="32"/>
      <c r="M564" s="156" t="s">
        <v>1</v>
      </c>
      <c r="N564" s="157" t="s">
        <v>38</v>
      </c>
      <c r="P564" s="158">
        <f>O564*H564</f>
        <v>0</v>
      </c>
      <c r="Q564" s="158">
        <v>0</v>
      </c>
      <c r="R564" s="158">
        <f>Q564*H564</f>
        <v>0</v>
      </c>
      <c r="S564" s="158">
        <v>0</v>
      </c>
      <c r="T564" s="159">
        <f>S564*H564</f>
        <v>0</v>
      </c>
      <c r="AR564" s="160" t="s">
        <v>208</v>
      </c>
      <c r="AT564" s="160" t="s">
        <v>203</v>
      </c>
      <c r="AU564" s="160" t="s">
        <v>82</v>
      </c>
      <c r="AY564" s="17" t="s">
        <v>201</v>
      </c>
      <c r="BE564" s="161">
        <f>IF(N564="základní",J564,0)</f>
        <v>0</v>
      </c>
      <c r="BF564" s="161">
        <f>IF(N564="snížená",J564,0)</f>
        <v>0</v>
      </c>
      <c r="BG564" s="161">
        <f>IF(N564="zákl. přenesená",J564,0)</f>
        <v>0</v>
      </c>
      <c r="BH564" s="161">
        <f>IF(N564="sníž. přenesená",J564,0)</f>
        <v>0</v>
      </c>
      <c r="BI564" s="161">
        <f>IF(N564="nulová",J564,0)</f>
        <v>0</v>
      </c>
      <c r="BJ564" s="17" t="s">
        <v>80</v>
      </c>
      <c r="BK564" s="161">
        <f>ROUND(I564*H564,2)</f>
        <v>0</v>
      </c>
      <c r="BL564" s="17" t="s">
        <v>208</v>
      </c>
      <c r="BM564" s="160" t="s">
        <v>1618</v>
      </c>
    </row>
    <row r="565" spans="2:65" s="1" customFormat="1" ht="29.25" x14ac:dyDescent="0.2">
      <c r="B565" s="32"/>
      <c r="C565" s="254"/>
      <c r="D565" s="255" t="s">
        <v>210</v>
      </c>
      <c r="E565" s="254"/>
      <c r="F565" s="256" t="s">
        <v>1158</v>
      </c>
      <c r="G565" s="254"/>
      <c r="H565" s="254"/>
      <c r="I565" s="96"/>
      <c r="L565" s="32"/>
      <c r="M565" s="162"/>
      <c r="T565" s="56"/>
      <c r="AT565" s="17" t="s">
        <v>210</v>
      </c>
      <c r="AU565" s="17" t="s">
        <v>82</v>
      </c>
    </row>
    <row r="566" spans="2:65" s="1" customFormat="1" ht="68.25" x14ac:dyDescent="0.2">
      <c r="B566" s="32"/>
      <c r="C566" s="254"/>
      <c r="D566" s="255" t="s">
        <v>212</v>
      </c>
      <c r="E566" s="254"/>
      <c r="F566" s="257" t="s">
        <v>569</v>
      </c>
      <c r="G566" s="254"/>
      <c r="H566" s="254"/>
      <c r="I566" s="96"/>
      <c r="L566" s="32"/>
      <c r="M566" s="162"/>
      <c r="T566" s="56"/>
      <c r="AT566" s="17" t="s">
        <v>212</v>
      </c>
      <c r="AU566" s="17" t="s">
        <v>82</v>
      </c>
    </row>
    <row r="567" spans="2:65" s="12" customFormat="1" x14ac:dyDescent="0.2">
      <c r="B567" s="163"/>
      <c r="C567" s="258"/>
      <c r="D567" s="255" t="s">
        <v>214</v>
      </c>
      <c r="E567" s="259" t="s">
        <v>1</v>
      </c>
      <c r="F567" s="260" t="s">
        <v>215</v>
      </c>
      <c r="G567" s="258"/>
      <c r="H567" s="259" t="s">
        <v>1</v>
      </c>
      <c r="I567" s="165"/>
      <c r="L567" s="163"/>
      <c r="M567" s="166"/>
      <c r="T567" s="167"/>
      <c r="AT567" s="164" t="s">
        <v>214</v>
      </c>
      <c r="AU567" s="164" t="s">
        <v>82</v>
      </c>
      <c r="AV567" s="12" t="s">
        <v>80</v>
      </c>
      <c r="AW567" s="12" t="s">
        <v>30</v>
      </c>
      <c r="AX567" s="12" t="s">
        <v>73</v>
      </c>
      <c r="AY567" s="164" t="s">
        <v>201</v>
      </c>
    </row>
    <row r="568" spans="2:65" s="12" customFormat="1" x14ac:dyDescent="0.2">
      <c r="B568" s="163"/>
      <c r="C568" s="258"/>
      <c r="D568" s="255" t="s">
        <v>214</v>
      </c>
      <c r="E568" s="259" t="s">
        <v>1</v>
      </c>
      <c r="F568" s="260" t="s">
        <v>216</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1598</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1619</v>
      </c>
      <c r="G570" s="258"/>
      <c r="H570" s="259" t="s">
        <v>1</v>
      </c>
      <c r="I570" s="165"/>
      <c r="L570" s="163"/>
      <c r="M570" s="166"/>
      <c r="T570" s="167"/>
      <c r="AT570" s="164" t="s">
        <v>214</v>
      </c>
      <c r="AU570" s="164" t="s">
        <v>82</v>
      </c>
      <c r="AV570" s="12" t="s">
        <v>80</v>
      </c>
      <c r="AW570" s="12" t="s">
        <v>30</v>
      </c>
      <c r="AX570" s="12" t="s">
        <v>73</v>
      </c>
      <c r="AY570" s="164" t="s">
        <v>201</v>
      </c>
    </row>
    <row r="571" spans="2:65" s="13" customFormat="1" x14ac:dyDescent="0.2">
      <c r="B571" s="168"/>
      <c r="C571" s="261"/>
      <c r="D571" s="255" t="s">
        <v>214</v>
      </c>
      <c r="E571" s="262" t="s">
        <v>1</v>
      </c>
      <c r="F571" s="263" t="s">
        <v>208</v>
      </c>
      <c r="G571" s="261"/>
      <c r="H571" s="264">
        <v>4</v>
      </c>
      <c r="I571" s="170"/>
      <c r="L571" s="168"/>
      <c r="M571" s="171"/>
      <c r="T571" s="172"/>
      <c r="AT571" s="169" t="s">
        <v>214</v>
      </c>
      <c r="AU571" s="169" t="s">
        <v>82</v>
      </c>
      <c r="AV571" s="13" t="s">
        <v>82</v>
      </c>
      <c r="AW571" s="13" t="s">
        <v>30</v>
      </c>
      <c r="AX571" s="13" t="s">
        <v>73</v>
      </c>
      <c r="AY571" s="169" t="s">
        <v>201</v>
      </c>
    </row>
    <row r="572" spans="2:65" s="14" customFormat="1" x14ac:dyDescent="0.2">
      <c r="B572" s="173"/>
      <c r="C572" s="265"/>
      <c r="D572" s="255" t="s">
        <v>214</v>
      </c>
      <c r="E572" s="266" t="s">
        <v>1</v>
      </c>
      <c r="F572" s="267" t="s">
        <v>221</v>
      </c>
      <c r="G572" s="265"/>
      <c r="H572" s="268">
        <v>4</v>
      </c>
      <c r="I572" s="175"/>
      <c r="L572" s="173"/>
      <c r="M572" s="176"/>
      <c r="T572" s="177"/>
      <c r="AT572" s="174" t="s">
        <v>214</v>
      </c>
      <c r="AU572" s="174" t="s">
        <v>82</v>
      </c>
      <c r="AV572" s="14" t="s">
        <v>208</v>
      </c>
      <c r="AW572" s="14" t="s">
        <v>30</v>
      </c>
      <c r="AX572" s="14" t="s">
        <v>80</v>
      </c>
      <c r="AY572" s="174" t="s">
        <v>201</v>
      </c>
    </row>
    <row r="573" spans="2:65" s="1" customFormat="1" ht="16.5" customHeight="1" x14ac:dyDescent="0.2">
      <c r="B573" s="152"/>
      <c r="C573" s="271" t="s">
        <v>451</v>
      </c>
      <c r="D573" s="271" t="s">
        <v>401</v>
      </c>
      <c r="E573" s="272" t="s">
        <v>1160</v>
      </c>
      <c r="F573" s="273" t="s">
        <v>1161</v>
      </c>
      <c r="G573" s="274" t="s">
        <v>536</v>
      </c>
      <c r="H573" s="275">
        <v>4</v>
      </c>
      <c r="I573" s="179"/>
      <c r="J573" s="180">
        <f>ROUND(I573*H573,2)</f>
        <v>0</v>
      </c>
      <c r="K573" s="178" t="s">
        <v>207</v>
      </c>
      <c r="L573" s="181"/>
      <c r="M573" s="182" t="s">
        <v>1</v>
      </c>
      <c r="N573" s="183" t="s">
        <v>38</v>
      </c>
      <c r="P573" s="158">
        <f>O573*H573</f>
        <v>0</v>
      </c>
      <c r="Q573" s="158">
        <v>8.6999999999999994E-3</v>
      </c>
      <c r="R573" s="158">
        <f>Q573*H573</f>
        <v>3.4799999999999998E-2</v>
      </c>
      <c r="S573" s="158">
        <v>0</v>
      </c>
      <c r="T573" s="159">
        <f>S573*H573</f>
        <v>0</v>
      </c>
      <c r="AR573" s="160" t="s">
        <v>266</v>
      </c>
      <c r="AT573" s="160" t="s">
        <v>401</v>
      </c>
      <c r="AU573" s="160" t="s">
        <v>82</v>
      </c>
      <c r="AY573" s="17" t="s">
        <v>201</v>
      </c>
      <c r="BE573" s="161">
        <f>IF(N573="základní",J573,0)</f>
        <v>0</v>
      </c>
      <c r="BF573" s="161">
        <f>IF(N573="snížená",J573,0)</f>
        <v>0</v>
      </c>
      <c r="BG573" s="161">
        <f>IF(N573="zákl. přenesená",J573,0)</f>
        <v>0</v>
      </c>
      <c r="BH573" s="161">
        <f>IF(N573="sníž. přenesená",J573,0)</f>
        <v>0</v>
      </c>
      <c r="BI573" s="161">
        <f>IF(N573="nulová",J573,0)</f>
        <v>0</v>
      </c>
      <c r="BJ573" s="17" t="s">
        <v>80</v>
      </c>
      <c r="BK573" s="161">
        <f>ROUND(I573*H573,2)</f>
        <v>0</v>
      </c>
      <c r="BL573" s="17" t="s">
        <v>208</v>
      </c>
      <c r="BM573" s="160" t="s">
        <v>1620</v>
      </c>
    </row>
    <row r="574" spans="2:65" s="1" customFormat="1" x14ac:dyDescent="0.2">
      <c r="B574" s="32"/>
      <c r="C574" s="254"/>
      <c r="D574" s="255" t="s">
        <v>210</v>
      </c>
      <c r="E574" s="254"/>
      <c r="F574" s="256" t="s">
        <v>1161</v>
      </c>
      <c r="G574" s="254"/>
      <c r="H574" s="254"/>
      <c r="I574" s="96"/>
      <c r="L574" s="32"/>
      <c r="M574" s="162"/>
      <c r="T574" s="56"/>
      <c r="AT574" s="17" t="s">
        <v>210</v>
      </c>
      <c r="AU574" s="17" t="s">
        <v>82</v>
      </c>
    </row>
    <row r="575" spans="2:65" s="12" customFormat="1" x14ac:dyDescent="0.2">
      <c r="B575" s="163"/>
      <c r="C575" s="258"/>
      <c r="D575" s="255" t="s">
        <v>214</v>
      </c>
      <c r="E575" s="259" t="s">
        <v>1</v>
      </c>
      <c r="F575" s="260" t="s">
        <v>215</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216</v>
      </c>
      <c r="G576" s="258"/>
      <c r="H576" s="259" t="s">
        <v>1</v>
      </c>
      <c r="I576" s="165"/>
      <c r="L576" s="163"/>
      <c r="M576" s="166"/>
      <c r="T576" s="167"/>
      <c r="AT576" s="164" t="s">
        <v>214</v>
      </c>
      <c r="AU576" s="164" t="s">
        <v>82</v>
      </c>
      <c r="AV576" s="12" t="s">
        <v>80</v>
      </c>
      <c r="AW576" s="12" t="s">
        <v>30</v>
      </c>
      <c r="AX576" s="12" t="s">
        <v>73</v>
      </c>
      <c r="AY576" s="164" t="s">
        <v>201</v>
      </c>
    </row>
    <row r="577" spans="2:65" s="12" customFormat="1" ht="22.5" x14ac:dyDescent="0.2">
      <c r="B577" s="163"/>
      <c r="C577" s="258"/>
      <c r="D577" s="255" t="s">
        <v>214</v>
      </c>
      <c r="E577" s="259" t="s">
        <v>1</v>
      </c>
      <c r="F577" s="260" t="s">
        <v>406</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1598</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1619</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208</v>
      </c>
      <c r="G580" s="261"/>
      <c r="H580" s="264">
        <v>4</v>
      </c>
      <c r="I580" s="170"/>
      <c r="L580" s="168"/>
      <c r="M580" s="171"/>
      <c r="T580" s="172"/>
      <c r="AT580" s="169" t="s">
        <v>214</v>
      </c>
      <c r="AU580" s="169" t="s">
        <v>82</v>
      </c>
      <c r="AV580" s="13" t="s">
        <v>82</v>
      </c>
      <c r="AW580" s="13" t="s">
        <v>30</v>
      </c>
      <c r="AX580" s="13" t="s">
        <v>73</v>
      </c>
      <c r="AY580" s="169" t="s">
        <v>201</v>
      </c>
    </row>
    <row r="581" spans="2:65" s="14" customFormat="1" x14ac:dyDescent="0.2">
      <c r="B581" s="173"/>
      <c r="C581" s="265"/>
      <c r="D581" s="255" t="s">
        <v>214</v>
      </c>
      <c r="E581" s="266" t="s">
        <v>1</v>
      </c>
      <c r="F581" s="267" t="s">
        <v>221</v>
      </c>
      <c r="G581" s="265"/>
      <c r="H581" s="268">
        <v>4</v>
      </c>
      <c r="I581" s="175"/>
      <c r="L581" s="173"/>
      <c r="M581" s="176"/>
      <c r="T581" s="177"/>
      <c r="AT581" s="174" t="s">
        <v>214</v>
      </c>
      <c r="AU581" s="174" t="s">
        <v>82</v>
      </c>
      <c r="AV581" s="14" t="s">
        <v>208</v>
      </c>
      <c r="AW581" s="14" t="s">
        <v>30</v>
      </c>
      <c r="AX581" s="14" t="s">
        <v>80</v>
      </c>
      <c r="AY581" s="174" t="s">
        <v>201</v>
      </c>
    </row>
    <row r="582" spans="2:65" s="1" customFormat="1" ht="24" customHeight="1" x14ac:dyDescent="0.2">
      <c r="B582" s="152"/>
      <c r="C582" s="249" t="s">
        <v>455</v>
      </c>
      <c r="D582" s="249" t="s">
        <v>203</v>
      </c>
      <c r="E582" s="250" t="s">
        <v>892</v>
      </c>
      <c r="F582" s="251" t="s">
        <v>893</v>
      </c>
      <c r="G582" s="252" t="s">
        <v>536</v>
      </c>
      <c r="H582" s="253">
        <v>3</v>
      </c>
      <c r="I582" s="154"/>
      <c r="J582" s="155">
        <f>ROUND(I582*H582,2)</f>
        <v>0</v>
      </c>
      <c r="K582" s="153" t="s">
        <v>207</v>
      </c>
      <c r="L582" s="32"/>
      <c r="M582" s="156" t="s">
        <v>1</v>
      </c>
      <c r="N582" s="157" t="s">
        <v>38</v>
      </c>
      <c r="P582" s="158">
        <f>O582*H582</f>
        <v>0</v>
      </c>
      <c r="Q582" s="158">
        <v>1.67E-3</v>
      </c>
      <c r="R582" s="158">
        <f>Q582*H582</f>
        <v>5.0100000000000006E-3</v>
      </c>
      <c r="S582" s="158">
        <v>0</v>
      </c>
      <c r="T582" s="159">
        <f>S582*H582</f>
        <v>0</v>
      </c>
      <c r="AR582" s="160" t="s">
        <v>208</v>
      </c>
      <c r="AT582" s="160" t="s">
        <v>203</v>
      </c>
      <c r="AU582" s="160" t="s">
        <v>82</v>
      </c>
      <c r="AY582" s="17" t="s">
        <v>201</v>
      </c>
      <c r="BE582" s="161">
        <f>IF(N582="základní",J582,0)</f>
        <v>0</v>
      </c>
      <c r="BF582" s="161">
        <f>IF(N582="snížená",J582,0)</f>
        <v>0</v>
      </c>
      <c r="BG582" s="161">
        <f>IF(N582="zákl. přenesená",J582,0)</f>
        <v>0</v>
      </c>
      <c r="BH582" s="161">
        <f>IF(N582="sníž. přenesená",J582,0)</f>
        <v>0</v>
      </c>
      <c r="BI582" s="161">
        <f>IF(N582="nulová",J582,0)</f>
        <v>0</v>
      </c>
      <c r="BJ582" s="17" t="s">
        <v>80</v>
      </c>
      <c r="BK582" s="161">
        <f>ROUND(I582*H582,2)</f>
        <v>0</v>
      </c>
      <c r="BL582" s="17" t="s">
        <v>208</v>
      </c>
      <c r="BM582" s="160" t="s">
        <v>1621</v>
      </c>
    </row>
    <row r="583" spans="2:65" s="1" customFormat="1" ht="29.25" x14ac:dyDescent="0.2">
      <c r="B583" s="32"/>
      <c r="C583" s="254"/>
      <c r="D583" s="255" t="s">
        <v>210</v>
      </c>
      <c r="E583" s="254"/>
      <c r="F583" s="256" t="s">
        <v>895</v>
      </c>
      <c r="G583" s="254"/>
      <c r="H583" s="254"/>
      <c r="I583" s="96"/>
      <c r="L583" s="32"/>
      <c r="M583" s="162"/>
      <c r="T583" s="56"/>
      <c r="AT583" s="17" t="s">
        <v>210</v>
      </c>
      <c r="AU583" s="17" t="s">
        <v>82</v>
      </c>
    </row>
    <row r="584" spans="2:65" s="1" customFormat="1" ht="68.25" x14ac:dyDescent="0.2">
      <c r="B584" s="32"/>
      <c r="C584" s="254"/>
      <c r="D584" s="255" t="s">
        <v>212</v>
      </c>
      <c r="E584" s="254"/>
      <c r="F584" s="257" t="s">
        <v>569</v>
      </c>
      <c r="G584" s="254"/>
      <c r="H584" s="254"/>
      <c r="I584" s="96"/>
      <c r="L584" s="32"/>
      <c r="M584" s="162"/>
      <c r="T584" s="56"/>
      <c r="AT584" s="17" t="s">
        <v>212</v>
      </c>
      <c r="AU584" s="17" t="s">
        <v>82</v>
      </c>
    </row>
    <row r="585" spans="2:65" s="12" customFormat="1" x14ac:dyDescent="0.2">
      <c r="B585" s="163"/>
      <c r="C585" s="258"/>
      <c r="D585" s="255" t="s">
        <v>214</v>
      </c>
      <c r="E585" s="259" t="s">
        <v>1</v>
      </c>
      <c r="F585" s="260" t="s">
        <v>215</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216</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1598</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1164</v>
      </c>
      <c r="G588" s="258"/>
      <c r="H588" s="259" t="s">
        <v>1</v>
      </c>
      <c r="I588" s="165"/>
      <c r="L588" s="163"/>
      <c r="M588" s="166"/>
      <c r="T588" s="167"/>
      <c r="AT588" s="164" t="s">
        <v>214</v>
      </c>
      <c r="AU588" s="164" t="s">
        <v>82</v>
      </c>
      <c r="AV588" s="12" t="s">
        <v>80</v>
      </c>
      <c r="AW588" s="12" t="s">
        <v>30</v>
      </c>
      <c r="AX588" s="12" t="s">
        <v>73</v>
      </c>
      <c r="AY588" s="164" t="s">
        <v>201</v>
      </c>
    </row>
    <row r="589" spans="2:65" s="13" customFormat="1" x14ac:dyDescent="0.2">
      <c r="B589" s="168"/>
      <c r="C589" s="261"/>
      <c r="D589" s="255" t="s">
        <v>214</v>
      </c>
      <c r="E589" s="262" t="s">
        <v>1</v>
      </c>
      <c r="F589" s="263" t="s">
        <v>80</v>
      </c>
      <c r="G589" s="261"/>
      <c r="H589" s="264">
        <v>1</v>
      </c>
      <c r="I589" s="170"/>
      <c r="L589" s="168"/>
      <c r="M589" s="171"/>
      <c r="T589" s="172"/>
      <c r="AT589" s="169" t="s">
        <v>214</v>
      </c>
      <c r="AU589" s="169" t="s">
        <v>82</v>
      </c>
      <c r="AV589" s="13" t="s">
        <v>82</v>
      </c>
      <c r="AW589" s="13" t="s">
        <v>30</v>
      </c>
      <c r="AX589" s="13" t="s">
        <v>73</v>
      </c>
      <c r="AY589" s="169" t="s">
        <v>201</v>
      </c>
    </row>
    <row r="590" spans="2:65" s="12" customFormat="1" x14ac:dyDescent="0.2">
      <c r="B590" s="163"/>
      <c r="C590" s="258"/>
      <c r="D590" s="255" t="s">
        <v>214</v>
      </c>
      <c r="E590" s="259" t="s">
        <v>1</v>
      </c>
      <c r="F590" s="260" t="s">
        <v>1165</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80</v>
      </c>
      <c r="G591" s="261"/>
      <c r="H591" s="264">
        <v>1</v>
      </c>
      <c r="I591" s="170"/>
      <c r="L591" s="168"/>
      <c r="M591" s="171"/>
      <c r="T591" s="172"/>
      <c r="AT591" s="169" t="s">
        <v>214</v>
      </c>
      <c r="AU591" s="169" t="s">
        <v>82</v>
      </c>
      <c r="AV591" s="13" t="s">
        <v>82</v>
      </c>
      <c r="AW591" s="13" t="s">
        <v>30</v>
      </c>
      <c r="AX591" s="13" t="s">
        <v>73</v>
      </c>
      <c r="AY591" s="169" t="s">
        <v>201</v>
      </c>
    </row>
    <row r="592" spans="2:65" s="12" customFormat="1" x14ac:dyDescent="0.2">
      <c r="B592" s="163"/>
      <c r="C592" s="258"/>
      <c r="D592" s="255" t="s">
        <v>214</v>
      </c>
      <c r="E592" s="259" t="s">
        <v>1</v>
      </c>
      <c r="F592" s="260" t="s">
        <v>1166</v>
      </c>
      <c r="G592" s="258"/>
      <c r="H592" s="259" t="s">
        <v>1</v>
      </c>
      <c r="I592" s="165"/>
      <c r="L592" s="163"/>
      <c r="M592" s="166"/>
      <c r="T592" s="167"/>
      <c r="AT592" s="164" t="s">
        <v>214</v>
      </c>
      <c r="AU592" s="164" t="s">
        <v>82</v>
      </c>
      <c r="AV592" s="12" t="s">
        <v>80</v>
      </c>
      <c r="AW592" s="12" t="s">
        <v>30</v>
      </c>
      <c r="AX592" s="12" t="s">
        <v>73</v>
      </c>
      <c r="AY592" s="164" t="s">
        <v>201</v>
      </c>
    </row>
    <row r="593" spans="2:65" s="13" customFormat="1" x14ac:dyDescent="0.2">
      <c r="B593" s="168"/>
      <c r="C593" s="261"/>
      <c r="D593" s="255" t="s">
        <v>214</v>
      </c>
      <c r="E593" s="262" t="s">
        <v>1</v>
      </c>
      <c r="F593" s="263" t="s">
        <v>80</v>
      </c>
      <c r="G593" s="261"/>
      <c r="H593" s="264">
        <v>1</v>
      </c>
      <c r="I593" s="170"/>
      <c r="L593" s="168"/>
      <c r="M593" s="171"/>
      <c r="T593" s="172"/>
      <c r="AT593" s="169" t="s">
        <v>214</v>
      </c>
      <c r="AU593" s="169" t="s">
        <v>82</v>
      </c>
      <c r="AV593" s="13" t="s">
        <v>82</v>
      </c>
      <c r="AW593" s="13" t="s">
        <v>30</v>
      </c>
      <c r="AX593" s="13" t="s">
        <v>73</v>
      </c>
      <c r="AY593" s="169" t="s">
        <v>201</v>
      </c>
    </row>
    <row r="594" spans="2:65" s="14" customFormat="1" x14ac:dyDescent="0.2">
      <c r="B594" s="173"/>
      <c r="C594" s="265"/>
      <c r="D594" s="255" t="s">
        <v>214</v>
      </c>
      <c r="E594" s="266" t="s">
        <v>1</v>
      </c>
      <c r="F594" s="267" t="s">
        <v>221</v>
      </c>
      <c r="G594" s="265"/>
      <c r="H594" s="268">
        <v>3</v>
      </c>
      <c r="I594" s="175"/>
      <c r="L594" s="173"/>
      <c r="M594" s="176"/>
      <c r="T594" s="177"/>
      <c r="AT594" s="174" t="s">
        <v>214</v>
      </c>
      <c r="AU594" s="174" t="s">
        <v>82</v>
      </c>
      <c r="AV594" s="14" t="s">
        <v>208</v>
      </c>
      <c r="AW594" s="14" t="s">
        <v>30</v>
      </c>
      <c r="AX594" s="14" t="s">
        <v>80</v>
      </c>
      <c r="AY594" s="174" t="s">
        <v>201</v>
      </c>
    </row>
    <row r="595" spans="2:65" s="1" customFormat="1" ht="24" customHeight="1" x14ac:dyDescent="0.2">
      <c r="B595" s="152"/>
      <c r="C595" s="271" t="s">
        <v>461</v>
      </c>
      <c r="D595" s="271" t="s">
        <v>401</v>
      </c>
      <c r="E595" s="272" t="s">
        <v>1167</v>
      </c>
      <c r="F595" s="273" t="s">
        <v>1168</v>
      </c>
      <c r="G595" s="274" t="s">
        <v>536</v>
      </c>
      <c r="H595" s="275">
        <v>1</v>
      </c>
      <c r="I595" s="179"/>
      <c r="J595" s="180">
        <f>ROUND(I595*H595,2)</f>
        <v>0</v>
      </c>
      <c r="K595" s="178" t="s">
        <v>207</v>
      </c>
      <c r="L595" s="181"/>
      <c r="M595" s="182" t="s">
        <v>1</v>
      </c>
      <c r="N595" s="183" t="s">
        <v>38</v>
      </c>
      <c r="P595" s="158">
        <f>O595*H595</f>
        <v>0</v>
      </c>
      <c r="Q595" s="158">
        <v>7.7000000000000002E-3</v>
      </c>
      <c r="R595" s="158">
        <f>Q595*H595</f>
        <v>7.7000000000000002E-3</v>
      </c>
      <c r="S595" s="158">
        <v>0</v>
      </c>
      <c r="T595" s="159">
        <f>S595*H595</f>
        <v>0</v>
      </c>
      <c r="AR595" s="160" t="s">
        <v>266</v>
      </c>
      <c r="AT595" s="160" t="s">
        <v>401</v>
      </c>
      <c r="AU595" s="160" t="s">
        <v>82</v>
      </c>
      <c r="AY595" s="17" t="s">
        <v>201</v>
      </c>
      <c r="BE595" s="161">
        <f>IF(N595="základní",J595,0)</f>
        <v>0</v>
      </c>
      <c r="BF595" s="161">
        <f>IF(N595="snížená",J595,0)</f>
        <v>0</v>
      </c>
      <c r="BG595" s="161">
        <f>IF(N595="zákl. přenesená",J595,0)</f>
        <v>0</v>
      </c>
      <c r="BH595" s="161">
        <f>IF(N595="sníž. přenesená",J595,0)</f>
        <v>0</v>
      </c>
      <c r="BI595" s="161">
        <f>IF(N595="nulová",J595,0)</f>
        <v>0</v>
      </c>
      <c r="BJ595" s="17" t="s">
        <v>80</v>
      </c>
      <c r="BK595" s="161">
        <f>ROUND(I595*H595,2)</f>
        <v>0</v>
      </c>
      <c r="BL595" s="17" t="s">
        <v>208</v>
      </c>
      <c r="BM595" s="160" t="s">
        <v>1622</v>
      </c>
    </row>
    <row r="596" spans="2:65" s="1" customFormat="1" x14ac:dyDescent="0.2">
      <c r="B596" s="32"/>
      <c r="C596" s="254"/>
      <c r="D596" s="255" t="s">
        <v>210</v>
      </c>
      <c r="E596" s="254"/>
      <c r="F596" s="256" t="s">
        <v>1168</v>
      </c>
      <c r="G596" s="254"/>
      <c r="H596" s="254"/>
      <c r="I596" s="96"/>
      <c r="L596" s="32"/>
      <c r="M596" s="162"/>
      <c r="T596" s="56"/>
      <c r="AT596" s="17" t="s">
        <v>210</v>
      </c>
      <c r="AU596" s="17" t="s">
        <v>82</v>
      </c>
    </row>
    <row r="597" spans="2:65" s="12" customFormat="1" x14ac:dyDescent="0.2">
      <c r="B597" s="163"/>
      <c r="C597" s="258"/>
      <c r="D597" s="255" t="s">
        <v>214</v>
      </c>
      <c r="E597" s="259" t="s">
        <v>1</v>
      </c>
      <c r="F597" s="260" t="s">
        <v>215</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216</v>
      </c>
      <c r="G598" s="258"/>
      <c r="H598" s="259" t="s">
        <v>1</v>
      </c>
      <c r="I598" s="165"/>
      <c r="L598" s="163"/>
      <c r="M598" s="166"/>
      <c r="T598" s="167"/>
      <c r="AT598" s="164" t="s">
        <v>214</v>
      </c>
      <c r="AU598" s="164" t="s">
        <v>82</v>
      </c>
      <c r="AV598" s="12" t="s">
        <v>80</v>
      </c>
      <c r="AW598" s="12" t="s">
        <v>30</v>
      </c>
      <c r="AX598" s="12" t="s">
        <v>73</v>
      </c>
      <c r="AY598" s="164" t="s">
        <v>201</v>
      </c>
    </row>
    <row r="599" spans="2:65" s="12" customFormat="1" ht="22.5" x14ac:dyDescent="0.2">
      <c r="B599" s="163"/>
      <c r="C599" s="258"/>
      <c r="D599" s="255" t="s">
        <v>214</v>
      </c>
      <c r="E599" s="259" t="s">
        <v>1</v>
      </c>
      <c r="F599" s="260" t="s">
        <v>406</v>
      </c>
      <c r="G599" s="258"/>
      <c r="H599" s="259" t="s">
        <v>1</v>
      </c>
      <c r="I599" s="165"/>
      <c r="L599" s="163"/>
      <c r="M599" s="166"/>
      <c r="T599" s="167"/>
      <c r="AT599" s="164" t="s">
        <v>214</v>
      </c>
      <c r="AU599" s="164" t="s">
        <v>82</v>
      </c>
      <c r="AV599" s="12" t="s">
        <v>80</v>
      </c>
      <c r="AW599" s="12" t="s">
        <v>30</v>
      </c>
      <c r="AX599" s="12" t="s">
        <v>73</v>
      </c>
      <c r="AY599" s="164" t="s">
        <v>201</v>
      </c>
    </row>
    <row r="600" spans="2:65" s="12" customFormat="1" x14ac:dyDescent="0.2">
      <c r="B600" s="163"/>
      <c r="C600" s="258"/>
      <c r="D600" s="255" t="s">
        <v>214</v>
      </c>
      <c r="E600" s="259" t="s">
        <v>1</v>
      </c>
      <c r="F600" s="260" t="s">
        <v>1598</v>
      </c>
      <c r="G600" s="258"/>
      <c r="H600" s="259" t="s">
        <v>1</v>
      </c>
      <c r="I600" s="165"/>
      <c r="L600" s="163"/>
      <c r="M600" s="166"/>
      <c r="T600" s="167"/>
      <c r="AT600" s="164" t="s">
        <v>214</v>
      </c>
      <c r="AU600" s="164" t="s">
        <v>82</v>
      </c>
      <c r="AV600" s="12" t="s">
        <v>80</v>
      </c>
      <c r="AW600" s="12" t="s">
        <v>30</v>
      </c>
      <c r="AX600" s="12" t="s">
        <v>73</v>
      </c>
      <c r="AY600" s="164" t="s">
        <v>201</v>
      </c>
    </row>
    <row r="601" spans="2:65" s="12" customFormat="1" x14ac:dyDescent="0.2">
      <c r="B601" s="163"/>
      <c r="C601" s="258"/>
      <c r="D601" s="255" t="s">
        <v>214</v>
      </c>
      <c r="E601" s="259" t="s">
        <v>1</v>
      </c>
      <c r="F601" s="260" t="s">
        <v>1164</v>
      </c>
      <c r="G601" s="258"/>
      <c r="H601" s="259" t="s">
        <v>1</v>
      </c>
      <c r="I601" s="165"/>
      <c r="L601" s="163"/>
      <c r="M601" s="166"/>
      <c r="T601" s="167"/>
      <c r="AT601" s="164" t="s">
        <v>214</v>
      </c>
      <c r="AU601" s="164" t="s">
        <v>82</v>
      </c>
      <c r="AV601" s="12" t="s">
        <v>80</v>
      </c>
      <c r="AW601" s="12" t="s">
        <v>30</v>
      </c>
      <c r="AX601" s="12" t="s">
        <v>73</v>
      </c>
      <c r="AY601" s="164" t="s">
        <v>201</v>
      </c>
    </row>
    <row r="602" spans="2:65" s="13" customFormat="1" x14ac:dyDescent="0.2">
      <c r="B602" s="168"/>
      <c r="C602" s="261"/>
      <c r="D602" s="255" t="s">
        <v>214</v>
      </c>
      <c r="E602" s="262" t="s">
        <v>1</v>
      </c>
      <c r="F602" s="263" t="s">
        <v>80</v>
      </c>
      <c r="G602" s="261"/>
      <c r="H602" s="264">
        <v>1</v>
      </c>
      <c r="I602" s="170"/>
      <c r="L602" s="168"/>
      <c r="M602" s="171"/>
      <c r="T602" s="172"/>
      <c r="AT602" s="169" t="s">
        <v>214</v>
      </c>
      <c r="AU602" s="169" t="s">
        <v>82</v>
      </c>
      <c r="AV602" s="13" t="s">
        <v>82</v>
      </c>
      <c r="AW602" s="13" t="s">
        <v>30</v>
      </c>
      <c r="AX602" s="13" t="s">
        <v>73</v>
      </c>
      <c r="AY602" s="169" t="s">
        <v>201</v>
      </c>
    </row>
    <row r="603" spans="2:65" s="14" customFormat="1" x14ac:dyDescent="0.2">
      <c r="B603" s="173"/>
      <c r="C603" s="265"/>
      <c r="D603" s="255" t="s">
        <v>214</v>
      </c>
      <c r="E603" s="266" t="s">
        <v>1</v>
      </c>
      <c r="F603" s="267" t="s">
        <v>221</v>
      </c>
      <c r="G603" s="265"/>
      <c r="H603" s="268">
        <v>1</v>
      </c>
      <c r="I603" s="175"/>
      <c r="L603" s="173"/>
      <c r="M603" s="176"/>
      <c r="T603" s="177"/>
      <c r="AT603" s="174" t="s">
        <v>214</v>
      </c>
      <c r="AU603" s="174" t="s">
        <v>82</v>
      </c>
      <c r="AV603" s="14" t="s">
        <v>208</v>
      </c>
      <c r="AW603" s="14" t="s">
        <v>30</v>
      </c>
      <c r="AX603" s="14" t="s">
        <v>80</v>
      </c>
      <c r="AY603" s="174" t="s">
        <v>201</v>
      </c>
    </row>
    <row r="604" spans="2:65" s="1" customFormat="1" ht="24" customHeight="1" x14ac:dyDescent="0.2">
      <c r="B604" s="152"/>
      <c r="C604" s="271" t="s">
        <v>467</v>
      </c>
      <c r="D604" s="271" t="s">
        <v>401</v>
      </c>
      <c r="E604" s="272" t="s">
        <v>1170</v>
      </c>
      <c r="F604" s="273" t="s">
        <v>1171</v>
      </c>
      <c r="G604" s="274" t="s">
        <v>536</v>
      </c>
      <c r="H604" s="275">
        <v>1</v>
      </c>
      <c r="I604" s="179"/>
      <c r="J604" s="180">
        <f>ROUND(I604*H604,2)</f>
        <v>0</v>
      </c>
      <c r="K604" s="178" t="s">
        <v>207</v>
      </c>
      <c r="L604" s="181"/>
      <c r="M604" s="182" t="s">
        <v>1</v>
      </c>
      <c r="N604" s="183" t="s">
        <v>38</v>
      </c>
      <c r="P604" s="158">
        <f>O604*H604</f>
        <v>0</v>
      </c>
      <c r="Q604" s="158">
        <v>7.1999999999999998E-3</v>
      </c>
      <c r="R604" s="158">
        <f>Q604*H604</f>
        <v>7.1999999999999998E-3</v>
      </c>
      <c r="S604" s="158">
        <v>0</v>
      </c>
      <c r="T604" s="159">
        <f>S604*H604</f>
        <v>0</v>
      </c>
      <c r="AR604" s="160" t="s">
        <v>266</v>
      </c>
      <c r="AT604" s="160" t="s">
        <v>401</v>
      </c>
      <c r="AU604" s="160" t="s">
        <v>82</v>
      </c>
      <c r="AY604" s="17" t="s">
        <v>201</v>
      </c>
      <c r="BE604" s="161">
        <f>IF(N604="základní",J604,0)</f>
        <v>0</v>
      </c>
      <c r="BF604" s="161">
        <f>IF(N604="snížená",J604,0)</f>
        <v>0</v>
      </c>
      <c r="BG604" s="161">
        <f>IF(N604="zákl. přenesená",J604,0)</f>
        <v>0</v>
      </c>
      <c r="BH604" s="161">
        <f>IF(N604="sníž. přenesená",J604,0)</f>
        <v>0</v>
      </c>
      <c r="BI604" s="161">
        <f>IF(N604="nulová",J604,0)</f>
        <v>0</v>
      </c>
      <c r="BJ604" s="17" t="s">
        <v>80</v>
      </c>
      <c r="BK604" s="161">
        <f>ROUND(I604*H604,2)</f>
        <v>0</v>
      </c>
      <c r="BL604" s="17" t="s">
        <v>208</v>
      </c>
      <c r="BM604" s="160" t="s">
        <v>1623</v>
      </c>
    </row>
    <row r="605" spans="2:65" s="1" customFormat="1" ht="19.5" x14ac:dyDescent="0.2">
      <c r="B605" s="32"/>
      <c r="C605" s="254"/>
      <c r="D605" s="255" t="s">
        <v>210</v>
      </c>
      <c r="E605" s="254"/>
      <c r="F605" s="256" t="s">
        <v>1171</v>
      </c>
      <c r="G605" s="254"/>
      <c r="H605" s="254"/>
      <c r="I605" s="96"/>
      <c r="L605" s="32"/>
      <c r="M605" s="162"/>
      <c r="T605" s="56"/>
      <c r="AT605" s="17" t="s">
        <v>210</v>
      </c>
      <c r="AU605" s="17" t="s">
        <v>82</v>
      </c>
    </row>
    <row r="606" spans="2:65" s="12" customFormat="1" x14ac:dyDescent="0.2">
      <c r="B606" s="163"/>
      <c r="C606" s="258"/>
      <c r="D606" s="255" t="s">
        <v>214</v>
      </c>
      <c r="E606" s="259" t="s">
        <v>1</v>
      </c>
      <c r="F606" s="260" t="s">
        <v>215</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216</v>
      </c>
      <c r="G607" s="258"/>
      <c r="H607" s="259" t="s">
        <v>1</v>
      </c>
      <c r="I607" s="165"/>
      <c r="L607" s="163"/>
      <c r="M607" s="166"/>
      <c r="T607" s="167"/>
      <c r="AT607" s="164" t="s">
        <v>214</v>
      </c>
      <c r="AU607" s="164" t="s">
        <v>82</v>
      </c>
      <c r="AV607" s="12" t="s">
        <v>80</v>
      </c>
      <c r="AW607" s="12" t="s">
        <v>30</v>
      </c>
      <c r="AX607" s="12" t="s">
        <v>73</v>
      </c>
      <c r="AY607" s="164" t="s">
        <v>201</v>
      </c>
    </row>
    <row r="608" spans="2:65" s="12" customFormat="1" ht="22.5" x14ac:dyDescent="0.2">
      <c r="B608" s="163"/>
      <c r="C608" s="258"/>
      <c r="D608" s="255" t="s">
        <v>214</v>
      </c>
      <c r="E608" s="259" t="s">
        <v>1</v>
      </c>
      <c r="F608" s="260" t="s">
        <v>406</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1598</v>
      </c>
      <c r="G609" s="258"/>
      <c r="H609" s="259" t="s">
        <v>1</v>
      </c>
      <c r="I609" s="165"/>
      <c r="L609" s="163"/>
      <c r="M609" s="166"/>
      <c r="T609" s="167"/>
      <c r="AT609" s="164" t="s">
        <v>214</v>
      </c>
      <c r="AU609" s="164" t="s">
        <v>82</v>
      </c>
      <c r="AV609" s="12" t="s">
        <v>80</v>
      </c>
      <c r="AW609" s="12" t="s">
        <v>30</v>
      </c>
      <c r="AX609" s="12" t="s">
        <v>73</v>
      </c>
      <c r="AY609" s="164" t="s">
        <v>201</v>
      </c>
    </row>
    <row r="610" spans="2:65" s="12" customFormat="1" x14ac:dyDescent="0.2">
      <c r="B610" s="163"/>
      <c r="C610" s="258"/>
      <c r="D610" s="255" t="s">
        <v>214</v>
      </c>
      <c r="E610" s="259" t="s">
        <v>1</v>
      </c>
      <c r="F610" s="260" t="s">
        <v>1165</v>
      </c>
      <c r="G610" s="258"/>
      <c r="H610" s="259" t="s">
        <v>1</v>
      </c>
      <c r="I610" s="165"/>
      <c r="L610" s="163"/>
      <c r="M610" s="166"/>
      <c r="T610" s="167"/>
      <c r="AT610" s="164" t="s">
        <v>214</v>
      </c>
      <c r="AU610" s="164" t="s">
        <v>82</v>
      </c>
      <c r="AV610" s="12" t="s">
        <v>80</v>
      </c>
      <c r="AW610" s="12" t="s">
        <v>30</v>
      </c>
      <c r="AX610" s="12" t="s">
        <v>73</v>
      </c>
      <c r="AY610" s="164" t="s">
        <v>201</v>
      </c>
    </row>
    <row r="611" spans="2:65" s="13" customFormat="1" x14ac:dyDescent="0.2">
      <c r="B611" s="168"/>
      <c r="C611" s="261"/>
      <c r="D611" s="255" t="s">
        <v>214</v>
      </c>
      <c r="E611" s="262" t="s">
        <v>1</v>
      </c>
      <c r="F611" s="263" t="s">
        <v>80</v>
      </c>
      <c r="G611" s="261"/>
      <c r="H611" s="264">
        <v>1</v>
      </c>
      <c r="I611" s="170"/>
      <c r="L611" s="168"/>
      <c r="M611" s="171"/>
      <c r="T611" s="172"/>
      <c r="AT611" s="169" t="s">
        <v>214</v>
      </c>
      <c r="AU611" s="169" t="s">
        <v>82</v>
      </c>
      <c r="AV611" s="13" t="s">
        <v>82</v>
      </c>
      <c r="AW611" s="13" t="s">
        <v>30</v>
      </c>
      <c r="AX611" s="13" t="s">
        <v>73</v>
      </c>
      <c r="AY611" s="169" t="s">
        <v>201</v>
      </c>
    </row>
    <row r="612" spans="2:65" s="14" customFormat="1" x14ac:dyDescent="0.2">
      <c r="B612" s="173"/>
      <c r="C612" s="265"/>
      <c r="D612" s="255" t="s">
        <v>214</v>
      </c>
      <c r="E612" s="266" t="s">
        <v>1</v>
      </c>
      <c r="F612" s="267" t="s">
        <v>221</v>
      </c>
      <c r="G612" s="265"/>
      <c r="H612" s="268">
        <v>1</v>
      </c>
      <c r="I612" s="175"/>
      <c r="L612" s="173"/>
      <c r="M612" s="176"/>
      <c r="T612" s="177"/>
      <c r="AT612" s="174" t="s">
        <v>214</v>
      </c>
      <c r="AU612" s="174" t="s">
        <v>82</v>
      </c>
      <c r="AV612" s="14" t="s">
        <v>208</v>
      </c>
      <c r="AW612" s="14" t="s">
        <v>30</v>
      </c>
      <c r="AX612" s="14" t="s">
        <v>80</v>
      </c>
      <c r="AY612" s="174" t="s">
        <v>201</v>
      </c>
    </row>
    <row r="613" spans="2:65" s="1" customFormat="1" ht="24" customHeight="1" x14ac:dyDescent="0.2">
      <c r="B613" s="152"/>
      <c r="C613" s="271" t="s">
        <v>473</v>
      </c>
      <c r="D613" s="271" t="s">
        <v>401</v>
      </c>
      <c r="E613" s="272" t="s">
        <v>901</v>
      </c>
      <c r="F613" s="273" t="s">
        <v>902</v>
      </c>
      <c r="G613" s="274" t="s">
        <v>536</v>
      </c>
      <c r="H613" s="275">
        <v>1</v>
      </c>
      <c r="I613" s="179"/>
      <c r="J613" s="180">
        <f>ROUND(I613*H613,2)</f>
        <v>0</v>
      </c>
      <c r="K613" s="178" t="s">
        <v>446</v>
      </c>
      <c r="L613" s="181"/>
      <c r="M613" s="182" t="s">
        <v>1</v>
      </c>
      <c r="N613" s="183" t="s">
        <v>38</v>
      </c>
      <c r="P613" s="158">
        <f>O613*H613</f>
        <v>0</v>
      </c>
      <c r="Q613" s="158">
        <v>1.2200000000000001E-2</v>
      </c>
      <c r="R613" s="158">
        <f>Q613*H613</f>
        <v>1.2200000000000001E-2</v>
      </c>
      <c r="S613" s="158">
        <v>0</v>
      </c>
      <c r="T613" s="159">
        <f>S613*H613</f>
        <v>0</v>
      </c>
      <c r="AR613" s="160" t="s">
        <v>266</v>
      </c>
      <c r="AT613" s="160" t="s">
        <v>401</v>
      </c>
      <c r="AU613" s="160" t="s">
        <v>82</v>
      </c>
      <c r="AY613" s="17" t="s">
        <v>201</v>
      </c>
      <c r="BE613" s="161">
        <f>IF(N613="základní",J613,0)</f>
        <v>0</v>
      </c>
      <c r="BF613" s="161">
        <f>IF(N613="snížená",J613,0)</f>
        <v>0</v>
      </c>
      <c r="BG613" s="161">
        <f>IF(N613="zákl. přenesená",J613,0)</f>
        <v>0</v>
      </c>
      <c r="BH613" s="161">
        <f>IF(N613="sníž. přenesená",J613,0)</f>
        <v>0</v>
      </c>
      <c r="BI613" s="161">
        <f>IF(N613="nulová",J613,0)</f>
        <v>0</v>
      </c>
      <c r="BJ613" s="17" t="s">
        <v>80</v>
      </c>
      <c r="BK613" s="161">
        <f>ROUND(I613*H613,2)</f>
        <v>0</v>
      </c>
      <c r="BL613" s="17" t="s">
        <v>208</v>
      </c>
      <c r="BM613" s="160" t="s">
        <v>1624</v>
      </c>
    </row>
    <row r="614" spans="2:65" s="1" customFormat="1" ht="19.5" x14ac:dyDescent="0.2">
      <c r="B614" s="32"/>
      <c r="C614" s="254"/>
      <c r="D614" s="255" t="s">
        <v>210</v>
      </c>
      <c r="E614" s="254"/>
      <c r="F614" s="256" t="s">
        <v>902</v>
      </c>
      <c r="G614" s="254"/>
      <c r="H614" s="254"/>
      <c r="I614" s="96"/>
      <c r="L614" s="32"/>
      <c r="M614" s="162"/>
      <c r="T614" s="56"/>
      <c r="AT614" s="17" t="s">
        <v>210</v>
      </c>
      <c r="AU614" s="17" t="s">
        <v>82</v>
      </c>
    </row>
    <row r="615" spans="2:65" s="12" customFormat="1" x14ac:dyDescent="0.2">
      <c r="B615" s="163"/>
      <c r="C615" s="258"/>
      <c r="D615" s="255" t="s">
        <v>214</v>
      </c>
      <c r="E615" s="259" t="s">
        <v>1</v>
      </c>
      <c r="F615" s="260" t="s">
        <v>215</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216</v>
      </c>
      <c r="G616" s="258"/>
      <c r="H616" s="259" t="s">
        <v>1</v>
      </c>
      <c r="I616" s="165"/>
      <c r="L616" s="163"/>
      <c r="M616" s="166"/>
      <c r="T616" s="167"/>
      <c r="AT616" s="164" t="s">
        <v>214</v>
      </c>
      <c r="AU616" s="164" t="s">
        <v>82</v>
      </c>
      <c r="AV616" s="12" t="s">
        <v>80</v>
      </c>
      <c r="AW616" s="12" t="s">
        <v>30</v>
      </c>
      <c r="AX616" s="12" t="s">
        <v>73</v>
      </c>
      <c r="AY616" s="164" t="s">
        <v>201</v>
      </c>
    </row>
    <row r="617" spans="2:65" s="12" customFormat="1" ht="22.5" x14ac:dyDescent="0.2">
      <c r="B617" s="163"/>
      <c r="C617" s="258"/>
      <c r="D617" s="255" t="s">
        <v>214</v>
      </c>
      <c r="E617" s="259" t="s">
        <v>1</v>
      </c>
      <c r="F617" s="260" t="s">
        <v>406</v>
      </c>
      <c r="G617" s="258"/>
      <c r="H617" s="259" t="s">
        <v>1</v>
      </c>
      <c r="I617" s="165"/>
      <c r="L617" s="163"/>
      <c r="M617" s="166"/>
      <c r="T617" s="167"/>
      <c r="AT617" s="164" t="s">
        <v>214</v>
      </c>
      <c r="AU617" s="164" t="s">
        <v>82</v>
      </c>
      <c r="AV617" s="12" t="s">
        <v>80</v>
      </c>
      <c r="AW617" s="12" t="s">
        <v>30</v>
      </c>
      <c r="AX617" s="12" t="s">
        <v>73</v>
      </c>
      <c r="AY617" s="164" t="s">
        <v>201</v>
      </c>
    </row>
    <row r="618" spans="2:65" s="12" customFormat="1" x14ac:dyDescent="0.2">
      <c r="B618" s="163"/>
      <c r="C618" s="258"/>
      <c r="D618" s="255" t="s">
        <v>214</v>
      </c>
      <c r="E618" s="259" t="s">
        <v>1</v>
      </c>
      <c r="F618" s="260" t="s">
        <v>1598</v>
      </c>
      <c r="G618" s="258"/>
      <c r="H618" s="259" t="s">
        <v>1</v>
      </c>
      <c r="I618" s="165"/>
      <c r="L618" s="163"/>
      <c r="M618" s="166"/>
      <c r="T618" s="167"/>
      <c r="AT618" s="164" t="s">
        <v>214</v>
      </c>
      <c r="AU618" s="164" t="s">
        <v>82</v>
      </c>
      <c r="AV618" s="12" t="s">
        <v>80</v>
      </c>
      <c r="AW618" s="12" t="s">
        <v>30</v>
      </c>
      <c r="AX618" s="12" t="s">
        <v>73</v>
      </c>
      <c r="AY618" s="164" t="s">
        <v>201</v>
      </c>
    </row>
    <row r="619" spans="2:65" s="12" customFormat="1" x14ac:dyDescent="0.2">
      <c r="B619" s="163"/>
      <c r="C619" s="258"/>
      <c r="D619" s="255" t="s">
        <v>214</v>
      </c>
      <c r="E619" s="259" t="s">
        <v>1</v>
      </c>
      <c r="F619" s="260" t="s">
        <v>1166</v>
      </c>
      <c r="G619" s="258"/>
      <c r="H619" s="259" t="s">
        <v>1</v>
      </c>
      <c r="I619" s="165"/>
      <c r="L619" s="163"/>
      <c r="M619" s="166"/>
      <c r="T619" s="167"/>
      <c r="AT619" s="164" t="s">
        <v>214</v>
      </c>
      <c r="AU619" s="164" t="s">
        <v>82</v>
      </c>
      <c r="AV619" s="12" t="s">
        <v>80</v>
      </c>
      <c r="AW619" s="12" t="s">
        <v>30</v>
      </c>
      <c r="AX619" s="12" t="s">
        <v>73</v>
      </c>
      <c r="AY619" s="164" t="s">
        <v>201</v>
      </c>
    </row>
    <row r="620" spans="2:65" s="13" customFormat="1" x14ac:dyDescent="0.2">
      <c r="B620" s="168"/>
      <c r="C620" s="261"/>
      <c r="D620" s="255" t="s">
        <v>214</v>
      </c>
      <c r="E620" s="262" t="s">
        <v>1</v>
      </c>
      <c r="F620" s="263" t="s">
        <v>80</v>
      </c>
      <c r="G620" s="261"/>
      <c r="H620" s="264">
        <v>1</v>
      </c>
      <c r="I620" s="170"/>
      <c r="L620" s="168"/>
      <c r="M620" s="171"/>
      <c r="T620" s="172"/>
      <c r="AT620" s="169" t="s">
        <v>214</v>
      </c>
      <c r="AU620" s="169" t="s">
        <v>82</v>
      </c>
      <c r="AV620" s="13" t="s">
        <v>82</v>
      </c>
      <c r="AW620" s="13" t="s">
        <v>30</v>
      </c>
      <c r="AX620" s="13" t="s">
        <v>73</v>
      </c>
      <c r="AY620" s="169" t="s">
        <v>201</v>
      </c>
    </row>
    <row r="621" spans="2:65" s="14" customFormat="1" x14ac:dyDescent="0.2">
      <c r="B621" s="173"/>
      <c r="C621" s="265"/>
      <c r="D621" s="255" t="s">
        <v>214</v>
      </c>
      <c r="E621" s="266" t="s">
        <v>1</v>
      </c>
      <c r="F621" s="267" t="s">
        <v>221</v>
      </c>
      <c r="G621" s="265"/>
      <c r="H621" s="268">
        <v>1</v>
      </c>
      <c r="I621" s="175"/>
      <c r="L621" s="173"/>
      <c r="M621" s="176"/>
      <c r="T621" s="177"/>
      <c r="AT621" s="174" t="s">
        <v>214</v>
      </c>
      <c r="AU621" s="174" t="s">
        <v>82</v>
      </c>
      <c r="AV621" s="14" t="s">
        <v>208</v>
      </c>
      <c r="AW621" s="14" t="s">
        <v>30</v>
      </c>
      <c r="AX621" s="14" t="s">
        <v>80</v>
      </c>
      <c r="AY621" s="174" t="s">
        <v>201</v>
      </c>
    </row>
    <row r="622" spans="2:65" s="1" customFormat="1" ht="16.5" customHeight="1" x14ac:dyDescent="0.2">
      <c r="B622" s="152"/>
      <c r="C622" s="271" t="s">
        <v>482</v>
      </c>
      <c r="D622" s="271" t="s">
        <v>401</v>
      </c>
      <c r="E622" s="272" t="s">
        <v>904</v>
      </c>
      <c r="F622" s="273" t="s">
        <v>905</v>
      </c>
      <c r="G622" s="274" t="s">
        <v>536</v>
      </c>
      <c r="H622" s="275">
        <v>1</v>
      </c>
      <c r="I622" s="179"/>
      <c r="J622" s="180">
        <f>ROUND(I622*H622,2)</f>
        <v>0</v>
      </c>
      <c r="K622" s="178" t="s">
        <v>446</v>
      </c>
      <c r="L622" s="181"/>
      <c r="M622" s="182" t="s">
        <v>1</v>
      </c>
      <c r="N622" s="183" t="s">
        <v>38</v>
      </c>
      <c r="P622" s="158">
        <f>O622*H622</f>
        <v>0</v>
      </c>
      <c r="Q622" s="158">
        <v>1.0000000000000001E-5</v>
      </c>
      <c r="R622" s="158">
        <f>Q622*H622</f>
        <v>1.0000000000000001E-5</v>
      </c>
      <c r="S622" s="158">
        <v>0</v>
      </c>
      <c r="T622" s="159">
        <f>S622*H622</f>
        <v>0</v>
      </c>
      <c r="AR622" s="160" t="s">
        <v>266</v>
      </c>
      <c r="AT622" s="160" t="s">
        <v>401</v>
      </c>
      <c r="AU622" s="160" t="s">
        <v>82</v>
      </c>
      <c r="AY622" s="17" t="s">
        <v>201</v>
      </c>
      <c r="BE622" s="161">
        <f>IF(N622="základní",J622,0)</f>
        <v>0</v>
      </c>
      <c r="BF622" s="161">
        <f>IF(N622="snížená",J622,0)</f>
        <v>0</v>
      </c>
      <c r="BG622" s="161">
        <f>IF(N622="zákl. přenesená",J622,0)</f>
        <v>0</v>
      </c>
      <c r="BH622" s="161">
        <f>IF(N622="sníž. přenesená",J622,0)</f>
        <v>0</v>
      </c>
      <c r="BI622" s="161">
        <f>IF(N622="nulová",J622,0)</f>
        <v>0</v>
      </c>
      <c r="BJ622" s="17" t="s">
        <v>80</v>
      </c>
      <c r="BK622" s="161">
        <f>ROUND(I622*H622,2)</f>
        <v>0</v>
      </c>
      <c r="BL622" s="17" t="s">
        <v>208</v>
      </c>
      <c r="BM622" s="160" t="s">
        <v>1625</v>
      </c>
    </row>
    <row r="623" spans="2:65" s="1" customFormat="1" x14ac:dyDescent="0.2">
      <c r="B623" s="32"/>
      <c r="C623" s="254"/>
      <c r="D623" s="255" t="s">
        <v>210</v>
      </c>
      <c r="E623" s="254"/>
      <c r="F623" s="256" t="s">
        <v>905</v>
      </c>
      <c r="G623" s="254"/>
      <c r="H623" s="254"/>
      <c r="I623" s="96"/>
      <c r="L623" s="32"/>
      <c r="M623" s="162"/>
      <c r="T623" s="56"/>
      <c r="AT623" s="17" t="s">
        <v>210</v>
      </c>
      <c r="AU623" s="17" t="s">
        <v>82</v>
      </c>
    </row>
    <row r="624" spans="2:65" s="12" customFormat="1" x14ac:dyDescent="0.2">
      <c r="B624" s="163"/>
      <c r="C624" s="258"/>
      <c r="D624" s="255" t="s">
        <v>214</v>
      </c>
      <c r="E624" s="259" t="s">
        <v>1</v>
      </c>
      <c r="F624" s="260" t="s">
        <v>215</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216</v>
      </c>
      <c r="G625" s="258"/>
      <c r="H625" s="259" t="s">
        <v>1</v>
      </c>
      <c r="I625" s="165"/>
      <c r="L625" s="163"/>
      <c r="M625" s="166"/>
      <c r="T625" s="167"/>
      <c r="AT625" s="164" t="s">
        <v>214</v>
      </c>
      <c r="AU625" s="164" t="s">
        <v>82</v>
      </c>
      <c r="AV625" s="12" t="s">
        <v>80</v>
      </c>
      <c r="AW625" s="12" t="s">
        <v>30</v>
      </c>
      <c r="AX625" s="12" t="s">
        <v>73</v>
      </c>
      <c r="AY625" s="164" t="s">
        <v>201</v>
      </c>
    </row>
    <row r="626" spans="2:65" s="12" customFormat="1" ht="22.5" x14ac:dyDescent="0.2">
      <c r="B626" s="163"/>
      <c r="C626" s="258"/>
      <c r="D626" s="255" t="s">
        <v>214</v>
      </c>
      <c r="E626" s="259" t="s">
        <v>1</v>
      </c>
      <c r="F626" s="260" t="s">
        <v>406</v>
      </c>
      <c r="G626" s="258"/>
      <c r="H626" s="259" t="s">
        <v>1</v>
      </c>
      <c r="I626" s="165"/>
      <c r="L626" s="163"/>
      <c r="M626" s="166"/>
      <c r="T626" s="167"/>
      <c r="AT626" s="164" t="s">
        <v>214</v>
      </c>
      <c r="AU626" s="164" t="s">
        <v>82</v>
      </c>
      <c r="AV626" s="12" t="s">
        <v>80</v>
      </c>
      <c r="AW626" s="12" t="s">
        <v>30</v>
      </c>
      <c r="AX626" s="12" t="s">
        <v>73</v>
      </c>
      <c r="AY626" s="164" t="s">
        <v>201</v>
      </c>
    </row>
    <row r="627" spans="2:65" s="12" customFormat="1" x14ac:dyDescent="0.2">
      <c r="B627" s="163"/>
      <c r="C627" s="258"/>
      <c r="D627" s="255" t="s">
        <v>214</v>
      </c>
      <c r="E627" s="259" t="s">
        <v>1</v>
      </c>
      <c r="F627" s="260" t="s">
        <v>1598</v>
      </c>
      <c r="G627" s="258"/>
      <c r="H627" s="259" t="s">
        <v>1</v>
      </c>
      <c r="I627" s="165"/>
      <c r="L627" s="163"/>
      <c r="M627" s="166"/>
      <c r="T627" s="167"/>
      <c r="AT627" s="164" t="s">
        <v>214</v>
      </c>
      <c r="AU627" s="164" t="s">
        <v>82</v>
      </c>
      <c r="AV627" s="12" t="s">
        <v>80</v>
      </c>
      <c r="AW627" s="12" t="s">
        <v>30</v>
      </c>
      <c r="AX627" s="12" t="s">
        <v>73</v>
      </c>
      <c r="AY627" s="164" t="s">
        <v>201</v>
      </c>
    </row>
    <row r="628" spans="2:65" s="12" customFormat="1" ht="22.5" x14ac:dyDescent="0.2">
      <c r="B628" s="163"/>
      <c r="C628" s="258"/>
      <c r="D628" s="255" t="s">
        <v>214</v>
      </c>
      <c r="E628" s="259" t="s">
        <v>1</v>
      </c>
      <c r="F628" s="260" t="s">
        <v>1175</v>
      </c>
      <c r="G628" s="258"/>
      <c r="H628" s="259" t="s">
        <v>1</v>
      </c>
      <c r="I628" s="165"/>
      <c r="L628" s="163"/>
      <c r="M628" s="166"/>
      <c r="T628" s="167"/>
      <c r="AT628" s="164" t="s">
        <v>214</v>
      </c>
      <c r="AU628" s="164" t="s">
        <v>82</v>
      </c>
      <c r="AV628" s="12" t="s">
        <v>80</v>
      </c>
      <c r="AW628" s="12" t="s">
        <v>30</v>
      </c>
      <c r="AX628" s="12" t="s">
        <v>73</v>
      </c>
      <c r="AY628" s="164" t="s">
        <v>201</v>
      </c>
    </row>
    <row r="629" spans="2:65" s="13" customFormat="1" x14ac:dyDescent="0.2">
      <c r="B629" s="168"/>
      <c r="C629" s="261"/>
      <c r="D629" s="255" t="s">
        <v>214</v>
      </c>
      <c r="E629" s="262" t="s">
        <v>1</v>
      </c>
      <c r="F629" s="263" t="s">
        <v>80</v>
      </c>
      <c r="G629" s="261"/>
      <c r="H629" s="264">
        <v>1</v>
      </c>
      <c r="I629" s="170"/>
      <c r="L629" s="168"/>
      <c r="M629" s="171"/>
      <c r="T629" s="172"/>
      <c r="AT629" s="169" t="s">
        <v>214</v>
      </c>
      <c r="AU629" s="169" t="s">
        <v>82</v>
      </c>
      <c r="AV629" s="13" t="s">
        <v>82</v>
      </c>
      <c r="AW629" s="13" t="s">
        <v>30</v>
      </c>
      <c r="AX629" s="13" t="s">
        <v>73</v>
      </c>
      <c r="AY629" s="169" t="s">
        <v>201</v>
      </c>
    </row>
    <row r="630" spans="2:65" s="14" customFormat="1" x14ac:dyDescent="0.2">
      <c r="B630" s="173"/>
      <c r="C630" s="265"/>
      <c r="D630" s="255" t="s">
        <v>214</v>
      </c>
      <c r="E630" s="266" t="s">
        <v>1</v>
      </c>
      <c r="F630" s="267" t="s">
        <v>221</v>
      </c>
      <c r="G630" s="265"/>
      <c r="H630" s="268">
        <v>1</v>
      </c>
      <c r="I630" s="175"/>
      <c r="L630" s="173"/>
      <c r="M630" s="176"/>
      <c r="T630" s="177"/>
      <c r="AT630" s="174" t="s">
        <v>214</v>
      </c>
      <c r="AU630" s="174" t="s">
        <v>82</v>
      </c>
      <c r="AV630" s="14" t="s">
        <v>208</v>
      </c>
      <c r="AW630" s="14" t="s">
        <v>30</v>
      </c>
      <c r="AX630" s="14" t="s">
        <v>80</v>
      </c>
      <c r="AY630" s="174" t="s">
        <v>201</v>
      </c>
    </row>
    <row r="631" spans="2:65" s="1" customFormat="1" ht="24" customHeight="1" x14ac:dyDescent="0.2">
      <c r="B631" s="152"/>
      <c r="C631" s="249" t="s">
        <v>491</v>
      </c>
      <c r="D631" s="249" t="s">
        <v>203</v>
      </c>
      <c r="E631" s="250" t="s">
        <v>941</v>
      </c>
      <c r="F631" s="251" t="s">
        <v>942</v>
      </c>
      <c r="G631" s="252" t="s">
        <v>269</v>
      </c>
      <c r="H631" s="253">
        <v>1.2</v>
      </c>
      <c r="I631" s="154"/>
      <c r="J631" s="155">
        <f>ROUND(I631*H631,2)</f>
        <v>0</v>
      </c>
      <c r="K631" s="153" t="s">
        <v>207</v>
      </c>
      <c r="L631" s="32"/>
      <c r="M631" s="156" t="s">
        <v>1</v>
      </c>
      <c r="N631" s="157" t="s">
        <v>38</v>
      </c>
      <c r="P631" s="158">
        <f>O631*H631</f>
        <v>0</v>
      </c>
      <c r="Q631" s="158">
        <v>0</v>
      </c>
      <c r="R631" s="158">
        <f>Q631*H631</f>
        <v>0</v>
      </c>
      <c r="S631" s="158">
        <v>0</v>
      </c>
      <c r="T631" s="159">
        <f>S631*H631</f>
        <v>0</v>
      </c>
      <c r="AR631" s="160" t="s">
        <v>208</v>
      </c>
      <c r="AT631" s="160" t="s">
        <v>203</v>
      </c>
      <c r="AU631" s="160" t="s">
        <v>82</v>
      </c>
      <c r="AY631" s="17" t="s">
        <v>201</v>
      </c>
      <c r="BE631" s="161">
        <f>IF(N631="základní",J631,0)</f>
        <v>0</v>
      </c>
      <c r="BF631" s="161">
        <f>IF(N631="snížená",J631,0)</f>
        <v>0</v>
      </c>
      <c r="BG631" s="161">
        <f>IF(N631="zákl. přenesená",J631,0)</f>
        <v>0</v>
      </c>
      <c r="BH631" s="161">
        <f>IF(N631="sníž. přenesená",J631,0)</f>
        <v>0</v>
      </c>
      <c r="BI631" s="161">
        <f>IF(N631="nulová",J631,0)</f>
        <v>0</v>
      </c>
      <c r="BJ631" s="17" t="s">
        <v>80</v>
      </c>
      <c r="BK631" s="161">
        <f>ROUND(I631*H631,2)</f>
        <v>0</v>
      </c>
      <c r="BL631" s="17" t="s">
        <v>208</v>
      </c>
      <c r="BM631" s="160" t="s">
        <v>1626</v>
      </c>
    </row>
    <row r="632" spans="2:65" s="1" customFormat="1" ht="29.25" x14ac:dyDescent="0.2">
      <c r="B632" s="32"/>
      <c r="C632" s="254"/>
      <c r="D632" s="255" t="s">
        <v>210</v>
      </c>
      <c r="E632" s="254"/>
      <c r="F632" s="256" t="s">
        <v>944</v>
      </c>
      <c r="G632" s="254"/>
      <c r="H632" s="254"/>
      <c r="I632" s="96"/>
      <c r="L632" s="32"/>
      <c r="M632" s="162"/>
      <c r="T632" s="56"/>
      <c r="AT632" s="17" t="s">
        <v>210</v>
      </c>
      <c r="AU632" s="17" t="s">
        <v>82</v>
      </c>
    </row>
    <row r="633" spans="2:65" s="1" customFormat="1" ht="68.25" x14ac:dyDescent="0.2">
      <c r="B633" s="32"/>
      <c r="C633" s="254"/>
      <c r="D633" s="255" t="s">
        <v>212</v>
      </c>
      <c r="E633" s="254"/>
      <c r="F633" s="257" t="s">
        <v>945</v>
      </c>
      <c r="G633" s="254"/>
      <c r="H633" s="254"/>
      <c r="I633" s="96"/>
      <c r="L633" s="32"/>
      <c r="M633" s="162"/>
      <c r="T633" s="56"/>
      <c r="AT633" s="17" t="s">
        <v>212</v>
      </c>
      <c r="AU633" s="17" t="s">
        <v>82</v>
      </c>
    </row>
    <row r="634" spans="2:65" s="12" customFormat="1" x14ac:dyDescent="0.2">
      <c r="B634" s="163"/>
      <c r="C634" s="258"/>
      <c r="D634" s="255" t="s">
        <v>214</v>
      </c>
      <c r="E634" s="259" t="s">
        <v>1</v>
      </c>
      <c r="F634" s="260" t="s">
        <v>215</v>
      </c>
      <c r="G634" s="258"/>
      <c r="H634" s="259" t="s">
        <v>1</v>
      </c>
      <c r="I634" s="165"/>
      <c r="L634" s="163"/>
      <c r="M634" s="166"/>
      <c r="T634" s="167"/>
      <c r="AT634" s="164" t="s">
        <v>214</v>
      </c>
      <c r="AU634" s="164" t="s">
        <v>82</v>
      </c>
      <c r="AV634" s="12" t="s">
        <v>80</v>
      </c>
      <c r="AW634" s="12" t="s">
        <v>30</v>
      </c>
      <c r="AX634" s="12" t="s">
        <v>73</v>
      </c>
      <c r="AY634" s="164" t="s">
        <v>201</v>
      </c>
    </row>
    <row r="635" spans="2:65" s="12" customFormat="1" x14ac:dyDescent="0.2">
      <c r="B635" s="163"/>
      <c r="C635" s="258"/>
      <c r="D635" s="255" t="s">
        <v>214</v>
      </c>
      <c r="E635" s="259" t="s">
        <v>1</v>
      </c>
      <c r="F635" s="260" t="s">
        <v>216</v>
      </c>
      <c r="G635" s="258"/>
      <c r="H635" s="259" t="s">
        <v>1</v>
      </c>
      <c r="I635" s="165"/>
      <c r="L635" s="163"/>
      <c r="M635" s="166"/>
      <c r="T635" s="167"/>
      <c r="AT635" s="164" t="s">
        <v>214</v>
      </c>
      <c r="AU635" s="164" t="s">
        <v>82</v>
      </c>
      <c r="AV635" s="12" t="s">
        <v>80</v>
      </c>
      <c r="AW635" s="12" t="s">
        <v>30</v>
      </c>
      <c r="AX635" s="12" t="s">
        <v>73</v>
      </c>
      <c r="AY635" s="164" t="s">
        <v>201</v>
      </c>
    </row>
    <row r="636" spans="2:65" s="12" customFormat="1" x14ac:dyDescent="0.2">
      <c r="B636" s="163"/>
      <c r="C636" s="258"/>
      <c r="D636" s="255" t="s">
        <v>214</v>
      </c>
      <c r="E636" s="259" t="s">
        <v>1</v>
      </c>
      <c r="F636" s="260" t="s">
        <v>1598</v>
      </c>
      <c r="G636" s="258"/>
      <c r="H636" s="259" t="s">
        <v>1</v>
      </c>
      <c r="I636" s="165"/>
      <c r="L636" s="163"/>
      <c r="M636" s="166"/>
      <c r="T636" s="167"/>
      <c r="AT636" s="164" t="s">
        <v>214</v>
      </c>
      <c r="AU636" s="164" t="s">
        <v>82</v>
      </c>
      <c r="AV636" s="12" t="s">
        <v>80</v>
      </c>
      <c r="AW636" s="12" t="s">
        <v>30</v>
      </c>
      <c r="AX636" s="12" t="s">
        <v>73</v>
      </c>
      <c r="AY636" s="164" t="s">
        <v>201</v>
      </c>
    </row>
    <row r="637" spans="2:65" s="12" customFormat="1" ht="22.5" x14ac:dyDescent="0.2">
      <c r="B637" s="163"/>
      <c r="C637" s="258"/>
      <c r="D637" s="255" t="s">
        <v>214</v>
      </c>
      <c r="E637" s="259" t="s">
        <v>1</v>
      </c>
      <c r="F637" s="260" t="s">
        <v>1627</v>
      </c>
      <c r="G637" s="258"/>
      <c r="H637" s="259" t="s">
        <v>1</v>
      </c>
      <c r="I637" s="165"/>
      <c r="L637" s="163"/>
      <c r="M637" s="166"/>
      <c r="T637" s="167"/>
      <c r="AT637" s="164" t="s">
        <v>214</v>
      </c>
      <c r="AU637" s="164" t="s">
        <v>82</v>
      </c>
      <c r="AV637" s="12" t="s">
        <v>80</v>
      </c>
      <c r="AW637" s="12" t="s">
        <v>30</v>
      </c>
      <c r="AX637" s="12" t="s">
        <v>73</v>
      </c>
      <c r="AY637" s="164" t="s">
        <v>201</v>
      </c>
    </row>
    <row r="638" spans="2:65" s="13" customFormat="1" x14ac:dyDescent="0.2">
      <c r="B638" s="168"/>
      <c r="C638" s="261"/>
      <c r="D638" s="255" t="s">
        <v>214</v>
      </c>
      <c r="E638" s="262" t="s">
        <v>1</v>
      </c>
      <c r="F638" s="263" t="s">
        <v>1628</v>
      </c>
      <c r="G638" s="261"/>
      <c r="H638" s="264">
        <v>1.2</v>
      </c>
      <c r="I638" s="170"/>
      <c r="L638" s="168"/>
      <c r="M638" s="171"/>
      <c r="T638" s="172"/>
      <c r="AT638" s="169" t="s">
        <v>214</v>
      </c>
      <c r="AU638" s="169" t="s">
        <v>82</v>
      </c>
      <c r="AV638" s="13" t="s">
        <v>82</v>
      </c>
      <c r="AW638" s="13" t="s">
        <v>30</v>
      </c>
      <c r="AX638" s="13" t="s">
        <v>73</v>
      </c>
      <c r="AY638" s="169" t="s">
        <v>201</v>
      </c>
    </row>
    <row r="639" spans="2:65" s="14" customFormat="1" x14ac:dyDescent="0.2">
      <c r="B639" s="173"/>
      <c r="C639" s="265"/>
      <c r="D639" s="255" t="s">
        <v>214</v>
      </c>
      <c r="E639" s="266" t="s">
        <v>1</v>
      </c>
      <c r="F639" s="267" t="s">
        <v>221</v>
      </c>
      <c r="G639" s="265"/>
      <c r="H639" s="268">
        <v>1.2</v>
      </c>
      <c r="I639" s="175"/>
      <c r="L639" s="173"/>
      <c r="M639" s="176"/>
      <c r="T639" s="177"/>
      <c r="AT639" s="174" t="s">
        <v>214</v>
      </c>
      <c r="AU639" s="174" t="s">
        <v>82</v>
      </c>
      <c r="AV639" s="14" t="s">
        <v>208</v>
      </c>
      <c r="AW639" s="14" t="s">
        <v>30</v>
      </c>
      <c r="AX639" s="14" t="s">
        <v>80</v>
      </c>
      <c r="AY639" s="174" t="s">
        <v>201</v>
      </c>
    </row>
    <row r="640" spans="2:65" s="1" customFormat="1" ht="16.5" customHeight="1" x14ac:dyDescent="0.2">
      <c r="B640" s="152"/>
      <c r="C640" s="271" t="s">
        <v>500</v>
      </c>
      <c r="D640" s="271" t="s">
        <v>401</v>
      </c>
      <c r="E640" s="272" t="s">
        <v>948</v>
      </c>
      <c r="F640" s="273" t="s">
        <v>949</v>
      </c>
      <c r="G640" s="274" t="s">
        <v>269</v>
      </c>
      <c r="H640" s="275">
        <v>1.2</v>
      </c>
      <c r="I640" s="179"/>
      <c r="J640" s="180">
        <f>ROUND(I640*H640,2)</f>
        <v>0</v>
      </c>
      <c r="K640" s="178" t="s">
        <v>207</v>
      </c>
      <c r="L640" s="181"/>
      <c r="M640" s="182" t="s">
        <v>1</v>
      </c>
      <c r="N640" s="183" t="s">
        <v>38</v>
      </c>
      <c r="P640" s="158">
        <f>O640*H640</f>
        <v>0</v>
      </c>
      <c r="Q640" s="158">
        <v>2.7999999999999998E-4</v>
      </c>
      <c r="R640" s="158">
        <f>Q640*H640</f>
        <v>3.3599999999999998E-4</v>
      </c>
      <c r="S640" s="158">
        <v>0</v>
      </c>
      <c r="T640" s="159">
        <f>S640*H640</f>
        <v>0</v>
      </c>
      <c r="AR640" s="160" t="s">
        <v>266</v>
      </c>
      <c r="AT640" s="160" t="s">
        <v>401</v>
      </c>
      <c r="AU640" s="160" t="s">
        <v>82</v>
      </c>
      <c r="AY640" s="17" t="s">
        <v>201</v>
      </c>
      <c r="BE640" s="161">
        <f>IF(N640="základní",J640,0)</f>
        <v>0</v>
      </c>
      <c r="BF640" s="161">
        <f>IF(N640="snížená",J640,0)</f>
        <v>0</v>
      </c>
      <c r="BG640" s="161">
        <f>IF(N640="zákl. přenesená",J640,0)</f>
        <v>0</v>
      </c>
      <c r="BH640" s="161">
        <f>IF(N640="sníž. přenesená",J640,0)</f>
        <v>0</v>
      </c>
      <c r="BI640" s="161">
        <f>IF(N640="nulová",J640,0)</f>
        <v>0</v>
      </c>
      <c r="BJ640" s="17" t="s">
        <v>80</v>
      </c>
      <c r="BK640" s="161">
        <f>ROUND(I640*H640,2)</f>
        <v>0</v>
      </c>
      <c r="BL640" s="17" t="s">
        <v>208</v>
      </c>
      <c r="BM640" s="160" t="s">
        <v>1629</v>
      </c>
    </row>
    <row r="641" spans="2:65" s="1" customFormat="1" x14ac:dyDescent="0.2">
      <c r="B641" s="32"/>
      <c r="C641" s="254"/>
      <c r="D641" s="255" t="s">
        <v>210</v>
      </c>
      <c r="E641" s="254"/>
      <c r="F641" s="256" t="s">
        <v>949</v>
      </c>
      <c r="G641" s="254"/>
      <c r="H641" s="254"/>
      <c r="I641" s="96"/>
      <c r="L641" s="32"/>
      <c r="M641" s="162"/>
      <c r="T641" s="56"/>
      <c r="AT641" s="17" t="s">
        <v>210</v>
      </c>
      <c r="AU641" s="17" t="s">
        <v>82</v>
      </c>
    </row>
    <row r="642" spans="2:65" s="12" customFormat="1" x14ac:dyDescent="0.2">
      <c r="B642" s="163"/>
      <c r="C642" s="258"/>
      <c r="D642" s="255" t="s">
        <v>214</v>
      </c>
      <c r="E642" s="259" t="s">
        <v>1</v>
      </c>
      <c r="F642" s="260" t="s">
        <v>215</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216</v>
      </c>
      <c r="G643" s="258"/>
      <c r="H643" s="259" t="s">
        <v>1</v>
      </c>
      <c r="I643" s="165"/>
      <c r="L643" s="163"/>
      <c r="M643" s="166"/>
      <c r="T643" s="167"/>
      <c r="AT643" s="164" t="s">
        <v>214</v>
      </c>
      <c r="AU643" s="164" t="s">
        <v>82</v>
      </c>
      <c r="AV643" s="12" t="s">
        <v>80</v>
      </c>
      <c r="AW643" s="12" t="s">
        <v>30</v>
      </c>
      <c r="AX643" s="12" t="s">
        <v>73</v>
      </c>
      <c r="AY643" s="164" t="s">
        <v>201</v>
      </c>
    </row>
    <row r="644" spans="2:65" s="12" customFormat="1" ht="22.5" x14ac:dyDescent="0.2">
      <c r="B644" s="163"/>
      <c r="C644" s="258"/>
      <c r="D644" s="255" t="s">
        <v>214</v>
      </c>
      <c r="E644" s="259" t="s">
        <v>1</v>
      </c>
      <c r="F644" s="260" t="s">
        <v>406</v>
      </c>
      <c r="G644" s="258"/>
      <c r="H644" s="259" t="s">
        <v>1</v>
      </c>
      <c r="I644" s="165"/>
      <c r="L644" s="163"/>
      <c r="M644" s="166"/>
      <c r="T644" s="167"/>
      <c r="AT644" s="164" t="s">
        <v>214</v>
      </c>
      <c r="AU644" s="164" t="s">
        <v>82</v>
      </c>
      <c r="AV644" s="12" t="s">
        <v>80</v>
      </c>
      <c r="AW644" s="12" t="s">
        <v>30</v>
      </c>
      <c r="AX644" s="12" t="s">
        <v>73</v>
      </c>
      <c r="AY644" s="164" t="s">
        <v>201</v>
      </c>
    </row>
    <row r="645" spans="2:65" s="12" customFormat="1" x14ac:dyDescent="0.2">
      <c r="B645" s="163"/>
      <c r="C645" s="258"/>
      <c r="D645" s="255" t="s">
        <v>214</v>
      </c>
      <c r="E645" s="259" t="s">
        <v>1</v>
      </c>
      <c r="F645" s="260" t="s">
        <v>1598</v>
      </c>
      <c r="G645" s="258"/>
      <c r="H645" s="259" t="s">
        <v>1</v>
      </c>
      <c r="I645" s="165"/>
      <c r="L645" s="163"/>
      <c r="M645" s="166"/>
      <c r="T645" s="167"/>
      <c r="AT645" s="164" t="s">
        <v>214</v>
      </c>
      <c r="AU645" s="164" t="s">
        <v>82</v>
      </c>
      <c r="AV645" s="12" t="s">
        <v>80</v>
      </c>
      <c r="AW645" s="12" t="s">
        <v>30</v>
      </c>
      <c r="AX645" s="12" t="s">
        <v>73</v>
      </c>
      <c r="AY645" s="164" t="s">
        <v>201</v>
      </c>
    </row>
    <row r="646" spans="2:65" s="12" customFormat="1" ht="22.5" x14ac:dyDescent="0.2">
      <c r="B646" s="163"/>
      <c r="C646" s="258"/>
      <c r="D646" s="255" t="s">
        <v>214</v>
      </c>
      <c r="E646" s="259" t="s">
        <v>1</v>
      </c>
      <c r="F646" s="260" t="s">
        <v>1627</v>
      </c>
      <c r="G646" s="258"/>
      <c r="H646" s="259" t="s">
        <v>1</v>
      </c>
      <c r="I646" s="165"/>
      <c r="L646" s="163"/>
      <c r="M646" s="166"/>
      <c r="T646" s="167"/>
      <c r="AT646" s="164" t="s">
        <v>214</v>
      </c>
      <c r="AU646" s="164" t="s">
        <v>82</v>
      </c>
      <c r="AV646" s="12" t="s">
        <v>80</v>
      </c>
      <c r="AW646" s="12" t="s">
        <v>30</v>
      </c>
      <c r="AX646" s="12" t="s">
        <v>73</v>
      </c>
      <c r="AY646" s="164" t="s">
        <v>201</v>
      </c>
    </row>
    <row r="647" spans="2:65" s="13" customFormat="1" x14ac:dyDescent="0.2">
      <c r="B647" s="168"/>
      <c r="C647" s="261"/>
      <c r="D647" s="255" t="s">
        <v>214</v>
      </c>
      <c r="E647" s="262" t="s">
        <v>1</v>
      </c>
      <c r="F647" s="263" t="s">
        <v>1628</v>
      </c>
      <c r="G647" s="261"/>
      <c r="H647" s="264">
        <v>1.2</v>
      </c>
      <c r="I647" s="170"/>
      <c r="L647" s="168"/>
      <c r="M647" s="171"/>
      <c r="T647" s="172"/>
      <c r="AT647" s="169" t="s">
        <v>214</v>
      </c>
      <c r="AU647" s="169" t="s">
        <v>82</v>
      </c>
      <c r="AV647" s="13" t="s">
        <v>82</v>
      </c>
      <c r="AW647" s="13" t="s">
        <v>30</v>
      </c>
      <c r="AX647" s="13" t="s">
        <v>73</v>
      </c>
      <c r="AY647" s="169" t="s">
        <v>201</v>
      </c>
    </row>
    <row r="648" spans="2:65" s="14" customFormat="1" x14ac:dyDescent="0.2">
      <c r="B648" s="173"/>
      <c r="C648" s="265"/>
      <c r="D648" s="255" t="s">
        <v>214</v>
      </c>
      <c r="E648" s="266" t="s">
        <v>1</v>
      </c>
      <c r="F648" s="267" t="s">
        <v>221</v>
      </c>
      <c r="G648" s="265"/>
      <c r="H648" s="268">
        <v>1.2</v>
      </c>
      <c r="I648" s="175"/>
      <c r="L648" s="173"/>
      <c r="M648" s="176"/>
      <c r="T648" s="177"/>
      <c r="AT648" s="174" t="s">
        <v>214</v>
      </c>
      <c r="AU648" s="174" t="s">
        <v>82</v>
      </c>
      <c r="AV648" s="14" t="s">
        <v>208</v>
      </c>
      <c r="AW648" s="14" t="s">
        <v>30</v>
      </c>
      <c r="AX648" s="14" t="s">
        <v>80</v>
      </c>
      <c r="AY648" s="174" t="s">
        <v>201</v>
      </c>
    </row>
    <row r="649" spans="2:65" s="1" customFormat="1" ht="16.5" customHeight="1" x14ac:dyDescent="0.2">
      <c r="B649" s="152"/>
      <c r="C649" s="249" t="s">
        <v>507</v>
      </c>
      <c r="D649" s="249" t="s">
        <v>203</v>
      </c>
      <c r="E649" s="250" t="s">
        <v>592</v>
      </c>
      <c r="F649" s="251" t="s">
        <v>593</v>
      </c>
      <c r="G649" s="252" t="s">
        <v>594</v>
      </c>
      <c r="H649" s="253">
        <v>1</v>
      </c>
      <c r="I649" s="154"/>
      <c r="J649" s="155">
        <f>ROUND(I649*H649,2)</f>
        <v>0</v>
      </c>
      <c r="K649" s="153" t="s">
        <v>446</v>
      </c>
      <c r="L649" s="32"/>
      <c r="M649" s="156" t="s">
        <v>1</v>
      </c>
      <c r="N649" s="157" t="s">
        <v>38</v>
      </c>
      <c r="P649" s="158">
        <f>O649*H649</f>
        <v>0</v>
      </c>
      <c r="Q649" s="158">
        <v>0</v>
      </c>
      <c r="R649" s="158">
        <f>Q649*H649</f>
        <v>0</v>
      </c>
      <c r="S649" s="158">
        <v>0</v>
      </c>
      <c r="T649" s="159">
        <f>S649*H649</f>
        <v>0</v>
      </c>
      <c r="AR649" s="160" t="s">
        <v>208</v>
      </c>
      <c r="AT649" s="160" t="s">
        <v>203</v>
      </c>
      <c r="AU649" s="160" t="s">
        <v>82</v>
      </c>
      <c r="AY649" s="17" t="s">
        <v>201</v>
      </c>
      <c r="BE649" s="161">
        <f>IF(N649="základní",J649,0)</f>
        <v>0</v>
      </c>
      <c r="BF649" s="161">
        <f>IF(N649="snížená",J649,0)</f>
        <v>0</v>
      </c>
      <c r="BG649" s="161">
        <f>IF(N649="zákl. přenesená",J649,0)</f>
        <v>0</v>
      </c>
      <c r="BH649" s="161">
        <f>IF(N649="sníž. přenesená",J649,0)</f>
        <v>0</v>
      </c>
      <c r="BI649" s="161">
        <f>IF(N649="nulová",J649,0)</f>
        <v>0</v>
      </c>
      <c r="BJ649" s="17" t="s">
        <v>80</v>
      </c>
      <c r="BK649" s="161">
        <f>ROUND(I649*H649,2)</f>
        <v>0</v>
      </c>
      <c r="BL649" s="17" t="s">
        <v>208</v>
      </c>
      <c r="BM649" s="160" t="s">
        <v>1630</v>
      </c>
    </row>
    <row r="650" spans="2:65" s="1" customFormat="1" x14ac:dyDescent="0.2">
      <c r="B650" s="32"/>
      <c r="C650" s="254"/>
      <c r="D650" s="255" t="s">
        <v>210</v>
      </c>
      <c r="E650" s="254"/>
      <c r="F650" s="256" t="s">
        <v>593</v>
      </c>
      <c r="G650" s="254"/>
      <c r="H650" s="254"/>
      <c r="I650" s="96"/>
      <c r="L650" s="32"/>
      <c r="M650" s="162"/>
      <c r="T650" s="56"/>
      <c r="AT650" s="17" t="s">
        <v>210</v>
      </c>
      <c r="AU650" s="17" t="s">
        <v>82</v>
      </c>
    </row>
    <row r="651" spans="2:65" s="12" customFormat="1" x14ac:dyDescent="0.2">
      <c r="B651" s="163"/>
      <c r="C651" s="258"/>
      <c r="D651" s="255" t="s">
        <v>214</v>
      </c>
      <c r="E651" s="259" t="s">
        <v>1</v>
      </c>
      <c r="F651" s="260" t="s">
        <v>215</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216</v>
      </c>
      <c r="G652" s="258"/>
      <c r="H652" s="259" t="s">
        <v>1</v>
      </c>
      <c r="I652" s="165"/>
      <c r="L652" s="163"/>
      <c r="M652" s="166"/>
      <c r="T652" s="167"/>
      <c r="AT652" s="164" t="s">
        <v>214</v>
      </c>
      <c r="AU652" s="164" t="s">
        <v>82</v>
      </c>
      <c r="AV652" s="12" t="s">
        <v>80</v>
      </c>
      <c r="AW652" s="12" t="s">
        <v>30</v>
      </c>
      <c r="AX652" s="12" t="s">
        <v>73</v>
      </c>
      <c r="AY652" s="164" t="s">
        <v>201</v>
      </c>
    </row>
    <row r="653" spans="2:65" s="12" customFormat="1" x14ac:dyDescent="0.2">
      <c r="B653" s="163"/>
      <c r="C653" s="258"/>
      <c r="D653" s="255" t="s">
        <v>214</v>
      </c>
      <c r="E653" s="259" t="s">
        <v>1</v>
      </c>
      <c r="F653" s="260" t="s">
        <v>1598</v>
      </c>
      <c r="G653" s="258"/>
      <c r="H653" s="259" t="s">
        <v>1</v>
      </c>
      <c r="I653" s="165"/>
      <c r="L653" s="163"/>
      <c r="M653" s="166"/>
      <c r="T653" s="167"/>
      <c r="AT653" s="164" t="s">
        <v>214</v>
      </c>
      <c r="AU653" s="164" t="s">
        <v>82</v>
      </c>
      <c r="AV653" s="12" t="s">
        <v>80</v>
      </c>
      <c r="AW653" s="12" t="s">
        <v>30</v>
      </c>
      <c r="AX653" s="12" t="s">
        <v>73</v>
      </c>
      <c r="AY653" s="164" t="s">
        <v>201</v>
      </c>
    </row>
    <row r="654" spans="2:65" s="12" customFormat="1" ht="22.5" x14ac:dyDescent="0.2">
      <c r="B654" s="163"/>
      <c r="C654" s="258"/>
      <c r="D654" s="255" t="s">
        <v>214</v>
      </c>
      <c r="E654" s="259" t="s">
        <v>1</v>
      </c>
      <c r="F654" s="260" t="s">
        <v>1631</v>
      </c>
      <c r="G654" s="258"/>
      <c r="H654" s="259" t="s">
        <v>1</v>
      </c>
      <c r="I654" s="165"/>
      <c r="L654" s="163"/>
      <c r="M654" s="166"/>
      <c r="T654" s="167"/>
      <c r="AT654" s="164" t="s">
        <v>214</v>
      </c>
      <c r="AU654" s="164" t="s">
        <v>82</v>
      </c>
      <c r="AV654" s="12" t="s">
        <v>80</v>
      </c>
      <c r="AW654" s="12" t="s">
        <v>30</v>
      </c>
      <c r="AX654" s="12" t="s">
        <v>73</v>
      </c>
      <c r="AY654" s="164" t="s">
        <v>201</v>
      </c>
    </row>
    <row r="655" spans="2:65" s="12" customFormat="1" ht="22.5" x14ac:dyDescent="0.2">
      <c r="B655" s="163"/>
      <c r="C655" s="258"/>
      <c r="D655" s="255" t="s">
        <v>214</v>
      </c>
      <c r="E655" s="259" t="s">
        <v>1</v>
      </c>
      <c r="F655" s="260" t="s">
        <v>597</v>
      </c>
      <c r="G655" s="258"/>
      <c r="H655" s="259" t="s">
        <v>1</v>
      </c>
      <c r="I655" s="165"/>
      <c r="L655" s="163"/>
      <c r="M655" s="166"/>
      <c r="T655" s="167"/>
      <c r="AT655" s="164" t="s">
        <v>214</v>
      </c>
      <c r="AU655" s="164" t="s">
        <v>82</v>
      </c>
      <c r="AV655" s="12" t="s">
        <v>80</v>
      </c>
      <c r="AW655" s="12" t="s">
        <v>30</v>
      </c>
      <c r="AX655" s="12" t="s">
        <v>73</v>
      </c>
      <c r="AY655" s="164" t="s">
        <v>201</v>
      </c>
    </row>
    <row r="656" spans="2:65" s="12" customFormat="1" ht="22.5" x14ac:dyDescent="0.2">
      <c r="B656" s="163"/>
      <c r="C656" s="258"/>
      <c r="D656" s="255" t="s">
        <v>214</v>
      </c>
      <c r="E656" s="259" t="s">
        <v>1</v>
      </c>
      <c r="F656" s="260" t="s">
        <v>598</v>
      </c>
      <c r="G656" s="258"/>
      <c r="H656" s="259" t="s">
        <v>1</v>
      </c>
      <c r="I656" s="165"/>
      <c r="L656" s="163"/>
      <c r="M656" s="166"/>
      <c r="T656" s="167"/>
      <c r="AT656" s="164" t="s">
        <v>214</v>
      </c>
      <c r="AU656" s="164" t="s">
        <v>82</v>
      </c>
      <c r="AV656" s="12" t="s">
        <v>80</v>
      </c>
      <c r="AW656" s="12" t="s">
        <v>30</v>
      </c>
      <c r="AX656" s="12" t="s">
        <v>73</v>
      </c>
      <c r="AY656" s="164" t="s">
        <v>201</v>
      </c>
    </row>
    <row r="657" spans="2:65" s="13" customFormat="1" x14ac:dyDescent="0.2">
      <c r="B657" s="168"/>
      <c r="C657" s="261"/>
      <c r="D657" s="255" t="s">
        <v>214</v>
      </c>
      <c r="E657" s="262" t="s">
        <v>1</v>
      </c>
      <c r="F657" s="263" t="s">
        <v>80</v>
      </c>
      <c r="G657" s="261"/>
      <c r="H657" s="264">
        <v>1</v>
      </c>
      <c r="I657" s="170"/>
      <c r="L657" s="168"/>
      <c r="M657" s="171"/>
      <c r="T657" s="172"/>
      <c r="AT657" s="169" t="s">
        <v>214</v>
      </c>
      <c r="AU657" s="169" t="s">
        <v>82</v>
      </c>
      <c r="AV657" s="13" t="s">
        <v>82</v>
      </c>
      <c r="AW657" s="13" t="s">
        <v>30</v>
      </c>
      <c r="AX657" s="13" t="s">
        <v>73</v>
      </c>
      <c r="AY657" s="169" t="s">
        <v>201</v>
      </c>
    </row>
    <row r="658" spans="2:65" s="14" customFormat="1" x14ac:dyDescent="0.2">
      <c r="B658" s="173"/>
      <c r="C658" s="265"/>
      <c r="D658" s="255" t="s">
        <v>214</v>
      </c>
      <c r="E658" s="266" t="s">
        <v>1</v>
      </c>
      <c r="F658" s="267" t="s">
        <v>221</v>
      </c>
      <c r="G658" s="265"/>
      <c r="H658" s="268">
        <v>1</v>
      </c>
      <c r="I658" s="175"/>
      <c r="L658" s="173"/>
      <c r="M658" s="176"/>
      <c r="T658" s="177"/>
      <c r="AT658" s="174" t="s">
        <v>214</v>
      </c>
      <c r="AU658" s="174" t="s">
        <v>82</v>
      </c>
      <c r="AV658" s="14" t="s">
        <v>208</v>
      </c>
      <c r="AW658" s="14" t="s">
        <v>30</v>
      </c>
      <c r="AX658" s="14" t="s">
        <v>80</v>
      </c>
      <c r="AY658" s="174" t="s">
        <v>201</v>
      </c>
    </row>
    <row r="659" spans="2:65" s="1" customFormat="1" ht="24" customHeight="1" x14ac:dyDescent="0.2">
      <c r="B659" s="152"/>
      <c r="C659" s="249" t="s">
        <v>513</v>
      </c>
      <c r="D659" s="249" t="s">
        <v>203</v>
      </c>
      <c r="E659" s="250" t="s">
        <v>953</v>
      </c>
      <c r="F659" s="251" t="s">
        <v>954</v>
      </c>
      <c r="G659" s="252" t="s">
        <v>536</v>
      </c>
      <c r="H659" s="253">
        <v>2</v>
      </c>
      <c r="I659" s="154"/>
      <c r="J659" s="155">
        <f>ROUND(I659*H659,2)</f>
        <v>0</v>
      </c>
      <c r="K659" s="153" t="s">
        <v>207</v>
      </c>
      <c r="L659" s="32"/>
      <c r="M659" s="156" t="s">
        <v>1</v>
      </c>
      <c r="N659" s="157" t="s">
        <v>38</v>
      </c>
      <c r="P659" s="158">
        <f>O659*H659</f>
        <v>0</v>
      </c>
      <c r="Q659" s="158">
        <v>0</v>
      </c>
      <c r="R659" s="158">
        <f>Q659*H659</f>
        <v>0</v>
      </c>
      <c r="S659" s="158">
        <v>0</v>
      </c>
      <c r="T659" s="159">
        <f>S659*H659</f>
        <v>0</v>
      </c>
      <c r="AR659" s="160" t="s">
        <v>208</v>
      </c>
      <c r="AT659" s="160" t="s">
        <v>203</v>
      </c>
      <c r="AU659" s="160" t="s">
        <v>82</v>
      </c>
      <c r="AY659" s="17" t="s">
        <v>201</v>
      </c>
      <c r="BE659" s="161">
        <f>IF(N659="základní",J659,0)</f>
        <v>0</v>
      </c>
      <c r="BF659" s="161">
        <f>IF(N659="snížená",J659,0)</f>
        <v>0</v>
      </c>
      <c r="BG659" s="161">
        <f>IF(N659="zákl. přenesená",J659,0)</f>
        <v>0</v>
      </c>
      <c r="BH659" s="161">
        <f>IF(N659="sníž. přenesená",J659,0)</f>
        <v>0</v>
      </c>
      <c r="BI659" s="161">
        <f>IF(N659="nulová",J659,0)</f>
        <v>0</v>
      </c>
      <c r="BJ659" s="17" t="s">
        <v>80</v>
      </c>
      <c r="BK659" s="161">
        <f>ROUND(I659*H659,2)</f>
        <v>0</v>
      </c>
      <c r="BL659" s="17" t="s">
        <v>208</v>
      </c>
      <c r="BM659" s="160" t="s">
        <v>1632</v>
      </c>
    </row>
    <row r="660" spans="2:65" s="1" customFormat="1" ht="29.25" x14ac:dyDescent="0.2">
      <c r="B660" s="32"/>
      <c r="C660" s="254"/>
      <c r="D660" s="255" t="s">
        <v>210</v>
      </c>
      <c r="E660" s="254"/>
      <c r="F660" s="256" t="s">
        <v>956</v>
      </c>
      <c r="G660" s="254"/>
      <c r="H660" s="254"/>
      <c r="I660" s="96"/>
      <c r="L660" s="32"/>
      <c r="M660" s="162"/>
      <c r="T660" s="56"/>
      <c r="AT660" s="17" t="s">
        <v>210</v>
      </c>
      <c r="AU660" s="17" t="s">
        <v>82</v>
      </c>
    </row>
    <row r="661" spans="2:65" s="1" customFormat="1" ht="29.25" x14ac:dyDescent="0.2">
      <c r="B661" s="32"/>
      <c r="C661" s="254"/>
      <c r="D661" s="255" t="s">
        <v>212</v>
      </c>
      <c r="E661" s="254"/>
      <c r="F661" s="257" t="s">
        <v>957</v>
      </c>
      <c r="G661" s="254"/>
      <c r="H661" s="254"/>
      <c r="I661" s="96"/>
      <c r="L661" s="32"/>
      <c r="M661" s="162"/>
      <c r="T661" s="56"/>
      <c r="AT661" s="17" t="s">
        <v>212</v>
      </c>
      <c r="AU661" s="17" t="s">
        <v>82</v>
      </c>
    </row>
    <row r="662" spans="2:65" s="12" customFormat="1" x14ac:dyDescent="0.2">
      <c r="B662" s="163"/>
      <c r="C662" s="258"/>
      <c r="D662" s="255" t="s">
        <v>214</v>
      </c>
      <c r="E662" s="259" t="s">
        <v>1</v>
      </c>
      <c r="F662" s="260" t="s">
        <v>215</v>
      </c>
      <c r="G662" s="258"/>
      <c r="H662" s="259" t="s">
        <v>1</v>
      </c>
      <c r="I662" s="165"/>
      <c r="L662" s="163"/>
      <c r="M662" s="166"/>
      <c r="T662" s="167"/>
      <c r="AT662" s="164" t="s">
        <v>214</v>
      </c>
      <c r="AU662" s="164" t="s">
        <v>82</v>
      </c>
      <c r="AV662" s="12" t="s">
        <v>80</v>
      </c>
      <c r="AW662" s="12" t="s">
        <v>30</v>
      </c>
      <c r="AX662" s="12" t="s">
        <v>73</v>
      </c>
      <c r="AY662" s="164" t="s">
        <v>201</v>
      </c>
    </row>
    <row r="663" spans="2:65" s="12" customFormat="1" x14ac:dyDescent="0.2">
      <c r="B663" s="163"/>
      <c r="C663" s="258"/>
      <c r="D663" s="255" t="s">
        <v>214</v>
      </c>
      <c r="E663" s="259" t="s">
        <v>1</v>
      </c>
      <c r="F663" s="260" t="s">
        <v>216</v>
      </c>
      <c r="G663" s="258"/>
      <c r="H663" s="259" t="s">
        <v>1</v>
      </c>
      <c r="I663" s="165"/>
      <c r="L663" s="163"/>
      <c r="M663" s="166"/>
      <c r="T663" s="167"/>
      <c r="AT663" s="164" t="s">
        <v>214</v>
      </c>
      <c r="AU663" s="164" t="s">
        <v>82</v>
      </c>
      <c r="AV663" s="12" t="s">
        <v>80</v>
      </c>
      <c r="AW663" s="12" t="s">
        <v>30</v>
      </c>
      <c r="AX663" s="12" t="s">
        <v>73</v>
      </c>
      <c r="AY663" s="164" t="s">
        <v>201</v>
      </c>
    </row>
    <row r="664" spans="2:65" s="12" customFormat="1" x14ac:dyDescent="0.2">
      <c r="B664" s="163"/>
      <c r="C664" s="258"/>
      <c r="D664" s="255" t="s">
        <v>214</v>
      </c>
      <c r="E664" s="259" t="s">
        <v>1</v>
      </c>
      <c r="F664" s="260" t="s">
        <v>1598</v>
      </c>
      <c r="G664" s="258"/>
      <c r="H664" s="259" t="s">
        <v>1</v>
      </c>
      <c r="I664" s="165"/>
      <c r="L664" s="163"/>
      <c r="M664" s="166"/>
      <c r="T664" s="167"/>
      <c r="AT664" s="164" t="s">
        <v>214</v>
      </c>
      <c r="AU664" s="164" t="s">
        <v>82</v>
      </c>
      <c r="AV664" s="12" t="s">
        <v>80</v>
      </c>
      <c r="AW664" s="12" t="s">
        <v>30</v>
      </c>
      <c r="AX664" s="12" t="s">
        <v>73</v>
      </c>
      <c r="AY664" s="164" t="s">
        <v>201</v>
      </c>
    </row>
    <row r="665" spans="2:65" s="12" customFormat="1" ht="22.5" x14ac:dyDescent="0.2">
      <c r="B665" s="163"/>
      <c r="C665" s="258"/>
      <c r="D665" s="255" t="s">
        <v>214</v>
      </c>
      <c r="E665" s="259" t="s">
        <v>1</v>
      </c>
      <c r="F665" s="260" t="s">
        <v>1633</v>
      </c>
      <c r="G665" s="258"/>
      <c r="H665" s="259" t="s">
        <v>1</v>
      </c>
      <c r="I665" s="165"/>
      <c r="L665" s="163"/>
      <c r="M665" s="166"/>
      <c r="T665" s="167"/>
      <c r="AT665" s="164" t="s">
        <v>214</v>
      </c>
      <c r="AU665" s="164" t="s">
        <v>82</v>
      </c>
      <c r="AV665" s="12" t="s">
        <v>80</v>
      </c>
      <c r="AW665" s="12" t="s">
        <v>30</v>
      </c>
      <c r="AX665" s="12" t="s">
        <v>73</v>
      </c>
      <c r="AY665" s="164" t="s">
        <v>201</v>
      </c>
    </row>
    <row r="666" spans="2:65" s="13" customFormat="1" x14ac:dyDescent="0.2">
      <c r="B666" s="168"/>
      <c r="C666" s="261"/>
      <c r="D666" s="255" t="s">
        <v>214</v>
      </c>
      <c r="E666" s="262" t="s">
        <v>1</v>
      </c>
      <c r="F666" s="263" t="s">
        <v>82</v>
      </c>
      <c r="G666" s="261"/>
      <c r="H666" s="264">
        <v>2</v>
      </c>
      <c r="I666" s="170"/>
      <c r="L666" s="168"/>
      <c r="M666" s="171"/>
      <c r="T666" s="172"/>
      <c r="AT666" s="169" t="s">
        <v>214</v>
      </c>
      <c r="AU666" s="169" t="s">
        <v>82</v>
      </c>
      <c r="AV666" s="13" t="s">
        <v>82</v>
      </c>
      <c r="AW666" s="13" t="s">
        <v>30</v>
      </c>
      <c r="AX666" s="13" t="s">
        <v>73</v>
      </c>
      <c r="AY666" s="169" t="s">
        <v>201</v>
      </c>
    </row>
    <row r="667" spans="2:65" s="14" customFormat="1" x14ac:dyDescent="0.2">
      <c r="B667" s="173"/>
      <c r="C667" s="265"/>
      <c r="D667" s="255" t="s">
        <v>214</v>
      </c>
      <c r="E667" s="266" t="s">
        <v>1</v>
      </c>
      <c r="F667" s="267" t="s">
        <v>221</v>
      </c>
      <c r="G667" s="265"/>
      <c r="H667" s="268">
        <v>2</v>
      </c>
      <c r="I667" s="175"/>
      <c r="L667" s="173"/>
      <c r="M667" s="176"/>
      <c r="T667" s="177"/>
      <c r="AT667" s="174" t="s">
        <v>214</v>
      </c>
      <c r="AU667" s="174" t="s">
        <v>82</v>
      </c>
      <c r="AV667" s="14" t="s">
        <v>208</v>
      </c>
      <c r="AW667" s="14" t="s">
        <v>30</v>
      </c>
      <c r="AX667" s="14" t="s">
        <v>80</v>
      </c>
      <c r="AY667" s="174" t="s">
        <v>201</v>
      </c>
    </row>
    <row r="668" spans="2:65" s="1" customFormat="1" ht="24" customHeight="1" x14ac:dyDescent="0.2">
      <c r="B668" s="152"/>
      <c r="C668" s="271" t="s">
        <v>520</v>
      </c>
      <c r="D668" s="271" t="s">
        <v>401</v>
      </c>
      <c r="E668" s="272" t="s">
        <v>959</v>
      </c>
      <c r="F668" s="273" t="s">
        <v>960</v>
      </c>
      <c r="G668" s="274" t="s">
        <v>536</v>
      </c>
      <c r="H668" s="275">
        <v>2</v>
      </c>
      <c r="I668" s="179"/>
      <c r="J668" s="180">
        <f>ROUND(I668*H668,2)</f>
        <v>0</v>
      </c>
      <c r="K668" s="178" t="s">
        <v>446</v>
      </c>
      <c r="L668" s="181"/>
      <c r="M668" s="182" t="s">
        <v>1</v>
      </c>
      <c r="N668" s="183" t="s">
        <v>38</v>
      </c>
      <c r="P668" s="158">
        <f>O668*H668</f>
        <v>0</v>
      </c>
      <c r="Q668" s="158">
        <v>5.0000000000000001E-4</v>
      </c>
      <c r="R668" s="158">
        <f>Q668*H668</f>
        <v>1E-3</v>
      </c>
      <c r="S668" s="158">
        <v>0</v>
      </c>
      <c r="T668" s="159">
        <f>S668*H668</f>
        <v>0</v>
      </c>
      <c r="AR668" s="160" t="s">
        <v>266</v>
      </c>
      <c r="AT668" s="160" t="s">
        <v>401</v>
      </c>
      <c r="AU668" s="160" t="s">
        <v>82</v>
      </c>
      <c r="AY668" s="17" t="s">
        <v>201</v>
      </c>
      <c r="BE668" s="161">
        <f>IF(N668="základní",J668,0)</f>
        <v>0</v>
      </c>
      <c r="BF668" s="161">
        <f>IF(N668="snížená",J668,0)</f>
        <v>0</v>
      </c>
      <c r="BG668" s="161">
        <f>IF(N668="zákl. přenesená",J668,0)</f>
        <v>0</v>
      </c>
      <c r="BH668" s="161">
        <f>IF(N668="sníž. přenesená",J668,0)</f>
        <v>0</v>
      </c>
      <c r="BI668" s="161">
        <f>IF(N668="nulová",J668,0)</f>
        <v>0</v>
      </c>
      <c r="BJ668" s="17" t="s">
        <v>80</v>
      </c>
      <c r="BK668" s="161">
        <f>ROUND(I668*H668,2)</f>
        <v>0</v>
      </c>
      <c r="BL668" s="17" t="s">
        <v>208</v>
      </c>
      <c r="BM668" s="160" t="s">
        <v>1634</v>
      </c>
    </row>
    <row r="669" spans="2:65" s="1" customFormat="1" ht="19.5" x14ac:dyDescent="0.2">
      <c r="B669" s="32"/>
      <c r="C669" s="254"/>
      <c r="D669" s="255" t="s">
        <v>210</v>
      </c>
      <c r="E669" s="254"/>
      <c r="F669" s="256" t="s">
        <v>960</v>
      </c>
      <c r="G669" s="254"/>
      <c r="H669" s="254"/>
      <c r="I669" s="96"/>
      <c r="L669" s="32"/>
      <c r="M669" s="162"/>
      <c r="T669" s="56"/>
      <c r="AT669" s="17" t="s">
        <v>210</v>
      </c>
      <c r="AU669" s="17" t="s">
        <v>82</v>
      </c>
    </row>
    <row r="670" spans="2:65" s="12" customFormat="1" x14ac:dyDescent="0.2">
      <c r="B670" s="163"/>
      <c r="C670" s="258"/>
      <c r="D670" s="255" t="s">
        <v>214</v>
      </c>
      <c r="E670" s="259" t="s">
        <v>1</v>
      </c>
      <c r="F670" s="260" t="s">
        <v>215</v>
      </c>
      <c r="G670" s="258"/>
      <c r="H670" s="259" t="s">
        <v>1</v>
      </c>
      <c r="I670" s="165"/>
      <c r="L670" s="163"/>
      <c r="M670" s="166"/>
      <c r="T670" s="167"/>
      <c r="AT670" s="164" t="s">
        <v>214</v>
      </c>
      <c r="AU670" s="164" t="s">
        <v>82</v>
      </c>
      <c r="AV670" s="12" t="s">
        <v>80</v>
      </c>
      <c r="AW670" s="12" t="s">
        <v>30</v>
      </c>
      <c r="AX670" s="12" t="s">
        <v>73</v>
      </c>
      <c r="AY670" s="164" t="s">
        <v>201</v>
      </c>
    </row>
    <row r="671" spans="2:65" s="12" customFormat="1" x14ac:dyDescent="0.2">
      <c r="B671" s="163"/>
      <c r="C671" s="258"/>
      <c r="D671" s="255" t="s">
        <v>214</v>
      </c>
      <c r="E671" s="259" t="s">
        <v>1</v>
      </c>
      <c r="F671" s="260" t="s">
        <v>216</v>
      </c>
      <c r="G671" s="258"/>
      <c r="H671" s="259" t="s">
        <v>1</v>
      </c>
      <c r="I671" s="165"/>
      <c r="L671" s="163"/>
      <c r="M671" s="166"/>
      <c r="T671" s="167"/>
      <c r="AT671" s="164" t="s">
        <v>214</v>
      </c>
      <c r="AU671" s="164" t="s">
        <v>82</v>
      </c>
      <c r="AV671" s="12" t="s">
        <v>80</v>
      </c>
      <c r="AW671" s="12" t="s">
        <v>30</v>
      </c>
      <c r="AX671" s="12" t="s">
        <v>73</v>
      </c>
      <c r="AY671" s="164" t="s">
        <v>201</v>
      </c>
    </row>
    <row r="672" spans="2:65" s="12" customFormat="1" ht="22.5" x14ac:dyDescent="0.2">
      <c r="B672" s="163"/>
      <c r="C672" s="258"/>
      <c r="D672" s="255" t="s">
        <v>214</v>
      </c>
      <c r="E672" s="259" t="s">
        <v>1</v>
      </c>
      <c r="F672" s="260" t="s">
        <v>406</v>
      </c>
      <c r="G672" s="258"/>
      <c r="H672" s="259" t="s">
        <v>1</v>
      </c>
      <c r="I672" s="165"/>
      <c r="L672" s="163"/>
      <c r="M672" s="166"/>
      <c r="T672" s="167"/>
      <c r="AT672" s="164" t="s">
        <v>214</v>
      </c>
      <c r="AU672" s="164" t="s">
        <v>82</v>
      </c>
      <c r="AV672" s="12" t="s">
        <v>80</v>
      </c>
      <c r="AW672" s="12" t="s">
        <v>30</v>
      </c>
      <c r="AX672" s="12" t="s">
        <v>73</v>
      </c>
      <c r="AY672" s="164" t="s">
        <v>201</v>
      </c>
    </row>
    <row r="673" spans="2:65" s="12" customFormat="1" x14ac:dyDescent="0.2">
      <c r="B673" s="163"/>
      <c r="C673" s="258"/>
      <c r="D673" s="255" t="s">
        <v>214</v>
      </c>
      <c r="E673" s="259" t="s">
        <v>1</v>
      </c>
      <c r="F673" s="260" t="s">
        <v>1598</v>
      </c>
      <c r="G673" s="258"/>
      <c r="H673" s="259" t="s">
        <v>1</v>
      </c>
      <c r="I673" s="165"/>
      <c r="L673" s="163"/>
      <c r="M673" s="166"/>
      <c r="T673" s="167"/>
      <c r="AT673" s="164" t="s">
        <v>214</v>
      </c>
      <c r="AU673" s="164" t="s">
        <v>82</v>
      </c>
      <c r="AV673" s="12" t="s">
        <v>80</v>
      </c>
      <c r="AW673" s="12" t="s">
        <v>30</v>
      </c>
      <c r="AX673" s="12" t="s">
        <v>73</v>
      </c>
      <c r="AY673" s="164" t="s">
        <v>201</v>
      </c>
    </row>
    <row r="674" spans="2:65" s="12" customFormat="1" ht="22.5" x14ac:dyDescent="0.2">
      <c r="B674" s="163"/>
      <c r="C674" s="258"/>
      <c r="D674" s="255" t="s">
        <v>214</v>
      </c>
      <c r="E674" s="259" t="s">
        <v>1</v>
      </c>
      <c r="F674" s="260" t="s">
        <v>1633</v>
      </c>
      <c r="G674" s="258"/>
      <c r="H674" s="259" t="s">
        <v>1</v>
      </c>
      <c r="I674" s="165"/>
      <c r="L674" s="163"/>
      <c r="M674" s="166"/>
      <c r="T674" s="167"/>
      <c r="AT674" s="164" t="s">
        <v>214</v>
      </c>
      <c r="AU674" s="164" t="s">
        <v>82</v>
      </c>
      <c r="AV674" s="12" t="s">
        <v>80</v>
      </c>
      <c r="AW674" s="12" t="s">
        <v>30</v>
      </c>
      <c r="AX674" s="12" t="s">
        <v>73</v>
      </c>
      <c r="AY674" s="164" t="s">
        <v>201</v>
      </c>
    </row>
    <row r="675" spans="2:65" s="13" customFormat="1" x14ac:dyDescent="0.2">
      <c r="B675" s="168"/>
      <c r="C675" s="261"/>
      <c r="D675" s="255" t="s">
        <v>214</v>
      </c>
      <c r="E675" s="262" t="s">
        <v>1</v>
      </c>
      <c r="F675" s="263" t="s">
        <v>82</v>
      </c>
      <c r="G675" s="261"/>
      <c r="H675" s="264">
        <v>2</v>
      </c>
      <c r="I675" s="170"/>
      <c r="L675" s="168"/>
      <c r="M675" s="171"/>
      <c r="T675" s="172"/>
      <c r="AT675" s="169" t="s">
        <v>214</v>
      </c>
      <c r="AU675" s="169" t="s">
        <v>82</v>
      </c>
      <c r="AV675" s="13" t="s">
        <v>82</v>
      </c>
      <c r="AW675" s="13" t="s">
        <v>30</v>
      </c>
      <c r="AX675" s="13" t="s">
        <v>73</v>
      </c>
      <c r="AY675" s="169" t="s">
        <v>201</v>
      </c>
    </row>
    <row r="676" spans="2:65" s="14" customFormat="1" x14ac:dyDescent="0.2">
      <c r="B676" s="173"/>
      <c r="C676" s="265"/>
      <c r="D676" s="255" t="s">
        <v>214</v>
      </c>
      <c r="E676" s="266" t="s">
        <v>1</v>
      </c>
      <c r="F676" s="267" t="s">
        <v>221</v>
      </c>
      <c r="G676" s="265"/>
      <c r="H676" s="268">
        <v>2</v>
      </c>
      <c r="I676" s="175"/>
      <c r="L676" s="173"/>
      <c r="M676" s="176"/>
      <c r="T676" s="177"/>
      <c r="AT676" s="174" t="s">
        <v>214</v>
      </c>
      <c r="AU676" s="174" t="s">
        <v>82</v>
      </c>
      <c r="AV676" s="14" t="s">
        <v>208</v>
      </c>
      <c r="AW676" s="14" t="s">
        <v>30</v>
      </c>
      <c r="AX676" s="14" t="s">
        <v>80</v>
      </c>
      <c r="AY676" s="174" t="s">
        <v>201</v>
      </c>
    </row>
    <row r="677" spans="2:65" s="1" customFormat="1" ht="16.5" customHeight="1" x14ac:dyDescent="0.2">
      <c r="B677" s="152"/>
      <c r="C677" s="249" t="s">
        <v>526</v>
      </c>
      <c r="D677" s="249" t="s">
        <v>203</v>
      </c>
      <c r="E677" s="250" t="s">
        <v>600</v>
      </c>
      <c r="F677" s="251" t="s">
        <v>601</v>
      </c>
      <c r="G677" s="252" t="s">
        <v>536</v>
      </c>
      <c r="H677" s="253">
        <v>5</v>
      </c>
      <c r="I677" s="154"/>
      <c r="J677" s="155">
        <f>ROUND(I677*H677,2)</f>
        <v>0</v>
      </c>
      <c r="K677" s="153" t="s">
        <v>207</v>
      </c>
      <c r="L677" s="32"/>
      <c r="M677" s="156" t="s">
        <v>1</v>
      </c>
      <c r="N677" s="157" t="s">
        <v>38</v>
      </c>
      <c r="P677" s="158">
        <f>O677*H677</f>
        <v>0</v>
      </c>
      <c r="Q677" s="158">
        <v>5.6999999999999998E-4</v>
      </c>
      <c r="R677" s="158">
        <f>Q677*H677</f>
        <v>2.8500000000000001E-3</v>
      </c>
      <c r="S677" s="158">
        <v>0</v>
      </c>
      <c r="T677" s="159">
        <f>S677*H677</f>
        <v>0</v>
      </c>
      <c r="AR677" s="160" t="s">
        <v>208</v>
      </c>
      <c r="AT677" s="160" t="s">
        <v>203</v>
      </c>
      <c r="AU677" s="160" t="s">
        <v>82</v>
      </c>
      <c r="AY677" s="17" t="s">
        <v>201</v>
      </c>
      <c r="BE677" s="161">
        <f>IF(N677="základní",J677,0)</f>
        <v>0</v>
      </c>
      <c r="BF677" s="161">
        <f>IF(N677="snížená",J677,0)</f>
        <v>0</v>
      </c>
      <c r="BG677" s="161">
        <f>IF(N677="zákl. přenesená",J677,0)</f>
        <v>0</v>
      </c>
      <c r="BH677" s="161">
        <f>IF(N677="sníž. přenesená",J677,0)</f>
        <v>0</v>
      </c>
      <c r="BI677" s="161">
        <f>IF(N677="nulová",J677,0)</f>
        <v>0</v>
      </c>
      <c r="BJ677" s="17" t="s">
        <v>80</v>
      </c>
      <c r="BK677" s="161">
        <f>ROUND(I677*H677,2)</f>
        <v>0</v>
      </c>
      <c r="BL677" s="17" t="s">
        <v>208</v>
      </c>
      <c r="BM677" s="160" t="s">
        <v>1635</v>
      </c>
    </row>
    <row r="678" spans="2:65" s="1" customFormat="1" x14ac:dyDescent="0.2">
      <c r="B678" s="32"/>
      <c r="C678" s="254"/>
      <c r="D678" s="255" t="s">
        <v>210</v>
      </c>
      <c r="E678" s="254"/>
      <c r="F678" s="256" t="s">
        <v>601</v>
      </c>
      <c r="G678" s="254"/>
      <c r="H678" s="254"/>
      <c r="I678" s="96"/>
      <c r="L678" s="32"/>
      <c r="M678" s="162"/>
      <c r="T678" s="56"/>
      <c r="AT678" s="17" t="s">
        <v>210</v>
      </c>
      <c r="AU678" s="17" t="s">
        <v>82</v>
      </c>
    </row>
    <row r="679" spans="2:65" s="1" customFormat="1" ht="253.5" x14ac:dyDescent="0.2">
      <c r="B679" s="32"/>
      <c r="C679" s="254"/>
      <c r="D679" s="255" t="s">
        <v>212</v>
      </c>
      <c r="E679" s="254"/>
      <c r="F679" s="257" t="s">
        <v>603</v>
      </c>
      <c r="G679" s="254"/>
      <c r="H679" s="254"/>
      <c r="I679" s="96"/>
      <c r="L679" s="32"/>
      <c r="M679" s="162"/>
      <c r="T679" s="56"/>
      <c r="AT679" s="17" t="s">
        <v>212</v>
      </c>
      <c r="AU679" s="17" t="s">
        <v>82</v>
      </c>
    </row>
    <row r="680" spans="2:65" s="12" customFormat="1" x14ac:dyDescent="0.2">
      <c r="B680" s="163"/>
      <c r="C680" s="258"/>
      <c r="D680" s="255" t="s">
        <v>214</v>
      </c>
      <c r="E680" s="259" t="s">
        <v>1</v>
      </c>
      <c r="F680" s="260" t="s">
        <v>215</v>
      </c>
      <c r="G680" s="258"/>
      <c r="H680" s="259" t="s">
        <v>1</v>
      </c>
      <c r="I680" s="165"/>
      <c r="L680" s="163"/>
      <c r="M680" s="166"/>
      <c r="T680" s="167"/>
      <c r="AT680" s="164" t="s">
        <v>214</v>
      </c>
      <c r="AU680" s="164" t="s">
        <v>82</v>
      </c>
      <c r="AV680" s="12" t="s">
        <v>80</v>
      </c>
      <c r="AW680" s="12" t="s">
        <v>30</v>
      </c>
      <c r="AX680" s="12" t="s">
        <v>73</v>
      </c>
      <c r="AY680" s="164" t="s">
        <v>201</v>
      </c>
    </row>
    <row r="681" spans="2:65" s="12" customFormat="1" x14ac:dyDescent="0.2">
      <c r="B681" s="163"/>
      <c r="C681" s="258"/>
      <c r="D681" s="255" t="s">
        <v>214</v>
      </c>
      <c r="E681" s="259" t="s">
        <v>1</v>
      </c>
      <c r="F681" s="260" t="s">
        <v>216</v>
      </c>
      <c r="G681" s="258"/>
      <c r="H681" s="259" t="s">
        <v>1</v>
      </c>
      <c r="I681" s="165"/>
      <c r="L681" s="163"/>
      <c r="M681" s="166"/>
      <c r="T681" s="167"/>
      <c r="AT681" s="164" t="s">
        <v>214</v>
      </c>
      <c r="AU681" s="164" t="s">
        <v>82</v>
      </c>
      <c r="AV681" s="12" t="s">
        <v>80</v>
      </c>
      <c r="AW681" s="12" t="s">
        <v>30</v>
      </c>
      <c r="AX681" s="12" t="s">
        <v>73</v>
      </c>
      <c r="AY681" s="164" t="s">
        <v>201</v>
      </c>
    </row>
    <row r="682" spans="2:65" s="12" customFormat="1" x14ac:dyDescent="0.2">
      <c r="B682" s="163"/>
      <c r="C682" s="258"/>
      <c r="D682" s="255" t="s">
        <v>214</v>
      </c>
      <c r="E682" s="259" t="s">
        <v>1</v>
      </c>
      <c r="F682" s="260" t="s">
        <v>1598</v>
      </c>
      <c r="G682" s="258"/>
      <c r="H682" s="259" t="s">
        <v>1</v>
      </c>
      <c r="I682" s="165"/>
      <c r="L682" s="163"/>
      <c r="M682" s="166"/>
      <c r="T682" s="167"/>
      <c r="AT682" s="164" t="s">
        <v>214</v>
      </c>
      <c r="AU682" s="164" t="s">
        <v>82</v>
      </c>
      <c r="AV682" s="12" t="s">
        <v>80</v>
      </c>
      <c r="AW682" s="12" t="s">
        <v>30</v>
      </c>
      <c r="AX682" s="12" t="s">
        <v>73</v>
      </c>
      <c r="AY682" s="164" t="s">
        <v>201</v>
      </c>
    </row>
    <row r="683" spans="2:65" s="12" customFormat="1" ht="22.5" x14ac:dyDescent="0.2">
      <c r="B683" s="163"/>
      <c r="C683" s="258"/>
      <c r="D683" s="255" t="s">
        <v>214</v>
      </c>
      <c r="E683" s="259" t="s">
        <v>1</v>
      </c>
      <c r="F683" s="260" t="s">
        <v>1636</v>
      </c>
      <c r="G683" s="258"/>
      <c r="H683" s="259" t="s">
        <v>1</v>
      </c>
      <c r="I683" s="165"/>
      <c r="L683" s="163"/>
      <c r="M683" s="166"/>
      <c r="T683" s="167"/>
      <c r="AT683" s="164" t="s">
        <v>214</v>
      </c>
      <c r="AU683" s="164" t="s">
        <v>82</v>
      </c>
      <c r="AV683" s="12" t="s">
        <v>80</v>
      </c>
      <c r="AW683" s="12" t="s">
        <v>30</v>
      </c>
      <c r="AX683" s="12" t="s">
        <v>73</v>
      </c>
      <c r="AY683" s="164" t="s">
        <v>201</v>
      </c>
    </row>
    <row r="684" spans="2:65" s="13" customFormat="1" x14ac:dyDescent="0.2">
      <c r="B684" s="168"/>
      <c r="C684" s="261"/>
      <c r="D684" s="255" t="s">
        <v>214</v>
      </c>
      <c r="E684" s="262" t="s">
        <v>1</v>
      </c>
      <c r="F684" s="263" t="s">
        <v>245</v>
      </c>
      <c r="G684" s="261"/>
      <c r="H684" s="264">
        <v>5</v>
      </c>
      <c r="I684" s="170"/>
      <c r="L684" s="168"/>
      <c r="M684" s="171"/>
      <c r="T684" s="172"/>
      <c r="AT684" s="169" t="s">
        <v>214</v>
      </c>
      <c r="AU684" s="169" t="s">
        <v>82</v>
      </c>
      <c r="AV684" s="13" t="s">
        <v>82</v>
      </c>
      <c r="AW684" s="13" t="s">
        <v>30</v>
      </c>
      <c r="AX684" s="13" t="s">
        <v>73</v>
      </c>
      <c r="AY684" s="169" t="s">
        <v>201</v>
      </c>
    </row>
    <row r="685" spans="2:65" s="14" customFormat="1" x14ac:dyDescent="0.2">
      <c r="B685" s="173"/>
      <c r="C685" s="265"/>
      <c r="D685" s="255" t="s">
        <v>214</v>
      </c>
      <c r="E685" s="266" t="s">
        <v>1</v>
      </c>
      <c r="F685" s="267" t="s">
        <v>221</v>
      </c>
      <c r="G685" s="265"/>
      <c r="H685" s="268">
        <v>5</v>
      </c>
      <c r="I685" s="175"/>
      <c r="L685" s="173"/>
      <c r="M685" s="176"/>
      <c r="T685" s="177"/>
      <c r="AT685" s="174" t="s">
        <v>214</v>
      </c>
      <c r="AU685" s="174" t="s">
        <v>82</v>
      </c>
      <c r="AV685" s="14" t="s">
        <v>208</v>
      </c>
      <c r="AW685" s="14" t="s">
        <v>30</v>
      </c>
      <c r="AX685" s="14" t="s">
        <v>80</v>
      </c>
      <c r="AY685" s="174" t="s">
        <v>201</v>
      </c>
    </row>
    <row r="686" spans="2:65" s="1" customFormat="1" ht="16.5" customHeight="1" x14ac:dyDescent="0.2">
      <c r="B686" s="152"/>
      <c r="C686" s="271" t="s">
        <v>533</v>
      </c>
      <c r="D686" s="271" t="s">
        <v>401</v>
      </c>
      <c r="E686" s="272" t="s">
        <v>606</v>
      </c>
      <c r="F686" s="273" t="s">
        <v>607</v>
      </c>
      <c r="G686" s="274" t="s">
        <v>536</v>
      </c>
      <c r="H686" s="275">
        <v>5</v>
      </c>
      <c r="I686" s="179"/>
      <c r="J686" s="180">
        <f>ROUND(I686*H686,2)</f>
        <v>0</v>
      </c>
      <c r="K686" s="178" t="s">
        <v>446</v>
      </c>
      <c r="L686" s="181"/>
      <c r="M686" s="182" t="s">
        <v>1</v>
      </c>
      <c r="N686" s="183" t="s">
        <v>38</v>
      </c>
      <c r="P686" s="158">
        <f>O686*H686</f>
        <v>0</v>
      </c>
      <c r="Q686" s="158">
        <v>1.9000000000000001E-4</v>
      </c>
      <c r="R686" s="158">
        <f>Q686*H686</f>
        <v>9.5000000000000011E-4</v>
      </c>
      <c r="S686" s="158">
        <v>0</v>
      </c>
      <c r="T686" s="159">
        <f>S686*H686</f>
        <v>0</v>
      </c>
      <c r="AR686" s="160" t="s">
        <v>266</v>
      </c>
      <c r="AT686" s="160" t="s">
        <v>401</v>
      </c>
      <c r="AU686" s="160" t="s">
        <v>82</v>
      </c>
      <c r="AY686" s="17" t="s">
        <v>201</v>
      </c>
      <c r="BE686" s="161">
        <f>IF(N686="základní",J686,0)</f>
        <v>0</v>
      </c>
      <c r="BF686" s="161">
        <f>IF(N686="snížená",J686,0)</f>
        <v>0</v>
      </c>
      <c r="BG686" s="161">
        <f>IF(N686="zákl. přenesená",J686,0)</f>
        <v>0</v>
      </c>
      <c r="BH686" s="161">
        <f>IF(N686="sníž. přenesená",J686,0)</f>
        <v>0</v>
      </c>
      <c r="BI686" s="161">
        <f>IF(N686="nulová",J686,0)</f>
        <v>0</v>
      </c>
      <c r="BJ686" s="17" t="s">
        <v>80</v>
      </c>
      <c r="BK686" s="161">
        <f>ROUND(I686*H686,2)</f>
        <v>0</v>
      </c>
      <c r="BL686" s="17" t="s">
        <v>208</v>
      </c>
      <c r="BM686" s="160" t="s">
        <v>1637</v>
      </c>
    </row>
    <row r="687" spans="2:65" s="1" customFormat="1" x14ac:dyDescent="0.2">
      <c r="B687" s="32"/>
      <c r="C687" s="254"/>
      <c r="D687" s="255" t="s">
        <v>210</v>
      </c>
      <c r="E687" s="254"/>
      <c r="F687" s="256" t="s">
        <v>607</v>
      </c>
      <c r="G687" s="254"/>
      <c r="H687" s="254"/>
      <c r="I687" s="96"/>
      <c r="L687" s="32"/>
      <c r="M687" s="162"/>
      <c r="T687" s="56"/>
      <c r="AT687" s="17" t="s">
        <v>210</v>
      </c>
      <c r="AU687" s="17" t="s">
        <v>82</v>
      </c>
    </row>
    <row r="688" spans="2:65" s="12" customFormat="1" x14ac:dyDescent="0.2">
      <c r="B688" s="163"/>
      <c r="C688" s="258"/>
      <c r="D688" s="255" t="s">
        <v>214</v>
      </c>
      <c r="E688" s="259" t="s">
        <v>1</v>
      </c>
      <c r="F688" s="260" t="s">
        <v>215</v>
      </c>
      <c r="G688" s="258"/>
      <c r="H688" s="259" t="s">
        <v>1</v>
      </c>
      <c r="I688" s="165"/>
      <c r="L688" s="163"/>
      <c r="M688" s="166"/>
      <c r="T688" s="167"/>
      <c r="AT688" s="164" t="s">
        <v>214</v>
      </c>
      <c r="AU688" s="164" t="s">
        <v>82</v>
      </c>
      <c r="AV688" s="12" t="s">
        <v>80</v>
      </c>
      <c r="AW688" s="12" t="s">
        <v>30</v>
      </c>
      <c r="AX688" s="12" t="s">
        <v>73</v>
      </c>
      <c r="AY688" s="164" t="s">
        <v>201</v>
      </c>
    </row>
    <row r="689" spans="2:65" s="12" customFormat="1" x14ac:dyDescent="0.2">
      <c r="B689" s="163"/>
      <c r="C689" s="258"/>
      <c r="D689" s="255" t="s">
        <v>214</v>
      </c>
      <c r="E689" s="259" t="s">
        <v>1</v>
      </c>
      <c r="F689" s="260" t="s">
        <v>216</v>
      </c>
      <c r="G689" s="258"/>
      <c r="H689" s="259" t="s">
        <v>1</v>
      </c>
      <c r="I689" s="165"/>
      <c r="L689" s="163"/>
      <c r="M689" s="166"/>
      <c r="T689" s="167"/>
      <c r="AT689" s="164" t="s">
        <v>214</v>
      </c>
      <c r="AU689" s="164" t="s">
        <v>82</v>
      </c>
      <c r="AV689" s="12" t="s">
        <v>80</v>
      </c>
      <c r="AW689" s="12" t="s">
        <v>30</v>
      </c>
      <c r="AX689" s="12" t="s">
        <v>73</v>
      </c>
      <c r="AY689" s="164" t="s">
        <v>201</v>
      </c>
    </row>
    <row r="690" spans="2:65" s="12" customFormat="1" ht="22.5" x14ac:dyDescent="0.2">
      <c r="B690" s="163"/>
      <c r="C690" s="258"/>
      <c r="D690" s="255" t="s">
        <v>214</v>
      </c>
      <c r="E690" s="259" t="s">
        <v>1</v>
      </c>
      <c r="F690" s="260" t="s">
        <v>406</v>
      </c>
      <c r="G690" s="258"/>
      <c r="H690" s="259" t="s">
        <v>1</v>
      </c>
      <c r="I690" s="165"/>
      <c r="L690" s="163"/>
      <c r="M690" s="166"/>
      <c r="T690" s="167"/>
      <c r="AT690" s="164" t="s">
        <v>214</v>
      </c>
      <c r="AU690" s="164" t="s">
        <v>82</v>
      </c>
      <c r="AV690" s="12" t="s">
        <v>80</v>
      </c>
      <c r="AW690" s="12" t="s">
        <v>30</v>
      </c>
      <c r="AX690" s="12" t="s">
        <v>73</v>
      </c>
      <c r="AY690" s="164" t="s">
        <v>201</v>
      </c>
    </row>
    <row r="691" spans="2:65" s="12" customFormat="1" x14ac:dyDescent="0.2">
      <c r="B691" s="163"/>
      <c r="C691" s="258"/>
      <c r="D691" s="255" t="s">
        <v>214</v>
      </c>
      <c r="E691" s="259" t="s">
        <v>1</v>
      </c>
      <c r="F691" s="260" t="s">
        <v>1598</v>
      </c>
      <c r="G691" s="258"/>
      <c r="H691" s="259" t="s">
        <v>1</v>
      </c>
      <c r="I691" s="165"/>
      <c r="L691" s="163"/>
      <c r="M691" s="166"/>
      <c r="T691" s="167"/>
      <c r="AT691" s="164" t="s">
        <v>214</v>
      </c>
      <c r="AU691" s="164" t="s">
        <v>82</v>
      </c>
      <c r="AV691" s="12" t="s">
        <v>80</v>
      </c>
      <c r="AW691" s="12" t="s">
        <v>30</v>
      </c>
      <c r="AX691" s="12" t="s">
        <v>73</v>
      </c>
      <c r="AY691" s="164" t="s">
        <v>201</v>
      </c>
    </row>
    <row r="692" spans="2:65" s="12" customFormat="1" ht="22.5" x14ac:dyDescent="0.2">
      <c r="B692" s="163"/>
      <c r="C692" s="258"/>
      <c r="D692" s="255" t="s">
        <v>214</v>
      </c>
      <c r="E692" s="259" t="s">
        <v>1</v>
      </c>
      <c r="F692" s="260" t="s">
        <v>1636</v>
      </c>
      <c r="G692" s="258"/>
      <c r="H692" s="259" t="s">
        <v>1</v>
      </c>
      <c r="I692" s="165"/>
      <c r="L692" s="163"/>
      <c r="M692" s="166"/>
      <c r="T692" s="167"/>
      <c r="AT692" s="164" t="s">
        <v>214</v>
      </c>
      <c r="AU692" s="164" t="s">
        <v>82</v>
      </c>
      <c r="AV692" s="12" t="s">
        <v>80</v>
      </c>
      <c r="AW692" s="12" t="s">
        <v>30</v>
      </c>
      <c r="AX692" s="12" t="s">
        <v>73</v>
      </c>
      <c r="AY692" s="164" t="s">
        <v>201</v>
      </c>
    </row>
    <row r="693" spans="2:65" s="13" customFormat="1" x14ac:dyDescent="0.2">
      <c r="B693" s="168"/>
      <c r="C693" s="261"/>
      <c r="D693" s="255" t="s">
        <v>214</v>
      </c>
      <c r="E693" s="262" t="s">
        <v>1</v>
      </c>
      <c r="F693" s="263" t="s">
        <v>245</v>
      </c>
      <c r="G693" s="261"/>
      <c r="H693" s="264">
        <v>5</v>
      </c>
      <c r="I693" s="170"/>
      <c r="L693" s="168"/>
      <c r="M693" s="171"/>
      <c r="T693" s="172"/>
      <c r="AT693" s="169" t="s">
        <v>214</v>
      </c>
      <c r="AU693" s="169" t="s">
        <v>82</v>
      </c>
      <c r="AV693" s="13" t="s">
        <v>82</v>
      </c>
      <c r="AW693" s="13" t="s">
        <v>30</v>
      </c>
      <c r="AX693" s="13" t="s">
        <v>73</v>
      </c>
      <c r="AY693" s="169" t="s">
        <v>201</v>
      </c>
    </row>
    <row r="694" spans="2:65" s="14" customFormat="1" x14ac:dyDescent="0.2">
      <c r="B694" s="173"/>
      <c r="C694" s="265"/>
      <c r="D694" s="255" t="s">
        <v>214</v>
      </c>
      <c r="E694" s="266" t="s">
        <v>1</v>
      </c>
      <c r="F694" s="267" t="s">
        <v>221</v>
      </c>
      <c r="G694" s="265"/>
      <c r="H694" s="268">
        <v>5</v>
      </c>
      <c r="I694" s="175"/>
      <c r="L694" s="173"/>
      <c r="M694" s="176"/>
      <c r="T694" s="177"/>
      <c r="AT694" s="174" t="s">
        <v>214</v>
      </c>
      <c r="AU694" s="174" t="s">
        <v>82</v>
      </c>
      <c r="AV694" s="14" t="s">
        <v>208</v>
      </c>
      <c r="AW694" s="14" t="s">
        <v>30</v>
      </c>
      <c r="AX694" s="14" t="s">
        <v>80</v>
      </c>
      <c r="AY694" s="174" t="s">
        <v>201</v>
      </c>
    </row>
    <row r="695" spans="2:65" s="1" customFormat="1" ht="16.5" customHeight="1" x14ac:dyDescent="0.2">
      <c r="B695" s="152"/>
      <c r="C695" s="249" t="s">
        <v>540</v>
      </c>
      <c r="D695" s="249" t="s">
        <v>203</v>
      </c>
      <c r="E695" s="250" t="s">
        <v>610</v>
      </c>
      <c r="F695" s="251" t="s">
        <v>611</v>
      </c>
      <c r="G695" s="252" t="s">
        <v>536</v>
      </c>
      <c r="H695" s="253">
        <v>5</v>
      </c>
      <c r="I695" s="154"/>
      <c r="J695" s="155">
        <f>ROUND(I695*H695,2)</f>
        <v>0</v>
      </c>
      <c r="K695" s="153" t="s">
        <v>207</v>
      </c>
      <c r="L695" s="32"/>
      <c r="M695" s="156" t="s">
        <v>1</v>
      </c>
      <c r="N695" s="157" t="s">
        <v>38</v>
      </c>
      <c r="P695" s="158">
        <f>O695*H695</f>
        <v>0</v>
      </c>
      <c r="Q695" s="158">
        <v>7.2000000000000005E-4</v>
      </c>
      <c r="R695" s="158">
        <f>Q695*H695</f>
        <v>3.6000000000000003E-3</v>
      </c>
      <c r="S695" s="158">
        <v>0</v>
      </c>
      <c r="T695" s="159">
        <f>S695*H695</f>
        <v>0</v>
      </c>
      <c r="AR695" s="160" t="s">
        <v>208</v>
      </c>
      <c r="AT695" s="160" t="s">
        <v>203</v>
      </c>
      <c r="AU695" s="160" t="s">
        <v>82</v>
      </c>
      <c r="AY695" s="17" t="s">
        <v>201</v>
      </c>
      <c r="BE695" s="161">
        <f>IF(N695="základní",J695,0)</f>
        <v>0</v>
      </c>
      <c r="BF695" s="161">
        <f>IF(N695="snížená",J695,0)</f>
        <v>0</v>
      </c>
      <c r="BG695" s="161">
        <f>IF(N695="zákl. přenesená",J695,0)</f>
        <v>0</v>
      </c>
      <c r="BH695" s="161">
        <f>IF(N695="sníž. přenesená",J695,0)</f>
        <v>0</v>
      </c>
      <c r="BI695" s="161">
        <f>IF(N695="nulová",J695,0)</f>
        <v>0</v>
      </c>
      <c r="BJ695" s="17" t="s">
        <v>80</v>
      </c>
      <c r="BK695" s="161">
        <f>ROUND(I695*H695,2)</f>
        <v>0</v>
      </c>
      <c r="BL695" s="17" t="s">
        <v>208</v>
      </c>
      <c r="BM695" s="160" t="s">
        <v>1638</v>
      </c>
    </row>
    <row r="696" spans="2:65" s="1" customFormat="1" ht="29.25" x14ac:dyDescent="0.2">
      <c r="B696" s="32"/>
      <c r="C696" s="254"/>
      <c r="D696" s="255" t="s">
        <v>210</v>
      </c>
      <c r="E696" s="254"/>
      <c r="F696" s="256" t="s">
        <v>613</v>
      </c>
      <c r="G696" s="254"/>
      <c r="H696" s="254"/>
      <c r="I696" s="96"/>
      <c r="L696" s="32"/>
      <c r="M696" s="162"/>
      <c r="T696" s="56"/>
      <c r="AT696" s="17" t="s">
        <v>210</v>
      </c>
      <c r="AU696" s="17" t="s">
        <v>82</v>
      </c>
    </row>
    <row r="697" spans="2:65" s="1" customFormat="1" ht="253.5" x14ac:dyDescent="0.2">
      <c r="B697" s="32"/>
      <c r="C697" s="254"/>
      <c r="D697" s="255" t="s">
        <v>212</v>
      </c>
      <c r="E697" s="254"/>
      <c r="F697" s="257" t="s">
        <v>603</v>
      </c>
      <c r="G697" s="254"/>
      <c r="H697" s="254"/>
      <c r="I697" s="96"/>
      <c r="L697" s="32"/>
      <c r="M697" s="162"/>
      <c r="T697" s="56"/>
      <c r="AT697" s="17" t="s">
        <v>212</v>
      </c>
      <c r="AU697" s="17" t="s">
        <v>82</v>
      </c>
    </row>
    <row r="698" spans="2:65" s="12" customFormat="1" x14ac:dyDescent="0.2">
      <c r="B698" s="163"/>
      <c r="C698" s="258"/>
      <c r="D698" s="255" t="s">
        <v>214</v>
      </c>
      <c r="E698" s="259" t="s">
        <v>1</v>
      </c>
      <c r="F698" s="260" t="s">
        <v>215</v>
      </c>
      <c r="G698" s="258"/>
      <c r="H698" s="259" t="s">
        <v>1</v>
      </c>
      <c r="I698" s="165"/>
      <c r="L698" s="163"/>
      <c r="M698" s="166"/>
      <c r="T698" s="167"/>
      <c r="AT698" s="164" t="s">
        <v>214</v>
      </c>
      <c r="AU698" s="164" t="s">
        <v>82</v>
      </c>
      <c r="AV698" s="12" t="s">
        <v>80</v>
      </c>
      <c r="AW698" s="12" t="s">
        <v>30</v>
      </c>
      <c r="AX698" s="12" t="s">
        <v>73</v>
      </c>
      <c r="AY698" s="164" t="s">
        <v>201</v>
      </c>
    </row>
    <row r="699" spans="2:65" s="12" customFormat="1" x14ac:dyDescent="0.2">
      <c r="B699" s="163"/>
      <c r="C699" s="258"/>
      <c r="D699" s="255" t="s">
        <v>214</v>
      </c>
      <c r="E699" s="259" t="s">
        <v>1</v>
      </c>
      <c r="F699" s="260" t="s">
        <v>216</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1598</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1639</v>
      </c>
      <c r="G701" s="258"/>
      <c r="H701" s="259" t="s">
        <v>1</v>
      </c>
      <c r="I701" s="165"/>
      <c r="L701" s="163"/>
      <c r="M701" s="166"/>
      <c r="T701" s="167"/>
      <c r="AT701" s="164" t="s">
        <v>214</v>
      </c>
      <c r="AU701" s="164" t="s">
        <v>82</v>
      </c>
      <c r="AV701" s="12" t="s">
        <v>80</v>
      </c>
      <c r="AW701" s="12" t="s">
        <v>30</v>
      </c>
      <c r="AX701" s="12" t="s">
        <v>73</v>
      </c>
      <c r="AY701" s="164" t="s">
        <v>201</v>
      </c>
    </row>
    <row r="702" spans="2:65" s="13" customFormat="1" x14ac:dyDescent="0.2">
      <c r="B702" s="168"/>
      <c r="C702" s="261"/>
      <c r="D702" s="255" t="s">
        <v>214</v>
      </c>
      <c r="E702" s="262" t="s">
        <v>1</v>
      </c>
      <c r="F702" s="263" t="s">
        <v>245</v>
      </c>
      <c r="G702" s="261"/>
      <c r="H702" s="264">
        <v>5</v>
      </c>
      <c r="I702" s="170"/>
      <c r="L702" s="168"/>
      <c r="M702" s="171"/>
      <c r="T702" s="172"/>
      <c r="AT702" s="169" t="s">
        <v>214</v>
      </c>
      <c r="AU702" s="169" t="s">
        <v>82</v>
      </c>
      <c r="AV702" s="13" t="s">
        <v>82</v>
      </c>
      <c r="AW702" s="13" t="s">
        <v>30</v>
      </c>
      <c r="AX702" s="13" t="s">
        <v>73</v>
      </c>
      <c r="AY702" s="169" t="s">
        <v>201</v>
      </c>
    </row>
    <row r="703" spans="2:65" s="14" customFormat="1" x14ac:dyDescent="0.2">
      <c r="B703" s="173"/>
      <c r="C703" s="265"/>
      <c r="D703" s="255" t="s">
        <v>214</v>
      </c>
      <c r="E703" s="266" t="s">
        <v>1</v>
      </c>
      <c r="F703" s="267" t="s">
        <v>221</v>
      </c>
      <c r="G703" s="265"/>
      <c r="H703" s="268">
        <v>5</v>
      </c>
      <c r="I703" s="175"/>
      <c r="L703" s="173"/>
      <c r="M703" s="176"/>
      <c r="T703" s="177"/>
      <c r="AT703" s="174" t="s">
        <v>214</v>
      </c>
      <c r="AU703" s="174" t="s">
        <v>82</v>
      </c>
      <c r="AV703" s="14" t="s">
        <v>208</v>
      </c>
      <c r="AW703" s="14" t="s">
        <v>30</v>
      </c>
      <c r="AX703" s="14" t="s">
        <v>80</v>
      </c>
      <c r="AY703" s="174" t="s">
        <v>201</v>
      </c>
    </row>
    <row r="704" spans="2:65" s="1" customFormat="1" ht="24" customHeight="1" x14ac:dyDescent="0.2">
      <c r="B704" s="152"/>
      <c r="C704" s="271" t="s">
        <v>545</v>
      </c>
      <c r="D704" s="271" t="s">
        <v>401</v>
      </c>
      <c r="E704" s="272" t="s">
        <v>616</v>
      </c>
      <c r="F704" s="273" t="s">
        <v>617</v>
      </c>
      <c r="G704" s="274" t="s">
        <v>536</v>
      </c>
      <c r="H704" s="275">
        <v>5</v>
      </c>
      <c r="I704" s="179"/>
      <c r="J704" s="180">
        <f>ROUND(I704*H704,2)</f>
        <v>0</v>
      </c>
      <c r="K704" s="178" t="s">
        <v>207</v>
      </c>
      <c r="L704" s="181"/>
      <c r="M704" s="182" t="s">
        <v>1</v>
      </c>
      <c r="N704" s="183" t="s">
        <v>38</v>
      </c>
      <c r="P704" s="158">
        <f>O704*H704</f>
        <v>0</v>
      </c>
      <c r="Q704" s="158">
        <v>3.8E-3</v>
      </c>
      <c r="R704" s="158">
        <f>Q704*H704</f>
        <v>1.9E-2</v>
      </c>
      <c r="S704" s="158">
        <v>0</v>
      </c>
      <c r="T704" s="159">
        <f>S704*H704</f>
        <v>0</v>
      </c>
      <c r="AR704" s="160" t="s">
        <v>266</v>
      </c>
      <c r="AT704" s="160" t="s">
        <v>401</v>
      </c>
      <c r="AU704" s="160" t="s">
        <v>82</v>
      </c>
      <c r="AY704" s="17" t="s">
        <v>201</v>
      </c>
      <c r="BE704" s="161">
        <f>IF(N704="základní",J704,0)</f>
        <v>0</v>
      </c>
      <c r="BF704" s="161">
        <f>IF(N704="snížená",J704,0)</f>
        <v>0</v>
      </c>
      <c r="BG704" s="161">
        <f>IF(N704="zákl. přenesená",J704,0)</f>
        <v>0</v>
      </c>
      <c r="BH704" s="161">
        <f>IF(N704="sníž. přenesená",J704,0)</f>
        <v>0</v>
      </c>
      <c r="BI704" s="161">
        <f>IF(N704="nulová",J704,0)</f>
        <v>0</v>
      </c>
      <c r="BJ704" s="17" t="s">
        <v>80</v>
      </c>
      <c r="BK704" s="161">
        <f>ROUND(I704*H704,2)</f>
        <v>0</v>
      </c>
      <c r="BL704" s="17" t="s">
        <v>208</v>
      </c>
      <c r="BM704" s="160" t="s">
        <v>1640</v>
      </c>
    </row>
    <row r="705" spans="2:65" s="1" customFormat="1" x14ac:dyDescent="0.2">
      <c r="B705" s="32"/>
      <c r="C705" s="254"/>
      <c r="D705" s="255" t="s">
        <v>210</v>
      </c>
      <c r="E705" s="254"/>
      <c r="F705" s="256" t="s">
        <v>617</v>
      </c>
      <c r="G705" s="254"/>
      <c r="H705" s="254"/>
      <c r="I705" s="96"/>
      <c r="L705" s="32"/>
      <c r="M705" s="162"/>
      <c r="T705" s="56"/>
      <c r="AT705" s="17" t="s">
        <v>210</v>
      </c>
      <c r="AU705" s="17" t="s">
        <v>82</v>
      </c>
    </row>
    <row r="706" spans="2:65" s="12" customFormat="1" x14ac:dyDescent="0.2">
      <c r="B706" s="163"/>
      <c r="C706" s="258"/>
      <c r="D706" s="255" t="s">
        <v>214</v>
      </c>
      <c r="E706" s="259" t="s">
        <v>1</v>
      </c>
      <c r="F706" s="260" t="s">
        <v>215</v>
      </c>
      <c r="G706" s="258"/>
      <c r="H706" s="259" t="s">
        <v>1</v>
      </c>
      <c r="I706" s="165"/>
      <c r="L706" s="163"/>
      <c r="M706" s="166"/>
      <c r="T706" s="167"/>
      <c r="AT706" s="164" t="s">
        <v>214</v>
      </c>
      <c r="AU706" s="164" t="s">
        <v>82</v>
      </c>
      <c r="AV706" s="12" t="s">
        <v>80</v>
      </c>
      <c r="AW706" s="12" t="s">
        <v>30</v>
      </c>
      <c r="AX706" s="12" t="s">
        <v>73</v>
      </c>
      <c r="AY706" s="164" t="s">
        <v>201</v>
      </c>
    </row>
    <row r="707" spans="2:65" s="12" customFormat="1" x14ac:dyDescent="0.2">
      <c r="B707" s="163"/>
      <c r="C707" s="258"/>
      <c r="D707" s="255" t="s">
        <v>214</v>
      </c>
      <c r="E707" s="259" t="s">
        <v>1</v>
      </c>
      <c r="F707" s="260" t="s">
        <v>216</v>
      </c>
      <c r="G707" s="258"/>
      <c r="H707" s="259" t="s">
        <v>1</v>
      </c>
      <c r="I707" s="165"/>
      <c r="L707" s="163"/>
      <c r="M707" s="166"/>
      <c r="T707" s="167"/>
      <c r="AT707" s="164" t="s">
        <v>214</v>
      </c>
      <c r="AU707" s="164" t="s">
        <v>82</v>
      </c>
      <c r="AV707" s="12" t="s">
        <v>80</v>
      </c>
      <c r="AW707" s="12" t="s">
        <v>30</v>
      </c>
      <c r="AX707" s="12" t="s">
        <v>73</v>
      </c>
      <c r="AY707" s="164" t="s">
        <v>201</v>
      </c>
    </row>
    <row r="708" spans="2:65" s="12" customFormat="1" ht="22.5" x14ac:dyDescent="0.2">
      <c r="B708" s="163"/>
      <c r="C708" s="258"/>
      <c r="D708" s="255" t="s">
        <v>214</v>
      </c>
      <c r="E708" s="259" t="s">
        <v>1</v>
      </c>
      <c r="F708" s="260" t="s">
        <v>406</v>
      </c>
      <c r="G708" s="258"/>
      <c r="H708" s="259" t="s">
        <v>1</v>
      </c>
      <c r="I708" s="165"/>
      <c r="L708" s="163"/>
      <c r="M708" s="166"/>
      <c r="T708" s="167"/>
      <c r="AT708" s="164" t="s">
        <v>214</v>
      </c>
      <c r="AU708" s="164" t="s">
        <v>82</v>
      </c>
      <c r="AV708" s="12" t="s">
        <v>80</v>
      </c>
      <c r="AW708" s="12" t="s">
        <v>30</v>
      </c>
      <c r="AX708" s="12" t="s">
        <v>73</v>
      </c>
      <c r="AY708" s="164" t="s">
        <v>201</v>
      </c>
    </row>
    <row r="709" spans="2:65" s="12" customFormat="1" x14ac:dyDescent="0.2">
      <c r="B709" s="163"/>
      <c r="C709" s="258"/>
      <c r="D709" s="255" t="s">
        <v>214</v>
      </c>
      <c r="E709" s="259" t="s">
        <v>1</v>
      </c>
      <c r="F709" s="260" t="s">
        <v>1598</v>
      </c>
      <c r="G709" s="258"/>
      <c r="H709" s="259" t="s">
        <v>1</v>
      </c>
      <c r="I709" s="165"/>
      <c r="L709" s="163"/>
      <c r="M709" s="166"/>
      <c r="T709" s="167"/>
      <c r="AT709" s="164" t="s">
        <v>214</v>
      </c>
      <c r="AU709" s="164" t="s">
        <v>82</v>
      </c>
      <c r="AV709" s="12" t="s">
        <v>80</v>
      </c>
      <c r="AW709" s="12" t="s">
        <v>30</v>
      </c>
      <c r="AX709" s="12" t="s">
        <v>73</v>
      </c>
      <c r="AY709" s="164" t="s">
        <v>201</v>
      </c>
    </row>
    <row r="710" spans="2:65" s="12" customFormat="1" x14ac:dyDescent="0.2">
      <c r="B710" s="163"/>
      <c r="C710" s="258"/>
      <c r="D710" s="255" t="s">
        <v>214</v>
      </c>
      <c r="E710" s="259" t="s">
        <v>1</v>
      </c>
      <c r="F710" s="260" t="s">
        <v>1639</v>
      </c>
      <c r="G710" s="258"/>
      <c r="H710" s="259" t="s">
        <v>1</v>
      </c>
      <c r="I710" s="165"/>
      <c r="L710" s="163"/>
      <c r="M710" s="166"/>
      <c r="T710" s="167"/>
      <c r="AT710" s="164" t="s">
        <v>214</v>
      </c>
      <c r="AU710" s="164" t="s">
        <v>82</v>
      </c>
      <c r="AV710" s="12" t="s">
        <v>80</v>
      </c>
      <c r="AW710" s="12" t="s">
        <v>30</v>
      </c>
      <c r="AX710" s="12" t="s">
        <v>73</v>
      </c>
      <c r="AY710" s="164" t="s">
        <v>201</v>
      </c>
    </row>
    <row r="711" spans="2:65" s="13" customFormat="1" x14ac:dyDescent="0.2">
      <c r="B711" s="168"/>
      <c r="C711" s="261"/>
      <c r="D711" s="255" t="s">
        <v>214</v>
      </c>
      <c r="E711" s="262" t="s">
        <v>1</v>
      </c>
      <c r="F711" s="263" t="s">
        <v>245</v>
      </c>
      <c r="G711" s="261"/>
      <c r="H711" s="264">
        <v>5</v>
      </c>
      <c r="I711" s="170"/>
      <c r="L711" s="168"/>
      <c r="M711" s="171"/>
      <c r="T711" s="172"/>
      <c r="AT711" s="169" t="s">
        <v>214</v>
      </c>
      <c r="AU711" s="169" t="s">
        <v>82</v>
      </c>
      <c r="AV711" s="13" t="s">
        <v>82</v>
      </c>
      <c r="AW711" s="13" t="s">
        <v>30</v>
      </c>
      <c r="AX711" s="13" t="s">
        <v>73</v>
      </c>
      <c r="AY711" s="169" t="s">
        <v>201</v>
      </c>
    </row>
    <row r="712" spans="2:65" s="14" customFormat="1" x14ac:dyDescent="0.2">
      <c r="B712" s="173"/>
      <c r="C712" s="265"/>
      <c r="D712" s="255" t="s">
        <v>214</v>
      </c>
      <c r="E712" s="266" t="s">
        <v>1</v>
      </c>
      <c r="F712" s="267" t="s">
        <v>221</v>
      </c>
      <c r="G712" s="265"/>
      <c r="H712" s="268">
        <v>5</v>
      </c>
      <c r="I712" s="175"/>
      <c r="L712" s="173"/>
      <c r="M712" s="176"/>
      <c r="T712" s="177"/>
      <c r="AT712" s="174" t="s">
        <v>214</v>
      </c>
      <c r="AU712" s="174" t="s">
        <v>82</v>
      </c>
      <c r="AV712" s="14" t="s">
        <v>208</v>
      </c>
      <c r="AW712" s="14" t="s">
        <v>30</v>
      </c>
      <c r="AX712" s="14" t="s">
        <v>80</v>
      </c>
      <c r="AY712" s="174" t="s">
        <v>201</v>
      </c>
    </row>
    <row r="713" spans="2:65" s="1" customFormat="1" ht="16.5" customHeight="1" x14ac:dyDescent="0.2">
      <c r="B713" s="152"/>
      <c r="C713" s="271" t="s">
        <v>552</v>
      </c>
      <c r="D713" s="271" t="s">
        <v>401</v>
      </c>
      <c r="E713" s="272" t="s">
        <v>620</v>
      </c>
      <c r="F713" s="273" t="s">
        <v>621</v>
      </c>
      <c r="G713" s="274" t="s">
        <v>536</v>
      </c>
      <c r="H713" s="275">
        <v>5</v>
      </c>
      <c r="I713" s="179"/>
      <c r="J713" s="180">
        <f>ROUND(I713*H713,2)</f>
        <v>0</v>
      </c>
      <c r="K713" s="178" t="s">
        <v>446</v>
      </c>
      <c r="L713" s="181"/>
      <c r="M713" s="182" t="s">
        <v>1</v>
      </c>
      <c r="N713" s="183" t="s">
        <v>38</v>
      </c>
      <c r="P713" s="158">
        <f>O713*H713</f>
        <v>0</v>
      </c>
      <c r="Q713" s="158">
        <v>3.5000000000000001E-3</v>
      </c>
      <c r="R713" s="158">
        <f>Q713*H713</f>
        <v>1.7500000000000002E-2</v>
      </c>
      <c r="S713" s="158">
        <v>0</v>
      </c>
      <c r="T713" s="159">
        <f>S713*H713</f>
        <v>0</v>
      </c>
      <c r="AR713" s="160" t="s">
        <v>266</v>
      </c>
      <c r="AT713" s="160" t="s">
        <v>401</v>
      </c>
      <c r="AU713" s="160" t="s">
        <v>82</v>
      </c>
      <c r="AY713" s="17" t="s">
        <v>201</v>
      </c>
      <c r="BE713" s="161">
        <f>IF(N713="základní",J713,0)</f>
        <v>0</v>
      </c>
      <c r="BF713" s="161">
        <f>IF(N713="snížená",J713,0)</f>
        <v>0</v>
      </c>
      <c r="BG713" s="161">
        <f>IF(N713="zákl. přenesená",J713,0)</f>
        <v>0</v>
      </c>
      <c r="BH713" s="161">
        <f>IF(N713="sníž. přenesená",J713,0)</f>
        <v>0</v>
      </c>
      <c r="BI713" s="161">
        <f>IF(N713="nulová",J713,0)</f>
        <v>0</v>
      </c>
      <c r="BJ713" s="17" t="s">
        <v>80</v>
      </c>
      <c r="BK713" s="161">
        <f>ROUND(I713*H713,2)</f>
        <v>0</v>
      </c>
      <c r="BL713" s="17" t="s">
        <v>208</v>
      </c>
      <c r="BM713" s="160" t="s">
        <v>1641</v>
      </c>
    </row>
    <row r="714" spans="2:65" s="1" customFormat="1" x14ac:dyDescent="0.2">
      <c r="B714" s="32"/>
      <c r="C714" s="254"/>
      <c r="D714" s="255" t="s">
        <v>210</v>
      </c>
      <c r="E714" s="254"/>
      <c r="F714" s="256" t="s">
        <v>1642</v>
      </c>
      <c r="G714" s="254"/>
      <c r="H714" s="254"/>
      <c r="I714" s="96"/>
      <c r="L714" s="32"/>
      <c r="M714" s="162"/>
      <c r="T714" s="56"/>
      <c r="AT714" s="17" t="s">
        <v>210</v>
      </c>
      <c r="AU714" s="17" t="s">
        <v>82</v>
      </c>
    </row>
    <row r="715" spans="2:65" s="12" customFormat="1" x14ac:dyDescent="0.2">
      <c r="B715" s="163"/>
      <c r="C715" s="258"/>
      <c r="D715" s="255" t="s">
        <v>214</v>
      </c>
      <c r="E715" s="259" t="s">
        <v>1</v>
      </c>
      <c r="F715" s="260" t="s">
        <v>215</v>
      </c>
      <c r="G715" s="258"/>
      <c r="H715" s="259" t="s">
        <v>1</v>
      </c>
      <c r="I715" s="165"/>
      <c r="L715" s="163"/>
      <c r="M715" s="166"/>
      <c r="T715" s="167"/>
      <c r="AT715" s="164" t="s">
        <v>214</v>
      </c>
      <c r="AU715" s="164" t="s">
        <v>82</v>
      </c>
      <c r="AV715" s="12" t="s">
        <v>80</v>
      </c>
      <c r="AW715" s="12" t="s">
        <v>30</v>
      </c>
      <c r="AX715" s="12" t="s">
        <v>73</v>
      </c>
      <c r="AY715" s="164" t="s">
        <v>201</v>
      </c>
    </row>
    <row r="716" spans="2:65" s="12" customFormat="1" x14ac:dyDescent="0.2">
      <c r="B716" s="163"/>
      <c r="C716" s="258"/>
      <c r="D716" s="255" t="s">
        <v>214</v>
      </c>
      <c r="E716" s="259" t="s">
        <v>1</v>
      </c>
      <c r="F716" s="260" t="s">
        <v>216</v>
      </c>
      <c r="G716" s="258"/>
      <c r="H716" s="259" t="s">
        <v>1</v>
      </c>
      <c r="I716" s="165"/>
      <c r="L716" s="163"/>
      <c r="M716" s="166"/>
      <c r="T716" s="167"/>
      <c r="AT716" s="164" t="s">
        <v>214</v>
      </c>
      <c r="AU716" s="164" t="s">
        <v>82</v>
      </c>
      <c r="AV716" s="12" t="s">
        <v>80</v>
      </c>
      <c r="AW716" s="12" t="s">
        <v>30</v>
      </c>
      <c r="AX716" s="12" t="s">
        <v>73</v>
      </c>
      <c r="AY716" s="164" t="s">
        <v>201</v>
      </c>
    </row>
    <row r="717" spans="2:65" s="12" customFormat="1" ht="22.5" x14ac:dyDescent="0.2">
      <c r="B717" s="163"/>
      <c r="C717" s="258"/>
      <c r="D717" s="255" t="s">
        <v>214</v>
      </c>
      <c r="E717" s="259" t="s">
        <v>1</v>
      </c>
      <c r="F717" s="260" t="s">
        <v>406</v>
      </c>
      <c r="G717" s="258"/>
      <c r="H717" s="259" t="s">
        <v>1</v>
      </c>
      <c r="I717" s="165"/>
      <c r="L717" s="163"/>
      <c r="M717" s="166"/>
      <c r="T717" s="167"/>
      <c r="AT717" s="164" t="s">
        <v>214</v>
      </c>
      <c r="AU717" s="164" t="s">
        <v>82</v>
      </c>
      <c r="AV717" s="12" t="s">
        <v>80</v>
      </c>
      <c r="AW717" s="12" t="s">
        <v>30</v>
      </c>
      <c r="AX717" s="12" t="s">
        <v>73</v>
      </c>
      <c r="AY717" s="164" t="s">
        <v>201</v>
      </c>
    </row>
    <row r="718" spans="2:65" s="12" customFormat="1" x14ac:dyDescent="0.2">
      <c r="B718" s="163"/>
      <c r="C718" s="258"/>
      <c r="D718" s="255" t="s">
        <v>214</v>
      </c>
      <c r="E718" s="259" t="s">
        <v>1</v>
      </c>
      <c r="F718" s="260" t="s">
        <v>1598</v>
      </c>
      <c r="G718" s="258"/>
      <c r="H718" s="259" t="s">
        <v>1</v>
      </c>
      <c r="I718" s="165"/>
      <c r="L718" s="163"/>
      <c r="M718" s="166"/>
      <c r="T718" s="167"/>
      <c r="AT718" s="164" t="s">
        <v>214</v>
      </c>
      <c r="AU718" s="164" t="s">
        <v>82</v>
      </c>
      <c r="AV718" s="12" t="s">
        <v>80</v>
      </c>
      <c r="AW718" s="12" t="s">
        <v>30</v>
      </c>
      <c r="AX718" s="12" t="s">
        <v>73</v>
      </c>
      <c r="AY718" s="164" t="s">
        <v>201</v>
      </c>
    </row>
    <row r="719" spans="2:65" s="12" customFormat="1" ht="22.5" x14ac:dyDescent="0.2">
      <c r="B719" s="163"/>
      <c r="C719" s="258"/>
      <c r="D719" s="255" t="s">
        <v>214</v>
      </c>
      <c r="E719" s="259" t="s">
        <v>1</v>
      </c>
      <c r="F719" s="260" t="s">
        <v>1643</v>
      </c>
      <c r="G719" s="258"/>
      <c r="H719" s="259" t="s">
        <v>1</v>
      </c>
      <c r="I719" s="165"/>
      <c r="L719" s="163"/>
      <c r="M719" s="166"/>
      <c r="T719" s="167"/>
      <c r="AT719" s="164" t="s">
        <v>214</v>
      </c>
      <c r="AU719" s="164" t="s">
        <v>82</v>
      </c>
      <c r="AV719" s="12" t="s">
        <v>80</v>
      </c>
      <c r="AW719" s="12" t="s">
        <v>30</v>
      </c>
      <c r="AX719" s="12" t="s">
        <v>73</v>
      </c>
      <c r="AY719" s="164" t="s">
        <v>201</v>
      </c>
    </row>
    <row r="720" spans="2:65" s="13" customFormat="1" x14ac:dyDescent="0.2">
      <c r="B720" s="168"/>
      <c r="C720" s="261"/>
      <c r="D720" s="255" t="s">
        <v>214</v>
      </c>
      <c r="E720" s="262" t="s">
        <v>1</v>
      </c>
      <c r="F720" s="263" t="s">
        <v>245</v>
      </c>
      <c r="G720" s="261"/>
      <c r="H720" s="264">
        <v>5</v>
      </c>
      <c r="I720" s="170"/>
      <c r="L720" s="168"/>
      <c r="M720" s="171"/>
      <c r="T720" s="172"/>
      <c r="AT720" s="169" t="s">
        <v>214</v>
      </c>
      <c r="AU720" s="169" t="s">
        <v>82</v>
      </c>
      <c r="AV720" s="13" t="s">
        <v>82</v>
      </c>
      <c r="AW720" s="13" t="s">
        <v>30</v>
      </c>
      <c r="AX720" s="13" t="s">
        <v>73</v>
      </c>
      <c r="AY720" s="169" t="s">
        <v>201</v>
      </c>
    </row>
    <row r="721" spans="2:65" s="14" customFormat="1" x14ac:dyDescent="0.2">
      <c r="B721" s="173"/>
      <c r="C721" s="265"/>
      <c r="D721" s="255" t="s">
        <v>214</v>
      </c>
      <c r="E721" s="266" t="s">
        <v>1</v>
      </c>
      <c r="F721" s="267" t="s">
        <v>221</v>
      </c>
      <c r="G721" s="265"/>
      <c r="H721" s="268">
        <v>5</v>
      </c>
      <c r="I721" s="175"/>
      <c r="L721" s="173"/>
      <c r="M721" s="176"/>
      <c r="T721" s="177"/>
      <c r="AT721" s="174" t="s">
        <v>214</v>
      </c>
      <c r="AU721" s="174" t="s">
        <v>82</v>
      </c>
      <c r="AV721" s="14" t="s">
        <v>208</v>
      </c>
      <c r="AW721" s="14" t="s">
        <v>30</v>
      </c>
      <c r="AX721" s="14" t="s">
        <v>80</v>
      </c>
      <c r="AY721" s="174" t="s">
        <v>201</v>
      </c>
    </row>
    <row r="722" spans="2:65" s="1" customFormat="1" ht="24" customHeight="1" x14ac:dyDescent="0.2">
      <c r="B722" s="152"/>
      <c r="C722" s="249" t="s">
        <v>560</v>
      </c>
      <c r="D722" s="249" t="s">
        <v>203</v>
      </c>
      <c r="E722" s="250" t="s">
        <v>625</v>
      </c>
      <c r="F722" s="251" t="s">
        <v>626</v>
      </c>
      <c r="G722" s="252" t="s">
        <v>536</v>
      </c>
      <c r="H722" s="253">
        <v>5</v>
      </c>
      <c r="I722" s="154"/>
      <c r="J722" s="155">
        <f>ROUND(I722*H722,2)</f>
        <v>0</v>
      </c>
      <c r="K722" s="153" t="s">
        <v>207</v>
      </c>
      <c r="L722" s="32"/>
      <c r="M722" s="156" t="s">
        <v>1</v>
      </c>
      <c r="N722" s="157" t="s">
        <v>38</v>
      </c>
      <c r="P722" s="158">
        <f>O722*H722</f>
        <v>0</v>
      </c>
      <c r="Q722" s="158">
        <v>0</v>
      </c>
      <c r="R722" s="158">
        <f>Q722*H722</f>
        <v>0</v>
      </c>
      <c r="S722" s="158">
        <v>7.6800000000000002E-3</v>
      </c>
      <c r="T722" s="159">
        <f>S722*H722</f>
        <v>3.8400000000000004E-2</v>
      </c>
      <c r="AR722" s="160" t="s">
        <v>208</v>
      </c>
      <c r="AT722" s="160" t="s">
        <v>203</v>
      </c>
      <c r="AU722" s="160" t="s">
        <v>82</v>
      </c>
      <c r="AY722" s="17" t="s">
        <v>201</v>
      </c>
      <c r="BE722" s="161">
        <f>IF(N722="základní",J722,0)</f>
        <v>0</v>
      </c>
      <c r="BF722" s="161">
        <f>IF(N722="snížená",J722,0)</f>
        <v>0</v>
      </c>
      <c r="BG722" s="161">
        <f>IF(N722="zákl. přenesená",J722,0)</f>
        <v>0</v>
      </c>
      <c r="BH722" s="161">
        <f>IF(N722="sníž. přenesená",J722,0)</f>
        <v>0</v>
      </c>
      <c r="BI722" s="161">
        <f>IF(N722="nulová",J722,0)</f>
        <v>0</v>
      </c>
      <c r="BJ722" s="17" t="s">
        <v>80</v>
      </c>
      <c r="BK722" s="161">
        <f>ROUND(I722*H722,2)</f>
        <v>0</v>
      </c>
      <c r="BL722" s="17" t="s">
        <v>208</v>
      </c>
      <c r="BM722" s="160" t="s">
        <v>1644</v>
      </c>
    </row>
    <row r="723" spans="2:65" s="1" customFormat="1" ht="19.5" x14ac:dyDescent="0.2">
      <c r="B723" s="32"/>
      <c r="C723" s="254"/>
      <c r="D723" s="255" t="s">
        <v>210</v>
      </c>
      <c r="E723" s="254"/>
      <c r="F723" s="256" t="s">
        <v>628</v>
      </c>
      <c r="G723" s="254"/>
      <c r="H723" s="254"/>
      <c r="I723" s="96"/>
      <c r="L723" s="32"/>
      <c r="M723" s="162"/>
      <c r="T723" s="56"/>
      <c r="AT723" s="17" t="s">
        <v>210</v>
      </c>
      <c r="AU723" s="17" t="s">
        <v>82</v>
      </c>
    </row>
    <row r="724" spans="2:65" s="12" customFormat="1" x14ac:dyDescent="0.2">
      <c r="B724" s="163"/>
      <c r="C724" s="258"/>
      <c r="D724" s="255" t="s">
        <v>214</v>
      </c>
      <c r="E724" s="259" t="s">
        <v>1</v>
      </c>
      <c r="F724" s="260" t="s">
        <v>215</v>
      </c>
      <c r="G724" s="258"/>
      <c r="H724" s="259" t="s">
        <v>1</v>
      </c>
      <c r="I724" s="165"/>
      <c r="L724" s="163"/>
      <c r="M724" s="166"/>
      <c r="T724" s="167"/>
      <c r="AT724" s="164" t="s">
        <v>214</v>
      </c>
      <c r="AU724" s="164" t="s">
        <v>82</v>
      </c>
      <c r="AV724" s="12" t="s">
        <v>80</v>
      </c>
      <c r="AW724" s="12" t="s">
        <v>30</v>
      </c>
      <c r="AX724" s="12" t="s">
        <v>73</v>
      </c>
      <c r="AY724" s="164" t="s">
        <v>201</v>
      </c>
    </row>
    <row r="725" spans="2:65" s="12" customFormat="1" x14ac:dyDescent="0.2">
      <c r="B725" s="163"/>
      <c r="C725" s="258"/>
      <c r="D725" s="255" t="s">
        <v>214</v>
      </c>
      <c r="E725" s="259" t="s">
        <v>1</v>
      </c>
      <c r="F725" s="260" t="s">
        <v>216</v>
      </c>
      <c r="G725" s="258"/>
      <c r="H725" s="259" t="s">
        <v>1</v>
      </c>
      <c r="I725" s="165"/>
      <c r="L725" s="163"/>
      <c r="M725" s="166"/>
      <c r="T725" s="167"/>
      <c r="AT725" s="164" t="s">
        <v>214</v>
      </c>
      <c r="AU725" s="164" t="s">
        <v>82</v>
      </c>
      <c r="AV725" s="12" t="s">
        <v>80</v>
      </c>
      <c r="AW725" s="12" t="s">
        <v>30</v>
      </c>
      <c r="AX725" s="12" t="s">
        <v>73</v>
      </c>
      <c r="AY725" s="164" t="s">
        <v>201</v>
      </c>
    </row>
    <row r="726" spans="2:65" s="12" customFormat="1" x14ac:dyDescent="0.2">
      <c r="B726" s="163"/>
      <c r="C726" s="258"/>
      <c r="D726" s="255" t="s">
        <v>214</v>
      </c>
      <c r="E726" s="259" t="s">
        <v>1</v>
      </c>
      <c r="F726" s="260" t="s">
        <v>1598</v>
      </c>
      <c r="G726" s="258"/>
      <c r="H726" s="259" t="s">
        <v>1</v>
      </c>
      <c r="I726" s="165"/>
      <c r="L726" s="163"/>
      <c r="M726" s="166"/>
      <c r="T726" s="167"/>
      <c r="AT726" s="164" t="s">
        <v>214</v>
      </c>
      <c r="AU726" s="164" t="s">
        <v>82</v>
      </c>
      <c r="AV726" s="12" t="s">
        <v>80</v>
      </c>
      <c r="AW726" s="12" t="s">
        <v>30</v>
      </c>
      <c r="AX726" s="12" t="s">
        <v>73</v>
      </c>
      <c r="AY726" s="164" t="s">
        <v>201</v>
      </c>
    </row>
    <row r="727" spans="2:65" s="12" customFormat="1" x14ac:dyDescent="0.2">
      <c r="B727" s="163"/>
      <c r="C727" s="258"/>
      <c r="D727" s="255" t="s">
        <v>214</v>
      </c>
      <c r="E727" s="259" t="s">
        <v>1</v>
      </c>
      <c r="F727" s="260" t="s">
        <v>1645</v>
      </c>
      <c r="G727" s="258"/>
      <c r="H727" s="259" t="s">
        <v>1</v>
      </c>
      <c r="I727" s="165"/>
      <c r="L727" s="163"/>
      <c r="M727" s="166"/>
      <c r="T727" s="167"/>
      <c r="AT727" s="164" t="s">
        <v>214</v>
      </c>
      <c r="AU727" s="164" t="s">
        <v>82</v>
      </c>
      <c r="AV727" s="12" t="s">
        <v>80</v>
      </c>
      <c r="AW727" s="12" t="s">
        <v>30</v>
      </c>
      <c r="AX727" s="12" t="s">
        <v>73</v>
      </c>
      <c r="AY727" s="164" t="s">
        <v>201</v>
      </c>
    </row>
    <row r="728" spans="2:65" s="13" customFormat="1" x14ac:dyDescent="0.2">
      <c r="B728" s="168"/>
      <c r="C728" s="261"/>
      <c r="D728" s="255" t="s">
        <v>214</v>
      </c>
      <c r="E728" s="262" t="s">
        <v>1</v>
      </c>
      <c r="F728" s="263" t="s">
        <v>245</v>
      </c>
      <c r="G728" s="261"/>
      <c r="H728" s="264">
        <v>5</v>
      </c>
      <c r="I728" s="170"/>
      <c r="L728" s="168"/>
      <c r="M728" s="171"/>
      <c r="T728" s="172"/>
      <c r="AT728" s="169" t="s">
        <v>214</v>
      </c>
      <c r="AU728" s="169" t="s">
        <v>82</v>
      </c>
      <c r="AV728" s="13" t="s">
        <v>82</v>
      </c>
      <c r="AW728" s="13" t="s">
        <v>30</v>
      </c>
      <c r="AX728" s="13" t="s">
        <v>73</v>
      </c>
      <c r="AY728" s="169" t="s">
        <v>201</v>
      </c>
    </row>
    <row r="729" spans="2:65" s="14" customFormat="1" x14ac:dyDescent="0.2">
      <c r="B729" s="173"/>
      <c r="C729" s="265"/>
      <c r="D729" s="255" t="s">
        <v>214</v>
      </c>
      <c r="E729" s="266" t="s">
        <v>1</v>
      </c>
      <c r="F729" s="267" t="s">
        <v>221</v>
      </c>
      <c r="G729" s="265"/>
      <c r="H729" s="268">
        <v>5</v>
      </c>
      <c r="I729" s="175"/>
      <c r="L729" s="173"/>
      <c r="M729" s="176"/>
      <c r="T729" s="177"/>
      <c r="AT729" s="174" t="s">
        <v>214</v>
      </c>
      <c r="AU729" s="174" t="s">
        <v>82</v>
      </c>
      <c r="AV729" s="14" t="s">
        <v>208</v>
      </c>
      <c r="AW729" s="14" t="s">
        <v>30</v>
      </c>
      <c r="AX729" s="14" t="s">
        <v>80</v>
      </c>
      <c r="AY729" s="174" t="s">
        <v>201</v>
      </c>
    </row>
    <row r="730" spans="2:65" s="1" customFormat="1" ht="24" customHeight="1" x14ac:dyDescent="0.2">
      <c r="B730" s="152"/>
      <c r="C730" s="249" t="s">
        <v>564</v>
      </c>
      <c r="D730" s="249" t="s">
        <v>203</v>
      </c>
      <c r="E730" s="250" t="s">
        <v>972</v>
      </c>
      <c r="F730" s="251" t="s">
        <v>973</v>
      </c>
      <c r="G730" s="252" t="s">
        <v>536</v>
      </c>
      <c r="H730" s="253">
        <v>2</v>
      </c>
      <c r="I730" s="154"/>
      <c r="J730" s="155">
        <f>ROUND(I730*H730,2)</f>
        <v>0</v>
      </c>
      <c r="K730" s="153" t="s">
        <v>207</v>
      </c>
      <c r="L730" s="32"/>
      <c r="M730" s="156" t="s">
        <v>1</v>
      </c>
      <c r="N730" s="157" t="s">
        <v>38</v>
      </c>
      <c r="P730" s="158">
        <f>O730*H730</f>
        <v>0</v>
      </c>
      <c r="Q730" s="158">
        <v>0</v>
      </c>
      <c r="R730" s="158">
        <f>Q730*H730</f>
        <v>0</v>
      </c>
      <c r="S730" s="158">
        <v>1.7299999999999999E-2</v>
      </c>
      <c r="T730" s="159">
        <f>S730*H730</f>
        <v>3.4599999999999999E-2</v>
      </c>
      <c r="AR730" s="160" t="s">
        <v>208</v>
      </c>
      <c r="AT730" s="160" t="s">
        <v>203</v>
      </c>
      <c r="AU730" s="160" t="s">
        <v>82</v>
      </c>
      <c r="AY730" s="17" t="s">
        <v>201</v>
      </c>
      <c r="BE730" s="161">
        <f>IF(N730="základní",J730,0)</f>
        <v>0</v>
      </c>
      <c r="BF730" s="161">
        <f>IF(N730="snížená",J730,0)</f>
        <v>0</v>
      </c>
      <c r="BG730" s="161">
        <f>IF(N730="zákl. přenesená",J730,0)</f>
        <v>0</v>
      </c>
      <c r="BH730" s="161">
        <f>IF(N730="sníž. přenesená",J730,0)</f>
        <v>0</v>
      </c>
      <c r="BI730" s="161">
        <f>IF(N730="nulová",J730,0)</f>
        <v>0</v>
      </c>
      <c r="BJ730" s="17" t="s">
        <v>80</v>
      </c>
      <c r="BK730" s="161">
        <f>ROUND(I730*H730,2)</f>
        <v>0</v>
      </c>
      <c r="BL730" s="17" t="s">
        <v>208</v>
      </c>
      <c r="BM730" s="160" t="s">
        <v>1646</v>
      </c>
    </row>
    <row r="731" spans="2:65" s="1" customFormat="1" ht="19.5" x14ac:dyDescent="0.2">
      <c r="B731" s="32"/>
      <c r="C731" s="254"/>
      <c r="D731" s="255" t="s">
        <v>210</v>
      </c>
      <c r="E731" s="254"/>
      <c r="F731" s="256" t="s">
        <v>975</v>
      </c>
      <c r="G731" s="254"/>
      <c r="H731" s="254"/>
      <c r="I731" s="96"/>
      <c r="L731" s="32"/>
      <c r="M731" s="162"/>
      <c r="T731" s="56"/>
      <c r="AT731" s="17" t="s">
        <v>210</v>
      </c>
      <c r="AU731" s="17" t="s">
        <v>82</v>
      </c>
    </row>
    <row r="732" spans="2:65" s="12" customFormat="1" x14ac:dyDescent="0.2">
      <c r="B732" s="163"/>
      <c r="C732" s="258"/>
      <c r="D732" s="255" t="s">
        <v>214</v>
      </c>
      <c r="E732" s="259" t="s">
        <v>1</v>
      </c>
      <c r="F732" s="260" t="s">
        <v>215</v>
      </c>
      <c r="G732" s="258"/>
      <c r="H732" s="259" t="s">
        <v>1</v>
      </c>
      <c r="I732" s="165"/>
      <c r="L732" s="163"/>
      <c r="M732" s="166"/>
      <c r="T732" s="167"/>
      <c r="AT732" s="164" t="s">
        <v>214</v>
      </c>
      <c r="AU732" s="164" t="s">
        <v>82</v>
      </c>
      <c r="AV732" s="12" t="s">
        <v>80</v>
      </c>
      <c r="AW732" s="12" t="s">
        <v>30</v>
      </c>
      <c r="AX732" s="12" t="s">
        <v>73</v>
      </c>
      <c r="AY732" s="164" t="s">
        <v>201</v>
      </c>
    </row>
    <row r="733" spans="2:65" s="12" customFormat="1" x14ac:dyDescent="0.2">
      <c r="B733" s="163"/>
      <c r="C733" s="258"/>
      <c r="D733" s="255" t="s">
        <v>214</v>
      </c>
      <c r="E733" s="259" t="s">
        <v>1</v>
      </c>
      <c r="F733" s="260" t="s">
        <v>216</v>
      </c>
      <c r="G733" s="258"/>
      <c r="H733" s="259" t="s">
        <v>1</v>
      </c>
      <c r="I733" s="165"/>
      <c r="L733" s="163"/>
      <c r="M733" s="166"/>
      <c r="T733" s="167"/>
      <c r="AT733" s="164" t="s">
        <v>214</v>
      </c>
      <c r="AU733" s="164" t="s">
        <v>82</v>
      </c>
      <c r="AV733" s="12" t="s">
        <v>80</v>
      </c>
      <c r="AW733" s="12" t="s">
        <v>30</v>
      </c>
      <c r="AX733" s="12" t="s">
        <v>73</v>
      </c>
      <c r="AY733" s="164" t="s">
        <v>201</v>
      </c>
    </row>
    <row r="734" spans="2:65" s="12" customFormat="1" x14ac:dyDescent="0.2">
      <c r="B734" s="163"/>
      <c r="C734" s="258"/>
      <c r="D734" s="255" t="s">
        <v>214</v>
      </c>
      <c r="E734" s="259" t="s">
        <v>1</v>
      </c>
      <c r="F734" s="260" t="s">
        <v>1598</v>
      </c>
      <c r="G734" s="258"/>
      <c r="H734" s="259" t="s">
        <v>1</v>
      </c>
      <c r="I734" s="165"/>
      <c r="L734" s="163"/>
      <c r="M734" s="166"/>
      <c r="T734" s="167"/>
      <c r="AT734" s="164" t="s">
        <v>214</v>
      </c>
      <c r="AU734" s="164" t="s">
        <v>82</v>
      </c>
      <c r="AV734" s="12" t="s">
        <v>80</v>
      </c>
      <c r="AW734" s="12" t="s">
        <v>30</v>
      </c>
      <c r="AX734" s="12" t="s">
        <v>73</v>
      </c>
      <c r="AY734" s="164" t="s">
        <v>201</v>
      </c>
    </row>
    <row r="735" spans="2:65" s="12" customFormat="1" x14ac:dyDescent="0.2">
      <c r="B735" s="163"/>
      <c r="C735" s="258"/>
      <c r="D735" s="255" t="s">
        <v>214</v>
      </c>
      <c r="E735" s="259" t="s">
        <v>1</v>
      </c>
      <c r="F735" s="260" t="s">
        <v>976</v>
      </c>
      <c r="G735" s="258"/>
      <c r="H735" s="259" t="s">
        <v>1</v>
      </c>
      <c r="I735" s="165"/>
      <c r="L735" s="163"/>
      <c r="M735" s="166"/>
      <c r="T735" s="167"/>
      <c r="AT735" s="164" t="s">
        <v>214</v>
      </c>
      <c r="AU735" s="164" t="s">
        <v>82</v>
      </c>
      <c r="AV735" s="12" t="s">
        <v>80</v>
      </c>
      <c r="AW735" s="12" t="s">
        <v>30</v>
      </c>
      <c r="AX735" s="12" t="s">
        <v>73</v>
      </c>
      <c r="AY735" s="164" t="s">
        <v>201</v>
      </c>
    </row>
    <row r="736" spans="2:65" s="13" customFormat="1" x14ac:dyDescent="0.2">
      <c r="B736" s="168"/>
      <c r="C736" s="261"/>
      <c r="D736" s="255" t="s">
        <v>214</v>
      </c>
      <c r="E736" s="262" t="s">
        <v>1</v>
      </c>
      <c r="F736" s="263" t="s">
        <v>82</v>
      </c>
      <c r="G736" s="261"/>
      <c r="H736" s="264">
        <v>2</v>
      </c>
      <c r="I736" s="170"/>
      <c r="L736" s="168"/>
      <c r="M736" s="171"/>
      <c r="T736" s="172"/>
      <c r="AT736" s="169" t="s">
        <v>214</v>
      </c>
      <c r="AU736" s="169" t="s">
        <v>82</v>
      </c>
      <c r="AV736" s="13" t="s">
        <v>82</v>
      </c>
      <c r="AW736" s="13" t="s">
        <v>30</v>
      </c>
      <c r="AX736" s="13" t="s">
        <v>73</v>
      </c>
      <c r="AY736" s="169" t="s">
        <v>201</v>
      </c>
    </row>
    <row r="737" spans="2:65" s="14" customFormat="1" x14ac:dyDescent="0.2">
      <c r="B737" s="173"/>
      <c r="C737" s="265"/>
      <c r="D737" s="255" t="s">
        <v>214</v>
      </c>
      <c r="E737" s="266" t="s">
        <v>1</v>
      </c>
      <c r="F737" s="267" t="s">
        <v>221</v>
      </c>
      <c r="G737" s="265"/>
      <c r="H737" s="268">
        <v>2</v>
      </c>
      <c r="I737" s="175"/>
      <c r="L737" s="173"/>
      <c r="M737" s="176"/>
      <c r="T737" s="177"/>
      <c r="AT737" s="174" t="s">
        <v>214</v>
      </c>
      <c r="AU737" s="174" t="s">
        <v>82</v>
      </c>
      <c r="AV737" s="14" t="s">
        <v>208</v>
      </c>
      <c r="AW737" s="14" t="s">
        <v>30</v>
      </c>
      <c r="AX737" s="14" t="s">
        <v>80</v>
      </c>
      <c r="AY737" s="174" t="s">
        <v>201</v>
      </c>
    </row>
    <row r="738" spans="2:65" s="1" customFormat="1" ht="16.5" customHeight="1" x14ac:dyDescent="0.2">
      <c r="B738" s="152"/>
      <c r="C738" s="249" t="s">
        <v>571</v>
      </c>
      <c r="D738" s="249" t="s">
        <v>203</v>
      </c>
      <c r="E738" s="250" t="s">
        <v>977</v>
      </c>
      <c r="F738" s="251" t="s">
        <v>978</v>
      </c>
      <c r="G738" s="252" t="s">
        <v>536</v>
      </c>
      <c r="H738" s="253">
        <v>2</v>
      </c>
      <c r="I738" s="154"/>
      <c r="J738" s="155">
        <f>ROUND(I738*H738,2)</f>
        <v>0</v>
      </c>
      <c r="K738" s="153" t="s">
        <v>207</v>
      </c>
      <c r="L738" s="32"/>
      <c r="M738" s="156" t="s">
        <v>1</v>
      </c>
      <c r="N738" s="157" t="s">
        <v>38</v>
      </c>
      <c r="P738" s="158">
        <f>O738*H738</f>
        <v>0</v>
      </c>
      <c r="Q738" s="158">
        <v>8.5999999999999998E-4</v>
      </c>
      <c r="R738" s="158">
        <f>Q738*H738</f>
        <v>1.72E-3</v>
      </c>
      <c r="S738" s="158">
        <v>0</v>
      </c>
      <c r="T738" s="159">
        <f>S738*H738</f>
        <v>0</v>
      </c>
      <c r="AR738" s="160" t="s">
        <v>208</v>
      </c>
      <c r="AT738" s="160" t="s">
        <v>203</v>
      </c>
      <c r="AU738" s="160" t="s">
        <v>82</v>
      </c>
      <c r="AY738" s="17" t="s">
        <v>201</v>
      </c>
      <c r="BE738" s="161">
        <f>IF(N738="základní",J738,0)</f>
        <v>0</v>
      </c>
      <c r="BF738" s="161">
        <f>IF(N738="snížená",J738,0)</f>
        <v>0</v>
      </c>
      <c r="BG738" s="161">
        <f>IF(N738="zákl. přenesená",J738,0)</f>
        <v>0</v>
      </c>
      <c r="BH738" s="161">
        <f>IF(N738="sníž. přenesená",J738,0)</f>
        <v>0</v>
      </c>
      <c r="BI738" s="161">
        <f>IF(N738="nulová",J738,0)</f>
        <v>0</v>
      </c>
      <c r="BJ738" s="17" t="s">
        <v>80</v>
      </c>
      <c r="BK738" s="161">
        <f>ROUND(I738*H738,2)</f>
        <v>0</v>
      </c>
      <c r="BL738" s="17" t="s">
        <v>208</v>
      </c>
      <c r="BM738" s="160" t="s">
        <v>1647</v>
      </c>
    </row>
    <row r="739" spans="2:65" s="1" customFormat="1" ht="29.25" x14ac:dyDescent="0.2">
      <c r="B739" s="32"/>
      <c r="C739" s="254"/>
      <c r="D739" s="255" t="s">
        <v>210</v>
      </c>
      <c r="E739" s="254"/>
      <c r="F739" s="256" t="s">
        <v>980</v>
      </c>
      <c r="G739" s="254"/>
      <c r="H739" s="254"/>
      <c r="I739" s="96"/>
      <c r="L739" s="32"/>
      <c r="M739" s="162"/>
      <c r="T739" s="56"/>
      <c r="AT739" s="17" t="s">
        <v>210</v>
      </c>
      <c r="AU739" s="17" t="s">
        <v>82</v>
      </c>
    </row>
    <row r="740" spans="2:65" s="1" customFormat="1" ht="146.25" x14ac:dyDescent="0.2">
      <c r="B740" s="32"/>
      <c r="C740" s="254"/>
      <c r="D740" s="255" t="s">
        <v>212</v>
      </c>
      <c r="E740" s="254"/>
      <c r="F740" s="257" t="s">
        <v>641</v>
      </c>
      <c r="G740" s="254"/>
      <c r="H740" s="254"/>
      <c r="I740" s="96"/>
      <c r="L740" s="32"/>
      <c r="M740" s="162"/>
      <c r="T740" s="56"/>
      <c r="AT740" s="17" t="s">
        <v>212</v>
      </c>
      <c r="AU740" s="17" t="s">
        <v>82</v>
      </c>
    </row>
    <row r="741" spans="2:65" s="12" customFormat="1" x14ac:dyDescent="0.2">
      <c r="B741" s="163"/>
      <c r="C741" s="258"/>
      <c r="D741" s="255" t="s">
        <v>214</v>
      </c>
      <c r="E741" s="259" t="s">
        <v>1</v>
      </c>
      <c r="F741" s="260" t="s">
        <v>215</v>
      </c>
      <c r="G741" s="258"/>
      <c r="H741" s="259" t="s">
        <v>1</v>
      </c>
      <c r="I741" s="165"/>
      <c r="L741" s="163"/>
      <c r="M741" s="166"/>
      <c r="T741" s="167"/>
      <c r="AT741" s="164" t="s">
        <v>214</v>
      </c>
      <c r="AU741" s="164" t="s">
        <v>82</v>
      </c>
      <c r="AV741" s="12" t="s">
        <v>80</v>
      </c>
      <c r="AW741" s="12" t="s">
        <v>30</v>
      </c>
      <c r="AX741" s="12" t="s">
        <v>73</v>
      </c>
      <c r="AY741" s="164" t="s">
        <v>201</v>
      </c>
    </row>
    <row r="742" spans="2:65" s="12" customFormat="1" x14ac:dyDescent="0.2">
      <c r="B742" s="163"/>
      <c r="C742" s="258"/>
      <c r="D742" s="255" t="s">
        <v>214</v>
      </c>
      <c r="E742" s="259" t="s">
        <v>1</v>
      </c>
      <c r="F742" s="260" t="s">
        <v>216</v>
      </c>
      <c r="G742" s="258"/>
      <c r="H742" s="259" t="s">
        <v>1</v>
      </c>
      <c r="I742" s="165"/>
      <c r="L742" s="163"/>
      <c r="M742" s="166"/>
      <c r="T742" s="167"/>
      <c r="AT742" s="164" t="s">
        <v>214</v>
      </c>
      <c r="AU742" s="164" t="s">
        <v>82</v>
      </c>
      <c r="AV742" s="12" t="s">
        <v>80</v>
      </c>
      <c r="AW742" s="12" t="s">
        <v>30</v>
      </c>
      <c r="AX742" s="12" t="s">
        <v>73</v>
      </c>
      <c r="AY742" s="164" t="s">
        <v>201</v>
      </c>
    </row>
    <row r="743" spans="2:65" s="12" customFormat="1" x14ac:dyDescent="0.2">
      <c r="B743" s="163"/>
      <c r="C743" s="258"/>
      <c r="D743" s="255" t="s">
        <v>214</v>
      </c>
      <c r="E743" s="259" t="s">
        <v>1</v>
      </c>
      <c r="F743" s="260" t="s">
        <v>1598</v>
      </c>
      <c r="G743" s="258"/>
      <c r="H743" s="259" t="s">
        <v>1</v>
      </c>
      <c r="I743" s="165"/>
      <c r="L743" s="163"/>
      <c r="M743" s="166"/>
      <c r="T743" s="167"/>
      <c r="AT743" s="164" t="s">
        <v>214</v>
      </c>
      <c r="AU743" s="164" t="s">
        <v>82</v>
      </c>
      <c r="AV743" s="12" t="s">
        <v>80</v>
      </c>
      <c r="AW743" s="12" t="s">
        <v>30</v>
      </c>
      <c r="AX743" s="12" t="s">
        <v>73</v>
      </c>
      <c r="AY743" s="164" t="s">
        <v>201</v>
      </c>
    </row>
    <row r="744" spans="2:65" s="12" customFormat="1" x14ac:dyDescent="0.2">
      <c r="B744" s="163"/>
      <c r="C744" s="258"/>
      <c r="D744" s="255" t="s">
        <v>214</v>
      </c>
      <c r="E744" s="259" t="s">
        <v>1</v>
      </c>
      <c r="F744" s="260" t="s">
        <v>1197</v>
      </c>
      <c r="G744" s="258"/>
      <c r="H744" s="259" t="s">
        <v>1</v>
      </c>
      <c r="I744" s="165"/>
      <c r="L744" s="163"/>
      <c r="M744" s="166"/>
      <c r="T744" s="167"/>
      <c r="AT744" s="164" t="s">
        <v>214</v>
      </c>
      <c r="AU744" s="164" t="s">
        <v>82</v>
      </c>
      <c r="AV744" s="12" t="s">
        <v>80</v>
      </c>
      <c r="AW744" s="12" t="s">
        <v>30</v>
      </c>
      <c r="AX744" s="12" t="s">
        <v>73</v>
      </c>
      <c r="AY744" s="164" t="s">
        <v>201</v>
      </c>
    </row>
    <row r="745" spans="2:65" s="13" customFormat="1" x14ac:dyDescent="0.2">
      <c r="B745" s="168"/>
      <c r="C745" s="261"/>
      <c r="D745" s="255" t="s">
        <v>214</v>
      </c>
      <c r="E745" s="262" t="s">
        <v>1</v>
      </c>
      <c r="F745" s="263" t="s">
        <v>82</v>
      </c>
      <c r="G745" s="261"/>
      <c r="H745" s="264">
        <v>2</v>
      </c>
      <c r="I745" s="170"/>
      <c r="L745" s="168"/>
      <c r="M745" s="171"/>
      <c r="T745" s="172"/>
      <c r="AT745" s="169" t="s">
        <v>214</v>
      </c>
      <c r="AU745" s="169" t="s">
        <v>82</v>
      </c>
      <c r="AV745" s="13" t="s">
        <v>82</v>
      </c>
      <c r="AW745" s="13" t="s">
        <v>30</v>
      </c>
      <c r="AX745" s="13" t="s">
        <v>73</v>
      </c>
      <c r="AY745" s="169" t="s">
        <v>201</v>
      </c>
    </row>
    <row r="746" spans="2:65" s="14" customFormat="1" x14ac:dyDescent="0.2">
      <c r="B746" s="173"/>
      <c r="C746" s="265"/>
      <c r="D746" s="255" t="s">
        <v>214</v>
      </c>
      <c r="E746" s="266" t="s">
        <v>1</v>
      </c>
      <c r="F746" s="267" t="s">
        <v>221</v>
      </c>
      <c r="G746" s="265"/>
      <c r="H746" s="268">
        <v>2</v>
      </c>
      <c r="I746" s="175"/>
      <c r="L746" s="173"/>
      <c r="M746" s="176"/>
      <c r="T746" s="177"/>
      <c r="AT746" s="174" t="s">
        <v>214</v>
      </c>
      <c r="AU746" s="174" t="s">
        <v>82</v>
      </c>
      <c r="AV746" s="14" t="s">
        <v>208</v>
      </c>
      <c r="AW746" s="14" t="s">
        <v>30</v>
      </c>
      <c r="AX746" s="14" t="s">
        <v>80</v>
      </c>
      <c r="AY746" s="174" t="s">
        <v>201</v>
      </c>
    </row>
    <row r="747" spans="2:65" s="1" customFormat="1" ht="24" customHeight="1" x14ac:dyDescent="0.2">
      <c r="B747" s="152"/>
      <c r="C747" s="271" t="s">
        <v>575</v>
      </c>
      <c r="D747" s="271" t="s">
        <v>401</v>
      </c>
      <c r="E747" s="272" t="s">
        <v>983</v>
      </c>
      <c r="F747" s="273" t="s">
        <v>984</v>
      </c>
      <c r="G747" s="274" t="s">
        <v>536</v>
      </c>
      <c r="H747" s="275">
        <v>2</v>
      </c>
      <c r="I747" s="179"/>
      <c r="J747" s="180">
        <f>ROUND(I747*H747,2)</f>
        <v>0</v>
      </c>
      <c r="K747" s="178" t="s">
        <v>207</v>
      </c>
      <c r="L747" s="181"/>
      <c r="M747" s="182" t="s">
        <v>1</v>
      </c>
      <c r="N747" s="183" t="s">
        <v>38</v>
      </c>
      <c r="P747" s="158">
        <f>O747*H747</f>
        <v>0</v>
      </c>
      <c r="Q747" s="158">
        <v>1.7999999999999999E-2</v>
      </c>
      <c r="R747" s="158">
        <f>Q747*H747</f>
        <v>3.5999999999999997E-2</v>
      </c>
      <c r="S747" s="158">
        <v>0</v>
      </c>
      <c r="T747" s="159">
        <f>S747*H747</f>
        <v>0</v>
      </c>
      <c r="AR747" s="160" t="s">
        <v>266</v>
      </c>
      <c r="AT747" s="160" t="s">
        <v>401</v>
      </c>
      <c r="AU747" s="160" t="s">
        <v>82</v>
      </c>
      <c r="AY747" s="17" t="s">
        <v>201</v>
      </c>
      <c r="BE747" s="161">
        <f>IF(N747="základní",J747,0)</f>
        <v>0</v>
      </c>
      <c r="BF747" s="161">
        <f>IF(N747="snížená",J747,0)</f>
        <v>0</v>
      </c>
      <c r="BG747" s="161">
        <f>IF(N747="zákl. přenesená",J747,0)</f>
        <v>0</v>
      </c>
      <c r="BH747" s="161">
        <f>IF(N747="sníž. přenesená",J747,0)</f>
        <v>0</v>
      </c>
      <c r="BI747" s="161">
        <f>IF(N747="nulová",J747,0)</f>
        <v>0</v>
      </c>
      <c r="BJ747" s="17" t="s">
        <v>80</v>
      </c>
      <c r="BK747" s="161">
        <f>ROUND(I747*H747,2)</f>
        <v>0</v>
      </c>
      <c r="BL747" s="17" t="s">
        <v>208</v>
      </c>
      <c r="BM747" s="160" t="s">
        <v>1648</v>
      </c>
    </row>
    <row r="748" spans="2:65" s="1" customFormat="1" ht="19.5" x14ac:dyDescent="0.2">
      <c r="B748" s="32"/>
      <c r="C748" s="254"/>
      <c r="D748" s="255" t="s">
        <v>210</v>
      </c>
      <c r="E748" s="254"/>
      <c r="F748" s="256" t="s">
        <v>984</v>
      </c>
      <c r="G748" s="254"/>
      <c r="H748" s="254"/>
      <c r="I748" s="96"/>
      <c r="L748" s="32"/>
      <c r="M748" s="162"/>
      <c r="T748" s="56"/>
      <c r="AT748" s="17" t="s">
        <v>210</v>
      </c>
      <c r="AU748" s="17" t="s">
        <v>82</v>
      </c>
    </row>
    <row r="749" spans="2:65" s="12" customFormat="1" x14ac:dyDescent="0.2">
      <c r="B749" s="163"/>
      <c r="C749" s="258"/>
      <c r="D749" s="255" t="s">
        <v>214</v>
      </c>
      <c r="E749" s="259" t="s">
        <v>1</v>
      </c>
      <c r="F749" s="260" t="s">
        <v>215</v>
      </c>
      <c r="G749" s="258"/>
      <c r="H749" s="259" t="s">
        <v>1</v>
      </c>
      <c r="I749" s="165"/>
      <c r="L749" s="163"/>
      <c r="M749" s="166"/>
      <c r="T749" s="167"/>
      <c r="AT749" s="164" t="s">
        <v>214</v>
      </c>
      <c r="AU749" s="164" t="s">
        <v>82</v>
      </c>
      <c r="AV749" s="12" t="s">
        <v>80</v>
      </c>
      <c r="AW749" s="12" t="s">
        <v>30</v>
      </c>
      <c r="AX749" s="12" t="s">
        <v>73</v>
      </c>
      <c r="AY749" s="164" t="s">
        <v>201</v>
      </c>
    </row>
    <row r="750" spans="2:65" s="12" customFormat="1" x14ac:dyDescent="0.2">
      <c r="B750" s="163"/>
      <c r="C750" s="258"/>
      <c r="D750" s="255" t="s">
        <v>214</v>
      </c>
      <c r="E750" s="259" t="s">
        <v>1</v>
      </c>
      <c r="F750" s="260" t="s">
        <v>216</v>
      </c>
      <c r="G750" s="258"/>
      <c r="H750" s="259" t="s">
        <v>1</v>
      </c>
      <c r="I750" s="165"/>
      <c r="L750" s="163"/>
      <c r="M750" s="166"/>
      <c r="T750" s="167"/>
      <c r="AT750" s="164" t="s">
        <v>214</v>
      </c>
      <c r="AU750" s="164" t="s">
        <v>82</v>
      </c>
      <c r="AV750" s="12" t="s">
        <v>80</v>
      </c>
      <c r="AW750" s="12" t="s">
        <v>30</v>
      </c>
      <c r="AX750" s="12" t="s">
        <v>73</v>
      </c>
      <c r="AY750" s="164" t="s">
        <v>201</v>
      </c>
    </row>
    <row r="751" spans="2:65" s="12" customFormat="1" ht="22.5" x14ac:dyDescent="0.2">
      <c r="B751" s="163"/>
      <c r="C751" s="258"/>
      <c r="D751" s="255" t="s">
        <v>214</v>
      </c>
      <c r="E751" s="259" t="s">
        <v>1</v>
      </c>
      <c r="F751" s="260" t="s">
        <v>406</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1598</v>
      </c>
      <c r="G752" s="258"/>
      <c r="H752" s="259" t="s">
        <v>1</v>
      </c>
      <c r="I752" s="165"/>
      <c r="L752" s="163"/>
      <c r="M752" s="166"/>
      <c r="T752" s="167"/>
      <c r="AT752" s="164" t="s">
        <v>214</v>
      </c>
      <c r="AU752" s="164" t="s">
        <v>82</v>
      </c>
      <c r="AV752" s="12" t="s">
        <v>80</v>
      </c>
      <c r="AW752" s="12" t="s">
        <v>30</v>
      </c>
      <c r="AX752" s="12" t="s">
        <v>73</v>
      </c>
      <c r="AY752" s="164" t="s">
        <v>201</v>
      </c>
    </row>
    <row r="753" spans="2:65" s="12" customFormat="1" x14ac:dyDescent="0.2">
      <c r="B753" s="163"/>
      <c r="C753" s="258"/>
      <c r="D753" s="255" t="s">
        <v>214</v>
      </c>
      <c r="E753" s="259" t="s">
        <v>1</v>
      </c>
      <c r="F753" s="260" t="s">
        <v>1197</v>
      </c>
      <c r="G753" s="258"/>
      <c r="H753" s="259" t="s">
        <v>1</v>
      </c>
      <c r="I753" s="165"/>
      <c r="L753" s="163"/>
      <c r="M753" s="166"/>
      <c r="T753" s="167"/>
      <c r="AT753" s="164" t="s">
        <v>214</v>
      </c>
      <c r="AU753" s="164" t="s">
        <v>82</v>
      </c>
      <c r="AV753" s="12" t="s">
        <v>80</v>
      </c>
      <c r="AW753" s="12" t="s">
        <v>30</v>
      </c>
      <c r="AX753" s="12" t="s">
        <v>73</v>
      </c>
      <c r="AY753" s="164" t="s">
        <v>201</v>
      </c>
    </row>
    <row r="754" spans="2:65" s="13" customFormat="1" x14ac:dyDescent="0.2">
      <c r="B754" s="168"/>
      <c r="C754" s="261"/>
      <c r="D754" s="255" t="s">
        <v>214</v>
      </c>
      <c r="E754" s="262" t="s">
        <v>1</v>
      </c>
      <c r="F754" s="263" t="s">
        <v>82</v>
      </c>
      <c r="G754" s="261"/>
      <c r="H754" s="264">
        <v>2</v>
      </c>
      <c r="I754" s="170"/>
      <c r="L754" s="168"/>
      <c r="M754" s="171"/>
      <c r="T754" s="172"/>
      <c r="AT754" s="169" t="s">
        <v>214</v>
      </c>
      <c r="AU754" s="169" t="s">
        <v>82</v>
      </c>
      <c r="AV754" s="13" t="s">
        <v>82</v>
      </c>
      <c r="AW754" s="13" t="s">
        <v>30</v>
      </c>
      <c r="AX754" s="13" t="s">
        <v>73</v>
      </c>
      <c r="AY754" s="169" t="s">
        <v>201</v>
      </c>
    </row>
    <row r="755" spans="2:65" s="14" customFormat="1" x14ac:dyDescent="0.2">
      <c r="B755" s="173"/>
      <c r="C755" s="265"/>
      <c r="D755" s="255" t="s">
        <v>214</v>
      </c>
      <c r="E755" s="266" t="s">
        <v>1</v>
      </c>
      <c r="F755" s="267" t="s">
        <v>221</v>
      </c>
      <c r="G755" s="265"/>
      <c r="H755" s="268">
        <v>2</v>
      </c>
      <c r="I755" s="175"/>
      <c r="L755" s="173"/>
      <c r="M755" s="176"/>
      <c r="T755" s="177"/>
      <c r="AT755" s="174" t="s">
        <v>214</v>
      </c>
      <c r="AU755" s="174" t="s">
        <v>82</v>
      </c>
      <c r="AV755" s="14" t="s">
        <v>208</v>
      </c>
      <c r="AW755" s="14" t="s">
        <v>30</v>
      </c>
      <c r="AX755" s="14" t="s">
        <v>80</v>
      </c>
      <c r="AY755" s="174" t="s">
        <v>201</v>
      </c>
    </row>
    <row r="756" spans="2:65" s="1" customFormat="1" ht="24" customHeight="1" x14ac:dyDescent="0.2">
      <c r="B756" s="152"/>
      <c r="C756" s="271" t="s">
        <v>582</v>
      </c>
      <c r="D756" s="271" t="s">
        <v>401</v>
      </c>
      <c r="E756" s="272" t="s">
        <v>986</v>
      </c>
      <c r="F756" s="273" t="s">
        <v>987</v>
      </c>
      <c r="G756" s="274" t="s">
        <v>536</v>
      </c>
      <c r="H756" s="275">
        <v>2</v>
      </c>
      <c r="I756" s="179"/>
      <c r="J756" s="180">
        <f>ROUND(I756*H756,2)</f>
        <v>0</v>
      </c>
      <c r="K756" s="178" t="s">
        <v>207</v>
      </c>
      <c r="L756" s="181"/>
      <c r="M756" s="182" t="s">
        <v>1</v>
      </c>
      <c r="N756" s="183" t="s">
        <v>38</v>
      </c>
      <c r="P756" s="158">
        <f>O756*H756</f>
        <v>0</v>
      </c>
      <c r="Q756" s="158">
        <v>3.5000000000000001E-3</v>
      </c>
      <c r="R756" s="158">
        <f>Q756*H756</f>
        <v>7.0000000000000001E-3</v>
      </c>
      <c r="S756" s="158">
        <v>0</v>
      </c>
      <c r="T756" s="159">
        <f>S756*H756</f>
        <v>0</v>
      </c>
      <c r="AR756" s="160" t="s">
        <v>266</v>
      </c>
      <c r="AT756" s="160" t="s">
        <v>401</v>
      </c>
      <c r="AU756" s="160" t="s">
        <v>82</v>
      </c>
      <c r="AY756" s="17" t="s">
        <v>201</v>
      </c>
      <c r="BE756" s="161">
        <f>IF(N756="základní",J756,0)</f>
        <v>0</v>
      </c>
      <c r="BF756" s="161">
        <f>IF(N756="snížená",J756,0)</f>
        <v>0</v>
      </c>
      <c r="BG756" s="161">
        <f>IF(N756="zákl. přenesená",J756,0)</f>
        <v>0</v>
      </c>
      <c r="BH756" s="161">
        <f>IF(N756="sníž. přenesená",J756,0)</f>
        <v>0</v>
      </c>
      <c r="BI756" s="161">
        <f>IF(N756="nulová",J756,0)</f>
        <v>0</v>
      </c>
      <c r="BJ756" s="17" t="s">
        <v>80</v>
      </c>
      <c r="BK756" s="161">
        <f>ROUND(I756*H756,2)</f>
        <v>0</v>
      </c>
      <c r="BL756" s="17" t="s">
        <v>208</v>
      </c>
      <c r="BM756" s="160" t="s">
        <v>1649</v>
      </c>
    </row>
    <row r="757" spans="2:65" s="1" customFormat="1" x14ac:dyDescent="0.2">
      <c r="B757" s="32"/>
      <c r="C757" s="254"/>
      <c r="D757" s="255" t="s">
        <v>210</v>
      </c>
      <c r="E757" s="254"/>
      <c r="F757" s="256" t="s">
        <v>987</v>
      </c>
      <c r="G757" s="254"/>
      <c r="H757" s="254"/>
      <c r="I757" s="96"/>
      <c r="L757" s="32"/>
      <c r="M757" s="162"/>
      <c r="T757" s="56"/>
      <c r="AT757" s="17" t="s">
        <v>210</v>
      </c>
      <c r="AU757" s="17" t="s">
        <v>82</v>
      </c>
    </row>
    <row r="758" spans="2:65" s="12" customFormat="1" x14ac:dyDescent="0.2">
      <c r="B758" s="163"/>
      <c r="C758" s="258"/>
      <c r="D758" s="255" t="s">
        <v>214</v>
      </c>
      <c r="E758" s="259" t="s">
        <v>1</v>
      </c>
      <c r="F758" s="260" t="s">
        <v>215</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216</v>
      </c>
      <c r="G759" s="258"/>
      <c r="H759" s="259" t="s">
        <v>1</v>
      </c>
      <c r="I759" s="165"/>
      <c r="L759" s="163"/>
      <c r="M759" s="166"/>
      <c r="T759" s="167"/>
      <c r="AT759" s="164" t="s">
        <v>214</v>
      </c>
      <c r="AU759" s="164" t="s">
        <v>82</v>
      </c>
      <c r="AV759" s="12" t="s">
        <v>80</v>
      </c>
      <c r="AW759" s="12" t="s">
        <v>30</v>
      </c>
      <c r="AX759" s="12" t="s">
        <v>73</v>
      </c>
      <c r="AY759" s="164" t="s">
        <v>201</v>
      </c>
    </row>
    <row r="760" spans="2:65" s="12" customFormat="1" ht="22.5" x14ac:dyDescent="0.2">
      <c r="B760" s="163"/>
      <c r="C760" s="258"/>
      <c r="D760" s="255" t="s">
        <v>214</v>
      </c>
      <c r="E760" s="259" t="s">
        <v>1</v>
      </c>
      <c r="F760" s="260" t="s">
        <v>406</v>
      </c>
      <c r="G760" s="258"/>
      <c r="H760" s="259" t="s">
        <v>1</v>
      </c>
      <c r="I760" s="165"/>
      <c r="L760" s="163"/>
      <c r="M760" s="166"/>
      <c r="T760" s="167"/>
      <c r="AT760" s="164" t="s">
        <v>214</v>
      </c>
      <c r="AU760" s="164" t="s">
        <v>82</v>
      </c>
      <c r="AV760" s="12" t="s">
        <v>80</v>
      </c>
      <c r="AW760" s="12" t="s">
        <v>30</v>
      </c>
      <c r="AX760" s="12" t="s">
        <v>73</v>
      </c>
      <c r="AY760" s="164" t="s">
        <v>201</v>
      </c>
    </row>
    <row r="761" spans="2:65" s="12" customFormat="1" x14ac:dyDescent="0.2">
      <c r="B761" s="163"/>
      <c r="C761" s="258"/>
      <c r="D761" s="255" t="s">
        <v>214</v>
      </c>
      <c r="E761" s="259" t="s">
        <v>1</v>
      </c>
      <c r="F761" s="260" t="s">
        <v>1598</v>
      </c>
      <c r="G761" s="258"/>
      <c r="H761" s="259" t="s">
        <v>1</v>
      </c>
      <c r="I761" s="165"/>
      <c r="L761" s="163"/>
      <c r="M761" s="166"/>
      <c r="T761" s="167"/>
      <c r="AT761" s="164" t="s">
        <v>214</v>
      </c>
      <c r="AU761" s="164" t="s">
        <v>82</v>
      </c>
      <c r="AV761" s="12" t="s">
        <v>80</v>
      </c>
      <c r="AW761" s="12" t="s">
        <v>30</v>
      </c>
      <c r="AX761" s="12" t="s">
        <v>73</v>
      </c>
      <c r="AY761" s="164" t="s">
        <v>201</v>
      </c>
    </row>
    <row r="762" spans="2:65" s="12" customFormat="1" ht="22.5" x14ac:dyDescent="0.2">
      <c r="B762" s="163"/>
      <c r="C762" s="258"/>
      <c r="D762" s="255" t="s">
        <v>214</v>
      </c>
      <c r="E762" s="259" t="s">
        <v>1</v>
      </c>
      <c r="F762" s="260" t="s">
        <v>1200</v>
      </c>
      <c r="G762" s="258"/>
      <c r="H762" s="259" t="s">
        <v>1</v>
      </c>
      <c r="I762" s="165"/>
      <c r="L762" s="163"/>
      <c r="M762" s="166"/>
      <c r="T762" s="167"/>
      <c r="AT762" s="164" t="s">
        <v>214</v>
      </c>
      <c r="AU762" s="164" t="s">
        <v>82</v>
      </c>
      <c r="AV762" s="12" t="s">
        <v>80</v>
      </c>
      <c r="AW762" s="12" t="s">
        <v>30</v>
      </c>
      <c r="AX762" s="12" t="s">
        <v>73</v>
      </c>
      <c r="AY762" s="164" t="s">
        <v>201</v>
      </c>
    </row>
    <row r="763" spans="2:65" s="13" customFormat="1" x14ac:dyDescent="0.2">
      <c r="B763" s="168"/>
      <c r="C763" s="261"/>
      <c r="D763" s="255" t="s">
        <v>214</v>
      </c>
      <c r="E763" s="262" t="s">
        <v>1</v>
      </c>
      <c r="F763" s="263" t="s">
        <v>82</v>
      </c>
      <c r="G763" s="261"/>
      <c r="H763" s="264">
        <v>2</v>
      </c>
      <c r="I763" s="170"/>
      <c r="L763" s="168"/>
      <c r="M763" s="171"/>
      <c r="T763" s="172"/>
      <c r="AT763" s="169" t="s">
        <v>214</v>
      </c>
      <c r="AU763" s="169" t="s">
        <v>82</v>
      </c>
      <c r="AV763" s="13" t="s">
        <v>82</v>
      </c>
      <c r="AW763" s="13" t="s">
        <v>30</v>
      </c>
      <c r="AX763" s="13" t="s">
        <v>73</v>
      </c>
      <c r="AY763" s="169" t="s">
        <v>201</v>
      </c>
    </row>
    <row r="764" spans="2:65" s="14" customFormat="1" x14ac:dyDescent="0.2">
      <c r="B764" s="173"/>
      <c r="C764" s="265"/>
      <c r="D764" s="255" t="s">
        <v>214</v>
      </c>
      <c r="E764" s="266" t="s">
        <v>1</v>
      </c>
      <c r="F764" s="267" t="s">
        <v>221</v>
      </c>
      <c r="G764" s="265"/>
      <c r="H764" s="268">
        <v>2</v>
      </c>
      <c r="I764" s="175"/>
      <c r="L764" s="173"/>
      <c r="M764" s="176"/>
      <c r="T764" s="177"/>
      <c r="AT764" s="174" t="s">
        <v>214</v>
      </c>
      <c r="AU764" s="174" t="s">
        <v>82</v>
      </c>
      <c r="AV764" s="14" t="s">
        <v>208</v>
      </c>
      <c r="AW764" s="14" t="s">
        <v>30</v>
      </c>
      <c r="AX764" s="14" t="s">
        <v>80</v>
      </c>
      <c r="AY764" s="174" t="s">
        <v>201</v>
      </c>
    </row>
    <row r="765" spans="2:65" s="1" customFormat="1" ht="16.5" customHeight="1" x14ac:dyDescent="0.2">
      <c r="B765" s="152"/>
      <c r="C765" s="271" t="s">
        <v>586</v>
      </c>
      <c r="D765" s="271" t="s">
        <v>401</v>
      </c>
      <c r="E765" s="272" t="s">
        <v>653</v>
      </c>
      <c r="F765" s="273" t="s">
        <v>654</v>
      </c>
      <c r="G765" s="274" t="s">
        <v>536</v>
      </c>
      <c r="H765" s="275">
        <v>2</v>
      </c>
      <c r="I765" s="179"/>
      <c r="J765" s="180">
        <f>ROUND(I765*H765,2)</f>
        <v>0</v>
      </c>
      <c r="K765" s="178" t="s">
        <v>446</v>
      </c>
      <c r="L765" s="181"/>
      <c r="M765" s="182" t="s">
        <v>1</v>
      </c>
      <c r="N765" s="183" t="s">
        <v>38</v>
      </c>
      <c r="P765" s="158">
        <f>O765*H765</f>
        <v>0</v>
      </c>
      <c r="Q765" s="158">
        <v>1.0000000000000001E-5</v>
      </c>
      <c r="R765" s="158">
        <f>Q765*H765</f>
        <v>2.0000000000000002E-5</v>
      </c>
      <c r="S765" s="158">
        <v>0</v>
      </c>
      <c r="T765" s="159">
        <f>S765*H765</f>
        <v>0</v>
      </c>
      <c r="AR765" s="160" t="s">
        <v>266</v>
      </c>
      <c r="AT765" s="160" t="s">
        <v>401</v>
      </c>
      <c r="AU765" s="160" t="s">
        <v>82</v>
      </c>
      <c r="AY765" s="17" t="s">
        <v>201</v>
      </c>
      <c r="BE765" s="161">
        <f>IF(N765="základní",J765,0)</f>
        <v>0</v>
      </c>
      <c r="BF765" s="161">
        <f>IF(N765="snížená",J765,0)</f>
        <v>0</v>
      </c>
      <c r="BG765" s="161">
        <f>IF(N765="zákl. přenesená",J765,0)</f>
        <v>0</v>
      </c>
      <c r="BH765" s="161">
        <f>IF(N765="sníž. přenesená",J765,0)</f>
        <v>0</v>
      </c>
      <c r="BI765" s="161">
        <f>IF(N765="nulová",J765,0)</f>
        <v>0</v>
      </c>
      <c r="BJ765" s="17" t="s">
        <v>80</v>
      </c>
      <c r="BK765" s="161">
        <f>ROUND(I765*H765,2)</f>
        <v>0</v>
      </c>
      <c r="BL765" s="17" t="s">
        <v>208</v>
      </c>
      <c r="BM765" s="160" t="s">
        <v>1650</v>
      </c>
    </row>
    <row r="766" spans="2:65" s="1" customFormat="1" x14ac:dyDescent="0.2">
      <c r="B766" s="32"/>
      <c r="C766" s="254"/>
      <c r="D766" s="255" t="s">
        <v>210</v>
      </c>
      <c r="E766" s="254"/>
      <c r="F766" s="256" t="s">
        <v>654</v>
      </c>
      <c r="G766" s="254"/>
      <c r="H766" s="254"/>
      <c r="I766" s="96"/>
      <c r="L766" s="32"/>
      <c r="M766" s="162"/>
      <c r="T766" s="56"/>
      <c r="AT766" s="17" t="s">
        <v>210</v>
      </c>
      <c r="AU766" s="17" t="s">
        <v>82</v>
      </c>
    </row>
    <row r="767" spans="2:65" s="12" customFormat="1" x14ac:dyDescent="0.2">
      <c r="B767" s="163"/>
      <c r="C767" s="258"/>
      <c r="D767" s="255" t="s">
        <v>214</v>
      </c>
      <c r="E767" s="259" t="s">
        <v>1</v>
      </c>
      <c r="F767" s="260" t="s">
        <v>215</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216</v>
      </c>
      <c r="G768" s="258"/>
      <c r="H768" s="259" t="s">
        <v>1</v>
      </c>
      <c r="I768" s="165"/>
      <c r="L768" s="163"/>
      <c r="M768" s="166"/>
      <c r="T768" s="167"/>
      <c r="AT768" s="164" t="s">
        <v>214</v>
      </c>
      <c r="AU768" s="164" t="s">
        <v>82</v>
      </c>
      <c r="AV768" s="12" t="s">
        <v>80</v>
      </c>
      <c r="AW768" s="12" t="s">
        <v>30</v>
      </c>
      <c r="AX768" s="12" t="s">
        <v>73</v>
      </c>
      <c r="AY768" s="164" t="s">
        <v>201</v>
      </c>
    </row>
    <row r="769" spans="2:65" s="12" customFormat="1" ht="22.5" x14ac:dyDescent="0.2">
      <c r="B769" s="163"/>
      <c r="C769" s="258"/>
      <c r="D769" s="255" t="s">
        <v>214</v>
      </c>
      <c r="E769" s="259" t="s">
        <v>1</v>
      </c>
      <c r="F769" s="260" t="s">
        <v>406</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1598</v>
      </c>
      <c r="G770" s="258"/>
      <c r="H770" s="259" t="s">
        <v>1</v>
      </c>
      <c r="I770" s="165"/>
      <c r="L770" s="163"/>
      <c r="M770" s="166"/>
      <c r="T770" s="167"/>
      <c r="AT770" s="164" t="s">
        <v>214</v>
      </c>
      <c r="AU770" s="164" t="s">
        <v>82</v>
      </c>
      <c r="AV770" s="12" t="s">
        <v>80</v>
      </c>
      <c r="AW770" s="12" t="s">
        <v>30</v>
      </c>
      <c r="AX770" s="12" t="s">
        <v>73</v>
      </c>
      <c r="AY770" s="164" t="s">
        <v>201</v>
      </c>
    </row>
    <row r="771" spans="2:65" s="12" customFormat="1" x14ac:dyDescent="0.2">
      <c r="B771" s="163"/>
      <c r="C771" s="258"/>
      <c r="D771" s="255" t="s">
        <v>214</v>
      </c>
      <c r="E771" s="259" t="s">
        <v>1</v>
      </c>
      <c r="F771" s="260" t="s">
        <v>1197</v>
      </c>
      <c r="G771" s="258"/>
      <c r="H771" s="259" t="s">
        <v>1</v>
      </c>
      <c r="I771" s="165"/>
      <c r="L771" s="163"/>
      <c r="M771" s="166"/>
      <c r="T771" s="167"/>
      <c r="AT771" s="164" t="s">
        <v>214</v>
      </c>
      <c r="AU771" s="164" t="s">
        <v>82</v>
      </c>
      <c r="AV771" s="12" t="s">
        <v>80</v>
      </c>
      <c r="AW771" s="12" t="s">
        <v>30</v>
      </c>
      <c r="AX771" s="12" t="s">
        <v>73</v>
      </c>
      <c r="AY771" s="164" t="s">
        <v>201</v>
      </c>
    </row>
    <row r="772" spans="2:65" s="13" customFormat="1" x14ac:dyDescent="0.2">
      <c r="B772" s="168"/>
      <c r="C772" s="261"/>
      <c r="D772" s="255" t="s">
        <v>214</v>
      </c>
      <c r="E772" s="262" t="s">
        <v>1</v>
      </c>
      <c r="F772" s="263" t="s">
        <v>82</v>
      </c>
      <c r="G772" s="261"/>
      <c r="H772" s="264">
        <v>2</v>
      </c>
      <c r="I772" s="170"/>
      <c r="L772" s="168"/>
      <c r="M772" s="171"/>
      <c r="T772" s="172"/>
      <c r="AT772" s="169" t="s">
        <v>214</v>
      </c>
      <c r="AU772" s="169" t="s">
        <v>82</v>
      </c>
      <c r="AV772" s="13" t="s">
        <v>82</v>
      </c>
      <c r="AW772" s="13" t="s">
        <v>30</v>
      </c>
      <c r="AX772" s="13" t="s">
        <v>73</v>
      </c>
      <c r="AY772" s="169" t="s">
        <v>201</v>
      </c>
    </row>
    <row r="773" spans="2:65" s="14" customFormat="1" x14ac:dyDescent="0.2">
      <c r="B773" s="173"/>
      <c r="C773" s="265"/>
      <c r="D773" s="255" t="s">
        <v>214</v>
      </c>
      <c r="E773" s="266" t="s">
        <v>1</v>
      </c>
      <c r="F773" s="267" t="s">
        <v>221</v>
      </c>
      <c r="G773" s="265"/>
      <c r="H773" s="268">
        <v>2</v>
      </c>
      <c r="I773" s="175"/>
      <c r="L773" s="173"/>
      <c r="M773" s="176"/>
      <c r="T773" s="177"/>
      <c r="AT773" s="174" t="s">
        <v>214</v>
      </c>
      <c r="AU773" s="174" t="s">
        <v>82</v>
      </c>
      <c r="AV773" s="14" t="s">
        <v>208</v>
      </c>
      <c r="AW773" s="14" t="s">
        <v>30</v>
      </c>
      <c r="AX773" s="14" t="s">
        <v>80</v>
      </c>
      <c r="AY773" s="174" t="s">
        <v>201</v>
      </c>
    </row>
    <row r="774" spans="2:65" s="1" customFormat="1" ht="16.5" customHeight="1" x14ac:dyDescent="0.2">
      <c r="B774" s="152"/>
      <c r="C774" s="249" t="s">
        <v>591</v>
      </c>
      <c r="D774" s="249" t="s">
        <v>203</v>
      </c>
      <c r="E774" s="250" t="s">
        <v>992</v>
      </c>
      <c r="F774" s="251" t="s">
        <v>993</v>
      </c>
      <c r="G774" s="252" t="s">
        <v>536</v>
      </c>
      <c r="H774" s="253">
        <v>1</v>
      </c>
      <c r="I774" s="154"/>
      <c r="J774" s="155">
        <f>ROUND(I774*H774,2)</f>
        <v>0</v>
      </c>
      <c r="K774" s="153" t="s">
        <v>207</v>
      </c>
      <c r="L774" s="32"/>
      <c r="M774" s="156" t="s">
        <v>1</v>
      </c>
      <c r="N774" s="157" t="s">
        <v>38</v>
      </c>
      <c r="P774" s="158">
        <f>O774*H774</f>
        <v>0</v>
      </c>
      <c r="Q774" s="158">
        <v>3.4000000000000002E-4</v>
      </c>
      <c r="R774" s="158">
        <f>Q774*H774</f>
        <v>3.4000000000000002E-4</v>
      </c>
      <c r="S774" s="158">
        <v>0</v>
      </c>
      <c r="T774" s="159">
        <f>S774*H774</f>
        <v>0</v>
      </c>
      <c r="AR774" s="160" t="s">
        <v>208</v>
      </c>
      <c r="AT774" s="160" t="s">
        <v>203</v>
      </c>
      <c r="AU774" s="160" t="s">
        <v>82</v>
      </c>
      <c r="AY774" s="17" t="s">
        <v>201</v>
      </c>
      <c r="BE774" s="161">
        <f>IF(N774="základní",J774,0)</f>
        <v>0</v>
      </c>
      <c r="BF774" s="161">
        <f>IF(N774="snížená",J774,0)</f>
        <v>0</v>
      </c>
      <c r="BG774" s="161">
        <f>IF(N774="zákl. přenesená",J774,0)</f>
        <v>0</v>
      </c>
      <c r="BH774" s="161">
        <f>IF(N774="sníž. přenesená",J774,0)</f>
        <v>0</v>
      </c>
      <c r="BI774" s="161">
        <f>IF(N774="nulová",J774,0)</f>
        <v>0</v>
      </c>
      <c r="BJ774" s="17" t="s">
        <v>80</v>
      </c>
      <c r="BK774" s="161">
        <f>ROUND(I774*H774,2)</f>
        <v>0</v>
      </c>
      <c r="BL774" s="17" t="s">
        <v>208</v>
      </c>
      <c r="BM774" s="160" t="s">
        <v>1651</v>
      </c>
    </row>
    <row r="775" spans="2:65" s="1" customFormat="1" ht="19.5" x14ac:dyDescent="0.2">
      <c r="B775" s="32"/>
      <c r="C775" s="254"/>
      <c r="D775" s="255" t="s">
        <v>210</v>
      </c>
      <c r="E775" s="254"/>
      <c r="F775" s="256" t="s">
        <v>995</v>
      </c>
      <c r="G775" s="254"/>
      <c r="H775" s="254"/>
      <c r="I775" s="96"/>
      <c r="L775" s="32"/>
      <c r="M775" s="162"/>
      <c r="T775" s="56"/>
      <c r="AT775" s="17" t="s">
        <v>210</v>
      </c>
      <c r="AU775" s="17" t="s">
        <v>82</v>
      </c>
    </row>
    <row r="776" spans="2:65" s="1" customFormat="1" ht="253.5" x14ac:dyDescent="0.2">
      <c r="B776" s="32"/>
      <c r="C776" s="254"/>
      <c r="D776" s="255" t="s">
        <v>212</v>
      </c>
      <c r="E776" s="254"/>
      <c r="F776" s="257" t="s">
        <v>603</v>
      </c>
      <c r="G776" s="254"/>
      <c r="H776" s="254"/>
      <c r="I776" s="96"/>
      <c r="L776" s="32"/>
      <c r="M776" s="162"/>
      <c r="T776" s="56"/>
      <c r="AT776" s="17" t="s">
        <v>212</v>
      </c>
      <c r="AU776" s="17" t="s">
        <v>82</v>
      </c>
    </row>
    <row r="777" spans="2:65" s="12" customFormat="1" x14ac:dyDescent="0.2">
      <c r="B777" s="163"/>
      <c r="C777" s="258"/>
      <c r="D777" s="255" t="s">
        <v>214</v>
      </c>
      <c r="E777" s="259" t="s">
        <v>1</v>
      </c>
      <c r="F777" s="260" t="s">
        <v>215</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216</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1598</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1203</v>
      </c>
      <c r="G780" s="258"/>
      <c r="H780" s="259" t="s">
        <v>1</v>
      </c>
      <c r="I780" s="165"/>
      <c r="L780" s="163"/>
      <c r="M780" s="166"/>
      <c r="T780" s="167"/>
      <c r="AT780" s="164" t="s">
        <v>214</v>
      </c>
      <c r="AU780" s="164" t="s">
        <v>82</v>
      </c>
      <c r="AV780" s="12" t="s">
        <v>80</v>
      </c>
      <c r="AW780" s="12" t="s">
        <v>30</v>
      </c>
      <c r="AX780" s="12" t="s">
        <v>73</v>
      </c>
      <c r="AY780" s="164" t="s">
        <v>201</v>
      </c>
    </row>
    <row r="781" spans="2:65" s="13" customFormat="1" x14ac:dyDescent="0.2">
      <c r="B781" s="168"/>
      <c r="C781" s="261"/>
      <c r="D781" s="255" t="s">
        <v>214</v>
      </c>
      <c r="E781" s="262" t="s">
        <v>1</v>
      </c>
      <c r="F781" s="263" t="s">
        <v>80</v>
      </c>
      <c r="G781" s="261"/>
      <c r="H781" s="264">
        <v>1</v>
      </c>
      <c r="I781" s="170"/>
      <c r="L781" s="168"/>
      <c r="M781" s="171"/>
      <c r="T781" s="172"/>
      <c r="AT781" s="169" t="s">
        <v>214</v>
      </c>
      <c r="AU781" s="169" t="s">
        <v>82</v>
      </c>
      <c r="AV781" s="13" t="s">
        <v>82</v>
      </c>
      <c r="AW781" s="13" t="s">
        <v>30</v>
      </c>
      <c r="AX781" s="13" t="s">
        <v>73</v>
      </c>
      <c r="AY781" s="169" t="s">
        <v>201</v>
      </c>
    </row>
    <row r="782" spans="2:65" s="14" customFormat="1" x14ac:dyDescent="0.2">
      <c r="B782" s="173"/>
      <c r="C782" s="265"/>
      <c r="D782" s="255" t="s">
        <v>214</v>
      </c>
      <c r="E782" s="266" t="s">
        <v>1</v>
      </c>
      <c r="F782" s="267" t="s">
        <v>221</v>
      </c>
      <c r="G782" s="265"/>
      <c r="H782" s="268">
        <v>1</v>
      </c>
      <c r="I782" s="175"/>
      <c r="L782" s="173"/>
      <c r="M782" s="176"/>
      <c r="T782" s="177"/>
      <c r="AT782" s="174" t="s">
        <v>214</v>
      </c>
      <c r="AU782" s="174" t="s">
        <v>82</v>
      </c>
      <c r="AV782" s="14" t="s">
        <v>208</v>
      </c>
      <c r="AW782" s="14" t="s">
        <v>30</v>
      </c>
      <c r="AX782" s="14" t="s">
        <v>80</v>
      </c>
      <c r="AY782" s="174" t="s">
        <v>201</v>
      </c>
    </row>
    <row r="783" spans="2:65" s="1" customFormat="1" ht="24" customHeight="1" x14ac:dyDescent="0.2">
      <c r="B783" s="152"/>
      <c r="C783" s="271" t="s">
        <v>599</v>
      </c>
      <c r="D783" s="271" t="s">
        <v>401</v>
      </c>
      <c r="E783" s="272" t="s">
        <v>997</v>
      </c>
      <c r="F783" s="273" t="s">
        <v>998</v>
      </c>
      <c r="G783" s="274" t="s">
        <v>536</v>
      </c>
      <c r="H783" s="275">
        <v>1</v>
      </c>
      <c r="I783" s="179"/>
      <c r="J783" s="180">
        <f>ROUND(I783*H783,2)</f>
        <v>0</v>
      </c>
      <c r="K783" s="178" t="s">
        <v>207</v>
      </c>
      <c r="L783" s="181"/>
      <c r="M783" s="182" t="s">
        <v>1</v>
      </c>
      <c r="N783" s="183" t="s">
        <v>38</v>
      </c>
      <c r="P783" s="158">
        <f>O783*H783</f>
        <v>0</v>
      </c>
      <c r="Q783" s="158">
        <v>4.2500000000000003E-2</v>
      </c>
      <c r="R783" s="158">
        <f>Q783*H783</f>
        <v>4.2500000000000003E-2</v>
      </c>
      <c r="S783" s="158">
        <v>0</v>
      </c>
      <c r="T783" s="159">
        <f>S783*H783</f>
        <v>0</v>
      </c>
      <c r="AR783" s="160" t="s">
        <v>266</v>
      </c>
      <c r="AT783" s="160" t="s">
        <v>401</v>
      </c>
      <c r="AU783" s="160" t="s">
        <v>82</v>
      </c>
      <c r="AY783" s="17" t="s">
        <v>201</v>
      </c>
      <c r="BE783" s="161">
        <f>IF(N783="základní",J783,0)</f>
        <v>0</v>
      </c>
      <c r="BF783" s="161">
        <f>IF(N783="snížená",J783,0)</f>
        <v>0</v>
      </c>
      <c r="BG783" s="161">
        <f>IF(N783="zákl. přenesená",J783,0)</f>
        <v>0</v>
      </c>
      <c r="BH783" s="161">
        <f>IF(N783="sníž. přenesená",J783,0)</f>
        <v>0</v>
      </c>
      <c r="BI783" s="161">
        <f>IF(N783="nulová",J783,0)</f>
        <v>0</v>
      </c>
      <c r="BJ783" s="17" t="s">
        <v>80</v>
      </c>
      <c r="BK783" s="161">
        <f>ROUND(I783*H783,2)</f>
        <v>0</v>
      </c>
      <c r="BL783" s="17" t="s">
        <v>208</v>
      </c>
      <c r="BM783" s="160" t="s">
        <v>1652</v>
      </c>
    </row>
    <row r="784" spans="2:65" s="1" customFormat="1" ht="19.5" x14ac:dyDescent="0.2">
      <c r="B784" s="32"/>
      <c r="C784" s="254"/>
      <c r="D784" s="255" t="s">
        <v>210</v>
      </c>
      <c r="E784" s="254"/>
      <c r="F784" s="256" t="s">
        <v>998</v>
      </c>
      <c r="G784" s="254"/>
      <c r="H784" s="254"/>
      <c r="I784" s="96"/>
      <c r="L784" s="32"/>
      <c r="M784" s="162"/>
      <c r="T784" s="56"/>
      <c r="AT784" s="17" t="s">
        <v>210</v>
      </c>
      <c r="AU784" s="17" t="s">
        <v>82</v>
      </c>
    </row>
    <row r="785" spans="2:65" s="12" customFormat="1" x14ac:dyDescent="0.2">
      <c r="B785" s="163"/>
      <c r="C785" s="258"/>
      <c r="D785" s="255" t="s">
        <v>214</v>
      </c>
      <c r="E785" s="259" t="s">
        <v>1</v>
      </c>
      <c r="F785" s="260" t="s">
        <v>215</v>
      </c>
      <c r="G785" s="258"/>
      <c r="H785" s="259" t="s">
        <v>1</v>
      </c>
      <c r="I785" s="165"/>
      <c r="L785" s="163"/>
      <c r="M785" s="166"/>
      <c r="T785" s="167"/>
      <c r="AT785" s="164" t="s">
        <v>214</v>
      </c>
      <c r="AU785" s="164" t="s">
        <v>82</v>
      </c>
      <c r="AV785" s="12" t="s">
        <v>80</v>
      </c>
      <c r="AW785" s="12" t="s">
        <v>30</v>
      </c>
      <c r="AX785" s="12" t="s">
        <v>73</v>
      </c>
      <c r="AY785" s="164" t="s">
        <v>201</v>
      </c>
    </row>
    <row r="786" spans="2:65" s="12" customFormat="1" x14ac:dyDescent="0.2">
      <c r="B786" s="163"/>
      <c r="C786" s="258"/>
      <c r="D786" s="255" t="s">
        <v>214</v>
      </c>
      <c r="E786" s="259" t="s">
        <v>1</v>
      </c>
      <c r="F786" s="260" t="s">
        <v>216</v>
      </c>
      <c r="G786" s="258"/>
      <c r="H786" s="259" t="s">
        <v>1</v>
      </c>
      <c r="I786" s="165"/>
      <c r="L786" s="163"/>
      <c r="M786" s="166"/>
      <c r="T786" s="167"/>
      <c r="AT786" s="164" t="s">
        <v>214</v>
      </c>
      <c r="AU786" s="164" t="s">
        <v>82</v>
      </c>
      <c r="AV786" s="12" t="s">
        <v>80</v>
      </c>
      <c r="AW786" s="12" t="s">
        <v>30</v>
      </c>
      <c r="AX786" s="12" t="s">
        <v>73</v>
      </c>
      <c r="AY786" s="164" t="s">
        <v>201</v>
      </c>
    </row>
    <row r="787" spans="2:65" s="12" customFormat="1" ht="22.5" x14ac:dyDescent="0.2">
      <c r="B787" s="163"/>
      <c r="C787" s="258"/>
      <c r="D787" s="255" t="s">
        <v>214</v>
      </c>
      <c r="E787" s="259" t="s">
        <v>1</v>
      </c>
      <c r="F787" s="260" t="s">
        <v>406</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1598</v>
      </c>
      <c r="G788" s="258"/>
      <c r="H788" s="259" t="s">
        <v>1</v>
      </c>
      <c r="I788" s="165"/>
      <c r="L788" s="163"/>
      <c r="M788" s="166"/>
      <c r="T788" s="167"/>
      <c r="AT788" s="164" t="s">
        <v>214</v>
      </c>
      <c r="AU788" s="164" t="s">
        <v>82</v>
      </c>
      <c r="AV788" s="12" t="s">
        <v>80</v>
      </c>
      <c r="AW788" s="12" t="s">
        <v>30</v>
      </c>
      <c r="AX788" s="12" t="s">
        <v>73</v>
      </c>
      <c r="AY788" s="164" t="s">
        <v>201</v>
      </c>
    </row>
    <row r="789" spans="2:65" s="12" customFormat="1" x14ac:dyDescent="0.2">
      <c r="B789" s="163"/>
      <c r="C789" s="258"/>
      <c r="D789" s="255" t="s">
        <v>214</v>
      </c>
      <c r="E789" s="259" t="s">
        <v>1</v>
      </c>
      <c r="F789" s="260" t="s">
        <v>1203</v>
      </c>
      <c r="G789" s="258"/>
      <c r="H789" s="259" t="s">
        <v>1</v>
      </c>
      <c r="I789" s="165"/>
      <c r="L789" s="163"/>
      <c r="M789" s="166"/>
      <c r="T789" s="167"/>
      <c r="AT789" s="164" t="s">
        <v>214</v>
      </c>
      <c r="AU789" s="164" t="s">
        <v>82</v>
      </c>
      <c r="AV789" s="12" t="s">
        <v>80</v>
      </c>
      <c r="AW789" s="12" t="s">
        <v>30</v>
      </c>
      <c r="AX789" s="12" t="s">
        <v>73</v>
      </c>
      <c r="AY789" s="164" t="s">
        <v>201</v>
      </c>
    </row>
    <row r="790" spans="2:65" s="13" customFormat="1" x14ac:dyDescent="0.2">
      <c r="B790" s="168"/>
      <c r="C790" s="261"/>
      <c r="D790" s="255" t="s">
        <v>214</v>
      </c>
      <c r="E790" s="262" t="s">
        <v>1</v>
      </c>
      <c r="F790" s="263" t="s">
        <v>80</v>
      </c>
      <c r="G790" s="261"/>
      <c r="H790" s="264">
        <v>1</v>
      </c>
      <c r="I790" s="170"/>
      <c r="L790" s="168"/>
      <c r="M790" s="171"/>
      <c r="T790" s="172"/>
      <c r="AT790" s="169" t="s">
        <v>214</v>
      </c>
      <c r="AU790" s="169" t="s">
        <v>82</v>
      </c>
      <c r="AV790" s="13" t="s">
        <v>82</v>
      </c>
      <c r="AW790" s="13" t="s">
        <v>30</v>
      </c>
      <c r="AX790" s="13" t="s">
        <v>73</v>
      </c>
      <c r="AY790" s="169" t="s">
        <v>201</v>
      </c>
    </row>
    <row r="791" spans="2:65" s="14" customFormat="1" x14ac:dyDescent="0.2">
      <c r="B791" s="173"/>
      <c r="C791" s="265"/>
      <c r="D791" s="255" t="s">
        <v>214</v>
      </c>
      <c r="E791" s="266" t="s">
        <v>1</v>
      </c>
      <c r="F791" s="267" t="s">
        <v>221</v>
      </c>
      <c r="G791" s="265"/>
      <c r="H791" s="268">
        <v>1</v>
      </c>
      <c r="I791" s="175"/>
      <c r="L791" s="173"/>
      <c r="M791" s="176"/>
      <c r="T791" s="177"/>
      <c r="AT791" s="174" t="s">
        <v>214</v>
      </c>
      <c r="AU791" s="174" t="s">
        <v>82</v>
      </c>
      <c r="AV791" s="14" t="s">
        <v>208</v>
      </c>
      <c r="AW791" s="14" t="s">
        <v>30</v>
      </c>
      <c r="AX791" s="14" t="s">
        <v>80</v>
      </c>
      <c r="AY791" s="174" t="s">
        <v>201</v>
      </c>
    </row>
    <row r="792" spans="2:65" s="1" customFormat="1" ht="16.5" customHeight="1" x14ac:dyDescent="0.2">
      <c r="B792" s="152"/>
      <c r="C792" s="249" t="s">
        <v>605</v>
      </c>
      <c r="D792" s="249" t="s">
        <v>203</v>
      </c>
      <c r="E792" s="250" t="s">
        <v>1000</v>
      </c>
      <c r="F792" s="251" t="s">
        <v>1001</v>
      </c>
      <c r="G792" s="252" t="s">
        <v>536</v>
      </c>
      <c r="H792" s="253">
        <v>1</v>
      </c>
      <c r="I792" s="154"/>
      <c r="J792" s="155">
        <f>ROUND(I792*H792,2)</f>
        <v>0</v>
      </c>
      <c r="K792" s="153" t="s">
        <v>446</v>
      </c>
      <c r="L792" s="32"/>
      <c r="M792" s="156" t="s">
        <v>1</v>
      </c>
      <c r="N792" s="157" t="s">
        <v>38</v>
      </c>
      <c r="P792" s="158">
        <f>O792*H792</f>
        <v>0</v>
      </c>
      <c r="Q792" s="158">
        <v>3.4000000000000002E-4</v>
      </c>
      <c r="R792" s="158">
        <f>Q792*H792</f>
        <v>3.4000000000000002E-4</v>
      </c>
      <c r="S792" s="158">
        <v>0</v>
      </c>
      <c r="T792" s="159">
        <f>S792*H792</f>
        <v>0</v>
      </c>
      <c r="AR792" s="160" t="s">
        <v>208</v>
      </c>
      <c r="AT792" s="160" t="s">
        <v>203</v>
      </c>
      <c r="AU792" s="160" t="s">
        <v>82</v>
      </c>
      <c r="AY792" s="17" t="s">
        <v>201</v>
      </c>
      <c r="BE792" s="161">
        <f>IF(N792="základní",J792,0)</f>
        <v>0</v>
      </c>
      <c r="BF792" s="161">
        <f>IF(N792="snížená",J792,0)</f>
        <v>0</v>
      </c>
      <c r="BG792" s="161">
        <f>IF(N792="zákl. přenesená",J792,0)</f>
        <v>0</v>
      </c>
      <c r="BH792" s="161">
        <f>IF(N792="sníž. přenesená",J792,0)</f>
        <v>0</v>
      </c>
      <c r="BI792" s="161">
        <f>IF(N792="nulová",J792,0)</f>
        <v>0</v>
      </c>
      <c r="BJ792" s="17" t="s">
        <v>80</v>
      </c>
      <c r="BK792" s="161">
        <f>ROUND(I792*H792,2)</f>
        <v>0</v>
      </c>
      <c r="BL792" s="17" t="s">
        <v>208</v>
      </c>
      <c r="BM792" s="160" t="s">
        <v>1653</v>
      </c>
    </row>
    <row r="793" spans="2:65" s="1" customFormat="1" ht="19.5" x14ac:dyDescent="0.2">
      <c r="B793" s="32"/>
      <c r="C793" s="254"/>
      <c r="D793" s="255" t="s">
        <v>210</v>
      </c>
      <c r="E793" s="254"/>
      <c r="F793" s="256" t="s">
        <v>1003</v>
      </c>
      <c r="G793" s="254"/>
      <c r="H793" s="254"/>
      <c r="I793" s="96"/>
      <c r="L793" s="32"/>
      <c r="M793" s="162"/>
      <c r="T793" s="56"/>
      <c r="AT793" s="17" t="s">
        <v>210</v>
      </c>
      <c r="AU793" s="17" t="s">
        <v>82</v>
      </c>
    </row>
    <row r="794" spans="2:65" s="1" customFormat="1" ht="243.75" x14ac:dyDescent="0.2">
      <c r="B794" s="32"/>
      <c r="C794" s="254"/>
      <c r="D794" s="255" t="s">
        <v>212</v>
      </c>
      <c r="E794" s="254"/>
      <c r="F794" s="257" t="s">
        <v>1004</v>
      </c>
      <c r="G794" s="254"/>
      <c r="H794" s="254"/>
      <c r="I794" s="96"/>
      <c r="L794" s="32"/>
      <c r="M794" s="162"/>
      <c r="T794" s="56"/>
      <c r="AT794" s="17" t="s">
        <v>212</v>
      </c>
      <c r="AU794" s="17" t="s">
        <v>82</v>
      </c>
    </row>
    <row r="795" spans="2:65" s="12" customFormat="1" x14ac:dyDescent="0.2">
      <c r="B795" s="163"/>
      <c r="C795" s="258"/>
      <c r="D795" s="255" t="s">
        <v>214</v>
      </c>
      <c r="E795" s="259" t="s">
        <v>1</v>
      </c>
      <c r="F795" s="260" t="s">
        <v>215</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216</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1598</v>
      </c>
      <c r="G797" s="258"/>
      <c r="H797" s="259" t="s">
        <v>1</v>
      </c>
      <c r="I797" s="165"/>
      <c r="L797" s="163"/>
      <c r="M797" s="166"/>
      <c r="T797" s="167"/>
      <c r="AT797" s="164" t="s">
        <v>214</v>
      </c>
      <c r="AU797" s="164" t="s">
        <v>82</v>
      </c>
      <c r="AV797" s="12" t="s">
        <v>80</v>
      </c>
      <c r="AW797" s="12" t="s">
        <v>30</v>
      </c>
      <c r="AX797" s="12" t="s">
        <v>73</v>
      </c>
      <c r="AY797" s="164" t="s">
        <v>201</v>
      </c>
    </row>
    <row r="798" spans="2:65" s="12" customFormat="1" x14ac:dyDescent="0.2">
      <c r="B798" s="163"/>
      <c r="C798" s="258"/>
      <c r="D798" s="255" t="s">
        <v>214</v>
      </c>
      <c r="E798" s="259" t="s">
        <v>1</v>
      </c>
      <c r="F798" s="260" t="s">
        <v>1206</v>
      </c>
      <c r="G798" s="258"/>
      <c r="H798" s="259" t="s">
        <v>1</v>
      </c>
      <c r="I798" s="165"/>
      <c r="L798" s="163"/>
      <c r="M798" s="166"/>
      <c r="T798" s="167"/>
      <c r="AT798" s="164" t="s">
        <v>214</v>
      </c>
      <c r="AU798" s="164" t="s">
        <v>82</v>
      </c>
      <c r="AV798" s="12" t="s">
        <v>80</v>
      </c>
      <c r="AW798" s="12" t="s">
        <v>30</v>
      </c>
      <c r="AX798" s="12" t="s">
        <v>73</v>
      </c>
      <c r="AY798" s="164" t="s">
        <v>201</v>
      </c>
    </row>
    <row r="799" spans="2:65" s="13" customFormat="1" x14ac:dyDescent="0.2">
      <c r="B799" s="168"/>
      <c r="C799" s="261"/>
      <c r="D799" s="255" t="s">
        <v>214</v>
      </c>
      <c r="E799" s="262" t="s">
        <v>1</v>
      </c>
      <c r="F799" s="263" t="s">
        <v>80</v>
      </c>
      <c r="G799" s="261"/>
      <c r="H799" s="264">
        <v>1</v>
      </c>
      <c r="I799" s="170"/>
      <c r="L799" s="168"/>
      <c r="M799" s="171"/>
      <c r="T799" s="172"/>
      <c r="AT799" s="169" t="s">
        <v>214</v>
      </c>
      <c r="AU799" s="169" t="s">
        <v>82</v>
      </c>
      <c r="AV799" s="13" t="s">
        <v>82</v>
      </c>
      <c r="AW799" s="13" t="s">
        <v>30</v>
      </c>
      <c r="AX799" s="13" t="s">
        <v>73</v>
      </c>
      <c r="AY799" s="169" t="s">
        <v>201</v>
      </c>
    </row>
    <row r="800" spans="2:65" s="14" customFormat="1" x14ac:dyDescent="0.2">
      <c r="B800" s="173"/>
      <c r="C800" s="265"/>
      <c r="D800" s="255" t="s">
        <v>214</v>
      </c>
      <c r="E800" s="266" t="s">
        <v>1</v>
      </c>
      <c r="F800" s="267" t="s">
        <v>221</v>
      </c>
      <c r="G800" s="265"/>
      <c r="H800" s="268">
        <v>1</v>
      </c>
      <c r="I800" s="175"/>
      <c r="L800" s="173"/>
      <c r="M800" s="176"/>
      <c r="T800" s="177"/>
      <c r="AT800" s="174" t="s">
        <v>214</v>
      </c>
      <c r="AU800" s="174" t="s">
        <v>82</v>
      </c>
      <c r="AV800" s="14" t="s">
        <v>208</v>
      </c>
      <c r="AW800" s="14" t="s">
        <v>30</v>
      </c>
      <c r="AX800" s="14" t="s">
        <v>80</v>
      </c>
      <c r="AY800" s="174" t="s">
        <v>201</v>
      </c>
    </row>
    <row r="801" spans="2:65" s="1" customFormat="1" ht="24" customHeight="1" x14ac:dyDescent="0.2">
      <c r="B801" s="152"/>
      <c r="C801" s="249" t="s">
        <v>609</v>
      </c>
      <c r="D801" s="249" t="s">
        <v>203</v>
      </c>
      <c r="E801" s="250" t="s">
        <v>1207</v>
      </c>
      <c r="F801" s="251" t="s">
        <v>1208</v>
      </c>
      <c r="G801" s="252" t="s">
        <v>536</v>
      </c>
      <c r="H801" s="253">
        <v>5</v>
      </c>
      <c r="I801" s="154"/>
      <c r="J801" s="155">
        <f>ROUND(I801*H801,2)</f>
        <v>0</v>
      </c>
      <c r="K801" s="153" t="s">
        <v>207</v>
      </c>
      <c r="L801" s="32"/>
      <c r="M801" s="156" t="s">
        <v>1</v>
      </c>
      <c r="N801" s="157" t="s">
        <v>38</v>
      </c>
      <c r="P801" s="158">
        <f>O801*H801</f>
        <v>0</v>
      </c>
      <c r="Q801" s="158">
        <v>0</v>
      </c>
      <c r="R801" s="158">
        <f>Q801*H801</f>
        <v>0</v>
      </c>
      <c r="S801" s="158">
        <v>0</v>
      </c>
      <c r="T801" s="159">
        <f>S801*H801</f>
        <v>0</v>
      </c>
      <c r="AR801" s="160" t="s">
        <v>208</v>
      </c>
      <c r="AT801" s="160" t="s">
        <v>203</v>
      </c>
      <c r="AU801" s="160" t="s">
        <v>82</v>
      </c>
      <c r="AY801" s="17" t="s">
        <v>201</v>
      </c>
      <c r="BE801" s="161">
        <f>IF(N801="základní",J801,0)</f>
        <v>0</v>
      </c>
      <c r="BF801" s="161">
        <f>IF(N801="snížená",J801,0)</f>
        <v>0</v>
      </c>
      <c r="BG801" s="161">
        <f>IF(N801="zákl. přenesená",J801,0)</f>
        <v>0</v>
      </c>
      <c r="BH801" s="161">
        <f>IF(N801="sníž. přenesená",J801,0)</f>
        <v>0</v>
      </c>
      <c r="BI801" s="161">
        <f>IF(N801="nulová",J801,0)</f>
        <v>0</v>
      </c>
      <c r="BJ801" s="17" t="s">
        <v>80</v>
      </c>
      <c r="BK801" s="161">
        <f>ROUND(I801*H801,2)</f>
        <v>0</v>
      </c>
      <c r="BL801" s="17" t="s">
        <v>208</v>
      </c>
      <c r="BM801" s="160" t="s">
        <v>1654</v>
      </c>
    </row>
    <row r="802" spans="2:65" s="1" customFormat="1" ht="29.25" x14ac:dyDescent="0.2">
      <c r="B802" s="32"/>
      <c r="C802" s="254"/>
      <c r="D802" s="255" t="s">
        <v>210</v>
      </c>
      <c r="E802" s="254"/>
      <c r="F802" s="256" t="s">
        <v>1210</v>
      </c>
      <c r="G802" s="254"/>
      <c r="H802" s="254"/>
      <c r="I802" s="96"/>
      <c r="L802" s="32"/>
      <c r="M802" s="162"/>
      <c r="T802" s="56"/>
      <c r="AT802" s="17" t="s">
        <v>210</v>
      </c>
      <c r="AU802" s="17" t="s">
        <v>82</v>
      </c>
    </row>
    <row r="803" spans="2:65" s="1" customFormat="1" ht="253.5" x14ac:dyDescent="0.2">
      <c r="B803" s="32"/>
      <c r="C803" s="254"/>
      <c r="D803" s="255" t="s">
        <v>212</v>
      </c>
      <c r="E803" s="254"/>
      <c r="F803" s="257" t="s">
        <v>603</v>
      </c>
      <c r="G803" s="254"/>
      <c r="H803" s="254"/>
      <c r="I803" s="96"/>
      <c r="L803" s="32"/>
      <c r="M803" s="162"/>
      <c r="T803" s="56"/>
      <c r="AT803" s="17" t="s">
        <v>212</v>
      </c>
      <c r="AU803" s="17" t="s">
        <v>82</v>
      </c>
    </row>
    <row r="804" spans="2:65" s="12" customFormat="1" x14ac:dyDescent="0.2">
      <c r="B804" s="163"/>
      <c r="C804" s="258"/>
      <c r="D804" s="255" t="s">
        <v>214</v>
      </c>
      <c r="E804" s="259" t="s">
        <v>1</v>
      </c>
      <c r="F804" s="260" t="s">
        <v>215</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216</v>
      </c>
      <c r="G805" s="258"/>
      <c r="H805" s="259" t="s">
        <v>1</v>
      </c>
      <c r="I805" s="165"/>
      <c r="L805" s="163"/>
      <c r="M805" s="166"/>
      <c r="T805" s="167"/>
      <c r="AT805" s="164" t="s">
        <v>214</v>
      </c>
      <c r="AU805" s="164" t="s">
        <v>82</v>
      </c>
      <c r="AV805" s="12" t="s">
        <v>80</v>
      </c>
      <c r="AW805" s="12" t="s">
        <v>30</v>
      </c>
      <c r="AX805" s="12" t="s">
        <v>73</v>
      </c>
      <c r="AY805" s="164" t="s">
        <v>201</v>
      </c>
    </row>
    <row r="806" spans="2:65" s="12" customFormat="1" x14ac:dyDescent="0.2">
      <c r="B806" s="163"/>
      <c r="C806" s="258"/>
      <c r="D806" s="255" t="s">
        <v>214</v>
      </c>
      <c r="E806" s="259" t="s">
        <v>1</v>
      </c>
      <c r="F806" s="260" t="s">
        <v>1598</v>
      </c>
      <c r="G806" s="258"/>
      <c r="H806" s="259" t="s">
        <v>1</v>
      </c>
      <c r="I806" s="165"/>
      <c r="L806" s="163"/>
      <c r="M806" s="166"/>
      <c r="T806" s="167"/>
      <c r="AT806" s="164" t="s">
        <v>214</v>
      </c>
      <c r="AU806" s="164" t="s">
        <v>82</v>
      </c>
      <c r="AV806" s="12" t="s">
        <v>80</v>
      </c>
      <c r="AW806" s="12" t="s">
        <v>30</v>
      </c>
      <c r="AX806" s="12" t="s">
        <v>73</v>
      </c>
      <c r="AY806" s="164" t="s">
        <v>201</v>
      </c>
    </row>
    <row r="807" spans="2:65" s="12" customFormat="1" ht="22.5" x14ac:dyDescent="0.2">
      <c r="B807" s="163"/>
      <c r="C807" s="258"/>
      <c r="D807" s="255" t="s">
        <v>214</v>
      </c>
      <c r="E807" s="259" t="s">
        <v>1</v>
      </c>
      <c r="F807" s="260" t="s">
        <v>1655</v>
      </c>
      <c r="G807" s="258"/>
      <c r="H807" s="259" t="s">
        <v>1</v>
      </c>
      <c r="I807" s="165"/>
      <c r="L807" s="163"/>
      <c r="M807" s="166"/>
      <c r="T807" s="167"/>
      <c r="AT807" s="164" t="s">
        <v>214</v>
      </c>
      <c r="AU807" s="164" t="s">
        <v>82</v>
      </c>
      <c r="AV807" s="12" t="s">
        <v>80</v>
      </c>
      <c r="AW807" s="12" t="s">
        <v>30</v>
      </c>
      <c r="AX807" s="12" t="s">
        <v>73</v>
      </c>
      <c r="AY807" s="164" t="s">
        <v>201</v>
      </c>
    </row>
    <row r="808" spans="2:65" s="13" customFormat="1" x14ac:dyDescent="0.2">
      <c r="B808" s="168"/>
      <c r="C808" s="261"/>
      <c r="D808" s="255" t="s">
        <v>214</v>
      </c>
      <c r="E808" s="262" t="s">
        <v>1</v>
      </c>
      <c r="F808" s="263" t="s">
        <v>245</v>
      </c>
      <c r="G808" s="261"/>
      <c r="H808" s="264">
        <v>5</v>
      </c>
      <c r="I808" s="170"/>
      <c r="L808" s="168"/>
      <c r="M808" s="171"/>
      <c r="T808" s="172"/>
      <c r="AT808" s="169" t="s">
        <v>214</v>
      </c>
      <c r="AU808" s="169" t="s">
        <v>82</v>
      </c>
      <c r="AV808" s="13" t="s">
        <v>82</v>
      </c>
      <c r="AW808" s="13" t="s">
        <v>30</v>
      </c>
      <c r="AX808" s="13" t="s">
        <v>73</v>
      </c>
      <c r="AY808" s="169" t="s">
        <v>201</v>
      </c>
    </row>
    <row r="809" spans="2:65" s="14" customFormat="1" x14ac:dyDescent="0.2">
      <c r="B809" s="173"/>
      <c r="C809" s="265"/>
      <c r="D809" s="255" t="s">
        <v>214</v>
      </c>
      <c r="E809" s="266" t="s">
        <v>1</v>
      </c>
      <c r="F809" s="267" t="s">
        <v>221</v>
      </c>
      <c r="G809" s="265"/>
      <c r="H809" s="268">
        <v>5</v>
      </c>
      <c r="I809" s="175"/>
      <c r="L809" s="173"/>
      <c r="M809" s="176"/>
      <c r="T809" s="177"/>
      <c r="AT809" s="174" t="s">
        <v>214</v>
      </c>
      <c r="AU809" s="174" t="s">
        <v>82</v>
      </c>
      <c r="AV809" s="14" t="s">
        <v>208</v>
      </c>
      <c r="AW809" s="14" t="s">
        <v>30</v>
      </c>
      <c r="AX809" s="14" t="s">
        <v>80</v>
      </c>
      <c r="AY809" s="174" t="s">
        <v>201</v>
      </c>
    </row>
    <row r="810" spans="2:65" s="1" customFormat="1" ht="24" customHeight="1" x14ac:dyDescent="0.2">
      <c r="B810" s="152"/>
      <c r="C810" s="271" t="s">
        <v>615</v>
      </c>
      <c r="D810" s="271" t="s">
        <v>401</v>
      </c>
      <c r="E810" s="272" t="s">
        <v>1212</v>
      </c>
      <c r="F810" s="273" t="s">
        <v>1213</v>
      </c>
      <c r="G810" s="274" t="s">
        <v>536</v>
      </c>
      <c r="H810" s="275">
        <v>5</v>
      </c>
      <c r="I810" s="179"/>
      <c r="J810" s="180">
        <f>ROUND(I810*H810,2)</f>
        <v>0</v>
      </c>
      <c r="K810" s="178" t="s">
        <v>207</v>
      </c>
      <c r="L810" s="181"/>
      <c r="M810" s="182" t="s">
        <v>1</v>
      </c>
      <c r="N810" s="183" t="s">
        <v>38</v>
      </c>
      <c r="P810" s="158">
        <f>O810*H810</f>
        <v>0</v>
      </c>
      <c r="Q810" s="158">
        <v>1.9E-3</v>
      </c>
      <c r="R810" s="158">
        <f>Q810*H810</f>
        <v>9.4999999999999998E-3</v>
      </c>
      <c r="S810" s="158">
        <v>0</v>
      </c>
      <c r="T810" s="159">
        <f>S810*H810</f>
        <v>0</v>
      </c>
      <c r="AR810" s="160" t="s">
        <v>266</v>
      </c>
      <c r="AT810" s="160" t="s">
        <v>401</v>
      </c>
      <c r="AU810" s="160" t="s">
        <v>82</v>
      </c>
      <c r="AY810" s="17" t="s">
        <v>201</v>
      </c>
      <c r="BE810" s="161">
        <f>IF(N810="základní",J810,0)</f>
        <v>0</v>
      </c>
      <c r="BF810" s="161">
        <f>IF(N810="snížená",J810,0)</f>
        <v>0</v>
      </c>
      <c r="BG810" s="161">
        <f>IF(N810="zákl. přenesená",J810,0)</f>
        <v>0</v>
      </c>
      <c r="BH810" s="161">
        <f>IF(N810="sníž. přenesená",J810,0)</f>
        <v>0</v>
      </c>
      <c r="BI810" s="161">
        <f>IF(N810="nulová",J810,0)</f>
        <v>0</v>
      </c>
      <c r="BJ810" s="17" t="s">
        <v>80</v>
      </c>
      <c r="BK810" s="161">
        <f>ROUND(I810*H810,2)</f>
        <v>0</v>
      </c>
      <c r="BL810" s="17" t="s">
        <v>208</v>
      </c>
      <c r="BM810" s="160" t="s">
        <v>1656</v>
      </c>
    </row>
    <row r="811" spans="2:65" s="1" customFormat="1" ht="19.5" x14ac:dyDescent="0.2">
      <c r="B811" s="32"/>
      <c r="C811" s="254"/>
      <c r="D811" s="255" t="s">
        <v>210</v>
      </c>
      <c r="E811" s="254"/>
      <c r="F811" s="256" t="s">
        <v>1213</v>
      </c>
      <c r="G811" s="254"/>
      <c r="H811" s="254"/>
      <c r="I811" s="96"/>
      <c r="L811" s="32"/>
      <c r="M811" s="162"/>
      <c r="T811" s="56"/>
      <c r="AT811" s="17" t="s">
        <v>210</v>
      </c>
      <c r="AU811" s="17" t="s">
        <v>82</v>
      </c>
    </row>
    <row r="812" spans="2:65" s="12" customFormat="1" x14ac:dyDescent="0.2">
      <c r="B812" s="163"/>
      <c r="C812" s="258"/>
      <c r="D812" s="255" t="s">
        <v>214</v>
      </c>
      <c r="E812" s="259" t="s">
        <v>1</v>
      </c>
      <c r="F812" s="260" t="s">
        <v>215</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216</v>
      </c>
      <c r="G813" s="258"/>
      <c r="H813" s="259" t="s">
        <v>1</v>
      </c>
      <c r="I813" s="165"/>
      <c r="L813" s="163"/>
      <c r="M813" s="166"/>
      <c r="T813" s="167"/>
      <c r="AT813" s="164" t="s">
        <v>214</v>
      </c>
      <c r="AU813" s="164" t="s">
        <v>82</v>
      </c>
      <c r="AV813" s="12" t="s">
        <v>80</v>
      </c>
      <c r="AW813" s="12" t="s">
        <v>30</v>
      </c>
      <c r="AX813" s="12" t="s">
        <v>73</v>
      </c>
      <c r="AY813" s="164" t="s">
        <v>201</v>
      </c>
    </row>
    <row r="814" spans="2:65" s="12" customFormat="1" ht="22.5" x14ac:dyDescent="0.2">
      <c r="B814" s="163"/>
      <c r="C814" s="258"/>
      <c r="D814" s="255" t="s">
        <v>214</v>
      </c>
      <c r="E814" s="259" t="s">
        <v>1</v>
      </c>
      <c r="F814" s="260" t="s">
        <v>406</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1598</v>
      </c>
      <c r="G815" s="258"/>
      <c r="H815" s="259" t="s">
        <v>1</v>
      </c>
      <c r="I815" s="165"/>
      <c r="L815" s="163"/>
      <c r="M815" s="166"/>
      <c r="T815" s="167"/>
      <c r="AT815" s="164" t="s">
        <v>214</v>
      </c>
      <c r="AU815" s="164" t="s">
        <v>82</v>
      </c>
      <c r="AV815" s="12" t="s">
        <v>80</v>
      </c>
      <c r="AW815" s="12" t="s">
        <v>30</v>
      </c>
      <c r="AX815" s="12" t="s">
        <v>73</v>
      </c>
      <c r="AY815" s="164" t="s">
        <v>201</v>
      </c>
    </row>
    <row r="816" spans="2:65" s="12" customFormat="1" ht="22.5" x14ac:dyDescent="0.2">
      <c r="B816" s="163"/>
      <c r="C816" s="258"/>
      <c r="D816" s="255" t="s">
        <v>214</v>
      </c>
      <c r="E816" s="259" t="s">
        <v>1</v>
      </c>
      <c r="F816" s="260" t="s">
        <v>1655</v>
      </c>
      <c r="G816" s="258"/>
      <c r="H816" s="259" t="s">
        <v>1</v>
      </c>
      <c r="I816" s="165"/>
      <c r="L816" s="163"/>
      <c r="M816" s="166"/>
      <c r="T816" s="167"/>
      <c r="AT816" s="164" t="s">
        <v>214</v>
      </c>
      <c r="AU816" s="164" t="s">
        <v>82</v>
      </c>
      <c r="AV816" s="12" t="s">
        <v>80</v>
      </c>
      <c r="AW816" s="12" t="s">
        <v>30</v>
      </c>
      <c r="AX816" s="12" t="s">
        <v>73</v>
      </c>
      <c r="AY816" s="164" t="s">
        <v>201</v>
      </c>
    </row>
    <row r="817" spans="2:65" s="13" customFormat="1" x14ac:dyDescent="0.2">
      <c r="B817" s="168"/>
      <c r="C817" s="261"/>
      <c r="D817" s="255" t="s">
        <v>214</v>
      </c>
      <c r="E817" s="262" t="s">
        <v>1</v>
      </c>
      <c r="F817" s="263" t="s">
        <v>245</v>
      </c>
      <c r="G817" s="261"/>
      <c r="H817" s="264">
        <v>5</v>
      </c>
      <c r="I817" s="170"/>
      <c r="L817" s="168"/>
      <c r="M817" s="171"/>
      <c r="T817" s="172"/>
      <c r="AT817" s="169" t="s">
        <v>214</v>
      </c>
      <c r="AU817" s="169" t="s">
        <v>82</v>
      </c>
      <c r="AV817" s="13" t="s">
        <v>82</v>
      </c>
      <c r="AW817" s="13" t="s">
        <v>30</v>
      </c>
      <c r="AX817" s="13" t="s">
        <v>73</v>
      </c>
      <c r="AY817" s="169" t="s">
        <v>201</v>
      </c>
    </row>
    <row r="818" spans="2:65" s="14" customFormat="1" x14ac:dyDescent="0.2">
      <c r="B818" s="173"/>
      <c r="C818" s="265"/>
      <c r="D818" s="255" t="s">
        <v>214</v>
      </c>
      <c r="E818" s="266" t="s">
        <v>1</v>
      </c>
      <c r="F818" s="267" t="s">
        <v>221</v>
      </c>
      <c r="G818" s="265"/>
      <c r="H818" s="268">
        <v>5</v>
      </c>
      <c r="I818" s="175"/>
      <c r="L818" s="173"/>
      <c r="M818" s="176"/>
      <c r="T818" s="177"/>
      <c r="AT818" s="174" t="s">
        <v>214</v>
      </c>
      <c r="AU818" s="174" t="s">
        <v>82</v>
      </c>
      <c r="AV818" s="14" t="s">
        <v>208</v>
      </c>
      <c r="AW818" s="14" t="s">
        <v>30</v>
      </c>
      <c r="AX818" s="14" t="s">
        <v>80</v>
      </c>
      <c r="AY818" s="174" t="s">
        <v>201</v>
      </c>
    </row>
    <row r="819" spans="2:65" s="1" customFormat="1" ht="16.5" customHeight="1" x14ac:dyDescent="0.2">
      <c r="B819" s="152"/>
      <c r="C819" s="249" t="s">
        <v>619</v>
      </c>
      <c r="D819" s="249" t="s">
        <v>203</v>
      </c>
      <c r="E819" s="250" t="s">
        <v>1014</v>
      </c>
      <c r="F819" s="251" t="s">
        <v>1015</v>
      </c>
      <c r="G819" s="252" t="s">
        <v>269</v>
      </c>
      <c r="H819" s="253">
        <v>1.2</v>
      </c>
      <c r="I819" s="154"/>
      <c r="J819" s="155">
        <f>ROUND(I819*H819,2)</f>
        <v>0</v>
      </c>
      <c r="K819" s="153" t="s">
        <v>207</v>
      </c>
      <c r="L819" s="32"/>
      <c r="M819" s="156" t="s">
        <v>1</v>
      </c>
      <c r="N819" s="157" t="s">
        <v>38</v>
      </c>
      <c r="P819" s="158">
        <f>O819*H819</f>
        <v>0</v>
      </c>
      <c r="Q819" s="158">
        <v>0</v>
      </c>
      <c r="R819" s="158">
        <f>Q819*H819</f>
        <v>0</v>
      </c>
      <c r="S819" s="158">
        <v>0</v>
      </c>
      <c r="T819" s="159">
        <f>S819*H819</f>
        <v>0</v>
      </c>
      <c r="AR819" s="160" t="s">
        <v>208</v>
      </c>
      <c r="AT819" s="160" t="s">
        <v>203</v>
      </c>
      <c r="AU819" s="160" t="s">
        <v>82</v>
      </c>
      <c r="AY819" s="17" t="s">
        <v>201</v>
      </c>
      <c r="BE819" s="161">
        <f>IF(N819="základní",J819,0)</f>
        <v>0</v>
      </c>
      <c r="BF819" s="161">
        <f>IF(N819="snížená",J819,0)</f>
        <v>0</v>
      </c>
      <c r="BG819" s="161">
        <f>IF(N819="zákl. přenesená",J819,0)</f>
        <v>0</v>
      </c>
      <c r="BH819" s="161">
        <f>IF(N819="sníž. přenesená",J819,0)</f>
        <v>0</v>
      </c>
      <c r="BI819" s="161">
        <f>IF(N819="nulová",J819,0)</f>
        <v>0</v>
      </c>
      <c r="BJ819" s="17" t="s">
        <v>80</v>
      </c>
      <c r="BK819" s="161">
        <f>ROUND(I819*H819,2)</f>
        <v>0</v>
      </c>
      <c r="BL819" s="17" t="s">
        <v>208</v>
      </c>
      <c r="BM819" s="160" t="s">
        <v>1657</v>
      </c>
    </row>
    <row r="820" spans="2:65" s="1" customFormat="1" x14ac:dyDescent="0.2">
      <c r="B820" s="32"/>
      <c r="C820" s="254"/>
      <c r="D820" s="255" t="s">
        <v>210</v>
      </c>
      <c r="E820" s="254"/>
      <c r="F820" s="256" t="s">
        <v>1015</v>
      </c>
      <c r="G820" s="254"/>
      <c r="H820" s="254"/>
      <c r="I820" s="96"/>
      <c r="L820" s="32"/>
      <c r="M820" s="162"/>
      <c r="T820" s="56"/>
      <c r="AT820" s="17" t="s">
        <v>210</v>
      </c>
      <c r="AU820" s="17" t="s">
        <v>82</v>
      </c>
    </row>
    <row r="821" spans="2:65" s="1" customFormat="1" ht="29.25" x14ac:dyDescent="0.2">
      <c r="B821" s="32"/>
      <c r="C821" s="254"/>
      <c r="D821" s="255" t="s">
        <v>212</v>
      </c>
      <c r="E821" s="254"/>
      <c r="F821" s="257" t="s">
        <v>688</v>
      </c>
      <c r="G821" s="254"/>
      <c r="H821" s="254"/>
      <c r="I821" s="96"/>
      <c r="L821" s="32"/>
      <c r="M821" s="162"/>
      <c r="T821" s="56"/>
      <c r="AT821" s="17" t="s">
        <v>212</v>
      </c>
      <c r="AU821" s="17" t="s">
        <v>82</v>
      </c>
    </row>
    <row r="822" spans="2:65" s="12" customFormat="1" x14ac:dyDescent="0.2">
      <c r="B822" s="163"/>
      <c r="C822" s="258"/>
      <c r="D822" s="255" t="s">
        <v>214</v>
      </c>
      <c r="E822" s="259" t="s">
        <v>1</v>
      </c>
      <c r="F822" s="260" t="s">
        <v>215</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216</v>
      </c>
      <c r="G823" s="258"/>
      <c r="H823" s="259" t="s">
        <v>1</v>
      </c>
      <c r="I823" s="165"/>
      <c r="L823" s="163"/>
      <c r="M823" s="166"/>
      <c r="T823" s="167"/>
      <c r="AT823" s="164" t="s">
        <v>214</v>
      </c>
      <c r="AU823" s="164" t="s">
        <v>82</v>
      </c>
      <c r="AV823" s="12" t="s">
        <v>80</v>
      </c>
      <c r="AW823" s="12" t="s">
        <v>30</v>
      </c>
      <c r="AX823" s="12" t="s">
        <v>73</v>
      </c>
      <c r="AY823" s="164" t="s">
        <v>201</v>
      </c>
    </row>
    <row r="824" spans="2:65" s="12" customFormat="1" x14ac:dyDescent="0.2">
      <c r="B824" s="163"/>
      <c r="C824" s="258"/>
      <c r="D824" s="255" t="s">
        <v>214</v>
      </c>
      <c r="E824" s="259" t="s">
        <v>1</v>
      </c>
      <c r="F824" s="260" t="s">
        <v>1598</v>
      </c>
      <c r="G824" s="258"/>
      <c r="H824" s="259" t="s">
        <v>1</v>
      </c>
      <c r="I824" s="165"/>
      <c r="L824" s="163"/>
      <c r="M824" s="166"/>
      <c r="T824" s="167"/>
      <c r="AT824" s="164" t="s">
        <v>214</v>
      </c>
      <c r="AU824" s="164" t="s">
        <v>82</v>
      </c>
      <c r="AV824" s="12" t="s">
        <v>80</v>
      </c>
      <c r="AW824" s="12" t="s">
        <v>30</v>
      </c>
      <c r="AX824" s="12" t="s">
        <v>73</v>
      </c>
      <c r="AY824" s="164" t="s">
        <v>201</v>
      </c>
    </row>
    <row r="825" spans="2:65" s="12" customFormat="1" ht="22.5" x14ac:dyDescent="0.2">
      <c r="B825" s="163"/>
      <c r="C825" s="258"/>
      <c r="D825" s="255" t="s">
        <v>214</v>
      </c>
      <c r="E825" s="259" t="s">
        <v>1</v>
      </c>
      <c r="F825" s="260" t="s">
        <v>1627</v>
      </c>
      <c r="G825" s="258"/>
      <c r="H825" s="259" t="s">
        <v>1</v>
      </c>
      <c r="I825" s="165"/>
      <c r="L825" s="163"/>
      <c r="M825" s="166"/>
      <c r="T825" s="167"/>
      <c r="AT825" s="164" t="s">
        <v>214</v>
      </c>
      <c r="AU825" s="164" t="s">
        <v>82</v>
      </c>
      <c r="AV825" s="12" t="s">
        <v>80</v>
      </c>
      <c r="AW825" s="12" t="s">
        <v>30</v>
      </c>
      <c r="AX825" s="12" t="s">
        <v>73</v>
      </c>
      <c r="AY825" s="164" t="s">
        <v>201</v>
      </c>
    </row>
    <row r="826" spans="2:65" s="13" customFormat="1" x14ac:dyDescent="0.2">
      <c r="B826" s="168"/>
      <c r="C826" s="261"/>
      <c r="D826" s="255" t="s">
        <v>214</v>
      </c>
      <c r="E826" s="262" t="s">
        <v>1</v>
      </c>
      <c r="F826" s="263" t="s">
        <v>1628</v>
      </c>
      <c r="G826" s="261"/>
      <c r="H826" s="264">
        <v>1.2</v>
      </c>
      <c r="I826" s="170"/>
      <c r="L826" s="168"/>
      <c r="M826" s="171"/>
      <c r="T826" s="172"/>
      <c r="AT826" s="169" t="s">
        <v>214</v>
      </c>
      <c r="AU826" s="169" t="s">
        <v>82</v>
      </c>
      <c r="AV826" s="13" t="s">
        <v>82</v>
      </c>
      <c r="AW826" s="13" t="s">
        <v>30</v>
      </c>
      <c r="AX826" s="13" t="s">
        <v>73</v>
      </c>
      <c r="AY826" s="169" t="s">
        <v>201</v>
      </c>
    </row>
    <row r="827" spans="2:65" s="14" customFormat="1" x14ac:dyDescent="0.2">
      <c r="B827" s="173"/>
      <c r="C827" s="265"/>
      <c r="D827" s="255" t="s">
        <v>214</v>
      </c>
      <c r="E827" s="266" t="s">
        <v>1</v>
      </c>
      <c r="F827" s="267" t="s">
        <v>221</v>
      </c>
      <c r="G827" s="265"/>
      <c r="H827" s="268">
        <v>1.2</v>
      </c>
      <c r="I827" s="175"/>
      <c r="L827" s="173"/>
      <c r="M827" s="176"/>
      <c r="T827" s="177"/>
      <c r="AT827" s="174" t="s">
        <v>214</v>
      </c>
      <c r="AU827" s="174" t="s">
        <v>82</v>
      </c>
      <c r="AV827" s="14" t="s">
        <v>208</v>
      </c>
      <c r="AW827" s="14" t="s">
        <v>30</v>
      </c>
      <c r="AX827" s="14" t="s">
        <v>80</v>
      </c>
      <c r="AY827" s="174" t="s">
        <v>201</v>
      </c>
    </row>
    <row r="828" spans="2:65" s="1" customFormat="1" ht="16.5" customHeight="1" x14ac:dyDescent="0.2">
      <c r="B828" s="152"/>
      <c r="C828" s="249" t="s">
        <v>624</v>
      </c>
      <c r="D828" s="249" t="s">
        <v>203</v>
      </c>
      <c r="E828" s="250" t="s">
        <v>1017</v>
      </c>
      <c r="F828" s="251" t="s">
        <v>1018</v>
      </c>
      <c r="G828" s="252" t="s">
        <v>269</v>
      </c>
      <c r="H828" s="253">
        <v>80.2</v>
      </c>
      <c r="I828" s="154"/>
      <c r="J828" s="155">
        <f>ROUND(I828*H828,2)</f>
        <v>0</v>
      </c>
      <c r="K828" s="153" t="s">
        <v>207</v>
      </c>
      <c r="L828" s="32"/>
      <c r="M828" s="156" t="s">
        <v>1</v>
      </c>
      <c r="N828" s="157" t="s">
        <v>38</v>
      </c>
      <c r="P828" s="158">
        <f>O828*H828</f>
        <v>0</v>
      </c>
      <c r="Q828" s="158">
        <v>0</v>
      </c>
      <c r="R828" s="158">
        <f>Q828*H828</f>
        <v>0</v>
      </c>
      <c r="S828" s="158">
        <v>0</v>
      </c>
      <c r="T828" s="159">
        <f>S828*H828</f>
        <v>0</v>
      </c>
      <c r="AR828" s="160" t="s">
        <v>208</v>
      </c>
      <c r="AT828" s="160" t="s">
        <v>203</v>
      </c>
      <c r="AU828" s="160" t="s">
        <v>82</v>
      </c>
      <c r="AY828" s="17" t="s">
        <v>201</v>
      </c>
      <c r="BE828" s="161">
        <f>IF(N828="základní",J828,0)</f>
        <v>0</v>
      </c>
      <c r="BF828" s="161">
        <f>IF(N828="snížená",J828,0)</f>
        <v>0</v>
      </c>
      <c r="BG828" s="161">
        <f>IF(N828="zákl. přenesená",J828,0)</f>
        <v>0</v>
      </c>
      <c r="BH828" s="161">
        <f>IF(N828="sníž. přenesená",J828,0)</f>
        <v>0</v>
      </c>
      <c r="BI828" s="161">
        <f>IF(N828="nulová",J828,0)</f>
        <v>0</v>
      </c>
      <c r="BJ828" s="17" t="s">
        <v>80</v>
      </c>
      <c r="BK828" s="161">
        <f>ROUND(I828*H828,2)</f>
        <v>0</v>
      </c>
      <c r="BL828" s="17" t="s">
        <v>208</v>
      </c>
      <c r="BM828" s="160" t="s">
        <v>1658</v>
      </c>
    </row>
    <row r="829" spans="2:65" s="1" customFormat="1" x14ac:dyDescent="0.2">
      <c r="B829" s="32"/>
      <c r="C829" s="254"/>
      <c r="D829" s="255" t="s">
        <v>210</v>
      </c>
      <c r="E829" s="254"/>
      <c r="F829" s="256" t="s">
        <v>1020</v>
      </c>
      <c r="G829" s="254"/>
      <c r="H829" s="254"/>
      <c r="I829" s="96"/>
      <c r="L829" s="32"/>
      <c r="M829" s="162"/>
      <c r="T829" s="56"/>
      <c r="AT829" s="17" t="s">
        <v>210</v>
      </c>
      <c r="AU829" s="17" t="s">
        <v>82</v>
      </c>
    </row>
    <row r="830" spans="2:65" s="1" customFormat="1" ht="97.5" x14ac:dyDescent="0.2">
      <c r="B830" s="32"/>
      <c r="C830" s="254"/>
      <c r="D830" s="255" t="s">
        <v>212</v>
      </c>
      <c r="E830" s="254"/>
      <c r="F830" s="257" t="s">
        <v>672</v>
      </c>
      <c r="G830" s="254"/>
      <c r="H830" s="254"/>
      <c r="I830" s="96"/>
      <c r="L830" s="32"/>
      <c r="M830" s="162"/>
      <c r="T830" s="56"/>
      <c r="AT830" s="17" t="s">
        <v>212</v>
      </c>
      <c r="AU830" s="17" t="s">
        <v>82</v>
      </c>
    </row>
    <row r="831" spans="2:65" s="12" customFormat="1" x14ac:dyDescent="0.2">
      <c r="B831" s="163"/>
      <c r="C831" s="258"/>
      <c r="D831" s="255" t="s">
        <v>214</v>
      </c>
      <c r="E831" s="259" t="s">
        <v>1</v>
      </c>
      <c r="F831" s="260" t="s">
        <v>215</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216</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1598</v>
      </c>
      <c r="G833" s="258"/>
      <c r="H833" s="259" t="s">
        <v>1</v>
      </c>
      <c r="I833" s="165"/>
      <c r="L833" s="163"/>
      <c r="M833" s="166"/>
      <c r="T833" s="167"/>
      <c r="AT833" s="164" t="s">
        <v>214</v>
      </c>
      <c r="AU833" s="164" t="s">
        <v>82</v>
      </c>
      <c r="AV833" s="12" t="s">
        <v>80</v>
      </c>
      <c r="AW833" s="12" t="s">
        <v>30</v>
      </c>
      <c r="AX833" s="12" t="s">
        <v>73</v>
      </c>
      <c r="AY833" s="164" t="s">
        <v>201</v>
      </c>
    </row>
    <row r="834" spans="2:65" s="12" customFormat="1" ht="22.5" x14ac:dyDescent="0.2">
      <c r="B834" s="163"/>
      <c r="C834" s="258"/>
      <c r="D834" s="255" t="s">
        <v>214</v>
      </c>
      <c r="E834" s="259" t="s">
        <v>1</v>
      </c>
      <c r="F834" s="260" t="s">
        <v>1627</v>
      </c>
      <c r="G834" s="258"/>
      <c r="H834" s="259" t="s">
        <v>1</v>
      </c>
      <c r="I834" s="165"/>
      <c r="L834" s="163"/>
      <c r="M834" s="166"/>
      <c r="T834" s="167"/>
      <c r="AT834" s="164" t="s">
        <v>214</v>
      </c>
      <c r="AU834" s="164" t="s">
        <v>82</v>
      </c>
      <c r="AV834" s="12" t="s">
        <v>80</v>
      </c>
      <c r="AW834" s="12" t="s">
        <v>30</v>
      </c>
      <c r="AX834" s="12" t="s">
        <v>73</v>
      </c>
      <c r="AY834" s="164" t="s">
        <v>201</v>
      </c>
    </row>
    <row r="835" spans="2:65" s="13" customFormat="1" x14ac:dyDescent="0.2">
      <c r="B835" s="168"/>
      <c r="C835" s="261"/>
      <c r="D835" s="255" t="s">
        <v>214</v>
      </c>
      <c r="E835" s="262" t="s">
        <v>1</v>
      </c>
      <c r="F835" s="263" t="s">
        <v>1628</v>
      </c>
      <c r="G835" s="261"/>
      <c r="H835" s="264">
        <v>1.2</v>
      </c>
      <c r="I835" s="170"/>
      <c r="L835" s="168"/>
      <c r="M835" s="171"/>
      <c r="T835" s="172"/>
      <c r="AT835" s="169" t="s">
        <v>214</v>
      </c>
      <c r="AU835" s="169" t="s">
        <v>82</v>
      </c>
      <c r="AV835" s="13" t="s">
        <v>82</v>
      </c>
      <c r="AW835" s="13" t="s">
        <v>30</v>
      </c>
      <c r="AX835" s="13" t="s">
        <v>73</v>
      </c>
      <c r="AY835" s="169" t="s">
        <v>201</v>
      </c>
    </row>
    <row r="836" spans="2:65" s="12" customFormat="1" x14ac:dyDescent="0.2">
      <c r="B836" s="163"/>
      <c r="C836" s="258"/>
      <c r="D836" s="255" t="s">
        <v>214</v>
      </c>
      <c r="E836" s="259" t="s">
        <v>1</v>
      </c>
      <c r="F836" s="260" t="s">
        <v>1149</v>
      </c>
      <c r="G836" s="258"/>
      <c r="H836" s="259" t="s">
        <v>1</v>
      </c>
      <c r="I836" s="165"/>
      <c r="L836" s="163"/>
      <c r="M836" s="166"/>
      <c r="T836" s="167"/>
      <c r="AT836" s="164" t="s">
        <v>214</v>
      </c>
      <c r="AU836" s="164" t="s">
        <v>82</v>
      </c>
      <c r="AV836" s="12" t="s">
        <v>80</v>
      </c>
      <c r="AW836" s="12" t="s">
        <v>30</v>
      </c>
      <c r="AX836" s="12" t="s">
        <v>73</v>
      </c>
      <c r="AY836" s="164" t="s">
        <v>201</v>
      </c>
    </row>
    <row r="837" spans="2:65" s="12" customFormat="1" x14ac:dyDescent="0.2">
      <c r="B837" s="163"/>
      <c r="C837" s="258"/>
      <c r="D837" s="255" t="s">
        <v>214</v>
      </c>
      <c r="E837" s="259" t="s">
        <v>1</v>
      </c>
      <c r="F837" s="260" t="s">
        <v>1615</v>
      </c>
      <c r="G837" s="258"/>
      <c r="H837" s="259" t="s">
        <v>1</v>
      </c>
      <c r="I837" s="165"/>
      <c r="L837" s="163"/>
      <c r="M837" s="166"/>
      <c r="T837" s="167"/>
      <c r="AT837" s="164" t="s">
        <v>214</v>
      </c>
      <c r="AU837" s="164" t="s">
        <v>82</v>
      </c>
      <c r="AV837" s="12" t="s">
        <v>80</v>
      </c>
      <c r="AW837" s="12" t="s">
        <v>30</v>
      </c>
      <c r="AX837" s="12" t="s">
        <v>73</v>
      </c>
      <c r="AY837" s="164" t="s">
        <v>201</v>
      </c>
    </row>
    <row r="838" spans="2:65" s="13" customFormat="1" x14ac:dyDescent="0.2">
      <c r="B838" s="168"/>
      <c r="C838" s="261"/>
      <c r="D838" s="255" t="s">
        <v>214</v>
      </c>
      <c r="E838" s="262" t="s">
        <v>1</v>
      </c>
      <c r="F838" s="263" t="s">
        <v>1616</v>
      </c>
      <c r="G838" s="261"/>
      <c r="H838" s="264">
        <v>79</v>
      </c>
      <c r="I838" s="170"/>
      <c r="L838" s="168"/>
      <c r="M838" s="171"/>
      <c r="T838" s="172"/>
      <c r="AT838" s="169" t="s">
        <v>214</v>
      </c>
      <c r="AU838" s="169" t="s">
        <v>82</v>
      </c>
      <c r="AV838" s="13" t="s">
        <v>82</v>
      </c>
      <c r="AW838" s="13" t="s">
        <v>30</v>
      </c>
      <c r="AX838" s="13" t="s">
        <v>73</v>
      </c>
      <c r="AY838" s="169" t="s">
        <v>201</v>
      </c>
    </row>
    <row r="839" spans="2:65" s="14" customFormat="1" x14ac:dyDescent="0.2">
      <c r="B839" s="173"/>
      <c r="C839" s="265"/>
      <c r="D839" s="255" t="s">
        <v>214</v>
      </c>
      <c r="E839" s="266" t="s">
        <v>1</v>
      </c>
      <c r="F839" s="267" t="s">
        <v>221</v>
      </c>
      <c r="G839" s="265"/>
      <c r="H839" s="268">
        <v>80.2</v>
      </c>
      <c r="I839" s="175"/>
      <c r="L839" s="173"/>
      <c r="M839" s="176"/>
      <c r="T839" s="177"/>
      <c r="AT839" s="174" t="s">
        <v>214</v>
      </c>
      <c r="AU839" s="174" t="s">
        <v>82</v>
      </c>
      <c r="AV839" s="14" t="s">
        <v>208</v>
      </c>
      <c r="AW839" s="14" t="s">
        <v>30</v>
      </c>
      <c r="AX839" s="14" t="s">
        <v>80</v>
      </c>
      <c r="AY839" s="174" t="s">
        <v>201</v>
      </c>
    </row>
    <row r="840" spans="2:65" s="1" customFormat="1" ht="16.5" customHeight="1" x14ac:dyDescent="0.2">
      <c r="B840" s="152"/>
      <c r="C840" s="249" t="s">
        <v>630</v>
      </c>
      <c r="D840" s="249" t="s">
        <v>203</v>
      </c>
      <c r="E840" s="250" t="s">
        <v>676</v>
      </c>
      <c r="F840" s="251" t="s">
        <v>677</v>
      </c>
      <c r="G840" s="252" t="s">
        <v>269</v>
      </c>
      <c r="H840" s="253">
        <v>80.2</v>
      </c>
      <c r="I840" s="154"/>
      <c r="J840" s="155">
        <f>ROUND(I840*H840,2)</f>
        <v>0</v>
      </c>
      <c r="K840" s="153" t="s">
        <v>446</v>
      </c>
      <c r="L840" s="32"/>
      <c r="M840" s="156" t="s">
        <v>1</v>
      </c>
      <c r="N840" s="157" t="s">
        <v>38</v>
      </c>
      <c r="P840" s="158">
        <f>O840*H840</f>
        <v>0</v>
      </c>
      <c r="Q840" s="158">
        <v>0</v>
      </c>
      <c r="R840" s="158">
        <f>Q840*H840</f>
        <v>0</v>
      </c>
      <c r="S840" s="158">
        <v>0</v>
      </c>
      <c r="T840" s="159">
        <f>S840*H840</f>
        <v>0</v>
      </c>
      <c r="AR840" s="160" t="s">
        <v>208</v>
      </c>
      <c r="AT840" s="160" t="s">
        <v>203</v>
      </c>
      <c r="AU840" s="160" t="s">
        <v>82</v>
      </c>
      <c r="AY840" s="17" t="s">
        <v>201</v>
      </c>
      <c r="BE840" s="161">
        <f>IF(N840="základní",J840,0)</f>
        <v>0</v>
      </c>
      <c r="BF840" s="161">
        <f>IF(N840="snížená",J840,0)</f>
        <v>0</v>
      </c>
      <c r="BG840" s="161">
        <f>IF(N840="zákl. přenesená",J840,0)</f>
        <v>0</v>
      </c>
      <c r="BH840" s="161">
        <f>IF(N840="sníž. přenesená",J840,0)</f>
        <v>0</v>
      </c>
      <c r="BI840" s="161">
        <f>IF(N840="nulová",J840,0)</f>
        <v>0</v>
      </c>
      <c r="BJ840" s="17" t="s">
        <v>80</v>
      </c>
      <c r="BK840" s="161">
        <f>ROUND(I840*H840,2)</f>
        <v>0</v>
      </c>
      <c r="BL840" s="17" t="s">
        <v>208</v>
      </c>
      <c r="BM840" s="160" t="s">
        <v>1659</v>
      </c>
    </row>
    <row r="841" spans="2:65" s="1" customFormat="1" x14ac:dyDescent="0.2">
      <c r="B841" s="32"/>
      <c r="C841" s="254"/>
      <c r="D841" s="255" t="s">
        <v>210</v>
      </c>
      <c r="E841" s="254"/>
      <c r="F841" s="256" t="s">
        <v>677</v>
      </c>
      <c r="G841" s="254"/>
      <c r="H841" s="254"/>
      <c r="I841" s="96"/>
      <c r="L841" s="32"/>
      <c r="M841" s="162"/>
      <c r="T841" s="56"/>
      <c r="AT841" s="17" t="s">
        <v>210</v>
      </c>
      <c r="AU841" s="17" t="s">
        <v>82</v>
      </c>
    </row>
    <row r="842" spans="2:65" s="12" customFormat="1" x14ac:dyDescent="0.2">
      <c r="B842" s="163"/>
      <c r="C842" s="258"/>
      <c r="D842" s="255" t="s">
        <v>214</v>
      </c>
      <c r="E842" s="259" t="s">
        <v>1</v>
      </c>
      <c r="F842" s="260" t="s">
        <v>215</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216</v>
      </c>
      <c r="G843" s="258"/>
      <c r="H843" s="259" t="s">
        <v>1</v>
      </c>
      <c r="I843" s="165"/>
      <c r="L843" s="163"/>
      <c r="M843" s="166"/>
      <c r="T843" s="167"/>
      <c r="AT843" s="164" t="s">
        <v>214</v>
      </c>
      <c r="AU843" s="164" t="s">
        <v>82</v>
      </c>
      <c r="AV843" s="12" t="s">
        <v>80</v>
      </c>
      <c r="AW843" s="12" t="s">
        <v>30</v>
      </c>
      <c r="AX843" s="12" t="s">
        <v>73</v>
      </c>
      <c r="AY843" s="164" t="s">
        <v>201</v>
      </c>
    </row>
    <row r="844" spans="2:65" s="12" customFormat="1" x14ac:dyDescent="0.2">
      <c r="B844" s="163"/>
      <c r="C844" s="258"/>
      <c r="D844" s="255" t="s">
        <v>214</v>
      </c>
      <c r="E844" s="259" t="s">
        <v>1</v>
      </c>
      <c r="F844" s="260" t="s">
        <v>1598</v>
      </c>
      <c r="G844" s="258"/>
      <c r="H844" s="259" t="s">
        <v>1</v>
      </c>
      <c r="I844" s="165"/>
      <c r="L844" s="163"/>
      <c r="M844" s="166"/>
      <c r="T844" s="167"/>
      <c r="AT844" s="164" t="s">
        <v>214</v>
      </c>
      <c r="AU844" s="164" t="s">
        <v>82</v>
      </c>
      <c r="AV844" s="12" t="s">
        <v>80</v>
      </c>
      <c r="AW844" s="12" t="s">
        <v>30</v>
      </c>
      <c r="AX844" s="12" t="s">
        <v>73</v>
      </c>
      <c r="AY844" s="164" t="s">
        <v>201</v>
      </c>
    </row>
    <row r="845" spans="2:65" s="12" customFormat="1" ht="22.5" x14ac:dyDescent="0.2">
      <c r="B845" s="163"/>
      <c r="C845" s="258"/>
      <c r="D845" s="255" t="s">
        <v>214</v>
      </c>
      <c r="E845" s="259" t="s">
        <v>1</v>
      </c>
      <c r="F845" s="260" t="s">
        <v>1627</v>
      </c>
      <c r="G845" s="258"/>
      <c r="H845" s="259" t="s">
        <v>1</v>
      </c>
      <c r="I845" s="165"/>
      <c r="L845" s="163"/>
      <c r="M845" s="166"/>
      <c r="T845" s="167"/>
      <c r="AT845" s="164" t="s">
        <v>214</v>
      </c>
      <c r="AU845" s="164" t="s">
        <v>82</v>
      </c>
      <c r="AV845" s="12" t="s">
        <v>80</v>
      </c>
      <c r="AW845" s="12" t="s">
        <v>30</v>
      </c>
      <c r="AX845" s="12" t="s">
        <v>73</v>
      </c>
      <c r="AY845" s="164" t="s">
        <v>201</v>
      </c>
    </row>
    <row r="846" spans="2:65" s="13" customFormat="1" x14ac:dyDescent="0.2">
      <c r="B846" s="168"/>
      <c r="C846" s="261"/>
      <c r="D846" s="255" t="s">
        <v>214</v>
      </c>
      <c r="E846" s="262" t="s">
        <v>1</v>
      </c>
      <c r="F846" s="263" t="s">
        <v>1628</v>
      </c>
      <c r="G846" s="261"/>
      <c r="H846" s="264">
        <v>1.2</v>
      </c>
      <c r="I846" s="170"/>
      <c r="L846" s="168"/>
      <c r="M846" s="171"/>
      <c r="T846" s="172"/>
      <c r="AT846" s="169" t="s">
        <v>214</v>
      </c>
      <c r="AU846" s="169" t="s">
        <v>82</v>
      </c>
      <c r="AV846" s="13" t="s">
        <v>82</v>
      </c>
      <c r="AW846" s="13" t="s">
        <v>30</v>
      </c>
      <c r="AX846" s="13" t="s">
        <v>73</v>
      </c>
      <c r="AY846" s="169" t="s">
        <v>201</v>
      </c>
    </row>
    <row r="847" spans="2:65" s="12" customFormat="1" x14ac:dyDescent="0.2">
      <c r="B847" s="163"/>
      <c r="C847" s="258"/>
      <c r="D847" s="255" t="s">
        <v>214</v>
      </c>
      <c r="E847" s="259" t="s">
        <v>1</v>
      </c>
      <c r="F847" s="260" t="s">
        <v>1149</v>
      </c>
      <c r="G847" s="258"/>
      <c r="H847" s="259" t="s">
        <v>1</v>
      </c>
      <c r="I847" s="165"/>
      <c r="L847" s="163"/>
      <c r="M847" s="166"/>
      <c r="T847" s="167"/>
      <c r="AT847" s="164" t="s">
        <v>214</v>
      </c>
      <c r="AU847" s="164" t="s">
        <v>82</v>
      </c>
      <c r="AV847" s="12" t="s">
        <v>80</v>
      </c>
      <c r="AW847" s="12" t="s">
        <v>30</v>
      </c>
      <c r="AX847" s="12" t="s">
        <v>73</v>
      </c>
      <c r="AY847" s="164" t="s">
        <v>201</v>
      </c>
    </row>
    <row r="848" spans="2:65" s="12" customFormat="1" x14ac:dyDescent="0.2">
      <c r="B848" s="163"/>
      <c r="C848" s="258"/>
      <c r="D848" s="255" t="s">
        <v>214</v>
      </c>
      <c r="E848" s="259" t="s">
        <v>1</v>
      </c>
      <c r="F848" s="260" t="s">
        <v>1615</v>
      </c>
      <c r="G848" s="258"/>
      <c r="H848" s="259" t="s">
        <v>1</v>
      </c>
      <c r="I848" s="165"/>
      <c r="L848" s="163"/>
      <c r="M848" s="166"/>
      <c r="T848" s="167"/>
      <c r="AT848" s="164" t="s">
        <v>214</v>
      </c>
      <c r="AU848" s="164" t="s">
        <v>82</v>
      </c>
      <c r="AV848" s="12" t="s">
        <v>80</v>
      </c>
      <c r="AW848" s="12" t="s">
        <v>30</v>
      </c>
      <c r="AX848" s="12" t="s">
        <v>73</v>
      </c>
      <c r="AY848" s="164" t="s">
        <v>201</v>
      </c>
    </row>
    <row r="849" spans="2:65" s="13" customFormat="1" x14ac:dyDescent="0.2">
      <c r="B849" s="168"/>
      <c r="C849" s="261"/>
      <c r="D849" s="255" t="s">
        <v>214</v>
      </c>
      <c r="E849" s="262" t="s">
        <v>1</v>
      </c>
      <c r="F849" s="263" t="s">
        <v>1616</v>
      </c>
      <c r="G849" s="261"/>
      <c r="H849" s="264">
        <v>79</v>
      </c>
      <c r="I849" s="170"/>
      <c r="L849" s="168"/>
      <c r="M849" s="171"/>
      <c r="T849" s="172"/>
      <c r="AT849" s="169" t="s">
        <v>214</v>
      </c>
      <c r="AU849" s="169" t="s">
        <v>82</v>
      </c>
      <c r="AV849" s="13" t="s">
        <v>82</v>
      </c>
      <c r="AW849" s="13" t="s">
        <v>30</v>
      </c>
      <c r="AX849" s="13" t="s">
        <v>73</v>
      </c>
      <c r="AY849" s="169" t="s">
        <v>201</v>
      </c>
    </row>
    <row r="850" spans="2:65" s="14" customFormat="1" x14ac:dyDescent="0.2">
      <c r="B850" s="173"/>
      <c r="C850" s="265"/>
      <c r="D850" s="255" t="s">
        <v>214</v>
      </c>
      <c r="E850" s="266" t="s">
        <v>1</v>
      </c>
      <c r="F850" s="267" t="s">
        <v>221</v>
      </c>
      <c r="G850" s="265"/>
      <c r="H850" s="268">
        <v>80.2</v>
      </c>
      <c r="I850" s="175"/>
      <c r="L850" s="173"/>
      <c r="M850" s="176"/>
      <c r="T850" s="177"/>
      <c r="AT850" s="174" t="s">
        <v>214</v>
      </c>
      <c r="AU850" s="174" t="s">
        <v>82</v>
      </c>
      <c r="AV850" s="14" t="s">
        <v>208</v>
      </c>
      <c r="AW850" s="14" t="s">
        <v>30</v>
      </c>
      <c r="AX850" s="14" t="s">
        <v>80</v>
      </c>
      <c r="AY850" s="174" t="s">
        <v>201</v>
      </c>
    </row>
    <row r="851" spans="2:65" s="1" customFormat="1" ht="16.5" customHeight="1" x14ac:dyDescent="0.2">
      <c r="B851" s="152"/>
      <c r="C851" s="249" t="s">
        <v>636</v>
      </c>
      <c r="D851" s="249" t="s">
        <v>203</v>
      </c>
      <c r="E851" s="250" t="s">
        <v>680</v>
      </c>
      <c r="F851" s="251" t="s">
        <v>681</v>
      </c>
      <c r="G851" s="252" t="s">
        <v>594</v>
      </c>
      <c r="H851" s="253">
        <v>1</v>
      </c>
      <c r="I851" s="154"/>
      <c r="J851" s="155">
        <f>ROUND(I851*H851,2)</f>
        <v>0</v>
      </c>
      <c r="K851" s="153" t="s">
        <v>446</v>
      </c>
      <c r="L851" s="32"/>
      <c r="M851" s="156" t="s">
        <v>1</v>
      </c>
      <c r="N851" s="157" t="s">
        <v>38</v>
      </c>
      <c r="P851" s="158">
        <f>O851*H851</f>
        <v>0</v>
      </c>
      <c r="Q851" s="158">
        <v>0</v>
      </c>
      <c r="R851" s="158">
        <f>Q851*H851</f>
        <v>0</v>
      </c>
      <c r="S851" s="158">
        <v>0</v>
      </c>
      <c r="T851" s="159">
        <f>S851*H851</f>
        <v>0</v>
      </c>
      <c r="AR851" s="160" t="s">
        <v>208</v>
      </c>
      <c r="AT851" s="160" t="s">
        <v>203</v>
      </c>
      <c r="AU851" s="160" t="s">
        <v>82</v>
      </c>
      <c r="AY851" s="17" t="s">
        <v>201</v>
      </c>
      <c r="BE851" s="161">
        <f>IF(N851="základní",J851,0)</f>
        <v>0</v>
      </c>
      <c r="BF851" s="161">
        <f>IF(N851="snížená",J851,0)</f>
        <v>0</v>
      </c>
      <c r="BG851" s="161">
        <f>IF(N851="zákl. přenesená",J851,0)</f>
        <v>0</v>
      </c>
      <c r="BH851" s="161">
        <f>IF(N851="sníž. přenesená",J851,0)</f>
        <v>0</v>
      </c>
      <c r="BI851" s="161">
        <f>IF(N851="nulová",J851,0)</f>
        <v>0</v>
      </c>
      <c r="BJ851" s="17" t="s">
        <v>80</v>
      </c>
      <c r="BK851" s="161">
        <f>ROUND(I851*H851,2)</f>
        <v>0</v>
      </c>
      <c r="BL851" s="17" t="s">
        <v>208</v>
      </c>
      <c r="BM851" s="160" t="s">
        <v>1660</v>
      </c>
    </row>
    <row r="852" spans="2:65" s="1" customFormat="1" x14ac:dyDescent="0.2">
      <c r="B852" s="32"/>
      <c r="C852" s="254"/>
      <c r="D852" s="255" t="s">
        <v>210</v>
      </c>
      <c r="E852" s="254"/>
      <c r="F852" s="256" t="s">
        <v>681</v>
      </c>
      <c r="G852" s="254"/>
      <c r="H852" s="254"/>
      <c r="I852" s="96"/>
      <c r="L852" s="32"/>
      <c r="M852" s="162"/>
      <c r="T852" s="56"/>
      <c r="AT852" s="17" t="s">
        <v>210</v>
      </c>
      <c r="AU852" s="17" t="s">
        <v>82</v>
      </c>
    </row>
    <row r="853" spans="2:65" s="12" customFormat="1" x14ac:dyDescent="0.2">
      <c r="B853" s="163"/>
      <c r="C853" s="258"/>
      <c r="D853" s="255" t="s">
        <v>214</v>
      </c>
      <c r="E853" s="259" t="s">
        <v>1</v>
      </c>
      <c r="F853" s="260" t="s">
        <v>215</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216</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1598</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683</v>
      </c>
      <c r="G856" s="258"/>
      <c r="H856" s="259" t="s">
        <v>1</v>
      </c>
      <c r="I856" s="165"/>
      <c r="L856" s="163"/>
      <c r="M856" s="166"/>
      <c r="T856" s="167"/>
      <c r="AT856" s="164" t="s">
        <v>214</v>
      </c>
      <c r="AU856" s="164" t="s">
        <v>82</v>
      </c>
      <c r="AV856" s="12" t="s">
        <v>80</v>
      </c>
      <c r="AW856" s="12" t="s">
        <v>30</v>
      </c>
      <c r="AX856" s="12" t="s">
        <v>73</v>
      </c>
      <c r="AY856" s="164" t="s">
        <v>201</v>
      </c>
    </row>
    <row r="857" spans="2:65" s="13" customFormat="1" x14ac:dyDescent="0.2">
      <c r="B857" s="168"/>
      <c r="C857" s="261"/>
      <c r="D857" s="255" t="s">
        <v>214</v>
      </c>
      <c r="E857" s="262" t="s">
        <v>1</v>
      </c>
      <c r="F857" s="263" t="s">
        <v>80</v>
      </c>
      <c r="G857" s="261"/>
      <c r="H857" s="264">
        <v>1</v>
      </c>
      <c r="I857" s="170"/>
      <c r="L857" s="168"/>
      <c r="M857" s="171"/>
      <c r="T857" s="172"/>
      <c r="AT857" s="169" t="s">
        <v>214</v>
      </c>
      <c r="AU857" s="169" t="s">
        <v>82</v>
      </c>
      <c r="AV857" s="13" t="s">
        <v>82</v>
      </c>
      <c r="AW857" s="13" t="s">
        <v>30</v>
      </c>
      <c r="AX857" s="13" t="s">
        <v>73</v>
      </c>
      <c r="AY857" s="169" t="s">
        <v>201</v>
      </c>
    </row>
    <row r="858" spans="2:65" s="14" customFormat="1" x14ac:dyDescent="0.2">
      <c r="B858" s="173"/>
      <c r="C858" s="265"/>
      <c r="D858" s="255" t="s">
        <v>214</v>
      </c>
      <c r="E858" s="266" t="s">
        <v>1</v>
      </c>
      <c r="F858" s="267" t="s">
        <v>221</v>
      </c>
      <c r="G858" s="265"/>
      <c r="H858" s="268">
        <v>1</v>
      </c>
      <c r="I858" s="175"/>
      <c r="L858" s="173"/>
      <c r="M858" s="176"/>
      <c r="T858" s="177"/>
      <c r="AT858" s="174" t="s">
        <v>214</v>
      </c>
      <c r="AU858" s="174" t="s">
        <v>82</v>
      </c>
      <c r="AV858" s="14" t="s">
        <v>208</v>
      </c>
      <c r="AW858" s="14" t="s">
        <v>30</v>
      </c>
      <c r="AX858" s="14" t="s">
        <v>80</v>
      </c>
      <c r="AY858" s="174" t="s">
        <v>201</v>
      </c>
    </row>
    <row r="859" spans="2:65" s="1" customFormat="1" ht="24" customHeight="1" x14ac:dyDescent="0.2">
      <c r="B859" s="152"/>
      <c r="C859" s="249" t="s">
        <v>643</v>
      </c>
      <c r="D859" s="249" t="s">
        <v>203</v>
      </c>
      <c r="E859" s="250" t="s">
        <v>685</v>
      </c>
      <c r="F859" s="251" t="s">
        <v>686</v>
      </c>
      <c r="G859" s="252" t="s">
        <v>269</v>
      </c>
      <c r="H859" s="253">
        <v>79</v>
      </c>
      <c r="I859" s="154"/>
      <c r="J859" s="155">
        <f>ROUND(I859*H859,2)</f>
        <v>0</v>
      </c>
      <c r="K859" s="153" t="s">
        <v>207</v>
      </c>
      <c r="L859" s="32"/>
      <c r="M859" s="156" t="s">
        <v>1</v>
      </c>
      <c r="N859" s="157" t="s">
        <v>38</v>
      </c>
      <c r="P859" s="158">
        <f>O859*H859</f>
        <v>0</v>
      </c>
      <c r="Q859" s="158">
        <v>0</v>
      </c>
      <c r="R859" s="158">
        <f>Q859*H859</f>
        <v>0</v>
      </c>
      <c r="S859" s="158">
        <v>0</v>
      </c>
      <c r="T859" s="159">
        <f>S859*H859</f>
        <v>0</v>
      </c>
      <c r="AR859" s="160" t="s">
        <v>208</v>
      </c>
      <c r="AT859" s="160" t="s">
        <v>203</v>
      </c>
      <c r="AU859" s="160" t="s">
        <v>82</v>
      </c>
      <c r="AY859" s="17" t="s">
        <v>201</v>
      </c>
      <c r="BE859" s="161">
        <f>IF(N859="základní",J859,0)</f>
        <v>0</v>
      </c>
      <c r="BF859" s="161">
        <f>IF(N859="snížená",J859,0)</f>
        <v>0</v>
      </c>
      <c r="BG859" s="161">
        <f>IF(N859="zákl. přenesená",J859,0)</f>
        <v>0</v>
      </c>
      <c r="BH859" s="161">
        <f>IF(N859="sníž. přenesená",J859,0)</f>
        <v>0</v>
      </c>
      <c r="BI859" s="161">
        <f>IF(N859="nulová",J859,0)</f>
        <v>0</v>
      </c>
      <c r="BJ859" s="17" t="s">
        <v>80</v>
      </c>
      <c r="BK859" s="161">
        <f>ROUND(I859*H859,2)</f>
        <v>0</v>
      </c>
      <c r="BL859" s="17" t="s">
        <v>208</v>
      </c>
      <c r="BM859" s="160" t="s">
        <v>1661</v>
      </c>
    </row>
    <row r="860" spans="2:65" s="1" customFormat="1" x14ac:dyDescent="0.2">
      <c r="B860" s="32"/>
      <c r="C860" s="254"/>
      <c r="D860" s="255" t="s">
        <v>210</v>
      </c>
      <c r="E860" s="254"/>
      <c r="F860" s="256" t="s">
        <v>686</v>
      </c>
      <c r="G860" s="254"/>
      <c r="H860" s="254"/>
      <c r="I860" s="96"/>
      <c r="L860" s="32"/>
      <c r="M860" s="162"/>
      <c r="T860" s="56"/>
      <c r="AT860" s="17" t="s">
        <v>210</v>
      </c>
      <c r="AU860" s="17" t="s">
        <v>82</v>
      </c>
    </row>
    <row r="861" spans="2:65" s="1" customFormat="1" ht="29.25" x14ac:dyDescent="0.2">
      <c r="B861" s="32"/>
      <c r="C861" s="254"/>
      <c r="D861" s="255" t="s">
        <v>212</v>
      </c>
      <c r="E861" s="254"/>
      <c r="F861" s="257" t="s">
        <v>688</v>
      </c>
      <c r="G861" s="254"/>
      <c r="H861" s="254"/>
      <c r="I861" s="96"/>
      <c r="L861" s="32"/>
      <c r="M861" s="162"/>
      <c r="T861" s="56"/>
      <c r="AT861" s="17" t="s">
        <v>212</v>
      </c>
      <c r="AU861" s="17" t="s">
        <v>82</v>
      </c>
    </row>
    <row r="862" spans="2:65" s="12" customFormat="1" x14ac:dyDescent="0.2">
      <c r="B862" s="163"/>
      <c r="C862" s="258"/>
      <c r="D862" s="255" t="s">
        <v>214</v>
      </c>
      <c r="E862" s="259" t="s">
        <v>1</v>
      </c>
      <c r="F862" s="260" t="s">
        <v>215</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216</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1598</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1149</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1615</v>
      </c>
      <c r="G866" s="258"/>
      <c r="H866" s="259" t="s">
        <v>1</v>
      </c>
      <c r="I866" s="165"/>
      <c r="L866" s="163"/>
      <c r="M866" s="166"/>
      <c r="T866" s="167"/>
      <c r="AT866" s="164" t="s">
        <v>214</v>
      </c>
      <c r="AU866" s="164" t="s">
        <v>82</v>
      </c>
      <c r="AV866" s="12" t="s">
        <v>80</v>
      </c>
      <c r="AW866" s="12" t="s">
        <v>30</v>
      </c>
      <c r="AX866" s="12" t="s">
        <v>73</v>
      </c>
      <c r="AY866" s="164" t="s">
        <v>201</v>
      </c>
    </row>
    <row r="867" spans="2:65" s="13" customFormat="1" x14ac:dyDescent="0.2">
      <c r="B867" s="168"/>
      <c r="C867" s="261"/>
      <c r="D867" s="255" t="s">
        <v>214</v>
      </c>
      <c r="E867" s="262" t="s">
        <v>1</v>
      </c>
      <c r="F867" s="263" t="s">
        <v>1616</v>
      </c>
      <c r="G867" s="261"/>
      <c r="H867" s="264">
        <v>79</v>
      </c>
      <c r="I867" s="170"/>
      <c r="L867" s="168"/>
      <c r="M867" s="171"/>
      <c r="T867" s="172"/>
      <c r="AT867" s="169" t="s">
        <v>214</v>
      </c>
      <c r="AU867" s="169" t="s">
        <v>82</v>
      </c>
      <c r="AV867" s="13" t="s">
        <v>82</v>
      </c>
      <c r="AW867" s="13" t="s">
        <v>30</v>
      </c>
      <c r="AX867" s="13" t="s">
        <v>73</v>
      </c>
      <c r="AY867" s="169" t="s">
        <v>201</v>
      </c>
    </row>
    <row r="868" spans="2:65" s="14" customFormat="1" x14ac:dyDescent="0.2">
      <c r="B868" s="173"/>
      <c r="C868" s="265"/>
      <c r="D868" s="255" t="s">
        <v>214</v>
      </c>
      <c r="E868" s="266" t="s">
        <v>1</v>
      </c>
      <c r="F868" s="267" t="s">
        <v>221</v>
      </c>
      <c r="G868" s="265"/>
      <c r="H868" s="268">
        <v>79</v>
      </c>
      <c r="I868" s="175"/>
      <c r="L868" s="173"/>
      <c r="M868" s="176"/>
      <c r="T868" s="177"/>
      <c r="AT868" s="174" t="s">
        <v>214</v>
      </c>
      <c r="AU868" s="174" t="s">
        <v>82</v>
      </c>
      <c r="AV868" s="14" t="s">
        <v>208</v>
      </c>
      <c r="AW868" s="14" t="s">
        <v>30</v>
      </c>
      <c r="AX868" s="14" t="s">
        <v>80</v>
      </c>
      <c r="AY868" s="174" t="s">
        <v>201</v>
      </c>
    </row>
    <row r="869" spans="2:65" s="1" customFormat="1" ht="24" customHeight="1" x14ac:dyDescent="0.2">
      <c r="B869" s="152"/>
      <c r="C869" s="249" t="s">
        <v>647</v>
      </c>
      <c r="D869" s="249" t="s">
        <v>203</v>
      </c>
      <c r="E869" s="250" t="s">
        <v>690</v>
      </c>
      <c r="F869" s="251" t="s">
        <v>691</v>
      </c>
      <c r="G869" s="252" t="s">
        <v>536</v>
      </c>
      <c r="H869" s="253">
        <v>3</v>
      </c>
      <c r="I869" s="154"/>
      <c r="J869" s="155">
        <f>ROUND(I869*H869,2)</f>
        <v>0</v>
      </c>
      <c r="K869" s="153" t="s">
        <v>207</v>
      </c>
      <c r="L869" s="32"/>
      <c r="M869" s="156" t="s">
        <v>1</v>
      </c>
      <c r="N869" s="157" t="s">
        <v>38</v>
      </c>
      <c r="P869" s="158">
        <f>O869*H869</f>
        <v>0</v>
      </c>
      <c r="Q869" s="158">
        <v>0.46009</v>
      </c>
      <c r="R869" s="158">
        <f>Q869*H869</f>
        <v>1.3802699999999999</v>
      </c>
      <c r="S869" s="158">
        <v>0</v>
      </c>
      <c r="T869" s="159">
        <f>S869*H869</f>
        <v>0</v>
      </c>
      <c r="AR869" s="160" t="s">
        <v>208</v>
      </c>
      <c r="AT869" s="160" t="s">
        <v>203</v>
      </c>
      <c r="AU869" s="160" t="s">
        <v>82</v>
      </c>
      <c r="AY869" s="17" t="s">
        <v>201</v>
      </c>
      <c r="BE869" s="161">
        <f>IF(N869="základní",J869,0)</f>
        <v>0</v>
      </c>
      <c r="BF869" s="161">
        <f>IF(N869="snížená",J869,0)</f>
        <v>0</v>
      </c>
      <c r="BG869" s="161">
        <f>IF(N869="zákl. přenesená",J869,0)</f>
        <v>0</v>
      </c>
      <c r="BH869" s="161">
        <f>IF(N869="sníž. přenesená",J869,0)</f>
        <v>0</v>
      </c>
      <c r="BI869" s="161">
        <f>IF(N869="nulová",J869,0)</f>
        <v>0</v>
      </c>
      <c r="BJ869" s="17" t="s">
        <v>80</v>
      </c>
      <c r="BK869" s="161">
        <f>ROUND(I869*H869,2)</f>
        <v>0</v>
      </c>
      <c r="BL869" s="17" t="s">
        <v>208</v>
      </c>
      <c r="BM869" s="160" t="s">
        <v>1662</v>
      </c>
    </row>
    <row r="870" spans="2:65" s="1" customFormat="1" ht="19.5" x14ac:dyDescent="0.2">
      <c r="B870" s="32"/>
      <c r="C870" s="254"/>
      <c r="D870" s="255" t="s">
        <v>210</v>
      </c>
      <c r="E870" s="254"/>
      <c r="F870" s="256" t="s">
        <v>693</v>
      </c>
      <c r="G870" s="254"/>
      <c r="H870" s="254"/>
      <c r="I870" s="96"/>
      <c r="L870" s="32"/>
      <c r="M870" s="162"/>
      <c r="T870" s="56"/>
      <c r="AT870" s="17" t="s">
        <v>210</v>
      </c>
      <c r="AU870" s="17" t="s">
        <v>82</v>
      </c>
    </row>
    <row r="871" spans="2:65" s="1" customFormat="1" ht="97.5" x14ac:dyDescent="0.2">
      <c r="B871" s="32"/>
      <c r="C871" s="254"/>
      <c r="D871" s="255" t="s">
        <v>212</v>
      </c>
      <c r="E871" s="254"/>
      <c r="F871" s="257" t="s">
        <v>672</v>
      </c>
      <c r="G871" s="254"/>
      <c r="H871" s="254"/>
      <c r="I871" s="96"/>
      <c r="L871" s="32"/>
      <c r="M871" s="162"/>
      <c r="T871" s="56"/>
      <c r="AT871" s="17" t="s">
        <v>212</v>
      </c>
      <c r="AU871" s="17" t="s">
        <v>82</v>
      </c>
    </row>
    <row r="872" spans="2:65" s="12" customFormat="1" x14ac:dyDescent="0.2">
      <c r="B872" s="163"/>
      <c r="C872" s="258"/>
      <c r="D872" s="255" t="s">
        <v>214</v>
      </c>
      <c r="E872" s="259" t="s">
        <v>1</v>
      </c>
      <c r="F872" s="260" t="s">
        <v>215</v>
      </c>
      <c r="G872" s="258"/>
      <c r="H872" s="259" t="s">
        <v>1</v>
      </c>
      <c r="I872" s="165"/>
      <c r="L872" s="163"/>
      <c r="M872" s="166"/>
      <c r="T872" s="167"/>
      <c r="AT872" s="164" t="s">
        <v>214</v>
      </c>
      <c r="AU872" s="164" t="s">
        <v>82</v>
      </c>
      <c r="AV872" s="12" t="s">
        <v>80</v>
      </c>
      <c r="AW872" s="12" t="s">
        <v>30</v>
      </c>
      <c r="AX872" s="12" t="s">
        <v>73</v>
      </c>
      <c r="AY872" s="164" t="s">
        <v>201</v>
      </c>
    </row>
    <row r="873" spans="2:65" s="12" customFormat="1" x14ac:dyDescent="0.2">
      <c r="B873" s="163"/>
      <c r="C873" s="258"/>
      <c r="D873" s="255" t="s">
        <v>214</v>
      </c>
      <c r="E873" s="259" t="s">
        <v>1</v>
      </c>
      <c r="F873" s="260" t="s">
        <v>216</v>
      </c>
      <c r="G873" s="258"/>
      <c r="H873" s="259" t="s">
        <v>1</v>
      </c>
      <c r="I873" s="165"/>
      <c r="L873" s="163"/>
      <c r="M873" s="166"/>
      <c r="T873" s="167"/>
      <c r="AT873" s="164" t="s">
        <v>214</v>
      </c>
      <c r="AU873" s="164" t="s">
        <v>82</v>
      </c>
      <c r="AV873" s="12" t="s">
        <v>80</v>
      </c>
      <c r="AW873" s="12" t="s">
        <v>30</v>
      </c>
      <c r="AX873" s="12" t="s">
        <v>73</v>
      </c>
      <c r="AY873" s="164" t="s">
        <v>201</v>
      </c>
    </row>
    <row r="874" spans="2:65" s="12" customFormat="1" x14ac:dyDescent="0.2">
      <c r="B874" s="163"/>
      <c r="C874" s="258"/>
      <c r="D874" s="255" t="s">
        <v>214</v>
      </c>
      <c r="E874" s="259" t="s">
        <v>1</v>
      </c>
      <c r="F874" s="260" t="s">
        <v>1598</v>
      </c>
      <c r="G874" s="258"/>
      <c r="H874" s="259" t="s">
        <v>1</v>
      </c>
      <c r="I874" s="165"/>
      <c r="L874" s="163"/>
      <c r="M874" s="166"/>
      <c r="T874" s="167"/>
      <c r="AT874" s="164" t="s">
        <v>214</v>
      </c>
      <c r="AU874" s="164" t="s">
        <v>82</v>
      </c>
      <c r="AV874" s="12" t="s">
        <v>80</v>
      </c>
      <c r="AW874" s="12" t="s">
        <v>30</v>
      </c>
      <c r="AX874" s="12" t="s">
        <v>73</v>
      </c>
      <c r="AY874" s="164" t="s">
        <v>201</v>
      </c>
    </row>
    <row r="875" spans="2:65" s="12" customFormat="1" ht="22.5" x14ac:dyDescent="0.2">
      <c r="B875" s="163"/>
      <c r="C875" s="258"/>
      <c r="D875" s="255" t="s">
        <v>214</v>
      </c>
      <c r="E875" s="259" t="s">
        <v>1</v>
      </c>
      <c r="F875" s="260" t="s">
        <v>1627</v>
      </c>
      <c r="G875" s="258"/>
      <c r="H875" s="259" t="s">
        <v>1</v>
      </c>
      <c r="I875" s="165"/>
      <c r="L875" s="163"/>
      <c r="M875" s="166"/>
      <c r="T875" s="167"/>
      <c r="AT875" s="164" t="s">
        <v>214</v>
      </c>
      <c r="AU875" s="164" t="s">
        <v>82</v>
      </c>
      <c r="AV875" s="12" t="s">
        <v>80</v>
      </c>
      <c r="AW875" s="12" t="s">
        <v>30</v>
      </c>
      <c r="AX875" s="12" t="s">
        <v>73</v>
      </c>
      <c r="AY875" s="164" t="s">
        <v>201</v>
      </c>
    </row>
    <row r="876" spans="2:65" s="13" customFormat="1" x14ac:dyDescent="0.2">
      <c r="B876" s="168"/>
      <c r="C876" s="261"/>
      <c r="D876" s="255" t="s">
        <v>214</v>
      </c>
      <c r="E876" s="262" t="s">
        <v>1</v>
      </c>
      <c r="F876" s="263" t="s">
        <v>80</v>
      </c>
      <c r="G876" s="261"/>
      <c r="H876" s="264">
        <v>1</v>
      </c>
      <c r="I876" s="170"/>
      <c r="L876" s="168"/>
      <c r="M876" s="171"/>
      <c r="T876" s="172"/>
      <c r="AT876" s="169" t="s">
        <v>214</v>
      </c>
      <c r="AU876" s="169" t="s">
        <v>82</v>
      </c>
      <c r="AV876" s="13" t="s">
        <v>82</v>
      </c>
      <c r="AW876" s="13" t="s">
        <v>30</v>
      </c>
      <c r="AX876" s="13" t="s">
        <v>73</v>
      </c>
      <c r="AY876" s="169" t="s">
        <v>201</v>
      </c>
    </row>
    <row r="877" spans="2:65" s="12" customFormat="1" x14ac:dyDescent="0.2">
      <c r="B877" s="163"/>
      <c r="C877" s="258"/>
      <c r="D877" s="255" t="s">
        <v>214</v>
      </c>
      <c r="E877" s="259" t="s">
        <v>1</v>
      </c>
      <c r="F877" s="260" t="s">
        <v>1149</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1615</v>
      </c>
      <c r="G878" s="258"/>
      <c r="H878" s="259" t="s">
        <v>1</v>
      </c>
      <c r="I878" s="165"/>
      <c r="L878" s="163"/>
      <c r="M878" s="166"/>
      <c r="T878" s="167"/>
      <c r="AT878" s="164" t="s">
        <v>214</v>
      </c>
      <c r="AU878" s="164" t="s">
        <v>82</v>
      </c>
      <c r="AV878" s="12" t="s">
        <v>80</v>
      </c>
      <c r="AW878" s="12" t="s">
        <v>30</v>
      </c>
      <c r="AX878" s="12" t="s">
        <v>73</v>
      </c>
      <c r="AY878" s="164" t="s">
        <v>201</v>
      </c>
    </row>
    <row r="879" spans="2:65" s="13" customFormat="1" x14ac:dyDescent="0.2">
      <c r="B879" s="168"/>
      <c r="C879" s="261"/>
      <c r="D879" s="255" t="s">
        <v>214</v>
      </c>
      <c r="E879" s="262" t="s">
        <v>1</v>
      </c>
      <c r="F879" s="263" t="s">
        <v>82</v>
      </c>
      <c r="G879" s="261"/>
      <c r="H879" s="264">
        <v>2</v>
      </c>
      <c r="I879" s="170"/>
      <c r="L879" s="168"/>
      <c r="M879" s="171"/>
      <c r="T879" s="172"/>
      <c r="AT879" s="169" t="s">
        <v>214</v>
      </c>
      <c r="AU879" s="169" t="s">
        <v>82</v>
      </c>
      <c r="AV879" s="13" t="s">
        <v>82</v>
      </c>
      <c r="AW879" s="13" t="s">
        <v>30</v>
      </c>
      <c r="AX879" s="13" t="s">
        <v>73</v>
      </c>
      <c r="AY879" s="169" t="s">
        <v>201</v>
      </c>
    </row>
    <row r="880" spans="2:65" s="14" customFormat="1" x14ac:dyDescent="0.2">
      <c r="B880" s="173"/>
      <c r="C880" s="265"/>
      <c r="D880" s="255" t="s">
        <v>214</v>
      </c>
      <c r="E880" s="266" t="s">
        <v>1</v>
      </c>
      <c r="F880" s="267" t="s">
        <v>221</v>
      </c>
      <c r="G880" s="265"/>
      <c r="H880" s="268">
        <v>3</v>
      </c>
      <c r="I880" s="175"/>
      <c r="L880" s="173"/>
      <c r="M880" s="176"/>
      <c r="T880" s="177"/>
      <c r="AT880" s="174" t="s">
        <v>214</v>
      </c>
      <c r="AU880" s="174" t="s">
        <v>82</v>
      </c>
      <c r="AV880" s="14" t="s">
        <v>208</v>
      </c>
      <c r="AW880" s="14" t="s">
        <v>30</v>
      </c>
      <c r="AX880" s="14" t="s">
        <v>80</v>
      </c>
      <c r="AY880" s="174" t="s">
        <v>201</v>
      </c>
    </row>
    <row r="881" spans="2:65" s="1" customFormat="1" ht="16.5" customHeight="1" x14ac:dyDescent="0.2">
      <c r="B881" s="152"/>
      <c r="C881" s="249" t="s">
        <v>652</v>
      </c>
      <c r="D881" s="249" t="s">
        <v>203</v>
      </c>
      <c r="E881" s="250" t="s">
        <v>695</v>
      </c>
      <c r="F881" s="251" t="s">
        <v>696</v>
      </c>
      <c r="G881" s="252" t="s">
        <v>536</v>
      </c>
      <c r="H881" s="253">
        <v>7</v>
      </c>
      <c r="I881" s="154"/>
      <c r="J881" s="155">
        <f>ROUND(I881*H881,2)</f>
        <v>0</v>
      </c>
      <c r="K881" s="153" t="s">
        <v>207</v>
      </c>
      <c r="L881" s="32"/>
      <c r="M881" s="156" t="s">
        <v>1</v>
      </c>
      <c r="N881" s="157" t="s">
        <v>38</v>
      </c>
      <c r="P881" s="158">
        <f>O881*H881</f>
        <v>0</v>
      </c>
      <c r="Q881" s="158">
        <v>0.12303</v>
      </c>
      <c r="R881" s="158">
        <f>Q881*H881</f>
        <v>0.86121000000000003</v>
      </c>
      <c r="S881" s="158">
        <v>0</v>
      </c>
      <c r="T881" s="159">
        <f>S881*H881</f>
        <v>0</v>
      </c>
      <c r="AR881" s="160" t="s">
        <v>208</v>
      </c>
      <c r="AT881" s="160" t="s">
        <v>203</v>
      </c>
      <c r="AU881" s="160" t="s">
        <v>82</v>
      </c>
      <c r="AY881" s="17" t="s">
        <v>201</v>
      </c>
      <c r="BE881" s="161">
        <f>IF(N881="základní",J881,0)</f>
        <v>0</v>
      </c>
      <c r="BF881" s="161">
        <f>IF(N881="snížená",J881,0)</f>
        <v>0</v>
      </c>
      <c r="BG881" s="161">
        <f>IF(N881="zákl. přenesená",J881,0)</f>
        <v>0</v>
      </c>
      <c r="BH881" s="161">
        <f>IF(N881="sníž. přenesená",J881,0)</f>
        <v>0</v>
      </c>
      <c r="BI881" s="161">
        <f>IF(N881="nulová",J881,0)</f>
        <v>0</v>
      </c>
      <c r="BJ881" s="17" t="s">
        <v>80</v>
      </c>
      <c r="BK881" s="161">
        <f>ROUND(I881*H881,2)</f>
        <v>0</v>
      </c>
      <c r="BL881" s="17" t="s">
        <v>208</v>
      </c>
      <c r="BM881" s="160" t="s">
        <v>1663</v>
      </c>
    </row>
    <row r="882" spans="2:65" s="1" customFormat="1" x14ac:dyDescent="0.2">
      <c r="B882" s="32"/>
      <c r="C882" s="254"/>
      <c r="D882" s="255" t="s">
        <v>210</v>
      </c>
      <c r="E882" s="254"/>
      <c r="F882" s="256" t="s">
        <v>696</v>
      </c>
      <c r="G882" s="254"/>
      <c r="H882" s="254"/>
      <c r="I882" s="96"/>
      <c r="L882" s="32"/>
      <c r="M882" s="162"/>
      <c r="T882" s="56"/>
      <c r="AT882" s="17" t="s">
        <v>210</v>
      </c>
      <c r="AU882" s="17" t="s">
        <v>82</v>
      </c>
    </row>
    <row r="883" spans="2:65" s="1" customFormat="1" ht="39" x14ac:dyDescent="0.2">
      <c r="B883" s="32"/>
      <c r="C883" s="254"/>
      <c r="D883" s="255" t="s">
        <v>212</v>
      </c>
      <c r="E883" s="254"/>
      <c r="F883" s="257" t="s">
        <v>698</v>
      </c>
      <c r="G883" s="254"/>
      <c r="H883" s="254"/>
      <c r="I883" s="96"/>
      <c r="L883" s="32"/>
      <c r="M883" s="162"/>
      <c r="T883" s="56"/>
      <c r="AT883" s="17" t="s">
        <v>212</v>
      </c>
      <c r="AU883" s="17" t="s">
        <v>82</v>
      </c>
    </row>
    <row r="884" spans="2:65" s="12" customFormat="1" x14ac:dyDescent="0.2">
      <c r="B884" s="163"/>
      <c r="C884" s="258"/>
      <c r="D884" s="255" t="s">
        <v>214</v>
      </c>
      <c r="E884" s="259" t="s">
        <v>1</v>
      </c>
      <c r="F884" s="260" t="s">
        <v>215</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216</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1598</v>
      </c>
      <c r="G886" s="258"/>
      <c r="H886" s="259" t="s">
        <v>1</v>
      </c>
      <c r="I886" s="165"/>
      <c r="L886" s="163"/>
      <c r="M886" s="166"/>
      <c r="T886" s="167"/>
      <c r="AT886" s="164" t="s">
        <v>214</v>
      </c>
      <c r="AU886" s="164" t="s">
        <v>82</v>
      </c>
      <c r="AV886" s="12" t="s">
        <v>80</v>
      </c>
      <c r="AW886" s="12" t="s">
        <v>30</v>
      </c>
      <c r="AX886" s="12" t="s">
        <v>73</v>
      </c>
      <c r="AY886" s="164" t="s">
        <v>201</v>
      </c>
    </row>
    <row r="887" spans="2:65" s="12" customFormat="1" x14ac:dyDescent="0.2">
      <c r="B887" s="163"/>
      <c r="C887" s="258"/>
      <c r="D887" s="255" t="s">
        <v>214</v>
      </c>
      <c r="E887" s="259" t="s">
        <v>1</v>
      </c>
      <c r="F887" s="260" t="s">
        <v>1364</v>
      </c>
      <c r="G887" s="258"/>
      <c r="H887" s="259" t="s">
        <v>1</v>
      </c>
      <c r="I887" s="165"/>
      <c r="L887" s="163"/>
      <c r="M887" s="166"/>
      <c r="T887" s="167"/>
      <c r="AT887" s="164" t="s">
        <v>214</v>
      </c>
      <c r="AU887" s="164" t="s">
        <v>82</v>
      </c>
      <c r="AV887" s="12" t="s">
        <v>80</v>
      </c>
      <c r="AW887" s="12" t="s">
        <v>30</v>
      </c>
      <c r="AX887" s="12" t="s">
        <v>73</v>
      </c>
      <c r="AY887" s="164" t="s">
        <v>201</v>
      </c>
    </row>
    <row r="888" spans="2:65" s="13" customFormat="1" x14ac:dyDescent="0.2">
      <c r="B888" s="168"/>
      <c r="C888" s="261"/>
      <c r="D888" s="255" t="s">
        <v>214</v>
      </c>
      <c r="E888" s="262" t="s">
        <v>1</v>
      </c>
      <c r="F888" s="263" t="s">
        <v>82</v>
      </c>
      <c r="G888" s="261"/>
      <c r="H888" s="264">
        <v>2</v>
      </c>
      <c r="I888" s="170"/>
      <c r="L888" s="168"/>
      <c r="M888" s="171"/>
      <c r="T888" s="172"/>
      <c r="AT888" s="169" t="s">
        <v>214</v>
      </c>
      <c r="AU888" s="169" t="s">
        <v>82</v>
      </c>
      <c r="AV888" s="13" t="s">
        <v>82</v>
      </c>
      <c r="AW888" s="13" t="s">
        <v>30</v>
      </c>
      <c r="AX888" s="13" t="s">
        <v>73</v>
      </c>
      <c r="AY888" s="169" t="s">
        <v>201</v>
      </c>
    </row>
    <row r="889" spans="2:65" s="12" customFormat="1" ht="22.5" x14ac:dyDescent="0.2">
      <c r="B889" s="163"/>
      <c r="C889" s="258"/>
      <c r="D889" s="255" t="s">
        <v>214</v>
      </c>
      <c r="E889" s="259" t="s">
        <v>1</v>
      </c>
      <c r="F889" s="260" t="s">
        <v>1664</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245</v>
      </c>
      <c r="G890" s="261"/>
      <c r="H890" s="264">
        <v>5</v>
      </c>
      <c r="I890" s="170"/>
      <c r="L890" s="168"/>
      <c r="M890" s="171"/>
      <c r="T890" s="172"/>
      <c r="AT890" s="169" t="s">
        <v>214</v>
      </c>
      <c r="AU890" s="169" t="s">
        <v>82</v>
      </c>
      <c r="AV890" s="13" t="s">
        <v>82</v>
      </c>
      <c r="AW890" s="13" t="s">
        <v>30</v>
      </c>
      <c r="AX890" s="13" t="s">
        <v>73</v>
      </c>
      <c r="AY890" s="169" t="s">
        <v>201</v>
      </c>
    </row>
    <row r="891" spans="2:65" s="14" customFormat="1" x14ac:dyDescent="0.2">
      <c r="B891" s="173"/>
      <c r="C891" s="265"/>
      <c r="D891" s="255" t="s">
        <v>214</v>
      </c>
      <c r="E891" s="266" t="s">
        <v>1</v>
      </c>
      <c r="F891" s="267" t="s">
        <v>221</v>
      </c>
      <c r="G891" s="265"/>
      <c r="H891" s="268">
        <v>7</v>
      </c>
      <c r="I891" s="175"/>
      <c r="L891" s="173"/>
      <c r="M891" s="176"/>
      <c r="T891" s="177"/>
      <c r="AT891" s="174" t="s">
        <v>214</v>
      </c>
      <c r="AU891" s="174" t="s">
        <v>82</v>
      </c>
      <c r="AV891" s="14" t="s">
        <v>208</v>
      </c>
      <c r="AW891" s="14" t="s">
        <v>30</v>
      </c>
      <c r="AX891" s="14" t="s">
        <v>80</v>
      </c>
      <c r="AY891" s="174" t="s">
        <v>201</v>
      </c>
    </row>
    <row r="892" spans="2:65" s="1" customFormat="1" ht="24" customHeight="1" x14ac:dyDescent="0.2">
      <c r="B892" s="152"/>
      <c r="C892" s="271" t="s">
        <v>657</v>
      </c>
      <c r="D892" s="271" t="s">
        <v>401</v>
      </c>
      <c r="E892" s="272" t="s">
        <v>702</v>
      </c>
      <c r="F892" s="273" t="s">
        <v>703</v>
      </c>
      <c r="G892" s="274" t="s">
        <v>536</v>
      </c>
      <c r="H892" s="275">
        <v>7</v>
      </c>
      <c r="I892" s="179"/>
      <c r="J892" s="180">
        <f>ROUND(I892*H892,2)</f>
        <v>0</v>
      </c>
      <c r="K892" s="178" t="s">
        <v>207</v>
      </c>
      <c r="L892" s="181"/>
      <c r="M892" s="182" t="s">
        <v>1</v>
      </c>
      <c r="N892" s="183" t="s">
        <v>38</v>
      </c>
      <c r="P892" s="158">
        <f>O892*H892</f>
        <v>0</v>
      </c>
      <c r="Q892" s="158">
        <v>1.3299999999999999E-2</v>
      </c>
      <c r="R892" s="158">
        <f>Q892*H892</f>
        <v>9.3099999999999988E-2</v>
      </c>
      <c r="S892" s="158">
        <v>0</v>
      </c>
      <c r="T892" s="159">
        <f>S892*H892</f>
        <v>0</v>
      </c>
      <c r="AR892" s="160" t="s">
        <v>266</v>
      </c>
      <c r="AT892" s="160" t="s">
        <v>401</v>
      </c>
      <c r="AU892" s="160" t="s">
        <v>82</v>
      </c>
      <c r="AY892" s="17" t="s">
        <v>201</v>
      </c>
      <c r="BE892" s="161">
        <f>IF(N892="základní",J892,0)</f>
        <v>0</v>
      </c>
      <c r="BF892" s="161">
        <f>IF(N892="snížená",J892,0)</f>
        <v>0</v>
      </c>
      <c r="BG892" s="161">
        <f>IF(N892="zákl. přenesená",J892,0)</f>
        <v>0</v>
      </c>
      <c r="BH892" s="161">
        <f>IF(N892="sníž. přenesená",J892,0)</f>
        <v>0</v>
      </c>
      <c r="BI892" s="161">
        <f>IF(N892="nulová",J892,0)</f>
        <v>0</v>
      </c>
      <c r="BJ892" s="17" t="s">
        <v>80</v>
      </c>
      <c r="BK892" s="161">
        <f>ROUND(I892*H892,2)</f>
        <v>0</v>
      </c>
      <c r="BL892" s="17" t="s">
        <v>208</v>
      </c>
      <c r="BM892" s="160" t="s">
        <v>1665</v>
      </c>
    </row>
    <row r="893" spans="2:65" s="1" customFormat="1" ht="19.5" x14ac:dyDescent="0.2">
      <c r="B893" s="32"/>
      <c r="C893" s="254"/>
      <c r="D893" s="255" t="s">
        <v>210</v>
      </c>
      <c r="E893" s="254"/>
      <c r="F893" s="256" t="s">
        <v>703</v>
      </c>
      <c r="G893" s="254"/>
      <c r="H893" s="254"/>
      <c r="I893" s="96"/>
      <c r="L893" s="32"/>
      <c r="M893" s="162"/>
      <c r="T893" s="56"/>
      <c r="AT893" s="17" t="s">
        <v>210</v>
      </c>
      <c r="AU893" s="17" t="s">
        <v>82</v>
      </c>
    </row>
    <row r="894" spans="2:65" s="12" customFormat="1" x14ac:dyDescent="0.2">
      <c r="B894" s="163"/>
      <c r="C894" s="258"/>
      <c r="D894" s="255" t="s">
        <v>214</v>
      </c>
      <c r="E894" s="259" t="s">
        <v>1</v>
      </c>
      <c r="F894" s="260" t="s">
        <v>215</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216</v>
      </c>
      <c r="G895" s="258"/>
      <c r="H895" s="259" t="s">
        <v>1</v>
      </c>
      <c r="I895" s="165"/>
      <c r="L895" s="163"/>
      <c r="M895" s="166"/>
      <c r="T895" s="167"/>
      <c r="AT895" s="164" t="s">
        <v>214</v>
      </c>
      <c r="AU895" s="164" t="s">
        <v>82</v>
      </c>
      <c r="AV895" s="12" t="s">
        <v>80</v>
      </c>
      <c r="AW895" s="12" t="s">
        <v>30</v>
      </c>
      <c r="AX895" s="12" t="s">
        <v>73</v>
      </c>
      <c r="AY895" s="164" t="s">
        <v>201</v>
      </c>
    </row>
    <row r="896" spans="2:65" s="12" customFormat="1" ht="22.5" x14ac:dyDescent="0.2">
      <c r="B896" s="163"/>
      <c r="C896" s="258"/>
      <c r="D896" s="255" t="s">
        <v>214</v>
      </c>
      <c r="E896" s="259" t="s">
        <v>1</v>
      </c>
      <c r="F896" s="260" t="s">
        <v>406</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1598</v>
      </c>
      <c r="G897" s="258"/>
      <c r="H897" s="259" t="s">
        <v>1</v>
      </c>
      <c r="I897" s="165"/>
      <c r="L897" s="163"/>
      <c r="M897" s="166"/>
      <c r="T897" s="167"/>
      <c r="AT897" s="164" t="s">
        <v>214</v>
      </c>
      <c r="AU897" s="164" t="s">
        <v>82</v>
      </c>
      <c r="AV897" s="12" t="s">
        <v>80</v>
      </c>
      <c r="AW897" s="12" t="s">
        <v>30</v>
      </c>
      <c r="AX897" s="12" t="s">
        <v>73</v>
      </c>
      <c r="AY897" s="164" t="s">
        <v>201</v>
      </c>
    </row>
    <row r="898" spans="2:65" s="12" customFormat="1" x14ac:dyDescent="0.2">
      <c r="B898" s="163"/>
      <c r="C898" s="258"/>
      <c r="D898" s="255" t="s">
        <v>214</v>
      </c>
      <c r="E898" s="259" t="s">
        <v>1</v>
      </c>
      <c r="F898" s="260" t="s">
        <v>1364</v>
      </c>
      <c r="G898" s="258"/>
      <c r="H898" s="259" t="s">
        <v>1</v>
      </c>
      <c r="I898" s="165"/>
      <c r="L898" s="163"/>
      <c r="M898" s="166"/>
      <c r="T898" s="167"/>
      <c r="AT898" s="164" t="s">
        <v>214</v>
      </c>
      <c r="AU898" s="164" t="s">
        <v>82</v>
      </c>
      <c r="AV898" s="12" t="s">
        <v>80</v>
      </c>
      <c r="AW898" s="12" t="s">
        <v>30</v>
      </c>
      <c r="AX898" s="12" t="s">
        <v>73</v>
      </c>
      <c r="AY898" s="164" t="s">
        <v>201</v>
      </c>
    </row>
    <row r="899" spans="2:65" s="13" customFormat="1" x14ac:dyDescent="0.2">
      <c r="B899" s="168"/>
      <c r="C899" s="261"/>
      <c r="D899" s="255" t="s">
        <v>214</v>
      </c>
      <c r="E899" s="262" t="s">
        <v>1</v>
      </c>
      <c r="F899" s="263" t="s">
        <v>82</v>
      </c>
      <c r="G899" s="261"/>
      <c r="H899" s="264">
        <v>2</v>
      </c>
      <c r="I899" s="170"/>
      <c r="L899" s="168"/>
      <c r="M899" s="171"/>
      <c r="T899" s="172"/>
      <c r="AT899" s="169" t="s">
        <v>214</v>
      </c>
      <c r="AU899" s="169" t="s">
        <v>82</v>
      </c>
      <c r="AV899" s="13" t="s">
        <v>82</v>
      </c>
      <c r="AW899" s="13" t="s">
        <v>30</v>
      </c>
      <c r="AX899" s="13" t="s">
        <v>73</v>
      </c>
      <c r="AY899" s="169" t="s">
        <v>201</v>
      </c>
    </row>
    <row r="900" spans="2:65" s="12" customFormat="1" ht="22.5" x14ac:dyDescent="0.2">
      <c r="B900" s="163"/>
      <c r="C900" s="258"/>
      <c r="D900" s="255" t="s">
        <v>214</v>
      </c>
      <c r="E900" s="259" t="s">
        <v>1</v>
      </c>
      <c r="F900" s="260" t="s">
        <v>1664</v>
      </c>
      <c r="G900" s="258"/>
      <c r="H900" s="259" t="s">
        <v>1</v>
      </c>
      <c r="I900" s="165"/>
      <c r="L900" s="163"/>
      <c r="M900" s="166"/>
      <c r="T900" s="167"/>
      <c r="AT900" s="164" t="s">
        <v>214</v>
      </c>
      <c r="AU900" s="164" t="s">
        <v>82</v>
      </c>
      <c r="AV900" s="12" t="s">
        <v>80</v>
      </c>
      <c r="AW900" s="12" t="s">
        <v>30</v>
      </c>
      <c r="AX900" s="12" t="s">
        <v>73</v>
      </c>
      <c r="AY900" s="164" t="s">
        <v>201</v>
      </c>
    </row>
    <row r="901" spans="2:65" s="13" customFormat="1" x14ac:dyDescent="0.2">
      <c r="B901" s="168"/>
      <c r="C901" s="261"/>
      <c r="D901" s="255" t="s">
        <v>214</v>
      </c>
      <c r="E901" s="262" t="s">
        <v>1</v>
      </c>
      <c r="F901" s="263" t="s">
        <v>245</v>
      </c>
      <c r="G901" s="261"/>
      <c r="H901" s="264">
        <v>5</v>
      </c>
      <c r="I901" s="170"/>
      <c r="L901" s="168"/>
      <c r="M901" s="171"/>
      <c r="T901" s="172"/>
      <c r="AT901" s="169" t="s">
        <v>214</v>
      </c>
      <c r="AU901" s="169" t="s">
        <v>82</v>
      </c>
      <c r="AV901" s="13" t="s">
        <v>82</v>
      </c>
      <c r="AW901" s="13" t="s">
        <v>30</v>
      </c>
      <c r="AX901" s="13" t="s">
        <v>73</v>
      </c>
      <c r="AY901" s="169" t="s">
        <v>201</v>
      </c>
    </row>
    <row r="902" spans="2:65" s="14" customFormat="1" x14ac:dyDescent="0.2">
      <c r="B902" s="173"/>
      <c r="C902" s="265"/>
      <c r="D902" s="255" t="s">
        <v>214</v>
      </c>
      <c r="E902" s="266" t="s">
        <v>1</v>
      </c>
      <c r="F902" s="267" t="s">
        <v>221</v>
      </c>
      <c r="G902" s="265"/>
      <c r="H902" s="268">
        <v>7</v>
      </c>
      <c r="I902" s="175"/>
      <c r="L902" s="173"/>
      <c r="M902" s="176"/>
      <c r="T902" s="177"/>
      <c r="AT902" s="174" t="s">
        <v>214</v>
      </c>
      <c r="AU902" s="174" t="s">
        <v>82</v>
      </c>
      <c r="AV902" s="14" t="s">
        <v>208</v>
      </c>
      <c r="AW902" s="14" t="s">
        <v>30</v>
      </c>
      <c r="AX902" s="14" t="s">
        <v>80</v>
      </c>
      <c r="AY902" s="174" t="s">
        <v>201</v>
      </c>
    </row>
    <row r="903" spans="2:65" s="1" customFormat="1" ht="16.5" customHeight="1" x14ac:dyDescent="0.2">
      <c r="B903" s="152"/>
      <c r="C903" s="249" t="s">
        <v>663</v>
      </c>
      <c r="D903" s="249" t="s">
        <v>203</v>
      </c>
      <c r="E903" s="250" t="s">
        <v>1032</v>
      </c>
      <c r="F903" s="251" t="s">
        <v>1033</v>
      </c>
      <c r="G903" s="252" t="s">
        <v>536</v>
      </c>
      <c r="H903" s="253">
        <v>1</v>
      </c>
      <c r="I903" s="154"/>
      <c r="J903" s="155">
        <f>ROUND(I903*H903,2)</f>
        <v>0</v>
      </c>
      <c r="K903" s="153" t="s">
        <v>207</v>
      </c>
      <c r="L903" s="32"/>
      <c r="M903" s="156" t="s">
        <v>1</v>
      </c>
      <c r="N903" s="157" t="s">
        <v>38</v>
      </c>
      <c r="P903" s="158">
        <f>O903*H903</f>
        <v>0</v>
      </c>
      <c r="Q903" s="158">
        <v>0.32906000000000002</v>
      </c>
      <c r="R903" s="158">
        <f>Q903*H903</f>
        <v>0.32906000000000002</v>
      </c>
      <c r="S903" s="158">
        <v>0</v>
      </c>
      <c r="T903" s="159">
        <f>S903*H903</f>
        <v>0</v>
      </c>
      <c r="AR903" s="160" t="s">
        <v>208</v>
      </c>
      <c r="AT903" s="160" t="s">
        <v>203</v>
      </c>
      <c r="AU903" s="160" t="s">
        <v>82</v>
      </c>
      <c r="AY903" s="17" t="s">
        <v>201</v>
      </c>
      <c r="BE903" s="161">
        <f>IF(N903="základní",J903,0)</f>
        <v>0</v>
      </c>
      <c r="BF903" s="161">
        <f>IF(N903="snížená",J903,0)</f>
        <v>0</v>
      </c>
      <c r="BG903" s="161">
        <f>IF(N903="zákl. přenesená",J903,0)</f>
        <v>0</v>
      </c>
      <c r="BH903" s="161">
        <f>IF(N903="sníž. přenesená",J903,0)</f>
        <v>0</v>
      </c>
      <c r="BI903" s="161">
        <f>IF(N903="nulová",J903,0)</f>
        <v>0</v>
      </c>
      <c r="BJ903" s="17" t="s">
        <v>80</v>
      </c>
      <c r="BK903" s="161">
        <f>ROUND(I903*H903,2)</f>
        <v>0</v>
      </c>
      <c r="BL903" s="17" t="s">
        <v>208</v>
      </c>
      <c r="BM903" s="160" t="s">
        <v>1666</v>
      </c>
    </row>
    <row r="904" spans="2:65" s="1" customFormat="1" x14ac:dyDescent="0.2">
      <c r="B904" s="32"/>
      <c r="C904" s="254"/>
      <c r="D904" s="255" t="s">
        <v>210</v>
      </c>
      <c r="E904" s="254"/>
      <c r="F904" s="256" t="s">
        <v>1033</v>
      </c>
      <c r="G904" s="254"/>
      <c r="H904" s="254"/>
      <c r="I904" s="96"/>
      <c r="L904" s="32"/>
      <c r="M904" s="162"/>
      <c r="T904" s="56"/>
      <c r="AT904" s="17" t="s">
        <v>210</v>
      </c>
      <c r="AU904" s="17" t="s">
        <v>82</v>
      </c>
    </row>
    <row r="905" spans="2:65" s="1" customFormat="1" ht="39" x14ac:dyDescent="0.2">
      <c r="B905" s="32"/>
      <c r="C905" s="254"/>
      <c r="D905" s="255" t="s">
        <v>212</v>
      </c>
      <c r="E905" s="254"/>
      <c r="F905" s="257" t="s">
        <v>698</v>
      </c>
      <c r="G905" s="254"/>
      <c r="H905" s="254"/>
      <c r="I905" s="96"/>
      <c r="L905" s="32"/>
      <c r="M905" s="162"/>
      <c r="T905" s="56"/>
      <c r="AT905" s="17" t="s">
        <v>212</v>
      </c>
      <c r="AU905" s="17" t="s">
        <v>82</v>
      </c>
    </row>
    <row r="906" spans="2:65" s="12" customFormat="1" x14ac:dyDescent="0.2">
      <c r="B906" s="163"/>
      <c r="C906" s="258"/>
      <c r="D906" s="255" t="s">
        <v>214</v>
      </c>
      <c r="E906" s="259" t="s">
        <v>1</v>
      </c>
      <c r="F906" s="260" t="s">
        <v>215</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216</v>
      </c>
      <c r="G907" s="258"/>
      <c r="H907" s="259" t="s">
        <v>1</v>
      </c>
      <c r="I907" s="165"/>
      <c r="L907" s="163"/>
      <c r="M907" s="166"/>
      <c r="T907" s="167"/>
      <c r="AT907" s="164" t="s">
        <v>214</v>
      </c>
      <c r="AU907" s="164" t="s">
        <v>82</v>
      </c>
      <c r="AV907" s="12" t="s">
        <v>80</v>
      </c>
      <c r="AW907" s="12" t="s">
        <v>30</v>
      </c>
      <c r="AX907" s="12" t="s">
        <v>73</v>
      </c>
      <c r="AY907" s="164" t="s">
        <v>201</v>
      </c>
    </row>
    <row r="908" spans="2:65" s="12" customFormat="1" x14ac:dyDescent="0.2">
      <c r="B908" s="163"/>
      <c r="C908" s="258"/>
      <c r="D908" s="255" t="s">
        <v>214</v>
      </c>
      <c r="E908" s="259" t="s">
        <v>1</v>
      </c>
      <c r="F908" s="260" t="s">
        <v>1598</v>
      </c>
      <c r="G908" s="258"/>
      <c r="H908" s="259" t="s">
        <v>1</v>
      </c>
      <c r="I908" s="165"/>
      <c r="L908" s="163"/>
      <c r="M908" s="166"/>
      <c r="T908" s="167"/>
      <c r="AT908" s="164" t="s">
        <v>214</v>
      </c>
      <c r="AU908" s="164" t="s">
        <v>82</v>
      </c>
      <c r="AV908" s="12" t="s">
        <v>80</v>
      </c>
      <c r="AW908" s="12" t="s">
        <v>30</v>
      </c>
      <c r="AX908" s="12" t="s">
        <v>73</v>
      </c>
      <c r="AY908" s="164" t="s">
        <v>201</v>
      </c>
    </row>
    <row r="909" spans="2:65" s="12" customFormat="1" ht="22.5" x14ac:dyDescent="0.2">
      <c r="B909" s="163"/>
      <c r="C909" s="258"/>
      <c r="D909" s="255" t="s">
        <v>214</v>
      </c>
      <c r="E909" s="259" t="s">
        <v>1</v>
      </c>
      <c r="F909" s="260" t="s">
        <v>1226</v>
      </c>
      <c r="G909" s="258"/>
      <c r="H909" s="259" t="s">
        <v>1</v>
      </c>
      <c r="I909" s="165"/>
      <c r="L909" s="163"/>
      <c r="M909" s="166"/>
      <c r="T909" s="167"/>
      <c r="AT909" s="164" t="s">
        <v>214</v>
      </c>
      <c r="AU909" s="164" t="s">
        <v>82</v>
      </c>
      <c r="AV909" s="12" t="s">
        <v>80</v>
      </c>
      <c r="AW909" s="12" t="s">
        <v>30</v>
      </c>
      <c r="AX909" s="12" t="s">
        <v>73</v>
      </c>
      <c r="AY909" s="164" t="s">
        <v>201</v>
      </c>
    </row>
    <row r="910" spans="2:65" s="13" customFormat="1" x14ac:dyDescent="0.2">
      <c r="B910" s="168"/>
      <c r="C910" s="261"/>
      <c r="D910" s="255" t="s">
        <v>214</v>
      </c>
      <c r="E910" s="262" t="s">
        <v>1</v>
      </c>
      <c r="F910" s="263" t="s">
        <v>80</v>
      </c>
      <c r="G910" s="261"/>
      <c r="H910" s="264">
        <v>1</v>
      </c>
      <c r="I910" s="170"/>
      <c r="L910" s="168"/>
      <c r="M910" s="171"/>
      <c r="T910" s="172"/>
      <c r="AT910" s="169" t="s">
        <v>214</v>
      </c>
      <c r="AU910" s="169" t="s">
        <v>82</v>
      </c>
      <c r="AV910" s="13" t="s">
        <v>82</v>
      </c>
      <c r="AW910" s="13" t="s">
        <v>30</v>
      </c>
      <c r="AX910" s="13" t="s">
        <v>73</v>
      </c>
      <c r="AY910" s="169" t="s">
        <v>201</v>
      </c>
    </row>
    <row r="911" spans="2:65" s="14" customFormat="1" x14ac:dyDescent="0.2">
      <c r="B911" s="173"/>
      <c r="C911" s="265"/>
      <c r="D911" s="255" t="s">
        <v>214</v>
      </c>
      <c r="E911" s="266" t="s">
        <v>1</v>
      </c>
      <c r="F911" s="267" t="s">
        <v>221</v>
      </c>
      <c r="G911" s="265"/>
      <c r="H911" s="268">
        <v>1</v>
      </c>
      <c r="I911" s="175"/>
      <c r="L911" s="173"/>
      <c r="M911" s="176"/>
      <c r="T911" s="177"/>
      <c r="AT911" s="174" t="s">
        <v>214</v>
      </c>
      <c r="AU911" s="174" t="s">
        <v>82</v>
      </c>
      <c r="AV911" s="14" t="s">
        <v>208</v>
      </c>
      <c r="AW911" s="14" t="s">
        <v>30</v>
      </c>
      <c r="AX911" s="14" t="s">
        <v>80</v>
      </c>
      <c r="AY911" s="174" t="s">
        <v>201</v>
      </c>
    </row>
    <row r="912" spans="2:65" s="1" customFormat="1" ht="16.5" customHeight="1" x14ac:dyDescent="0.2">
      <c r="B912" s="152"/>
      <c r="C912" s="271" t="s">
        <v>667</v>
      </c>
      <c r="D912" s="271" t="s">
        <v>401</v>
      </c>
      <c r="E912" s="272" t="s">
        <v>1036</v>
      </c>
      <c r="F912" s="273" t="s">
        <v>1037</v>
      </c>
      <c r="G912" s="274" t="s">
        <v>536</v>
      </c>
      <c r="H912" s="275">
        <v>1</v>
      </c>
      <c r="I912" s="179"/>
      <c r="J912" s="180">
        <f>ROUND(I912*H912,2)</f>
        <v>0</v>
      </c>
      <c r="K912" s="178" t="s">
        <v>207</v>
      </c>
      <c r="L912" s="181"/>
      <c r="M912" s="182" t="s">
        <v>1</v>
      </c>
      <c r="N912" s="183" t="s">
        <v>38</v>
      </c>
      <c r="P912" s="158">
        <f>O912*H912</f>
        <v>0</v>
      </c>
      <c r="Q912" s="158">
        <v>2.9499999999999998E-2</v>
      </c>
      <c r="R912" s="158">
        <f>Q912*H912</f>
        <v>2.9499999999999998E-2</v>
      </c>
      <c r="S912" s="158">
        <v>0</v>
      </c>
      <c r="T912" s="159">
        <f>S912*H912</f>
        <v>0</v>
      </c>
      <c r="AR912" s="160" t="s">
        <v>266</v>
      </c>
      <c r="AT912" s="160" t="s">
        <v>401</v>
      </c>
      <c r="AU912" s="160" t="s">
        <v>82</v>
      </c>
      <c r="AY912" s="17" t="s">
        <v>201</v>
      </c>
      <c r="BE912" s="161">
        <f>IF(N912="základní",J912,0)</f>
        <v>0</v>
      </c>
      <c r="BF912" s="161">
        <f>IF(N912="snížená",J912,0)</f>
        <v>0</v>
      </c>
      <c r="BG912" s="161">
        <f>IF(N912="zákl. přenesená",J912,0)</f>
        <v>0</v>
      </c>
      <c r="BH912" s="161">
        <f>IF(N912="sníž. přenesená",J912,0)</f>
        <v>0</v>
      </c>
      <c r="BI912" s="161">
        <f>IF(N912="nulová",J912,0)</f>
        <v>0</v>
      </c>
      <c r="BJ912" s="17" t="s">
        <v>80</v>
      </c>
      <c r="BK912" s="161">
        <f>ROUND(I912*H912,2)</f>
        <v>0</v>
      </c>
      <c r="BL912" s="17" t="s">
        <v>208</v>
      </c>
      <c r="BM912" s="160" t="s">
        <v>1667</v>
      </c>
    </row>
    <row r="913" spans="2:65" s="1" customFormat="1" x14ac:dyDescent="0.2">
      <c r="B913" s="32"/>
      <c r="C913" s="254"/>
      <c r="D913" s="255" t="s">
        <v>210</v>
      </c>
      <c r="E913" s="254"/>
      <c r="F913" s="256" t="s">
        <v>1037</v>
      </c>
      <c r="G913" s="254"/>
      <c r="H913" s="254"/>
      <c r="I913" s="96"/>
      <c r="L913" s="32"/>
      <c r="M913" s="162"/>
      <c r="T913" s="56"/>
      <c r="AT913" s="17" t="s">
        <v>210</v>
      </c>
      <c r="AU913" s="17" t="s">
        <v>82</v>
      </c>
    </row>
    <row r="914" spans="2:65" s="12" customFormat="1" x14ac:dyDescent="0.2">
      <c r="B914" s="163"/>
      <c r="C914" s="258"/>
      <c r="D914" s="255" t="s">
        <v>214</v>
      </c>
      <c r="E914" s="259" t="s">
        <v>1</v>
      </c>
      <c r="F914" s="260" t="s">
        <v>215</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216</v>
      </c>
      <c r="G915" s="258"/>
      <c r="H915" s="259" t="s">
        <v>1</v>
      </c>
      <c r="I915" s="165"/>
      <c r="L915" s="163"/>
      <c r="M915" s="166"/>
      <c r="T915" s="167"/>
      <c r="AT915" s="164" t="s">
        <v>214</v>
      </c>
      <c r="AU915" s="164" t="s">
        <v>82</v>
      </c>
      <c r="AV915" s="12" t="s">
        <v>80</v>
      </c>
      <c r="AW915" s="12" t="s">
        <v>30</v>
      </c>
      <c r="AX915" s="12" t="s">
        <v>73</v>
      </c>
      <c r="AY915" s="164" t="s">
        <v>201</v>
      </c>
    </row>
    <row r="916" spans="2:65" s="12" customFormat="1" ht="22.5" x14ac:dyDescent="0.2">
      <c r="B916" s="163"/>
      <c r="C916" s="258"/>
      <c r="D916" s="255" t="s">
        <v>214</v>
      </c>
      <c r="E916" s="259" t="s">
        <v>1</v>
      </c>
      <c r="F916" s="260" t="s">
        <v>406</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1598</v>
      </c>
      <c r="G917" s="258"/>
      <c r="H917" s="259" t="s">
        <v>1</v>
      </c>
      <c r="I917" s="165"/>
      <c r="L917" s="163"/>
      <c r="M917" s="166"/>
      <c r="T917" s="167"/>
      <c r="AT917" s="164" t="s">
        <v>214</v>
      </c>
      <c r="AU917" s="164" t="s">
        <v>82</v>
      </c>
      <c r="AV917" s="12" t="s">
        <v>80</v>
      </c>
      <c r="AW917" s="12" t="s">
        <v>30</v>
      </c>
      <c r="AX917" s="12" t="s">
        <v>73</v>
      </c>
      <c r="AY917" s="164" t="s">
        <v>201</v>
      </c>
    </row>
    <row r="918" spans="2:65" s="12" customFormat="1" ht="22.5" x14ac:dyDescent="0.2">
      <c r="B918" s="163"/>
      <c r="C918" s="258"/>
      <c r="D918" s="255" t="s">
        <v>214</v>
      </c>
      <c r="E918" s="259" t="s">
        <v>1</v>
      </c>
      <c r="F918" s="260" t="s">
        <v>1226</v>
      </c>
      <c r="G918" s="258"/>
      <c r="H918" s="259" t="s">
        <v>1</v>
      </c>
      <c r="I918" s="165"/>
      <c r="L918" s="163"/>
      <c r="M918" s="166"/>
      <c r="T918" s="167"/>
      <c r="AT918" s="164" t="s">
        <v>214</v>
      </c>
      <c r="AU918" s="164" t="s">
        <v>82</v>
      </c>
      <c r="AV918" s="12" t="s">
        <v>80</v>
      </c>
      <c r="AW918" s="12" t="s">
        <v>30</v>
      </c>
      <c r="AX918" s="12" t="s">
        <v>73</v>
      </c>
      <c r="AY918" s="164" t="s">
        <v>201</v>
      </c>
    </row>
    <row r="919" spans="2:65" s="13" customFormat="1" x14ac:dyDescent="0.2">
      <c r="B919" s="168"/>
      <c r="C919" s="261"/>
      <c r="D919" s="255" t="s">
        <v>214</v>
      </c>
      <c r="E919" s="262" t="s">
        <v>1</v>
      </c>
      <c r="F919" s="263" t="s">
        <v>80</v>
      </c>
      <c r="G919" s="261"/>
      <c r="H919" s="264">
        <v>1</v>
      </c>
      <c r="I919" s="170"/>
      <c r="L919" s="168"/>
      <c r="M919" s="171"/>
      <c r="T919" s="172"/>
      <c r="AT919" s="169" t="s">
        <v>214</v>
      </c>
      <c r="AU919" s="169" t="s">
        <v>82</v>
      </c>
      <c r="AV919" s="13" t="s">
        <v>82</v>
      </c>
      <c r="AW919" s="13" t="s">
        <v>30</v>
      </c>
      <c r="AX919" s="13" t="s">
        <v>73</v>
      </c>
      <c r="AY919" s="169" t="s">
        <v>201</v>
      </c>
    </row>
    <row r="920" spans="2:65" s="14" customFormat="1" x14ac:dyDescent="0.2">
      <c r="B920" s="173"/>
      <c r="C920" s="265"/>
      <c r="D920" s="255" t="s">
        <v>214</v>
      </c>
      <c r="E920" s="266" t="s">
        <v>1</v>
      </c>
      <c r="F920" s="267" t="s">
        <v>221</v>
      </c>
      <c r="G920" s="265"/>
      <c r="H920" s="268">
        <v>1</v>
      </c>
      <c r="I920" s="175"/>
      <c r="L920" s="173"/>
      <c r="M920" s="176"/>
      <c r="T920" s="177"/>
      <c r="AT920" s="174" t="s">
        <v>214</v>
      </c>
      <c r="AU920" s="174" t="s">
        <v>82</v>
      </c>
      <c r="AV920" s="14" t="s">
        <v>208</v>
      </c>
      <c r="AW920" s="14" t="s">
        <v>30</v>
      </c>
      <c r="AX920" s="14" t="s">
        <v>80</v>
      </c>
      <c r="AY920" s="174" t="s">
        <v>201</v>
      </c>
    </row>
    <row r="921" spans="2:65" s="1" customFormat="1" ht="16.5" customHeight="1" x14ac:dyDescent="0.2">
      <c r="B921" s="152"/>
      <c r="C921" s="249" t="s">
        <v>675</v>
      </c>
      <c r="D921" s="249" t="s">
        <v>203</v>
      </c>
      <c r="E921" s="250" t="s">
        <v>706</v>
      </c>
      <c r="F921" s="251" t="s">
        <v>707</v>
      </c>
      <c r="G921" s="252" t="s">
        <v>269</v>
      </c>
      <c r="H921" s="253">
        <v>80.2</v>
      </c>
      <c r="I921" s="154"/>
      <c r="J921" s="155">
        <f>ROUND(I921*H921,2)</f>
        <v>0</v>
      </c>
      <c r="K921" s="153" t="s">
        <v>207</v>
      </c>
      <c r="L921" s="32"/>
      <c r="M921" s="156" t="s">
        <v>1</v>
      </c>
      <c r="N921" s="157" t="s">
        <v>38</v>
      </c>
      <c r="P921" s="158">
        <f>O921*H921</f>
        <v>0</v>
      </c>
      <c r="Q921" s="158">
        <v>6.9999999999999994E-5</v>
      </c>
      <c r="R921" s="158">
        <f>Q921*H921</f>
        <v>5.6140000000000001E-3</v>
      </c>
      <c r="S921" s="158">
        <v>0</v>
      </c>
      <c r="T921" s="159">
        <f>S921*H921</f>
        <v>0</v>
      </c>
      <c r="AR921" s="160" t="s">
        <v>208</v>
      </c>
      <c r="AT921" s="160" t="s">
        <v>203</v>
      </c>
      <c r="AU921" s="160" t="s">
        <v>82</v>
      </c>
      <c r="AY921" s="17" t="s">
        <v>201</v>
      </c>
      <c r="BE921" s="161">
        <f>IF(N921="základní",J921,0)</f>
        <v>0</v>
      </c>
      <c r="BF921" s="161">
        <f>IF(N921="snížená",J921,0)</f>
        <v>0</v>
      </c>
      <c r="BG921" s="161">
        <f>IF(N921="zákl. přenesená",J921,0)</f>
        <v>0</v>
      </c>
      <c r="BH921" s="161">
        <f>IF(N921="sníž. přenesená",J921,0)</f>
        <v>0</v>
      </c>
      <c r="BI921" s="161">
        <f>IF(N921="nulová",J921,0)</f>
        <v>0</v>
      </c>
      <c r="BJ921" s="17" t="s">
        <v>80</v>
      </c>
      <c r="BK921" s="161">
        <f>ROUND(I921*H921,2)</f>
        <v>0</v>
      </c>
      <c r="BL921" s="17" t="s">
        <v>208</v>
      </c>
      <c r="BM921" s="160" t="s">
        <v>1668</v>
      </c>
    </row>
    <row r="922" spans="2:65" s="1" customFormat="1" x14ac:dyDescent="0.2">
      <c r="B922" s="32"/>
      <c r="C922" s="254"/>
      <c r="D922" s="255" t="s">
        <v>210</v>
      </c>
      <c r="E922" s="254"/>
      <c r="F922" s="256" t="s">
        <v>709</v>
      </c>
      <c r="G922" s="254"/>
      <c r="H922" s="254"/>
      <c r="I922" s="96"/>
      <c r="L922" s="32"/>
      <c r="M922" s="162"/>
      <c r="T922" s="56"/>
      <c r="AT922" s="17" t="s">
        <v>210</v>
      </c>
      <c r="AU922" s="17" t="s">
        <v>82</v>
      </c>
    </row>
    <row r="923" spans="2:65" s="12" customFormat="1" x14ac:dyDescent="0.2">
      <c r="B923" s="163"/>
      <c r="C923" s="258"/>
      <c r="D923" s="255" t="s">
        <v>214</v>
      </c>
      <c r="E923" s="259" t="s">
        <v>1</v>
      </c>
      <c r="F923" s="260" t="s">
        <v>215</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216</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1598</v>
      </c>
      <c r="G925" s="258"/>
      <c r="H925" s="259" t="s">
        <v>1</v>
      </c>
      <c r="I925" s="165"/>
      <c r="L925" s="163"/>
      <c r="M925" s="166"/>
      <c r="T925" s="167"/>
      <c r="AT925" s="164" t="s">
        <v>214</v>
      </c>
      <c r="AU925" s="164" t="s">
        <v>82</v>
      </c>
      <c r="AV925" s="12" t="s">
        <v>80</v>
      </c>
      <c r="AW925" s="12" t="s">
        <v>30</v>
      </c>
      <c r="AX925" s="12" t="s">
        <v>73</v>
      </c>
      <c r="AY925" s="164" t="s">
        <v>201</v>
      </c>
    </row>
    <row r="926" spans="2:65" s="12" customFormat="1" ht="22.5" x14ac:dyDescent="0.2">
      <c r="B926" s="163"/>
      <c r="C926" s="258"/>
      <c r="D926" s="255" t="s">
        <v>214</v>
      </c>
      <c r="E926" s="259" t="s">
        <v>1</v>
      </c>
      <c r="F926" s="260" t="s">
        <v>1627</v>
      </c>
      <c r="G926" s="258"/>
      <c r="H926" s="259" t="s">
        <v>1</v>
      </c>
      <c r="I926" s="165"/>
      <c r="L926" s="163"/>
      <c r="M926" s="166"/>
      <c r="T926" s="167"/>
      <c r="AT926" s="164" t="s">
        <v>214</v>
      </c>
      <c r="AU926" s="164" t="s">
        <v>82</v>
      </c>
      <c r="AV926" s="12" t="s">
        <v>80</v>
      </c>
      <c r="AW926" s="12" t="s">
        <v>30</v>
      </c>
      <c r="AX926" s="12" t="s">
        <v>73</v>
      </c>
      <c r="AY926" s="164" t="s">
        <v>201</v>
      </c>
    </row>
    <row r="927" spans="2:65" s="13" customFormat="1" x14ac:dyDescent="0.2">
      <c r="B927" s="168"/>
      <c r="C927" s="261"/>
      <c r="D927" s="255" t="s">
        <v>214</v>
      </c>
      <c r="E927" s="262" t="s">
        <v>1</v>
      </c>
      <c r="F927" s="263" t="s">
        <v>1628</v>
      </c>
      <c r="G927" s="261"/>
      <c r="H927" s="264">
        <v>1.2</v>
      </c>
      <c r="I927" s="170"/>
      <c r="L927" s="168"/>
      <c r="M927" s="171"/>
      <c r="T927" s="172"/>
      <c r="AT927" s="169" t="s">
        <v>214</v>
      </c>
      <c r="AU927" s="169" t="s">
        <v>82</v>
      </c>
      <c r="AV927" s="13" t="s">
        <v>82</v>
      </c>
      <c r="AW927" s="13" t="s">
        <v>30</v>
      </c>
      <c r="AX927" s="13" t="s">
        <v>73</v>
      </c>
      <c r="AY927" s="169" t="s">
        <v>201</v>
      </c>
    </row>
    <row r="928" spans="2:65" s="12" customFormat="1" x14ac:dyDescent="0.2">
      <c r="B928" s="163"/>
      <c r="C928" s="258"/>
      <c r="D928" s="255" t="s">
        <v>214</v>
      </c>
      <c r="E928" s="259" t="s">
        <v>1</v>
      </c>
      <c r="F928" s="260" t="s">
        <v>1149</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1615</v>
      </c>
      <c r="G929" s="258"/>
      <c r="H929" s="259" t="s">
        <v>1</v>
      </c>
      <c r="I929" s="165"/>
      <c r="L929" s="163"/>
      <c r="M929" s="166"/>
      <c r="T929" s="167"/>
      <c r="AT929" s="164" t="s">
        <v>214</v>
      </c>
      <c r="AU929" s="164" t="s">
        <v>82</v>
      </c>
      <c r="AV929" s="12" t="s">
        <v>80</v>
      </c>
      <c r="AW929" s="12" t="s">
        <v>30</v>
      </c>
      <c r="AX929" s="12" t="s">
        <v>73</v>
      </c>
      <c r="AY929" s="164" t="s">
        <v>201</v>
      </c>
    </row>
    <row r="930" spans="2:65" s="13" customFormat="1" x14ac:dyDescent="0.2">
      <c r="B930" s="168"/>
      <c r="C930" s="261"/>
      <c r="D930" s="255" t="s">
        <v>214</v>
      </c>
      <c r="E930" s="262" t="s">
        <v>1</v>
      </c>
      <c r="F930" s="263" t="s">
        <v>1616</v>
      </c>
      <c r="G930" s="261"/>
      <c r="H930" s="264">
        <v>79</v>
      </c>
      <c r="I930" s="170"/>
      <c r="L930" s="168"/>
      <c r="M930" s="171"/>
      <c r="T930" s="172"/>
      <c r="AT930" s="169" t="s">
        <v>214</v>
      </c>
      <c r="AU930" s="169" t="s">
        <v>82</v>
      </c>
      <c r="AV930" s="13" t="s">
        <v>82</v>
      </c>
      <c r="AW930" s="13" t="s">
        <v>30</v>
      </c>
      <c r="AX930" s="13" t="s">
        <v>73</v>
      </c>
      <c r="AY930" s="169" t="s">
        <v>201</v>
      </c>
    </row>
    <row r="931" spans="2:65" s="14" customFormat="1" x14ac:dyDescent="0.2">
      <c r="B931" s="173"/>
      <c r="C931" s="265"/>
      <c r="D931" s="255" t="s">
        <v>214</v>
      </c>
      <c r="E931" s="266" t="s">
        <v>1</v>
      </c>
      <c r="F931" s="267" t="s">
        <v>221</v>
      </c>
      <c r="G931" s="265"/>
      <c r="H931" s="268">
        <v>80.2</v>
      </c>
      <c r="I931" s="175"/>
      <c r="L931" s="173"/>
      <c r="M931" s="176"/>
      <c r="T931" s="177"/>
      <c r="AT931" s="174" t="s">
        <v>214</v>
      </c>
      <c r="AU931" s="174" t="s">
        <v>82</v>
      </c>
      <c r="AV931" s="14" t="s">
        <v>208</v>
      </c>
      <c r="AW931" s="14" t="s">
        <v>30</v>
      </c>
      <c r="AX931" s="14" t="s">
        <v>80</v>
      </c>
      <c r="AY931" s="174" t="s">
        <v>201</v>
      </c>
    </row>
    <row r="932" spans="2:65" s="11" customFormat="1" ht="22.9" customHeight="1" x14ac:dyDescent="0.2">
      <c r="B932" s="140"/>
      <c r="C932" s="276"/>
      <c r="D932" s="277" t="s">
        <v>72</v>
      </c>
      <c r="E932" s="278" t="s">
        <v>727</v>
      </c>
      <c r="F932" s="278" t="s">
        <v>728</v>
      </c>
      <c r="G932" s="276"/>
      <c r="H932" s="276"/>
      <c r="I932" s="143"/>
      <c r="J932" s="151">
        <f>BK932</f>
        <v>0</v>
      </c>
      <c r="L932" s="140"/>
      <c r="M932" s="145"/>
      <c r="P932" s="146">
        <f>SUM(P933:P989)</f>
        <v>0</v>
      </c>
      <c r="R932" s="146">
        <f>SUM(R933:R989)</f>
        <v>0</v>
      </c>
      <c r="T932" s="147">
        <f>SUM(T933:T989)</f>
        <v>0</v>
      </c>
      <c r="AR932" s="141" t="s">
        <v>80</v>
      </c>
      <c r="AT932" s="148" t="s">
        <v>72</v>
      </c>
      <c r="AU932" s="148" t="s">
        <v>80</v>
      </c>
      <c r="AY932" s="141" t="s">
        <v>201</v>
      </c>
      <c r="BK932" s="149">
        <f>SUM(BK933:BK989)</f>
        <v>0</v>
      </c>
    </row>
    <row r="933" spans="2:65" s="1" customFormat="1" ht="16.5" customHeight="1" x14ac:dyDescent="0.2">
      <c r="B933" s="152"/>
      <c r="C933" s="249" t="s">
        <v>679</v>
      </c>
      <c r="D933" s="249" t="s">
        <v>203</v>
      </c>
      <c r="E933" s="250" t="s">
        <v>730</v>
      </c>
      <c r="F933" s="251" t="s">
        <v>731</v>
      </c>
      <c r="G933" s="252" t="s">
        <v>404</v>
      </c>
      <c r="H933" s="253">
        <v>27.318000000000001</v>
      </c>
      <c r="I933" s="154"/>
      <c r="J933" s="155">
        <f>ROUND(I933*H933,2)</f>
        <v>0</v>
      </c>
      <c r="K933" s="153" t="s">
        <v>207</v>
      </c>
      <c r="L933" s="32"/>
      <c r="M933" s="156" t="s">
        <v>1</v>
      </c>
      <c r="N933" s="157" t="s">
        <v>38</v>
      </c>
      <c r="P933" s="158">
        <f>O933*H933</f>
        <v>0</v>
      </c>
      <c r="Q933" s="158">
        <v>0</v>
      </c>
      <c r="R933" s="158">
        <f>Q933*H933</f>
        <v>0</v>
      </c>
      <c r="S933" s="158">
        <v>0</v>
      </c>
      <c r="T933" s="159">
        <f>S933*H933</f>
        <v>0</v>
      </c>
      <c r="AR933" s="160" t="s">
        <v>208</v>
      </c>
      <c r="AT933" s="160" t="s">
        <v>203</v>
      </c>
      <c r="AU933" s="160" t="s">
        <v>82</v>
      </c>
      <c r="AY933" s="17" t="s">
        <v>201</v>
      </c>
      <c r="BE933" s="161">
        <f>IF(N933="základní",J933,0)</f>
        <v>0</v>
      </c>
      <c r="BF933" s="161">
        <f>IF(N933="snížená",J933,0)</f>
        <v>0</v>
      </c>
      <c r="BG933" s="161">
        <f>IF(N933="zákl. přenesená",J933,0)</f>
        <v>0</v>
      </c>
      <c r="BH933" s="161">
        <f>IF(N933="sníž. přenesená",J933,0)</f>
        <v>0</v>
      </c>
      <c r="BI933" s="161">
        <f>IF(N933="nulová",J933,0)</f>
        <v>0</v>
      </c>
      <c r="BJ933" s="17" t="s">
        <v>80</v>
      </c>
      <c r="BK933" s="161">
        <f>ROUND(I933*H933,2)</f>
        <v>0</v>
      </c>
      <c r="BL933" s="17" t="s">
        <v>208</v>
      </c>
      <c r="BM933" s="160" t="s">
        <v>1669</v>
      </c>
    </row>
    <row r="934" spans="2:65" s="1" customFormat="1" ht="19.5" x14ac:dyDescent="0.2">
      <c r="B934" s="32"/>
      <c r="C934" s="254"/>
      <c r="D934" s="255" t="s">
        <v>210</v>
      </c>
      <c r="E934" s="254"/>
      <c r="F934" s="256" t="s">
        <v>733</v>
      </c>
      <c r="G934" s="254"/>
      <c r="H934" s="254"/>
      <c r="I934" s="96"/>
      <c r="L934" s="32"/>
      <c r="M934" s="162"/>
      <c r="T934" s="56"/>
      <c r="AT934" s="17" t="s">
        <v>210</v>
      </c>
      <c r="AU934" s="17" t="s">
        <v>82</v>
      </c>
    </row>
    <row r="935" spans="2:65" s="1" customFormat="1" ht="97.5" x14ac:dyDescent="0.2">
      <c r="B935" s="32"/>
      <c r="C935" s="254"/>
      <c r="D935" s="255" t="s">
        <v>212</v>
      </c>
      <c r="E935" s="254"/>
      <c r="F935" s="257" t="s">
        <v>734</v>
      </c>
      <c r="G935" s="254"/>
      <c r="H935" s="254"/>
      <c r="I935" s="96"/>
      <c r="L935" s="32"/>
      <c r="M935" s="162"/>
      <c r="T935" s="56"/>
      <c r="AT935" s="17" t="s">
        <v>212</v>
      </c>
      <c r="AU935" s="17" t="s">
        <v>82</v>
      </c>
    </row>
    <row r="936" spans="2:65" s="12" customFormat="1" x14ac:dyDescent="0.2">
      <c r="B936" s="163"/>
      <c r="C936" s="258"/>
      <c r="D936" s="255" t="s">
        <v>214</v>
      </c>
      <c r="E936" s="259" t="s">
        <v>1</v>
      </c>
      <c r="F936" s="260" t="s">
        <v>215</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216</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735</v>
      </c>
      <c r="G938" s="258"/>
      <c r="H938" s="259" t="s">
        <v>1</v>
      </c>
      <c r="I938" s="165"/>
      <c r="L938" s="163"/>
      <c r="M938" s="166"/>
      <c r="T938" s="167"/>
      <c r="AT938" s="164" t="s">
        <v>214</v>
      </c>
      <c r="AU938" s="164" t="s">
        <v>82</v>
      </c>
      <c r="AV938" s="12" t="s">
        <v>80</v>
      </c>
      <c r="AW938" s="12" t="s">
        <v>30</v>
      </c>
      <c r="AX938" s="12" t="s">
        <v>73</v>
      </c>
      <c r="AY938" s="164" t="s">
        <v>201</v>
      </c>
    </row>
    <row r="939" spans="2:65" s="12" customFormat="1" ht="22.5" x14ac:dyDescent="0.2">
      <c r="B939" s="163"/>
      <c r="C939" s="258"/>
      <c r="D939" s="255" t="s">
        <v>214</v>
      </c>
      <c r="E939" s="259" t="s">
        <v>1</v>
      </c>
      <c r="F939" s="260" t="s">
        <v>736</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227</v>
      </c>
      <c r="G940" s="258"/>
      <c r="H940" s="259" t="s">
        <v>1</v>
      </c>
      <c r="I940" s="165"/>
      <c r="L940" s="163"/>
      <c r="M940" s="166"/>
      <c r="T940" s="167"/>
      <c r="AT940" s="164" t="s">
        <v>214</v>
      </c>
      <c r="AU940" s="164" t="s">
        <v>82</v>
      </c>
      <c r="AV940" s="12" t="s">
        <v>80</v>
      </c>
      <c r="AW940" s="12" t="s">
        <v>30</v>
      </c>
      <c r="AX940" s="12" t="s">
        <v>73</v>
      </c>
      <c r="AY940" s="164" t="s">
        <v>201</v>
      </c>
    </row>
    <row r="941" spans="2:65" s="12" customFormat="1" x14ac:dyDescent="0.2">
      <c r="B941" s="163"/>
      <c r="C941" s="258"/>
      <c r="D941" s="255" t="s">
        <v>214</v>
      </c>
      <c r="E941" s="259" t="s">
        <v>1</v>
      </c>
      <c r="F941" s="260" t="s">
        <v>1549</v>
      </c>
      <c r="G941" s="258"/>
      <c r="H941" s="259" t="s">
        <v>1</v>
      </c>
      <c r="I941" s="165"/>
      <c r="L941" s="163"/>
      <c r="M941" s="166"/>
      <c r="T941" s="167"/>
      <c r="AT941" s="164" t="s">
        <v>214</v>
      </c>
      <c r="AU941" s="164" t="s">
        <v>82</v>
      </c>
      <c r="AV941" s="12" t="s">
        <v>80</v>
      </c>
      <c r="AW941" s="12" t="s">
        <v>30</v>
      </c>
      <c r="AX941" s="12" t="s">
        <v>73</v>
      </c>
      <c r="AY941" s="164" t="s">
        <v>201</v>
      </c>
    </row>
    <row r="942" spans="2:65" s="12" customFormat="1" ht="22.5" x14ac:dyDescent="0.2">
      <c r="B942" s="163"/>
      <c r="C942" s="258"/>
      <c r="D942" s="255" t="s">
        <v>214</v>
      </c>
      <c r="E942" s="259" t="s">
        <v>1</v>
      </c>
      <c r="F942" s="260" t="s">
        <v>1393</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1550</v>
      </c>
      <c r="G943" s="258"/>
      <c r="H943" s="259" t="s">
        <v>1</v>
      </c>
      <c r="I943" s="165"/>
      <c r="L943" s="163"/>
      <c r="M943" s="166"/>
      <c r="T943" s="167"/>
      <c r="AT943" s="164" t="s">
        <v>214</v>
      </c>
      <c r="AU943" s="164" t="s">
        <v>82</v>
      </c>
      <c r="AV943" s="12" t="s">
        <v>80</v>
      </c>
      <c r="AW943" s="12" t="s">
        <v>30</v>
      </c>
      <c r="AX943" s="12" t="s">
        <v>73</v>
      </c>
      <c r="AY943" s="164" t="s">
        <v>201</v>
      </c>
    </row>
    <row r="944" spans="2:65" s="12" customFormat="1" x14ac:dyDescent="0.2">
      <c r="B944" s="163"/>
      <c r="C944" s="258"/>
      <c r="D944" s="255" t="s">
        <v>214</v>
      </c>
      <c r="E944" s="259" t="s">
        <v>1</v>
      </c>
      <c r="F944" s="260" t="s">
        <v>1670</v>
      </c>
      <c r="G944" s="258"/>
      <c r="H944" s="259" t="s">
        <v>1</v>
      </c>
      <c r="I944" s="165"/>
      <c r="L944" s="163"/>
      <c r="M944" s="166"/>
      <c r="T944" s="167"/>
      <c r="AT944" s="164" t="s">
        <v>214</v>
      </c>
      <c r="AU944" s="164" t="s">
        <v>82</v>
      </c>
      <c r="AV944" s="12" t="s">
        <v>80</v>
      </c>
      <c r="AW944" s="12" t="s">
        <v>30</v>
      </c>
      <c r="AX944" s="12" t="s">
        <v>73</v>
      </c>
      <c r="AY944" s="164" t="s">
        <v>201</v>
      </c>
    </row>
    <row r="945" spans="2:65" s="13" customFormat="1" x14ac:dyDescent="0.2">
      <c r="B945" s="168"/>
      <c r="C945" s="261"/>
      <c r="D945" s="255" t="s">
        <v>214</v>
      </c>
      <c r="E945" s="262" t="s">
        <v>1</v>
      </c>
      <c r="F945" s="263" t="s">
        <v>1671</v>
      </c>
      <c r="G945" s="261"/>
      <c r="H945" s="264">
        <v>27.318000000000001</v>
      </c>
      <c r="I945" s="170"/>
      <c r="L945" s="168"/>
      <c r="M945" s="171"/>
      <c r="T945" s="172"/>
      <c r="AT945" s="169" t="s">
        <v>214</v>
      </c>
      <c r="AU945" s="169" t="s">
        <v>82</v>
      </c>
      <c r="AV945" s="13" t="s">
        <v>82</v>
      </c>
      <c r="AW945" s="13" t="s">
        <v>30</v>
      </c>
      <c r="AX945" s="13" t="s">
        <v>73</v>
      </c>
      <c r="AY945" s="169" t="s">
        <v>201</v>
      </c>
    </row>
    <row r="946" spans="2:65" s="14" customFormat="1" x14ac:dyDescent="0.2">
      <c r="B946" s="173"/>
      <c r="C946" s="265"/>
      <c r="D946" s="255" t="s">
        <v>214</v>
      </c>
      <c r="E946" s="266" t="s">
        <v>1</v>
      </c>
      <c r="F946" s="267" t="s">
        <v>221</v>
      </c>
      <c r="G946" s="265"/>
      <c r="H946" s="268">
        <v>27.318000000000001</v>
      </c>
      <c r="I946" s="175"/>
      <c r="L946" s="173"/>
      <c r="M946" s="176"/>
      <c r="T946" s="177"/>
      <c r="AT946" s="174" t="s">
        <v>214</v>
      </c>
      <c r="AU946" s="174" t="s">
        <v>82</v>
      </c>
      <c r="AV946" s="14" t="s">
        <v>208</v>
      </c>
      <c r="AW946" s="14" t="s">
        <v>30</v>
      </c>
      <c r="AX946" s="14" t="s">
        <v>80</v>
      </c>
      <c r="AY946" s="174" t="s">
        <v>201</v>
      </c>
    </row>
    <row r="947" spans="2:65" s="1" customFormat="1" ht="16.5" customHeight="1" x14ac:dyDescent="0.2">
      <c r="B947" s="152"/>
      <c r="C947" s="249" t="s">
        <v>684</v>
      </c>
      <c r="D947" s="249" t="s">
        <v>203</v>
      </c>
      <c r="E947" s="250" t="s">
        <v>744</v>
      </c>
      <c r="F947" s="251" t="s">
        <v>745</v>
      </c>
      <c r="G947" s="252" t="s">
        <v>404</v>
      </c>
      <c r="H947" s="253">
        <v>7.2999999999999995E-2</v>
      </c>
      <c r="I947" s="154"/>
      <c r="J947" s="155">
        <f>ROUND(I947*H947,2)</f>
        <v>0</v>
      </c>
      <c r="K947" s="153" t="s">
        <v>446</v>
      </c>
      <c r="L947" s="32"/>
      <c r="M947" s="156" t="s">
        <v>1</v>
      </c>
      <c r="N947" s="157" t="s">
        <v>38</v>
      </c>
      <c r="P947" s="158">
        <f>O947*H947</f>
        <v>0</v>
      </c>
      <c r="Q947" s="158">
        <v>0</v>
      </c>
      <c r="R947" s="158">
        <f>Q947*H947</f>
        <v>0</v>
      </c>
      <c r="S947" s="158">
        <v>0</v>
      </c>
      <c r="T947" s="159">
        <f>S947*H947</f>
        <v>0</v>
      </c>
      <c r="AR947" s="160" t="s">
        <v>208</v>
      </c>
      <c r="AT947" s="160" t="s">
        <v>203</v>
      </c>
      <c r="AU947" s="160" t="s">
        <v>82</v>
      </c>
      <c r="AY947" s="17" t="s">
        <v>201</v>
      </c>
      <c r="BE947" s="161">
        <f>IF(N947="základní",J947,0)</f>
        <v>0</v>
      </c>
      <c r="BF947" s="161">
        <f>IF(N947="snížená",J947,0)</f>
        <v>0</v>
      </c>
      <c r="BG947" s="161">
        <f>IF(N947="zákl. přenesená",J947,0)</f>
        <v>0</v>
      </c>
      <c r="BH947" s="161">
        <f>IF(N947="sníž. přenesená",J947,0)</f>
        <v>0</v>
      </c>
      <c r="BI947" s="161">
        <f>IF(N947="nulová",J947,0)</f>
        <v>0</v>
      </c>
      <c r="BJ947" s="17" t="s">
        <v>80</v>
      </c>
      <c r="BK947" s="161">
        <f>ROUND(I947*H947,2)</f>
        <v>0</v>
      </c>
      <c r="BL947" s="17" t="s">
        <v>208</v>
      </c>
      <c r="BM947" s="160" t="s">
        <v>1672</v>
      </c>
    </row>
    <row r="948" spans="2:65" s="1" customFormat="1" ht="19.5" x14ac:dyDescent="0.2">
      <c r="B948" s="32"/>
      <c r="C948" s="254"/>
      <c r="D948" s="255" t="s">
        <v>210</v>
      </c>
      <c r="E948" s="254"/>
      <c r="F948" s="256" t="s">
        <v>747</v>
      </c>
      <c r="G948" s="254"/>
      <c r="H948" s="254"/>
      <c r="I948" s="96"/>
      <c r="L948" s="32"/>
      <c r="M948" s="162"/>
      <c r="T948" s="56"/>
      <c r="AT948" s="17" t="s">
        <v>210</v>
      </c>
      <c r="AU948" s="17" t="s">
        <v>82</v>
      </c>
    </row>
    <row r="949" spans="2:65" s="1" customFormat="1" ht="97.5" x14ac:dyDescent="0.2">
      <c r="B949" s="32"/>
      <c r="C949" s="254"/>
      <c r="D949" s="255" t="s">
        <v>212</v>
      </c>
      <c r="E949" s="254"/>
      <c r="F949" s="257" t="s">
        <v>734</v>
      </c>
      <c r="G949" s="254"/>
      <c r="H949" s="254"/>
      <c r="I949" s="96"/>
      <c r="L949" s="32"/>
      <c r="M949" s="162"/>
      <c r="T949" s="56"/>
      <c r="AT949" s="17" t="s">
        <v>212</v>
      </c>
      <c r="AU949" s="17" t="s">
        <v>82</v>
      </c>
    </row>
    <row r="950" spans="2:65" s="12" customFormat="1" x14ac:dyDescent="0.2">
      <c r="B950" s="163"/>
      <c r="C950" s="258"/>
      <c r="D950" s="255" t="s">
        <v>214</v>
      </c>
      <c r="E950" s="259" t="s">
        <v>1</v>
      </c>
      <c r="F950" s="260" t="s">
        <v>215</v>
      </c>
      <c r="G950" s="258"/>
      <c r="H950" s="259" t="s">
        <v>1</v>
      </c>
      <c r="I950" s="165"/>
      <c r="L950" s="163"/>
      <c r="M950" s="166"/>
      <c r="T950" s="167"/>
      <c r="AT950" s="164" t="s">
        <v>214</v>
      </c>
      <c r="AU950" s="164" t="s">
        <v>82</v>
      </c>
      <c r="AV950" s="12" t="s">
        <v>80</v>
      </c>
      <c r="AW950" s="12" t="s">
        <v>30</v>
      </c>
      <c r="AX950" s="12" t="s">
        <v>73</v>
      </c>
      <c r="AY950" s="164" t="s">
        <v>201</v>
      </c>
    </row>
    <row r="951" spans="2:65" s="12" customFormat="1" x14ac:dyDescent="0.2">
      <c r="B951" s="163"/>
      <c r="C951" s="258"/>
      <c r="D951" s="255" t="s">
        <v>214</v>
      </c>
      <c r="E951" s="259" t="s">
        <v>1</v>
      </c>
      <c r="F951" s="260" t="s">
        <v>216</v>
      </c>
      <c r="G951" s="258"/>
      <c r="H951" s="259" t="s">
        <v>1</v>
      </c>
      <c r="I951" s="165"/>
      <c r="L951" s="163"/>
      <c r="M951" s="166"/>
      <c r="T951" s="167"/>
      <c r="AT951" s="164" t="s">
        <v>214</v>
      </c>
      <c r="AU951" s="164" t="s">
        <v>82</v>
      </c>
      <c r="AV951" s="12" t="s">
        <v>80</v>
      </c>
      <c r="AW951" s="12" t="s">
        <v>30</v>
      </c>
      <c r="AX951" s="12" t="s">
        <v>73</v>
      </c>
      <c r="AY951" s="164" t="s">
        <v>201</v>
      </c>
    </row>
    <row r="952" spans="2:65" s="12" customFormat="1" x14ac:dyDescent="0.2">
      <c r="B952" s="163"/>
      <c r="C952" s="258"/>
      <c r="D952" s="255" t="s">
        <v>214</v>
      </c>
      <c r="E952" s="259" t="s">
        <v>1</v>
      </c>
      <c r="F952" s="260" t="s">
        <v>735</v>
      </c>
      <c r="G952" s="258"/>
      <c r="H952" s="259" t="s">
        <v>1</v>
      </c>
      <c r="I952" s="165"/>
      <c r="L952" s="163"/>
      <c r="M952" s="166"/>
      <c r="T952" s="167"/>
      <c r="AT952" s="164" t="s">
        <v>214</v>
      </c>
      <c r="AU952" s="164" t="s">
        <v>82</v>
      </c>
      <c r="AV952" s="12" t="s">
        <v>80</v>
      </c>
      <c r="AW952" s="12" t="s">
        <v>30</v>
      </c>
      <c r="AX952" s="12" t="s">
        <v>73</v>
      </c>
      <c r="AY952" s="164" t="s">
        <v>201</v>
      </c>
    </row>
    <row r="953" spans="2:65" s="12" customFormat="1" ht="22.5" x14ac:dyDescent="0.2">
      <c r="B953" s="163"/>
      <c r="C953" s="258"/>
      <c r="D953" s="255" t="s">
        <v>214</v>
      </c>
      <c r="E953" s="259" t="s">
        <v>1</v>
      </c>
      <c r="F953" s="260" t="s">
        <v>736</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1598</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1645</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1673</v>
      </c>
      <c r="G956" s="258"/>
      <c r="H956" s="259" t="s">
        <v>1</v>
      </c>
      <c r="I956" s="165"/>
      <c r="L956" s="163"/>
      <c r="M956" s="166"/>
      <c r="T956" s="167"/>
      <c r="AT956" s="164" t="s">
        <v>214</v>
      </c>
      <c r="AU956" s="164" t="s">
        <v>82</v>
      </c>
      <c r="AV956" s="12" t="s">
        <v>80</v>
      </c>
      <c r="AW956" s="12" t="s">
        <v>30</v>
      </c>
      <c r="AX956" s="12" t="s">
        <v>73</v>
      </c>
      <c r="AY956" s="164" t="s">
        <v>201</v>
      </c>
    </row>
    <row r="957" spans="2:65" s="13" customFormat="1" x14ac:dyDescent="0.2">
      <c r="B957" s="168"/>
      <c r="C957" s="261"/>
      <c r="D957" s="255" t="s">
        <v>214</v>
      </c>
      <c r="E957" s="262" t="s">
        <v>1</v>
      </c>
      <c r="F957" s="263" t="s">
        <v>1674</v>
      </c>
      <c r="G957" s="261"/>
      <c r="H957" s="264">
        <v>3.7999999999999999E-2</v>
      </c>
      <c r="I957" s="170"/>
      <c r="L957" s="168"/>
      <c r="M957" s="171"/>
      <c r="T957" s="172"/>
      <c r="AT957" s="169" t="s">
        <v>214</v>
      </c>
      <c r="AU957" s="169" t="s">
        <v>82</v>
      </c>
      <c r="AV957" s="13" t="s">
        <v>82</v>
      </c>
      <c r="AW957" s="13" t="s">
        <v>30</v>
      </c>
      <c r="AX957" s="13" t="s">
        <v>73</v>
      </c>
      <c r="AY957" s="169" t="s">
        <v>201</v>
      </c>
    </row>
    <row r="958" spans="2:65" s="12" customFormat="1" x14ac:dyDescent="0.2">
      <c r="B958" s="163"/>
      <c r="C958" s="258"/>
      <c r="D958" s="255" t="s">
        <v>214</v>
      </c>
      <c r="E958" s="259" t="s">
        <v>1</v>
      </c>
      <c r="F958" s="260" t="s">
        <v>976</v>
      </c>
      <c r="G958" s="258"/>
      <c r="H958" s="259" t="s">
        <v>1</v>
      </c>
      <c r="I958" s="165"/>
      <c r="L958" s="163"/>
      <c r="M958" s="166"/>
      <c r="T958" s="167"/>
      <c r="AT958" s="164" t="s">
        <v>214</v>
      </c>
      <c r="AU958" s="164" t="s">
        <v>82</v>
      </c>
      <c r="AV958" s="12" t="s">
        <v>80</v>
      </c>
      <c r="AW958" s="12" t="s">
        <v>30</v>
      </c>
      <c r="AX958" s="12" t="s">
        <v>73</v>
      </c>
      <c r="AY958" s="164" t="s">
        <v>201</v>
      </c>
    </row>
    <row r="959" spans="2:65" s="12" customFormat="1" x14ac:dyDescent="0.2">
      <c r="B959" s="163"/>
      <c r="C959" s="258"/>
      <c r="D959" s="255" t="s">
        <v>214</v>
      </c>
      <c r="E959" s="259" t="s">
        <v>1</v>
      </c>
      <c r="F959" s="260" t="s">
        <v>1054</v>
      </c>
      <c r="G959" s="258"/>
      <c r="H959" s="259" t="s">
        <v>1</v>
      </c>
      <c r="I959" s="165"/>
      <c r="L959" s="163"/>
      <c r="M959" s="166"/>
      <c r="T959" s="167"/>
      <c r="AT959" s="164" t="s">
        <v>214</v>
      </c>
      <c r="AU959" s="164" t="s">
        <v>82</v>
      </c>
      <c r="AV959" s="12" t="s">
        <v>80</v>
      </c>
      <c r="AW959" s="12" t="s">
        <v>30</v>
      </c>
      <c r="AX959" s="12" t="s">
        <v>73</v>
      </c>
      <c r="AY959" s="164" t="s">
        <v>201</v>
      </c>
    </row>
    <row r="960" spans="2:65" s="13" customFormat="1" x14ac:dyDescent="0.2">
      <c r="B960" s="168"/>
      <c r="C960" s="261"/>
      <c r="D960" s="255" t="s">
        <v>214</v>
      </c>
      <c r="E960" s="262" t="s">
        <v>1</v>
      </c>
      <c r="F960" s="263" t="s">
        <v>1055</v>
      </c>
      <c r="G960" s="261"/>
      <c r="H960" s="264">
        <v>3.5000000000000003E-2</v>
      </c>
      <c r="I960" s="170"/>
      <c r="L960" s="168"/>
      <c r="M960" s="171"/>
      <c r="T960" s="172"/>
      <c r="AT960" s="169" t="s">
        <v>214</v>
      </c>
      <c r="AU960" s="169" t="s">
        <v>82</v>
      </c>
      <c r="AV960" s="13" t="s">
        <v>82</v>
      </c>
      <c r="AW960" s="13" t="s">
        <v>30</v>
      </c>
      <c r="AX960" s="13" t="s">
        <v>73</v>
      </c>
      <c r="AY960" s="169" t="s">
        <v>201</v>
      </c>
    </row>
    <row r="961" spans="2:65" s="14" customFormat="1" x14ac:dyDescent="0.2">
      <c r="B961" s="173"/>
      <c r="C961" s="265"/>
      <c r="D961" s="255" t="s">
        <v>214</v>
      </c>
      <c r="E961" s="266" t="s">
        <v>1</v>
      </c>
      <c r="F961" s="267" t="s">
        <v>221</v>
      </c>
      <c r="G961" s="265"/>
      <c r="H961" s="268">
        <v>7.3000000000000009E-2</v>
      </c>
      <c r="I961" s="175"/>
      <c r="L961" s="173"/>
      <c r="M961" s="176"/>
      <c r="T961" s="177"/>
      <c r="AT961" s="174" t="s">
        <v>214</v>
      </c>
      <c r="AU961" s="174" t="s">
        <v>82</v>
      </c>
      <c r="AV961" s="14" t="s">
        <v>208</v>
      </c>
      <c r="AW961" s="14" t="s">
        <v>30</v>
      </c>
      <c r="AX961" s="14" t="s">
        <v>80</v>
      </c>
      <c r="AY961" s="174" t="s">
        <v>201</v>
      </c>
    </row>
    <row r="962" spans="2:65" s="1" customFormat="1" ht="16.5" customHeight="1" x14ac:dyDescent="0.2">
      <c r="B962" s="152"/>
      <c r="C962" s="249" t="s">
        <v>689</v>
      </c>
      <c r="D962" s="249" t="s">
        <v>203</v>
      </c>
      <c r="E962" s="250" t="s">
        <v>757</v>
      </c>
      <c r="F962" s="251" t="s">
        <v>758</v>
      </c>
      <c r="G962" s="252" t="s">
        <v>404</v>
      </c>
      <c r="H962" s="253">
        <v>2.5000000000000001E-2</v>
      </c>
      <c r="I962" s="154"/>
      <c r="J962" s="155">
        <f>ROUND(I962*H962,2)</f>
        <v>0</v>
      </c>
      <c r="K962" s="153" t="s">
        <v>207</v>
      </c>
      <c r="L962" s="32"/>
      <c r="M962" s="156" t="s">
        <v>1</v>
      </c>
      <c r="N962" s="157" t="s">
        <v>38</v>
      </c>
      <c r="P962" s="158">
        <f>O962*H962</f>
        <v>0</v>
      </c>
      <c r="Q962" s="158">
        <v>0</v>
      </c>
      <c r="R962" s="158">
        <f>Q962*H962</f>
        <v>0</v>
      </c>
      <c r="S962" s="158">
        <v>0</v>
      </c>
      <c r="T962" s="159">
        <f>S962*H962</f>
        <v>0</v>
      </c>
      <c r="AR962" s="160" t="s">
        <v>208</v>
      </c>
      <c r="AT962" s="160" t="s">
        <v>203</v>
      </c>
      <c r="AU962" s="160" t="s">
        <v>82</v>
      </c>
      <c r="AY962" s="17" t="s">
        <v>201</v>
      </c>
      <c r="BE962" s="161">
        <f>IF(N962="základní",J962,0)</f>
        <v>0</v>
      </c>
      <c r="BF962" s="161">
        <f>IF(N962="snížená",J962,0)</f>
        <v>0</v>
      </c>
      <c r="BG962" s="161">
        <f>IF(N962="zákl. přenesená",J962,0)</f>
        <v>0</v>
      </c>
      <c r="BH962" s="161">
        <f>IF(N962="sníž. přenesená",J962,0)</f>
        <v>0</v>
      </c>
      <c r="BI962" s="161">
        <f>IF(N962="nulová",J962,0)</f>
        <v>0</v>
      </c>
      <c r="BJ962" s="17" t="s">
        <v>80</v>
      </c>
      <c r="BK962" s="161">
        <f>ROUND(I962*H962,2)</f>
        <v>0</v>
      </c>
      <c r="BL962" s="17" t="s">
        <v>208</v>
      </c>
      <c r="BM962" s="160" t="s">
        <v>1675</v>
      </c>
    </row>
    <row r="963" spans="2:65" s="1" customFormat="1" ht="19.5" x14ac:dyDescent="0.2">
      <c r="B963" s="32"/>
      <c r="C963" s="254"/>
      <c r="D963" s="255" t="s">
        <v>210</v>
      </c>
      <c r="E963" s="254"/>
      <c r="F963" s="256" t="s">
        <v>760</v>
      </c>
      <c r="G963" s="254"/>
      <c r="H963" s="254"/>
      <c r="I963" s="96"/>
      <c r="L963" s="32"/>
      <c r="M963" s="162"/>
      <c r="T963" s="56"/>
      <c r="AT963" s="17" t="s">
        <v>210</v>
      </c>
      <c r="AU963" s="17" t="s">
        <v>82</v>
      </c>
    </row>
    <row r="964" spans="2:65" s="1" customFormat="1" ht="68.25" x14ac:dyDescent="0.2">
      <c r="B964" s="32"/>
      <c r="C964" s="254"/>
      <c r="D964" s="255" t="s">
        <v>212</v>
      </c>
      <c r="E964" s="254"/>
      <c r="F964" s="257" t="s">
        <v>761</v>
      </c>
      <c r="G964" s="254"/>
      <c r="H964" s="254"/>
      <c r="I964" s="96"/>
      <c r="L964" s="32"/>
      <c r="M964" s="162"/>
      <c r="T964" s="56"/>
      <c r="AT964" s="17" t="s">
        <v>212</v>
      </c>
      <c r="AU964" s="17" t="s">
        <v>82</v>
      </c>
    </row>
    <row r="965" spans="2:65" s="12" customFormat="1" x14ac:dyDescent="0.2">
      <c r="B965" s="163"/>
      <c r="C965" s="258"/>
      <c r="D965" s="255" t="s">
        <v>214</v>
      </c>
      <c r="E965" s="259" t="s">
        <v>1</v>
      </c>
      <c r="F965" s="260" t="s">
        <v>215</v>
      </c>
      <c r="G965" s="258"/>
      <c r="H965" s="259" t="s">
        <v>1</v>
      </c>
      <c r="I965" s="165"/>
      <c r="L965" s="163"/>
      <c r="M965" s="166"/>
      <c r="T965" s="167"/>
      <c r="AT965" s="164" t="s">
        <v>214</v>
      </c>
      <c r="AU965" s="164" t="s">
        <v>82</v>
      </c>
      <c r="AV965" s="12" t="s">
        <v>80</v>
      </c>
      <c r="AW965" s="12" t="s">
        <v>30</v>
      </c>
      <c r="AX965" s="12" t="s">
        <v>73</v>
      </c>
      <c r="AY965" s="164" t="s">
        <v>201</v>
      </c>
    </row>
    <row r="966" spans="2:65" s="12" customFormat="1" x14ac:dyDescent="0.2">
      <c r="B966" s="163"/>
      <c r="C966" s="258"/>
      <c r="D966" s="255" t="s">
        <v>214</v>
      </c>
      <c r="E966" s="259" t="s">
        <v>1</v>
      </c>
      <c r="F966" s="260" t="s">
        <v>216</v>
      </c>
      <c r="G966" s="258"/>
      <c r="H966" s="259" t="s">
        <v>1</v>
      </c>
      <c r="I966" s="165"/>
      <c r="L966" s="163"/>
      <c r="M966" s="166"/>
      <c r="T966" s="167"/>
      <c r="AT966" s="164" t="s">
        <v>214</v>
      </c>
      <c r="AU966" s="164" t="s">
        <v>82</v>
      </c>
      <c r="AV966" s="12" t="s">
        <v>80</v>
      </c>
      <c r="AW966" s="12" t="s">
        <v>30</v>
      </c>
      <c r="AX966" s="12" t="s">
        <v>73</v>
      </c>
      <c r="AY966" s="164" t="s">
        <v>201</v>
      </c>
    </row>
    <row r="967" spans="2:65" s="12" customFormat="1" x14ac:dyDescent="0.2">
      <c r="B967" s="163"/>
      <c r="C967" s="258"/>
      <c r="D967" s="255" t="s">
        <v>214</v>
      </c>
      <c r="E967" s="259" t="s">
        <v>1</v>
      </c>
      <c r="F967" s="260" t="s">
        <v>735</v>
      </c>
      <c r="G967" s="258"/>
      <c r="H967" s="259" t="s">
        <v>1</v>
      </c>
      <c r="I967" s="165"/>
      <c r="L967" s="163"/>
      <c r="M967" s="166"/>
      <c r="T967" s="167"/>
      <c r="AT967" s="164" t="s">
        <v>214</v>
      </c>
      <c r="AU967" s="164" t="s">
        <v>82</v>
      </c>
      <c r="AV967" s="12" t="s">
        <v>80</v>
      </c>
      <c r="AW967" s="12" t="s">
        <v>30</v>
      </c>
      <c r="AX967" s="12" t="s">
        <v>73</v>
      </c>
      <c r="AY967" s="164" t="s">
        <v>201</v>
      </c>
    </row>
    <row r="968" spans="2:65" s="12" customFormat="1" ht="22.5" x14ac:dyDescent="0.2">
      <c r="B968" s="163"/>
      <c r="C968" s="258"/>
      <c r="D968" s="255" t="s">
        <v>214</v>
      </c>
      <c r="E968" s="259" t="s">
        <v>1</v>
      </c>
      <c r="F968" s="260" t="s">
        <v>736</v>
      </c>
      <c r="G968" s="258"/>
      <c r="H968" s="259" t="s">
        <v>1</v>
      </c>
      <c r="I968" s="165"/>
      <c r="L968" s="163"/>
      <c r="M968" s="166"/>
      <c r="T968" s="167"/>
      <c r="AT968" s="164" t="s">
        <v>214</v>
      </c>
      <c r="AU968" s="164" t="s">
        <v>82</v>
      </c>
      <c r="AV968" s="12" t="s">
        <v>80</v>
      </c>
      <c r="AW968" s="12" t="s">
        <v>30</v>
      </c>
      <c r="AX968" s="12" t="s">
        <v>73</v>
      </c>
      <c r="AY968" s="164" t="s">
        <v>201</v>
      </c>
    </row>
    <row r="969" spans="2:65" s="12" customFormat="1" x14ac:dyDescent="0.2">
      <c r="B969" s="163"/>
      <c r="C969" s="258"/>
      <c r="D969" s="255" t="s">
        <v>214</v>
      </c>
      <c r="E969" s="259" t="s">
        <v>1</v>
      </c>
      <c r="F969" s="260" t="s">
        <v>1553</v>
      </c>
      <c r="G969" s="258"/>
      <c r="H969" s="259" t="s">
        <v>1</v>
      </c>
      <c r="I969" s="165"/>
      <c r="L969" s="163"/>
      <c r="M969" s="166"/>
      <c r="T969" s="167"/>
      <c r="AT969" s="164" t="s">
        <v>214</v>
      </c>
      <c r="AU969" s="164" t="s">
        <v>82</v>
      </c>
      <c r="AV969" s="12" t="s">
        <v>80</v>
      </c>
      <c r="AW969" s="12" t="s">
        <v>30</v>
      </c>
      <c r="AX969" s="12" t="s">
        <v>73</v>
      </c>
      <c r="AY969" s="164" t="s">
        <v>201</v>
      </c>
    </row>
    <row r="970" spans="2:65" s="12" customFormat="1" x14ac:dyDescent="0.2">
      <c r="B970" s="163"/>
      <c r="C970" s="258"/>
      <c r="D970" s="255" t="s">
        <v>214</v>
      </c>
      <c r="E970" s="259" t="s">
        <v>1</v>
      </c>
      <c r="F970" s="260" t="s">
        <v>1676</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1677</v>
      </c>
      <c r="G971" s="258"/>
      <c r="H971" s="259" t="s">
        <v>1</v>
      </c>
      <c r="I971" s="165"/>
      <c r="L971" s="163"/>
      <c r="M971" s="166"/>
      <c r="T971" s="167"/>
      <c r="AT971" s="164" t="s">
        <v>214</v>
      </c>
      <c r="AU971" s="164" t="s">
        <v>82</v>
      </c>
      <c r="AV971" s="12" t="s">
        <v>80</v>
      </c>
      <c r="AW971" s="12" t="s">
        <v>30</v>
      </c>
      <c r="AX971" s="12" t="s">
        <v>73</v>
      </c>
      <c r="AY971" s="164" t="s">
        <v>201</v>
      </c>
    </row>
    <row r="972" spans="2:65" s="13" customFormat="1" x14ac:dyDescent="0.2">
      <c r="B972" s="168"/>
      <c r="C972" s="261"/>
      <c r="D972" s="255" t="s">
        <v>214</v>
      </c>
      <c r="E972" s="262" t="s">
        <v>1</v>
      </c>
      <c r="F972" s="263" t="s">
        <v>1678</v>
      </c>
      <c r="G972" s="261"/>
      <c r="H972" s="264">
        <v>2.5000000000000001E-2</v>
      </c>
      <c r="I972" s="170"/>
      <c r="L972" s="168"/>
      <c r="M972" s="171"/>
      <c r="T972" s="172"/>
      <c r="AT972" s="169" t="s">
        <v>214</v>
      </c>
      <c r="AU972" s="169" t="s">
        <v>82</v>
      </c>
      <c r="AV972" s="13" t="s">
        <v>82</v>
      </c>
      <c r="AW972" s="13" t="s">
        <v>30</v>
      </c>
      <c r="AX972" s="13" t="s">
        <v>73</v>
      </c>
      <c r="AY972" s="169" t="s">
        <v>201</v>
      </c>
    </row>
    <row r="973" spans="2:65" s="14" customFormat="1" x14ac:dyDescent="0.2">
      <c r="B973" s="173"/>
      <c r="C973" s="265"/>
      <c r="D973" s="255" t="s">
        <v>214</v>
      </c>
      <c r="E973" s="266" t="s">
        <v>1</v>
      </c>
      <c r="F973" s="267" t="s">
        <v>221</v>
      </c>
      <c r="G973" s="265"/>
      <c r="H973" s="268">
        <v>2.5000000000000001E-2</v>
      </c>
      <c r="I973" s="175"/>
      <c r="L973" s="173"/>
      <c r="M973" s="176"/>
      <c r="T973" s="177"/>
      <c r="AT973" s="174" t="s">
        <v>214</v>
      </c>
      <c r="AU973" s="174" t="s">
        <v>82</v>
      </c>
      <c r="AV973" s="14" t="s">
        <v>208</v>
      </c>
      <c r="AW973" s="14" t="s">
        <v>30</v>
      </c>
      <c r="AX973" s="14" t="s">
        <v>80</v>
      </c>
      <c r="AY973" s="174" t="s">
        <v>201</v>
      </c>
    </row>
    <row r="974" spans="2:65" s="1" customFormat="1" ht="24" customHeight="1" x14ac:dyDescent="0.2">
      <c r="B974" s="152"/>
      <c r="C974" s="249" t="s">
        <v>694</v>
      </c>
      <c r="D974" s="249" t="s">
        <v>203</v>
      </c>
      <c r="E974" s="250" t="s">
        <v>767</v>
      </c>
      <c r="F974" s="251" t="s">
        <v>768</v>
      </c>
      <c r="G974" s="252" t="s">
        <v>404</v>
      </c>
      <c r="H974" s="253">
        <v>9.8000000000000004E-2</v>
      </c>
      <c r="I974" s="154"/>
      <c r="J974" s="155">
        <f>ROUND(I974*H974,2)</f>
        <v>0</v>
      </c>
      <c r="K974" s="153" t="s">
        <v>207</v>
      </c>
      <c r="L974" s="32"/>
      <c r="M974" s="156" t="s">
        <v>1</v>
      </c>
      <c r="N974" s="157" t="s">
        <v>38</v>
      </c>
      <c r="P974" s="158">
        <f>O974*H974</f>
        <v>0</v>
      </c>
      <c r="Q974" s="158">
        <v>0</v>
      </c>
      <c r="R974" s="158">
        <f>Q974*H974</f>
        <v>0</v>
      </c>
      <c r="S974" s="158">
        <v>0</v>
      </c>
      <c r="T974" s="159">
        <f>S974*H974</f>
        <v>0</v>
      </c>
      <c r="AR974" s="160" t="s">
        <v>208</v>
      </c>
      <c r="AT974" s="160" t="s">
        <v>203</v>
      </c>
      <c r="AU974" s="160" t="s">
        <v>82</v>
      </c>
      <c r="AY974" s="17" t="s">
        <v>201</v>
      </c>
      <c r="BE974" s="161">
        <f>IF(N974="základní",J974,0)</f>
        <v>0</v>
      </c>
      <c r="BF974" s="161">
        <f>IF(N974="snížená",J974,0)</f>
        <v>0</v>
      </c>
      <c r="BG974" s="161">
        <f>IF(N974="zákl. přenesená",J974,0)</f>
        <v>0</v>
      </c>
      <c r="BH974" s="161">
        <f>IF(N974="sníž. přenesená",J974,0)</f>
        <v>0</v>
      </c>
      <c r="BI974" s="161">
        <f>IF(N974="nulová",J974,0)</f>
        <v>0</v>
      </c>
      <c r="BJ974" s="17" t="s">
        <v>80</v>
      </c>
      <c r="BK974" s="161">
        <f>ROUND(I974*H974,2)</f>
        <v>0</v>
      </c>
      <c r="BL974" s="17" t="s">
        <v>208</v>
      </c>
      <c r="BM974" s="160" t="s">
        <v>1679</v>
      </c>
    </row>
    <row r="975" spans="2:65" s="1" customFormat="1" ht="19.5" x14ac:dyDescent="0.2">
      <c r="B975" s="32"/>
      <c r="C975" s="254"/>
      <c r="D975" s="255" t="s">
        <v>210</v>
      </c>
      <c r="E975" s="254"/>
      <c r="F975" s="256" t="s">
        <v>770</v>
      </c>
      <c r="G975" s="254"/>
      <c r="H975" s="254"/>
      <c r="I975" s="96"/>
      <c r="L975" s="32"/>
      <c r="M975" s="162"/>
      <c r="T975" s="56"/>
      <c r="AT975" s="17" t="s">
        <v>210</v>
      </c>
      <c r="AU975" s="17" t="s">
        <v>82</v>
      </c>
    </row>
    <row r="976" spans="2:65" s="1" customFormat="1" ht="39" x14ac:dyDescent="0.2">
      <c r="B976" s="32"/>
      <c r="C976" s="254"/>
      <c r="D976" s="255" t="s">
        <v>212</v>
      </c>
      <c r="E976" s="254"/>
      <c r="F976" s="257" t="s">
        <v>771</v>
      </c>
      <c r="G976" s="254"/>
      <c r="H976" s="254"/>
      <c r="I976" s="96"/>
      <c r="L976" s="32"/>
      <c r="M976" s="162"/>
      <c r="T976" s="56"/>
      <c r="AT976" s="17" t="s">
        <v>212</v>
      </c>
      <c r="AU976" s="17" t="s">
        <v>82</v>
      </c>
    </row>
    <row r="977" spans="2:65" s="12" customFormat="1" x14ac:dyDescent="0.2">
      <c r="B977" s="163"/>
      <c r="C977" s="258"/>
      <c r="D977" s="255" t="s">
        <v>214</v>
      </c>
      <c r="E977" s="259" t="s">
        <v>1</v>
      </c>
      <c r="F977" s="260" t="s">
        <v>215</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216</v>
      </c>
      <c r="G978" s="258"/>
      <c r="H978" s="259" t="s">
        <v>1</v>
      </c>
      <c r="I978" s="165"/>
      <c r="L978" s="163"/>
      <c r="M978" s="166"/>
      <c r="T978" s="167"/>
      <c r="AT978" s="164" t="s">
        <v>214</v>
      </c>
      <c r="AU978" s="164" t="s">
        <v>82</v>
      </c>
      <c r="AV978" s="12" t="s">
        <v>80</v>
      </c>
      <c r="AW978" s="12" t="s">
        <v>30</v>
      </c>
      <c r="AX978" s="12" t="s">
        <v>73</v>
      </c>
      <c r="AY978" s="164" t="s">
        <v>201</v>
      </c>
    </row>
    <row r="979" spans="2:65" s="12" customFormat="1" x14ac:dyDescent="0.2">
      <c r="B979" s="163"/>
      <c r="C979" s="258"/>
      <c r="D979" s="255" t="s">
        <v>214</v>
      </c>
      <c r="E979" s="259" t="s">
        <v>1</v>
      </c>
      <c r="F979" s="260" t="s">
        <v>1553</v>
      </c>
      <c r="G979" s="258"/>
      <c r="H979" s="259" t="s">
        <v>1</v>
      </c>
      <c r="I979" s="165"/>
      <c r="L979" s="163"/>
      <c r="M979" s="166"/>
      <c r="T979" s="167"/>
      <c r="AT979" s="164" t="s">
        <v>214</v>
      </c>
      <c r="AU979" s="164" t="s">
        <v>82</v>
      </c>
      <c r="AV979" s="12" t="s">
        <v>80</v>
      </c>
      <c r="AW979" s="12" t="s">
        <v>30</v>
      </c>
      <c r="AX979" s="12" t="s">
        <v>73</v>
      </c>
      <c r="AY979" s="164" t="s">
        <v>201</v>
      </c>
    </row>
    <row r="980" spans="2:65" s="12" customFormat="1" x14ac:dyDescent="0.2">
      <c r="B980" s="163"/>
      <c r="C980" s="258"/>
      <c r="D980" s="255" t="s">
        <v>214</v>
      </c>
      <c r="E980" s="259" t="s">
        <v>1</v>
      </c>
      <c r="F980" s="260" t="s">
        <v>1645</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1673</v>
      </c>
      <c r="G981" s="258"/>
      <c r="H981" s="259" t="s">
        <v>1</v>
      </c>
      <c r="I981" s="165"/>
      <c r="L981" s="163"/>
      <c r="M981" s="166"/>
      <c r="T981" s="167"/>
      <c r="AT981" s="164" t="s">
        <v>214</v>
      </c>
      <c r="AU981" s="164" t="s">
        <v>82</v>
      </c>
      <c r="AV981" s="12" t="s">
        <v>80</v>
      </c>
      <c r="AW981" s="12" t="s">
        <v>30</v>
      </c>
      <c r="AX981" s="12" t="s">
        <v>73</v>
      </c>
      <c r="AY981" s="164" t="s">
        <v>201</v>
      </c>
    </row>
    <row r="982" spans="2:65" s="13" customFormat="1" x14ac:dyDescent="0.2">
      <c r="B982" s="168"/>
      <c r="C982" s="261"/>
      <c r="D982" s="255" t="s">
        <v>214</v>
      </c>
      <c r="E982" s="262" t="s">
        <v>1</v>
      </c>
      <c r="F982" s="263" t="s">
        <v>1674</v>
      </c>
      <c r="G982" s="261"/>
      <c r="H982" s="264">
        <v>3.7999999999999999E-2</v>
      </c>
      <c r="I982" s="170"/>
      <c r="L982" s="168"/>
      <c r="M982" s="171"/>
      <c r="T982" s="172"/>
      <c r="AT982" s="169" t="s">
        <v>214</v>
      </c>
      <c r="AU982" s="169" t="s">
        <v>82</v>
      </c>
      <c r="AV982" s="13" t="s">
        <v>82</v>
      </c>
      <c r="AW982" s="13" t="s">
        <v>30</v>
      </c>
      <c r="AX982" s="13" t="s">
        <v>73</v>
      </c>
      <c r="AY982" s="169" t="s">
        <v>201</v>
      </c>
    </row>
    <row r="983" spans="2:65" s="12" customFormat="1" x14ac:dyDescent="0.2">
      <c r="B983" s="163"/>
      <c r="C983" s="258"/>
      <c r="D983" s="255" t="s">
        <v>214</v>
      </c>
      <c r="E983" s="259" t="s">
        <v>1</v>
      </c>
      <c r="F983" s="260" t="s">
        <v>976</v>
      </c>
      <c r="G983" s="258"/>
      <c r="H983" s="259" t="s">
        <v>1</v>
      </c>
      <c r="I983" s="165"/>
      <c r="L983" s="163"/>
      <c r="M983" s="166"/>
      <c r="T983" s="167"/>
      <c r="AT983" s="164" t="s">
        <v>214</v>
      </c>
      <c r="AU983" s="164" t="s">
        <v>82</v>
      </c>
      <c r="AV983" s="12" t="s">
        <v>80</v>
      </c>
      <c r="AW983" s="12" t="s">
        <v>30</v>
      </c>
      <c r="AX983" s="12" t="s">
        <v>73</v>
      </c>
      <c r="AY983" s="164" t="s">
        <v>201</v>
      </c>
    </row>
    <row r="984" spans="2:65" s="12" customFormat="1" x14ac:dyDescent="0.2">
      <c r="B984" s="163"/>
      <c r="C984" s="258"/>
      <c r="D984" s="255" t="s">
        <v>214</v>
      </c>
      <c r="E984" s="259" t="s">
        <v>1</v>
      </c>
      <c r="F984" s="260" t="s">
        <v>1054</v>
      </c>
      <c r="G984" s="258"/>
      <c r="H984" s="259" t="s">
        <v>1</v>
      </c>
      <c r="I984" s="165"/>
      <c r="L984" s="163"/>
      <c r="M984" s="166"/>
      <c r="T984" s="167"/>
      <c r="AT984" s="164" t="s">
        <v>214</v>
      </c>
      <c r="AU984" s="164" t="s">
        <v>82</v>
      </c>
      <c r="AV984" s="12" t="s">
        <v>80</v>
      </c>
      <c r="AW984" s="12" t="s">
        <v>30</v>
      </c>
      <c r="AX984" s="12" t="s">
        <v>73</v>
      </c>
      <c r="AY984" s="164" t="s">
        <v>201</v>
      </c>
    </row>
    <row r="985" spans="2:65" s="13" customFormat="1" x14ac:dyDescent="0.2">
      <c r="B985" s="168"/>
      <c r="C985" s="261"/>
      <c r="D985" s="255" t="s">
        <v>214</v>
      </c>
      <c r="E985" s="262" t="s">
        <v>1</v>
      </c>
      <c r="F985" s="263" t="s">
        <v>1055</v>
      </c>
      <c r="G985" s="261"/>
      <c r="H985" s="264">
        <v>3.5000000000000003E-2</v>
      </c>
      <c r="I985" s="170"/>
      <c r="L985" s="168"/>
      <c r="M985" s="171"/>
      <c r="T985" s="172"/>
      <c r="AT985" s="169" t="s">
        <v>214</v>
      </c>
      <c r="AU985" s="169" t="s">
        <v>82</v>
      </c>
      <c r="AV985" s="13" t="s">
        <v>82</v>
      </c>
      <c r="AW985" s="13" t="s">
        <v>30</v>
      </c>
      <c r="AX985" s="13" t="s">
        <v>73</v>
      </c>
      <c r="AY985" s="169" t="s">
        <v>201</v>
      </c>
    </row>
    <row r="986" spans="2:65" s="12" customFormat="1" x14ac:dyDescent="0.2">
      <c r="B986" s="163"/>
      <c r="C986" s="258"/>
      <c r="D986" s="255" t="s">
        <v>214</v>
      </c>
      <c r="E986" s="259" t="s">
        <v>1</v>
      </c>
      <c r="F986" s="260" t="s">
        <v>1676</v>
      </c>
      <c r="G986" s="258"/>
      <c r="H986" s="259" t="s">
        <v>1</v>
      </c>
      <c r="I986" s="165"/>
      <c r="L986" s="163"/>
      <c r="M986" s="166"/>
      <c r="T986" s="167"/>
      <c r="AT986" s="164" t="s">
        <v>214</v>
      </c>
      <c r="AU986" s="164" t="s">
        <v>82</v>
      </c>
      <c r="AV986" s="12" t="s">
        <v>80</v>
      </c>
      <c r="AW986" s="12" t="s">
        <v>30</v>
      </c>
      <c r="AX986" s="12" t="s">
        <v>73</v>
      </c>
      <c r="AY986" s="164" t="s">
        <v>201</v>
      </c>
    </row>
    <row r="987" spans="2:65" s="12" customFormat="1" x14ac:dyDescent="0.2">
      <c r="B987" s="163"/>
      <c r="C987" s="258"/>
      <c r="D987" s="255" t="s">
        <v>214</v>
      </c>
      <c r="E987" s="259" t="s">
        <v>1</v>
      </c>
      <c r="F987" s="260" t="s">
        <v>1677</v>
      </c>
      <c r="G987" s="258"/>
      <c r="H987" s="259" t="s">
        <v>1</v>
      </c>
      <c r="I987" s="165"/>
      <c r="L987" s="163"/>
      <c r="M987" s="166"/>
      <c r="T987" s="167"/>
      <c r="AT987" s="164" t="s">
        <v>214</v>
      </c>
      <c r="AU987" s="164" t="s">
        <v>82</v>
      </c>
      <c r="AV987" s="12" t="s">
        <v>80</v>
      </c>
      <c r="AW987" s="12" t="s">
        <v>30</v>
      </c>
      <c r="AX987" s="12" t="s">
        <v>73</v>
      </c>
      <c r="AY987" s="164" t="s">
        <v>201</v>
      </c>
    </row>
    <row r="988" spans="2:65" s="13" customFormat="1" x14ac:dyDescent="0.2">
      <c r="B988" s="168"/>
      <c r="C988" s="261"/>
      <c r="D988" s="255" t="s">
        <v>214</v>
      </c>
      <c r="E988" s="262" t="s">
        <v>1</v>
      </c>
      <c r="F988" s="263" t="s">
        <v>1678</v>
      </c>
      <c r="G988" s="261"/>
      <c r="H988" s="264">
        <v>2.5000000000000001E-2</v>
      </c>
      <c r="I988" s="170"/>
      <c r="L988" s="168"/>
      <c r="M988" s="171"/>
      <c r="T988" s="172"/>
      <c r="AT988" s="169" t="s">
        <v>214</v>
      </c>
      <c r="AU988" s="169" t="s">
        <v>82</v>
      </c>
      <c r="AV988" s="13" t="s">
        <v>82</v>
      </c>
      <c r="AW988" s="13" t="s">
        <v>30</v>
      </c>
      <c r="AX988" s="13" t="s">
        <v>73</v>
      </c>
      <c r="AY988" s="169" t="s">
        <v>201</v>
      </c>
    </row>
    <row r="989" spans="2:65" s="14" customFormat="1" x14ac:dyDescent="0.2">
      <c r="B989" s="173"/>
      <c r="C989" s="265"/>
      <c r="D989" s="255" t="s">
        <v>214</v>
      </c>
      <c r="E989" s="266" t="s">
        <v>1</v>
      </c>
      <c r="F989" s="267" t="s">
        <v>221</v>
      </c>
      <c r="G989" s="265"/>
      <c r="H989" s="268">
        <v>9.8000000000000004E-2</v>
      </c>
      <c r="I989" s="175"/>
      <c r="L989" s="173"/>
      <c r="M989" s="176"/>
      <c r="T989" s="177"/>
      <c r="AT989" s="174" t="s">
        <v>214</v>
      </c>
      <c r="AU989" s="174" t="s">
        <v>82</v>
      </c>
      <c r="AV989" s="14" t="s">
        <v>208</v>
      </c>
      <c r="AW989" s="14" t="s">
        <v>30</v>
      </c>
      <c r="AX989" s="14" t="s">
        <v>80</v>
      </c>
      <c r="AY989" s="174" t="s">
        <v>201</v>
      </c>
    </row>
    <row r="990" spans="2:65" s="11" customFormat="1" ht="22.9" customHeight="1" x14ac:dyDescent="0.2">
      <c r="B990" s="140"/>
      <c r="C990" s="276"/>
      <c r="D990" s="277" t="s">
        <v>72</v>
      </c>
      <c r="E990" s="278" t="s">
        <v>772</v>
      </c>
      <c r="F990" s="278" t="s">
        <v>773</v>
      </c>
      <c r="G990" s="276"/>
      <c r="H990" s="276"/>
      <c r="I990" s="143"/>
      <c r="J990" s="151">
        <f>BK990</f>
        <v>0</v>
      </c>
      <c r="L990" s="140"/>
      <c r="M990" s="145"/>
      <c r="P990" s="146">
        <f>SUM(P991:P993)</f>
        <v>0</v>
      </c>
      <c r="R990" s="146">
        <f>SUM(R991:R993)</f>
        <v>0</v>
      </c>
      <c r="T990" s="147">
        <f>SUM(T991:T993)</f>
        <v>0</v>
      </c>
      <c r="AR990" s="141" t="s">
        <v>80</v>
      </c>
      <c r="AT990" s="148" t="s">
        <v>72</v>
      </c>
      <c r="AU990" s="148" t="s">
        <v>80</v>
      </c>
      <c r="AY990" s="141" t="s">
        <v>201</v>
      </c>
      <c r="BK990" s="149">
        <f>SUM(BK991:BK993)</f>
        <v>0</v>
      </c>
    </row>
    <row r="991" spans="2:65" s="1" customFormat="1" ht="24" customHeight="1" x14ac:dyDescent="0.2">
      <c r="B991" s="152"/>
      <c r="C991" s="249" t="s">
        <v>701</v>
      </c>
      <c r="D991" s="249" t="s">
        <v>203</v>
      </c>
      <c r="E991" s="250" t="s">
        <v>775</v>
      </c>
      <c r="F991" s="251" t="s">
        <v>776</v>
      </c>
      <c r="G991" s="252" t="s">
        <v>404</v>
      </c>
      <c r="H991" s="253">
        <v>124.51</v>
      </c>
      <c r="I991" s="154"/>
      <c r="J991" s="155">
        <f>ROUND(I991*H991,2)</f>
        <v>0</v>
      </c>
      <c r="K991" s="153" t="s">
        <v>207</v>
      </c>
      <c r="L991" s="32"/>
      <c r="M991" s="156" t="s">
        <v>1</v>
      </c>
      <c r="N991" s="157" t="s">
        <v>38</v>
      </c>
      <c r="P991" s="158">
        <f>O991*H991</f>
        <v>0</v>
      </c>
      <c r="Q991" s="158">
        <v>0</v>
      </c>
      <c r="R991" s="158">
        <f>Q991*H991</f>
        <v>0</v>
      </c>
      <c r="S991" s="158">
        <v>0</v>
      </c>
      <c r="T991" s="159">
        <f>S991*H991</f>
        <v>0</v>
      </c>
      <c r="AR991" s="160" t="s">
        <v>208</v>
      </c>
      <c r="AT991" s="160" t="s">
        <v>203</v>
      </c>
      <c r="AU991" s="160" t="s">
        <v>82</v>
      </c>
      <c r="AY991" s="17" t="s">
        <v>201</v>
      </c>
      <c r="BE991" s="161">
        <f>IF(N991="základní",J991,0)</f>
        <v>0</v>
      </c>
      <c r="BF991" s="161">
        <f>IF(N991="snížená",J991,0)</f>
        <v>0</v>
      </c>
      <c r="BG991" s="161">
        <f>IF(N991="zákl. přenesená",J991,0)</f>
        <v>0</v>
      </c>
      <c r="BH991" s="161">
        <f>IF(N991="sníž. přenesená",J991,0)</f>
        <v>0</v>
      </c>
      <c r="BI991" s="161">
        <f>IF(N991="nulová",J991,0)</f>
        <v>0</v>
      </c>
      <c r="BJ991" s="17" t="s">
        <v>80</v>
      </c>
      <c r="BK991" s="161">
        <f>ROUND(I991*H991,2)</f>
        <v>0</v>
      </c>
      <c r="BL991" s="17" t="s">
        <v>208</v>
      </c>
      <c r="BM991" s="160" t="s">
        <v>1680</v>
      </c>
    </row>
    <row r="992" spans="2:65" s="1" customFormat="1" ht="19.5" x14ac:dyDescent="0.2">
      <c r="B992" s="32"/>
      <c r="C992" s="254"/>
      <c r="D992" s="255" t="s">
        <v>210</v>
      </c>
      <c r="E992" s="254"/>
      <c r="F992" s="256" t="s">
        <v>778</v>
      </c>
      <c r="G992" s="254"/>
      <c r="H992" s="254"/>
      <c r="I992" s="96"/>
      <c r="L992" s="32"/>
      <c r="M992" s="162"/>
      <c r="T992" s="56"/>
      <c r="AT992" s="17" t="s">
        <v>210</v>
      </c>
      <c r="AU992" s="17" t="s">
        <v>82</v>
      </c>
    </row>
    <row r="993" spans="2:65" s="1" customFormat="1" ht="48.75" x14ac:dyDescent="0.2">
      <c r="B993" s="32"/>
      <c r="C993" s="254"/>
      <c r="D993" s="255" t="s">
        <v>212</v>
      </c>
      <c r="E993" s="254"/>
      <c r="F993" s="257" t="s">
        <v>779</v>
      </c>
      <c r="G993" s="254"/>
      <c r="H993" s="254"/>
      <c r="I993" s="96"/>
      <c r="L993" s="32"/>
      <c r="M993" s="162"/>
      <c r="T993" s="56"/>
      <c r="AT993" s="17" t="s">
        <v>212</v>
      </c>
      <c r="AU993" s="17" t="s">
        <v>82</v>
      </c>
    </row>
    <row r="994" spans="2:65" s="11" customFormat="1" ht="25.9" customHeight="1" x14ac:dyDescent="0.2">
      <c r="B994" s="140"/>
      <c r="C994" s="276"/>
      <c r="D994" s="277" t="s">
        <v>72</v>
      </c>
      <c r="E994" s="281" t="s">
        <v>780</v>
      </c>
      <c r="F994" s="281" t="s">
        <v>781</v>
      </c>
      <c r="G994" s="276"/>
      <c r="H994" s="276"/>
      <c r="I994" s="143"/>
      <c r="J994" s="144">
        <f>BK994</f>
        <v>0</v>
      </c>
      <c r="L994" s="140"/>
      <c r="M994" s="145"/>
      <c r="P994" s="146">
        <f>P995</f>
        <v>0</v>
      </c>
      <c r="R994" s="146">
        <f>R995</f>
        <v>0</v>
      </c>
      <c r="T994" s="147">
        <f>T995</f>
        <v>2.528E-2</v>
      </c>
      <c r="AR994" s="141" t="s">
        <v>82</v>
      </c>
      <c r="AT994" s="148" t="s">
        <v>72</v>
      </c>
      <c r="AU994" s="148" t="s">
        <v>73</v>
      </c>
      <c r="AY994" s="141" t="s">
        <v>201</v>
      </c>
      <c r="BK994" s="149">
        <f>BK995</f>
        <v>0</v>
      </c>
    </row>
    <row r="995" spans="2:65" s="11" customFormat="1" ht="22.9" customHeight="1" x14ac:dyDescent="0.2">
      <c r="B995" s="140"/>
      <c r="C995" s="276"/>
      <c r="D995" s="277" t="s">
        <v>72</v>
      </c>
      <c r="E995" s="278" t="s">
        <v>782</v>
      </c>
      <c r="F995" s="278" t="s">
        <v>783</v>
      </c>
      <c r="G995" s="276"/>
      <c r="H995" s="276"/>
      <c r="I995" s="143"/>
      <c r="J995" s="151">
        <f>BK995</f>
        <v>0</v>
      </c>
      <c r="L995" s="140"/>
      <c r="M995" s="145"/>
      <c r="P995" s="146">
        <f>SUM(P996:P1004)</f>
        <v>0</v>
      </c>
      <c r="R995" s="146">
        <f>SUM(R996:R1004)</f>
        <v>0</v>
      </c>
      <c r="T995" s="147">
        <f>SUM(T996:T1004)</f>
        <v>2.528E-2</v>
      </c>
      <c r="AR995" s="141" t="s">
        <v>82</v>
      </c>
      <c r="AT995" s="148" t="s">
        <v>72</v>
      </c>
      <c r="AU995" s="148" t="s">
        <v>80</v>
      </c>
      <c r="AY995" s="141" t="s">
        <v>201</v>
      </c>
      <c r="BK995" s="149">
        <f>SUM(BK996:BK1004)</f>
        <v>0</v>
      </c>
    </row>
    <row r="996" spans="2:65" s="1" customFormat="1" ht="16.5" customHeight="1" x14ac:dyDescent="0.2">
      <c r="B996" s="152"/>
      <c r="C996" s="249" t="s">
        <v>705</v>
      </c>
      <c r="D996" s="249" t="s">
        <v>203</v>
      </c>
      <c r="E996" s="250" t="s">
        <v>1242</v>
      </c>
      <c r="F996" s="251" t="s">
        <v>1243</v>
      </c>
      <c r="G996" s="252" t="s">
        <v>269</v>
      </c>
      <c r="H996" s="253">
        <v>79</v>
      </c>
      <c r="I996" s="154"/>
      <c r="J996" s="155">
        <f>ROUND(I996*H996,2)</f>
        <v>0</v>
      </c>
      <c r="K996" s="153" t="s">
        <v>207</v>
      </c>
      <c r="L996" s="32"/>
      <c r="M996" s="156" t="s">
        <v>1</v>
      </c>
      <c r="N996" s="157" t="s">
        <v>38</v>
      </c>
      <c r="P996" s="158">
        <f>O996*H996</f>
        <v>0</v>
      </c>
      <c r="Q996" s="158">
        <v>0</v>
      </c>
      <c r="R996" s="158">
        <f>Q996*H996</f>
        <v>0</v>
      </c>
      <c r="S996" s="158">
        <v>3.2000000000000003E-4</v>
      </c>
      <c r="T996" s="159">
        <f>S996*H996</f>
        <v>2.528E-2</v>
      </c>
      <c r="AR996" s="160" t="s">
        <v>331</v>
      </c>
      <c r="AT996" s="160" t="s">
        <v>203</v>
      </c>
      <c r="AU996" s="160" t="s">
        <v>82</v>
      </c>
      <c r="AY996" s="17" t="s">
        <v>201</v>
      </c>
      <c r="BE996" s="161">
        <f>IF(N996="základní",J996,0)</f>
        <v>0</v>
      </c>
      <c r="BF996" s="161">
        <f>IF(N996="snížená",J996,0)</f>
        <v>0</v>
      </c>
      <c r="BG996" s="161">
        <f>IF(N996="zákl. přenesená",J996,0)</f>
        <v>0</v>
      </c>
      <c r="BH996" s="161">
        <f>IF(N996="sníž. přenesená",J996,0)</f>
        <v>0</v>
      </c>
      <c r="BI996" s="161">
        <f>IF(N996="nulová",J996,0)</f>
        <v>0</v>
      </c>
      <c r="BJ996" s="17" t="s">
        <v>80</v>
      </c>
      <c r="BK996" s="161">
        <f>ROUND(I996*H996,2)</f>
        <v>0</v>
      </c>
      <c r="BL996" s="17" t="s">
        <v>331</v>
      </c>
      <c r="BM996" s="160" t="s">
        <v>1681</v>
      </c>
    </row>
    <row r="997" spans="2:65" s="1" customFormat="1" x14ac:dyDescent="0.2">
      <c r="B997" s="32"/>
      <c r="C997" s="254"/>
      <c r="D997" s="255" t="s">
        <v>210</v>
      </c>
      <c r="E997" s="254"/>
      <c r="F997" s="256" t="s">
        <v>1245</v>
      </c>
      <c r="G997" s="254"/>
      <c r="H997" s="254"/>
      <c r="I997" s="96"/>
      <c r="L997" s="32"/>
      <c r="M997" s="162"/>
      <c r="T997" s="56"/>
      <c r="AT997" s="17" t="s">
        <v>210</v>
      </c>
      <c r="AU997" s="17" t="s">
        <v>82</v>
      </c>
    </row>
    <row r="998" spans="2:65" s="12" customFormat="1" x14ac:dyDescent="0.2">
      <c r="B998" s="163"/>
      <c r="C998" s="258"/>
      <c r="D998" s="255" t="s">
        <v>214</v>
      </c>
      <c r="E998" s="259" t="s">
        <v>1</v>
      </c>
      <c r="F998" s="260" t="s">
        <v>215</v>
      </c>
      <c r="G998" s="258"/>
      <c r="H998" s="259" t="s">
        <v>1</v>
      </c>
      <c r="I998" s="165"/>
      <c r="L998" s="163"/>
      <c r="M998" s="166"/>
      <c r="T998" s="167"/>
      <c r="AT998" s="164" t="s">
        <v>214</v>
      </c>
      <c r="AU998" s="164" t="s">
        <v>82</v>
      </c>
      <c r="AV998" s="12" t="s">
        <v>80</v>
      </c>
      <c r="AW998" s="12" t="s">
        <v>30</v>
      </c>
      <c r="AX998" s="12" t="s">
        <v>73</v>
      </c>
      <c r="AY998" s="164" t="s">
        <v>201</v>
      </c>
    </row>
    <row r="999" spans="2:65" s="12" customFormat="1" x14ac:dyDescent="0.2">
      <c r="B999" s="163"/>
      <c r="C999" s="258"/>
      <c r="D999" s="255" t="s">
        <v>214</v>
      </c>
      <c r="E999" s="259" t="s">
        <v>1</v>
      </c>
      <c r="F999" s="260" t="s">
        <v>216</v>
      </c>
      <c r="G999" s="258"/>
      <c r="H999" s="259" t="s">
        <v>1</v>
      </c>
      <c r="I999" s="165"/>
      <c r="L999" s="163"/>
      <c r="M999" s="166"/>
      <c r="T999" s="167"/>
      <c r="AT999" s="164" t="s">
        <v>214</v>
      </c>
      <c r="AU999" s="164" t="s">
        <v>82</v>
      </c>
      <c r="AV999" s="12" t="s">
        <v>80</v>
      </c>
      <c r="AW999" s="12" t="s">
        <v>30</v>
      </c>
      <c r="AX999" s="12" t="s">
        <v>73</v>
      </c>
      <c r="AY999" s="164" t="s">
        <v>201</v>
      </c>
    </row>
    <row r="1000" spans="2:65" s="12" customFormat="1" x14ac:dyDescent="0.2">
      <c r="B1000" s="163"/>
      <c r="C1000" s="258"/>
      <c r="D1000" s="255" t="s">
        <v>214</v>
      </c>
      <c r="E1000" s="259" t="s">
        <v>1</v>
      </c>
      <c r="F1000" s="260" t="s">
        <v>1246</v>
      </c>
      <c r="G1000" s="258"/>
      <c r="H1000" s="259" t="s">
        <v>1</v>
      </c>
      <c r="I1000" s="165"/>
      <c r="L1000" s="163"/>
      <c r="M1000" s="166"/>
      <c r="T1000" s="167"/>
      <c r="AT1000" s="164" t="s">
        <v>214</v>
      </c>
      <c r="AU1000" s="164" t="s">
        <v>82</v>
      </c>
      <c r="AV1000" s="12" t="s">
        <v>80</v>
      </c>
      <c r="AW1000" s="12" t="s">
        <v>30</v>
      </c>
      <c r="AX1000" s="12" t="s">
        <v>73</v>
      </c>
      <c r="AY1000" s="164" t="s">
        <v>201</v>
      </c>
    </row>
    <row r="1001" spans="2:65" s="12" customFormat="1" x14ac:dyDescent="0.2">
      <c r="B1001" s="163"/>
      <c r="C1001" s="258"/>
      <c r="D1001" s="255" t="s">
        <v>214</v>
      </c>
      <c r="E1001" s="259" t="s">
        <v>1</v>
      </c>
      <c r="F1001" s="260" t="s">
        <v>1553</v>
      </c>
      <c r="G1001" s="258"/>
      <c r="H1001" s="259" t="s">
        <v>1</v>
      </c>
      <c r="I1001" s="165"/>
      <c r="L1001" s="163"/>
      <c r="M1001" s="166"/>
      <c r="T1001" s="167"/>
      <c r="AT1001" s="164" t="s">
        <v>214</v>
      </c>
      <c r="AU1001" s="164" t="s">
        <v>82</v>
      </c>
      <c r="AV1001" s="12" t="s">
        <v>80</v>
      </c>
      <c r="AW1001" s="12" t="s">
        <v>30</v>
      </c>
      <c r="AX1001" s="12" t="s">
        <v>73</v>
      </c>
      <c r="AY1001" s="164" t="s">
        <v>201</v>
      </c>
    </row>
    <row r="1002" spans="2:65" s="12" customFormat="1" x14ac:dyDescent="0.2">
      <c r="B1002" s="163"/>
      <c r="C1002" s="258"/>
      <c r="D1002" s="255" t="s">
        <v>214</v>
      </c>
      <c r="E1002" s="259" t="s">
        <v>1</v>
      </c>
      <c r="F1002" s="260" t="s">
        <v>1676</v>
      </c>
      <c r="G1002" s="258"/>
      <c r="H1002" s="259" t="s">
        <v>1</v>
      </c>
      <c r="I1002" s="165"/>
      <c r="L1002" s="163"/>
      <c r="M1002" s="166"/>
      <c r="T1002" s="167"/>
      <c r="AT1002" s="164" t="s">
        <v>214</v>
      </c>
      <c r="AU1002" s="164" t="s">
        <v>82</v>
      </c>
      <c r="AV1002" s="12" t="s">
        <v>80</v>
      </c>
      <c r="AW1002" s="12" t="s">
        <v>30</v>
      </c>
      <c r="AX1002" s="12" t="s">
        <v>73</v>
      </c>
      <c r="AY1002" s="164" t="s">
        <v>201</v>
      </c>
    </row>
    <row r="1003" spans="2:65" s="13" customFormat="1" x14ac:dyDescent="0.2">
      <c r="B1003" s="168"/>
      <c r="C1003" s="261"/>
      <c r="D1003" s="255" t="s">
        <v>214</v>
      </c>
      <c r="E1003" s="262" t="s">
        <v>1</v>
      </c>
      <c r="F1003" s="263" t="s">
        <v>1616</v>
      </c>
      <c r="G1003" s="261"/>
      <c r="H1003" s="264">
        <v>79</v>
      </c>
      <c r="I1003" s="170"/>
      <c r="L1003" s="168"/>
      <c r="M1003" s="171"/>
      <c r="T1003" s="172"/>
      <c r="AT1003" s="169" t="s">
        <v>214</v>
      </c>
      <c r="AU1003" s="169" t="s">
        <v>82</v>
      </c>
      <c r="AV1003" s="13" t="s">
        <v>82</v>
      </c>
      <c r="AW1003" s="13" t="s">
        <v>30</v>
      </c>
      <c r="AX1003" s="13" t="s">
        <v>73</v>
      </c>
      <c r="AY1003" s="169" t="s">
        <v>201</v>
      </c>
    </row>
    <row r="1004" spans="2:65" s="14" customFormat="1" x14ac:dyDescent="0.2">
      <c r="B1004" s="173"/>
      <c r="C1004" s="265"/>
      <c r="D1004" s="255" t="s">
        <v>214</v>
      </c>
      <c r="E1004" s="266" t="s">
        <v>1</v>
      </c>
      <c r="F1004" s="267" t="s">
        <v>221</v>
      </c>
      <c r="G1004" s="265"/>
      <c r="H1004" s="268">
        <v>79</v>
      </c>
      <c r="I1004" s="175"/>
      <c r="L1004" s="173"/>
      <c r="M1004" s="184"/>
      <c r="N1004" s="185"/>
      <c r="O1004" s="185"/>
      <c r="P1004" s="185"/>
      <c r="Q1004" s="185"/>
      <c r="R1004" s="185"/>
      <c r="S1004" s="185"/>
      <c r="T1004" s="186"/>
      <c r="AT1004" s="174" t="s">
        <v>214</v>
      </c>
      <c r="AU1004" s="174" t="s">
        <v>82</v>
      </c>
      <c r="AV1004" s="14" t="s">
        <v>208</v>
      </c>
      <c r="AW1004" s="14" t="s">
        <v>30</v>
      </c>
      <c r="AX1004" s="14" t="s">
        <v>80</v>
      </c>
      <c r="AY1004" s="174" t="s">
        <v>201</v>
      </c>
    </row>
    <row r="1005" spans="2:65" s="1" customFormat="1" ht="6.95" customHeight="1" x14ac:dyDescent="0.2">
      <c r="B1005" s="44"/>
      <c r="C1005" s="45"/>
      <c r="D1005" s="45"/>
      <c r="E1005" s="45"/>
      <c r="F1005" s="45"/>
      <c r="G1005" s="45"/>
      <c r="H1005" s="45"/>
      <c r="I1005" s="115"/>
      <c r="J1005" s="45"/>
      <c r="K1005" s="45"/>
      <c r="L1005" s="32"/>
    </row>
  </sheetData>
  <sheetProtection algorithmName="SHA-512" hashValue="tACKwkl4mnPOjqre9FwSDmXZTG8cEuBPV3dZpltM1HvuV/yIIR/PyqQfUOA5oazkitfuodpgYImUW1Uw6VkW1Q==" saltValue="GsACe+IBc4Ea56JMF/lzWQ==" spinCount="100000" sheet="1" objects="1" scenarios="1"/>
  <autoFilter ref="C128:K1004"/>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10"/>
  <sheetViews>
    <sheetView showGridLines="0" showZeros="0" workbookViewId="0">
      <selection activeCell="E120" sqref="E120:H120"/>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105</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1682</v>
      </c>
      <c r="F11" s="244"/>
      <c r="G11" s="244"/>
      <c r="H11" s="244"/>
      <c r="I11" s="96"/>
      <c r="L11" s="32"/>
    </row>
    <row r="12" spans="2:46" s="1" customFormat="1" x14ac:dyDescent="0.2">
      <c r="B12" s="32"/>
      <c r="I12" s="96"/>
      <c r="L12" s="32"/>
    </row>
    <row r="13" spans="2:46" s="1" customFormat="1" ht="12" customHeight="1" x14ac:dyDescent="0.2">
      <c r="B13" s="32"/>
      <c r="D13" s="27" t="s">
        <v>18</v>
      </c>
      <c r="F13" s="25" t="str">
        <f>'SO 05.06'!F13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ROUND((SUM(BE130:BE1009)),  2)</f>
        <v>0</v>
      </c>
      <c r="I35" s="103">
        <v>0.21</v>
      </c>
      <c r="J35" s="86">
        <f>ROUND(((SUM(BE130:BE1009))*I35),  2)</f>
        <v>0</v>
      </c>
      <c r="L35" s="32"/>
    </row>
    <row r="36" spans="2:12" s="1" customFormat="1" ht="14.45" customHeight="1" x14ac:dyDescent="0.2">
      <c r="B36" s="32"/>
      <c r="E36" s="27" t="s">
        <v>39</v>
      </c>
      <c r="F36" s="86">
        <f>ROUND((SUM(BF130:BF1009)),  2)</f>
        <v>0</v>
      </c>
      <c r="I36" s="103">
        <v>0.15</v>
      </c>
      <c r="J36" s="86">
        <f>ROUND(((SUM(BF130:BF1009))*I36),  2)</f>
        <v>0</v>
      </c>
      <c r="L36" s="32"/>
    </row>
    <row r="37" spans="2:12" s="1" customFormat="1" ht="14.45" hidden="1" customHeight="1" x14ac:dyDescent="0.2">
      <c r="B37" s="32"/>
      <c r="E37" s="27" t="s">
        <v>40</v>
      </c>
      <c r="F37" s="86">
        <f>ROUND((SUM(BG130:BG1009)),  2)</f>
        <v>0</v>
      </c>
      <c r="I37" s="103">
        <v>0.21</v>
      </c>
      <c r="J37" s="86">
        <f>0</f>
        <v>0</v>
      </c>
      <c r="L37" s="32"/>
    </row>
    <row r="38" spans="2:12" s="1" customFormat="1" ht="14.45" hidden="1" customHeight="1" x14ac:dyDescent="0.2">
      <c r="B38" s="32"/>
      <c r="E38" s="27" t="s">
        <v>41</v>
      </c>
      <c r="F38" s="86">
        <f>ROUND((SUM(BH130:BH1009)),  2)</f>
        <v>0</v>
      </c>
      <c r="I38" s="103">
        <v>0.15</v>
      </c>
      <c r="J38" s="86">
        <f>0</f>
        <v>0</v>
      </c>
      <c r="L38" s="32"/>
    </row>
    <row r="39" spans="2:12" s="1" customFormat="1" ht="14.45" hidden="1" customHeight="1" x14ac:dyDescent="0.2">
      <c r="B39" s="32"/>
      <c r="E39" s="27" t="s">
        <v>42</v>
      </c>
      <c r="F39" s="86">
        <f>ROUND((SUM(BI130:BI1009)),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05.07 - přeložka vodovodního řadu čís. 7</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t="s">
        <v>29</v>
      </c>
      <c r="J93" s="30">
        <f>E23</f>
        <v>0</v>
      </c>
      <c r="L93" s="32"/>
    </row>
    <row r="94" spans="2:12" s="1" customFormat="1" ht="15.2" customHeight="1" x14ac:dyDescent="0.2">
      <c r="B94" s="32"/>
      <c r="C94" s="27" t="s">
        <v>27</v>
      </c>
      <c r="F94" s="25" t="str">
        <f>IF(E20="","",E20)</f>
        <v>Vyplň údaj</v>
      </c>
      <c r="I94" s="97" t="s">
        <v>31</v>
      </c>
      <c r="J94" s="30">
        <f>E26</f>
        <v>0</v>
      </c>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J433</f>
        <v>0</v>
      </c>
      <c r="L101" s="126"/>
    </row>
    <row r="102" spans="2:47" s="9" customFormat="1" ht="19.899999999999999" customHeight="1" x14ac:dyDescent="0.2">
      <c r="B102" s="126"/>
      <c r="D102" s="127" t="s">
        <v>179</v>
      </c>
      <c r="E102" s="128"/>
      <c r="F102" s="128"/>
      <c r="G102" s="128"/>
      <c r="H102" s="128"/>
      <c r="I102" s="129"/>
      <c r="J102" s="130">
        <f>J464</f>
        <v>0</v>
      </c>
      <c r="L102" s="126"/>
    </row>
    <row r="103" spans="2:47" s="9" customFormat="1" ht="19.899999999999999" customHeight="1" x14ac:dyDescent="0.2">
      <c r="B103" s="126"/>
      <c r="D103" s="127" t="s">
        <v>180</v>
      </c>
      <c r="E103" s="128"/>
      <c r="F103" s="128"/>
      <c r="G103" s="128"/>
      <c r="H103" s="128"/>
      <c r="I103" s="129"/>
      <c r="J103" s="130">
        <f>J511</f>
        <v>0</v>
      </c>
      <c r="L103" s="126"/>
    </row>
    <row r="104" spans="2:47" s="9" customFormat="1" ht="19.899999999999999" customHeight="1" x14ac:dyDescent="0.2">
      <c r="B104" s="126"/>
      <c r="D104" s="127" t="s">
        <v>181</v>
      </c>
      <c r="E104" s="128"/>
      <c r="F104" s="128"/>
      <c r="G104" s="128"/>
      <c r="H104" s="128"/>
      <c r="I104" s="129"/>
      <c r="J104" s="130">
        <f>J910</f>
        <v>0</v>
      </c>
      <c r="L104" s="126"/>
    </row>
    <row r="105" spans="2:47" s="9" customFormat="1" ht="19.899999999999999" customHeight="1" x14ac:dyDescent="0.2">
      <c r="B105" s="126"/>
      <c r="D105" s="127" t="s">
        <v>182</v>
      </c>
      <c r="E105" s="128"/>
      <c r="F105" s="128"/>
      <c r="G105" s="128"/>
      <c r="H105" s="128"/>
      <c r="I105" s="129"/>
      <c r="J105" s="130">
        <f>J922</f>
        <v>0</v>
      </c>
      <c r="L105" s="126"/>
    </row>
    <row r="106" spans="2:47" s="9" customFormat="1" ht="19.899999999999999" customHeight="1" x14ac:dyDescent="0.2">
      <c r="B106" s="126"/>
      <c r="D106" s="127" t="s">
        <v>183</v>
      </c>
      <c r="E106" s="128"/>
      <c r="F106" s="128"/>
      <c r="G106" s="128"/>
      <c r="H106" s="128"/>
      <c r="I106" s="129"/>
      <c r="J106" s="130">
        <f>J995</f>
        <v>0</v>
      </c>
      <c r="L106" s="126"/>
    </row>
    <row r="107" spans="2:47" s="8" customFormat="1" ht="24.95" customHeight="1" x14ac:dyDescent="0.2">
      <c r="B107" s="121"/>
      <c r="D107" s="122" t="s">
        <v>184</v>
      </c>
      <c r="E107" s="123"/>
      <c r="F107" s="123"/>
      <c r="G107" s="123"/>
      <c r="H107" s="123"/>
      <c r="I107" s="124"/>
      <c r="J107" s="125">
        <f>J999</f>
        <v>0</v>
      </c>
      <c r="L107" s="121"/>
    </row>
    <row r="108" spans="2:47" s="9" customFormat="1" ht="19.899999999999999" customHeight="1" x14ac:dyDescent="0.2">
      <c r="B108" s="126"/>
      <c r="D108" s="127" t="s">
        <v>185</v>
      </c>
      <c r="E108" s="128"/>
      <c r="F108" s="128"/>
      <c r="G108" s="128"/>
      <c r="H108" s="128"/>
      <c r="I108" s="129"/>
      <c r="J108" s="130">
        <f>J1000</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167</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05.07 - přeložka vodovodního řadu čís. 7</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t="s">
        <v>29</v>
      </c>
      <c r="J126" s="30">
        <f>E23</f>
        <v>0</v>
      </c>
      <c r="L126" s="32"/>
    </row>
    <row r="127" spans="2:12" s="1" customFormat="1" ht="15.2" customHeight="1" x14ac:dyDescent="0.2">
      <c r="B127" s="32"/>
      <c r="C127" s="27" t="s">
        <v>27</v>
      </c>
      <c r="F127" s="25" t="str">
        <f>IF(E20="","",E20)</f>
        <v>Vyplň údaj</v>
      </c>
      <c r="I127" s="97" t="s">
        <v>31</v>
      </c>
      <c r="J127" s="30">
        <f>E26</f>
        <v>0</v>
      </c>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P131+P999</f>
        <v>0</v>
      </c>
      <c r="Q130" s="53"/>
      <c r="R130" s="137">
        <f>R131+R999</f>
        <v>148.17079132999999</v>
      </c>
      <c r="S130" s="53"/>
      <c r="T130" s="138">
        <f>T131+T999</f>
        <v>69.995560000000012</v>
      </c>
      <c r="AT130" s="17" t="s">
        <v>72</v>
      </c>
      <c r="AU130" s="17" t="s">
        <v>175</v>
      </c>
      <c r="BK130" s="139">
        <f>BK131+BK999</f>
        <v>0</v>
      </c>
    </row>
    <row r="131" spans="2:65" s="11" customFormat="1" ht="25.9" customHeight="1" x14ac:dyDescent="0.2">
      <c r="B131" s="140"/>
      <c r="D131" s="141" t="s">
        <v>72</v>
      </c>
      <c r="E131" s="142" t="s">
        <v>199</v>
      </c>
      <c r="F131" s="142" t="s">
        <v>200</v>
      </c>
      <c r="I131" s="143"/>
      <c r="J131" s="144">
        <f>BK131</f>
        <v>0</v>
      </c>
      <c r="L131" s="140"/>
      <c r="M131" s="145"/>
      <c r="P131" s="146">
        <f>P132+P433+P464+P511+P910+P922+P995</f>
        <v>0</v>
      </c>
      <c r="R131" s="146">
        <f>R132+R433+R464+R511+R910+R922+R995</f>
        <v>148.17079132999999</v>
      </c>
      <c r="T131" s="147">
        <f>T132+T433+T464+T511+T910+T922+T995</f>
        <v>69.968680000000006</v>
      </c>
      <c r="AR131" s="141" t="s">
        <v>80</v>
      </c>
      <c r="AT131" s="148" t="s">
        <v>72</v>
      </c>
      <c r="AU131" s="148" t="s">
        <v>73</v>
      </c>
      <c r="AY131" s="141" t="s">
        <v>201</v>
      </c>
      <c r="BK131" s="149">
        <f>BK132+BK433+BK464+BK511+BK910+BK922+BK995</f>
        <v>0</v>
      </c>
    </row>
    <row r="132" spans="2:65" s="11" customFormat="1" ht="22.9" customHeight="1" x14ac:dyDescent="0.2">
      <c r="B132" s="140"/>
      <c r="D132" s="141" t="s">
        <v>72</v>
      </c>
      <c r="E132" s="150" t="s">
        <v>80</v>
      </c>
      <c r="F132" s="150" t="s">
        <v>202</v>
      </c>
      <c r="I132" s="143"/>
      <c r="J132" s="151">
        <f>BK132</f>
        <v>0</v>
      </c>
      <c r="L132" s="140"/>
      <c r="M132" s="145"/>
      <c r="P132" s="146">
        <f>SUM(P133:P432)</f>
        <v>0</v>
      </c>
      <c r="R132" s="146">
        <f>SUM(R133:R432)</f>
        <v>65.390371360000003</v>
      </c>
      <c r="T132" s="147">
        <f>SUM(T133:T432)</f>
        <v>67.972000000000008</v>
      </c>
      <c r="AR132" s="141" t="s">
        <v>80</v>
      </c>
      <c r="AT132" s="148" t="s">
        <v>72</v>
      </c>
      <c r="AU132" s="148" t="s">
        <v>80</v>
      </c>
      <c r="AY132" s="141" t="s">
        <v>201</v>
      </c>
      <c r="BK132" s="149">
        <f>SUM(BK133:BK432)</f>
        <v>0</v>
      </c>
    </row>
    <row r="133" spans="2:65" s="1" customFormat="1" ht="24" customHeight="1" x14ac:dyDescent="0.2">
      <c r="B133" s="152"/>
      <c r="C133" s="249" t="s">
        <v>80</v>
      </c>
      <c r="D133" s="249" t="s">
        <v>203</v>
      </c>
      <c r="E133" s="250" t="s">
        <v>232</v>
      </c>
      <c r="F133" s="251" t="s">
        <v>233</v>
      </c>
      <c r="G133" s="252" t="s">
        <v>206</v>
      </c>
      <c r="H133" s="253">
        <v>85.68</v>
      </c>
      <c r="I133" s="154"/>
      <c r="J133" s="155">
        <f>ROUND(I133*H133,2)</f>
        <v>0</v>
      </c>
      <c r="K133" s="153" t="s">
        <v>207</v>
      </c>
      <c r="L133" s="32"/>
      <c r="M133" s="156" t="s">
        <v>1</v>
      </c>
      <c r="N133" s="157" t="s">
        <v>38</v>
      </c>
      <c r="P133" s="158">
        <f>O133*H133</f>
        <v>0</v>
      </c>
      <c r="Q133" s="158">
        <v>0</v>
      </c>
      <c r="R133" s="158">
        <f>Q133*H133</f>
        <v>0</v>
      </c>
      <c r="S133" s="158">
        <v>0.44</v>
      </c>
      <c r="T133" s="159">
        <f>S133*H133</f>
        <v>37.699200000000005</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1683</v>
      </c>
    </row>
    <row r="134" spans="2:65" s="1" customFormat="1" ht="39" x14ac:dyDescent="0.2">
      <c r="B134" s="32"/>
      <c r="C134" s="254"/>
      <c r="D134" s="255" t="s">
        <v>210</v>
      </c>
      <c r="E134" s="254"/>
      <c r="F134" s="256" t="s">
        <v>235</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215</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216</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1684</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1685</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1686</v>
      </c>
      <c r="G142" s="261"/>
      <c r="H142" s="264">
        <v>85.68</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85.68</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796</v>
      </c>
      <c r="F144" s="251" t="s">
        <v>797</v>
      </c>
      <c r="G144" s="252" t="s">
        <v>206</v>
      </c>
      <c r="H144" s="253">
        <v>95.8</v>
      </c>
      <c r="I144" s="154"/>
      <c r="J144" s="155">
        <f>ROUND(I144*H144,2)</f>
        <v>0</v>
      </c>
      <c r="K144" s="153" t="s">
        <v>207</v>
      </c>
      <c r="L144" s="32"/>
      <c r="M144" s="156" t="s">
        <v>1</v>
      </c>
      <c r="N144" s="157" t="s">
        <v>38</v>
      </c>
      <c r="P144" s="158">
        <f>O144*H144</f>
        <v>0</v>
      </c>
      <c r="Q144" s="158">
        <v>0</v>
      </c>
      <c r="R144" s="158">
        <f>Q144*H144</f>
        <v>0</v>
      </c>
      <c r="S144" s="158">
        <v>0.316</v>
      </c>
      <c r="T144" s="159">
        <f>S144*H144</f>
        <v>30.2728</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1687</v>
      </c>
    </row>
    <row r="145" spans="2:65" s="1" customFormat="1" ht="39" x14ac:dyDescent="0.2">
      <c r="B145" s="32"/>
      <c r="C145" s="254"/>
      <c r="D145" s="255" t="s">
        <v>210</v>
      </c>
      <c r="E145" s="254"/>
      <c r="F145" s="256" t="s">
        <v>799</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215</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216</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1684</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1688</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1689</v>
      </c>
      <c r="G153" s="261"/>
      <c r="H153" s="264">
        <v>95.8</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95.8</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276</v>
      </c>
      <c r="F155" s="251" t="s">
        <v>277</v>
      </c>
      <c r="G155" s="252" t="s">
        <v>278</v>
      </c>
      <c r="H155" s="253">
        <v>7.2409999999999997</v>
      </c>
      <c r="I155" s="154"/>
      <c r="J155" s="155">
        <f>ROUND(I155*H155,2)</f>
        <v>0</v>
      </c>
      <c r="K155" s="153" t="s">
        <v>207</v>
      </c>
      <c r="L155" s="32"/>
      <c r="M155" s="156" t="s">
        <v>1</v>
      </c>
      <c r="N155" s="157" t="s">
        <v>38</v>
      </c>
      <c r="P155" s="158">
        <f>O155*H155</f>
        <v>0</v>
      </c>
      <c r="Q155" s="158">
        <v>0</v>
      </c>
      <c r="R155" s="158">
        <f>Q155*H155</f>
        <v>0</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1690</v>
      </c>
    </row>
    <row r="156" spans="2:65" s="1" customFormat="1" ht="19.5" x14ac:dyDescent="0.2">
      <c r="B156" s="32"/>
      <c r="C156" s="254"/>
      <c r="D156" s="255" t="s">
        <v>210</v>
      </c>
      <c r="E156" s="254"/>
      <c r="F156" s="256" t="s">
        <v>280</v>
      </c>
      <c r="G156" s="254"/>
      <c r="H156" s="254"/>
      <c r="I156" s="96"/>
      <c r="L156" s="32"/>
      <c r="M156" s="162"/>
      <c r="T156" s="56"/>
      <c r="AT156" s="17" t="s">
        <v>210</v>
      </c>
      <c r="AU156" s="17" t="s">
        <v>82</v>
      </c>
    </row>
    <row r="157" spans="2:65" s="1" customFormat="1" ht="390" x14ac:dyDescent="0.2">
      <c r="B157" s="32"/>
      <c r="C157" s="254"/>
      <c r="D157" s="255" t="s">
        <v>212</v>
      </c>
      <c r="E157" s="254"/>
      <c r="F157" s="257" t="s">
        <v>281</v>
      </c>
      <c r="G157" s="254"/>
      <c r="H157" s="254"/>
      <c r="I157" s="96"/>
      <c r="L157" s="32"/>
      <c r="M157" s="162"/>
      <c r="T157" s="56"/>
      <c r="AT157" s="17" t="s">
        <v>212</v>
      </c>
      <c r="AU157" s="17" t="s">
        <v>82</v>
      </c>
    </row>
    <row r="158" spans="2:65" s="12" customFormat="1" x14ac:dyDescent="0.2">
      <c r="B158" s="163"/>
      <c r="C158" s="258"/>
      <c r="D158" s="255" t="s">
        <v>214</v>
      </c>
      <c r="E158" s="259" t="s">
        <v>1</v>
      </c>
      <c r="F158" s="260" t="s">
        <v>215</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216</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272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1691</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1692</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1693</v>
      </c>
      <c r="G163" s="261"/>
      <c r="H163" s="264">
        <v>7.2409999999999997</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7.2409999999999997</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1080</v>
      </c>
      <c r="F165" s="251" t="s">
        <v>1081</v>
      </c>
      <c r="G165" s="252" t="s">
        <v>278</v>
      </c>
      <c r="H165" s="253">
        <v>57.927</v>
      </c>
      <c r="I165" s="154"/>
      <c r="J165" s="155">
        <f>ROUND(I165*H165,2)</f>
        <v>0</v>
      </c>
      <c r="K165" s="153" t="s">
        <v>207</v>
      </c>
      <c r="L165" s="32"/>
      <c r="M165" s="156" t="s">
        <v>1</v>
      </c>
      <c r="N165" s="157" t="s">
        <v>38</v>
      </c>
      <c r="P165" s="158">
        <f>O165*H165</f>
        <v>0</v>
      </c>
      <c r="Q165" s="158">
        <v>0</v>
      </c>
      <c r="R165" s="158">
        <f>Q165*H165</f>
        <v>0</v>
      </c>
      <c r="S165" s="158">
        <v>0</v>
      </c>
      <c r="T165" s="159">
        <f>S165*H165</f>
        <v>0</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1694</v>
      </c>
    </row>
    <row r="166" spans="2:65" s="1" customFormat="1" ht="29.25" x14ac:dyDescent="0.2">
      <c r="B166" s="32"/>
      <c r="C166" s="254"/>
      <c r="D166" s="255" t="s">
        <v>210</v>
      </c>
      <c r="E166" s="254"/>
      <c r="F166" s="256" t="s">
        <v>1083</v>
      </c>
      <c r="G166" s="254"/>
      <c r="H166" s="254"/>
      <c r="I166" s="96"/>
      <c r="L166" s="32"/>
      <c r="M166" s="162"/>
      <c r="T166" s="56"/>
      <c r="AT166" s="17" t="s">
        <v>210</v>
      </c>
      <c r="AU166" s="17" t="s">
        <v>82</v>
      </c>
    </row>
    <row r="167" spans="2:65" s="1" customFormat="1" ht="204.75" x14ac:dyDescent="0.2">
      <c r="B167" s="32"/>
      <c r="C167" s="254"/>
      <c r="D167" s="255" t="s">
        <v>212</v>
      </c>
      <c r="E167" s="254"/>
      <c r="F167" s="257" t="s">
        <v>297</v>
      </c>
      <c r="G167" s="254"/>
      <c r="H167" s="254"/>
      <c r="I167" s="96"/>
      <c r="L167" s="32"/>
      <c r="M167" s="162"/>
      <c r="T167" s="56"/>
      <c r="AT167" s="17" t="s">
        <v>212</v>
      </c>
      <c r="AU167" s="17" t="s">
        <v>82</v>
      </c>
    </row>
    <row r="168" spans="2:65" s="12" customFormat="1" x14ac:dyDescent="0.2">
      <c r="B168" s="163"/>
      <c r="C168" s="258"/>
      <c r="D168" s="255" t="s">
        <v>214</v>
      </c>
      <c r="E168" s="259" t="s">
        <v>1</v>
      </c>
      <c r="F168" s="260" t="s">
        <v>215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216</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272</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1691</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1084</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809</v>
      </c>
      <c r="G173" s="258"/>
      <c r="H173" s="259" t="s">
        <v>1</v>
      </c>
      <c r="I173" s="165"/>
      <c r="L173" s="163"/>
      <c r="M173" s="166"/>
      <c r="T173" s="167"/>
      <c r="AT173" s="164" t="s">
        <v>214</v>
      </c>
      <c r="AU173" s="164" t="s">
        <v>82</v>
      </c>
      <c r="AV173" s="12" t="s">
        <v>80</v>
      </c>
      <c r="AW173" s="12" t="s">
        <v>30</v>
      </c>
      <c r="AX173" s="12" t="s">
        <v>73</v>
      </c>
      <c r="AY173" s="164" t="s">
        <v>201</v>
      </c>
    </row>
    <row r="174" spans="2:65" s="12" customFormat="1" x14ac:dyDescent="0.2">
      <c r="B174" s="163"/>
      <c r="C174" s="258"/>
      <c r="D174" s="255" t="s">
        <v>214</v>
      </c>
      <c r="E174" s="259" t="s">
        <v>1</v>
      </c>
      <c r="F174" s="260" t="s">
        <v>1695</v>
      </c>
      <c r="G174" s="258"/>
      <c r="H174" s="259" t="s">
        <v>1</v>
      </c>
      <c r="I174" s="165"/>
      <c r="L174" s="163"/>
      <c r="M174" s="166"/>
      <c r="T174" s="167"/>
      <c r="AT174" s="164" t="s">
        <v>214</v>
      </c>
      <c r="AU174" s="164" t="s">
        <v>82</v>
      </c>
      <c r="AV174" s="12" t="s">
        <v>80</v>
      </c>
      <c r="AW174" s="12" t="s">
        <v>30</v>
      </c>
      <c r="AX174" s="12" t="s">
        <v>73</v>
      </c>
      <c r="AY174" s="164" t="s">
        <v>201</v>
      </c>
    </row>
    <row r="175" spans="2:65" s="13" customFormat="1" x14ac:dyDescent="0.2">
      <c r="B175" s="168"/>
      <c r="C175" s="261"/>
      <c r="D175" s="255" t="s">
        <v>214</v>
      </c>
      <c r="E175" s="262" t="s">
        <v>1</v>
      </c>
      <c r="F175" s="263" t="s">
        <v>1696</v>
      </c>
      <c r="G175" s="261"/>
      <c r="H175" s="264">
        <v>56.976999999999997</v>
      </c>
      <c r="I175" s="170"/>
      <c r="L175" s="168"/>
      <c r="M175" s="171"/>
      <c r="T175" s="172"/>
      <c r="AT175" s="169" t="s">
        <v>214</v>
      </c>
      <c r="AU175" s="169" t="s">
        <v>82</v>
      </c>
      <c r="AV175" s="13" t="s">
        <v>82</v>
      </c>
      <c r="AW175" s="13" t="s">
        <v>30</v>
      </c>
      <c r="AX175" s="13" t="s">
        <v>73</v>
      </c>
      <c r="AY175" s="169" t="s">
        <v>201</v>
      </c>
    </row>
    <row r="176" spans="2:65" s="12" customFormat="1" x14ac:dyDescent="0.2">
      <c r="B176" s="163"/>
      <c r="C176" s="258"/>
      <c r="D176" s="255" t="s">
        <v>214</v>
      </c>
      <c r="E176" s="259" t="s">
        <v>1</v>
      </c>
      <c r="F176" s="260" t="s">
        <v>1697</v>
      </c>
      <c r="G176" s="258"/>
      <c r="H176" s="259" t="s">
        <v>1</v>
      </c>
      <c r="I176" s="165"/>
      <c r="L176" s="163"/>
      <c r="M176" s="166"/>
      <c r="T176" s="167"/>
      <c r="AT176" s="164" t="s">
        <v>214</v>
      </c>
      <c r="AU176" s="164" t="s">
        <v>82</v>
      </c>
      <c r="AV176" s="12" t="s">
        <v>80</v>
      </c>
      <c r="AW176" s="12" t="s">
        <v>30</v>
      </c>
      <c r="AX176" s="12" t="s">
        <v>73</v>
      </c>
      <c r="AY176" s="164" t="s">
        <v>201</v>
      </c>
    </row>
    <row r="177" spans="2:65" s="13" customFormat="1" x14ac:dyDescent="0.2">
      <c r="B177" s="168"/>
      <c r="C177" s="261"/>
      <c r="D177" s="255" t="s">
        <v>214</v>
      </c>
      <c r="E177" s="262" t="s">
        <v>1</v>
      </c>
      <c r="F177" s="263" t="s">
        <v>1698</v>
      </c>
      <c r="G177" s="261"/>
      <c r="H177" s="264">
        <v>0.95</v>
      </c>
      <c r="I177" s="170"/>
      <c r="L177" s="168"/>
      <c r="M177" s="171"/>
      <c r="T177" s="172"/>
      <c r="AT177" s="169" t="s">
        <v>214</v>
      </c>
      <c r="AU177" s="169" t="s">
        <v>82</v>
      </c>
      <c r="AV177" s="13" t="s">
        <v>82</v>
      </c>
      <c r="AW177" s="13" t="s">
        <v>30</v>
      </c>
      <c r="AX177" s="13" t="s">
        <v>73</v>
      </c>
      <c r="AY177" s="169" t="s">
        <v>201</v>
      </c>
    </row>
    <row r="178" spans="2:65" s="14" customFormat="1" x14ac:dyDescent="0.2">
      <c r="B178" s="173"/>
      <c r="C178" s="265"/>
      <c r="D178" s="255" t="s">
        <v>214</v>
      </c>
      <c r="E178" s="266" t="s">
        <v>1</v>
      </c>
      <c r="F178" s="267" t="s">
        <v>221</v>
      </c>
      <c r="G178" s="265"/>
      <c r="H178" s="268">
        <v>57.927</v>
      </c>
      <c r="I178" s="175"/>
      <c r="L178" s="173"/>
      <c r="M178" s="176"/>
      <c r="T178" s="177"/>
      <c r="AT178" s="174" t="s">
        <v>214</v>
      </c>
      <c r="AU178" s="174" t="s">
        <v>82</v>
      </c>
      <c r="AV178" s="14" t="s">
        <v>208</v>
      </c>
      <c r="AW178" s="14" t="s">
        <v>30</v>
      </c>
      <c r="AX178" s="14" t="s">
        <v>80</v>
      </c>
      <c r="AY178" s="174" t="s">
        <v>201</v>
      </c>
    </row>
    <row r="179" spans="2:65" s="1" customFormat="1" ht="24" customHeight="1" x14ac:dyDescent="0.2">
      <c r="B179" s="152"/>
      <c r="C179" s="249" t="s">
        <v>245</v>
      </c>
      <c r="D179" s="249" t="s">
        <v>203</v>
      </c>
      <c r="E179" s="250" t="s">
        <v>313</v>
      </c>
      <c r="F179" s="251" t="s">
        <v>314</v>
      </c>
      <c r="G179" s="252" t="s">
        <v>278</v>
      </c>
      <c r="H179" s="253">
        <v>17.378</v>
      </c>
      <c r="I179" s="154"/>
      <c r="J179" s="155">
        <f>ROUND(I179*H179,2)</f>
        <v>0</v>
      </c>
      <c r="K179" s="153" t="s">
        <v>207</v>
      </c>
      <c r="L179" s="32"/>
      <c r="M179" s="156" t="s">
        <v>1</v>
      </c>
      <c r="N179" s="157" t="s">
        <v>38</v>
      </c>
      <c r="P179" s="158">
        <f>O179*H179</f>
        <v>0</v>
      </c>
      <c r="Q179" s="158">
        <v>0</v>
      </c>
      <c r="R179" s="158">
        <f>Q179*H179</f>
        <v>0</v>
      </c>
      <c r="S179" s="158">
        <v>0</v>
      </c>
      <c r="T179" s="159">
        <f>S179*H179</f>
        <v>0</v>
      </c>
      <c r="AR179" s="160" t="s">
        <v>208</v>
      </c>
      <c r="AT179" s="160" t="s">
        <v>203</v>
      </c>
      <c r="AU179" s="160" t="s">
        <v>82</v>
      </c>
      <c r="AY179" s="17" t="s">
        <v>201</v>
      </c>
      <c r="BE179" s="161">
        <f>IF(N179="základní",J179,0)</f>
        <v>0</v>
      </c>
      <c r="BF179" s="161">
        <f>IF(N179="snížená",J179,0)</f>
        <v>0</v>
      </c>
      <c r="BG179" s="161">
        <f>IF(N179="zákl. přenesená",J179,0)</f>
        <v>0</v>
      </c>
      <c r="BH179" s="161">
        <f>IF(N179="sníž. přenesená",J179,0)</f>
        <v>0</v>
      </c>
      <c r="BI179" s="161">
        <f>IF(N179="nulová",J179,0)</f>
        <v>0</v>
      </c>
      <c r="BJ179" s="17" t="s">
        <v>80</v>
      </c>
      <c r="BK179" s="161">
        <f>ROUND(I179*H179,2)</f>
        <v>0</v>
      </c>
      <c r="BL179" s="17" t="s">
        <v>208</v>
      </c>
      <c r="BM179" s="160" t="s">
        <v>1699</v>
      </c>
    </row>
    <row r="180" spans="2:65" s="1" customFormat="1" ht="29.25" x14ac:dyDescent="0.2">
      <c r="B180" s="32"/>
      <c r="C180" s="254"/>
      <c r="D180" s="255" t="s">
        <v>210</v>
      </c>
      <c r="E180" s="254"/>
      <c r="F180" s="256" t="s">
        <v>316</v>
      </c>
      <c r="G180" s="254"/>
      <c r="H180" s="254"/>
      <c r="I180" s="96"/>
      <c r="L180" s="32"/>
      <c r="M180" s="162"/>
      <c r="T180" s="56"/>
      <c r="AT180" s="17" t="s">
        <v>210</v>
      </c>
      <c r="AU180" s="17" t="s">
        <v>82</v>
      </c>
    </row>
    <row r="181" spans="2:65" s="1" customFormat="1" ht="204.75" x14ac:dyDescent="0.2">
      <c r="B181" s="32"/>
      <c r="C181" s="254"/>
      <c r="D181" s="255" t="s">
        <v>212</v>
      </c>
      <c r="E181" s="254"/>
      <c r="F181" s="257" t="s">
        <v>297</v>
      </c>
      <c r="G181" s="254"/>
      <c r="H181" s="254"/>
      <c r="I181" s="96"/>
      <c r="L181" s="32"/>
      <c r="M181" s="162"/>
      <c r="T181" s="56"/>
      <c r="AT181" s="17" t="s">
        <v>212</v>
      </c>
      <c r="AU181" s="17" t="s">
        <v>82</v>
      </c>
    </row>
    <row r="182" spans="2:65" s="12" customFormat="1" x14ac:dyDescent="0.2">
      <c r="B182" s="163"/>
      <c r="C182" s="258"/>
      <c r="D182" s="255" t="s">
        <v>214</v>
      </c>
      <c r="E182" s="259" t="s">
        <v>1</v>
      </c>
      <c r="F182" s="260" t="s">
        <v>215</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216</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272</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1691</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1084</v>
      </c>
      <c r="G186" s="258"/>
      <c r="H186" s="259" t="s">
        <v>1</v>
      </c>
      <c r="I186" s="165"/>
      <c r="L186" s="163"/>
      <c r="M186" s="166"/>
      <c r="T186" s="167"/>
      <c r="AT186" s="164" t="s">
        <v>214</v>
      </c>
      <c r="AU186" s="164" t="s">
        <v>82</v>
      </c>
      <c r="AV186" s="12" t="s">
        <v>80</v>
      </c>
      <c r="AW186" s="12" t="s">
        <v>30</v>
      </c>
      <c r="AX186" s="12" t="s">
        <v>73</v>
      </c>
      <c r="AY186" s="164" t="s">
        <v>201</v>
      </c>
    </row>
    <row r="187" spans="2:65" s="12" customFormat="1" x14ac:dyDescent="0.2">
      <c r="B187" s="163"/>
      <c r="C187" s="258"/>
      <c r="D187" s="255" t="s">
        <v>214</v>
      </c>
      <c r="E187" s="259" t="s">
        <v>1</v>
      </c>
      <c r="F187" s="260" t="s">
        <v>809</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1695</v>
      </c>
      <c r="G188" s="258"/>
      <c r="H188" s="259" t="s">
        <v>1</v>
      </c>
      <c r="I188" s="165"/>
      <c r="L188" s="163"/>
      <c r="M188" s="166"/>
      <c r="T188" s="167"/>
      <c r="AT188" s="164" t="s">
        <v>214</v>
      </c>
      <c r="AU188" s="164" t="s">
        <v>82</v>
      </c>
      <c r="AV188" s="12" t="s">
        <v>80</v>
      </c>
      <c r="AW188" s="12" t="s">
        <v>30</v>
      </c>
      <c r="AX188" s="12" t="s">
        <v>73</v>
      </c>
      <c r="AY188" s="164" t="s">
        <v>201</v>
      </c>
    </row>
    <row r="189" spans="2:65" s="13" customFormat="1" x14ac:dyDescent="0.2">
      <c r="B189" s="168"/>
      <c r="C189" s="261"/>
      <c r="D189" s="255" t="s">
        <v>214</v>
      </c>
      <c r="E189" s="262" t="s">
        <v>1</v>
      </c>
      <c r="F189" s="263" t="s">
        <v>1696</v>
      </c>
      <c r="G189" s="261"/>
      <c r="H189" s="264">
        <v>56.976999999999997</v>
      </c>
      <c r="I189" s="170"/>
      <c r="L189" s="168"/>
      <c r="M189" s="171"/>
      <c r="T189" s="172"/>
      <c r="AT189" s="169" t="s">
        <v>214</v>
      </c>
      <c r="AU189" s="169" t="s">
        <v>82</v>
      </c>
      <c r="AV189" s="13" t="s">
        <v>82</v>
      </c>
      <c r="AW189" s="13" t="s">
        <v>30</v>
      </c>
      <c r="AX189" s="13" t="s">
        <v>73</v>
      </c>
      <c r="AY189" s="169" t="s">
        <v>201</v>
      </c>
    </row>
    <row r="190" spans="2:65" s="12" customFormat="1" x14ac:dyDescent="0.2">
      <c r="B190" s="163"/>
      <c r="C190" s="258"/>
      <c r="D190" s="255" t="s">
        <v>214</v>
      </c>
      <c r="E190" s="259" t="s">
        <v>1</v>
      </c>
      <c r="F190" s="260" t="s">
        <v>1697</v>
      </c>
      <c r="G190" s="258"/>
      <c r="H190" s="259" t="s">
        <v>1</v>
      </c>
      <c r="I190" s="165"/>
      <c r="L190" s="163"/>
      <c r="M190" s="166"/>
      <c r="T190" s="167"/>
      <c r="AT190" s="164" t="s">
        <v>214</v>
      </c>
      <c r="AU190" s="164" t="s">
        <v>82</v>
      </c>
      <c r="AV190" s="12" t="s">
        <v>80</v>
      </c>
      <c r="AW190" s="12" t="s">
        <v>30</v>
      </c>
      <c r="AX190" s="12" t="s">
        <v>73</v>
      </c>
      <c r="AY190" s="164" t="s">
        <v>201</v>
      </c>
    </row>
    <row r="191" spans="2:65" s="13" customFormat="1" x14ac:dyDescent="0.2">
      <c r="B191" s="168"/>
      <c r="C191" s="261"/>
      <c r="D191" s="255" t="s">
        <v>214</v>
      </c>
      <c r="E191" s="262" t="s">
        <v>1</v>
      </c>
      <c r="F191" s="263" t="s">
        <v>1698</v>
      </c>
      <c r="G191" s="261"/>
      <c r="H191" s="264">
        <v>0.95</v>
      </c>
      <c r="I191" s="170"/>
      <c r="L191" s="168"/>
      <c r="M191" s="171"/>
      <c r="T191" s="172"/>
      <c r="AT191" s="169" t="s">
        <v>214</v>
      </c>
      <c r="AU191" s="169" t="s">
        <v>82</v>
      </c>
      <c r="AV191" s="13" t="s">
        <v>82</v>
      </c>
      <c r="AW191" s="13" t="s">
        <v>30</v>
      </c>
      <c r="AX191" s="13" t="s">
        <v>73</v>
      </c>
      <c r="AY191" s="169" t="s">
        <v>201</v>
      </c>
    </row>
    <row r="192" spans="2:65" s="14" customFormat="1" x14ac:dyDescent="0.2">
      <c r="B192" s="173"/>
      <c r="C192" s="265"/>
      <c r="D192" s="255" t="s">
        <v>214</v>
      </c>
      <c r="E192" s="266" t="s">
        <v>1</v>
      </c>
      <c r="F192" s="267" t="s">
        <v>221</v>
      </c>
      <c r="G192" s="265"/>
      <c r="H192" s="268">
        <v>57.927</v>
      </c>
      <c r="I192" s="175"/>
      <c r="L192" s="173"/>
      <c r="M192" s="176"/>
      <c r="T192" s="177"/>
      <c r="AT192" s="174" t="s">
        <v>214</v>
      </c>
      <c r="AU192" s="174" t="s">
        <v>82</v>
      </c>
      <c r="AV192" s="14" t="s">
        <v>208</v>
      </c>
      <c r="AW192" s="14" t="s">
        <v>30</v>
      </c>
      <c r="AX192" s="14" t="s">
        <v>80</v>
      </c>
      <c r="AY192" s="174" t="s">
        <v>201</v>
      </c>
    </row>
    <row r="193" spans="2:65" s="13" customFormat="1" x14ac:dyDescent="0.2">
      <c r="B193" s="168"/>
      <c r="C193" s="261"/>
      <c r="D193" s="255" t="s">
        <v>214</v>
      </c>
      <c r="E193" s="261"/>
      <c r="F193" s="263" t="s">
        <v>1700</v>
      </c>
      <c r="G193" s="261"/>
      <c r="H193" s="264">
        <v>17.378</v>
      </c>
      <c r="I193" s="170"/>
      <c r="L193" s="168"/>
      <c r="M193" s="171"/>
      <c r="T193" s="172"/>
      <c r="AT193" s="169" t="s">
        <v>214</v>
      </c>
      <c r="AU193" s="169" t="s">
        <v>82</v>
      </c>
      <c r="AV193" s="13" t="s">
        <v>82</v>
      </c>
      <c r="AW193" s="13" t="s">
        <v>3</v>
      </c>
      <c r="AX193" s="13" t="s">
        <v>80</v>
      </c>
      <c r="AY193" s="169" t="s">
        <v>201</v>
      </c>
    </row>
    <row r="194" spans="2:65" s="1" customFormat="1" ht="24" customHeight="1" x14ac:dyDescent="0.2">
      <c r="B194" s="152"/>
      <c r="C194" s="249" t="s">
        <v>250</v>
      </c>
      <c r="D194" s="249" t="s">
        <v>203</v>
      </c>
      <c r="E194" s="250" t="s">
        <v>319</v>
      </c>
      <c r="F194" s="251" t="s">
        <v>320</v>
      </c>
      <c r="G194" s="252" t="s">
        <v>278</v>
      </c>
      <c r="H194" s="253">
        <v>57.927</v>
      </c>
      <c r="I194" s="154"/>
      <c r="J194" s="155">
        <f>ROUND(I194*H194,2)</f>
        <v>0</v>
      </c>
      <c r="K194" s="153" t="s">
        <v>207</v>
      </c>
      <c r="L194" s="32"/>
      <c r="M194" s="156" t="s">
        <v>1</v>
      </c>
      <c r="N194" s="157" t="s">
        <v>38</v>
      </c>
      <c r="P194" s="158">
        <f>O194*H194</f>
        <v>0</v>
      </c>
      <c r="Q194" s="158">
        <v>0</v>
      </c>
      <c r="R194" s="158">
        <f>Q194*H194</f>
        <v>0</v>
      </c>
      <c r="S194" s="158">
        <v>0</v>
      </c>
      <c r="T194" s="159">
        <f>S194*H194</f>
        <v>0</v>
      </c>
      <c r="AR194" s="160" t="s">
        <v>208</v>
      </c>
      <c r="AT194" s="160" t="s">
        <v>203</v>
      </c>
      <c r="AU194" s="160" t="s">
        <v>82</v>
      </c>
      <c r="AY194" s="17" t="s">
        <v>201</v>
      </c>
      <c r="BE194" s="161">
        <f>IF(N194="základní",J194,0)</f>
        <v>0</v>
      </c>
      <c r="BF194" s="161">
        <f>IF(N194="snížená",J194,0)</f>
        <v>0</v>
      </c>
      <c r="BG194" s="161">
        <f>IF(N194="zákl. přenesená",J194,0)</f>
        <v>0</v>
      </c>
      <c r="BH194" s="161">
        <f>IF(N194="sníž. přenesená",J194,0)</f>
        <v>0</v>
      </c>
      <c r="BI194" s="161">
        <f>IF(N194="nulová",J194,0)</f>
        <v>0</v>
      </c>
      <c r="BJ194" s="17" t="s">
        <v>80</v>
      </c>
      <c r="BK194" s="161">
        <f>ROUND(I194*H194,2)</f>
        <v>0</v>
      </c>
      <c r="BL194" s="17" t="s">
        <v>208</v>
      </c>
      <c r="BM194" s="160" t="s">
        <v>1701</v>
      </c>
    </row>
    <row r="195" spans="2:65" s="1" customFormat="1" ht="29.25" x14ac:dyDescent="0.2">
      <c r="B195" s="32"/>
      <c r="C195" s="254"/>
      <c r="D195" s="255" t="s">
        <v>210</v>
      </c>
      <c r="E195" s="254"/>
      <c r="F195" s="256" t="s">
        <v>322</v>
      </c>
      <c r="G195" s="254"/>
      <c r="H195" s="254"/>
      <c r="I195" s="96"/>
      <c r="L195" s="32"/>
      <c r="M195" s="162"/>
      <c r="T195" s="56"/>
      <c r="AT195" s="17" t="s">
        <v>210</v>
      </c>
      <c r="AU195" s="17" t="s">
        <v>82</v>
      </c>
    </row>
    <row r="196" spans="2:65" s="1" customFormat="1" ht="204.75" x14ac:dyDescent="0.2">
      <c r="B196" s="32"/>
      <c r="C196" s="254"/>
      <c r="D196" s="255" t="s">
        <v>212</v>
      </c>
      <c r="E196" s="254"/>
      <c r="F196" s="257" t="s">
        <v>297</v>
      </c>
      <c r="G196" s="254"/>
      <c r="H196" s="254"/>
      <c r="I196" s="96"/>
      <c r="L196" s="32"/>
      <c r="M196" s="162"/>
      <c r="T196" s="56"/>
      <c r="AT196" s="17" t="s">
        <v>212</v>
      </c>
      <c r="AU196" s="17" t="s">
        <v>82</v>
      </c>
    </row>
    <row r="197" spans="2:65" s="12" customFormat="1" x14ac:dyDescent="0.2">
      <c r="B197" s="163"/>
      <c r="C197" s="258"/>
      <c r="D197" s="255" t="s">
        <v>214</v>
      </c>
      <c r="E197" s="259" t="s">
        <v>1</v>
      </c>
      <c r="F197" s="260" t="s">
        <v>215</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216</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272</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1691</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1084</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809</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1695</v>
      </c>
      <c r="G203" s="258"/>
      <c r="H203" s="259" t="s">
        <v>1</v>
      </c>
      <c r="I203" s="165"/>
      <c r="L203" s="163"/>
      <c r="M203" s="166"/>
      <c r="T203" s="167"/>
      <c r="AT203" s="164" t="s">
        <v>214</v>
      </c>
      <c r="AU203" s="164" t="s">
        <v>82</v>
      </c>
      <c r="AV203" s="12" t="s">
        <v>80</v>
      </c>
      <c r="AW203" s="12" t="s">
        <v>30</v>
      </c>
      <c r="AX203" s="12" t="s">
        <v>73</v>
      </c>
      <c r="AY203" s="164" t="s">
        <v>201</v>
      </c>
    </row>
    <row r="204" spans="2:65" s="13" customFormat="1" x14ac:dyDescent="0.2">
      <c r="B204" s="168"/>
      <c r="C204" s="261"/>
      <c r="D204" s="255" t="s">
        <v>214</v>
      </c>
      <c r="E204" s="262" t="s">
        <v>1</v>
      </c>
      <c r="F204" s="263" t="s">
        <v>1696</v>
      </c>
      <c r="G204" s="261"/>
      <c r="H204" s="264">
        <v>56.976999999999997</v>
      </c>
      <c r="I204" s="170"/>
      <c r="L204" s="168"/>
      <c r="M204" s="171"/>
      <c r="T204" s="172"/>
      <c r="AT204" s="169" t="s">
        <v>214</v>
      </c>
      <c r="AU204" s="169" t="s">
        <v>82</v>
      </c>
      <c r="AV204" s="13" t="s">
        <v>82</v>
      </c>
      <c r="AW204" s="13" t="s">
        <v>30</v>
      </c>
      <c r="AX204" s="13" t="s">
        <v>73</v>
      </c>
      <c r="AY204" s="169" t="s">
        <v>201</v>
      </c>
    </row>
    <row r="205" spans="2:65" s="12" customFormat="1" x14ac:dyDescent="0.2">
      <c r="B205" s="163"/>
      <c r="C205" s="258"/>
      <c r="D205" s="255" t="s">
        <v>214</v>
      </c>
      <c r="E205" s="259" t="s">
        <v>1</v>
      </c>
      <c r="F205" s="260" t="s">
        <v>1697</v>
      </c>
      <c r="G205" s="258"/>
      <c r="H205" s="259" t="s">
        <v>1</v>
      </c>
      <c r="I205" s="165"/>
      <c r="L205" s="163"/>
      <c r="M205" s="166"/>
      <c r="T205" s="167"/>
      <c r="AT205" s="164" t="s">
        <v>214</v>
      </c>
      <c r="AU205" s="164" t="s">
        <v>82</v>
      </c>
      <c r="AV205" s="12" t="s">
        <v>80</v>
      </c>
      <c r="AW205" s="12" t="s">
        <v>30</v>
      </c>
      <c r="AX205" s="12" t="s">
        <v>73</v>
      </c>
      <c r="AY205" s="164" t="s">
        <v>201</v>
      </c>
    </row>
    <row r="206" spans="2:65" s="13" customFormat="1" x14ac:dyDescent="0.2">
      <c r="B206" s="168"/>
      <c r="C206" s="261"/>
      <c r="D206" s="255" t="s">
        <v>214</v>
      </c>
      <c r="E206" s="262" t="s">
        <v>1</v>
      </c>
      <c r="F206" s="263" t="s">
        <v>1698</v>
      </c>
      <c r="G206" s="261"/>
      <c r="H206" s="264">
        <v>0.95</v>
      </c>
      <c r="I206" s="170"/>
      <c r="L206" s="168"/>
      <c r="M206" s="171"/>
      <c r="T206" s="172"/>
      <c r="AT206" s="169" t="s">
        <v>214</v>
      </c>
      <c r="AU206" s="169" t="s">
        <v>82</v>
      </c>
      <c r="AV206" s="13" t="s">
        <v>82</v>
      </c>
      <c r="AW206" s="13" t="s">
        <v>30</v>
      </c>
      <c r="AX206" s="13" t="s">
        <v>73</v>
      </c>
      <c r="AY206" s="169" t="s">
        <v>201</v>
      </c>
    </row>
    <row r="207" spans="2:65" s="14" customFormat="1" x14ac:dyDescent="0.2">
      <c r="B207" s="173"/>
      <c r="C207" s="265"/>
      <c r="D207" s="255" t="s">
        <v>214</v>
      </c>
      <c r="E207" s="266" t="s">
        <v>1</v>
      </c>
      <c r="F207" s="267" t="s">
        <v>221</v>
      </c>
      <c r="G207" s="265"/>
      <c r="H207" s="268">
        <v>57.927</v>
      </c>
      <c r="I207" s="175"/>
      <c r="L207" s="173"/>
      <c r="M207" s="176"/>
      <c r="T207" s="177"/>
      <c r="AT207" s="174" t="s">
        <v>214</v>
      </c>
      <c r="AU207" s="174" t="s">
        <v>82</v>
      </c>
      <c r="AV207" s="14" t="s">
        <v>208</v>
      </c>
      <c r="AW207" s="14" t="s">
        <v>30</v>
      </c>
      <c r="AX207" s="14" t="s">
        <v>80</v>
      </c>
      <c r="AY207" s="174" t="s">
        <v>201</v>
      </c>
    </row>
    <row r="208" spans="2:65" s="1" customFormat="1" ht="24" customHeight="1" x14ac:dyDescent="0.2">
      <c r="B208" s="152"/>
      <c r="C208" s="249" t="s">
        <v>259</v>
      </c>
      <c r="D208" s="249" t="s">
        <v>203</v>
      </c>
      <c r="E208" s="250" t="s">
        <v>326</v>
      </c>
      <c r="F208" s="251" t="s">
        <v>327</v>
      </c>
      <c r="G208" s="252" t="s">
        <v>278</v>
      </c>
      <c r="H208" s="253">
        <v>17.378</v>
      </c>
      <c r="I208" s="154"/>
      <c r="J208" s="155">
        <f>ROUND(I208*H208,2)</f>
        <v>0</v>
      </c>
      <c r="K208" s="153" t="s">
        <v>207</v>
      </c>
      <c r="L208" s="32"/>
      <c r="M208" s="156" t="s">
        <v>1</v>
      </c>
      <c r="N208" s="157" t="s">
        <v>38</v>
      </c>
      <c r="P208" s="158">
        <f>O208*H208</f>
        <v>0</v>
      </c>
      <c r="Q208" s="158">
        <v>0</v>
      </c>
      <c r="R208" s="158">
        <f>Q208*H208</f>
        <v>0</v>
      </c>
      <c r="S208" s="158">
        <v>0</v>
      </c>
      <c r="T208" s="159">
        <f>S208*H208</f>
        <v>0</v>
      </c>
      <c r="AR208" s="160" t="s">
        <v>208</v>
      </c>
      <c r="AT208" s="160" t="s">
        <v>203</v>
      </c>
      <c r="AU208" s="160" t="s">
        <v>82</v>
      </c>
      <c r="AY208" s="17" t="s">
        <v>201</v>
      </c>
      <c r="BE208" s="161">
        <f>IF(N208="základní",J208,0)</f>
        <v>0</v>
      </c>
      <c r="BF208" s="161">
        <f>IF(N208="snížená",J208,0)</f>
        <v>0</v>
      </c>
      <c r="BG208" s="161">
        <f>IF(N208="zákl. přenesená",J208,0)</f>
        <v>0</v>
      </c>
      <c r="BH208" s="161">
        <f>IF(N208="sníž. přenesená",J208,0)</f>
        <v>0</v>
      </c>
      <c r="BI208" s="161">
        <f>IF(N208="nulová",J208,0)</f>
        <v>0</v>
      </c>
      <c r="BJ208" s="17" t="s">
        <v>80</v>
      </c>
      <c r="BK208" s="161">
        <f>ROUND(I208*H208,2)</f>
        <v>0</v>
      </c>
      <c r="BL208" s="17" t="s">
        <v>208</v>
      </c>
      <c r="BM208" s="160" t="s">
        <v>1702</v>
      </c>
    </row>
    <row r="209" spans="2:65" s="1" customFormat="1" ht="29.25" x14ac:dyDescent="0.2">
      <c r="B209" s="32"/>
      <c r="C209" s="254"/>
      <c r="D209" s="255" t="s">
        <v>210</v>
      </c>
      <c r="E209" s="254"/>
      <c r="F209" s="256" t="s">
        <v>329</v>
      </c>
      <c r="G209" s="254"/>
      <c r="H209" s="254"/>
      <c r="I209" s="96"/>
      <c r="L209" s="32"/>
      <c r="M209" s="162"/>
      <c r="T209" s="56"/>
      <c r="AT209" s="17" t="s">
        <v>210</v>
      </c>
      <c r="AU209" s="17" t="s">
        <v>82</v>
      </c>
    </row>
    <row r="210" spans="2:65" s="1" customFormat="1" ht="204.75" x14ac:dyDescent="0.2">
      <c r="B210" s="32"/>
      <c r="C210" s="254"/>
      <c r="D210" s="255" t="s">
        <v>212</v>
      </c>
      <c r="E210" s="254"/>
      <c r="F210" s="257" t="s">
        <v>297</v>
      </c>
      <c r="G210" s="254"/>
      <c r="H210" s="254"/>
      <c r="I210" s="96"/>
      <c r="L210" s="32"/>
      <c r="M210" s="162"/>
      <c r="T210" s="56"/>
      <c r="AT210" s="17" t="s">
        <v>212</v>
      </c>
      <c r="AU210" s="17" t="s">
        <v>82</v>
      </c>
    </row>
    <row r="211" spans="2:65" s="12" customFormat="1" x14ac:dyDescent="0.2">
      <c r="B211" s="163"/>
      <c r="C211" s="258"/>
      <c r="D211" s="255" t="s">
        <v>214</v>
      </c>
      <c r="E211" s="259" t="s">
        <v>1</v>
      </c>
      <c r="F211" s="260" t="s">
        <v>215</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216</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272</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1691</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1084</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809</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1695</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1696</v>
      </c>
      <c r="G218" s="261"/>
      <c r="H218" s="264">
        <v>56.976999999999997</v>
      </c>
      <c r="I218" s="170"/>
      <c r="L218" s="168"/>
      <c r="M218" s="171"/>
      <c r="T218" s="172"/>
      <c r="AT218" s="169" t="s">
        <v>214</v>
      </c>
      <c r="AU218" s="169" t="s">
        <v>82</v>
      </c>
      <c r="AV218" s="13" t="s">
        <v>82</v>
      </c>
      <c r="AW218" s="13" t="s">
        <v>30</v>
      </c>
      <c r="AX218" s="13" t="s">
        <v>73</v>
      </c>
      <c r="AY218" s="169" t="s">
        <v>201</v>
      </c>
    </row>
    <row r="219" spans="2:65" s="12" customFormat="1" x14ac:dyDescent="0.2">
      <c r="B219" s="163"/>
      <c r="C219" s="258"/>
      <c r="D219" s="255" t="s">
        <v>214</v>
      </c>
      <c r="E219" s="259" t="s">
        <v>1</v>
      </c>
      <c r="F219" s="260" t="s">
        <v>1697</v>
      </c>
      <c r="G219" s="258"/>
      <c r="H219" s="259" t="s">
        <v>1</v>
      </c>
      <c r="I219" s="165"/>
      <c r="L219" s="163"/>
      <c r="M219" s="166"/>
      <c r="T219" s="167"/>
      <c r="AT219" s="164" t="s">
        <v>214</v>
      </c>
      <c r="AU219" s="164" t="s">
        <v>82</v>
      </c>
      <c r="AV219" s="12" t="s">
        <v>80</v>
      </c>
      <c r="AW219" s="12" t="s">
        <v>30</v>
      </c>
      <c r="AX219" s="12" t="s">
        <v>73</v>
      </c>
      <c r="AY219" s="164" t="s">
        <v>201</v>
      </c>
    </row>
    <row r="220" spans="2:65" s="13" customFormat="1" x14ac:dyDescent="0.2">
      <c r="B220" s="168"/>
      <c r="C220" s="261"/>
      <c r="D220" s="255" t="s">
        <v>214</v>
      </c>
      <c r="E220" s="262" t="s">
        <v>1</v>
      </c>
      <c r="F220" s="263" t="s">
        <v>1698</v>
      </c>
      <c r="G220" s="261"/>
      <c r="H220" s="264">
        <v>0.95</v>
      </c>
      <c r="I220" s="170"/>
      <c r="L220" s="168"/>
      <c r="M220" s="171"/>
      <c r="T220" s="172"/>
      <c r="AT220" s="169" t="s">
        <v>214</v>
      </c>
      <c r="AU220" s="169" t="s">
        <v>82</v>
      </c>
      <c r="AV220" s="13" t="s">
        <v>82</v>
      </c>
      <c r="AW220" s="13" t="s">
        <v>30</v>
      </c>
      <c r="AX220" s="13" t="s">
        <v>73</v>
      </c>
      <c r="AY220" s="169" t="s">
        <v>201</v>
      </c>
    </row>
    <row r="221" spans="2:65" s="14" customFormat="1" x14ac:dyDescent="0.2">
      <c r="B221" s="173"/>
      <c r="C221" s="265"/>
      <c r="D221" s="255" t="s">
        <v>214</v>
      </c>
      <c r="E221" s="266" t="s">
        <v>1</v>
      </c>
      <c r="F221" s="267" t="s">
        <v>221</v>
      </c>
      <c r="G221" s="265"/>
      <c r="H221" s="268">
        <v>57.927</v>
      </c>
      <c r="I221" s="175"/>
      <c r="L221" s="173"/>
      <c r="M221" s="176"/>
      <c r="T221" s="177"/>
      <c r="AT221" s="174" t="s">
        <v>214</v>
      </c>
      <c r="AU221" s="174" t="s">
        <v>82</v>
      </c>
      <c r="AV221" s="14" t="s">
        <v>208</v>
      </c>
      <c r="AW221" s="14" t="s">
        <v>30</v>
      </c>
      <c r="AX221" s="14" t="s">
        <v>80</v>
      </c>
      <c r="AY221" s="174" t="s">
        <v>201</v>
      </c>
    </row>
    <row r="222" spans="2:65" s="13" customFormat="1" x14ac:dyDescent="0.2">
      <c r="B222" s="168"/>
      <c r="C222" s="261"/>
      <c r="D222" s="255" t="s">
        <v>214</v>
      </c>
      <c r="E222" s="261"/>
      <c r="F222" s="263" t="s">
        <v>1700</v>
      </c>
      <c r="G222" s="261"/>
      <c r="H222" s="264">
        <v>17.378</v>
      </c>
      <c r="I222" s="170"/>
      <c r="L222" s="168"/>
      <c r="M222" s="171"/>
      <c r="T222" s="172"/>
      <c r="AT222" s="169" t="s">
        <v>214</v>
      </c>
      <c r="AU222" s="169" t="s">
        <v>82</v>
      </c>
      <c r="AV222" s="13" t="s">
        <v>82</v>
      </c>
      <c r="AW222" s="13" t="s">
        <v>3</v>
      </c>
      <c r="AX222" s="13" t="s">
        <v>80</v>
      </c>
      <c r="AY222" s="169" t="s">
        <v>201</v>
      </c>
    </row>
    <row r="223" spans="2:65" s="1" customFormat="1" ht="16.5" customHeight="1" x14ac:dyDescent="0.2">
      <c r="B223" s="152"/>
      <c r="C223" s="249" t="s">
        <v>266</v>
      </c>
      <c r="D223" s="249" t="s">
        <v>203</v>
      </c>
      <c r="E223" s="250" t="s">
        <v>332</v>
      </c>
      <c r="F223" s="251" t="s">
        <v>333</v>
      </c>
      <c r="G223" s="252" t="s">
        <v>206</v>
      </c>
      <c r="H223" s="253">
        <v>297.19200000000001</v>
      </c>
      <c r="I223" s="154"/>
      <c r="J223" s="155">
        <f>ROUND(I223*H223,2)</f>
        <v>0</v>
      </c>
      <c r="K223" s="153" t="s">
        <v>207</v>
      </c>
      <c r="L223" s="32"/>
      <c r="M223" s="156" t="s">
        <v>1</v>
      </c>
      <c r="N223" s="157" t="s">
        <v>38</v>
      </c>
      <c r="P223" s="158">
        <f>O223*H223</f>
        <v>0</v>
      </c>
      <c r="Q223" s="158">
        <v>5.8E-4</v>
      </c>
      <c r="R223" s="158">
        <f>Q223*H223</f>
        <v>0.17237136</v>
      </c>
      <c r="S223" s="158">
        <v>0</v>
      </c>
      <c r="T223" s="159">
        <f>S223*H223</f>
        <v>0</v>
      </c>
      <c r="AR223" s="160" t="s">
        <v>208</v>
      </c>
      <c r="AT223" s="160" t="s">
        <v>203</v>
      </c>
      <c r="AU223" s="160" t="s">
        <v>82</v>
      </c>
      <c r="AY223" s="17" t="s">
        <v>201</v>
      </c>
      <c r="BE223" s="161">
        <f>IF(N223="základní",J223,0)</f>
        <v>0</v>
      </c>
      <c r="BF223" s="161">
        <f>IF(N223="snížená",J223,0)</f>
        <v>0</v>
      </c>
      <c r="BG223" s="161">
        <f>IF(N223="zákl. přenesená",J223,0)</f>
        <v>0</v>
      </c>
      <c r="BH223" s="161">
        <f>IF(N223="sníž. přenesená",J223,0)</f>
        <v>0</v>
      </c>
      <c r="BI223" s="161">
        <f>IF(N223="nulová",J223,0)</f>
        <v>0</v>
      </c>
      <c r="BJ223" s="17" t="s">
        <v>80</v>
      </c>
      <c r="BK223" s="161">
        <f>ROUND(I223*H223,2)</f>
        <v>0</v>
      </c>
      <c r="BL223" s="17" t="s">
        <v>208</v>
      </c>
      <c r="BM223" s="160" t="s">
        <v>1703</v>
      </c>
    </row>
    <row r="224" spans="2:65" s="1" customFormat="1" ht="19.5" x14ac:dyDescent="0.2">
      <c r="B224" s="32"/>
      <c r="C224" s="254"/>
      <c r="D224" s="255" t="s">
        <v>210</v>
      </c>
      <c r="E224" s="254"/>
      <c r="F224" s="256" t="s">
        <v>335</v>
      </c>
      <c r="G224" s="254"/>
      <c r="H224" s="254"/>
      <c r="I224" s="96"/>
      <c r="L224" s="32"/>
      <c r="M224" s="162"/>
      <c r="T224" s="56"/>
      <c r="AT224" s="17" t="s">
        <v>210</v>
      </c>
      <c r="AU224" s="17" t="s">
        <v>82</v>
      </c>
    </row>
    <row r="225" spans="2:65" s="1" customFormat="1" ht="29.25" x14ac:dyDescent="0.2">
      <c r="B225" s="32"/>
      <c r="C225" s="254"/>
      <c r="D225" s="255" t="s">
        <v>212</v>
      </c>
      <c r="E225" s="254"/>
      <c r="F225" s="257" t="s">
        <v>336</v>
      </c>
      <c r="G225" s="254"/>
      <c r="H225" s="254"/>
      <c r="I225" s="96"/>
      <c r="L225" s="32"/>
      <c r="M225" s="162"/>
      <c r="T225" s="56"/>
      <c r="AT225" s="17" t="s">
        <v>212</v>
      </c>
      <c r="AU225" s="17" t="s">
        <v>82</v>
      </c>
    </row>
    <row r="226" spans="2:65" s="12" customFormat="1" x14ac:dyDescent="0.2">
      <c r="B226" s="163"/>
      <c r="C226" s="258"/>
      <c r="D226" s="255" t="s">
        <v>214</v>
      </c>
      <c r="E226" s="259" t="s">
        <v>1</v>
      </c>
      <c r="F226" s="260" t="s">
        <v>215</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216</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272</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1691</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809</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1695</v>
      </c>
      <c r="G231" s="258"/>
      <c r="H231" s="259" t="s">
        <v>1</v>
      </c>
      <c r="I231" s="165"/>
      <c r="L231" s="163"/>
      <c r="M231" s="166"/>
      <c r="T231" s="167"/>
      <c r="AT231" s="164" t="s">
        <v>214</v>
      </c>
      <c r="AU231" s="164" t="s">
        <v>82</v>
      </c>
      <c r="AV231" s="12" t="s">
        <v>80</v>
      </c>
      <c r="AW231" s="12" t="s">
        <v>30</v>
      </c>
      <c r="AX231" s="12" t="s">
        <v>73</v>
      </c>
      <c r="AY231" s="164" t="s">
        <v>201</v>
      </c>
    </row>
    <row r="232" spans="2:65" s="13" customFormat="1" x14ac:dyDescent="0.2">
      <c r="B232" s="168"/>
      <c r="C232" s="261"/>
      <c r="D232" s="255" t="s">
        <v>214</v>
      </c>
      <c r="E232" s="262" t="s">
        <v>1</v>
      </c>
      <c r="F232" s="263" t="s">
        <v>1704</v>
      </c>
      <c r="G232" s="261"/>
      <c r="H232" s="264">
        <v>292.32</v>
      </c>
      <c r="I232" s="170"/>
      <c r="L232" s="168"/>
      <c r="M232" s="171"/>
      <c r="T232" s="172"/>
      <c r="AT232" s="169" t="s">
        <v>214</v>
      </c>
      <c r="AU232" s="169" t="s">
        <v>82</v>
      </c>
      <c r="AV232" s="13" t="s">
        <v>82</v>
      </c>
      <c r="AW232" s="13" t="s">
        <v>30</v>
      </c>
      <c r="AX232" s="13" t="s">
        <v>73</v>
      </c>
      <c r="AY232" s="169" t="s">
        <v>201</v>
      </c>
    </row>
    <row r="233" spans="2:65" s="12" customFormat="1" x14ac:dyDescent="0.2">
      <c r="B233" s="163"/>
      <c r="C233" s="258"/>
      <c r="D233" s="255" t="s">
        <v>214</v>
      </c>
      <c r="E233" s="259" t="s">
        <v>1</v>
      </c>
      <c r="F233" s="260" t="s">
        <v>1697</v>
      </c>
      <c r="G233" s="258"/>
      <c r="H233" s="259" t="s">
        <v>1</v>
      </c>
      <c r="I233" s="165"/>
      <c r="L233" s="163"/>
      <c r="M233" s="166"/>
      <c r="T233" s="167"/>
      <c r="AT233" s="164" t="s">
        <v>214</v>
      </c>
      <c r="AU233" s="164" t="s">
        <v>82</v>
      </c>
      <c r="AV233" s="12" t="s">
        <v>80</v>
      </c>
      <c r="AW233" s="12" t="s">
        <v>30</v>
      </c>
      <c r="AX233" s="12" t="s">
        <v>73</v>
      </c>
      <c r="AY233" s="164" t="s">
        <v>201</v>
      </c>
    </row>
    <row r="234" spans="2:65" s="13" customFormat="1" x14ac:dyDescent="0.2">
      <c r="B234" s="168"/>
      <c r="C234" s="261"/>
      <c r="D234" s="255" t="s">
        <v>214</v>
      </c>
      <c r="E234" s="262" t="s">
        <v>1</v>
      </c>
      <c r="F234" s="263" t="s">
        <v>1705</v>
      </c>
      <c r="G234" s="261"/>
      <c r="H234" s="264">
        <v>4.8719999999999999</v>
      </c>
      <c r="I234" s="170"/>
      <c r="L234" s="168"/>
      <c r="M234" s="171"/>
      <c r="T234" s="172"/>
      <c r="AT234" s="169" t="s">
        <v>214</v>
      </c>
      <c r="AU234" s="169" t="s">
        <v>82</v>
      </c>
      <c r="AV234" s="13" t="s">
        <v>82</v>
      </c>
      <c r="AW234" s="13" t="s">
        <v>30</v>
      </c>
      <c r="AX234" s="13" t="s">
        <v>73</v>
      </c>
      <c r="AY234" s="169" t="s">
        <v>201</v>
      </c>
    </row>
    <row r="235" spans="2:65" s="14" customFormat="1" x14ac:dyDescent="0.2">
      <c r="B235" s="173"/>
      <c r="C235" s="265"/>
      <c r="D235" s="255" t="s">
        <v>214</v>
      </c>
      <c r="E235" s="266" t="s">
        <v>1</v>
      </c>
      <c r="F235" s="267" t="s">
        <v>221</v>
      </c>
      <c r="G235" s="265"/>
      <c r="H235" s="268">
        <v>297.19200000000001</v>
      </c>
      <c r="I235" s="175"/>
      <c r="L235" s="173"/>
      <c r="M235" s="176"/>
      <c r="T235" s="177"/>
      <c r="AT235" s="174" t="s">
        <v>214</v>
      </c>
      <c r="AU235" s="174" t="s">
        <v>82</v>
      </c>
      <c r="AV235" s="14" t="s">
        <v>208</v>
      </c>
      <c r="AW235" s="14" t="s">
        <v>30</v>
      </c>
      <c r="AX235" s="14" t="s">
        <v>80</v>
      </c>
      <c r="AY235" s="174" t="s">
        <v>201</v>
      </c>
    </row>
    <row r="236" spans="2:65" s="1" customFormat="1" ht="16.5" customHeight="1" x14ac:dyDescent="0.2">
      <c r="B236" s="152"/>
      <c r="C236" s="249" t="s">
        <v>275</v>
      </c>
      <c r="D236" s="249" t="s">
        <v>203</v>
      </c>
      <c r="E236" s="250" t="s">
        <v>340</v>
      </c>
      <c r="F236" s="251" t="s">
        <v>341</v>
      </c>
      <c r="G236" s="252" t="s">
        <v>206</v>
      </c>
      <c r="H236" s="253">
        <v>297.19200000000001</v>
      </c>
      <c r="I236" s="154"/>
      <c r="J236" s="155">
        <f>ROUND(I236*H236,2)</f>
        <v>0</v>
      </c>
      <c r="K236" s="153" t="s">
        <v>207</v>
      </c>
      <c r="L236" s="32"/>
      <c r="M236" s="156" t="s">
        <v>1</v>
      </c>
      <c r="N236" s="157" t="s">
        <v>38</v>
      </c>
      <c r="P236" s="158">
        <f>O236*H236</f>
        <v>0</v>
      </c>
      <c r="Q236" s="158">
        <v>0</v>
      </c>
      <c r="R236" s="158">
        <f>Q236*H236</f>
        <v>0</v>
      </c>
      <c r="S236" s="158">
        <v>0</v>
      </c>
      <c r="T236" s="159">
        <f>S236*H236</f>
        <v>0</v>
      </c>
      <c r="AR236" s="160" t="s">
        <v>208</v>
      </c>
      <c r="AT236" s="160" t="s">
        <v>203</v>
      </c>
      <c r="AU236" s="160" t="s">
        <v>82</v>
      </c>
      <c r="AY236" s="17" t="s">
        <v>201</v>
      </c>
      <c r="BE236" s="161">
        <f>IF(N236="základní",J236,0)</f>
        <v>0</v>
      </c>
      <c r="BF236" s="161">
        <f>IF(N236="snížená",J236,0)</f>
        <v>0</v>
      </c>
      <c r="BG236" s="161">
        <f>IF(N236="zákl. přenesená",J236,0)</f>
        <v>0</v>
      </c>
      <c r="BH236" s="161">
        <f>IF(N236="sníž. přenesená",J236,0)</f>
        <v>0</v>
      </c>
      <c r="BI236" s="161">
        <f>IF(N236="nulová",J236,0)</f>
        <v>0</v>
      </c>
      <c r="BJ236" s="17" t="s">
        <v>80</v>
      </c>
      <c r="BK236" s="161">
        <f>ROUND(I236*H236,2)</f>
        <v>0</v>
      </c>
      <c r="BL236" s="17" t="s">
        <v>208</v>
      </c>
      <c r="BM236" s="160" t="s">
        <v>1706</v>
      </c>
    </row>
    <row r="237" spans="2:65" s="1" customFormat="1" ht="19.5" x14ac:dyDescent="0.2">
      <c r="B237" s="32"/>
      <c r="C237" s="254"/>
      <c r="D237" s="255" t="s">
        <v>210</v>
      </c>
      <c r="E237" s="254"/>
      <c r="F237" s="256" t="s">
        <v>343</v>
      </c>
      <c r="G237" s="254"/>
      <c r="H237" s="254"/>
      <c r="I237" s="96"/>
      <c r="L237" s="32"/>
      <c r="M237" s="162"/>
      <c r="T237" s="56"/>
      <c r="AT237" s="17" t="s">
        <v>210</v>
      </c>
      <c r="AU237" s="17" t="s">
        <v>82</v>
      </c>
    </row>
    <row r="238" spans="2:65" s="12" customFormat="1" x14ac:dyDescent="0.2">
      <c r="B238" s="163"/>
      <c r="C238" s="258"/>
      <c r="D238" s="255" t="s">
        <v>214</v>
      </c>
      <c r="E238" s="259" t="s">
        <v>1</v>
      </c>
      <c r="F238" s="260" t="s">
        <v>215</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216</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272</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1691</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809</v>
      </c>
      <c r="G242" s="258"/>
      <c r="H242" s="259" t="s">
        <v>1</v>
      </c>
      <c r="I242" s="165"/>
      <c r="L242" s="163"/>
      <c r="M242" s="166"/>
      <c r="T242" s="167"/>
      <c r="AT242" s="164" t="s">
        <v>214</v>
      </c>
      <c r="AU242" s="164" t="s">
        <v>82</v>
      </c>
      <c r="AV242" s="12" t="s">
        <v>80</v>
      </c>
      <c r="AW242" s="12" t="s">
        <v>30</v>
      </c>
      <c r="AX242" s="12" t="s">
        <v>73</v>
      </c>
      <c r="AY242" s="164" t="s">
        <v>201</v>
      </c>
    </row>
    <row r="243" spans="2:65" s="12" customFormat="1" x14ac:dyDescent="0.2">
      <c r="B243" s="163"/>
      <c r="C243" s="258"/>
      <c r="D243" s="255" t="s">
        <v>214</v>
      </c>
      <c r="E243" s="259" t="s">
        <v>1</v>
      </c>
      <c r="F243" s="260" t="s">
        <v>1695</v>
      </c>
      <c r="G243" s="258"/>
      <c r="H243" s="259" t="s">
        <v>1</v>
      </c>
      <c r="I243" s="165"/>
      <c r="L243" s="163"/>
      <c r="M243" s="166"/>
      <c r="T243" s="167"/>
      <c r="AT243" s="164" t="s">
        <v>214</v>
      </c>
      <c r="AU243" s="164" t="s">
        <v>82</v>
      </c>
      <c r="AV243" s="12" t="s">
        <v>80</v>
      </c>
      <c r="AW243" s="12" t="s">
        <v>30</v>
      </c>
      <c r="AX243" s="12" t="s">
        <v>73</v>
      </c>
      <c r="AY243" s="164" t="s">
        <v>201</v>
      </c>
    </row>
    <row r="244" spans="2:65" s="13" customFormat="1" x14ac:dyDescent="0.2">
      <c r="B244" s="168"/>
      <c r="C244" s="261"/>
      <c r="D244" s="255" t="s">
        <v>214</v>
      </c>
      <c r="E244" s="262" t="s">
        <v>1</v>
      </c>
      <c r="F244" s="263" t="s">
        <v>1704</v>
      </c>
      <c r="G244" s="261"/>
      <c r="H244" s="264">
        <v>292.32</v>
      </c>
      <c r="I244" s="170"/>
      <c r="L244" s="168"/>
      <c r="M244" s="171"/>
      <c r="T244" s="172"/>
      <c r="AT244" s="169" t="s">
        <v>214</v>
      </c>
      <c r="AU244" s="169" t="s">
        <v>82</v>
      </c>
      <c r="AV244" s="13" t="s">
        <v>82</v>
      </c>
      <c r="AW244" s="13" t="s">
        <v>30</v>
      </c>
      <c r="AX244" s="13" t="s">
        <v>73</v>
      </c>
      <c r="AY244" s="169" t="s">
        <v>201</v>
      </c>
    </row>
    <row r="245" spans="2:65" s="12" customFormat="1" x14ac:dyDescent="0.2">
      <c r="B245" s="163"/>
      <c r="C245" s="258"/>
      <c r="D245" s="255" t="s">
        <v>214</v>
      </c>
      <c r="E245" s="259" t="s">
        <v>1</v>
      </c>
      <c r="F245" s="260" t="s">
        <v>1697</v>
      </c>
      <c r="G245" s="258"/>
      <c r="H245" s="259" t="s">
        <v>1</v>
      </c>
      <c r="I245" s="165"/>
      <c r="L245" s="163"/>
      <c r="M245" s="166"/>
      <c r="T245" s="167"/>
      <c r="AT245" s="164" t="s">
        <v>214</v>
      </c>
      <c r="AU245" s="164" t="s">
        <v>82</v>
      </c>
      <c r="AV245" s="12" t="s">
        <v>80</v>
      </c>
      <c r="AW245" s="12" t="s">
        <v>30</v>
      </c>
      <c r="AX245" s="12" t="s">
        <v>73</v>
      </c>
      <c r="AY245" s="164" t="s">
        <v>201</v>
      </c>
    </row>
    <row r="246" spans="2:65" s="13" customFormat="1" x14ac:dyDescent="0.2">
      <c r="B246" s="168"/>
      <c r="C246" s="261"/>
      <c r="D246" s="255" t="s">
        <v>214</v>
      </c>
      <c r="E246" s="262" t="s">
        <v>1</v>
      </c>
      <c r="F246" s="263" t="s">
        <v>1705</v>
      </c>
      <c r="G246" s="261"/>
      <c r="H246" s="264">
        <v>4.8719999999999999</v>
      </c>
      <c r="I246" s="170"/>
      <c r="L246" s="168"/>
      <c r="M246" s="171"/>
      <c r="T246" s="172"/>
      <c r="AT246" s="169" t="s">
        <v>214</v>
      </c>
      <c r="AU246" s="169" t="s">
        <v>82</v>
      </c>
      <c r="AV246" s="13" t="s">
        <v>82</v>
      </c>
      <c r="AW246" s="13" t="s">
        <v>30</v>
      </c>
      <c r="AX246" s="13" t="s">
        <v>73</v>
      </c>
      <c r="AY246" s="169" t="s">
        <v>201</v>
      </c>
    </row>
    <row r="247" spans="2:65" s="14" customFormat="1" x14ac:dyDescent="0.2">
      <c r="B247" s="173"/>
      <c r="C247" s="265"/>
      <c r="D247" s="255" t="s">
        <v>214</v>
      </c>
      <c r="E247" s="266" t="s">
        <v>1</v>
      </c>
      <c r="F247" s="267" t="s">
        <v>221</v>
      </c>
      <c r="G247" s="265"/>
      <c r="H247" s="268">
        <v>297.19200000000001</v>
      </c>
      <c r="I247" s="175"/>
      <c r="L247" s="173"/>
      <c r="M247" s="176"/>
      <c r="T247" s="177"/>
      <c r="AT247" s="174" t="s">
        <v>214</v>
      </c>
      <c r="AU247" s="174" t="s">
        <v>82</v>
      </c>
      <c r="AV247" s="14" t="s">
        <v>208</v>
      </c>
      <c r="AW247" s="14" t="s">
        <v>30</v>
      </c>
      <c r="AX247" s="14" t="s">
        <v>80</v>
      </c>
      <c r="AY247" s="174" t="s">
        <v>201</v>
      </c>
    </row>
    <row r="248" spans="2:65" s="1" customFormat="1" ht="24" customHeight="1" x14ac:dyDescent="0.2">
      <c r="B248" s="152"/>
      <c r="C248" s="249" t="s">
        <v>284</v>
      </c>
      <c r="D248" s="249" t="s">
        <v>203</v>
      </c>
      <c r="E248" s="250" t="s">
        <v>345</v>
      </c>
      <c r="F248" s="251" t="s">
        <v>346</v>
      </c>
      <c r="G248" s="252" t="s">
        <v>278</v>
      </c>
      <c r="H248" s="253">
        <v>115.85299999999999</v>
      </c>
      <c r="I248" s="154"/>
      <c r="J248" s="155">
        <f>ROUND(I248*H248,2)</f>
        <v>0</v>
      </c>
      <c r="K248" s="153" t="s">
        <v>207</v>
      </c>
      <c r="L248" s="32"/>
      <c r="M248" s="156" t="s">
        <v>1</v>
      </c>
      <c r="N248" s="157" t="s">
        <v>38</v>
      </c>
      <c r="P248" s="158">
        <f>O248*H248</f>
        <v>0</v>
      </c>
      <c r="Q248" s="158">
        <v>0</v>
      </c>
      <c r="R248" s="158">
        <f>Q248*H248</f>
        <v>0</v>
      </c>
      <c r="S248" s="158">
        <v>0</v>
      </c>
      <c r="T248" s="159">
        <f>S248*H248</f>
        <v>0</v>
      </c>
      <c r="AR248" s="160" t="s">
        <v>208</v>
      </c>
      <c r="AT248" s="160" t="s">
        <v>203</v>
      </c>
      <c r="AU248" s="160" t="s">
        <v>82</v>
      </c>
      <c r="AY248" s="17" t="s">
        <v>201</v>
      </c>
      <c r="BE248" s="161">
        <f>IF(N248="základní",J248,0)</f>
        <v>0</v>
      </c>
      <c r="BF248" s="161">
        <f>IF(N248="snížená",J248,0)</f>
        <v>0</v>
      </c>
      <c r="BG248" s="161">
        <f>IF(N248="zákl. přenesená",J248,0)</f>
        <v>0</v>
      </c>
      <c r="BH248" s="161">
        <f>IF(N248="sníž. přenesená",J248,0)</f>
        <v>0</v>
      </c>
      <c r="BI248" s="161">
        <f>IF(N248="nulová",J248,0)</f>
        <v>0</v>
      </c>
      <c r="BJ248" s="17" t="s">
        <v>80</v>
      </c>
      <c r="BK248" s="161">
        <f>ROUND(I248*H248,2)</f>
        <v>0</v>
      </c>
      <c r="BL248" s="17" t="s">
        <v>208</v>
      </c>
      <c r="BM248" s="160" t="s">
        <v>1707</v>
      </c>
    </row>
    <row r="249" spans="2:65" s="1" customFormat="1" ht="29.25" x14ac:dyDescent="0.2">
      <c r="B249" s="32"/>
      <c r="C249" s="254"/>
      <c r="D249" s="255" t="s">
        <v>210</v>
      </c>
      <c r="E249" s="254"/>
      <c r="F249" s="256" t="s">
        <v>348</v>
      </c>
      <c r="G249" s="254"/>
      <c r="H249" s="254"/>
      <c r="I249" s="96"/>
      <c r="L249" s="32"/>
      <c r="M249" s="162"/>
      <c r="T249" s="56"/>
      <c r="AT249" s="17" t="s">
        <v>210</v>
      </c>
      <c r="AU249" s="17" t="s">
        <v>82</v>
      </c>
    </row>
    <row r="250" spans="2:65" s="1" customFormat="1" ht="87.75" x14ac:dyDescent="0.2">
      <c r="B250" s="32"/>
      <c r="C250" s="254"/>
      <c r="D250" s="255" t="s">
        <v>212</v>
      </c>
      <c r="E250" s="254"/>
      <c r="F250" s="257" t="s">
        <v>349</v>
      </c>
      <c r="G250" s="254"/>
      <c r="H250" s="254"/>
      <c r="I250" s="96"/>
      <c r="L250" s="32"/>
      <c r="M250" s="162"/>
      <c r="T250" s="56"/>
      <c r="AT250" s="17" t="s">
        <v>212</v>
      </c>
      <c r="AU250" s="17" t="s">
        <v>82</v>
      </c>
    </row>
    <row r="251" spans="2:65" s="12" customFormat="1" x14ac:dyDescent="0.2">
      <c r="B251" s="163"/>
      <c r="C251" s="258"/>
      <c r="D251" s="255" t="s">
        <v>214</v>
      </c>
      <c r="E251" s="259" t="s">
        <v>1</v>
      </c>
      <c r="F251" s="260" t="s">
        <v>215</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216</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272</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1691</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1084</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809</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1695</v>
      </c>
      <c r="G257" s="258"/>
      <c r="H257" s="259" t="s">
        <v>1</v>
      </c>
      <c r="I257" s="165"/>
      <c r="L257" s="163"/>
      <c r="M257" s="166"/>
      <c r="T257" s="167"/>
      <c r="AT257" s="164" t="s">
        <v>214</v>
      </c>
      <c r="AU257" s="164" t="s">
        <v>82</v>
      </c>
      <c r="AV257" s="12" t="s">
        <v>80</v>
      </c>
      <c r="AW257" s="12" t="s">
        <v>30</v>
      </c>
      <c r="AX257" s="12" t="s">
        <v>73</v>
      </c>
      <c r="AY257" s="164" t="s">
        <v>201</v>
      </c>
    </row>
    <row r="258" spans="2:65" s="13" customFormat="1" x14ac:dyDescent="0.2">
      <c r="B258" s="168"/>
      <c r="C258" s="261"/>
      <c r="D258" s="255" t="s">
        <v>214</v>
      </c>
      <c r="E258" s="262" t="s">
        <v>1</v>
      </c>
      <c r="F258" s="263" t="s">
        <v>1708</v>
      </c>
      <c r="G258" s="261"/>
      <c r="H258" s="264">
        <v>113.95399999999999</v>
      </c>
      <c r="I258" s="170"/>
      <c r="L258" s="168"/>
      <c r="M258" s="171"/>
      <c r="T258" s="172"/>
      <c r="AT258" s="169" t="s">
        <v>214</v>
      </c>
      <c r="AU258" s="169" t="s">
        <v>82</v>
      </c>
      <c r="AV258" s="13" t="s">
        <v>82</v>
      </c>
      <c r="AW258" s="13" t="s">
        <v>30</v>
      </c>
      <c r="AX258" s="13" t="s">
        <v>73</v>
      </c>
      <c r="AY258" s="169" t="s">
        <v>201</v>
      </c>
    </row>
    <row r="259" spans="2:65" s="12" customFormat="1" x14ac:dyDescent="0.2">
      <c r="B259" s="163"/>
      <c r="C259" s="258"/>
      <c r="D259" s="255" t="s">
        <v>214</v>
      </c>
      <c r="E259" s="259" t="s">
        <v>1</v>
      </c>
      <c r="F259" s="260" t="s">
        <v>1697</v>
      </c>
      <c r="G259" s="258"/>
      <c r="H259" s="259" t="s">
        <v>1</v>
      </c>
      <c r="I259" s="165"/>
      <c r="L259" s="163"/>
      <c r="M259" s="166"/>
      <c r="T259" s="167"/>
      <c r="AT259" s="164" t="s">
        <v>214</v>
      </c>
      <c r="AU259" s="164" t="s">
        <v>82</v>
      </c>
      <c r="AV259" s="12" t="s">
        <v>80</v>
      </c>
      <c r="AW259" s="12" t="s">
        <v>30</v>
      </c>
      <c r="AX259" s="12" t="s">
        <v>73</v>
      </c>
      <c r="AY259" s="164" t="s">
        <v>201</v>
      </c>
    </row>
    <row r="260" spans="2:65" s="13" customFormat="1" x14ac:dyDescent="0.2">
      <c r="B260" s="168"/>
      <c r="C260" s="261"/>
      <c r="D260" s="255" t="s">
        <v>214</v>
      </c>
      <c r="E260" s="262" t="s">
        <v>1</v>
      </c>
      <c r="F260" s="263" t="s">
        <v>1709</v>
      </c>
      <c r="G260" s="261"/>
      <c r="H260" s="264">
        <v>1.899</v>
      </c>
      <c r="I260" s="170"/>
      <c r="L260" s="168"/>
      <c r="M260" s="171"/>
      <c r="T260" s="172"/>
      <c r="AT260" s="169" t="s">
        <v>214</v>
      </c>
      <c r="AU260" s="169" t="s">
        <v>82</v>
      </c>
      <c r="AV260" s="13" t="s">
        <v>82</v>
      </c>
      <c r="AW260" s="13" t="s">
        <v>30</v>
      </c>
      <c r="AX260" s="13" t="s">
        <v>73</v>
      </c>
      <c r="AY260" s="169" t="s">
        <v>201</v>
      </c>
    </row>
    <row r="261" spans="2:65" s="14" customFormat="1" x14ac:dyDescent="0.2">
      <c r="B261" s="173"/>
      <c r="C261" s="265"/>
      <c r="D261" s="255" t="s">
        <v>214</v>
      </c>
      <c r="E261" s="266" t="s">
        <v>1</v>
      </c>
      <c r="F261" s="267" t="s">
        <v>221</v>
      </c>
      <c r="G261" s="265"/>
      <c r="H261" s="268">
        <v>115.85299999999999</v>
      </c>
      <c r="I261" s="175"/>
      <c r="L261" s="173"/>
      <c r="M261" s="176"/>
      <c r="T261" s="177"/>
      <c r="AT261" s="174" t="s">
        <v>214</v>
      </c>
      <c r="AU261" s="174" t="s">
        <v>82</v>
      </c>
      <c r="AV261" s="14" t="s">
        <v>208</v>
      </c>
      <c r="AW261" s="14" t="s">
        <v>30</v>
      </c>
      <c r="AX261" s="14" t="s">
        <v>80</v>
      </c>
      <c r="AY261" s="174" t="s">
        <v>201</v>
      </c>
    </row>
    <row r="262" spans="2:65" s="1" customFormat="1" ht="24" customHeight="1" x14ac:dyDescent="0.2">
      <c r="B262" s="152"/>
      <c r="C262" s="249" t="s">
        <v>292</v>
      </c>
      <c r="D262" s="249" t="s">
        <v>203</v>
      </c>
      <c r="E262" s="250" t="s">
        <v>353</v>
      </c>
      <c r="F262" s="251" t="s">
        <v>354</v>
      </c>
      <c r="G262" s="252" t="s">
        <v>278</v>
      </c>
      <c r="H262" s="253">
        <v>115.85299999999999</v>
      </c>
      <c r="I262" s="154"/>
      <c r="J262" s="155">
        <f>ROUND(I262*H262,2)</f>
        <v>0</v>
      </c>
      <c r="K262" s="153" t="s">
        <v>207</v>
      </c>
      <c r="L262" s="32"/>
      <c r="M262" s="156" t="s">
        <v>1</v>
      </c>
      <c r="N262" s="157" t="s">
        <v>38</v>
      </c>
      <c r="P262" s="158">
        <f>O262*H262</f>
        <v>0</v>
      </c>
      <c r="Q262" s="158">
        <v>0</v>
      </c>
      <c r="R262" s="158">
        <f>Q262*H262</f>
        <v>0</v>
      </c>
      <c r="S262" s="158">
        <v>0</v>
      </c>
      <c r="T262" s="159">
        <f>S262*H262</f>
        <v>0</v>
      </c>
      <c r="AR262" s="160" t="s">
        <v>208</v>
      </c>
      <c r="AT262" s="160" t="s">
        <v>203</v>
      </c>
      <c r="AU262" s="160" t="s">
        <v>82</v>
      </c>
      <c r="AY262" s="17" t="s">
        <v>201</v>
      </c>
      <c r="BE262" s="161">
        <f>IF(N262="základní",J262,0)</f>
        <v>0</v>
      </c>
      <c r="BF262" s="161">
        <f>IF(N262="snížená",J262,0)</f>
        <v>0</v>
      </c>
      <c r="BG262" s="161">
        <f>IF(N262="zákl. přenesená",J262,0)</f>
        <v>0</v>
      </c>
      <c r="BH262" s="161">
        <f>IF(N262="sníž. přenesená",J262,0)</f>
        <v>0</v>
      </c>
      <c r="BI262" s="161">
        <f>IF(N262="nulová",J262,0)</f>
        <v>0</v>
      </c>
      <c r="BJ262" s="17" t="s">
        <v>80</v>
      </c>
      <c r="BK262" s="161">
        <f>ROUND(I262*H262,2)</f>
        <v>0</v>
      </c>
      <c r="BL262" s="17" t="s">
        <v>208</v>
      </c>
      <c r="BM262" s="160" t="s">
        <v>1710</v>
      </c>
    </row>
    <row r="263" spans="2:65" s="1" customFormat="1" ht="29.25" x14ac:dyDescent="0.2">
      <c r="B263" s="32"/>
      <c r="C263" s="254"/>
      <c r="D263" s="255" t="s">
        <v>210</v>
      </c>
      <c r="E263" s="254"/>
      <c r="F263" s="256" t="s">
        <v>356</v>
      </c>
      <c r="G263" s="254"/>
      <c r="H263" s="254"/>
      <c r="I263" s="96"/>
      <c r="L263" s="32"/>
      <c r="M263" s="162"/>
      <c r="T263" s="56"/>
      <c r="AT263" s="17" t="s">
        <v>210</v>
      </c>
      <c r="AU263" s="17" t="s">
        <v>82</v>
      </c>
    </row>
    <row r="264" spans="2:65" s="1" customFormat="1" ht="195" x14ac:dyDescent="0.2">
      <c r="B264" s="32"/>
      <c r="C264" s="254"/>
      <c r="D264" s="255" t="s">
        <v>212</v>
      </c>
      <c r="E264" s="254"/>
      <c r="F264" s="257" t="s">
        <v>357</v>
      </c>
      <c r="G264" s="254"/>
      <c r="H264" s="254"/>
      <c r="I264" s="96"/>
      <c r="L264" s="32"/>
      <c r="M264" s="162"/>
      <c r="T264" s="56"/>
      <c r="AT264" s="17" t="s">
        <v>212</v>
      </c>
      <c r="AU264" s="17" t="s">
        <v>82</v>
      </c>
    </row>
    <row r="265" spans="2:65" s="12" customFormat="1" x14ac:dyDescent="0.2">
      <c r="B265" s="163"/>
      <c r="C265" s="258"/>
      <c r="D265" s="255" t="s">
        <v>214</v>
      </c>
      <c r="E265" s="259" t="s">
        <v>1</v>
      </c>
      <c r="F265" s="260" t="s">
        <v>215</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216</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358</v>
      </c>
      <c r="G267" s="258"/>
      <c r="H267" s="259" t="s">
        <v>1</v>
      </c>
      <c r="I267" s="165"/>
      <c r="L267" s="163"/>
      <c r="M267" s="166"/>
      <c r="T267" s="167"/>
      <c r="AT267" s="164" t="s">
        <v>214</v>
      </c>
      <c r="AU267" s="164" t="s">
        <v>82</v>
      </c>
      <c r="AV267" s="12" t="s">
        <v>80</v>
      </c>
      <c r="AW267" s="12" t="s">
        <v>30</v>
      </c>
      <c r="AX267" s="12" t="s">
        <v>73</v>
      </c>
      <c r="AY267" s="164" t="s">
        <v>201</v>
      </c>
    </row>
    <row r="268" spans="2:65" s="12" customFormat="1" ht="22.5" x14ac:dyDescent="0.2">
      <c r="B268" s="163"/>
      <c r="C268" s="258"/>
      <c r="D268" s="255" t="s">
        <v>214</v>
      </c>
      <c r="E268" s="259" t="s">
        <v>1</v>
      </c>
      <c r="F268" s="260" t="s">
        <v>359</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272</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1691</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1084</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809</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1695</v>
      </c>
      <c r="G273" s="258"/>
      <c r="H273" s="259" t="s">
        <v>1</v>
      </c>
      <c r="I273" s="165"/>
      <c r="L273" s="163"/>
      <c r="M273" s="166"/>
      <c r="T273" s="167"/>
      <c r="AT273" s="164" t="s">
        <v>214</v>
      </c>
      <c r="AU273" s="164" t="s">
        <v>82</v>
      </c>
      <c r="AV273" s="12" t="s">
        <v>80</v>
      </c>
      <c r="AW273" s="12" t="s">
        <v>30</v>
      </c>
      <c r="AX273" s="12" t="s">
        <v>73</v>
      </c>
      <c r="AY273" s="164" t="s">
        <v>201</v>
      </c>
    </row>
    <row r="274" spans="2:65" s="13" customFormat="1" x14ac:dyDescent="0.2">
      <c r="B274" s="168"/>
      <c r="C274" s="261"/>
      <c r="D274" s="255" t="s">
        <v>214</v>
      </c>
      <c r="E274" s="262" t="s">
        <v>1</v>
      </c>
      <c r="F274" s="263" t="s">
        <v>1708</v>
      </c>
      <c r="G274" s="261"/>
      <c r="H274" s="264">
        <v>113.95399999999999</v>
      </c>
      <c r="I274" s="170"/>
      <c r="L274" s="168"/>
      <c r="M274" s="171"/>
      <c r="T274" s="172"/>
      <c r="AT274" s="169" t="s">
        <v>214</v>
      </c>
      <c r="AU274" s="169" t="s">
        <v>82</v>
      </c>
      <c r="AV274" s="13" t="s">
        <v>82</v>
      </c>
      <c r="AW274" s="13" t="s">
        <v>30</v>
      </c>
      <c r="AX274" s="13" t="s">
        <v>73</v>
      </c>
      <c r="AY274" s="169" t="s">
        <v>201</v>
      </c>
    </row>
    <row r="275" spans="2:65" s="12" customFormat="1" x14ac:dyDescent="0.2">
      <c r="B275" s="163"/>
      <c r="C275" s="258"/>
      <c r="D275" s="255" t="s">
        <v>214</v>
      </c>
      <c r="E275" s="259" t="s">
        <v>1</v>
      </c>
      <c r="F275" s="260" t="s">
        <v>1697</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1709</v>
      </c>
      <c r="G276" s="261"/>
      <c r="H276" s="264">
        <v>1.899</v>
      </c>
      <c r="I276" s="170"/>
      <c r="L276" s="168"/>
      <c r="M276" s="171"/>
      <c r="T276" s="172"/>
      <c r="AT276" s="169" t="s">
        <v>214</v>
      </c>
      <c r="AU276" s="169" t="s">
        <v>82</v>
      </c>
      <c r="AV276" s="13" t="s">
        <v>82</v>
      </c>
      <c r="AW276" s="13" t="s">
        <v>30</v>
      </c>
      <c r="AX276" s="13" t="s">
        <v>73</v>
      </c>
      <c r="AY276" s="169" t="s">
        <v>201</v>
      </c>
    </row>
    <row r="277" spans="2:65" s="14" customFormat="1" x14ac:dyDescent="0.2">
      <c r="B277" s="173"/>
      <c r="C277" s="265"/>
      <c r="D277" s="255" t="s">
        <v>214</v>
      </c>
      <c r="E277" s="266" t="s">
        <v>1</v>
      </c>
      <c r="F277" s="267" t="s">
        <v>221</v>
      </c>
      <c r="G277" s="265"/>
      <c r="H277" s="268">
        <v>115.85299999999999</v>
      </c>
      <c r="I277" s="175"/>
      <c r="L277" s="173"/>
      <c r="M277" s="176"/>
      <c r="T277" s="177"/>
      <c r="AT277" s="174" t="s">
        <v>214</v>
      </c>
      <c r="AU277" s="174" t="s">
        <v>82</v>
      </c>
      <c r="AV277" s="14" t="s">
        <v>208</v>
      </c>
      <c r="AW277" s="14" t="s">
        <v>30</v>
      </c>
      <c r="AX277" s="14" t="s">
        <v>80</v>
      </c>
      <c r="AY277" s="174" t="s">
        <v>201</v>
      </c>
    </row>
    <row r="278" spans="2:65" s="1" customFormat="1" ht="24" customHeight="1" x14ac:dyDescent="0.2">
      <c r="B278" s="152"/>
      <c r="C278" s="249" t="s">
        <v>305</v>
      </c>
      <c r="D278" s="249" t="s">
        <v>203</v>
      </c>
      <c r="E278" s="250" t="s">
        <v>353</v>
      </c>
      <c r="F278" s="251" t="s">
        <v>354</v>
      </c>
      <c r="G278" s="252" t="s">
        <v>278</v>
      </c>
      <c r="H278" s="253">
        <v>74.126999999999995</v>
      </c>
      <c r="I278" s="154"/>
      <c r="J278" s="155">
        <f>ROUND(I278*H278,2)</f>
        <v>0</v>
      </c>
      <c r="K278" s="153" t="s">
        <v>207</v>
      </c>
      <c r="L278" s="32"/>
      <c r="M278" s="156" t="s">
        <v>1</v>
      </c>
      <c r="N278" s="157" t="s">
        <v>38</v>
      </c>
      <c r="P278" s="158">
        <f>O278*H278</f>
        <v>0</v>
      </c>
      <c r="Q278" s="158">
        <v>0</v>
      </c>
      <c r="R278" s="158">
        <f>Q278*H278</f>
        <v>0</v>
      </c>
      <c r="S278" s="158">
        <v>0</v>
      </c>
      <c r="T278" s="159">
        <f>S278*H278</f>
        <v>0</v>
      </c>
      <c r="AR278" s="160" t="s">
        <v>208</v>
      </c>
      <c r="AT278" s="160" t="s">
        <v>203</v>
      </c>
      <c r="AU278" s="160" t="s">
        <v>82</v>
      </c>
      <c r="AY278" s="17" t="s">
        <v>201</v>
      </c>
      <c r="BE278" s="161">
        <f>IF(N278="základní",J278,0)</f>
        <v>0</v>
      </c>
      <c r="BF278" s="161">
        <f>IF(N278="snížená",J278,0)</f>
        <v>0</v>
      </c>
      <c r="BG278" s="161">
        <f>IF(N278="zákl. přenesená",J278,0)</f>
        <v>0</v>
      </c>
      <c r="BH278" s="161">
        <f>IF(N278="sníž. přenesená",J278,0)</f>
        <v>0</v>
      </c>
      <c r="BI278" s="161">
        <f>IF(N278="nulová",J278,0)</f>
        <v>0</v>
      </c>
      <c r="BJ278" s="17" t="s">
        <v>80</v>
      </c>
      <c r="BK278" s="161">
        <f>ROUND(I278*H278,2)</f>
        <v>0</v>
      </c>
      <c r="BL278" s="17" t="s">
        <v>208</v>
      </c>
      <c r="BM278" s="160" t="s">
        <v>1711</v>
      </c>
    </row>
    <row r="279" spans="2:65" s="1" customFormat="1" ht="29.25" x14ac:dyDescent="0.2">
      <c r="B279" s="32"/>
      <c r="C279" s="254"/>
      <c r="D279" s="255" t="s">
        <v>210</v>
      </c>
      <c r="E279" s="254"/>
      <c r="F279" s="256" t="s">
        <v>356</v>
      </c>
      <c r="G279" s="254"/>
      <c r="H279" s="254"/>
      <c r="I279" s="96"/>
      <c r="L279" s="32"/>
      <c r="M279" s="162"/>
      <c r="T279" s="56"/>
      <c r="AT279" s="17" t="s">
        <v>210</v>
      </c>
      <c r="AU279" s="17" t="s">
        <v>82</v>
      </c>
    </row>
    <row r="280" spans="2:65" s="1" customFormat="1" ht="195" x14ac:dyDescent="0.2">
      <c r="B280" s="32"/>
      <c r="C280" s="254"/>
      <c r="D280" s="255" t="s">
        <v>212</v>
      </c>
      <c r="E280" s="254"/>
      <c r="F280" s="257" t="s">
        <v>357</v>
      </c>
      <c r="G280" s="254"/>
      <c r="H280" s="254"/>
      <c r="I280" s="96"/>
      <c r="L280" s="32"/>
      <c r="M280" s="162"/>
      <c r="T280" s="56"/>
      <c r="AT280" s="17" t="s">
        <v>212</v>
      </c>
      <c r="AU280" s="17" t="s">
        <v>82</v>
      </c>
    </row>
    <row r="281" spans="2:65" s="12" customFormat="1" x14ac:dyDescent="0.2">
      <c r="B281" s="163"/>
      <c r="C281" s="258"/>
      <c r="D281" s="255" t="s">
        <v>214</v>
      </c>
      <c r="E281" s="259" t="s">
        <v>1</v>
      </c>
      <c r="F281" s="260" t="s">
        <v>215</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216</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362</v>
      </c>
      <c r="G283" s="258"/>
      <c r="H283" s="259" t="s">
        <v>1</v>
      </c>
      <c r="I283" s="165"/>
      <c r="L283" s="163"/>
      <c r="M283" s="166"/>
      <c r="T283" s="167"/>
      <c r="AT283" s="164" t="s">
        <v>214</v>
      </c>
      <c r="AU283" s="164" t="s">
        <v>82</v>
      </c>
      <c r="AV283" s="12" t="s">
        <v>80</v>
      </c>
      <c r="AW283" s="12" t="s">
        <v>30</v>
      </c>
      <c r="AX283" s="12" t="s">
        <v>73</v>
      </c>
      <c r="AY283" s="164" t="s">
        <v>201</v>
      </c>
    </row>
    <row r="284" spans="2:65" s="12" customFormat="1" ht="22.5" x14ac:dyDescent="0.2">
      <c r="B284" s="163"/>
      <c r="C284" s="258"/>
      <c r="D284" s="255" t="s">
        <v>214</v>
      </c>
      <c r="E284" s="259" t="s">
        <v>1</v>
      </c>
      <c r="F284" s="260" t="s">
        <v>359</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272</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1691</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809</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1695</v>
      </c>
      <c r="G288" s="258"/>
      <c r="H288" s="259" t="s">
        <v>1</v>
      </c>
      <c r="I288" s="165"/>
      <c r="L288" s="163"/>
      <c r="M288" s="166"/>
      <c r="T288" s="167"/>
      <c r="AT288" s="164" t="s">
        <v>214</v>
      </c>
      <c r="AU288" s="164" t="s">
        <v>82</v>
      </c>
      <c r="AV288" s="12" t="s">
        <v>80</v>
      </c>
      <c r="AW288" s="12" t="s">
        <v>30</v>
      </c>
      <c r="AX288" s="12" t="s">
        <v>73</v>
      </c>
      <c r="AY288" s="164" t="s">
        <v>201</v>
      </c>
    </row>
    <row r="289" spans="2:65" s="13" customFormat="1" x14ac:dyDescent="0.2">
      <c r="B289" s="168"/>
      <c r="C289" s="261"/>
      <c r="D289" s="255" t="s">
        <v>214</v>
      </c>
      <c r="E289" s="262" t="s">
        <v>1</v>
      </c>
      <c r="F289" s="263" t="s">
        <v>1712</v>
      </c>
      <c r="G289" s="261"/>
      <c r="H289" s="264">
        <v>72.828000000000003</v>
      </c>
      <c r="I289" s="170"/>
      <c r="L289" s="168"/>
      <c r="M289" s="171"/>
      <c r="T289" s="172"/>
      <c r="AT289" s="169" t="s">
        <v>214</v>
      </c>
      <c r="AU289" s="169" t="s">
        <v>82</v>
      </c>
      <c r="AV289" s="13" t="s">
        <v>82</v>
      </c>
      <c r="AW289" s="13" t="s">
        <v>30</v>
      </c>
      <c r="AX289" s="13" t="s">
        <v>73</v>
      </c>
      <c r="AY289" s="169" t="s">
        <v>201</v>
      </c>
    </row>
    <row r="290" spans="2:65" s="12" customFormat="1" x14ac:dyDescent="0.2">
      <c r="B290" s="163"/>
      <c r="C290" s="258"/>
      <c r="D290" s="255" t="s">
        <v>214</v>
      </c>
      <c r="E290" s="259" t="s">
        <v>1</v>
      </c>
      <c r="F290" s="260" t="s">
        <v>1697</v>
      </c>
      <c r="G290" s="258"/>
      <c r="H290" s="259" t="s">
        <v>1</v>
      </c>
      <c r="I290" s="165"/>
      <c r="L290" s="163"/>
      <c r="M290" s="166"/>
      <c r="T290" s="167"/>
      <c r="AT290" s="164" t="s">
        <v>214</v>
      </c>
      <c r="AU290" s="164" t="s">
        <v>82</v>
      </c>
      <c r="AV290" s="12" t="s">
        <v>80</v>
      </c>
      <c r="AW290" s="12" t="s">
        <v>30</v>
      </c>
      <c r="AX290" s="12" t="s">
        <v>73</v>
      </c>
      <c r="AY290" s="164" t="s">
        <v>201</v>
      </c>
    </row>
    <row r="291" spans="2:65" s="13" customFormat="1" x14ac:dyDescent="0.2">
      <c r="B291" s="168"/>
      <c r="C291" s="261"/>
      <c r="D291" s="255" t="s">
        <v>214</v>
      </c>
      <c r="E291" s="262" t="s">
        <v>1</v>
      </c>
      <c r="F291" s="263" t="s">
        <v>1713</v>
      </c>
      <c r="G291" s="261"/>
      <c r="H291" s="264">
        <v>1.2989999999999999</v>
      </c>
      <c r="I291" s="170"/>
      <c r="L291" s="168"/>
      <c r="M291" s="171"/>
      <c r="T291" s="172"/>
      <c r="AT291" s="169" t="s">
        <v>214</v>
      </c>
      <c r="AU291" s="169" t="s">
        <v>82</v>
      </c>
      <c r="AV291" s="13" t="s">
        <v>82</v>
      </c>
      <c r="AW291" s="13" t="s">
        <v>30</v>
      </c>
      <c r="AX291" s="13" t="s">
        <v>73</v>
      </c>
      <c r="AY291" s="169" t="s">
        <v>201</v>
      </c>
    </row>
    <row r="292" spans="2:65" s="14" customFormat="1" x14ac:dyDescent="0.2">
      <c r="B292" s="173"/>
      <c r="C292" s="265"/>
      <c r="D292" s="255" t="s">
        <v>214</v>
      </c>
      <c r="E292" s="266" t="s">
        <v>1</v>
      </c>
      <c r="F292" s="267" t="s">
        <v>221</v>
      </c>
      <c r="G292" s="265"/>
      <c r="H292" s="268">
        <v>74.12700000000001</v>
      </c>
      <c r="I292" s="175"/>
      <c r="L292" s="173"/>
      <c r="M292" s="176"/>
      <c r="T292" s="177"/>
      <c r="AT292" s="174" t="s">
        <v>214</v>
      </c>
      <c r="AU292" s="174" t="s">
        <v>82</v>
      </c>
      <c r="AV292" s="14" t="s">
        <v>208</v>
      </c>
      <c r="AW292" s="14" t="s">
        <v>30</v>
      </c>
      <c r="AX292" s="14" t="s">
        <v>80</v>
      </c>
      <c r="AY292" s="174" t="s">
        <v>201</v>
      </c>
    </row>
    <row r="293" spans="2:65" s="1" customFormat="1" ht="24" customHeight="1" x14ac:dyDescent="0.2">
      <c r="B293" s="152"/>
      <c r="C293" s="249" t="s">
        <v>312</v>
      </c>
      <c r="D293" s="249" t="s">
        <v>203</v>
      </c>
      <c r="E293" s="250" t="s">
        <v>365</v>
      </c>
      <c r="F293" s="251" t="s">
        <v>354</v>
      </c>
      <c r="G293" s="252" t="s">
        <v>278</v>
      </c>
      <c r="H293" s="253">
        <v>41.725999999999999</v>
      </c>
      <c r="I293" s="154"/>
      <c r="J293" s="155">
        <f>ROUND(I293*H293,2)</f>
        <v>0</v>
      </c>
      <c r="K293" s="153" t="s">
        <v>207</v>
      </c>
      <c r="L293" s="32"/>
      <c r="M293" s="156" t="s">
        <v>1</v>
      </c>
      <c r="N293" s="157" t="s">
        <v>38</v>
      </c>
      <c r="P293" s="158">
        <f>O293*H293</f>
        <v>0</v>
      </c>
      <c r="Q293" s="158">
        <v>0</v>
      </c>
      <c r="R293" s="158">
        <f>Q293*H293</f>
        <v>0</v>
      </c>
      <c r="S293" s="158">
        <v>0</v>
      </c>
      <c r="T293" s="159">
        <f>S293*H293</f>
        <v>0</v>
      </c>
      <c r="AR293" s="160" t="s">
        <v>208</v>
      </c>
      <c r="AT293" s="160" t="s">
        <v>203</v>
      </c>
      <c r="AU293" s="160" t="s">
        <v>82</v>
      </c>
      <c r="AY293" s="17" t="s">
        <v>201</v>
      </c>
      <c r="BE293" s="161">
        <f>IF(N293="základní",J293,0)</f>
        <v>0</v>
      </c>
      <c r="BF293" s="161">
        <f>IF(N293="snížená",J293,0)</f>
        <v>0</v>
      </c>
      <c r="BG293" s="161">
        <f>IF(N293="zákl. přenesená",J293,0)</f>
        <v>0</v>
      </c>
      <c r="BH293" s="161">
        <f>IF(N293="sníž. přenesená",J293,0)</f>
        <v>0</v>
      </c>
      <c r="BI293" s="161">
        <f>IF(N293="nulová",J293,0)</f>
        <v>0</v>
      </c>
      <c r="BJ293" s="17" t="s">
        <v>80</v>
      </c>
      <c r="BK293" s="161">
        <f>ROUND(I293*H293,2)</f>
        <v>0</v>
      </c>
      <c r="BL293" s="17" t="s">
        <v>208</v>
      </c>
      <c r="BM293" s="160" t="s">
        <v>1714</v>
      </c>
    </row>
    <row r="294" spans="2:65" s="1" customFormat="1" ht="29.25" x14ac:dyDescent="0.2">
      <c r="B294" s="32"/>
      <c r="C294" s="254"/>
      <c r="D294" s="255" t="s">
        <v>210</v>
      </c>
      <c r="E294" s="254"/>
      <c r="F294" s="256" t="s">
        <v>356</v>
      </c>
      <c r="G294" s="254"/>
      <c r="H294" s="254"/>
      <c r="I294" s="96"/>
      <c r="L294" s="32"/>
      <c r="M294" s="162"/>
      <c r="T294" s="56"/>
      <c r="AT294" s="17" t="s">
        <v>210</v>
      </c>
      <c r="AU294" s="17" t="s">
        <v>82</v>
      </c>
    </row>
    <row r="295" spans="2:65" s="1" customFormat="1" ht="195" x14ac:dyDescent="0.2">
      <c r="B295" s="32"/>
      <c r="C295" s="254"/>
      <c r="D295" s="255" t="s">
        <v>212</v>
      </c>
      <c r="E295" s="254"/>
      <c r="F295" s="257" t="s">
        <v>357</v>
      </c>
      <c r="G295" s="254"/>
      <c r="H295" s="254"/>
      <c r="I295" s="96"/>
      <c r="L295" s="32"/>
      <c r="M295" s="162"/>
      <c r="T295" s="56"/>
      <c r="AT295" s="17" t="s">
        <v>212</v>
      </c>
      <c r="AU295" s="17" t="s">
        <v>82</v>
      </c>
    </row>
    <row r="296" spans="2:65" s="12" customFormat="1" x14ac:dyDescent="0.2">
      <c r="B296" s="163"/>
      <c r="C296" s="258"/>
      <c r="D296" s="255" t="s">
        <v>214</v>
      </c>
      <c r="E296" s="259" t="s">
        <v>1</v>
      </c>
      <c r="F296" s="260" t="s">
        <v>215</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216</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839</v>
      </c>
      <c r="G298" s="258"/>
      <c r="H298" s="259" t="s">
        <v>1</v>
      </c>
      <c r="I298" s="165"/>
      <c r="L298" s="163"/>
      <c r="M298" s="166"/>
      <c r="T298" s="167"/>
      <c r="AT298" s="164" t="s">
        <v>214</v>
      </c>
      <c r="AU298" s="164" t="s">
        <v>82</v>
      </c>
      <c r="AV298" s="12" t="s">
        <v>80</v>
      </c>
      <c r="AW298" s="12" t="s">
        <v>30</v>
      </c>
      <c r="AX298" s="12" t="s">
        <v>73</v>
      </c>
      <c r="AY298" s="164" t="s">
        <v>201</v>
      </c>
    </row>
    <row r="299" spans="2:65" s="12" customFormat="1" ht="22.5" x14ac:dyDescent="0.2">
      <c r="B299" s="163"/>
      <c r="C299" s="258"/>
      <c r="D299" s="255" t="s">
        <v>214</v>
      </c>
      <c r="E299" s="259" t="s">
        <v>1</v>
      </c>
      <c r="F299" s="260" t="s">
        <v>736</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272</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1691</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1084</v>
      </c>
      <c r="G302" s="258"/>
      <c r="H302" s="259" t="s">
        <v>1</v>
      </c>
      <c r="I302" s="165"/>
      <c r="L302" s="163"/>
      <c r="M302" s="166"/>
      <c r="T302" s="167"/>
      <c r="AT302" s="164" t="s">
        <v>214</v>
      </c>
      <c r="AU302" s="164" t="s">
        <v>82</v>
      </c>
      <c r="AV302" s="12" t="s">
        <v>80</v>
      </c>
      <c r="AW302" s="12" t="s">
        <v>30</v>
      </c>
      <c r="AX302" s="12" t="s">
        <v>73</v>
      </c>
      <c r="AY302" s="164" t="s">
        <v>201</v>
      </c>
    </row>
    <row r="303" spans="2:65" s="12" customFormat="1" x14ac:dyDescent="0.2">
      <c r="B303" s="163"/>
      <c r="C303" s="258"/>
      <c r="D303" s="255" t="s">
        <v>214</v>
      </c>
      <c r="E303" s="259" t="s">
        <v>1</v>
      </c>
      <c r="F303" s="260" t="s">
        <v>809</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1695</v>
      </c>
      <c r="G304" s="258"/>
      <c r="H304" s="259" t="s">
        <v>1</v>
      </c>
      <c r="I304" s="165"/>
      <c r="L304" s="163"/>
      <c r="M304" s="166"/>
      <c r="T304" s="167"/>
      <c r="AT304" s="164" t="s">
        <v>214</v>
      </c>
      <c r="AU304" s="164" t="s">
        <v>82</v>
      </c>
      <c r="AV304" s="12" t="s">
        <v>80</v>
      </c>
      <c r="AW304" s="12" t="s">
        <v>30</v>
      </c>
      <c r="AX304" s="12" t="s">
        <v>73</v>
      </c>
      <c r="AY304" s="164" t="s">
        <v>201</v>
      </c>
    </row>
    <row r="305" spans="2:65" s="13" customFormat="1" x14ac:dyDescent="0.2">
      <c r="B305" s="168"/>
      <c r="C305" s="261"/>
      <c r="D305" s="255" t="s">
        <v>214</v>
      </c>
      <c r="E305" s="262" t="s">
        <v>1</v>
      </c>
      <c r="F305" s="263" t="s">
        <v>1715</v>
      </c>
      <c r="G305" s="261"/>
      <c r="H305" s="264">
        <v>41.125999999999998</v>
      </c>
      <c r="I305" s="170"/>
      <c r="L305" s="168"/>
      <c r="M305" s="171"/>
      <c r="T305" s="172"/>
      <c r="AT305" s="169" t="s">
        <v>214</v>
      </c>
      <c r="AU305" s="169" t="s">
        <v>82</v>
      </c>
      <c r="AV305" s="13" t="s">
        <v>82</v>
      </c>
      <c r="AW305" s="13" t="s">
        <v>30</v>
      </c>
      <c r="AX305" s="13" t="s">
        <v>73</v>
      </c>
      <c r="AY305" s="169" t="s">
        <v>201</v>
      </c>
    </row>
    <row r="306" spans="2:65" s="12" customFormat="1" x14ac:dyDescent="0.2">
      <c r="B306" s="163"/>
      <c r="C306" s="258"/>
      <c r="D306" s="255" t="s">
        <v>214</v>
      </c>
      <c r="E306" s="259" t="s">
        <v>1</v>
      </c>
      <c r="F306" s="260" t="s">
        <v>1697</v>
      </c>
      <c r="G306" s="258"/>
      <c r="H306" s="259" t="s">
        <v>1</v>
      </c>
      <c r="I306" s="165"/>
      <c r="L306" s="163"/>
      <c r="M306" s="166"/>
      <c r="T306" s="167"/>
      <c r="AT306" s="164" t="s">
        <v>214</v>
      </c>
      <c r="AU306" s="164" t="s">
        <v>82</v>
      </c>
      <c r="AV306" s="12" t="s">
        <v>80</v>
      </c>
      <c r="AW306" s="12" t="s">
        <v>30</v>
      </c>
      <c r="AX306" s="12" t="s">
        <v>73</v>
      </c>
      <c r="AY306" s="164" t="s">
        <v>201</v>
      </c>
    </row>
    <row r="307" spans="2:65" s="13" customFormat="1" x14ac:dyDescent="0.2">
      <c r="B307" s="168"/>
      <c r="C307" s="261"/>
      <c r="D307" s="255" t="s">
        <v>214</v>
      </c>
      <c r="E307" s="262" t="s">
        <v>1</v>
      </c>
      <c r="F307" s="263" t="s">
        <v>1716</v>
      </c>
      <c r="G307" s="261"/>
      <c r="H307" s="264">
        <v>0.6</v>
      </c>
      <c r="I307" s="170"/>
      <c r="L307" s="168"/>
      <c r="M307" s="171"/>
      <c r="T307" s="172"/>
      <c r="AT307" s="169" t="s">
        <v>214</v>
      </c>
      <c r="AU307" s="169" t="s">
        <v>82</v>
      </c>
      <c r="AV307" s="13" t="s">
        <v>82</v>
      </c>
      <c r="AW307" s="13" t="s">
        <v>30</v>
      </c>
      <c r="AX307" s="13" t="s">
        <v>73</v>
      </c>
      <c r="AY307" s="169" t="s">
        <v>201</v>
      </c>
    </row>
    <row r="308" spans="2:65" s="14" customFormat="1" x14ac:dyDescent="0.2">
      <c r="B308" s="173"/>
      <c r="C308" s="265"/>
      <c r="D308" s="255" t="s">
        <v>214</v>
      </c>
      <c r="E308" s="266" t="s">
        <v>1</v>
      </c>
      <c r="F308" s="267" t="s">
        <v>221</v>
      </c>
      <c r="G308" s="265"/>
      <c r="H308" s="268">
        <v>41.725999999999999</v>
      </c>
      <c r="I308" s="175"/>
      <c r="L308" s="173"/>
      <c r="M308" s="176"/>
      <c r="T308" s="177"/>
      <c r="AT308" s="174" t="s">
        <v>214</v>
      </c>
      <c r="AU308" s="174" t="s">
        <v>82</v>
      </c>
      <c r="AV308" s="14" t="s">
        <v>208</v>
      </c>
      <c r="AW308" s="14" t="s">
        <v>30</v>
      </c>
      <c r="AX308" s="14" t="s">
        <v>80</v>
      </c>
      <c r="AY308" s="174" t="s">
        <v>201</v>
      </c>
    </row>
    <row r="309" spans="2:65" s="1" customFormat="1" ht="16.5" customHeight="1" x14ac:dyDescent="0.2">
      <c r="B309" s="152"/>
      <c r="C309" s="249" t="s">
        <v>318</v>
      </c>
      <c r="D309" s="249" t="s">
        <v>203</v>
      </c>
      <c r="E309" s="250" t="s">
        <v>369</v>
      </c>
      <c r="F309" s="251" t="s">
        <v>370</v>
      </c>
      <c r="G309" s="252" t="s">
        <v>278</v>
      </c>
      <c r="H309" s="253">
        <v>115.85299999999999</v>
      </c>
      <c r="I309" s="154"/>
      <c r="J309" s="155">
        <f>ROUND(I309*H309,2)</f>
        <v>0</v>
      </c>
      <c r="K309" s="153" t="s">
        <v>207</v>
      </c>
      <c r="L309" s="32"/>
      <c r="M309" s="156" t="s">
        <v>1</v>
      </c>
      <c r="N309" s="157" t="s">
        <v>38</v>
      </c>
      <c r="P309" s="158">
        <f>O309*H309</f>
        <v>0</v>
      </c>
      <c r="Q309" s="158">
        <v>0</v>
      </c>
      <c r="R309" s="158">
        <f>Q309*H309</f>
        <v>0</v>
      </c>
      <c r="S309" s="158">
        <v>0</v>
      </c>
      <c r="T309" s="159">
        <f>S309*H309</f>
        <v>0</v>
      </c>
      <c r="AR309" s="160" t="s">
        <v>208</v>
      </c>
      <c r="AT309" s="160" t="s">
        <v>203</v>
      </c>
      <c r="AU309" s="160" t="s">
        <v>82</v>
      </c>
      <c r="AY309" s="17" t="s">
        <v>201</v>
      </c>
      <c r="BE309" s="161">
        <f>IF(N309="základní",J309,0)</f>
        <v>0</v>
      </c>
      <c r="BF309" s="161">
        <f>IF(N309="snížená",J309,0)</f>
        <v>0</v>
      </c>
      <c r="BG309" s="161">
        <f>IF(N309="zákl. přenesená",J309,0)</f>
        <v>0</v>
      </c>
      <c r="BH309" s="161">
        <f>IF(N309="sníž. přenesená",J309,0)</f>
        <v>0</v>
      </c>
      <c r="BI309" s="161">
        <f>IF(N309="nulová",J309,0)</f>
        <v>0</v>
      </c>
      <c r="BJ309" s="17" t="s">
        <v>80</v>
      </c>
      <c r="BK309" s="161">
        <f>ROUND(I309*H309,2)</f>
        <v>0</v>
      </c>
      <c r="BL309" s="17" t="s">
        <v>208</v>
      </c>
      <c r="BM309" s="160" t="s">
        <v>1717</v>
      </c>
    </row>
    <row r="310" spans="2:65" s="1" customFormat="1" ht="19.5" x14ac:dyDescent="0.2">
      <c r="B310" s="32"/>
      <c r="C310" s="254"/>
      <c r="D310" s="255" t="s">
        <v>210</v>
      </c>
      <c r="E310" s="254"/>
      <c r="F310" s="256" t="s">
        <v>372</v>
      </c>
      <c r="G310" s="254"/>
      <c r="H310" s="254"/>
      <c r="I310" s="96"/>
      <c r="L310" s="32"/>
      <c r="M310" s="162"/>
      <c r="T310" s="56"/>
      <c r="AT310" s="17" t="s">
        <v>210</v>
      </c>
      <c r="AU310" s="17" t="s">
        <v>82</v>
      </c>
    </row>
    <row r="311" spans="2:65" s="1" customFormat="1" ht="146.25" x14ac:dyDescent="0.2">
      <c r="B311" s="32"/>
      <c r="C311" s="254"/>
      <c r="D311" s="255" t="s">
        <v>212</v>
      </c>
      <c r="E311" s="254"/>
      <c r="F311" s="257" t="s">
        <v>373</v>
      </c>
      <c r="G311" s="254"/>
      <c r="H311" s="254"/>
      <c r="I311" s="96"/>
      <c r="L311" s="32"/>
      <c r="M311" s="162"/>
      <c r="T311" s="56"/>
      <c r="AT311" s="17" t="s">
        <v>212</v>
      </c>
      <c r="AU311" s="17" t="s">
        <v>82</v>
      </c>
    </row>
    <row r="312" spans="2:65" s="12" customFormat="1" x14ac:dyDescent="0.2">
      <c r="B312" s="163"/>
      <c r="C312" s="258"/>
      <c r="D312" s="255" t="s">
        <v>214</v>
      </c>
      <c r="E312" s="259" t="s">
        <v>1</v>
      </c>
      <c r="F312" s="260" t="s">
        <v>215</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216</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358</v>
      </c>
      <c r="G314" s="258"/>
      <c r="H314" s="259" t="s">
        <v>1</v>
      </c>
      <c r="I314" s="165"/>
      <c r="L314" s="163"/>
      <c r="M314" s="166"/>
      <c r="T314" s="167"/>
      <c r="AT314" s="164" t="s">
        <v>214</v>
      </c>
      <c r="AU314" s="164" t="s">
        <v>82</v>
      </c>
      <c r="AV314" s="12" t="s">
        <v>80</v>
      </c>
      <c r="AW314" s="12" t="s">
        <v>30</v>
      </c>
      <c r="AX314" s="12" t="s">
        <v>73</v>
      </c>
      <c r="AY314" s="164" t="s">
        <v>201</v>
      </c>
    </row>
    <row r="315" spans="2:65" s="12" customFormat="1" ht="22.5" x14ac:dyDescent="0.2">
      <c r="B315" s="163"/>
      <c r="C315" s="258"/>
      <c r="D315" s="255" t="s">
        <v>214</v>
      </c>
      <c r="E315" s="259" t="s">
        <v>1</v>
      </c>
      <c r="F315" s="260" t="s">
        <v>359</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272</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1691</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1084</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809</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1695</v>
      </c>
      <c r="G320" s="258"/>
      <c r="H320" s="259" t="s">
        <v>1</v>
      </c>
      <c r="I320" s="165"/>
      <c r="L320" s="163"/>
      <c r="M320" s="166"/>
      <c r="T320" s="167"/>
      <c r="AT320" s="164" t="s">
        <v>214</v>
      </c>
      <c r="AU320" s="164" t="s">
        <v>82</v>
      </c>
      <c r="AV320" s="12" t="s">
        <v>80</v>
      </c>
      <c r="AW320" s="12" t="s">
        <v>30</v>
      </c>
      <c r="AX320" s="12" t="s">
        <v>73</v>
      </c>
      <c r="AY320" s="164" t="s">
        <v>201</v>
      </c>
    </row>
    <row r="321" spans="2:65" s="13" customFormat="1" x14ac:dyDescent="0.2">
      <c r="B321" s="168"/>
      <c r="C321" s="261"/>
      <c r="D321" s="255" t="s">
        <v>214</v>
      </c>
      <c r="E321" s="262" t="s">
        <v>1</v>
      </c>
      <c r="F321" s="263" t="s">
        <v>1708</v>
      </c>
      <c r="G321" s="261"/>
      <c r="H321" s="264">
        <v>113.95399999999999</v>
      </c>
      <c r="I321" s="170"/>
      <c r="L321" s="168"/>
      <c r="M321" s="171"/>
      <c r="T321" s="172"/>
      <c r="AT321" s="169" t="s">
        <v>214</v>
      </c>
      <c r="AU321" s="169" t="s">
        <v>82</v>
      </c>
      <c r="AV321" s="13" t="s">
        <v>82</v>
      </c>
      <c r="AW321" s="13" t="s">
        <v>30</v>
      </c>
      <c r="AX321" s="13" t="s">
        <v>73</v>
      </c>
      <c r="AY321" s="169" t="s">
        <v>201</v>
      </c>
    </row>
    <row r="322" spans="2:65" s="12" customFormat="1" x14ac:dyDescent="0.2">
      <c r="B322" s="163"/>
      <c r="C322" s="258"/>
      <c r="D322" s="255" t="s">
        <v>214</v>
      </c>
      <c r="E322" s="259" t="s">
        <v>1</v>
      </c>
      <c r="F322" s="260" t="s">
        <v>1697</v>
      </c>
      <c r="G322" s="258"/>
      <c r="H322" s="259" t="s">
        <v>1</v>
      </c>
      <c r="I322" s="165"/>
      <c r="L322" s="163"/>
      <c r="M322" s="166"/>
      <c r="T322" s="167"/>
      <c r="AT322" s="164" t="s">
        <v>214</v>
      </c>
      <c r="AU322" s="164" t="s">
        <v>82</v>
      </c>
      <c r="AV322" s="12" t="s">
        <v>80</v>
      </c>
      <c r="AW322" s="12" t="s">
        <v>30</v>
      </c>
      <c r="AX322" s="12" t="s">
        <v>73</v>
      </c>
      <c r="AY322" s="164" t="s">
        <v>201</v>
      </c>
    </row>
    <row r="323" spans="2:65" s="13" customFormat="1" x14ac:dyDescent="0.2">
      <c r="B323" s="168"/>
      <c r="C323" s="261"/>
      <c r="D323" s="255" t="s">
        <v>214</v>
      </c>
      <c r="E323" s="262" t="s">
        <v>1</v>
      </c>
      <c r="F323" s="263" t="s">
        <v>1709</v>
      </c>
      <c r="G323" s="261"/>
      <c r="H323" s="264">
        <v>1.899</v>
      </c>
      <c r="I323" s="170"/>
      <c r="L323" s="168"/>
      <c r="M323" s="171"/>
      <c r="T323" s="172"/>
      <c r="AT323" s="169" t="s">
        <v>214</v>
      </c>
      <c r="AU323" s="169" t="s">
        <v>82</v>
      </c>
      <c r="AV323" s="13" t="s">
        <v>82</v>
      </c>
      <c r="AW323" s="13" t="s">
        <v>30</v>
      </c>
      <c r="AX323" s="13" t="s">
        <v>73</v>
      </c>
      <c r="AY323" s="169" t="s">
        <v>201</v>
      </c>
    </row>
    <row r="324" spans="2:65" s="14" customFormat="1" x14ac:dyDescent="0.2">
      <c r="B324" s="173"/>
      <c r="C324" s="265"/>
      <c r="D324" s="255" t="s">
        <v>214</v>
      </c>
      <c r="E324" s="266" t="s">
        <v>1</v>
      </c>
      <c r="F324" s="267" t="s">
        <v>221</v>
      </c>
      <c r="G324" s="265"/>
      <c r="H324" s="268">
        <v>115.85299999999999</v>
      </c>
      <c r="I324" s="175"/>
      <c r="L324" s="173"/>
      <c r="M324" s="176"/>
      <c r="T324" s="177"/>
      <c r="AT324" s="174" t="s">
        <v>214</v>
      </c>
      <c r="AU324" s="174" t="s">
        <v>82</v>
      </c>
      <c r="AV324" s="14" t="s">
        <v>208</v>
      </c>
      <c r="AW324" s="14" t="s">
        <v>30</v>
      </c>
      <c r="AX324" s="14" t="s">
        <v>80</v>
      </c>
      <c r="AY324" s="174" t="s">
        <v>201</v>
      </c>
    </row>
    <row r="325" spans="2:65" s="1" customFormat="1" ht="16.5" customHeight="1" x14ac:dyDescent="0.2">
      <c r="B325" s="152"/>
      <c r="C325" s="249" t="s">
        <v>8</v>
      </c>
      <c r="D325" s="249" t="s">
        <v>203</v>
      </c>
      <c r="E325" s="250" t="s">
        <v>375</v>
      </c>
      <c r="F325" s="251" t="s">
        <v>376</v>
      </c>
      <c r="G325" s="252" t="s">
        <v>278</v>
      </c>
      <c r="H325" s="253">
        <v>74.126999999999995</v>
      </c>
      <c r="I325" s="154"/>
      <c r="J325" s="155">
        <f>ROUND(I325*H325,2)</f>
        <v>0</v>
      </c>
      <c r="K325" s="153" t="s">
        <v>207</v>
      </c>
      <c r="L325" s="32"/>
      <c r="M325" s="156" t="s">
        <v>1</v>
      </c>
      <c r="N325" s="157" t="s">
        <v>38</v>
      </c>
      <c r="P325" s="158">
        <f>O325*H325</f>
        <v>0</v>
      </c>
      <c r="Q325" s="158">
        <v>0</v>
      </c>
      <c r="R325" s="158">
        <f>Q325*H325</f>
        <v>0</v>
      </c>
      <c r="S325" s="158">
        <v>0</v>
      </c>
      <c r="T325" s="159">
        <f>S325*H325</f>
        <v>0</v>
      </c>
      <c r="AR325" s="160" t="s">
        <v>208</v>
      </c>
      <c r="AT325" s="160" t="s">
        <v>203</v>
      </c>
      <c r="AU325" s="160" t="s">
        <v>82</v>
      </c>
      <c r="AY325" s="17" t="s">
        <v>201</v>
      </c>
      <c r="BE325" s="161">
        <f>IF(N325="základní",J325,0)</f>
        <v>0</v>
      </c>
      <c r="BF325" s="161">
        <f>IF(N325="snížená",J325,0)</f>
        <v>0</v>
      </c>
      <c r="BG325" s="161">
        <f>IF(N325="zákl. přenesená",J325,0)</f>
        <v>0</v>
      </c>
      <c r="BH325" s="161">
        <f>IF(N325="sníž. přenesená",J325,0)</f>
        <v>0</v>
      </c>
      <c r="BI325" s="161">
        <f>IF(N325="nulová",J325,0)</f>
        <v>0</v>
      </c>
      <c r="BJ325" s="17" t="s">
        <v>80</v>
      </c>
      <c r="BK325" s="161">
        <f>ROUND(I325*H325,2)</f>
        <v>0</v>
      </c>
      <c r="BL325" s="17" t="s">
        <v>208</v>
      </c>
      <c r="BM325" s="160" t="s">
        <v>1718</v>
      </c>
    </row>
    <row r="326" spans="2:65" s="1" customFormat="1" ht="19.5" x14ac:dyDescent="0.2">
      <c r="B326" s="32"/>
      <c r="C326" s="254"/>
      <c r="D326" s="255" t="s">
        <v>210</v>
      </c>
      <c r="E326" s="254"/>
      <c r="F326" s="256" t="s">
        <v>378</v>
      </c>
      <c r="G326" s="254"/>
      <c r="H326" s="254"/>
      <c r="I326" s="96"/>
      <c r="L326" s="32"/>
      <c r="M326" s="162"/>
      <c r="T326" s="56"/>
      <c r="AT326" s="17" t="s">
        <v>210</v>
      </c>
      <c r="AU326" s="17" t="s">
        <v>82</v>
      </c>
    </row>
    <row r="327" spans="2:65" s="1" customFormat="1" ht="146.25" x14ac:dyDescent="0.2">
      <c r="B327" s="32"/>
      <c r="C327" s="254"/>
      <c r="D327" s="255" t="s">
        <v>212</v>
      </c>
      <c r="E327" s="254"/>
      <c r="F327" s="257" t="s">
        <v>373</v>
      </c>
      <c r="G327" s="254"/>
      <c r="H327" s="254"/>
      <c r="I327" s="96"/>
      <c r="L327" s="32"/>
      <c r="M327" s="162"/>
      <c r="T327" s="56"/>
      <c r="AT327" s="17" t="s">
        <v>212</v>
      </c>
      <c r="AU327" s="17" t="s">
        <v>82</v>
      </c>
    </row>
    <row r="328" spans="2:65" s="12" customFormat="1" x14ac:dyDescent="0.2">
      <c r="B328" s="163"/>
      <c r="C328" s="258"/>
      <c r="D328" s="255" t="s">
        <v>214</v>
      </c>
      <c r="E328" s="259" t="s">
        <v>1</v>
      </c>
      <c r="F328" s="260" t="s">
        <v>215</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216</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362</v>
      </c>
      <c r="G330" s="258"/>
      <c r="H330" s="259" t="s">
        <v>1</v>
      </c>
      <c r="I330" s="165"/>
      <c r="L330" s="163"/>
      <c r="M330" s="166"/>
      <c r="T330" s="167"/>
      <c r="AT330" s="164" t="s">
        <v>214</v>
      </c>
      <c r="AU330" s="164" t="s">
        <v>82</v>
      </c>
      <c r="AV330" s="12" t="s">
        <v>80</v>
      </c>
      <c r="AW330" s="12" t="s">
        <v>30</v>
      </c>
      <c r="AX330" s="12" t="s">
        <v>73</v>
      </c>
      <c r="AY330" s="164" t="s">
        <v>201</v>
      </c>
    </row>
    <row r="331" spans="2:65" s="12" customFormat="1" ht="22.5" x14ac:dyDescent="0.2">
      <c r="B331" s="163"/>
      <c r="C331" s="258"/>
      <c r="D331" s="255" t="s">
        <v>214</v>
      </c>
      <c r="E331" s="259" t="s">
        <v>1</v>
      </c>
      <c r="F331" s="260" t="s">
        <v>359</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272</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1691</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809</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1695</v>
      </c>
      <c r="G335" s="258"/>
      <c r="H335" s="259" t="s">
        <v>1</v>
      </c>
      <c r="I335" s="165"/>
      <c r="L335" s="163"/>
      <c r="M335" s="166"/>
      <c r="T335" s="167"/>
      <c r="AT335" s="164" t="s">
        <v>214</v>
      </c>
      <c r="AU335" s="164" t="s">
        <v>82</v>
      </c>
      <c r="AV335" s="12" t="s">
        <v>80</v>
      </c>
      <c r="AW335" s="12" t="s">
        <v>30</v>
      </c>
      <c r="AX335" s="12" t="s">
        <v>73</v>
      </c>
      <c r="AY335" s="164" t="s">
        <v>201</v>
      </c>
    </row>
    <row r="336" spans="2:65" s="13" customFormat="1" x14ac:dyDescent="0.2">
      <c r="B336" s="168"/>
      <c r="C336" s="261"/>
      <c r="D336" s="255" t="s">
        <v>214</v>
      </c>
      <c r="E336" s="262" t="s">
        <v>1</v>
      </c>
      <c r="F336" s="263" t="s">
        <v>1712</v>
      </c>
      <c r="G336" s="261"/>
      <c r="H336" s="264">
        <v>72.828000000000003</v>
      </c>
      <c r="I336" s="170"/>
      <c r="L336" s="168"/>
      <c r="M336" s="171"/>
      <c r="T336" s="172"/>
      <c r="AT336" s="169" t="s">
        <v>214</v>
      </c>
      <c r="AU336" s="169" t="s">
        <v>82</v>
      </c>
      <c r="AV336" s="13" t="s">
        <v>82</v>
      </c>
      <c r="AW336" s="13" t="s">
        <v>30</v>
      </c>
      <c r="AX336" s="13" t="s">
        <v>73</v>
      </c>
      <c r="AY336" s="169" t="s">
        <v>201</v>
      </c>
    </row>
    <row r="337" spans="2:65" s="12" customFormat="1" x14ac:dyDescent="0.2">
      <c r="B337" s="163"/>
      <c r="C337" s="258"/>
      <c r="D337" s="255" t="s">
        <v>214</v>
      </c>
      <c r="E337" s="259" t="s">
        <v>1</v>
      </c>
      <c r="F337" s="260" t="s">
        <v>1697</v>
      </c>
      <c r="G337" s="258"/>
      <c r="H337" s="259" t="s">
        <v>1</v>
      </c>
      <c r="I337" s="165"/>
      <c r="L337" s="163"/>
      <c r="M337" s="166"/>
      <c r="T337" s="167"/>
      <c r="AT337" s="164" t="s">
        <v>214</v>
      </c>
      <c r="AU337" s="164" t="s">
        <v>82</v>
      </c>
      <c r="AV337" s="12" t="s">
        <v>80</v>
      </c>
      <c r="AW337" s="12" t="s">
        <v>30</v>
      </c>
      <c r="AX337" s="12" t="s">
        <v>73</v>
      </c>
      <c r="AY337" s="164" t="s">
        <v>201</v>
      </c>
    </row>
    <row r="338" spans="2:65" s="13" customFormat="1" x14ac:dyDescent="0.2">
      <c r="B338" s="168"/>
      <c r="C338" s="261"/>
      <c r="D338" s="255" t="s">
        <v>214</v>
      </c>
      <c r="E338" s="262" t="s">
        <v>1</v>
      </c>
      <c r="F338" s="263" t="s">
        <v>1713</v>
      </c>
      <c r="G338" s="261"/>
      <c r="H338" s="264">
        <v>1.2989999999999999</v>
      </c>
      <c r="I338" s="170"/>
      <c r="L338" s="168"/>
      <c r="M338" s="171"/>
      <c r="T338" s="172"/>
      <c r="AT338" s="169" t="s">
        <v>214</v>
      </c>
      <c r="AU338" s="169" t="s">
        <v>82</v>
      </c>
      <c r="AV338" s="13" t="s">
        <v>82</v>
      </c>
      <c r="AW338" s="13" t="s">
        <v>30</v>
      </c>
      <c r="AX338" s="13" t="s">
        <v>73</v>
      </c>
      <c r="AY338" s="169" t="s">
        <v>201</v>
      </c>
    </row>
    <row r="339" spans="2:65" s="14" customFormat="1" x14ac:dyDescent="0.2">
      <c r="B339" s="173"/>
      <c r="C339" s="265"/>
      <c r="D339" s="255" t="s">
        <v>214</v>
      </c>
      <c r="E339" s="266" t="s">
        <v>1</v>
      </c>
      <c r="F339" s="267" t="s">
        <v>221</v>
      </c>
      <c r="G339" s="265"/>
      <c r="H339" s="268">
        <v>74.12700000000001</v>
      </c>
      <c r="I339" s="175"/>
      <c r="L339" s="173"/>
      <c r="M339" s="176"/>
      <c r="T339" s="177"/>
      <c r="AT339" s="174" t="s">
        <v>214</v>
      </c>
      <c r="AU339" s="174" t="s">
        <v>82</v>
      </c>
      <c r="AV339" s="14" t="s">
        <v>208</v>
      </c>
      <c r="AW339" s="14" t="s">
        <v>30</v>
      </c>
      <c r="AX339" s="14" t="s">
        <v>80</v>
      </c>
      <c r="AY339" s="174" t="s">
        <v>201</v>
      </c>
    </row>
    <row r="340" spans="2:65" s="1" customFormat="1" ht="16.5" customHeight="1" x14ac:dyDescent="0.2">
      <c r="B340" s="152"/>
      <c r="C340" s="249" t="s">
        <v>331</v>
      </c>
      <c r="D340" s="249" t="s">
        <v>203</v>
      </c>
      <c r="E340" s="250" t="s">
        <v>375</v>
      </c>
      <c r="F340" s="251" t="s">
        <v>376</v>
      </c>
      <c r="G340" s="252" t="s">
        <v>278</v>
      </c>
      <c r="H340" s="253">
        <v>41.725999999999999</v>
      </c>
      <c r="I340" s="154"/>
      <c r="J340" s="155">
        <f>ROUND(I340*H340,2)</f>
        <v>0</v>
      </c>
      <c r="K340" s="153" t="s">
        <v>207</v>
      </c>
      <c r="L340" s="32"/>
      <c r="M340" s="156" t="s">
        <v>1</v>
      </c>
      <c r="N340" s="157" t="s">
        <v>38</v>
      </c>
      <c r="P340" s="158">
        <f>O340*H340</f>
        <v>0</v>
      </c>
      <c r="Q340" s="158">
        <v>0</v>
      </c>
      <c r="R340" s="158">
        <f>Q340*H340</f>
        <v>0</v>
      </c>
      <c r="S340" s="158">
        <v>0</v>
      </c>
      <c r="T340" s="159">
        <f>S340*H340</f>
        <v>0</v>
      </c>
      <c r="AR340" s="160" t="s">
        <v>208</v>
      </c>
      <c r="AT340" s="160" t="s">
        <v>203</v>
      </c>
      <c r="AU340" s="160" t="s">
        <v>82</v>
      </c>
      <c r="AY340" s="17" t="s">
        <v>201</v>
      </c>
      <c r="BE340" s="161">
        <f>IF(N340="základní",J340,0)</f>
        <v>0</v>
      </c>
      <c r="BF340" s="161">
        <f>IF(N340="snížená",J340,0)</f>
        <v>0</v>
      </c>
      <c r="BG340" s="161">
        <f>IF(N340="zákl. přenesená",J340,0)</f>
        <v>0</v>
      </c>
      <c r="BH340" s="161">
        <f>IF(N340="sníž. přenesená",J340,0)</f>
        <v>0</v>
      </c>
      <c r="BI340" s="161">
        <f>IF(N340="nulová",J340,0)</f>
        <v>0</v>
      </c>
      <c r="BJ340" s="17" t="s">
        <v>80</v>
      </c>
      <c r="BK340" s="161">
        <f>ROUND(I340*H340,2)</f>
        <v>0</v>
      </c>
      <c r="BL340" s="17" t="s">
        <v>208</v>
      </c>
      <c r="BM340" s="160" t="s">
        <v>1719</v>
      </c>
    </row>
    <row r="341" spans="2:65" s="1" customFormat="1" ht="19.5" x14ac:dyDescent="0.2">
      <c r="B341" s="32"/>
      <c r="C341" s="254"/>
      <c r="D341" s="255" t="s">
        <v>210</v>
      </c>
      <c r="E341" s="254"/>
      <c r="F341" s="256" t="s">
        <v>378</v>
      </c>
      <c r="G341" s="254"/>
      <c r="H341" s="254"/>
      <c r="I341" s="96"/>
      <c r="L341" s="32"/>
      <c r="M341" s="162"/>
      <c r="T341" s="56"/>
      <c r="AT341" s="17" t="s">
        <v>210</v>
      </c>
      <c r="AU341" s="17" t="s">
        <v>82</v>
      </c>
    </row>
    <row r="342" spans="2:65" s="1" customFormat="1" ht="146.25" x14ac:dyDescent="0.2">
      <c r="B342" s="32"/>
      <c r="C342" s="254"/>
      <c r="D342" s="255" t="s">
        <v>212</v>
      </c>
      <c r="E342" s="254"/>
      <c r="F342" s="257" t="s">
        <v>373</v>
      </c>
      <c r="G342" s="254"/>
      <c r="H342" s="254"/>
      <c r="I342" s="96"/>
      <c r="L342" s="32"/>
      <c r="M342" s="162"/>
      <c r="T342" s="56"/>
      <c r="AT342" s="17" t="s">
        <v>212</v>
      </c>
      <c r="AU342" s="17" t="s">
        <v>82</v>
      </c>
    </row>
    <row r="343" spans="2:65" s="12" customFormat="1" x14ac:dyDescent="0.2">
      <c r="B343" s="163"/>
      <c r="C343" s="258"/>
      <c r="D343" s="255" t="s">
        <v>214</v>
      </c>
      <c r="E343" s="259" t="s">
        <v>1</v>
      </c>
      <c r="F343" s="260" t="s">
        <v>215</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216</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839</v>
      </c>
      <c r="G345" s="258"/>
      <c r="H345" s="259" t="s">
        <v>1</v>
      </c>
      <c r="I345" s="165"/>
      <c r="L345" s="163"/>
      <c r="M345" s="166"/>
      <c r="T345" s="167"/>
      <c r="AT345" s="164" t="s">
        <v>214</v>
      </c>
      <c r="AU345" s="164" t="s">
        <v>82</v>
      </c>
      <c r="AV345" s="12" t="s">
        <v>80</v>
      </c>
      <c r="AW345" s="12" t="s">
        <v>30</v>
      </c>
      <c r="AX345" s="12" t="s">
        <v>73</v>
      </c>
      <c r="AY345" s="164" t="s">
        <v>201</v>
      </c>
    </row>
    <row r="346" spans="2:65" s="12" customFormat="1" ht="22.5" x14ac:dyDescent="0.2">
      <c r="B346" s="163"/>
      <c r="C346" s="258"/>
      <c r="D346" s="255" t="s">
        <v>214</v>
      </c>
      <c r="E346" s="259" t="s">
        <v>1</v>
      </c>
      <c r="F346" s="260" t="s">
        <v>736</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272</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1691</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1084</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809</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1695</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1715</v>
      </c>
      <c r="G352" s="261"/>
      <c r="H352" s="264">
        <v>41.125999999999998</v>
      </c>
      <c r="I352" s="170"/>
      <c r="L352" s="168"/>
      <c r="M352" s="171"/>
      <c r="T352" s="172"/>
      <c r="AT352" s="169" t="s">
        <v>214</v>
      </c>
      <c r="AU352" s="169" t="s">
        <v>82</v>
      </c>
      <c r="AV352" s="13" t="s">
        <v>82</v>
      </c>
      <c r="AW352" s="13" t="s">
        <v>30</v>
      </c>
      <c r="AX352" s="13" t="s">
        <v>73</v>
      </c>
      <c r="AY352" s="169" t="s">
        <v>201</v>
      </c>
    </row>
    <row r="353" spans="2:65" s="12" customFormat="1" x14ac:dyDescent="0.2">
      <c r="B353" s="163"/>
      <c r="C353" s="258"/>
      <c r="D353" s="255" t="s">
        <v>214</v>
      </c>
      <c r="E353" s="259" t="s">
        <v>1</v>
      </c>
      <c r="F353" s="260" t="s">
        <v>1697</v>
      </c>
      <c r="G353" s="258"/>
      <c r="H353" s="259" t="s">
        <v>1</v>
      </c>
      <c r="I353" s="165"/>
      <c r="L353" s="163"/>
      <c r="M353" s="166"/>
      <c r="T353" s="167"/>
      <c r="AT353" s="164" t="s">
        <v>214</v>
      </c>
      <c r="AU353" s="164" t="s">
        <v>82</v>
      </c>
      <c r="AV353" s="12" t="s">
        <v>80</v>
      </c>
      <c r="AW353" s="12" t="s">
        <v>30</v>
      </c>
      <c r="AX353" s="12" t="s">
        <v>73</v>
      </c>
      <c r="AY353" s="164" t="s">
        <v>201</v>
      </c>
    </row>
    <row r="354" spans="2:65" s="13" customFormat="1" x14ac:dyDescent="0.2">
      <c r="B354" s="168"/>
      <c r="C354" s="261"/>
      <c r="D354" s="255" t="s">
        <v>214</v>
      </c>
      <c r="E354" s="262" t="s">
        <v>1</v>
      </c>
      <c r="F354" s="263" t="s">
        <v>1716</v>
      </c>
      <c r="G354" s="261"/>
      <c r="H354" s="264">
        <v>0.6</v>
      </c>
      <c r="I354" s="170"/>
      <c r="L354" s="168"/>
      <c r="M354" s="171"/>
      <c r="T354" s="172"/>
      <c r="AT354" s="169" t="s">
        <v>214</v>
      </c>
      <c r="AU354" s="169" t="s">
        <v>82</v>
      </c>
      <c r="AV354" s="13" t="s">
        <v>82</v>
      </c>
      <c r="AW354" s="13" t="s">
        <v>30</v>
      </c>
      <c r="AX354" s="13" t="s">
        <v>73</v>
      </c>
      <c r="AY354" s="169" t="s">
        <v>201</v>
      </c>
    </row>
    <row r="355" spans="2:65" s="14" customFormat="1" x14ac:dyDescent="0.2">
      <c r="B355" s="173"/>
      <c r="C355" s="265"/>
      <c r="D355" s="255" t="s">
        <v>214</v>
      </c>
      <c r="E355" s="266" t="s">
        <v>1</v>
      </c>
      <c r="F355" s="267" t="s">
        <v>221</v>
      </c>
      <c r="G355" s="265"/>
      <c r="H355" s="268">
        <v>41.725999999999999</v>
      </c>
      <c r="I355" s="175"/>
      <c r="L355" s="173"/>
      <c r="M355" s="176"/>
      <c r="T355" s="177"/>
      <c r="AT355" s="174" t="s">
        <v>214</v>
      </c>
      <c r="AU355" s="174" t="s">
        <v>82</v>
      </c>
      <c r="AV355" s="14" t="s">
        <v>208</v>
      </c>
      <c r="AW355" s="14" t="s">
        <v>30</v>
      </c>
      <c r="AX355" s="14" t="s">
        <v>80</v>
      </c>
      <c r="AY355" s="174" t="s">
        <v>201</v>
      </c>
    </row>
    <row r="356" spans="2:65" s="1" customFormat="1" ht="16.5" customHeight="1" x14ac:dyDescent="0.2">
      <c r="B356" s="152"/>
      <c r="C356" s="249" t="s">
        <v>339</v>
      </c>
      <c r="D356" s="249" t="s">
        <v>203</v>
      </c>
      <c r="E356" s="250" t="s">
        <v>382</v>
      </c>
      <c r="F356" s="251" t="s">
        <v>383</v>
      </c>
      <c r="G356" s="252" t="s">
        <v>278</v>
      </c>
      <c r="H356" s="253">
        <v>115.85299999999999</v>
      </c>
      <c r="I356" s="154"/>
      <c r="J356" s="155">
        <f>ROUND(I356*H356,2)</f>
        <v>0</v>
      </c>
      <c r="K356" s="153" t="s">
        <v>207</v>
      </c>
      <c r="L356" s="32"/>
      <c r="M356" s="156" t="s">
        <v>1</v>
      </c>
      <c r="N356" s="157" t="s">
        <v>38</v>
      </c>
      <c r="P356" s="158">
        <f>O356*H356</f>
        <v>0</v>
      </c>
      <c r="Q356" s="158">
        <v>0</v>
      </c>
      <c r="R356" s="158">
        <f>Q356*H356</f>
        <v>0</v>
      </c>
      <c r="S356" s="158">
        <v>0</v>
      </c>
      <c r="T356" s="159">
        <f>S356*H356</f>
        <v>0</v>
      </c>
      <c r="AR356" s="160" t="s">
        <v>208</v>
      </c>
      <c r="AT356" s="160" t="s">
        <v>203</v>
      </c>
      <c r="AU356" s="160" t="s">
        <v>82</v>
      </c>
      <c r="AY356" s="17" t="s">
        <v>201</v>
      </c>
      <c r="BE356" s="161">
        <f>IF(N356="základní",J356,0)</f>
        <v>0</v>
      </c>
      <c r="BF356" s="161">
        <f>IF(N356="snížená",J356,0)</f>
        <v>0</v>
      </c>
      <c r="BG356" s="161">
        <f>IF(N356="zákl. přenesená",J356,0)</f>
        <v>0</v>
      </c>
      <c r="BH356" s="161">
        <f>IF(N356="sníž. přenesená",J356,0)</f>
        <v>0</v>
      </c>
      <c r="BI356" s="161">
        <f>IF(N356="nulová",J356,0)</f>
        <v>0</v>
      </c>
      <c r="BJ356" s="17" t="s">
        <v>80</v>
      </c>
      <c r="BK356" s="161">
        <f>ROUND(I356*H356,2)</f>
        <v>0</v>
      </c>
      <c r="BL356" s="17" t="s">
        <v>208</v>
      </c>
      <c r="BM356" s="160" t="s">
        <v>1720</v>
      </c>
    </row>
    <row r="357" spans="2:65" s="1" customFormat="1" x14ac:dyDescent="0.2">
      <c r="B357" s="32"/>
      <c r="C357" s="254"/>
      <c r="D357" s="255" t="s">
        <v>210</v>
      </c>
      <c r="E357" s="254"/>
      <c r="F357" s="256" t="s">
        <v>385</v>
      </c>
      <c r="G357" s="254"/>
      <c r="H357" s="254"/>
      <c r="I357" s="96"/>
      <c r="L357" s="32"/>
      <c r="M357" s="162"/>
      <c r="T357" s="56"/>
      <c r="AT357" s="17" t="s">
        <v>210</v>
      </c>
      <c r="AU357" s="17" t="s">
        <v>82</v>
      </c>
    </row>
    <row r="358" spans="2:65" s="1" customFormat="1" ht="282.75" x14ac:dyDescent="0.2">
      <c r="B358" s="32"/>
      <c r="C358" s="254"/>
      <c r="D358" s="255" t="s">
        <v>212</v>
      </c>
      <c r="E358" s="254"/>
      <c r="F358" s="257" t="s">
        <v>386</v>
      </c>
      <c r="G358" s="254"/>
      <c r="H358" s="254"/>
      <c r="I358" s="96"/>
      <c r="L358" s="32"/>
      <c r="M358" s="162"/>
      <c r="T358" s="56"/>
      <c r="AT358" s="17" t="s">
        <v>212</v>
      </c>
      <c r="AU358" s="17" t="s">
        <v>82</v>
      </c>
    </row>
    <row r="359" spans="2:65" s="12" customFormat="1" x14ac:dyDescent="0.2">
      <c r="B359" s="163"/>
      <c r="C359" s="258"/>
      <c r="D359" s="255" t="s">
        <v>214</v>
      </c>
      <c r="E359" s="259" t="s">
        <v>1</v>
      </c>
      <c r="F359" s="260" t="s">
        <v>215</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216</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358</v>
      </c>
      <c r="G361" s="258"/>
      <c r="H361" s="259" t="s">
        <v>1</v>
      </c>
      <c r="I361" s="165"/>
      <c r="L361" s="163"/>
      <c r="M361" s="166"/>
      <c r="T361" s="167"/>
      <c r="AT361" s="164" t="s">
        <v>214</v>
      </c>
      <c r="AU361" s="164" t="s">
        <v>82</v>
      </c>
      <c r="AV361" s="12" t="s">
        <v>80</v>
      </c>
      <c r="AW361" s="12" t="s">
        <v>30</v>
      </c>
      <c r="AX361" s="12" t="s">
        <v>73</v>
      </c>
      <c r="AY361" s="164" t="s">
        <v>201</v>
      </c>
    </row>
    <row r="362" spans="2:65" s="12" customFormat="1" ht="22.5" x14ac:dyDescent="0.2">
      <c r="B362" s="163"/>
      <c r="C362" s="258"/>
      <c r="D362" s="255" t="s">
        <v>214</v>
      </c>
      <c r="E362" s="259" t="s">
        <v>1</v>
      </c>
      <c r="F362" s="260" t="s">
        <v>359</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272</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1691</v>
      </c>
      <c r="G364" s="258"/>
      <c r="H364" s="259" t="s">
        <v>1</v>
      </c>
      <c r="I364" s="165"/>
      <c r="L364" s="163"/>
      <c r="M364" s="166"/>
      <c r="T364" s="167"/>
      <c r="AT364" s="164" t="s">
        <v>214</v>
      </c>
      <c r="AU364" s="164" t="s">
        <v>82</v>
      </c>
      <c r="AV364" s="12" t="s">
        <v>80</v>
      </c>
      <c r="AW364" s="12" t="s">
        <v>30</v>
      </c>
      <c r="AX364" s="12" t="s">
        <v>73</v>
      </c>
      <c r="AY364" s="164" t="s">
        <v>201</v>
      </c>
    </row>
    <row r="365" spans="2:65" s="12" customFormat="1" x14ac:dyDescent="0.2">
      <c r="B365" s="163"/>
      <c r="C365" s="258"/>
      <c r="D365" s="255" t="s">
        <v>214</v>
      </c>
      <c r="E365" s="259" t="s">
        <v>1</v>
      </c>
      <c r="F365" s="260" t="s">
        <v>1084</v>
      </c>
      <c r="G365" s="258"/>
      <c r="H365" s="259" t="s">
        <v>1</v>
      </c>
      <c r="I365" s="165"/>
      <c r="L365" s="163"/>
      <c r="M365" s="166"/>
      <c r="T365" s="167"/>
      <c r="AT365" s="164" t="s">
        <v>214</v>
      </c>
      <c r="AU365" s="164" t="s">
        <v>82</v>
      </c>
      <c r="AV365" s="12" t="s">
        <v>80</v>
      </c>
      <c r="AW365" s="12" t="s">
        <v>30</v>
      </c>
      <c r="AX365" s="12" t="s">
        <v>73</v>
      </c>
      <c r="AY365" s="164" t="s">
        <v>201</v>
      </c>
    </row>
    <row r="366" spans="2:65" s="12" customFormat="1" x14ac:dyDescent="0.2">
      <c r="B366" s="163"/>
      <c r="C366" s="258"/>
      <c r="D366" s="255" t="s">
        <v>214</v>
      </c>
      <c r="E366" s="259" t="s">
        <v>1</v>
      </c>
      <c r="F366" s="260" t="s">
        <v>809</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1695</v>
      </c>
      <c r="G367" s="258"/>
      <c r="H367" s="259" t="s">
        <v>1</v>
      </c>
      <c r="I367" s="165"/>
      <c r="L367" s="163"/>
      <c r="M367" s="166"/>
      <c r="T367" s="167"/>
      <c r="AT367" s="164" t="s">
        <v>214</v>
      </c>
      <c r="AU367" s="164" t="s">
        <v>82</v>
      </c>
      <c r="AV367" s="12" t="s">
        <v>80</v>
      </c>
      <c r="AW367" s="12" t="s">
        <v>30</v>
      </c>
      <c r="AX367" s="12" t="s">
        <v>73</v>
      </c>
      <c r="AY367" s="164" t="s">
        <v>201</v>
      </c>
    </row>
    <row r="368" spans="2:65" s="13" customFormat="1" x14ac:dyDescent="0.2">
      <c r="B368" s="168"/>
      <c r="C368" s="261"/>
      <c r="D368" s="255" t="s">
        <v>214</v>
      </c>
      <c r="E368" s="262" t="s">
        <v>1</v>
      </c>
      <c r="F368" s="263" t="s">
        <v>1708</v>
      </c>
      <c r="G368" s="261"/>
      <c r="H368" s="264">
        <v>113.95399999999999</v>
      </c>
      <c r="I368" s="170"/>
      <c r="L368" s="168"/>
      <c r="M368" s="171"/>
      <c r="T368" s="172"/>
      <c r="AT368" s="169" t="s">
        <v>214</v>
      </c>
      <c r="AU368" s="169" t="s">
        <v>82</v>
      </c>
      <c r="AV368" s="13" t="s">
        <v>82</v>
      </c>
      <c r="AW368" s="13" t="s">
        <v>30</v>
      </c>
      <c r="AX368" s="13" t="s">
        <v>73</v>
      </c>
      <c r="AY368" s="169" t="s">
        <v>201</v>
      </c>
    </row>
    <row r="369" spans="2:65" s="12" customFormat="1" x14ac:dyDescent="0.2">
      <c r="B369" s="163"/>
      <c r="C369" s="258"/>
      <c r="D369" s="255" t="s">
        <v>214</v>
      </c>
      <c r="E369" s="259" t="s">
        <v>1</v>
      </c>
      <c r="F369" s="260" t="s">
        <v>1697</v>
      </c>
      <c r="G369" s="258"/>
      <c r="H369" s="259" t="s">
        <v>1</v>
      </c>
      <c r="I369" s="165"/>
      <c r="L369" s="163"/>
      <c r="M369" s="166"/>
      <c r="T369" s="167"/>
      <c r="AT369" s="164" t="s">
        <v>214</v>
      </c>
      <c r="AU369" s="164" t="s">
        <v>82</v>
      </c>
      <c r="AV369" s="12" t="s">
        <v>80</v>
      </c>
      <c r="AW369" s="12" t="s">
        <v>30</v>
      </c>
      <c r="AX369" s="12" t="s">
        <v>73</v>
      </c>
      <c r="AY369" s="164" t="s">
        <v>201</v>
      </c>
    </row>
    <row r="370" spans="2:65" s="13" customFormat="1" x14ac:dyDescent="0.2">
      <c r="B370" s="168"/>
      <c r="C370" s="261"/>
      <c r="D370" s="255" t="s">
        <v>214</v>
      </c>
      <c r="E370" s="262" t="s">
        <v>1</v>
      </c>
      <c r="F370" s="263" t="s">
        <v>1709</v>
      </c>
      <c r="G370" s="261"/>
      <c r="H370" s="264">
        <v>1.899</v>
      </c>
      <c r="I370" s="170"/>
      <c r="L370" s="168"/>
      <c r="M370" s="171"/>
      <c r="T370" s="172"/>
      <c r="AT370" s="169" t="s">
        <v>214</v>
      </c>
      <c r="AU370" s="169" t="s">
        <v>82</v>
      </c>
      <c r="AV370" s="13" t="s">
        <v>82</v>
      </c>
      <c r="AW370" s="13" t="s">
        <v>30</v>
      </c>
      <c r="AX370" s="13" t="s">
        <v>73</v>
      </c>
      <c r="AY370" s="169" t="s">
        <v>201</v>
      </c>
    </row>
    <row r="371" spans="2:65" s="14" customFormat="1" x14ac:dyDescent="0.2">
      <c r="B371" s="173"/>
      <c r="C371" s="265"/>
      <c r="D371" s="255" t="s">
        <v>214</v>
      </c>
      <c r="E371" s="266" t="s">
        <v>1</v>
      </c>
      <c r="F371" s="267" t="s">
        <v>221</v>
      </c>
      <c r="G371" s="265"/>
      <c r="H371" s="268">
        <v>115.85299999999999</v>
      </c>
      <c r="I371" s="175"/>
      <c r="L371" s="173"/>
      <c r="M371" s="176"/>
      <c r="T371" s="177"/>
      <c r="AT371" s="174" t="s">
        <v>214</v>
      </c>
      <c r="AU371" s="174" t="s">
        <v>82</v>
      </c>
      <c r="AV371" s="14" t="s">
        <v>208</v>
      </c>
      <c r="AW371" s="14" t="s">
        <v>30</v>
      </c>
      <c r="AX371" s="14" t="s">
        <v>80</v>
      </c>
      <c r="AY371" s="174" t="s">
        <v>201</v>
      </c>
    </row>
    <row r="372" spans="2:65" s="1" customFormat="1" ht="16.5" customHeight="1" x14ac:dyDescent="0.2">
      <c r="B372" s="152"/>
      <c r="C372" s="249" t="s">
        <v>344</v>
      </c>
      <c r="D372" s="249" t="s">
        <v>203</v>
      </c>
      <c r="E372" s="250" t="s">
        <v>382</v>
      </c>
      <c r="F372" s="251" t="s">
        <v>383</v>
      </c>
      <c r="G372" s="252" t="s">
        <v>278</v>
      </c>
      <c r="H372" s="253">
        <v>41.725999999999999</v>
      </c>
      <c r="I372" s="154"/>
      <c r="J372" s="155">
        <f>ROUND(I372*H372,2)</f>
        <v>0</v>
      </c>
      <c r="K372" s="153" t="s">
        <v>207</v>
      </c>
      <c r="L372" s="32"/>
      <c r="M372" s="156" t="s">
        <v>1</v>
      </c>
      <c r="N372" s="157" t="s">
        <v>38</v>
      </c>
      <c r="P372" s="158">
        <f>O372*H372</f>
        <v>0</v>
      </c>
      <c r="Q372" s="158">
        <v>0</v>
      </c>
      <c r="R372" s="158">
        <f>Q372*H372</f>
        <v>0</v>
      </c>
      <c r="S372" s="158">
        <v>0</v>
      </c>
      <c r="T372" s="159">
        <f>S372*H372</f>
        <v>0</v>
      </c>
      <c r="AR372" s="160" t="s">
        <v>208</v>
      </c>
      <c r="AT372" s="160" t="s">
        <v>203</v>
      </c>
      <c r="AU372" s="160" t="s">
        <v>82</v>
      </c>
      <c r="AY372" s="17" t="s">
        <v>201</v>
      </c>
      <c r="BE372" s="161">
        <f>IF(N372="základní",J372,0)</f>
        <v>0</v>
      </c>
      <c r="BF372" s="161">
        <f>IF(N372="snížená",J372,0)</f>
        <v>0</v>
      </c>
      <c r="BG372" s="161">
        <f>IF(N372="zákl. přenesená",J372,0)</f>
        <v>0</v>
      </c>
      <c r="BH372" s="161">
        <f>IF(N372="sníž. přenesená",J372,0)</f>
        <v>0</v>
      </c>
      <c r="BI372" s="161">
        <f>IF(N372="nulová",J372,0)</f>
        <v>0</v>
      </c>
      <c r="BJ372" s="17" t="s">
        <v>80</v>
      </c>
      <c r="BK372" s="161">
        <f>ROUND(I372*H372,2)</f>
        <v>0</v>
      </c>
      <c r="BL372" s="17" t="s">
        <v>208</v>
      </c>
      <c r="BM372" s="160" t="s">
        <v>1721</v>
      </c>
    </row>
    <row r="373" spans="2:65" s="1" customFormat="1" x14ac:dyDescent="0.2">
      <c r="B373" s="32"/>
      <c r="C373" s="254"/>
      <c r="D373" s="255" t="s">
        <v>210</v>
      </c>
      <c r="E373" s="254"/>
      <c r="F373" s="256" t="s">
        <v>385</v>
      </c>
      <c r="G373" s="254"/>
      <c r="H373" s="254"/>
      <c r="I373" s="96"/>
      <c r="L373" s="32"/>
      <c r="M373" s="162"/>
      <c r="T373" s="56"/>
      <c r="AT373" s="17" t="s">
        <v>210</v>
      </c>
      <c r="AU373" s="17" t="s">
        <v>82</v>
      </c>
    </row>
    <row r="374" spans="2:65" s="1" customFormat="1" ht="282.75" x14ac:dyDescent="0.2">
      <c r="B374" s="32"/>
      <c r="C374" s="254"/>
      <c r="D374" s="255" t="s">
        <v>212</v>
      </c>
      <c r="E374" s="254"/>
      <c r="F374" s="257" t="s">
        <v>386</v>
      </c>
      <c r="G374" s="254"/>
      <c r="H374" s="254"/>
      <c r="I374" s="96"/>
      <c r="L374" s="32"/>
      <c r="M374" s="162"/>
      <c r="T374" s="56"/>
      <c r="AT374" s="17" t="s">
        <v>212</v>
      </c>
      <c r="AU374" s="17" t="s">
        <v>82</v>
      </c>
    </row>
    <row r="375" spans="2:65" s="12" customFormat="1" x14ac:dyDescent="0.2">
      <c r="B375" s="163"/>
      <c r="C375" s="258"/>
      <c r="D375" s="255" t="s">
        <v>214</v>
      </c>
      <c r="E375" s="259" t="s">
        <v>1</v>
      </c>
      <c r="F375" s="260" t="s">
        <v>215</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216</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839</v>
      </c>
      <c r="G377" s="258"/>
      <c r="H377" s="259" t="s">
        <v>1</v>
      </c>
      <c r="I377" s="165"/>
      <c r="L377" s="163"/>
      <c r="M377" s="166"/>
      <c r="T377" s="167"/>
      <c r="AT377" s="164" t="s">
        <v>214</v>
      </c>
      <c r="AU377" s="164" t="s">
        <v>82</v>
      </c>
      <c r="AV377" s="12" t="s">
        <v>80</v>
      </c>
      <c r="AW377" s="12" t="s">
        <v>30</v>
      </c>
      <c r="AX377" s="12" t="s">
        <v>73</v>
      </c>
      <c r="AY377" s="164" t="s">
        <v>201</v>
      </c>
    </row>
    <row r="378" spans="2:65" s="12" customFormat="1" ht="22.5" x14ac:dyDescent="0.2">
      <c r="B378" s="163"/>
      <c r="C378" s="258"/>
      <c r="D378" s="255" t="s">
        <v>214</v>
      </c>
      <c r="E378" s="259" t="s">
        <v>1</v>
      </c>
      <c r="F378" s="260" t="s">
        <v>736</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272</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1691</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1084</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809</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1695</v>
      </c>
      <c r="G383" s="258"/>
      <c r="H383" s="259" t="s">
        <v>1</v>
      </c>
      <c r="I383" s="165"/>
      <c r="L383" s="163"/>
      <c r="M383" s="166"/>
      <c r="T383" s="167"/>
      <c r="AT383" s="164" t="s">
        <v>214</v>
      </c>
      <c r="AU383" s="164" t="s">
        <v>82</v>
      </c>
      <c r="AV383" s="12" t="s">
        <v>80</v>
      </c>
      <c r="AW383" s="12" t="s">
        <v>30</v>
      </c>
      <c r="AX383" s="12" t="s">
        <v>73</v>
      </c>
      <c r="AY383" s="164" t="s">
        <v>201</v>
      </c>
    </row>
    <row r="384" spans="2:65" s="13" customFormat="1" x14ac:dyDescent="0.2">
      <c r="B384" s="168"/>
      <c r="C384" s="261"/>
      <c r="D384" s="255" t="s">
        <v>214</v>
      </c>
      <c r="E384" s="262" t="s">
        <v>1</v>
      </c>
      <c r="F384" s="263" t="s">
        <v>1715</v>
      </c>
      <c r="G384" s="261"/>
      <c r="H384" s="264">
        <v>41.125999999999998</v>
      </c>
      <c r="I384" s="170"/>
      <c r="L384" s="168"/>
      <c r="M384" s="171"/>
      <c r="T384" s="172"/>
      <c r="AT384" s="169" t="s">
        <v>214</v>
      </c>
      <c r="AU384" s="169" t="s">
        <v>82</v>
      </c>
      <c r="AV384" s="13" t="s">
        <v>82</v>
      </c>
      <c r="AW384" s="13" t="s">
        <v>30</v>
      </c>
      <c r="AX384" s="13" t="s">
        <v>73</v>
      </c>
      <c r="AY384" s="169" t="s">
        <v>201</v>
      </c>
    </row>
    <row r="385" spans="2:65" s="12" customFormat="1" x14ac:dyDescent="0.2">
      <c r="B385" s="163"/>
      <c r="C385" s="258"/>
      <c r="D385" s="255" t="s">
        <v>214</v>
      </c>
      <c r="E385" s="259" t="s">
        <v>1</v>
      </c>
      <c r="F385" s="260" t="s">
        <v>1697</v>
      </c>
      <c r="G385" s="258"/>
      <c r="H385" s="259" t="s">
        <v>1</v>
      </c>
      <c r="I385" s="165"/>
      <c r="L385" s="163"/>
      <c r="M385" s="166"/>
      <c r="T385" s="167"/>
      <c r="AT385" s="164" t="s">
        <v>214</v>
      </c>
      <c r="AU385" s="164" t="s">
        <v>82</v>
      </c>
      <c r="AV385" s="12" t="s">
        <v>80</v>
      </c>
      <c r="AW385" s="12" t="s">
        <v>30</v>
      </c>
      <c r="AX385" s="12" t="s">
        <v>73</v>
      </c>
      <c r="AY385" s="164" t="s">
        <v>201</v>
      </c>
    </row>
    <row r="386" spans="2:65" s="13" customFormat="1" x14ac:dyDescent="0.2">
      <c r="B386" s="168"/>
      <c r="C386" s="261"/>
      <c r="D386" s="255" t="s">
        <v>214</v>
      </c>
      <c r="E386" s="262" t="s">
        <v>1</v>
      </c>
      <c r="F386" s="263" t="s">
        <v>1716</v>
      </c>
      <c r="G386" s="261"/>
      <c r="H386" s="264">
        <v>0.6</v>
      </c>
      <c r="I386" s="170"/>
      <c r="L386" s="168"/>
      <c r="M386" s="171"/>
      <c r="T386" s="172"/>
      <c r="AT386" s="169" t="s">
        <v>214</v>
      </c>
      <c r="AU386" s="169" t="s">
        <v>82</v>
      </c>
      <c r="AV386" s="13" t="s">
        <v>82</v>
      </c>
      <c r="AW386" s="13" t="s">
        <v>30</v>
      </c>
      <c r="AX386" s="13" t="s">
        <v>73</v>
      </c>
      <c r="AY386" s="169" t="s">
        <v>201</v>
      </c>
    </row>
    <row r="387" spans="2:65" s="14" customFormat="1" x14ac:dyDescent="0.2">
      <c r="B387" s="173"/>
      <c r="C387" s="265"/>
      <c r="D387" s="255" t="s">
        <v>214</v>
      </c>
      <c r="E387" s="266" t="s">
        <v>1</v>
      </c>
      <c r="F387" s="267" t="s">
        <v>221</v>
      </c>
      <c r="G387" s="265"/>
      <c r="H387" s="268">
        <v>41.725999999999999</v>
      </c>
      <c r="I387" s="175"/>
      <c r="L387" s="173"/>
      <c r="M387" s="176"/>
      <c r="T387" s="177"/>
      <c r="AT387" s="174" t="s">
        <v>214</v>
      </c>
      <c r="AU387" s="174" t="s">
        <v>82</v>
      </c>
      <c r="AV387" s="14" t="s">
        <v>208</v>
      </c>
      <c r="AW387" s="14" t="s">
        <v>30</v>
      </c>
      <c r="AX387" s="14" t="s">
        <v>80</v>
      </c>
      <c r="AY387" s="174" t="s">
        <v>201</v>
      </c>
    </row>
    <row r="388" spans="2:65" s="1" customFormat="1" ht="24" customHeight="1" x14ac:dyDescent="0.2">
      <c r="B388" s="152"/>
      <c r="C388" s="249" t="s">
        <v>352</v>
      </c>
      <c r="D388" s="249" t="s">
        <v>203</v>
      </c>
      <c r="E388" s="250" t="s">
        <v>390</v>
      </c>
      <c r="F388" s="251" t="s">
        <v>391</v>
      </c>
      <c r="G388" s="252" t="s">
        <v>278</v>
      </c>
      <c r="H388" s="253">
        <v>74.126999999999995</v>
      </c>
      <c r="I388" s="154"/>
      <c r="J388" s="155">
        <f>ROUND(I388*H388,2)</f>
        <v>0</v>
      </c>
      <c r="K388" s="153" t="s">
        <v>207</v>
      </c>
      <c r="L388" s="32"/>
      <c r="M388" s="156" t="s">
        <v>1</v>
      </c>
      <c r="N388" s="157" t="s">
        <v>38</v>
      </c>
      <c r="P388" s="158">
        <f>O388*H388</f>
        <v>0</v>
      </c>
      <c r="Q388" s="158">
        <v>0</v>
      </c>
      <c r="R388" s="158">
        <f>Q388*H388</f>
        <v>0</v>
      </c>
      <c r="S388" s="158">
        <v>0</v>
      </c>
      <c r="T388" s="159">
        <f>S388*H388</f>
        <v>0</v>
      </c>
      <c r="AR388" s="160" t="s">
        <v>208</v>
      </c>
      <c r="AT388" s="160" t="s">
        <v>203</v>
      </c>
      <c r="AU388" s="160" t="s">
        <v>82</v>
      </c>
      <c r="AY388" s="17" t="s">
        <v>201</v>
      </c>
      <c r="BE388" s="161">
        <f>IF(N388="základní",J388,0)</f>
        <v>0</v>
      </c>
      <c r="BF388" s="161">
        <f>IF(N388="snížená",J388,0)</f>
        <v>0</v>
      </c>
      <c r="BG388" s="161">
        <f>IF(N388="zákl. přenesená",J388,0)</f>
        <v>0</v>
      </c>
      <c r="BH388" s="161">
        <f>IF(N388="sníž. přenesená",J388,0)</f>
        <v>0</v>
      </c>
      <c r="BI388" s="161">
        <f>IF(N388="nulová",J388,0)</f>
        <v>0</v>
      </c>
      <c r="BJ388" s="17" t="s">
        <v>80</v>
      </c>
      <c r="BK388" s="161">
        <f>ROUND(I388*H388,2)</f>
        <v>0</v>
      </c>
      <c r="BL388" s="17" t="s">
        <v>208</v>
      </c>
      <c r="BM388" s="160" t="s">
        <v>1722</v>
      </c>
    </row>
    <row r="389" spans="2:65" s="1" customFormat="1" ht="29.25" x14ac:dyDescent="0.2">
      <c r="B389" s="32"/>
      <c r="C389" s="254"/>
      <c r="D389" s="255" t="s">
        <v>210</v>
      </c>
      <c r="E389" s="254"/>
      <c r="F389" s="256" t="s">
        <v>393</v>
      </c>
      <c r="G389" s="254"/>
      <c r="H389" s="254"/>
      <c r="I389" s="96"/>
      <c r="L389" s="32"/>
      <c r="M389" s="162"/>
      <c r="T389" s="56"/>
      <c r="AT389" s="17" t="s">
        <v>210</v>
      </c>
      <c r="AU389" s="17" t="s">
        <v>82</v>
      </c>
    </row>
    <row r="390" spans="2:65" s="1" customFormat="1" ht="409.5" x14ac:dyDescent="0.2">
      <c r="B390" s="32"/>
      <c r="C390" s="254"/>
      <c r="D390" s="255" t="s">
        <v>212</v>
      </c>
      <c r="E390" s="254"/>
      <c r="F390" s="270" t="s">
        <v>394</v>
      </c>
      <c r="G390" s="254"/>
      <c r="H390" s="254"/>
      <c r="I390" s="96"/>
      <c r="L390" s="32"/>
      <c r="M390" s="162"/>
      <c r="T390" s="56"/>
      <c r="AT390" s="17" t="s">
        <v>212</v>
      </c>
      <c r="AU390" s="17" t="s">
        <v>82</v>
      </c>
    </row>
    <row r="391" spans="2:65" s="12" customFormat="1" x14ac:dyDescent="0.2">
      <c r="B391" s="163"/>
      <c r="C391" s="258"/>
      <c r="D391" s="255" t="s">
        <v>214</v>
      </c>
      <c r="E391" s="259" t="s">
        <v>1</v>
      </c>
      <c r="F391" s="260" t="s">
        <v>215</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216</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272</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1691</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809</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1695</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1712</v>
      </c>
      <c r="G397" s="261"/>
      <c r="H397" s="264">
        <v>72.828000000000003</v>
      </c>
      <c r="I397" s="170"/>
      <c r="L397" s="168"/>
      <c r="M397" s="171"/>
      <c r="T397" s="172"/>
      <c r="AT397" s="169" t="s">
        <v>214</v>
      </c>
      <c r="AU397" s="169" t="s">
        <v>82</v>
      </c>
      <c r="AV397" s="13" t="s">
        <v>82</v>
      </c>
      <c r="AW397" s="13" t="s">
        <v>30</v>
      </c>
      <c r="AX397" s="13" t="s">
        <v>73</v>
      </c>
      <c r="AY397" s="169" t="s">
        <v>201</v>
      </c>
    </row>
    <row r="398" spans="2:65" s="12" customFormat="1" x14ac:dyDescent="0.2">
      <c r="B398" s="163"/>
      <c r="C398" s="258"/>
      <c r="D398" s="255" t="s">
        <v>214</v>
      </c>
      <c r="E398" s="259" t="s">
        <v>1</v>
      </c>
      <c r="F398" s="260" t="s">
        <v>1697</v>
      </c>
      <c r="G398" s="258"/>
      <c r="H398" s="259" t="s">
        <v>1</v>
      </c>
      <c r="I398" s="165"/>
      <c r="L398" s="163"/>
      <c r="M398" s="166"/>
      <c r="T398" s="167"/>
      <c r="AT398" s="164" t="s">
        <v>214</v>
      </c>
      <c r="AU398" s="164" t="s">
        <v>82</v>
      </c>
      <c r="AV398" s="12" t="s">
        <v>80</v>
      </c>
      <c r="AW398" s="12" t="s">
        <v>30</v>
      </c>
      <c r="AX398" s="12" t="s">
        <v>73</v>
      </c>
      <c r="AY398" s="164" t="s">
        <v>201</v>
      </c>
    </row>
    <row r="399" spans="2:65" s="13" customFormat="1" x14ac:dyDescent="0.2">
      <c r="B399" s="168"/>
      <c r="C399" s="261"/>
      <c r="D399" s="255" t="s">
        <v>214</v>
      </c>
      <c r="E399" s="262" t="s">
        <v>1</v>
      </c>
      <c r="F399" s="263" t="s">
        <v>1713</v>
      </c>
      <c r="G399" s="261"/>
      <c r="H399" s="264">
        <v>1.2989999999999999</v>
      </c>
      <c r="I399" s="170"/>
      <c r="L399" s="168"/>
      <c r="M399" s="171"/>
      <c r="T399" s="172"/>
      <c r="AT399" s="169" t="s">
        <v>214</v>
      </c>
      <c r="AU399" s="169" t="s">
        <v>82</v>
      </c>
      <c r="AV399" s="13" t="s">
        <v>82</v>
      </c>
      <c r="AW399" s="13" t="s">
        <v>30</v>
      </c>
      <c r="AX399" s="13" t="s">
        <v>73</v>
      </c>
      <c r="AY399" s="169" t="s">
        <v>201</v>
      </c>
    </row>
    <row r="400" spans="2:65" s="14" customFormat="1" x14ac:dyDescent="0.2">
      <c r="B400" s="173"/>
      <c r="C400" s="265"/>
      <c r="D400" s="255" t="s">
        <v>214</v>
      </c>
      <c r="E400" s="266" t="s">
        <v>1</v>
      </c>
      <c r="F400" s="267" t="s">
        <v>221</v>
      </c>
      <c r="G400" s="265"/>
      <c r="H400" s="268">
        <v>74.12700000000001</v>
      </c>
      <c r="I400" s="175"/>
      <c r="L400" s="173"/>
      <c r="M400" s="176"/>
      <c r="T400" s="177"/>
      <c r="AT400" s="174" t="s">
        <v>214</v>
      </c>
      <c r="AU400" s="174" t="s">
        <v>82</v>
      </c>
      <c r="AV400" s="14" t="s">
        <v>208</v>
      </c>
      <c r="AW400" s="14" t="s">
        <v>30</v>
      </c>
      <c r="AX400" s="14" t="s">
        <v>80</v>
      </c>
      <c r="AY400" s="174" t="s">
        <v>201</v>
      </c>
    </row>
    <row r="401" spans="2:65" s="1" customFormat="1" ht="24" customHeight="1" x14ac:dyDescent="0.2">
      <c r="B401" s="152"/>
      <c r="C401" s="249" t="s">
        <v>360</v>
      </c>
      <c r="D401" s="249" t="s">
        <v>203</v>
      </c>
      <c r="E401" s="250" t="s">
        <v>409</v>
      </c>
      <c r="F401" s="251" t="s">
        <v>410</v>
      </c>
      <c r="G401" s="252" t="s">
        <v>278</v>
      </c>
      <c r="H401" s="253">
        <v>32.609000000000002</v>
      </c>
      <c r="I401" s="154"/>
      <c r="J401" s="155">
        <f>ROUND(I401*H401,2)</f>
        <v>0</v>
      </c>
      <c r="K401" s="153" t="s">
        <v>207</v>
      </c>
      <c r="L401" s="32"/>
      <c r="M401" s="156" t="s">
        <v>1</v>
      </c>
      <c r="N401" s="157" t="s">
        <v>38</v>
      </c>
      <c r="P401" s="158">
        <f>O401*H401</f>
        <v>0</v>
      </c>
      <c r="Q401" s="158">
        <v>0</v>
      </c>
      <c r="R401" s="158">
        <f>Q401*H401</f>
        <v>0</v>
      </c>
      <c r="S401" s="158">
        <v>0</v>
      </c>
      <c r="T401" s="159">
        <f>S401*H401</f>
        <v>0</v>
      </c>
      <c r="AR401" s="160" t="s">
        <v>208</v>
      </c>
      <c r="AT401" s="160" t="s">
        <v>203</v>
      </c>
      <c r="AU401" s="160" t="s">
        <v>82</v>
      </c>
      <c r="AY401" s="17" t="s">
        <v>201</v>
      </c>
      <c r="BE401" s="161">
        <f>IF(N401="základní",J401,0)</f>
        <v>0</v>
      </c>
      <c r="BF401" s="161">
        <f>IF(N401="snížená",J401,0)</f>
        <v>0</v>
      </c>
      <c r="BG401" s="161">
        <f>IF(N401="zákl. přenesená",J401,0)</f>
        <v>0</v>
      </c>
      <c r="BH401" s="161">
        <f>IF(N401="sníž. přenesená",J401,0)</f>
        <v>0</v>
      </c>
      <c r="BI401" s="161">
        <f>IF(N401="nulová",J401,0)</f>
        <v>0</v>
      </c>
      <c r="BJ401" s="17" t="s">
        <v>80</v>
      </c>
      <c r="BK401" s="161">
        <f>ROUND(I401*H401,2)</f>
        <v>0</v>
      </c>
      <c r="BL401" s="17" t="s">
        <v>208</v>
      </c>
      <c r="BM401" s="160" t="s">
        <v>1723</v>
      </c>
    </row>
    <row r="402" spans="2:65" s="1" customFormat="1" ht="39" x14ac:dyDescent="0.2">
      <c r="B402" s="32"/>
      <c r="C402" s="254"/>
      <c r="D402" s="255" t="s">
        <v>210</v>
      </c>
      <c r="E402" s="254"/>
      <c r="F402" s="256" t="s">
        <v>412</v>
      </c>
      <c r="G402" s="254"/>
      <c r="H402" s="254"/>
      <c r="I402" s="96"/>
      <c r="L402" s="32"/>
      <c r="M402" s="162"/>
      <c r="T402" s="56"/>
      <c r="AT402" s="17" t="s">
        <v>210</v>
      </c>
      <c r="AU402" s="17" t="s">
        <v>82</v>
      </c>
    </row>
    <row r="403" spans="2:65" s="1" customFormat="1" ht="107.25" x14ac:dyDescent="0.2">
      <c r="B403" s="32"/>
      <c r="C403" s="254"/>
      <c r="D403" s="255" t="s">
        <v>212</v>
      </c>
      <c r="E403" s="254"/>
      <c r="F403" s="257" t="s">
        <v>413</v>
      </c>
      <c r="G403" s="254"/>
      <c r="H403" s="254"/>
      <c r="I403" s="96"/>
      <c r="L403" s="32"/>
      <c r="M403" s="162"/>
      <c r="T403" s="56"/>
      <c r="AT403" s="17" t="s">
        <v>212</v>
      </c>
      <c r="AU403" s="17" t="s">
        <v>82</v>
      </c>
    </row>
    <row r="404" spans="2:65" s="12" customFormat="1" x14ac:dyDescent="0.2">
      <c r="B404" s="163"/>
      <c r="C404" s="258"/>
      <c r="D404" s="255" t="s">
        <v>214</v>
      </c>
      <c r="E404" s="259" t="s">
        <v>1</v>
      </c>
      <c r="F404" s="260" t="s">
        <v>215</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216</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414</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1691</v>
      </c>
      <c r="G407" s="258"/>
      <c r="H407" s="259" t="s">
        <v>1</v>
      </c>
      <c r="I407" s="165"/>
      <c r="L407" s="163"/>
      <c r="M407" s="166"/>
      <c r="T407" s="167"/>
      <c r="AT407" s="164" t="s">
        <v>214</v>
      </c>
      <c r="AU407" s="164" t="s">
        <v>82</v>
      </c>
      <c r="AV407" s="12" t="s">
        <v>80</v>
      </c>
      <c r="AW407" s="12" t="s">
        <v>30</v>
      </c>
      <c r="AX407" s="12" t="s">
        <v>73</v>
      </c>
      <c r="AY407" s="164" t="s">
        <v>201</v>
      </c>
    </row>
    <row r="408" spans="2:65" s="12" customFormat="1" x14ac:dyDescent="0.2">
      <c r="B408" s="163"/>
      <c r="C408" s="258"/>
      <c r="D408" s="255" t="s">
        <v>214</v>
      </c>
      <c r="E408" s="259" t="s">
        <v>1</v>
      </c>
      <c r="F408" s="260" t="s">
        <v>1724</v>
      </c>
      <c r="G408" s="258"/>
      <c r="H408" s="259" t="s">
        <v>1</v>
      </c>
      <c r="I408" s="165"/>
      <c r="L408" s="163"/>
      <c r="M408" s="166"/>
      <c r="T408" s="167"/>
      <c r="AT408" s="164" t="s">
        <v>214</v>
      </c>
      <c r="AU408" s="164" t="s">
        <v>82</v>
      </c>
      <c r="AV408" s="12" t="s">
        <v>80</v>
      </c>
      <c r="AW408" s="12" t="s">
        <v>30</v>
      </c>
      <c r="AX408" s="12" t="s">
        <v>73</v>
      </c>
      <c r="AY408" s="164" t="s">
        <v>201</v>
      </c>
    </row>
    <row r="409" spans="2:65" s="13" customFormat="1" x14ac:dyDescent="0.2">
      <c r="B409" s="168"/>
      <c r="C409" s="261"/>
      <c r="D409" s="255" t="s">
        <v>214</v>
      </c>
      <c r="E409" s="262" t="s">
        <v>1</v>
      </c>
      <c r="F409" s="263" t="s">
        <v>1725</v>
      </c>
      <c r="G409" s="261"/>
      <c r="H409" s="264">
        <v>32.558</v>
      </c>
      <c r="I409" s="170"/>
      <c r="L409" s="168"/>
      <c r="M409" s="171"/>
      <c r="T409" s="172"/>
      <c r="AT409" s="169" t="s">
        <v>214</v>
      </c>
      <c r="AU409" s="169" t="s">
        <v>82</v>
      </c>
      <c r="AV409" s="13" t="s">
        <v>82</v>
      </c>
      <c r="AW409" s="13" t="s">
        <v>30</v>
      </c>
      <c r="AX409" s="13" t="s">
        <v>73</v>
      </c>
      <c r="AY409" s="169" t="s">
        <v>201</v>
      </c>
    </row>
    <row r="410" spans="2:65" s="12" customFormat="1" x14ac:dyDescent="0.2">
      <c r="B410" s="163"/>
      <c r="C410" s="258"/>
      <c r="D410" s="255" t="s">
        <v>214</v>
      </c>
      <c r="E410" s="259" t="s">
        <v>1</v>
      </c>
      <c r="F410" s="260" t="s">
        <v>1117</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1726</v>
      </c>
      <c r="G411" s="261"/>
      <c r="H411" s="264">
        <v>-0.42199999999999999</v>
      </c>
      <c r="I411" s="170"/>
      <c r="L411" s="168"/>
      <c r="M411" s="171"/>
      <c r="T411" s="172"/>
      <c r="AT411" s="169" t="s">
        <v>214</v>
      </c>
      <c r="AU411" s="169" t="s">
        <v>82</v>
      </c>
      <c r="AV411" s="13" t="s">
        <v>82</v>
      </c>
      <c r="AW411" s="13" t="s">
        <v>30</v>
      </c>
      <c r="AX411" s="13" t="s">
        <v>73</v>
      </c>
      <c r="AY411" s="169" t="s">
        <v>201</v>
      </c>
    </row>
    <row r="412" spans="2:65" s="12" customFormat="1" x14ac:dyDescent="0.2">
      <c r="B412" s="163"/>
      <c r="C412" s="258"/>
      <c r="D412" s="255" t="s">
        <v>214</v>
      </c>
      <c r="E412" s="259" t="s">
        <v>1</v>
      </c>
      <c r="F412" s="260" t="s">
        <v>1697</v>
      </c>
      <c r="G412" s="258"/>
      <c r="H412" s="259" t="s">
        <v>1</v>
      </c>
      <c r="I412" s="165"/>
      <c r="L412" s="163"/>
      <c r="M412" s="166"/>
      <c r="T412" s="167"/>
      <c r="AT412" s="164" t="s">
        <v>214</v>
      </c>
      <c r="AU412" s="164" t="s">
        <v>82</v>
      </c>
      <c r="AV412" s="12" t="s">
        <v>80</v>
      </c>
      <c r="AW412" s="12" t="s">
        <v>30</v>
      </c>
      <c r="AX412" s="12" t="s">
        <v>73</v>
      </c>
      <c r="AY412" s="164" t="s">
        <v>201</v>
      </c>
    </row>
    <row r="413" spans="2:65" s="13" customFormat="1" x14ac:dyDescent="0.2">
      <c r="B413" s="168"/>
      <c r="C413" s="261"/>
      <c r="D413" s="255" t="s">
        <v>214</v>
      </c>
      <c r="E413" s="262" t="s">
        <v>1</v>
      </c>
      <c r="F413" s="263" t="s">
        <v>1727</v>
      </c>
      <c r="G413" s="261"/>
      <c r="H413" s="264">
        <v>0.47399999999999998</v>
      </c>
      <c r="I413" s="170"/>
      <c r="L413" s="168"/>
      <c r="M413" s="171"/>
      <c r="T413" s="172"/>
      <c r="AT413" s="169" t="s">
        <v>214</v>
      </c>
      <c r="AU413" s="169" t="s">
        <v>82</v>
      </c>
      <c r="AV413" s="13" t="s">
        <v>82</v>
      </c>
      <c r="AW413" s="13" t="s">
        <v>30</v>
      </c>
      <c r="AX413" s="13" t="s">
        <v>73</v>
      </c>
      <c r="AY413" s="169" t="s">
        <v>201</v>
      </c>
    </row>
    <row r="414" spans="2:65" s="12" customFormat="1" x14ac:dyDescent="0.2">
      <c r="B414" s="163"/>
      <c r="C414" s="258"/>
      <c r="D414" s="255" t="s">
        <v>214</v>
      </c>
      <c r="E414" s="259" t="s">
        <v>1</v>
      </c>
      <c r="F414" s="260" t="s">
        <v>1117</v>
      </c>
      <c r="G414" s="258"/>
      <c r="H414" s="259" t="s">
        <v>1</v>
      </c>
      <c r="I414" s="165"/>
      <c r="L414" s="163"/>
      <c r="M414" s="166"/>
      <c r="T414" s="167"/>
      <c r="AT414" s="164" t="s">
        <v>214</v>
      </c>
      <c r="AU414" s="164" t="s">
        <v>82</v>
      </c>
      <c r="AV414" s="12" t="s">
        <v>80</v>
      </c>
      <c r="AW414" s="12" t="s">
        <v>30</v>
      </c>
      <c r="AX414" s="12" t="s">
        <v>73</v>
      </c>
      <c r="AY414" s="164" t="s">
        <v>201</v>
      </c>
    </row>
    <row r="415" spans="2:65" s="13" customFormat="1" x14ac:dyDescent="0.2">
      <c r="B415" s="168"/>
      <c r="C415" s="261"/>
      <c r="D415" s="255" t="s">
        <v>214</v>
      </c>
      <c r="E415" s="262" t="s">
        <v>1</v>
      </c>
      <c r="F415" s="263" t="s">
        <v>1728</v>
      </c>
      <c r="G415" s="261"/>
      <c r="H415" s="264">
        <v>-1E-3</v>
      </c>
      <c r="I415" s="170"/>
      <c r="L415" s="168"/>
      <c r="M415" s="171"/>
      <c r="T415" s="172"/>
      <c r="AT415" s="169" t="s">
        <v>214</v>
      </c>
      <c r="AU415" s="169" t="s">
        <v>82</v>
      </c>
      <c r="AV415" s="13" t="s">
        <v>82</v>
      </c>
      <c r="AW415" s="13" t="s">
        <v>30</v>
      </c>
      <c r="AX415" s="13" t="s">
        <v>73</v>
      </c>
      <c r="AY415" s="169" t="s">
        <v>201</v>
      </c>
    </row>
    <row r="416" spans="2:65" s="14" customFormat="1" x14ac:dyDescent="0.2">
      <c r="B416" s="173"/>
      <c r="C416" s="265"/>
      <c r="D416" s="255" t="s">
        <v>214</v>
      </c>
      <c r="E416" s="266" t="s">
        <v>1</v>
      </c>
      <c r="F416" s="267" t="s">
        <v>221</v>
      </c>
      <c r="G416" s="265"/>
      <c r="H416" s="268">
        <v>32.609000000000002</v>
      </c>
      <c r="I416" s="175"/>
      <c r="L416" s="173"/>
      <c r="M416" s="176"/>
      <c r="T416" s="177"/>
      <c r="AT416" s="174" t="s">
        <v>214</v>
      </c>
      <c r="AU416" s="174" t="s">
        <v>82</v>
      </c>
      <c r="AV416" s="14" t="s">
        <v>208</v>
      </c>
      <c r="AW416" s="14" t="s">
        <v>30</v>
      </c>
      <c r="AX416" s="14" t="s">
        <v>80</v>
      </c>
      <c r="AY416" s="174" t="s">
        <v>201</v>
      </c>
    </row>
    <row r="417" spans="2:65" s="1" customFormat="1" ht="16.5" customHeight="1" x14ac:dyDescent="0.2">
      <c r="B417" s="152"/>
      <c r="C417" s="271" t="s">
        <v>7</v>
      </c>
      <c r="D417" s="271" t="s">
        <v>401</v>
      </c>
      <c r="E417" s="272" t="s">
        <v>402</v>
      </c>
      <c r="F417" s="273" t="s">
        <v>403</v>
      </c>
      <c r="G417" s="274" t="s">
        <v>404</v>
      </c>
      <c r="H417" s="275">
        <v>65.218000000000004</v>
      </c>
      <c r="I417" s="179"/>
      <c r="J417" s="180">
        <f>ROUND(I417*H417,2)</f>
        <v>0</v>
      </c>
      <c r="K417" s="178" t="s">
        <v>207</v>
      </c>
      <c r="L417" s="181"/>
      <c r="M417" s="182" t="s">
        <v>1</v>
      </c>
      <c r="N417" s="183" t="s">
        <v>38</v>
      </c>
      <c r="P417" s="158">
        <f>O417*H417</f>
        <v>0</v>
      </c>
      <c r="Q417" s="158">
        <v>1</v>
      </c>
      <c r="R417" s="158">
        <f>Q417*H417</f>
        <v>65.218000000000004</v>
      </c>
      <c r="S417" s="158">
        <v>0</v>
      </c>
      <c r="T417" s="159">
        <f>S417*H417</f>
        <v>0</v>
      </c>
      <c r="AR417" s="160" t="s">
        <v>266</v>
      </c>
      <c r="AT417" s="160" t="s">
        <v>401</v>
      </c>
      <c r="AU417" s="160" t="s">
        <v>82</v>
      </c>
      <c r="AY417" s="17" t="s">
        <v>201</v>
      </c>
      <c r="BE417" s="161">
        <f>IF(N417="základní",J417,0)</f>
        <v>0</v>
      </c>
      <c r="BF417" s="161">
        <f>IF(N417="snížená",J417,0)</f>
        <v>0</v>
      </c>
      <c r="BG417" s="161">
        <f>IF(N417="zákl. přenesená",J417,0)</f>
        <v>0</v>
      </c>
      <c r="BH417" s="161">
        <f>IF(N417="sníž. přenesená",J417,0)</f>
        <v>0</v>
      </c>
      <c r="BI417" s="161">
        <f>IF(N417="nulová",J417,0)</f>
        <v>0</v>
      </c>
      <c r="BJ417" s="17" t="s">
        <v>80</v>
      </c>
      <c r="BK417" s="161">
        <f>ROUND(I417*H417,2)</f>
        <v>0</v>
      </c>
      <c r="BL417" s="17" t="s">
        <v>208</v>
      </c>
      <c r="BM417" s="160" t="s">
        <v>1729</v>
      </c>
    </row>
    <row r="418" spans="2:65" s="1" customFormat="1" x14ac:dyDescent="0.2">
      <c r="B418" s="32"/>
      <c r="C418" s="254"/>
      <c r="D418" s="255" t="s">
        <v>210</v>
      </c>
      <c r="E418" s="254"/>
      <c r="F418" s="256" t="s">
        <v>403</v>
      </c>
      <c r="G418" s="254"/>
      <c r="H418" s="254"/>
      <c r="I418" s="96"/>
      <c r="L418" s="32"/>
      <c r="M418" s="162"/>
      <c r="T418" s="56"/>
      <c r="AT418" s="17" t="s">
        <v>210</v>
      </c>
      <c r="AU418" s="17" t="s">
        <v>82</v>
      </c>
    </row>
    <row r="419" spans="2:65" s="12" customFormat="1" x14ac:dyDescent="0.2">
      <c r="B419" s="163"/>
      <c r="C419" s="258"/>
      <c r="D419" s="255" t="s">
        <v>214</v>
      </c>
      <c r="E419" s="259" t="s">
        <v>1</v>
      </c>
      <c r="F419" s="260" t="s">
        <v>215</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216</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414</v>
      </c>
      <c r="G421" s="258"/>
      <c r="H421" s="259" t="s">
        <v>1</v>
      </c>
      <c r="I421" s="165"/>
      <c r="L421" s="163"/>
      <c r="M421" s="166"/>
      <c r="T421" s="167"/>
      <c r="AT421" s="164" t="s">
        <v>214</v>
      </c>
      <c r="AU421" s="164" t="s">
        <v>82</v>
      </c>
      <c r="AV421" s="12" t="s">
        <v>80</v>
      </c>
      <c r="AW421" s="12" t="s">
        <v>30</v>
      </c>
      <c r="AX421" s="12" t="s">
        <v>73</v>
      </c>
      <c r="AY421" s="164" t="s">
        <v>201</v>
      </c>
    </row>
    <row r="422" spans="2:65" s="12" customFormat="1" x14ac:dyDescent="0.2">
      <c r="B422" s="163"/>
      <c r="C422" s="258"/>
      <c r="D422" s="255" t="s">
        <v>214</v>
      </c>
      <c r="E422" s="259" t="s">
        <v>1</v>
      </c>
      <c r="F422" s="260" t="s">
        <v>1691</v>
      </c>
      <c r="G422" s="258"/>
      <c r="H422" s="259" t="s">
        <v>1</v>
      </c>
      <c r="I422" s="165"/>
      <c r="L422" s="163"/>
      <c r="M422" s="166"/>
      <c r="T422" s="167"/>
      <c r="AT422" s="164" t="s">
        <v>214</v>
      </c>
      <c r="AU422" s="164" t="s">
        <v>82</v>
      </c>
      <c r="AV422" s="12" t="s">
        <v>80</v>
      </c>
      <c r="AW422" s="12" t="s">
        <v>30</v>
      </c>
      <c r="AX422" s="12" t="s">
        <v>73</v>
      </c>
      <c r="AY422" s="164" t="s">
        <v>201</v>
      </c>
    </row>
    <row r="423" spans="2:65" s="12" customFormat="1" x14ac:dyDescent="0.2">
      <c r="B423" s="163"/>
      <c r="C423" s="258"/>
      <c r="D423" s="255" t="s">
        <v>214</v>
      </c>
      <c r="E423" s="259" t="s">
        <v>1</v>
      </c>
      <c r="F423" s="260" t="s">
        <v>1724</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1725</v>
      </c>
      <c r="G424" s="261"/>
      <c r="H424" s="264">
        <v>32.558</v>
      </c>
      <c r="I424" s="170"/>
      <c r="L424" s="168"/>
      <c r="M424" s="171"/>
      <c r="T424" s="172"/>
      <c r="AT424" s="169" t="s">
        <v>214</v>
      </c>
      <c r="AU424" s="169" t="s">
        <v>82</v>
      </c>
      <c r="AV424" s="13" t="s">
        <v>82</v>
      </c>
      <c r="AW424" s="13" t="s">
        <v>30</v>
      </c>
      <c r="AX424" s="13" t="s">
        <v>73</v>
      </c>
      <c r="AY424" s="169" t="s">
        <v>201</v>
      </c>
    </row>
    <row r="425" spans="2:65" s="12" customFormat="1" x14ac:dyDescent="0.2">
      <c r="B425" s="163"/>
      <c r="C425" s="258"/>
      <c r="D425" s="255" t="s">
        <v>214</v>
      </c>
      <c r="E425" s="259" t="s">
        <v>1</v>
      </c>
      <c r="F425" s="260" t="s">
        <v>1117</v>
      </c>
      <c r="G425" s="258"/>
      <c r="H425" s="259" t="s">
        <v>1</v>
      </c>
      <c r="I425" s="165"/>
      <c r="L425" s="163"/>
      <c r="M425" s="166"/>
      <c r="T425" s="167"/>
      <c r="AT425" s="164" t="s">
        <v>214</v>
      </c>
      <c r="AU425" s="164" t="s">
        <v>82</v>
      </c>
      <c r="AV425" s="12" t="s">
        <v>80</v>
      </c>
      <c r="AW425" s="12" t="s">
        <v>30</v>
      </c>
      <c r="AX425" s="12" t="s">
        <v>73</v>
      </c>
      <c r="AY425" s="164" t="s">
        <v>201</v>
      </c>
    </row>
    <row r="426" spans="2:65" s="13" customFormat="1" x14ac:dyDescent="0.2">
      <c r="B426" s="168"/>
      <c r="C426" s="261"/>
      <c r="D426" s="255" t="s">
        <v>214</v>
      </c>
      <c r="E426" s="262" t="s">
        <v>1</v>
      </c>
      <c r="F426" s="263" t="s">
        <v>1726</v>
      </c>
      <c r="G426" s="261"/>
      <c r="H426" s="264">
        <v>-0.42199999999999999</v>
      </c>
      <c r="I426" s="170"/>
      <c r="L426" s="168"/>
      <c r="M426" s="171"/>
      <c r="T426" s="172"/>
      <c r="AT426" s="169" t="s">
        <v>214</v>
      </c>
      <c r="AU426" s="169" t="s">
        <v>82</v>
      </c>
      <c r="AV426" s="13" t="s">
        <v>82</v>
      </c>
      <c r="AW426" s="13" t="s">
        <v>30</v>
      </c>
      <c r="AX426" s="13" t="s">
        <v>73</v>
      </c>
      <c r="AY426" s="169" t="s">
        <v>201</v>
      </c>
    </row>
    <row r="427" spans="2:65" s="12" customFormat="1" x14ac:dyDescent="0.2">
      <c r="B427" s="163"/>
      <c r="C427" s="258"/>
      <c r="D427" s="255" t="s">
        <v>214</v>
      </c>
      <c r="E427" s="259" t="s">
        <v>1</v>
      </c>
      <c r="F427" s="260" t="s">
        <v>1697</v>
      </c>
      <c r="G427" s="258"/>
      <c r="H427" s="259" t="s">
        <v>1</v>
      </c>
      <c r="I427" s="165"/>
      <c r="L427" s="163"/>
      <c r="M427" s="166"/>
      <c r="T427" s="167"/>
      <c r="AT427" s="164" t="s">
        <v>214</v>
      </c>
      <c r="AU427" s="164" t="s">
        <v>82</v>
      </c>
      <c r="AV427" s="12" t="s">
        <v>80</v>
      </c>
      <c r="AW427" s="12" t="s">
        <v>30</v>
      </c>
      <c r="AX427" s="12" t="s">
        <v>73</v>
      </c>
      <c r="AY427" s="164" t="s">
        <v>201</v>
      </c>
    </row>
    <row r="428" spans="2:65" s="13" customFormat="1" x14ac:dyDescent="0.2">
      <c r="B428" s="168"/>
      <c r="C428" s="261"/>
      <c r="D428" s="255" t="s">
        <v>214</v>
      </c>
      <c r="E428" s="262" t="s">
        <v>1</v>
      </c>
      <c r="F428" s="263" t="s">
        <v>1727</v>
      </c>
      <c r="G428" s="261"/>
      <c r="H428" s="264">
        <v>0.47399999999999998</v>
      </c>
      <c r="I428" s="170"/>
      <c r="L428" s="168"/>
      <c r="M428" s="171"/>
      <c r="T428" s="172"/>
      <c r="AT428" s="169" t="s">
        <v>214</v>
      </c>
      <c r="AU428" s="169" t="s">
        <v>82</v>
      </c>
      <c r="AV428" s="13" t="s">
        <v>82</v>
      </c>
      <c r="AW428" s="13" t="s">
        <v>30</v>
      </c>
      <c r="AX428" s="13" t="s">
        <v>73</v>
      </c>
      <c r="AY428" s="169" t="s">
        <v>201</v>
      </c>
    </row>
    <row r="429" spans="2:65" s="12" customFormat="1" x14ac:dyDescent="0.2">
      <c r="B429" s="163"/>
      <c r="C429" s="258"/>
      <c r="D429" s="255" t="s">
        <v>214</v>
      </c>
      <c r="E429" s="259" t="s">
        <v>1</v>
      </c>
      <c r="F429" s="260" t="s">
        <v>1117</v>
      </c>
      <c r="G429" s="258"/>
      <c r="H429" s="259" t="s">
        <v>1</v>
      </c>
      <c r="I429" s="165"/>
      <c r="L429" s="163"/>
      <c r="M429" s="166"/>
      <c r="T429" s="167"/>
      <c r="AT429" s="164" t="s">
        <v>214</v>
      </c>
      <c r="AU429" s="164" t="s">
        <v>82</v>
      </c>
      <c r="AV429" s="12" t="s">
        <v>80</v>
      </c>
      <c r="AW429" s="12" t="s">
        <v>30</v>
      </c>
      <c r="AX429" s="12" t="s">
        <v>73</v>
      </c>
      <c r="AY429" s="164" t="s">
        <v>201</v>
      </c>
    </row>
    <row r="430" spans="2:65" s="13" customFormat="1" x14ac:dyDescent="0.2">
      <c r="B430" s="168"/>
      <c r="C430" s="261"/>
      <c r="D430" s="255" t="s">
        <v>214</v>
      </c>
      <c r="E430" s="262" t="s">
        <v>1</v>
      </c>
      <c r="F430" s="263" t="s">
        <v>1728</v>
      </c>
      <c r="G430" s="261"/>
      <c r="H430" s="264">
        <v>-1E-3</v>
      </c>
      <c r="I430" s="170"/>
      <c r="L430" s="168"/>
      <c r="M430" s="171"/>
      <c r="T430" s="172"/>
      <c r="AT430" s="169" t="s">
        <v>214</v>
      </c>
      <c r="AU430" s="169" t="s">
        <v>82</v>
      </c>
      <c r="AV430" s="13" t="s">
        <v>82</v>
      </c>
      <c r="AW430" s="13" t="s">
        <v>30</v>
      </c>
      <c r="AX430" s="13" t="s">
        <v>73</v>
      </c>
      <c r="AY430" s="169" t="s">
        <v>201</v>
      </c>
    </row>
    <row r="431" spans="2:65" s="14" customFormat="1" x14ac:dyDescent="0.2">
      <c r="B431" s="173"/>
      <c r="C431" s="265"/>
      <c r="D431" s="255" t="s">
        <v>214</v>
      </c>
      <c r="E431" s="266" t="s">
        <v>1</v>
      </c>
      <c r="F431" s="267" t="s">
        <v>221</v>
      </c>
      <c r="G431" s="265"/>
      <c r="H431" s="268">
        <v>32.609000000000002</v>
      </c>
      <c r="I431" s="175"/>
      <c r="L431" s="173"/>
      <c r="M431" s="176"/>
      <c r="T431" s="177"/>
      <c r="AT431" s="174" t="s">
        <v>214</v>
      </c>
      <c r="AU431" s="174" t="s">
        <v>82</v>
      </c>
      <c r="AV431" s="14" t="s">
        <v>208</v>
      </c>
      <c r="AW431" s="14" t="s">
        <v>30</v>
      </c>
      <c r="AX431" s="14" t="s">
        <v>80</v>
      </c>
      <c r="AY431" s="174" t="s">
        <v>201</v>
      </c>
    </row>
    <row r="432" spans="2:65" s="13" customFormat="1" x14ac:dyDescent="0.2">
      <c r="B432" s="168"/>
      <c r="C432" s="261"/>
      <c r="D432" s="255" t="s">
        <v>214</v>
      </c>
      <c r="E432" s="261"/>
      <c r="F432" s="263" t="s">
        <v>1730</v>
      </c>
      <c r="G432" s="261"/>
      <c r="H432" s="264">
        <v>65.218000000000004</v>
      </c>
      <c r="I432" s="170"/>
      <c r="L432" s="168"/>
      <c r="M432" s="171"/>
      <c r="T432" s="172"/>
      <c r="AT432" s="169" t="s">
        <v>214</v>
      </c>
      <c r="AU432" s="169" t="s">
        <v>82</v>
      </c>
      <c r="AV432" s="13" t="s">
        <v>82</v>
      </c>
      <c r="AW432" s="13" t="s">
        <v>3</v>
      </c>
      <c r="AX432" s="13" t="s">
        <v>80</v>
      </c>
      <c r="AY432" s="169" t="s">
        <v>201</v>
      </c>
    </row>
    <row r="433" spans="2:65" s="11" customFormat="1" ht="22.9" customHeight="1" x14ac:dyDescent="0.2">
      <c r="B433" s="140"/>
      <c r="C433" s="276"/>
      <c r="D433" s="277" t="s">
        <v>72</v>
      </c>
      <c r="E433" s="278" t="s">
        <v>208</v>
      </c>
      <c r="F433" s="278" t="s">
        <v>481</v>
      </c>
      <c r="G433" s="276"/>
      <c r="H433" s="276"/>
      <c r="I433" s="143"/>
      <c r="J433" s="151">
        <f>BK433</f>
        <v>0</v>
      </c>
      <c r="L433" s="140"/>
      <c r="M433" s="145"/>
      <c r="P433" s="146">
        <f>SUM(P434:P463)</f>
        <v>0</v>
      </c>
      <c r="R433" s="146">
        <f>SUM(R434:R463)</f>
        <v>17.811231970000001</v>
      </c>
      <c r="T433" s="147">
        <f>SUM(T434:T463)</f>
        <v>0</v>
      </c>
      <c r="AR433" s="141" t="s">
        <v>80</v>
      </c>
      <c r="AT433" s="148" t="s">
        <v>72</v>
      </c>
      <c r="AU433" s="148" t="s">
        <v>80</v>
      </c>
      <c r="AY433" s="141" t="s">
        <v>201</v>
      </c>
      <c r="BK433" s="149">
        <f>SUM(BK434:BK463)</f>
        <v>0</v>
      </c>
    </row>
    <row r="434" spans="2:65" s="1" customFormat="1" ht="24" customHeight="1" x14ac:dyDescent="0.2">
      <c r="B434" s="152"/>
      <c r="C434" s="249" t="s">
        <v>368</v>
      </c>
      <c r="D434" s="249" t="s">
        <v>203</v>
      </c>
      <c r="E434" s="250" t="s">
        <v>483</v>
      </c>
      <c r="F434" s="251" t="s">
        <v>484</v>
      </c>
      <c r="G434" s="252" t="s">
        <v>278</v>
      </c>
      <c r="H434" s="253">
        <v>8.7110000000000003</v>
      </c>
      <c r="I434" s="154"/>
      <c r="J434" s="155">
        <f>ROUND(I434*H434,2)</f>
        <v>0</v>
      </c>
      <c r="K434" s="153" t="s">
        <v>207</v>
      </c>
      <c r="L434" s="32"/>
      <c r="M434" s="156" t="s">
        <v>1</v>
      </c>
      <c r="N434" s="157" t="s">
        <v>38</v>
      </c>
      <c r="P434" s="158">
        <f>O434*H434</f>
        <v>0</v>
      </c>
      <c r="Q434" s="158">
        <v>1.8907700000000001</v>
      </c>
      <c r="R434" s="158">
        <f>Q434*H434</f>
        <v>16.470497470000002</v>
      </c>
      <c r="S434" s="158">
        <v>0</v>
      </c>
      <c r="T434" s="159">
        <f>S434*H434</f>
        <v>0</v>
      </c>
      <c r="AR434" s="160" t="s">
        <v>208</v>
      </c>
      <c r="AT434" s="160" t="s">
        <v>203</v>
      </c>
      <c r="AU434" s="160" t="s">
        <v>82</v>
      </c>
      <c r="AY434" s="17" t="s">
        <v>201</v>
      </c>
      <c r="BE434" s="161">
        <f>IF(N434="základní",J434,0)</f>
        <v>0</v>
      </c>
      <c r="BF434" s="161">
        <f>IF(N434="snížená",J434,0)</f>
        <v>0</v>
      </c>
      <c r="BG434" s="161">
        <f>IF(N434="zákl. přenesená",J434,0)</f>
        <v>0</v>
      </c>
      <c r="BH434" s="161">
        <f>IF(N434="sníž. přenesená",J434,0)</f>
        <v>0</v>
      </c>
      <c r="BI434" s="161">
        <f>IF(N434="nulová",J434,0)</f>
        <v>0</v>
      </c>
      <c r="BJ434" s="17" t="s">
        <v>80</v>
      </c>
      <c r="BK434" s="161">
        <f>ROUND(I434*H434,2)</f>
        <v>0</v>
      </c>
      <c r="BL434" s="17" t="s">
        <v>208</v>
      </c>
      <c r="BM434" s="160" t="s">
        <v>1731</v>
      </c>
    </row>
    <row r="435" spans="2:65" s="1" customFormat="1" ht="19.5" x14ac:dyDescent="0.2">
      <c r="B435" s="32"/>
      <c r="C435" s="254"/>
      <c r="D435" s="255" t="s">
        <v>210</v>
      </c>
      <c r="E435" s="254"/>
      <c r="F435" s="256" t="s">
        <v>486</v>
      </c>
      <c r="G435" s="254"/>
      <c r="H435" s="254"/>
      <c r="I435" s="96"/>
      <c r="L435" s="32"/>
      <c r="M435" s="162"/>
      <c r="T435" s="56"/>
      <c r="AT435" s="17" t="s">
        <v>210</v>
      </c>
      <c r="AU435" s="17" t="s">
        <v>82</v>
      </c>
    </row>
    <row r="436" spans="2:65" s="1" customFormat="1" ht="39" x14ac:dyDescent="0.2">
      <c r="B436" s="32"/>
      <c r="C436" s="254"/>
      <c r="D436" s="255" t="s">
        <v>212</v>
      </c>
      <c r="E436" s="254"/>
      <c r="F436" s="257" t="s">
        <v>487</v>
      </c>
      <c r="G436" s="254"/>
      <c r="H436" s="254"/>
      <c r="I436" s="96"/>
      <c r="L436" s="32"/>
      <c r="M436" s="162"/>
      <c r="T436" s="56"/>
      <c r="AT436" s="17" t="s">
        <v>212</v>
      </c>
      <c r="AU436" s="17" t="s">
        <v>82</v>
      </c>
    </row>
    <row r="437" spans="2:65" s="12" customFormat="1" x14ac:dyDescent="0.2">
      <c r="B437" s="163"/>
      <c r="C437" s="258"/>
      <c r="D437" s="255" t="s">
        <v>214</v>
      </c>
      <c r="E437" s="259" t="s">
        <v>1</v>
      </c>
      <c r="F437" s="260" t="s">
        <v>215</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216</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272</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1691</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488</v>
      </c>
      <c r="G441" s="258"/>
      <c r="H441" s="259" t="s">
        <v>1</v>
      </c>
      <c r="I441" s="165"/>
      <c r="L441" s="163"/>
      <c r="M441" s="166"/>
      <c r="T441" s="167"/>
      <c r="AT441" s="164" t="s">
        <v>214</v>
      </c>
      <c r="AU441" s="164" t="s">
        <v>82</v>
      </c>
      <c r="AV441" s="12" t="s">
        <v>80</v>
      </c>
      <c r="AW441" s="12" t="s">
        <v>30</v>
      </c>
      <c r="AX441" s="12" t="s">
        <v>73</v>
      </c>
      <c r="AY441" s="164" t="s">
        <v>201</v>
      </c>
    </row>
    <row r="442" spans="2:65" s="12" customFormat="1" x14ac:dyDescent="0.2">
      <c r="B442" s="163"/>
      <c r="C442" s="258"/>
      <c r="D442" s="255" t="s">
        <v>214</v>
      </c>
      <c r="E442" s="259" t="s">
        <v>1</v>
      </c>
      <c r="F442" s="260" t="s">
        <v>1732</v>
      </c>
      <c r="G442" s="258"/>
      <c r="H442" s="259" t="s">
        <v>1</v>
      </c>
      <c r="I442" s="165"/>
      <c r="L442" s="163"/>
      <c r="M442" s="166"/>
      <c r="T442" s="167"/>
      <c r="AT442" s="164" t="s">
        <v>214</v>
      </c>
      <c r="AU442" s="164" t="s">
        <v>82</v>
      </c>
      <c r="AV442" s="12" t="s">
        <v>80</v>
      </c>
      <c r="AW442" s="12" t="s">
        <v>30</v>
      </c>
      <c r="AX442" s="12" t="s">
        <v>73</v>
      </c>
      <c r="AY442" s="164" t="s">
        <v>201</v>
      </c>
    </row>
    <row r="443" spans="2:65" s="13" customFormat="1" x14ac:dyDescent="0.2">
      <c r="B443" s="168"/>
      <c r="C443" s="261"/>
      <c r="D443" s="255" t="s">
        <v>214</v>
      </c>
      <c r="E443" s="262" t="s">
        <v>1</v>
      </c>
      <c r="F443" s="263" t="s">
        <v>1733</v>
      </c>
      <c r="G443" s="261"/>
      <c r="H443" s="264">
        <v>8.5679999999999996</v>
      </c>
      <c r="I443" s="170"/>
      <c r="L443" s="168"/>
      <c r="M443" s="171"/>
      <c r="T443" s="172"/>
      <c r="AT443" s="169" t="s">
        <v>214</v>
      </c>
      <c r="AU443" s="169" t="s">
        <v>82</v>
      </c>
      <c r="AV443" s="13" t="s">
        <v>82</v>
      </c>
      <c r="AW443" s="13" t="s">
        <v>30</v>
      </c>
      <c r="AX443" s="13" t="s">
        <v>73</v>
      </c>
      <c r="AY443" s="169" t="s">
        <v>201</v>
      </c>
    </row>
    <row r="444" spans="2:65" s="12" customFormat="1" x14ac:dyDescent="0.2">
      <c r="B444" s="163"/>
      <c r="C444" s="258"/>
      <c r="D444" s="255" t="s">
        <v>214</v>
      </c>
      <c r="E444" s="259" t="s">
        <v>1</v>
      </c>
      <c r="F444" s="260" t="s">
        <v>1697</v>
      </c>
      <c r="G444" s="258"/>
      <c r="H444" s="259" t="s">
        <v>1</v>
      </c>
      <c r="I444" s="165"/>
      <c r="L444" s="163"/>
      <c r="M444" s="166"/>
      <c r="T444" s="167"/>
      <c r="AT444" s="164" t="s">
        <v>214</v>
      </c>
      <c r="AU444" s="164" t="s">
        <v>82</v>
      </c>
      <c r="AV444" s="12" t="s">
        <v>80</v>
      </c>
      <c r="AW444" s="12" t="s">
        <v>30</v>
      </c>
      <c r="AX444" s="12" t="s">
        <v>73</v>
      </c>
      <c r="AY444" s="164" t="s">
        <v>201</v>
      </c>
    </row>
    <row r="445" spans="2:65" s="13" customFormat="1" x14ac:dyDescent="0.2">
      <c r="B445" s="168"/>
      <c r="C445" s="261"/>
      <c r="D445" s="255" t="s">
        <v>214</v>
      </c>
      <c r="E445" s="262" t="s">
        <v>1</v>
      </c>
      <c r="F445" s="263" t="s">
        <v>1734</v>
      </c>
      <c r="G445" s="261"/>
      <c r="H445" s="264">
        <v>0.14299999999999999</v>
      </c>
      <c r="I445" s="170"/>
      <c r="L445" s="168"/>
      <c r="M445" s="171"/>
      <c r="T445" s="172"/>
      <c r="AT445" s="169" t="s">
        <v>214</v>
      </c>
      <c r="AU445" s="169" t="s">
        <v>82</v>
      </c>
      <c r="AV445" s="13" t="s">
        <v>82</v>
      </c>
      <c r="AW445" s="13" t="s">
        <v>30</v>
      </c>
      <c r="AX445" s="13" t="s">
        <v>73</v>
      </c>
      <c r="AY445" s="169" t="s">
        <v>201</v>
      </c>
    </row>
    <row r="446" spans="2:65" s="14" customFormat="1" x14ac:dyDescent="0.2">
      <c r="B446" s="173"/>
      <c r="C446" s="265"/>
      <c r="D446" s="255" t="s">
        <v>214</v>
      </c>
      <c r="E446" s="266" t="s">
        <v>1</v>
      </c>
      <c r="F446" s="267" t="s">
        <v>221</v>
      </c>
      <c r="G446" s="265"/>
      <c r="H446" s="268">
        <v>8.7110000000000003</v>
      </c>
      <c r="I446" s="175"/>
      <c r="L446" s="173"/>
      <c r="M446" s="176"/>
      <c r="T446" s="177"/>
      <c r="AT446" s="174" t="s">
        <v>214</v>
      </c>
      <c r="AU446" s="174" t="s">
        <v>82</v>
      </c>
      <c r="AV446" s="14" t="s">
        <v>208</v>
      </c>
      <c r="AW446" s="14" t="s">
        <v>30</v>
      </c>
      <c r="AX446" s="14" t="s">
        <v>80</v>
      </c>
      <c r="AY446" s="174" t="s">
        <v>201</v>
      </c>
    </row>
    <row r="447" spans="2:65" s="1" customFormat="1" ht="24" customHeight="1" x14ac:dyDescent="0.2">
      <c r="B447" s="152"/>
      <c r="C447" s="249" t="s">
        <v>374</v>
      </c>
      <c r="D447" s="249" t="s">
        <v>203</v>
      </c>
      <c r="E447" s="250" t="s">
        <v>492</v>
      </c>
      <c r="F447" s="251" t="s">
        <v>493</v>
      </c>
      <c r="G447" s="252" t="s">
        <v>278</v>
      </c>
      <c r="H447" s="253">
        <v>0.54</v>
      </c>
      <c r="I447" s="154"/>
      <c r="J447" s="155">
        <f>ROUND(I447*H447,2)</f>
        <v>0</v>
      </c>
      <c r="K447" s="153" t="s">
        <v>207</v>
      </c>
      <c r="L447" s="32"/>
      <c r="M447" s="156" t="s">
        <v>1</v>
      </c>
      <c r="N447" s="157" t="s">
        <v>38</v>
      </c>
      <c r="P447" s="158">
        <f>O447*H447</f>
        <v>0</v>
      </c>
      <c r="Q447" s="158">
        <v>2.4289999999999998</v>
      </c>
      <c r="R447" s="158">
        <f>Q447*H447</f>
        <v>1.31166</v>
      </c>
      <c r="S447" s="158">
        <v>0</v>
      </c>
      <c r="T447" s="159">
        <f>S447*H447</f>
        <v>0</v>
      </c>
      <c r="AR447" s="160" t="s">
        <v>208</v>
      </c>
      <c r="AT447" s="160" t="s">
        <v>203</v>
      </c>
      <c r="AU447" s="160" t="s">
        <v>82</v>
      </c>
      <c r="AY447" s="17" t="s">
        <v>201</v>
      </c>
      <c r="BE447" s="161">
        <f>IF(N447="základní",J447,0)</f>
        <v>0</v>
      </c>
      <c r="BF447" s="161">
        <f>IF(N447="snížená",J447,0)</f>
        <v>0</v>
      </c>
      <c r="BG447" s="161">
        <f>IF(N447="zákl. přenesená",J447,0)</f>
        <v>0</v>
      </c>
      <c r="BH447" s="161">
        <f>IF(N447="sníž. přenesená",J447,0)</f>
        <v>0</v>
      </c>
      <c r="BI447" s="161">
        <f>IF(N447="nulová",J447,0)</f>
        <v>0</v>
      </c>
      <c r="BJ447" s="17" t="s">
        <v>80</v>
      </c>
      <c r="BK447" s="161">
        <f>ROUND(I447*H447,2)</f>
        <v>0</v>
      </c>
      <c r="BL447" s="17" t="s">
        <v>208</v>
      </c>
      <c r="BM447" s="160" t="s">
        <v>1735</v>
      </c>
    </row>
    <row r="448" spans="2:65" s="1" customFormat="1" ht="19.5" x14ac:dyDescent="0.2">
      <c r="B448" s="32"/>
      <c r="C448" s="254"/>
      <c r="D448" s="255" t="s">
        <v>210</v>
      </c>
      <c r="E448" s="254"/>
      <c r="F448" s="256" t="s">
        <v>495</v>
      </c>
      <c r="G448" s="254"/>
      <c r="H448" s="254"/>
      <c r="I448" s="96"/>
      <c r="L448" s="32"/>
      <c r="M448" s="162"/>
      <c r="T448" s="56"/>
      <c r="AT448" s="17" t="s">
        <v>210</v>
      </c>
      <c r="AU448" s="17" t="s">
        <v>82</v>
      </c>
    </row>
    <row r="449" spans="2:65" s="1" customFormat="1" ht="39" x14ac:dyDescent="0.2">
      <c r="B449" s="32"/>
      <c r="C449" s="254"/>
      <c r="D449" s="255" t="s">
        <v>212</v>
      </c>
      <c r="E449" s="254"/>
      <c r="F449" s="257" t="s">
        <v>496</v>
      </c>
      <c r="G449" s="254"/>
      <c r="H449" s="254"/>
      <c r="I449" s="96"/>
      <c r="L449" s="32"/>
      <c r="M449" s="162"/>
      <c r="T449" s="56"/>
      <c r="AT449" s="17" t="s">
        <v>212</v>
      </c>
      <c r="AU449" s="17" t="s">
        <v>82</v>
      </c>
    </row>
    <row r="450" spans="2:65" s="12" customFormat="1" x14ac:dyDescent="0.2">
      <c r="B450" s="163"/>
      <c r="C450" s="258"/>
      <c r="D450" s="255" t="s">
        <v>214</v>
      </c>
      <c r="E450" s="259" t="s">
        <v>1</v>
      </c>
      <c r="F450" s="260" t="s">
        <v>215</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216</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1736</v>
      </c>
      <c r="G452" s="258"/>
      <c r="H452" s="259" t="s">
        <v>1</v>
      </c>
      <c r="I452" s="165"/>
      <c r="L452" s="163"/>
      <c r="M452" s="166"/>
      <c r="T452" s="167"/>
      <c r="AT452" s="164" t="s">
        <v>214</v>
      </c>
      <c r="AU452" s="164" t="s">
        <v>82</v>
      </c>
      <c r="AV452" s="12" t="s">
        <v>80</v>
      </c>
      <c r="AW452" s="12" t="s">
        <v>30</v>
      </c>
      <c r="AX452" s="12" t="s">
        <v>73</v>
      </c>
      <c r="AY452" s="164" t="s">
        <v>201</v>
      </c>
    </row>
    <row r="453" spans="2:65" s="12" customFormat="1" x14ac:dyDescent="0.2">
      <c r="B453" s="163"/>
      <c r="C453" s="258"/>
      <c r="D453" s="255" t="s">
        <v>214</v>
      </c>
      <c r="E453" s="259" t="s">
        <v>1</v>
      </c>
      <c r="F453" s="260" t="s">
        <v>1737</v>
      </c>
      <c r="G453" s="258"/>
      <c r="H453" s="259" t="s">
        <v>1</v>
      </c>
      <c r="I453" s="165"/>
      <c r="L453" s="163"/>
      <c r="M453" s="166"/>
      <c r="T453" s="167"/>
      <c r="AT453" s="164" t="s">
        <v>214</v>
      </c>
      <c r="AU453" s="164" t="s">
        <v>82</v>
      </c>
      <c r="AV453" s="12" t="s">
        <v>80</v>
      </c>
      <c r="AW453" s="12" t="s">
        <v>30</v>
      </c>
      <c r="AX453" s="12" t="s">
        <v>73</v>
      </c>
      <c r="AY453" s="164" t="s">
        <v>201</v>
      </c>
    </row>
    <row r="454" spans="2:65" s="13" customFormat="1" x14ac:dyDescent="0.2">
      <c r="B454" s="168"/>
      <c r="C454" s="261"/>
      <c r="D454" s="255" t="s">
        <v>214</v>
      </c>
      <c r="E454" s="262" t="s">
        <v>1</v>
      </c>
      <c r="F454" s="263" t="s">
        <v>1738</v>
      </c>
      <c r="G454" s="261"/>
      <c r="H454" s="264">
        <v>0.54</v>
      </c>
      <c r="I454" s="170"/>
      <c r="L454" s="168"/>
      <c r="M454" s="171"/>
      <c r="T454" s="172"/>
      <c r="AT454" s="169" t="s">
        <v>214</v>
      </c>
      <c r="AU454" s="169" t="s">
        <v>82</v>
      </c>
      <c r="AV454" s="13" t="s">
        <v>82</v>
      </c>
      <c r="AW454" s="13" t="s">
        <v>30</v>
      </c>
      <c r="AX454" s="13" t="s">
        <v>73</v>
      </c>
      <c r="AY454" s="169" t="s">
        <v>201</v>
      </c>
    </row>
    <row r="455" spans="2:65" s="14" customFormat="1" x14ac:dyDescent="0.2">
      <c r="B455" s="173"/>
      <c r="C455" s="265"/>
      <c r="D455" s="255" t="s">
        <v>214</v>
      </c>
      <c r="E455" s="266" t="s">
        <v>1</v>
      </c>
      <c r="F455" s="267" t="s">
        <v>221</v>
      </c>
      <c r="G455" s="265"/>
      <c r="H455" s="268">
        <v>0.54</v>
      </c>
      <c r="I455" s="175"/>
      <c r="L455" s="173"/>
      <c r="M455" s="176"/>
      <c r="T455" s="177"/>
      <c r="AT455" s="174" t="s">
        <v>214</v>
      </c>
      <c r="AU455" s="174" t="s">
        <v>82</v>
      </c>
      <c r="AV455" s="14" t="s">
        <v>208</v>
      </c>
      <c r="AW455" s="14" t="s">
        <v>30</v>
      </c>
      <c r="AX455" s="14" t="s">
        <v>80</v>
      </c>
      <c r="AY455" s="174" t="s">
        <v>201</v>
      </c>
    </row>
    <row r="456" spans="2:65" s="1" customFormat="1" ht="16.5" customHeight="1" x14ac:dyDescent="0.2">
      <c r="B456" s="152"/>
      <c r="C456" s="249" t="s">
        <v>379</v>
      </c>
      <c r="D456" s="249" t="s">
        <v>203</v>
      </c>
      <c r="E456" s="250" t="s">
        <v>501</v>
      </c>
      <c r="F456" s="251" t="s">
        <v>502</v>
      </c>
      <c r="G456" s="252" t="s">
        <v>206</v>
      </c>
      <c r="H456" s="253">
        <v>4.55</v>
      </c>
      <c r="I456" s="154"/>
      <c r="J456" s="155">
        <f>ROUND(I456*H456,2)</f>
        <v>0</v>
      </c>
      <c r="K456" s="153" t="s">
        <v>207</v>
      </c>
      <c r="L456" s="32"/>
      <c r="M456" s="156" t="s">
        <v>1</v>
      </c>
      <c r="N456" s="157" t="s">
        <v>38</v>
      </c>
      <c r="P456" s="158">
        <f>O456*H456</f>
        <v>0</v>
      </c>
      <c r="Q456" s="158">
        <v>6.3899999999999998E-3</v>
      </c>
      <c r="R456" s="158">
        <f>Q456*H456</f>
        <v>2.90745E-2</v>
      </c>
      <c r="S456" s="158">
        <v>0</v>
      </c>
      <c r="T456" s="159">
        <f>S456*H456</f>
        <v>0</v>
      </c>
      <c r="AR456" s="160" t="s">
        <v>208</v>
      </c>
      <c r="AT456" s="160" t="s">
        <v>203</v>
      </c>
      <c r="AU456" s="160" t="s">
        <v>82</v>
      </c>
      <c r="AY456" s="17" t="s">
        <v>201</v>
      </c>
      <c r="BE456" s="161">
        <f>IF(N456="základní",J456,0)</f>
        <v>0</v>
      </c>
      <c r="BF456" s="161">
        <f>IF(N456="snížená",J456,0)</f>
        <v>0</v>
      </c>
      <c r="BG456" s="161">
        <f>IF(N456="zákl. přenesená",J456,0)</f>
        <v>0</v>
      </c>
      <c r="BH456" s="161">
        <f>IF(N456="sníž. přenesená",J456,0)</f>
        <v>0</v>
      </c>
      <c r="BI456" s="161">
        <f>IF(N456="nulová",J456,0)</f>
        <v>0</v>
      </c>
      <c r="BJ456" s="17" t="s">
        <v>80</v>
      </c>
      <c r="BK456" s="161">
        <f>ROUND(I456*H456,2)</f>
        <v>0</v>
      </c>
      <c r="BL456" s="17" t="s">
        <v>208</v>
      </c>
      <c r="BM456" s="160" t="s">
        <v>1739</v>
      </c>
    </row>
    <row r="457" spans="2:65" s="1" customFormat="1" ht="19.5" x14ac:dyDescent="0.2">
      <c r="B457" s="32"/>
      <c r="C457" s="254"/>
      <c r="D457" s="255" t="s">
        <v>210</v>
      </c>
      <c r="E457" s="254"/>
      <c r="F457" s="256" t="s">
        <v>504</v>
      </c>
      <c r="G457" s="254"/>
      <c r="H457" s="254"/>
      <c r="I457" s="96"/>
      <c r="L457" s="32"/>
      <c r="M457" s="162"/>
      <c r="T457" s="56"/>
      <c r="AT457" s="17" t="s">
        <v>210</v>
      </c>
      <c r="AU457" s="17" t="s">
        <v>82</v>
      </c>
    </row>
    <row r="458" spans="2:65" s="12" customFormat="1" x14ac:dyDescent="0.2">
      <c r="B458" s="163"/>
      <c r="C458" s="258"/>
      <c r="D458" s="255" t="s">
        <v>214</v>
      </c>
      <c r="E458" s="259" t="s">
        <v>1</v>
      </c>
      <c r="F458" s="260" t="s">
        <v>215</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216</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1736</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1737</v>
      </c>
      <c r="G461" s="258"/>
      <c r="H461" s="259" t="s">
        <v>1</v>
      </c>
      <c r="I461" s="165"/>
      <c r="L461" s="163"/>
      <c r="M461" s="166"/>
      <c r="T461" s="167"/>
      <c r="AT461" s="164" t="s">
        <v>214</v>
      </c>
      <c r="AU461" s="164" t="s">
        <v>82</v>
      </c>
      <c r="AV461" s="12" t="s">
        <v>80</v>
      </c>
      <c r="AW461" s="12" t="s">
        <v>30</v>
      </c>
      <c r="AX461" s="12" t="s">
        <v>73</v>
      </c>
      <c r="AY461" s="164" t="s">
        <v>201</v>
      </c>
    </row>
    <row r="462" spans="2:65" s="13" customFormat="1" x14ac:dyDescent="0.2">
      <c r="B462" s="168"/>
      <c r="C462" s="261"/>
      <c r="D462" s="255" t="s">
        <v>214</v>
      </c>
      <c r="E462" s="262" t="s">
        <v>1</v>
      </c>
      <c r="F462" s="263" t="s">
        <v>1740</v>
      </c>
      <c r="G462" s="261"/>
      <c r="H462" s="264">
        <v>4.55</v>
      </c>
      <c r="I462" s="170"/>
      <c r="L462" s="168"/>
      <c r="M462" s="171"/>
      <c r="T462" s="172"/>
      <c r="AT462" s="169" t="s">
        <v>214</v>
      </c>
      <c r="AU462" s="169" t="s">
        <v>82</v>
      </c>
      <c r="AV462" s="13" t="s">
        <v>82</v>
      </c>
      <c r="AW462" s="13" t="s">
        <v>30</v>
      </c>
      <c r="AX462" s="13" t="s">
        <v>73</v>
      </c>
      <c r="AY462" s="169" t="s">
        <v>201</v>
      </c>
    </row>
    <row r="463" spans="2:65" s="14" customFormat="1" x14ac:dyDescent="0.2">
      <c r="B463" s="173"/>
      <c r="C463" s="265"/>
      <c r="D463" s="255" t="s">
        <v>214</v>
      </c>
      <c r="E463" s="266" t="s">
        <v>1</v>
      </c>
      <c r="F463" s="267" t="s">
        <v>221</v>
      </c>
      <c r="G463" s="265"/>
      <c r="H463" s="268">
        <v>4.55</v>
      </c>
      <c r="I463" s="175"/>
      <c r="L463" s="173"/>
      <c r="M463" s="176"/>
      <c r="T463" s="177"/>
      <c r="AT463" s="174" t="s">
        <v>214</v>
      </c>
      <c r="AU463" s="174" t="s">
        <v>82</v>
      </c>
      <c r="AV463" s="14" t="s">
        <v>208</v>
      </c>
      <c r="AW463" s="14" t="s">
        <v>30</v>
      </c>
      <c r="AX463" s="14" t="s">
        <v>80</v>
      </c>
      <c r="AY463" s="174" t="s">
        <v>201</v>
      </c>
    </row>
    <row r="464" spans="2:65" s="11" customFormat="1" ht="22.9" customHeight="1" x14ac:dyDescent="0.2">
      <c r="B464" s="140"/>
      <c r="C464" s="276"/>
      <c r="D464" s="277" t="s">
        <v>72</v>
      </c>
      <c r="E464" s="278" t="s">
        <v>245</v>
      </c>
      <c r="F464" s="278" t="s">
        <v>506</v>
      </c>
      <c r="G464" s="276"/>
      <c r="H464" s="276"/>
      <c r="I464" s="143"/>
      <c r="J464" s="151">
        <f>BK464</f>
        <v>0</v>
      </c>
      <c r="L464" s="140"/>
      <c r="M464" s="145"/>
      <c r="P464" s="146">
        <f>SUM(P465:P510)</f>
        <v>0</v>
      </c>
      <c r="R464" s="146">
        <f>SUM(R465:R510)</f>
        <v>60.746787999999995</v>
      </c>
      <c r="T464" s="147">
        <f>SUM(T465:T510)</f>
        <v>0</v>
      </c>
      <c r="AR464" s="141" t="s">
        <v>80</v>
      </c>
      <c r="AT464" s="148" t="s">
        <v>72</v>
      </c>
      <c r="AU464" s="148" t="s">
        <v>80</v>
      </c>
      <c r="AY464" s="141" t="s">
        <v>201</v>
      </c>
      <c r="BK464" s="149">
        <f>SUM(BK465:BK510)</f>
        <v>0</v>
      </c>
    </row>
    <row r="465" spans="2:65" s="1" customFormat="1" ht="24" customHeight="1" x14ac:dyDescent="0.2">
      <c r="B465" s="152"/>
      <c r="C465" s="249" t="s">
        <v>381</v>
      </c>
      <c r="D465" s="249" t="s">
        <v>203</v>
      </c>
      <c r="E465" s="250" t="s">
        <v>867</v>
      </c>
      <c r="F465" s="251" t="s">
        <v>868</v>
      </c>
      <c r="G465" s="252" t="s">
        <v>206</v>
      </c>
      <c r="H465" s="253">
        <v>85.68</v>
      </c>
      <c r="I465" s="154"/>
      <c r="J465" s="155">
        <f>ROUND(I465*H465,2)</f>
        <v>0</v>
      </c>
      <c r="K465" s="153" t="s">
        <v>207</v>
      </c>
      <c r="L465" s="32"/>
      <c r="M465" s="156" t="s">
        <v>1</v>
      </c>
      <c r="N465" s="157" t="s">
        <v>38</v>
      </c>
      <c r="P465" s="158">
        <f>O465*H465</f>
        <v>0</v>
      </c>
      <c r="Q465" s="158">
        <v>0.38624999999999998</v>
      </c>
      <c r="R465" s="158">
        <f>Q465*H465</f>
        <v>33.093899999999998</v>
      </c>
      <c r="S465" s="158">
        <v>0</v>
      </c>
      <c r="T465" s="159">
        <f>S465*H465</f>
        <v>0</v>
      </c>
      <c r="AR465" s="160" t="s">
        <v>208</v>
      </c>
      <c r="AT465" s="160" t="s">
        <v>203</v>
      </c>
      <c r="AU465" s="160" t="s">
        <v>82</v>
      </c>
      <c r="AY465" s="17" t="s">
        <v>201</v>
      </c>
      <c r="BE465" s="161">
        <f>IF(N465="základní",J465,0)</f>
        <v>0</v>
      </c>
      <c r="BF465" s="161">
        <f>IF(N465="snížená",J465,0)</f>
        <v>0</v>
      </c>
      <c r="BG465" s="161">
        <f>IF(N465="zákl. přenesená",J465,0)</f>
        <v>0</v>
      </c>
      <c r="BH465" s="161">
        <f>IF(N465="sníž. přenesená",J465,0)</f>
        <v>0</v>
      </c>
      <c r="BI465" s="161">
        <f>IF(N465="nulová",J465,0)</f>
        <v>0</v>
      </c>
      <c r="BJ465" s="17" t="s">
        <v>80</v>
      </c>
      <c r="BK465" s="161">
        <f>ROUND(I465*H465,2)</f>
        <v>0</v>
      </c>
      <c r="BL465" s="17" t="s">
        <v>208</v>
      </c>
      <c r="BM465" s="160" t="s">
        <v>1741</v>
      </c>
    </row>
    <row r="466" spans="2:65" s="1" customFormat="1" ht="19.5" x14ac:dyDescent="0.2">
      <c r="B466" s="32"/>
      <c r="C466" s="254"/>
      <c r="D466" s="255" t="s">
        <v>210</v>
      </c>
      <c r="E466" s="254"/>
      <c r="F466" s="256" t="s">
        <v>870</v>
      </c>
      <c r="G466" s="254"/>
      <c r="H466" s="254"/>
      <c r="I466" s="96"/>
      <c r="L466" s="32"/>
      <c r="M466" s="162"/>
      <c r="T466" s="56"/>
      <c r="AT466" s="17" t="s">
        <v>210</v>
      </c>
      <c r="AU466" s="17" t="s">
        <v>82</v>
      </c>
    </row>
    <row r="467" spans="2:65" s="12" customFormat="1" x14ac:dyDescent="0.2">
      <c r="B467" s="163"/>
      <c r="C467" s="258"/>
      <c r="D467" s="255" t="s">
        <v>214</v>
      </c>
      <c r="E467" s="259" t="s">
        <v>1</v>
      </c>
      <c r="F467" s="260" t="s">
        <v>215</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216</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1684</v>
      </c>
      <c r="G469" s="258"/>
      <c r="H469" s="259" t="s">
        <v>1</v>
      </c>
      <c r="I469" s="165"/>
      <c r="L469" s="163"/>
      <c r="M469" s="166"/>
      <c r="T469" s="167"/>
      <c r="AT469" s="164" t="s">
        <v>214</v>
      </c>
      <c r="AU469" s="164" t="s">
        <v>82</v>
      </c>
      <c r="AV469" s="12" t="s">
        <v>80</v>
      </c>
      <c r="AW469" s="12" t="s">
        <v>30</v>
      </c>
      <c r="AX469" s="12" t="s">
        <v>73</v>
      </c>
      <c r="AY469" s="164" t="s">
        <v>201</v>
      </c>
    </row>
    <row r="470" spans="2:65" s="12" customFormat="1" ht="22.5" x14ac:dyDescent="0.2">
      <c r="B470" s="163"/>
      <c r="C470" s="258"/>
      <c r="D470" s="255" t="s">
        <v>214</v>
      </c>
      <c r="E470" s="259" t="s">
        <v>1</v>
      </c>
      <c r="F470" s="260" t="s">
        <v>871</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1685</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1686</v>
      </c>
      <c r="G472" s="261"/>
      <c r="H472" s="264">
        <v>85.68</v>
      </c>
      <c r="I472" s="170"/>
      <c r="L472" s="168"/>
      <c r="M472" s="171"/>
      <c r="T472" s="172"/>
      <c r="AT472" s="169" t="s">
        <v>214</v>
      </c>
      <c r="AU472" s="169" t="s">
        <v>82</v>
      </c>
      <c r="AV472" s="13" t="s">
        <v>82</v>
      </c>
      <c r="AW472" s="13" t="s">
        <v>30</v>
      </c>
      <c r="AX472" s="13" t="s">
        <v>73</v>
      </c>
      <c r="AY472" s="169" t="s">
        <v>201</v>
      </c>
    </row>
    <row r="473" spans="2:65" s="14" customFormat="1" x14ac:dyDescent="0.2">
      <c r="B473" s="173"/>
      <c r="C473" s="265"/>
      <c r="D473" s="255" t="s">
        <v>214</v>
      </c>
      <c r="E473" s="266" t="s">
        <v>1</v>
      </c>
      <c r="F473" s="267" t="s">
        <v>221</v>
      </c>
      <c r="G473" s="265"/>
      <c r="H473" s="268">
        <v>85.68</v>
      </c>
      <c r="I473" s="175"/>
      <c r="L473" s="173"/>
      <c r="M473" s="176"/>
      <c r="T473" s="177"/>
      <c r="AT473" s="174" t="s">
        <v>214</v>
      </c>
      <c r="AU473" s="174" t="s">
        <v>82</v>
      </c>
      <c r="AV473" s="14" t="s">
        <v>208</v>
      </c>
      <c r="AW473" s="14" t="s">
        <v>30</v>
      </c>
      <c r="AX473" s="14" t="s">
        <v>80</v>
      </c>
      <c r="AY473" s="174" t="s">
        <v>201</v>
      </c>
    </row>
    <row r="474" spans="2:65" s="1" customFormat="1" ht="24" customHeight="1" x14ac:dyDescent="0.2">
      <c r="B474" s="152"/>
      <c r="C474" s="249" t="s">
        <v>387</v>
      </c>
      <c r="D474" s="249" t="s">
        <v>203</v>
      </c>
      <c r="E474" s="250" t="s">
        <v>872</v>
      </c>
      <c r="F474" s="251" t="s">
        <v>873</v>
      </c>
      <c r="G474" s="252" t="s">
        <v>206</v>
      </c>
      <c r="H474" s="253">
        <v>95.8</v>
      </c>
      <c r="I474" s="154"/>
      <c r="J474" s="155">
        <f>ROUND(I474*H474,2)</f>
        <v>0</v>
      </c>
      <c r="K474" s="153" t="s">
        <v>207</v>
      </c>
      <c r="L474" s="32"/>
      <c r="M474" s="156" t="s">
        <v>1</v>
      </c>
      <c r="N474" s="157" t="s">
        <v>38</v>
      </c>
      <c r="P474" s="158">
        <f>O474*H474</f>
        <v>0</v>
      </c>
      <c r="Q474" s="158">
        <v>0.18462999999999999</v>
      </c>
      <c r="R474" s="158">
        <f>Q474*H474</f>
        <v>17.687553999999999</v>
      </c>
      <c r="S474" s="158">
        <v>0</v>
      </c>
      <c r="T474" s="159">
        <f>S474*H474</f>
        <v>0</v>
      </c>
      <c r="AR474" s="160" t="s">
        <v>208</v>
      </c>
      <c r="AT474" s="160" t="s">
        <v>203</v>
      </c>
      <c r="AU474" s="160" t="s">
        <v>82</v>
      </c>
      <c r="AY474" s="17" t="s">
        <v>201</v>
      </c>
      <c r="BE474" s="161">
        <f>IF(N474="základní",J474,0)</f>
        <v>0</v>
      </c>
      <c r="BF474" s="161">
        <f>IF(N474="snížená",J474,0)</f>
        <v>0</v>
      </c>
      <c r="BG474" s="161">
        <f>IF(N474="zákl. přenesená",J474,0)</f>
        <v>0</v>
      </c>
      <c r="BH474" s="161">
        <f>IF(N474="sníž. přenesená",J474,0)</f>
        <v>0</v>
      </c>
      <c r="BI474" s="161">
        <f>IF(N474="nulová",J474,0)</f>
        <v>0</v>
      </c>
      <c r="BJ474" s="17" t="s">
        <v>80</v>
      </c>
      <c r="BK474" s="161">
        <f>ROUND(I474*H474,2)</f>
        <v>0</v>
      </c>
      <c r="BL474" s="17" t="s">
        <v>208</v>
      </c>
      <c r="BM474" s="160" t="s">
        <v>1742</v>
      </c>
    </row>
    <row r="475" spans="2:65" s="1" customFormat="1" ht="29.25" x14ac:dyDescent="0.2">
      <c r="B475" s="32"/>
      <c r="C475" s="254"/>
      <c r="D475" s="255" t="s">
        <v>210</v>
      </c>
      <c r="E475" s="254"/>
      <c r="F475" s="256" t="s">
        <v>875</v>
      </c>
      <c r="G475" s="254"/>
      <c r="H475" s="254"/>
      <c r="I475" s="96"/>
      <c r="L475" s="32"/>
      <c r="M475" s="162"/>
      <c r="T475" s="56"/>
      <c r="AT475" s="17" t="s">
        <v>210</v>
      </c>
      <c r="AU475" s="17" t="s">
        <v>82</v>
      </c>
    </row>
    <row r="476" spans="2:65" s="1" customFormat="1" ht="19.5" x14ac:dyDescent="0.2">
      <c r="B476" s="32"/>
      <c r="C476" s="254"/>
      <c r="D476" s="255" t="s">
        <v>212</v>
      </c>
      <c r="E476" s="254"/>
      <c r="F476" s="257" t="s">
        <v>876</v>
      </c>
      <c r="G476" s="254"/>
      <c r="H476" s="254"/>
      <c r="I476" s="96"/>
      <c r="L476" s="32"/>
      <c r="M476" s="162"/>
      <c r="T476" s="56"/>
      <c r="AT476" s="17" t="s">
        <v>212</v>
      </c>
      <c r="AU476" s="17" t="s">
        <v>82</v>
      </c>
    </row>
    <row r="477" spans="2:65" s="12" customFormat="1" x14ac:dyDescent="0.2">
      <c r="B477" s="163"/>
      <c r="C477" s="258"/>
      <c r="D477" s="255" t="s">
        <v>214</v>
      </c>
      <c r="E477" s="259" t="s">
        <v>1</v>
      </c>
      <c r="F477" s="260" t="s">
        <v>215</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216</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1684</v>
      </c>
      <c r="G479" s="258"/>
      <c r="H479" s="259" t="s">
        <v>1</v>
      </c>
      <c r="I479" s="165"/>
      <c r="L479" s="163"/>
      <c r="M479" s="166"/>
      <c r="T479" s="167"/>
      <c r="AT479" s="164" t="s">
        <v>214</v>
      </c>
      <c r="AU479" s="164" t="s">
        <v>82</v>
      </c>
      <c r="AV479" s="12" t="s">
        <v>80</v>
      </c>
      <c r="AW479" s="12" t="s">
        <v>30</v>
      </c>
      <c r="AX479" s="12" t="s">
        <v>73</v>
      </c>
      <c r="AY479" s="164" t="s">
        <v>201</v>
      </c>
    </row>
    <row r="480" spans="2:65" s="12" customFormat="1" ht="22.5" x14ac:dyDescent="0.2">
      <c r="B480" s="163"/>
      <c r="C480" s="258"/>
      <c r="D480" s="255" t="s">
        <v>214</v>
      </c>
      <c r="E480" s="259" t="s">
        <v>1</v>
      </c>
      <c r="F480" s="260" t="s">
        <v>877</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1688</v>
      </c>
      <c r="G481" s="258"/>
      <c r="H481" s="259" t="s">
        <v>1</v>
      </c>
      <c r="I481" s="165"/>
      <c r="L481" s="163"/>
      <c r="M481" s="166"/>
      <c r="T481" s="167"/>
      <c r="AT481" s="164" t="s">
        <v>214</v>
      </c>
      <c r="AU481" s="164" t="s">
        <v>82</v>
      </c>
      <c r="AV481" s="12" t="s">
        <v>80</v>
      </c>
      <c r="AW481" s="12" t="s">
        <v>30</v>
      </c>
      <c r="AX481" s="12" t="s">
        <v>73</v>
      </c>
      <c r="AY481" s="164" t="s">
        <v>201</v>
      </c>
    </row>
    <row r="482" spans="2:65" s="13" customFormat="1" x14ac:dyDescent="0.2">
      <c r="B482" s="168"/>
      <c r="C482" s="261"/>
      <c r="D482" s="255" t="s">
        <v>214</v>
      </c>
      <c r="E482" s="262" t="s">
        <v>1</v>
      </c>
      <c r="F482" s="263" t="s">
        <v>1689</v>
      </c>
      <c r="G482" s="261"/>
      <c r="H482" s="264">
        <v>95.8</v>
      </c>
      <c r="I482" s="170"/>
      <c r="L482" s="168"/>
      <c r="M482" s="171"/>
      <c r="T482" s="172"/>
      <c r="AT482" s="169" t="s">
        <v>214</v>
      </c>
      <c r="AU482" s="169" t="s">
        <v>82</v>
      </c>
      <c r="AV482" s="13" t="s">
        <v>82</v>
      </c>
      <c r="AW482" s="13" t="s">
        <v>30</v>
      </c>
      <c r="AX482" s="13" t="s">
        <v>73</v>
      </c>
      <c r="AY482" s="169" t="s">
        <v>201</v>
      </c>
    </row>
    <row r="483" spans="2:65" s="14" customFormat="1" x14ac:dyDescent="0.2">
      <c r="B483" s="173"/>
      <c r="C483" s="265"/>
      <c r="D483" s="255" t="s">
        <v>214</v>
      </c>
      <c r="E483" s="266" t="s">
        <v>1</v>
      </c>
      <c r="F483" s="267" t="s">
        <v>221</v>
      </c>
      <c r="G483" s="265"/>
      <c r="H483" s="268">
        <v>95.8</v>
      </c>
      <c r="I483" s="175"/>
      <c r="L483" s="173"/>
      <c r="M483" s="176"/>
      <c r="T483" s="177"/>
      <c r="AT483" s="174" t="s">
        <v>214</v>
      </c>
      <c r="AU483" s="174" t="s">
        <v>82</v>
      </c>
      <c r="AV483" s="14" t="s">
        <v>208</v>
      </c>
      <c r="AW483" s="14" t="s">
        <v>30</v>
      </c>
      <c r="AX483" s="14" t="s">
        <v>80</v>
      </c>
      <c r="AY483" s="174" t="s">
        <v>201</v>
      </c>
    </row>
    <row r="484" spans="2:65" s="1" customFormat="1" ht="24" customHeight="1" x14ac:dyDescent="0.2">
      <c r="B484" s="152"/>
      <c r="C484" s="249" t="s">
        <v>389</v>
      </c>
      <c r="D484" s="249" t="s">
        <v>203</v>
      </c>
      <c r="E484" s="250" t="s">
        <v>878</v>
      </c>
      <c r="F484" s="251" t="s">
        <v>879</v>
      </c>
      <c r="G484" s="252" t="s">
        <v>206</v>
      </c>
      <c r="H484" s="253">
        <v>95.8</v>
      </c>
      <c r="I484" s="154"/>
      <c r="J484" s="155">
        <f>ROUND(I484*H484,2)</f>
        <v>0</v>
      </c>
      <c r="K484" s="153" t="s">
        <v>207</v>
      </c>
      <c r="L484" s="32"/>
      <c r="M484" s="156" t="s">
        <v>1</v>
      </c>
      <c r="N484" s="157" t="s">
        <v>38</v>
      </c>
      <c r="P484" s="158">
        <f>O484*H484</f>
        <v>0</v>
      </c>
      <c r="Q484" s="158">
        <v>0.10373</v>
      </c>
      <c r="R484" s="158">
        <f>Q484*H484</f>
        <v>9.9373339999999999</v>
      </c>
      <c r="S484" s="158">
        <v>0</v>
      </c>
      <c r="T484" s="159">
        <f>S484*H484</f>
        <v>0</v>
      </c>
      <c r="AR484" s="160" t="s">
        <v>208</v>
      </c>
      <c r="AT484" s="160" t="s">
        <v>203</v>
      </c>
      <c r="AU484" s="160" t="s">
        <v>82</v>
      </c>
      <c r="AY484" s="17" t="s">
        <v>201</v>
      </c>
      <c r="BE484" s="161">
        <f>IF(N484="základní",J484,0)</f>
        <v>0</v>
      </c>
      <c r="BF484" s="161">
        <f>IF(N484="snížená",J484,0)</f>
        <v>0</v>
      </c>
      <c r="BG484" s="161">
        <f>IF(N484="zákl. přenesená",J484,0)</f>
        <v>0</v>
      </c>
      <c r="BH484" s="161">
        <f>IF(N484="sníž. přenesená",J484,0)</f>
        <v>0</v>
      </c>
      <c r="BI484" s="161">
        <f>IF(N484="nulová",J484,0)</f>
        <v>0</v>
      </c>
      <c r="BJ484" s="17" t="s">
        <v>80</v>
      </c>
      <c r="BK484" s="161">
        <f>ROUND(I484*H484,2)</f>
        <v>0</v>
      </c>
      <c r="BL484" s="17" t="s">
        <v>208</v>
      </c>
      <c r="BM484" s="160" t="s">
        <v>1743</v>
      </c>
    </row>
    <row r="485" spans="2:65" s="1" customFormat="1" ht="29.25" x14ac:dyDescent="0.2">
      <c r="B485" s="32"/>
      <c r="C485" s="254"/>
      <c r="D485" s="255" t="s">
        <v>210</v>
      </c>
      <c r="E485" s="254"/>
      <c r="F485" s="256" t="s">
        <v>881</v>
      </c>
      <c r="G485" s="254"/>
      <c r="H485" s="254"/>
      <c r="I485" s="96"/>
      <c r="L485" s="32"/>
      <c r="M485" s="162"/>
      <c r="T485" s="56"/>
      <c r="AT485" s="17" t="s">
        <v>210</v>
      </c>
      <c r="AU485" s="17" t="s">
        <v>82</v>
      </c>
    </row>
    <row r="486" spans="2:65" s="1" customFormat="1" ht="19.5" x14ac:dyDescent="0.2">
      <c r="B486" s="32"/>
      <c r="C486" s="254"/>
      <c r="D486" s="255" t="s">
        <v>212</v>
      </c>
      <c r="E486" s="254"/>
      <c r="F486" s="257" t="s">
        <v>882</v>
      </c>
      <c r="G486" s="254"/>
      <c r="H486" s="254"/>
      <c r="I486" s="96"/>
      <c r="L486" s="32"/>
      <c r="M486" s="162"/>
      <c r="T486" s="56"/>
      <c r="AT486" s="17" t="s">
        <v>212</v>
      </c>
      <c r="AU486" s="17" t="s">
        <v>82</v>
      </c>
    </row>
    <row r="487" spans="2:65" s="12" customFormat="1" x14ac:dyDescent="0.2">
      <c r="B487" s="163"/>
      <c r="C487" s="258"/>
      <c r="D487" s="255" t="s">
        <v>214</v>
      </c>
      <c r="E487" s="259" t="s">
        <v>1</v>
      </c>
      <c r="F487" s="260" t="s">
        <v>215</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216</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1684</v>
      </c>
      <c r="G489" s="258"/>
      <c r="H489" s="259" t="s">
        <v>1</v>
      </c>
      <c r="I489" s="165"/>
      <c r="L489" s="163"/>
      <c r="M489" s="166"/>
      <c r="T489" s="167"/>
      <c r="AT489" s="164" t="s">
        <v>214</v>
      </c>
      <c r="AU489" s="164" t="s">
        <v>82</v>
      </c>
      <c r="AV489" s="12" t="s">
        <v>80</v>
      </c>
      <c r="AW489" s="12" t="s">
        <v>30</v>
      </c>
      <c r="AX489" s="12" t="s">
        <v>73</v>
      </c>
      <c r="AY489" s="164" t="s">
        <v>201</v>
      </c>
    </row>
    <row r="490" spans="2:65" s="12" customFormat="1" x14ac:dyDescent="0.2">
      <c r="B490" s="163"/>
      <c r="C490" s="258"/>
      <c r="D490" s="255" t="s">
        <v>214</v>
      </c>
      <c r="E490" s="259" t="s">
        <v>1</v>
      </c>
      <c r="F490" s="260" t="s">
        <v>883</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1688</v>
      </c>
      <c r="G491" s="258"/>
      <c r="H491" s="259" t="s">
        <v>1</v>
      </c>
      <c r="I491" s="165"/>
      <c r="L491" s="163"/>
      <c r="M491" s="166"/>
      <c r="T491" s="167"/>
      <c r="AT491" s="164" t="s">
        <v>214</v>
      </c>
      <c r="AU491" s="164" t="s">
        <v>82</v>
      </c>
      <c r="AV491" s="12" t="s">
        <v>80</v>
      </c>
      <c r="AW491" s="12" t="s">
        <v>30</v>
      </c>
      <c r="AX491" s="12" t="s">
        <v>73</v>
      </c>
      <c r="AY491" s="164" t="s">
        <v>201</v>
      </c>
    </row>
    <row r="492" spans="2:65" s="13" customFormat="1" x14ac:dyDescent="0.2">
      <c r="B492" s="168"/>
      <c r="C492" s="261"/>
      <c r="D492" s="255" t="s">
        <v>214</v>
      </c>
      <c r="E492" s="262" t="s">
        <v>1</v>
      </c>
      <c r="F492" s="263" t="s">
        <v>1689</v>
      </c>
      <c r="G492" s="261"/>
      <c r="H492" s="264">
        <v>95.8</v>
      </c>
      <c r="I492" s="170"/>
      <c r="L492" s="168"/>
      <c r="M492" s="171"/>
      <c r="T492" s="172"/>
      <c r="AT492" s="169" t="s">
        <v>214</v>
      </c>
      <c r="AU492" s="169" t="s">
        <v>82</v>
      </c>
      <c r="AV492" s="13" t="s">
        <v>82</v>
      </c>
      <c r="AW492" s="13" t="s">
        <v>30</v>
      </c>
      <c r="AX492" s="13" t="s">
        <v>73</v>
      </c>
      <c r="AY492" s="169" t="s">
        <v>201</v>
      </c>
    </row>
    <row r="493" spans="2:65" s="14" customFormat="1" x14ac:dyDescent="0.2">
      <c r="B493" s="173"/>
      <c r="C493" s="265"/>
      <c r="D493" s="255" t="s">
        <v>214</v>
      </c>
      <c r="E493" s="266" t="s">
        <v>1</v>
      </c>
      <c r="F493" s="267" t="s">
        <v>221</v>
      </c>
      <c r="G493" s="265"/>
      <c r="H493" s="268">
        <v>95.8</v>
      </c>
      <c r="I493" s="175"/>
      <c r="L493" s="173"/>
      <c r="M493" s="176"/>
      <c r="T493" s="177"/>
      <c r="AT493" s="174" t="s">
        <v>214</v>
      </c>
      <c r="AU493" s="174" t="s">
        <v>82</v>
      </c>
      <c r="AV493" s="14" t="s">
        <v>208</v>
      </c>
      <c r="AW493" s="14" t="s">
        <v>30</v>
      </c>
      <c r="AX493" s="14" t="s">
        <v>80</v>
      </c>
      <c r="AY493" s="174" t="s">
        <v>201</v>
      </c>
    </row>
    <row r="494" spans="2:65" s="1" customFormat="1" ht="16.5" customHeight="1" x14ac:dyDescent="0.2">
      <c r="B494" s="152"/>
      <c r="C494" s="249" t="s">
        <v>397</v>
      </c>
      <c r="D494" s="249" t="s">
        <v>203</v>
      </c>
      <c r="E494" s="250" t="s">
        <v>534</v>
      </c>
      <c r="F494" s="251" t="s">
        <v>535</v>
      </c>
      <c r="G494" s="252" t="s">
        <v>536</v>
      </c>
      <c r="H494" s="253">
        <v>8</v>
      </c>
      <c r="I494" s="154"/>
      <c r="J494" s="155">
        <f>ROUND(I494*H494,2)</f>
        <v>0</v>
      </c>
      <c r="K494" s="153" t="s">
        <v>446</v>
      </c>
      <c r="L494" s="32"/>
      <c r="M494" s="156" t="s">
        <v>1</v>
      </c>
      <c r="N494" s="157" t="s">
        <v>38</v>
      </c>
      <c r="P494" s="158">
        <f>O494*H494</f>
        <v>0</v>
      </c>
      <c r="Q494" s="158">
        <v>0</v>
      </c>
      <c r="R494" s="158">
        <f>Q494*H494</f>
        <v>0</v>
      </c>
      <c r="S494" s="158">
        <v>0</v>
      </c>
      <c r="T494" s="159">
        <f>S494*H494</f>
        <v>0</v>
      </c>
      <c r="AR494" s="160" t="s">
        <v>208</v>
      </c>
      <c r="AT494" s="160" t="s">
        <v>203</v>
      </c>
      <c r="AU494" s="160" t="s">
        <v>82</v>
      </c>
      <c r="AY494" s="17" t="s">
        <v>201</v>
      </c>
      <c r="BE494" s="161">
        <f>IF(N494="základní",J494,0)</f>
        <v>0</v>
      </c>
      <c r="BF494" s="161">
        <f>IF(N494="snížená",J494,0)</f>
        <v>0</v>
      </c>
      <c r="BG494" s="161">
        <f>IF(N494="zákl. přenesená",J494,0)</f>
        <v>0</v>
      </c>
      <c r="BH494" s="161">
        <f>IF(N494="sníž. přenesená",J494,0)</f>
        <v>0</v>
      </c>
      <c r="BI494" s="161">
        <f>IF(N494="nulová",J494,0)</f>
        <v>0</v>
      </c>
      <c r="BJ494" s="17" t="s">
        <v>80</v>
      </c>
      <c r="BK494" s="161">
        <f>ROUND(I494*H494,2)</f>
        <v>0</v>
      </c>
      <c r="BL494" s="17" t="s">
        <v>208</v>
      </c>
      <c r="BM494" s="160" t="s">
        <v>1744</v>
      </c>
    </row>
    <row r="495" spans="2:65" s="1" customFormat="1" x14ac:dyDescent="0.2">
      <c r="B495" s="32"/>
      <c r="C495" s="254"/>
      <c r="D495" s="255" t="s">
        <v>210</v>
      </c>
      <c r="E495" s="254"/>
      <c r="F495" s="256" t="s">
        <v>535</v>
      </c>
      <c r="G495" s="254"/>
      <c r="H495" s="254"/>
      <c r="I495" s="96"/>
      <c r="L495" s="32"/>
      <c r="M495" s="162"/>
      <c r="T495" s="56"/>
      <c r="AT495" s="17" t="s">
        <v>210</v>
      </c>
      <c r="AU495" s="17" t="s">
        <v>82</v>
      </c>
    </row>
    <row r="496" spans="2:65" s="1" customFormat="1" ht="78" x14ac:dyDescent="0.2">
      <c r="B496" s="32"/>
      <c r="C496" s="254"/>
      <c r="D496" s="255" t="s">
        <v>212</v>
      </c>
      <c r="E496" s="254"/>
      <c r="F496" s="257" t="s">
        <v>538</v>
      </c>
      <c r="G496" s="254"/>
      <c r="H496" s="254"/>
      <c r="I496" s="96"/>
      <c r="L496" s="32"/>
      <c r="M496" s="162"/>
      <c r="T496" s="56"/>
      <c r="AT496" s="17" t="s">
        <v>212</v>
      </c>
      <c r="AU496" s="17" t="s">
        <v>82</v>
      </c>
    </row>
    <row r="497" spans="2:65" s="12" customFormat="1" x14ac:dyDescent="0.2">
      <c r="B497" s="163"/>
      <c r="C497" s="258"/>
      <c r="D497" s="255" t="s">
        <v>214</v>
      </c>
      <c r="E497" s="259" t="s">
        <v>1</v>
      </c>
      <c r="F497" s="260" t="s">
        <v>215</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216</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1684</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1745</v>
      </c>
      <c r="G500" s="258"/>
      <c r="H500" s="259" t="s">
        <v>1</v>
      </c>
      <c r="I500" s="165"/>
      <c r="L500" s="163"/>
      <c r="M500" s="166"/>
      <c r="T500" s="167"/>
      <c r="AT500" s="164" t="s">
        <v>214</v>
      </c>
      <c r="AU500" s="164" t="s">
        <v>82</v>
      </c>
      <c r="AV500" s="12" t="s">
        <v>80</v>
      </c>
      <c r="AW500" s="12" t="s">
        <v>30</v>
      </c>
      <c r="AX500" s="12" t="s">
        <v>73</v>
      </c>
      <c r="AY500" s="164" t="s">
        <v>201</v>
      </c>
    </row>
    <row r="501" spans="2:65" s="13" customFormat="1" x14ac:dyDescent="0.2">
      <c r="B501" s="168"/>
      <c r="C501" s="261"/>
      <c r="D501" s="255" t="s">
        <v>214</v>
      </c>
      <c r="E501" s="262" t="s">
        <v>1</v>
      </c>
      <c r="F501" s="263" t="s">
        <v>266</v>
      </c>
      <c r="G501" s="261"/>
      <c r="H501" s="264">
        <v>8</v>
      </c>
      <c r="I501" s="170"/>
      <c r="L501" s="168"/>
      <c r="M501" s="171"/>
      <c r="T501" s="172"/>
      <c r="AT501" s="169" t="s">
        <v>214</v>
      </c>
      <c r="AU501" s="169" t="s">
        <v>82</v>
      </c>
      <c r="AV501" s="13" t="s">
        <v>82</v>
      </c>
      <c r="AW501" s="13" t="s">
        <v>30</v>
      </c>
      <c r="AX501" s="13" t="s">
        <v>73</v>
      </c>
      <c r="AY501" s="169" t="s">
        <v>201</v>
      </c>
    </row>
    <row r="502" spans="2:65" s="14" customFormat="1" x14ac:dyDescent="0.2">
      <c r="B502" s="173"/>
      <c r="C502" s="265"/>
      <c r="D502" s="255" t="s">
        <v>214</v>
      </c>
      <c r="E502" s="266" t="s">
        <v>1</v>
      </c>
      <c r="F502" s="267" t="s">
        <v>221</v>
      </c>
      <c r="G502" s="265"/>
      <c r="H502" s="268">
        <v>8</v>
      </c>
      <c r="I502" s="175"/>
      <c r="L502" s="173"/>
      <c r="M502" s="176"/>
      <c r="T502" s="177"/>
      <c r="AT502" s="174" t="s">
        <v>214</v>
      </c>
      <c r="AU502" s="174" t="s">
        <v>82</v>
      </c>
      <c r="AV502" s="14" t="s">
        <v>208</v>
      </c>
      <c r="AW502" s="14" t="s">
        <v>30</v>
      </c>
      <c r="AX502" s="14" t="s">
        <v>80</v>
      </c>
      <c r="AY502" s="174" t="s">
        <v>201</v>
      </c>
    </row>
    <row r="503" spans="2:65" s="1" customFormat="1" ht="16.5" customHeight="1" x14ac:dyDescent="0.2">
      <c r="B503" s="152"/>
      <c r="C503" s="271" t="s">
        <v>400</v>
      </c>
      <c r="D503" s="271" t="s">
        <v>401</v>
      </c>
      <c r="E503" s="272" t="s">
        <v>541</v>
      </c>
      <c r="F503" s="273" t="s">
        <v>542</v>
      </c>
      <c r="G503" s="274" t="s">
        <v>536</v>
      </c>
      <c r="H503" s="275">
        <v>8</v>
      </c>
      <c r="I503" s="179"/>
      <c r="J503" s="180">
        <f>ROUND(I503*H503,2)</f>
        <v>0</v>
      </c>
      <c r="K503" s="178" t="s">
        <v>446</v>
      </c>
      <c r="L503" s="181"/>
      <c r="M503" s="182" t="s">
        <v>1</v>
      </c>
      <c r="N503" s="183" t="s">
        <v>38</v>
      </c>
      <c r="P503" s="158">
        <f>O503*H503</f>
        <v>0</v>
      </c>
      <c r="Q503" s="158">
        <v>3.5000000000000001E-3</v>
      </c>
      <c r="R503" s="158">
        <f>Q503*H503</f>
        <v>2.8000000000000001E-2</v>
      </c>
      <c r="S503" s="158">
        <v>0</v>
      </c>
      <c r="T503" s="159">
        <f>S503*H503</f>
        <v>0</v>
      </c>
      <c r="AR503" s="160" t="s">
        <v>266</v>
      </c>
      <c r="AT503" s="160" t="s">
        <v>401</v>
      </c>
      <c r="AU503" s="160" t="s">
        <v>82</v>
      </c>
      <c r="AY503" s="17" t="s">
        <v>201</v>
      </c>
      <c r="BE503" s="161">
        <f>IF(N503="základní",J503,0)</f>
        <v>0</v>
      </c>
      <c r="BF503" s="161">
        <f>IF(N503="snížená",J503,0)</f>
        <v>0</v>
      </c>
      <c r="BG503" s="161">
        <f>IF(N503="zákl. přenesená",J503,0)</f>
        <v>0</v>
      </c>
      <c r="BH503" s="161">
        <f>IF(N503="sníž. přenesená",J503,0)</f>
        <v>0</v>
      </c>
      <c r="BI503" s="161">
        <f>IF(N503="nulová",J503,0)</f>
        <v>0</v>
      </c>
      <c r="BJ503" s="17" t="s">
        <v>80</v>
      </c>
      <c r="BK503" s="161">
        <f>ROUND(I503*H503,2)</f>
        <v>0</v>
      </c>
      <c r="BL503" s="17" t="s">
        <v>208</v>
      </c>
      <c r="BM503" s="160" t="s">
        <v>1746</v>
      </c>
    </row>
    <row r="504" spans="2:65" s="1" customFormat="1" x14ac:dyDescent="0.2">
      <c r="B504" s="32"/>
      <c r="C504" s="254"/>
      <c r="D504" s="255" t="s">
        <v>210</v>
      </c>
      <c r="E504" s="254"/>
      <c r="F504" s="256" t="s">
        <v>542</v>
      </c>
      <c r="G504" s="254"/>
      <c r="H504" s="254"/>
      <c r="I504" s="96"/>
      <c r="L504" s="32"/>
      <c r="M504" s="162"/>
      <c r="T504" s="56"/>
      <c r="AT504" s="17" t="s">
        <v>210</v>
      </c>
      <c r="AU504" s="17" t="s">
        <v>82</v>
      </c>
    </row>
    <row r="505" spans="2:65" s="12" customFormat="1" x14ac:dyDescent="0.2">
      <c r="B505" s="163"/>
      <c r="C505" s="258"/>
      <c r="D505" s="255" t="s">
        <v>214</v>
      </c>
      <c r="E505" s="259" t="s">
        <v>1</v>
      </c>
      <c r="F505" s="260" t="s">
        <v>215</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216</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1684</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1745</v>
      </c>
      <c r="G508" s="258"/>
      <c r="H508" s="259" t="s">
        <v>1</v>
      </c>
      <c r="I508" s="165"/>
      <c r="L508" s="163"/>
      <c r="M508" s="166"/>
      <c r="T508" s="167"/>
      <c r="AT508" s="164" t="s">
        <v>214</v>
      </c>
      <c r="AU508" s="164" t="s">
        <v>82</v>
      </c>
      <c r="AV508" s="12" t="s">
        <v>80</v>
      </c>
      <c r="AW508" s="12" t="s">
        <v>30</v>
      </c>
      <c r="AX508" s="12" t="s">
        <v>73</v>
      </c>
      <c r="AY508" s="164" t="s">
        <v>201</v>
      </c>
    </row>
    <row r="509" spans="2:65" s="13" customFormat="1" x14ac:dyDescent="0.2">
      <c r="B509" s="168"/>
      <c r="C509" s="261"/>
      <c r="D509" s="255" t="s">
        <v>214</v>
      </c>
      <c r="E509" s="262" t="s">
        <v>1</v>
      </c>
      <c r="F509" s="263" t="s">
        <v>266</v>
      </c>
      <c r="G509" s="261"/>
      <c r="H509" s="264">
        <v>8</v>
      </c>
      <c r="I509" s="170"/>
      <c r="L509" s="168"/>
      <c r="M509" s="171"/>
      <c r="T509" s="172"/>
      <c r="AT509" s="169" t="s">
        <v>214</v>
      </c>
      <c r="AU509" s="169" t="s">
        <v>82</v>
      </c>
      <c r="AV509" s="13" t="s">
        <v>82</v>
      </c>
      <c r="AW509" s="13" t="s">
        <v>30</v>
      </c>
      <c r="AX509" s="13" t="s">
        <v>73</v>
      </c>
      <c r="AY509" s="169" t="s">
        <v>201</v>
      </c>
    </row>
    <row r="510" spans="2:65" s="14" customFormat="1" x14ac:dyDescent="0.2">
      <c r="B510" s="173"/>
      <c r="C510" s="265"/>
      <c r="D510" s="255" t="s">
        <v>214</v>
      </c>
      <c r="E510" s="266" t="s">
        <v>1</v>
      </c>
      <c r="F510" s="267" t="s">
        <v>221</v>
      </c>
      <c r="G510" s="265"/>
      <c r="H510" s="268">
        <v>8</v>
      </c>
      <c r="I510" s="175"/>
      <c r="L510" s="173"/>
      <c r="M510" s="176"/>
      <c r="T510" s="177"/>
      <c r="AT510" s="174" t="s">
        <v>214</v>
      </c>
      <c r="AU510" s="174" t="s">
        <v>82</v>
      </c>
      <c r="AV510" s="14" t="s">
        <v>208</v>
      </c>
      <c r="AW510" s="14" t="s">
        <v>30</v>
      </c>
      <c r="AX510" s="14" t="s">
        <v>80</v>
      </c>
      <c r="AY510" s="174" t="s">
        <v>201</v>
      </c>
    </row>
    <row r="511" spans="2:65" s="11" customFormat="1" ht="22.9" customHeight="1" x14ac:dyDescent="0.2">
      <c r="B511" s="140"/>
      <c r="C511" s="276"/>
      <c r="D511" s="277" t="s">
        <v>72</v>
      </c>
      <c r="E511" s="278" t="s">
        <v>266</v>
      </c>
      <c r="F511" s="278" t="s">
        <v>544</v>
      </c>
      <c r="G511" s="276"/>
      <c r="H511" s="276"/>
      <c r="I511" s="143"/>
      <c r="J511" s="151">
        <f>BK511</f>
        <v>0</v>
      </c>
      <c r="L511" s="140"/>
      <c r="M511" s="145"/>
      <c r="P511" s="146">
        <f>SUM(P512:P909)</f>
        <v>0</v>
      </c>
      <c r="R511" s="146">
        <f>SUM(R512:R909)</f>
        <v>4.2223999999999986</v>
      </c>
      <c r="T511" s="147">
        <f>SUM(T512:T909)</f>
        <v>8.0680000000000002E-2</v>
      </c>
      <c r="AR511" s="141" t="s">
        <v>80</v>
      </c>
      <c r="AT511" s="148" t="s">
        <v>72</v>
      </c>
      <c r="AU511" s="148" t="s">
        <v>80</v>
      </c>
      <c r="AY511" s="141" t="s">
        <v>201</v>
      </c>
      <c r="BK511" s="149">
        <f>SUM(BK512:BK909)</f>
        <v>0</v>
      </c>
    </row>
    <row r="512" spans="2:65" s="1" customFormat="1" ht="24" customHeight="1" x14ac:dyDescent="0.2">
      <c r="B512" s="152"/>
      <c r="C512" s="249" t="s">
        <v>408</v>
      </c>
      <c r="D512" s="249" t="s">
        <v>203</v>
      </c>
      <c r="E512" s="250" t="s">
        <v>1139</v>
      </c>
      <c r="F512" s="251" t="s">
        <v>1140</v>
      </c>
      <c r="G512" s="252" t="s">
        <v>536</v>
      </c>
      <c r="H512" s="253">
        <v>1</v>
      </c>
      <c r="I512" s="154"/>
      <c r="J512" s="155">
        <f>ROUND(I512*H512,2)</f>
        <v>0</v>
      </c>
      <c r="K512" s="153" t="s">
        <v>207</v>
      </c>
      <c r="L512" s="32"/>
      <c r="M512" s="156" t="s">
        <v>1</v>
      </c>
      <c r="N512" s="157" t="s">
        <v>38</v>
      </c>
      <c r="P512" s="158">
        <f>O512*H512</f>
        <v>0</v>
      </c>
      <c r="Q512" s="158">
        <v>0</v>
      </c>
      <c r="R512" s="158">
        <f>Q512*H512</f>
        <v>0</v>
      </c>
      <c r="S512" s="158">
        <v>0</v>
      </c>
      <c r="T512" s="159">
        <f>S512*H512</f>
        <v>0</v>
      </c>
      <c r="AR512" s="160" t="s">
        <v>208</v>
      </c>
      <c r="AT512" s="160" t="s">
        <v>203</v>
      </c>
      <c r="AU512" s="160" t="s">
        <v>82</v>
      </c>
      <c r="AY512" s="17" t="s">
        <v>201</v>
      </c>
      <c r="BE512" s="161">
        <f>IF(N512="základní",J512,0)</f>
        <v>0</v>
      </c>
      <c r="BF512" s="161">
        <f>IF(N512="snížená",J512,0)</f>
        <v>0</v>
      </c>
      <c r="BG512" s="161">
        <f>IF(N512="zákl. přenesená",J512,0)</f>
        <v>0</v>
      </c>
      <c r="BH512" s="161">
        <f>IF(N512="sníž. přenesená",J512,0)</f>
        <v>0</v>
      </c>
      <c r="BI512" s="161">
        <f>IF(N512="nulová",J512,0)</f>
        <v>0</v>
      </c>
      <c r="BJ512" s="17" t="s">
        <v>80</v>
      </c>
      <c r="BK512" s="161">
        <f>ROUND(I512*H512,2)</f>
        <v>0</v>
      </c>
      <c r="BL512" s="17" t="s">
        <v>208</v>
      </c>
      <c r="BM512" s="160" t="s">
        <v>1747</v>
      </c>
    </row>
    <row r="513" spans="2:65" s="1" customFormat="1" ht="19.5" x14ac:dyDescent="0.2">
      <c r="B513" s="32"/>
      <c r="C513" s="254"/>
      <c r="D513" s="255" t="s">
        <v>210</v>
      </c>
      <c r="E513" s="254"/>
      <c r="F513" s="256" t="s">
        <v>1142</v>
      </c>
      <c r="G513" s="254"/>
      <c r="H513" s="254"/>
      <c r="I513" s="96"/>
      <c r="L513" s="32"/>
      <c r="M513" s="162"/>
      <c r="T513" s="56"/>
      <c r="AT513" s="17" t="s">
        <v>210</v>
      </c>
      <c r="AU513" s="17" t="s">
        <v>82</v>
      </c>
    </row>
    <row r="514" spans="2:65" s="1" customFormat="1" ht="78" x14ac:dyDescent="0.2">
      <c r="B514" s="32"/>
      <c r="C514" s="254"/>
      <c r="D514" s="255" t="s">
        <v>212</v>
      </c>
      <c r="E514" s="254"/>
      <c r="F514" s="257" t="s">
        <v>550</v>
      </c>
      <c r="G514" s="254"/>
      <c r="H514" s="254"/>
      <c r="I514" s="96"/>
      <c r="L514" s="32"/>
      <c r="M514" s="162"/>
      <c r="T514" s="56"/>
      <c r="AT514" s="17" t="s">
        <v>212</v>
      </c>
      <c r="AU514" s="17" t="s">
        <v>82</v>
      </c>
    </row>
    <row r="515" spans="2:65" s="12" customFormat="1" x14ac:dyDescent="0.2">
      <c r="B515" s="163"/>
      <c r="C515" s="258"/>
      <c r="D515" s="255" t="s">
        <v>214</v>
      </c>
      <c r="E515" s="259" t="s">
        <v>1</v>
      </c>
      <c r="F515" s="260" t="s">
        <v>215</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216</v>
      </c>
      <c r="G516" s="258"/>
      <c r="H516" s="259" t="s">
        <v>1</v>
      </c>
      <c r="I516" s="165"/>
      <c r="L516" s="163"/>
      <c r="M516" s="166"/>
      <c r="T516" s="167"/>
      <c r="AT516" s="164" t="s">
        <v>214</v>
      </c>
      <c r="AU516" s="164" t="s">
        <v>82</v>
      </c>
      <c r="AV516" s="12" t="s">
        <v>80</v>
      </c>
      <c r="AW516" s="12" t="s">
        <v>30</v>
      </c>
      <c r="AX516" s="12" t="s">
        <v>73</v>
      </c>
      <c r="AY516" s="164" t="s">
        <v>201</v>
      </c>
    </row>
    <row r="517" spans="2:65" s="12" customFormat="1" x14ac:dyDescent="0.2">
      <c r="B517" s="163"/>
      <c r="C517" s="258"/>
      <c r="D517" s="255" t="s">
        <v>214</v>
      </c>
      <c r="E517" s="259" t="s">
        <v>1</v>
      </c>
      <c r="F517" s="260" t="s">
        <v>1143</v>
      </c>
      <c r="G517" s="258"/>
      <c r="H517" s="259" t="s">
        <v>1</v>
      </c>
      <c r="I517" s="165"/>
      <c r="L517" s="163"/>
      <c r="M517" s="166"/>
      <c r="T517" s="167"/>
      <c r="AT517" s="164" t="s">
        <v>214</v>
      </c>
      <c r="AU517" s="164" t="s">
        <v>82</v>
      </c>
      <c r="AV517" s="12" t="s">
        <v>80</v>
      </c>
      <c r="AW517" s="12" t="s">
        <v>30</v>
      </c>
      <c r="AX517" s="12" t="s">
        <v>73</v>
      </c>
      <c r="AY517" s="164" t="s">
        <v>201</v>
      </c>
    </row>
    <row r="518" spans="2:65" s="12" customFormat="1" x14ac:dyDescent="0.2">
      <c r="B518" s="163"/>
      <c r="C518" s="258"/>
      <c r="D518" s="255" t="s">
        <v>214</v>
      </c>
      <c r="E518" s="259" t="s">
        <v>1</v>
      </c>
      <c r="F518" s="260" t="s">
        <v>1736</v>
      </c>
      <c r="G518" s="258"/>
      <c r="H518" s="259" t="s">
        <v>1</v>
      </c>
      <c r="I518" s="165"/>
      <c r="L518" s="163"/>
      <c r="M518" s="166"/>
      <c r="T518" s="167"/>
      <c r="AT518" s="164" t="s">
        <v>214</v>
      </c>
      <c r="AU518" s="164" t="s">
        <v>82</v>
      </c>
      <c r="AV518" s="12" t="s">
        <v>80</v>
      </c>
      <c r="AW518" s="12" t="s">
        <v>30</v>
      </c>
      <c r="AX518" s="12" t="s">
        <v>73</v>
      </c>
      <c r="AY518" s="164" t="s">
        <v>201</v>
      </c>
    </row>
    <row r="519" spans="2:65" s="12" customFormat="1" x14ac:dyDescent="0.2">
      <c r="B519" s="163"/>
      <c r="C519" s="258"/>
      <c r="D519" s="255" t="s">
        <v>214</v>
      </c>
      <c r="E519" s="259" t="s">
        <v>1</v>
      </c>
      <c r="F519" s="260" t="s">
        <v>1144</v>
      </c>
      <c r="G519" s="258"/>
      <c r="H519" s="259" t="s">
        <v>1</v>
      </c>
      <c r="I519" s="165"/>
      <c r="L519" s="163"/>
      <c r="M519" s="166"/>
      <c r="T519" s="167"/>
      <c r="AT519" s="164" t="s">
        <v>214</v>
      </c>
      <c r="AU519" s="164" t="s">
        <v>82</v>
      </c>
      <c r="AV519" s="12" t="s">
        <v>80</v>
      </c>
      <c r="AW519" s="12" t="s">
        <v>30</v>
      </c>
      <c r="AX519" s="12" t="s">
        <v>73</v>
      </c>
      <c r="AY519" s="164" t="s">
        <v>201</v>
      </c>
    </row>
    <row r="520" spans="2:65" s="13" customFormat="1" x14ac:dyDescent="0.2">
      <c r="B520" s="168"/>
      <c r="C520" s="261"/>
      <c r="D520" s="255" t="s">
        <v>214</v>
      </c>
      <c r="E520" s="262" t="s">
        <v>1</v>
      </c>
      <c r="F520" s="263" t="s">
        <v>80</v>
      </c>
      <c r="G520" s="261"/>
      <c r="H520" s="264">
        <v>1</v>
      </c>
      <c r="I520" s="170"/>
      <c r="L520" s="168"/>
      <c r="M520" s="171"/>
      <c r="T520" s="172"/>
      <c r="AT520" s="169" t="s">
        <v>214</v>
      </c>
      <c r="AU520" s="169" t="s">
        <v>82</v>
      </c>
      <c r="AV520" s="13" t="s">
        <v>82</v>
      </c>
      <c r="AW520" s="13" t="s">
        <v>30</v>
      </c>
      <c r="AX520" s="13" t="s">
        <v>73</v>
      </c>
      <c r="AY520" s="169" t="s">
        <v>201</v>
      </c>
    </row>
    <row r="521" spans="2:65" s="14" customFormat="1" x14ac:dyDescent="0.2">
      <c r="B521" s="173"/>
      <c r="C521" s="265"/>
      <c r="D521" s="255" t="s">
        <v>214</v>
      </c>
      <c r="E521" s="266" t="s">
        <v>1</v>
      </c>
      <c r="F521" s="267" t="s">
        <v>221</v>
      </c>
      <c r="G521" s="265"/>
      <c r="H521" s="268">
        <v>1</v>
      </c>
      <c r="I521" s="175"/>
      <c r="L521" s="173"/>
      <c r="M521" s="176"/>
      <c r="T521" s="177"/>
      <c r="AT521" s="174" t="s">
        <v>214</v>
      </c>
      <c r="AU521" s="174" t="s">
        <v>82</v>
      </c>
      <c r="AV521" s="14" t="s">
        <v>208</v>
      </c>
      <c r="AW521" s="14" t="s">
        <v>30</v>
      </c>
      <c r="AX521" s="14" t="s">
        <v>80</v>
      </c>
      <c r="AY521" s="174" t="s">
        <v>201</v>
      </c>
    </row>
    <row r="522" spans="2:65" s="1" customFormat="1" ht="24" customHeight="1" x14ac:dyDescent="0.2">
      <c r="B522" s="152"/>
      <c r="C522" s="249" t="s">
        <v>419</v>
      </c>
      <c r="D522" s="249" t="s">
        <v>203</v>
      </c>
      <c r="E522" s="250" t="s">
        <v>1145</v>
      </c>
      <c r="F522" s="251" t="s">
        <v>1146</v>
      </c>
      <c r="G522" s="252" t="s">
        <v>269</v>
      </c>
      <c r="H522" s="253">
        <v>84</v>
      </c>
      <c r="I522" s="154"/>
      <c r="J522" s="155">
        <f>ROUND(I522*H522,2)</f>
        <v>0</v>
      </c>
      <c r="K522" s="153" t="s">
        <v>207</v>
      </c>
      <c r="L522" s="32"/>
      <c r="M522" s="156" t="s">
        <v>1</v>
      </c>
      <c r="N522" s="157" t="s">
        <v>38</v>
      </c>
      <c r="P522" s="158">
        <f>O522*H522</f>
        <v>0</v>
      </c>
      <c r="Q522" s="158">
        <v>0</v>
      </c>
      <c r="R522" s="158">
        <f>Q522*H522</f>
        <v>0</v>
      </c>
      <c r="S522" s="158">
        <v>0</v>
      </c>
      <c r="T522" s="159">
        <f>S522*H522</f>
        <v>0</v>
      </c>
      <c r="AR522" s="160" t="s">
        <v>208</v>
      </c>
      <c r="AT522" s="160" t="s">
        <v>203</v>
      </c>
      <c r="AU522" s="160" t="s">
        <v>82</v>
      </c>
      <c r="AY522" s="17" t="s">
        <v>201</v>
      </c>
      <c r="BE522" s="161">
        <f>IF(N522="základní",J522,0)</f>
        <v>0</v>
      </c>
      <c r="BF522" s="161">
        <f>IF(N522="snížená",J522,0)</f>
        <v>0</v>
      </c>
      <c r="BG522" s="161">
        <f>IF(N522="zákl. přenesená",J522,0)</f>
        <v>0</v>
      </c>
      <c r="BH522" s="161">
        <f>IF(N522="sníž. přenesená",J522,0)</f>
        <v>0</v>
      </c>
      <c r="BI522" s="161">
        <f>IF(N522="nulová",J522,0)</f>
        <v>0</v>
      </c>
      <c r="BJ522" s="17" t="s">
        <v>80</v>
      </c>
      <c r="BK522" s="161">
        <f>ROUND(I522*H522,2)</f>
        <v>0</v>
      </c>
      <c r="BL522" s="17" t="s">
        <v>208</v>
      </c>
      <c r="BM522" s="160" t="s">
        <v>1748</v>
      </c>
    </row>
    <row r="523" spans="2:65" s="1" customFormat="1" ht="19.5" x14ac:dyDescent="0.2">
      <c r="B523" s="32"/>
      <c r="C523" s="254"/>
      <c r="D523" s="255" t="s">
        <v>210</v>
      </c>
      <c r="E523" s="254"/>
      <c r="F523" s="256" t="s">
        <v>1148</v>
      </c>
      <c r="G523" s="254"/>
      <c r="H523" s="254"/>
      <c r="I523" s="96"/>
      <c r="L523" s="32"/>
      <c r="M523" s="162"/>
      <c r="T523" s="56"/>
      <c r="AT523" s="17" t="s">
        <v>210</v>
      </c>
      <c r="AU523" s="17" t="s">
        <v>82</v>
      </c>
    </row>
    <row r="524" spans="2:65" s="1" customFormat="1" ht="107.25" x14ac:dyDescent="0.2">
      <c r="B524" s="32"/>
      <c r="C524" s="254"/>
      <c r="D524" s="255" t="s">
        <v>212</v>
      </c>
      <c r="E524" s="254"/>
      <c r="F524" s="257" t="s">
        <v>557</v>
      </c>
      <c r="G524" s="254"/>
      <c r="H524" s="254"/>
      <c r="I524" s="96"/>
      <c r="L524" s="32"/>
      <c r="M524" s="162"/>
      <c r="T524" s="56"/>
      <c r="AT524" s="17" t="s">
        <v>212</v>
      </c>
      <c r="AU524" s="17" t="s">
        <v>82</v>
      </c>
    </row>
    <row r="525" spans="2:65" s="12" customFormat="1" x14ac:dyDescent="0.2">
      <c r="B525" s="163"/>
      <c r="C525" s="258"/>
      <c r="D525" s="255" t="s">
        <v>214</v>
      </c>
      <c r="E525" s="259" t="s">
        <v>1</v>
      </c>
      <c r="F525" s="260" t="s">
        <v>215</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216</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1736</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1149</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1749</v>
      </c>
      <c r="G529" s="258"/>
      <c r="H529" s="259" t="s">
        <v>1</v>
      </c>
      <c r="I529" s="165"/>
      <c r="L529" s="163"/>
      <c r="M529" s="166"/>
      <c r="T529" s="167"/>
      <c r="AT529" s="164" t="s">
        <v>214</v>
      </c>
      <c r="AU529" s="164" t="s">
        <v>82</v>
      </c>
      <c r="AV529" s="12" t="s">
        <v>80</v>
      </c>
      <c r="AW529" s="12" t="s">
        <v>30</v>
      </c>
      <c r="AX529" s="12" t="s">
        <v>73</v>
      </c>
      <c r="AY529" s="164" t="s">
        <v>201</v>
      </c>
    </row>
    <row r="530" spans="2:65" s="13" customFormat="1" x14ac:dyDescent="0.2">
      <c r="B530" s="168"/>
      <c r="C530" s="261"/>
      <c r="D530" s="255" t="s">
        <v>214</v>
      </c>
      <c r="E530" s="262" t="s">
        <v>1</v>
      </c>
      <c r="F530" s="263" t="s">
        <v>1750</v>
      </c>
      <c r="G530" s="261"/>
      <c r="H530" s="264">
        <v>84</v>
      </c>
      <c r="I530" s="170"/>
      <c r="L530" s="168"/>
      <c r="M530" s="171"/>
      <c r="T530" s="172"/>
      <c r="AT530" s="169" t="s">
        <v>214</v>
      </c>
      <c r="AU530" s="169" t="s">
        <v>82</v>
      </c>
      <c r="AV530" s="13" t="s">
        <v>82</v>
      </c>
      <c r="AW530" s="13" t="s">
        <v>30</v>
      </c>
      <c r="AX530" s="13" t="s">
        <v>73</v>
      </c>
      <c r="AY530" s="169" t="s">
        <v>201</v>
      </c>
    </row>
    <row r="531" spans="2:65" s="14" customFormat="1" x14ac:dyDescent="0.2">
      <c r="B531" s="173"/>
      <c r="C531" s="265"/>
      <c r="D531" s="255" t="s">
        <v>214</v>
      </c>
      <c r="E531" s="266" t="s">
        <v>1</v>
      </c>
      <c r="F531" s="267" t="s">
        <v>221</v>
      </c>
      <c r="G531" s="265"/>
      <c r="H531" s="268">
        <v>84</v>
      </c>
      <c r="I531" s="175"/>
      <c r="L531" s="173"/>
      <c r="M531" s="176"/>
      <c r="T531" s="177"/>
      <c r="AT531" s="174" t="s">
        <v>214</v>
      </c>
      <c r="AU531" s="174" t="s">
        <v>82</v>
      </c>
      <c r="AV531" s="14" t="s">
        <v>208</v>
      </c>
      <c r="AW531" s="14" t="s">
        <v>30</v>
      </c>
      <c r="AX531" s="14" t="s">
        <v>80</v>
      </c>
      <c r="AY531" s="174" t="s">
        <v>201</v>
      </c>
    </row>
    <row r="532" spans="2:65" s="1" customFormat="1" ht="24" customHeight="1" x14ac:dyDescent="0.2">
      <c r="B532" s="152"/>
      <c r="C532" s="271" t="s">
        <v>422</v>
      </c>
      <c r="D532" s="271" t="s">
        <v>401</v>
      </c>
      <c r="E532" s="272" t="s">
        <v>1152</v>
      </c>
      <c r="F532" s="273" t="s">
        <v>1153</v>
      </c>
      <c r="G532" s="274" t="s">
        <v>269</v>
      </c>
      <c r="H532" s="275">
        <v>84</v>
      </c>
      <c r="I532" s="179"/>
      <c r="J532" s="180">
        <f>ROUND(I532*H532,2)</f>
        <v>0</v>
      </c>
      <c r="K532" s="178" t="s">
        <v>207</v>
      </c>
      <c r="L532" s="181"/>
      <c r="M532" s="182" t="s">
        <v>1</v>
      </c>
      <c r="N532" s="183" t="s">
        <v>38</v>
      </c>
      <c r="P532" s="158">
        <f>O532*H532</f>
        <v>0</v>
      </c>
      <c r="Q532" s="158">
        <v>1.306E-2</v>
      </c>
      <c r="R532" s="158">
        <f>Q532*H532</f>
        <v>1.09704</v>
      </c>
      <c r="S532" s="158">
        <v>0</v>
      </c>
      <c r="T532" s="159">
        <f>S532*H532</f>
        <v>0</v>
      </c>
      <c r="AR532" s="160" t="s">
        <v>266</v>
      </c>
      <c r="AT532" s="160" t="s">
        <v>401</v>
      </c>
      <c r="AU532" s="160" t="s">
        <v>82</v>
      </c>
      <c r="AY532" s="17" t="s">
        <v>201</v>
      </c>
      <c r="BE532" s="161">
        <f>IF(N532="základní",J532,0)</f>
        <v>0</v>
      </c>
      <c r="BF532" s="161">
        <f>IF(N532="snížená",J532,0)</f>
        <v>0</v>
      </c>
      <c r="BG532" s="161">
        <f>IF(N532="zákl. přenesená",J532,0)</f>
        <v>0</v>
      </c>
      <c r="BH532" s="161">
        <f>IF(N532="sníž. přenesená",J532,0)</f>
        <v>0</v>
      </c>
      <c r="BI532" s="161">
        <f>IF(N532="nulová",J532,0)</f>
        <v>0</v>
      </c>
      <c r="BJ532" s="17" t="s">
        <v>80</v>
      </c>
      <c r="BK532" s="161">
        <f>ROUND(I532*H532,2)</f>
        <v>0</v>
      </c>
      <c r="BL532" s="17" t="s">
        <v>208</v>
      </c>
      <c r="BM532" s="160" t="s">
        <v>1751</v>
      </c>
    </row>
    <row r="533" spans="2:65" s="1" customFormat="1" ht="19.5" x14ac:dyDescent="0.2">
      <c r="B533" s="32"/>
      <c r="C533" s="254"/>
      <c r="D533" s="255" t="s">
        <v>210</v>
      </c>
      <c r="E533" s="254"/>
      <c r="F533" s="256" t="s">
        <v>1153</v>
      </c>
      <c r="G533" s="254"/>
      <c r="H533" s="254"/>
      <c r="I533" s="96"/>
      <c r="L533" s="32"/>
      <c r="M533" s="162"/>
      <c r="T533" s="56"/>
      <c r="AT533" s="17" t="s">
        <v>210</v>
      </c>
      <c r="AU533" s="17" t="s">
        <v>82</v>
      </c>
    </row>
    <row r="534" spans="2:65" s="12" customFormat="1" x14ac:dyDescent="0.2">
      <c r="B534" s="163"/>
      <c r="C534" s="258"/>
      <c r="D534" s="255" t="s">
        <v>214</v>
      </c>
      <c r="E534" s="259" t="s">
        <v>1</v>
      </c>
      <c r="F534" s="260" t="s">
        <v>215</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216</v>
      </c>
      <c r="G535" s="258"/>
      <c r="H535" s="259" t="s">
        <v>1</v>
      </c>
      <c r="I535" s="165"/>
      <c r="L535" s="163"/>
      <c r="M535" s="166"/>
      <c r="T535" s="167"/>
      <c r="AT535" s="164" t="s">
        <v>214</v>
      </c>
      <c r="AU535" s="164" t="s">
        <v>82</v>
      </c>
      <c r="AV535" s="12" t="s">
        <v>80</v>
      </c>
      <c r="AW535" s="12" t="s">
        <v>30</v>
      </c>
      <c r="AX535" s="12" t="s">
        <v>73</v>
      </c>
      <c r="AY535" s="164" t="s">
        <v>201</v>
      </c>
    </row>
    <row r="536" spans="2:65" s="12" customFormat="1" ht="22.5" x14ac:dyDescent="0.2">
      <c r="B536" s="163"/>
      <c r="C536" s="258"/>
      <c r="D536" s="255" t="s">
        <v>214</v>
      </c>
      <c r="E536" s="259" t="s">
        <v>1</v>
      </c>
      <c r="F536" s="260" t="s">
        <v>406</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1736</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1149</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1749</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1750</v>
      </c>
      <c r="G540" s="261"/>
      <c r="H540" s="264">
        <v>84</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84</v>
      </c>
      <c r="I541" s="175"/>
      <c r="L541" s="173"/>
      <c r="M541" s="176"/>
      <c r="T541" s="177"/>
      <c r="AT541" s="174" t="s">
        <v>214</v>
      </c>
      <c r="AU541" s="174" t="s">
        <v>82</v>
      </c>
      <c r="AV541" s="14" t="s">
        <v>208</v>
      </c>
      <c r="AW541" s="14" t="s">
        <v>30</v>
      </c>
      <c r="AX541" s="14" t="s">
        <v>80</v>
      </c>
      <c r="AY541" s="174" t="s">
        <v>201</v>
      </c>
    </row>
    <row r="542" spans="2:65" s="1" customFormat="1" ht="24" customHeight="1" x14ac:dyDescent="0.2">
      <c r="B542" s="152"/>
      <c r="C542" s="249" t="s">
        <v>430</v>
      </c>
      <c r="D542" s="249" t="s">
        <v>203</v>
      </c>
      <c r="E542" s="250" t="s">
        <v>1155</v>
      </c>
      <c r="F542" s="251" t="s">
        <v>1156</v>
      </c>
      <c r="G542" s="252" t="s">
        <v>536</v>
      </c>
      <c r="H542" s="253">
        <v>12</v>
      </c>
      <c r="I542" s="154"/>
      <c r="J542" s="155">
        <f>ROUND(I542*H542,2)</f>
        <v>0</v>
      </c>
      <c r="K542" s="153" t="s">
        <v>207</v>
      </c>
      <c r="L542" s="32"/>
      <c r="M542" s="156" t="s">
        <v>1</v>
      </c>
      <c r="N542" s="157" t="s">
        <v>38</v>
      </c>
      <c r="P542" s="158">
        <f>O542*H542</f>
        <v>0</v>
      </c>
      <c r="Q542" s="158">
        <v>0</v>
      </c>
      <c r="R542" s="158">
        <f>Q542*H542</f>
        <v>0</v>
      </c>
      <c r="S542" s="158">
        <v>0</v>
      </c>
      <c r="T542" s="159">
        <f>S542*H542</f>
        <v>0</v>
      </c>
      <c r="AR542" s="160" t="s">
        <v>208</v>
      </c>
      <c r="AT542" s="160" t="s">
        <v>203</v>
      </c>
      <c r="AU542" s="160" t="s">
        <v>82</v>
      </c>
      <c r="AY542" s="17" t="s">
        <v>201</v>
      </c>
      <c r="BE542" s="161">
        <f>IF(N542="základní",J542,0)</f>
        <v>0</v>
      </c>
      <c r="BF542" s="161">
        <f>IF(N542="snížená",J542,0)</f>
        <v>0</v>
      </c>
      <c r="BG542" s="161">
        <f>IF(N542="zákl. přenesená",J542,0)</f>
        <v>0</v>
      </c>
      <c r="BH542" s="161">
        <f>IF(N542="sníž. přenesená",J542,0)</f>
        <v>0</v>
      </c>
      <c r="BI542" s="161">
        <f>IF(N542="nulová",J542,0)</f>
        <v>0</v>
      </c>
      <c r="BJ542" s="17" t="s">
        <v>80</v>
      </c>
      <c r="BK542" s="161">
        <f>ROUND(I542*H542,2)</f>
        <v>0</v>
      </c>
      <c r="BL542" s="17" t="s">
        <v>208</v>
      </c>
      <c r="BM542" s="160" t="s">
        <v>1752</v>
      </c>
    </row>
    <row r="543" spans="2:65" s="1" customFormat="1" ht="29.25" x14ac:dyDescent="0.2">
      <c r="B543" s="32"/>
      <c r="C543" s="254"/>
      <c r="D543" s="255" t="s">
        <v>210</v>
      </c>
      <c r="E543" s="254"/>
      <c r="F543" s="256" t="s">
        <v>1158</v>
      </c>
      <c r="G543" s="254"/>
      <c r="H543" s="254"/>
      <c r="I543" s="96"/>
      <c r="L543" s="32"/>
      <c r="M543" s="162"/>
      <c r="T543" s="56"/>
      <c r="AT543" s="17" t="s">
        <v>210</v>
      </c>
      <c r="AU543" s="17" t="s">
        <v>82</v>
      </c>
    </row>
    <row r="544" spans="2:65" s="1" customFormat="1" ht="68.25" x14ac:dyDescent="0.2">
      <c r="B544" s="32"/>
      <c r="C544" s="254"/>
      <c r="D544" s="255" t="s">
        <v>212</v>
      </c>
      <c r="E544" s="254"/>
      <c r="F544" s="257" t="s">
        <v>569</v>
      </c>
      <c r="G544" s="254"/>
      <c r="H544" s="254"/>
      <c r="I544" s="96"/>
      <c r="L544" s="32"/>
      <c r="M544" s="162"/>
      <c r="T544" s="56"/>
      <c r="AT544" s="17" t="s">
        <v>212</v>
      </c>
      <c r="AU544" s="17" t="s">
        <v>82</v>
      </c>
    </row>
    <row r="545" spans="2:65" s="12" customFormat="1" x14ac:dyDescent="0.2">
      <c r="B545" s="163"/>
      <c r="C545" s="258"/>
      <c r="D545" s="255" t="s">
        <v>214</v>
      </c>
      <c r="E545" s="259" t="s">
        <v>1</v>
      </c>
      <c r="F545" s="260" t="s">
        <v>215</v>
      </c>
      <c r="G545" s="258"/>
      <c r="H545" s="259" t="s">
        <v>1</v>
      </c>
      <c r="I545" s="165"/>
      <c r="L545" s="163"/>
      <c r="M545" s="166"/>
      <c r="T545" s="167"/>
      <c r="AT545" s="164" t="s">
        <v>214</v>
      </c>
      <c r="AU545" s="164" t="s">
        <v>82</v>
      </c>
      <c r="AV545" s="12" t="s">
        <v>80</v>
      </c>
      <c r="AW545" s="12" t="s">
        <v>30</v>
      </c>
      <c r="AX545" s="12" t="s">
        <v>73</v>
      </c>
      <c r="AY545" s="164" t="s">
        <v>201</v>
      </c>
    </row>
    <row r="546" spans="2:65" s="12" customFormat="1" x14ac:dyDescent="0.2">
      <c r="B546" s="163"/>
      <c r="C546" s="258"/>
      <c r="D546" s="255" t="s">
        <v>214</v>
      </c>
      <c r="E546" s="259" t="s">
        <v>1</v>
      </c>
      <c r="F546" s="260" t="s">
        <v>216</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1736</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1753</v>
      </c>
      <c r="G548" s="258"/>
      <c r="H548" s="259" t="s">
        <v>1</v>
      </c>
      <c r="I548" s="165"/>
      <c r="L548" s="163"/>
      <c r="M548" s="166"/>
      <c r="T548" s="167"/>
      <c r="AT548" s="164" t="s">
        <v>214</v>
      </c>
      <c r="AU548" s="164" t="s">
        <v>82</v>
      </c>
      <c r="AV548" s="12" t="s">
        <v>80</v>
      </c>
      <c r="AW548" s="12" t="s">
        <v>30</v>
      </c>
      <c r="AX548" s="12" t="s">
        <v>73</v>
      </c>
      <c r="AY548" s="164" t="s">
        <v>201</v>
      </c>
    </row>
    <row r="549" spans="2:65" s="13" customFormat="1" x14ac:dyDescent="0.2">
      <c r="B549" s="168"/>
      <c r="C549" s="261"/>
      <c r="D549" s="255" t="s">
        <v>214</v>
      </c>
      <c r="E549" s="262" t="s">
        <v>1</v>
      </c>
      <c r="F549" s="263" t="s">
        <v>305</v>
      </c>
      <c r="G549" s="261"/>
      <c r="H549" s="264">
        <v>12</v>
      </c>
      <c r="I549" s="170"/>
      <c r="L549" s="168"/>
      <c r="M549" s="171"/>
      <c r="T549" s="172"/>
      <c r="AT549" s="169" t="s">
        <v>214</v>
      </c>
      <c r="AU549" s="169" t="s">
        <v>82</v>
      </c>
      <c r="AV549" s="13" t="s">
        <v>82</v>
      </c>
      <c r="AW549" s="13" t="s">
        <v>30</v>
      </c>
      <c r="AX549" s="13" t="s">
        <v>73</v>
      </c>
      <c r="AY549" s="169" t="s">
        <v>201</v>
      </c>
    </row>
    <row r="550" spans="2:65" s="14" customFormat="1" x14ac:dyDescent="0.2">
      <c r="B550" s="173"/>
      <c r="C550" s="265"/>
      <c r="D550" s="255" t="s">
        <v>214</v>
      </c>
      <c r="E550" s="266" t="s">
        <v>1</v>
      </c>
      <c r="F550" s="267" t="s">
        <v>221</v>
      </c>
      <c r="G550" s="265"/>
      <c r="H550" s="268">
        <v>12</v>
      </c>
      <c r="I550" s="175"/>
      <c r="L550" s="173"/>
      <c r="M550" s="176"/>
      <c r="T550" s="177"/>
      <c r="AT550" s="174" t="s">
        <v>214</v>
      </c>
      <c r="AU550" s="174" t="s">
        <v>82</v>
      </c>
      <c r="AV550" s="14" t="s">
        <v>208</v>
      </c>
      <c r="AW550" s="14" t="s">
        <v>30</v>
      </c>
      <c r="AX550" s="14" t="s">
        <v>80</v>
      </c>
      <c r="AY550" s="174" t="s">
        <v>201</v>
      </c>
    </row>
    <row r="551" spans="2:65" s="1" customFormat="1" ht="16.5" customHeight="1" x14ac:dyDescent="0.2">
      <c r="B551" s="152"/>
      <c r="C551" s="271" t="s">
        <v>437</v>
      </c>
      <c r="D551" s="271" t="s">
        <v>401</v>
      </c>
      <c r="E551" s="272" t="s">
        <v>1160</v>
      </c>
      <c r="F551" s="273" t="s">
        <v>1161</v>
      </c>
      <c r="G551" s="274" t="s">
        <v>536</v>
      </c>
      <c r="H551" s="275">
        <v>12</v>
      </c>
      <c r="I551" s="179"/>
      <c r="J551" s="180">
        <f>ROUND(I551*H551,2)</f>
        <v>0</v>
      </c>
      <c r="K551" s="178" t="s">
        <v>207</v>
      </c>
      <c r="L551" s="181"/>
      <c r="M551" s="182" t="s">
        <v>1</v>
      </c>
      <c r="N551" s="183" t="s">
        <v>38</v>
      </c>
      <c r="P551" s="158">
        <f>O551*H551</f>
        <v>0</v>
      </c>
      <c r="Q551" s="158">
        <v>8.6999999999999994E-3</v>
      </c>
      <c r="R551" s="158">
        <f>Q551*H551</f>
        <v>0.10439999999999999</v>
      </c>
      <c r="S551" s="158">
        <v>0</v>
      </c>
      <c r="T551" s="159">
        <f>S551*H551</f>
        <v>0</v>
      </c>
      <c r="AR551" s="160" t="s">
        <v>266</v>
      </c>
      <c r="AT551" s="160" t="s">
        <v>401</v>
      </c>
      <c r="AU551" s="160" t="s">
        <v>82</v>
      </c>
      <c r="AY551" s="17" t="s">
        <v>201</v>
      </c>
      <c r="BE551" s="161">
        <f>IF(N551="základní",J551,0)</f>
        <v>0</v>
      </c>
      <c r="BF551" s="161">
        <f>IF(N551="snížená",J551,0)</f>
        <v>0</v>
      </c>
      <c r="BG551" s="161">
        <f>IF(N551="zákl. přenesená",J551,0)</f>
        <v>0</v>
      </c>
      <c r="BH551" s="161">
        <f>IF(N551="sníž. přenesená",J551,0)</f>
        <v>0</v>
      </c>
      <c r="BI551" s="161">
        <f>IF(N551="nulová",J551,0)</f>
        <v>0</v>
      </c>
      <c r="BJ551" s="17" t="s">
        <v>80</v>
      </c>
      <c r="BK551" s="161">
        <f>ROUND(I551*H551,2)</f>
        <v>0</v>
      </c>
      <c r="BL551" s="17" t="s">
        <v>208</v>
      </c>
      <c r="BM551" s="160" t="s">
        <v>1754</v>
      </c>
    </row>
    <row r="552" spans="2:65" s="1" customFormat="1" x14ac:dyDescent="0.2">
      <c r="B552" s="32"/>
      <c r="C552" s="254"/>
      <c r="D552" s="255" t="s">
        <v>210</v>
      </c>
      <c r="E552" s="254"/>
      <c r="F552" s="256" t="s">
        <v>1161</v>
      </c>
      <c r="G552" s="254"/>
      <c r="H552" s="254"/>
      <c r="I552" s="96"/>
      <c r="L552" s="32"/>
      <c r="M552" s="162"/>
      <c r="T552" s="56"/>
      <c r="AT552" s="17" t="s">
        <v>210</v>
      </c>
      <c r="AU552" s="17" t="s">
        <v>82</v>
      </c>
    </row>
    <row r="553" spans="2:65" s="12" customFormat="1" x14ac:dyDescent="0.2">
      <c r="B553" s="163"/>
      <c r="C553" s="258"/>
      <c r="D553" s="255" t="s">
        <v>214</v>
      </c>
      <c r="E553" s="259" t="s">
        <v>1</v>
      </c>
      <c r="F553" s="260" t="s">
        <v>215</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216</v>
      </c>
      <c r="G554" s="258"/>
      <c r="H554" s="259" t="s">
        <v>1</v>
      </c>
      <c r="I554" s="165"/>
      <c r="L554" s="163"/>
      <c r="M554" s="166"/>
      <c r="T554" s="167"/>
      <c r="AT554" s="164" t="s">
        <v>214</v>
      </c>
      <c r="AU554" s="164" t="s">
        <v>82</v>
      </c>
      <c r="AV554" s="12" t="s">
        <v>80</v>
      </c>
      <c r="AW554" s="12" t="s">
        <v>30</v>
      </c>
      <c r="AX554" s="12" t="s">
        <v>73</v>
      </c>
      <c r="AY554" s="164" t="s">
        <v>201</v>
      </c>
    </row>
    <row r="555" spans="2:65" s="12" customFormat="1" ht="22.5" x14ac:dyDescent="0.2">
      <c r="B555" s="163"/>
      <c r="C555" s="258"/>
      <c r="D555" s="255" t="s">
        <v>214</v>
      </c>
      <c r="E555" s="259" t="s">
        <v>1</v>
      </c>
      <c r="F555" s="260" t="s">
        <v>406</v>
      </c>
      <c r="G555" s="258"/>
      <c r="H555" s="259" t="s">
        <v>1</v>
      </c>
      <c r="I555" s="165"/>
      <c r="L555" s="163"/>
      <c r="M555" s="166"/>
      <c r="T555" s="167"/>
      <c r="AT555" s="164" t="s">
        <v>214</v>
      </c>
      <c r="AU555" s="164" t="s">
        <v>82</v>
      </c>
      <c r="AV555" s="12" t="s">
        <v>80</v>
      </c>
      <c r="AW555" s="12" t="s">
        <v>30</v>
      </c>
      <c r="AX555" s="12" t="s">
        <v>73</v>
      </c>
      <c r="AY555" s="164" t="s">
        <v>201</v>
      </c>
    </row>
    <row r="556" spans="2:65" s="12" customFormat="1" x14ac:dyDescent="0.2">
      <c r="B556" s="163"/>
      <c r="C556" s="258"/>
      <c r="D556" s="255" t="s">
        <v>214</v>
      </c>
      <c r="E556" s="259" t="s">
        <v>1</v>
      </c>
      <c r="F556" s="260" t="s">
        <v>1736</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1753</v>
      </c>
      <c r="G557" s="258"/>
      <c r="H557" s="259" t="s">
        <v>1</v>
      </c>
      <c r="I557" s="165"/>
      <c r="L557" s="163"/>
      <c r="M557" s="166"/>
      <c r="T557" s="167"/>
      <c r="AT557" s="164" t="s">
        <v>214</v>
      </c>
      <c r="AU557" s="164" t="s">
        <v>82</v>
      </c>
      <c r="AV557" s="12" t="s">
        <v>80</v>
      </c>
      <c r="AW557" s="12" t="s">
        <v>30</v>
      </c>
      <c r="AX557" s="12" t="s">
        <v>73</v>
      </c>
      <c r="AY557" s="164" t="s">
        <v>201</v>
      </c>
    </row>
    <row r="558" spans="2:65" s="13" customFormat="1" x14ac:dyDescent="0.2">
      <c r="B558" s="168"/>
      <c r="C558" s="261"/>
      <c r="D558" s="255" t="s">
        <v>214</v>
      </c>
      <c r="E558" s="262" t="s">
        <v>1</v>
      </c>
      <c r="F558" s="263" t="s">
        <v>305</v>
      </c>
      <c r="G558" s="261"/>
      <c r="H558" s="264">
        <v>12</v>
      </c>
      <c r="I558" s="170"/>
      <c r="L558" s="168"/>
      <c r="M558" s="171"/>
      <c r="T558" s="172"/>
      <c r="AT558" s="169" t="s">
        <v>214</v>
      </c>
      <c r="AU558" s="169" t="s">
        <v>82</v>
      </c>
      <c r="AV558" s="13" t="s">
        <v>82</v>
      </c>
      <c r="AW558" s="13" t="s">
        <v>30</v>
      </c>
      <c r="AX558" s="13" t="s">
        <v>73</v>
      </c>
      <c r="AY558" s="169" t="s">
        <v>201</v>
      </c>
    </row>
    <row r="559" spans="2:65" s="14" customFormat="1" x14ac:dyDescent="0.2">
      <c r="B559" s="173"/>
      <c r="C559" s="265"/>
      <c r="D559" s="255" t="s">
        <v>214</v>
      </c>
      <c r="E559" s="266" t="s">
        <v>1</v>
      </c>
      <c r="F559" s="267" t="s">
        <v>221</v>
      </c>
      <c r="G559" s="265"/>
      <c r="H559" s="268">
        <v>12</v>
      </c>
      <c r="I559" s="175"/>
      <c r="L559" s="173"/>
      <c r="M559" s="176"/>
      <c r="T559" s="177"/>
      <c r="AT559" s="174" t="s">
        <v>214</v>
      </c>
      <c r="AU559" s="174" t="s">
        <v>82</v>
      </c>
      <c r="AV559" s="14" t="s">
        <v>208</v>
      </c>
      <c r="AW559" s="14" t="s">
        <v>30</v>
      </c>
      <c r="AX559" s="14" t="s">
        <v>80</v>
      </c>
      <c r="AY559" s="174" t="s">
        <v>201</v>
      </c>
    </row>
    <row r="560" spans="2:65" s="1" customFormat="1" ht="24" customHeight="1" x14ac:dyDescent="0.2">
      <c r="B560" s="152"/>
      <c r="C560" s="249" t="s">
        <v>443</v>
      </c>
      <c r="D560" s="249" t="s">
        <v>203</v>
      </c>
      <c r="E560" s="250" t="s">
        <v>892</v>
      </c>
      <c r="F560" s="251" t="s">
        <v>893</v>
      </c>
      <c r="G560" s="252" t="s">
        <v>536</v>
      </c>
      <c r="H560" s="253">
        <v>3</v>
      </c>
      <c r="I560" s="154"/>
      <c r="J560" s="155">
        <f>ROUND(I560*H560,2)</f>
        <v>0</v>
      </c>
      <c r="K560" s="153" t="s">
        <v>207</v>
      </c>
      <c r="L560" s="32"/>
      <c r="M560" s="156" t="s">
        <v>1</v>
      </c>
      <c r="N560" s="157" t="s">
        <v>38</v>
      </c>
      <c r="P560" s="158">
        <f>O560*H560</f>
        <v>0</v>
      </c>
      <c r="Q560" s="158">
        <v>1.67E-3</v>
      </c>
      <c r="R560" s="158">
        <f>Q560*H560</f>
        <v>5.0100000000000006E-3</v>
      </c>
      <c r="S560" s="158">
        <v>0</v>
      </c>
      <c r="T560" s="159">
        <f>S560*H560</f>
        <v>0</v>
      </c>
      <c r="AR560" s="160" t="s">
        <v>208</v>
      </c>
      <c r="AT560" s="160" t="s">
        <v>203</v>
      </c>
      <c r="AU560" s="160" t="s">
        <v>82</v>
      </c>
      <c r="AY560" s="17" t="s">
        <v>201</v>
      </c>
      <c r="BE560" s="161">
        <f>IF(N560="základní",J560,0)</f>
        <v>0</v>
      </c>
      <c r="BF560" s="161">
        <f>IF(N560="snížená",J560,0)</f>
        <v>0</v>
      </c>
      <c r="BG560" s="161">
        <f>IF(N560="zákl. přenesená",J560,0)</f>
        <v>0</v>
      </c>
      <c r="BH560" s="161">
        <f>IF(N560="sníž. přenesená",J560,0)</f>
        <v>0</v>
      </c>
      <c r="BI560" s="161">
        <f>IF(N560="nulová",J560,0)</f>
        <v>0</v>
      </c>
      <c r="BJ560" s="17" t="s">
        <v>80</v>
      </c>
      <c r="BK560" s="161">
        <f>ROUND(I560*H560,2)</f>
        <v>0</v>
      </c>
      <c r="BL560" s="17" t="s">
        <v>208</v>
      </c>
      <c r="BM560" s="160" t="s">
        <v>1755</v>
      </c>
    </row>
    <row r="561" spans="2:65" s="1" customFormat="1" ht="29.25" x14ac:dyDescent="0.2">
      <c r="B561" s="32"/>
      <c r="C561" s="254"/>
      <c r="D561" s="255" t="s">
        <v>210</v>
      </c>
      <c r="E561" s="254"/>
      <c r="F561" s="256" t="s">
        <v>895</v>
      </c>
      <c r="G561" s="254"/>
      <c r="H561" s="254"/>
      <c r="I561" s="96"/>
      <c r="L561" s="32"/>
      <c r="M561" s="162"/>
      <c r="T561" s="56"/>
      <c r="AT561" s="17" t="s">
        <v>210</v>
      </c>
      <c r="AU561" s="17" t="s">
        <v>82</v>
      </c>
    </row>
    <row r="562" spans="2:65" s="1" customFormat="1" ht="68.25" x14ac:dyDescent="0.2">
      <c r="B562" s="32"/>
      <c r="C562" s="254"/>
      <c r="D562" s="255" t="s">
        <v>212</v>
      </c>
      <c r="E562" s="254"/>
      <c r="F562" s="257" t="s">
        <v>569</v>
      </c>
      <c r="G562" s="254"/>
      <c r="H562" s="254"/>
      <c r="I562" s="96"/>
      <c r="L562" s="32"/>
      <c r="M562" s="162"/>
      <c r="T562" s="56"/>
      <c r="AT562" s="17" t="s">
        <v>212</v>
      </c>
      <c r="AU562" s="17" t="s">
        <v>82</v>
      </c>
    </row>
    <row r="563" spans="2:65" s="12" customFormat="1" x14ac:dyDescent="0.2">
      <c r="B563" s="163"/>
      <c r="C563" s="258"/>
      <c r="D563" s="255" t="s">
        <v>214</v>
      </c>
      <c r="E563" s="259" t="s">
        <v>1</v>
      </c>
      <c r="F563" s="260" t="s">
        <v>215</v>
      </c>
      <c r="G563" s="258"/>
      <c r="H563" s="259" t="s">
        <v>1</v>
      </c>
      <c r="I563" s="165"/>
      <c r="L563" s="163"/>
      <c r="M563" s="166"/>
      <c r="T563" s="167"/>
      <c r="AT563" s="164" t="s">
        <v>214</v>
      </c>
      <c r="AU563" s="164" t="s">
        <v>82</v>
      </c>
      <c r="AV563" s="12" t="s">
        <v>80</v>
      </c>
      <c r="AW563" s="12" t="s">
        <v>30</v>
      </c>
      <c r="AX563" s="12" t="s">
        <v>73</v>
      </c>
      <c r="AY563" s="164" t="s">
        <v>201</v>
      </c>
    </row>
    <row r="564" spans="2:65" s="12" customFormat="1" x14ac:dyDescent="0.2">
      <c r="B564" s="163"/>
      <c r="C564" s="258"/>
      <c r="D564" s="255" t="s">
        <v>214</v>
      </c>
      <c r="E564" s="259" t="s">
        <v>1</v>
      </c>
      <c r="F564" s="260" t="s">
        <v>216</v>
      </c>
      <c r="G564" s="258"/>
      <c r="H564" s="259" t="s">
        <v>1</v>
      </c>
      <c r="I564" s="165"/>
      <c r="L564" s="163"/>
      <c r="M564" s="166"/>
      <c r="T564" s="167"/>
      <c r="AT564" s="164" t="s">
        <v>214</v>
      </c>
      <c r="AU564" s="164" t="s">
        <v>82</v>
      </c>
      <c r="AV564" s="12" t="s">
        <v>80</v>
      </c>
      <c r="AW564" s="12" t="s">
        <v>30</v>
      </c>
      <c r="AX564" s="12" t="s">
        <v>73</v>
      </c>
      <c r="AY564" s="164" t="s">
        <v>201</v>
      </c>
    </row>
    <row r="565" spans="2:65" s="12" customFormat="1" x14ac:dyDescent="0.2">
      <c r="B565" s="163"/>
      <c r="C565" s="258"/>
      <c r="D565" s="255" t="s">
        <v>214</v>
      </c>
      <c r="E565" s="259" t="s">
        <v>1</v>
      </c>
      <c r="F565" s="260" t="s">
        <v>1736</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1164</v>
      </c>
      <c r="G566" s="258"/>
      <c r="H566" s="259" t="s">
        <v>1</v>
      </c>
      <c r="I566" s="165"/>
      <c r="L566" s="163"/>
      <c r="M566" s="166"/>
      <c r="T566" s="167"/>
      <c r="AT566" s="164" t="s">
        <v>214</v>
      </c>
      <c r="AU566" s="164" t="s">
        <v>82</v>
      </c>
      <c r="AV566" s="12" t="s">
        <v>80</v>
      </c>
      <c r="AW566" s="12" t="s">
        <v>30</v>
      </c>
      <c r="AX566" s="12" t="s">
        <v>73</v>
      </c>
      <c r="AY566" s="164" t="s">
        <v>201</v>
      </c>
    </row>
    <row r="567" spans="2:65" s="13" customFormat="1" x14ac:dyDescent="0.2">
      <c r="B567" s="168"/>
      <c r="C567" s="261"/>
      <c r="D567" s="255" t="s">
        <v>214</v>
      </c>
      <c r="E567" s="262" t="s">
        <v>1</v>
      </c>
      <c r="F567" s="263" t="s">
        <v>80</v>
      </c>
      <c r="G567" s="261"/>
      <c r="H567" s="264">
        <v>1</v>
      </c>
      <c r="I567" s="170"/>
      <c r="L567" s="168"/>
      <c r="M567" s="171"/>
      <c r="T567" s="172"/>
      <c r="AT567" s="169" t="s">
        <v>214</v>
      </c>
      <c r="AU567" s="169" t="s">
        <v>82</v>
      </c>
      <c r="AV567" s="13" t="s">
        <v>82</v>
      </c>
      <c r="AW567" s="13" t="s">
        <v>30</v>
      </c>
      <c r="AX567" s="13" t="s">
        <v>73</v>
      </c>
      <c r="AY567" s="169" t="s">
        <v>201</v>
      </c>
    </row>
    <row r="568" spans="2:65" s="12" customFormat="1" x14ac:dyDescent="0.2">
      <c r="B568" s="163"/>
      <c r="C568" s="258"/>
      <c r="D568" s="255" t="s">
        <v>214</v>
      </c>
      <c r="E568" s="259" t="s">
        <v>1</v>
      </c>
      <c r="F568" s="260" t="s">
        <v>1165</v>
      </c>
      <c r="G568" s="258"/>
      <c r="H568" s="259" t="s">
        <v>1</v>
      </c>
      <c r="I568" s="165"/>
      <c r="L568" s="163"/>
      <c r="M568" s="166"/>
      <c r="T568" s="167"/>
      <c r="AT568" s="164" t="s">
        <v>214</v>
      </c>
      <c r="AU568" s="164" t="s">
        <v>82</v>
      </c>
      <c r="AV568" s="12" t="s">
        <v>80</v>
      </c>
      <c r="AW568" s="12" t="s">
        <v>30</v>
      </c>
      <c r="AX568" s="12" t="s">
        <v>73</v>
      </c>
      <c r="AY568" s="164" t="s">
        <v>201</v>
      </c>
    </row>
    <row r="569" spans="2:65" s="13" customFormat="1" x14ac:dyDescent="0.2">
      <c r="B569" s="168"/>
      <c r="C569" s="261"/>
      <c r="D569" s="255" t="s">
        <v>214</v>
      </c>
      <c r="E569" s="262" t="s">
        <v>1</v>
      </c>
      <c r="F569" s="263" t="s">
        <v>80</v>
      </c>
      <c r="G569" s="261"/>
      <c r="H569" s="264">
        <v>1</v>
      </c>
      <c r="I569" s="170"/>
      <c r="L569" s="168"/>
      <c r="M569" s="171"/>
      <c r="T569" s="172"/>
      <c r="AT569" s="169" t="s">
        <v>214</v>
      </c>
      <c r="AU569" s="169" t="s">
        <v>82</v>
      </c>
      <c r="AV569" s="13" t="s">
        <v>82</v>
      </c>
      <c r="AW569" s="13" t="s">
        <v>30</v>
      </c>
      <c r="AX569" s="13" t="s">
        <v>73</v>
      </c>
      <c r="AY569" s="169" t="s">
        <v>201</v>
      </c>
    </row>
    <row r="570" spans="2:65" s="12" customFormat="1" x14ac:dyDescent="0.2">
      <c r="B570" s="163"/>
      <c r="C570" s="258"/>
      <c r="D570" s="255" t="s">
        <v>214</v>
      </c>
      <c r="E570" s="259" t="s">
        <v>1</v>
      </c>
      <c r="F570" s="260" t="s">
        <v>1166</v>
      </c>
      <c r="G570" s="258"/>
      <c r="H570" s="259" t="s">
        <v>1</v>
      </c>
      <c r="I570" s="165"/>
      <c r="L570" s="163"/>
      <c r="M570" s="166"/>
      <c r="T570" s="167"/>
      <c r="AT570" s="164" t="s">
        <v>214</v>
      </c>
      <c r="AU570" s="164" t="s">
        <v>82</v>
      </c>
      <c r="AV570" s="12" t="s">
        <v>80</v>
      </c>
      <c r="AW570" s="12" t="s">
        <v>30</v>
      </c>
      <c r="AX570" s="12" t="s">
        <v>73</v>
      </c>
      <c r="AY570" s="164" t="s">
        <v>201</v>
      </c>
    </row>
    <row r="571" spans="2:65" s="13" customFormat="1" x14ac:dyDescent="0.2">
      <c r="B571" s="168"/>
      <c r="C571" s="261"/>
      <c r="D571" s="255" t="s">
        <v>214</v>
      </c>
      <c r="E571" s="262" t="s">
        <v>1</v>
      </c>
      <c r="F571" s="263" t="s">
        <v>80</v>
      </c>
      <c r="G571" s="261"/>
      <c r="H571" s="264">
        <v>1</v>
      </c>
      <c r="I571" s="170"/>
      <c r="L571" s="168"/>
      <c r="M571" s="171"/>
      <c r="T571" s="172"/>
      <c r="AT571" s="169" t="s">
        <v>214</v>
      </c>
      <c r="AU571" s="169" t="s">
        <v>82</v>
      </c>
      <c r="AV571" s="13" t="s">
        <v>82</v>
      </c>
      <c r="AW571" s="13" t="s">
        <v>30</v>
      </c>
      <c r="AX571" s="13" t="s">
        <v>73</v>
      </c>
      <c r="AY571" s="169" t="s">
        <v>201</v>
      </c>
    </row>
    <row r="572" spans="2:65" s="14" customFormat="1" x14ac:dyDescent="0.2">
      <c r="B572" s="173"/>
      <c r="C572" s="265"/>
      <c r="D572" s="255" t="s">
        <v>214</v>
      </c>
      <c r="E572" s="266" t="s">
        <v>1</v>
      </c>
      <c r="F572" s="267" t="s">
        <v>221</v>
      </c>
      <c r="G572" s="265"/>
      <c r="H572" s="268">
        <v>3</v>
      </c>
      <c r="I572" s="175"/>
      <c r="L572" s="173"/>
      <c r="M572" s="176"/>
      <c r="T572" s="177"/>
      <c r="AT572" s="174" t="s">
        <v>214</v>
      </c>
      <c r="AU572" s="174" t="s">
        <v>82</v>
      </c>
      <c r="AV572" s="14" t="s">
        <v>208</v>
      </c>
      <c r="AW572" s="14" t="s">
        <v>30</v>
      </c>
      <c r="AX572" s="14" t="s">
        <v>80</v>
      </c>
      <c r="AY572" s="174" t="s">
        <v>201</v>
      </c>
    </row>
    <row r="573" spans="2:65" s="1" customFormat="1" ht="24" customHeight="1" x14ac:dyDescent="0.2">
      <c r="B573" s="152"/>
      <c r="C573" s="271" t="s">
        <v>451</v>
      </c>
      <c r="D573" s="271" t="s">
        <v>401</v>
      </c>
      <c r="E573" s="272" t="s">
        <v>1167</v>
      </c>
      <c r="F573" s="273" t="s">
        <v>1168</v>
      </c>
      <c r="G573" s="274" t="s">
        <v>536</v>
      </c>
      <c r="H573" s="275">
        <v>1</v>
      </c>
      <c r="I573" s="179"/>
      <c r="J573" s="180">
        <f>ROUND(I573*H573,2)</f>
        <v>0</v>
      </c>
      <c r="K573" s="178" t="s">
        <v>207</v>
      </c>
      <c r="L573" s="181"/>
      <c r="M573" s="182" t="s">
        <v>1</v>
      </c>
      <c r="N573" s="183" t="s">
        <v>38</v>
      </c>
      <c r="P573" s="158">
        <f>O573*H573</f>
        <v>0</v>
      </c>
      <c r="Q573" s="158">
        <v>7.7000000000000002E-3</v>
      </c>
      <c r="R573" s="158">
        <f>Q573*H573</f>
        <v>7.7000000000000002E-3</v>
      </c>
      <c r="S573" s="158">
        <v>0</v>
      </c>
      <c r="T573" s="159">
        <f>S573*H573</f>
        <v>0</v>
      </c>
      <c r="AR573" s="160" t="s">
        <v>266</v>
      </c>
      <c r="AT573" s="160" t="s">
        <v>401</v>
      </c>
      <c r="AU573" s="160" t="s">
        <v>82</v>
      </c>
      <c r="AY573" s="17" t="s">
        <v>201</v>
      </c>
      <c r="BE573" s="161">
        <f>IF(N573="základní",J573,0)</f>
        <v>0</v>
      </c>
      <c r="BF573" s="161">
        <f>IF(N573="snížená",J573,0)</f>
        <v>0</v>
      </c>
      <c r="BG573" s="161">
        <f>IF(N573="zákl. přenesená",J573,0)</f>
        <v>0</v>
      </c>
      <c r="BH573" s="161">
        <f>IF(N573="sníž. přenesená",J573,0)</f>
        <v>0</v>
      </c>
      <c r="BI573" s="161">
        <f>IF(N573="nulová",J573,0)</f>
        <v>0</v>
      </c>
      <c r="BJ573" s="17" t="s">
        <v>80</v>
      </c>
      <c r="BK573" s="161">
        <f>ROUND(I573*H573,2)</f>
        <v>0</v>
      </c>
      <c r="BL573" s="17" t="s">
        <v>208</v>
      </c>
      <c r="BM573" s="160" t="s">
        <v>1756</v>
      </c>
    </row>
    <row r="574" spans="2:65" s="1" customFormat="1" x14ac:dyDescent="0.2">
      <c r="B574" s="32"/>
      <c r="C574" s="254"/>
      <c r="D574" s="255" t="s">
        <v>210</v>
      </c>
      <c r="E574" s="254"/>
      <c r="F574" s="256" t="s">
        <v>1168</v>
      </c>
      <c r="G574" s="254"/>
      <c r="H574" s="254"/>
      <c r="I574" s="96"/>
      <c r="L574" s="32"/>
      <c r="M574" s="162"/>
      <c r="T574" s="56"/>
      <c r="AT574" s="17" t="s">
        <v>210</v>
      </c>
      <c r="AU574" s="17" t="s">
        <v>82</v>
      </c>
    </row>
    <row r="575" spans="2:65" s="12" customFormat="1" x14ac:dyDescent="0.2">
      <c r="B575" s="163"/>
      <c r="C575" s="258"/>
      <c r="D575" s="255" t="s">
        <v>214</v>
      </c>
      <c r="E575" s="259" t="s">
        <v>1</v>
      </c>
      <c r="F575" s="260" t="s">
        <v>215</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216</v>
      </c>
      <c r="G576" s="258"/>
      <c r="H576" s="259" t="s">
        <v>1</v>
      </c>
      <c r="I576" s="165"/>
      <c r="L576" s="163"/>
      <c r="M576" s="166"/>
      <c r="T576" s="167"/>
      <c r="AT576" s="164" t="s">
        <v>214</v>
      </c>
      <c r="AU576" s="164" t="s">
        <v>82</v>
      </c>
      <c r="AV576" s="12" t="s">
        <v>80</v>
      </c>
      <c r="AW576" s="12" t="s">
        <v>30</v>
      </c>
      <c r="AX576" s="12" t="s">
        <v>73</v>
      </c>
      <c r="AY576" s="164" t="s">
        <v>201</v>
      </c>
    </row>
    <row r="577" spans="2:65" s="12" customFormat="1" ht="22.5" x14ac:dyDescent="0.2">
      <c r="B577" s="163"/>
      <c r="C577" s="258"/>
      <c r="D577" s="255" t="s">
        <v>214</v>
      </c>
      <c r="E577" s="259" t="s">
        <v>1</v>
      </c>
      <c r="F577" s="260" t="s">
        <v>406</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1736</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1164</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80</v>
      </c>
      <c r="G580" s="261"/>
      <c r="H580" s="264">
        <v>1</v>
      </c>
      <c r="I580" s="170"/>
      <c r="L580" s="168"/>
      <c r="M580" s="171"/>
      <c r="T580" s="172"/>
      <c r="AT580" s="169" t="s">
        <v>214</v>
      </c>
      <c r="AU580" s="169" t="s">
        <v>82</v>
      </c>
      <c r="AV580" s="13" t="s">
        <v>82</v>
      </c>
      <c r="AW580" s="13" t="s">
        <v>30</v>
      </c>
      <c r="AX580" s="13" t="s">
        <v>73</v>
      </c>
      <c r="AY580" s="169" t="s">
        <v>201</v>
      </c>
    </row>
    <row r="581" spans="2:65" s="14" customFormat="1" x14ac:dyDescent="0.2">
      <c r="B581" s="173"/>
      <c r="C581" s="265"/>
      <c r="D581" s="255" t="s">
        <v>214</v>
      </c>
      <c r="E581" s="266" t="s">
        <v>1</v>
      </c>
      <c r="F581" s="267" t="s">
        <v>221</v>
      </c>
      <c r="G581" s="265"/>
      <c r="H581" s="268">
        <v>1</v>
      </c>
      <c r="I581" s="175"/>
      <c r="L581" s="173"/>
      <c r="M581" s="176"/>
      <c r="T581" s="177"/>
      <c r="AT581" s="174" t="s">
        <v>214</v>
      </c>
      <c r="AU581" s="174" t="s">
        <v>82</v>
      </c>
      <c r="AV581" s="14" t="s">
        <v>208</v>
      </c>
      <c r="AW581" s="14" t="s">
        <v>30</v>
      </c>
      <c r="AX581" s="14" t="s">
        <v>80</v>
      </c>
      <c r="AY581" s="174" t="s">
        <v>201</v>
      </c>
    </row>
    <row r="582" spans="2:65" s="1" customFormat="1" ht="24" customHeight="1" x14ac:dyDescent="0.2">
      <c r="B582" s="152"/>
      <c r="C582" s="271" t="s">
        <v>455</v>
      </c>
      <c r="D582" s="271" t="s">
        <v>401</v>
      </c>
      <c r="E582" s="272" t="s">
        <v>1170</v>
      </c>
      <c r="F582" s="273" t="s">
        <v>1171</v>
      </c>
      <c r="G582" s="274" t="s">
        <v>536</v>
      </c>
      <c r="H582" s="275">
        <v>1</v>
      </c>
      <c r="I582" s="179"/>
      <c r="J582" s="180">
        <f>ROUND(I582*H582,2)</f>
        <v>0</v>
      </c>
      <c r="K582" s="178" t="s">
        <v>207</v>
      </c>
      <c r="L582" s="181"/>
      <c r="M582" s="182" t="s">
        <v>1</v>
      </c>
      <c r="N582" s="183" t="s">
        <v>38</v>
      </c>
      <c r="P582" s="158">
        <f>O582*H582</f>
        <v>0</v>
      </c>
      <c r="Q582" s="158">
        <v>7.1999999999999998E-3</v>
      </c>
      <c r="R582" s="158">
        <f>Q582*H582</f>
        <v>7.1999999999999998E-3</v>
      </c>
      <c r="S582" s="158">
        <v>0</v>
      </c>
      <c r="T582" s="159">
        <f>S582*H582</f>
        <v>0</v>
      </c>
      <c r="AR582" s="160" t="s">
        <v>266</v>
      </c>
      <c r="AT582" s="160" t="s">
        <v>401</v>
      </c>
      <c r="AU582" s="160" t="s">
        <v>82</v>
      </c>
      <c r="AY582" s="17" t="s">
        <v>201</v>
      </c>
      <c r="BE582" s="161">
        <f>IF(N582="základní",J582,0)</f>
        <v>0</v>
      </c>
      <c r="BF582" s="161">
        <f>IF(N582="snížená",J582,0)</f>
        <v>0</v>
      </c>
      <c r="BG582" s="161">
        <f>IF(N582="zákl. přenesená",J582,0)</f>
        <v>0</v>
      </c>
      <c r="BH582" s="161">
        <f>IF(N582="sníž. přenesená",J582,0)</f>
        <v>0</v>
      </c>
      <c r="BI582" s="161">
        <f>IF(N582="nulová",J582,0)</f>
        <v>0</v>
      </c>
      <c r="BJ582" s="17" t="s">
        <v>80</v>
      </c>
      <c r="BK582" s="161">
        <f>ROUND(I582*H582,2)</f>
        <v>0</v>
      </c>
      <c r="BL582" s="17" t="s">
        <v>208</v>
      </c>
      <c r="BM582" s="160" t="s">
        <v>1757</v>
      </c>
    </row>
    <row r="583" spans="2:65" s="1" customFormat="1" ht="19.5" x14ac:dyDescent="0.2">
      <c r="B583" s="32"/>
      <c r="C583" s="254"/>
      <c r="D583" s="255" t="s">
        <v>210</v>
      </c>
      <c r="E583" s="254"/>
      <c r="F583" s="256" t="s">
        <v>1171</v>
      </c>
      <c r="G583" s="254"/>
      <c r="H583" s="254"/>
      <c r="I583" s="96"/>
      <c r="L583" s="32"/>
      <c r="M583" s="162"/>
      <c r="T583" s="56"/>
      <c r="AT583" s="17" t="s">
        <v>210</v>
      </c>
      <c r="AU583" s="17" t="s">
        <v>82</v>
      </c>
    </row>
    <row r="584" spans="2:65" s="12" customFormat="1" x14ac:dyDescent="0.2">
      <c r="B584" s="163"/>
      <c r="C584" s="258"/>
      <c r="D584" s="255" t="s">
        <v>214</v>
      </c>
      <c r="E584" s="259" t="s">
        <v>1</v>
      </c>
      <c r="F584" s="260" t="s">
        <v>215</v>
      </c>
      <c r="G584" s="258"/>
      <c r="H584" s="259" t="s">
        <v>1</v>
      </c>
      <c r="I584" s="165"/>
      <c r="L584" s="163"/>
      <c r="M584" s="166"/>
      <c r="T584" s="167"/>
      <c r="AT584" s="164" t="s">
        <v>214</v>
      </c>
      <c r="AU584" s="164" t="s">
        <v>82</v>
      </c>
      <c r="AV584" s="12" t="s">
        <v>80</v>
      </c>
      <c r="AW584" s="12" t="s">
        <v>30</v>
      </c>
      <c r="AX584" s="12" t="s">
        <v>73</v>
      </c>
      <c r="AY584" s="164" t="s">
        <v>201</v>
      </c>
    </row>
    <row r="585" spans="2:65" s="12" customFormat="1" x14ac:dyDescent="0.2">
      <c r="B585" s="163"/>
      <c r="C585" s="258"/>
      <c r="D585" s="255" t="s">
        <v>214</v>
      </c>
      <c r="E585" s="259" t="s">
        <v>1</v>
      </c>
      <c r="F585" s="260" t="s">
        <v>216</v>
      </c>
      <c r="G585" s="258"/>
      <c r="H585" s="259" t="s">
        <v>1</v>
      </c>
      <c r="I585" s="165"/>
      <c r="L585" s="163"/>
      <c r="M585" s="166"/>
      <c r="T585" s="167"/>
      <c r="AT585" s="164" t="s">
        <v>214</v>
      </c>
      <c r="AU585" s="164" t="s">
        <v>82</v>
      </c>
      <c r="AV585" s="12" t="s">
        <v>80</v>
      </c>
      <c r="AW585" s="12" t="s">
        <v>30</v>
      </c>
      <c r="AX585" s="12" t="s">
        <v>73</v>
      </c>
      <c r="AY585" s="164" t="s">
        <v>201</v>
      </c>
    </row>
    <row r="586" spans="2:65" s="12" customFormat="1" ht="22.5" x14ac:dyDescent="0.2">
      <c r="B586" s="163"/>
      <c r="C586" s="258"/>
      <c r="D586" s="255" t="s">
        <v>214</v>
      </c>
      <c r="E586" s="259" t="s">
        <v>1</v>
      </c>
      <c r="F586" s="260" t="s">
        <v>406</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1736</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1165</v>
      </c>
      <c r="G588" s="258"/>
      <c r="H588" s="259" t="s">
        <v>1</v>
      </c>
      <c r="I588" s="165"/>
      <c r="L588" s="163"/>
      <c r="M588" s="166"/>
      <c r="T588" s="167"/>
      <c r="AT588" s="164" t="s">
        <v>214</v>
      </c>
      <c r="AU588" s="164" t="s">
        <v>82</v>
      </c>
      <c r="AV588" s="12" t="s">
        <v>80</v>
      </c>
      <c r="AW588" s="12" t="s">
        <v>30</v>
      </c>
      <c r="AX588" s="12" t="s">
        <v>73</v>
      </c>
      <c r="AY588" s="164" t="s">
        <v>201</v>
      </c>
    </row>
    <row r="589" spans="2:65" s="13" customFormat="1" x14ac:dyDescent="0.2">
      <c r="B589" s="168"/>
      <c r="C589" s="261"/>
      <c r="D589" s="255" t="s">
        <v>214</v>
      </c>
      <c r="E589" s="262" t="s">
        <v>1</v>
      </c>
      <c r="F589" s="263" t="s">
        <v>80</v>
      </c>
      <c r="G589" s="261"/>
      <c r="H589" s="264">
        <v>1</v>
      </c>
      <c r="I589" s="170"/>
      <c r="L589" s="168"/>
      <c r="M589" s="171"/>
      <c r="T589" s="172"/>
      <c r="AT589" s="169" t="s">
        <v>214</v>
      </c>
      <c r="AU589" s="169" t="s">
        <v>82</v>
      </c>
      <c r="AV589" s="13" t="s">
        <v>82</v>
      </c>
      <c r="AW589" s="13" t="s">
        <v>30</v>
      </c>
      <c r="AX589" s="13" t="s">
        <v>73</v>
      </c>
      <c r="AY589" s="169" t="s">
        <v>201</v>
      </c>
    </row>
    <row r="590" spans="2:65" s="14" customFormat="1" x14ac:dyDescent="0.2">
      <c r="B590" s="173"/>
      <c r="C590" s="265"/>
      <c r="D590" s="255" t="s">
        <v>214</v>
      </c>
      <c r="E590" s="266" t="s">
        <v>1</v>
      </c>
      <c r="F590" s="267" t="s">
        <v>221</v>
      </c>
      <c r="G590" s="265"/>
      <c r="H590" s="268">
        <v>1</v>
      </c>
      <c r="I590" s="175"/>
      <c r="L590" s="173"/>
      <c r="M590" s="176"/>
      <c r="T590" s="177"/>
      <c r="AT590" s="174" t="s">
        <v>214</v>
      </c>
      <c r="AU590" s="174" t="s">
        <v>82</v>
      </c>
      <c r="AV590" s="14" t="s">
        <v>208</v>
      </c>
      <c r="AW590" s="14" t="s">
        <v>30</v>
      </c>
      <c r="AX590" s="14" t="s">
        <v>80</v>
      </c>
      <c r="AY590" s="174" t="s">
        <v>201</v>
      </c>
    </row>
    <row r="591" spans="2:65" s="1" customFormat="1" ht="24" customHeight="1" x14ac:dyDescent="0.2">
      <c r="B591" s="152"/>
      <c r="C591" s="271" t="s">
        <v>461</v>
      </c>
      <c r="D591" s="271" t="s">
        <v>401</v>
      </c>
      <c r="E591" s="272" t="s">
        <v>901</v>
      </c>
      <c r="F591" s="273" t="s">
        <v>902</v>
      </c>
      <c r="G591" s="274" t="s">
        <v>536</v>
      </c>
      <c r="H591" s="275">
        <v>1</v>
      </c>
      <c r="I591" s="179"/>
      <c r="J591" s="180">
        <f>ROUND(I591*H591,2)</f>
        <v>0</v>
      </c>
      <c r="K591" s="178" t="s">
        <v>446</v>
      </c>
      <c r="L591" s="181"/>
      <c r="M591" s="182" t="s">
        <v>1</v>
      </c>
      <c r="N591" s="183" t="s">
        <v>38</v>
      </c>
      <c r="P591" s="158">
        <f>O591*H591</f>
        <v>0</v>
      </c>
      <c r="Q591" s="158">
        <v>1.2200000000000001E-2</v>
      </c>
      <c r="R591" s="158">
        <f>Q591*H591</f>
        <v>1.2200000000000001E-2</v>
      </c>
      <c r="S591" s="158">
        <v>0</v>
      </c>
      <c r="T591" s="159">
        <f>S591*H591</f>
        <v>0</v>
      </c>
      <c r="AR591" s="160" t="s">
        <v>266</v>
      </c>
      <c r="AT591" s="160" t="s">
        <v>401</v>
      </c>
      <c r="AU591" s="160" t="s">
        <v>82</v>
      </c>
      <c r="AY591" s="17" t="s">
        <v>201</v>
      </c>
      <c r="BE591" s="161">
        <f>IF(N591="základní",J591,0)</f>
        <v>0</v>
      </c>
      <c r="BF591" s="161">
        <f>IF(N591="snížená",J591,0)</f>
        <v>0</v>
      </c>
      <c r="BG591" s="161">
        <f>IF(N591="zákl. přenesená",J591,0)</f>
        <v>0</v>
      </c>
      <c r="BH591" s="161">
        <f>IF(N591="sníž. přenesená",J591,0)</f>
        <v>0</v>
      </c>
      <c r="BI591" s="161">
        <f>IF(N591="nulová",J591,0)</f>
        <v>0</v>
      </c>
      <c r="BJ591" s="17" t="s">
        <v>80</v>
      </c>
      <c r="BK591" s="161">
        <f>ROUND(I591*H591,2)</f>
        <v>0</v>
      </c>
      <c r="BL591" s="17" t="s">
        <v>208</v>
      </c>
      <c r="BM591" s="160" t="s">
        <v>1758</v>
      </c>
    </row>
    <row r="592" spans="2:65" s="1" customFormat="1" ht="19.5" x14ac:dyDescent="0.2">
      <c r="B592" s="32"/>
      <c r="C592" s="254"/>
      <c r="D592" s="255" t="s">
        <v>210</v>
      </c>
      <c r="E592" s="254"/>
      <c r="F592" s="256" t="s">
        <v>902</v>
      </c>
      <c r="G592" s="254"/>
      <c r="H592" s="254"/>
      <c r="I592" s="96"/>
      <c r="L592" s="32"/>
      <c r="M592" s="162"/>
      <c r="T592" s="56"/>
      <c r="AT592" s="17" t="s">
        <v>210</v>
      </c>
      <c r="AU592" s="17" t="s">
        <v>82</v>
      </c>
    </row>
    <row r="593" spans="2:65" s="12" customFormat="1" x14ac:dyDescent="0.2">
      <c r="B593" s="163"/>
      <c r="C593" s="258"/>
      <c r="D593" s="255" t="s">
        <v>214</v>
      </c>
      <c r="E593" s="259" t="s">
        <v>1</v>
      </c>
      <c r="F593" s="260" t="s">
        <v>215</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216</v>
      </c>
      <c r="G594" s="258"/>
      <c r="H594" s="259" t="s">
        <v>1</v>
      </c>
      <c r="I594" s="165"/>
      <c r="L594" s="163"/>
      <c r="M594" s="166"/>
      <c r="T594" s="167"/>
      <c r="AT594" s="164" t="s">
        <v>214</v>
      </c>
      <c r="AU594" s="164" t="s">
        <v>82</v>
      </c>
      <c r="AV594" s="12" t="s">
        <v>80</v>
      </c>
      <c r="AW594" s="12" t="s">
        <v>30</v>
      </c>
      <c r="AX594" s="12" t="s">
        <v>73</v>
      </c>
      <c r="AY594" s="164" t="s">
        <v>201</v>
      </c>
    </row>
    <row r="595" spans="2:65" s="12" customFormat="1" ht="22.5" x14ac:dyDescent="0.2">
      <c r="B595" s="163"/>
      <c r="C595" s="258"/>
      <c r="D595" s="255" t="s">
        <v>214</v>
      </c>
      <c r="E595" s="259" t="s">
        <v>1</v>
      </c>
      <c r="F595" s="260" t="s">
        <v>406</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1736</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1166</v>
      </c>
      <c r="G597" s="258"/>
      <c r="H597" s="259" t="s">
        <v>1</v>
      </c>
      <c r="I597" s="165"/>
      <c r="L597" s="163"/>
      <c r="M597" s="166"/>
      <c r="T597" s="167"/>
      <c r="AT597" s="164" t="s">
        <v>214</v>
      </c>
      <c r="AU597" s="164" t="s">
        <v>82</v>
      </c>
      <c r="AV597" s="12" t="s">
        <v>80</v>
      </c>
      <c r="AW597" s="12" t="s">
        <v>30</v>
      </c>
      <c r="AX597" s="12" t="s">
        <v>73</v>
      </c>
      <c r="AY597" s="164" t="s">
        <v>201</v>
      </c>
    </row>
    <row r="598" spans="2:65" s="13" customFormat="1" x14ac:dyDescent="0.2">
      <c r="B598" s="168"/>
      <c r="C598" s="261"/>
      <c r="D598" s="255" t="s">
        <v>214</v>
      </c>
      <c r="E598" s="262" t="s">
        <v>1</v>
      </c>
      <c r="F598" s="263" t="s">
        <v>80</v>
      </c>
      <c r="G598" s="261"/>
      <c r="H598" s="264">
        <v>1</v>
      </c>
      <c r="I598" s="170"/>
      <c r="L598" s="168"/>
      <c r="M598" s="171"/>
      <c r="T598" s="172"/>
      <c r="AT598" s="169" t="s">
        <v>214</v>
      </c>
      <c r="AU598" s="169" t="s">
        <v>82</v>
      </c>
      <c r="AV598" s="13" t="s">
        <v>82</v>
      </c>
      <c r="AW598" s="13" t="s">
        <v>30</v>
      </c>
      <c r="AX598" s="13" t="s">
        <v>73</v>
      </c>
      <c r="AY598" s="169" t="s">
        <v>201</v>
      </c>
    </row>
    <row r="599" spans="2:65" s="14" customFormat="1" x14ac:dyDescent="0.2">
      <c r="B599" s="173"/>
      <c r="C599" s="265"/>
      <c r="D599" s="255" t="s">
        <v>214</v>
      </c>
      <c r="E599" s="266" t="s">
        <v>1</v>
      </c>
      <c r="F599" s="267" t="s">
        <v>221</v>
      </c>
      <c r="G599" s="265"/>
      <c r="H599" s="268">
        <v>1</v>
      </c>
      <c r="I599" s="175"/>
      <c r="L599" s="173"/>
      <c r="M599" s="176"/>
      <c r="T599" s="177"/>
      <c r="AT599" s="174" t="s">
        <v>214</v>
      </c>
      <c r="AU599" s="174" t="s">
        <v>82</v>
      </c>
      <c r="AV599" s="14" t="s">
        <v>208</v>
      </c>
      <c r="AW599" s="14" t="s">
        <v>30</v>
      </c>
      <c r="AX599" s="14" t="s">
        <v>80</v>
      </c>
      <c r="AY599" s="174" t="s">
        <v>201</v>
      </c>
    </row>
    <row r="600" spans="2:65" s="1" customFormat="1" ht="16.5" customHeight="1" x14ac:dyDescent="0.2">
      <c r="B600" s="152"/>
      <c r="C600" s="271" t="s">
        <v>467</v>
      </c>
      <c r="D600" s="271" t="s">
        <v>401</v>
      </c>
      <c r="E600" s="272" t="s">
        <v>904</v>
      </c>
      <c r="F600" s="273" t="s">
        <v>905</v>
      </c>
      <c r="G600" s="274" t="s">
        <v>536</v>
      </c>
      <c r="H600" s="275">
        <v>1</v>
      </c>
      <c r="I600" s="179"/>
      <c r="J600" s="180">
        <f>ROUND(I600*H600,2)</f>
        <v>0</v>
      </c>
      <c r="K600" s="178" t="s">
        <v>446</v>
      </c>
      <c r="L600" s="181"/>
      <c r="M600" s="182" t="s">
        <v>1</v>
      </c>
      <c r="N600" s="183" t="s">
        <v>38</v>
      </c>
      <c r="P600" s="158">
        <f>O600*H600</f>
        <v>0</v>
      </c>
      <c r="Q600" s="158">
        <v>1.0000000000000001E-5</v>
      </c>
      <c r="R600" s="158">
        <f>Q600*H600</f>
        <v>1.0000000000000001E-5</v>
      </c>
      <c r="S600" s="158">
        <v>0</v>
      </c>
      <c r="T600" s="159">
        <f>S600*H600</f>
        <v>0</v>
      </c>
      <c r="AR600" s="160" t="s">
        <v>266</v>
      </c>
      <c r="AT600" s="160" t="s">
        <v>401</v>
      </c>
      <c r="AU600" s="160" t="s">
        <v>82</v>
      </c>
      <c r="AY600" s="17" t="s">
        <v>201</v>
      </c>
      <c r="BE600" s="161">
        <f>IF(N600="základní",J600,0)</f>
        <v>0</v>
      </c>
      <c r="BF600" s="161">
        <f>IF(N600="snížená",J600,0)</f>
        <v>0</v>
      </c>
      <c r="BG600" s="161">
        <f>IF(N600="zákl. přenesená",J600,0)</f>
        <v>0</v>
      </c>
      <c r="BH600" s="161">
        <f>IF(N600="sníž. přenesená",J600,0)</f>
        <v>0</v>
      </c>
      <c r="BI600" s="161">
        <f>IF(N600="nulová",J600,0)</f>
        <v>0</v>
      </c>
      <c r="BJ600" s="17" t="s">
        <v>80</v>
      </c>
      <c r="BK600" s="161">
        <f>ROUND(I600*H600,2)</f>
        <v>0</v>
      </c>
      <c r="BL600" s="17" t="s">
        <v>208</v>
      </c>
      <c r="BM600" s="160" t="s">
        <v>1759</v>
      </c>
    </row>
    <row r="601" spans="2:65" s="1" customFormat="1" x14ac:dyDescent="0.2">
      <c r="B601" s="32"/>
      <c r="C601" s="254"/>
      <c r="D601" s="255" t="s">
        <v>210</v>
      </c>
      <c r="E601" s="254"/>
      <c r="F601" s="256" t="s">
        <v>905</v>
      </c>
      <c r="G601" s="254"/>
      <c r="H601" s="254"/>
      <c r="I601" s="96"/>
      <c r="L601" s="32"/>
      <c r="M601" s="162"/>
      <c r="T601" s="56"/>
      <c r="AT601" s="17" t="s">
        <v>210</v>
      </c>
      <c r="AU601" s="17" t="s">
        <v>82</v>
      </c>
    </row>
    <row r="602" spans="2:65" s="12" customFormat="1" x14ac:dyDescent="0.2">
      <c r="B602" s="163"/>
      <c r="C602" s="258"/>
      <c r="D602" s="255" t="s">
        <v>214</v>
      </c>
      <c r="E602" s="259" t="s">
        <v>1</v>
      </c>
      <c r="F602" s="260" t="s">
        <v>215</v>
      </c>
      <c r="G602" s="258"/>
      <c r="H602" s="259" t="s">
        <v>1</v>
      </c>
      <c r="I602" s="165"/>
      <c r="L602" s="163"/>
      <c r="M602" s="166"/>
      <c r="T602" s="167"/>
      <c r="AT602" s="164" t="s">
        <v>214</v>
      </c>
      <c r="AU602" s="164" t="s">
        <v>82</v>
      </c>
      <c r="AV602" s="12" t="s">
        <v>80</v>
      </c>
      <c r="AW602" s="12" t="s">
        <v>30</v>
      </c>
      <c r="AX602" s="12" t="s">
        <v>73</v>
      </c>
      <c r="AY602" s="164" t="s">
        <v>201</v>
      </c>
    </row>
    <row r="603" spans="2:65" s="12" customFormat="1" x14ac:dyDescent="0.2">
      <c r="B603" s="163"/>
      <c r="C603" s="258"/>
      <c r="D603" s="255" t="s">
        <v>214</v>
      </c>
      <c r="E603" s="259" t="s">
        <v>1</v>
      </c>
      <c r="F603" s="260" t="s">
        <v>216</v>
      </c>
      <c r="G603" s="258"/>
      <c r="H603" s="259" t="s">
        <v>1</v>
      </c>
      <c r="I603" s="165"/>
      <c r="L603" s="163"/>
      <c r="M603" s="166"/>
      <c r="T603" s="167"/>
      <c r="AT603" s="164" t="s">
        <v>214</v>
      </c>
      <c r="AU603" s="164" t="s">
        <v>82</v>
      </c>
      <c r="AV603" s="12" t="s">
        <v>80</v>
      </c>
      <c r="AW603" s="12" t="s">
        <v>30</v>
      </c>
      <c r="AX603" s="12" t="s">
        <v>73</v>
      </c>
      <c r="AY603" s="164" t="s">
        <v>201</v>
      </c>
    </row>
    <row r="604" spans="2:65" s="12" customFormat="1" ht="22.5" x14ac:dyDescent="0.2">
      <c r="B604" s="163"/>
      <c r="C604" s="258"/>
      <c r="D604" s="255" t="s">
        <v>214</v>
      </c>
      <c r="E604" s="259" t="s">
        <v>1</v>
      </c>
      <c r="F604" s="260" t="s">
        <v>406</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1736</v>
      </c>
      <c r="G605" s="258"/>
      <c r="H605" s="259" t="s">
        <v>1</v>
      </c>
      <c r="I605" s="165"/>
      <c r="L605" s="163"/>
      <c r="M605" s="166"/>
      <c r="T605" s="167"/>
      <c r="AT605" s="164" t="s">
        <v>214</v>
      </c>
      <c r="AU605" s="164" t="s">
        <v>82</v>
      </c>
      <c r="AV605" s="12" t="s">
        <v>80</v>
      </c>
      <c r="AW605" s="12" t="s">
        <v>30</v>
      </c>
      <c r="AX605" s="12" t="s">
        <v>73</v>
      </c>
      <c r="AY605" s="164" t="s">
        <v>201</v>
      </c>
    </row>
    <row r="606" spans="2:65" s="12" customFormat="1" ht="22.5" x14ac:dyDescent="0.2">
      <c r="B606" s="163"/>
      <c r="C606" s="258"/>
      <c r="D606" s="255" t="s">
        <v>214</v>
      </c>
      <c r="E606" s="259" t="s">
        <v>1</v>
      </c>
      <c r="F606" s="260" t="s">
        <v>1175</v>
      </c>
      <c r="G606" s="258"/>
      <c r="H606" s="259" t="s">
        <v>1</v>
      </c>
      <c r="I606" s="165"/>
      <c r="L606" s="163"/>
      <c r="M606" s="166"/>
      <c r="T606" s="167"/>
      <c r="AT606" s="164" t="s">
        <v>214</v>
      </c>
      <c r="AU606" s="164" t="s">
        <v>82</v>
      </c>
      <c r="AV606" s="12" t="s">
        <v>80</v>
      </c>
      <c r="AW606" s="12" t="s">
        <v>30</v>
      </c>
      <c r="AX606" s="12" t="s">
        <v>73</v>
      </c>
      <c r="AY606" s="164" t="s">
        <v>201</v>
      </c>
    </row>
    <row r="607" spans="2:65" s="13" customFormat="1" x14ac:dyDescent="0.2">
      <c r="B607" s="168"/>
      <c r="C607" s="261"/>
      <c r="D607" s="255" t="s">
        <v>214</v>
      </c>
      <c r="E607" s="262" t="s">
        <v>1</v>
      </c>
      <c r="F607" s="263" t="s">
        <v>80</v>
      </c>
      <c r="G607" s="261"/>
      <c r="H607" s="264">
        <v>1</v>
      </c>
      <c r="I607" s="170"/>
      <c r="L607" s="168"/>
      <c r="M607" s="171"/>
      <c r="T607" s="172"/>
      <c r="AT607" s="169" t="s">
        <v>214</v>
      </c>
      <c r="AU607" s="169" t="s">
        <v>82</v>
      </c>
      <c r="AV607" s="13" t="s">
        <v>82</v>
      </c>
      <c r="AW607" s="13" t="s">
        <v>30</v>
      </c>
      <c r="AX607" s="13" t="s">
        <v>73</v>
      </c>
      <c r="AY607" s="169" t="s">
        <v>201</v>
      </c>
    </row>
    <row r="608" spans="2:65" s="14" customFormat="1" x14ac:dyDescent="0.2">
      <c r="B608" s="173"/>
      <c r="C608" s="265"/>
      <c r="D608" s="255" t="s">
        <v>214</v>
      </c>
      <c r="E608" s="266" t="s">
        <v>1</v>
      </c>
      <c r="F608" s="267" t="s">
        <v>221</v>
      </c>
      <c r="G608" s="265"/>
      <c r="H608" s="268">
        <v>1</v>
      </c>
      <c r="I608" s="175"/>
      <c r="L608" s="173"/>
      <c r="M608" s="176"/>
      <c r="T608" s="177"/>
      <c r="AT608" s="174" t="s">
        <v>214</v>
      </c>
      <c r="AU608" s="174" t="s">
        <v>82</v>
      </c>
      <c r="AV608" s="14" t="s">
        <v>208</v>
      </c>
      <c r="AW608" s="14" t="s">
        <v>30</v>
      </c>
      <c r="AX608" s="14" t="s">
        <v>80</v>
      </c>
      <c r="AY608" s="174" t="s">
        <v>201</v>
      </c>
    </row>
    <row r="609" spans="2:65" s="1" customFormat="1" ht="24" customHeight="1" x14ac:dyDescent="0.2">
      <c r="B609" s="152"/>
      <c r="C609" s="249" t="s">
        <v>473</v>
      </c>
      <c r="D609" s="249" t="s">
        <v>203</v>
      </c>
      <c r="E609" s="250" t="s">
        <v>941</v>
      </c>
      <c r="F609" s="251" t="s">
        <v>942</v>
      </c>
      <c r="G609" s="252" t="s">
        <v>269</v>
      </c>
      <c r="H609" s="253">
        <v>1.4</v>
      </c>
      <c r="I609" s="154"/>
      <c r="J609" s="155">
        <f>ROUND(I609*H609,2)</f>
        <v>0</v>
      </c>
      <c r="K609" s="153" t="s">
        <v>207</v>
      </c>
      <c r="L609" s="32"/>
      <c r="M609" s="156" t="s">
        <v>1</v>
      </c>
      <c r="N609" s="157" t="s">
        <v>38</v>
      </c>
      <c r="P609" s="158">
        <f>O609*H609</f>
        <v>0</v>
      </c>
      <c r="Q609" s="158">
        <v>0</v>
      </c>
      <c r="R609" s="158">
        <f>Q609*H609</f>
        <v>0</v>
      </c>
      <c r="S609" s="158">
        <v>0</v>
      </c>
      <c r="T609" s="159">
        <f>S609*H609</f>
        <v>0</v>
      </c>
      <c r="AR609" s="160" t="s">
        <v>208</v>
      </c>
      <c r="AT609" s="160" t="s">
        <v>203</v>
      </c>
      <c r="AU609" s="160" t="s">
        <v>82</v>
      </c>
      <c r="AY609" s="17" t="s">
        <v>201</v>
      </c>
      <c r="BE609" s="161">
        <f>IF(N609="základní",J609,0)</f>
        <v>0</v>
      </c>
      <c r="BF609" s="161">
        <f>IF(N609="snížená",J609,0)</f>
        <v>0</v>
      </c>
      <c r="BG609" s="161">
        <f>IF(N609="zákl. přenesená",J609,0)</f>
        <v>0</v>
      </c>
      <c r="BH609" s="161">
        <f>IF(N609="sníž. přenesená",J609,0)</f>
        <v>0</v>
      </c>
      <c r="BI609" s="161">
        <f>IF(N609="nulová",J609,0)</f>
        <v>0</v>
      </c>
      <c r="BJ609" s="17" t="s">
        <v>80</v>
      </c>
      <c r="BK609" s="161">
        <f>ROUND(I609*H609,2)</f>
        <v>0</v>
      </c>
      <c r="BL609" s="17" t="s">
        <v>208</v>
      </c>
      <c r="BM609" s="160" t="s">
        <v>1760</v>
      </c>
    </row>
    <row r="610" spans="2:65" s="1" customFormat="1" ht="29.25" x14ac:dyDescent="0.2">
      <c r="B610" s="32"/>
      <c r="C610" s="254"/>
      <c r="D610" s="255" t="s">
        <v>210</v>
      </c>
      <c r="E610" s="254"/>
      <c r="F610" s="256" t="s">
        <v>944</v>
      </c>
      <c r="G610" s="254"/>
      <c r="H610" s="254"/>
      <c r="I610" s="96"/>
      <c r="L610" s="32"/>
      <c r="M610" s="162"/>
      <c r="T610" s="56"/>
      <c r="AT610" s="17" t="s">
        <v>210</v>
      </c>
      <c r="AU610" s="17" t="s">
        <v>82</v>
      </c>
    </row>
    <row r="611" spans="2:65" s="1" customFormat="1" ht="68.25" x14ac:dyDescent="0.2">
      <c r="B611" s="32"/>
      <c r="C611" s="254"/>
      <c r="D611" s="255" t="s">
        <v>212</v>
      </c>
      <c r="E611" s="254"/>
      <c r="F611" s="257" t="s">
        <v>945</v>
      </c>
      <c r="G611" s="254"/>
      <c r="H611" s="254"/>
      <c r="I611" s="96"/>
      <c r="L611" s="32"/>
      <c r="M611" s="162"/>
      <c r="T611" s="56"/>
      <c r="AT611" s="17" t="s">
        <v>212</v>
      </c>
      <c r="AU611" s="17" t="s">
        <v>82</v>
      </c>
    </row>
    <row r="612" spans="2:65" s="12" customFormat="1" x14ac:dyDescent="0.2">
      <c r="B612" s="163"/>
      <c r="C612" s="258"/>
      <c r="D612" s="255" t="s">
        <v>214</v>
      </c>
      <c r="E612" s="259" t="s">
        <v>1</v>
      </c>
      <c r="F612" s="260" t="s">
        <v>215</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216</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1736</v>
      </c>
      <c r="G614" s="258"/>
      <c r="H614" s="259" t="s">
        <v>1</v>
      </c>
      <c r="I614" s="165"/>
      <c r="L614" s="163"/>
      <c r="M614" s="166"/>
      <c r="T614" s="167"/>
      <c r="AT614" s="164" t="s">
        <v>214</v>
      </c>
      <c r="AU614" s="164" t="s">
        <v>82</v>
      </c>
      <c r="AV614" s="12" t="s">
        <v>80</v>
      </c>
      <c r="AW614" s="12" t="s">
        <v>30</v>
      </c>
      <c r="AX614" s="12" t="s">
        <v>73</v>
      </c>
      <c r="AY614" s="164" t="s">
        <v>201</v>
      </c>
    </row>
    <row r="615" spans="2:65" s="12" customFormat="1" ht="22.5" x14ac:dyDescent="0.2">
      <c r="B615" s="163"/>
      <c r="C615" s="258"/>
      <c r="D615" s="255" t="s">
        <v>214</v>
      </c>
      <c r="E615" s="259" t="s">
        <v>1</v>
      </c>
      <c r="F615" s="260" t="s">
        <v>1761</v>
      </c>
      <c r="G615" s="258"/>
      <c r="H615" s="259" t="s">
        <v>1</v>
      </c>
      <c r="I615" s="165"/>
      <c r="L615" s="163"/>
      <c r="M615" s="166"/>
      <c r="T615" s="167"/>
      <c r="AT615" s="164" t="s">
        <v>214</v>
      </c>
      <c r="AU615" s="164" t="s">
        <v>82</v>
      </c>
      <c r="AV615" s="12" t="s">
        <v>80</v>
      </c>
      <c r="AW615" s="12" t="s">
        <v>30</v>
      </c>
      <c r="AX615" s="12" t="s">
        <v>73</v>
      </c>
      <c r="AY615" s="164" t="s">
        <v>201</v>
      </c>
    </row>
    <row r="616" spans="2:65" s="13" customFormat="1" x14ac:dyDescent="0.2">
      <c r="B616" s="168"/>
      <c r="C616" s="261"/>
      <c r="D616" s="255" t="s">
        <v>214</v>
      </c>
      <c r="E616" s="262" t="s">
        <v>1</v>
      </c>
      <c r="F616" s="263" t="s">
        <v>1762</v>
      </c>
      <c r="G616" s="261"/>
      <c r="H616" s="264">
        <v>1.4</v>
      </c>
      <c r="I616" s="170"/>
      <c r="L616" s="168"/>
      <c r="M616" s="171"/>
      <c r="T616" s="172"/>
      <c r="AT616" s="169" t="s">
        <v>214</v>
      </c>
      <c r="AU616" s="169" t="s">
        <v>82</v>
      </c>
      <c r="AV616" s="13" t="s">
        <v>82</v>
      </c>
      <c r="AW616" s="13" t="s">
        <v>30</v>
      </c>
      <c r="AX616" s="13" t="s">
        <v>73</v>
      </c>
      <c r="AY616" s="169" t="s">
        <v>201</v>
      </c>
    </row>
    <row r="617" spans="2:65" s="14" customFormat="1" x14ac:dyDescent="0.2">
      <c r="B617" s="173"/>
      <c r="C617" s="265"/>
      <c r="D617" s="255" t="s">
        <v>214</v>
      </c>
      <c r="E617" s="266" t="s">
        <v>1</v>
      </c>
      <c r="F617" s="267" t="s">
        <v>221</v>
      </c>
      <c r="G617" s="265"/>
      <c r="H617" s="268">
        <v>1.4</v>
      </c>
      <c r="I617" s="175"/>
      <c r="L617" s="173"/>
      <c r="M617" s="176"/>
      <c r="T617" s="177"/>
      <c r="AT617" s="174" t="s">
        <v>214</v>
      </c>
      <c r="AU617" s="174" t="s">
        <v>82</v>
      </c>
      <c r="AV617" s="14" t="s">
        <v>208</v>
      </c>
      <c r="AW617" s="14" t="s">
        <v>30</v>
      </c>
      <c r="AX617" s="14" t="s">
        <v>80</v>
      </c>
      <c r="AY617" s="174" t="s">
        <v>201</v>
      </c>
    </row>
    <row r="618" spans="2:65" s="1" customFormat="1" ht="16.5" customHeight="1" x14ac:dyDescent="0.2">
      <c r="B618" s="152"/>
      <c r="C618" s="271" t="s">
        <v>482</v>
      </c>
      <c r="D618" s="271" t="s">
        <v>401</v>
      </c>
      <c r="E618" s="272" t="s">
        <v>948</v>
      </c>
      <c r="F618" s="273" t="s">
        <v>949</v>
      </c>
      <c r="G618" s="274" t="s">
        <v>269</v>
      </c>
      <c r="H618" s="275">
        <v>1.4</v>
      </c>
      <c r="I618" s="179"/>
      <c r="J618" s="180">
        <f>ROUND(I618*H618,2)</f>
        <v>0</v>
      </c>
      <c r="K618" s="178" t="s">
        <v>207</v>
      </c>
      <c r="L618" s="181"/>
      <c r="M618" s="182" t="s">
        <v>1</v>
      </c>
      <c r="N618" s="183" t="s">
        <v>38</v>
      </c>
      <c r="P618" s="158">
        <f>O618*H618</f>
        <v>0</v>
      </c>
      <c r="Q618" s="158">
        <v>2.7999999999999998E-4</v>
      </c>
      <c r="R618" s="158">
        <f>Q618*H618</f>
        <v>3.9199999999999993E-4</v>
      </c>
      <c r="S618" s="158">
        <v>0</v>
      </c>
      <c r="T618" s="159">
        <f>S618*H618</f>
        <v>0</v>
      </c>
      <c r="AR618" s="160" t="s">
        <v>266</v>
      </c>
      <c r="AT618" s="160" t="s">
        <v>401</v>
      </c>
      <c r="AU618" s="160" t="s">
        <v>82</v>
      </c>
      <c r="AY618" s="17" t="s">
        <v>201</v>
      </c>
      <c r="BE618" s="161">
        <f>IF(N618="základní",J618,0)</f>
        <v>0</v>
      </c>
      <c r="BF618" s="161">
        <f>IF(N618="snížená",J618,0)</f>
        <v>0</v>
      </c>
      <c r="BG618" s="161">
        <f>IF(N618="zákl. přenesená",J618,0)</f>
        <v>0</v>
      </c>
      <c r="BH618" s="161">
        <f>IF(N618="sníž. přenesená",J618,0)</f>
        <v>0</v>
      </c>
      <c r="BI618" s="161">
        <f>IF(N618="nulová",J618,0)</f>
        <v>0</v>
      </c>
      <c r="BJ618" s="17" t="s">
        <v>80</v>
      </c>
      <c r="BK618" s="161">
        <f>ROUND(I618*H618,2)</f>
        <v>0</v>
      </c>
      <c r="BL618" s="17" t="s">
        <v>208</v>
      </c>
      <c r="BM618" s="160" t="s">
        <v>1763</v>
      </c>
    </row>
    <row r="619" spans="2:65" s="1" customFormat="1" x14ac:dyDescent="0.2">
      <c r="B619" s="32"/>
      <c r="C619" s="254"/>
      <c r="D619" s="255" t="s">
        <v>210</v>
      </c>
      <c r="E619" s="254"/>
      <c r="F619" s="256" t="s">
        <v>949</v>
      </c>
      <c r="G619" s="254"/>
      <c r="H619" s="254"/>
      <c r="I619" s="96"/>
      <c r="L619" s="32"/>
      <c r="M619" s="162"/>
      <c r="T619" s="56"/>
      <c r="AT619" s="17" t="s">
        <v>210</v>
      </c>
      <c r="AU619" s="17" t="s">
        <v>82</v>
      </c>
    </row>
    <row r="620" spans="2:65" s="12" customFormat="1" x14ac:dyDescent="0.2">
      <c r="B620" s="163"/>
      <c r="C620" s="258"/>
      <c r="D620" s="255" t="s">
        <v>214</v>
      </c>
      <c r="E620" s="259" t="s">
        <v>1</v>
      </c>
      <c r="F620" s="260" t="s">
        <v>215</v>
      </c>
      <c r="G620" s="258"/>
      <c r="H620" s="259" t="s">
        <v>1</v>
      </c>
      <c r="I620" s="165"/>
      <c r="L620" s="163"/>
      <c r="M620" s="166"/>
      <c r="T620" s="167"/>
      <c r="AT620" s="164" t="s">
        <v>214</v>
      </c>
      <c r="AU620" s="164" t="s">
        <v>82</v>
      </c>
      <c r="AV620" s="12" t="s">
        <v>80</v>
      </c>
      <c r="AW620" s="12" t="s">
        <v>30</v>
      </c>
      <c r="AX620" s="12" t="s">
        <v>73</v>
      </c>
      <c r="AY620" s="164" t="s">
        <v>201</v>
      </c>
    </row>
    <row r="621" spans="2:65" s="12" customFormat="1" x14ac:dyDescent="0.2">
      <c r="B621" s="163"/>
      <c r="C621" s="258"/>
      <c r="D621" s="255" t="s">
        <v>214</v>
      </c>
      <c r="E621" s="259" t="s">
        <v>1</v>
      </c>
      <c r="F621" s="260" t="s">
        <v>216</v>
      </c>
      <c r="G621" s="258"/>
      <c r="H621" s="259" t="s">
        <v>1</v>
      </c>
      <c r="I621" s="165"/>
      <c r="L621" s="163"/>
      <c r="M621" s="166"/>
      <c r="T621" s="167"/>
      <c r="AT621" s="164" t="s">
        <v>214</v>
      </c>
      <c r="AU621" s="164" t="s">
        <v>82</v>
      </c>
      <c r="AV621" s="12" t="s">
        <v>80</v>
      </c>
      <c r="AW621" s="12" t="s">
        <v>30</v>
      </c>
      <c r="AX621" s="12" t="s">
        <v>73</v>
      </c>
      <c r="AY621" s="164" t="s">
        <v>201</v>
      </c>
    </row>
    <row r="622" spans="2:65" s="12" customFormat="1" ht="22.5" x14ac:dyDescent="0.2">
      <c r="B622" s="163"/>
      <c r="C622" s="258"/>
      <c r="D622" s="255" t="s">
        <v>214</v>
      </c>
      <c r="E622" s="259" t="s">
        <v>1</v>
      </c>
      <c r="F622" s="260" t="s">
        <v>406</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1736</v>
      </c>
      <c r="G623" s="258"/>
      <c r="H623" s="259" t="s">
        <v>1</v>
      </c>
      <c r="I623" s="165"/>
      <c r="L623" s="163"/>
      <c r="M623" s="166"/>
      <c r="T623" s="167"/>
      <c r="AT623" s="164" t="s">
        <v>214</v>
      </c>
      <c r="AU623" s="164" t="s">
        <v>82</v>
      </c>
      <c r="AV623" s="12" t="s">
        <v>80</v>
      </c>
      <c r="AW623" s="12" t="s">
        <v>30</v>
      </c>
      <c r="AX623" s="12" t="s">
        <v>73</v>
      </c>
      <c r="AY623" s="164" t="s">
        <v>201</v>
      </c>
    </row>
    <row r="624" spans="2:65" s="12" customFormat="1" ht="22.5" x14ac:dyDescent="0.2">
      <c r="B624" s="163"/>
      <c r="C624" s="258"/>
      <c r="D624" s="255" t="s">
        <v>214</v>
      </c>
      <c r="E624" s="259" t="s">
        <v>1</v>
      </c>
      <c r="F624" s="260" t="s">
        <v>1761</v>
      </c>
      <c r="G624" s="258"/>
      <c r="H624" s="259" t="s">
        <v>1</v>
      </c>
      <c r="I624" s="165"/>
      <c r="L624" s="163"/>
      <c r="M624" s="166"/>
      <c r="T624" s="167"/>
      <c r="AT624" s="164" t="s">
        <v>214</v>
      </c>
      <c r="AU624" s="164" t="s">
        <v>82</v>
      </c>
      <c r="AV624" s="12" t="s">
        <v>80</v>
      </c>
      <c r="AW624" s="12" t="s">
        <v>30</v>
      </c>
      <c r="AX624" s="12" t="s">
        <v>73</v>
      </c>
      <c r="AY624" s="164" t="s">
        <v>201</v>
      </c>
    </row>
    <row r="625" spans="2:65" s="13" customFormat="1" x14ac:dyDescent="0.2">
      <c r="B625" s="168"/>
      <c r="C625" s="261"/>
      <c r="D625" s="255" t="s">
        <v>214</v>
      </c>
      <c r="E625" s="262" t="s">
        <v>1</v>
      </c>
      <c r="F625" s="263" t="s">
        <v>1762</v>
      </c>
      <c r="G625" s="261"/>
      <c r="H625" s="264">
        <v>1.4</v>
      </c>
      <c r="I625" s="170"/>
      <c r="L625" s="168"/>
      <c r="M625" s="171"/>
      <c r="T625" s="172"/>
      <c r="AT625" s="169" t="s">
        <v>214</v>
      </c>
      <c r="AU625" s="169" t="s">
        <v>82</v>
      </c>
      <c r="AV625" s="13" t="s">
        <v>82</v>
      </c>
      <c r="AW625" s="13" t="s">
        <v>30</v>
      </c>
      <c r="AX625" s="13" t="s">
        <v>73</v>
      </c>
      <c r="AY625" s="169" t="s">
        <v>201</v>
      </c>
    </row>
    <row r="626" spans="2:65" s="14" customFormat="1" x14ac:dyDescent="0.2">
      <c r="B626" s="173"/>
      <c r="C626" s="265"/>
      <c r="D626" s="255" t="s">
        <v>214</v>
      </c>
      <c r="E626" s="266" t="s">
        <v>1</v>
      </c>
      <c r="F626" s="267" t="s">
        <v>221</v>
      </c>
      <c r="G626" s="265"/>
      <c r="H626" s="268">
        <v>1.4</v>
      </c>
      <c r="I626" s="175"/>
      <c r="L626" s="173"/>
      <c r="M626" s="176"/>
      <c r="T626" s="177"/>
      <c r="AT626" s="174" t="s">
        <v>214</v>
      </c>
      <c r="AU626" s="174" t="s">
        <v>82</v>
      </c>
      <c r="AV626" s="14" t="s">
        <v>208</v>
      </c>
      <c r="AW626" s="14" t="s">
        <v>30</v>
      </c>
      <c r="AX626" s="14" t="s">
        <v>80</v>
      </c>
      <c r="AY626" s="174" t="s">
        <v>201</v>
      </c>
    </row>
    <row r="627" spans="2:65" s="1" customFormat="1" ht="16.5" customHeight="1" x14ac:dyDescent="0.2">
      <c r="B627" s="152"/>
      <c r="C627" s="249" t="s">
        <v>491</v>
      </c>
      <c r="D627" s="249" t="s">
        <v>203</v>
      </c>
      <c r="E627" s="250" t="s">
        <v>592</v>
      </c>
      <c r="F627" s="251" t="s">
        <v>593</v>
      </c>
      <c r="G627" s="252" t="s">
        <v>594</v>
      </c>
      <c r="H627" s="253">
        <v>1</v>
      </c>
      <c r="I627" s="154"/>
      <c r="J627" s="155">
        <f>ROUND(I627*H627,2)</f>
        <v>0</v>
      </c>
      <c r="K627" s="153" t="s">
        <v>446</v>
      </c>
      <c r="L627" s="32"/>
      <c r="M627" s="156" t="s">
        <v>1</v>
      </c>
      <c r="N627" s="157" t="s">
        <v>38</v>
      </c>
      <c r="P627" s="158">
        <f>O627*H627</f>
        <v>0</v>
      </c>
      <c r="Q627" s="158">
        <v>0</v>
      </c>
      <c r="R627" s="158">
        <f>Q627*H627</f>
        <v>0</v>
      </c>
      <c r="S627" s="158">
        <v>0</v>
      </c>
      <c r="T627" s="159">
        <f>S627*H627</f>
        <v>0</v>
      </c>
      <c r="AR627" s="160" t="s">
        <v>208</v>
      </c>
      <c r="AT627" s="160" t="s">
        <v>203</v>
      </c>
      <c r="AU627" s="160" t="s">
        <v>82</v>
      </c>
      <c r="AY627" s="17" t="s">
        <v>201</v>
      </c>
      <c r="BE627" s="161">
        <f>IF(N627="základní",J627,0)</f>
        <v>0</v>
      </c>
      <c r="BF627" s="161">
        <f>IF(N627="snížená",J627,0)</f>
        <v>0</v>
      </c>
      <c r="BG627" s="161">
        <f>IF(N627="zákl. přenesená",J627,0)</f>
        <v>0</v>
      </c>
      <c r="BH627" s="161">
        <f>IF(N627="sníž. přenesená",J627,0)</f>
        <v>0</v>
      </c>
      <c r="BI627" s="161">
        <f>IF(N627="nulová",J627,0)</f>
        <v>0</v>
      </c>
      <c r="BJ627" s="17" t="s">
        <v>80</v>
      </c>
      <c r="BK627" s="161">
        <f>ROUND(I627*H627,2)</f>
        <v>0</v>
      </c>
      <c r="BL627" s="17" t="s">
        <v>208</v>
      </c>
      <c r="BM627" s="160" t="s">
        <v>1764</v>
      </c>
    </row>
    <row r="628" spans="2:65" s="1" customFormat="1" x14ac:dyDescent="0.2">
      <c r="B628" s="32"/>
      <c r="C628" s="254"/>
      <c r="D628" s="255" t="s">
        <v>210</v>
      </c>
      <c r="E628" s="254"/>
      <c r="F628" s="256" t="s">
        <v>593</v>
      </c>
      <c r="G628" s="254"/>
      <c r="H628" s="254"/>
      <c r="I628" s="96"/>
      <c r="L628" s="32"/>
      <c r="M628" s="162"/>
      <c r="T628" s="56"/>
      <c r="AT628" s="17" t="s">
        <v>210</v>
      </c>
      <c r="AU628" s="17" t="s">
        <v>82</v>
      </c>
    </row>
    <row r="629" spans="2:65" s="12" customFormat="1" x14ac:dyDescent="0.2">
      <c r="B629" s="163"/>
      <c r="C629" s="258"/>
      <c r="D629" s="255" t="s">
        <v>214</v>
      </c>
      <c r="E629" s="259" t="s">
        <v>1</v>
      </c>
      <c r="F629" s="260" t="s">
        <v>215</v>
      </c>
      <c r="G629" s="258"/>
      <c r="H629" s="259" t="s">
        <v>1</v>
      </c>
      <c r="I629" s="165"/>
      <c r="L629" s="163"/>
      <c r="M629" s="166"/>
      <c r="T629" s="167"/>
      <c r="AT629" s="164" t="s">
        <v>214</v>
      </c>
      <c r="AU629" s="164" t="s">
        <v>82</v>
      </c>
      <c r="AV629" s="12" t="s">
        <v>80</v>
      </c>
      <c r="AW629" s="12" t="s">
        <v>30</v>
      </c>
      <c r="AX629" s="12" t="s">
        <v>73</v>
      </c>
      <c r="AY629" s="164" t="s">
        <v>201</v>
      </c>
    </row>
    <row r="630" spans="2:65" s="12" customFormat="1" x14ac:dyDescent="0.2">
      <c r="B630" s="163"/>
      <c r="C630" s="258"/>
      <c r="D630" s="255" t="s">
        <v>214</v>
      </c>
      <c r="E630" s="259" t="s">
        <v>1</v>
      </c>
      <c r="F630" s="260" t="s">
        <v>216</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1736</v>
      </c>
      <c r="G631" s="258"/>
      <c r="H631" s="259" t="s">
        <v>1</v>
      </c>
      <c r="I631" s="165"/>
      <c r="L631" s="163"/>
      <c r="M631" s="166"/>
      <c r="T631" s="167"/>
      <c r="AT631" s="164" t="s">
        <v>214</v>
      </c>
      <c r="AU631" s="164" t="s">
        <v>82</v>
      </c>
      <c r="AV631" s="12" t="s">
        <v>80</v>
      </c>
      <c r="AW631" s="12" t="s">
        <v>30</v>
      </c>
      <c r="AX631" s="12" t="s">
        <v>73</v>
      </c>
      <c r="AY631" s="164" t="s">
        <v>201</v>
      </c>
    </row>
    <row r="632" spans="2:65" s="12" customFormat="1" ht="22.5" x14ac:dyDescent="0.2">
      <c r="B632" s="163"/>
      <c r="C632" s="258"/>
      <c r="D632" s="255" t="s">
        <v>214</v>
      </c>
      <c r="E632" s="259" t="s">
        <v>1</v>
      </c>
      <c r="F632" s="260" t="s">
        <v>1765</v>
      </c>
      <c r="G632" s="258"/>
      <c r="H632" s="259" t="s">
        <v>1</v>
      </c>
      <c r="I632" s="165"/>
      <c r="L632" s="163"/>
      <c r="M632" s="166"/>
      <c r="T632" s="167"/>
      <c r="AT632" s="164" t="s">
        <v>214</v>
      </c>
      <c r="AU632" s="164" t="s">
        <v>82</v>
      </c>
      <c r="AV632" s="12" t="s">
        <v>80</v>
      </c>
      <c r="AW632" s="12" t="s">
        <v>30</v>
      </c>
      <c r="AX632" s="12" t="s">
        <v>73</v>
      </c>
      <c r="AY632" s="164" t="s">
        <v>201</v>
      </c>
    </row>
    <row r="633" spans="2:65" s="12" customFormat="1" ht="22.5" x14ac:dyDescent="0.2">
      <c r="B633" s="163"/>
      <c r="C633" s="258"/>
      <c r="D633" s="255" t="s">
        <v>214</v>
      </c>
      <c r="E633" s="259" t="s">
        <v>1</v>
      </c>
      <c r="F633" s="260" t="s">
        <v>597</v>
      </c>
      <c r="G633" s="258"/>
      <c r="H633" s="259" t="s">
        <v>1</v>
      </c>
      <c r="I633" s="165"/>
      <c r="L633" s="163"/>
      <c r="M633" s="166"/>
      <c r="T633" s="167"/>
      <c r="AT633" s="164" t="s">
        <v>214</v>
      </c>
      <c r="AU633" s="164" t="s">
        <v>82</v>
      </c>
      <c r="AV633" s="12" t="s">
        <v>80</v>
      </c>
      <c r="AW633" s="12" t="s">
        <v>30</v>
      </c>
      <c r="AX633" s="12" t="s">
        <v>73</v>
      </c>
      <c r="AY633" s="164" t="s">
        <v>201</v>
      </c>
    </row>
    <row r="634" spans="2:65" s="12" customFormat="1" ht="22.5" x14ac:dyDescent="0.2">
      <c r="B634" s="163"/>
      <c r="C634" s="258"/>
      <c r="D634" s="255" t="s">
        <v>214</v>
      </c>
      <c r="E634" s="259" t="s">
        <v>1</v>
      </c>
      <c r="F634" s="260" t="s">
        <v>598</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80</v>
      </c>
      <c r="G635" s="261"/>
      <c r="H635" s="264">
        <v>1</v>
      </c>
      <c r="I635" s="170"/>
      <c r="L635" s="168"/>
      <c r="M635" s="171"/>
      <c r="T635" s="172"/>
      <c r="AT635" s="169" t="s">
        <v>214</v>
      </c>
      <c r="AU635" s="169" t="s">
        <v>82</v>
      </c>
      <c r="AV635" s="13" t="s">
        <v>82</v>
      </c>
      <c r="AW635" s="13" t="s">
        <v>30</v>
      </c>
      <c r="AX635" s="13" t="s">
        <v>73</v>
      </c>
      <c r="AY635" s="169" t="s">
        <v>201</v>
      </c>
    </row>
    <row r="636" spans="2:65" s="14" customFormat="1" x14ac:dyDescent="0.2">
      <c r="B636" s="173"/>
      <c r="C636" s="265"/>
      <c r="D636" s="255" t="s">
        <v>214</v>
      </c>
      <c r="E636" s="266" t="s">
        <v>1</v>
      </c>
      <c r="F636" s="267" t="s">
        <v>221</v>
      </c>
      <c r="G636" s="265"/>
      <c r="H636" s="268">
        <v>1</v>
      </c>
      <c r="I636" s="175"/>
      <c r="L636" s="173"/>
      <c r="M636" s="176"/>
      <c r="T636" s="177"/>
      <c r="AT636" s="174" t="s">
        <v>214</v>
      </c>
      <c r="AU636" s="174" t="s">
        <v>82</v>
      </c>
      <c r="AV636" s="14" t="s">
        <v>208</v>
      </c>
      <c r="AW636" s="14" t="s">
        <v>30</v>
      </c>
      <c r="AX636" s="14" t="s">
        <v>80</v>
      </c>
      <c r="AY636" s="174" t="s">
        <v>201</v>
      </c>
    </row>
    <row r="637" spans="2:65" s="1" customFormat="1" ht="24" customHeight="1" x14ac:dyDescent="0.2">
      <c r="B637" s="152"/>
      <c r="C637" s="249" t="s">
        <v>500</v>
      </c>
      <c r="D637" s="249" t="s">
        <v>203</v>
      </c>
      <c r="E637" s="250" t="s">
        <v>953</v>
      </c>
      <c r="F637" s="251" t="s">
        <v>954</v>
      </c>
      <c r="G637" s="252" t="s">
        <v>536</v>
      </c>
      <c r="H637" s="253">
        <v>2</v>
      </c>
      <c r="I637" s="154"/>
      <c r="J637" s="155">
        <f>ROUND(I637*H637,2)</f>
        <v>0</v>
      </c>
      <c r="K637" s="153" t="s">
        <v>207</v>
      </c>
      <c r="L637" s="32"/>
      <c r="M637" s="156" t="s">
        <v>1</v>
      </c>
      <c r="N637" s="157" t="s">
        <v>38</v>
      </c>
      <c r="P637" s="158">
        <f>O637*H637</f>
        <v>0</v>
      </c>
      <c r="Q637" s="158">
        <v>0</v>
      </c>
      <c r="R637" s="158">
        <f>Q637*H637</f>
        <v>0</v>
      </c>
      <c r="S637" s="158">
        <v>0</v>
      </c>
      <c r="T637" s="159">
        <f>S637*H637</f>
        <v>0</v>
      </c>
      <c r="AR637" s="160" t="s">
        <v>208</v>
      </c>
      <c r="AT637" s="160" t="s">
        <v>203</v>
      </c>
      <c r="AU637" s="160" t="s">
        <v>82</v>
      </c>
      <c r="AY637" s="17" t="s">
        <v>201</v>
      </c>
      <c r="BE637" s="161">
        <f>IF(N637="základní",J637,0)</f>
        <v>0</v>
      </c>
      <c r="BF637" s="161">
        <f>IF(N637="snížená",J637,0)</f>
        <v>0</v>
      </c>
      <c r="BG637" s="161">
        <f>IF(N637="zákl. přenesená",J637,0)</f>
        <v>0</v>
      </c>
      <c r="BH637" s="161">
        <f>IF(N637="sníž. přenesená",J637,0)</f>
        <v>0</v>
      </c>
      <c r="BI637" s="161">
        <f>IF(N637="nulová",J637,0)</f>
        <v>0</v>
      </c>
      <c r="BJ637" s="17" t="s">
        <v>80</v>
      </c>
      <c r="BK637" s="161">
        <f>ROUND(I637*H637,2)</f>
        <v>0</v>
      </c>
      <c r="BL637" s="17" t="s">
        <v>208</v>
      </c>
      <c r="BM637" s="160" t="s">
        <v>1766</v>
      </c>
    </row>
    <row r="638" spans="2:65" s="1" customFormat="1" ht="29.25" x14ac:dyDescent="0.2">
      <c r="B638" s="32"/>
      <c r="C638" s="254"/>
      <c r="D638" s="255" t="s">
        <v>210</v>
      </c>
      <c r="E638" s="254"/>
      <c r="F638" s="256" t="s">
        <v>956</v>
      </c>
      <c r="G638" s="254"/>
      <c r="H638" s="254"/>
      <c r="I638" s="96"/>
      <c r="L638" s="32"/>
      <c r="M638" s="162"/>
      <c r="T638" s="56"/>
      <c r="AT638" s="17" t="s">
        <v>210</v>
      </c>
      <c r="AU638" s="17" t="s">
        <v>82</v>
      </c>
    </row>
    <row r="639" spans="2:65" s="1" customFormat="1" ht="29.25" x14ac:dyDescent="0.2">
      <c r="B639" s="32"/>
      <c r="C639" s="254"/>
      <c r="D639" s="255" t="s">
        <v>212</v>
      </c>
      <c r="E639" s="254"/>
      <c r="F639" s="257" t="s">
        <v>957</v>
      </c>
      <c r="G639" s="254"/>
      <c r="H639" s="254"/>
      <c r="I639" s="96"/>
      <c r="L639" s="32"/>
      <c r="M639" s="162"/>
      <c r="T639" s="56"/>
      <c r="AT639" s="17" t="s">
        <v>212</v>
      </c>
      <c r="AU639" s="17" t="s">
        <v>82</v>
      </c>
    </row>
    <row r="640" spans="2:65" s="12" customFormat="1" x14ac:dyDescent="0.2">
      <c r="B640" s="163"/>
      <c r="C640" s="258"/>
      <c r="D640" s="255" t="s">
        <v>214</v>
      </c>
      <c r="E640" s="259" t="s">
        <v>1</v>
      </c>
      <c r="F640" s="260" t="s">
        <v>215</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216</v>
      </c>
      <c r="G641" s="258"/>
      <c r="H641" s="259" t="s">
        <v>1</v>
      </c>
      <c r="I641" s="165"/>
      <c r="L641" s="163"/>
      <c r="M641" s="166"/>
      <c r="T641" s="167"/>
      <c r="AT641" s="164" t="s">
        <v>214</v>
      </c>
      <c r="AU641" s="164" t="s">
        <v>82</v>
      </c>
      <c r="AV641" s="12" t="s">
        <v>80</v>
      </c>
      <c r="AW641" s="12" t="s">
        <v>30</v>
      </c>
      <c r="AX641" s="12" t="s">
        <v>73</v>
      </c>
      <c r="AY641" s="164" t="s">
        <v>201</v>
      </c>
    </row>
    <row r="642" spans="2:65" s="12" customFormat="1" x14ac:dyDescent="0.2">
      <c r="B642" s="163"/>
      <c r="C642" s="258"/>
      <c r="D642" s="255" t="s">
        <v>214</v>
      </c>
      <c r="E642" s="259" t="s">
        <v>1</v>
      </c>
      <c r="F642" s="260" t="s">
        <v>1736</v>
      </c>
      <c r="G642" s="258"/>
      <c r="H642" s="259" t="s">
        <v>1</v>
      </c>
      <c r="I642" s="165"/>
      <c r="L642" s="163"/>
      <c r="M642" s="166"/>
      <c r="T642" s="167"/>
      <c r="AT642" s="164" t="s">
        <v>214</v>
      </c>
      <c r="AU642" s="164" t="s">
        <v>82</v>
      </c>
      <c r="AV642" s="12" t="s">
        <v>80</v>
      </c>
      <c r="AW642" s="12" t="s">
        <v>30</v>
      </c>
      <c r="AX642" s="12" t="s">
        <v>73</v>
      </c>
      <c r="AY642" s="164" t="s">
        <v>201</v>
      </c>
    </row>
    <row r="643" spans="2:65" s="12" customFormat="1" ht="22.5" x14ac:dyDescent="0.2">
      <c r="B643" s="163"/>
      <c r="C643" s="258"/>
      <c r="D643" s="255" t="s">
        <v>214</v>
      </c>
      <c r="E643" s="259" t="s">
        <v>1</v>
      </c>
      <c r="F643" s="260" t="s">
        <v>1633</v>
      </c>
      <c r="G643" s="258"/>
      <c r="H643" s="259" t="s">
        <v>1</v>
      </c>
      <c r="I643" s="165"/>
      <c r="L643" s="163"/>
      <c r="M643" s="166"/>
      <c r="T643" s="167"/>
      <c r="AT643" s="164" t="s">
        <v>214</v>
      </c>
      <c r="AU643" s="164" t="s">
        <v>82</v>
      </c>
      <c r="AV643" s="12" t="s">
        <v>80</v>
      </c>
      <c r="AW643" s="12" t="s">
        <v>30</v>
      </c>
      <c r="AX643" s="12" t="s">
        <v>73</v>
      </c>
      <c r="AY643" s="164" t="s">
        <v>201</v>
      </c>
    </row>
    <row r="644" spans="2:65" s="13" customFormat="1" x14ac:dyDescent="0.2">
      <c r="B644" s="168"/>
      <c r="C644" s="261"/>
      <c r="D644" s="255" t="s">
        <v>214</v>
      </c>
      <c r="E644" s="262" t="s">
        <v>1</v>
      </c>
      <c r="F644" s="263" t="s">
        <v>82</v>
      </c>
      <c r="G644" s="261"/>
      <c r="H644" s="264">
        <v>2</v>
      </c>
      <c r="I644" s="170"/>
      <c r="L644" s="168"/>
      <c r="M644" s="171"/>
      <c r="T644" s="172"/>
      <c r="AT644" s="169" t="s">
        <v>214</v>
      </c>
      <c r="AU644" s="169" t="s">
        <v>82</v>
      </c>
      <c r="AV644" s="13" t="s">
        <v>82</v>
      </c>
      <c r="AW644" s="13" t="s">
        <v>30</v>
      </c>
      <c r="AX644" s="13" t="s">
        <v>73</v>
      </c>
      <c r="AY644" s="169" t="s">
        <v>201</v>
      </c>
    </row>
    <row r="645" spans="2:65" s="14" customFormat="1" x14ac:dyDescent="0.2">
      <c r="B645" s="173"/>
      <c r="C645" s="265"/>
      <c r="D645" s="255" t="s">
        <v>214</v>
      </c>
      <c r="E645" s="266" t="s">
        <v>1</v>
      </c>
      <c r="F645" s="267" t="s">
        <v>221</v>
      </c>
      <c r="G645" s="265"/>
      <c r="H645" s="268">
        <v>2</v>
      </c>
      <c r="I645" s="175"/>
      <c r="L645" s="173"/>
      <c r="M645" s="176"/>
      <c r="T645" s="177"/>
      <c r="AT645" s="174" t="s">
        <v>214</v>
      </c>
      <c r="AU645" s="174" t="s">
        <v>82</v>
      </c>
      <c r="AV645" s="14" t="s">
        <v>208</v>
      </c>
      <c r="AW645" s="14" t="s">
        <v>30</v>
      </c>
      <c r="AX645" s="14" t="s">
        <v>80</v>
      </c>
      <c r="AY645" s="174" t="s">
        <v>201</v>
      </c>
    </row>
    <row r="646" spans="2:65" s="1" customFormat="1" ht="24" customHeight="1" x14ac:dyDescent="0.2">
      <c r="B646" s="152"/>
      <c r="C646" s="271" t="s">
        <v>507</v>
      </c>
      <c r="D646" s="271" t="s">
        <v>401</v>
      </c>
      <c r="E646" s="272" t="s">
        <v>959</v>
      </c>
      <c r="F646" s="273" t="s">
        <v>960</v>
      </c>
      <c r="G646" s="274" t="s">
        <v>536</v>
      </c>
      <c r="H646" s="275">
        <v>2</v>
      </c>
      <c r="I646" s="179"/>
      <c r="J646" s="180">
        <f>ROUND(I646*H646,2)</f>
        <v>0</v>
      </c>
      <c r="K646" s="178" t="s">
        <v>446</v>
      </c>
      <c r="L646" s="181"/>
      <c r="M646" s="182" t="s">
        <v>1</v>
      </c>
      <c r="N646" s="183" t="s">
        <v>38</v>
      </c>
      <c r="P646" s="158">
        <f>O646*H646</f>
        <v>0</v>
      </c>
      <c r="Q646" s="158">
        <v>5.0000000000000001E-4</v>
      </c>
      <c r="R646" s="158">
        <f>Q646*H646</f>
        <v>1E-3</v>
      </c>
      <c r="S646" s="158">
        <v>0</v>
      </c>
      <c r="T646" s="159">
        <f>S646*H646</f>
        <v>0</v>
      </c>
      <c r="AR646" s="160" t="s">
        <v>266</v>
      </c>
      <c r="AT646" s="160" t="s">
        <v>401</v>
      </c>
      <c r="AU646" s="160" t="s">
        <v>82</v>
      </c>
      <c r="AY646" s="17" t="s">
        <v>201</v>
      </c>
      <c r="BE646" s="161">
        <f>IF(N646="základní",J646,0)</f>
        <v>0</v>
      </c>
      <c r="BF646" s="161">
        <f>IF(N646="snížená",J646,0)</f>
        <v>0</v>
      </c>
      <c r="BG646" s="161">
        <f>IF(N646="zákl. přenesená",J646,0)</f>
        <v>0</v>
      </c>
      <c r="BH646" s="161">
        <f>IF(N646="sníž. přenesená",J646,0)</f>
        <v>0</v>
      </c>
      <c r="BI646" s="161">
        <f>IF(N646="nulová",J646,0)</f>
        <v>0</v>
      </c>
      <c r="BJ646" s="17" t="s">
        <v>80</v>
      </c>
      <c r="BK646" s="161">
        <f>ROUND(I646*H646,2)</f>
        <v>0</v>
      </c>
      <c r="BL646" s="17" t="s">
        <v>208</v>
      </c>
      <c r="BM646" s="160" t="s">
        <v>1767</v>
      </c>
    </row>
    <row r="647" spans="2:65" s="1" customFormat="1" ht="19.5" x14ac:dyDescent="0.2">
      <c r="B647" s="32"/>
      <c r="C647" s="254"/>
      <c r="D647" s="255" t="s">
        <v>210</v>
      </c>
      <c r="E647" s="254"/>
      <c r="F647" s="256" t="s">
        <v>960</v>
      </c>
      <c r="G647" s="254"/>
      <c r="H647" s="254"/>
      <c r="I647" s="96"/>
      <c r="L647" s="32"/>
      <c r="M647" s="162"/>
      <c r="T647" s="56"/>
      <c r="AT647" s="17" t="s">
        <v>210</v>
      </c>
      <c r="AU647" s="17" t="s">
        <v>82</v>
      </c>
    </row>
    <row r="648" spans="2:65" s="12" customFormat="1" x14ac:dyDescent="0.2">
      <c r="B648" s="163"/>
      <c r="C648" s="258"/>
      <c r="D648" s="255" t="s">
        <v>214</v>
      </c>
      <c r="E648" s="259" t="s">
        <v>1</v>
      </c>
      <c r="F648" s="260" t="s">
        <v>215</v>
      </c>
      <c r="G648" s="258"/>
      <c r="H648" s="259" t="s">
        <v>1</v>
      </c>
      <c r="I648" s="165"/>
      <c r="L648" s="163"/>
      <c r="M648" s="166"/>
      <c r="T648" s="167"/>
      <c r="AT648" s="164" t="s">
        <v>214</v>
      </c>
      <c r="AU648" s="164" t="s">
        <v>82</v>
      </c>
      <c r="AV648" s="12" t="s">
        <v>80</v>
      </c>
      <c r="AW648" s="12" t="s">
        <v>30</v>
      </c>
      <c r="AX648" s="12" t="s">
        <v>73</v>
      </c>
      <c r="AY648" s="164" t="s">
        <v>201</v>
      </c>
    </row>
    <row r="649" spans="2:65" s="12" customFormat="1" x14ac:dyDescent="0.2">
      <c r="B649" s="163"/>
      <c r="C649" s="258"/>
      <c r="D649" s="255" t="s">
        <v>214</v>
      </c>
      <c r="E649" s="259" t="s">
        <v>1</v>
      </c>
      <c r="F649" s="260" t="s">
        <v>216</v>
      </c>
      <c r="G649" s="258"/>
      <c r="H649" s="259" t="s">
        <v>1</v>
      </c>
      <c r="I649" s="165"/>
      <c r="L649" s="163"/>
      <c r="M649" s="166"/>
      <c r="T649" s="167"/>
      <c r="AT649" s="164" t="s">
        <v>214</v>
      </c>
      <c r="AU649" s="164" t="s">
        <v>82</v>
      </c>
      <c r="AV649" s="12" t="s">
        <v>80</v>
      </c>
      <c r="AW649" s="12" t="s">
        <v>30</v>
      </c>
      <c r="AX649" s="12" t="s">
        <v>73</v>
      </c>
      <c r="AY649" s="164" t="s">
        <v>201</v>
      </c>
    </row>
    <row r="650" spans="2:65" s="12" customFormat="1" ht="22.5" x14ac:dyDescent="0.2">
      <c r="B650" s="163"/>
      <c r="C650" s="258"/>
      <c r="D650" s="255" t="s">
        <v>214</v>
      </c>
      <c r="E650" s="259" t="s">
        <v>1</v>
      </c>
      <c r="F650" s="260" t="s">
        <v>406</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1736</v>
      </c>
      <c r="G651" s="258"/>
      <c r="H651" s="259" t="s">
        <v>1</v>
      </c>
      <c r="I651" s="165"/>
      <c r="L651" s="163"/>
      <c r="M651" s="166"/>
      <c r="T651" s="167"/>
      <c r="AT651" s="164" t="s">
        <v>214</v>
      </c>
      <c r="AU651" s="164" t="s">
        <v>82</v>
      </c>
      <c r="AV651" s="12" t="s">
        <v>80</v>
      </c>
      <c r="AW651" s="12" t="s">
        <v>30</v>
      </c>
      <c r="AX651" s="12" t="s">
        <v>73</v>
      </c>
      <c r="AY651" s="164" t="s">
        <v>201</v>
      </c>
    </row>
    <row r="652" spans="2:65" s="12" customFormat="1" ht="22.5" x14ac:dyDescent="0.2">
      <c r="B652" s="163"/>
      <c r="C652" s="258"/>
      <c r="D652" s="255" t="s">
        <v>214</v>
      </c>
      <c r="E652" s="259" t="s">
        <v>1</v>
      </c>
      <c r="F652" s="260" t="s">
        <v>1633</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82</v>
      </c>
      <c r="G653" s="261"/>
      <c r="H653" s="264">
        <v>2</v>
      </c>
      <c r="I653" s="170"/>
      <c r="L653" s="168"/>
      <c r="M653" s="171"/>
      <c r="T653" s="172"/>
      <c r="AT653" s="169" t="s">
        <v>214</v>
      </c>
      <c r="AU653" s="169" t="s">
        <v>82</v>
      </c>
      <c r="AV653" s="13" t="s">
        <v>82</v>
      </c>
      <c r="AW653" s="13" t="s">
        <v>30</v>
      </c>
      <c r="AX653" s="13" t="s">
        <v>73</v>
      </c>
      <c r="AY653" s="169" t="s">
        <v>201</v>
      </c>
    </row>
    <row r="654" spans="2:65" s="14" customFormat="1" x14ac:dyDescent="0.2">
      <c r="B654" s="173"/>
      <c r="C654" s="265"/>
      <c r="D654" s="255" t="s">
        <v>214</v>
      </c>
      <c r="E654" s="266" t="s">
        <v>1</v>
      </c>
      <c r="F654" s="267" t="s">
        <v>221</v>
      </c>
      <c r="G654" s="265"/>
      <c r="H654" s="268">
        <v>2</v>
      </c>
      <c r="I654" s="175"/>
      <c r="L654" s="173"/>
      <c r="M654" s="176"/>
      <c r="T654" s="177"/>
      <c r="AT654" s="174" t="s">
        <v>214</v>
      </c>
      <c r="AU654" s="174" t="s">
        <v>82</v>
      </c>
      <c r="AV654" s="14" t="s">
        <v>208</v>
      </c>
      <c r="AW654" s="14" t="s">
        <v>30</v>
      </c>
      <c r="AX654" s="14" t="s">
        <v>80</v>
      </c>
      <c r="AY654" s="174" t="s">
        <v>201</v>
      </c>
    </row>
    <row r="655" spans="2:65" s="1" customFormat="1" ht="16.5" customHeight="1" x14ac:dyDescent="0.2">
      <c r="B655" s="152"/>
      <c r="C655" s="249" t="s">
        <v>513</v>
      </c>
      <c r="D655" s="249" t="s">
        <v>203</v>
      </c>
      <c r="E655" s="250" t="s">
        <v>600</v>
      </c>
      <c r="F655" s="251" t="s">
        <v>601</v>
      </c>
      <c r="G655" s="252" t="s">
        <v>536</v>
      </c>
      <c r="H655" s="253">
        <v>6</v>
      </c>
      <c r="I655" s="154"/>
      <c r="J655" s="155">
        <f>ROUND(I655*H655,2)</f>
        <v>0</v>
      </c>
      <c r="K655" s="153" t="s">
        <v>207</v>
      </c>
      <c r="L655" s="32"/>
      <c r="M655" s="156" t="s">
        <v>1</v>
      </c>
      <c r="N655" s="157" t="s">
        <v>38</v>
      </c>
      <c r="P655" s="158">
        <f>O655*H655</f>
        <v>0</v>
      </c>
      <c r="Q655" s="158">
        <v>5.6999999999999998E-4</v>
      </c>
      <c r="R655" s="158">
        <f>Q655*H655</f>
        <v>3.4199999999999999E-3</v>
      </c>
      <c r="S655" s="158">
        <v>0</v>
      </c>
      <c r="T655" s="159">
        <f>S655*H655</f>
        <v>0</v>
      </c>
      <c r="AR655" s="160" t="s">
        <v>208</v>
      </c>
      <c r="AT655" s="160" t="s">
        <v>203</v>
      </c>
      <c r="AU655" s="160" t="s">
        <v>82</v>
      </c>
      <c r="AY655" s="17" t="s">
        <v>201</v>
      </c>
      <c r="BE655" s="161">
        <f>IF(N655="základní",J655,0)</f>
        <v>0</v>
      </c>
      <c r="BF655" s="161">
        <f>IF(N655="snížená",J655,0)</f>
        <v>0</v>
      </c>
      <c r="BG655" s="161">
        <f>IF(N655="zákl. přenesená",J655,0)</f>
        <v>0</v>
      </c>
      <c r="BH655" s="161">
        <f>IF(N655="sníž. přenesená",J655,0)</f>
        <v>0</v>
      </c>
      <c r="BI655" s="161">
        <f>IF(N655="nulová",J655,0)</f>
        <v>0</v>
      </c>
      <c r="BJ655" s="17" t="s">
        <v>80</v>
      </c>
      <c r="BK655" s="161">
        <f>ROUND(I655*H655,2)</f>
        <v>0</v>
      </c>
      <c r="BL655" s="17" t="s">
        <v>208</v>
      </c>
      <c r="BM655" s="160" t="s">
        <v>1768</v>
      </c>
    </row>
    <row r="656" spans="2:65" s="1" customFormat="1" x14ac:dyDescent="0.2">
      <c r="B656" s="32"/>
      <c r="C656" s="254"/>
      <c r="D656" s="255" t="s">
        <v>210</v>
      </c>
      <c r="E656" s="254"/>
      <c r="F656" s="256" t="s">
        <v>601</v>
      </c>
      <c r="G656" s="254"/>
      <c r="H656" s="254"/>
      <c r="I656" s="96"/>
      <c r="L656" s="32"/>
      <c r="M656" s="162"/>
      <c r="T656" s="56"/>
      <c r="AT656" s="17" t="s">
        <v>210</v>
      </c>
      <c r="AU656" s="17" t="s">
        <v>82</v>
      </c>
    </row>
    <row r="657" spans="2:65" s="1" customFormat="1" ht="253.5" x14ac:dyDescent="0.2">
      <c r="B657" s="32"/>
      <c r="C657" s="254"/>
      <c r="D657" s="255" t="s">
        <v>212</v>
      </c>
      <c r="E657" s="254"/>
      <c r="F657" s="257" t="s">
        <v>603</v>
      </c>
      <c r="G657" s="254"/>
      <c r="H657" s="254"/>
      <c r="I657" s="96"/>
      <c r="L657" s="32"/>
      <c r="M657" s="162"/>
      <c r="T657" s="56"/>
      <c r="AT657" s="17" t="s">
        <v>212</v>
      </c>
      <c r="AU657" s="17" t="s">
        <v>82</v>
      </c>
    </row>
    <row r="658" spans="2:65" s="12" customFormat="1" x14ac:dyDescent="0.2">
      <c r="B658" s="163"/>
      <c r="C658" s="258"/>
      <c r="D658" s="255" t="s">
        <v>214</v>
      </c>
      <c r="E658" s="259" t="s">
        <v>1</v>
      </c>
      <c r="F658" s="260" t="s">
        <v>215</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216</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1736</v>
      </c>
      <c r="G660" s="258"/>
      <c r="H660" s="259" t="s">
        <v>1</v>
      </c>
      <c r="I660" s="165"/>
      <c r="L660" s="163"/>
      <c r="M660" s="166"/>
      <c r="T660" s="167"/>
      <c r="AT660" s="164" t="s">
        <v>214</v>
      </c>
      <c r="AU660" s="164" t="s">
        <v>82</v>
      </c>
      <c r="AV660" s="12" t="s">
        <v>80</v>
      </c>
      <c r="AW660" s="12" t="s">
        <v>30</v>
      </c>
      <c r="AX660" s="12" t="s">
        <v>73</v>
      </c>
      <c r="AY660" s="164" t="s">
        <v>201</v>
      </c>
    </row>
    <row r="661" spans="2:65" s="12" customFormat="1" ht="22.5" x14ac:dyDescent="0.2">
      <c r="B661" s="163"/>
      <c r="C661" s="258"/>
      <c r="D661" s="255" t="s">
        <v>214</v>
      </c>
      <c r="E661" s="259" t="s">
        <v>1</v>
      </c>
      <c r="F661" s="260" t="s">
        <v>1769</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250</v>
      </c>
      <c r="G662" s="261"/>
      <c r="H662" s="264">
        <v>6</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6</v>
      </c>
      <c r="I663" s="175"/>
      <c r="L663" s="173"/>
      <c r="M663" s="176"/>
      <c r="T663" s="177"/>
      <c r="AT663" s="174" t="s">
        <v>214</v>
      </c>
      <c r="AU663" s="174" t="s">
        <v>82</v>
      </c>
      <c r="AV663" s="14" t="s">
        <v>208</v>
      </c>
      <c r="AW663" s="14" t="s">
        <v>30</v>
      </c>
      <c r="AX663" s="14" t="s">
        <v>80</v>
      </c>
      <c r="AY663" s="174" t="s">
        <v>201</v>
      </c>
    </row>
    <row r="664" spans="2:65" s="1" customFormat="1" ht="16.5" customHeight="1" x14ac:dyDescent="0.2">
      <c r="B664" s="152"/>
      <c r="C664" s="271" t="s">
        <v>520</v>
      </c>
      <c r="D664" s="271" t="s">
        <v>401</v>
      </c>
      <c r="E664" s="272" t="s">
        <v>606</v>
      </c>
      <c r="F664" s="273" t="s">
        <v>607</v>
      </c>
      <c r="G664" s="274" t="s">
        <v>536</v>
      </c>
      <c r="H664" s="275">
        <v>6</v>
      </c>
      <c r="I664" s="179"/>
      <c r="J664" s="180">
        <f>ROUND(I664*H664,2)</f>
        <v>0</v>
      </c>
      <c r="K664" s="178" t="s">
        <v>446</v>
      </c>
      <c r="L664" s="181"/>
      <c r="M664" s="182" t="s">
        <v>1</v>
      </c>
      <c r="N664" s="183" t="s">
        <v>38</v>
      </c>
      <c r="P664" s="158">
        <f>O664*H664</f>
        <v>0</v>
      </c>
      <c r="Q664" s="158">
        <v>1.9000000000000001E-4</v>
      </c>
      <c r="R664" s="158">
        <f>Q664*H664</f>
        <v>1.14E-3</v>
      </c>
      <c r="S664" s="158">
        <v>0</v>
      </c>
      <c r="T664" s="159">
        <f>S664*H664</f>
        <v>0</v>
      </c>
      <c r="AR664" s="160" t="s">
        <v>266</v>
      </c>
      <c r="AT664" s="160" t="s">
        <v>401</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1770</v>
      </c>
    </row>
    <row r="665" spans="2:65" s="1" customFormat="1" x14ac:dyDescent="0.2">
      <c r="B665" s="32"/>
      <c r="C665" s="254"/>
      <c r="D665" s="255" t="s">
        <v>210</v>
      </c>
      <c r="E665" s="254"/>
      <c r="F665" s="256" t="s">
        <v>607</v>
      </c>
      <c r="G665" s="254"/>
      <c r="H665" s="254"/>
      <c r="I665" s="96"/>
      <c r="L665" s="32"/>
      <c r="M665" s="162"/>
      <c r="T665" s="56"/>
      <c r="AT665" s="17" t="s">
        <v>210</v>
      </c>
      <c r="AU665" s="17" t="s">
        <v>82</v>
      </c>
    </row>
    <row r="666" spans="2:65" s="12" customFormat="1" x14ac:dyDescent="0.2">
      <c r="B666" s="163"/>
      <c r="C666" s="258"/>
      <c r="D666" s="255" t="s">
        <v>214</v>
      </c>
      <c r="E666" s="259" t="s">
        <v>1</v>
      </c>
      <c r="F666" s="260" t="s">
        <v>215</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216</v>
      </c>
      <c r="G667" s="258"/>
      <c r="H667" s="259" t="s">
        <v>1</v>
      </c>
      <c r="I667" s="165"/>
      <c r="L667" s="163"/>
      <c r="M667" s="166"/>
      <c r="T667" s="167"/>
      <c r="AT667" s="164" t="s">
        <v>214</v>
      </c>
      <c r="AU667" s="164" t="s">
        <v>82</v>
      </c>
      <c r="AV667" s="12" t="s">
        <v>80</v>
      </c>
      <c r="AW667" s="12" t="s">
        <v>30</v>
      </c>
      <c r="AX667" s="12" t="s">
        <v>73</v>
      </c>
      <c r="AY667" s="164" t="s">
        <v>201</v>
      </c>
    </row>
    <row r="668" spans="2:65" s="12" customFormat="1" ht="22.5" x14ac:dyDescent="0.2">
      <c r="B668" s="163"/>
      <c r="C668" s="258"/>
      <c r="D668" s="255" t="s">
        <v>214</v>
      </c>
      <c r="E668" s="259" t="s">
        <v>1</v>
      </c>
      <c r="F668" s="260" t="s">
        <v>406</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1736</v>
      </c>
      <c r="G669" s="258"/>
      <c r="H669" s="259" t="s">
        <v>1</v>
      </c>
      <c r="I669" s="165"/>
      <c r="L669" s="163"/>
      <c r="M669" s="166"/>
      <c r="T669" s="167"/>
      <c r="AT669" s="164" t="s">
        <v>214</v>
      </c>
      <c r="AU669" s="164" t="s">
        <v>82</v>
      </c>
      <c r="AV669" s="12" t="s">
        <v>80</v>
      </c>
      <c r="AW669" s="12" t="s">
        <v>30</v>
      </c>
      <c r="AX669" s="12" t="s">
        <v>73</v>
      </c>
      <c r="AY669" s="164" t="s">
        <v>201</v>
      </c>
    </row>
    <row r="670" spans="2:65" s="12" customFormat="1" ht="22.5" x14ac:dyDescent="0.2">
      <c r="B670" s="163"/>
      <c r="C670" s="258"/>
      <c r="D670" s="255" t="s">
        <v>214</v>
      </c>
      <c r="E670" s="259" t="s">
        <v>1</v>
      </c>
      <c r="F670" s="260" t="s">
        <v>1769</v>
      </c>
      <c r="G670" s="258"/>
      <c r="H670" s="259" t="s">
        <v>1</v>
      </c>
      <c r="I670" s="165"/>
      <c r="L670" s="163"/>
      <c r="M670" s="166"/>
      <c r="T670" s="167"/>
      <c r="AT670" s="164" t="s">
        <v>214</v>
      </c>
      <c r="AU670" s="164" t="s">
        <v>82</v>
      </c>
      <c r="AV670" s="12" t="s">
        <v>80</v>
      </c>
      <c r="AW670" s="12" t="s">
        <v>30</v>
      </c>
      <c r="AX670" s="12" t="s">
        <v>73</v>
      </c>
      <c r="AY670" s="164" t="s">
        <v>201</v>
      </c>
    </row>
    <row r="671" spans="2:65" s="13" customFormat="1" x14ac:dyDescent="0.2">
      <c r="B671" s="168"/>
      <c r="C671" s="261"/>
      <c r="D671" s="255" t="s">
        <v>214</v>
      </c>
      <c r="E671" s="262" t="s">
        <v>1</v>
      </c>
      <c r="F671" s="263" t="s">
        <v>250</v>
      </c>
      <c r="G671" s="261"/>
      <c r="H671" s="264">
        <v>6</v>
      </c>
      <c r="I671" s="170"/>
      <c r="L671" s="168"/>
      <c r="M671" s="171"/>
      <c r="T671" s="172"/>
      <c r="AT671" s="169" t="s">
        <v>214</v>
      </c>
      <c r="AU671" s="169" t="s">
        <v>82</v>
      </c>
      <c r="AV671" s="13" t="s">
        <v>82</v>
      </c>
      <c r="AW671" s="13" t="s">
        <v>30</v>
      </c>
      <c r="AX671" s="13" t="s">
        <v>73</v>
      </c>
      <c r="AY671" s="169" t="s">
        <v>201</v>
      </c>
    </row>
    <row r="672" spans="2:65" s="14" customFormat="1" x14ac:dyDescent="0.2">
      <c r="B672" s="173"/>
      <c r="C672" s="265"/>
      <c r="D672" s="255" t="s">
        <v>214</v>
      </c>
      <c r="E672" s="266" t="s">
        <v>1</v>
      </c>
      <c r="F672" s="267" t="s">
        <v>221</v>
      </c>
      <c r="G672" s="265"/>
      <c r="H672" s="268">
        <v>6</v>
      </c>
      <c r="I672" s="175"/>
      <c r="L672" s="173"/>
      <c r="M672" s="176"/>
      <c r="T672" s="177"/>
      <c r="AT672" s="174" t="s">
        <v>214</v>
      </c>
      <c r="AU672" s="174" t="s">
        <v>82</v>
      </c>
      <c r="AV672" s="14" t="s">
        <v>208</v>
      </c>
      <c r="AW672" s="14" t="s">
        <v>30</v>
      </c>
      <c r="AX672" s="14" t="s">
        <v>80</v>
      </c>
      <c r="AY672" s="174" t="s">
        <v>201</v>
      </c>
    </row>
    <row r="673" spans="2:65" s="1" customFormat="1" ht="16.5" customHeight="1" x14ac:dyDescent="0.2">
      <c r="B673" s="152"/>
      <c r="C673" s="249" t="s">
        <v>526</v>
      </c>
      <c r="D673" s="249" t="s">
        <v>203</v>
      </c>
      <c r="E673" s="250" t="s">
        <v>610</v>
      </c>
      <c r="F673" s="251" t="s">
        <v>611</v>
      </c>
      <c r="G673" s="252" t="s">
        <v>536</v>
      </c>
      <c r="H673" s="253">
        <v>6</v>
      </c>
      <c r="I673" s="154"/>
      <c r="J673" s="155">
        <f>ROUND(I673*H673,2)</f>
        <v>0</v>
      </c>
      <c r="K673" s="153" t="s">
        <v>207</v>
      </c>
      <c r="L673" s="32"/>
      <c r="M673" s="156" t="s">
        <v>1</v>
      </c>
      <c r="N673" s="157" t="s">
        <v>38</v>
      </c>
      <c r="P673" s="158">
        <f>O673*H673</f>
        <v>0</v>
      </c>
      <c r="Q673" s="158">
        <v>7.2000000000000005E-4</v>
      </c>
      <c r="R673" s="158">
        <f>Q673*H673</f>
        <v>4.3200000000000001E-3</v>
      </c>
      <c r="S673" s="158">
        <v>0</v>
      </c>
      <c r="T673" s="159">
        <f>S673*H673</f>
        <v>0</v>
      </c>
      <c r="AR673" s="160" t="s">
        <v>208</v>
      </c>
      <c r="AT673" s="160" t="s">
        <v>203</v>
      </c>
      <c r="AU673" s="160" t="s">
        <v>82</v>
      </c>
      <c r="AY673" s="17" t="s">
        <v>201</v>
      </c>
      <c r="BE673" s="161">
        <f>IF(N673="základní",J673,0)</f>
        <v>0</v>
      </c>
      <c r="BF673" s="161">
        <f>IF(N673="snížená",J673,0)</f>
        <v>0</v>
      </c>
      <c r="BG673" s="161">
        <f>IF(N673="zákl. přenesená",J673,0)</f>
        <v>0</v>
      </c>
      <c r="BH673" s="161">
        <f>IF(N673="sníž. přenesená",J673,0)</f>
        <v>0</v>
      </c>
      <c r="BI673" s="161">
        <f>IF(N673="nulová",J673,0)</f>
        <v>0</v>
      </c>
      <c r="BJ673" s="17" t="s">
        <v>80</v>
      </c>
      <c r="BK673" s="161">
        <f>ROUND(I673*H673,2)</f>
        <v>0</v>
      </c>
      <c r="BL673" s="17" t="s">
        <v>208</v>
      </c>
      <c r="BM673" s="160" t="s">
        <v>1771</v>
      </c>
    </row>
    <row r="674" spans="2:65" s="1" customFormat="1" ht="29.25" x14ac:dyDescent="0.2">
      <c r="B674" s="32"/>
      <c r="C674" s="254"/>
      <c r="D674" s="255" t="s">
        <v>210</v>
      </c>
      <c r="E674" s="254"/>
      <c r="F674" s="256" t="s">
        <v>613</v>
      </c>
      <c r="G674" s="254"/>
      <c r="H674" s="254"/>
      <c r="I674" s="96"/>
      <c r="L674" s="32"/>
      <c r="M674" s="162"/>
      <c r="T674" s="56"/>
      <c r="AT674" s="17" t="s">
        <v>210</v>
      </c>
      <c r="AU674" s="17" t="s">
        <v>82</v>
      </c>
    </row>
    <row r="675" spans="2:65" s="1" customFormat="1" ht="253.5" x14ac:dyDescent="0.2">
      <c r="B675" s="32"/>
      <c r="C675" s="254"/>
      <c r="D675" s="255" t="s">
        <v>212</v>
      </c>
      <c r="E675" s="254"/>
      <c r="F675" s="257" t="s">
        <v>603</v>
      </c>
      <c r="G675" s="254"/>
      <c r="H675" s="254"/>
      <c r="I675" s="96"/>
      <c r="L675" s="32"/>
      <c r="M675" s="162"/>
      <c r="T675" s="56"/>
      <c r="AT675" s="17" t="s">
        <v>212</v>
      </c>
      <c r="AU675" s="17" t="s">
        <v>82</v>
      </c>
    </row>
    <row r="676" spans="2:65" s="12" customFormat="1" x14ac:dyDescent="0.2">
      <c r="B676" s="163"/>
      <c r="C676" s="258"/>
      <c r="D676" s="255" t="s">
        <v>214</v>
      </c>
      <c r="E676" s="259" t="s">
        <v>1</v>
      </c>
      <c r="F676" s="260" t="s">
        <v>215</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216</v>
      </c>
      <c r="G677" s="258"/>
      <c r="H677" s="259" t="s">
        <v>1</v>
      </c>
      <c r="I677" s="165"/>
      <c r="L677" s="163"/>
      <c r="M677" s="166"/>
      <c r="T677" s="167"/>
      <c r="AT677" s="164" t="s">
        <v>214</v>
      </c>
      <c r="AU677" s="164" t="s">
        <v>82</v>
      </c>
      <c r="AV677" s="12" t="s">
        <v>80</v>
      </c>
      <c r="AW677" s="12" t="s">
        <v>30</v>
      </c>
      <c r="AX677" s="12" t="s">
        <v>73</v>
      </c>
      <c r="AY677" s="164" t="s">
        <v>201</v>
      </c>
    </row>
    <row r="678" spans="2:65" s="12" customFormat="1" x14ac:dyDescent="0.2">
      <c r="B678" s="163"/>
      <c r="C678" s="258"/>
      <c r="D678" s="255" t="s">
        <v>214</v>
      </c>
      <c r="E678" s="259" t="s">
        <v>1</v>
      </c>
      <c r="F678" s="260" t="s">
        <v>1736</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1772</v>
      </c>
      <c r="G679" s="258"/>
      <c r="H679" s="259" t="s">
        <v>1</v>
      </c>
      <c r="I679" s="165"/>
      <c r="L679" s="163"/>
      <c r="M679" s="166"/>
      <c r="T679" s="167"/>
      <c r="AT679" s="164" t="s">
        <v>214</v>
      </c>
      <c r="AU679" s="164" t="s">
        <v>82</v>
      </c>
      <c r="AV679" s="12" t="s">
        <v>80</v>
      </c>
      <c r="AW679" s="12" t="s">
        <v>30</v>
      </c>
      <c r="AX679" s="12" t="s">
        <v>73</v>
      </c>
      <c r="AY679" s="164" t="s">
        <v>201</v>
      </c>
    </row>
    <row r="680" spans="2:65" s="13" customFormat="1" x14ac:dyDescent="0.2">
      <c r="B680" s="168"/>
      <c r="C680" s="261"/>
      <c r="D680" s="255" t="s">
        <v>214</v>
      </c>
      <c r="E680" s="262" t="s">
        <v>1</v>
      </c>
      <c r="F680" s="263" t="s">
        <v>250</v>
      </c>
      <c r="G680" s="261"/>
      <c r="H680" s="264">
        <v>6</v>
      </c>
      <c r="I680" s="170"/>
      <c r="L680" s="168"/>
      <c r="M680" s="171"/>
      <c r="T680" s="172"/>
      <c r="AT680" s="169" t="s">
        <v>214</v>
      </c>
      <c r="AU680" s="169" t="s">
        <v>82</v>
      </c>
      <c r="AV680" s="13" t="s">
        <v>82</v>
      </c>
      <c r="AW680" s="13" t="s">
        <v>30</v>
      </c>
      <c r="AX680" s="13" t="s">
        <v>73</v>
      </c>
      <c r="AY680" s="169" t="s">
        <v>201</v>
      </c>
    </row>
    <row r="681" spans="2:65" s="14" customFormat="1" x14ac:dyDescent="0.2">
      <c r="B681" s="173"/>
      <c r="C681" s="265"/>
      <c r="D681" s="255" t="s">
        <v>214</v>
      </c>
      <c r="E681" s="266" t="s">
        <v>1</v>
      </c>
      <c r="F681" s="267" t="s">
        <v>221</v>
      </c>
      <c r="G681" s="265"/>
      <c r="H681" s="268">
        <v>6</v>
      </c>
      <c r="I681" s="175"/>
      <c r="L681" s="173"/>
      <c r="M681" s="176"/>
      <c r="T681" s="177"/>
      <c r="AT681" s="174" t="s">
        <v>214</v>
      </c>
      <c r="AU681" s="174" t="s">
        <v>82</v>
      </c>
      <c r="AV681" s="14" t="s">
        <v>208</v>
      </c>
      <c r="AW681" s="14" t="s">
        <v>30</v>
      </c>
      <c r="AX681" s="14" t="s">
        <v>80</v>
      </c>
      <c r="AY681" s="174" t="s">
        <v>201</v>
      </c>
    </row>
    <row r="682" spans="2:65" s="1" customFormat="1" ht="24" customHeight="1" x14ac:dyDescent="0.2">
      <c r="B682" s="152"/>
      <c r="C682" s="271" t="s">
        <v>533</v>
      </c>
      <c r="D682" s="271" t="s">
        <v>401</v>
      </c>
      <c r="E682" s="272" t="s">
        <v>616</v>
      </c>
      <c r="F682" s="273" t="s">
        <v>617</v>
      </c>
      <c r="G682" s="274" t="s">
        <v>536</v>
      </c>
      <c r="H682" s="275">
        <v>6</v>
      </c>
      <c r="I682" s="179"/>
      <c r="J682" s="180">
        <f>ROUND(I682*H682,2)</f>
        <v>0</v>
      </c>
      <c r="K682" s="178" t="s">
        <v>207</v>
      </c>
      <c r="L682" s="181"/>
      <c r="M682" s="182" t="s">
        <v>1</v>
      </c>
      <c r="N682" s="183" t="s">
        <v>38</v>
      </c>
      <c r="P682" s="158">
        <f>O682*H682</f>
        <v>0</v>
      </c>
      <c r="Q682" s="158">
        <v>3.8E-3</v>
      </c>
      <c r="R682" s="158">
        <f>Q682*H682</f>
        <v>2.2800000000000001E-2</v>
      </c>
      <c r="S682" s="158">
        <v>0</v>
      </c>
      <c r="T682" s="159">
        <f>S682*H682</f>
        <v>0</v>
      </c>
      <c r="AR682" s="160" t="s">
        <v>266</v>
      </c>
      <c r="AT682" s="160" t="s">
        <v>401</v>
      </c>
      <c r="AU682" s="160" t="s">
        <v>82</v>
      </c>
      <c r="AY682" s="17" t="s">
        <v>201</v>
      </c>
      <c r="BE682" s="161">
        <f>IF(N682="základní",J682,0)</f>
        <v>0</v>
      </c>
      <c r="BF682" s="161">
        <f>IF(N682="snížená",J682,0)</f>
        <v>0</v>
      </c>
      <c r="BG682" s="161">
        <f>IF(N682="zákl. přenesená",J682,0)</f>
        <v>0</v>
      </c>
      <c r="BH682" s="161">
        <f>IF(N682="sníž. přenesená",J682,0)</f>
        <v>0</v>
      </c>
      <c r="BI682" s="161">
        <f>IF(N682="nulová",J682,0)</f>
        <v>0</v>
      </c>
      <c r="BJ682" s="17" t="s">
        <v>80</v>
      </c>
      <c r="BK682" s="161">
        <f>ROUND(I682*H682,2)</f>
        <v>0</v>
      </c>
      <c r="BL682" s="17" t="s">
        <v>208</v>
      </c>
      <c r="BM682" s="160" t="s">
        <v>1773</v>
      </c>
    </row>
    <row r="683" spans="2:65" s="1" customFormat="1" x14ac:dyDescent="0.2">
      <c r="B683" s="32"/>
      <c r="C683" s="254"/>
      <c r="D683" s="255" t="s">
        <v>210</v>
      </c>
      <c r="E683" s="254"/>
      <c r="F683" s="256" t="s">
        <v>617</v>
      </c>
      <c r="G683" s="254"/>
      <c r="H683" s="254"/>
      <c r="I683" s="96"/>
      <c r="L683" s="32"/>
      <c r="M683" s="162"/>
      <c r="T683" s="56"/>
      <c r="AT683" s="17" t="s">
        <v>210</v>
      </c>
      <c r="AU683" s="17" t="s">
        <v>82</v>
      </c>
    </row>
    <row r="684" spans="2:65" s="12" customFormat="1" x14ac:dyDescent="0.2">
      <c r="B684" s="163"/>
      <c r="C684" s="258"/>
      <c r="D684" s="255" t="s">
        <v>214</v>
      </c>
      <c r="E684" s="259" t="s">
        <v>1</v>
      </c>
      <c r="F684" s="260" t="s">
        <v>215</v>
      </c>
      <c r="G684" s="258"/>
      <c r="H684" s="259" t="s">
        <v>1</v>
      </c>
      <c r="I684" s="165"/>
      <c r="L684" s="163"/>
      <c r="M684" s="166"/>
      <c r="T684" s="167"/>
      <c r="AT684" s="164" t="s">
        <v>214</v>
      </c>
      <c r="AU684" s="164" t="s">
        <v>82</v>
      </c>
      <c r="AV684" s="12" t="s">
        <v>80</v>
      </c>
      <c r="AW684" s="12" t="s">
        <v>30</v>
      </c>
      <c r="AX684" s="12" t="s">
        <v>73</v>
      </c>
      <c r="AY684" s="164" t="s">
        <v>201</v>
      </c>
    </row>
    <row r="685" spans="2:65" s="12" customFormat="1" x14ac:dyDescent="0.2">
      <c r="B685" s="163"/>
      <c r="C685" s="258"/>
      <c r="D685" s="255" t="s">
        <v>214</v>
      </c>
      <c r="E685" s="259" t="s">
        <v>1</v>
      </c>
      <c r="F685" s="260" t="s">
        <v>216</v>
      </c>
      <c r="G685" s="258"/>
      <c r="H685" s="259" t="s">
        <v>1</v>
      </c>
      <c r="I685" s="165"/>
      <c r="L685" s="163"/>
      <c r="M685" s="166"/>
      <c r="T685" s="167"/>
      <c r="AT685" s="164" t="s">
        <v>214</v>
      </c>
      <c r="AU685" s="164" t="s">
        <v>82</v>
      </c>
      <c r="AV685" s="12" t="s">
        <v>80</v>
      </c>
      <c r="AW685" s="12" t="s">
        <v>30</v>
      </c>
      <c r="AX685" s="12" t="s">
        <v>73</v>
      </c>
      <c r="AY685" s="164" t="s">
        <v>201</v>
      </c>
    </row>
    <row r="686" spans="2:65" s="12" customFormat="1" ht="22.5" x14ac:dyDescent="0.2">
      <c r="B686" s="163"/>
      <c r="C686" s="258"/>
      <c r="D686" s="255" t="s">
        <v>214</v>
      </c>
      <c r="E686" s="259" t="s">
        <v>1</v>
      </c>
      <c r="F686" s="260" t="s">
        <v>406</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1736</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1772</v>
      </c>
      <c r="G688" s="258"/>
      <c r="H688" s="259" t="s">
        <v>1</v>
      </c>
      <c r="I688" s="165"/>
      <c r="L688" s="163"/>
      <c r="M688" s="166"/>
      <c r="T688" s="167"/>
      <c r="AT688" s="164" t="s">
        <v>214</v>
      </c>
      <c r="AU688" s="164" t="s">
        <v>82</v>
      </c>
      <c r="AV688" s="12" t="s">
        <v>80</v>
      </c>
      <c r="AW688" s="12" t="s">
        <v>30</v>
      </c>
      <c r="AX688" s="12" t="s">
        <v>73</v>
      </c>
      <c r="AY688" s="164" t="s">
        <v>201</v>
      </c>
    </row>
    <row r="689" spans="2:65" s="13" customFormat="1" x14ac:dyDescent="0.2">
      <c r="B689" s="168"/>
      <c r="C689" s="261"/>
      <c r="D689" s="255" t="s">
        <v>214</v>
      </c>
      <c r="E689" s="262" t="s">
        <v>1</v>
      </c>
      <c r="F689" s="263" t="s">
        <v>250</v>
      </c>
      <c r="G689" s="261"/>
      <c r="H689" s="264">
        <v>6</v>
      </c>
      <c r="I689" s="170"/>
      <c r="L689" s="168"/>
      <c r="M689" s="171"/>
      <c r="T689" s="172"/>
      <c r="AT689" s="169" t="s">
        <v>214</v>
      </c>
      <c r="AU689" s="169" t="s">
        <v>82</v>
      </c>
      <c r="AV689" s="13" t="s">
        <v>82</v>
      </c>
      <c r="AW689" s="13" t="s">
        <v>30</v>
      </c>
      <c r="AX689" s="13" t="s">
        <v>73</v>
      </c>
      <c r="AY689" s="169" t="s">
        <v>201</v>
      </c>
    </row>
    <row r="690" spans="2:65" s="14" customFormat="1" x14ac:dyDescent="0.2">
      <c r="B690" s="173"/>
      <c r="C690" s="265"/>
      <c r="D690" s="255" t="s">
        <v>214</v>
      </c>
      <c r="E690" s="266" t="s">
        <v>1</v>
      </c>
      <c r="F690" s="267" t="s">
        <v>221</v>
      </c>
      <c r="G690" s="265"/>
      <c r="H690" s="268">
        <v>6</v>
      </c>
      <c r="I690" s="175"/>
      <c r="L690" s="173"/>
      <c r="M690" s="176"/>
      <c r="T690" s="177"/>
      <c r="AT690" s="174" t="s">
        <v>214</v>
      </c>
      <c r="AU690" s="174" t="s">
        <v>82</v>
      </c>
      <c r="AV690" s="14" t="s">
        <v>208</v>
      </c>
      <c r="AW690" s="14" t="s">
        <v>30</v>
      </c>
      <c r="AX690" s="14" t="s">
        <v>80</v>
      </c>
      <c r="AY690" s="174" t="s">
        <v>201</v>
      </c>
    </row>
    <row r="691" spans="2:65" s="1" customFormat="1" ht="16.5" customHeight="1" x14ac:dyDescent="0.2">
      <c r="B691" s="152"/>
      <c r="C691" s="271" t="s">
        <v>540</v>
      </c>
      <c r="D691" s="271" t="s">
        <v>401</v>
      </c>
      <c r="E691" s="272" t="s">
        <v>620</v>
      </c>
      <c r="F691" s="273" t="s">
        <v>621</v>
      </c>
      <c r="G691" s="274" t="s">
        <v>536</v>
      </c>
      <c r="H691" s="275">
        <v>6</v>
      </c>
      <c r="I691" s="179"/>
      <c r="J691" s="180">
        <f>ROUND(I691*H691,2)</f>
        <v>0</v>
      </c>
      <c r="K691" s="178" t="s">
        <v>446</v>
      </c>
      <c r="L691" s="181"/>
      <c r="M691" s="182" t="s">
        <v>1</v>
      </c>
      <c r="N691" s="183" t="s">
        <v>38</v>
      </c>
      <c r="P691" s="158">
        <f>O691*H691</f>
        <v>0</v>
      </c>
      <c r="Q691" s="158">
        <v>3.5000000000000001E-3</v>
      </c>
      <c r="R691" s="158">
        <f>Q691*H691</f>
        <v>2.1000000000000001E-2</v>
      </c>
      <c r="S691" s="158">
        <v>0</v>
      </c>
      <c r="T691" s="159">
        <f>S691*H691</f>
        <v>0</v>
      </c>
      <c r="AR691" s="160" t="s">
        <v>266</v>
      </c>
      <c r="AT691" s="160" t="s">
        <v>401</v>
      </c>
      <c r="AU691" s="160" t="s">
        <v>82</v>
      </c>
      <c r="AY691" s="17" t="s">
        <v>201</v>
      </c>
      <c r="BE691" s="161">
        <f>IF(N691="základní",J691,0)</f>
        <v>0</v>
      </c>
      <c r="BF691" s="161">
        <f>IF(N691="snížená",J691,0)</f>
        <v>0</v>
      </c>
      <c r="BG691" s="161">
        <f>IF(N691="zákl. přenesená",J691,0)</f>
        <v>0</v>
      </c>
      <c r="BH691" s="161">
        <f>IF(N691="sníž. přenesená",J691,0)</f>
        <v>0</v>
      </c>
      <c r="BI691" s="161">
        <f>IF(N691="nulová",J691,0)</f>
        <v>0</v>
      </c>
      <c r="BJ691" s="17" t="s">
        <v>80</v>
      </c>
      <c r="BK691" s="161">
        <f>ROUND(I691*H691,2)</f>
        <v>0</v>
      </c>
      <c r="BL691" s="17" t="s">
        <v>208</v>
      </c>
      <c r="BM691" s="160" t="s">
        <v>1774</v>
      </c>
    </row>
    <row r="692" spans="2:65" s="1" customFormat="1" x14ac:dyDescent="0.2">
      <c r="B692" s="32"/>
      <c r="C692" s="254"/>
      <c r="D692" s="255" t="s">
        <v>210</v>
      </c>
      <c r="E692" s="254"/>
      <c r="F692" s="256" t="s">
        <v>621</v>
      </c>
      <c r="G692" s="254"/>
      <c r="H692" s="254"/>
      <c r="I692" s="96"/>
      <c r="L692" s="32"/>
      <c r="M692" s="162"/>
      <c r="T692" s="56"/>
      <c r="AT692" s="17" t="s">
        <v>210</v>
      </c>
      <c r="AU692" s="17" t="s">
        <v>82</v>
      </c>
    </row>
    <row r="693" spans="2:65" s="12" customFormat="1" x14ac:dyDescent="0.2">
      <c r="B693" s="163"/>
      <c r="C693" s="258"/>
      <c r="D693" s="255" t="s">
        <v>214</v>
      </c>
      <c r="E693" s="259" t="s">
        <v>1</v>
      </c>
      <c r="F693" s="260" t="s">
        <v>215</v>
      </c>
      <c r="G693" s="258"/>
      <c r="H693" s="259" t="s">
        <v>1</v>
      </c>
      <c r="I693" s="165"/>
      <c r="L693" s="163"/>
      <c r="M693" s="166"/>
      <c r="T693" s="167"/>
      <c r="AT693" s="164" t="s">
        <v>214</v>
      </c>
      <c r="AU693" s="164" t="s">
        <v>82</v>
      </c>
      <c r="AV693" s="12" t="s">
        <v>80</v>
      </c>
      <c r="AW693" s="12" t="s">
        <v>30</v>
      </c>
      <c r="AX693" s="12" t="s">
        <v>73</v>
      </c>
      <c r="AY693" s="164" t="s">
        <v>201</v>
      </c>
    </row>
    <row r="694" spans="2:65" s="12" customFormat="1" x14ac:dyDescent="0.2">
      <c r="B694" s="163"/>
      <c r="C694" s="258"/>
      <c r="D694" s="255" t="s">
        <v>214</v>
      </c>
      <c r="E694" s="259" t="s">
        <v>1</v>
      </c>
      <c r="F694" s="260" t="s">
        <v>216</v>
      </c>
      <c r="G694" s="258"/>
      <c r="H694" s="259" t="s">
        <v>1</v>
      </c>
      <c r="I694" s="165"/>
      <c r="L694" s="163"/>
      <c r="M694" s="166"/>
      <c r="T694" s="167"/>
      <c r="AT694" s="164" t="s">
        <v>214</v>
      </c>
      <c r="AU694" s="164" t="s">
        <v>82</v>
      </c>
      <c r="AV694" s="12" t="s">
        <v>80</v>
      </c>
      <c r="AW694" s="12" t="s">
        <v>30</v>
      </c>
      <c r="AX694" s="12" t="s">
        <v>73</v>
      </c>
      <c r="AY694" s="164" t="s">
        <v>201</v>
      </c>
    </row>
    <row r="695" spans="2:65" s="12" customFormat="1" ht="22.5" x14ac:dyDescent="0.2">
      <c r="B695" s="163"/>
      <c r="C695" s="258"/>
      <c r="D695" s="255" t="s">
        <v>214</v>
      </c>
      <c r="E695" s="259" t="s">
        <v>1</v>
      </c>
      <c r="F695" s="260" t="s">
        <v>406</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1736</v>
      </c>
      <c r="G696" s="258"/>
      <c r="H696" s="259" t="s">
        <v>1</v>
      </c>
      <c r="I696" s="165"/>
      <c r="L696" s="163"/>
      <c r="M696" s="166"/>
      <c r="T696" s="167"/>
      <c r="AT696" s="164" t="s">
        <v>214</v>
      </c>
      <c r="AU696" s="164" t="s">
        <v>82</v>
      </c>
      <c r="AV696" s="12" t="s">
        <v>80</v>
      </c>
      <c r="AW696" s="12" t="s">
        <v>30</v>
      </c>
      <c r="AX696" s="12" t="s">
        <v>73</v>
      </c>
      <c r="AY696" s="164" t="s">
        <v>201</v>
      </c>
    </row>
    <row r="697" spans="2:65" s="12" customFormat="1" ht="22.5" x14ac:dyDescent="0.2">
      <c r="B697" s="163"/>
      <c r="C697" s="258"/>
      <c r="D697" s="255" t="s">
        <v>214</v>
      </c>
      <c r="E697" s="259" t="s">
        <v>1</v>
      </c>
      <c r="F697" s="260" t="s">
        <v>1775</v>
      </c>
      <c r="G697" s="258"/>
      <c r="H697" s="259" t="s">
        <v>1</v>
      </c>
      <c r="I697" s="165"/>
      <c r="L697" s="163"/>
      <c r="M697" s="166"/>
      <c r="T697" s="167"/>
      <c r="AT697" s="164" t="s">
        <v>214</v>
      </c>
      <c r="AU697" s="164" t="s">
        <v>82</v>
      </c>
      <c r="AV697" s="12" t="s">
        <v>80</v>
      </c>
      <c r="AW697" s="12" t="s">
        <v>30</v>
      </c>
      <c r="AX697" s="12" t="s">
        <v>73</v>
      </c>
      <c r="AY697" s="164" t="s">
        <v>201</v>
      </c>
    </row>
    <row r="698" spans="2:65" s="13" customFormat="1" x14ac:dyDescent="0.2">
      <c r="B698" s="168"/>
      <c r="C698" s="261"/>
      <c r="D698" s="255" t="s">
        <v>214</v>
      </c>
      <c r="E698" s="262" t="s">
        <v>1</v>
      </c>
      <c r="F698" s="263" t="s">
        <v>250</v>
      </c>
      <c r="G698" s="261"/>
      <c r="H698" s="264">
        <v>6</v>
      </c>
      <c r="I698" s="170"/>
      <c r="L698" s="168"/>
      <c r="M698" s="171"/>
      <c r="T698" s="172"/>
      <c r="AT698" s="169" t="s">
        <v>214</v>
      </c>
      <c r="AU698" s="169" t="s">
        <v>82</v>
      </c>
      <c r="AV698" s="13" t="s">
        <v>82</v>
      </c>
      <c r="AW698" s="13" t="s">
        <v>30</v>
      </c>
      <c r="AX698" s="13" t="s">
        <v>73</v>
      </c>
      <c r="AY698" s="169" t="s">
        <v>201</v>
      </c>
    </row>
    <row r="699" spans="2:65" s="14" customFormat="1" x14ac:dyDescent="0.2">
      <c r="B699" s="173"/>
      <c r="C699" s="265"/>
      <c r="D699" s="255" t="s">
        <v>214</v>
      </c>
      <c r="E699" s="266" t="s">
        <v>1</v>
      </c>
      <c r="F699" s="267" t="s">
        <v>221</v>
      </c>
      <c r="G699" s="265"/>
      <c r="H699" s="268">
        <v>6</v>
      </c>
      <c r="I699" s="175"/>
      <c r="L699" s="173"/>
      <c r="M699" s="176"/>
      <c r="T699" s="177"/>
      <c r="AT699" s="174" t="s">
        <v>214</v>
      </c>
      <c r="AU699" s="174" t="s">
        <v>82</v>
      </c>
      <c r="AV699" s="14" t="s">
        <v>208</v>
      </c>
      <c r="AW699" s="14" t="s">
        <v>30</v>
      </c>
      <c r="AX699" s="14" t="s">
        <v>80</v>
      </c>
      <c r="AY699" s="174" t="s">
        <v>201</v>
      </c>
    </row>
    <row r="700" spans="2:65" s="1" customFormat="1" ht="24" customHeight="1" x14ac:dyDescent="0.2">
      <c r="B700" s="152"/>
      <c r="C700" s="249" t="s">
        <v>545</v>
      </c>
      <c r="D700" s="249" t="s">
        <v>203</v>
      </c>
      <c r="E700" s="250" t="s">
        <v>625</v>
      </c>
      <c r="F700" s="251" t="s">
        <v>626</v>
      </c>
      <c r="G700" s="252" t="s">
        <v>536</v>
      </c>
      <c r="H700" s="253">
        <v>6</v>
      </c>
      <c r="I700" s="154"/>
      <c r="J700" s="155">
        <f>ROUND(I700*H700,2)</f>
        <v>0</v>
      </c>
      <c r="K700" s="153" t="s">
        <v>207</v>
      </c>
      <c r="L700" s="32"/>
      <c r="M700" s="156" t="s">
        <v>1</v>
      </c>
      <c r="N700" s="157" t="s">
        <v>38</v>
      </c>
      <c r="P700" s="158">
        <f>O700*H700</f>
        <v>0</v>
      </c>
      <c r="Q700" s="158">
        <v>0</v>
      </c>
      <c r="R700" s="158">
        <f>Q700*H700</f>
        <v>0</v>
      </c>
      <c r="S700" s="158">
        <v>7.6800000000000002E-3</v>
      </c>
      <c r="T700" s="159">
        <f>S700*H700</f>
        <v>4.6080000000000003E-2</v>
      </c>
      <c r="AR700" s="160" t="s">
        <v>208</v>
      </c>
      <c r="AT700" s="160" t="s">
        <v>203</v>
      </c>
      <c r="AU700" s="160" t="s">
        <v>82</v>
      </c>
      <c r="AY700" s="17" t="s">
        <v>201</v>
      </c>
      <c r="BE700" s="161">
        <f>IF(N700="základní",J700,0)</f>
        <v>0</v>
      </c>
      <c r="BF700" s="161">
        <f>IF(N700="snížená",J700,0)</f>
        <v>0</v>
      </c>
      <c r="BG700" s="161">
        <f>IF(N700="zákl. přenesená",J700,0)</f>
        <v>0</v>
      </c>
      <c r="BH700" s="161">
        <f>IF(N700="sníž. přenesená",J700,0)</f>
        <v>0</v>
      </c>
      <c r="BI700" s="161">
        <f>IF(N700="nulová",J700,0)</f>
        <v>0</v>
      </c>
      <c r="BJ700" s="17" t="s">
        <v>80</v>
      </c>
      <c r="BK700" s="161">
        <f>ROUND(I700*H700,2)</f>
        <v>0</v>
      </c>
      <c r="BL700" s="17" t="s">
        <v>208</v>
      </c>
      <c r="BM700" s="160" t="s">
        <v>1776</v>
      </c>
    </row>
    <row r="701" spans="2:65" s="1" customFormat="1" ht="19.5" x14ac:dyDescent="0.2">
      <c r="B701" s="32"/>
      <c r="C701" s="254"/>
      <c r="D701" s="255" t="s">
        <v>210</v>
      </c>
      <c r="E701" s="254"/>
      <c r="F701" s="256" t="s">
        <v>628</v>
      </c>
      <c r="G701" s="254"/>
      <c r="H701" s="254"/>
      <c r="I701" s="96"/>
      <c r="L701" s="32"/>
      <c r="M701" s="162"/>
      <c r="T701" s="56"/>
      <c r="AT701" s="17" t="s">
        <v>210</v>
      </c>
      <c r="AU701" s="17" t="s">
        <v>82</v>
      </c>
    </row>
    <row r="702" spans="2:65" s="12" customFormat="1" x14ac:dyDescent="0.2">
      <c r="B702" s="163"/>
      <c r="C702" s="258"/>
      <c r="D702" s="255" t="s">
        <v>214</v>
      </c>
      <c r="E702" s="259" t="s">
        <v>1</v>
      </c>
      <c r="F702" s="260" t="s">
        <v>215</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216</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1736</v>
      </c>
      <c r="G704" s="258"/>
      <c r="H704" s="259" t="s">
        <v>1</v>
      </c>
      <c r="I704" s="165"/>
      <c r="L704" s="163"/>
      <c r="M704" s="166"/>
      <c r="T704" s="167"/>
      <c r="AT704" s="164" t="s">
        <v>214</v>
      </c>
      <c r="AU704" s="164" t="s">
        <v>82</v>
      </c>
      <c r="AV704" s="12" t="s">
        <v>80</v>
      </c>
      <c r="AW704" s="12" t="s">
        <v>30</v>
      </c>
      <c r="AX704" s="12" t="s">
        <v>73</v>
      </c>
      <c r="AY704" s="164" t="s">
        <v>201</v>
      </c>
    </row>
    <row r="705" spans="2:65" s="12" customFormat="1" x14ac:dyDescent="0.2">
      <c r="B705" s="163"/>
      <c r="C705" s="258"/>
      <c r="D705" s="255" t="s">
        <v>214</v>
      </c>
      <c r="E705" s="259" t="s">
        <v>1</v>
      </c>
      <c r="F705" s="260" t="s">
        <v>1777</v>
      </c>
      <c r="G705" s="258"/>
      <c r="H705" s="259" t="s">
        <v>1</v>
      </c>
      <c r="I705" s="165"/>
      <c r="L705" s="163"/>
      <c r="M705" s="166"/>
      <c r="T705" s="167"/>
      <c r="AT705" s="164" t="s">
        <v>214</v>
      </c>
      <c r="AU705" s="164" t="s">
        <v>82</v>
      </c>
      <c r="AV705" s="12" t="s">
        <v>80</v>
      </c>
      <c r="AW705" s="12" t="s">
        <v>30</v>
      </c>
      <c r="AX705" s="12" t="s">
        <v>73</v>
      </c>
      <c r="AY705" s="164" t="s">
        <v>201</v>
      </c>
    </row>
    <row r="706" spans="2:65" s="13" customFormat="1" x14ac:dyDescent="0.2">
      <c r="B706" s="168"/>
      <c r="C706" s="261"/>
      <c r="D706" s="255" t="s">
        <v>214</v>
      </c>
      <c r="E706" s="262" t="s">
        <v>1</v>
      </c>
      <c r="F706" s="263" t="s">
        <v>250</v>
      </c>
      <c r="G706" s="261"/>
      <c r="H706" s="264">
        <v>6</v>
      </c>
      <c r="I706" s="170"/>
      <c r="L706" s="168"/>
      <c r="M706" s="171"/>
      <c r="T706" s="172"/>
      <c r="AT706" s="169" t="s">
        <v>214</v>
      </c>
      <c r="AU706" s="169" t="s">
        <v>82</v>
      </c>
      <c r="AV706" s="13" t="s">
        <v>82</v>
      </c>
      <c r="AW706" s="13" t="s">
        <v>30</v>
      </c>
      <c r="AX706" s="13" t="s">
        <v>73</v>
      </c>
      <c r="AY706" s="169" t="s">
        <v>201</v>
      </c>
    </row>
    <row r="707" spans="2:65" s="14" customFormat="1" x14ac:dyDescent="0.2">
      <c r="B707" s="173"/>
      <c r="C707" s="265"/>
      <c r="D707" s="255" t="s">
        <v>214</v>
      </c>
      <c r="E707" s="266" t="s">
        <v>1</v>
      </c>
      <c r="F707" s="267" t="s">
        <v>221</v>
      </c>
      <c r="G707" s="265"/>
      <c r="H707" s="268">
        <v>6</v>
      </c>
      <c r="I707" s="175"/>
      <c r="L707" s="173"/>
      <c r="M707" s="176"/>
      <c r="T707" s="177"/>
      <c r="AT707" s="174" t="s">
        <v>214</v>
      </c>
      <c r="AU707" s="174" t="s">
        <v>82</v>
      </c>
      <c r="AV707" s="14" t="s">
        <v>208</v>
      </c>
      <c r="AW707" s="14" t="s">
        <v>30</v>
      </c>
      <c r="AX707" s="14" t="s">
        <v>80</v>
      </c>
      <c r="AY707" s="174" t="s">
        <v>201</v>
      </c>
    </row>
    <row r="708" spans="2:65" s="1" customFormat="1" ht="24" customHeight="1" x14ac:dyDescent="0.2">
      <c r="B708" s="152"/>
      <c r="C708" s="249" t="s">
        <v>552</v>
      </c>
      <c r="D708" s="249" t="s">
        <v>203</v>
      </c>
      <c r="E708" s="250" t="s">
        <v>972</v>
      </c>
      <c r="F708" s="251" t="s">
        <v>973</v>
      </c>
      <c r="G708" s="252" t="s">
        <v>536</v>
      </c>
      <c r="H708" s="253">
        <v>2</v>
      </c>
      <c r="I708" s="154"/>
      <c r="J708" s="155">
        <f>ROUND(I708*H708,2)</f>
        <v>0</v>
      </c>
      <c r="K708" s="153" t="s">
        <v>207</v>
      </c>
      <c r="L708" s="32"/>
      <c r="M708" s="156" t="s">
        <v>1</v>
      </c>
      <c r="N708" s="157" t="s">
        <v>38</v>
      </c>
      <c r="P708" s="158">
        <f>O708*H708</f>
        <v>0</v>
      </c>
      <c r="Q708" s="158">
        <v>0</v>
      </c>
      <c r="R708" s="158">
        <f>Q708*H708</f>
        <v>0</v>
      </c>
      <c r="S708" s="158">
        <v>1.7299999999999999E-2</v>
      </c>
      <c r="T708" s="159">
        <f>S708*H708</f>
        <v>3.4599999999999999E-2</v>
      </c>
      <c r="AR708" s="160" t="s">
        <v>208</v>
      </c>
      <c r="AT708" s="160" t="s">
        <v>203</v>
      </c>
      <c r="AU708" s="160" t="s">
        <v>82</v>
      </c>
      <c r="AY708" s="17" t="s">
        <v>201</v>
      </c>
      <c r="BE708" s="161">
        <f>IF(N708="základní",J708,0)</f>
        <v>0</v>
      </c>
      <c r="BF708" s="161">
        <f>IF(N708="snížená",J708,0)</f>
        <v>0</v>
      </c>
      <c r="BG708" s="161">
        <f>IF(N708="zákl. přenesená",J708,0)</f>
        <v>0</v>
      </c>
      <c r="BH708" s="161">
        <f>IF(N708="sníž. přenesená",J708,0)</f>
        <v>0</v>
      </c>
      <c r="BI708" s="161">
        <f>IF(N708="nulová",J708,0)</f>
        <v>0</v>
      </c>
      <c r="BJ708" s="17" t="s">
        <v>80</v>
      </c>
      <c r="BK708" s="161">
        <f>ROUND(I708*H708,2)</f>
        <v>0</v>
      </c>
      <c r="BL708" s="17" t="s">
        <v>208</v>
      </c>
      <c r="BM708" s="160" t="s">
        <v>1778</v>
      </c>
    </row>
    <row r="709" spans="2:65" s="1" customFormat="1" ht="19.5" x14ac:dyDescent="0.2">
      <c r="B709" s="32"/>
      <c r="C709" s="254"/>
      <c r="D709" s="255" t="s">
        <v>210</v>
      </c>
      <c r="E709" s="254"/>
      <c r="F709" s="256" t="s">
        <v>975</v>
      </c>
      <c r="G709" s="254"/>
      <c r="H709" s="254"/>
      <c r="I709" s="96"/>
      <c r="L709" s="32"/>
      <c r="M709" s="162"/>
      <c r="T709" s="56"/>
      <c r="AT709" s="17" t="s">
        <v>210</v>
      </c>
      <c r="AU709" s="17" t="s">
        <v>82</v>
      </c>
    </row>
    <row r="710" spans="2:65" s="12" customFormat="1" x14ac:dyDescent="0.2">
      <c r="B710" s="163"/>
      <c r="C710" s="258"/>
      <c r="D710" s="255" t="s">
        <v>214</v>
      </c>
      <c r="E710" s="259" t="s">
        <v>1</v>
      </c>
      <c r="F710" s="260" t="s">
        <v>215</v>
      </c>
      <c r="G710" s="258"/>
      <c r="H710" s="259" t="s">
        <v>1</v>
      </c>
      <c r="I710" s="165"/>
      <c r="L710" s="163"/>
      <c r="M710" s="166"/>
      <c r="T710" s="167"/>
      <c r="AT710" s="164" t="s">
        <v>214</v>
      </c>
      <c r="AU710" s="164" t="s">
        <v>82</v>
      </c>
      <c r="AV710" s="12" t="s">
        <v>80</v>
      </c>
      <c r="AW710" s="12" t="s">
        <v>30</v>
      </c>
      <c r="AX710" s="12" t="s">
        <v>73</v>
      </c>
      <c r="AY710" s="164" t="s">
        <v>201</v>
      </c>
    </row>
    <row r="711" spans="2:65" s="12" customFormat="1" x14ac:dyDescent="0.2">
      <c r="B711" s="163"/>
      <c r="C711" s="258"/>
      <c r="D711" s="255" t="s">
        <v>214</v>
      </c>
      <c r="E711" s="259" t="s">
        <v>1</v>
      </c>
      <c r="F711" s="260" t="s">
        <v>216</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1736</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976</v>
      </c>
      <c r="G713" s="258"/>
      <c r="H713" s="259" t="s">
        <v>1</v>
      </c>
      <c r="I713" s="165"/>
      <c r="L713" s="163"/>
      <c r="M713" s="166"/>
      <c r="T713" s="167"/>
      <c r="AT713" s="164" t="s">
        <v>214</v>
      </c>
      <c r="AU713" s="164" t="s">
        <v>82</v>
      </c>
      <c r="AV713" s="12" t="s">
        <v>80</v>
      </c>
      <c r="AW713" s="12" t="s">
        <v>30</v>
      </c>
      <c r="AX713" s="12" t="s">
        <v>73</v>
      </c>
      <c r="AY713" s="164" t="s">
        <v>201</v>
      </c>
    </row>
    <row r="714" spans="2:65" s="13" customFormat="1" x14ac:dyDescent="0.2">
      <c r="B714" s="168"/>
      <c r="C714" s="261"/>
      <c r="D714" s="255" t="s">
        <v>214</v>
      </c>
      <c r="E714" s="262" t="s">
        <v>1</v>
      </c>
      <c r="F714" s="263" t="s">
        <v>82</v>
      </c>
      <c r="G714" s="261"/>
      <c r="H714" s="264">
        <v>2</v>
      </c>
      <c r="I714" s="170"/>
      <c r="L714" s="168"/>
      <c r="M714" s="171"/>
      <c r="T714" s="172"/>
      <c r="AT714" s="169" t="s">
        <v>214</v>
      </c>
      <c r="AU714" s="169" t="s">
        <v>82</v>
      </c>
      <c r="AV714" s="13" t="s">
        <v>82</v>
      </c>
      <c r="AW714" s="13" t="s">
        <v>30</v>
      </c>
      <c r="AX714" s="13" t="s">
        <v>73</v>
      </c>
      <c r="AY714" s="169" t="s">
        <v>201</v>
      </c>
    </row>
    <row r="715" spans="2:65" s="14" customFormat="1" x14ac:dyDescent="0.2">
      <c r="B715" s="173"/>
      <c r="C715" s="265"/>
      <c r="D715" s="255" t="s">
        <v>214</v>
      </c>
      <c r="E715" s="266" t="s">
        <v>1</v>
      </c>
      <c r="F715" s="267" t="s">
        <v>221</v>
      </c>
      <c r="G715" s="265"/>
      <c r="H715" s="268">
        <v>2</v>
      </c>
      <c r="I715" s="175"/>
      <c r="L715" s="173"/>
      <c r="M715" s="176"/>
      <c r="T715" s="177"/>
      <c r="AT715" s="174" t="s">
        <v>214</v>
      </c>
      <c r="AU715" s="174" t="s">
        <v>82</v>
      </c>
      <c r="AV715" s="14" t="s">
        <v>208</v>
      </c>
      <c r="AW715" s="14" t="s">
        <v>30</v>
      </c>
      <c r="AX715" s="14" t="s">
        <v>80</v>
      </c>
      <c r="AY715" s="174" t="s">
        <v>201</v>
      </c>
    </row>
    <row r="716" spans="2:65" s="1" customFormat="1" ht="16.5" customHeight="1" x14ac:dyDescent="0.2">
      <c r="B716" s="152"/>
      <c r="C716" s="249" t="s">
        <v>560</v>
      </c>
      <c r="D716" s="249" t="s">
        <v>203</v>
      </c>
      <c r="E716" s="250" t="s">
        <v>977</v>
      </c>
      <c r="F716" s="251" t="s">
        <v>978</v>
      </c>
      <c r="G716" s="252" t="s">
        <v>536</v>
      </c>
      <c r="H716" s="253">
        <v>2</v>
      </c>
      <c r="I716" s="154"/>
      <c r="J716" s="155">
        <f>ROUND(I716*H716,2)</f>
        <v>0</v>
      </c>
      <c r="K716" s="153" t="s">
        <v>207</v>
      </c>
      <c r="L716" s="32"/>
      <c r="M716" s="156" t="s">
        <v>1</v>
      </c>
      <c r="N716" s="157" t="s">
        <v>38</v>
      </c>
      <c r="P716" s="158">
        <f>O716*H716</f>
        <v>0</v>
      </c>
      <c r="Q716" s="158">
        <v>8.5999999999999998E-4</v>
      </c>
      <c r="R716" s="158">
        <f>Q716*H716</f>
        <v>1.72E-3</v>
      </c>
      <c r="S716" s="158">
        <v>0</v>
      </c>
      <c r="T716" s="159">
        <f>S716*H716</f>
        <v>0</v>
      </c>
      <c r="AR716" s="160" t="s">
        <v>208</v>
      </c>
      <c r="AT716" s="160" t="s">
        <v>203</v>
      </c>
      <c r="AU716" s="160" t="s">
        <v>82</v>
      </c>
      <c r="AY716" s="17" t="s">
        <v>201</v>
      </c>
      <c r="BE716" s="161">
        <f>IF(N716="základní",J716,0)</f>
        <v>0</v>
      </c>
      <c r="BF716" s="161">
        <f>IF(N716="snížená",J716,0)</f>
        <v>0</v>
      </c>
      <c r="BG716" s="161">
        <f>IF(N716="zákl. přenesená",J716,0)</f>
        <v>0</v>
      </c>
      <c r="BH716" s="161">
        <f>IF(N716="sníž. přenesená",J716,0)</f>
        <v>0</v>
      </c>
      <c r="BI716" s="161">
        <f>IF(N716="nulová",J716,0)</f>
        <v>0</v>
      </c>
      <c r="BJ716" s="17" t="s">
        <v>80</v>
      </c>
      <c r="BK716" s="161">
        <f>ROUND(I716*H716,2)</f>
        <v>0</v>
      </c>
      <c r="BL716" s="17" t="s">
        <v>208</v>
      </c>
      <c r="BM716" s="160" t="s">
        <v>1779</v>
      </c>
    </row>
    <row r="717" spans="2:65" s="1" customFormat="1" ht="29.25" x14ac:dyDescent="0.2">
      <c r="B717" s="32"/>
      <c r="C717" s="254"/>
      <c r="D717" s="255" t="s">
        <v>210</v>
      </c>
      <c r="E717" s="254"/>
      <c r="F717" s="256" t="s">
        <v>980</v>
      </c>
      <c r="G717" s="254"/>
      <c r="H717" s="254"/>
      <c r="I717" s="96"/>
      <c r="L717" s="32"/>
      <c r="M717" s="162"/>
      <c r="T717" s="56"/>
      <c r="AT717" s="17" t="s">
        <v>210</v>
      </c>
      <c r="AU717" s="17" t="s">
        <v>82</v>
      </c>
    </row>
    <row r="718" spans="2:65" s="1" customFormat="1" ht="146.25" x14ac:dyDescent="0.2">
      <c r="B718" s="32"/>
      <c r="C718" s="254"/>
      <c r="D718" s="255" t="s">
        <v>212</v>
      </c>
      <c r="E718" s="254"/>
      <c r="F718" s="257" t="s">
        <v>641</v>
      </c>
      <c r="G718" s="254"/>
      <c r="H718" s="254"/>
      <c r="I718" s="96"/>
      <c r="L718" s="32"/>
      <c r="M718" s="162"/>
      <c r="T718" s="56"/>
      <c r="AT718" s="17" t="s">
        <v>212</v>
      </c>
      <c r="AU718" s="17" t="s">
        <v>82</v>
      </c>
    </row>
    <row r="719" spans="2:65" s="12" customFormat="1" x14ac:dyDescent="0.2">
      <c r="B719" s="163"/>
      <c r="C719" s="258"/>
      <c r="D719" s="255" t="s">
        <v>214</v>
      </c>
      <c r="E719" s="259" t="s">
        <v>1</v>
      </c>
      <c r="F719" s="260" t="s">
        <v>215</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216</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1736</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1197</v>
      </c>
      <c r="G722" s="258"/>
      <c r="H722" s="259" t="s">
        <v>1</v>
      </c>
      <c r="I722" s="165"/>
      <c r="L722" s="163"/>
      <c r="M722" s="166"/>
      <c r="T722" s="167"/>
      <c r="AT722" s="164" t="s">
        <v>214</v>
      </c>
      <c r="AU722" s="164" t="s">
        <v>82</v>
      </c>
      <c r="AV722" s="12" t="s">
        <v>80</v>
      </c>
      <c r="AW722" s="12" t="s">
        <v>30</v>
      </c>
      <c r="AX722" s="12" t="s">
        <v>73</v>
      </c>
      <c r="AY722" s="164" t="s">
        <v>201</v>
      </c>
    </row>
    <row r="723" spans="2:65" s="13" customFormat="1" x14ac:dyDescent="0.2">
      <c r="B723" s="168"/>
      <c r="C723" s="261"/>
      <c r="D723" s="255" t="s">
        <v>214</v>
      </c>
      <c r="E723" s="262" t="s">
        <v>1</v>
      </c>
      <c r="F723" s="263" t="s">
        <v>82</v>
      </c>
      <c r="G723" s="261"/>
      <c r="H723" s="264">
        <v>2</v>
      </c>
      <c r="I723" s="170"/>
      <c r="L723" s="168"/>
      <c r="M723" s="171"/>
      <c r="T723" s="172"/>
      <c r="AT723" s="169" t="s">
        <v>214</v>
      </c>
      <c r="AU723" s="169" t="s">
        <v>82</v>
      </c>
      <c r="AV723" s="13" t="s">
        <v>82</v>
      </c>
      <c r="AW723" s="13" t="s">
        <v>30</v>
      </c>
      <c r="AX723" s="13" t="s">
        <v>73</v>
      </c>
      <c r="AY723" s="169" t="s">
        <v>201</v>
      </c>
    </row>
    <row r="724" spans="2:65" s="14" customFormat="1" x14ac:dyDescent="0.2">
      <c r="B724" s="173"/>
      <c r="C724" s="265"/>
      <c r="D724" s="255" t="s">
        <v>214</v>
      </c>
      <c r="E724" s="266" t="s">
        <v>1</v>
      </c>
      <c r="F724" s="267" t="s">
        <v>221</v>
      </c>
      <c r="G724" s="265"/>
      <c r="H724" s="268">
        <v>2</v>
      </c>
      <c r="I724" s="175"/>
      <c r="L724" s="173"/>
      <c r="M724" s="176"/>
      <c r="T724" s="177"/>
      <c r="AT724" s="174" t="s">
        <v>214</v>
      </c>
      <c r="AU724" s="174" t="s">
        <v>82</v>
      </c>
      <c r="AV724" s="14" t="s">
        <v>208</v>
      </c>
      <c r="AW724" s="14" t="s">
        <v>30</v>
      </c>
      <c r="AX724" s="14" t="s">
        <v>80</v>
      </c>
      <c r="AY724" s="174" t="s">
        <v>201</v>
      </c>
    </row>
    <row r="725" spans="2:65" s="1" customFormat="1" ht="24" customHeight="1" x14ac:dyDescent="0.2">
      <c r="B725" s="152"/>
      <c r="C725" s="271" t="s">
        <v>564</v>
      </c>
      <c r="D725" s="271" t="s">
        <v>401</v>
      </c>
      <c r="E725" s="272" t="s">
        <v>983</v>
      </c>
      <c r="F725" s="273" t="s">
        <v>984</v>
      </c>
      <c r="G725" s="274" t="s">
        <v>536</v>
      </c>
      <c r="H725" s="275">
        <v>2</v>
      </c>
      <c r="I725" s="179"/>
      <c r="J725" s="180">
        <f>ROUND(I725*H725,2)</f>
        <v>0</v>
      </c>
      <c r="K725" s="178" t="s">
        <v>207</v>
      </c>
      <c r="L725" s="181"/>
      <c r="M725" s="182" t="s">
        <v>1</v>
      </c>
      <c r="N725" s="183" t="s">
        <v>38</v>
      </c>
      <c r="P725" s="158">
        <f>O725*H725</f>
        <v>0</v>
      </c>
      <c r="Q725" s="158">
        <v>1.7999999999999999E-2</v>
      </c>
      <c r="R725" s="158">
        <f>Q725*H725</f>
        <v>3.5999999999999997E-2</v>
      </c>
      <c r="S725" s="158">
        <v>0</v>
      </c>
      <c r="T725" s="159">
        <f>S725*H725</f>
        <v>0</v>
      </c>
      <c r="AR725" s="160" t="s">
        <v>266</v>
      </c>
      <c r="AT725" s="160" t="s">
        <v>401</v>
      </c>
      <c r="AU725" s="160" t="s">
        <v>82</v>
      </c>
      <c r="AY725" s="17" t="s">
        <v>201</v>
      </c>
      <c r="BE725" s="161">
        <f>IF(N725="základní",J725,0)</f>
        <v>0</v>
      </c>
      <c r="BF725" s="161">
        <f>IF(N725="snížená",J725,0)</f>
        <v>0</v>
      </c>
      <c r="BG725" s="161">
        <f>IF(N725="zákl. přenesená",J725,0)</f>
        <v>0</v>
      </c>
      <c r="BH725" s="161">
        <f>IF(N725="sníž. přenesená",J725,0)</f>
        <v>0</v>
      </c>
      <c r="BI725" s="161">
        <f>IF(N725="nulová",J725,0)</f>
        <v>0</v>
      </c>
      <c r="BJ725" s="17" t="s">
        <v>80</v>
      </c>
      <c r="BK725" s="161">
        <f>ROUND(I725*H725,2)</f>
        <v>0</v>
      </c>
      <c r="BL725" s="17" t="s">
        <v>208</v>
      </c>
      <c r="BM725" s="160" t="s">
        <v>1780</v>
      </c>
    </row>
    <row r="726" spans="2:65" s="1" customFormat="1" ht="19.5" x14ac:dyDescent="0.2">
      <c r="B726" s="32"/>
      <c r="C726" s="254"/>
      <c r="D726" s="255" t="s">
        <v>210</v>
      </c>
      <c r="E726" s="254"/>
      <c r="F726" s="256" t="s">
        <v>984</v>
      </c>
      <c r="G726" s="254"/>
      <c r="H726" s="254"/>
      <c r="I726" s="96"/>
      <c r="L726" s="32"/>
      <c r="M726" s="162"/>
      <c r="T726" s="56"/>
      <c r="AT726" s="17" t="s">
        <v>210</v>
      </c>
      <c r="AU726" s="17" t="s">
        <v>82</v>
      </c>
    </row>
    <row r="727" spans="2:65" s="12" customFormat="1" x14ac:dyDescent="0.2">
      <c r="B727" s="163"/>
      <c r="C727" s="258"/>
      <c r="D727" s="255" t="s">
        <v>214</v>
      </c>
      <c r="E727" s="259" t="s">
        <v>1</v>
      </c>
      <c r="F727" s="260" t="s">
        <v>215</v>
      </c>
      <c r="G727" s="258"/>
      <c r="H727" s="259" t="s">
        <v>1</v>
      </c>
      <c r="I727" s="165"/>
      <c r="L727" s="163"/>
      <c r="M727" s="166"/>
      <c r="T727" s="167"/>
      <c r="AT727" s="164" t="s">
        <v>214</v>
      </c>
      <c r="AU727" s="164" t="s">
        <v>82</v>
      </c>
      <c r="AV727" s="12" t="s">
        <v>80</v>
      </c>
      <c r="AW727" s="12" t="s">
        <v>30</v>
      </c>
      <c r="AX727" s="12" t="s">
        <v>73</v>
      </c>
      <c r="AY727" s="164" t="s">
        <v>201</v>
      </c>
    </row>
    <row r="728" spans="2:65" s="12" customFormat="1" x14ac:dyDescent="0.2">
      <c r="B728" s="163"/>
      <c r="C728" s="258"/>
      <c r="D728" s="255" t="s">
        <v>214</v>
      </c>
      <c r="E728" s="259" t="s">
        <v>1</v>
      </c>
      <c r="F728" s="260" t="s">
        <v>216</v>
      </c>
      <c r="G728" s="258"/>
      <c r="H728" s="259" t="s">
        <v>1</v>
      </c>
      <c r="I728" s="165"/>
      <c r="L728" s="163"/>
      <c r="M728" s="166"/>
      <c r="T728" s="167"/>
      <c r="AT728" s="164" t="s">
        <v>214</v>
      </c>
      <c r="AU728" s="164" t="s">
        <v>82</v>
      </c>
      <c r="AV728" s="12" t="s">
        <v>80</v>
      </c>
      <c r="AW728" s="12" t="s">
        <v>30</v>
      </c>
      <c r="AX728" s="12" t="s">
        <v>73</v>
      </c>
      <c r="AY728" s="164" t="s">
        <v>201</v>
      </c>
    </row>
    <row r="729" spans="2:65" s="12" customFormat="1" ht="22.5" x14ac:dyDescent="0.2">
      <c r="B729" s="163"/>
      <c r="C729" s="258"/>
      <c r="D729" s="255" t="s">
        <v>214</v>
      </c>
      <c r="E729" s="259" t="s">
        <v>1</v>
      </c>
      <c r="F729" s="260" t="s">
        <v>406</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1736</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1197</v>
      </c>
      <c r="G731" s="258"/>
      <c r="H731" s="259" t="s">
        <v>1</v>
      </c>
      <c r="I731" s="165"/>
      <c r="L731" s="163"/>
      <c r="M731" s="166"/>
      <c r="T731" s="167"/>
      <c r="AT731" s="164" t="s">
        <v>214</v>
      </c>
      <c r="AU731" s="164" t="s">
        <v>82</v>
      </c>
      <c r="AV731" s="12" t="s">
        <v>80</v>
      </c>
      <c r="AW731" s="12" t="s">
        <v>30</v>
      </c>
      <c r="AX731" s="12" t="s">
        <v>73</v>
      </c>
      <c r="AY731" s="164" t="s">
        <v>201</v>
      </c>
    </row>
    <row r="732" spans="2:65" s="13" customFormat="1" x14ac:dyDescent="0.2">
      <c r="B732" s="168"/>
      <c r="C732" s="261"/>
      <c r="D732" s="255" t="s">
        <v>214</v>
      </c>
      <c r="E732" s="262" t="s">
        <v>1</v>
      </c>
      <c r="F732" s="263" t="s">
        <v>82</v>
      </c>
      <c r="G732" s="261"/>
      <c r="H732" s="264">
        <v>2</v>
      </c>
      <c r="I732" s="170"/>
      <c r="L732" s="168"/>
      <c r="M732" s="171"/>
      <c r="T732" s="172"/>
      <c r="AT732" s="169" t="s">
        <v>214</v>
      </c>
      <c r="AU732" s="169" t="s">
        <v>82</v>
      </c>
      <c r="AV732" s="13" t="s">
        <v>82</v>
      </c>
      <c r="AW732" s="13" t="s">
        <v>30</v>
      </c>
      <c r="AX732" s="13" t="s">
        <v>73</v>
      </c>
      <c r="AY732" s="169" t="s">
        <v>201</v>
      </c>
    </row>
    <row r="733" spans="2:65" s="14" customFormat="1" x14ac:dyDescent="0.2">
      <c r="B733" s="173"/>
      <c r="C733" s="265"/>
      <c r="D733" s="255" t="s">
        <v>214</v>
      </c>
      <c r="E733" s="266" t="s">
        <v>1</v>
      </c>
      <c r="F733" s="267" t="s">
        <v>221</v>
      </c>
      <c r="G733" s="265"/>
      <c r="H733" s="268">
        <v>2</v>
      </c>
      <c r="I733" s="175"/>
      <c r="L733" s="173"/>
      <c r="M733" s="176"/>
      <c r="T733" s="177"/>
      <c r="AT733" s="174" t="s">
        <v>214</v>
      </c>
      <c r="AU733" s="174" t="s">
        <v>82</v>
      </c>
      <c r="AV733" s="14" t="s">
        <v>208</v>
      </c>
      <c r="AW733" s="14" t="s">
        <v>30</v>
      </c>
      <c r="AX733" s="14" t="s">
        <v>80</v>
      </c>
      <c r="AY733" s="174" t="s">
        <v>201</v>
      </c>
    </row>
    <row r="734" spans="2:65" s="1" customFormat="1" ht="24" customHeight="1" x14ac:dyDescent="0.2">
      <c r="B734" s="152"/>
      <c r="C734" s="271" t="s">
        <v>571</v>
      </c>
      <c r="D734" s="271" t="s">
        <v>401</v>
      </c>
      <c r="E734" s="272" t="s">
        <v>986</v>
      </c>
      <c r="F734" s="273" t="s">
        <v>987</v>
      </c>
      <c r="G734" s="274" t="s">
        <v>536</v>
      </c>
      <c r="H734" s="275">
        <v>2</v>
      </c>
      <c r="I734" s="179"/>
      <c r="J734" s="180">
        <f>ROUND(I734*H734,2)</f>
        <v>0</v>
      </c>
      <c r="K734" s="178" t="s">
        <v>207</v>
      </c>
      <c r="L734" s="181"/>
      <c r="M734" s="182" t="s">
        <v>1</v>
      </c>
      <c r="N734" s="183" t="s">
        <v>38</v>
      </c>
      <c r="P734" s="158">
        <f>O734*H734</f>
        <v>0</v>
      </c>
      <c r="Q734" s="158">
        <v>3.5000000000000001E-3</v>
      </c>
      <c r="R734" s="158">
        <f>Q734*H734</f>
        <v>7.0000000000000001E-3</v>
      </c>
      <c r="S734" s="158">
        <v>0</v>
      </c>
      <c r="T734" s="159">
        <f>S734*H734</f>
        <v>0</v>
      </c>
      <c r="AR734" s="160" t="s">
        <v>266</v>
      </c>
      <c r="AT734" s="160" t="s">
        <v>401</v>
      </c>
      <c r="AU734" s="160" t="s">
        <v>82</v>
      </c>
      <c r="AY734" s="17" t="s">
        <v>201</v>
      </c>
      <c r="BE734" s="161">
        <f>IF(N734="základní",J734,0)</f>
        <v>0</v>
      </c>
      <c r="BF734" s="161">
        <f>IF(N734="snížená",J734,0)</f>
        <v>0</v>
      </c>
      <c r="BG734" s="161">
        <f>IF(N734="zákl. přenesená",J734,0)</f>
        <v>0</v>
      </c>
      <c r="BH734" s="161">
        <f>IF(N734="sníž. přenesená",J734,0)</f>
        <v>0</v>
      </c>
      <c r="BI734" s="161">
        <f>IF(N734="nulová",J734,0)</f>
        <v>0</v>
      </c>
      <c r="BJ734" s="17" t="s">
        <v>80</v>
      </c>
      <c r="BK734" s="161">
        <f>ROUND(I734*H734,2)</f>
        <v>0</v>
      </c>
      <c r="BL734" s="17" t="s">
        <v>208</v>
      </c>
      <c r="BM734" s="160" t="s">
        <v>1781</v>
      </c>
    </row>
    <row r="735" spans="2:65" s="1" customFormat="1" x14ac:dyDescent="0.2">
      <c r="B735" s="32"/>
      <c r="C735" s="254"/>
      <c r="D735" s="255" t="s">
        <v>210</v>
      </c>
      <c r="E735" s="254"/>
      <c r="F735" s="256" t="s">
        <v>987</v>
      </c>
      <c r="G735" s="254"/>
      <c r="H735" s="254"/>
      <c r="I735" s="96"/>
      <c r="L735" s="32"/>
      <c r="M735" s="162"/>
      <c r="T735" s="56"/>
      <c r="AT735" s="17" t="s">
        <v>210</v>
      </c>
      <c r="AU735" s="17" t="s">
        <v>82</v>
      </c>
    </row>
    <row r="736" spans="2:65" s="12" customFormat="1" x14ac:dyDescent="0.2">
      <c r="B736" s="163"/>
      <c r="C736" s="258"/>
      <c r="D736" s="255" t="s">
        <v>214</v>
      </c>
      <c r="E736" s="259" t="s">
        <v>1</v>
      </c>
      <c r="F736" s="260" t="s">
        <v>215</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216</v>
      </c>
      <c r="G737" s="258"/>
      <c r="H737" s="259" t="s">
        <v>1</v>
      </c>
      <c r="I737" s="165"/>
      <c r="L737" s="163"/>
      <c r="M737" s="166"/>
      <c r="T737" s="167"/>
      <c r="AT737" s="164" t="s">
        <v>214</v>
      </c>
      <c r="AU737" s="164" t="s">
        <v>82</v>
      </c>
      <c r="AV737" s="12" t="s">
        <v>80</v>
      </c>
      <c r="AW737" s="12" t="s">
        <v>30</v>
      </c>
      <c r="AX737" s="12" t="s">
        <v>73</v>
      </c>
      <c r="AY737" s="164" t="s">
        <v>201</v>
      </c>
    </row>
    <row r="738" spans="2:65" s="12" customFormat="1" ht="22.5" x14ac:dyDescent="0.2">
      <c r="B738" s="163"/>
      <c r="C738" s="258"/>
      <c r="D738" s="255" t="s">
        <v>214</v>
      </c>
      <c r="E738" s="259" t="s">
        <v>1</v>
      </c>
      <c r="F738" s="260" t="s">
        <v>406</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1736</v>
      </c>
      <c r="G739" s="258"/>
      <c r="H739" s="259" t="s">
        <v>1</v>
      </c>
      <c r="I739" s="165"/>
      <c r="L739" s="163"/>
      <c r="M739" s="166"/>
      <c r="T739" s="167"/>
      <c r="AT739" s="164" t="s">
        <v>214</v>
      </c>
      <c r="AU739" s="164" t="s">
        <v>82</v>
      </c>
      <c r="AV739" s="12" t="s">
        <v>80</v>
      </c>
      <c r="AW739" s="12" t="s">
        <v>30</v>
      </c>
      <c r="AX739" s="12" t="s">
        <v>73</v>
      </c>
      <c r="AY739" s="164" t="s">
        <v>201</v>
      </c>
    </row>
    <row r="740" spans="2:65" s="12" customFormat="1" ht="22.5" x14ac:dyDescent="0.2">
      <c r="B740" s="163"/>
      <c r="C740" s="258"/>
      <c r="D740" s="255" t="s">
        <v>214</v>
      </c>
      <c r="E740" s="259" t="s">
        <v>1</v>
      </c>
      <c r="F740" s="260" t="s">
        <v>1200</v>
      </c>
      <c r="G740" s="258"/>
      <c r="H740" s="259" t="s">
        <v>1</v>
      </c>
      <c r="I740" s="165"/>
      <c r="L740" s="163"/>
      <c r="M740" s="166"/>
      <c r="T740" s="167"/>
      <c r="AT740" s="164" t="s">
        <v>214</v>
      </c>
      <c r="AU740" s="164" t="s">
        <v>82</v>
      </c>
      <c r="AV740" s="12" t="s">
        <v>80</v>
      </c>
      <c r="AW740" s="12" t="s">
        <v>30</v>
      </c>
      <c r="AX740" s="12" t="s">
        <v>73</v>
      </c>
      <c r="AY740" s="164" t="s">
        <v>201</v>
      </c>
    </row>
    <row r="741" spans="2:65" s="13" customFormat="1" x14ac:dyDescent="0.2">
      <c r="B741" s="168"/>
      <c r="C741" s="261"/>
      <c r="D741" s="255" t="s">
        <v>214</v>
      </c>
      <c r="E741" s="262" t="s">
        <v>1</v>
      </c>
      <c r="F741" s="263" t="s">
        <v>82</v>
      </c>
      <c r="G741" s="261"/>
      <c r="H741" s="264">
        <v>2</v>
      </c>
      <c r="I741" s="170"/>
      <c r="L741" s="168"/>
      <c r="M741" s="171"/>
      <c r="T741" s="172"/>
      <c r="AT741" s="169" t="s">
        <v>214</v>
      </c>
      <c r="AU741" s="169" t="s">
        <v>82</v>
      </c>
      <c r="AV741" s="13" t="s">
        <v>82</v>
      </c>
      <c r="AW741" s="13" t="s">
        <v>30</v>
      </c>
      <c r="AX741" s="13" t="s">
        <v>73</v>
      </c>
      <c r="AY741" s="169" t="s">
        <v>201</v>
      </c>
    </row>
    <row r="742" spans="2:65" s="14" customFormat="1" x14ac:dyDescent="0.2">
      <c r="B742" s="173"/>
      <c r="C742" s="265"/>
      <c r="D742" s="255" t="s">
        <v>214</v>
      </c>
      <c r="E742" s="266" t="s">
        <v>1</v>
      </c>
      <c r="F742" s="267" t="s">
        <v>221</v>
      </c>
      <c r="G742" s="265"/>
      <c r="H742" s="268">
        <v>2</v>
      </c>
      <c r="I742" s="175"/>
      <c r="L742" s="173"/>
      <c r="M742" s="176"/>
      <c r="T742" s="177"/>
      <c r="AT742" s="174" t="s">
        <v>214</v>
      </c>
      <c r="AU742" s="174" t="s">
        <v>82</v>
      </c>
      <c r="AV742" s="14" t="s">
        <v>208</v>
      </c>
      <c r="AW742" s="14" t="s">
        <v>30</v>
      </c>
      <c r="AX742" s="14" t="s">
        <v>80</v>
      </c>
      <c r="AY742" s="174" t="s">
        <v>201</v>
      </c>
    </row>
    <row r="743" spans="2:65" s="1" customFormat="1" ht="16.5" customHeight="1" x14ac:dyDescent="0.2">
      <c r="B743" s="152"/>
      <c r="C743" s="271" t="s">
        <v>575</v>
      </c>
      <c r="D743" s="271" t="s">
        <v>401</v>
      </c>
      <c r="E743" s="272" t="s">
        <v>653</v>
      </c>
      <c r="F743" s="273" t="s">
        <v>654</v>
      </c>
      <c r="G743" s="274" t="s">
        <v>536</v>
      </c>
      <c r="H743" s="275">
        <v>2</v>
      </c>
      <c r="I743" s="179"/>
      <c r="J743" s="180">
        <f>ROUND(I743*H743,2)</f>
        <v>0</v>
      </c>
      <c r="K743" s="178" t="s">
        <v>446</v>
      </c>
      <c r="L743" s="181"/>
      <c r="M743" s="182" t="s">
        <v>1</v>
      </c>
      <c r="N743" s="183" t="s">
        <v>38</v>
      </c>
      <c r="P743" s="158">
        <f>O743*H743</f>
        <v>0</v>
      </c>
      <c r="Q743" s="158">
        <v>1.0000000000000001E-5</v>
      </c>
      <c r="R743" s="158">
        <f>Q743*H743</f>
        <v>2.0000000000000002E-5</v>
      </c>
      <c r="S743" s="158">
        <v>0</v>
      </c>
      <c r="T743" s="159">
        <f>S743*H743</f>
        <v>0</v>
      </c>
      <c r="AR743" s="160" t="s">
        <v>266</v>
      </c>
      <c r="AT743" s="160" t="s">
        <v>401</v>
      </c>
      <c r="AU743" s="160" t="s">
        <v>82</v>
      </c>
      <c r="AY743" s="17" t="s">
        <v>201</v>
      </c>
      <c r="BE743" s="161">
        <f>IF(N743="základní",J743,0)</f>
        <v>0</v>
      </c>
      <c r="BF743" s="161">
        <f>IF(N743="snížená",J743,0)</f>
        <v>0</v>
      </c>
      <c r="BG743" s="161">
        <f>IF(N743="zákl. přenesená",J743,0)</f>
        <v>0</v>
      </c>
      <c r="BH743" s="161">
        <f>IF(N743="sníž. přenesená",J743,0)</f>
        <v>0</v>
      </c>
      <c r="BI743" s="161">
        <f>IF(N743="nulová",J743,0)</f>
        <v>0</v>
      </c>
      <c r="BJ743" s="17" t="s">
        <v>80</v>
      </c>
      <c r="BK743" s="161">
        <f>ROUND(I743*H743,2)</f>
        <v>0</v>
      </c>
      <c r="BL743" s="17" t="s">
        <v>208</v>
      </c>
      <c r="BM743" s="160" t="s">
        <v>1782</v>
      </c>
    </row>
    <row r="744" spans="2:65" s="1" customFormat="1" x14ac:dyDescent="0.2">
      <c r="B744" s="32"/>
      <c r="C744" s="254"/>
      <c r="D744" s="255" t="s">
        <v>210</v>
      </c>
      <c r="E744" s="254"/>
      <c r="F744" s="256" t="s">
        <v>654</v>
      </c>
      <c r="G744" s="254"/>
      <c r="H744" s="254"/>
      <c r="I744" s="96"/>
      <c r="L744" s="32"/>
      <c r="M744" s="162"/>
      <c r="T744" s="56"/>
      <c r="AT744" s="17" t="s">
        <v>210</v>
      </c>
      <c r="AU744" s="17" t="s">
        <v>82</v>
      </c>
    </row>
    <row r="745" spans="2:65" s="12" customFormat="1" x14ac:dyDescent="0.2">
      <c r="B745" s="163"/>
      <c r="C745" s="258"/>
      <c r="D745" s="255" t="s">
        <v>214</v>
      </c>
      <c r="E745" s="259" t="s">
        <v>1</v>
      </c>
      <c r="F745" s="260" t="s">
        <v>215</v>
      </c>
      <c r="G745" s="258"/>
      <c r="H745" s="259" t="s">
        <v>1</v>
      </c>
      <c r="I745" s="165"/>
      <c r="L745" s="163"/>
      <c r="M745" s="166"/>
      <c r="T745" s="167"/>
      <c r="AT745" s="164" t="s">
        <v>214</v>
      </c>
      <c r="AU745" s="164" t="s">
        <v>82</v>
      </c>
      <c r="AV745" s="12" t="s">
        <v>80</v>
      </c>
      <c r="AW745" s="12" t="s">
        <v>30</v>
      </c>
      <c r="AX745" s="12" t="s">
        <v>73</v>
      </c>
      <c r="AY745" s="164" t="s">
        <v>201</v>
      </c>
    </row>
    <row r="746" spans="2:65" s="12" customFormat="1" x14ac:dyDescent="0.2">
      <c r="B746" s="163"/>
      <c r="C746" s="258"/>
      <c r="D746" s="255" t="s">
        <v>214</v>
      </c>
      <c r="E746" s="259" t="s">
        <v>1</v>
      </c>
      <c r="F746" s="260" t="s">
        <v>216</v>
      </c>
      <c r="G746" s="258"/>
      <c r="H746" s="259" t="s">
        <v>1</v>
      </c>
      <c r="I746" s="165"/>
      <c r="L746" s="163"/>
      <c r="M746" s="166"/>
      <c r="T746" s="167"/>
      <c r="AT746" s="164" t="s">
        <v>214</v>
      </c>
      <c r="AU746" s="164" t="s">
        <v>82</v>
      </c>
      <c r="AV746" s="12" t="s">
        <v>80</v>
      </c>
      <c r="AW746" s="12" t="s">
        <v>30</v>
      </c>
      <c r="AX746" s="12" t="s">
        <v>73</v>
      </c>
      <c r="AY746" s="164" t="s">
        <v>201</v>
      </c>
    </row>
    <row r="747" spans="2:65" s="12" customFormat="1" ht="22.5" x14ac:dyDescent="0.2">
      <c r="B747" s="163"/>
      <c r="C747" s="258"/>
      <c r="D747" s="255" t="s">
        <v>214</v>
      </c>
      <c r="E747" s="259" t="s">
        <v>1</v>
      </c>
      <c r="F747" s="260" t="s">
        <v>406</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1736</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1197</v>
      </c>
      <c r="G749" s="258"/>
      <c r="H749" s="259" t="s">
        <v>1</v>
      </c>
      <c r="I749" s="165"/>
      <c r="L749" s="163"/>
      <c r="M749" s="166"/>
      <c r="T749" s="167"/>
      <c r="AT749" s="164" t="s">
        <v>214</v>
      </c>
      <c r="AU749" s="164" t="s">
        <v>82</v>
      </c>
      <c r="AV749" s="12" t="s">
        <v>80</v>
      </c>
      <c r="AW749" s="12" t="s">
        <v>30</v>
      </c>
      <c r="AX749" s="12" t="s">
        <v>73</v>
      </c>
      <c r="AY749" s="164" t="s">
        <v>201</v>
      </c>
    </row>
    <row r="750" spans="2:65" s="13" customFormat="1" x14ac:dyDescent="0.2">
      <c r="B750" s="168"/>
      <c r="C750" s="261"/>
      <c r="D750" s="255" t="s">
        <v>214</v>
      </c>
      <c r="E750" s="262" t="s">
        <v>1</v>
      </c>
      <c r="F750" s="263" t="s">
        <v>82</v>
      </c>
      <c r="G750" s="261"/>
      <c r="H750" s="264">
        <v>2</v>
      </c>
      <c r="I750" s="170"/>
      <c r="L750" s="168"/>
      <c r="M750" s="171"/>
      <c r="T750" s="172"/>
      <c r="AT750" s="169" t="s">
        <v>214</v>
      </c>
      <c r="AU750" s="169" t="s">
        <v>82</v>
      </c>
      <c r="AV750" s="13" t="s">
        <v>82</v>
      </c>
      <c r="AW750" s="13" t="s">
        <v>30</v>
      </c>
      <c r="AX750" s="13" t="s">
        <v>73</v>
      </c>
      <c r="AY750" s="169" t="s">
        <v>201</v>
      </c>
    </row>
    <row r="751" spans="2:65" s="14" customFormat="1" x14ac:dyDescent="0.2">
      <c r="B751" s="173"/>
      <c r="C751" s="265"/>
      <c r="D751" s="255" t="s">
        <v>214</v>
      </c>
      <c r="E751" s="266" t="s">
        <v>1</v>
      </c>
      <c r="F751" s="267" t="s">
        <v>221</v>
      </c>
      <c r="G751" s="265"/>
      <c r="H751" s="268">
        <v>2</v>
      </c>
      <c r="I751" s="175"/>
      <c r="L751" s="173"/>
      <c r="M751" s="176"/>
      <c r="T751" s="177"/>
      <c r="AT751" s="174" t="s">
        <v>214</v>
      </c>
      <c r="AU751" s="174" t="s">
        <v>82</v>
      </c>
      <c r="AV751" s="14" t="s">
        <v>208</v>
      </c>
      <c r="AW751" s="14" t="s">
        <v>30</v>
      </c>
      <c r="AX751" s="14" t="s">
        <v>80</v>
      </c>
      <c r="AY751" s="174" t="s">
        <v>201</v>
      </c>
    </row>
    <row r="752" spans="2:65" s="1" customFormat="1" ht="16.5" customHeight="1" x14ac:dyDescent="0.2">
      <c r="B752" s="152"/>
      <c r="C752" s="249" t="s">
        <v>582</v>
      </c>
      <c r="D752" s="249" t="s">
        <v>203</v>
      </c>
      <c r="E752" s="250" t="s">
        <v>992</v>
      </c>
      <c r="F752" s="251" t="s">
        <v>993</v>
      </c>
      <c r="G752" s="252" t="s">
        <v>536</v>
      </c>
      <c r="H752" s="253">
        <v>1</v>
      </c>
      <c r="I752" s="154"/>
      <c r="J752" s="155">
        <f>ROUND(I752*H752,2)</f>
        <v>0</v>
      </c>
      <c r="K752" s="153" t="s">
        <v>207</v>
      </c>
      <c r="L752" s="32"/>
      <c r="M752" s="156" t="s">
        <v>1</v>
      </c>
      <c r="N752" s="157" t="s">
        <v>38</v>
      </c>
      <c r="P752" s="158">
        <f>O752*H752</f>
        <v>0</v>
      </c>
      <c r="Q752" s="158">
        <v>3.4000000000000002E-4</v>
      </c>
      <c r="R752" s="158">
        <f>Q752*H752</f>
        <v>3.4000000000000002E-4</v>
      </c>
      <c r="S752" s="158">
        <v>0</v>
      </c>
      <c r="T752" s="159">
        <f>S752*H752</f>
        <v>0</v>
      </c>
      <c r="AR752" s="160" t="s">
        <v>208</v>
      </c>
      <c r="AT752" s="160" t="s">
        <v>203</v>
      </c>
      <c r="AU752" s="160" t="s">
        <v>82</v>
      </c>
      <c r="AY752" s="17" t="s">
        <v>201</v>
      </c>
      <c r="BE752" s="161">
        <f>IF(N752="základní",J752,0)</f>
        <v>0</v>
      </c>
      <c r="BF752" s="161">
        <f>IF(N752="snížená",J752,0)</f>
        <v>0</v>
      </c>
      <c r="BG752" s="161">
        <f>IF(N752="zákl. přenesená",J752,0)</f>
        <v>0</v>
      </c>
      <c r="BH752" s="161">
        <f>IF(N752="sníž. přenesená",J752,0)</f>
        <v>0</v>
      </c>
      <c r="BI752" s="161">
        <f>IF(N752="nulová",J752,0)</f>
        <v>0</v>
      </c>
      <c r="BJ752" s="17" t="s">
        <v>80</v>
      </c>
      <c r="BK752" s="161">
        <f>ROUND(I752*H752,2)</f>
        <v>0</v>
      </c>
      <c r="BL752" s="17" t="s">
        <v>208</v>
      </c>
      <c r="BM752" s="160" t="s">
        <v>1783</v>
      </c>
    </row>
    <row r="753" spans="2:65" s="1" customFormat="1" ht="19.5" x14ac:dyDescent="0.2">
      <c r="B753" s="32"/>
      <c r="C753" s="254"/>
      <c r="D753" s="255" t="s">
        <v>210</v>
      </c>
      <c r="E753" s="254"/>
      <c r="F753" s="256" t="s">
        <v>995</v>
      </c>
      <c r="G753" s="254"/>
      <c r="H753" s="254"/>
      <c r="I753" s="96"/>
      <c r="L753" s="32"/>
      <c r="M753" s="162"/>
      <c r="T753" s="56"/>
      <c r="AT753" s="17" t="s">
        <v>210</v>
      </c>
      <c r="AU753" s="17" t="s">
        <v>82</v>
      </c>
    </row>
    <row r="754" spans="2:65" s="1" customFormat="1" ht="253.5" x14ac:dyDescent="0.2">
      <c r="B754" s="32"/>
      <c r="C754" s="254"/>
      <c r="D754" s="255" t="s">
        <v>212</v>
      </c>
      <c r="E754" s="254"/>
      <c r="F754" s="257" t="s">
        <v>603</v>
      </c>
      <c r="G754" s="254"/>
      <c r="H754" s="254"/>
      <c r="I754" s="96"/>
      <c r="L754" s="32"/>
      <c r="M754" s="162"/>
      <c r="T754" s="56"/>
      <c r="AT754" s="17" t="s">
        <v>212</v>
      </c>
      <c r="AU754" s="17" t="s">
        <v>82</v>
      </c>
    </row>
    <row r="755" spans="2:65" s="12" customFormat="1" x14ac:dyDescent="0.2">
      <c r="B755" s="163"/>
      <c r="C755" s="258"/>
      <c r="D755" s="255" t="s">
        <v>214</v>
      </c>
      <c r="E755" s="259" t="s">
        <v>1</v>
      </c>
      <c r="F755" s="260" t="s">
        <v>215</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216</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1736</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1203</v>
      </c>
      <c r="G758" s="258"/>
      <c r="H758" s="259" t="s">
        <v>1</v>
      </c>
      <c r="I758" s="165"/>
      <c r="L758" s="163"/>
      <c r="M758" s="166"/>
      <c r="T758" s="167"/>
      <c r="AT758" s="164" t="s">
        <v>214</v>
      </c>
      <c r="AU758" s="164" t="s">
        <v>82</v>
      </c>
      <c r="AV758" s="12" t="s">
        <v>80</v>
      </c>
      <c r="AW758" s="12" t="s">
        <v>30</v>
      </c>
      <c r="AX758" s="12" t="s">
        <v>73</v>
      </c>
      <c r="AY758" s="164" t="s">
        <v>201</v>
      </c>
    </row>
    <row r="759" spans="2:65" s="13" customFormat="1" x14ac:dyDescent="0.2">
      <c r="B759" s="168"/>
      <c r="C759" s="261"/>
      <c r="D759" s="255" t="s">
        <v>214</v>
      </c>
      <c r="E759" s="262" t="s">
        <v>1</v>
      </c>
      <c r="F759" s="263" t="s">
        <v>80</v>
      </c>
      <c r="G759" s="261"/>
      <c r="H759" s="264">
        <v>1</v>
      </c>
      <c r="I759" s="170"/>
      <c r="L759" s="168"/>
      <c r="M759" s="171"/>
      <c r="T759" s="172"/>
      <c r="AT759" s="169" t="s">
        <v>214</v>
      </c>
      <c r="AU759" s="169" t="s">
        <v>82</v>
      </c>
      <c r="AV759" s="13" t="s">
        <v>82</v>
      </c>
      <c r="AW759" s="13" t="s">
        <v>30</v>
      </c>
      <c r="AX759" s="13" t="s">
        <v>73</v>
      </c>
      <c r="AY759" s="169" t="s">
        <v>201</v>
      </c>
    </row>
    <row r="760" spans="2:65" s="14" customFormat="1" x14ac:dyDescent="0.2">
      <c r="B760" s="173"/>
      <c r="C760" s="265"/>
      <c r="D760" s="255" t="s">
        <v>214</v>
      </c>
      <c r="E760" s="266" t="s">
        <v>1</v>
      </c>
      <c r="F760" s="267" t="s">
        <v>221</v>
      </c>
      <c r="G760" s="265"/>
      <c r="H760" s="268">
        <v>1</v>
      </c>
      <c r="I760" s="175"/>
      <c r="L760" s="173"/>
      <c r="M760" s="176"/>
      <c r="T760" s="177"/>
      <c r="AT760" s="174" t="s">
        <v>214</v>
      </c>
      <c r="AU760" s="174" t="s">
        <v>82</v>
      </c>
      <c r="AV760" s="14" t="s">
        <v>208</v>
      </c>
      <c r="AW760" s="14" t="s">
        <v>30</v>
      </c>
      <c r="AX760" s="14" t="s">
        <v>80</v>
      </c>
      <c r="AY760" s="174" t="s">
        <v>201</v>
      </c>
    </row>
    <row r="761" spans="2:65" s="1" customFormat="1" ht="24" customHeight="1" x14ac:dyDescent="0.2">
      <c r="B761" s="152"/>
      <c r="C761" s="271" t="s">
        <v>586</v>
      </c>
      <c r="D761" s="271" t="s">
        <v>401</v>
      </c>
      <c r="E761" s="272" t="s">
        <v>997</v>
      </c>
      <c r="F761" s="273" t="s">
        <v>998</v>
      </c>
      <c r="G761" s="274" t="s">
        <v>536</v>
      </c>
      <c r="H761" s="275">
        <v>1</v>
      </c>
      <c r="I761" s="179"/>
      <c r="J761" s="180">
        <f>ROUND(I761*H761,2)</f>
        <v>0</v>
      </c>
      <c r="K761" s="178" t="s">
        <v>207</v>
      </c>
      <c r="L761" s="181"/>
      <c r="M761" s="182" t="s">
        <v>1</v>
      </c>
      <c r="N761" s="183" t="s">
        <v>38</v>
      </c>
      <c r="P761" s="158">
        <f>O761*H761</f>
        <v>0</v>
      </c>
      <c r="Q761" s="158">
        <v>4.2500000000000003E-2</v>
      </c>
      <c r="R761" s="158">
        <f>Q761*H761</f>
        <v>4.2500000000000003E-2</v>
      </c>
      <c r="S761" s="158">
        <v>0</v>
      </c>
      <c r="T761" s="159">
        <f>S761*H761</f>
        <v>0</v>
      </c>
      <c r="AR761" s="160" t="s">
        <v>266</v>
      </c>
      <c r="AT761" s="160" t="s">
        <v>401</v>
      </c>
      <c r="AU761" s="160" t="s">
        <v>82</v>
      </c>
      <c r="AY761" s="17" t="s">
        <v>201</v>
      </c>
      <c r="BE761" s="161">
        <f>IF(N761="základní",J761,0)</f>
        <v>0</v>
      </c>
      <c r="BF761" s="161">
        <f>IF(N761="snížená",J761,0)</f>
        <v>0</v>
      </c>
      <c r="BG761" s="161">
        <f>IF(N761="zákl. přenesená",J761,0)</f>
        <v>0</v>
      </c>
      <c r="BH761" s="161">
        <f>IF(N761="sníž. přenesená",J761,0)</f>
        <v>0</v>
      </c>
      <c r="BI761" s="161">
        <f>IF(N761="nulová",J761,0)</f>
        <v>0</v>
      </c>
      <c r="BJ761" s="17" t="s">
        <v>80</v>
      </c>
      <c r="BK761" s="161">
        <f>ROUND(I761*H761,2)</f>
        <v>0</v>
      </c>
      <c r="BL761" s="17" t="s">
        <v>208</v>
      </c>
      <c r="BM761" s="160" t="s">
        <v>1784</v>
      </c>
    </row>
    <row r="762" spans="2:65" s="1" customFormat="1" ht="19.5" x14ac:dyDescent="0.2">
      <c r="B762" s="32"/>
      <c r="C762" s="254"/>
      <c r="D762" s="255" t="s">
        <v>210</v>
      </c>
      <c r="E762" s="254"/>
      <c r="F762" s="256" t="s">
        <v>998</v>
      </c>
      <c r="G762" s="254"/>
      <c r="H762" s="254"/>
      <c r="I762" s="96"/>
      <c r="L762" s="32"/>
      <c r="M762" s="162"/>
      <c r="T762" s="56"/>
      <c r="AT762" s="17" t="s">
        <v>210</v>
      </c>
      <c r="AU762" s="17" t="s">
        <v>82</v>
      </c>
    </row>
    <row r="763" spans="2:65" s="12" customFormat="1" x14ac:dyDescent="0.2">
      <c r="B763" s="163"/>
      <c r="C763" s="258"/>
      <c r="D763" s="255" t="s">
        <v>214</v>
      </c>
      <c r="E763" s="259" t="s">
        <v>1</v>
      </c>
      <c r="F763" s="260" t="s">
        <v>215</v>
      </c>
      <c r="G763" s="258"/>
      <c r="H763" s="259" t="s">
        <v>1</v>
      </c>
      <c r="I763" s="165"/>
      <c r="L763" s="163"/>
      <c r="M763" s="166"/>
      <c r="T763" s="167"/>
      <c r="AT763" s="164" t="s">
        <v>214</v>
      </c>
      <c r="AU763" s="164" t="s">
        <v>82</v>
      </c>
      <c r="AV763" s="12" t="s">
        <v>80</v>
      </c>
      <c r="AW763" s="12" t="s">
        <v>30</v>
      </c>
      <c r="AX763" s="12" t="s">
        <v>73</v>
      </c>
      <c r="AY763" s="164" t="s">
        <v>201</v>
      </c>
    </row>
    <row r="764" spans="2:65" s="12" customFormat="1" x14ac:dyDescent="0.2">
      <c r="B764" s="163"/>
      <c r="C764" s="258"/>
      <c r="D764" s="255" t="s">
        <v>214</v>
      </c>
      <c r="E764" s="259" t="s">
        <v>1</v>
      </c>
      <c r="F764" s="260" t="s">
        <v>216</v>
      </c>
      <c r="G764" s="258"/>
      <c r="H764" s="259" t="s">
        <v>1</v>
      </c>
      <c r="I764" s="165"/>
      <c r="L764" s="163"/>
      <c r="M764" s="166"/>
      <c r="T764" s="167"/>
      <c r="AT764" s="164" t="s">
        <v>214</v>
      </c>
      <c r="AU764" s="164" t="s">
        <v>82</v>
      </c>
      <c r="AV764" s="12" t="s">
        <v>80</v>
      </c>
      <c r="AW764" s="12" t="s">
        <v>30</v>
      </c>
      <c r="AX764" s="12" t="s">
        <v>73</v>
      </c>
      <c r="AY764" s="164" t="s">
        <v>201</v>
      </c>
    </row>
    <row r="765" spans="2:65" s="12" customFormat="1" ht="22.5" x14ac:dyDescent="0.2">
      <c r="B765" s="163"/>
      <c r="C765" s="258"/>
      <c r="D765" s="255" t="s">
        <v>214</v>
      </c>
      <c r="E765" s="259" t="s">
        <v>1</v>
      </c>
      <c r="F765" s="260" t="s">
        <v>406</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1736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1203</v>
      </c>
      <c r="G767" s="258"/>
      <c r="H767" s="259" t="s">
        <v>1</v>
      </c>
      <c r="I767" s="165"/>
      <c r="L767" s="163"/>
      <c r="M767" s="166"/>
      <c r="T767" s="167"/>
      <c r="AT767" s="164" t="s">
        <v>214</v>
      </c>
      <c r="AU767" s="164" t="s">
        <v>82</v>
      </c>
      <c r="AV767" s="12" t="s">
        <v>80</v>
      </c>
      <c r="AW767" s="12" t="s">
        <v>30</v>
      </c>
      <c r="AX767" s="12" t="s">
        <v>73</v>
      </c>
      <c r="AY767" s="164" t="s">
        <v>201</v>
      </c>
    </row>
    <row r="768" spans="2:65" s="13" customFormat="1" x14ac:dyDescent="0.2">
      <c r="B768" s="168"/>
      <c r="C768" s="261"/>
      <c r="D768" s="255" t="s">
        <v>214</v>
      </c>
      <c r="E768" s="262" t="s">
        <v>1</v>
      </c>
      <c r="F768" s="263" t="s">
        <v>80</v>
      </c>
      <c r="G768" s="261"/>
      <c r="H768" s="264">
        <v>1</v>
      </c>
      <c r="I768" s="170"/>
      <c r="L768" s="168"/>
      <c r="M768" s="171"/>
      <c r="T768" s="172"/>
      <c r="AT768" s="169" t="s">
        <v>214</v>
      </c>
      <c r="AU768" s="169" t="s">
        <v>82</v>
      </c>
      <c r="AV768" s="13" t="s">
        <v>82</v>
      </c>
      <c r="AW768" s="13" t="s">
        <v>30</v>
      </c>
      <c r="AX768" s="13" t="s">
        <v>73</v>
      </c>
      <c r="AY768" s="169" t="s">
        <v>201</v>
      </c>
    </row>
    <row r="769" spans="2:65" s="14" customFormat="1" x14ac:dyDescent="0.2">
      <c r="B769" s="173"/>
      <c r="C769" s="265"/>
      <c r="D769" s="255" t="s">
        <v>214</v>
      </c>
      <c r="E769" s="266" t="s">
        <v>1</v>
      </c>
      <c r="F769" s="267" t="s">
        <v>221</v>
      </c>
      <c r="G769" s="265"/>
      <c r="H769" s="268">
        <v>1</v>
      </c>
      <c r="I769" s="175"/>
      <c r="L769" s="173"/>
      <c r="M769" s="176"/>
      <c r="T769" s="177"/>
      <c r="AT769" s="174" t="s">
        <v>214</v>
      </c>
      <c r="AU769" s="174" t="s">
        <v>82</v>
      </c>
      <c r="AV769" s="14" t="s">
        <v>208</v>
      </c>
      <c r="AW769" s="14" t="s">
        <v>30</v>
      </c>
      <c r="AX769" s="14" t="s">
        <v>80</v>
      </c>
      <c r="AY769" s="174" t="s">
        <v>201</v>
      </c>
    </row>
    <row r="770" spans="2:65" s="1" customFormat="1" ht="16.5" customHeight="1" x14ac:dyDescent="0.2">
      <c r="B770" s="152"/>
      <c r="C770" s="249" t="s">
        <v>591</v>
      </c>
      <c r="D770" s="249" t="s">
        <v>203</v>
      </c>
      <c r="E770" s="250" t="s">
        <v>1000</v>
      </c>
      <c r="F770" s="251" t="s">
        <v>1001</v>
      </c>
      <c r="G770" s="252" t="s">
        <v>536</v>
      </c>
      <c r="H770" s="253">
        <v>1</v>
      </c>
      <c r="I770" s="154"/>
      <c r="J770" s="155">
        <f>ROUND(I770*H770,2)</f>
        <v>0</v>
      </c>
      <c r="K770" s="153" t="s">
        <v>446</v>
      </c>
      <c r="L770" s="32"/>
      <c r="M770" s="156" t="s">
        <v>1</v>
      </c>
      <c r="N770" s="157" t="s">
        <v>38</v>
      </c>
      <c r="P770" s="158">
        <f>O770*H770</f>
        <v>0</v>
      </c>
      <c r="Q770" s="158">
        <v>3.4000000000000002E-4</v>
      </c>
      <c r="R770" s="158">
        <f>Q770*H770</f>
        <v>3.4000000000000002E-4</v>
      </c>
      <c r="S770" s="158">
        <v>0</v>
      </c>
      <c r="T770" s="159">
        <f>S770*H770</f>
        <v>0</v>
      </c>
      <c r="AR770" s="160" t="s">
        <v>208</v>
      </c>
      <c r="AT770" s="160" t="s">
        <v>203</v>
      </c>
      <c r="AU770" s="160" t="s">
        <v>82</v>
      </c>
      <c r="AY770" s="17" t="s">
        <v>201</v>
      </c>
      <c r="BE770" s="161">
        <f>IF(N770="základní",J770,0)</f>
        <v>0</v>
      </c>
      <c r="BF770" s="161">
        <f>IF(N770="snížená",J770,0)</f>
        <v>0</v>
      </c>
      <c r="BG770" s="161">
        <f>IF(N770="zákl. přenesená",J770,0)</f>
        <v>0</v>
      </c>
      <c r="BH770" s="161">
        <f>IF(N770="sníž. přenesená",J770,0)</f>
        <v>0</v>
      </c>
      <c r="BI770" s="161">
        <f>IF(N770="nulová",J770,0)</f>
        <v>0</v>
      </c>
      <c r="BJ770" s="17" t="s">
        <v>80</v>
      </c>
      <c r="BK770" s="161">
        <f>ROUND(I770*H770,2)</f>
        <v>0</v>
      </c>
      <c r="BL770" s="17" t="s">
        <v>208</v>
      </c>
      <c r="BM770" s="160" t="s">
        <v>1785</v>
      </c>
    </row>
    <row r="771" spans="2:65" s="1" customFormat="1" ht="19.5" x14ac:dyDescent="0.2">
      <c r="B771" s="32"/>
      <c r="C771" s="254"/>
      <c r="D771" s="255" t="s">
        <v>210</v>
      </c>
      <c r="E771" s="254"/>
      <c r="F771" s="256" t="s">
        <v>1003</v>
      </c>
      <c r="G771" s="254"/>
      <c r="H771" s="254"/>
      <c r="I771" s="96"/>
      <c r="L771" s="32"/>
      <c r="M771" s="162"/>
      <c r="T771" s="56"/>
      <c r="AT771" s="17" t="s">
        <v>210</v>
      </c>
      <c r="AU771" s="17" t="s">
        <v>82</v>
      </c>
    </row>
    <row r="772" spans="2:65" s="1" customFormat="1" ht="243.75" x14ac:dyDescent="0.2">
      <c r="B772" s="32"/>
      <c r="C772" s="254"/>
      <c r="D772" s="255" t="s">
        <v>212</v>
      </c>
      <c r="E772" s="254"/>
      <c r="F772" s="257" t="s">
        <v>1004</v>
      </c>
      <c r="G772" s="254"/>
      <c r="H772" s="254"/>
      <c r="I772" s="96"/>
      <c r="L772" s="32"/>
      <c r="M772" s="162"/>
      <c r="T772" s="56"/>
      <c r="AT772" s="17" t="s">
        <v>212</v>
      </c>
      <c r="AU772" s="17" t="s">
        <v>82</v>
      </c>
    </row>
    <row r="773" spans="2:65" s="12" customFormat="1" x14ac:dyDescent="0.2">
      <c r="B773" s="163"/>
      <c r="C773" s="258"/>
      <c r="D773" s="255" t="s">
        <v>214</v>
      </c>
      <c r="E773" s="259" t="s">
        <v>1</v>
      </c>
      <c r="F773" s="260" t="s">
        <v>215</v>
      </c>
      <c r="G773" s="258"/>
      <c r="H773" s="259" t="s">
        <v>1</v>
      </c>
      <c r="I773" s="165"/>
      <c r="L773" s="163"/>
      <c r="M773" s="166"/>
      <c r="T773" s="167"/>
      <c r="AT773" s="164" t="s">
        <v>214</v>
      </c>
      <c r="AU773" s="164" t="s">
        <v>82</v>
      </c>
      <c r="AV773" s="12" t="s">
        <v>80</v>
      </c>
      <c r="AW773" s="12" t="s">
        <v>30</v>
      </c>
      <c r="AX773" s="12" t="s">
        <v>73</v>
      </c>
      <c r="AY773" s="164" t="s">
        <v>201</v>
      </c>
    </row>
    <row r="774" spans="2:65" s="12" customFormat="1" x14ac:dyDescent="0.2">
      <c r="B774" s="163"/>
      <c r="C774" s="258"/>
      <c r="D774" s="255" t="s">
        <v>214</v>
      </c>
      <c r="E774" s="259" t="s">
        <v>1</v>
      </c>
      <c r="F774" s="260" t="s">
        <v>216</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1736</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1206</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80</v>
      </c>
      <c r="G777" s="261"/>
      <c r="H777" s="264">
        <v>1</v>
      </c>
      <c r="I777" s="170"/>
      <c r="L777" s="168"/>
      <c r="M777" s="171"/>
      <c r="T777" s="172"/>
      <c r="AT777" s="169" t="s">
        <v>214</v>
      </c>
      <c r="AU777" s="169" t="s">
        <v>82</v>
      </c>
      <c r="AV777" s="13" t="s">
        <v>82</v>
      </c>
      <c r="AW777" s="13" t="s">
        <v>30</v>
      </c>
      <c r="AX777" s="13" t="s">
        <v>73</v>
      </c>
      <c r="AY777" s="169" t="s">
        <v>201</v>
      </c>
    </row>
    <row r="778" spans="2:65" s="14" customFormat="1" x14ac:dyDescent="0.2">
      <c r="B778" s="173"/>
      <c r="C778" s="265"/>
      <c r="D778" s="255" t="s">
        <v>214</v>
      </c>
      <c r="E778" s="266" t="s">
        <v>1</v>
      </c>
      <c r="F778" s="267" t="s">
        <v>221</v>
      </c>
      <c r="G778" s="265"/>
      <c r="H778" s="268">
        <v>1</v>
      </c>
      <c r="I778" s="175"/>
      <c r="L778" s="173"/>
      <c r="M778" s="176"/>
      <c r="T778" s="177"/>
      <c r="AT778" s="174" t="s">
        <v>214</v>
      </c>
      <c r="AU778" s="174" t="s">
        <v>82</v>
      </c>
      <c r="AV778" s="14" t="s">
        <v>208</v>
      </c>
      <c r="AW778" s="14" t="s">
        <v>30</v>
      </c>
      <c r="AX778" s="14" t="s">
        <v>80</v>
      </c>
      <c r="AY778" s="174" t="s">
        <v>201</v>
      </c>
    </row>
    <row r="779" spans="2:65" s="1" customFormat="1" ht="24" customHeight="1" x14ac:dyDescent="0.2">
      <c r="B779" s="152"/>
      <c r="C779" s="249" t="s">
        <v>599</v>
      </c>
      <c r="D779" s="249" t="s">
        <v>203</v>
      </c>
      <c r="E779" s="250" t="s">
        <v>1207</v>
      </c>
      <c r="F779" s="251" t="s">
        <v>1208</v>
      </c>
      <c r="G779" s="252" t="s">
        <v>536</v>
      </c>
      <c r="H779" s="253">
        <v>6</v>
      </c>
      <c r="I779" s="154"/>
      <c r="J779" s="155">
        <f>ROUND(I779*H779,2)</f>
        <v>0</v>
      </c>
      <c r="K779" s="153" t="s">
        <v>207</v>
      </c>
      <c r="L779" s="32"/>
      <c r="M779" s="156" t="s">
        <v>1</v>
      </c>
      <c r="N779" s="157" t="s">
        <v>38</v>
      </c>
      <c r="P779" s="158">
        <f>O779*H779</f>
        <v>0</v>
      </c>
      <c r="Q779" s="158">
        <v>0</v>
      </c>
      <c r="R779" s="158">
        <f>Q779*H779</f>
        <v>0</v>
      </c>
      <c r="S779" s="158">
        <v>0</v>
      </c>
      <c r="T779" s="159">
        <f>S779*H779</f>
        <v>0</v>
      </c>
      <c r="AR779" s="160" t="s">
        <v>208</v>
      </c>
      <c r="AT779" s="160" t="s">
        <v>203</v>
      </c>
      <c r="AU779" s="160" t="s">
        <v>82</v>
      </c>
      <c r="AY779" s="17" t="s">
        <v>201</v>
      </c>
      <c r="BE779" s="161">
        <f>IF(N779="základní",J779,0)</f>
        <v>0</v>
      </c>
      <c r="BF779" s="161">
        <f>IF(N779="snížená",J779,0)</f>
        <v>0</v>
      </c>
      <c r="BG779" s="161">
        <f>IF(N779="zákl. přenesená",J779,0)</f>
        <v>0</v>
      </c>
      <c r="BH779" s="161">
        <f>IF(N779="sníž. přenesená",J779,0)</f>
        <v>0</v>
      </c>
      <c r="BI779" s="161">
        <f>IF(N779="nulová",J779,0)</f>
        <v>0</v>
      </c>
      <c r="BJ779" s="17" t="s">
        <v>80</v>
      </c>
      <c r="BK779" s="161">
        <f>ROUND(I779*H779,2)</f>
        <v>0</v>
      </c>
      <c r="BL779" s="17" t="s">
        <v>208</v>
      </c>
      <c r="BM779" s="160" t="s">
        <v>1786</v>
      </c>
    </row>
    <row r="780" spans="2:65" s="1" customFormat="1" ht="29.25" x14ac:dyDescent="0.2">
      <c r="B780" s="32"/>
      <c r="C780" s="254"/>
      <c r="D780" s="255" t="s">
        <v>210</v>
      </c>
      <c r="E780" s="254"/>
      <c r="F780" s="256" t="s">
        <v>1210</v>
      </c>
      <c r="G780" s="254"/>
      <c r="H780" s="254"/>
      <c r="I780" s="96"/>
      <c r="L780" s="32"/>
      <c r="M780" s="162"/>
      <c r="T780" s="56"/>
      <c r="AT780" s="17" t="s">
        <v>210</v>
      </c>
      <c r="AU780" s="17" t="s">
        <v>82</v>
      </c>
    </row>
    <row r="781" spans="2:65" s="1" customFormat="1" ht="253.5" x14ac:dyDescent="0.2">
      <c r="B781" s="32"/>
      <c r="C781" s="254"/>
      <c r="D781" s="255" t="s">
        <v>212</v>
      </c>
      <c r="E781" s="254"/>
      <c r="F781" s="257" t="s">
        <v>603</v>
      </c>
      <c r="G781" s="254"/>
      <c r="H781" s="254"/>
      <c r="I781" s="96"/>
      <c r="L781" s="32"/>
      <c r="M781" s="162"/>
      <c r="T781" s="56"/>
      <c r="AT781" s="17" t="s">
        <v>212</v>
      </c>
      <c r="AU781" s="17" t="s">
        <v>82</v>
      </c>
    </row>
    <row r="782" spans="2:65" s="12" customFormat="1" x14ac:dyDescent="0.2">
      <c r="B782" s="163"/>
      <c r="C782" s="258"/>
      <c r="D782" s="255" t="s">
        <v>214</v>
      </c>
      <c r="E782" s="259" t="s">
        <v>1</v>
      </c>
      <c r="F782" s="260" t="s">
        <v>215</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216</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1736</v>
      </c>
      <c r="G784" s="258"/>
      <c r="H784" s="259" t="s">
        <v>1</v>
      </c>
      <c r="I784" s="165"/>
      <c r="L784" s="163"/>
      <c r="M784" s="166"/>
      <c r="T784" s="167"/>
      <c r="AT784" s="164" t="s">
        <v>214</v>
      </c>
      <c r="AU784" s="164" t="s">
        <v>82</v>
      </c>
      <c r="AV784" s="12" t="s">
        <v>80</v>
      </c>
      <c r="AW784" s="12" t="s">
        <v>30</v>
      </c>
      <c r="AX784" s="12" t="s">
        <v>73</v>
      </c>
      <c r="AY784" s="164" t="s">
        <v>201</v>
      </c>
    </row>
    <row r="785" spans="2:65" s="12" customFormat="1" ht="22.5" x14ac:dyDescent="0.2">
      <c r="B785" s="163"/>
      <c r="C785" s="258"/>
      <c r="D785" s="255" t="s">
        <v>214</v>
      </c>
      <c r="E785" s="259" t="s">
        <v>1</v>
      </c>
      <c r="F785" s="260" t="s">
        <v>1787</v>
      </c>
      <c r="G785" s="258"/>
      <c r="H785" s="259" t="s">
        <v>1</v>
      </c>
      <c r="I785" s="165"/>
      <c r="L785" s="163"/>
      <c r="M785" s="166"/>
      <c r="T785" s="167"/>
      <c r="AT785" s="164" t="s">
        <v>214</v>
      </c>
      <c r="AU785" s="164" t="s">
        <v>82</v>
      </c>
      <c r="AV785" s="12" t="s">
        <v>80</v>
      </c>
      <c r="AW785" s="12" t="s">
        <v>30</v>
      </c>
      <c r="AX785" s="12" t="s">
        <v>73</v>
      </c>
      <c r="AY785" s="164" t="s">
        <v>201</v>
      </c>
    </row>
    <row r="786" spans="2:65" s="13" customFormat="1" x14ac:dyDescent="0.2">
      <c r="B786" s="168"/>
      <c r="C786" s="261"/>
      <c r="D786" s="255" t="s">
        <v>214</v>
      </c>
      <c r="E786" s="262" t="s">
        <v>1</v>
      </c>
      <c r="F786" s="263" t="s">
        <v>250</v>
      </c>
      <c r="G786" s="261"/>
      <c r="H786" s="264">
        <v>6</v>
      </c>
      <c r="I786" s="170"/>
      <c r="L786" s="168"/>
      <c r="M786" s="171"/>
      <c r="T786" s="172"/>
      <c r="AT786" s="169" t="s">
        <v>214</v>
      </c>
      <c r="AU786" s="169" t="s">
        <v>82</v>
      </c>
      <c r="AV786" s="13" t="s">
        <v>82</v>
      </c>
      <c r="AW786" s="13" t="s">
        <v>30</v>
      </c>
      <c r="AX786" s="13" t="s">
        <v>73</v>
      </c>
      <c r="AY786" s="169" t="s">
        <v>201</v>
      </c>
    </row>
    <row r="787" spans="2:65" s="14" customFormat="1" x14ac:dyDescent="0.2">
      <c r="B787" s="173"/>
      <c r="C787" s="265"/>
      <c r="D787" s="255" t="s">
        <v>214</v>
      </c>
      <c r="E787" s="266" t="s">
        <v>1</v>
      </c>
      <c r="F787" s="267" t="s">
        <v>221</v>
      </c>
      <c r="G787" s="265"/>
      <c r="H787" s="268">
        <v>6</v>
      </c>
      <c r="I787" s="175"/>
      <c r="L787" s="173"/>
      <c r="M787" s="176"/>
      <c r="T787" s="177"/>
      <c r="AT787" s="174" t="s">
        <v>214</v>
      </c>
      <c r="AU787" s="174" t="s">
        <v>82</v>
      </c>
      <c r="AV787" s="14" t="s">
        <v>208</v>
      </c>
      <c r="AW787" s="14" t="s">
        <v>30</v>
      </c>
      <c r="AX787" s="14" t="s">
        <v>80</v>
      </c>
      <c r="AY787" s="174" t="s">
        <v>201</v>
      </c>
    </row>
    <row r="788" spans="2:65" s="1" customFormat="1" ht="24" customHeight="1" x14ac:dyDescent="0.2">
      <c r="B788" s="152"/>
      <c r="C788" s="271" t="s">
        <v>605</v>
      </c>
      <c r="D788" s="271" t="s">
        <v>401</v>
      </c>
      <c r="E788" s="272" t="s">
        <v>1212</v>
      </c>
      <c r="F788" s="273" t="s">
        <v>1213</v>
      </c>
      <c r="G788" s="274" t="s">
        <v>536</v>
      </c>
      <c r="H788" s="275">
        <v>6</v>
      </c>
      <c r="I788" s="179"/>
      <c r="J788" s="180">
        <f>ROUND(I788*H788,2)</f>
        <v>0</v>
      </c>
      <c r="K788" s="178" t="s">
        <v>207</v>
      </c>
      <c r="L788" s="181"/>
      <c r="M788" s="182" t="s">
        <v>1</v>
      </c>
      <c r="N788" s="183" t="s">
        <v>38</v>
      </c>
      <c r="P788" s="158">
        <f>O788*H788</f>
        <v>0</v>
      </c>
      <c r="Q788" s="158">
        <v>1.9E-3</v>
      </c>
      <c r="R788" s="158">
        <f>Q788*H788</f>
        <v>1.14E-2</v>
      </c>
      <c r="S788" s="158">
        <v>0</v>
      </c>
      <c r="T788" s="159">
        <f>S788*H788</f>
        <v>0</v>
      </c>
      <c r="AR788" s="160" t="s">
        <v>266</v>
      </c>
      <c r="AT788" s="160" t="s">
        <v>401</v>
      </c>
      <c r="AU788" s="160" t="s">
        <v>82</v>
      </c>
      <c r="AY788" s="17" t="s">
        <v>201</v>
      </c>
      <c r="BE788" s="161">
        <f>IF(N788="základní",J788,0)</f>
        <v>0</v>
      </c>
      <c r="BF788" s="161">
        <f>IF(N788="snížená",J788,0)</f>
        <v>0</v>
      </c>
      <c r="BG788" s="161">
        <f>IF(N788="zákl. přenesená",J788,0)</f>
        <v>0</v>
      </c>
      <c r="BH788" s="161">
        <f>IF(N788="sníž. přenesená",J788,0)</f>
        <v>0</v>
      </c>
      <c r="BI788" s="161">
        <f>IF(N788="nulová",J788,0)</f>
        <v>0</v>
      </c>
      <c r="BJ788" s="17" t="s">
        <v>80</v>
      </c>
      <c r="BK788" s="161">
        <f>ROUND(I788*H788,2)</f>
        <v>0</v>
      </c>
      <c r="BL788" s="17" t="s">
        <v>208</v>
      </c>
      <c r="BM788" s="160" t="s">
        <v>1788</v>
      </c>
    </row>
    <row r="789" spans="2:65" s="1" customFormat="1" ht="19.5" x14ac:dyDescent="0.2">
      <c r="B789" s="32"/>
      <c r="C789" s="254"/>
      <c r="D789" s="255" t="s">
        <v>210</v>
      </c>
      <c r="E789" s="254"/>
      <c r="F789" s="256" t="s">
        <v>1213</v>
      </c>
      <c r="G789" s="254"/>
      <c r="H789" s="254"/>
      <c r="I789" s="96"/>
      <c r="L789" s="32"/>
      <c r="M789" s="162"/>
      <c r="T789" s="56"/>
      <c r="AT789" s="17" t="s">
        <v>210</v>
      </c>
      <c r="AU789" s="17" t="s">
        <v>82</v>
      </c>
    </row>
    <row r="790" spans="2:65" s="12" customFormat="1" x14ac:dyDescent="0.2">
      <c r="B790" s="163"/>
      <c r="C790" s="258"/>
      <c r="D790" s="255" t="s">
        <v>214</v>
      </c>
      <c r="E790" s="259" t="s">
        <v>1</v>
      </c>
      <c r="F790" s="260" t="s">
        <v>215</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216</v>
      </c>
      <c r="G791" s="258"/>
      <c r="H791" s="259" t="s">
        <v>1</v>
      </c>
      <c r="I791" s="165"/>
      <c r="L791" s="163"/>
      <c r="M791" s="166"/>
      <c r="T791" s="167"/>
      <c r="AT791" s="164" t="s">
        <v>214</v>
      </c>
      <c r="AU791" s="164" t="s">
        <v>82</v>
      </c>
      <c r="AV791" s="12" t="s">
        <v>80</v>
      </c>
      <c r="AW791" s="12" t="s">
        <v>30</v>
      </c>
      <c r="AX791" s="12" t="s">
        <v>73</v>
      </c>
      <c r="AY791" s="164" t="s">
        <v>201</v>
      </c>
    </row>
    <row r="792" spans="2:65" s="12" customFormat="1" ht="22.5" x14ac:dyDescent="0.2">
      <c r="B792" s="163"/>
      <c r="C792" s="258"/>
      <c r="D792" s="255" t="s">
        <v>214</v>
      </c>
      <c r="E792" s="259" t="s">
        <v>1</v>
      </c>
      <c r="F792" s="260" t="s">
        <v>406</v>
      </c>
      <c r="G792" s="258"/>
      <c r="H792" s="259" t="s">
        <v>1</v>
      </c>
      <c r="I792" s="165"/>
      <c r="L792" s="163"/>
      <c r="M792" s="166"/>
      <c r="T792" s="167"/>
      <c r="AT792" s="164" t="s">
        <v>214</v>
      </c>
      <c r="AU792" s="164" t="s">
        <v>82</v>
      </c>
      <c r="AV792" s="12" t="s">
        <v>80</v>
      </c>
      <c r="AW792" s="12" t="s">
        <v>30</v>
      </c>
      <c r="AX792" s="12" t="s">
        <v>73</v>
      </c>
      <c r="AY792" s="164" t="s">
        <v>201</v>
      </c>
    </row>
    <row r="793" spans="2:65" s="12" customFormat="1" x14ac:dyDescent="0.2">
      <c r="B793" s="163"/>
      <c r="C793" s="258"/>
      <c r="D793" s="255" t="s">
        <v>214</v>
      </c>
      <c r="E793" s="259" t="s">
        <v>1</v>
      </c>
      <c r="F793" s="260" t="s">
        <v>1736</v>
      </c>
      <c r="G793" s="258"/>
      <c r="H793" s="259" t="s">
        <v>1</v>
      </c>
      <c r="I793" s="165"/>
      <c r="L793" s="163"/>
      <c r="M793" s="166"/>
      <c r="T793" s="167"/>
      <c r="AT793" s="164" t="s">
        <v>214</v>
      </c>
      <c r="AU793" s="164" t="s">
        <v>82</v>
      </c>
      <c r="AV793" s="12" t="s">
        <v>80</v>
      </c>
      <c r="AW793" s="12" t="s">
        <v>30</v>
      </c>
      <c r="AX793" s="12" t="s">
        <v>73</v>
      </c>
      <c r="AY793" s="164" t="s">
        <v>201</v>
      </c>
    </row>
    <row r="794" spans="2:65" s="12" customFormat="1" ht="22.5" x14ac:dyDescent="0.2">
      <c r="B794" s="163"/>
      <c r="C794" s="258"/>
      <c r="D794" s="255" t="s">
        <v>214</v>
      </c>
      <c r="E794" s="259" t="s">
        <v>1</v>
      </c>
      <c r="F794" s="260" t="s">
        <v>1787</v>
      </c>
      <c r="G794" s="258"/>
      <c r="H794" s="259" t="s">
        <v>1</v>
      </c>
      <c r="I794" s="165"/>
      <c r="L794" s="163"/>
      <c r="M794" s="166"/>
      <c r="T794" s="167"/>
      <c r="AT794" s="164" t="s">
        <v>214</v>
      </c>
      <c r="AU794" s="164" t="s">
        <v>82</v>
      </c>
      <c r="AV794" s="12" t="s">
        <v>80</v>
      </c>
      <c r="AW794" s="12" t="s">
        <v>30</v>
      </c>
      <c r="AX794" s="12" t="s">
        <v>73</v>
      </c>
      <c r="AY794" s="164" t="s">
        <v>201</v>
      </c>
    </row>
    <row r="795" spans="2:65" s="13" customFormat="1" x14ac:dyDescent="0.2">
      <c r="B795" s="168"/>
      <c r="C795" s="261"/>
      <c r="D795" s="255" t="s">
        <v>214</v>
      </c>
      <c r="E795" s="262" t="s">
        <v>1</v>
      </c>
      <c r="F795" s="263" t="s">
        <v>250</v>
      </c>
      <c r="G795" s="261"/>
      <c r="H795" s="264">
        <v>6</v>
      </c>
      <c r="I795" s="170"/>
      <c r="L795" s="168"/>
      <c r="M795" s="171"/>
      <c r="T795" s="172"/>
      <c r="AT795" s="169" t="s">
        <v>214</v>
      </c>
      <c r="AU795" s="169" t="s">
        <v>82</v>
      </c>
      <c r="AV795" s="13" t="s">
        <v>82</v>
      </c>
      <c r="AW795" s="13" t="s">
        <v>30</v>
      </c>
      <c r="AX795" s="13" t="s">
        <v>73</v>
      </c>
      <c r="AY795" s="169" t="s">
        <v>201</v>
      </c>
    </row>
    <row r="796" spans="2:65" s="14" customFormat="1" x14ac:dyDescent="0.2">
      <c r="B796" s="173"/>
      <c r="C796" s="265"/>
      <c r="D796" s="255" t="s">
        <v>214</v>
      </c>
      <c r="E796" s="266" t="s">
        <v>1</v>
      </c>
      <c r="F796" s="267" t="s">
        <v>221</v>
      </c>
      <c r="G796" s="265"/>
      <c r="H796" s="268">
        <v>6</v>
      </c>
      <c r="I796" s="175"/>
      <c r="L796" s="173"/>
      <c r="M796" s="176"/>
      <c r="T796" s="177"/>
      <c r="AT796" s="174" t="s">
        <v>214</v>
      </c>
      <c r="AU796" s="174" t="s">
        <v>82</v>
      </c>
      <c r="AV796" s="14" t="s">
        <v>208</v>
      </c>
      <c r="AW796" s="14" t="s">
        <v>30</v>
      </c>
      <c r="AX796" s="14" t="s">
        <v>80</v>
      </c>
      <c r="AY796" s="174" t="s">
        <v>201</v>
      </c>
    </row>
    <row r="797" spans="2:65" s="1" customFormat="1" ht="16.5" customHeight="1" x14ac:dyDescent="0.2">
      <c r="B797" s="152"/>
      <c r="C797" s="249" t="s">
        <v>609</v>
      </c>
      <c r="D797" s="249" t="s">
        <v>203</v>
      </c>
      <c r="E797" s="250" t="s">
        <v>1014</v>
      </c>
      <c r="F797" s="251" t="s">
        <v>1015</v>
      </c>
      <c r="G797" s="252" t="s">
        <v>269</v>
      </c>
      <c r="H797" s="253">
        <v>1.4</v>
      </c>
      <c r="I797" s="154"/>
      <c r="J797" s="155">
        <f>ROUND(I797*H797,2)</f>
        <v>0</v>
      </c>
      <c r="K797" s="153" t="s">
        <v>207</v>
      </c>
      <c r="L797" s="32"/>
      <c r="M797" s="156" t="s">
        <v>1</v>
      </c>
      <c r="N797" s="157" t="s">
        <v>38</v>
      </c>
      <c r="P797" s="158">
        <f>O797*H797</f>
        <v>0</v>
      </c>
      <c r="Q797" s="158">
        <v>0</v>
      </c>
      <c r="R797" s="158">
        <f>Q797*H797</f>
        <v>0</v>
      </c>
      <c r="S797" s="158">
        <v>0</v>
      </c>
      <c r="T797" s="159">
        <f>S797*H797</f>
        <v>0</v>
      </c>
      <c r="AR797" s="160" t="s">
        <v>208</v>
      </c>
      <c r="AT797" s="160" t="s">
        <v>203</v>
      </c>
      <c r="AU797" s="160" t="s">
        <v>82</v>
      </c>
      <c r="AY797" s="17" t="s">
        <v>201</v>
      </c>
      <c r="BE797" s="161">
        <f>IF(N797="základní",J797,0)</f>
        <v>0</v>
      </c>
      <c r="BF797" s="161">
        <f>IF(N797="snížená",J797,0)</f>
        <v>0</v>
      </c>
      <c r="BG797" s="161">
        <f>IF(N797="zákl. přenesená",J797,0)</f>
        <v>0</v>
      </c>
      <c r="BH797" s="161">
        <f>IF(N797="sníž. přenesená",J797,0)</f>
        <v>0</v>
      </c>
      <c r="BI797" s="161">
        <f>IF(N797="nulová",J797,0)</f>
        <v>0</v>
      </c>
      <c r="BJ797" s="17" t="s">
        <v>80</v>
      </c>
      <c r="BK797" s="161">
        <f>ROUND(I797*H797,2)</f>
        <v>0</v>
      </c>
      <c r="BL797" s="17" t="s">
        <v>208</v>
      </c>
      <c r="BM797" s="160" t="s">
        <v>1789</v>
      </c>
    </row>
    <row r="798" spans="2:65" s="1" customFormat="1" x14ac:dyDescent="0.2">
      <c r="B798" s="32"/>
      <c r="C798" s="254"/>
      <c r="D798" s="255" t="s">
        <v>210</v>
      </c>
      <c r="E798" s="254"/>
      <c r="F798" s="256" t="s">
        <v>1015</v>
      </c>
      <c r="G798" s="254"/>
      <c r="H798" s="254"/>
      <c r="I798" s="96"/>
      <c r="L798" s="32"/>
      <c r="M798" s="162"/>
      <c r="T798" s="56"/>
      <c r="AT798" s="17" t="s">
        <v>210</v>
      </c>
      <c r="AU798" s="17" t="s">
        <v>82</v>
      </c>
    </row>
    <row r="799" spans="2:65" s="1" customFormat="1" ht="29.25" x14ac:dyDescent="0.2">
      <c r="B799" s="32"/>
      <c r="C799" s="254"/>
      <c r="D799" s="255" t="s">
        <v>212</v>
      </c>
      <c r="E799" s="254"/>
      <c r="F799" s="257" t="s">
        <v>688</v>
      </c>
      <c r="G799" s="254"/>
      <c r="H799" s="254"/>
      <c r="I799" s="96"/>
      <c r="L799" s="32"/>
      <c r="M799" s="162"/>
      <c r="T799" s="56"/>
      <c r="AT799" s="17" t="s">
        <v>212</v>
      </c>
      <c r="AU799" s="17" t="s">
        <v>82</v>
      </c>
    </row>
    <row r="800" spans="2:65" s="12" customFormat="1" x14ac:dyDescent="0.2">
      <c r="B800" s="163"/>
      <c r="C800" s="258"/>
      <c r="D800" s="255" t="s">
        <v>214</v>
      </c>
      <c r="E800" s="259" t="s">
        <v>1</v>
      </c>
      <c r="F800" s="260" t="s">
        <v>215</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216</v>
      </c>
      <c r="G801" s="258"/>
      <c r="H801" s="259" t="s">
        <v>1</v>
      </c>
      <c r="I801" s="165"/>
      <c r="L801" s="163"/>
      <c r="M801" s="166"/>
      <c r="T801" s="167"/>
      <c r="AT801" s="164" t="s">
        <v>214</v>
      </c>
      <c r="AU801" s="164" t="s">
        <v>82</v>
      </c>
      <c r="AV801" s="12" t="s">
        <v>80</v>
      </c>
      <c r="AW801" s="12" t="s">
        <v>30</v>
      </c>
      <c r="AX801" s="12" t="s">
        <v>73</v>
      </c>
      <c r="AY801" s="164" t="s">
        <v>201</v>
      </c>
    </row>
    <row r="802" spans="2:65" s="12" customFormat="1" x14ac:dyDescent="0.2">
      <c r="B802" s="163"/>
      <c r="C802" s="258"/>
      <c r="D802" s="255" t="s">
        <v>214</v>
      </c>
      <c r="E802" s="259" t="s">
        <v>1</v>
      </c>
      <c r="F802" s="260" t="s">
        <v>1736</v>
      </c>
      <c r="G802" s="258"/>
      <c r="H802" s="259" t="s">
        <v>1</v>
      </c>
      <c r="I802" s="165"/>
      <c r="L802" s="163"/>
      <c r="M802" s="166"/>
      <c r="T802" s="167"/>
      <c r="AT802" s="164" t="s">
        <v>214</v>
      </c>
      <c r="AU802" s="164" t="s">
        <v>82</v>
      </c>
      <c r="AV802" s="12" t="s">
        <v>80</v>
      </c>
      <c r="AW802" s="12" t="s">
        <v>30</v>
      </c>
      <c r="AX802" s="12" t="s">
        <v>73</v>
      </c>
      <c r="AY802" s="164" t="s">
        <v>201</v>
      </c>
    </row>
    <row r="803" spans="2:65" s="12" customFormat="1" ht="22.5" x14ac:dyDescent="0.2">
      <c r="B803" s="163"/>
      <c r="C803" s="258"/>
      <c r="D803" s="255" t="s">
        <v>214</v>
      </c>
      <c r="E803" s="259" t="s">
        <v>1</v>
      </c>
      <c r="F803" s="260" t="s">
        <v>1761</v>
      </c>
      <c r="G803" s="258"/>
      <c r="H803" s="259" t="s">
        <v>1</v>
      </c>
      <c r="I803" s="165"/>
      <c r="L803" s="163"/>
      <c r="M803" s="166"/>
      <c r="T803" s="167"/>
      <c r="AT803" s="164" t="s">
        <v>214</v>
      </c>
      <c r="AU803" s="164" t="s">
        <v>82</v>
      </c>
      <c r="AV803" s="12" t="s">
        <v>80</v>
      </c>
      <c r="AW803" s="12" t="s">
        <v>30</v>
      </c>
      <c r="AX803" s="12" t="s">
        <v>73</v>
      </c>
      <c r="AY803" s="164" t="s">
        <v>201</v>
      </c>
    </row>
    <row r="804" spans="2:65" s="13" customFormat="1" x14ac:dyDescent="0.2">
      <c r="B804" s="168"/>
      <c r="C804" s="261"/>
      <c r="D804" s="255" t="s">
        <v>214</v>
      </c>
      <c r="E804" s="262" t="s">
        <v>1</v>
      </c>
      <c r="F804" s="263" t="s">
        <v>1762</v>
      </c>
      <c r="G804" s="261"/>
      <c r="H804" s="264">
        <v>1.4</v>
      </c>
      <c r="I804" s="170"/>
      <c r="L804" s="168"/>
      <c r="M804" s="171"/>
      <c r="T804" s="172"/>
      <c r="AT804" s="169" t="s">
        <v>214</v>
      </c>
      <c r="AU804" s="169" t="s">
        <v>82</v>
      </c>
      <c r="AV804" s="13" t="s">
        <v>82</v>
      </c>
      <c r="AW804" s="13" t="s">
        <v>30</v>
      </c>
      <c r="AX804" s="13" t="s">
        <v>73</v>
      </c>
      <c r="AY804" s="169" t="s">
        <v>201</v>
      </c>
    </row>
    <row r="805" spans="2:65" s="14" customFormat="1" x14ac:dyDescent="0.2">
      <c r="B805" s="173"/>
      <c r="C805" s="265"/>
      <c r="D805" s="255" t="s">
        <v>214</v>
      </c>
      <c r="E805" s="266" t="s">
        <v>1</v>
      </c>
      <c r="F805" s="267" t="s">
        <v>221</v>
      </c>
      <c r="G805" s="265"/>
      <c r="H805" s="268">
        <v>1.4</v>
      </c>
      <c r="I805" s="175"/>
      <c r="L805" s="173"/>
      <c r="M805" s="176"/>
      <c r="T805" s="177"/>
      <c r="AT805" s="174" t="s">
        <v>214</v>
      </c>
      <c r="AU805" s="174" t="s">
        <v>82</v>
      </c>
      <c r="AV805" s="14" t="s">
        <v>208</v>
      </c>
      <c r="AW805" s="14" t="s">
        <v>30</v>
      </c>
      <c r="AX805" s="14" t="s">
        <v>80</v>
      </c>
      <c r="AY805" s="174" t="s">
        <v>201</v>
      </c>
    </row>
    <row r="806" spans="2:65" s="1" customFormat="1" ht="16.5" customHeight="1" x14ac:dyDescent="0.2">
      <c r="B806" s="152"/>
      <c r="C806" s="249" t="s">
        <v>615</v>
      </c>
      <c r="D806" s="249" t="s">
        <v>203</v>
      </c>
      <c r="E806" s="250" t="s">
        <v>1017</v>
      </c>
      <c r="F806" s="251" t="s">
        <v>1018</v>
      </c>
      <c r="G806" s="252" t="s">
        <v>269</v>
      </c>
      <c r="H806" s="253">
        <v>85.4</v>
      </c>
      <c r="I806" s="154"/>
      <c r="J806" s="155">
        <f>ROUND(I806*H806,2)</f>
        <v>0</v>
      </c>
      <c r="K806" s="153" t="s">
        <v>207</v>
      </c>
      <c r="L806" s="32"/>
      <c r="M806" s="156" t="s">
        <v>1</v>
      </c>
      <c r="N806" s="157" t="s">
        <v>38</v>
      </c>
      <c r="P806" s="158">
        <f>O806*H806</f>
        <v>0</v>
      </c>
      <c r="Q806" s="158">
        <v>0</v>
      </c>
      <c r="R806" s="158">
        <f>Q806*H806</f>
        <v>0</v>
      </c>
      <c r="S806" s="158">
        <v>0</v>
      </c>
      <c r="T806" s="159">
        <f>S806*H806</f>
        <v>0</v>
      </c>
      <c r="AR806" s="160" t="s">
        <v>208</v>
      </c>
      <c r="AT806" s="160" t="s">
        <v>203</v>
      </c>
      <c r="AU806" s="160" t="s">
        <v>82</v>
      </c>
      <c r="AY806" s="17" t="s">
        <v>201</v>
      </c>
      <c r="BE806" s="161">
        <f>IF(N806="základní",J806,0)</f>
        <v>0</v>
      </c>
      <c r="BF806" s="161">
        <f>IF(N806="snížená",J806,0)</f>
        <v>0</v>
      </c>
      <c r="BG806" s="161">
        <f>IF(N806="zákl. přenesená",J806,0)</f>
        <v>0</v>
      </c>
      <c r="BH806" s="161">
        <f>IF(N806="sníž. přenesená",J806,0)</f>
        <v>0</v>
      </c>
      <c r="BI806" s="161">
        <f>IF(N806="nulová",J806,0)</f>
        <v>0</v>
      </c>
      <c r="BJ806" s="17" t="s">
        <v>80</v>
      </c>
      <c r="BK806" s="161">
        <f>ROUND(I806*H806,2)</f>
        <v>0</v>
      </c>
      <c r="BL806" s="17" t="s">
        <v>208</v>
      </c>
      <c r="BM806" s="160" t="s">
        <v>1790</v>
      </c>
    </row>
    <row r="807" spans="2:65" s="1" customFormat="1" x14ac:dyDescent="0.2">
      <c r="B807" s="32"/>
      <c r="C807" s="254"/>
      <c r="D807" s="255" t="s">
        <v>210</v>
      </c>
      <c r="E807" s="254"/>
      <c r="F807" s="256" t="s">
        <v>1020</v>
      </c>
      <c r="G807" s="254"/>
      <c r="H807" s="254"/>
      <c r="I807" s="96"/>
      <c r="L807" s="32"/>
      <c r="M807" s="162"/>
      <c r="T807" s="56"/>
      <c r="AT807" s="17" t="s">
        <v>210</v>
      </c>
      <c r="AU807" s="17" t="s">
        <v>82</v>
      </c>
    </row>
    <row r="808" spans="2:65" s="1" customFormat="1" ht="97.5" x14ac:dyDescent="0.2">
      <c r="B808" s="32"/>
      <c r="C808" s="254"/>
      <c r="D808" s="255" t="s">
        <v>212</v>
      </c>
      <c r="E808" s="254"/>
      <c r="F808" s="257" t="s">
        <v>672</v>
      </c>
      <c r="G808" s="254"/>
      <c r="H808" s="254"/>
      <c r="I808" s="96"/>
      <c r="L808" s="32"/>
      <c r="M808" s="162"/>
      <c r="T808" s="56"/>
      <c r="AT808" s="17" t="s">
        <v>212</v>
      </c>
      <c r="AU808" s="17" t="s">
        <v>82</v>
      </c>
    </row>
    <row r="809" spans="2:65" s="12" customFormat="1" x14ac:dyDescent="0.2">
      <c r="B809" s="163"/>
      <c r="C809" s="258"/>
      <c r="D809" s="255" t="s">
        <v>214</v>
      </c>
      <c r="E809" s="259" t="s">
        <v>1</v>
      </c>
      <c r="F809" s="260" t="s">
        <v>215</v>
      </c>
      <c r="G809" s="258"/>
      <c r="H809" s="259" t="s">
        <v>1</v>
      </c>
      <c r="I809" s="165"/>
      <c r="L809" s="163"/>
      <c r="M809" s="166"/>
      <c r="T809" s="167"/>
      <c r="AT809" s="164" t="s">
        <v>214</v>
      </c>
      <c r="AU809" s="164" t="s">
        <v>82</v>
      </c>
      <c r="AV809" s="12" t="s">
        <v>80</v>
      </c>
      <c r="AW809" s="12" t="s">
        <v>30</v>
      </c>
      <c r="AX809" s="12" t="s">
        <v>73</v>
      </c>
      <c r="AY809" s="164" t="s">
        <v>201</v>
      </c>
    </row>
    <row r="810" spans="2:65" s="12" customFormat="1" x14ac:dyDescent="0.2">
      <c r="B810" s="163"/>
      <c r="C810" s="258"/>
      <c r="D810" s="255" t="s">
        <v>214</v>
      </c>
      <c r="E810" s="259" t="s">
        <v>1</v>
      </c>
      <c r="F810" s="260" t="s">
        <v>216</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1736</v>
      </c>
      <c r="G811" s="258"/>
      <c r="H811" s="259" t="s">
        <v>1</v>
      </c>
      <c r="I811" s="165"/>
      <c r="L811" s="163"/>
      <c r="M811" s="166"/>
      <c r="T811" s="167"/>
      <c r="AT811" s="164" t="s">
        <v>214</v>
      </c>
      <c r="AU811" s="164" t="s">
        <v>82</v>
      </c>
      <c r="AV811" s="12" t="s">
        <v>80</v>
      </c>
      <c r="AW811" s="12" t="s">
        <v>30</v>
      </c>
      <c r="AX811" s="12" t="s">
        <v>73</v>
      </c>
      <c r="AY811" s="164" t="s">
        <v>201</v>
      </c>
    </row>
    <row r="812" spans="2:65" s="12" customFormat="1" ht="22.5" x14ac:dyDescent="0.2">
      <c r="B812" s="163"/>
      <c r="C812" s="258"/>
      <c r="D812" s="255" t="s">
        <v>214</v>
      </c>
      <c r="E812" s="259" t="s">
        <v>1</v>
      </c>
      <c r="F812" s="260" t="s">
        <v>1761</v>
      </c>
      <c r="G812" s="258"/>
      <c r="H812" s="259" t="s">
        <v>1</v>
      </c>
      <c r="I812" s="165"/>
      <c r="L812" s="163"/>
      <c r="M812" s="166"/>
      <c r="T812" s="167"/>
      <c r="AT812" s="164" t="s">
        <v>214</v>
      </c>
      <c r="AU812" s="164" t="s">
        <v>82</v>
      </c>
      <c r="AV812" s="12" t="s">
        <v>80</v>
      </c>
      <c r="AW812" s="12" t="s">
        <v>30</v>
      </c>
      <c r="AX812" s="12" t="s">
        <v>73</v>
      </c>
      <c r="AY812" s="164" t="s">
        <v>201</v>
      </c>
    </row>
    <row r="813" spans="2:65" s="13" customFormat="1" x14ac:dyDescent="0.2">
      <c r="B813" s="168"/>
      <c r="C813" s="261"/>
      <c r="D813" s="255" t="s">
        <v>214</v>
      </c>
      <c r="E813" s="262" t="s">
        <v>1</v>
      </c>
      <c r="F813" s="263" t="s">
        <v>1762</v>
      </c>
      <c r="G813" s="261"/>
      <c r="H813" s="264">
        <v>1.4</v>
      </c>
      <c r="I813" s="170"/>
      <c r="L813" s="168"/>
      <c r="M813" s="171"/>
      <c r="T813" s="172"/>
      <c r="AT813" s="169" t="s">
        <v>214</v>
      </c>
      <c r="AU813" s="169" t="s">
        <v>82</v>
      </c>
      <c r="AV813" s="13" t="s">
        <v>82</v>
      </c>
      <c r="AW813" s="13" t="s">
        <v>30</v>
      </c>
      <c r="AX813" s="13" t="s">
        <v>73</v>
      </c>
      <c r="AY813" s="169" t="s">
        <v>201</v>
      </c>
    </row>
    <row r="814" spans="2:65" s="12" customFormat="1" x14ac:dyDescent="0.2">
      <c r="B814" s="163"/>
      <c r="C814" s="258"/>
      <c r="D814" s="255" t="s">
        <v>214</v>
      </c>
      <c r="E814" s="259" t="s">
        <v>1</v>
      </c>
      <c r="F814" s="260" t="s">
        <v>1149</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1749</v>
      </c>
      <c r="G815" s="258"/>
      <c r="H815" s="259" t="s">
        <v>1</v>
      </c>
      <c r="I815" s="165"/>
      <c r="L815" s="163"/>
      <c r="M815" s="166"/>
      <c r="T815" s="167"/>
      <c r="AT815" s="164" t="s">
        <v>214</v>
      </c>
      <c r="AU815" s="164" t="s">
        <v>82</v>
      </c>
      <c r="AV815" s="12" t="s">
        <v>80</v>
      </c>
      <c r="AW815" s="12" t="s">
        <v>30</v>
      </c>
      <c r="AX815" s="12" t="s">
        <v>73</v>
      </c>
      <c r="AY815" s="164" t="s">
        <v>201</v>
      </c>
    </row>
    <row r="816" spans="2:65" s="13" customFormat="1" x14ac:dyDescent="0.2">
      <c r="B816" s="168"/>
      <c r="C816" s="261"/>
      <c r="D816" s="255" t="s">
        <v>214</v>
      </c>
      <c r="E816" s="262" t="s">
        <v>1</v>
      </c>
      <c r="F816" s="263" t="s">
        <v>1750</v>
      </c>
      <c r="G816" s="261"/>
      <c r="H816" s="264">
        <v>84</v>
      </c>
      <c r="I816" s="170"/>
      <c r="L816" s="168"/>
      <c r="M816" s="171"/>
      <c r="T816" s="172"/>
      <c r="AT816" s="169" t="s">
        <v>214</v>
      </c>
      <c r="AU816" s="169" t="s">
        <v>82</v>
      </c>
      <c r="AV816" s="13" t="s">
        <v>82</v>
      </c>
      <c r="AW816" s="13" t="s">
        <v>30</v>
      </c>
      <c r="AX816" s="13" t="s">
        <v>73</v>
      </c>
      <c r="AY816" s="169" t="s">
        <v>201</v>
      </c>
    </row>
    <row r="817" spans="2:65" s="14" customFormat="1" x14ac:dyDescent="0.2">
      <c r="B817" s="173"/>
      <c r="C817" s="265"/>
      <c r="D817" s="255" t="s">
        <v>214</v>
      </c>
      <c r="E817" s="266" t="s">
        <v>1</v>
      </c>
      <c r="F817" s="267" t="s">
        <v>221</v>
      </c>
      <c r="G817" s="265"/>
      <c r="H817" s="268">
        <v>85.4</v>
      </c>
      <c r="I817" s="175"/>
      <c r="L817" s="173"/>
      <c r="M817" s="176"/>
      <c r="T817" s="177"/>
      <c r="AT817" s="174" t="s">
        <v>214</v>
      </c>
      <c r="AU817" s="174" t="s">
        <v>82</v>
      </c>
      <c r="AV817" s="14" t="s">
        <v>208</v>
      </c>
      <c r="AW817" s="14" t="s">
        <v>30</v>
      </c>
      <c r="AX817" s="14" t="s">
        <v>80</v>
      </c>
      <c r="AY817" s="174" t="s">
        <v>201</v>
      </c>
    </row>
    <row r="818" spans="2:65" s="1" customFormat="1" ht="16.5" customHeight="1" x14ac:dyDescent="0.2">
      <c r="B818" s="152"/>
      <c r="C818" s="249" t="s">
        <v>619</v>
      </c>
      <c r="D818" s="249" t="s">
        <v>203</v>
      </c>
      <c r="E818" s="250" t="s">
        <v>676</v>
      </c>
      <c r="F818" s="251" t="s">
        <v>677</v>
      </c>
      <c r="G818" s="252" t="s">
        <v>269</v>
      </c>
      <c r="H818" s="253">
        <v>85.4</v>
      </c>
      <c r="I818" s="154"/>
      <c r="J818" s="155">
        <f>ROUND(I818*H818,2)</f>
        <v>0</v>
      </c>
      <c r="K818" s="153" t="s">
        <v>446</v>
      </c>
      <c r="L818" s="32"/>
      <c r="M818" s="156" t="s">
        <v>1</v>
      </c>
      <c r="N818" s="157" t="s">
        <v>38</v>
      </c>
      <c r="P818" s="158">
        <f>O818*H818</f>
        <v>0</v>
      </c>
      <c r="Q818" s="158">
        <v>0</v>
      </c>
      <c r="R818" s="158">
        <f>Q818*H818</f>
        <v>0</v>
      </c>
      <c r="S818" s="158">
        <v>0</v>
      </c>
      <c r="T818" s="159">
        <f>S818*H818</f>
        <v>0</v>
      </c>
      <c r="AR818" s="160" t="s">
        <v>208</v>
      </c>
      <c r="AT818" s="160" t="s">
        <v>203</v>
      </c>
      <c r="AU818" s="160" t="s">
        <v>82</v>
      </c>
      <c r="AY818" s="17" t="s">
        <v>201</v>
      </c>
      <c r="BE818" s="161">
        <f>IF(N818="základní",J818,0)</f>
        <v>0</v>
      </c>
      <c r="BF818" s="161">
        <f>IF(N818="snížená",J818,0)</f>
        <v>0</v>
      </c>
      <c r="BG818" s="161">
        <f>IF(N818="zákl. přenesená",J818,0)</f>
        <v>0</v>
      </c>
      <c r="BH818" s="161">
        <f>IF(N818="sníž. přenesená",J818,0)</f>
        <v>0</v>
      </c>
      <c r="BI818" s="161">
        <f>IF(N818="nulová",J818,0)</f>
        <v>0</v>
      </c>
      <c r="BJ818" s="17" t="s">
        <v>80</v>
      </c>
      <c r="BK818" s="161">
        <f>ROUND(I818*H818,2)</f>
        <v>0</v>
      </c>
      <c r="BL818" s="17" t="s">
        <v>208</v>
      </c>
      <c r="BM818" s="160" t="s">
        <v>1791</v>
      </c>
    </row>
    <row r="819" spans="2:65" s="1" customFormat="1" x14ac:dyDescent="0.2">
      <c r="B819" s="32"/>
      <c r="C819" s="254"/>
      <c r="D819" s="255" t="s">
        <v>210</v>
      </c>
      <c r="E819" s="254"/>
      <c r="F819" s="256" t="s">
        <v>677</v>
      </c>
      <c r="G819" s="254"/>
      <c r="H819" s="254"/>
      <c r="I819" s="96"/>
      <c r="L819" s="32"/>
      <c r="M819" s="162"/>
      <c r="T819" s="56"/>
      <c r="AT819" s="17" t="s">
        <v>210</v>
      </c>
      <c r="AU819" s="17" t="s">
        <v>82</v>
      </c>
    </row>
    <row r="820" spans="2:65" s="12" customFormat="1" x14ac:dyDescent="0.2">
      <c r="B820" s="163"/>
      <c r="C820" s="258"/>
      <c r="D820" s="255" t="s">
        <v>214</v>
      </c>
      <c r="E820" s="259" t="s">
        <v>1</v>
      </c>
      <c r="F820" s="260" t="s">
        <v>215</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216</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1736</v>
      </c>
      <c r="G822" s="258"/>
      <c r="H822" s="259" t="s">
        <v>1</v>
      </c>
      <c r="I822" s="165"/>
      <c r="L822" s="163"/>
      <c r="M822" s="166"/>
      <c r="T822" s="167"/>
      <c r="AT822" s="164" t="s">
        <v>214</v>
      </c>
      <c r="AU822" s="164" t="s">
        <v>82</v>
      </c>
      <c r="AV822" s="12" t="s">
        <v>80</v>
      </c>
      <c r="AW822" s="12" t="s">
        <v>30</v>
      </c>
      <c r="AX822" s="12" t="s">
        <v>73</v>
      </c>
      <c r="AY822" s="164" t="s">
        <v>201</v>
      </c>
    </row>
    <row r="823" spans="2:65" s="12" customFormat="1" ht="22.5" x14ac:dyDescent="0.2">
      <c r="B823" s="163"/>
      <c r="C823" s="258"/>
      <c r="D823" s="255" t="s">
        <v>214</v>
      </c>
      <c r="E823" s="259" t="s">
        <v>1</v>
      </c>
      <c r="F823" s="260" t="s">
        <v>1761</v>
      </c>
      <c r="G823" s="258"/>
      <c r="H823" s="259" t="s">
        <v>1</v>
      </c>
      <c r="I823" s="165"/>
      <c r="L823" s="163"/>
      <c r="M823" s="166"/>
      <c r="T823" s="167"/>
      <c r="AT823" s="164" t="s">
        <v>214</v>
      </c>
      <c r="AU823" s="164" t="s">
        <v>82</v>
      </c>
      <c r="AV823" s="12" t="s">
        <v>80</v>
      </c>
      <c r="AW823" s="12" t="s">
        <v>30</v>
      </c>
      <c r="AX823" s="12" t="s">
        <v>73</v>
      </c>
      <c r="AY823" s="164" t="s">
        <v>201</v>
      </c>
    </row>
    <row r="824" spans="2:65" s="13" customFormat="1" x14ac:dyDescent="0.2">
      <c r="B824" s="168"/>
      <c r="C824" s="261"/>
      <c r="D824" s="255" t="s">
        <v>214</v>
      </c>
      <c r="E824" s="262" t="s">
        <v>1</v>
      </c>
      <c r="F824" s="263" t="s">
        <v>1762</v>
      </c>
      <c r="G824" s="261"/>
      <c r="H824" s="264">
        <v>1.4</v>
      </c>
      <c r="I824" s="170"/>
      <c r="L824" s="168"/>
      <c r="M824" s="171"/>
      <c r="T824" s="172"/>
      <c r="AT824" s="169" t="s">
        <v>214</v>
      </c>
      <c r="AU824" s="169" t="s">
        <v>82</v>
      </c>
      <c r="AV824" s="13" t="s">
        <v>82</v>
      </c>
      <c r="AW824" s="13" t="s">
        <v>30</v>
      </c>
      <c r="AX824" s="13" t="s">
        <v>73</v>
      </c>
      <c r="AY824" s="169" t="s">
        <v>201</v>
      </c>
    </row>
    <row r="825" spans="2:65" s="12" customFormat="1" x14ac:dyDescent="0.2">
      <c r="B825" s="163"/>
      <c r="C825" s="258"/>
      <c r="D825" s="255" t="s">
        <v>214</v>
      </c>
      <c r="E825" s="259" t="s">
        <v>1</v>
      </c>
      <c r="F825" s="260" t="s">
        <v>1149</v>
      </c>
      <c r="G825" s="258"/>
      <c r="H825" s="259" t="s">
        <v>1</v>
      </c>
      <c r="I825" s="165"/>
      <c r="L825" s="163"/>
      <c r="M825" s="166"/>
      <c r="T825" s="167"/>
      <c r="AT825" s="164" t="s">
        <v>214</v>
      </c>
      <c r="AU825" s="164" t="s">
        <v>82</v>
      </c>
      <c r="AV825" s="12" t="s">
        <v>80</v>
      </c>
      <c r="AW825" s="12" t="s">
        <v>30</v>
      </c>
      <c r="AX825" s="12" t="s">
        <v>73</v>
      </c>
      <c r="AY825" s="164" t="s">
        <v>201</v>
      </c>
    </row>
    <row r="826" spans="2:65" s="12" customFormat="1" x14ac:dyDescent="0.2">
      <c r="B826" s="163"/>
      <c r="C826" s="258"/>
      <c r="D826" s="255" t="s">
        <v>214</v>
      </c>
      <c r="E826" s="259" t="s">
        <v>1</v>
      </c>
      <c r="F826" s="260" t="s">
        <v>1749</v>
      </c>
      <c r="G826" s="258"/>
      <c r="H826" s="259" t="s">
        <v>1</v>
      </c>
      <c r="I826" s="165"/>
      <c r="L826" s="163"/>
      <c r="M826" s="166"/>
      <c r="T826" s="167"/>
      <c r="AT826" s="164" t="s">
        <v>214</v>
      </c>
      <c r="AU826" s="164" t="s">
        <v>82</v>
      </c>
      <c r="AV826" s="12" t="s">
        <v>80</v>
      </c>
      <c r="AW826" s="12" t="s">
        <v>30</v>
      </c>
      <c r="AX826" s="12" t="s">
        <v>73</v>
      </c>
      <c r="AY826" s="164" t="s">
        <v>201</v>
      </c>
    </row>
    <row r="827" spans="2:65" s="13" customFormat="1" x14ac:dyDescent="0.2">
      <c r="B827" s="168"/>
      <c r="C827" s="261"/>
      <c r="D827" s="255" t="s">
        <v>214</v>
      </c>
      <c r="E827" s="262" t="s">
        <v>1</v>
      </c>
      <c r="F827" s="263" t="s">
        <v>1750</v>
      </c>
      <c r="G827" s="261"/>
      <c r="H827" s="264">
        <v>84</v>
      </c>
      <c r="I827" s="170"/>
      <c r="L827" s="168"/>
      <c r="M827" s="171"/>
      <c r="T827" s="172"/>
      <c r="AT827" s="169" t="s">
        <v>214</v>
      </c>
      <c r="AU827" s="169" t="s">
        <v>82</v>
      </c>
      <c r="AV827" s="13" t="s">
        <v>82</v>
      </c>
      <c r="AW827" s="13" t="s">
        <v>30</v>
      </c>
      <c r="AX827" s="13" t="s">
        <v>73</v>
      </c>
      <c r="AY827" s="169" t="s">
        <v>201</v>
      </c>
    </row>
    <row r="828" spans="2:65" s="14" customFormat="1" x14ac:dyDescent="0.2">
      <c r="B828" s="173"/>
      <c r="C828" s="265"/>
      <c r="D828" s="255" t="s">
        <v>214</v>
      </c>
      <c r="E828" s="266" t="s">
        <v>1</v>
      </c>
      <c r="F828" s="267" t="s">
        <v>221</v>
      </c>
      <c r="G828" s="265"/>
      <c r="H828" s="268">
        <v>85.4</v>
      </c>
      <c r="I828" s="175"/>
      <c r="L828" s="173"/>
      <c r="M828" s="176"/>
      <c r="T828" s="177"/>
      <c r="AT828" s="174" t="s">
        <v>214</v>
      </c>
      <c r="AU828" s="174" t="s">
        <v>82</v>
      </c>
      <c r="AV828" s="14" t="s">
        <v>208</v>
      </c>
      <c r="AW828" s="14" t="s">
        <v>30</v>
      </c>
      <c r="AX828" s="14" t="s">
        <v>80</v>
      </c>
      <c r="AY828" s="174" t="s">
        <v>201</v>
      </c>
    </row>
    <row r="829" spans="2:65" s="1" customFormat="1" ht="16.5" customHeight="1" x14ac:dyDescent="0.2">
      <c r="B829" s="152"/>
      <c r="C829" s="249" t="s">
        <v>624</v>
      </c>
      <c r="D829" s="249" t="s">
        <v>203</v>
      </c>
      <c r="E829" s="250" t="s">
        <v>680</v>
      </c>
      <c r="F829" s="251" t="s">
        <v>681</v>
      </c>
      <c r="G829" s="252" t="s">
        <v>594</v>
      </c>
      <c r="H829" s="253">
        <v>1</v>
      </c>
      <c r="I829" s="154"/>
      <c r="J829" s="155">
        <f>ROUND(I829*H829,2)</f>
        <v>0</v>
      </c>
      <c r="K829" s="153" t="s">
        <v>446</v>
      </c>
      <c r="L829" s="32"/>
      <c r="M829" s="156" t="s">
        <v>1</v>
      </c>
      <c r="N829" s="157" t="s">
        <v>38</v>
      </c>
      <c r="P829" s="158">
        <f>O829*H829</f>
        <v>0</v>
      </c>
      <c r="Q829" s="158">
        <v>0</v>
      </c>
      <c r="R829" s="158">
        <f>Q829*H829</f>
        <v>0</v>
      </c>
      <c r="S829" s="158">
        <v>0</v>
      </c>
      <c r="T829" s="159">
        <f>S829*H829</f>
        <v>0</v>
      </c>
      <c r="AR829" s="160" t="s">
        <v>208</v>
      </c>
      <c r="AT829" s="160" t="s">
        <v>203</v>
      </c>
      <c r="AU829" s="160" t="s">
        <v>82</v>
      </c>
      <c r="AY829" s="17" t="s">
        <v>201</v>
      </c>
      <c r="BE829" s="161">
        <f>IF(N829="základní",J829,0)</f>
        <v>0</v>
      </c>
      <c r="BF829" s="161">
        <f>IF(N829="snížená",J829,0)</f>
        <v>0</v>
      </c>
      <c r="BG829" s="161">
        <f>IF(N829="zákl. přenesená",J829,0)</f>
        <v>0</v>
      </c>
      <c r="BH829" s="161">
        <f>IF(N829="sníž. přenesená",J829,0)</f>
        <v>0</v>
      </c>
      <c r="BI829" s="161">
        <f>IF(N829="nulová",J829,0)</f>
        <v>0</v>
      </c>
      <c r="BJ829" s="17" t="s">
        <v>80</v>
      </c>
      <c r="BK829" s="161">
        <f>ROUND(I829*H829,2)</f>
        <v>0</v>
      </c>
      <c r="BL829" s="17" t="s">
        <v>208</v>
      </c>
      <c r="BM829" s="160" t="s">
        <v>1792</v>
      </c>
    </row>
    <row r="830" spans="2:65" s="1" customFormat="1" x14ac:dyDescent="0.2">
      <c r="B830" s="32"/>
      <c r="C830" s="254"/>
      <c r="D830" s="255" t="s">
        <v>210</v>
      </c>
      <c r="E830" s="254"/>
      <c r="F830" s="256" t="s">
        <v>681</v>
      </c>
      <c r="G830" s="254"/>
      <c r="H830" s="254"/>
      <c r="I830" s="96"/>
      <c r="L830" s="32"/>
      <c r="M830" s="162"/>
      <c r="T830" s="56"/>
      <c r="AT830" s="17" t="s">
        <v>210</v>
      </c>
      <c r="AU830" s="17" t="s">
        <v>82</v>
      </c>
    </row>
    <row r="831" spans="2:65" s="12" customFormat="1" x14ac:dyDescent="0.2">
      <c r="B831" s="163"/>
      <c r="C831" s="258"/>
      <c r="D831" s="255" t="s">
        <v>214</v>
      </c>
      <c r="E831" s="259" t="s">
        <v>1</v>
      </c>
      <c r="F831" s="260" t="s">
        <v>215</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216</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1736</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683</v>
      </c>
      <c r="G834" s="258"/>
      <c r="H834" s="259" t="s">
        <v>1</v>
      </c>
      <c r="I834" s="165"/>
      <c r="L834" s="163"/>
      <c r="M834" s="166"/>
      <c r="T834" s="167"/>
      <c r="AT834" s="164" t="s">
        <v>214</v>
      </c>
      <c r="AU834" s="164" t="s">
        <v>82</v>
      </c>
      <c r="AV834" s="12" t="s">
        <v>80</v>
      </c>
      <c r="AW834" s="12" t="s">
        <v>30</v>
      </c>
      <c r="AX834" s="12" t="s">
        <v>73</v>
      </c>
      <c r="AY834" s="164" t="s">
        <v>201</v>
      </c>
    </row>
    <row r="835" spans="2:65" s="13" customFormat="1" x14ac:dyDescent="0.2">
      <c r="B835" s="168"/>
      <c r="C835" s="261"/>
      <c r="D835" s="255" t="s">
        <v>214</v>
      </c>
      <c r="E835" s="262" t="s">
        <v>1</v>
      </c>
      <c r="F835" s="263" t="s">
        <v>80</v>
      </c>
      <c r="G835" s="261"/>
      <c r="H835" s="264">
        <v>1</v>
      </c>
      <c r="I835" s="170"/>
      <c r="L835" s="168"/>
      <c r="M835" s="171"/>
      <c r="T835" s="172"/>
      <c r="AT835" s="169" t="s">
        <v>214</v>
      </c>
      <c r="AU835" s="169" t="s">
        <v>82</v>
      </c>
      <c r="AV835" s="13" t="s">
        <v>82</v>
      </c>
      <c r="AW835" s="13" t="s">
        <v>30</v>
      </c>
      <c r="AX835" s="13" t="s">
        <v>73</v>
      </c>
      <c r="AY835" s="169" t="s">
        <v>201</v>
      </c>
    </row>
    <row r="836" spans="2:65" s="14" customFormat="1" x14ac:dyDescent="0.2">
      <c r="B836" s="173"/>
      <c r="C836" s="265"/>
      <c r="D836" s="255" t="s">
        <v>214</v>
      </c>
      <c r="E836" s="266" t="s">
        <v>1</v>
      </c>
      <c r="F836" s="267" t="s">
        <v>221</v>
      </c>
      <c r="G836" s="265"/>
      <c r="H836" s="268">
        <v>1</v>
      </c>
      <c r="I836" s="175"/>
      <c r="L836" s="173"/>
      <c r="M836" s="176"/>
      <c r="T836" s="177"/>
      <c r="AT836" s="174" t="s">
        <v>214</v>
      </c>
      <c r="AU836" s="174" t="s">
        <v>82</v>
      </c>
      <c r="AV836" s="14" t="s">
        <v>208</v>
      </c>
      <c r="AW836" s="14" t="s">
        <v>30</v>
      </c>
      <c r="AX836" s="14" t="s">
        <v>80</v>
      </c>
      <c r="AY836" s="174" t="s">
        <v>201</v>
      </c>
    </row>
    <row r="837" spans="2:65" s="1" customFormat="1" ht="24" customHeight="1" x14ac:dyDescent="0.2">
      <c r="B837" s="152"/>
      <c r="C837" s="249" t="s">
        <v>630</v>
      </c>
      <c r="D837" s="249" t="s">
        <v>203</v>
      </c>
      <c r="E837" s="250" t="s">
        <v>685</v>
      </c>
      <c r="F837" s="251" t="s">
        <v>686</v>
      </c>
      <c r="G837" s="252" t="s">
        <v>269</v>
      </c>
      <c r="H837" s="253">
        <v>84</v>
      </c>
      <c r="I837" s="154"/>
      <c r="J837" s="155">
        <f>ROUND(I837*H837,2)</f>
        <v>0</v>
      </c>
      <c r="K837" s="153" t="s">
        <v>207</v>
      </c>
      <c r="L837" s="32"/>
      <c r="M837" s="156" t="s">
        <v>1</v>
      </c>
      <c r="N837" s="157" t="s">
        <v>38</v>
      </c>
      <c r="P837" s="158">
        <f>O837*H837</f>
        <v>0</v>
      </c>
      <c r="Q837" s="158">
        <v>0</v>
      </c>
      <c r="R837" s="158">
        <f>Q837*H837</f>
        <v>0</v>
      </c>
      <c r="S837" s="158">
        <v>0</v>
      </c>
      <c r="T837" s="159">
        <f>S837*H837</f>
        <v>0</v>
      </c>
      <c r="AR837" s="160" t="s">
        <v>208</v>
      </c>
      <c r="AT837" s="160" t="s">
        <v>203</v>
      </c>
      <c r="AU837" s="160" t="s">
        <v>82</v>
      </c>
      <c r="AY837" s="17" t="s">
        <v>201</v>
      </c>
      <c r="BE837" s="161">
        <f>IF(N837="základní",J837,0)</f>
        <v>0</v>
      </c>
      <c r="BF837" s="161">
        <f>IF(N837="snížená",J837,0)</f>
        <v>0</v>
      </c>
      <c r="BG837" s="161">
        <f>IF(N837="zákl. přenesená",J837,0)</f>
        <v>0</v>
      </c>
      <c r="BH837" s="161">
        <f>IF(N837="sníž. přenesená",J837,0)</f>
        <v>0</v>
      </c>
      <c r="BI837" s="161">
        <f>IF(N837="nulová",J837,0)</f>
        <v>0</v>
      </c>
      <c r="BJ837" s="17" t="s">
        <v>80</v>
      </c>
      <c r="BK837" s="161">
        <f>ROUND(I837*H837,2)</f>
        <v>0</v>
      </c>
      <c r="BL837" s="17" t="s">
        <v>208</v>
      </c>
      <c r="BM837" s="160" t="s">
        <v>1793</v>
      </c>
    </row>
    <row r="838" spans="2:65" s="1" customFormat="1" x14ac:dyDescent="0.2">
      <c r="B838" s="32"/>
      <c r="C838" s="254"/>
      <c r="D838" s="255" t="s">
        <v>210</v>
      </c>
      <c r="E838" s="254"/>
      <c r="F838" s="256" t="s">
        <v>686</v>
      </c>
      <c r="G838" s="254"/>
      <c r="H838" s="254"/>
      <c r="I838" s="96"/>
      <c r="L838" s="32"/>
      <c r="M838" s="162"/>
      <c r="T838" s="56"/>
      <c r="AT838" s="17" t="s">
        <v>210</v>
      </c>
      <c r="AU838" s="17" t="s">
        <v>82</v>
      </c>
    </row>
    <row r="839" spans="2:65" s="1" customFormat="1" ht="29.25" x14ac:dyDescent="0.2">
      <c r="B839" s="32"/>
      <c r="C839" s="254"/>
      <c r="D839" s="255" t="s">
        <v>212</v>
      </c>
      <c r="E839" s="254"/>
      <c r="F839" s="257" t="s">
        <v>688</v>
      </c>
      <c r="G839" s="254"/>
      <c r="H839" s="254"/>
      <c r="I839" s="96"/>
      <c r="L839" s="32"/>
      <c r="M839" s="162"/>
      <c r="T839" s="56"/>
      <c r="AT839" s="17" t="s">
        <v>212</v>
      </c>
      <c r="AU839" s="17" t="s">
        <v>82</v>
      </c>
    </row>
    <row r="840" spans="2:65" s="12" customFormat="1" x14ac:dyDescent="0.2">
      <c r="B840" s="163"/>
      <c r="C840" s="258"/>
      <c r="D840" s="255" t="s">
        <v>214</v>
      </c>
      <c r="E840" s="259" t="s">
        <v>1</v>
      </c>
      <c r="F840" s="260" t="s">
        <v>215</v>
      </c>
      <c r="G840" s="258"/>
      <c r="H840" s="259" t="s">
        <v>1</v>
      </c>
      <c r="I840" s="165"/>
      <c r="L840" s="163"/>
      <c r="M840" s="166"/>
      <c r="T840" s="167"/>
      <c r="AT840" s="164" t="s">
        <v>214</v>
      </c>
      <c r="AU840" s="164" t="s">
        <v>82</v>
      </c>
      <c r="AV840" s="12" t="s">
        <v>80</v>
      </c>
      <c r="AW840" s="12" t="s">
        <v>30</v>
      </c>
      <c r="AX840" s="12" t="s">
        <v>73</v>
      </c>
      <c r="AY840" s="164" t="s">
        <v>201</v>
      </c>
    </row>
    <row r="841" spans="2:65" s="12" customFormat="1" x14ac:dyDescent="0.2">
      <c r="B841" s="163"/>
      <c r="C841" s="258"/>
      <c r="D841" s="255" t="s">
        <v>214</v>
      </c>
      <c r="E841" s="259" t="s">
        <v>1</v>
      </c>
      <c r="F841" s="260" t="s">
        <v>216</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1736</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1149</v>
      </c>
      <c r="G843" s="258"/>
      <c r="H843" s="259" t="s">
        <v>1</v>
      </c>
      <c r="I843" s="165"/>
      <c r="L843" s="163"/>
      <c r="M843" s="166"/>
      <c r="T843" s="167"/>
      <c r="AT843" s="164" t="s">
        <v>214</v>
      </c>
      <c r="AU843" s="164" t="s">
        <v>82</v>
      </c>
      <c r="AV843" s="12" t="s">
        <v>80</v>
      </c>
      <c r="AW843" s="12" t="s">
        <v>30</v>
      </c>
      <c r="AX843" s="12" t="s">
        <v>73</v>
      </c>
      <c r="AY843" s="164" t="s">
        <v>201</v>
      </c>
    </row>
    <row r="844" spans="2:65" s="12" customFormat="1" x14ac:dyDescent="0.2">
      <c r="B844" s="163"/>
      <c r="C844" s="258"/>
      <c r="D844" s="255" t="s">
        <v>214</v>
      </c>
      <c r="E844" s="259" t="s">
        <v>1</v>
      </c>
      <c r="F844" s="260" t="s">
        <v>1749</v>
      </c>
      <c r="G844" s="258"/>
      <c r="H844" s="259" t="s">
        <v>1</v>
      </c>
      <c r="I844" s="165"/>
      <c r="L844" s="163"/>
      <c r="M844" s="166"/>
      <c r="T844" s="167"/>
      <c r="AT844" s="164" t="s">
        <v>214</v>
      </c>
      <c r="AU844" s="164" t="s">
        <v>82</v>
      </c>
      <c r="AV844" s="12" t="s">
        <v>80</v>
      </c>
      <c r="AW844" s="12" t="s">
        <v>30</v>
      </c>
      <c r="AX844" s="12" t="s">
        <v>73</v>
      </c>
      <c r="AY844" s="164" t="s">
        <v>201</v>
      </c>
    </row>
    <row r="845" spans="2:65" s="13" customFormat="1" x14ac:dyDescent="0.2">
      <c r="B845" s="168"/>
      <c r="C845" s="261"/>
      <c r="D845" s="255" t="s">
        <v>214</v>
      </c>
      <c r="E845" s="262" t="s">
        <v>1</v>
      </c>
      <c r="F845" s="263" t="s">
        <v>1750</v>
      </c>
      <c r="G845" s="261"/>
      <c r="H845" s="264">
        <v>84</v>
      </c>
      <c r="I845" s="170"/>
      <c r="L845" s="168"/>
      <c r="M845" s="171"/>
      <c r="T845" s="172"/>
      <c r="AT845" s="169" t="s">
        <v>214</v>
      </c>
      <c r="AU845" s="169" t="s">
        <v>82</v>
      </c>
      <c r="AV845" s="13" t="s">
        <v>82</v>
      </c>
      <c r="AW845" s="13" t="s">
        <v>30</v>
      </c>
      <c r="AX845" s="13" t="s">
        <v>73</v>
      </c>
      <c r="AY845" s="169" t="s">
        <v>201</v>
      </c>
    </row>
    <row r="846" spans="2:65" s="14" customFormat="1" x14ac:dyDescent="0.2">
      <c r="B846" s="173"/>
      <c r="C846" s="265"/>
      <c r="D846" s="255" t="s">
        <v>214</v>
      </c>
      <c r="E846" s="266" t="s">
        <v>1</v>
      </c>
      <c r="F846" s="267" t="s">
        <v>221</v>
      </c>
      <c r="G846" s="265"/>
      <c r="H846" s="268">
        <v>84</v>
      </c>
      <c r="I846" s="175"/>
      <c r="L846" s="173"/>
      <c r="M846" s="176"/>
      <c r="T846" s="177"/>
      <c r="AT846" s="174" t="s">
        <v>214</v>
      </c>
      <c r="AU846" s="174" t="s">
        <v>82</v>
      </c>
      <c r="AV846" s="14" t="s">
        <v>208</v>
      </c>
      <c r="AW846" s="14" t="s">
        <v>30</v>
      </c>
      <c r="AX846" s="14" t="s">
        <v>80</v>
      </c>
      <c r="AY846" s="174" t="s">
        <v>201</v>
      </c>
    </row>
    <row r="847" spans="2:65" s="1" customFormat="1" ht="24" customHeight="1" x14ac:dyDescent="0.2">
      <c r="B847" s="152"/>
      <c r="C847" s="249" t="s">
        <v>636</v>
      </c>
      <c r="D847" s="249" t="s">
        <v>203</v>
      </c>
      <c r="E847" s="250" t="s">
        <v>690</v>
      </c>
      <c r="F847" s="251" t="s">
        <v>691</v>
      </c>
      <c r="G847" s="252" t="s">
        <v>536</v>
      </c>
      <c r="H847" s="253">
        <v>3</v>
      </c>
      <c r="I847" s="154"/>
      <c r="J847" s="155">
        <f>ROUND(I847*H847,2)</f>
        <v>0</v>
      </c>
      <c r="K847" s="153" t="s">
        <v>207</v>
      </c>
      <c r="L847" s="32"/>
      <c r="M847" s="156" t="s">
        <v>1</v>
      </c>
      <c r="N847" s="157" t="s">
        <v>38</v>
      </c>
      <c r="P847" s="158">
        <f>O847*H847</f>
        <v>0</v>
      </c>
      <c r="Q847" s="158">
        <v>0.46009</v>
      </c>
      <c r="R847" s="158">
        <f>Q847*H847</f>
        <v>1.3802699999999999</v>
      </c>
      <c r="S847" s="158">
        <v>0</v>
      </c>
      <c r="T847" s="159">
        <f>S847*H847</f>
        <v>0</v>
      </c>
      <c r="AR847" s="160" t="s">
        <v>208</v>
      </c>
      <c r="AT847" s="160" t="s">
        <v>203</v>
      </c>
      <c r="AU847" s="160" t="s">
        <v>82</v>
      </c>
      <c r="AY847" s="17" t="s">
        <v>201</v>
      </c>
      <c r="BE847" s="161">
        <f>IF(N847="základní",J847,0)</f>
        <v>0</v>
      </c>
      <c r="BF847" s="161">
        <f>IF(N847="snížená",J847,0)</f>
        <v>0</v>
      </c>
      <c r="BG847" s="161">
        <f>IF(N847="zákl. přenesená",J847,0)</f>
        <v>0</v>
      </c>
      <c r="BH847" s="161">
        <f>IF(N847="sníž. přenesená",J847,0)</f>
        <v>0</v>
      </c>
      <c r="BI847" s="161">
        <f>IF(N847="nulová",J847,0)</f>
        <v>0</v>
      </c>
      <c r="BJ847" s="17" t="s">
        <v>80</v>
      </c>
      <c r="BK847" s="161">
        <f>ROUND(I847*H847,2)</f>
        <v>0</v>
      </c>
      <c r="BL847" s="17" t="s">
        <v>208</v>
      </c>
      <c r="BM847" s="160" t="s">
        <v>1794</v>
      </c>
    </row>
    <row r="848" spans="2:65" s="1" customFormat="1" ht="19.5" x14ac:dyDescent="0.2">
      <c r="B848" s="32"/>
      <c r="C848" s="254"/>
      <c r="D848" s="255" t="s">
        <v>210</v>
      </c>
      <c r="E848" s="254"/>
      <c r="F848" s="256" t="s">
        <v>693</v>
      </c>
      <c r="G848" s="254"/>
      <c r="H848" s="254"/>
      <c r="I848" s="96"/>
      <c r="L848" s="32"/>
      <c r="M848" s="162"/>
      <c r="T848" s="56"/>
      <c r="AT848" s="17" t="s">
        <v>210</v>
      </c>
      <c r="AU848" s="17" t="s">
        <v>82</v>
      </c>
    </row>
    <row r="849" spans="2:65" s="1" customFormat="1" ht="97.5" x14ac:dyDescent="0.2">
      <c r="B849" s="32"/>
      <c r="C849" s="254"/>
      <c r="D849" s="255" t="s">
        <v>212</v>
      </c>
      <c r="E849" s="254"/>
      <c r="F849" s="257" t="s">
        <v>672</v>
      </c>
      <c r="G849" s="254"/>
      <c r="H849" s="254"/>
      <c r="I849" s="96"/>
      <c r="L849" s="32"/>
      <c r="M849" s="162"/>
      <c r="T849" s="56"/>
      <c r="AT849" s="17" t="s">
        <v>212</v>
      </c>
      <c r="AU849" s="17" t="s">
        <v>82</v>
      </c>
    </row>
    <row r="850" spans="2:65" s="12" customFormat="1" x14ac:dyDescent="0.2">
      <c r="B850" s="163"/>
      <c r="C850" s="258"/>
      <c r="D850" s="255" t="s">
        <v>214</v>
      </c>
      <c r="E850" s="259" t="s">
        <v>1</v>
      </c>
      <c r="F850" s="260" t="s">
        <v>215</v>
      </c>
      <c r="G850" s="258"/>
      <c r="H850" s="259" t="s">
        <v>1</v>
      </c>
      <c r="I850" s="165"/>
      <c r="L850" s="163"/>
      <c r="M850" s="166"/>
      <c r="T850" s="167"/>
      <c r="AT850" s="164" t="s">
        <v>214</v>
      </c>
      <c r="AU850" s="164" t="s">
        <v>82</v>
      </c>
      <c r="AV850" s="12" t="s">
        <v>80</v>
      </c>
      <c r="AW850" s="12" t="s">
        <v>30</v>
      </c>
      <c r="AX850" s="12" t="s">
        <v>73</v>
      </c>
      <c r="AY850" s="164" t="s">
        <v>201</v>
      </c>
    </row>
    <row r="851" spans="2:65" s="12" customFormat="1" x14ac:dyDescent="0.2">
      <c r="B851" s="163"/>
      <c r="C851" s="258"/>
      <c r="D851" s="255" t="s">
        <v>214</v>
      </c>
      <c r="E851" s="259" t="s">
        <v>1</v>
      </c>
      <c r="F851" s="260" t="s">
        <v>216</v>
      </c>
      <c r="G851" s="258"/>
      <c r="H851" s="259" t="s">
        <v>1</v>
      </c>
      <c r="I851" s="165"/>
      <c r="L851" s="163"/>
      <c r="M851" s="166"/>
      <c r="T851" s="167"/>
      <c r="AT851" s="164" t="s">
        <v>214</v>
      </c>
      <c r="AU851" s="164" t="s">
        <v>82</v>
      </c>
      <c r="AV851" s="12" t="s">
        <v>80</v>
      </c>
      <c r="AW851" s="12" t="s">
        <v>30</v>
      </c>
      <c r="AX851" s="12" t="s">
        <v>73</v>
      </c>
      <c r="AY851" s="164" t="s">
        <v>201</v>
      </c>
    </row>
    <row r="852" spans="2:65" s="12" customFormat="1" x14ac:dyDescent="0.2">
      <c r="B852" s="163"/>
      <c r="C852" s="258"/>
      <c r="D852" s="255" t="s">
        <v>214</v>
      </c>
      <c r="E852" s="259" t="s">
        <v>1</v>
      </c>
      <c r="F852" s="260" t="s">
        <v>1736</v>
      </c>
      <c r="G852" s="258"/>
      <c r="H852" s="259" t="s">
        <v>1</v>
      </c>
      <c r="I852" s="165"/>
      <c r="L852" s="163"/>
      <c r="M852" s="166"/>
      <c r="T852" s="167"/>
      <c r="AT852" s="164" t="s">
        <v>214</v>
      </c>
      <c r="AU852" s="164" t="s">
        <v>82</v>
      </c>
      <c r="AV852" s="12" t="s">
        <v>80</v>
      </c>
      <c r="AW852" s="12" t="s">
        <v>30</v>
      </c>
      <c r="AX852" s="12" t="s">
        <v>73</v>
      </c>
      <c r="AY852" s="164" t="s">
        <v>201</v>
      </c>
    </row>
    <row r="853" spans="2:65" s="12" customFormat="1" ht="22.5" x14ac:dyDescent="0.2">
      <c r="B853" s="163"/>
      <c r="C853" s="258"/>
      <c r="D853" s="255" t="s">
        <v>214</v>
      </c>
      <c r="E853" s="259" t="s">
        <v>1</v>
      </c>
      <c r="F853" s="260" t="s">
        <v>1761</v>
      </c>
      <c r="G853" s="258"/>
      <c r="H853" s="259" t="s">
        <v>1</v>
      </c>
      <c r="I853" s="165"/>
      <c r="L853" s="163"/>
      <c r="M853" s="166"/>
      <c r="T853" s="167"/>
      <c r="AT853" s="164" t="s">
        <v>214</v>
      </c>
      <c r="AU853" s="164" t="s">
        <v>82</v>
      </c>
      <c r="AV853" s="12" t="s">
        <v>80</v>
      </c>
      <c r="AW853" s="12" t="s">
        <v>30</v>
      </c>
      <c r="AX853" s="12" t="s">
        <v>73</v>
      </c>
      <c r="AY853" s="164" t="s">
        <v>201</v>
      </c>
    </row>
    <row r="854" spans="2:65" s="13" customFormat="1" x14ac:dyDescent="0.2">
      <c r="B854" s="168"/>
      <c r="C854" s="261"/>
      <c r="D854" s="255" t="s">
        <v>214</v>
      </c>
      <c r="E854" s="262" t="s">
        <v>1</v>
      </c>
      <c r="F854" s="263" t="s">
        <v>80</v>
      </c>
      <c r="G854" s="261"/>
      <c r="H854" s="264">
        <v>1</v>
      </c>
      <c r="I854" s="170"/>
      <c r="L854" s="168"/>
      <c r="M854" s="171"/>
      <c r="T854" s="172"/>
      <c r="AT854" s="169" t="s">
        <v>214</v>
      </c>
      <c r="AU854" s="169" t="s">
        <v>82</v>
      </c>
      <c r="AV854" s="13" t="s">
        <v>82</v>
      </c>
      <c r="AW854" s="13" t="s">
        <v>30</v>
      </c>
      <c r="AX854" s="13" t="s">
        <v>73</v>
      </c>
      <c r="AY854" s="169" t="s">
        <v>201</v>
      </c>
    </row>
    <row r="855" spans="2:65" s="12" customFormat="1" x14ac:dyDescent="0.2">
      <c r="B855" s="163"/>
      <c r="C855" s="258"/>
      <c r="D855" s="255" t="s">
        <v>214</v>
      </c>
      <c r="E855" s="259" t="s">
        <v>1</v>
      </c>
      <c r="F855" s="260" t="s">
        <v>1149</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1749</v>
      </c>
      <c r="G856" s="258"/>
      <c r="H856" s="259" t="s">
        <v>1</v>
      </c>
      <c r="I856" s="165"/>
      <c r="L856" s="163"/>
      <c r="M856" s="166"/>
      <c r="T856" s="167"/>
      <c r="AT856" s="164" t="s">
        <v>214</v>
      </c>
      <c r="AU856" s="164" t="s">
        <v>82</v>
      </c>
      <c r="AV856" s="12" t="s">
        <v>80</v>
      </c>
      <c r="AW856" s="12" t="s">
        <v>30</v>
      </c>
      <c r="AX856" s="12" t="s">
        <v>73</v>
      </c>
      <c r="AY856" s="164" t="s">
        <v>201</v>
      </c>
    </row>
    <row r="857" spans="2:65" s="13" customFormat="1" x14ac:dyDescent="0.2">
      <c r="B857" s="168"/>
      <c r="C857" s="261"/>
      <c r="D857" s="255" t="s">
        <v>214</v>
      </c>
      <c r="E857" s="262" t="s">
        <v>1</v>
      </c>
      <c r="F857" s="263" t="s">
        <v>82</v>
      </c>
      <c r="G857" s="261"/>
      <c r="H857" s="264">
        <v>2</v>
      </c>
      <c r="I857" s="170"/>
      <c r="L857" s="168"/>
      <c r="M857" s="171"/>
      <c r="T857" s="172"/>
      <c r="AT857" s="169" t="s">
        <v>214</v>
      </c>
      <c r="AU857" s="169" t="s">
        <v>82</v>
      </c>
      <c r="AV857" s="13" t="s">
        <v>82</v>
      </c>
      <c r="AW857" s="13" t="s">
        <v>30</v>
      </c>
      <c r="AX857" s="13" t="s">
        <v>73</v>
      </c>
      <c r="AY857" s="169" t="s">
        <v>201</v>
      </c>
    </row>
    <row r="858" spans="2:65" s="14" customFormat="1" x14ac:dyDescent="0.2">
      <c r="B858" s="173"/>
      <c r="C858" s="265"/>
      <c r="D858" s="255" t="s">
        <v>214</v>
      </c>
      <c r="E858" s="266" t="s">
        <v>1</v>
      </c>
      <c r="F858" s="267" t="s">
        <v>221</v>
      </c>
      <c r="G858" s="265"/>
      <c r="H858" s="268">
        <v>3</v>
      </c>
      <c r="I858" s="175"/>
      <c r="L858" s="173"/>
      <c r="M858" s="176"/>
      <c r="T858" s="177"/>
      <c r="AT858" s="174" t="s">
        <v>214</v>
      </c>
      <c r="AU858" s="174" t="s">
        <v>82</v>
      </c>
      <c r="AV858" s="14" t="s">
        <v>208</v>
      </c>
      <c r="AW858" s="14" t="s">
        <v>30</v>
      </c>
      <c r="AX858" s="14" t="s">
        <v>80</v>
      </c>
      <c r="AY858" s="174" t="s">
        <v>201</v>
      </c>
    </row>
    <row r="859" spans="2:65" s="1" customFormat="1" ht="16.5" customHeight="1" x14ac:dyDescent="0.2">
      <c r="B859" s="152"/>
      <c r="C859" s="249" t="s">
        <v>643</v>
      </c>
      <c r="D859" s="249" t="s">
        <v>203</v>
      </c>
      <c r="E859" s="250" t="s">
        <v>695</v>
      </c>
      <c r="F859" s="251" t="s">
        <v>696</v>
      </c>
      <c r="G859" s="252" t="s">
        <v>536</v>
      </c>
      <c r="H859" s="253">
        <v>8</v>
      </c>
      <c r="I859" s="154"/>
      <c r="J859" s="155">
        <f>ROUND(I859*H859,2)</f>
        <v>0</v>
      </c>
      <c r="K859" s="153" t="s">
        <v>207</v>
      </c>
      <c r="L859" s="32"/>
      <c r="M859" s="156" t="s">
        <v>1</v>
      </c>
      <c r="N859" s="157" t="s">
        <v>38</v>
      </c>
      <c r="P859" s="158">
        <f>O859*H859</f>
        <v>0</v>
      </c>
      <c r="Q859" s="158">
        <v>0.12303</v>
      </c>
      <c r="R859" s="158">
        <f>Q859*H859</f>
        <v>0.98424</v>
      </c>
      <c r="S859" s="158">
        <v>0</v>
      </c>
      <c r="T859" s="159">
        <f>S859*H859</f>
        <v>0</v>
      </c>
      <c r="AR859" s="160" t="s">
        <v>208</v>
      </c>
      <c r="AT859" s="160" t="s">
        <v>203</v>
      </c>
      <c r="AU859" s="160" t="s">
        <v>82</v>
      </c>
      <c r="AY859" s="17" t="s">
        <v>201</v>
      </c>
      <c r="BE859" s="161">
        <f>IF(N859="základní",J859,0)</f>
        <v>0</v>
      </c>
      <c r="BF859" s="161">
        <f>IF(N859="snížená",J859,0)</f>
        <v>0</v>
      </c>
      <c r="BG859" s="161">
        <f>IF(N859="zákl. přenesená",J859,0)</f>
        <v>0</v>
      </c>
      <c r="BH859" s="161">
        <f>IF(N859="sníž. přenesená",J859,0)</f>
        <v>0</v>
      </c>
      <c r="BI859" s="161">
        <f>IF(N859="nulová",J859,0)</f>
        <v>0</v>
      </c>
      <c r="BJ859" s="17" t="s">
        <v>80</v>
      </c>
      <c r="BK859" s="161">
        <f>ROUND(I859*H859,2)</f>
        <v>0</v>
      </c>
      <c r="BL859" s="17" t="s">
        <v>208</v>
      </c>
      <c r="BM859" s="160" t="s">
        <v>1795</v>
      </c>
    </row>
    <row r="860" spans="2:65" s="1" customFormat="1" x14ac:dyDescent="0.2">
      <c r="B860" s="32"/>
      <c r="C860" s="254"/>
      <c r="D860" s="255" t="s">
        <v>210</v>
      </c>
      <c r="E860" s="254"/>
      <c r="F860" s="256" t="s">
        <v>696</v>
      </c>
      <c r="G860" s="254"/>
      <c r="H860" s="254"/>
      <c r="I860" s="96"/>
      <c r="L860" s="32"/>
      <c r="M860" s="162"/>
      <c r="T860" s="56"/>
      <c r="AT860" s="17" t="s">
        <v>210</v>
      </c>
      <c r="AU860" s="17" t="s">
        <v>82</v>
      </c>
    </row>
    <row r="861" spans="2:65" s="1" customFormat="1" ht="39" x14ac:dyDescent="0.2">
      <c r="B861" s="32"/>
      <c r="C861" s="254"/>
      <c r="D861" s="255" t="s">
        <v>212</v>
      </c>
      <c r="E861" s="254"/>
      <c r="F861" s="257" t="s">
        <v>698</v>
      </c>
      <c r="G861" s="254"/>
      <c r="H861" s="254"/>
      <c r="I861" s="96"/>
      <c r="L861" s="32"/>
      <c r="M861" s="162"/>
      <c r="T861" s="56"/>
      <c r="AT861" s="17" t="s">
        <v>212</v>
      </c>
      <c r="AU861" s="17" t="s">
        <v>82</v>
      </c>
    </row>
    <row r="862" spans="2:65" s="12" customFormat="1" x14ac:dyDescent="0.2">
      <c r="B862" s="163"/>
      <c r="C862" s="258"/>
      <c r="D862" s="255" t="s">
        <v>214</v>
      </c>
      <c r="E862" s="259" t="s">
        <v>1</v>
      </c>
      <c r="F862" s="260" t="s">
        <v>215</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216</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1736</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1364</v>
      </c>
      <c r="G865" s="258"/>
      <c r="H865" s="259" t="s">
        <v>1</v>
      </c>
      <c r="I865" s="165"/>
      <c r="L865" s="163"/>
      <c r="M865" s="166"/>
      <c r="T865" s="167"/>
      <c r="AT865" s="164" t="s">
        <v>214</v>
      </c>
      <c r="AU865" s="164" t="s">
        <v>82</v>
      </c>
      <c r="AV865" s="12" t="s">
        <v>80</v>
      </c>
      <c r="AW865" s="12" t="s">
        <v>30</v>
      </c>
      <c r="AX865" s="12" t="s">
        <v>73</v>
      </c>
      <c r="AY865" s="164" t="s">
        <v>201</v>
      </c>
    </row>
    <row r="866" spans="2:65" s="13" customFormat="1" x14ac:dyDescent="0.2">
      <c r="B866" s="168"/>
      <c r="C866" s="261"/>
      <c r="D866" s="255" t="s">
        <v>214</v>
      </c>
      <c r="E866" s="262" t="s">
        <v>1</v>
      </c>
      <c r="F866" s="263" t="s">
        <v>82</v>
      </c>
      <c r="G866" s="261"/>
      <c r="H866" s="264">
        <v>2</v>
      </c>
      <c r="I866" s="170"/>
      <c r="L866" s="168"/>
      <c r="M866" s="171"/>
      <c r="T866" s="172"/>
      <c r="AT866" s="169" t="s">
        <v>214</v>
      </c>
      <c r="AU866" s="169" t="s">
        <v>82</v>
      </c>
      <c r="AV866" s="13" t="s">
        <v>82</v>
      </c>
      <c r="AW866" s="13" t="s">
        <v>30</v>
      </c>
      <c r="AX866" s="13" t="s">
        <v>73</v>
      </c>
      <c r="AY866" s="169" t="s">
        <v>201</v>
      </c>
    </row>
    <row r="867" spans="2:65" s="12" customFormat="1" ht="22.5" x14ac:dyDescent="0.2">
      <c r="B867" s="163"/>
      <c r="C867" s="258"/>
      <c r="D867" s="255" t="s">
        <v>214</v>
      </c>
      <c r="E867" s="259" t="s">
        <v>1</v>
      </c>
      <c r="F867" s="260" t="s">
        <v>1796</v>
      </c>
      <c r="G867" s="258"/>
      <c r="H867" s="259" t="s">
        <v>1</v>
      </c>
      <c r="I867" s="165"/>
      <c r="L867" s="163"/>
      <c r="M867" s="166"/>
      <c r="T867" s="167"/>
      <c r="AT867" s="164" t="s">
        <v>214</v>
      </c>
      <c r="AU867" s="164" t="s">
        <v>82</v>
      </c>
      <c r="AV867" s="12" t="s">
        <v>80</v>
      </c>
      <c r="AW867" s="12" t="s">
        <v>30</v>
      </c>
      <c r="AX867" s="12" t="s">
        <v>73</v>
      </c>
      <c r="AY867" s="164" t="s">
        <v>201</v>
      </c>
    </row>
    <row r="868" spans="2:65" s="13" customFormat="1" x14ac:dyDescent="0.2">
      <c r="B868" s="168"/>
      <c r="C868" s="261"/>
      <c r="D868" s="255" t="s">
        <v>214</v>
      </c>
      <c r="E868" s="262" t="s">
        <v>1</v>
      </c>
      <c r="F868" s="263" t="s">
        <v>250</v>
      </c>
      <c r="G868" s="261"/>
      <c r="H868" s="264">
        <v>6</v>
      </c>
      <c r="I868" s="170"/>
      <c r="L868" s="168"/>
      <c r="M868" s="171"/>
      <c r="T868" s="172"/>
      <c r="AT868" s="169" t="s">
        <v>214</v>
      </c>
      <c r="AU868" s="169" t="s">
        <v>82</v>
      </c>
      <c r="AV868" s="13" t="s">
        <v>82</v>
      </c>
      <c r="AW868" s="13" t="s">
        <v>30</v>
      </c>
      <c r="AX868" s="13" t="s">
        <v>73</v>
      </c>
      <c r="AY868" s="169" t="s">
        <v>201</v>
      </c>
    </row>
    <row r="869" spans="2:65" s="14" customFormat="1" x14ac:dyDescent="0.2">
      <c r="B869" s="173"/>
      <c r="C869" s="265"/>
      <c r="D869" s="255" t="s">
        <v>214</v>
      </c>
      <c r="E869" s="266" t="s">
        <v>1</v>
      </c>
      <c r="F869" s="267" t="s">
        <v>221</v>
      </c>
      <c r="G869" s="265"/>
      <c r="H869" s="268">
        <v>8</v>
      </c>
      <c r="I869" s="175"/>
      <c r="L869" s="173"/>
      <c r="M869" s="176"/>
      <c r="T869" s="177"/>
      <c r="AT869" s="174" t="s">
        <v>214</v>
      </c>
      <c r="AU869" s="174" t="s">
        <v>82</v>
      </c>
      <c r="AV869" s="14" t="s">
        <v>208</v>
      </c>
      <c r="AW869" s="14" t="s">
        <v>30</v>
      </c>
      <c r="AX869" s="14" t="s">
        <v>80</v>
      </c>
      <c r="AY869" s="174" t="s">
        <v>201</v>
      </c>
    </row>
    <row r="870" spans="2:65" s="1" customFormat="1" ht="24" customHeight="1" x14ac:dyDescent="0.2">
      <c r="B870" s="152"/>
      <c r="C870" s="271" t="s">
        <v>647</v>
      </c>
      <c r="D870" s="271" t="s">
        <v>401</v>
      </c>
      <c r="E870" s="272" t="s">
        <v>702</v>
      </c>
      <c r="F870" s="273" t="s">
        <v>703</v>
      </c>
      <c r="G870" s="274" t="s">
        <v>536</v>
      </c>
      <c r="H870" s="275">
        <v>8</v>
      </c>
      <c r="I870" s="179"/>
      <c r="J870" s="180">
        <f>ROUND(I870*H870,2)</f>
        <v>0</v>
      </c>
      <c r="K870" s="178" t="s">
        <v>207</v>
      </c>
      <c r="L870" s="181"/>
      <c r="M870" s="182" t="s">
        <v>1</v>
      </c>
      <c r="N870" s="183" t="s">
        <v>38</v>
      </c>
      <c r="P870" s="158">
        <f>O870*H870</f>
        <v>0</v>
      </c>
      <c r="Q870" s="158">
        <v>1.3299999999999999E-2</v>
      </c>
      <c r="R870" s="158">
        <f>Q870*H870</f>
        <v>0.10639999999999999</v>
      </c>
      <c r="S870" s="158">
        <v>0</v>
      </c>
      <c r="T870" s="159">
        <f>S870*H870</f>
        <v>0</v>
      </c>
      <c r="AR870" s="160" t="s">
        <v>266</v>
      </c>
      <c r="AT870" s="160" t="s">
        <v>401</v>
      </c>
      <c r="AU870" s="160" t="s">
        <v>82</v>
      </c>
      <c r="AY870" s="17" t="s">
        <v>201</v>
      </c>
      <c r="BE870" s="161">
        <f>IF(N870="základní",J870,0)</f>
        <v>0</v>
      </c>
      <c r="BF870" s="161">
        <f>IF(N870="snížená",J870,0)</f>
        <v>0</v>
      </c>
      <c r="BG870" s="161">
        <f>IF(N870="zákl. přenesená",J870,0)</f>
        <v>0</v>
      </c>
      <c r="BH870" s="161">
        <f>IF(N870="sníž. přenesená",J870,0)</f>
        <v>0</v>
      </c>
      <c r="BI870" s="161">
        <f>IF(N870="nulová",J870,0)</f>
        <v>0</v>
      </c>
      <c r="BJ870" s="17" t="s">
        <v>80</v>
      </c>
      <c r="BK870" s="161">
        <f>ROUND(I870*H870,2)</f>
        <v>0</v>
      </c>
      <c r="BL870" s="17" t="s">
        <v>208</v>
      </c>
      <c r="BM870" s="160" t="s">
        <v>1797</v>
      </c>
    </row>
    <row r="871" spans="2:65" s="1" customFormat="1" ht="19.5" x14ac:dyDescent="0.2">
      <c r="B871" s="32"/>
      <c r="C871" s="254"/>
      <c r="D871" s="255" t="s">
        <v>210</v>
      </c>
      <c r="E871" s="254"/>
      <c r="F871" s="256" t="s">
        <v>703</v>
      </c>
      <c r="G871" s="254"/>
      <c r="H871" s="254"/>
      <c r="I871" s="96"/>
      <c r="L871" s="32"/>
      <c r="M871" s="162"/>
      <c r="T871" s="56"/>
      <c r="AT871" s="17" t="s">
        <v>210</v>
      </c>
      <c r="AU871" s="17" t="s">
        <v>82</v>
      </c>
    </row>
    <row r="872" spans="2:65" s="12" customFormat="1" x14ac:dyDescent="0.2">
      <c r="B872" s="163"/>
      <c r="C872" s="258"/>
      <c r="D872" s="255" t="s">
        <v>214</v>
      </c>
      <c r="E872" s="259" t="s">
        <v>1</v>
      </c>
      <c r="F872" s="260" t="s">
        <v>215</v>
      </c>
      <c r="G872" s="258"/>
      <c r="H872" s="259" t="s">
        <v>1</v>
      </c>
      <c r="I872" s="165"/>
      <c r="L872" s="163"/>
      <c r="M872" s="166"/>
      <c r="T872" s="167"/>
      <c r="AT872" s="164" t="s">
        <v>214</v>
      </c>
      <c r="AU872" s="164" t="s">
        <v>82</v>
      </c>
      <c r="AV872" s="12" t="s">
        <v>80</v>
      </c>
      <c r="AW872" s="12" t="s">
        <v>30</v>
      </c>
      <c r="AX872" s="12" t="s">
        <v>73</v>
      </c>
      <c r="AY872" s="164" t="s">
        <v>201</v>
      </c>
    </row>
    <row r="873" spans="2:65" s="12" customFormat="1" x14ac:dyDescent="0.2">
      <c r="B873" s="163"/>
      <c r="C873" s="258"/>
      <c r="D873" s="255" t="s">
        <v>214</v>
      </c>
      <c r="E873" s="259" t="s">
        <v>1</v>
      </c>
      <c r="F873" s="260" t="s">
        <v>216</v>
      </c>
      <c r="G873" s="258"/>
      <c r="H873" s="259" t="s">
        <v>1</v>
      </c>
      <c r="I873" s="165"/>
      <c r="L873" s="163"/>
      <c r="M873" s="166"/>
      <c r="T873" s="167"/>
      <c r="AT873" s="164" t="s">
        <v>214</v>
      </c>
      <c r="AU873" s="164" t="s">
        <v>82</v>
      </c>
      <c r="AV873" s="12" t="s">
        <v>80</v>
      </c>
      <c r="AW873" s="12" t="s">
        <v>30</v>
      </c>
      <c r="AX873" s="12" t="s">
        <v>73</v>
      </c>
      <c r="AY873" s="164" t="s">
        <v>201</v>
      </c>
    </row>
    <row r="874" spans="2:65" s="12" customFormat="1" ht="22.5" x14ac:dyDescent="0.2">
      <c r="B874" s="163"/>
      <c r="C874" s="258"/>
      <c r="D874" s="255" t="s">
        <v>214</v>
      </c>
      <c r="E874" s="259" t="s">
        <v>1</v>
      </c>
      <c r="F874" s="260" t="s">
        <v>406</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1736</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1364</v>
      </c>
      <c r="G876" s="258"/>
      <c r="H876" s="259" t="s">
        <v>1</v>
      </c>
      <c r="I876" s="165"/>
      <c r="L876" s="163"/>
      <c r="M876" s="166"/>
      <c r="T876" s="167"/>
      <c r="AT876" s="164" t="s">
        <v>214</v>
      </c>
      <c r="AU876" s="164" t="s">
        <v>82</v>
      </c>
      <c r="AV876" s="12" t="s">
        <v>80</v>
      </c>
      <c r="AW876" s="12" t="s">
        <v>30</v>
      </c>
      <c r="AX876" s="12" t="s">
        <v>73</v>
      </c>
      <c r="AY876" s="164" t="s">
        <v>201</v>
      </c>
    </row>
    <row r="877" spans="2:65" s="13" customFormat="1" x14ac:dyDescent="0.2">
      <c r="B877" s="168"/>
      <c r="C877" s="261"/>
      <c r="D877" s="255" t="s">
        <v>214</v>
      </c>
      <c r="E877" s="262" t="s">
        <v>1</v>
      </c>
      <c r="F877" s="263" t="s">
        <v>82</v>
      </c>
      <c r="G877" s="261"/>
      <c r="H877" s="264">
        <v>2</v>
      </c>
      <c r="I877" s="170"/>
      <c r="L877" s="168"/>
      <c r="M877" s="171"/>
      <c r="T877" s="172"/>
      <c r="AT877" s="169" t="s">
        <v>214</v>
      </c>
      <c r="AU877" s="169" t="s">
        <v>82</v>
      </c>
      <c r="AV877" s="13" t="s">
        <v>82</v>
      </c>
      <c r="AW877" s="13" t="s">
        <v>30</v>
      </c>
      <c r="AX877" s="13" t="s">
        <v>73</v>
      </c>
      <c r="AY877" s="169" t="s">
        <v>201</v>
      </c>
    </row>
    <row r="878" spans="2:65" s="12" customFormat="1" ht="22.5" x14ac:dyDescent="0.2">
      <c r="B878" s="163"/>
      <c r="C878" s="258"/>
      <c r="D878" s="255" t="s">
        <v>214</v>
      </c>
      <c r="E878" s="259" t="s">
        <v>1</v>
      </c>
      <c r="F878" s="260" t="s">
        <v>1796</v>
      </c>
      <c r="G878" s="258"/>
      <c r="H878" s="259" t="s">
        <v>1</v>
      </c>
      <c r="I878" s="165"/>
      <c r="L878" s="163"/>
      <c r="M878" s="166"/>
      <c r="T878" s="167"/>
      <c r="AT878" s="164" t="s">
        <v>214</v>
      </c>
      <c r="AU878" s="164" t="s">
        <v>82</v>
      </c>
      <c r="AV878" s="12" t="s">
        <v>80</v>
      </c>
      <c r="AW878" s="12" t="s">
        <v>30</v>
      </c>
      <c r="AX878" s="12" t="s">
        <v>73</v>
      </c>
      <c r="AY878" s="164" t="s">
        <v>201</v>
      </c>
    </row>
    <row r="879" spans="2:65" s="13" customFormat="1" x14ac:dyDescent="0.2">
      <c r="B879" s="168"/>
      <c r="C879" s="261"/>
      <c r="D879" s="255" t="s">
        <v>214</v>
      </c>
      <c r="E879" s="262" t="s">
        <v>1</v>
      </c>
      <c r="F879" s="263" t="s">
        <v>250</v>
      </c>
      <c r="G879" s="261"/>
      <c r="H879" s="264">
        <v>6</v>
      </c>
      <c r="I879" s="170"/>
      <c r="L879" s="168"/>
      <c r="M879" s="171"/>
      <c r="T879" s="172"/>
      <c r="AT879" s="169" t="s">
        <v>214</v>
      </c>
      <c r="AU879" s="169" t="s">
        <v>82</v>
      </c>
      <c r="AV879" s="13" t="s">
        <v>82</v>
      </c>
      <c r="AW879" s="13" t="s">
        <v>30</v>
      </c>
      <c r="AX879" s="13" t="s">
        <v>73</v>
      </c>
      <c r="AY879" s="169" t="s">
        <v>201</v>
      </c>
    </row>
    <row r="880" spans="2:65" s="14" customFormat="1" x14ac:dyDescent="0.2">
      <c r="B880" s="173"/>
      <c r="C880" s="265"/>
      <c r="D880" s="255" t="s">
        <v>214</v>
      </c>
      <c r="E880" s="266" t="s">
        <v>1</v>
      </c>
      <c r="F880" s="267" t="s">
        <v>221</v>
      </c>
      <c r="G880" s="265"/>
      <c r="H880" s="268">
        <v>8</v>
      </c>
      <c r="I880" s="175"/>
      <c r="L880" s="173"/>
      <c r="M880" s="176"/>
      <c r="T880" s="177"/>
      <c r="AT880" s="174" t="s">
        <v>214</v>
      </c>
      <c r="AU880" s="174" t="s">
        <v>82</v>
      </c>
      <c r="AV880" s="14" t="s">
        <v>208</v>
      </c>
      <c r="AW880" s="14" t="s">
        <v>30</v>
      </c>
      <c r="AX880" s="14" t="s">
        <v>80</v>
      </c>
      <c r="AY880" s="174" t="s">
        <v>201</v>
      </c>
    </row>
    <row r="881" spans="2:65" s="1" customFormat="1" ht="16.5" customHeight="1" x14ac:dyDescent="0.2">
      <c r="B881" s="152"/>
      <c r="C881" s="249" t="s">
        <v>652</v>
      </c>
      <c r="D881" s="249" t="s">
        <v>203</v>
      </c>
      <c r="E881" s="250" t="s">
        <v>1032</v>
      </c>
      <c r="F881" s="251" t="s">
        <v>1033</v>
      </c>
      <c r="G881" s="252" t="s">
        <v>536</v>
      </c>
      <c r="H881" s="253">
        <v>1</v>
      </c>
      <c r="I881" s="154"/>
      <c r="J881" s="155">
        <f>ROUND(I881*H881,2)</f>
        <v>0</v>
      </c>
      <c r="K881" s="153" t="s">
        <v>207</v>
      </c>
      <c r="L881" s="32"/>
      <c r="M881" s="156" t="s">
        <v>1</v>
      </c>
      <c r="N881" s="157" t="s">
        <v>38</v>
      </c>
      <c r="P881" s="158">
        <f>O881*H881</f>
        <v>0</v>
      </c>
      <c r="Q881" s="158">
        <v>0.32906000000000002</v>
      </c>
      <c r="R881" s="158">
        <f>Q881*H881</f>
        <v>0.32906000000000002</v>
      </c>
      <c r="S881" s="158">
        <v>0</v>
      </c>
      <c r="T881" s="159">
        <f>S881*H881</f>
        <v>0</v>
      </c>
      <c r="AR881" s="160" t="s">
        <v>208</v>
      </c>
      <c r="AT881" s="160" t="s">
        <v>203</v>
      </c>
      <c r="AU881" s="160" t="s">
        <v>82</v>
      </c>
      <c r="AY881" s="17" t="s">
        <v>201</v>
      </c>
      <c r="BE881" s="161">
        <f>IF(N881="základní",J881,0)</f>
        <v>0</v>
      </c>
      <c r="BF881" s="161">
        <f>IF(N881="snížená",J881,0)</f>
        <v>0</v>
      </c>
      <c r="BG881" s="161">
        <f>IF(N881="zákl. přenesená",J881,0)</f>
        <v>0</v>
      </c>
      <c r="BH881" s="161">
        <f>IF(N881="sníž. přenesená",J881,0)</f>
        <v>0</v>
      </c>
      <c r="BI881" s="161">
        <f>IF(N881="nulová",J881,0)</f>
        <v>0</v>
      </c>
      <c r="BJ881" s="17" t="s">
        <v>80</v>
      </c>
      <c r="BK881" s="161">
        <f>ROUND(I881*H881,2)</f>
        <v>0</v>
      </c>
      <c r="BL881" s="17" t="s">
        <v>208</v>
      </c>
      <c r="BM881" s="160" t="s">
        <v>1798</v>
      </c>
    </row>
    <row r="882" spans="2:65" s="1" customFormat="1" x14ac:dyDescent="0.2">
      <c r="B882" s="32"/>
      <c r="C882" s="254"/>
      <c r="D882" s="255" t="s">
        <v>210</v>
      </c>
      <c r="E882" s="254"/>
      <c r="F882" s="256" t="s">
        <v>1033</v>
      </c>
      <c r="G882" s="254"/>
      <c r="H882" s="254"/>
      <c r="I882" s="96"/>
      <c r="L882" s="32"/>
      <c r="M882" s="162"/>
      <c r="T882" s="56"/>
      <c r="AT882" s="17" t="s">
        <v>210</v>
      </c>
      <c r="AU882" s="17" t="s">
        <v>82</v>
      </c>
    </row>
    <row r="883" spans="2:65" s="1" customFormat="1" ht="39" x14ac:dyDescent="0.2">
      <c r="B883" s="32"/>
      <c r="C883" s="254"/>
      <c r="D883" s="255" t="s">
        <v>212</v>
      </c>
      <c r="E883" s="254"/>
      <c r="F883" s="257" t="s">
        <v>698</v>
      </c>
      <c r="G883" s="254"/>
      <c r="H883" s="254"/>
      <c r="I883" s="96"/>
      <c r="L883" s="32"/>
      <c r="M883" s="162"/>
      <c r="T883" s="56"/>
      <c r="AT883" s="17" t="s">
        <v>212</v>
      </c>
      <c r="AU883" s="17" t="s">
        <v>82</v>
      </c>
    </row>
    <row r="884" spans="2:65" s="12" customFormat="1" x14ac:dyDescent="0.2">
      <c r="B884" s="163"/>
      <c r="C884" s="258"/>
      <c r="D884" s="255" t="s">
        <v>214</v>
      </c>
      <c r="E884" s="259" t="s">
        <v>1</v>
      </c>
      <c r="F884" s="260" t="s">
        <v>215</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216</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1736</v>
      </c>
      <c r="G886" s="258"/>
      <c r="H886" s="259" t="s">
        <v>1</v>
      </c>
      <c r="I886" s="165"/>
      <c r="L886" s="163"/>
      <c r="M886" s="166"/>
      <c r="T886" s="167"/>
      <c r="AT886" s="164" t="s">
        <v>214</v>
      </c>
      <c r="AU886" s="164" t="s">
        <v>82</v>
      </c>
      <c r="AV886" s="12" t="s">
        <v>80</v>
      </c>
      <c r="AW886" s="12" t="s">
        <v>30</v>
      </c>
      <c r="AX886" s="12" t="s">
        <v>73</v>
      </c>
      <c r="AY886" s="164" t="s">
        <v>201</v>
      </c>
    </row>
    <row r="887" spans="2:65" s="12" customFormat="1" ht="22.5" x14ac:dyDescent="0.2">
      <c r="B887" s="163"/>
      <c r="C887" s="258"/>
      <c r="D887" s="255" t="s">
        <v>214</v>
      </c>
      <c r="E887" s="259" t="s">
        <v>1</v>
      </c>
      <c r="F887" s="260" t="s">
        <v>1226</v>
      </c>
      <c r="G887" s="258"/>
      <c r="H887" s="259" t="s">
        <v>1</v>
      </c>
      <c r="I887" s="165"/>
      <c r="L887" s="163"/>
      <c r="M887" s="166"/>
      <c r="T887" s="167"/>
      <c r="AT887" s="164" t="s">
        <v>214</v>
      </c>
      <c r="AU887" s="164" t="s">
        <v>82</v>
      </c>
      <c r="AV887" s="12" t="s">
        <v>80</v>
      </c>
      <c r="AW887" s="12" t="s">
        <v>30</v>
      </c>
      <c r="AX887" s="12" t="s">
        <v>73</v>
      </c>
      <c r="AY887" s="164" t="s">
        <v>201</v>
      </c>
    </row>
    <row r="888" spans="2:65" s="13" customFormat="1" x14ac:dyDescent="0.2">
      <c r="B888" s="168"/>
      <c r="C888" s="261"/>
      <c r="D888" s="255" t="s">
        <v>214</v>
      </c>
      <c r="E888" s="262" t="s">
        <v>1</v>
      </c>
      <c r="F888" s="263" t="s">
        <v>80</v>
      </c>
      <c r="G888" s="261"/>
      <c r="H888" s="264">
        <v>1</v>
      </c>
      <c r="I888" s="170"/>
      <c r="L888" s="168"/>
      <c r="M888" s="171"/>
      <c r="T888" s="172"/>
      <c r="AT888" s="169" t="s">
        <v>214</v>
      </c>
      <c r="AU888" s="169" t="s">
        <v>82</v>
      </c>
      <c r="AV888" s="13" t="s">
        <v>82</v>
      </c>
      <c r="AW888" s="13" t="s">
        <v>30</v>
      </c>
      <c r="AX888" s="13" t="s">
        <v>73</v>
      </c>
      <c r="AY888" s="169" t="s">
        <v>201</v>
      </c>
    </row>
    <row r="889" spans="2:65" s="14" customFormat="1" x14ac:dyDescent="0.2">
      <c r="B889" s="173"/>
      <c r="C889" s="265"/>
      <c r="D889" s="255" t="s">
        <v>214</v>
      </c>
      <c r="E889" s="266" t="s">
        <v>1</v>
      </c>
      <c r="F889" s="267" t="s">
        <v>221</v>
      </c>
      <c r="G889" s="265"/>
      <c r="H889" s="268">
        <v>1</v>
      </c>
      <c r="I889" s="175"/>
      <c r="L889" s="173"/>
      <c r="M889" s="176"/>
      <c r="T889" s="177"/>
      <c r="AT889" s="174" t="s">
        <v>214</v>
      </c>
      <c r="AU889" s="174" t="s">
        <v>82</v>
      </c>
      <c r="AV889" s="14" t="s">
        <v>208</v>
      </c>
      <c r="AW889" s="14" t="s">
        <v>30</v>
      </c>
      <c r="AX889" s="14" t="s">
        <v>80</v>
      </c>
      <c r="AY889" s="174" t="s">
        <v>201</v>
      </c>
    </row>
    <row r="890" spans="2:65" s="1" customFormat="1" ht="16.5" customHeight="1" x14ac:dyDescent="0.2">
      <c r="B890" s="152"/>
      <c r="C890" s="271" t="s">
        <v>657</v>
      </c>
      <c r="D890" s="271" t="s">
        <v>401</v>
      </c>
      <c r="E890" s="272" t="s">
        <v>1036</v>
      </c>
      <c r="F890" s="273" t="s">
        <v>1037</v>
      </c>
      <c r="G890" s="274" t="s">
        <v>536</v>
      </c>
      <c r="H890" s="275">
        <v>1</v>
      </c>
      <c r="I890" s="179"/>
      <c r="J890" s="180">
        <f>ROUND(I890*H890,2)</f>
        <v>0</v>
      </c>
      <c r="K890" s="178" t="s">
        <v>207</v>
      </c>
      <c r="L890" s="181"/>
      <c r="M890" s="182" t="s">
        <v>1</v>
      </c>
      <c r="N890" s="183" t="s">
        <v>38</v>
      </c>
      <c r="P890" s="158">
        <f>O890*H890</f>
        <v>0</v>
      </c>
      <c r="Q890" s="158">
        <v>2.9499999999999998E-2</v>
      </c>
      <c r="R890" s="158">
        <f>Q890*H890</f>
        <v>2.9499999999999998E-2</v>
      </c>
      <c r="S890" s="158">
        <v>0</v>
      </c>
      <c r="T890" s="159">
        <f>S890*H890</f>
        <v>0</v>
      </c>
      <c r="AR890" s="160" t="s">
        <v>266</v>
      </c>
      <c r="AT890" s="160" t="s">
        <v>401</v>
      </c>
      <c r="AU890" s="160" t="s">
        <v>82</v>
      </c>
      <c r="AY890" s="17" t="s">
        <v>201</v>
      </c>
      <c r="BE890" s="161">
        <f>IF(N890="základní",J890,0)</f>
        <v>0</v>
      </c>
      <c r="BF890" s="161">
        <f>IF(N890="snížená",J890,0)</f>
        <v>0</v>
      </c>
      <c r="BG890" s="161">
        <f>IF(N890="zákl. přenesená",J890,0)</f>
        <v>0</v>
      </c>
      <c r="BH890" s="161">
        <f>IF(N890="sníž. přenesená",J890,0)</f>
        <v>0</v>
      </c>
      <c r="BI890" s="161">
        <f>IF(N890="nulová",J890,0)</f>
        <v>0</v>
      </c>
      <c r="BJ890" s="17" t="s">
        <v>80</v>
      </c>
      <c r="BK890" s="161">
        <f>ROUND(I890*H890,2)</f>
        <v>0</v>
      </c>
      <c r="BL890" s="17" t="s">
        <v>208</v>
      </c>
      <c r="BM890" s="160" t="s">
        <v>1799</v>
      </c>
    </row>
    <row r="891" spans="2:65" s="1" customFormat="1" x14ac:dyDescent="0.2">
      <c r="B891" s="32"/>
      <c r="C891" s="254"/>
      <c r="D891" s="255" t="s">
        <v>210</v>
      </c>
      <c r="E891" s="254"/>
      <c r="F891" s="256" t="s">
        <v>1037</v>
      </c>
      <c r="G891" s="254"/>
      <c r="H891" s="254"/>
      <c r="I891" s="96"/>
      <c r="L891" s="32"/>
      <c r="M891" s="162"/>
      <c r="T891" s="56"/>
      <c r="AT891" s="17" t="s">
        <v>210</v>
      </c>
      <c r="AU891" s="17" t="s">
        <v>82</v>
      </c>
    </row>
    <row r="892" spans="2:65" s="12" customFormat="1" x14ac:dyDescent="0.2">
      <c r="B892" s="163"/>
      <c r="C892" s="258"/>
      <c r="D892" s="255" t="s">
        <v>214</v>
      </c>
      <c r="E892" s="259" t="s">
        <v>1</v>
      </c>
      <c r="F892" s="260" t="s">
        <v>215</v>
      </c>
      <c r="G892" s="258"/>
      <c r="H892" s="259" t="s">
        <v>1</v>
      </c>
      <c r="I892" s="165"/>
      <c r="L892" s="163"/>
      <c r="M892" s="166"/>
      <c r="T892" s="167"/>
      <c r="AT892" s="164" t="s">
        <v>214</v>
      </c>
      <c r="AU892" s="164" t="s">
        <v>82</v>
      </c>
      <c r="AV892" s="12" t="s">
        <v>80</v>
      </c>
      <c r="AW892" s="12" t="s">
        <v>30</v>
      </c>
      <c r="AX892" s="12" t="s">
        <v>73</v>
      </c>
      <c r="AY892" s="164" t="s">
        <v>201</v>
      </c>
    </row>
    <row r="893" spans="2:65" s="12" customFormat="1" x14ac:dyDescent="0.2">
      <c r="B893" s="163"/>
      <c r="C893" s="258"/>
      <c r="D893" s="255" t="s">
        <v>214</v>
      </c>
      <c r="E893" s="259" t="s">
        <v>1</v>
      </c>
      <c r="F893" s="260" t="s">
        <v>216</v>
      </c>
      <c r="G893" s="258"/>
      <c r="H893" s="259" t="s">
        <v>1</v>
      </c>
      <c r="I893" s="165"/>
      <c r="L893" s="163"/>
      <c r="M893" s="166"/>
      <c r="T893" s="167"/>
      <c r="AT893" s="164" t="s">
        <v>214</v>
      </c>
      <c r="AU893" s="164" t="s">
        <v>82</v>
      </c>
      <c r="AV893" s="12" t="s">
        <v>80</v>
      </c>
      <c r="AW893" s="12" t="s">
        <v>30</v>
      </c>
      <c r="AX893" s="12" t="s">
        <v>73</v>
      </c>
      <c r="AY893" s="164" t="s">
        <v>201</v>
      </c>
    </row>
    <row r="894" spans="2:65" s="12" customFormat="1" ht="22.5" x14ac:dyDescent="0.2">
      <c r="B894" s="163"/>
      <c r="C894" s="258"/>
      <c r="D894" s="255" t="s">
        <v>214</v>
      </c>
      <c r="E894" s="259" t="s">
        <v>1</v>
      </c>
      <c r="F894" s="260" t="s">
        <v>406</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1736</v>
      </c>
      <c r="G895" s="258"/>
      <c r="H895" s="259" t="s">
        <v>1</v>
      </c>
      <c r="I895" s="165"/>
      <c r="L895" s="163"/>
      <c r="M895" s="166"/>
      <c r="T895" s="167"/>
      <c r="AT895" s="164" t="s">
        <v>214</v>
      </c>
      <c r="AU895" s="164" t="s">
        <v>82</v>
      </c>
      <c r="AV895" s="12" t="s">
        <v>80</v>
      </c>
      <c r="AW895" s="12" t="s">
        <v>30</v>
      </c>
      <c r="AX895" s="12" t="s">
        <v>73</v>
      </c>
      <c r="AY895" s="164" t="s">
        <v>201</v>
      </c>
    </row>
    <row r="896" spans="2:65" s="12" customFormat="1" ht="22.5" x14ac:dyDescent="0.2">
      <c r="B896" s="163"/>
      <c r="C896" s="258"/>
      <c r="D896" s="255" t="s">
        <v>214</v>
      </c>
      <c r="E896" s="259" t="s">
        <v>1</v>
      </c>
      <c r="F896" s="260" t="s">
        <v>1226</v>
      </c>
      <c r="G896" s="258"/>
      <c r="H896" s="259" t="s">
        <v>1</v>
      </c>
      <c r="I896" s="165"/>
      <c r="L896" s="163"/>
      <c r="M896" s="166"/>
      <c r="T896" s="167"/>
      <c r="AT896" s="164" t="s">
        <v>214</v>
      </c>
      <c r="AU896" s="164" t="s">
        <v>82</v>
      </c>
      <c r="AV896" s="12" t="s">
        <v>80</v>
      </c>
      <c r="AW896" s="12" t="s">
        <v>30</v>
      </c>
      <c r="AX896" s="12" t="s">
        <v>73</v>
      </c>
      <c r="AY896" s="164" t="s">
        <v>201</v>
      </c>
    </row>
    <row r="897" spans="2:65" s="13" customFormat="1" x14ac:dyDescent="0.2">
      <c r="B897" s="168"/>
      <c r="C897" s="261"/>
      <c r="D897" s="255" t="s">
        <v>214</v>
      </c>
      <c r="E897" s="262" t="s">
        <v>1</v>
      </c>
      <c r="F897" s="263" t="s">
        <v>80</v>
      </c>
      <c r="G897" s="261"/>
      <c r="H897" s="264">
        <v>1</v>
      </c>
      <c r="I897" s="170"/>
      <c r="L897" s="168"/>
      <c r="M897" s="171"/>
      <c r="T897" s="172"/>
      <c r="AT897" s="169" t="s">
        <v>214</v>
      </c>
      <c r="AU897" s="169" t="s">
        <v>82</v>
      </c>
      <c r="AV897" s="13" t="s">
        <v>82</v>
      </c>
      <c r="AW897" s="13" t="s">
        <v>30</v>
      </c>
      <c r="AX897" s="13" t="s">
        <v>73</v>
      </c>
      <c r="AY897" s="169" t="s">
        <v>201</v>
      </c>
    </row>
    <row r="898" spans="2:65" s="14" customFormat="1" x14ac:dyDescent="0.2">
      <c r="B898" s="173"/>
      <c r="C898" s="265"/>
      <c r="D898" s="255" t="s">
        <v>214</v>
      </c>
      <c r="E898" s="266" t="s">
        <v>1</v>
      </c>
      <c r="F898" s="267" t="s">
        <v>221</v>
      </c>
      <c r="G898" s="265"/>
      <c r="H898" s="268">
        <v>1</v>
      </c>
      <c r="I898" s="175"/>
      <c r="L898" s="173"/>
      <c r="M898" s="176"/>
      <c r="T898" s="177"/>
      <c r="AT898" s="174" t="s">
        <v>214</v>
      </c>
      <c r="AU898" s="174" t="s">
        <v>82</v>
      </c>
      <c r="AV898" s="14" t="s">
        <v>208</v>
      </c>
      <c r="AW898" s="14" t="s">
        <v>30</v>
      </c>
      <c r="AX898" s="14" t="s">
        <v>80</v>
      </c>
      <c r="AY898" s="174" t="s">
        <v>201</v>
      </c>
    </row>
    <row r="899" spans="2:65" s="1" customFormat="1" ht="16.5" customHeight="1" x14ac:dyDescent="0.2">
      <c r="B899" s="152"/>
      <c r="C899" s="249" t="s">
        <v>663</v>
      </c>
      <c r="D899" s="249" t="s">
        <v>203</v>
      </c>
      <c r="E899" s="250" t="s">
        <v>706</v>
      </c>
      <c r="F899" s="251" t="s">
        <v>707</v>
      </c>
      <c r="G899" s="252" t="s">
        <v>269</v>
      </c>
      <c r="H899" s="253">
        <v>85.4</v>
      </c>
      <c r="I899" s="154"/>
      <c r="J899" s="155">
        <f>ROUND(I899*H899,2)</f>
        <v>0</v>
      </c>
      <c r="K899" s="153" t="s">
        <v>207</v>
      </c>
      <c r="L899" s="32"/>
      <c r="M899" s="156" t="s">
        <v>1</v>
      </c>
      <c r="N899" s="157" t="s">
        <v>38</v>
      </c>
      <c r="P899" s="158">
        <f>O899*H899</f>
        <v>0</v>
      </c>
      <c r="Q899" s="158">
        <v>6.9999999999999994E-5</v>
      </c>
      <c r="R899" s="158">
        <f>Q899*H899</f>
        <v>5.9779999999999998E-3</v>
      </c>
      <c r="S899" s="158">
        <v>0</v>
      </c>
      <c r="T899" s="159">
        <f>S899*H899</f>
        <v>0</v>
      </c>
      <c r="AR899" s="160" t="s">
        <v>208</v>
      </c>
      <c r="AT899" s="160" t="s">
        <v>203</v>
      </c>
      <c r="AU899" s="160" t="s">
        <v>82</v>
      </c>
      <c r="AY899" s="17" t="s">
        <v>201</v>
      </c>
      <c r="BE899" s="161">
        <f>IF(N899="základní",J899,0)</f>
        <v>0</v>
      </c>
      <c r="BF899" s="161">
        <f>IF(N899="snížená",J899,0)</f>
        <v>0</v>
      </c>
      <c r="BG899" s="161">
        <f>IF(N899="zákl. přenesená",J899,0)</f>
        <v>0</v>
      </c>
      <c r="BH899" s="161">
        <f>IF(N899="sníž. přenesená",J899,0)</f>
        <v>0</v>
      </c>
      <c r="BI899" s="161">
        <f>IF(N899="nulová",J899,0)</f>
        <v>0</v>
      </c>
      <c r="BJ899" s="17" t="s">
        <v>80</v>
      </c>
      <c r="BK899" s="161">
        <f>ROUND(I899*H899,2)</f>
        <v>0</v>
      </c>
      <c r="BL899" s="17" t="s">
        <v>208</v>
      </c>
      <c r="BM899" s="160" t="s">
        <v>1800</v>
      </c>
    </row>
    <row r="900" spans="2:65" s="1" customFormat="1" x14ac:dyDescent="0.2">
      <c r="B900" s="32"/>
      <c r="C900" s="254"/>
      <c r="D900" s="255" t="s">
        <v>210</v>
      </c>
      <c r="E900" s="254"/>
      <c r="F900" s="256" t="s">
        <v>709</v>
      </c>
      <c r="G900" s="254"/>
      <c r="H900" s="254"/>
      <c r="I900" s="96"/>
      <c r="L900" s="32"/>
      <c r="M900" s="162"/>
      <c r="T900" s="56"/>
      <c r="AT900" s="17" t="s">
        <v>210</v>
      </c>
      <c r="AU900" s="17" t="s">
        <v>82</v>
      </c>
    </row>
    <row r="901" spans="2:65" s="12" customFormat="1" x14ac:dyDescent="0.2">
      <c r="B901" s="163"/>
      <c r="C901" s="258"/>
      <c r="D901" s="255" t="s">
        <v>214</v>
      </c>
      <c r="E901" s="259" t="s">
        <v>1</v>
      </c>
      <c r="F901" s="260" t="s">
        <v>215</v>
      </c>
      <c r="G901" s="258"/>
      <c r="H901" s="259" t="s">
        <v>1</v>
      </c>
      <c r="I901" s="165"/>
      <c r="L901" s="163"/>
      <c r="M901" s="166"/>
      <c r="T901" s="167"/>
      <c r="AT901" s="164" t="s">
        <v>214</v>
      </c>
      <c r="AU901" s="164" t="s">
        <v>82</v>
      </c>
      <c r="AV901" s="12" t="s">
        <v>80</v>
      </c>
      <c r="AW901" s="12" t="s">
        <v>30</v>
      </c>
      <c r="AX901" s="12" t="s">
        <v>73</v>
      </c>
      <c r="AY901" s="164" t="s">
        <v>201</v>
      </c>
    </row>
    <row r="902" spans="2:65" s="12" customFormat="1" x14ac:dyDescent="0.2">
      <c r="B902" s="163"/>
      <c r="C902" s="258"/>
      <c r="D902" s="255" t="s">
        <v>214</v>
      </c>
      <c r="E902" s="259" t="s">
        <v>1</v>
      </c>
      <c r="F902" s="260" t="s">
        <v>216</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1736</v>
      </c>
      <c r="G903" s="258"/>
      <c r="H903" s="259" t="s">
        <v>1</v>
      </c>
      <c r="I903" s="165"/>
      <c r="L903" s="163"/>
      <c r="M903" s="166"/>
      <c r="T903" s="167"/>
      <c r="AT903" s="164" t="s">
        <v>214</v>
      </c>
      <c r="AU903" s="164" t="s">
        <v>82</v>
      </c>
      <c r="AV903" s="12" t="s">
        <v>80</v>
      </c>
      <c r="AW903" s="12" t="s">
        <v>30</v>
      </c>
      <c r="AX903" s="12" t="s">
        <v>73</v>
      </c>
      <c r="AY903" s="164" t="s">
        <v>201</v>
      </c>
    </row>
    <row r="904" spans="2:65" s="12" customFormat="1" ht="22.5" x14ac:dyDescent="0.2">
      <c r="B904" s="163"/>
      <c r="C904" s="258"/>
      <c r="D904" s="255" t="s">
        <v>214</v>
      </c>
      <c r="E904" s="259" t="s">
        <v>1</v>
      </c>
      <c r="F904" s="260" t="s">
        <v>1761</v>
      </c>
      <c r="G904" s="258"/>
      <c r="H904" s="259" t="s">
        <v>1</v>
      </c>
      <c r="I904" s="165"/>
      <c r="L904" s="163"/>
      <c r="M904" s="166"/>
      <c r="T904" s="167"/>
      <c r="AT904" s="164" t="s">
        <v>214</v>
      </c>
      <c r="AU904" s="164" t="s">
        <v>82</v>
      </c>
      <c r="AV904" s="12" t="s">
        <v>80</v>
      </c>
      <c r="AW904" s="12" t="s">
        <v>30</v>
      </c>
      <c r="AX904" s="12" t="s">
        <v>73</v>
      </c>
      <c r="AY904" s="164" t="s">
        <v>201</v>
      </c>
    </row>
    <row r="905" spans="2:65" s="13" customFormat="1" x14ac:dyDescent="0.2">
      <c r="B905" s="168"/>
      <c r="C905" s="261"/>
      <c r="D905" s="255" t="s">
        <v>214</v>
      </c>
      <c r="E905" s="262" t="s">
        <v>1</v>
      </c>
      <c r="F905" s="263" t="s">
        <v>1762</v>
      </c>
      <c r="G905" s="261"/>
      <c r="H905" s="264">
        <v>1.4</v>
      </c>
      <c r="I905" s="170"/>
      <c r="L905" s="168"/>
      <c r="M905" s="171"/>
      <c r="T905" s="172"/>
      <c r="AT905" s="169" t="s">
        <v>214</v>
      </c>
      <c r="AU905" s="169" t="s">
        <v>82</v>
      </c>
      <c r="AV905" s="13" t="s">
        <v>82</v>
      </c>
      <c r="AW905" s="13" t="s">
        <v>30</v>
      </c>
      <c r="AX905" s="13" t="s">
        <v>73</v>
      </c>
      <c r="AY905" s="169" t="s">
        <v>201</v>
      </c>
    </row>
    <row r="906" spans="2:65" s="12" customFormat="1" x14ac:dyDescent="0.2">
      <c r="B906" s="163"/>
      <c r="C906" s="258"/>
      <c r="D906" s="255" t="s">
        <v>214</v>
      </c>
      <c r="E906" s="259" t="s">
        <v>1</v>
      </c>
      <c r="F906" s="260" t="s">
        <v>1149</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1749</v>
      </c>
      <c r="G907" s="258"/>
      <c r="H907" s="259" t="s">
        <v>1</v>
      </c>
      <c r="I907" s="165"/>
      <c r="L907" s="163"/>
      <c r="M907" s="166"/>
      <c r="T907" s="167"/>
      <c r="AT907" s="164" t="s">
        <v>214</v>
      </c>
      <c r="AU907" s="164" t="s">
        <v>82</v>
      </c>
      <c r="AV907" s="12" t="s">
        <v>80</v>
      </c>
      <c r="AW907" s="12" t="s">
        <v>30</v>
      </c>
      <c r="AX907" s="12" t="s">
        <v>73</v>
      </c>
      <c r="AY907" s="164" t="s">
        <v>201</v>
      </c>
    </row>
    <row r="908" spans="2:65" s="13" customFormat="1" x14ac:dyDescent="0.2">
      <c r="B908" s="168"/>
      <c r="C908" s="261"/>
      <c r="D908" s="255" t="s">
        <v>214</v>
      </c>
      <c r="E908" s="262" t="s">
        <v>1</v>
      </c>
      <c r="F908" s="263" t="s">
        <v>1750</v>
      </c>
      <c r="G908" s="261"/>
      <c r="H908" s="264">
        <v>84</v>
      </c>
      <c r="I908" s="170"/>
      <c r="L908" s="168"/>
      <c r="M908" s="171"/>
      <c r="T908" s="172"/>
      <c r="AT908" s="169" t="s">
        <v>214</v>
      </c>
      <c r="AU908" s="169" t="s">
        <v>82</v>
      </c>
      <c r="AV908" s="13" t="s">
        <v>82</v>
      </c>
      <c r="AW908" s="13" t="s">
        <v>30</v>
      </c>
      <c r="AX908" s="13" t="s">
        <v>73</v>
      </c>
      <c r="AY908" s="169" t="s">
        <v>201</v>
      </c>
    </row>
    <row r="909" spans="2:65" s="14" customFormat="1" x14ac:dyDescent="0.2">
      <c r="B909" s="173"/>
      <c r="C909" s="265"/>
      <c r="D909" s="255" t="s">
        <v>214</v>
      </c>
      <c r="E909" s="266" t="s">
        <v>1</v>
      </c>
      <c r="F909" s="267" t="s">
        <v>221</v>
      </c>
      <c r="G909" s="265"/>
      <c r="H909" s="268">
        <v>85.4</v>
      </c>
      <c r="I909" s="175"/>
      <c r="L909" s="173"/>
      <c r="M909" s="176"/>
      <c r="T909" s="177"/>
      <c r="AT909" s="174" t="s">
        <v>214</v>
      </c>
      <c r="AU909" s="174" t="s">
        <v>82</v>
      </c>
      <c r="AV909" s="14" t="s">
        <v>208</v>
      </c>
      <c r="AW909" s="14" t="s">
        <v>30</v>
      </c>
      <c r="AX909" s="14" t="s">
        <v>80</v>
      </c>
      <c r="AY909" s="174" t="s">
        <v>201</v>
      </c>
    </row>
    <row r="910" spans="2:65" s="11" customFormat="1" ht="22.9" customHeight="1" x14ac:dyDescent="0.2">
      <c r="B910" s="140"/>
      <c r="C910" s="276"/>
      <c r="D910" s="277" t="s">
        <v>72</v>
      </c>
      <c r="E910" s="278" t="s">
        <v>275</v>
      </c>
      <c r="F910" s="278" t="s">
        <v>710</v>
      </c>
      <c r="G910" s="276"/>
      <c r="H910" s="276"/>
      <c r="I910" s="143"/>
      <c r="J910" s="151">
        <f>BK910</f>
        <v>0</v>
      </c>
      <c r="L910" s="140"/>
      <c r="M910" s="145"/>
      <c r="P910" s="146">
        <f>SUM(P911:P921)</f>
        <v>0</v>
      </c>
      <c r="R910" s="146">
        <f>SUM(R911:R921)</f>
        <v>0</v>
      </c>
      <c r="T910" s="147">
        <f>SUM(T911:T921)</f>
        <v>1.9159999999999999</v>
      </c>
      <c r="AR910" s="141" t="s">
        <v>80</v>
      </c>
      <c r="AT910" s="148" t="s">
        <v>72</v>
      </c>
      <c r="AU910" s="148" t="s">
        <v>80</v>
      </c>
      <c r="AY910" s="141" t="s">
        <v>201</v>
      </c>
      <c r="BK910" s="149">
        <f>SUM(BK911:BK921)</f>
        <v>0</v>
      </c>
    </row>
    <row r="911" spans="2:65" s="1" customFormat="1" ht="24" customHeight="1" x14ac:dyDescent="0.2">
      <c r="B911" s="152"/>
      <c r="C911" s="249" t="s">
        <v>667</v>
      </c>
      <c r="D911" s="249" t="s">
        <v>203</v>
      </c>
      <c r="E911" s="250" t="s">
        <v>722</v>
      </c>
      <c r="F911" s="251" t="s">
        <v>723</v>
      </c>
      <c r="G911" s="252" t="s">
        <v>206</v>
      </c>
      <c r="H911" s="253">
        <v>95.8</v>
      </c>
      <c r="I911" s="154"/>
      <c r="J911" s="155">
        <f>ROUND(I911*H911,2)</f>
        <v>0</v>
      </c>
      <c r="K911" s="153" t="s">
        <v>207</v>
      </c>
      <c r="L911" s="32"/>
      <c r="M911" s="156" t="s">
        <v>1</v>
      </c>
      <c r="N911" s="157" t="s">
        <v>38</v>
      </c>
      <c r="P911" s="158">
        <f>O911*H911</f>
        <v>0</v>
      </c>
      <c r="Q911" s="158">
        <v>0</v>
      </c>
      <c r="R911" s="158">
        <f>Q911*H911</f>
        <v>0</v>
      </c>
      <c r="S911" s="158">
        <v>0.02</v>
      </c>
      <c r="T911" s="159">
        <f>S911*H911</f>
        <v>1.9159999999999999</v>
      </c>
      <c r="AR911" s="160" t="s">
        <v>208</v>
      </c>
      <c r="AT911" s="160" t="s">
        <v>203</v>
      </c>
      <c r="AU911" s="160" t="s">
        <v>82</v>
      </c>
      <c r="AY911" s="17" t="s">
        <v>201</v>
      </c>
      <c r="BE911" s="161">
        <f>IF(N911="základní",J911,0)</f>
        <v>0</v>
      </c>
      <c r="BF911" s="161">
        <f>IF(N911="snížená",J911,0)</f>
        <v>0</v>
      </c>
      <c r="BG911" s="161">
        <f>IF(N911="zákl. přenesená",J911,0)</f>
        <v>0</v>
      </c>
      <c r="BH911" s="161">
        <f>IF(N911="sníž. přenesená",J911,0)</f>
        <v>0</v>
      </c>
      <c r="BI911" s="161">
        <f>IF(N911="nulová",J911,0)</f>
        <v>0</v>
      </c>
      <c r="BJ911" s="17" t="s">
        <v>80</v>
      </c>
      <c r="BK911" s="161">
        <f>ROUND(I911*H911,2)</f>
        <v>0</v>
      </c>
      <c r="BL911" s="17" t="s">
        <v>208</v>
      </c>
      <c r="BM911" s="160" t="s">
        <v>1801</v>
      </c>
    </row>
    <row r="912" spans="2:65" s="1" customFormat="1" ht="39" x14ac:dyDescent="0.2">
      <c r="B912" s="32"/>
      <c r="C912" s="254"/>
      <c r="D912" s="255" t="s">
        <v>210</v>
      </c>
      <c r="E912" s="254"/>
      <c r="F912" s="256" t="s">
        <v>725</v>
      </c>
      <c r="G912" s="254"/>
      <c r="H912" s="254"/>
      <c r="I912" s="96"/>
      <c r="L912" s="32"/>
      <c r="M912" s="162"/>
      <c r="T912" s="56"/>
      <c r="AT912" s="17" t="s">
        <v>210</v>
      </c>
      <c r="AU912" s="17" t="s">
        <v>82</v>
      </c>
    </row>
    <row r="913" spans="2:65" s="1" customFormat="1" ht="68.25" x14ac:dyDescent="0.2">
      <c r="B913" s="32"/>
      <c r="C913" s="254"/>
      <c r="D913" s="255" t="s">
        <v>212</v>
      </c>
      <c r="E913" s="254"/>
      <c r="F913" s="257" t="s">
        <v>726</v>
      </c>
      <c r="G913" s="254"/>
      <c r="H913" s="254"/>
      <c r="I913" s="96"/>
      <c r="L913" s="32"/>
      <c r="M913" s="162"/>
      <c r="T913" s="56"/>
      <c r="AT913" s="17" t="s">
        <v>212</v>
      </c>
      <c r="AU913" s="17" t="s">
        <v>82</v>
      </c>
    </row>
    <row r="914" spans="2:65" s="12" customFormat="1" x14ac:dyDescent="0.2">
      <c r="B914" s="163"/>
      <c r="C914" s="258"/>
      <c r="D914" s="255" t="s">
        <v>214</v>
      </c>
      <c r="E914" s="259" t="s">
        <v>1</v>
      </c>
      <c r="F914" s="260" t="s">
        <v>215</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216</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1041</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1684</v>
      </c>
      <c r="G917" s="258"/>
      <c r="H917" s="259" t="s">
        <v>1</v>
      </c>
      <c r="I917" s="165"/>
      <c r="L917" s="163"/>
      <c r="M917" s="166"/>
      <c r="T917" s="167"/>
      <c r="AT917" s="164" t="s">
        <v>214</v>
      </c>
      <c r="AU917" s="164" t="s">
        <v>82</v>
      </c>
      <c r="AV917" s="12" t="s">
        <v>80</v>
      </c>
      <c r="AW917" s="12" t="s">
        <v>30</v>
      </c>
      <c r="AX917" s="12" t="s">
        <v>73</v>
      </c>
      <c r="AY917" s="164" t="s">
        <v>201</v>
      </c>
    </row>
    <row r="918" spans="2:65" s="12" customFormat="1" x14ac:dyDescent="0.2">
      <c r="B918" s="163"/>
      <c r="C918" s="258"/>
      <c r="D918" s="255" t="s">
        <v>214</v>
      </c>
      <c r="E918" s="259" t="s">
        <v>1</v>
      </c>
      <c r="F918" s="260" t="s">
        <v>883</v>
      </c>
      <c r="G918" s="258"/>
      <c r="H918" s="259" t="s">
        <v>1</v>
      </c>
      <c r="I918" s="165"/>
      <c r="L918" s="163"/>
      <c r="M918" s="166"/>
      <c r="T918" s="167"/>
      <c r="AT918" s="164" t="s">
        <v>214</v>
      </c>
      <c r="AU918" s="164" t="s">
        <v>82</v>
      </c>
      <c r="AV918" s="12" t="s">
        <v>80</v>
      </c>
      <c r="AW918" s="12" t="s">
        <v>30</v>
      </c>
      <c r="AX918" s="12" t="s">
        <v>73</v>
      </c>
      <c r="AY918" s="164" t="s">
        <v>201</v>
      </c>
    </row>
    <row r="919" spans="2:65" s="12" customFormat="1" x14ac:dyDescent="0.2">
      <c r="B919" s="163"/>
      <c r="C919" s="258"/>
      <c r="D919" s="255" t="s">
        <v>214</v>
      </c>
      <c r="E919" s="259" t="s">
        <v>1</v>
      </c>
      <c r="F919" s="260" t="s">
        <v>1688</v>
      </c>
      <c r="G919" s="258"/>
      <c r="H919" s="259" t="s">
        <v>1</v>
      </c>
      <c r="I919" s="165"/>
      <c r="L919" s="163"/>
      <c r="M919" s="166"/>
      <c r="T919" s="167"/>
      <c r="AT919" s="164" t="s">
        <v>214</v>
      </c>
      <c r="AU919" s="164" t="s">
        <v>82</v>
      </c>
      <c r="AV919" s="12" t="s">
        <v>80</v>
      </c>
      <c r="AW919" s="12" t="s">
        <v>30</v>
      </c>
      <c r="AX919" s="12" t="s">
        <v>73</v>
      </c>
      <c r="AY919" s="164" t="s">
        <v>201</v>
      </c>
    </row>
    <row r="920" spans="2:65" s="13" customFormat="1" x14ac:dyDescent="0.2">
      <c r="B920" s="168"/>
      <c r="C920" s="261"/>
      <c r="D920" s="255" t="s">
        <v>214</v>
      </c>
      <c r="E920" s="262" t="s">
        <v>1</v>
      </c>
      <c r="F920" s="263" t="s">
        <v>1689</v>
      </c>
      <c r="G920" s="261"/>
      <c r="H920" s="264">
        <v>95.8</v>
      </c>
      <c r="I920" s="170"/>
      <c r="L920" s="168"/>
      <c r="M920" s="171"/>
      <c r="T920" s="172"/>
      <c r="AT920" s="169" t="s">
        <v>214</v>
      </c>
      <c r="AU920" s="169" t="s">
        <v>82</v>
      </c>
      <c r="AV920" s="13" t="s">
        <v>82</v>
      </c>
      <c r="AW920" s="13" t="s">
        <v>30</v>
      </c>
      <c r="AX920" s="13" t="s">
        <v>73</v>
      </c>
      <c r="AY920" s="169" t="s">
        <v>201</v>
      </c>
    </row>
    <row r="921" spans="2:65" s="14" customFormat="1" x14ac:dyDescent="0.2">
      <c r="B921" s="173"/>
      <c r="C921" s="265"/>
      <c r="D921" s="255" t="s">
        <v>214</v>
      </c>
      <c r="E921" s="266" t="s">
        <v>1</v>
      </c>
      <c r="F921" s="267" t="s">
        <v>221</v>
      </c>
      <c r="G921" s="265"/>
      <c r="H921" s="268">
        <v>95.8</v>
      </c>
      <c r="I921" s="175"/>
      <c r="L921" s="173"/>
      <c r="M921" s="176"/>
      <c r="T921" s="177"/>
      <c r="AT921" s="174" t="s">
        <v>214</v>
      </c>
      <c r="AU921" s="174" t="s">
        <v>82</v>
      </c>
      <c r="AV921" s="14" t="s">
        <v>208</v>
      </c>
      <c r="AW921" s="14" t="s">
        <v>30</v>
      </c>
      <c r="AX921" s="14" t="s">
        <v>80</v>
      </c>
      <c r="AY921" s="174" t="s">
        <v>201</v>
      </c>
    </row>
    <row r="922" spans="2:65" s="11" customFormat="1" ht="22.9" customHeight="1" x14ac:dyDescent="0.2">
      <c r="B922" s="140"/>
      <c r="C922" s="276"/>
      <c r="D922" s="277" t="s">
        <v>72</v>
      </c>
      <c r="E922" s="278" t="s">
        <v>727</v>
      </c>
      <c r="F922" s="278" t="s">
        <v>728</v>
      </c>
      <c r="G922" s="276"/>
      <c r="H922" s="276"/>
      <c r="I922" s="143"/>
      <c r="J922" s="151">
        <f>BK922</f>
        <v>0</v>
      </c>
      <c r="L922" s="140"/>
      <c r="M922" s="145"/>
      <c r="P922" s="146">
        <f>SUM(P923:P994)</f>
        <v>0</v>
      </c>
      <c r="R922" s="146">
        <f>SUM(R923:R994)</f>
        <v>0</v>
      </c>
      <c r="T922" s="147">
        <f>SUM(T923:T994)</f>
        <v>0</v>
      </c>
      <c r="AR922" s="141" t="s">
        <v>80</v>
      </c>
      <c r="AT922" s="148" t="s">
        <v>72</v>
      </c>
      <c r="AU922" s="148" t="s">
        <v>80</v>
      </c>
      <c r="AY922" s="141" t="s">
        <v>201</v>
      </c>
      <c r="BK922" s="149">
        <f>SUM(BK923:BK994)</f>
        <v>0</v>
      </c>
    </row>
    <row r="923" spans="2:65" s="1" customFormat="1" ht="16.5" customHeight="1" x14ac:dyDescent="0.2">
      <c r="B923" s="152"/>
      <c r="C923" s="249" t="s">
        <v>675</v>
      </c>
      <c r="D923" s="249" t="s">
        <v>203</v>
      </c>
      <c r="E923" s="250" t="s">
        <v>730</v>
      </c>
      <c r="F923" s="251" t="s">
        <v>731</v>
      </c>
      <c r="G923" s="252" t="s">
        <v>404</v>
      </c>
      <c r="H923" s="253">
        <v>39.615000000000002</v>
      </c>
      <c r="I923" s="154"/>
      <c r="J923" s="155">
        <f>ROUND(I923*H923,2)</f>
        <v>0</v>
      </c>
      <c r="K923" s="153" t="s">
        <v>207</v>
      </c>
      <c r="L923" s="32"/>
      <c r="M923" s="156" t="s">
        <v>1</v>
      </c>
      <c r="N923" s="157" t="s">
        <v>38</v>
      </c>
      <c r="P923" s="158">
        <f>O923*H923</f>
        <v>0</v>
      </c>
      <c r="Q923" s="158">
        <v>0</v>
      </c>
      <c r="R923" s="158">
        <f>Q923*H923</f>
        <v>0</v>
      </c>
      <c r="S923" s="158">
        <v>0</v>
      </c>
      <c r="T923" s="159">
        <f>S923*H923</f>
        <v>0</v>
      </c>
      <c r="AR923" s="160" t="s">
        <v>208</v>
      </c>
      <c r="AT923" s="160" t="s">
        <v>203</v>
      </c>
      <c r="AU923" s="160" t="s">
        <v>82</v>
      </c>
      <c r="AY923" s="17" t="s">
        <v>201</v>
      </c>
      <c r="BE923" s="161">
        <f>IF(N923="základní",J923,0)</f>
        <v>0</v>
      </c>
      <c r="BF923" s="161">
        <f>IF(N923="snížená",J923,0)</f>
        <v>0</v>
      </c>
      <c r="BG923" s="161">
        <f>IF(N923="zákl. přenesená",J923,0)</f>
        <v>0</v>
      </c>
      <c r="BH923" s="161">
        <f>IF(N923="sníž. přenesená",J923,0)</f>
        <v>0</v>
      </c>
      <c r="BI923" s="161">
        <f>IF(N923="nulová",J923,0)</f>
        <v>0</v>
      </c>
      <c r="BJ923" s="17" t="s">
        <v>80</v>
      </c>
      <c r="BK923" s="161">
        <f>ROUND(I923*H923,2)</f>
        <v>0</v>
      </c>
      <c r="BL923" s="17" t="s">
        <v>208</v>
      </c>
      <c r="BM923" s="160" t="s">
        <v>1802</v>
      </c>
    </row>
    <row r="924" spans="2:65" s="1" customFormat="1" ht="19.5" x14ac:dyDescent="0.2">
      <c r="B924" s="32"/>
      <c r="C924" s="254"/>
      <c r="D924" s="255" t="s">
        <v>210</v>
      </c>
      <c r="E924" s="254"/>
      <c r="F924" s="256" t="s">
        <v>733</v>
      </c>
      <c r="G924" s="254"/>
      <c r="H924" s="254"/>
      <c r="I924" s="96"/>
      <c r="L924" s="32"/>
      <c r="M924" s="162"/>
      <c r="T924" s="56"/>
      <c r="AT924" s="17" t="s">
        <v>210</v>
      </c>
      <c r="AU924" s="17" t="s">
        <v>82</v>
      </c>
    </row>
    <row r="925" spans="2:65" s="1" customFormat="1" ht="97.5" x14ac:dyDescent="0.2">
      <c r="B925" s="32"/>
      <c r="C925" s="254"/>
      <c r="D925" s="255" t="s">
        <v>212</v>
      </c>
      <c r="E925" s="254"/>
      <c r="F925" s="257" t="s">
        <v>734</v>
      </c>
      <c r="G925" s="254"/>
      <c r="H925" s="254"/>
      <c r="I925" s="96"/>
      <c r="L925" s="32"/>
      <c r="M925" s="162"/>
      <c r="T925" s="56"/>
      <c r="AT925" s="17" t="s">
        <v>212</v>
      </c>
      <c r="AU925" s="17" t="s">
        <v>82</v>
      </c>
    </row>
    <row r="926" spans="2:65" s="12" customFormat="1" x14ac:dyDescent="0.2">
      <c r="B926" s="163"/>
      <c r="C926" s="258"/>
      <c r="D926" s="255" t="s">
        <v>214</v>
      </c>
      <c r="E926" s="259" t="s">
        <v>1</v>
      </c>
      <c r="F926" s="260" t="s">
        <v>215</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216</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735</v>
      </c>
      <c r="G928" s="258"/>
      <c r="H928" s="259" t="s">
        <v>1</v>
      </c>
      <c r="I928" s="165"/>
      <c r="L928" s="163"/>
      <c r="M928" s="166"/>
      <c r="T928" s="167"/>
      <c r="AT928" s="164" t="s">
        <v>214</v>
      </c>
      <c r="AU928" s="164" t="s">
        <v>82</v>
      </c>
      <c r="AV928" s="12" t="s">
        <v>80</v>
      </c>
      <c r="AW928" s="12" t="s">
        <v>30</v>
      </c>
      <c r="AX928" s="12" t="s">
        <v>73</v>
      </c>
      <c r="AY928" s="164" t="s">
        <v>201</v>
      </c>
    </row>
    <row r="929" spans="2:65" s="12" customFormat="1" ht="22.5" x14ac:dyDescent="0.2">
      <c r="B929" s="163"/>
      <c r="C929" s="258"/>
      <c r="D929" s="255" t="s">
        <v>214</v>
      </c>
      <c r="E929" s="259" t="s">
        <v>1</v>
      </c>
      <c r="F929" s="260" t="s">
        <v>736</v>
      </c>
      <c r="G929" s="258"/>
      <c r="H929" s="259" t="s">
        <v>1</v>
      </c>
      <c r="I929" s="165"/>
      <c r="L929" s="163"/>
      <c r="M929" s="166"/>
      <c r="T929" s="167"/>
      <c r="AT929" s="164" t="s">
        <v>214</v>
      </c>
      <c r="AU929" s="164" t="s">
        <v>82</v>
      </c>
      <c r="AV929" s="12" t="s">
        <v>80</v>
      </c>
      <c r="AW929" s="12" t="s">
        <v>30</v>
      </c>
      <c r="AX929" s="12" t="s">
        <v>73</v>
      </c>
      <c r="AY929" s="164" t="s">
        <v>201</v>
      </c>
    </row>
    <row r="930" spans="2:65" s="12" customFormat="1" x14ac:dyDescent="0.2">
      <c r="B930" s="163"/>
      <c r="C930" s="258"/>
      <c r="D930" s="255" t="s">
        <v>214</v>
      </c>
      <c r="E930" s="259" t="s">
        <v>1</v>
      </c>
      <c r="F930" s="260" t="s">
        <v>227</v>
      </c>
      <c r="G930" s="258"/>
      <c r="H930" s="259" t="s">
        <v>1</v>
      </c>
      <c r="I930" s="165"/>
      <c r="L930" s="163"/>
      <c r="M930" s="166"/>
      <c r="T930" s="167"/>
      <c r="AT930" s="164" t="s">
        <v>214</v>
      </c>
      <c r="AU930" s="164" t="s">
        <v>82</v>
      </c>
      <c r="AV930" s="12" t="s">
        <v>80</v>
      </c>
      <c r="AW930" s="12" t="s">
        <v>30</v>
      </c>
      <c r="AX930" s="12" t="s">
        <v>73</v>
      </c>
      <c r="AY930" s="164" t="s">
        <v>201</v>
      </c>
    </row>
    <row r="931" spans="2:65" s="12" customFormat="1" x14ac:dyDescent="0.2">
      <c r="B931" s="163"/>
      <c r="C931" s="258"/>
      <c r="D931" s="255" t="s">
        <v>214</v>
      </c>
      <c r="E931" s="259" t="s">
        <v>1</v>
      </c>
      <c r="F931" s="260" t="s">
        <v>1684</v>
      </c>
      <c r="G931" s="258"/>
      <c r="H931" s="259" t="s">
        <v>1</v>
      </c>
      <c r="I931" s="165"/>
      <c r="L931" s="163"/>
      <c r="M931" s="166"/>
      <c r="T931" s="167"/>
      <c r="AT931" s="164" t="s">
        <v>214</v>
      </c>
      <c r="AU931" s="164" t="s">
        <v>82</v>
      </c>
      <c r="AV931" s="12" t="s">
        <v>80</v>
      </c>
      <c r="AW931" s="12" t="s">
        <v>30</v>
      </c>
      <c r="AX931" s="12" t="s">
        <v>73</v>
      </c>
      <c r="AY931" s="164" t="s">
        <v>201</v>
      </c>
    </row>
    <row r="932" spans="2:65" s="12" customFormat="1" ht="22.5" x14ac:dyDescent="0.2">
      <c r="B932" s="163"/>
      <c r="C932" s="258"/>
      <c r="D932" s="255" t="s">
        <v>214</v>
      </c>
      <c r="E932" s="259" t="s">
        <v>1</v>
      </c>
      <c r="F932" s="260" t="s">
        <v>793</v>
      </c>
      <c r="G932" s="258"/>
      <c r="H932" s="259" t="s">
        <v>1</v>
      </c>
      <c r="I932" s="165"/>
      <c r="L932" s="163"/>
      <c r="M932" s="166"/>
      <c r="T932" s="167"/>
      <c r="AT932" s="164" t="s">
        <v>214</v>
      </c>
      <c r="AU932" s="164" t="s">
        <v>82</v>
      </c>
      <c r="AV932" s="12" t="s">
        <v>80</v>
      </c>
      <c r="AW932" s="12" t="s">
        <v>30</v>
      </c>
      <c r="AX932" s="12" t="s">
        <v>73</v>
      </c>
      <c r="AY932" s="164" t="s">
        <v>201</v>
      </c>
    </row>
    <row r="933" spans="2:65" s="12" customFormat="1" x14ac:dyDescent="0.2">
      <c r="B933" s="163"/>
      <c r="C933" s="258"/>
      <c r="D933" s="255" t="s">
        <v>214</v>
      </c>
      <c r="E933" s="259" t="s">
        <v>1</v>
      </c>
      <c r="F933" s="260" t="s">
        <v>1685</v>
      </c>
      <c r="G933" s="258"/>
      <c r="H933" s="259" t="s">
        <v>1</v>
      </c>
      <c r="I933" s="165"/>
      <c r="L933" s="163"/>
      <c r="M933" s="166"/>
      <c r="T933" s="167"/>
      <c r="AT933" s="164" t="s">
        <v>214</v>
      </c>
      <c r="AU933" s="164" t="s">
        <v>82</v>
      </c>
      <c r="AV933" s="12" t="s">
        <v>80</v>
      </c>
      <c r="AW933" s="12" t="s">
        <v>30</v>
      </c>
      <c r="AX933" s="12" t="s">
        <v>73</v>
      </c>
      <c r="AY933" s="164" t="s">
        <v>201</v>
      </c>
    </row>
    <row r="934" spans="2:65" s="12" customFormat="1" x14ac:dyDescent="0.2">
      <c r="B934" s="163"/>
      <c r="C934" s="258"/>
      <c r="D934" s="255" t="s">
        <v>214</v>
      </c>
      <c r="E934" s="259" t="s">
        <v>1</v>
      </c>
      <c r="F934" s="260" t="s">
        <v>1803</v>
      </c>
      <c r="G934" s="258"/>
      <c r="H934" s="259" t="s">
        <v>1</v>
      </c>
      <c r="I934" s="165"/>
      <c r="L934" s="163"/>
      <c r="M934" s="166"/>
      <c r="T934" s="167"/>
      <c r="AT934" s="164" t="s">
        <v>214</v>
      </c>
      <c r="AU934" s="164" t="s">
        <v>82</v>
      </c>
      <c r="AV934" s="12" t="s">
        <v>80</v>
      </c>
      <c r="AW934" s="12" t="s">
        <v>30</v>
      </c>
      <c r="AX934" s="12" t="s">
        <v>73</v>
      </c>
      <c r="AY934" s="164" t="s">
        <v>201</v>
      </c>
    </row>
    <row r="935" spans="2:65" s="13" customFormat="1" x14ac:dyDescent="0.2">
      <c r="B935" s="168"/>
      <c r="C935" s="261"/>
      <c r="D935" s="255" t="s">
        <v>214</v>
      </c>
      <c r="E935" s="262" t="s">
        <v>1</v>
      </c>
      <c r="F935" s="263" t="s">
        <v>1804</v>
      </c>
      <c r="G935" s="261"/>
      <c r="H935" s="264">
        <v>37.698999999999998</v>
      </c>
      <c r="I935" s="170"/>
      <c r="L935" s="168"/>
      <c r="M935" s="171"/>
      <c r="T935" s="172"/>
      <c r="AT935" s="169" t="s">
        <v>214</v>
      </c>
      <c r="AU935" s="169" t="s">
        <v>82</v>
      </c>
      <c r="AV935" s="13" t="s">
        <v>82</v>
      </c>
      <c r="AW935" s="13" t="s">
        <v>30</v>
      </c>
      <c r="AX935" s="13" t="s">
        <v>73</v>
      </c>
      <c r="AY935" s="169" t="s">
        <v>201</v>
      </c>
    </row>
    <row r="936" spans="2:65" s="12" customFormat="1" x14ac:dyDescent="0.2">
      <c r="B936" s="163"/>
      <c r="C936" s="258"/>
      <c r="D936" s="255" t="s">
        <v>214</v>
      </c>
      <c r="E936" s="259" t="s">
        <v>1</v>
      </c>
      <c r="F936" s="260" t="s">
        <v>1041</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1684</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883</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1688</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1805</v>
      </c>
      <c r="G940" s="258"/>
      <c r="H940" s="259" t="s">
        <v>1</v>
      </c>
      <c r="I940" s="165"/>
      <c r="L940" s="163"/>
      <c r="M940" s="166"/>
      <c r="T940" s="167"/>
      <c r="AT940" s="164" t="s">
        <v>214</v>
      </c>
      <c r="AU940" s="164" t="s">
        <v>82</v>
      </c>
      <c r="AV940" s="12" t="s">
        <v>80</v>
      </c>
      <c r="AW940" s="12" t="s">
        <v>30</v>
      </c>
      <c r="AX940" s="12" t="s">
        <v>73</v>
      </c>
      <c r="AY940" s="164" t="s">
        <v>201</v>
      </c>
    </row>
    <row r="941" spans="2:65" s="13" customFormat="1" x14ac:dyDescent="0.2">
      <c r="B941" s="168"/>
      <c r="C941" s="261"/>
      <c r="D941" s="255" t="s">
        <v>214</v>
      </c>
      <c r="E941" s="262" t="s">
        <v>1</v>
      </c>
      <c r="F941" s="263" t="s">
        <v>1806</v>
      </c>
      <c r="G941" s="261"/>
      <c r="H941" s="264">
        <v>1.9159999999999999</v>
      </c>
      <c r="I941" s="170"/>
      <c r="L941" s="168"/>
      <c r="M941" s="171"/>
      <c r="T941" s="172"/>
      <c r="AT941" s="169" t="s">
        <v>214</v>
      </c>
      <c r="AU941" s="169" t="s">
        <v>82</v>
      </c>
      <c r="AV941" s="13" t="s">
        <v>82</v>
      </c>
      <c r="AW941" s="13" t="s">
        <v>30</v>
      </c>
      <c r="AX941" s="13" t="s">
        <v>73</v>
      </c>
      <c r="AY941" s="169" t="s">
        <v>201</v>
      </c>
    </row>
    <row r="942" spans="2:65" s="14" customFormat="1" x14ac:dyDescent="0.2">
      <c r="B942" s="173"/>
      <c r="C942" s="265"/>
      <c r="D942" s="255" t="s">
        <v>214</v>
      </c>
      <c r="E942" s="266" t="s">
        <v>1</v>
      </c>
      <c r="F942" s="267" t="s">
        <v>221</v>
      </c>
      <c r="G942" s="265"/>
      <c r="H942" s="268">
        <v>39.614999999999995</v>
      </c>
      <c r="I942" s="175"/>
      <c r="L942" s="173"/>
      <c r="M942" s="176"/>
      <c r="T942" s="177"/>
      <c r="AT942" s="174" t="s">
        <v>214</v>
      </c>
      <c r="AU942" s="174" t="s">
        <v>82</v>
      </c>
      <c r="AV942" s="14" t="s">
        <v>208</v>
      </c>
      <c r="AW942" s="14" t="s">
        <v>30</v>
      </c>
      <c r="AX942" s="14" t="s">
        <v>80</v>
      </c>
      <c r="AY942" s="174" t="s">
        <v>201</v>
      </c>
    </row>
    <row r="943" spans="2:65" s="1" customFormat="1" ht="16.5" customHeight="1" x14ac:dyDescent="0.2">
      <c r="B943" s="152"/>
      <c r="C943" s="249" t="s">
        <v>679</v>
      </c>
      <c r="D943" s="249" t="s">
        <v>203</v>
      </c>
      <c r="E943" s="250" t="s">
        <v>744</v>
      </c>
      <c r="F943" s="251" t="s">
        <v>745</v>
      </c>
      <c r="G943" s="252" t="s">
        <v>404</v>
      </c>
      <c r="H943" s="253">
        <v>8.1000000000000003E-2</v>
      </c>
      <c r="I943" s="154"/>
      <c r="J943" s="155">
        <f>ROUND(I943*H943,2)</f>
        <v>0</v>
      </c>
      <c r="K943" s="153" t="s">
        <v>446</v>
      </c>
      <c r="L943" s="32"/>
      <c r="M943" s="156" t="s">
        <v>1</v>
      </c>
      <c r="N943" s="157" t="s">
        <v>38</v>
      </c>
      <c r="P943" s="158">
        <f>O943*H943</f>
        <v>0</v>
      </c>
      <c r="Q943" s="158">
        <v>0</v>
      </c>
      <c r="R943" s="158">
        <f>Q943*H943</f>
        <v>0</v>
      </c>
      <c r="S943" s="158">
        <v>0</v>
      </c>
      <c r="T943" s="159">
        <f>S943*H943</f>
        <v>0</v>
      </c>
      <c r="AR943" s="160" t="s">
        <v>208</v>
      </c>
      <c r="AT943" s="160" t="s">
        <v>203</v>
      </c>
      <c r="AU943" s="160" t="s">
        <v>82</v>
      </c>
      <c r="AY943" s="17" t="s">
        <v>201</v>
      </c>
      <c r="BE943" s="161">
        <f>IF(N943="základní",J943,0)</f>
        <v>0</v>
      </c>
      <c r="BF943" s="161">
        <f>IF(N943="snížená",J943,0)</f>
        <v>0</v>
      </c>
      <c r="BG943" s="161">
        <f>IF(N943="zákl. přenesená",J943,0)</f>
        <v>0</v>
      </c>
      <c r="BH943" s="161">
        <f>IF(N943="sníž. přenesená",J943,0)</f>
        <v>0</v>
      </c>
      <c r="BI943" s="161">
        <f>IF(N943="nulová",J943,0)</f>
        <v>0</v>
      </c>
      <c r="BJ943" s="17" t="s">
        <v>80</v>
      </c>
      <c r="BK943" s="161">
        <f>ROUND(I943*H943,2)</f>
        <v>0</v>
      </c>
      <c r="BL943" s="17" t="s">
        <v>208</v>
      </c>
      <c r="BM943" s="160" t="s">
        <v>1807</v>
      </c>
    </row>
    <row r="944" spans="2:65" s="1" customFormat="1" ht="19.5" x14ac:dyDescent="0.2">
      <c r="B944" s="32"/>
      <c r="C944" s="254"/>
      <c r="D944" s="255" t="s">
        <v>210</v>
      </c>
      <c r="E944" s="254"/>
      <c r="F944" s="256" t="s">
        <v>747</v>
      </c>
      <c r="G944" s="254"/>
      <c r="H944" s="254"/>
      <c r="I944" s="96"/>
      <c r="L944" s="32"/>
      <c r="M944" s="162"/>
      <c r="T944" s="56"/>
      <c r="AT944" s="17" t="s">
        <v>210</v>
      </c>
      <c r="AU944" s="17" t="s">
        <v>82</v>
      </c>
    </row>
    <row r="945" spans="2:65" s="1" customFormat="1" ht="97.5" x14ac:dyDescent="0.2">
      <c r="B945" s="32"/>
      <c r="C945" s="254"/>
      <c r="D945" s="255" t="s">
        <v>212</v>
      </c>
      <c r="E945" s="254"/>
      <c r="F945" s="257" t="s">
        <v>734</v>
      </c>
      <c r="G945" s="254"/>
      <c r="H945" s="254"/>
      <c r="I945" s="96"/>
      <c r="L945" s="32"/>
      <c r="M945" s="162"/>
      <c r="T945" s="56"/>
      <c r="AT945" s="17" t="s">
        <v>212</v>
      </c>
      <c r="AU945" s="17" t="s">
        <v>82</v>
      </c>
    </row>
    <row r="946" spans="2:65" s="12" customFormat="1" x14ac:dyDescent="0.2">
      <c r="B946" s="163"/>
      <c r="C946" s="258"/>
      <c r="D946" s="255" t="s">
        <v>214</v>
      </c>
      <c r="E946" s="259" t="s">
        <v>1</v>
      </c>
      <c r="F946" s="260" t="s">
        <v>215</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216</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735</v>
      </c>
      <c r="G948" s="258"/>
      <c r="H948" s="259" t="s">
        <v>1</v>
      </c>
      <c r="I948" s="165"/>
      <c r="L948" s="163"/>
      <c r="M948" s="166"/>
      <c r="T948" s="167"/>
      <c r="AT948" s="164" t="s">
        <v>214</v>
      </c>
      <c r="AU948" s="164" t="s">
        <v>82</v>
      </c>
      <c r="AV948" s="12" t="s">
        <v>80</v>
      </c>
      <c r="AW948" s="12" t="s">
        <v>30</v>
      </c>
      <c r="AX948" s="12" t="s">
        <v>73</v>
      </c>
      <c r="AY948" s="164" t="s">
        <v>201</v>
      </c>
    </row>
    <row r="949" spans="2:65" s="12" customFormat="1" ht="22.5" x14ac:dyDescent="0.2">
      <c r="B949" s="163"/>
      <c r="C949" s="258"/>
      <c r="D949" s="255" t="s">
        <v>214</v>
      </c>
      <c r="E949" s="259" t="s">
        <v>1</v>
      </c>
      <c r="F949" s="260" t="s">
        <v>736</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1736</v>
      </c>
      <c r="G950" s="258"/>
      <c r="H950" s="259" t="s">
        <v>1</v>
      </c>
      <c r="I950" s="165"/>
      <c r="L950" s="163"/>
      <c r="M950" s="166"/>
      <c r="T950" s="167"/>
      <c r="AT950" s="164" t="s">
        <v>214</v>
      </c>
      <c r="AU950" s="164" t="s">
        <v>82</v>
      </c>
      <c r="AV950" s="12" t="s">
        <v>80</v>
      </c>
      <c r="AW950" s="12" t="s">
        <v>30</v>
      </c>
      <c r="AX950" s="12" t="s">
        <v>73</v>
      </c>
      <c r="AY950" s="164" t="s">
        <v>201</v>
      </c>
    </row>
    <row r="951" spans="2:65" s="12" customFormat="1" x14ac:dyDescent="0.2">
      <c r="B951" s="163"/>
      <c r="C951" s="258"/>
      <c r="D951" s="255" t="s">
        <v>214</v>
      </c>
      <c r="E951" s="259" t="s">
        <v>1</v>
      </c>
      <c r="F951" s="260" t="s">
        <v>1777</v>
      </c>
      <c r="G951" s="258"/>
      <c r="H951" s="259" t="s">
        <v>1</v>
      </c>
      <c r="I951" s="165"/>
      <c r="L951" s="163"/>
      <c r="M951" s="166"/>
      <c r="T951" s="167"/>
      <c r="AT951" s="164" t="s">
        <v>214</v>
      </c>
      <c r="AU951" s="164" t="s">
        <v>82</v>
      </c>
      <c r="AV951" s="12" t="s">
        <v>80</v>
      </c>
      <c r="AW951" s="12" t="s">
        <v>30</v>
      </c>
      <c r="AX951" s="12" t="s">
        <v>73</v>
      </c>
      <c r="AY951" s="164" t="s">
        <v>201</v>
      </c>
    </row>
    <row r="952" spans="2:65" s="12" customFormat="1" x14ac:dyDescent="0.2">
      <c r="B952" s="163"/>
      <c r="C952" s="258"/>
      <c r="D952" s="255" t="s">
        <v>214</v>
      </c>
      <c r="E952" s="259" t="s">
        <v>1</v>
      </c>
      <c r="F952" s="260" t="s">
        <v>1808</v>
      </c>
      <c r="G952" s="258"/>
      <c r="H952" s="259" t="s">
        <v>1</v>
      </c>
      <c r="I952" s="165"/>
      <c r="L952" s="163"/>
      <c r="M952" s="166"/>
      <c r="T952" s="167"/>
      <c r="AT952" s="164" t="s">
        <v>214</v>
      </c>
      <c r="AU952" s="164" t="s">
        <v>82</v>
      </c>
      <c r="AV952" s="12" t="s">
        <v>80</v>
      </c>
      <c r="AW952" s="12" t="s">
        <v>30</v>
      </c>
      <c r="AX952" s="12" t="s">
        <v>73</v>
      </c>
      <c r="AY952" s="164" t="s">
        <v>201</v>
      </c>
    </row>
    <row r="953" spans="2:65" s="13" customFormat="1" x14ac:dyDescent="0.2">
      <c r="B953" s="168"/>
      <c r="C953" s="261"/>
      <c r="D953" s="255" t="s">
        <v>214</v>
      </c>
      <c r="E953" s="262" t="s">
        <v>1</v>
      </c>
      <c r="F953" s="263" t="s">
        <v>1809</v>
      </c>
      <c r="G953" s="261"/>
      <c r="H953" s="264">
        <v>4.5999999999999999E-2</v>
      </c>
      <c r="I953" s="170"/>
      <c r="L953" s="168"/>
      <c r="M953" s="171"/>
      <c r="T953" s="172"/>
      <c r="AT953" s="169" t="s">
        <v>214</v>
      </c>
      <c r="AU953" s="169" t="s">
        <v>82</v>
      </c>
      <c r="AV953" s="13" t="s">
        <v>82</v>
      </c>
      <c r="AW953" s="13" t="s">
        <v>30</v>
      </c>
      <c r="AX953" s="13" t="s">
        <v>73</v>
      </c>
      <c r="AY953" s="169" t="s">
        <v>201</v>
      </c>
    </row>
    <row r="954" spans="2:65" s="12" customFormat="1" x14ac:dyDescent="0.2">
      <c r="B954" s="163"/>
      <c r="C954" s="258"/>
      <c r="D954" s="255" t="s">
        <v>214</v>
      </c>
      <c r="E954" s="259" t="s">
        <v>1</v>
      </c>
      <c r="F954" s="260" t="s">
        <v>976</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1054</v>
      </c>
      <c r="G955" s="258"/>
      <c r="H955" s="259" t="s">
        <v>1</v>
      </c>
      <c r="I955" s="165"/>
      <c r="L955" s="163"/>
      <c r="M955" s="166"/>
      <c r="T955" s="167"/>
      <c r="AT955" s="164" t="s">
        <v>214</v>
      </c>
      <c r="AU955" s="164" t="s">
        <v>82</v>
      </c>
      <c r="AV955" s="12" t="s">
        <v>80</v>
      </c>
      <c r="AW955" s="12" t="s">
        <v>30</v>
      </c>
      <c r="AX955" s="12" t="s">
        <v>73</v>
      </c>
      <c r="AY955" s="164" t="s">
        <v>201</v>
      </c>
    </row>
    <row r="956" spans="2:65" s="13" customFormat="1" x14ac:dyDescent="0.2">
      <c r="B956" s="168"/>
      <c r="C956" s="261"/>
      <c r="D956" s="255" t="s">
        <v>214</v>
      </c>
      <c r="E956" s="262" t="s">
        <v>1</v>
      </c>
      <c r="F956" s="263" t="s">
        <v>1055</v>
      </c>
      <c r="G956" s="261"/>
      <c r="H956" s="264">
        <v>3.5000000000000003E-2</v>
      </c>
      <c r="I956" s="170"/>
      <c r="L956" s="168"/>
      <c r="M956" s="171"/>
      <c r="T956" s="172"/>
      <c r="AT956" s="169" t="s">
        <v>214</v>
      </c>
      <c r="AU956" s="169" t="s">
        <v>82</v>
      </c>
      <c r="AV956" s="13" t="s">
        <v>82</v>
      </c>
      <c r="AW956" s="13" t="s">
        <v>30</v>
      </c>
      <c r="AX956" s="13" t="s">
        <v>73</v>
      </c>
      <c r="AY956" s="169" t="s">
        <v>201</v>
      </c>
    </row>
    <row r="957" spans="2:65" s="14" customFormat="1" x14ac:dyDescent="0.2">
      <c r="B957" s="173"/>
      <c r="C957" s="265"/>
      <c r="D957" s="255" t="s">
        <v>214</v>
      </c>
      <c r="E957" s="266" t="s">
        <v>1</v>
      </c>
      <c r="F957" s="267" t="s">
        <v>221</v>
      </c>
      <c r="G957" s="265"/>
      <c r="H957" s="268">
        <v>8.1000000000000003E-2</v>
      </c>
      <c r="I957" s="175"/>
      <c r="L957" s="173"/>
      <c r="M957" s="176"/>
      <c r="T957" s="177"/>
      <c r="AT957" s="174" t="s">
        <v>214</v>
      </c>
      <c r="AU957" s="174" t="s">
        <v>82</v>
      </c>
      <c r="AV957" s="14" t="s">
        <v>208</v>
      </c>
      <c r="AW957" s="14" t="s">
        <v>30</v>
      </c>
      <c r="AX957" s="14" t="s">
        <v>80</v>
      </c>
      <c r="AY957" s="174" t="s">
        <v>201</v>
      </c>
    </row>
    <row r="958" spans="2:65" s="1" customFormat="1" ht="16.5" customHeight="1" x14ac:dyDescent="0.2">
      <c r="B958" s="152"/>
      <c r="C958" s="249" t="s">
        <v>684</v>
      </c>
      <c r="D958" s="249" t="s">
        <v>203</v>
      </c>
      <c r="E958" s="250" t="s">
        <v>757</v>
      </c>
      <c r="F958" s="251" t="s">
        <v>758</v>
      </c>
      <c r="G958" s="252" t="s">
        <v>404</v>
      </c>
      <c r="H958" s="253">
        <v>30.3</v>
      </c>
      <c r="I958" s="154"/>
      <c r="J958" s="155">
        <f>ROUND(I958*H958,2)</f>
        <v>0</v>
      </c>
      <c r="K958" s="153" t="s">
        <v>207</v>
      </c>
      <c r="L958" s="32"/>
      <c r="M958" s="156" t="s">
        <v>1</v>
      </c>
      <c r="N958" s="157" t="s">
        <v>38</v>
      </c>
      <c r="P958" s="158">
        <f>O958*H958</f>
        <v>0</v>
      </c>
      <c r="Q958" s="158">
        <v>0</v>
      </c>
      <c r="R958" s="158">
        <f>Q958*H958</f>
        <v>0</v>
      </c>
      <c r="S958" s="158">
        <v>0</v>
      </c>
      <c r="T958" s="159">
        <f>S958*H958</f>
        <v>0</v>
      </c>
      <c r="AR958" s="160" t="s">
        <v>208</v>
      </c>
      <c r="AT958" s="160" t="s">
        <v>203</v>
      </c>
      <c r="AU958" s="160" t="s">
        <v>82</v>
      </c>
      <c r="AY958" s="17" t="s">
        <v>201</v>
      </c>
      <c r="BE958" s="161">
        <f>IF(N958="základní",J958,0)</f>
        <v>0</v>
      </c>
      <c r="BF958" s="161">
        <f>IF(N958="snížená",J958,0)</f>
        <v>0</v>
      </c>
      <c r="BG958" s="161">
        <f>IF(N958="zákl. přenesená",J958,0)</f>
        <v>0</v>
      </c>
      <c r="BH958" s="161">
        <f>IF(N958="sníž. přenesená",J958,0)</f>
        <v>0</v>
      </c>
      <c r="BI958" s="161">
        <f>IF(N958="nulová",J958,0)</f>
        <v>0</v>
      </c>
      <c r="BJ958" s="17" t="s">
        <v>80</v>
      </c>
      <c r="BK958" s="161">
        <f>ROUND(I958*H958,2)</f>
        <v>0</v>
      </c>
      <c r="BL958" s="17" t="s">
        <v>208</v>
      </c>
      <c r="BM958" s="160" t="s">
        <v>1810</v>
      </c>
    </row>
    <row r="959" spans="2:65" s="1" customFormat="1" ht="19.5" x14ac:dyDescent="0.2">
      <c r="B959" s="32"/>
      <c r="C959" s="254"/>
      <c r="D959" s="255" t="s">
        <v>210</v>
      </c>
      <c r="E959" s="254"/>
      <c r="F959" s="256" t="s">
        <v>760</v>
      </c>
      <c r="G959" s="254"/>
      <c r="H959" s="254"/>
      <c r="I959" s="96"/>
      <c r="L959" s="32"/>
      <c r="M959" s="162"/>
      <c r="T959" s="56"/>
      <c r="AT959" s="17" t="s">
        <v>210</v>
      </c>
      <c r="AU959" s="17" t="s">
        <v>82</v>
      </c>
    </row>
    <row r="960" spans="2:65" s="1" customFormat="1" ht="68.25" x14ac:dyDescent="0.2">
      <c r="B960" s="32"/>
      <c r="C960" s="254"/>
      <c r="D960" s="255" t="s">
        <v>212</v>
      </c>
      <c r="E960" s="254"/>
      <c r="F960" s="257" t="s">
        <v>761</v>
      </c>
      <c r="G960" s="254"/>
      <c r="H960" s="254"/>
      <c r="I960" s="96"/>
      <c r="L960" s="32"/>
      <c r="M960" s="162"/>
      <c r="T960" s="56"/>
      <c r="AT960" s="17" t="s">
        <v>212</v>
      </c>
      <c r="AU960" s="17" t="s">
        <v>82</v>
      </c>
    </row>
    <row r="961" spans="2:51" s="12" customFormat="1" x14ac:dyDescent="0.2">
      <c r="B961" s="163"/>
      <c r="C961" s="258"/>
      <c r="D961" s="255" t="s">
        <v>214</v>
      </c>
      <c r="E961" s="259" t="s">
        <v>1</v>
      </c>
      <c r="F961" s="260" t="s">
        <v>215</v>
      </c>
      <c r="G961" s="258"/>
      <c r="H961" s="259" t="s">
        <v>1</v>
      </c>
      <c r="I961" s="165"/>
      <c r="L961" s="163"/>
      <c r="M961" s="166"/>
      <c r="T961" s="167"/>
      <c r="AT961" s="164" t="s">
        <v>214</v>
      </c>
      <c r="AU961" s="164" t="s">
        <v>82</v>
      </c>
      <c r="AV961" s="12" t="s">
        <v>80</v>
      </c>
      <c r="AW961" s="12" t="s">
        <v>30</v>
      </c>
      <c r="AX961" s="12" t="s">
        <v>73</v>
      </c>
      <c r="AY961" s="164" t="s">
        <v>201</v>
      </c>
    </row>
    <row r="962" spans="2:51" s="12" customFormat="1" x14ac:dyDescent="0.2">
      <c r="B962" s="163"/>
      <c r="C962" s="258"/>
      <c r="D962" s="255" t="s">
        <v>214</v>
      </c>
      <c r="E962" s="259" t="s">
        <v>1</v>
      </c>
      <c r="F962" s="260" t="s">
        <v>216</v>
      </c>
      <c r="G962" s="258"/>
      <c r="H962" s="259" t="s">
        <v>1</v>
      </c>
      <c r="I962" s="165"/>
      <c r="L962" s="163"/>
      <c r="M962" s="166"/>
      <c r="T962" s="167"/>
      <c r="AT962" s="164" t="s">
        <v>214</v>
      </c>
      <c r="AU962" s="164" t="s">
        <v>82</v>
      </c>
      <c r="AV962" s="12" t="s">
        <v>80</v>
      </c>
      <c r="AW962" s="12" t="s">
        <v>30</v>
      </c>
      <c r="AX962" s="12" t="s">
        <v>73</v>
      </c>
      <c r="AY962" s="164" t="s">
        <v>201</v>
      </c>
    </row>
    <row r="963" spans="2:51" s="12" customFormat="1" x14ac:dyDescent="0.2">
      <c r="B963" s="163"/>
      <c r="C963" s="258"/>
      <c r="D963" s="255" t="s">
        <v>214</v>
      </c>
      <c r="E963" s="259" t="s">
        <v>1</v>
      </c>
      <c r="F963" s="260" t="s">
        <v>735</v>
      </c>
      <c r="G963" s="258"/>
      <c r="H963" s="259" t="s">
        <v>1</v>
      </c>
      <c r="I963" s="165"/>
      <c r="L963" s="163"/>
      <c r="M963" s="166"/>
      <c r="T963" s="167"/>
      <c r="AT963" s="164" t="s">
        <v>214</v>
      </c>
      <c r="AU963" s="164" t="s">
        <v>82</v>
      </c>
      <c r="AV963" s="12" t="s">
        <v>80</v>
      </c>
      <c r="AW963" s="12" t="s">
        <v>30</v>
      </c>
      <c r="AX963" s="12" t="s">
        <v>73</v>
      </c>
      <c r="AY963" s="164" t="s">
        <v>201</v>
      </c>
    </row>
    <row r="964" spans="2:51" s="12" customFormat="1" ht="22.5" x14ac:dyDescent="0.2">
      <c r="B964" s="163"/>
      <c r="C964" s="258"/>
      <c r="D964" s="255" t="s">
        <v>214</v>
      </c>
      <c r="E964" s="259" t="s">
        <v>1</v>
      </c>
      <c r="F964" s="260" t="s">
        <v>736</v>
      </c>
      <c r="G964" s="258"/>
      <c r="H964" s="259" t="s">
        <v>1</v>
      </c>
      <c r="I964" s="165"/>
      <c r="L964" s="163"/>
      <c r="M964" s="166"/>
      <c r="T964" s="167"/>
      <c r="AT964" s="164" t="s">
        <v>214</v>
      </c>
      <c r="AU964" s="164" t="s">
        <v>82</v>
      </c>
      <c r="AV964" s="12" t="s">
        <v>80</v>
      </c>
      <c r="AW964" s="12" t="s">
        <v>30</v>
      </c>
      <c r="AX964" s="12" t="s">
        <v>73</v>
      </c>
      <c r="AY964" s="164" t="s">
        <v>201</v>
      </c>
    </row>
    <row r="965" spans="2:51" s="12" customFormat="1" x14ac:dyDescent="0.2">
      <c r="B965" s="163"/>
      <c r="C965" s="258"/>
      <c r="D965" s="255" t="s">
        <v>214</v>
      </c>
      <c r="E965" s="259" t="s">
        <v>1</v>
      </c>
      <c r="F965" s="260" t="s">
        <v>227</v>
      </c>
      <c r="G965" s="258"/>
      <c r="H965" s="259" t="s">
        <v>1</v>
      </c>
      <c r="I965" s="165"/>
      <c r="L965" s="163"/>
      <c r="M965" s="166"/>
      <c r="T965" s="167"/>
      <c r="AT965" s="164" t="s">
        <v>214</v>
      </c>
      <c r="AU965" s="164" t="s">
        <v>82</v>
      </c>
      <c r="AV965" s="12" t="s">
        <v>80</v>
      </c>
      <c r="AW965" s="12" t="s">
        <v>30</v>
      </c>
      <c r="AX965" s="12" t="s">
        <v>73</v>
      </c>
      <c r="AY965" s="164" t="s">
        <v>201</v>
      </c>
    </row>
    <row r="966" spans="2:51" s="12" customFormat="1" x14ac:dyDescent="0.2">
      <c r="B966" s="163"/>
      <c r="C966" s="258"/>
      <c r="D966" s="255" t="s">
        <v>214</v>
      </c>
      <c r="E966" s="259" t="s">
        <v>1</v>
      </c>
      <c r="F966" s="260" t="s">
        <v>1684</v>
      </c>
      <c r="G966" s="258"/>
      <c r="H966" s="259" t="s">
        <v>1</v>
      </c>
      <c r="I966" s="165"/>
      <c r="L966" s="163"/>
      <c r="M966" s="166"/>
      <c r="T966" s="167"/>
      <c r="AT966" s="164" t="s">
        <v>214</v>
      </c>
      <c r="AU966" s="164" t="s">
        <v>82</v>
      </c>
      <c r="AV966" s="12" t="s">
        <v>80</v>
      </c>
      <c r="AW966" s="12" t="s">
        <v>30</v>
      </c>
      <c r="AX966" s="12" t="s">
        <v>73</v>
      </c>
      <c r="AY966" s="164" t="s">
        <v>201</v>
      </c>
    </row>
    <row r="967" spans="2:51" s="12" customFormat="1" x14ac:dyDescent="0.2">
      <c r="B967" s="163"/>
      <c r="C967" s="258"/>
      <c r="D967" s="255" t="s">
        <v>214</v>
      </c>
      <c r="E967" s="259" t="s">
        <v>1</v>
      </c>
      <c r="F967" s="260" t="s">
        <v>800</v>
      </c>
      <c r="G967" s="258"/>
      <c r="H967" s="259" t="s">
        <v>1</v>
      </c>
      <c r="I967" s="165"/>
      <c r="L967" s="163"/>
      <c r="M967" s="166"/>
      <c r="T967" s="167"/>
      <c r="AT967" s="164" t="s">
        <v>214</v>
      </c>
      <c r="AU967" s="164" t="s">
        <v>82</v>
      </c>
      <c r="AV967" s="12" t="s">
        <v>80</v>
      </c>
      <c r="AW967" s="12" t="s">
        <v>30</v>
      </c>
      <c r="AX967" s="12" t="s">
        <v>73</v>
      </c>
      <c r="AY967" s="164" t="s">
        <v>201</v>
      </c>
    </row>
    <row r="968" spans="2:51" s="12" customFormat="1" x14ac:dyDescent="0.2">
      <c r="B968" s="163"/>
      <c r="C968" s="258"/>
      <c r="D968" s="255" t="s">
        <v>214</v>
      </c>
      <c r="E968" s="259" t="s">
        <v>1</v>
      </c>
      <c r="F968" s="260" t="s">
        <v>1688</v>
      </c>
      <c r="G968" s="258"/>
      <c r="H968" s="259" t="s">
        <v>1</v>
      </c>
      <c r="I968" s="165"/>
      <c r="L968" s="163"/>
      <c r="M968" s="166"/>
      <c r="T968" s="167"/>
      <c r="AT968" s="164" t="s">
        <v>214</v>
      </c>
      <c r="AU968" s="164" t="s">
        <v>82</v>
      </c>
      <c r="AV968" s="12" t="s">
        <v>80</v>
      </c>
      <c r="AW968" s="12" t="s">
        <v>30</v>
      </c>
      <c r="AX968" s="12" t="s">
        <v>73</v>
      </c>
      <c r="AY968" s="164" t="s">
        <v>201</v>
      </c>
    </row>
    <row r="969" spans="2:51" s="12" customFormat="1" x14ac:dyDescent="0.2">
      <c r="B969" s="163"/>
      <c r="C969" s="258"/>
      <c r="D969" s="255" t="s">
        <v>214</v>
      </c>
      <c r="E969" s="259" t="s">
        <v>1</v>
      </c>
      <c r="F969" s="260" t="s">
        <v>1811</v>
      </c>
      <c r="G969" s="258"/>
      <c r="H969" s="259" t="s">
        <v>1</v>
      </c>
      <c r="I969" s="165"/>
      <c r="L969" s="163"/>
      <c r="M969" s="166"/>
      <c r="T969" s="167"/>
      <c r="AT969" s="164" t="s">
        <v>214</v>
      </c>
      <c r="AU969" s="164" t="s">
        <v>82</v>
      </c>
      <c r="AV969" s="12" t="s">
        <v>80</v>
      </c>
      <c r="AW969" s="12" t="s">
        <v>30</v>
      </c>
      <c r="AX969" s="12" t="s">
        <v>73</v>
      </c>
      <c r="AY969" s="164" t="s">
        <v>201</v>
      </c>
    </row>
    <row r="970" spans="2:51" s="13" customFormat="1" x14ac:dyDescent="0.2">
      <c r="B970" s="168"/>
      <c r="C970" s="261"/>
      <c r="D970" s="255" t="s">
        <v>214</v>
      </c>
      <c r="E970" s="262" t="s">
        <v>1</v>
      </c>
      <c r="F970" s="263" t="s">
        <v>1812</v>
      </c>
      <c r="G970" s="261"/>
      <c r="H970" s="264">
        <v>30.273</v>
      </c>
      <c r="I970" s="170"/>
      <c r="L970" s="168"/>
      <c r="M970" s="171"/>
      <c r="T970" s="172"/>
      <c r="AT970" s="169" t="s">
        <v>214</v>
      </c>
      <c r="AU970" s="169" t="s">
        <v>82</v>
      </c>
      <c r="AV970" s="13" t="s">
        <v>82</v>
      </c>
      <c r="AW970" s="13" t="s">
        <v>30</v>
      </c>
      <c r="AX970" s="13" t="s">
        <v>73</v>
      </c>
      <c r="AY970" s="169" t="s">
        <v>201</v>
      </c>
    </row>
    <row r="971" spans="2:51" s="12" customFormat="1" x14ac:dyDescent="0.2">
      <c r="B971" s="163"/>
      <c r="C971" s="258"/>
      <c r="D971" s="255" t="s">
        <v>214</v>
      </c>
      <c r="E971" s="259" t="s">
        <v>1</v>
      </c>
      <c r="F971" s="260" t="s">
        <v>1246</v>
      </c>
      <c r="G971" s="258"/>
      <c r="H971" s="259" t="s">
        <v>1</v>
      </c>
      <c r="I971" s="165"/>
      <c r="L971" s="163"/>
      <c r="M971" s="166"/>
      <c r="T971" s="167"/>
      <c r="AT971" s="164" t="s">
        <v>214</v>
      </c>
      <c r="AU971" s="164" t="s">
        <v>82</v>
      </c>
      <c r="AV971" s="12" t="s">
        <v>80</v>
      </c>
      <c r="AW971" s="12" t="s">
        <v>30</v>
      </c>
      <c r="AX971" s="12" t="s">
        <v>73</v>
      </c>
      <c r="AY971" s="164" t="s">
        <v>201</v>
      </c>
    </row>
    <row r="972" spans="2:51" s="12" customFormat="1" x14ac:dyDescent="0.2">
      <c r="B972" s="163"/>
      <c r="C972" s="258"/>
      <c r="D972" s="255" t="s">
        <v>214</v>
      </c>
      <c r="E972" s="259" t="s">
        <v>1</v>
      </c>
      <c r="F972" s="260" t="s">
        <v>1691</v>
      </c>
      <c r="G972" s="258"/>
      <c r="H972" s="259" t="s">
        <v>1</v>
      </c>
      <c r="I972" s="165"/>
      <c r="L972" s="163"/>
      <c r="M972" s="166"/>
      <c r="T972" s="167"/>
      <c r="AT972" s="164" t="s">
        <v>214</v>
      </c>
      <c r="AU972" s="164" t="s">
        <v>82</v>
      </c>
      <c r="AV972" s="12" t="s">
        <v>80</v>
      </c>
      <c r="AW972" s="12" t="s">
        <v>30</v>
      </c>
      <c r="AX972" s="12" t="s">
        <v>73</v>
      </c>
      <c r="AY972" s="164" t="s">
        <v>201</v>
      </c>
    </row>
    <row r="973" spans="2:51" s="12" customFormat="1" x14ac:dyDescent="0.2">
      <c r="B973" s="163"/>
      <c r="C973" s="258"/>
      <c r="D973" s="255" t="s">
        <v>214</v>
      </c>
      <c r="E973" s="259" t="s">
        <v>1</v>
      </c>
      <c r="F973" s="260" t="s">
        <v>1813</v>
      </c>
      <c r="G973" s="258"/>
      <c r="H973" s="259" t="s">
        <v>1</v>
      </c>
      <c r="I973" s="165"/>
      <c r="L973" s="163"/>
      <c r="M973" s="166"/>
      <c r="T973" s="167"/>
      <c r="AT973" s="164" t="s">
        <v>214</v>
      </c>
      <c r="AU973" s="164" t="s">
        <v>82</v>
      </c>
      <c r="AV973" s="12" t="s">
        <v>80</v>
      </c>
      <c r="AW973" s="12" t="s">
        <v>30</v>
      </c>
      <c r="AX973" s="12" t="s">
        <v>73</v>
      </c>
      <c r="AY973" s="164" t="s">
        <v>201</v>
      </c>
    </row>
    <row r="974" spans="2:51" s="12" customFormat="1" x14ac:dyDescent="0.2">
      <c r="B974" s="163"/>
      <c r="C974" s="258"/>
      <c r="D974" s="255" t="s">
        <v>214</v>
      </c>
      <c r="E974" s="259" t="s">
        <v>1</v>
      </c>
      <c r="F974" s="260" t="s">
        <v>1814</v>
      </c>
      <c r="G974" s="258"/>
      <c r="H974" s="259" t="s">
        <v>1</v>
      </c>
      <c r="I974" s="165"/>
      <c r="L974" s="163"/>
      <c r="M974" s="166"/>
      <c r="T974" s="167"/>
      <c r="AT974" s="164" t="s">
        <v>214</v>
      </c>
      <c r="AU974" s="164" t="s">
        <v>82</v>
      </c>
      <c r="AV974" s="12" t="s">
        <v>80</v>
      </c>
      <c r="AW974" s="12" t="s">
        <v>30</v>
      </c>
      <c r="AX974" s="12" t="s">
        <v>73</v>
      </c>
      <c r="AY974" s="164" t="s">
        <v>201</v>
      </c>
    </row>
    <row r="975" spans="2:51" s="13" customFormat="1" x14ac:dyDescent="0.2">
      <c r="B975" s="168"/>
      <c r="C975" s="261"/>
      <c r="D975" s="255" t="s">
        <v>214</v>
      </c>
      <c r="E975" s="262" t="s">
        <v>1</v>
      </c>
      <c r="F975" s="263" t="s">
        <v>1815</v>
      </c>
      <c r="G975" s="261"/>
      <c r="H975" s="264">
        <v>2.7E-2</v>
      </c>
      <c r="I975" s="170"/>
      <c r="L975" s="168"/>
      <c r="M975" s="171"/>
      <c r="T975" s="172"/>
      <c r="AT975" s="169" t="s">
        <v>214</v>
      </c>
      <c r="AU975" s="169" t="s">
        <v>82</v>
      </c>
      <c r="AV975" s="13" t="s">
        <v>82</v>
      </c>
      <c r="AW975" s="13" t="s">
        <v>30</v>
      </c>
      <c r="AX975" s="13" t="s">
        <v>73</v>
      </c>
      <c r="AY975" s="169" t="s">
        <v>201</v>
      </c>
    </row>
    <row r="976" spans="2:51" s="14" customFormat="1" x14ac:dyDescent="0.2">
      <c r="B976" s="173"/>
      <c r="C976" s="265"/>
      <c r="D976" s="255" t="s">
        <v>214</v>
      </c>
      <c r="E976" s="266" t="s">
        <v>1</v>
      </c>
      <c r="F976" s="267" t="s">
        <v>221</v>
      </c>
      <c r="G976" s="265"/>
      <c r="H976" s="268">
        <v>30.3</v>
      </c>
      <c r="I976" s="175"/>
      <c r="L976" s="173"/>
      <c r="M976" s="176"/>
      <c r="T976" s="177"/>
      <c r="AT976" s="174" t="s">
        <v>214</v>
      </c>
      <c r="AU976" s="174" t="s">
        <v>82</v>
      </c>
      <c r="AV976" s="14" t="s">
        <v>208</v>
      </c>
      <c r="AW976" s="14" t="s">
        <v>30</v>
      </c>
      <c r="AX976" s="14" t="s">
        <v>80</v>
      </c>
      <c r="AY976" s="174" t="s">
        <v>201</v>
      </c>
    </row>
    <row r="977" spans="2:65" s="1" customFormat="1" ht="24" customHeight="1" x14ac:dyDescent="0.2">
      <c r="B977" s="152"/>
      <c r="C977" s="249" t="s">
        <v>689</v>
      </c>
      <c r="D977" s="249" t="s">
        <v>203</v>
      </c>
      <c r="E977" s="250" t="s">
        <v>767</v>
      </c>
      <c r="F977" s="251" t="s">
        <v>768</v>
      </c>
      <c r="G977" s="252" t="s">
        <v>404</v>
      </c>
      <c r="H977" s="253">
        <v>0.108</v>
      </c>
      <c r="I977" s="154"/>
      <c r="J977" s="155">
        <f>ROUND(I977*H977,2)</f>
        <v>0</v>
      </c>
      <c r="K977" s="153" t="s">
        <v>207</v>
      </c>
      <c r="L977" s="32"/>
      <c r="M977" s="156" t="s">
        <v>1</v>
      </c>
      <c r="N977" s="157" t="s">
        <v>38</v>
      </c>
      <c r="P977" s="158">
        <f>O977*H977</f>
        <v>0</v>
      </c>
      <c r="Q977" s="158">
        <v>0</v>
      </c>
      <c r="R977" s="158">
        <f>Q977*H977</f>
        <v>0</v>
      </c>
      <c r="S977" s="158">
        <v>0</v>
      </c>
      <c r="T977" s="159">
        <f>S977*H977</f>
        <v>0</v>
      </c>
      <c r="AR977" s="160" t="s">
        <v>208</v>
      </c>
      <c r="AT977" s="160" t="s">
        <v>203</v>
      </c>
      <c r="AU977" s="160" t="s">
        <v>82</v>
      </c>
      <c r="AY977" s="17" t="s">
        <v>201</v>
      </c>
      <c r="BE977" s="161">
        <f>IF(N977="základní",J977,0)</f>
        <v>0</v>
      </c>
      <c r="BF977" s="161">
        <f>IF(N977="snížená",J977,0)</f>
        <v>0</v>
      </c>
      <c r="BG977" s="161">
        <f>IF(N977="zákl. přenesená",J977,0)</f>
        <v>0</v>
      </c>
      <c r="BH977" s="161">
        <f>IF(N977="sníž. přenesená",J977,0)</f>
        <v>0</v>
      </c>
      <c r="BI977" s="161">
        <f>IF(N977="nulová",J977,0)</f>
        <v>0</v>
      </c>
      <c r="BJ977" s="17" t="s">
        <v>80</v>
      </c>
      <c r="BK977" s="161">
        <f>ROUND(I977*H977,2)</f>
        <v>0</v>
      </c>
      <c r="BL977" s="17" t="s">
        <v>208</v>
      </c>
      <c r="BM977" s="160" t="s">
        <v>1816</v>
      </c>
    </row>
    <row r="978" spans="2:65" s="1" customFormat="1" ht="19.5" x14ac:dyDescent="0.2">
      <c r="B978" s="32"/>
      <c r="C978" s="254"/>
      <c r="D978" s="255" t="s">
        <v>210</v>
      </c>
      <c r="E978" s="254"/>
      <c r="F978" s="256" t="s">
        <v>770</v>
      </c>
      <c r="G978" s="254"/>
      <c r="H978" s="254"/>
      <c r="I978" s="96"/>
      <c r="L978" s="32"/>
      <c r="M978" s="162"/>
      <c r="T978" s="56"/>
      <c r="AT978" s="17" t="s">
        <v>210</v>
      </c>
      <c r="AU978" s="17" t="s">
        <v>82</v>
      </c>
    </row>
    <row r="979" spans="2:65" s="1" customFormat="1" ht="39" x14ac:dyDescent="0.2">
      <c r="B979" s="32"/>
      <c r="C979" s="254"/>
      <c r="D979" s="255" t="s">
        <v>212</v>
      </c>
      <c r="E979" s="254"/>
      <c r="F979" s="257" t="s">
        <v>771</v>
      </c>
      <c r="G979" s="254"/>
      <c r="H979" s="254"/>
      <c r="I979" s="96"/>
      <c r="L979" s="32"/>
      <c r="M979" s="162"/>
      <c r="T979" s="56"/>
      <c r="AT979" s="17" t="s">
        <v>212</v>
      </c>
      <c r="AU979" s="17" t="s">
        <v>82</v>
      </c>
    </row>
    <row r="980" spans="2:65" s="12" customFormat="1" x14ac:dyDescent="0.2">
      <c r="B980" s="163"/>
      <c r="C980" s="258"/>
      <c r="D980" s="255" t="s">
        <v>214</v>
      </c>
      <c r="E980" s="259" t="s">
        <v>1</v>
      </c>
      <c r="F980" s="260" t="s">
        <v>215</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216</v>
      </c>
      <c r="G981" s="258"/>
      <c r="H981" s="259" t="s">
        <v>1</v>
      </c>
      <c r="I981" s="165"/>
      <c r="L981" s="163"/>
      <c r="M981" s="166"/>
      <c r="T981" s="167"/>
      <c r="AT981" s="164" t="s">
        <v>214</v>
      </c>
      <c r="AU981" s="164" t="s">
        <v>82</v>
      </c>
      <c r="AV981" s="12" t="s">
        <v>80</v>
      </c>
      <c r="AW981" s="12" t="s">
        <v>30</v>
      </c>
      <c r="AX981" s="12" t="s">
        <v>73</v>
      </c>
      <c r="AY981" s="164" t="s">
        <v>201</v>
      </c>
    </row>
    <row r="982" spans="2:65" s="12" customFormat="1" x14ac:dyDescent="0.2">
      <c r="B982" s="163"/>
      <c r="C982" s="258"/>
      <c r="D982" s="255" t="s">
        <v>214</v>
      </c>
      <c r="E982" s="259" t="s">
        <v>1</v>
      </c>
      <c r="F982" s="260" t="s">
        <v>1246</v>
      </c>
      <c r="G982" s="258"/>
      <c r="H982" s="259" t="s">
        <v>1</v>
      </c>
      <c r="I982" s="165"/>
      <c r="L982" s="163"/>
      <c r="M982" s="166"/>
      <c r="T982" s="167"/>
      <c r="AT982" s="164" t="s">
        <v>214</v>
      </c>
      <c r="AU982" s="164" t="s">
        <v>82</v>
      </c>
      <c r="AV982" s="12" t="s">
        <v>80</v>
      </c>
      <c r="AW982" s="12" t="s">
        <v>30</v>
      </c>
      <c r="AX982" s="12" t="s">
        <v>73</v>
      </c>
      <c r="AY982" s="164" t="s">
        <v>201</v>
      </c>
    </row>
    <row r="983" spans="2:65" s="12" customFormat="1" x14ac:dyDescent="0.2">
      <c r="B983" s="163"/>
      <c r="C983" s="258"/>
      <c r="D983" s="255" t="s">
        <v>214</v>
      </c>
      <c r="E983" s="259" t="s">
        <v>1</v>
      </c>
      <c r="F983" s="260" t="s">
        <v>1691</v>
      </c>
      <c r="G983" s="258"/>
      <c r="H983" s="259" t="s">
        <v>1</v>
      </c>
      <c r="I983" s="165"/>
      <c r="L983" s="163"/>
      <c r="M983" s="166"/>
      <c r="T983" s="167"/>
      <c r="AT983" s="164" t="s">
        <v>214</v>
      </c>
      <c r="AU983" s="164" t="s">
        <v>82</v>
      </c>
      <c r="AV983" s="12" t="s">
        <v>80</v>
      </c>
      <c r="AW983" s="12" t="s">
        <v>30</v>
      </c>
      <c r="AX983" s="12" t="s">
        <v>73</v>
      </c>
      <c r="AY983" s="164" t="s">
        <v>201</v>
      </c>
    </row>
    <row r="984" spans="2:65" s="12" customFormat="1" x14ac:dyDescent="0.2">
      <c r="B984" s="163"/>
      <c r="C984" s="258"/>
      <c r="D984" s="255" t="s">
        <v>214</v>
      </c>
      <c r="E984" s="259" t="s">
        <v>1</v>
      </c>
      <c r="F984" s="260" t="s">
        <v>1813</v>
      </c>
      <c r="G984" s="258"/>
      <c r="H984" s="259" t="s">
        <v>1</v>
      </c>
      <c r="I984" s="165"/>
      <c r="L984" s="163"/>
      <c r="M984" s="166"/>
      <c r="T984" s="167"/>
      <c r="AT984" s="164" t="s">
        <v>214</v>
      </c>
      <c r="AU984" s="164" t="s">
        <v>82</v>
      </c>
      <c r="AV984" s="12" t="s">
        <v>80</v>
      </c>
      <c r="AW984" s="12" t="s">
        <v>30</v>
      </c>
      <c r="AX984" s="12" t="s">
        <v>73</v>
      </c>
      <c r="AY984" s="164" t="s">
        <v>201</v>
      </c>
    </row>
    <row r="985" spans="2:65" s="12" customFormat="1" x14ac:dyDescent="0.2">
      <c r="B985" s="163"/>
      <c r="C985" s="258"/>
      <c r="D985" s="255" t="s">
        <v>214</v>
      </c>
      <c r="E985" s="259" t="s">
        <v>1</v>
      </c>
      <c r="F985" s="260" t="s">
        <v>1814</v>
      </c>
      <c r="G985" s="258"/>
      <c r="H985" s="259" t="s">
        <v>1</v>
      </c>
      <c r="I985" s="165"/>
      <c r="L985" s="163"/>
      <c r="M985" s="166"/>
      <c r="T985" s="167"/>
      <c r="AT985" s="164" t="s">
        <v>214</v>
      </c>
      <c r="AU985" s="164" t="s">
        <v>82</v>
      </c>
      <c r="AV985" s="12" t="s">
        <v>80</v>
      </c>
      <c r="AW985" s="12" t="s">
        <v>30</v>
      </c>
      <c r="AX985" s="12" t="s">
        <v>73</v>
      </c>
      <c r="AY985" s="164" t="s">
        <v>201</v>
      </c>
    </row>
    <row r="986" spans="2:65" s="13" customFormat="1" x14ac:dyDescent="0.2">
      <c r="B986" s="168"/>
      <c r="C986" s="261"/>
      <c r="D986" s="255" t="s">
        <v>214</v>
      </c>
      <c r="E986" s="262" t="s">
        <v>1</v>
      </c>
      <c r="F986" s="263" t="s">
        <v>1815</v>
      </c>
      <c r="G986" s="261"/>
      <c r="H986" s="264">
        <v>2.7E-2</v>
      </c>
      <c r="I986" s="170"/>
      <c r="L986" s="168"/>
      <c r="M986" s="171"/>
      <c r="T986" s="172"/>
      <c r="AT986" s="169" t="s">
        <v>214</v>
      </c>
      <c r="AU986" s="169" t="s">
        <v>82</v>
      </c>
      <c r="AV986" s="13" t="s">
        <v>82</v>
      </c>
      <c r="AW986" s="13" t="s">
        <v>30</v>
      </c>
      <c r="AX986" s="13" t="s">
        <v>73</v>
      </c>
      <c r="AY986" s="169" t="s">
        <v>201</v>
      </c>
    </row>
    <row r="987" spans="2:65" s="12" customFormat="1" x14ac:dyDescent="0.2">
      <c r="B987" s="163"/>
      <c r="C987" s="258"/>
      <c r="D987" s="255" t="s">
        <v>214</v>
      </c>
      <c r="E987" s="259" t="s">
        <v>1</v>
      </c>
      <c r="F987" s="260" t="s">
        <v>1736</v>
      </c>
      <c r="G987" s="258"/>
      <c r="H987" s="259" t="s">
        <v>1</v>
      </c>
      <c r="I987" s="165"/>
      <c r="L987" s="163"/>
      <c r="M987" s="166"/>
      <c r="T987" s="167"/>
      <c r="AT987" s="164" t="s">
        <v>214</v>
      </c>
      <c r="AU987" s="164" t="s">
        <v>82</v>
      </c>
      <c r="AV987" s="12" t="s">
        <v>80</v>
      </c>
      <c r="AW987" s="12" t="s">
        <v>30</v>
      </c>
      <c r="AX987" s="12" t="s">
        <v>73</v>
      </c>
      <c r="AY987" s="164" t="s">
        <v>201</v>
      </c>
    </row>
    <row r="988" spans="2:65" s="12" customFormat="1" x14ac:dyDescent="0.2">
      <c r="B988" s="163"/>
      <c r="C988" s="258"/>
      <c r="D988" s="255" t="s">
        <v>214</v>
      </c>
      <c r="E988" s="259" t="s">
        <v>1</v>
      </c>
      <c r="F988" s="260" t="s">
        <v>1777</v>
      </c>
      <c r="G988" s="258"/>
      <c r="H988" s="259" t="s">
        <v>1</v>
      </c>
      <c r="I988" s="165"/>
      <c r="L988" s="163"/>
      <c r="M988" s="166"/>
      <c r="T988" s="167"/>
      <c r="AT988" s="164" t="s">
        <v>214</v>
      </c>
      <c r="AU988" s="164" t="s">
        <v>82</v>
      </c>
      <c r="AV988" s="12" t="s">
        <v>80</v>
      </c>
      <c r="AW988" s="12" t="s">
        <v>30</v>
      </c>
      <c r="AX988" s="12" t="s">
        <v>73</v>
      </c>
      <c r="AY988" s="164" t="s">
        <v>201</v>
      </c>
    </row>
    <row r="989" spans="2:65" s="12" customFormat="1" x14ac:dyDescent="0.2">
      <c r="B989" s="163"/>
      <c r="C989" s="258"/>
      <c r="D989" s="255" t="s">
        <v>214</v>
      </c>
      <c r="E989" s="259" t="s">
        <v>1</v>
      </c>
      <c r="F989" s="260" t="s">
        <v>1808</v>
      </c>
      <c r="G989" s="258"/>
      <c r="H989" s="259" t="s">
        <v>1</v>
      </c>
      <c r="I989" s="165"/>
      <c r="L989" s="163"/>
      <c r="M989" s="166"/>
      <c r="T989" s="167"/>
      <c r="AT989" s="164" t="s">
        <v>214</v>
      </c>
      <c r="AU989" s="164" t="s">
        <v>82</v>
      </c>
      <c r="AV989" s="12" t="s">
        <v>80</v>
      </c>
      <c r="AW989" s="12" t="s">
        <v>30</v>
      </c>
      <c r="AX989" s="12" t="s">
        <v>73</v>
      </c>
      <c r="AY989" s="164" t="s">
        <v>201</v>
      </c>
    </row>
    <row r="990" spans="2:65" s="13" customFormat="1" x14ac:dyDescent="0.2">
      <c r="B990" s="168"/>
      <c r="C990" s="261"/>
      <c r="D990" s="255" t="s">
        <v>214</v>
      </c>
      <c r="E990" s="262" t="s">
        <v>1</v>
      </c>
      <c r="F990" s="263" t="s">
        <v>1809</v>
      </c>
      <c r="G990" s="261"/>
      <c r="H990" s="264">
        <v>4.5999999999999999E-2</v>
      </c>
      <c r="I990" s="170"/>
      <c r="L990" s="168"/>
      <c r="M990" s="171"/>
      <c r="T990" s="172"/>
      <c r="AT990" s="169" t="s">
        <v>214</v>
      </c>
      <c r="AU990" s="169" t="s">
        <v>82</v>
      </c>
      <c r="AV990" s="13" t="s">
        <v>82</v>
      </c>
      <c r="AW990" s="13" t="s">
        <v>30</v>
      </c>
      <c r="AX990" s="13" t="s">
        <v>73</v>
      </c>
      <c r="AY990" s="169" t="s">
        <v>201</v>
      </c>
    </row>
    <row r="991" spans="2:65" s="12" customFormat="1" x14ac:dyDescent="0.2">
      <c r="B991" s="163"/>
      <c r="C991" s="258"/>
      <c r="D991" s="255" t="s">
        <v>214</v>
      </c>
      <c r="E991" s="259" t="s">
        <v>1</v>
      </c>
      <c r="F991" s="260" t="s">
        <v>976</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1054</v>
      </c>
      <c r="G992" s="258"/>
      <c r="H992" s="259" t="s">
        <v>1</v>
      </c>
      <c r="I992" s="165"/>
      <c r="L992" s="163"/>
      <c r="M992" s="166"/>
      <c r="T992" s="167"/>
      <c r="AT992" s="164" t="s">
        <v>214</v>
      </c>
      <c r="AU992" s="164" t="s">
        <v>82</v>
      </c>
      <c r="AV992" s="12" t="s">
        <v>80</v>
      </c>
      <c r="AW992" s="12" t="s">
        <v>30</v>
      </c>
      <c r="AX992" s="12" t="s">
        <v>73</v>
      </c>
      <c r="AY992" s="164" t="s">
        <v>201</v>
      </c>
    </row>
    <row r="993" spans="2:65" s="13" customFormat="1" x14ac:dyDescent="0.2">
      <c r="B993" s="168"/>
      <c r="C993" s="261"/>
      <c r="D993" s="255" t="s">
        <v>214</v>
      </c>
      <c r="E993" s="262" t="s">
        <v>1</v>
      </c>
      <c r="F993" s="263" t="s">
        <v>1055</v>
      </c>
      <c r="G993" s="261"/>
      <c r="H993" s="264">
        <v>3.5000000000000003E-2</v>
      </c>
      <c r="I993" s="170"/>
      <c r="L993" s="168"/>
      <c r="M993" s="171"/>
      <c r="T993" s="172"/>
      <c r="AT993" s="169" t="s">
        <v>214</v>
      </c>
      <c r="AU993" s="169" t="s">
        <v>82</v>
      </c>
      <c r="AV993" s="13" t="s">
        <v>82</v>
      </c>
      <c r="AW993" s="13" t="s">
        <v>30</v>
      </c>
      <c r="AX993" s="13" t="s">
        <v>73</v>
      </c>
      <c r="AY993" s="169" t="s">
        <v>201</v>
      </c>
    </row>
    <row r="994" spans="2:65" s="14" customFormat="1" x14ac:dyDescent="0.2">
      <c r="B994" s="173"/>
      <c r="C994" s="265"/>
      <c r="D994" s="255" t="s">
        <v>214</v>
      </c>
      <c r="E994" s="266" t="s">
        <v>1</v>
      </c>
      <c r="F994" s="267" t="s">
        <v>221</v>
      </c>
      <c r="G994" s="265"/>
      <c r="H994" s="268">
        <v>0.108</v>
      </c>
      <c r="I994" s="175"/>
      <c r="L994" s="173"/>
      <c r="M994" s="176"/>
      <c r="T994" s="177"/>
      <c r="AT994" s="174" t="s">
        <v>214</v>
      </c>
      <c r="AU994" s="174" t="s">
        <v>82</v>
      </c>
      <c r="AV994" s="14" t="s">
        <v>208</v>
      </c>
      <c r="AW994" s="14" t="s">
        <v>30</v>
      </c>
      <c r="AX994" s="14" t="s">
        <v>80</v>
      </c>
      <c r="AY994" s="174" t="s">
        <v>201</v>
      </c>
    </row>
    <row r="995" spans="2:65" s="11" customFormat="1" ht="22.9" customHeight="1" x14ac:dyDescent="0.2">
      <c r="B995" s="140"/>
      <c r="C995" s="276"/>
      <c r="D995" s="277" t="s">
        <v>72</v>
      </c>
      <c r="E995" s="278" t="s">
        <v>772</v>
      </c>
      <c r="F995" s="278" t="s">
        <v>773</v>
      </c>
      <c r="G995" s="276"/>
      <c r="H995" s="276"/>
      <c r="I995" s="143"/>
      <c r="J995" s="151">
        <f>BK995</f>
        <v>0</v>
      </c>
      <c r="L995" s="140"/>
      <c r="M995" s="145"/>
      <c r="P995" s="146">
        <f>SUM(P996:P998)</f>
        <v>0</v>
      </c>
      <c r="R995" s="146">
        <f>SUM(R996:R998)</f>
        <v>0</v>
      </c>
      <c r="T995" s="147">
        <f>SUM(T996:T998)</f>
        <v>0</v>
      </c>
      <c r="AR995" s="141" t="s">
        <v>80</v>
      </c>
      <c r="AT995" s="148" t="s">
        <v>72</v>
      </c>
      <c r="AU995" s="148" t="s">
        <v>80</v>
      </c>
      <c r="AY995" s="141" t="s">
        <v>201</v>
      </c>
      <c r="BK995" s="149">
        <f>SUM(BK996:BK998)</f>
        <v>0</v>
      </c>
    </row>
    <row r="996" spans="2:65" s="1" customFormat="1" ht="24" customHeight="1" x14ac:dyDescent="0.2">
      <c r="B996" s="152"/>
      <c r="C996" s="249" t="s">
        <v>694</v>
      </c>
      <c r="D996" s="249" t="s">
        <v>203</v>
      </c>
      <c r="E996" s="250" t="s">
        <v>775</v>
      </c>
      <c r="F996" s="251" t="s">
        <v>776</v>
      </c>
      <c r="G996" s="252" t="s">
        <v>404</v>
      </c>
      <c r="H996" s="253">
        <v>148.17099999999999</v>
      </c>
      <c r="I996" s="154"/>
      <c r="J996" s="155">
        <f>ROUND(I996*H996,2)</f>
        <v>0</v>
      </c>
      <c r="K996" s="153" t="s">
        <v>207</v>
      </c>
      <c r="L996" s="32"/>
      <c r="M996" s="156" t="s">
        <v>1</v>
      </c>
      <c r="N996" s="157" t="s">
        <v>38</v>
      </c>
      <c r="P996" s="158">
        <f>O996*H996</f>
        <v>0</v>
      </c>
      <c r="Q996" s="158">
        <v>0</v>
      </c>
      <c r="R996" s="158">
        <f>Q996*H996</f>
        <v>0</v>
      </c>
      <c r="S996" s="158">
        <v>0</v>
      </c>
      <c r="T996" s="159">
        <f>S996*H996</f>
        <v>0</v>
      </c>
      <c r="AR996" s="160" t="s">
        <v>208</v>
      </c>
      <c r="AT996" s="160" t="s">
        <v>203</v>
      </c>
      <c r="AU996" s="160" t="s">
        <v>82</v>
      </c>
      <c r="AY996" s="17" t="s">
        <v>201</v>
      </c>
      <c r="BE996" s="161">
        <f>IF(N996="základní",J996,0)</f>
        <v>0</v>
      </c>
      <c r="BF996" s="161">
        <f>IF(N996="snížená",J996,0)</f>
        <v>0</v>
      </c>
      <c r="BG996" s="161">
        <f>IF(N996="zákl. přenesená",J996,0)</f>
        <v>0</v>
      </c>
      <c r="BH996" s="161">
        <f>IF(N996="sníž. přenesená",J996,0)</f>
        <v>0</v>
      </c>
      <c r="BI996" s="161">
        <f>IF(N996="nulová",J996,0)</f>
        <v>0</v>
      </c>
      <c r="BJ996" s="17" t="s">
        <v>80</v>
      </c>
      <c r="BK996" s="161">
        <f>ROUND(I996*H996,2)</f>
        <v>0</v>
      </c>
      <c r="BL996" s="17" t="s">
        <v>208</v>
      </c>
      <c r="BM996" s="160" t="s">
        <v>1817</v>
      </c>
    </row>
    <row r="997" spans="2:65" s="1" customFormat="1" ht="19.5" x14ac:dyDescent="0.2">
      <c r="B997" s="32"/>
      <c r="C997" s="254"/>
      <c r="D997" s="255" t="s">
        <v>210</v>
      </c>
      <c r="E997" s="254"/>
      <c r="F997" s="256" t="s">
        <v>778</v>
      </c>
      <c r="G997" s="254"/>
      <c r="H997" s="254"/>
      <c r="I997" s="96"/>
      <c r="L997" s="32"/>
      <c r="M997" s="162"/>
      <c r="T997" s="56"/>
      <c r="AT997" s="17" t="s">
        <v>210</v>
      </c>
      <c r="AU997" s="17" t="s">
        <v>82</v>
      </c>
    </row>
    <row r="998" spans="2:65" s="1" customFormat="1" ht="48.75" x14ac:dyDescent="0.2">
      <c r="B998" s="32"/>
      <c r="C998" s="254"/>
      <c r="D998" s="255" t="s">
        <v>212</v>
      </c>
      <c r="E998" s="254"/>
      <c r="F998" s="257" t="s">
        <v>779</v>
      </c>
      <c r="G998" s="254"/>
      <c r="H998" s="254"/>
      <c r="I998" s="96"/>
      <c r="L998" s="32"/>
      <c r="M998" s="162"/>
      <c r="T998" s="56"/>
      <c r="AT998" s="17" t="s">
        <v>212</v>
      </c>
      <c r="AU998" s="17" t="s">
        <v>82</v>
      </c>
    </row>
    <row r="999" spans="2:65" s="11" customFormat="1" ht="25.9" customHeight="1" x14ac:dyDescent="0.2">
      <c r="B999" s="140"/>
      <c r="C999" s="276"/>
      <c r="D999" s="277" t="s">
        <v>72</v>
      </c>
      <c r="E999" s="281" t="s">
        <v>780</v>
      </c>
      <c r="F999" s="281" t="s">
        <v>781</v>
      </c>
      <c r="G999" s="276"/>
      <c r="H999" s="276"/>
      <c r="I999" s="143"/>
      <c r="J999" s="144">
        <f>BK999</f>
        <v>0</v>
      </c>
      <c r="L999" s="140"/>
      <c r="M999" s="145"/>
      <c r="P999" s="146">
        <f>P1000</f>
        <v>0</v>
      </c>
      <c r="R999" s="146">
        <f>R1000</f>
        <v>0</v>
      </c>
      <c r="T999" s="147">
        <f>T1000</f>
        <v>2.6880000000000001E-2</v>
      </c>
      <c r="AR999" s="141" t="s">
        <v>82</v>
      </c>
      <c r="AT999" s="148" t="s">
        <v>72</v>
      </c>
      <c r="AU999" s="148" t="s">
        <v>73</v>
      </c>
      <c r="AY999" s="141" t="s">
        <v>201</v>
      </c>
      <c r="BK999" s="149">
        <f>BK1000</f>
        <v>0</v>
      </c>
    </row>
    <row r="1000" spans="2:65" s="11" customFormat="1" ht="22.9" customHeight="1" x14ac:dyDescent="0.2">
      <c r="B1000" s="140"/>
      <c r="C1000" s="276"/>
      <c r="D1000" s="277" t="s">
        <v>72</v>
      </c>
      <c r="E1000" s="278" t="s">
        <v>782</v>
      </c>
      <c r="F1000" s="278" t="s">
        <v>783</v>
      </c>
      <c r="G1000" s="276"/>
      <c r="H1000" s="276"/>
      <c r="I1000" s="143"/>
      <c r="J1000" s="151">
        <f>BK1000</f>
        <v>0</v>
      </c>
      <c r="L1000" s="140"/>
      <c r="M1000" s="145"/>
      <c r="P1000" s="146">
        <f>SUM(P1001:P1009)</f>
        <v>0</v>
      </c>
      <c r="R1000" s="146">
        <f>SUM(R1001:R1009)</f>
        <v>0</v>
      </c>
      <c r="T1000" s="147">
        <f>SUM(T1001:T1009)</f>
        <v>2.6880000000000001E-2</v>
      </c>
      <c r="AR1000" s="141" t="s">
        <v>82</v>
      </c>
      <c r="AT1000" s="148" t="s">
        <v>72</v>
      </c>
      <c r="AU1000" s="148" t="s">
        <v>80</v>
      </c>
      <c r="AY1000" s="141" t="s">
        <v>201</v>
      </c>
      <c r="BK1000" s="149">
        <f>SUM(BK1001:BK1009)</f>
        <v>0</v>
      </c>
    </row>
    <row r="1001" spans="2:65" s="1" customFormat="1" ht="16.5" customHeight="1" x14ac:dyDescent="0.2">
      <c r="B1001" s="152"/>
      <c r="C1001" s="249" t="s">
        <v>701</v>
      </c>
      <c r="D1001" s="249" t="s">
        <v>203</v>
      </c>
      <c r="E1001" s="250" t="s">
        <v>1242</v>
      </c>
      <c r="F1001" s="251" t="s">
        <v>1243</v>
      </c>
      <c r="G1001" s="252" t="s">
        <v>269</v>
      </c>
      <c r="H1001" s="253">
        <v>84</v>
      </c>
      <c r="I1001" s="154"/>
      <c r="J1001" s="155">
        <f>ROUND(I1001*H1001,2)</f>
        <v>0</v>
      </c>
      <c r="K1001" s="153" t="s">
        <v>207</v>
      </c>
      <c r="L1001" s="32"/>
      <c r="M1001" s="156" t="s">
        <v>1</v>
      </c>
      <c r="N1001" s="157" t="s">
        <v>38</v>
      </c>
      <c r="P1001" s="158">
        <f>O1001*H1001</f>
        <v>0</v>
      </c>
      <c r="Q1001" s="158">
        <v>0</v>
      </c>
      <c r="R1001" s="158">
        <f>Q1001*H1001</f>
        <v>0</v>
      </c>
      <c r="S1001" s="158">
        <v>3.2000000000000003E-4</v>
      </c>
      <c r="T1001" s="159">
        <f>S1001*H1001</f>
        <v>2.6880000000000001E-2</v>
      </c>
      <c r="AR1001" s="160" t="s">
        <v>331</v>
      </c>
      <c r="AT1001" s="160" t="s">
        <v>203</v>
      </c>
      <c r="AU1001" s="160" t="s">
        <v>82</v>
      </c>
      <c r="AY1001" s="17" t="s">
        <v>201</v>
      </c>
      <c r="BE1001" s="161">
        <f>IF(N1001="základní",J1001,0)</f>
        <v>0</v>
      </c>
      <c r="BF1001" s="161">
        <f>IF(N1001="snížená",J1001,0)</f>
        <v>0</v>
      </c>
      <c r="BG1001" s="161">
        <f>IF(N1001="zákl. přenesená",J1001,0)</f>
        <v>0</v>
      </c>
      <c r="BH1001" s="161">
        <f>IF(N1001="sníž. přenesená",J1001,0)</f>
        <v>0</v>
      </c>
      <c r="BI1001" s="161">
        <f>IF(N1001="nulová",J1001,0)</f>
        <v>0</v>
      </c>
      <c r="BJ1001" s="17" t="s">
        <v>80</v>
      </c>
      <c r="BK1001" s="161">
        <f>ROUND(I1001*H1001,2)</f>
        <v>0</v>
      </c>
      <c r="BL1001" s="17" t="s">
        <v>331</v>
      </c>
      <c r="BM1001" s="160" t="s">
        <v>1818</v>
      </c>
    </row>
    <row r="1002" spans="2:65" s="1" customFormat="1" x14ac:dyDescent="0.2">
      <c r="B1002" s="32"/>
      <c r="C1002" s="254"/>
      <c r="D1002" s="255" t="s">
        <v>210</v>
      </c>
      <c r="E1002" s="254"/>
      <c r="F1002" s="256" t="s">
        <v>1245</v>
      </c>
      <c r="G1002" s="254"/>
      <c r="H1002" s="254"/>
      <c r="I1002" s="96"/>
      <c r="L1002" s="32"/>
      <c r="M1002" s="162"/>
      <c r="T1002" s="56"/>
      <c r="AT1002" s="17" t="s">
        <v>210</v>
      </c>
      <c r="AU1002" s="17" t="s">
        <v>82</v>
      </c>
    </row>
    <row r="1003" spans="2:65" s="12" customFormat="1" x14ac:dyDescent="0.2">
      <c r="B1003" s="163"/>
      <c r="C1003" s="258"/>
      <c r="D1003" s="255" t="s">
        <v>214</v>
      </c>
      <c r="E1003" s="259" t="s">
        <v>1</v>
      </c>
      <c r="F1003" s="260" t="s">
        <v>215</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216</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x14ac:dyDescent="0.2">
      <c r="B1005" s="163"/>
      <c r="C1005" s="258"/>
      <c r="D1005" s="255" t="s">
        <v>214</v>
      </c>
      <c r="E1005" s="259" t="s">
        <v>1</v>
      </c>
      <c r="F1005" s="260" t="s">
        <v>1246</v>
      </c>
      <c r="G1005" s="258"/>
      <c r="H1005" s="259" t="s">
        <v>1</v>
      </c>
      <c r="I1005" s="165"/>
      <c r="L1005" s="163"/>
      <c r="M1005" s="166"/>
      <c r="T1005" s="167"/>
      <c r="AT1005" s="164" t="s">
        <v>214</v>
      </c>
      <c r="AU1005" s="164" t="s">
        <v>82</v>
      </c>
      <c r="AV1005" s="12" t="s">
        <v>80</v>
      </c>
      <c r="AW1005" s="12" t="s">
        <v>30</v>
      </c>
      <c r="AX1005" s="12" t="s">
        <v>73</v>
      </c>
      <c r="AY1005" s="164" t="s">
        <v>201</v>
      </c>
    </row>
    <row r="1006" spans="2:65" s="12" customFormat="1" x14ac:dyDescent="0.2">
      <c r="B1006" s="163"/>
      <c r="C1006" s="258"/>
      <c r="D1006" s="255" t="s">
        <v>214</v>
      </c>
      <c r="E1006" s="259" t="s">
        <v>1</v>
      </c>
      <c r="F1006" s="260" t="s">
        <v>1691</v>
      </c>
      <c r="G1006" s="258"/>
      <c r="H1006" s="259" t="s">
        <v>1</v>
      </c>
      <c r="I1006" s="165"/>
      <c r="L1006" s="163"/>
      <c r="M1006" s="166"/>
      <c r="T1006" s="167"/>
      <c r="AT1006" s="164" t="s">
        <v>214</v>
      </c>
      <c r="AU1006" s="164" t="s">
        <v>82</v>
      </c>
      <c r="AV1006" s="12" t="s">
        <v>80</v>
      </c>
      <c r="AW1006" s="12" t="s">
        <v>30</v>
      </c>
      <c r="AX1006" s="12" t="s">
        <v>73</v>
      </c>
      <c r="AY1006" s="164" t="s">
        <v>201</v>
      </c>
    </row>
    <row r="1007" spans="2:65" s="12" customFormat="1" x14ac:dyDescent="0.2">
      <c r="B1007" s="163"/>
      <c r="C1007" s="258"/>
      <c r="D1007" s="255" t="s">
        <v>214</v>
      </c>
      <c r="E1007" s="259" t="s">
        <v>1</v>
      </c>
      <c r="F1007" s="260" t="s">
        <v>1813</v>
      </c>
      <c r="G1007" s="258"/>
      <c r="H1007" s="259" t="s">
        <v>1</v>
      </c>
      <c r="I1007" s="165"/>
      <c r="L1007" s="163"/>
      <c r="M1007" s="166"/>
      <c r="T1007" s="167"/>
      <c r="AT1007" s="164" t="s">
        <v>214</v>
      </c>
      <c r="AU1007" s="164" t="s">
        <v>82</v>
      </c>
      <c r="AV1007" s="12" t="s">
        <v>80</v>
      </c>
      <c r="AW1007" s="12" t="s">
        <v>30</v>
      </c>
      <c r="AX1007" s="12" t="s">
        <v>73</v>
      </c>
      <c r="AY1007" s="164" t="s">
        <v>201</v>
      </c>
    </row>
    <row r="1008" spans="2:65" s="13" customFormat="1" x14ac:dyDescent="0.2">
      <c r="B1008" s="168"/>
      <c r="C1008" s="261"/>
      <c r="D1008" s="255" t="s">
        <v>214</v>
      </c>
      <c r="E1008" s="262" t="s">
        <v>1</v>
      </c>
      <c r="F1008" s="263" t="s">
        <v>1750</v>
      </c>
      <c r="G1008" s="261"/>
      <c r="H1008" s="264">
        <v>84</v>
      </c>
      <c r="I1008" s="170"/>
      <c r="L1008" s="168"/>
      <c r="M1008" s="171"/>
      <c r="T1008" s="172"/>
      <c r="AT1008" s="169" t="s">
        <v>214</v>
      </c>
      <c r="AU1008" s="169" t="s">
        <v>82</v>
      </c>
      <c r="AV1008" s="13" t="s">
        <v>82</v>
      </c>
      <c r="AW1008" s="13" t="s">
        <v>30</v>
      </c>
      <c r="AX1008" s="13" t="s">
        <v>73</v>
      </c>
      <c r="AY1008" s="169" t="s">
        <v>201</v>
      </c>
    </row>
    <row r="1009" spans="2:51" s="14" customFormat="1" x14ac:dyDescent="0.2">
      <c r="B1009" s="173"/>
      <c r="C1009" s="265"/>
      <c r="D1009" s="255" t="s">
        <v>214</v>
      </c>
      <c r="E1009" s="266" t="s">
        <v>1</v>
      </c>
      <c r="F1009" s="267" t="s">
        <v>221</v>
      </c>
      <c r="G1009" s="265"/>
      <c r="H1009" s="268">
        <v>84</v>
      </c>
      <c r="I1009" s="175"/>
      <c r="L1009" s="173"/>
      <c r="M1009" s="184"/>
      <c r="N1009" s="185"/>
      <c r="O1009" s="185"/>
      <c r="P1009" s="185"/>
      <c r="Q1009" s="185"/>
      <c r="R1009" s="185"/>
      <c r="S1009" s="185"/>
      <c r="T1009" s="186"/>
      <c r="AT1009" s="174" t="s">
        <v>214</v>
      </c>
      <c r="AU1009" s="174" t="s">
        <v>82</v>
      </c>
      <c r="AV1009" s="14" t="s">
        <v>208</v>
      </c>
      <c r="AW1009" s="14" t="s">
        <v>30</v>
      </c>
      <c r="AX1009" s="14" t="s">
        <v>80</v>
      </c>
      <c r="AY1009" s="174" t="s">
        <v>201</v>
      </c>
    </row>
    <row r="1010" spans="2:51" s="1" customFormat="1" ht="6.95" customHeight="1" x14ac:dyDescent="0.2">
      <c r="B1010" s="44"/>
      <c r="C1010" s="45"/>
      <c r="D1010" s="45"/>
      <c r="E1010" s="45"/>
      <c r="F1010" s="45"/>
      <c r="G1010" s="45"/>
      <c r="H1010" s="45"/>
      <c r="I1010" s="115"/>
      <c r="J1010" s="45"/>
      <c r="K1010" s="45"/>
      <c r="L1010" s="32"/>
    </row>
  </sheetData>
  <sheetProtection algorithmName="SHA-512" hashValue="MOzfzPUoubjcXNg/sgYQ9qjIkorHy7fk5mdrl6qDWLDZAHXqDu/nOr9LZ9t3hZyKrJ79tnYVBrkphcq73G35OQ==" saltValue="9s3b8TWm1tYS3PPyPxR7DQ==" spinCount="100000" sheet="1" objects="1" scenarios="1"/>
  <autoFilter ref="C129:K1009"/>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935"/>
  <sheetViews>
    <sheetView showGridLines="0" showZeros="0" workbookViewId="0">
      <selection activeCell="F125" sqref="F125"/>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108</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1819</v>
      </c>
      <c r="F11" s="244"/>
      <c r="G11" s="244"/>
      <c r="H11" s="244"/>
      <c r="I11" s="96"/>
      <c r="L11" s="32"/>
    </row>
    <row r="12" spans="2:46" s="1" customFormat="1" x14ac:dyDescent="0.2">
      <c r="B12" s="32"/>
      <c r="I12" s="96"/>
      <c r="L12" s="32"/>
    </row>
    <row r="13" spans="2:46" s="1" customFormat="1" ht="12" customHeight="1" x14ac:dyDescent="0.2">
      <c r="B13" s="32"/>
      <c r="D13" s="27" t="s">
        <v>18</v>
      </c>
      <c r="F13" s="25" t="str">
        <f>'SO 05.07'!F13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ROUND(J128,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ROUND((SUM(BE128:BE934)),  2)</f>
        <v>0</v>
      </c>
      <c r="I35" s="103">
        <v>0.21</v>
      </c>
      <c r="J35" s="86">
        <f>ROUND(((SUM(BE128:BE934))*I35),  2)</f>
        <v>0</v>
      </c>
      <c r="L35" s="32"/>
    </row>
    <row r="36" spans="2:12" s="1" customFormat="1" ht="14.45" customHeight="1" x14ac:dyDescent="0.2">
      <c r="B36" s="32"/>
      <c r="E36" s="27" t="s">
        <v>39</v>
      </c>
      <c r="F36" s="86">
        <f>ROUND((SUM(BF128:BF934)),  2)</f>
        <v>0</v>
      </c>
      <c r="I36" s="103">
        <v>0.15</v>
      </c>
      <c r="J36" s="86">
        <f>ROUND(((SUM(BF128:BF934))*I36),  2)</f>
        <v>0</v>
      </c>
      <c r="L36" s="32"/>
    </row>
    <row r="37" spans="2:12" s="1" customFormat="1" ht="14.45" hidden="1" customHeight="1" x14ac:dyDescent="0.2">
      <c r="B37" s="32"/>
      <c r="E37" s="27" t="s">
        <v>40</v>
      </c>
      <c r="F37" s="86">
        <f>ROUND((SUM(BG128:BG934)),  2)</f>
        <v>0</v>
      </c>
      <c r="I37" s="103">
        <v>0.21</v>
      </c>
      <c r="J37" s="86">
        <f>0</f>
        <v>0</v>
      </c>
      <c r="L37" s="32"/>
    </row>
    <row r="38" spans="2:12" s="1" customFormat="1" ht="14.45" hidden="1" customHeight="1" x14ac:dyDescent="0.2">
      <c r="B38" s="32"/>
      <c r="E38" s="27" t="s">
        <v>41</v>
      </c>
      <c r="F38" s="86">
        <f>ROUND((SUM(BH128:BH934)),  2)</f>
        <v>0</v>
      </c>
      <c r="I38" s="103">
        <v>0.15</v>
      </c>
      <c r="J38" s="86">
        <f>0</f>
        <v>0</v>
      </c>
      <c r="L38" s="32"/>
    </row>
    <row r="39" spans="2:12" s="1" customFormat="1" ht="14.45" hidden="1" customHeight="1" x14ac:dyDescent="0.2">
      <c r="B39" s="32"/>
      <c r="E39" s="27" t="s">
        <v>42</v>
      </c>
      <c r="F39" s="86">
        <f>ROUND((SUM(BI128:BI934)),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05.08 - přeložka vodovodního řadu čís. 8</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J128</f>
        <v>0</v>
      </c>
      <c r="L98" s="32"/>
      <c r="AU98" s="17" t="s">
        <v>175</v>
      </c>
    </row>
    <row r="99" spans="2:47" s="8" customFormat="1" ht="24.95" customHeight="1" x14ac:dyDescent="0.2">
      <c r="B99" s="121"/>
      <c r="D99" s="122" t="s">
        <v>176</v>
      </c>
      <c r="E99" s="123"/>
      <c r="F99" s="123"/>
      <c r="G99" s="123"/>
      <c r="H99" s="123"/>
      <c r="I99" s="124"/>
      <c r="J99" s="125">
        <f>J129</f>
        <v>0</v>
      </c>
      <c r="L99" s="121"/>
    </row>
    <row r="100" spans="2:47" s="9" customFormat="1" ht="19.899999999999999" customHeight="1" x14ac:dyDescent="0.2">
      <c r="B100" s="126"/>
      <c r="D100" s="127" t="s">
        <v>177</v>
      </c>
      <c r="E100" s="128"/>
      <c r="F100" s="128"/>
      <c r="G100" s="128"/>
      <c r="H100" s="128"/>
      <c r="I100" s="129"/>
      <c r="J100" s="130">
        <f>J130</f>
        <v>0</v>
      </c>
      <c r="L100" s="126"/>
    </row>
    <row r="101" spans="2:47" s="9" customFormat="1" ht="19.899999999999999" customHeight="1" x14ac:dyDescent="0.2">
      <c r="B101" s="126"/>
      <c r="D101" s="127" t="s">
        <v>178</v>
      </c>
      <c r="E101" s="128"/>
      <c r="F101" s="128"/>
      <c r="G101" s="128"/>
      <c r="H101" s="128"/>
      <c r="I101" s="129"/>
      <c r="J101" s="130">
        <f>J455</f>
        <v>0</v>
      </c>
      <c r="L101" s="126"/>
    </row>
    <row r="102" spans="2:47" s="9" customFormat="1" ht="19.899999999999999" customHeight="1" x14ac:dyDescent="0.2">
      <c r="B102" s="126"/>
      <c r="D102" s="127" t="s">
        <v>179</v>
      </c>
      <c r="E102" s="128"/>
      <c r="F102" s="128"/>
      <c r="G102" s="128"/>
      <c r="H102" s="128"/>
      <c r="I102" s="129"/>
      <c r="J102" s="130">
        <f>J486</f>
        <v>0</v>
      </c>
      <c r="L102" s="126"/>
    </row>
    <row r="103" spans="2:47" s="9" customFormat="1" ht="19.899999999999999" customHeight="1" x14ac:dyDescent="0.2">
      <c r="B103" s="126"/>
      <c r="D103" s="127" t="s">
        <v>180</v>
      </c>
      <c r="E103" s="128"/>
      <c r="F103" s="128"/>
      <c r="G103" s="128"/>
      <c r="H103" s="128"/>
      <c r="I103" s="129"/>
      <c r="J103" s="130">
        <f>J533</f>
        <v>0</v>
      </c>
      <c r="L103" s="126"/>
    </row>
    <row r="104" spans="2:47" s="9" customFormat="1" ht="19.899999999999999" customHeight="1" x14ac:dyDescent="0.2">
      <c r="B104" s="126"/>
      <c r="D104" s="127" t="s">
        <v>181</v>
      </c>
      <c r="E104" s="128"/>
      <c r="F104" s="128"/>
      <c r="G104" s="128"/>
      <c r="H104" s="128"/>
      <c r="I104" s="129"/>
      <c r="J104" s="130">
        <f>J856</f>
        <v>0</v>
      </c>
      <c r="L104" s="126"/>
    </row>
    <row r="105" spans="2:47" s="9" customFormat="1" ht="19.899999999999999" customHeight="1" x14ac:dyDescent="0.2">
      <c r="B105" s="126"/>
      <c r="D105" s="127" t="s">
        <v>182</v>
      </c>
      <c r="E105" s="128"/>
      <c r="F105" s="128"/>
      <c r="G105" s="128"/>
      <c r="H105" s="128"/>
      <c r="I105" s="129"/>
      <c r="J105" s="130">
        <f>J868</f>
        <v>0</v>
      </c>
      <c r="L105" s="126"/>
    </row>
    <row r="106" spans="2:47" s="9" customFormat="1" ht="19.899999999999999" customHeight="1" x14ac:dyDescent="0.2">
      <c r="B106" s="126"/>
      <c r="D106" s="127" t="s">
        <v>183</v>
      </c>
      <c r="E106" s="128"/>
      <c r="F106" s="128"/>
      <c r="G106" s="128"/>
      <c r="H106" s="128"/>
      <c r="I106" s="129"/>
      <c r="J106" s="130">
        <f>J931</f>
        <v>0</v>
      </c>
      <c r="L106" s="126"/>
    </row>
    <row r="107" spans="2:47" s="1" customFormat="1" ht="21.75" customHeight="1" x14ac:dyDescent="0.2">
      <c r="B107" s="32"/>
      <c r="I107" s="96"/>
      <c r="L107" s="32"/>
    </row>
    <row r="108" spans="2:47" s="1" customFormat="1" ht="6.95" customHeight="1" x14ac:dyDescent="0.2">
      <c r="B108" s="44"/>
      <c r="C108" s="45"/>
      <c r="D108" s="45"/>
      <c r="E108" s="45"/>
      <c r="F108" s="45"/>
      <c r="G108" s="45"/>
      <c r="H108" s="45"/>
      <c r="I108" s="115"/>
      <c r="J108" s="45"/>
      <c r="K108" s="45"/>
      <c r="L108" s="32"/>
    </row>
    <row r="112" spans="2:47" s="1" customFormat="1" ht="6.95" customHeight="1" x14ac:dyDescent="0.2">
      <c r="B112" s="46"/>
      <c r="C112" s="47"/>
      <c r="D112" s="47"/>
      <c r="E112" s="47"/>
      <c r="F112" s="47"/>
      <c r="G112" s="47"/>
      <c r="H112" s="47"/>
      <c r="I112" s="116"/>
      <c r="J112" s="47"/>
      <c r="K112" s="47"/>
      <c r="L112" s="32"/>
    </row>
    <row r="113" spans="2:63" s="1" customFormat="1" ht="24.95" customHeight="1" x14ac:dyDescent="0.2">
      <c r="B113" s="32"/>
      <c r="C113" s="21" t="s">
        <v>186</v>
      </c>
      <c r="I113" s="96"/>
      <c r="L113" s="32"/>
    </row>
    <row r="114" spans="2:63" s="1" customFormat="1" ht="6.95" customHeight="1" x14ac:dyDescent="0.2">
      <c r="B114" s="32"/>
      <c r="I114" s="96"/>
      <c r="L114" s="32"/>
    </row>
    <row r="115" spans="2:63" s="1" customFormat="1" ht="12" customHeight="1" x14ac:dyDescent="0.2">
      <c r="B115" s="32"/>
      <c r="C115" s="27" t="s">
        <v>16</v>
      </c>
      <c r="I115" s="96"/>
      <c r="L115" s="32"/>
    </row>
    <row r="116" spans="2:63" s="1" customFormat="1" ht="16.5" customHeight="1" x14ac:dyDescent="0.2">
      <c r="B116" s="32"/>
      <c r="E116" s="245" t="str">
        <f>E7</f>
        <v>DVZ Brodce, výstavba kanalizace N</v>
      </c>
      <c r="F116" s="246"/>
      <c r="G116" s="246"/>
      <c r="H116" s="246"/>
      <c r="I116" s="96"/>
      <c r="L116" s="32"/>
    </row>
    <row r="117" spans="2:63" ht="12" customHeight="1" x14ac:dyDescent="0.2">
      <c r="B117" s="20"/>
      <c r="C117" s="27" t="s">
        <v>166</v>
      </c>
      <c r="L117" s="20"/>
    </row>
    <row r="118" spans="2:63" s="1" customFormat="1" ht="16.5" customHeight="1" x14ac:dyDescent="0.2">
      <c r="B118" s="32"/>
      <c r="E118" s="245" t="s">
        <v>167</v>
      </c>
      <c r="F118" s="244"/>
      <c r="G118" s="244"/>
      <c r="H118" s="244"/>
      <c r="I118" s="96"/>
      <c r="L118" s="32"/>
    </row>
    <row r="119" spans="2:63" s="1" customFormat="1" ht="12" customHeight="1" x14ac:dyDescent="0.2">
      <c r="B119" s="32"/>
      <c r="C119" s="27" t="s">
        <v>168</v>
      </c>
      <c r="I119" s="96"/>
      <c r="L119" s="32"/>
    </row>
    <row r="120" spans="2:63" s="1" customFormat="1" ht="16.5" customHeight="1" x14ac:dyDescent="0.2">
      <c r="B120" s="32"/>
      <c r="E120" s="220" t="str">
        <f>E11</f>
        <v>SO 05.08 - přeložka vodovodního řadu čís. 8</v>
      </c>
      <c r="F120" s="244"/>
      <c r="G120" s="244"/>
      <c r="H120" s="244"/>
      <c r="I120" s="96"/>
      <c r="L120" s="32"/>
    </row>
    <row r="121" spans="2:63" s="1" customFormat="1" ht="6.95" customHeight="1" x14ac:dyDescent="0.2">
      <c r="B121" s="32"/>
      <c r="I121" s="96"/>
      <c r="L121" s="32"/>
    </row>
    <row r="122" spans="2:63" s="1" customFormat="1" ht="12" customHeight="1" x14ac:dyDescent="0.2">
      <c r="B122" s="32"/>
      <c r="C122" s="27" t="s">
        <v>20</v>
      </c>
      <c r="F122" s="25" t="str">
        <f>F14</f>
        <v>Brodce</v>
      </c>
      <c r="I122" s="97" t="s">
        <v>22</v>
      </c>
      <c r="J122" s="52" t="str">
        <f>IF(J14="","",J14)</f>
        <v>21. 2. 2019</v>
      </c>
      <c r="L122" s="32"/>
    </row>
    <row r="123" spans="2:63" s="1" customFormat="1" ht="6.95" customHeight="1" x14ac:dyDescent="0.2">
      <c r="B123" s="32"/>
      <c r="I123" s="96"/>
      <c r="L123" s="32"/>
    </row>
    <row r="124" spans="2:63" s="1" customFormat="1" ht="15.2" customHeight="1" x14ac:dyDescent="0.2">
      <c r="B124" s="32"/>
      <c r="C124" s="27" t="s">
        <v>24</v>
      </c>
      <c r="F124" s="25" t="str">
        <f>E17</f>
        <v>Vodovody a kanalizace Mladá Boleslav, a.s.</v>
      </c>
      <c r="I124" s="97"/>
      <c r="J124" s="30"/>
      <c r="L124" s="32"/>
    </row>
    <row r="125" spans="2:63" s="1" customFormat="1" ht="15.2" customHeight="1" x14ac:dyDescent="0.2">
      <c r="B125" s="32"/>
      <c r="C125" s="27" t="s">
        <v>27</v>
      </c>
      <c r="F125" s="25" t="str">
        <f>IF(E20="","",E20)</f>
        <v>Vyplň údaj</v>
      </c>
      <c r="I125" s="97"/>
      <c r="J125" s="30"/>
      <c r="L125" s="32"/>
    </row>
    <row r="126" spans="2:63" s="1" customFormat="1" ht="10.35" customHeight="1" x14ac:dyDescent="0.2">
      <c r="B126" s="32"/>
      <c r="I126" s="96"/>
      <c r="L126" s="32"/>
    </row>
    <row r="127" spans="2:63" s="10" customFormat="1" ht="29.25" customHeight="1" x14ac:dyDescent="0.2">
      <c r="B127" s="131"/>
      <c r="C127" s="132" t="s">
        <v>187</v>
      </c>
      <c r="D127" s="133" t="s">
        <v>58</v>
      </c>
      <c r="E127" s="133" t="s">
        <v>54</v>
      </c>
      <c r="F127" s="133" t="s">
        <v>55</v>
      </c>
      <c r="G127" s="133" t="s">
        <v>188</v>
      </c>
      <c r="H127" s="133" t="s">
        <v>189</v>
      </c>
      <c r="I127" s="134" t="s">
        <v>190</v>
      </c>
      <c r="J127" s="133" t="s">
        <v>173</v>
      </c>
      <c r="K127" s="135" t="s">
        <v>191</v>
      </c>
      <c r="L127" s="131"/>
      <c r="M127" s="59" t="s">
        <v>1</v>
      </c>
      <c r="N127" s="60" t="s">
        <v>37</v>
      </c>
      <c r="O127" s="60" t="s">
        <v>192</v>
      </c>
      <c r="P127" s="60" t="s">
        <v>193</v>
      </c>
      <c r="Q127" s="60" t="s">
        <v>194</v>
      </c>
      <c r="R127" s="60" t="s">
        <v>195</v>
      </c>
      <c r="S127" s="60" t="s">
        <v>196</v>
      </c>
      <c r="T127" s="61" t="s">
        <v>197</v>
      </c>
    </row>
    <row r="128" spans="2:63" s="1" customFormat="1" ht="22.9" customHeight="1" x14ac:dyDescent="0.25">
      <c r="B128" s="32"/>
      <c r="C128" s="64" t="s">
        <v>198</v>
      </c>
      <c r="I128" s="96"/>
      <c r="J128" s="136">
        <f>BK128</f>
        <v>0</v>
      </c>
      <c r="L128" s="32"/>
      <c r="M128" s="62"/>
      <c r="N128" s="53"/>
      <c r="O128" s="53"/>
      <c r="P128" s="137">
        <f>P129</f>
        <v>0</v>
      </c>
      <c r="Q128" s="53"/>
      <c r="R128" s="137">
        <f>R129</f>
        <v>149.04749155999997</v>
      </c>
      <c r="S128" s="53"/>
      <c r="T128" s="138">
        <f>T129</f>
        <v>61.897959999999998</v>
      </c>
      <c r="AT128" s="17" t="s">
        <v>72</v>
      </c>
      <c r="AU128" s="17" t="s">
        <v>175</v>
      </c>
      <c r="BK128" s="139">
        <f>BK129</f>
        <v>0</v>
      </c>
    </row>
    <row r="129" spans="2:65" s="11" customFormat="1" ht="25.9" customHeight="1" x14ac:dyDescent="0.2">
      <c r="B129" s="140"/>
      <c r="D129" s="141" t="s">
        <v>72</v>
      </c>
      <c r="E129" s="142" t="s">
        <v>199</v>
      </c>
      <c r="F129" s="142" t="s">
        <v>200</v>
      </c>
      <c r="I129" s="143"/>
      <c r="J129" s="144">
        <f>BK129</f>
        <v>0</v>
      </c>
      <c r="L129" s="140"/>
      <c r="M129" s="145"/>
      <c r="P129" s="146">
        <f>P130+P455+P486+P533+P856+P868+P931</f>
        <v>0</v>
      </c>
      <c r="R129" s="146">
        <f>R130+R455+R486+R533+R856+R868+R931</f>
        <v>149.04749155999997</v>
      </c>
      <c r="T129" s="147">
        <f>T130+T455+T486+T533+T856+T868+T931</f>
        <v>61.897959999999998</v>
      </c>
      <c r="AR129" s="141" t="s">
        <v>80</v>
      </c>
      <c r="AT129" s="148" t="s">
        <v>72</v>
      </c>
      <c r="AU129" s="148" t="s">
        <v>73</v>
      </c>
      <c r="AY129" s="141" t="s">
        <v>201</v>
      </c>
      <c r="BK129" s="149">
        <f>BK130+BK455+BK486+BK533+BK856+BK868+BK931</f>
        <v>0</v>
      </c>
    </row>
    <row r="130" spans="2:65" s="11" customFormat="1" ht="22.9" customHeight="1" x14ac:dyDescent="0.2">
      <c r="B130" s="140"/>
      <c r="D130" s="141" t="s">
        <v>72</v>
      </c>
      <c r="E130" s="150" t="s">
        <v>80</v>
      </c>
      <c r="F130" s="150" t="s">
        <v>202</v>
      </c>
      <c r="I130" s="143"/>
      <c r="J130" s="151">
        <f>BK130</f>
        <v>0</v>
      </c>
      <c r="L130" s="140"/>
      <c r="M130" s="145"/>
      <c r="P130" s="146">
        <f>SUM(P131:P454)</f>
        <v>0</v>
      </c>
      <c r="R130" s="146">
        <f>SUM(R131:R454)</f>
        <v>72.843865159999993</v>
      </c>
      <c r="T130" s="147">
        <f>SUM(T131:T454)</f>
        <v>60.641599999999997</v>
      </c>
      <c r="AR130" s="141" t="s">
        <v>80</v>
      </c>
      <c r="AT130" s="148" t="s">
        <v>72</v>
      </c>
      <c r="AU130" s="148" t="s">
        <v>80</v>
      </c>
      <c r="AY130" s="141" t="s">
        <v>201</v>
      </c>
      <c r="BK130" s="149">
        <f>SUM(BK131:BK454)</f>
        <v>0</v>
      </c>
    </row>
    <row r="131" spans="2:65" s="1" customFormat="1" ht="24" customHeight="1" x14ac:dyDescent="0.2">
      <c r="B131" s="152"/>
      <c r="C131" s="249" t="s">
        <v>80</v>
      </c>
      <c r="D131" s="249" t="s">
        <v>203</v>
      </c>
      <c r="E131" s="250" t="s">
        <v>232</v>
      </c>
      <c r="F131" s="251" t="s">
        <v>233</v>
      </c>
      <c r="G131" s="252" t="s">
        <v>206</v>
      </c>
      <c r="H131" s="253">
        <v>95.88</v>
      </c>
      <c r="I131" s="154"/>
      <c r="J131" s="155">
        <f>ROUND(I131*H131,2)</f>
        <v>0</v>
      </c>
      <c r="K131" s="153" t="s">
        <v>207</v>
      </c>
      <c r="L131" s="32"/>
      <c r="M131" s="156" t="s">
        <v>1</v>
      </c>
      <c r="N131" s="157" t="s">
        <v>38</v>
      </c>
      <c r="P131" s="158">
        <f>O131*H131</f>
        <v>0</v>
      </c>
      <c r="Q131" s="158">
        <v>0</v>
      </c>
      <c r="R131" s="158">
        <f>Q131*H131</f>
        <v>0</v>
      </c>
      <c r="S131" s="158">
        <v>0.44</v>
      </c>
      <c r="T131" s="159">
        <f>S131*H131</f>
        <v>42.187199999999997</v>
      </c>
      <c r="AR131" s="160" t="s">
        <v>208</v>
      </c>
      <c r="AT131" s="160" t="s">
        <v>203</v>
      </c>
      <c r="AU131" s="160" t="s">
        <v>82</v>
      </c>
      <c r="AY131" s="17" t="s">
        <v>201</v>
      </c>
      <c r="BE131" s="161">
        <f>IF(N131="základní",J131,0)</f>
        <v>0</v>
      </c>
      <c r="BF131" s="161">
        <f>IF(N131="snížená",J131,0)</f>
        <v>0</v>
      </c>
      <c r="BG131" s="161">
        <f>IF(N131="zákl. přenesená",J131,0)</f>
        <v>0</v>
      </c>
      <c r="BH131" s="161">
        <f>IF(N131="sníž. přenesená",J131,0)</f>
        <v>0</v>
      </c>
      <c r="BI131" s="161">
        <f>IF(N131="nulová",J131,0)</f>
        <v>0</v>
      </c>
      <c r="BJ131" s="17" t="s">
        <v>80</v>
      </c>
      <c r="BK131" s="161">
        <f>ROUND(I131*H131,2)</f>
        <v>0</v>
      </c>
      <c r="BL131" s="17" t="s">
        <v>208</v>
      </c>
      <c r="BM131" s="160" t="s">
        <v>1820</v>
      </c>
    </row>
    <row r="132" spans="2:65" s="1" customFormat="1" ht="39" x14ac:dyDescent="0.2">
      <c r="B132" s="32"/>
      <c r="C132" s="254"/>
      <c r="D132" s="255" t="s">
        <v>210</v>
      </c>
      <c r="E132" s="254"/>
      <c r="F132" s="256" t="s">
        <v>235</v>
      </c>
      <c r="G132" s="254"/>
      <c r="H132" s="254"/>
      <c r="I132" s="96"/>
      <c r="L132" s="32"/>
      <c r="M132" s="162"/>
      <c r="T132" s="56"/>
      <c r="AT132" s="17" t="s">
        <v>210</v>
      </c>
      <c r="AU132" s="17" t="s">
        <v>82</v>
      </c>
    </row>
    <row r="133" spans="2:65" s="1" customFormat="1" ht="253.5" x14ac:dyDescent="0.2">
      <c r="B133" s="32"/>
      <c r="C133" s="254"/>
      <c r="D133" s="255" t="s">
        <v>212</v>
      </c>
      <c r="E133" s="254"/>
      <c r="F133" s="257" t="s">
        <v>226</v>
      </c>
      <c r="G133" s="254"/>
      <c r="H133" s="254"/>
      <c r="I133" s="96"/>
      <c r="L133" s="32"/>
      <c r="M133" s="162"/>
      <c r="T133" s="56"/>
      <c r="AT133" s="17" t="s">
        <v>212</v>
      </c>
      <c r="AU133" s="17" t="s">
        <v>82</v>
      </c>
    </row>
    <row r="134" spans="2:65" s="12" customFormat="1" x14ac:dyDescent="0.2">
      <c r="B134" s="163"/>
      <c r="C134" s="258"/>
      <c r="D134" s="255" t="s">
        <v>214</v>
      </c>
      <c r="E134" s="259" t="s">
        <v>1</v>
      </c>
      <c r="F134" s="260" t="s">
        <v>215</v>
      </c>
      <c r="G134" s="258"/>
      <c r="H134" s="259" t="s">
        <v>1</v>
      </c>
      <c r="I134" s="165"/>
      <c r="L134" s="163"/>
      <c r="M134" s="166"/>
      <c r="T134" s="167"/>
      <c r="AT134" s="164" t="s">
        <v>214</v>
      </c>
      <c r="AU134" s="164" t="s">
        <v>82</v>
      </c>
      <c r="AV134" s="12" t="s">
        <v>80</v>
      </c>
      <c r="AW134" s="12" t="s">
        <v>30</v>
      </c>
      <c r="AX134" s="12" t="s">
        <v>73</v>
      </c>
      <c r="AY134" s="164" t="s">
        <v>201</v>
      </c>
    </row>
    <row r="135" spans="2:65" s="12" customFormat="1" x14ac:dyDescent="0.2">
      <c r="B135" s="163"/>
      <c r="C135" s="258"/>
      <c r="D135" s="255" t="s">
        <v>214</v>
      </c>
      <c r="E135" s="259" t="s">
        <v>1</v>
      </c>
      <c r="F135" s="260" t="s">
        <v>216</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227</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1821</v>
      </c>
      <c r="G137" s="258"/>
      <c r="H137" s="259" t="s">
        <v>1</v>
      </c>
      <c r="I137" s="165"/>
      <c r="L137" s="163"/>
      <c r="M137" s="166"/>
      <c r="T137" s="167"/>
      <c r="AT137" s="164" t="s">
        <v>214</v>
      </c>
      <c r="AU137" s="164" t="s">
        <v>82</v>
      </c>
      <c r="AV137" s="12" t="s">
        <v>80</v>
      </c>
      <c r="AW137" s="12" t="s">
        <v>30</v>
      </c>
      <c r="AX137" s="12" t="s">
        <v>73</v>
      </c>
      <c r="AY137" s="164" t="s">
        <v>201</v>
      </c>
    </row>
    <row r="138" spans="2:65" s="12" customFormat="1" ht="22.5" x14ac:dyDescent="0.2">
      <c r="B138" s="163"/>
      <c r="C138" s="258"/>
      <c r="D138" s="255" t="s">
        <v>214</v>
      </c>
      <c r="E138" s="259" t="s">
        <v>1</v>
      </c>
      <c r="F138" s="260" t="s">
        <v>793</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1822</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1823</v>
      </c>
      <c r="G140" s="261"/>
      <c r="H140" s="264">
        <v>95.88</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95.88</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796</v>
      </c>
      <c r="F142" s="251" t="s">
        <v>797</v>
      </c>
      <c r="G142" s="252" t="s">
        <v>206</v>
      </c>
      <c r="H142" s="253">
        <v>58.4</v>
      </c>
      <c r="I142" s="154"/>
      <c r="J142" s="155">
        <f>ROUND(I142*H142,2)</f>
        <v>0</v>
      </c>
      <c r="K142" s="153" t="s">
        <v>207</v>
      </c>
      <c r="L142" s="32"/>
      <c r="M142" s="156" t="s">
        <v>1</v>
      </c>
      <c r="N142" s="157" t="s">
        <v>38</v>
      </c>
      <c r="P142" s="158">
        <f>O142*H142</f>
        <v>0</v>
      </c>
      <c r="Q142" s="158">
        <v>0</v>
      </c>
      <c r="R142" s="158">
        <f>Q142*H142</f>
        <v>0</v>
      </c>
      <c r="S142" s="158">
        <v>0.316</v>
      </c>
      <c r="T142" s="159">
        <f>S142*H142</f>
        <v>18.4544</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1824</v>
      </c>
    </row>
    <row r="143" spans="2:65" s="1" customFormat="1" ht="39" x14ac:dyDescent="0.2">
      <c r="B143" s="32"/>
      <c r="C143" s="254"/>
      <c r="D143" s="255" t="s">
        <v>210</v>
      </c>
      <c r="E143" s="254"/>
      <c r="F143" s="256" t="s">
        <v>799</v>
      </c>
      <c r="G143" s="254"/>
      <c r="H143" s="254"/>
      <c r="I143" s="96"/>
      <c r="L143" s="32"/>
      <c r="M143" s="162"/>
      <c r="T143" s="56"/>
      <c r="AT143" s="17" t="s">
        <v>210</v>
      </c>
      <c r="AU143" s="17" t="s">
        <v>82</v>
      </c>
    </row>
    <row r="144" spans="2:65" s="1" customFormat="1" ht="253.5" x14ac:dyDescent="0.2">
      <c r="B144" s="32"/>
      <c r="C144" s="254"/>
      <c r="D144" s="255" t="s">
        <v>212</v>
      </c>
      <c r="E144" s="254"/>
      <c r="F144" s="257" t="s">
        <v>226</v>
      </c>
      <c r="G144" s="254"/>
      <c r="H144" s="254"/>
      <c r="I144" s="96"/>
      <c r="L144" s="32"/>
      <c r="M144" s="162"/>
      <c r="T144" s="56"/>
      <c r="AT144" s="17" t="s">
        <v>212</v>
      </c>
      <c r="AU144" s="17" t="s">
        <v>82</v>
      </c>
    </row>
    <row r="145" spans="2:65" s="12" customFormat="1" x14ac:dyDescent="0.2">
      <c r="B145" s="163"/>
      <c r="C145" s="258"/>
      <c r="D145" s="255" t="s">
        <v>214</v>
      </c>
      <c r="E145" s="259" t="s">
        <v>1</v>
      </c>
      <c r="F145" s="260" t="s">
        <v>215</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216</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227</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1821</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800</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1825</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1826</v>
      </c>
      <c r="G151" s="261"/>
      <c r="H151" s="264">
        <v>58.4</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58.4</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267</v>
      </c>
      <c r="F153" s="251" t="s">
        <v>268</v>
      </c>
      <c r="G153" s="252" t="s">
        <v>269</v>
      </c>
      <c r="H153" s="253">
        <v>3.06</v>
      </c>
      <c r="I153" s="154"/>
      <c r="J153" s="155">
        <f>ROUND(I153*H153,2)</f>
        <v>0</v>
      </c>
      <c r="K153" s="153" t="s">
        <v>207</v>
      </c>
      <c r="L153" s="32"/>
      <c r="M153" s="156" t="s">
        <v>1</v>
      </c>
      <c r="N153" s="157" t="s">
        <v>38</v>
      </c>
      <c r="P153" s="158">
        <f>O153*H153</f>
        <v>0</v>
      </c>
      <c r="Q153" s="158">
        <v>6.053E-2</v>
      </c>
      <c r="R153" s="158">
        <f>Q153*H153</f>
        <v>0.18522179999999999</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1827</v>
      </c>
    </row>
    <row r="154" spans="2:65" s="1" customFormat="1" x14ac:dyDescent="0.2">
      <c r="B154" s="32"/>
      <c r="C154" s="254"/>
      <c r="D154" s="255" t="s">
        <v>210</v>
      </c>
      <c r="E154" s="254"/>
      <c r="F154" s="256" t="s">
        <v>268</v>
      </c>
      <c r="G154" s="254"/>
      <c r="H154" s="254"/>
      <c r="I154" s="96"/>
      <c r="L154" s="32"/>
      <c r="M154" s="162"/>
      <c r="T154" s="56"/>
      <c r="AT154" s="17" t="s">
        <v>210</v>
      </c>
      <c r="AU154" s="17" t="s">
        <v>82</v>
      </c>
    </row>
    <row r="155" spans="2:65" s="1" customFormat="1" ht="78" x14ac:dyDescent="0.2">
      <c r="B155" s="32"/>
      <c r="C155" s="254"/>
      <c r="D155" s="255" t="s">
        <v>212</v>
      </c>
      <c r="E155" s="254"/>
      <c r="F155" s="257" t="s">
        <v>271</v>
      </c>
      <c r="G155" s="254"/>
      <c r="H155" s="254"/>
      <c r="I155" s="96"/>
      <c r="L155" s="32"/>
      <c r="M155" s="162"/>
      <c r="T155" s="56"/>
      <c r="AT155" s="17" t="s">
        <v>212</v>
      </c>
      <c r="AU155" s="17" t="s">
        <v>82</v>
      </c>
    </row>
    <row r="156" spans="2:65" s="12" customFormat="1" x14ac:dyDescent="0.2">
      <c r="B156" s="163"/>
      <c r="C156" s="258"/>
      <c r="D156" s="255" t="s">
        <v>214</v>
      </c>
      <c r="E156" s="259" t="s">
        <v>1</v>
      </c>
      <c r="F156" s="260" t="s">
        <v>215</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216</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272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1828</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1829</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1830</v>
      </c>
      <c r="G161" s="261"/>
      <c r="H161" s="264">
        <v>3.06</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3.06</v>
      </c>
      <c r="I162" s="175"/>
      <c r="L162" s="173"/>
      <c r="M162" s="176"/>
      <c r="T162" s="177"/>
      <c r="AT162" s="174" t="s">
        <v>214</v>
      </c>
      <c r="AU162" s="174" t="s">
        <v>82</v>
      </c>
      <c r="AV162" s="14" t="s">
        <v>208</v>
      </c>
      <c r="AW162" s="14" t="s">
        <v>30</v>
      </c>
      <c r="AX162" s="14" t="s">
        <v>80</v>
      </c>
      <c r="AY162" s="174" t="s">
        <v>201</v>
      </c>
    </row>
    <row r="163" spans="2:65" s="1" customFormat="1" ht="24" customHeight="1" x14ac:dyDescent="0.2">
      <c r="B163" s="152"/>
      <c r="C163" s="249" t="s">
        <v>208</v>
      </c>
      <c r="D163" s="249" t="s">
        <v>203</v>
      </c>
      <c r="E163" s="250" t="s">
        <v>276</v>
      </c>
      <c r="F163" s="251" t="s">
        <v>277</v>
      </c>
      <c r="G163" s="252" t="s">
        <v>278</v>
      </c>
      <c r="H163" s="253">
        <v>9.2080000000000002</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1831</v>
      </c>
    </row>
    <row r="164" spans="2:65" s="1" customFormat="1" ht="19.5" x14ac:dyDescent="0.2">
      <c r="B164" s="32"/>
      <c r="C164" s="254"/>
      <c r="D164" s="255" t="s">
        <v>210</v>
      </c>
      <c r="E164" s="254"/>
      <c r="F164" s="256" t="s">
        <v>280</v>
      </c>
      <c r="G164" s="254"/>
      <c r="H164" s="254"/>
      <c r="I164" s="96"/>
      <c r="L164" s="32"/>
      <c r="M164" s="162"/>
      <c r="T164" s="56"/>
      <c r="AT164" s="17" t="s">
        <v>210</v>
      </c>
      <c r="AU164" s="17" t="s">
        <v>82</v>
      </c>
    </row>
    <row r="165" spans="2:65" s="1" customFormat="1" ht="390" x14ac:dyDescent="0.2">
      <c r="B165" s="32"/>
      <c r="C165" s="254"/>
      <c r="D165" s="255" t="s">
        <v>212</v>
      </c>
      <c r="E165" s="254"/>
      <c r="F165" s="257" t="s">
        <v>281</v>
      </c>
      <c r="G165" s="254"/>
      <c r="H165" s="254"/>
      <c r="I165" s="96"/>
      <c r="L165" s="32"/>
      <c r="M165" s="162"/>
      <c r="T165" s="56"/>
      <c r="AT165" s="17" t="s">
        <v>212</v>
      </c>
      <c r="AU165" s="17" t="s">
        <v>82</v>
      </c>
    </row>
    <row r="166" spans="2:65" s="12" customFormat="1" x14ac:dyDescent="0.2">
      <c r="B166" s="163"/>
      <c r="C166" s="258"/>
      <c r="D166" s="255" t="s">
        <v>214</v>
      </c>
      <c r="E166" s="259" t="s">
        <v>1</v>
      </c>
      <c r="F166" s="260" t="s">
        <v>215</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216</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272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1828</v>
      </c>
      <c r="G169" s="258"/>
      <c r="H169" s="259" t="s">
        <v>1</v>
      </c>
      <c r="I169" s="165"/>
      <c r="L169" s="163"/>
      <c r="M169" s="166"/>
      <c r="T169" s="167"/>
      <c r="AT169" s="164" t="s">
        <v>214</v>
      </c>
      <c r="AU169" s="164" t="s">
        <v>82</v>
      </c>
      <c r="AV169" s="12" t="s">
        <v>80</v>
      </c>
      <c r="AW169" s="12" t="s">
        <v>30</v>
      </c>
      <c r="AX169" s="12" t="s">
        <v>73</v>
      </c>
      <c r="AY169" s="164" t="s">
        <v>201</v>
      </c>
    </row>
    <row r="170" spans="2:65" s="12" customFormat="1" ht="22.5" x14ac:dyDescent="0.2">
      <c r="B170" s="163"/>
      <c r="C170" s="258"/>
      <c r="D170" s="255" t="s">
        <v>214</v>
      </c>
      <c r="E170" s="259" t="s">
        <v>1</v>
      </c>
      <c r="F170" s="260" t="s">
        <v>1832</v>
      </c>
      <c r="G170" s="258"/>
      <c r="H170" s="259" t="s">
        <v>1</v>
      </c>
      <c r="I170" s="165"/>
      <c r="L170" s="163"/>
      <c r="M170" s="166"/>
      <c r="T170" s="167"/>
      <c r="AT170" s="164" t="s">
        <v>214</v>
      </c>
      <c r="AU170" s="164" t="s">
        <v>82</v>
      </c>
      <c r="AV170" s="12" t="s">
        <v>80</v>
      </c>
      <c r="AW170" s="12" t="s">
        <v>30</v>
      </c>
      <c r="AX170" s="12" t="s">
        <v>73</v>
      </c>
      <c r="AY170" s="164" t="s">
        <v>201</v>
      </c>
    </row>
    <row r="171" spans="2:65" s="13" customFormat="1" x14ac:dyDescent="0.2">
      <c r="B171" s="168"/>
      <c r="C171" s="261"/>
      <c r="D171" s="255" t="s">
        <v>214</v>
      </c>
      <c r="E171" s="262" t="s">
        <v>1</v>
      </c>
      <c r="F171" s="263" t="s">
        <v>1833</v>
      </c>
      <c r="G171" s="261"/>
      <c r="H171" s="264">
        <v>9.2080000000000002</v>
      </c>
      <c r="I171" s="170"/>
      <c r="L171" s="168"/>
      <c r="M171" s="171"/>
      <c r="T171" s="172"/>
      <c r="AT171" s="169" t="s">
        <v>214</v>
      </c>
      <c r="AU171" s="169" t="s">
        <v>82</v>
      </c>
      <c r="AV171" s="13" t="s">
        <v>82</v>
      </c>
      <c r="AW171" s="13" t="s">
        <v>30</v>
      </c>
      <c r="AX171" s="13" t="s">
        <v>73</v>
      </c>
      <c r="AY171" s="169" t="s">
        <v>201</v>
      </c>
    </row>
    <row r="172" spans="2:65" s="14" customFormat="1" x14ac:dyDescent="0.2">
      <c r="B172" s="173"/>
      <c r="C172" s="265"/>
      <c r="D172" s="255" t="s">
        <v>214</v>
      </c>
      <c r="E172" s="266" t="s">
        <v>1</v>
      </c>
      <c r="F172" s="267" t="s">
        <v>221</v>
      </c>
      <c r="G172" s="265"/>
      <c r="H172" s="268">
        <v>9.2080000000000002</v>
      </c>
      <c r="I172" s="175"/>
      <c r="L172" s="173"/>
      <c r="M172" s="176"/>
      <c r="T172" s="177"/>
      <c r="AT172" s="174" t="s">
        <v>214</v>
      </c>
      <c r="AU172" s="174" t="s">
        <v>82</v>
      </c>
      <c r="AV172" s="14" t="s">
        <v>208</v>
      </c>
      <c r="AW172" s="14" t="s">
        <v>30</v>
      </c>
      <c r="AX172" s="14" t="s">
        <v>80</v>
      </c>
      <c r="AY172" s="174" t="s">
        <v>201</v>
      </c>
    </row>
    <row r="173" spans="2:65" s="1" customFormat="1" ht="24" customHeight="1" x14ac:dyDescent="0.2">
      <c r="B173" s="152"/>
      <c r="C173" s="249" t="s">
        <v>245</v>
      </c>
      <c r="D173" s="249" t="s">
        <v>203</v>
      </c>
      <c r="E173" s="250" t="s">
        <v>293</v>
      </c>
      <c r="F173" s="251" t="s">
        <v>294</v>
      </c>
      <c r="G173" s="252" t="s">
        <v>278</v>
      </c>
      <c r="H173" s="253">
        <v>13.151</v>
      </c>
      <c r="I173" s="154"/>
      <c r="J173" s="155">
        <f>ROUND(I173*H173,2)</f>
        <v>0</v>
      </c>
      <c r="K173" s="153" t="s">
        <v>207</v>
      </c>
      <c r="L173" s="32"/>
      <c r="M173" s="156" t="s">
        <v>1</v>
      </c>
      <c r="N173" s="157" t="s">
        <v>38</v>
      </c>
      <c r="P173" s="158">
        <f>O173*H173</f>
        <v>0</v>
      </c>
      <c r="Q173" s="158">
        <v>0</v>
      </c>
      <c r="R173" s="158">
        <f>Q173*H173</f>
        <v>0</v>
      </c>
      <c r="S173" s="158">
        <v>0</v>
      </c>
      <c r="T173" s="159">
        <f>S173*H173</f>
        <v>0</v>
      </c>
      <c r="AR173" s="160" t="s">
        <v>208</v>
      </c>
      <c r="AT173" s="160" t="s">
        <v>203</v>
      </c>
      <c r="AU173" s="160" t="s">
        <v>82</v>
      </c>
      <c r="AY173" s="17" t="s">
        <v>201</v>
      </c>
      <c r="BE173" s="161">
        <f>IF(N173="základní",J173,0)</f>
        <v>0</v>
      </c>
      <c r="BF173" s="161">
        <f>IF(N173="snížená",J173,0)</f>
        <v>0</v>
      </c>
      <c r="BG173" s="161">
        <f>IF(N173="zákl. přenesená",J173,0)</f>
        <v>0</v>
      </c>
      <c r="BH173" s="161">
        <f>IF(N173="sníž. přenesená",J173,0)</f>
        <v>0</v>
      </c>
      <c r="BI173" s="161">
        <f>IF(N173="nulová",J173,0)</f>
        <v>0</v>
      </c>
      <c r="BJ173" s="17" t="s">
        <v>80</v>
      </c>
      <c r="BK173" s="161">
        <f>ROUND(I173*H173,2)</f>
        <v>0</v>
      </c>
      <c r="BL173" s="17" t="s">
        <v>208</v>
      </c>
      <c r="BM173" s="160" t="s">
        <v>1834</v>
      </c>
    </row>
    <row r="174" spans="2:65" s="1" customFormat="1" ht="29.25" x14ac:dyDescent="0.2">
      <c r="B174" s="32"/>
      <c r="C174" s="254"/>
      <c r="D174" s="255" t="s">
        <v>210</v>
      </c>
      <c r="E174" s="254"/>
      <c r="F174" s="256" t="s">
        <v>296</v>
      </c>
      <c r="G174" s="254"/>
      <c r="H174" s="254"/>
      <c r="I174" s="96"/>
      <c r="L174" s="32"/>
      <c r="M174" s="162"/>
      <c r="T174" s="56"/>
      <c r="AT174" s="17" t="s">
        <v>210</v>
      </c>
      <c r="AU174" s="17" t="s">
        <v>82</v>
      </c>
    </row>
    <row r="175" spans="2:65" s="1" customFormat="1" ht="204.75" x14ac:dyDescent="0.2">
      <c r="B175" s="32"/>
      <c r="C175" s="254"/>
      <c r="D175" s="255" t="s">
        <v>212</v>
      </c>
      <c r="E175" s="254"/>
      <c r="F175" s="257" t="s">
        <v>297</v>
      </c>
      <c r="G175" s="254"/>
      <c r="H175" s="254"/>
      <c r="I175" s="96"/>
      <c r="L175" s="32"/>
      <c r="M175" s="162"/>
      <c r="T175" s="56"/>
      <c r="AT175" s="17" t="s">
        <v>212</v>
      </c>
      <c r="AU175" s="17" t="s">
        <v>82</v>
      </c>
    </row>
    <row r="176" spans="2:65" s="12" customFormat="1" x14ac:dyDescent="0.2">
      <c r="B176" s="163"/>
      <c r="C176" s="258"/>
      <c r="D176" s="255" t="s">
        <v>214</v>
      </c>
      <c r="E176" s="259" t="s">
        <v>1</v>
      </c>
      <c r="F176" s="260" t="s">
        <v>215</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216</v>
      </c>
      <c r="G177" s="258"/>
      <c r="H177" s="259" t="s">
        <v>1</v>
      </c>
      <c r="I177" s="165"/>
      <c r="L177" s="163"/>
      <c r="M177" s="166"/>
      <c r="T177" s="167"/>
      <c r="AT177" s="164" t="s">
        <v>214</v>
      </c>
      <c r="AU177" s="164" t="s">
        <v>82</v>
      </c>
      <c r="AV177" s="12" t="s">
        <v>80</v>
      </c>
      <c r="AW177" s="12" t="s">
        <v>30</v>
      </c>
      <c r="AX177" s="12" t="s">
        <v>73</v>
      </c>
      <c r="AY177" s="164" t="s">
        <v>201</v>
      </c>
    </row>
    <row r="178" spans="2:65" s="12" customFormat="1" x14ac:dyDescent="0.2">
      <c r="B178" s="163"/>
      <c r="C178" s="258"/>
      <c r="D178" s="255" t="s">
        <v>214</v>
      </c>
      <c r="E178" s="259" t="s">
        <v>1</v>
      </c>
      <c r="F178" s="260" t="s">
        <v>272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1828</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323</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809</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1835</v>
      </c>
      <c r="G182" s="258"/>
      <c r="H182" s="259" t="s">
        <v>1</v>
      </c>
      <c r="I182" s="165"/>
      <c r="L182" s="163"/>
      <c r="M182" s="166"/>
      <c r="T182" s="167"/>
      <c r="AT182" s="164" t="s">
        <v>214</v>
      </c>
      <c r="AU182" s="164" t="s">
        <v>82</v>
      </c>
      <c r="AV182" s="12" t="s">
        <v>80</v>
      </c>
      <c r="AW182" s="12" t="s">
        <v>30</v>
      </c>
      <c r="AX182" s="12" t="s">
        <v>73</v>
      </c>
      <c r="AY182" s="164" t="s">
        <v>201</v>
      </c>
    </row>
    <row r="183" spans="2:65" s="13" customFormat="1" x14ac:dyDescent="0.2">
      <c r="B183" s="168"/>
      <c r="C183" s="261"/>
      <c r="D183" s="255" t="s">
        <v>214</v>
      </c>
      <c r="E183" s="262" t="s">
        <v>1</v>
      </c>
      <c r="F183" s="263" t="s">
        <v>1836</v>
      </c>
      <c r="G183" s="261"/>
      <c r="H183" s="264">
        <v>13.04</v>
      </c>
      <c r="I183" s="170"/>
      <c r="L183" s="168"/>
      <c r="M183" s="171"/>
      <c r="T183" s="172"/>
      <c r="AT183" s="169" t="s">
        <v>214</v>
      </c>
      <c r="AU183" s="169" t="s">
        <v>82</v>
      </c>
      <c r="AV183" s="13" t="s">
        <v>82</v>
      </c>
      <c r="AW183" s="13" t="s">
        <v>30</v>
      </c>
      <c r="AX183" s="13" t="s">
        <v>73</v>
      </c>
      <c r="AY183" s="169" t="s">
        <v>201</v>
      </c>
    </row>
    <row r="184" spans="2:65" s="12" customFormat="1" x14ac:dyDescent="0.2">
      <c r="B184" s="163"/>
      <c r="C184" s="258"/>
      <c r="D184" s="255" t="s">
        <v>214</v>
      </c>
      <c r="E184" s="259" t="s">
        <v>1</v>
      </c>
      <c r="F184" s="260" t="s">
        <v>1837</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1838</v>
      </c>
      <c r="G185" s="261"/>
      <c r="H185" s="264">
        <v>0.111</v>
      </c>
      <c r="I185" s="170"/>
      <c r="L185" s="168"/>
      <c r="M185" s="171"/>
      <c r="T185" s="172"/>
      <c r="AT185" s="169" t="s">
        <v>214</v>
      </c>
      <c r="AU185" s="169" t="s">
        <v>82</v>
      </c>
      <c r="AV185" s="13" t="s">
        <v>82</v>
      </c>
      <c r="AW185" s="13" t="s">
        <v>30</v>
      </c>
      <c r="AX185" s="13" t="s">
        <v>73</v>
      </c>
      <c r="AY185" s="169" t="s">
        <v>201</v>
      </c>
    </row>
    <row r="186" spans="2:65" s="14" customFormat="1" x14ac:dyDescent="0.2">
      <c r="B186" s="173"/>
      <c r="C186" s="265"/>
      <c r="D186" s="255" t="s">
        <v>214</v>
      </c>
      <c r="E186" s="266" t="s">
        <v>1</v>
      </c>
      <c r="F186" s="267" t="s">
        <v>221</v>
      </c>
      <c r="G186" s="265"/>
      <c r="H186" s="268">
        <v>13.151</v>
      </c>
      <c r="I186" s="175"/>
      <c r="L186" s="173"/>
      <c r="M186" s="176"/>
      <c r="T186" s="177"/>
      <c r="AT186" s="174" t="s">
        <v>214</v>
      </c>
      <c r="AU186" s="174" t="s">
        <v>82</v>
      </c>
      <c r="AV186" s="14" t="s">
        <v>208</v>
      </c>
      <c r="AW186" s="14" t="s">
        <v>30</v>
      </c>
      <c r="AX186" s="14" t="s">
        <v>80</v>
      </c>
      <c r="AY186" s="174" t="s">
        <v>201</v>
      </c>
    </row>
    <row r="187" spans="2:65" s="1" customFormat="1" ht="24" customHeight="1" x14ac:dyDescent="0.2">
      <c r="B187" s="152"/>
      <c r="C187" s="249" t="s">
        <v>250</v>
      </c>
      <c r="D187" s="249" t="s">
        <v>203</v>
      </c>
      <c r="E187" s="250" t="s">
        <v>1080</v>
      </c>
      <c r="F187" s="251" t="s">
        <v>1081</v>
      </c>
      <c r="G187" s="252" t="s">
        <v>278</v>
      </c>
      <c r="H187" s="253">
        <v>78.903999999999996</v>
      </c>
      <c r="I187" s="154"/>
      <c r="J187" s="155">
        <f>ROUND(I187*H187,2)</f>
        <v>0</v>
      </c>
      <c r="K187" s="153" t="s">
        <v>207</v>
      </c>
      <c r="L187" s="32"/>
      <c r="M187" s="156" t="s">
        <v>1</v>
      </c>
      <c r="N187" s="157" t="s">
        <v>38</v>
      </c>
      <c r="P187" s="158">
        <f>O187*H187</f>
        <v>0</v>
      </c>
      <c r="Q187" s="158">
        <v>0</v>
      </c>
      <c r="R187" s="158">
        <f>Q187*H187</f>
        <v>0</v>
      </c>
      <c r="S187" s="158">
        <v>0</v>
      </c>
      <c r="T187" s="159">
        <f>S187*H187</f>
        <v>0</v>
      </c>
      <c r="AR187" s="160" t="s">
        <v>208</v>
      </c>
      <c r="AT187" s="160" t="s">
        <v>203</v>
      </c>
      <c r="AU187" s="160" t="s">
        <v>82</v>
      </c>
      <c r="AY187" s="17" t="s">
        <v>201</v>
      </c>
      <c r="BE187" s="161">
        <f>IF(N187="základní",J187,0)</f>
        <v>0</v>
      </c>
      <c r="BF187" s="161">
        <f>IF(N187="snížená",J187,0)</f>
        <v>0</v>
      </c>
      <c r="BG187" s="161">
        <f>IF(N187="zákl. přenesená",J187,0)</f>
        <v>0</v>
      </c>
      <c r="BH187" s="161">
        <f>IF(N187="sníž. přenesená",J187,0)</f>
        <v>0</v>
      </c>
      <c r="BI187" s="161">
        <f>IF(N187="nulová",J187,0)</f>
        <v>0</v>
      </c>
      <c r="BJ187" s="17" t="s">
        <v>80</v>
      </c>
      <c r="BK187" s="161">
        <f>ROUND(I187*H187,2)</f>
        <v>0</v>
      </c>
      <c r="BL187" s="17" t="s">
        <v>208</v>
      </c>
      <c r="BM187" s="160" t="s">
        <v>1839</v>
      </c>
    </row>
    <row r="188" spans="2:65" s="1" customFormat="1" ht="29.25" x14ac:dyDescent="0.2">
      <c r="B188" s="32"/>
      <c r="C188" s="254"/>
      <c r="D188" s="255" t="s">
        <v>210</v>
      </c>
      <c r="E188" s="254"/>
      <c r="F188" s="256" t="s">
        <v>1083</v>
      </c>
      <c r="G188" s="254"/>
      <c r="H188" s="254"/>
      <c r="I188" s="96"/>
      <c r="L188" s="32"/>
      <c r="M188" s="162"/>
      <c r="T188" s="56"/>
      <c r="AT188" s="17" t="s">
        <v>210</v>
      </c>
      <c r="AU188" s="17" t="s">
        <v>82</v>
      </c>
    </row>
    <row r="189" spans="2:65" s="1" customFormat="1" ht="204.75" x14ac:dyDescent="0.2">
      <c r="B189" s="32"/>
      <c r="C189" s="254"/>
      <c r="D189" s="255" t="s">
        <v>212</v>
      </c>
      <c r="E189" s="254"/>
      <c r="F189" s="257" t="s">
        <v>297</v>
      </c>
      <c r="G189" s="254"/>
      <c r="H189" s="254"/>
      <c r="I189" s="96"/>
      <c r="L189" s="32"/>
      <c r="M189" s="162"/>
      <c r="T189" s="56"/>
      <c r="AT189" s="17" t="s">
        <v>212</v>
      </c>
      <c r="AU189" s="17" t="s">
        <v>82</v>
      </c>
    </row>
    <row r="190" spans="2:65" s="12" customFormat="1" x14ac:dyDescent="0.2">
      <c r="B190" s="163"/>
      <c r="C190" s="258"/>
      <c r="D190" s="255" t="s">
        <v>214</v>
      </c>
      <c r="E190" s="259" t="s">
        <v>1</v>
      </c>
      <c r="F190" s="260" t="s">
        <v>215</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216</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272</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1828</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323</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809</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1835</v>
      </c>
      <c r="G196" s="258"/>
      <c r="H196" s="259" t="s">
        <v>1</v>
      </c>
      <c r="I196" s="165"/>
      <c r="L196" s="163"/>
      <c r="M196" s="166"/>
      <c r="T196" s="167"/>
      <c r="AT196" s="164" t="s">
        <v>214</v>
      </c>
      <c r="AU196" s="164" t="s">
        <v>82</v>
      </c>
      <c r="AV196" s="12" t="s">
        <v>80</v>
      </c>
      <c r="AW196" s="12" t="s">
        <v>30</v>
      </c>
      <c r="AX196" s="12" t="s">
        <v>73</v>
      </c>
      <c r="AY196" s="164" t="s">
        <v>201</v>
      </c>
    </row>
    <row r="197" spans="2:65" s="13" customFormat="1" x14ac:dyDescent="0.2">
      <c r="B197" s="168"/>
      <c r="C197" s="261"/>
      <c r="D197" s="255" t="s">
        <v>214</v>
      </c>
      <c r="E197" s="262" t="s">
        <v>1</v>
      </c>
      <c r="F197" s="263" t="s">
        <v>1840</v>
      </c>
      <c r="G197" s="261"/>
      <c r="H197" s="264">
        <v>78.238</v>
      </c>
      <c r="I197" s="170"/>
      <c r="L197" s="168"/>
      <c r="M197" s="171"/>
      <c r="T197" s="172"/>
      <c r="AT197" s="169" t="s">
        <v>214</v>
      </c>
      <c r="AU197" s="169" t="s">
        <v>82</v>
      </c>
      <c r="AV197" s="13" t="s">
        <v>82</v>
      </c>
      <c r="AW197" s="13" t="s">
        <v>30</v>
      </c>
      <c r="AX197" s="13" t="s">
        <v>73</v>
      </c>
      <c r="AY197" s="169" t="s">
        <v>201</v>
      </c>
    </row>
    <row r="198" spans="2:65" s="12" customFormat="1" x14ac:dyDescent="0.2">
      <c r="B198" s="163"/>
      <c r="C198" s="258"/>
      <c r="D198" s="255" t="s">
        <v>214</v>
      </c>
      <c r="E198" s="259" t="s">
        <v>1</v>
      </c>
      <c r="F198" s="260" t="s">
        <v>1837</v>
      </c>
      <c r="G198" s="258"/>
      <c r="H198" s="259" t="s">
        <v>1</v>
      </c>
      <c r="I198" s="165"/>
      <c r="L198" s="163"/>
      <c r="M198" s="166"/>
      <c r="T198" s="167"/>
      <c r="AT198" s="164" t="s">
        <v>214</v>
      </c>
      <c r="AU198" s="164" t="s">
        <v>82</v>
      </c>
      <c r="AV198" s="12" t="s">
        <v>80</v>
      </c>
      <c r="AW198" s="12" t="s">
        <v>30</v>
      </c>
      <c r="AX198" s="12" t="s">
        <v>73</v>
      </c>
      <c r="AY198" s="164" t="s">
        <v>201</v>
      </c>
    </row>
    <row r="199" spans="2:65" s="13" customFormat="1" x14ac:dyDescent="0.2">
      <c r="B199" s="168"/>
      <c r="C199" s="261"/>
      <c r="D199" s="255" t="s">
        <v>214</v>
      </c>
      <c r="E199" s="262" t="s">
        <v>1</v>
      </c>
      <c r="F199" s="263" t="s">
        <v>1841</v>
      </c>
      <c r="G199" s="261"/>
      <c r="H199" s="264">
        <v>0.66600000000000004</v>
      </c>
      <c r="I199" s="170"/>
      <c r="L199" s="168"/>
      <c r="M199" s="171"/>
      <c r="T199" s="172"/>
      <c r="AT199" s="169" t="s">
        <v>214</v>
      </c>
      <c r="AU199" s="169" t="s">
        <v>82</v>
      </c>
      <c r="AV199" s="13" t="s">
        <v>82</v>
      </c>
      <c r="AW199" s="13" t="s">
        <v>30</v>
      </c>
      <c r="AX199" s="13" t="s">
        <v>73</v>
      </c>
      <c r="AY199" s="169" t="s">
        <v>201</v>
      </c>
    </row>
    <row r="200" spans="2:65" s="14" customFormat="1" x14ac:dyDescent="0.2">
      <c r="B200" s="173"/>
      <c r="C200" s="265"/>
      <c r="D200" s="255" t="s">
        <v>214</v>
      </c>
      <c r="E200" s="266" t="s">
        <v>1</v>
      </c>
      <c r="F200" s="267" t="s">
        <v>221</v>
      </c>
      <c r="G200" s="265"/>
      <c r="H200" s="268">
        <v>78.903999999999996</v>
      </c>
      <c r="I200" s="175"/>
      <c r="L200" s="173"/>
      <c r="M200" s="176"/>
      <c r="T200" s="177"/>
      <c r="AT200" s="174" t="s">
        <v>214</v>
      </c>
      <c r="AU200" s="174" t="s">
        <v>82</v>
      </c>
      <c r="AV200" s="14" t="s">
        <v>208</v>
      </c>
      <c r="AW200" s="14" t="s">
        <v>30</v>
      </c>
      <c r="AX200" s="14" t="s">
        <v>80</v>
      </c>
      <c r="AY200" s="174" t="s">
        <v>201</v>
      </c>
    </row>
    <row r="201" spans="2:65" s="1" customFormat="1" ht="24" customHeight="1" x14ac:dyDescent="0.2">
      <c r="B201" s="152"/>
      <c r="C201" s="249" t="s">
        <v>259</v>
      </c>
      <c r="D201" s="249" t="s">
        <v>203</v>
      </c>
      <c r="E201" s="250" t="s">
        <v>313</v>
      </c>
      <c r="F201" s="251" t="s">
        <v>314</v>
      </c>
      <c r="G201" s="252" t="s">
        <v>278</v>
      </c>
      <c r="H201" s="253">
        <v>23.670999999999999</v>
      </c>
      <c r="I201" s="154"/>
      <c r="J201" s="155">
        <f>ROUND(I201*H201,2)</f>
        <v>0</v>
      </c>
      <c r="K201" s="153" t="s">
        <v>207</v>
      </c>
      <c r="L201" s="32"/>
      <c r="M201" s="156" t="s">
        <v>1</v>
      </c>
      <c r="N201" s="157" t="s">
        <v>38</v>
      </c>
      <c r="P201" s="158">
        <f>O201*H201</f>
        <v>0</v>
      </c>
      <c r="Q201" s="158">
        <v>0</v>
      </c>
      <c r="R201" s="158">
        <f>Q201*H201</f>
        <v>0</v>
      </c>
      <c r="S201" s="158">
        <v>0</v>
      </c>
      <c r="T201" s="159">
        <f>S201*H201</f>
        <v>0</v>
      </c>
      <c r="AR201" s="160" t="s">
        <v>208</v>
      </c>
      <c r="AT201" s="160" t="s">
        <v>203</v>
      </c>
      <c r="AU201" s="160" t="s">
        <v>82</v>
      </c>
      <c r="AY201" s="17" t="s">
        <v>201</v>
      </c>
      <c r="BE201" s="161">
        <f>IF(N201="základní",J201,0)</f>
        <v>0</v>
      </c>
      <c r="BF201" s="161">
        <f>IF(N201="snížená",J201,0)</f>
        <v>0</v>
      </c>
      <c r="BG201" s="161">
        <f>IF(N201="zákl. přenesená",J201,0)</f>
        <v>0</v>
      </c>
      <c r="BH201" s="161">
        <f>IF(N201="sníž. přenesená",J201,0)</f>
        <v>0</v>
      </c>
      <c r="BI201" s="161">
        <f>IF(N201="nulová",J201,0)</f>
        <v>0</v>
      </c>
      <c r="BJ201" s="17" t="s">
        <v>80</v>
      </c>
      <c r="BK201" s="161">
        <f>ROUND(I201*H201,2)</f>
        <v>0</v>
      </c>
      <c r="BL201" s="17" t="s">
        <v>208</v>
      </c>
      <c r="BM201" s="160" t="s">
        <v>1842</v>
      </c>
    </row>
    <row r="202" spans="2:65" s="1" customFormat="1" ht="29.25" x14ac:dyDescent="0.2">
      <c r="B202" s="32"/>
      <c r="C202" s="254"/>
      <c r="D202" s="255" t="s">
        <v>210</v>
      </c>
      <c r="E202" s="254"/>
      <c r="F202" s="256" t="s">
        <v>316</v>
      </c>
      <c r="G202" s="254"/>
      <c r="H202" s="254"/>
      <c r="I202" s="96"/>
      <c r="L202" s="32"/>
      <c r="M202" s="162"/>
      <c r="T202" s="56"/>
      <c r="AT202" s="17" t="s">
        <v>210</v>
      </c>
      <c r="AU202" s="17" t="s">
        <v>82</v>
      </c>
    </row>
    <row r="203" spans="2:65" s="1" customFormat="1" ht="204.75" x14ac:dyDescent="0.2">
      <c r="B203" s="32"/>
      <c r="C203" s="254"/>
      <c r="D203" s="255" t="s">
        <v>212</v>
      </c>
      <c r="E203" s="254"/>
      <c r="F203" s="257" t="s">
        <v>297</v>
      </c>
      <c r="G203" s="254"/>
      <c r="H203" s="254"/>
      <c r="I203" s="96"/>
      <c r="L203" s="32"/>
      <c r="M203" s="162"/>
      <c r="T203" s="56"/>
      <c r="AT203" s="17" t="s">
        <v>212</v>
      </c>
      <c r="AU203" s="17" t="s">
        <v>82</v>
      </c>
    </row>
    <row r="204" spans="2:65" s="12" customFormat="1" x14ac:dyDescent="0.2">
      <c r="B204" s="163"/>
      <c r="C204" s="258"/>
      <c r="D204" s="255" t="s">
        <v>214</v>
      </c>
      <c r="E204" s="259" t="s">
        <v>1</v>
      </c>
      <c r="F204" s="260" t="s">
        <v>215</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216</v>
      </c>
      <c r="G205" s="258"/>
      <c r="H205" s="259" t="s">
        <v>1</v>
      </c>
      <c r="I205" s="165"/>
      <c r="L205" s="163"/>
      <c r="M205" s="166"/>
      <c r="T205" s="167"/>
      <c r="AT205" s="164" t="s">
        <v>214</v>
      </c>
      <c r="AU205" s="164" t="s">
        <v>82</v>
      </c>
      <c r="AV205" s="12" t="s">
        <v>80</v>
      </c>
      <c r="AW205" s="12" t="s">
        <v>30</v>
      </c>
      <c r="AX205" s="12" t="s">
        <v>73</v>
      </c>
      <c r="AY205" s="164" t="s">
        <v>201</v>
      </c>
    </row>
    <row r="206" spans="2:65" s="12" customFormat="1" x14ac:dyDescent="0.2">
      <c r="B206" s="163"/>
      <c r="C206" s="258"/>
      <c r="D206" s="255" t="s">
        <v>214</v>
      </c>
      <c r="E206" s="259" t="s">
        <v>1</v>
      </c>
      <c r="F206" s="260" t="s">
        <v>272</v>
      </c>
      <c r="G206" s="258"/>
      <c r="H206" s="259" t="s">
        <v>1</v>
      </c>
      <c r="I206" s="165"/>
      <c r="L206" s="163"/>
      <c r="M206" s="166"/>
      <c r="T206" s="167"/>
      <c r="AT206" s="164" t="s">
        <v>214</v>
      </c>
      <c r="AU206" s="164" t="s">
        <v>82</v>
      </c>
      <c r="AV206" s="12" t="s">
        <v>80</v>
      </c>
      <c r="AW206" s="12" t="s">
        <v>30</v>
      </c>
      <c r="AX206" s="12" t="s">
        <v>73</v>
      </c>
      <c r="AY206" s="164" t="s">
        <v>201</v>
      </c>
    </row>
    <row r="207" spans="2:65" s="12" customFormat="1" x14ac:dyDescent="0.2">
      <c r="B207" s="163"/>
      <c r="C207" s="258"/>
      <c r="D207" s="255" t="s">
        <v>214</v>
      </c>
      <c r="E207" s="259" t="s">
        <v>1</v>
      </c>
      <c r="F207" s="260" t="s">
        <v>1828</v>
      </c>
      <c r="G207" s="258"/>
      <c r="H207" s="259" t="s">
        <v>1</v>
      </c>
      <c r="I207" s="165"/>
      <c r="L207" s="163"/>
      <c r="M207" s="166"/>
      <c r="T207" s="167"/>
      <c r="AT207" s="164" t="s">
        <v>214</v>
      </c>
      <c r="AU207" s="164" t="s">
        <v>82</v>
      </c>
      <c r="AV207" s="12" t="s">
        <v>80</v>
      </c>
      <c r="AW207" s="12" t="s">
        <v>30</v>
      </c>
      <c r="AX207" s="12" t="s">
        <v>73</v>
      </c>
      <c r="AY207" s="164" t="s">
        <v>201</v>
      </c>
    </row>
    <row r="208" spans="2:65" s="12" customFormat="1" x14ac:dyDescent="0.2">
      <c r="B208" s="163"/>
      <c r="C208" s="258"/>
      <c r="D208" s="255" t="s">
        <v>214</v>
      </c>
      <c r="E208" s="259" t="s">
        <v>1</v>
      </c>
      <c r="F208" s="260" t="s">
        <v>323</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809</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1835</v>
      </c>
      <c r="G210" s="258"/>
      <c r="H210" s="259" t="s">
        <v>1</v>
      </c>
      <c r="I210" s="165"/>
      <c r="L210" s="163"/>
      <c r="M210" s="166"/>
      <c r="T210" s="167"/>
      <c r="AT210" s="164" t="s">
        <v>214</v>
      </c>
      <c r="AU210" s="164" t="s">
        <v>82</v>
      </c>
      <c r="AV210" s="12" t="s">
        <v>80</v>
      </c>
      <c r="AW210" s="12" t="s">
        <v>30</v>
      </c>
      <c r="AX210" s="12" t="s">
        <v>73</v>
      </c>
      <c r="AY210" s="164" t="s">
        <v>201</v>
      </c>
    </row>
    <row r="211" spans="2:65" s="13" customFormat="1" x14ac:dyDescent="0.2">
      <c r="B211" s="168"/>
      <c r="C211" s="261"/>
      <c r="D211" s="255" t="s">
        <v>214</v>
      </c>
      <c r="E211" s="262" t="s">
        <v>1</v>
      </c>
      <c r="F211" s="263" t="s">
        <v>1840</v>
      </c>
      <c r="G211" s="261"/>
      <c r="H211" s="264">
        <v>78.238</v>
      </c>
      <c r="I211" s="170"/>
      <c r="L211" s="168"/>
      <c r="M211" s="171"/>
      <c r="T211" s="172"/>
      <c r="AT211" s="169" t="s">
        <v>214</v>
      </c>
      <c r="AU211" s="169" t="s">
        <v>82</v>
      </c>
      <c r="AV211" s="13" t="s">
        <v>82</v>
      </c>
      <c r="AW211" s="13" t="s">
        <v>30</v>
      </c>
      <c r="AX211" s="13" t="s">
        <v>73</v>
      </c>
      <c r="AY211" s="169" t="s">
        <v>201</v>
      </c>
    </row>
    <row r="212" spans="2:65" s="12" customFormat="1" x14ac:dyDescent="0.2">
      <c r="B212" s="163"/>
      <c r="C212" s="258"/>
      <c r="D212" s="255" t="s">
        <v>214</v>
      </c>
      <c r="E212" s="259" t="s">
        <v>1</v>
      </c>
      <c r="F212" s="260" t="s">
        <v>1837</v>
      </c>
      <c r="G212" s="258"/>
      <c r="H212" s="259" t="s">
        <v>1</v>
      </c>
      <c r="I212" s="165"/>
      <c r="L212" s="163"/>
      <c r="M212" s="166"/>
      <c r="T212" s="167"/>
      <c r="AT212" s="164" t="s">
        <v>214</v>
      </c>
      <c r="AU212" s="164" t="s">
        <v>82</v>
      </c>
      <c r="AV212" s="12" t="s">
        <v>80</v>
      </c>
      <c r="AW212" s="12" t="s">
        <v>30</v>
      </c>
      <c r="AX212" s="12" t="s">
        <v>73</v>
      </c>
      <c r="AY212" s="164" t="s">
        <v>201</v>
      </c>
    </row>
    <row r="213" spans="2:65" s="13" customFormat="1" x14ac:dyDescent="0.2">
      <c r="B213" s="168"/>
      <c r="C213" s="261"/>
      <c r="D213" s="255" t="s">
        <v>214</v>
      </c>
      <c r="E213" s="262" t="s">
        <v>1</v>
      </c>
      <c r="F213" s="263" t="s">
        <v>1841</v>
      </c>
      <c r="G213" s="261"/>
      <c r="H213" s="264">
        <v>0.66600000000000004</v>
      </c>
      <c r="I213" s="170"/>
      <c r="L213" s="168"/>
      <c r="M213" s="171"/>
      <c r="T213" s="172"/>
      <c r="AT213" s="169" t="s">
        <v>214</v>
      </c>
      <c r="AU213" s="169" t="s">
        <v>82</v>
      </c>
      <c r="AV213" s="13" t="s">
        <v>82</v>
      </c>
      <c r="AW213" s="13" t="s">
        <v>30</v>
      </c>
      <c r="AX213" s="13" t="s">
        <v>73</v>
      </c>
      <c r="AY213" s="169" t="s">
        <v>201</v>
      </c>
    </row>
    <row r="214" spans="2:65" s="14" customFormat="1" x14ac:dyDescent="0.2">
      <c r="B214" s="173"/>
      <c r="C214" s="265"/>
      <c r="D214" s="255" t="s">
        <v>214</v>
      </c>
      <c r="E214" s="266" t="s">
        <v>1</v>
      </c>
      <c r="F214" s="267" t="s">
        <v>221</v>
      </c>
      <c r="G214" s="265"/>
      <c r="H214" s="268">
        <v>78.903999999999996</v>
      </c>
      <c r="I214" s="175"/>
      <c r="L214" s="173"/>
      <c r="M214" s="176"/>
      <c r="T214" s="177"/>
      <c r="AT214" s="174" t="s">
        <v>214</v>
      </c>
      <c r="AU214" s="174" t="s">
        <v>82</v>
      </c>
      <c r="AV214" s="14" t="s">
        <v>208</v>
      </c>
      <c r="AW214" s="14" t="s">
        <v>30</v>
      </c>
      <c r="AX214" s="14" t="s">
        <v>80</v>
      </c>
      <c r="AY214" s="174" t="s">
        <v>201</v>
      </c>
    </row>
    <row r="215" spans="2:65" s="13" customFormat="1" x14ac:dyDescent="0.2">
      <c r="B215" s="168"/>
      <c r="C215" s="261"/>
      <c r="D215" s="255" t="s">
        <v>214</v>
      </c>
      <c r="E215" s="261"/>
      <c r="F215" s="263" t="s">
        <v>1843</v>
      </c>
      <c r="G215" s="261"/>
      <c r="H215" s="264">
        <v>23.670999999999999</v>
      </c>
      <c r="I215" s="170"/>
      <c r="L215" s="168"/>
      <c r="M215" s="171"/>
      <c r="T215" s="172"/>
      <c r="AT215" s="169" t="s">
        <v>214</v>
      </c>
      <c r="AU215" s="169" t="s">
        <v>82</v>
      </c>
      <c r="AV215" s="13" t="s">
        <v>82</v>
      </c>
      <c r="AW215" s="13" t="s">
        <v>3</v>
      </c>
      <c r="AX215" s="13" t="s">
        <v>80</v>
      </c>
      <c r="AY215" s="169" t="s">
        <v>201</v>
      </c>
    </row>
    <row r="216" spans="2:65" s="1" customFormat="1" ht="24" customHeight="1" x14ac:dyDescent="0.2">
      <c r="B216" s="152"/>
      <c r="C216" s="249" t="s">
        <v>266</v>
      </c>
      <c r="D216" s="249" t="s">
        <v>203</v>
      </c>
      <c r="E216" s="250" t="s">
        <v>319</v>
      </c>
      <c r="F216" s="251" t="s">
        <v>320</v>
      </c>
      <c r="G216" s="252" t="s">
        <v>278</v>
      </c>
      <c r="H216" s="253">
        <v>39.451999999999998</v>
      </c>
      <c r="I216" s="154"/>
      <c r="J216" s="155">
        <f>ROUND(I216*H216,2)</f>
        <v>0</v>
      </c>
      <c r="K216" s="153" t="s">
        <v>207</v>
      </c>
      <c r="L216" s="32"/>
      <c r="M216" s="156" t="s">
        <v>1</v>
      </c>
      <c r="N216" s="157" t="s">
        <v>38</v>
      </c>
      <c r="P216" s="158">
        <f>O216*H216</f>
        <v>0</v>
      </c>
      <c r="Q216" s="158">
        <v>0</v>
      </c>
      <c r="R216" s="158">
        <f>Q216*H216</f>
        <v>0</v>
      </c>
      <c r="S216" s="158">
        <v>0</v>
      </c>
      <c r="T216" s="159">
        <f>S216*H216</f>
        <v>0</v>
      </c>
      <c r="AR216" s="160" t="s">
        <v>208</v>
      </c>
      <c r="AT216" s="160" t="s">
        <v>203</v>
      </c>
      <c r="AU216" s="160" t="s">
        <v>82</v>
      </c>
      <c r="AY216" s="17" t="s">
        <v>201</v>
      </c>
      <c r="BE216" s="161">
        <f>IF(N216="základní",J216,0)</f>
        <v>0</v>
      </c>
      <c r="BF216" s="161">
        <f>IF(N216="snížená",J216,0)</f>
        <v>0</v>
      </c>
      <c r="BG216" s="161">
        <f>IF(N216="zákl. přenesená",J216,0)</f>
        <v>0</v>
      </c>
      <c r="BH216" s="161">
        <f>IF(N216="sníž. přenesená",J216,0)</f>
        <v>0</v>
      </c>
      <c r="BI216" s="161">
        <f>IF(N216="nulová",J216,0)</f>
        <v>0</v>
      </c>
      <c r="BJ216" s="17" t="s">
        <v>80</v>
      </c>
      <c r="BK216" s="161">
        <f>ROUND(I216*H216,2)</f>
        <v>0</v>
      </c>
      <c r="BL216" s="17" t="s">
        <v>208</v>
      </c>
      <c r="BM216" s="160" t="s">
        <v>1844</v>
      </c>
    </row>
    <row r="217" spans="2:65" s="1" customFormat="1" ht="29.25" x14ac:dyDescent="0.2">
      <c r="B217" s="32"/>
      <c r="C217" s="254"/>
      <c r="D217" s="255" t="s">
        <v>210</v>
      </c>
      <c r="E217" s="254"/>
      <c r="F217" s="256" t="s">
        <v>322</v>
      </c>
      <c r="G217" s="254"/>
      <c r="H217" s="254"/>
      <c r="I217" s="96"/>
      <c r="L217" s="32"/>
      <c r="M217" s="162"/>
      <c r="T217" s="56"/>
      <c r="AT217" s="17" t="s">
        <v>210</v>
      </c>
      <c r="AU217" s="17" t="s">
        <v>82</v>
      </c>
    </row>
    <row r="218" spans="2:65" s="1" customFormat="1" ht="204.75" x14ac:dyDescent="0.2">
      <c r="B218" s="32"/>
      <c r="C218" s="254"/>
      <c r="D218" s="255" t="s">
        <v>212</v>
      </c>
      <c r="E218" s="254"/>
      <c r="F218" s="257" t="s">
        <v>297</v>
      </c>
      <c r="G218" s="254"/>
      <c r="H218" s="254"/>
      <c r="I218" s="96"/>
      <c r="L218" s="32"/>
      <c r="M218" s="162"/>
      <c r="T218" s="56"/>
      <c r="AT218" s="17" t="s">
        <v>212</v>
      </c>
      <c r="AU218" s="17" t="s">
        <v>82</v>
      </c>
    </row>
    <row r="219" spans="2:65" s="12" customFormat="1" x14ac:dyDescent="0.2">
      <c r="B219" s="163"/>
      <c r="C219" s="258"/>
      <c r="D219" s="255" t="s">
        <v>214</v>
      </c>
      <c r="E219" s="259" t="s">
        <v>1</v>
      </c>
      <c r="F219" s="260" t="s">
        <v>215</v>
      </c>
      <c r="G219" s="258"/>
      <c r="H219" s="259" t="s">
        <v>1</v>
      </c>
      <c r="I219" s="165"/>
      <c r="L219" s="163"/>
      <c r="M219" s="166"/>
      <c r="T219" s="167"/>
      <c r="AT219" s="164" t="s">
        <v>214</v>
      </c>
      <c r="AU219" s="164" t="s">
        <v>82</v>
      </c>
      <c r="AV219" s="12" t="s">
        <v>80</v>
      </c>
      <c r="AW219" s="12" t="s">
        <v>30</v>
      </c>
      <c r="AX219" s="12" t="s">
        <v>73</v>
      </c>
      <c r="AY219" s="164" t="s">
        <v>201</v>
      </c>
    </row>
    <row r="220" spans="2:65" s="12" customFormat="1" x14ac:dyDescent="0.2">
      <c r="B220" s="163"/>
      <c r="C220" s="258"/>
      <c r="D220" s="255" t="s">
        <v>214</v>
      </c>
      <c r="E220" s="259" t="s">
        <v>1</v>
      </c>
      <c r="F220" s="260" t="s">
        <v>216</v>
      </c>
      <c r="G220" s="258"/>
      <c r="H220" s="259" t="s">
        <v>1</v>
      </c>
      <c r="I220" s="165"/>
      <c r="L220" s="163"/>
      <c r="M220" s="166"/>
      <c r="T220" s="167"/>
      <c r="AT220" s="164" t="s">
        <v>214</v>
      </c>
      <c r="AU220" s="164" t="s">
        <v>82</v>
      </c>
      <c r="AV220" s="12" t="s">
        <v>80</v>
      </c>
      <c r="AW220" s="12" t="s">
        <v>30</v>
      </c>
      <c r="AX220" s="12" t="s">
        <v>73</v>
      </c>
      <c r="AY220" s="164" t="s">
        <v>201</v>
      </c>
    </row>
    <row r="221" spans="2:65" s="12" customFormat="1" x14ac:dyDescent="0.2">
      <c r="B221" s="163"/>
      <c r="C221" s="258"/>
      <c r="D221" s="255" t="s">
        <v>214</v>
      </c>
      <c r="E221" s="259" t="s">
        <v>1</v>
      </c>
      <c r="F221" s="260" t="s">
        <v>272</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1828</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323</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809</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1835</v>
      </c>
      <c r="G225" s="258"/>
      <c r="H225" s="259" t="s">
        <v>1</v>
      </c>
      <c r="I225" s="165"/>
      <c r="L225" s="163"/>
      <c r="M225" s="166"/>
      <c r="T225" s="167"/>
      <c r="AT225" s="164" t="s">
        <v>214</v>
      </c>
      <c r="AU225" s="164" t="s">
        <v>82</v>
      </c>
      <c r="AV225" s="12" t="s">
        <v>80</v>
      </c>
      <c r="AW225" s="12" t="s">
        <v>30</v>
      </c>
      <c r="AX225" s="12" t="s">
        <v>73</v>
      </c>
      <c r="AY225" s="164" t="s">
        <v>201</v>
      </c>
    </row>
    <row r="226" spans="2:65" s="13" customFormat="1" x14ac:dyDescent="0.2">
      <c r="B226" s="168"/>
      <c r="C226" s="261"/>
      <c r="D226" s="255" t="s">
        <v>214</v>
      </c>
      <c r="E226" s="262" t="s">
        <v>1</v>
      </c>
      <c r="F226" s="263" t="s">
        <v>1845</v>
      </c>
      <c r="G226" s="261"/>
      <c r="H226" s="264">
        <v>39.119</v>
      </c>
      <c r="I226" s="170"/>
      <c r="L226" s="168"/>
      <c r="M226" s="171"/>
      <c r="T226" s="172"/>
      <c r="AT226" s="169" t="s">
        <v>214</v>
      </c>
      <c r="AU226" s="169" t="s">
        <v>82</v>
      </c>
      <c r="AV226" s="13" t="s">
        <v>82</v>
      </c>
      <c r="AW226" s="13" t="s">
        <v>30</v>
      </c>
      <c r="AX226" s="13" t="s">
        <v>73</v>
      </c>
      <c r="AY226" s="169" t="s">
        <v>201</v>
      </c>
    </row>
    <row r="227" spans="2:65" s="12" customFormat="1" x14ac:dyDescent="0.2">
      <c r="B227" s="163"/>
      <c r="C227" s="258"/>
      <c r="D227" s="255" t="s">
        <v>214</v>
      </c>
      <c r="E227" s="259" t="s">
        <v>1</v>
      </c>
      <c r="F227" s="260" t="s">
        <v>1837</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1846</v>
      </c>
      <c r="G228" s="261"/>
      <c r="H228" s="264">
        <v>0.33300000000000002</v>
      </c>
      <c r="I228" s="170"/>
      <c r="L228" s="168"/>
      <c r="M228" s="171"/>
      <c r="T228" s="172"/>
      <c r="AT228" s="169" t="s">
        <v>214</v>
      </c>
      <c r="AU228" s="169" t="s">
        <v>82</v>
      </c>
      <c r="AV228" s="13" t="s">
        <v>82</v>
      </c>
      <c r="AW228" s="13" t="s">
        <v>30</v>
      </c>
      <c r="AX228" s="13" t="s">
        <v>73</v>
      </c>
      <c r="AY228" s="169" t="s">
        <v>201</v>
      </c>
    </row>
    <row r="229" spans="2:65" s="14" customFormat="1" x14ac:dyDescent="0.2">
      <c r="B229" s="173"/>
      <c r="C229" s="265"/>
      <c r="D229" s="255" t="s">
        <v>214</v>
      </c>
      <c r="E229" s="266" t="s">
        <v>1</v>
      </c>
      <c r="F229" s="267" t="s">
        <v>221</v>
      </c>
      <c r="G229" s="265"/>
      <c r="H229" s="268">
        <v>39.451999999999998</v>
      </c>
      <c r="I229" s="175"/>
      <c r="L229" s="173"/>
      <c r="M229" s="176"/>
      <c r="T229" s="177"/>
      <c r="AT229" s="174" t="s">
        <v>214</v>
      </c>
      <c r="AU229" s="174" t="s">
        <v>82</v>
      </c>
      <c r="AV229" s="14" t="s">
        <v>208</v>
      </c>
      <c r="AW229" s="14" t="s">
        <v>30</v>
      </c>
      <c r="AX229" s="14" t="s">
        <v>80</v>
      </c>
      <c r="AY229" s="174" t="s">
        <v>201</v>
      </c>
    </row>
    <row r="230" spans="2:65" s="1" customFormat="1" ht="24" customHeight="1" x14ac:dyDescent="0.2">
      <c r="B230" s="152"/>
      <c r="C230" s="249" t="s">
        <v>275</v>
      </c>
      <c r="D230" s="249" t="s">
        <v>203</v>
      </c>
      <c r="E230" s="250" t="s">
        <v>326</v>
      </c>
      <c r="F230" s="251" t="s">
        <v>327</v>
      </c>
      <c r="G230" s="252" t="s">
        <v>278</v>
      </c>
      <c r="H230" s="253">
        <v>11.836</v>
      </c>
      <c r="I230" s="154"/>
      <c r="J230" s="155">
        <f>ROUND(I230*H230,2)</f>
        <v>0</v>
      </c>
      <c r="K230" s="153" t="s">
        <v>207</v>
      </c>
      <c r="L230" s="32"/>
      <c r="M230" s="156" t="s">
        <v>1</v>
      </c>
      <c r="N230" s="157" t="s">
        <v>38</v>
      </c>
      <c r="P230" s="158">
        <f>O230*H230</f>
        <v>0</v>
      </c>
      <c r="Q230" s="158">
        <v>0</v>
      </c>
      <c r="R230" s="158">
        <f>Q230*H230</f>
        <v>0</v>
      </c>
      <c r="S230" s="158">
        <v>0</v>
      </c>
      <c r="T230" s="159">
        <f>S230*H230</f>
        <v>0</v>
      </c>
      <c r="AR230" s="160" t="s">
        <v>208</v>
      </c>
      <c r="AT230" s="160" t="s">
        <v>203</v>
      </c>
      <c r="AU230" s="160" t="s">
        <v>82</v>
      </c>
      <c r="AY230" s="17" t="s">
        <v>201</v>
      </c>
      <c r="BE230" s="161">
        <f>IF(N230="základní",J230,0)</f>
        <v>0</v>
      </c>
      <c r="BF230" s="161">
        <f>IF(N230="snížená",J230,0)</f>
        <v>0</v>
      </c>
      <c r="BG230" s="161">
        <f>IF(N230="zákl. přenesená",J230,0)</f>
        <v>0</v>
      </c>
      <c r="BH230" s="161">
        <f>IF(N230="sníž. přenesená",J230,0)</f>
        <v>0</v>
      </c>
      <c r="BI230" s="161">
        <f>IF(N230="nulová",J230,0)</f>
        <v>0</v>
      </c>
      <c r="BJ230" s="17" t="s">
        <v>80</v>
      </c>
      <c r="BK230" s="161">
        <f>ROUND(I230*H230,2)</f>
        <v>0</v>
      </c>
      <c r="BL230" s="17" t="s">
        <v>208</v>
      </c>
      <c r="BM230" s="160" t="s">
        <v>1847</v>
      </c>
    </row>
    <row r="231" spans="2:65" s="1" customFormat="1" ht="29.25" x14ac:dyDescent="0.2">
      <c r="B231" s="32"/>
      <c r="C231" s="254"/>
      <c r="D231" s="255" t="s">
        <v>210</v>
      </c>
      <c r="E231" s="254"/>
      <c r="F231" s="256" t="s">
        <v>329</v>
      </c>
      <c r="G231" s="254"/>
      <c r="H231" s="254"/>
      <c r="I231" s="96"/>
      <c r="L231" s="32"/>
      <c r="M231" s="162"/>
      <c r="T231" s="56"/>
      <c r="AT231" s="17" t="s">
        <v>210</v>
      </c>
      <c r="AU231" s="17" t="s">
        <v>82</v>
      </c>
    </row>
    <row r="232" spans="2:65" s="1" customFormat="1" ht="204.75" x14ac:dyDescent="0.2">
      <c r="B232" s="32"/>
      <c r="C232" s="254"/>
      <c r="D232" s="255" t="s">
        <v>212</v>
      </c>
      <c r="E232" s="254"/>
      <c r="F232" s="257" t="s">
        <v>297</v>
      </c>
      <c r="G232" s="254"/>
      <c r="H232" s="254"/>
      <c r="I232" s="96"/>
      <c r="L232" s="32"/>
      <c r="M232" s="162"/>
      <c r="T232" s="56"/>
      <c r="AT232" s="17" t="s">
        <v>212</v>
      </c>
      <c r="AU232" s="17" t="s">
        <v>82</v>
      </c>
    </row>
    <row r="233" spans="2:65" s="12" customFormat="1" x14ac:dyDescent="0.2">
      <c r="B233" s="163"/>
      <c r="C233" s="258"/>
      <c r="D233" s="255" t="s">
        <v>214</v>
      </c>
      <c r="E233" s="259" t="s">
        <v>1</v>
      </c>
      <c r="F233" s="260" t="s">
        <v>215</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216</v>
      </c>
      <c r="G234" s="258"/>
      <c r="H234" s="259" t="s">
        <v>1</v>
      </c>
      <c r="I234" s="165"/>
      <c r="L234" s="163"/>
      <c r="M234" s="166"/>
      <c r="T234" s="167"/>
      <c r="AT234" s="164" t="s">
        <v>214</v>
      </c>
      <c r="AU234" s="164" t="s">
        <v>82</v>
      </c>
      <c r="AV234" s="12" t="s">
        <v>80</v>
      </c>
      <c r="AW234" s="12" t="s">
        <v>30</v>
      </c>
      <c r="AX234" s="12" t="s">
        <v>73</v>
      </c>
      <c r="AY234" s="164" t="s">
        <v>201</v>
      </c>
    </row>
    <row r="235" spans="2:65" s="12" customFormat="1" x14ac:dyDescent="0.2">
      <c r="B235" s="163"/>
      <c r="C235" s="258"/>
      <c r="D235" s="255" t="s">
        <v>214</v>
      </c>
      <c r="E235" s="259" t="s">
        <v>1</v>
      </c>
      <c r="F235" s="260" t="s">
        <v>272</v>
      </c>
      <c r="G235" s="258"/>
      <c r="H235" s="259" t="s">
        <v>1</v>
      </c>
      <c r="I235" s="165"/>
      <c r="L235" s="163"/>
      <c r="M235" s="166"/>
      <c r="T235" s="167"/>
      <c r="AT235" s="164" t="s">
        <v>214</v>
      </c>
      <c r="AU235" s="164" t="s">
        <v>82</v>
      </c>
      <c r="AV235" s="12" t="s">
        <v>80</v>
      </c>
      <c r="AW235" s="12" t="s">
        <v>30</v>
      </c>
      <c r="AX235" s="12" t="s">
        <v>73</v>
      </c>
      <c r="AY235" s="164" t="s">
        <v>201</v>
      </c>
    </row>
    <row r="236" spans="2:65" s="12" customFormat="1" x14ac:dyDescent="0.2">
      <c r="B236" s="163"/>
      <c r="C236" s="258"/>
      <c r="D236" s="255" t="s">
        <v>214</v>
      </c>
      <c r="E236" s="259" t="s">
        <v>1</v>
      </c>
      <c r="F236" s="260" t="s">
        <v>1828</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323</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809</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1835</v>
      </c>
      <c r="G239" s="258"/>
      <c r="H239" s="259" t="s">
        <v>1</v>
      </c>
      <c r="I239" s="165"/>
      <c r="L239" s="163"/>
      <c r="M239" s="166"/>
      <c r="T239" s="167"/>
      <c r="AT239" s="164" t="s">
        <v>214</v>
      </c>
      <c r="AU239" s="164" t="s">
        <v>82</v>
      </c>
      <c r="AV239" s="12" t="s">
        <v>80</v>
      </c>
      <c r="AW239" s="12" t="s">
        <v>30</v>
      </c>
      <c r="AX239" s="12" t="s">
        <v>73</v>
      </c>
      <c r="AY239" s="164" t="s">
        <v>201</v>
      </c>
    </row>
    <row r="240" spans="2:65" s="13" customFormat="1" x14ac:dyDescent="0.2">
      <c r="B240" s="168"/>
      <c r="C240" s="261"/>
      <c r="D240" s="255" t="s">
        <v>214</v>
      </c>
      <c r="E240" s="262" t="s">
        <v>1</v>
      </c>
      <c r="F240" s="263" t="s">
        <v>1845</v>
      </c>
      <c r="G240" s="261"/>
      <c r="H240" s="264">
        <v>39.119</v>
      </c>
      <c r="I240" s="170"/>
      <c r="L240" s="168"/>
      <c r="M240" s="171"/>
      <c r="T240" s="172"/>
      <c r="AT240" s="169" t="s">
        <v>214</v>
      </c>
      <c r="AU240" s="169" t="s">
        <v>82</v>
      </c>
      <c r="AV240" s="13" t="s">
        <v>82</v>
      </c>
      <c r="AW240" s="13" t="s">
        <v>30</v>
      </c>
      <c r="AX240" s="13" t="s">
        <v>73</v>
      </c>
      <c r="AY240" s="169" t="s">
        <v>201</v>
      </c>
    </row>
    <row r="241" spans="2:65" s="12" customFormat="1" x14ac:dyDescent="0.2">
      <c r="B241" s="163"/>
      <c r="C241" s="258"/>
      <c r="D241" s="255" t="s">
        <v>214</v>
      </c>
      <c r="E241" s="259" t="s">
        <v>1</v>
      </c>
      <c r="F241" s="260" t="s">
        <v>1837</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1846</v>
      </c>
      <c r="G242" s="261"/>
      <c r="H242" s="264">
        <v>0.33300000000000002</v>
      </c>
      <c r="I242" s="170"/>
      <c r="L242" s="168"/>
      <c r="M242" s="171"/>
      <c r="T242" s="172"/>
      <c r="AT242" s="169" t="s">
        <v>214</v>
      </c>
      <c r="AU242" s="169" t="s">
        <v>82</v>
      </c>
      <c r="AV242" s="13" t="s">
        <v>82</v>
      </c>
      <c r="AW242" s="13" t="s">
        <v>30</v>
      </c>
      <c r="AX242" s="13" t="s">
        <v>73</v>
      </c>
      <c r="AY242" s="169" t="s">
        <v>201</v>
      </c>
    </row>
    <row r="243" spans="2:65" s="14" customFormat="1" x14ac:dyDescent="0.2">
      <c r="B243" s="173"/>
      <c r="C243" s="265"/>
      <c r="D243" s="255" t="s">
        <v>214</v>
      </c>
      <c r="E243" s="266" t="s">
        <v>1</v>
      </c>
      <c r="F243" s="267" t="s">
        <v>221</v>
      </c>
      <c r="G243" s="265"/>
      <c r="H243" s="268">
        <v>39.451999999999998</v>
      </c>
      <c r="I243" s="175"/>
      <c r="L243" s="173"/>
      <c r="M243" s="176"/>
      <c r="T243" s="177"/>
      <c r="AT243" s="174" t="s">
        <v>214</v>
      </c>
      <c r="AU243" s="174" t="s">
        <v>82</v>
      </c>
      <c r="AV243" s="14" t="s">
        <v>208</v>
      </c>
      <c r="AW243" s="14" t="s">
        <v>30</v>
      </c>
      <c r="AX243" s="14" t="s">
        <v>80</v>
      </c>
      <c r="AY243" s="174" t="s">
        <v>201</v>
      </c>
    </row>
    <row r="244" spans="2:65" s="13" customFormat="1" x14ac:dyDescent="0.2">
      <c r="B244" s="168"/>
      <c r="C244" s="261"/>
      <c r="D244" s="255" t="s">
        <v>214</v>
      </c>
      <c r="E244" s="261"/>
      <c r="F244" s="263" t="s">
        <v>1848</v>
      </c>
      <c r="G244" s="261"/>
      <c r="H244" s="264">
        <v>11.836</v>
      </c>
      <c r="I244" s="170"/>
      <c r="L244" s="168"/>
      <c r="M244" s="171"/>
      <c r="T244" s="172"/>
      <c r="AT244" s="169" t="s">
        <v>214</v>
      </c>
      <c r="AU244" s="169" t="s">
        <v>82</v>
      </c>
      <c r="AV244" s="13" t="s">
        <v>82</v>
      </c>
      <c r="AW244" s="13" t="s">
        <v>3</v>
      </c>
      <c r="AX244" s="13" t="s">
        <v>80</v>
      </c>
      <c r="AY244" s="169" t="s">
        <v>201</v>
      </c>
    </row>
    <row r="245" spans="2:65" s="1" customFormat="1" ht="16.5" customHeight="1" x14ac:dyDescent="0.2">
      <c r="B245" s="152"/>
      <c r="C245" s="249" t="s">
        <v>284</v>
      </c>
      <c r="D245" s="249" t="s">
        <v>203</v>
      </c>
      <c r="E245" s="250" t="s">
        <v>332</v>
      </c>
      <c r="F245" s="251" t="s">
        <v>333</v>
      </c>
      <c r="G245" s="252" t="s">
        <v>206</v>
      </c>
      <c r="H245" s="253">
        <v>335.59199999999998</v>
      </c>
      <c r="I245" s="154"/>
      <c r="J245" s="155">
        <f>ROUND(I245*H245,2)</f>
        <v>0</v>
      </c>
      <c r="K245" s="153" t="s">
        <v>207</v>
      </c>
      <c r="L245" s="32"/>
      <c r="M245" s="156" t="s">
        <v>1</v>
      </c>
      <c r="N245" s="157" t="s">
        <v>38</v>
      </c>
      <c r="P245" s="158">
        <f>O245*H245</f>
        <v>0</v>
      </c>
      <c r="Q245" s="158">
        <v>5.8E-4</v>
      </c>
      <c r="R245" s="158">
        <f>Q245*H245</f>
        <v>0.19464335999999999</v>
      </c>
      <c r="S245" s="158">
        <v>0</v>
      </c>
      <c r="T245" s="159">
        <f>S245*H245</f>
        <v>0</v>
      </c>
      <c r="AR245" s="160" t="s">
        <v>208</v>
      </c>
      <c r="AT245" s="160" t="s">
        <v>203</v>
      </c>
      <c r="AU245" s="160" t="s">
        <v>82</v>
      </c>
      <c r="AY245" s="17" t="s">
        <v>201</v>
      </c>
      <c r="BE245" s="161">
        <f>IF(N245="základní",J245,0)</f>
        <v>0</v>
      </c>
      <c r="BF245" s="161">
        <f>IF(N245="snížená",J245,0)</f>
        <v>0</v>
      </c>
      <c r="BG245" s="161">
        <f>IF(N245="zákl. přenesená",J245,0)</f>
        <v>0</v>
      </c>
      <c r="BH245" s="161">
        <f>IF(N245="sníž. přenesená",J245,0)</f>
        <v>0</v>
      </c>
      <c r="BI245" s="161">
        <f>IF(N245="nulová",J245,0)</f>
        <v>0</v>
      </c>
      <c r="BJ245" s="17" t="s">
        <v>80</v>
      </c>
      <c r="BK245" s="161">
        <f>ROUND(I245*H245,2)</f>
        <v>0</v>
      </c>
      <c r="BL245" s="17" t="s">
        <v>208</v>
      </c>
      <c r="BM245" s="160" t="s">
        <v>1849</v>
      </c>
    </row>
    <row r="246" spans="2:65" s="1" customFormat="1" ht="19.5" x14ac:dyDescent="0.2">
      <c r="B246" s="32"/>
      <c r="C246" s="254"/>
      <c r="D246" s="255" t="s">
        <v>210</v>
      </c>
      <c r="E246" s="254"/>
      <c r="F246" s="256" t="s">
        <v>335</v>
      </c>
      <c r="G246" s="254"/>
      <c r="H246" s="254"/>
      <c r="I246" s="96"/>
      <c r="L246" s="32"/>
      <c r="M246" s="162"/>
      <c r="T246" s="56"/>
      <c r="AT246" s="17" t="s">
        <v>210</v>
      </c>
      <c r="AU246" s="17" t="s">
        <v>82</v>
      </c>
    </row>
    <row r="247" spans="2:65" s="1" customFormat="1" ht="29.25" x14ac:dyDescent="0.2">
      <c r="B247" s="32"/>
      <c r="C247" s="254"/>
      <c r="D247" s="255" t="s">
        <v>212</v>
      </c>
      <c r="E247" s="254"/>
      <c r="F247" s="257" t="s">
        <v>336</v>
      </c>
      <c r="G247" s="254"/>
      <c r="H247" s="254"/>
      <c r="I247" s="96"/>
      <c r="L247" s="32"/>
      <c r="M247" s="162"/>
      <c r="T247" s="56"/>
      <c r="AT247" s="17" t="s">
        <v>212</v>
      </c>
      <c r="AU247" s="17" t="s">
        <v>82</v>
      </c>
    </row>
    <row r="248" spans="2:65" s="12" customFormat="1" x14ac:dyDescent="0.2">
      <c r="B248" s="163"/>
      <c r="C248" s="258"/>
      <c r="D248" s="255" t="s">
        <v>214</v>
      </c>
      <c r="E248" s="259" t="s">
        <v>1</v>
      </c>
      <c r="F248" s="260" t="s">
        <v>215</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216</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1828</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809</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1835</v>
      </c>
      <c r="G253" s="258"/>
      <c r="H253" s="259" t="s">
        <v>1</v>
      </c>
      <c r="I253" s="165"/>
      <c r="L253" s="163"/>
      <c r="M253" s="166"/>
      <c r="T253" s="167"/>
      <c r="AT253" s="164" t="s">
        <v>214</v>
      </c>
      <c r="AU253" s="164" t="s">
        <v>82</v>
      </c>
      <c r="AV253" s="12" t="s">
        <v>80</v>
      </c>
      <c r="AW253" s="12" t="s">
        <v>30</v>
      </c>
      <c r="AX253" s="12" t="s">
        <v>73</v>
      </c>
      <c r="AY253" s="164" t="s">
        <v>201</v>
      </c>
    </row>
    <row r="254" spans="2:65" s="13" customFormat="1" x14ac:dyDescent="0.2">
      <c r="B254" s="168"/>
      <c r="C254" s="261"/>
      <c r="D254" s="255" t="s">
        <v>214</v>
      </c>
      <c r="E254" s="262" t="s">
        <v>1</v>
      </c>
      <c r="F254" s="263" t="s">
        <v>1850</v>
      </c>
      <c r="G254" s="261"/>
      <c r="H254" s="264">
        <v>332.76</v>
      </c>
      <c r="I254" s="170"/>
      <c r="L254" s="168"/>
      <c r="M254" s="171"/>
      <c r="T254" s="172"/>
      <c r="AT254" s="169" t="s">
        <v>214</v>
      </c>
      <c r="AU254" s="169" t="s">
        <v>82</v>
      </c>
      <c r="AV254" s="13" t="s">
        <v>82</v>
      </c>
      <c r="AW254" s="13" t="s">
        <v>30</v>
      </c>
      <c r="AX254" s="13" t="s">
        <v>73</v>
      </c>
      <c r="AY254" s="169" t="s">
        <v>201</v>
      </c>
    </row>
    <row r="255" spans="2:65" s="12" customFormat="1" x14ac:dyDescent="0.2">
      <c r="B255" s="163"/>
      <c r="C255" s="258"/>
      <c r="D255" s="255" t="s">
        <v>214</v>
      </c>
      <c r="E255" s="259" t="s">
        <v>1</v>
      </c>
      <c r="F255" s="260" t="s">
        <v>1837</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1851</v>
      </c>
      <c r="G256" s="261"/>
      <c r="H256" s="264">
        <v>2.8319999999999999</v>
      </c>
      <c r="I256" s="170"/>
      <c r="L256" s="168"/>
      <c r="M256" s="171"/>
      <c r="T256" s="172"/>
      <c r="AT256" s="169" t="s">
        <v>214</v>
      </c>
      <c r="AU256" s="169" t="s">
        <v>82</v>
      </c>
      <c r="AV256" s="13" t="s">
        <v>82</v>
      </c>
      <c r="AW256" s="13" t="s">
        <v>30</v>
      </c>
      <c r="AX256" s="13" t="s">
        <v>73</v>
      </c>
      <c r="AY256" s="169" t="s">
        <v>201</v>
      </c>
    </row>
    <row r="257" spans="2:65" s="14" customFormat="1" x14ac:dyDescent="0.2">
      <c r="B257" s="173"/>
      <c r="C257" s="265"/>
      <c r="D257" s="255" t="s">
        <v>214</v>
      </c>
      <c r="E257" s="266" t="s">
        <v>1</v>
      </c>
      <c r="F257" s="267" t="s">
        <v>221</v>
      </c>
      <c r="G257" s="265"/>
      <c r="H257" s="268">
        <v>335.59199999999998</v>
      </c>
      <c r="I257" s="175"/>
      <c r="L257" s="173"/>
      <c r="M257" s="176"/>
      <c r="T257" s="177"/>
      <c r="AT257" s="174" t="s">
        <v>214</v>
      </c>
      <c r="AU257" s="174" t="s">
        <v>82</v>
      </c>
      <c r="AV257" s="14" t="s">
        <v>208</v>
      </c>
      <c r="AW257" s="14" t="s">
        <v>30</v>
      </c>
      <c r="AX257" s="14" t="s">
        <v>80</v>
      </c>
      <c r="AY257" s="174" t="s">
        <v>201</v>
      </c>
    </row>
    <row r="258" spans="2:65" s="1" customFormat="1" ht="16.5" customHeight="1" x14ac:dyDescent="0.2">
      <c r="B258" s="152"/>
      <c r="C258" s="249" t="s">
        <v>292</v>
      </c>
      <c r="D258" s="249" t="s">
        <v>203</v>
      </c>
      <c r="E258" s="250" t="s">
        <v>340</v>
      </c>
      <c r="F258" s="251" t="s">
        <v>341</v>
      </c>
      <c r="G258" s="252" t="s">
        <v>206</v>
      </c>
      <c r="H258" s="253">
        <v>335.59199999999998</v>
      </c>
      <c r="I258" s="154"/>
      <c r="J258" s="155">
        <f>ROUND(I258*H258,2)</f>
        <v>0</v>
      </c>
      <c r="K258" s="153" t="s">
        <v>207</v>
      </c>
      <c r="L258" s="32"/>
      <c r="M258" s="156" t="s">
        <v>1</v>
      </c>
      <c r="N258" s="157" t="s">
        <v>38</v>
      </c>
      <c r="P258" s="158">
        <f>O258*H258</f>
        <v>0</v>
      </c>
      <c r="Q258" s="158">
        <v>0</v>
      </c>
      <c r="R258" s="158">
        <f>Q258*H258</f>
        <v>0</v>
      </c>
      <c r="S258" s="158">
        <v>0</v>
      </c>
      <c r="T258" s="159">
        <f>S258*H258</f>
        <v>0</v>
      </c>
      <c r="AR258" s="160" t="s">
        <v>208</v>
      </c>
      <c r="AT258" s="160" t="s">
        <v>203</v>
      </c>
      <c r="AU258" s="160" t="s">
        <v>82</v>
      </c>
      <c r="AY258" s="17" t="s">
        <v>201</v>
      </c>
      <c r="BE258" s="161">
        <f>IF(N258="základní",J258,0)</f>
        <v>0</v>
      </c>
      <c r="BF258" s="161">
        <f>IF(N258="snížená",J258,0)</f>
        <v>0</v>
      </c>
      <c r="BG258" s="161">
        <f>IF(N258="zákl. přenesená",J258,0)</f>
        <v>0</v>
      </c>
      <c r="BH258" s="161">
        <f>IF(N258="sníž. přenesená",J258,0)</f>
        <v>0</v>
      </c>
      <c r="BI258" s="161">
        <f>IF(N258="nulová",J258,0)</f>
        <v>0</v>
      </c>
      <c r="BJ258" s="17" t="s">
        <v>80</v>
      </c>
      <c r="BK258" s="161">
        <f>ROUND(I258*H258,2)</f>
        <v>0</v>
      </c>
      <c r="BL258" s="17" t="s">
        <v>208</v>
      </c>
      <c r="BM258" s="160" t="s">
        <v>1852</v>
      </c>
    </row>
    <row r="259" spans="2:65" s="1" customFormat="1" ht="19.5" x14ac:dyDescent="0.2">
      <c r="B259" s="32"/>
      <c r="C259" s="254"/>
      <c r="D259" s="255" t="s">
        <v>210</v>
      </c>
      <c r="E259" s="254"/>
      <c r="F259" s="256" t="s">
        <v>343</v>
      </c>
      <c r="G259" s="254"/>
      <c r="H259" s="254"/>
      <c r="I259" s="96"/>
      <c r="L259" s="32"/>
      <c r="M259" s="162"/>
      <c r="T259" s="56"/>
      <c r="AT259" s="17" t="s">
        <v>210</v>
      </c>
      <c r="AU259" s="17" t="s">
        <v>82</v>
      </c>
    </row>
    <row r="260" spans="2:65" s="12" customFormat="1" x14ac:dyDescent="0.2">
      <c r="B260" s="163"/>
      <c r="C260" s="258"/>
      <c r="D260" s="255" t="s">
        <v>214</v>
      </c>
      <c r="E260" s="259" t="s">
        <v>1</v>
      </c>
      <c r="F260" s="260" t="s">
        <v>215</v>
      </c>
      <c r="G260" s="258"/>
      <c r="H260" s="259" t="s">
        <v>1</v>
      </c>
      <c r="I260" s="165"/>
      <c r="L260" s="163"/>
      <c r="M260" s="166"/>
      <c r="T260" s="167"/>
      <c r="AT260" s="164" t="s">
        <v>214</v>
      </c>
      <c r="AU260" s="164" t="s">
        <v>82</v>
      </c>
      <c r="AV260" s="12" t="s">
        <v>80</v>
      </c>
      <c r="AW260" s="12" t="s">
        <v>30</v>
      </c>
      <c r="AX260" s="12" t="s">
        <v>73</v>
      </c>
      <c r="AY260" s="164" t="s">
        <v>201</v>
      </c>
    </row>
    <row r="261" spans="2:65" s="12" customFormat="1" x14ac:dyDescent="0.2">
      <c r="B261" s="163"/>
      <c r="C261" s="258"/>
      <c r="D261" s="255" t="s">
        <v>214</v>
      </c>
      <c r="E261" s="259" t="s">
        <v>1</v>
      </c>
      <c r="F261" s="260" t="s">
        <v>216</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272</v>
      </c>
      <c r="G262" s="258"/>
      <c r="H262" s="259" t="s">
        <v>1</v>
      </c>
      <c r="I262" s="165"/>
      <c r="L262" s="163"/>
      <c r="M262" s="166"/>
      <c r="T262" s="167"/>
      <c r="AT262" s="164" t="s">
        <v>214</v>
      </c>
      <c r="AU262" s="164" t="s">
        <v>82</v>
      </c>
      <c r="AV262" s="12" t="s">
        <v>80</v>
      </c>
      <c r="AW262" s="12" t="s">
        <v>30</v>
      </c>
      <c r="AX262" s="12" t="s">
        <v>73</v>
      </c>
      <c r="AY262" s="164" t="s">
        <v>201</v>
      </c>
    </row>
    <row r="263" spans="2:65" s="12" customFormat="1" x14ac:dyDescent="0.2">
      <c r="B263" s="163"/>
      <c r="C263" s="258"/>
      <c r="D263" s="255" t="s">
        <v>214</v>
      </c>
      <c r="E263" s="259" t="s">
        <v>1</v>
      </c>
      <c r="F263" s="260" t="s">
        <v>1828</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809</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1835</v>
      </c>
      <c r="G265" s="258"/>
      <c r="H265" s="259" t="s">
        <v>1</v>
      </c>
      <c r="I265" s="165"/>
      <c r="L265" s="163"/>
      <c r="M265" s="166"/>
      <c r="T265" s="167"/>
      <c r="AT265" s="164" t="s">
        <v>214</v>
      </c>
      <c r="AU265" s="164" t="s">
        <v>82</v>
      </c>
      <c r="AV265" s="12" t="s">
        <v>80</v>
      </c>
      <c r="AW265" s="12" t="s">
        <v>30</v>
      </c>
      <c r="AX265" s="12" t="s">
        <v>73</v>
      </c>
      <c r="AY265" s="164" t="s">
        <v>201</v>
      </c>
    </row>
    <row r="266" spans="2:65" s="13" customFormat="1" x14ac:dyDescent="0.2">
      <c r="B266" s="168"/>
      <c r="C266" s="261"/>
      <c r="D266" s="255" t="s">
        <v>214</v>
      </c>
      <c r="E266" s="262" t="s">
        <v>1</v>
      </c>
      <c r="F266" s="263" t="s">
        <v>1850</v>
      </c>
      <c r="G266" s="261"/>
      <c r="H266" s="264">
        <v>332.76</v>
      </c>
      <c r="I266" s="170"/>
      <c r="L266" s="168"/>
      <c r="M266" s="171"/>
      <c r="T266" s="172"/>
      <c r="AT266" s="169" t="s">
        <v>214</v>
      </c>
      <c r="AU266" s="169" t="s">
        <v>82</v>
      </c>
      <c r="AV266" s="13" t="s">
        <v>82</v>
      </c>
      <c r="AW266" s="13" t="s">
        <v>30</v>
      </c>
      <c r="AX266" s="13" t="s">
        <v>73</v>
      </c>
      <c r="AY266" s="169" t="s">
        <v>201</v>
      </c>
    </row>
    <row r="267" spans="2:65" s="12" customFormat="1" x14ac:dyDescent="0.2">
      <c r="B267" s="163"/>
      <c r="C267" s="258"/>
      <c r="D267" s="255" t="s">
        <v>214</v>
      </c>
      <c r="E267" s="259" t="s">
        <v>1</v>
      </c>
      <c r="F267" s="260" t="s">
        <v>1837</v>
      </c>
      <c r="G267" s="258"/>
      <c r="H267" s="259" t="s">
        <v>1</v>
      </c>
      <c r="I267" s="165"/>
      <c r="L267" s="163"/>
      <c r="M267" s="166"/>
      <c r="T267" s="167"/>
      <c r="AT267" s="164" t="s">
        <v>214</v>
      </c>
      <c r="AU267" s="164" t="s">
        <v>82</v>
      </c>
      <c r="AV267" s="12" t="s">
        <v>80</v>
      </c>
      <c r="AW267" s="12" t="s">
        <v>30</v>
      </c>
      <c r="AX267" s="12" t="s">
        <v>73</v>
      </c>
      <c r="AY267" s="164" t="s">
        <v>201</v>
      </c>
    </row>
    <row r="268" spans="2:65" s="13" customFormat="1" x14ac:dyDescent="0.2">
      <c r="B268" s="168"/>
      <c r="C268" s="261"/>
      <c r="D268" s="255" t="s">
        <v>214</v>
      </c>
      <c r="E268" s="262" t="s">
        <v>1</v>
      </c>
      <c r="F268" s="263" t="s">
        <v>1851</v>
      </c>
      <c r="G268" s="261"/>
      <c r="H268" s="264">
        <v>2.8319999999999999</v>
      </c>
      <c r="I268" s="170"/>
      <c r="L268" s="168"/>
      <c r="M268" s="171"/>
      <c r="T268" s="172"/>
      <c r="AT268" s="169" t="s">
        <v>214</v>
      </c>
      <c r="AU268" s="169" t="s">
        <v>82</v>
      </c>
      <c r="AV268" s="13" t="s">
        <v>82</v>
      </c>
      <c r="AW268" s="13" t="s">
        <v>30</v>
      </c>
      <c r="AX268" s="13" t="s">
        <v>73</v>
      </c>
      <c r="AY268" s="169" t="s">
        <v>201</v>
      </c>
    </row>
    <row r="269" spans="2:65" s="14" customFormat="1" x14ac:dyDescent="0.2">
      <c r="B269" s="173"/>
      <c r="C269" s="265"/>
      <c r="D269" s="255" t="s">
        <v>214</v>
      </c>
      <c r="E269" s="266" t="s">
        <v>1</v>
      </c>
      <c r="F269" s="267" t="s">
        <v>221</v>
      </c>
      <c r="G269" s="265"/>
      <c r="H269" s="268">
        <v>335.59199999999998</v>
      </c>
      <c r="I269" s="175"/>
      <c r="L269" s="173"/>
      <c r="M269" s="176"/>
      <c r="T269" s="177"/>
      <c r="AT269" s="174" t="s">
        <v>214</v>
      </c>
      <c r="AU269" s="174" t="s">
        <v>82</v>
      </c>
      <c r="AV269" s="14" t="s">
        <v>208</v>
      </c>
      <c r="AW269" s="14" t="s">
        <v>30</v>
      </c>
      <c r="AX269" s="14" t="s">
        <v>80</v>
      </c>
      <c r="AY269" s="174" t="s">
        <v>201</v>
      </c>
    </row>
    <row r="270" spans="2:65" s="1" customFormat="1" ht="24" customHeight="1" x14ac:dyDescent="0.2">
      <c r="B270" s="152"/>
      <c r="C270" s="249" t="s">
        <v>305</v>
      </c>
      <c r="D270" s="249" t="s">
        <v>203</v>
      </c>
      <c r="E270" s="250" t="s">
        <v>345</v>
      </c>
      <c r="F270" s="251" t="s">
        <v>346</v>
      </c>
      <c r="G270" s="252" t="s">
        <v>278</v>
      </c>
      <c r="H270" s="253">
        <v>131.50700000000001</v>
      </c>
      <c r="I270" s="154"/>
      <c r="J270" s="155">
        <f>ROUND(I270*H270,2)</f>
        <v>0</v>
      </c>
      <c r="K270" s="153" t="s">
        <v>207</v>
      </c>
      <c r="L270" s="32"/>
      <c r="M270" s="156" t="s">
        <v>1</v>
      </c>
      <c r="N270" s="157" t="s">
        <v>38</v>
      </c>
      <c r="P270" s="158">
        <f>O270*H270</f>
        <v>0</v>
      </c>
      <c r="Q270" s="158">
        <v>0</v>
      </c>
      <c r="R270" s="158">
        <f>Q270*H270</f>
        <v>0</v>
      </c>
      <c r="S270" s="158">
        <v>0</v>
      </c>
      <c r="T270" s="159">
        <f>S270*H270</f>
        <v>0</v>
      </c>
      <c r="AR270" s="160" t="s">
        <v>208</v>
      </c>
      <c r="AT270" s="160" t="s">
        <v>203</v>
      </c>
      <c r="AU270" s="160" t="s">
        <v>82</v>
      </c>
      <c r="AY270" s="17" t="s">
        <v>201</v>
      </c>
      <c r="BE270" s="161">
        <f>IF(N270="základní",J270,0)</f>
        <v>0</v>
      </c>
      <c r="BF270" s="161">
        <f>IF(N270="snížená",J270,0)</f>
        <v>0</v>
      </c>
      <c r="BG270" s="161">
        <f>IF(N270="zákl. přenesená",J270,0)</f>
        <v>0</v>
      </c>
      <c r="BH270" s="161">
        <f>IF(N270="sníž. přenesená",J270,0)</f>
        <v>0</v>
      </c>
      <c r="BI270" s="161">
        <f>IF(N270="nulová",J270,0)</f>
        <v>0</v>
      </c>
      <c r="BJ270" s="17" t="s">
        <v>80</v>
      </c>
      <c r="BK270" s="161">
        <f>ROUND(I270*H270,2)</f>
        <v>0</v>
      </c>
      <c r="BL270" s="17" t="s">
        <v>208</v>
      </c>
      <c r="BM270" s="160" t="s">
        <v>1853</v>
      </c>
    </row>
    <row r="271" spans="2:65" s="1" customFormat="1" ht="29.25" x14ac:dyDescent="0.2">
      <c r="B271" s="32"/>
      <c r="C271" s="254"/>
      <c r="D271" s="255" t="s">
        <v>210</v>
      </c>
      <c r="E271" s="254"/>
      <c r="F271" s="256" t="s">
        <v>348</v>
      </c>
      <c r="G271" s="254"/>
      <c r="H271" s="254"/>
      <c r="I271" s="96"/>
      <c r="L271" s="32"/>
      <c r="M271" s="162"/>
      <c r="T271" s="56"/>
      <c r="AT271" s="17" t="s">
        <v>210</v>
      </c>
      <c r="AU271" s="17" t="s">
        <v>82</v>
      </c>
    </row>
    <row r="272" spans="2:65" s="1" customFormat="1" ht="87.75" x14ac:dyDescent="0.2">
      <c r="B272" s="32"/>
      <c r="C272" s="254"/>
      <c r="D272" s="255" t="s">
        <v>212</v>
      </c>
      <c r="E272" s="254"/>
      <c r="F272" s="257" t="s">
        <v>349</v>
      </c>
      <c r="G272" s="254"/>
      <c r="H272" s="254"/>
      <c r="I272" s="96"/>
      <c r="L272" s="32"/>
      <c r="M272" s="162"/>
      <c r="T272" s="56"/>
      <c r="AT272" s="17" t="s">
        <v>212</v>
      </c>
      <c r="AU272" s="17" t="s">
        <v>82</v>
      </c>
    </row>
    <row r="273" spans="2:65" s="12" customFormat="1" x14ac:dyDescent="0.2">
      <c r="B273" s="163"/>
      <c r="C273" s="258"/>
      <c r="D273" s="255" t="s">
        <v>214</v>
      </c>
      <c r="E273" s="259" t="s">
        <v>1</v>
      </c>
      <c r="F273" s="260" t="s">
        <v>215</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216</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272</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1828</v>
      </c>
      <c r="G276" s="258"/>
      <c r="H276" s="259" t="s">
        <v>1</v>
      </c>
      <c r="I276" s="165"/>
      <c r="L276" s="163"/>
      <c r="M276" s="166"/>
      <c r="T276" s="167"/>
      <c r="AT276" s="164" t="s">
        <v>214</v>
      </c>
      <c r="AU276" s="164" t="s">
        <v>82</v>
      </c>
      <c r="AV276" s="12" t="s">
        <v>80</v>
      </c>
      <c r="AW276" s="12" t="s">
        <v>30</v>
      </c>
      <c r="AX276" s="12" t="s">
        <v>73</v>
      </c>
      <c r="AY276" s="164" t="s">
        <v>201</v>
      </c>
    </row>
    <row r="277" spans="2:65" s="12" customFormat="1" x14ac:dyDescent="0.2">
      <c r="B277" s="163"/>
      <c r="C277" s="258"/>
      <c r="D277" s="255" t="s">
        <v>214</v>
      </c>
      <c r="E277" s="259" t="s">
        <v>1</v>
      </c>
      <c r="F277" s="260" t="s">
        <v>323</v>
      </c>
      <c r="G277" s="258"/>
      <c r="H277" s="259" t="s">
        <v>1</v>
      </c>
      <c r="I277" s="165"/>
      <c r="L277" s="163"/>
      <c r="M277" s="166"/>
      <c r="T277" s="167"/>
      <c r="AT277" s="164" t="s">
        <v>214</v>
      </c>
      <c r="AU277" s="164" t="s">
        <v>82</v>
      </c>
      <c r="AV277" s="12" t="s">
        <v>80</v>
      </c>
      <c r="AW277" s="12" t="s">
        <v>30</v>
      </c>
      <c r="AX277" s="12" t="s">
        <v>73</v>
      </c>
      <c r="AY277" s="164" t="s">
        <v>201</v>
      </c>
    </row>
    <row r="278" spans="2:65" s="12" customFormat="1" x14ac:dyDescent="0.2">
      <c r="B278" s="163"/>
      <c r="C278" s="258"/>
      <c r="D278" s="255" t="s">
        <v>214</v>
      </c>
      <c r="E278" s="259" t="s">
        <v>1</v>
      </c>
      <c r="F278" s="260" t="s">
        <v>809</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1835</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1855</v>
      </c>
      <c r="G280" s="261"/>
      <c r="H280" s="264">
        <v>130.39699999999999</v>
      </c>
      <c r="I280" s="170"/>
      <c r="L280" s="168"/>
      <c r="M280" s="171"/>
      <c r="T280" s="172"/>
      <c r="AT280" s="169" t="s">
        <v>214</v>
      </c>
      <c r="AU280" s="169" t="s">
        <v>82</v>
      </c>
      <c r="AV280" s="13" t="s">
        <v>82</v>
      </c>
      <c r="AW280" s="13" t="s">
        <v>30</v>
      </c>
      <c r="AX280" s="13" t="s">
        <v>73</v>
      </c>
      <c r="AY280" s="169" t="s">
        <v>201</v>
      </c>
    </row>
    <row r="281" spans="2:65" s="12" customFormat="1" x14ac:dyDescent="0.2">
      <c r="B281" s="163"/>
      <c r="C281" s="258"/>
      <c r="D281" s="255" t="s">
        <v>214</v>
      </c>
      <c r="E281" s="259" t="s">
        <v>1</v>
      </c>
      <c r="F281" s="260" t="s">
        <v>1837</v>
      </c>
      <c r="G281" s="258"/>
      <c r="H281" s="259" t="s">
        <v>1</v>
      </c>
      <c r="I281" s="165"/>
      <c r="L281" s="163"/>
      <c r="M281" s="166"/>
      <c r="T281" s="167"/>
      <c r="AT281" s="164" t="s">
        <v>214</v>
      </c>
      <c r="AU281" s="164" t="s">
        <v>82</v>
      </c>
      <c r="AV281" s="12" t="s">
        <v>80</v>
      </c>
      <c r="AW281" s="12" t="s">
        <v>30</v>
      </c>
      <c r="AX281" s="12" t="s">
        <v>73</v>
      </c>
      <c r="AY281" s="164" t="s">
        <v>201</v>
      </c>
    </row>
    <row r="282" spans="2:65" s="13" customFormat="1" x14ac:dyDescent="0.2">
      <c r="B282" s="168"/>
      <c r="C282" s="261"/>
      <c r="D282" s="255" t="s">
        <v>214</v>
      </c>
      <c r="E282" s="262" t="s">
        <v>1</v>
      </c>
      <c r="F282" s="263" t="s">
        <v>1856</v>
      </c>
      <c r="G282" s="261"/>
      <c r="H282" s="264">
        <v>1.1100000000000001</v>
      </c>
      <c r="I282" s="170"/>
      <c r="L282" s="168"/>
      <c r="M282" s="171"/>
      <c r="T282" s="172"/>
      <c r="AT282" s="169" t="s">
        <v>214</v>
      </c>
      <c r="AU282" s="169" t="s">
        <v>82</v>
      </c>
      <c r="AV282" s="13" t="s">
        <v>82</v>
      </c>
      <c r="AW282" s="13" t="s">
        <v>30</v>
      </c>
      <c r="AX282" s="13" t="s">
        <v>73</v>
      </c>
      <c r="AY282" s="169" t="s">
        <v>201</v>
      </c>
    </row>
    <row r="283" spans="2:65" s="14" customFormat="1" x14ac:dyDescent="0.2">
      <c r="B283" s="173"/>
      <c r="C283" s="265"/>
      <c r="D283" s="255" t="s">
        <v>214</v>
      </c>
      <c r="E283" s="266" t="s">
        <v>1</v>
      </c>
      <c r="F283" s="267" t="s">
        <v>221</v>
      </c>
      <c r="G283" s="265"/>
      <c r="H283" s="268">
        <v>131.50700000000001</v>
      </c>
      <c r="I283" s="175"/>
      <c r="L283" s="173"/>
      <c r="M283" s="176"/>
      <c r="T283" s="177"/>
      <c r="AT283" s="174" t="s">
        <v>214</v>
      </c>
      <c r="AU283" s="174" t="s">
        <v>82</v>
      </c>
      <c r="AV283" s="14" t="s">
        <v>208</v>
      </c>
      <c r="AW283" s="14" t="s">
        <v>30</v>
      </c>
      <c r="AX283" s="14" t="s">
        <v>80</v>
      </c>
      <c r="AY283" s="174" t="s">
        <v>201</v>
      </c>
    </row>
    <row r="284" spans="2:65" s="1" customFormat="1" ht="24" customHeight="1" x14ac:dyDescent="0.2">
      <c r="B284" s="152"/>
      <c r="C284" s="249" t="s">
        <v>312</v>
      </c>
      <c r="D284" s="249" t="s">
        <v>203</v>
      </c>
      <c r="E284" s="250" t="s">
        <v>353</v>
      </c>
      <c r="F284" s="251" t="s">
        <v>354</v>
      </c>
      <c r="G284" s="252" t="s">
        <v>278</v>
      </c>
      <c r="H284" s="253">
        <v>131.50700000000001</v>
      </c>
      <c r="I284" s="154"/>
      <c r="J284" s="155">
        <f>ROUND(I284*H284,2)</f>
        <v>0</v>
      </c>
      <c r="K284" s="153" t="s">
        <v>207</v>
      </c>
      <c r="L284" s="32"/>
      <c r="M284" s="156" t="s">
        <v>1</v>
      </c>
      <c r="N284" s="157" t="s">
        <v>38</v>
      </c>
      <c r="P284" s="158">
        <f>O284*H284</f>
        <v>0</v>
      </c>
      <c r="Q284" s="158">
        <v>0</v>
      </c>
      <c r="R284" s="158">
        <f>Q284*H284</f>
        <v>0</v>
      </c>
      <c r="S284" s="158">
        <v>0</v>
      </c>
      <c r="T284" s="159">
        <f>S284*H284</f>
        <v>0</v>
      </c>
      <c r="AR284" s="160" t="s">
        <v>208</v>
      </c>
      <c r="AT284" s="160" t="s">
        <v>203</v>
      </c>
      <c r="AU284" s="160" t="s">
        <v>82</v>
      </c>
      <c r="AY284" s="17" t="s">
        <v>201</v>
      </c>
      <c r="BE284" s="161">
        <f>IF(N284="základní",J284,0)</f>
        <v>0</v>
      </c>
      <c r="BF284" s="161">
        <f>IF(N284="snížená",J284,0)</f>
        <v>0</v>
      </c>
      <c r="BG284" s="161">
        <f>IF(N284="zákl. přenesená",J284,0)</f>
        <v>0</v>
      </c>
      <c r="BH284" s="161">
        <f>IF(N284="sníž. přenesená",J284,0)</f>
        <v>0</v>
      </c>
      <c r="BI284" s="161">
        <f>IF(N284="nulová",J284,0)</f>
        <v>0</v>
      </c>
      <c r="BJ284" s="17" t="s">
        <v>80</v>
      </c>
      <c r="BK284" s="161">
        <f>ROUND(I284*H284,2)</f>
        <v>0</v>
      </c>
      <c r="BL284" s="17" t="s">
        <v>208</v>
      </c>
      <c r="BM284" s="160" t="s">
        <v>1857</v>
      </c>
    </row>
    <row r="285" spans="2:65" s="1" customFormat="1" ht="29.25" x14ac:dyDescent="0.2">
      <c r="B285" s="32"/>
      <c r="C285" s="254"/>
      <c r="D285" s="255" t="s">
        <v>210</v>
      </c>
      <c r="E285" s="254"/>
      <c r="F285" s="256" t="s">
        <v>356</v>
      </c>
      <c r="G285" s="254"/>
      <c r="H285" s="254"/>
      <c r="I285" s="96"/>
      <c r="L285" s="32"/>
      <c r="M285" s="162"/>
      <c r="T285" s="56"/>
      <c r="AT285" s="17" t="s">
        <v>210</v>
      </c>
      <c r="AU285" s="17" t="s">
        <v>82</v>
      </c>
    </row>
    <row r="286" spans="2:65" s="1" customFormat="1" ht="195" x14ac:dyDescent="0.2">
      <c r="B286" s="32"/>
      <c r="C286" s="254"/>
      <c r="D286" s="255" t="s">
        <v>212</v>
      </c>
      <c r="E286" s="254"/>
      <c r="F286" s="257" t="s">
        <v>357</v>
      </c>
      <c r="G286" s="254"/>
      <c r="H286" s="254"/>
      <c r="I286" s="96"/>
      <c r="L286" s="32"/>
      <c r="M286" s="162"/>
      <c r="T286" s="56"/>
      <c r="AT286" s="17" t="s">
        <v>212</v>
      </c>
      <c r="AU286" s="17" t="s">
        <v>82</v>
      </c>
    </row>
    <row r="287" spans="2:65" s="12" customFormat="1" x14ac:dyDescent="0.2">
      <c r="B287" s="163"/>
      <c r="C287" s="258"/>
      <c r="D287" s="255" t="s">
        <v>214</v>
      </c>
      <c r="E287" s="259" t="s">
        <v>1</v>
      </c>
      <c r="F287" s="260" t="s">
        <v>215</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216</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358</v>
      </c>
      <c r="G289" s="258"/>
      <c r="H289" s="259" t="s">
        <v>1</v>
      </c>
      <c r="I289" s="165"/>
      <c r="L289" s="163"/>
      <c r="M289" s="166"/>
      <c r="T289" s="167"/>
      <c r="AT289" s="164" t="s">
        <v>214</v>
      </c>
      <c r="AU289" s="164" t="s">
        <v>82</v>
      </c>
      <c r="AV289" s="12" t="s">
        <v>80</v>
      </c>
      <c r="AW289" s="12" t="s">
        <v>30</v>
      </c>
      <c r="AX289" s="12" t="s">
        <v>73</v>
      </c>
      <c r="AY289" s="164" t="s">
        <v>201</v>
      </c>
    </row>
    <row r="290" spans="2:65" s="12" customFormat="1" ht="22.5" x14ac:dyDescent="0.2">
      <c r="B290" s="163"/>
      <c r="C290" s="258"/>
      <c r="D290" s="255" t="s">
        <v>214</v>
      </c>
      <c r="E290" s="259" t="s">
        <v>1</v>
      </c>
      <c r="F290" s="260" t="s">
        <v>359</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272</v>
      </c>
      <c r="G291" s="258"/>
      <c r="H291" s="259" t="s">
        <v>1</v>
      </c>
      <c r="I291" s="165"/>
      <c r="L291" s="163"/>
      <c r="M291" s="166"/>
      <c r="T291" s="167"/>
      <c r="AT291" s="164" t="s">
        <v>214</v>
      </c>
      <c r="AU291" s="164" t="s">
        <v>82</v>
      </c>
      <c r="AV291" s="12" t="s">
        <v>80</v>
      </c>
      <c r="AW291" s="12" t="s">
        <v>30</v>
      </c>
      <c r="AX291" s="12" t="s">
        <v>73</v>
      </c>
      <c r="AY291" s="164" t="s">
        <v>201</v>
      </c>
    </row>
    <row r="292" spans="2:65" s="12" customFormat="1" x14ac:dyDescent="0.2">
      <c r="B292" s="163"/>
      <c r="C292" s="258"/>
      <c r="D292" s="255" t="s">
        <v>214</v>
      </c>
      <c r="E292" s="259" t="s">
        <v>1</v>
      </c>
      <c r="F292" s="260" t="s">
        <v>1828</v>
      </c>
      <c r="G292" s="258"/>
      <c r="H292" s="259" t="s">
        <v>1</v>
      </c>
      <c r="I292" s="165"/>
      <c r="L292" s="163"/>
      <c r="M292" s="166"/>
      <c r="T292" s="167"/>
      <c r="AT292" s="164" t="s">
        <v>214</v>
      </c>
      <c r="AU292" s="164" t="s">
        <v>82</v>
      </c>
      <c r="AV292" s="12" t="s">
        <v>80</v>
      </c>
      <c r="AW292" s="12" t="s">
        <v>30</v>
      </c>
      <c r="AX292" s="12" t="s">
        <v>73</v>
      </c>
      <c r="AY292" s="164" t="s">
        <v>201</v>
      </c>
    </row>
    <row r="293" spans="2:65" s="12" customFormat="1" x14ac:dyDescent="0.2">
      <c r="B293" s="163"/>
      <c r="C293" s="258"/>
      <c r="D293" s="255" t="s">
        <v>214</v>
      </c>
      <c r="E293" s="259" t="s">
        <v>1</v>
      </c>
      <c r="F293" s="260" t="s">
        <v>323</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809</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1835</v>
      </c>
      <c r="G295" s="258"/>
      <c r="H295" s="259" t="s">
        <v>1</v>
      </c>
      <c r="I295" s="165"/>
      <c r="L295" s="163"/>
      <c r="M295" s="166"/>
      <c r="T295" s="167"/>
      <c r="AT295" s="164" t="s">
        <v>214</v>
      </c>
      <c r="AU295" s="164" t="s">
        <v>82</v>
      </c>
      <c r="AV295" s="12" t="s">
        <v>80</v>
      </c>
      <c r="AW295" s="12" t="s">
        <v>30</v>
      </c>
      <c r="AX295" s="12" t="s">
        <v>73</v>
      </c>
      <c r="AY295" s="164" t="s">
        <v>201</v>
      </c>
    </row>
    <row r="296" spans="2:65" s="13" customFormat="1" x14ac:dyDescent="0.2">
      <c r="B296" s="168"/>
      <c r="C296" s="261"/>
      <c r="D296" s="255" t="s">
        <v>214</v>
      </c>
      <c r="E296" s="262" t="s">
        <v>1</v>
      </c>
      <c r="F296" s="263" t="s">
        <v>1855</v>
      </c>
      <c r="G296" s="261"/>
      <c r="H296" s="264">
        <v>130.39699999999999</v>
      </c>
      <c r="I296" s="170"/>
      <c r="L296" s="168"/>
      <c r="M296" s="171"/>
      <c r="T296" s="172"/>
      <c r="AT296" s="169" t="s">
        <v>214</v>
      </c>
      <c r="AU296" s="169" t="s">
        <v>82</v>
      </c>
      <c r="AV296" s="13" t="s">
        <v>82</v>
      </c>
      <c r="AW296" s="13" t="s">
        <v>30</v>
      </c>
      <c r="AX296" s="13" t="s">
        <v>73</v>
      </c>
      <c r="AY296" s="169" t="s">
        <v>201</v>
      </c>
    </row>
    <row r="297" spans="2:65" s="12" customFormat="1" x14ac:dyDescent="0.2">
      <c r="B297" s="163"/>
      <c r="C297" s="258"/>
      <c r="D297" s="255" t="s">
        <v>214</v>
      </c>
      <c r="E297" s="259" t="s">
        <v>1</v>
      </c>
      <c r="F297" s="260" t="s">
        <v>1837</v>
      </c>
      <c r="G297" s="258"/>
      <c r="H297" s="259" t="s">
        <v>1</v>
      </c>
      <c r="I297" s="165"/>
      <c r="L297" s="163"/>
      <c r="M297" s="166"/>
      <c r="T297" s="167"/>
      <c r="AT297" s="164" t="s">
        <v>214</v>
      </c>
      <c r="AU297" s="164" t="s">
        <v>82</v>
      </c>
      <c r="AV297" s="12" t="s">
        <v>80</v>
      </c>
      <c r="AW297" s="12" t="s">
        <v>30</v>
      </c>
      <c r="AX297" s="12" t="s">
        <v>73</v>
      </c>
      <c r="AY297" s="164" t="s">
        <v>201</v>
      </c>
    </row>
    <row r="298" spans="2:65" s="13" customFormat="1" x14ac:dyDescent="0.2">
      <c r="B298" s="168"/>
      <c r="C298" s="261"/>
      <c r="D298" s="255" t="s">
        <v>214</v>
      </c>
      <c r="E298" s="262" t="s">
        <v>1</v>
      </c>
      <c r="F298" s="263" t="s">
        <v>1856</v>
      </c>
      <c r="G298" s="261"/>
      <c r="H298" s="264">
        <v>1.1100000000000001</v>
      </c>
      <c r="I298" s="170"/>
      <c r="L298" s="168"/>
      <c r="M298" s="171"/>
      <c r="T298" s="172"/>
      <c r="AT298" s="169" t="s">
        <v>214</v>
      </c>
      <c r="AU298" s="169" t="s">
        <v>82</v>
      </c>
      <c r="AV298" s="13" t="s">
        <v>82</v>
      </c>
      <c r="AW298" s="13" t="s">
        <v>30</v>
      </c>
      <c r="AX298" s="13" t="s">
        <v>73</v>
      </c>
      <c r="AY298" s="169" t="s">
        <v>201</v>
      </c>
    </row>
    <row r="299" spans="2:65" s="14" customFormat="1" x14ac:dyDescent="0.2">
      <c r="B299" s="173"/>
      <c r="C299" s="265"/>
      <c r="D299" s="255" t="s">
        <v>214</v>
      </c>
      <c r="E299" s="266" t="s">
        <v>1</v>
      </c>
      <c r="F299" s="267" t="s">
        <v>221</v>
      </c>
      <c r="G299" s="265"/>
      <c r="H299" s="268">
        <v>131.50700000000001</v>
      </c>
      <c r="I299" s="175"/>
      <c r="L299" s="173"/>
      <c r="M299" s="176"/>
      <c r="T299" s="177"/>
      <c r="AT299" s="174" t="s">
        <v>214</v>
      </c>
      <c r="AU299" s="174" t="s">
        <v>82</v>
      </c>
      <c r="AV299" s="14" t="s">
        <v>208</v>
      </c>
      <c r="AW299" s="14" t="s">
        <v>30</v>
      </c>
      <c r="AX299" s="14" t="s">
        <v>80</v>
      </c>
      <c r="AY299" s="174" t="s">
        <v>201</v>
      </c>
    </row>
    <row r="300" spans="2:65" s="1" customFormat="1" ht="24" customHeight="1" x14ac:dyDescent="0.2">
      <c r="B300" s="152"/>
      <c r="C300" s="249" t="s">
        <v>318</v>
      </c>
      <c r="D300" s="249" t="s">
        <v>203</v>
      </c>
      <c r="E300" s="250" t="s">
        <v>353</v>
      </c>
      <c r="F300" s="251" t="s">
        <v>354</v>
      </c>
      <c r="G300" s="252" t="s">
        <v>278</v>
      </c>
      <c r="H300" s="253">
        <v>85.141000000000005</v>
      </c>
      <c r="I300" s="154"/>
      <c r="J300" s="155">
        <f>ROUND(I300*H300,2)</f>
        <v>0</v>
      </c>
      <c r="K300" s="153" t="s">
        <v>207</v>
      </c>
      <c r="L300" s="32"/>
      <c r="M300" s="156" t="s">
        <v>1</v>
      </c>
      <c r="N300" s="157" t="s">
        <v>38</v>
      </c>
      <c r="P300" s="158">
        <f>O300*H300</f>
        <v>0</v>
      </c>
      <c r="Q300" s="158">
        <v>0</v>
      </c>
      <c r="R300" s="158">
        <f>Q300*H300</f>
        <v>0</v>
      </c>
      <c r="S300" s="158">
        <v>0</v>
      </c>
      <c r="T300" s="159">
        <f>S300*H300</f>
        <v>0</v>
      </c>
      <c r="AR300" s="160" t="s">
        <v>208</v>
      </c>
      <c r="AT300" s="160" t="s">
        <v>203</v>
      </c>
      <c r="AU300" s="160" t="s">
        <v>82</v>
      </c>
      <c r="AY300" s="17" t="s">
        <v>201</v>
      </c>
      <c r="BE300" s="161">
        <f>IF(N300="základní",J300,0)</f>
        <v>0</v>
      </c>
      <c r="BF300" s="161">
        <f>IF(N300="snížená",J300,0)</f>
        <v>0</v>
      </c>
      <c r="BG300" s="161">
        <f>IF(N300="zákl. přenesená",J300,0)</f>
        <v>0</v>
      </c>
      <c r="BH300" s="161">
        <f>IF(N300="sníž. přenesená",J300,0)</f>
        <v>0</v>
      </c>
      <c r="BI300" s="161">
        <f>IF(N300="nulová",J300,0)</f>
        <v>0</v>
      </c>
      <c r="BJ300" s="17" t="s">
        <v>80</v>
      </c>
      <c r="BK300" s="161">
        <f>ROUND(I300*H300,2)</f>
        <v>0</v>
      </c>
      <c r="BL300" s="17" t="s">
        <v>208</v>
      </c>
      <c r="BM300" s="160" t="s">
        <v>1858</v>
      </c>
    </row>
    <row r="301" spans="2:65" s="1" customFormat="1" ht="29.25" x14ac:dyDescent="0.2">
      <c r="B301" s="32"/>
      <c r="C301" s="254"/>
      <c r="D301" s="255" t="s">
        <v>210</v>
      </c>
      <c r="E301" s="254"/>
      <c r="F301" s="256" t="s">
        <v>356</v>
      </c>
      <c r="G301" s="254"/>
      <c r="H301" s="254"/>
      <c r="I301" s="96"/>
      <c r="L301" s="32"/>
      <c r="M301" s="162"/>
      <c r="T301" s="56"/>
      <c r="AT301" s="17" t="s">
        <v>210</v>
      </c>
      <c r="AU301" s="17" t="s">
        <v>82</v>
      </c>
    </row>
    <row r="302" spans="2:65" s="1" customFormat="1" ht="195" x14ac:dyDescent="0.2">
      <c r="B302" s="32"/>
      <c r="C302" s="254"/>
      <c r="D302" s="255" t="s">
        <v>212</v>
      </c>
      <c r="E302" s="254"/>
      <c r="F302" s="257" t="s">
        <v>357</v>
      </c>
      <c r="G302" s="254"/>
      <c r="H302" s="254"/>
      <c r="I302" s="96"/>
      <c r="L302" s="32"/>
      <c r="M302" s="162"/>
      <c r="T302" s="56"/>
      <c r="AT302" s="17" t="s">
        <v>212</v>
      </c>
      <c r="AU302" s="17" t="s">
        <v>82</v>
      </c>
    </row>
    <row r="303" spans="2:65" s="12" customFormat="1" x14ac:dyDescent="0.2">
      <c r="B303" s="163"/>
      <c r="C303" s="258"/>
      <c r="D303" s="255" t="s">
        <v>214</v>
      </c>
      <c r="E303" s="259" t="s">
        <v>1</v>
      </c>
      <c r="F303" s="260" t="s">
        <v>215</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216</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362</v>
      </c>
      <c r="G305" s="258"/>
      <c r="H305" s="259" t="s">
        <v>1</v>
      </c>
      <c r="I305" s="165"/>
      <c r="L305" s="163"/>
      <c r="M305" s="166"/>
      <c r="T305" s="167"/>
      <c r="AT305" s="164" t="s">
        <v>214</v>
      </c>
      <c r="AU305" s="164" t="s">
        <v>82</v>
      </c>
      <c r="AV305" s="12" t="s">
        <v>80</v>
      </c>
      <c r="AW305" s="12" t="s">
        <v>30</v>
      </c>
      <c r="AX305" s="12" t="s">
        <v>73</v>
      </c>
      <c r="AY305" s="164" t="s">
        <v>201</v>
      </c>
    </row>
    <row r="306" spans="2:65" s="12" customFormat="1" ht="22.5" x14ac:dyDescent="0.2">
      <c r="B306" s="163"/>
      <c r="C306" s="258"/>
      <c r="D306" s="255" t="s">
        <v>214</v>
      </c>
      <c r="E306" s="259" t="s">
        <v>1</v>
      </c>
      <c r="F306" s="260" t="s">
        <v>359</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272</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1828</v>
      </c>
      <c r="G308" s="258"/>
      <c r="H308" s="259" t="s">
        <v>1</v>
      </c>
      <c r="I308" s="165"/>
      <c r="L308" s="163"/>
      <c r="M308" s="166"/>
      <c r="T308" s="167"/>
      <c r="AT308" s="164" t="s">
        <v>214</v>
      </c>
      <c r="AU308" s="164" t="s">
        <v>82</v>
      </c>
      <c r="AV308" s="12" t="s">
        <v>80</v>
      </c>
      <c r="AW308" s="12" t="s">
        <v>30</v>
      </c>
      <c r="AX308" s="12" t="s">
        <v>73</v>
      </c>
      <c r="AY308" s="164" t="s">
        <v>201</v>
      </c>
    </row>
    <row r="309" spans="2:65" s="12" customFormat="1" x14ac:dyDescent="0.2">
      <c r="B309" s="163"/>
      <c r="C309" s="258"/>
      <c r="D309" s="255" t="s">
        <v>214</v>
      </c>
      <c r="E309" s="259" t="s">
        <v>1</v>
      </c>
      <c r="F309" s="260" t="s">
        <v>809</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1835</v>
      </c>
      <c r="G310" s="258"/>
      <c r="H310" s="259" t="s">
        <v>1</v>
      </c>
      <c r="I310" s="165"/>
      <c r="L310" s="163"/>
      <c r="M310" s="166"/>
      <c r="T310" s="167"/>
      <c r="AT310" s="164" t="s">
        <v>214</v>
      </c>
      <c r="AU310" s="164" t="s">
        <v>82</v>
      </c>
      <c r="AV310" s="12" t="s">
        <v>80</v>
      </c>
      <c r="AW310" s="12" t="s">
        <v>30</v>
      </c>
      <c r="AX310" s="12" t="s">
        <v>73</v>
      </c>
      <c r="AY310" s="164" t="s">
        <v>201</v>
      </c>
    </row>
    <row r="311" spans="2:65" s="13" customFormat="1" x14ac:dyDescent="0.2">
      <c r="B311" s="168"/>
      <c r="C311" s="261"/>
      <c r="D311" s="255" t="s">
        <v>214</v>
      </c>
      <c r="E311" s="262" t="s">
        <v>1</v>
      </c>
      <c r="F311" s="263" t="s">
        <v>1859</v>
      </c>
      <c r="G311" s="261"/>
      <c r="H311" s="264">
        <v>84.373999999999995</v>
      </c>
      <c r="I311" s="170"/>
      <c r="L311" s="168"/>
      <c r="M311" s="171"/>
      <c r="T311" s="172"/>
      <c r="AT311" s="169" t="s">
        <v>214</v>
      </c>
      <c r="AU311" s="169" t="s">
        <v>82</v>
      </c>
      <c r="AV311" s="13" t="s">
        <v>82</v>
      </c>
      <c r="AW311" s="13" t="s">
        <v>30</v>
      </c>
      <c r="AX311" s="13" t="s">
        <v>73</v>
      </c>
      <c r="AY311" s="169" t="s">
        <v>201</v>
      </c>
    </row>
    <row r="312" spans="2:65" s="12" customFormat="1" x14ac:dyDescent="0.2">
      <c r="B312" s="163"/>
      <c r="C312" s="258"/>
      <c r="D312" s="255" t="s">
        <v>214</v>
      </c>
      <c r="E312" s="259" t="s">
        <v>1</v>
      </c>
      <c r="F312" s="260" t="s">
        <v>1837</v>
      </c>
      <c r="G312" s="258"/>
      <c r="H312" s="259" t="s">
        <v>1</v>
      </c>
      <c r="I312" s="165"/>
      <c r="L312" s="163"/>
      <c r="M312" s="166"/>
      <c r="T312" s="167"/>
      <c r="AT312" s="164" t="s">
        <v>214</v>
      </c>
      <c r="AU312" s="164" t="s">
        <v>82</v>
      </c>
      <c r="AV312" s="12" t="s">
        <v>80</v>
      </c>
      <c r="AW312" s="12" t="s">
        <v>30</v>
      </c>
      <c r="AX312" s="12" t="s">
        <v>73</v>
      </c>
      <c r="AY312" s="164" t="s">
        <v>201</v>
      </c>
    </row>
    <row r="313" spans="2:65" s="13" customFormat="1" x14ac:dyDescent="0.2">
      <c r="B313" s="168"/>
      <c r="C313" s="261"/>
      <c r="D313" s="255" t="s">
        <v>214</v>
      </c>
      <c r="E313" s="262" t="s">
        <v>1</v>
      </c>
      <c r="F313" s="263" t="s">
        <v>1860</v>
      </c>
      <c r="G313" s="261"/>
      <c r="H313" s="264">
        <v>0.76700000000000002</v>
      </c>
      <c r="I313" s="170"/>
      <c r="L313" s="168"/>
      <c r="M313" s="171"/>
      <c r="T313" s="172"/>
      <c r="AT313" s="169" t="s">
        <v>214</v>
      </c>
      <c r="AU313" s="169" t="s">
        <v>82</v>
      </c>
      <c r="AV313" s="13" t="s">
        <v>82</v>
      </c>
      <c r="AW313" s="13" t="s">
        <v>30</v>
      </c>
      <c r="AX313" s="13" t="s">
        <v>73</v>
      </c>
      <c r="AY313" s="169" t="s">
        <v>201</v>
      </c>
    </row>
    <row r="314" spans="2:65" s="14" customFormat="1" x14ac:dyDescent="0.2">
      <c r="B314" s="173"/>
      <c r="C314" s="265"/>
      <c r="D314" s="255" t="s">
        <v>214</v>
      </c>
      <c r="E314" s="266" t="s">
        <v>1</v>
      </c>
      <c r="F314" s="267" t="s">
        <v>221</v>
      </c>
      <c r="G314" s="265"/>
      <c r="H314" s="268">
        <v>85.140999999999991</v>
      </c>
      <c r="I314" s="175"/>
      <c r="L314" s="173"/>
      <c r="M314" s="176"/>
      <c r="T314" s="177"/>
      <c r="AT314" s="174" t="s">
        <v>214</v>
      </c>
      <c r="AU314" s="174" t="s">
        <v>82</v>
      </c>
      <c r="AV314" s="14" t="s">
        <v>208</v>
      </c>
      <c r="AW314" s="14" t="s">
        <v>30</v>
      </c>
      <c r="AX314" s="14" t="s">
        <v>80</v>
      </c>
      <c r="AY314" s="174" t="s">
        <v>201</v>
      </c>
    </row>
    <row r="315" spans="2:65" s="1" customFormat="1" ht="24" customHeight="1" x14ac:dyDescent="0.2">
      <c r="B315" s="152"/>
      <c r="C315" s="249" t="s">
        <v>8</v>
      </c>
      <c r="D315" s="249" t="s">
        <v>203</v>
      </c>
      <c r="E315" s="250" t="s">
        <v>365</v>
      </c>
      <c r="F315" s="251" t="s">
        <v>354</v>
      </c>
      <c r="G315" s="252" t="s">
        <v>278</v>
      </c>
      <c r="H315" s="253">
        <v>46.365000000000002</v>
      </c>
      <c r="I315" s="154"/>
      <c r="J315" s="155">
        <f>ROUND(I315*H315,2)</f>
        <v>0</v>
      </c>
      <c r="K315" s="153" t="s">
        <v>207</v>
      </c>
      <c r="L315" s="32"/>
      <c r="M315" s="156" t="s">
        <v>1</v>
      </c>
      <c r="N315" s="157" t="s">
        <v>38</v>
      </c>
      <c r="P315" s="158">
        <f>O315*H315</f>
        <v>0</v>
      </c>
      <c r="Q315" s="158">
        <v>0</v>
      </c>
      <c r="R315" s="158">
        <f>Q315*H315</f>
        <v>0</v>
      </c>
      <c r="S315" s="158">
        <v>0</v>
      </c>
      <c r="T315" s="159">
        <f>S315*H315</f>
        <v>0</v>
      </c>
      <c r="AR315" s="160" t="s">
        <v>208</v>
      </c>
      <c r="AT315" s="160" t="s">
        <v>203</v>
      </c>
      <c r="AU315" s="160" t="s">
        <v>82</v>
      </c>
      <c r="AY315" s="17" t="s">
        <v>201</v>
      </c>
      <c r="BE315" s="161">
        <f>IF(N315="základní",J315,0)</f>
        <v>0</v>
      </c>
      <c r="BF315" s="161">
        <f>IF(N315="snížená",J315,0)</f>
        <v>0</v>
      </c>
      <c r="BG315" s="161">
        <f>IF(N315="zákl. přenesená",J315,0)</f>
        <v>0</v>
      </c>
      <c r="BH315" s="161">
        <f>IF(N315="sníž. přenesená",J315,0)</f>
        <v>0</v>
      </c>
      <c r="BI315" s="161">
        <f>IF(N315="nulová",J315,0)</f>
        <v>0</v>
      </c>
      <c r="BJ315" s="17" t="s">
        <v>80</v>
      </c>
      <c r="BK315" s="161">
        <f>ROUND(I315*H315,2)</f>
        <v>0</v>
      </c>
      <c r="BL315" s="17" t="s">
        <v>208</v>
      </c>
      <c r="BM315" s="160" t="s">
        <v>1861</v>
      </c>
    </row>
    <row r="316" spans="2:65" s="1" customFormat="1" ht="29.25" x14ac:dyDescent="0.2">
      <c r="B316" s="32"/>
      <c r="C316" s="254"/>
      <c r="D316" s="255" t="s">
        <v>210</v>
      </c>
      <c r="E316" s="254"/>
      <c r="F316" s="256" t="s">
        <v>356</v>
      </c>
      <c r="G316" s="254"/>
      <c r="H316" s="254"/>
      <c r="I316" s="96"/>
      <c r="L316" s="32"/>
      <c r="M316" s="162"/>
      <c r="T316" s="56"/>
      <c r="AT316" s="17" t="s">
        <v>210</v>
      </c>
      <c r="AU316" s="17" t="s">
        <v>82</v>
      </c>
    </row>
    <row r="317" spans="2:65" s="1" customFormat="1" ht="195" x14ac:dyDescent="0.2">
      <c r="B317" s="32"/>
      <c r="C317" s="254"/>
      <c r="D317" s="255" t="s">
        <v>212</v>
      </c>
      <c r="E317" s="254"/>
      <c r="F317" s="257" t="s">
        <v>357</v>
      </c>
      <c r="G317" s="254"/>
      <c r="H317" s="254"/>
      <c r="I317" s="96"/>
      <c r="L317" s="32"/>
      <c r="M317" s="162"/>
      <c r="T317" s="56"/>
      <c r="AT317" s="17" t="s">
        <v>212</v>
      </c>
      <c r="AU317" s="17" t="s">
        <v>82</v>
      </c>
    </row>
    <row r="318" spans="2:65" s="12" customFormat="1" x14ac:dyDescent="0.2">
      <c r="B318" s="163"/>
      <c r="C318" s="258"/>
      <c r="D318" s="255" t="s">
        <v>214</v>
      </c>
      <c r="E318" s="259" t="s">
        <v>1</v>
      </c>
      <c r="F318" s="260" t="s">
        <v>215</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216</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839</v>
      </c>
      <c r="G320" s="258"/>
      <c r="H320" s="259" t="s">
        <v>1</v>
      </c>
      <c r="I320" s="165"/>
      <c r="L320" s="163"/>
      <c r="M320" s="166"/>
      <c r="T320" s="167"/>
      <c r="AT320" s="164" t="s">
        <v>214</v>
      </c>
      <c r="AU320" s="164" t="s">
        <v>82</v>
      </c>
      <c r="AV320" s="12" t="s">
        <v>80</v>
      </c>
      <c r="AW320" s="12" t="s">
        <v>30</v>
      </c>
      <c r="AX320" s="12" t="s">
        <v>73</v>
      </c>
      <c r="AY320" s="164" t="s">
        <v>201</v>
      </c>
    </row>
    <row r="321" spans="2:65" s="12" customFormat="1" ht="22.5" x14ac:dyDescent="0.2">
      <c r="B321" s="163"/>
      <c r="C321" s="258"/>
      <c r="D321" s="255" t="s">
        <v>214</v>
      </c>
      <c r="E321" s="259" t="s">
        <v>1</v>
      </c>
      <c r="F321" s="260" t="s">
        <v>736</v>
      </c>
      <c r="G321" s="258"/>
      <c r="H321" s="259" t="s">
        <v>1</v>
      </c>
      <c r="I321" s="165"/>
      <c r="L321" s="163"/>
      <c r="M321" s="166"/>
      <c r="T321" s="167"/>
      <c r="AT321" s="164" t="s">
        <v>214</v>
      </c>
      <c r="AU321" s="164" t="s">
        <v>82</v>
      </c>
      <c r="AV321" s="12" t="s">
        <v>80</v>
      </c>
      <c r="AW321" s="12" t="s">
        <v>30</v>
      </c>
      <c r="AX321" s="12" t="s">
        <v>73</v>
      </c>
      <c r="AY321" s="164" t="s">
        <v>201</v>
      </c>
    </row>
    <row r="322" spans="2:65" s="12" customFormat="1" x14ac:dyDescent="0.2">
      <c r="B322" s="163"/>
      <c r="C322" s="258"/>
      <c r="D322" s="255" t="s">
        <v>214</v>
      </c>
      <c r="E322" s="259" t="s">
        <v>1</v>
      </c>
      <c r="F322" s="260" t="s">
        <v>272</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1828</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323</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809</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1835</v>
      </c>
      <c r="G326" s="258"/>
      <c r="H326" s="259" t="s">
        <v>1</v>
      </c>
      <c r="I326" s="165"/>
      <c r="L326" s="163"/>
      <c r="M326" s="166"/>
      <c r="T326" s="167"/>
      <c r="AT326" s="164" t="s">
        <v>214</v>
      </c>
      <c r="AU326" s="164" t="s">
        <v>82</v>
      </c>
      <c r="AV326" s="12" t="s">
        <v>80</v>
      </c>
      <c r="AW326" s="12" t="s">
        <v>30</v>
      </c>
      <c r="AX326" s="12" t="s">
        <v>73</v>
      </c>
      <c r="AY326" s="164" t="s">
        <v>201</v>
      </c>
    </row>
    <row r="327" spans="2:65" s="13" customFormat="1" x14ac:dyDescent="0.2">
      <c r="B327" s="168"/>
      <c r="C327" s="261"/>
      <c r="D327" s="255" t="s">
        <v>214</v>
      </c>
      <c r="E327" s="262" t="s">
        <v>1</v>
      </c>
      <c r="F327" s="263" t="s">
        <v>1862</v>
      </c>
      <c r="G327" s="261"/>
      <c r="H327" s="264">
        <v>46.021999999999998</v>
      </c>
      <c r="I327" s="170"/>
      <c r="L327" s="168"/>
      <c r="M327" s="171"/>
      <c r="T327" s="172"/>
      <c r="AT327" s="169" t="s">
        <v>214</v>
      </c>
      <c r="AU327" s="169" t="s">
        <v>82</v>
      </c>
      <c r="AV327" s="13" t="s">
        <v>82</v>
      </c>
      <c r="AW327" s="13" t="s">
        <v>30</v>
      </c>
      <c r="AX327" s="13" t="s">
        <v>73</v>
      </c>
      <c r="AY327" s="169" t="s">
        <v>201</v>
      </c>
    </row>
    <row r="328" spans="2:65" s="12" customFormat="1" x14ac:dyDescent="0.2">
      <c r="B328" s="163"/>
      <c r="C328" s="258"/>
      <c r="D328" s="255" t="s">
        <v>214</v>
      </c>
      <c r="E328" s="259" t="s">
        <v>1</v>
      </c>
      <c r="F328" s="260" t="s">
        <v>1837</v>
      </c>
      <c r="G328" s="258"/>
      <c r="H328" s="259" t="s">
        <v>1</v>
      </c>
      <c r="I328" s="165"/>
      <c r="L328" s="163"/>
      <c r="M328" s="166"/>
      <c r="T328" s="167"/>
      <c r="AT328" s="164" t="s">
        <v>214</v>
      </c>
      <c r="AU328" s="164" t="s">
        <v>82</v>
      </c>
      <c r="AV328" s="12" t="s">
        <v>80</v>
      </c>
      <c r="AW328" s="12" t="s">
        <v>30</v>
      </c>
      <c r="AX328" s="12" t="s">
        <v>73</v>
      </c>
      <c r="AY328" s="164" t="s">
        <v>201</v>
      </c>
    </row>
    <row r="329" spans="2:65" s="13" customFormat="1" x14ac:dyDescent="0.2">
      <c r="B329" s="168"/>
      <c r="C329" s="261"/>
      <c r="D329" s="255" t="s">
        <v>214</v>
      </c>
      <c r="E329" s="262" t="s">
        <v>1</v>
      </c>
      <c r="F329" s="263" t="s">
        <v>1863</v>
      </c>
      <c r="G329" s="261"/>
      <c r="H329" s="264">
        <v>0.34300000000000003</v>
      </c>
      <c r="I329" s="170"/>
      <c r="L329" s="168"/>
      <c r="M329" s="171"/>
      <c r="T329" s="172"/>
      <c r="AT329" s="169" t="s">
        <v>214</v>
      </c>
      <c r="AU329" s="169" t="s">
        <v>82</v>
      </c>
      <c r="AV329" s="13" t="s">
        <v>82</v>
      </c>
      <c r="AW329" s="13" t="s">
        <v>30</v>
      </c>
      <c r="AX329" s="13" t="s">
        <v>73</v>
      </c>
      <c r="AY329" s="169" t="s">
        <v>201</v>
      </c>
    </row>
    <row r="330" spans="2:65" s="14" customFormat="1" x14ac:dyDescent="0.2">
      <c r="B330" s="173"/>
      <c r="C330" s="265"/>
      <c r="D330" s="255" t="s">
        <v>214</v>
      </c>
      <c r="E330" s="266" t="s">
        <v>1</v>
      </c>
      <c r="F330" s="267" t="s">
        <v>221</v>
      </c>
      <c r="G330" s="265"/>
      <c r="H330" s="268">
        <v>46.365000000000002</v>
      </c>
      <c r="I330" s="175"/>
      <c r="L330" s="173"/>
      <c r="M330" s="176"/>
      <c r="T330" s="177"/>
      <c r="AT330" s="174" t="s">
        <v>214</v>
      </c>
      <c r="AU330" s="174" t="s">
        <v>82</v>
      </c>
      <c r="AV330" s="14" t="s">
        <v>208</v>
      </c>
      <c r="AW330" s="14" t="s">
        <v>30</v>
      </c>
      <c r="AX330" s="14" t="s">
        <v>80</v>
      </c>
      <c r="AY330" s="174" t="s">
        <v>201</v>
      </c>
    </row>
    <row r="331" spans="2:65" s="1" customFormat="1" ht="16.5" customHeight="1" x14ac:dyDescent="0.2">
      <c r="B331" s="152"/>
      <c r="C331" s="249" t="s">
        <v>331</v>
      </c>
      <c r="D331" s="249" t="s">
        <v>203</v>
      </c>
      <c r="E331" s="250" t="s">
        <v>369</v>
      </c>
      <c r="F331" s="251" t="s">
        <v>370</v>
      </c>
      <c r="G331" s="252" t="s">
        <v>278</v>
      </c>
      <c r="H331" s="253">
        <v>131.50700000000001</v>
      </c>
      <c r="I331" s="154"/>
      <c r="J331" s="155">
        <f>ROUND(I331*H331,2)</f>
        <v>0</v>
      </c>
      <c r="K331" s="153" t="s">
        <v>207</v>
      </c>
      <c r="L331" s="32"/>
      <c r="M331" s="156" t="s">
        <v>1</v>
      </c>
      <c r="N331" s="157" t="s">
        <v>38</v>
      </c>
      <c r="P331" s="158">
        <f>O331*H331</f>
        <v>0</v>
      </c>
      <c r="Q331" s="158">
        <v>0</v>
      </c>
      <c r="R331" s="158">
        <f>Q331*H331</f>
        <v>0</v>
      </c>
      <c r="S331" s="158">
        <v>0</v>
      </c>
      <c r="T331" s="159">
        <f>S331*H331</f>
        <v>0</v>
      </c>
      <c r="AR331" s="160" t="s">
        <v>208</v>
      </c>
      <c r="AT331" s="160" t="s">
        <v>203</v>
      </c>
      <c r="AU331" s="160" t="s">
        <v>82</v>
      </c>
      <c r="AY331" s="17" t="s">
        <v>201</v>
      </c>
      <c r="BE331" s="161">
        <f>IF(N331="základní",J331,0)</f>
        <v>0</v>
      </c>
      <c r="BF331" s="161">
        <f>IF(N331="snížená",J331,0)</f>
        <v>0</v>
      </c>
      <c r="BG331" s="161">
        <f>IF(N331="zákl. přenesená",J331,0)</f>
        <v>0</v>
      </c>
      <c r="BH331" s="161">
        <f>IF(N331="sníž. přenesená",J331,0)</f>
        <v>0</v>
      </c>
      <c r="BI331" s="161">
        <f>IF(N331="nulová",J331,0)</f>
        <v>0</v>
      </c>
      <c r="BJ331" s="17" t="s">
        <v>80</v>
      </c>
      <c r="BK331" s="161">
        <f>ROUND(I331*H331,2)</f>
        <v>0</v>
      </c>
      <c r="BL331" s="17" t="s">
        <v>208</v>
      </c>
      <c r="BM331" s="160" t="s">
        <v>1864</v>
      </c>
    </row>
    <row r="332" spans="2:65" s="1" customFormat="1" ht="19.5" x14ac:dyDescent="0.2">
      <c r="B332" s="32"/>
      <c r="C332" s="254"/>
      <c r="D332" s="255" t="s">
        <v>210</v>
      </c>
      <c r="E332" s="254"/>
      <c r="F332" s="256" t="s">
        <v>372</v>
      </c>
      <c r="G332" s="254"/>
      <c r="H332" s="254"/>
      <c r="I332" s="96"/>
      <c r="L332" s="32"/>
      <c r="M332" s="162"/>
      <c r="T332" s="56"/>
      <c r="AT332" s="17" t="s">
        <v>210</v>
      </c>
      <c r="AU332" s="17" t="s">
        <v>82</v>
      </c>
    </row>
    <row r="333" spans="2:65" s="1" customFormat="1" ht="146.25" x14ac:dyDescent="0.2">
      <c r="B333" s="32"/>
      <c r="C333" s="254"/>
      <c r="D333" s="255" t="s">
        <v>212</v>
      </c>
      <c r="E333" s="254"/>
      <c r="F333" s="257" t="s">
        <v>373</v>
      </c>
      <c r="G333" s="254"/>
      <c r="H333" s="254"/>
      <c r="I333" s="96"/>
      <c r="L333" s="32"/>
      <c r="M333" s="162"/>
      <c r="T333" s="56"/>
      <c r="AT333" s="17" t="s">
        <v>212</v>
      </c>
      <c r="AU333" s="17" t="s">
        <v>82</v>
      </c>
    </row>
    <row r="334" spans="2:65" s="12" customFormat="1" x14ac:dyDescent="0.2">
      <c r="B334" s="163"/>
      <c r="C334" s="258"/>
      <c r="D334" s="255" t="s">
        <v>214</v>
      </c>
      <c r="E334" s="259" t="s">
        <v>1</v>
      </c>
      <c r="F334" s="260" t="s">
        <v>215</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216</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358</v>
      </c>
      <c r="G336" s="258"/>
      <c r="H336" s="259" t="s">
        <v>1</v>
      </c>
      <c r="I336" s="165"/>
      <c r="L336" s="163"/>
      <c r="M336" s="166"/>
      <c r="T336" s="167"/>
      <c r="AT336" s="164" t="s">
        <v>214</v>
      </c>
      <c r="AU336" s="164" t="s">
        <v>82</v>
      </c>
      <c r="AV336" s="12" t="s">
        <v>80</v>
      </c>
      <c r="AW336" s="12" t="s">
        <v>30</v>
      </c>
      <c r="AX336" s="12" t="s">
        <v>73</v>
      </c>
      <c r="AY336" s="164" t="s">
        <v>201</v>
      </c>
    </row>
    <row r="337" spans="2:65" s="12" customFormat="1" ht="22.5" x14ac:dyDescent="0.2">
      <c r="B337" s="163"/>
      <c r="C337" s="258"/>
      <c r="D337" s="255" t="s">
        <v>214</v>
      </c>
      <c r="E337" s="259" t="s">
        <v>1</v>
      </c>
      <c r="F337" s="260" t="s">
        <v>359</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272</v>
      </c>
      <c r="G338" s="258"/>
      <c r="H338" s="259" t="s">
        <v>1</v>
      </c>
      <c r="I338" s="165"/>
      <c r="L338" s="163"/>
      <c r="M338" s="166"/>
      <c r="T338" s="167"/>
      <c r="AT338" s="164" t="s">
        <v>214</v>
      </c>
      <c r="AU338" s="164" t="s">
        <v>82</v>
      </c>
      <c r="AV338" s="12" t="s">
        <v>80</v>
      </c>
      <c r="AW338" s="12" t="s">
        <v>30</v>
      </c>
      <c r="AX338" s="12" t="s">
        <v>73</v>
      </c>
      <c r="AY338" s="164" t="s">
        <v>201</v>
      </c>
    </row>
    <row r="339" spans="2:65" s="12" customFormat="1" x14ac:dyDescent="0.2">
      <c r="B339" s="163"/>
      <c r="C339" s="258"/>
      <c r="D339" s="255" t="s">
        <v>214</v>
      </c>
      <c r="E339" s="259" t="s">
        <v>1</v>
      </c>
      <c r="F339" s="260" t="s">
        <v>1828</v>
      </c>
      <c r="G339" s="258"/>
      <c r="H339" s="259" t="s">
        <v>1</v>
      </c>
      <c r="I339" s="165"/>
      <c r="L339" s="163"/>
      <c r="M339" s="166"/>
      <c r="T339" s="167"/>
      <c r="AT339" s="164" t="s">
        <v>214</v>
      </c>
      <c r="AU339" s="164" t="s">
        <v>82</v>
      </c>
      <c r="AV339" s="12" t="s">
        <v>80</v>
      </c>
      <c r="AW339" s="12" t="s">
        <v>30</v>
      </c>
      <c r="AX339" s="12" t="s">
        <v>73</v>
      </c>
      <c r="AY339" s="164" t="s">
        <v>201</v>
      </c>
    </row>
    <row r="340" spans="2:65" s="12" customFormat="1" x14ac:dyDescent="0.2">
      <c r="B340" s="163"/>
      <c r="C340" s="258"/>
      <c r="D340" s="255" t="s">
        <v>214</v>
      </c>
      <c r="E340" s="259" t="s">
        <v>1</v>
      </c>
      <c r="F340" s="260" t="s">
        <v>323</v>
      </c>
      <c r="G340" s="258"/>
      <c r="H340" s="259" t="s">
        <v>1</v>
      </c>
      <c r="I340" s="165"/>
      <c r="L340" s="163"/>
      <c r="M340" s="166"/>
      <c r="T340" s="167"/>
      <c r="AT340" s="164" t="s">
        <v>214</v>
      </c>
      <c r="AU340" s="164" t="s">
        <v>82</v>
      </c>
      <c r="AV340" s="12" t="s">
        <v>80</v>
      </c>
      <c r="AW340" s="12" t="s">
        <v>30</v>
      </c>
      <c r="AX340" s="12" t="s">
        <v>73</v>
      </c>
      <c r="AY340" s="164" t="s">
        <v>201</v>
      </c>
    </row>
    <row r="341" spans="2:65" s="12" customFormat="1" x14ac:dyDescent="0.2">
      <c r="B341" s="163"/>
      <c r="C341" s="258"/>
      <c r="D341" s="255" t="s">
        <v>214</v>
      </c>
      <c r="E341" s="259" t="s">
        <v>1</v>
      </c>
      <c r="F341" s="260" t="s">
        <v>809</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1835</v>
      </c>
      <c r="G342" s="258"/>
      <c r="H342" s="259" t="s">
        <v>1</v>
      </c>
      <c r="I342" s="165"/>
      <c r="L342" s="163"/>
      <c r="M342" s="166"/>
      <c r="T342" s="167"/>
      <c r="AT342" s="164" t="s">
        <v>214</v>
      </c>
      <c r="AU342" s="164" t="s">
        <v>82</v>
      </c>
      <c r="AV342" s="12" t="s">
        <v>80</v>
      </c>
      <c r="AW342" s="12" t="s">
        <v>30</v>
      </c>
      <c r="AX342" s="12" t="s">
        <v>73</v>
      </c>
      <c r="AY342" s="164" t="s">
        <v>201</v>
      </c>
    </row>
    <row r="343" spans="2:65" s="13" customFormat="1" x14ac:dyDescent="0.2">
      <c r="B343" s="168"/>
      <c r="C343" s="261"/>
      <c r="D343" s="255" t="s">
        <v>214</v>
      </c>
      <c r="E343" s="262" t="s">
        <v>1</v>
      </c>
      <c r="F343" s="263" t="s">
        <v>1855</v>
      </c>
      <c r="G343" s="261"/>
      <c r="H343" s="264">
        <v>130.39699999999999</v>
      </c>
      <c r="I343" s="170"/>
      <c r="L343" s="168"/>
      <c r="M343" s="171"/>
      <c r="T343" s="172"/>
      <c r="AT343" s="169" t="s">
        <v>214</v>
      </c>
      <c r="AU343" s="169" t="s">
        <v>82</v>
      </c>
      <c r="AV343" s="13" t="s">
        <v>82</v>
      </c>
      <c r="AW343" s="13" t="s">
        <v>30</v>
      </c>
      <c r="AX343" s="13" t="s">
        <v>73</v>
      </c>
      <c r="AY343" s="169" t="s">
        <v>201</v>
      </c>
    </row>
    <row r="344" spans="2:65" s="12" customFormat="1" x14ac:dyDescent="0.2">
      <c r="B344" s="163"/>
      <c r="C344" s="258"/>
      <c r="D344" s="255" t="s">
        <v>214</v>
      </c>
      <c r="E344" s="259" t="s">
        <v>1</v>
      </c>
      <c r="F344" s="260" t="s">
        <v>1837</v>
      </c>
      <c r="G344" s="258"/>
      <c r="H344" s="259" t="s">
        <v>1</v>
      </c>
      <c r="I344" s="165"/>
      <c r="L344" s="163"/>
      <c r="M344" s="166"/>
      <c r="T344" s="167"/>
      <c r="AT344" s="164" t="s">
        <v>214</v>
      </c>
      <c r="AU344" s="164" t="s">
        <v>82</v>
      </c>
      <c r="AV344" s="12" t="s">
        <v>80</v>
      </c>
      <c r="AW344" s="12" t="s">
        <v>30</v>
      </c>
      <c r="AX344" s="12" t="s">
        <v>73</v>
      </c>
      <c r="AY344" s="164" t="s">
        <v>201</v>
      </c>
    </row>
    <row r="345" spans="2:65" s="13" customFormat="1" x14ac:dyDescent="0.2">
      <c r="B345" s="168"/>
      <c r="C345" s="261"/>
      <c r="D345" s="255" t="s">
        <v>214</v>
      </c>
      <c r="E345" s="262" t="s">
        <v>1</v>
      </c>
      <c r="F345" s="263" t="s">
        <v>1856</v>
      </c>
      <c r="G345" s="261"/>
      <c r="H345" s="264">
        <v>1.1100000000000001</v>
      </c>
      <c r="I345" s="170"/>
      <c r="L345" s="168"/>
      <c r="M345" s="171"/>
      <c r="T345" s="172"/>
      <c r="AT345" s="169" t="s">
        <v>214</v>
      </c>
      <c r="AU345" s="169" t="s">
        <v>82</v>
      </c>
      <c r="AV345" s="13" t="s">
        <v>82</v>
      </c>
      <c r="AW345" s="13" t="s">
        <v>30</v>
      </c>
      <c r="AX345" s="13" t="s">
        <v>73</v>
      </c>
      <c r="AY345" s="169" t="s">
        <v>201</v>
      </c>
    </row>
    <row r="346" spans="2:65" s="14" customFormat="1" x14ac:dyDescent="0.2">
      <c r="B346" s="173"/>
      <c r="C346" s="265"/>
      <c r="D346" s="255" t="s">
        <v>214</v>
      </c>
      <c r="E346" s="266" t="s">
        <v>1</v>
      </c>
      <c r="F346" s="267" t="s">
        <v>221</v>
      </c>
      <c r="G346" s="265"/>
      <c r="H346" s="268">
        <v>131.50700000000001</v>
      </c>
      <c r="I346" s="175"/>
      <c r="L346" s="173"/>
      <c r="M346" s="176"/>
      <c r="T346" s="177"/>
      <c r="AT346" s="174" t="s">
        <v>214</v>
      </c>
      <c r="AU346" s="174" t="s">
        <v>82</v>
      </c>
      <c r="AV346" s="14" t="s">
        <v>208</v>
      </c>
      <c r="AW346" s="14" t="s">
        <v>30</v>
      </c>
      <c r="AX346" s="14" t="s">
        <v>80</v>
      </c>
      <c r="AY346" s="174" t="s">
        <v>201</v>
      </c>
    </row>
    <row r="347" spans="2:65" s="1" customFormat="1" ht="16.5" customHeight="1" x14ac:dyDescent="0.2">
      <c r="B347" s="152"/>
      <c r="C347" s="249" t="s">
        <v>339</v>
      </c>
      <c r="D347" s="249" t="s">
        <v>203</v>
      </c>
      <c r="E347" s="250" t="s">
        <v>375</v>
      </c>
      <c r="F347" s="251" t="s">
        <v>376</v>
      </c>
      <c r="G347" s="252" t="s">
        <v>278</v>
      </c>
      <c r="H347" s="253">
        <v>85.141000000000005</v>
      </c>
      <c r="I347" s="154"/>
      <c r="J347" s="155">
        <f>ROUND(I347*H347,2)</f>
        <v>0</v>
      </c>
      <c r="K347" s="153" t="s">
        <v>207</v>
      </c>
      <c r="L347" s="32"/>
      <c r="M347" s="156" t="s">
        <v>1</v>
      </c>
      <c r="N347" s="157" t="s">
        <v>38</v>
      </c>
      <c r="P347" s="158">
        <f>O347*H347</f>
        <v>0</v>
      </c>
      <c r="Q347" s="158">
        <v>0</v>
      </c>
      <c r="R347" s="158">
        <f>Q347*H347</f>
        <v>0</v>
      </c>
      <c r="S347" s="158">
        <v>0</v>
      </c>
      <c r="T347" s="159">
        <f>S347*H347</f>
        <v>0</v>
      </c>
      <c r="AR347" s="160" t="s">
        <v>208</v>
      </c>
      <c r="AT347" s="160" t="s">
        <v>203</v>
      </c>
      <c r="AU347" s="160" t="s">
        <v>82</v>
      </c>
      <c r="AY347" s="17" t="s">
        <v>201</v>
      </c>
      <c r="BE347" s="161">
        <f>IF(N347="základní",J347,0)</f>
        <v>0</v>
      </c>
      <c r="BF347" s="161">
        <f>IF(N347="snížená",J347,0)</f>
        <v>0</v>
      </c>
      <c r="BG347" s="161">
        <f>IF(N347="zákl. přenesená",J347,0)</f>
        <v>0</v>
      </c>
      <c r="BH347" s="161">
        <f>IF(N347="sníž. přenesená",J347,0)</f>
        <v>0</v>
      </c>
      <c r="BI347" s="161">
        <f>IF(N347="nulová",J347,0)</f>
        <v>0</v>
      </c>
      <c r="BJ347" s="17" t="s">
        <v>80</v>
      </c>
      <c r="BK347" s="161">
        <f>ROUND(I347*H347,2)</f>
        <v>0</v>
      </c>
      <c r="BL347" s="17" t="s">
        <v>208</v>
      </c>
      <c r="BM347" s="160" t="s">
        <v>1865</v>
      </c>
    </row>
    <row r="348" spans="2:65" s="1" customFormat="1" ht="19.5" x14ac:dyDescent="0.2">
      <c r="B348" s="32"/>
      <c r="C348" s="254"/>
      <c r="D348" s="255" t="s">
        <v>210</v>
      </c>
      <c r="E348" s="254"/>
      <c r="F348" s="256" t="s">
        <v>378</v>
      </c>
      <c r="G348" s="254"/>
      <c r="H348" s="254"/>
      <c r="I348" s="96"/>
      <c r="L348" s="32"/>
      <c r="M348" s="162"/>
      <c r="T348" s="56"/>
      <c r="AT348" s="17" t="s">
        <v>210</v>
      </c>
      <c r="AU348" s="17" t="s">
        <v>82</v>
      </c>
    </row>
    <row r="349" spans="2:65" s="1" customFormat="1" ht="146.25" x14ac:dyDescent="0.2">
      <c r="B349" s="32"/>
      <c r="C349" s="254"/>
      <c r="D349" s="255" t="s">
        <v>212</v>
      </c>
      <c r="E349" s="254"/>
      <c r="F349" s="257" t="s">
        <v>373</v>
      </c>
      <c r="G349" s="254"/>
      <c r="H349" s="254"/>
      <c r="I349" s="96"/>
      <c r="L349" s="32"/>
      <c r="M349" s="162"/>
      <c r="T349" s="56"/>
      <c r="AT349" s="17" t="s">
        <v>212</v>
      </c>
      <c r="AU349" s="17" t="s">
        <v>82</v>
      </c>
    </row>
    <row r="350" spans="2:65" s="12" customFormat="1" x14ac:dyDescent="0.2">
      <c r="B350" s="163"/>
      <c r="C350" s="258"/>
      <c r="D350" s="255" t="s">
        <v>214</v>
      </c>
      <c r="E350" s="259" t="s">
        <v>1</v>
      </c>
      <c r="F350" s="260" t="s">
        <v>215</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216</v>
      </c>
      <c r="G351" s="258"/>
      <c r="H351" s="259" t="s">
        <v>1</v>
      </c>
      <c r="I351" s="165"/>
      <c r="L351" s="163"/>
      <c r="M351" s="166"/>
      <c r="T351" s="167"/>
      <c r="AT351" s="164" t="s">
        <v>214</v>
      </c>
      <c r="AU351" s="164" t="s">
        <v>82</v>
      </c>
      <c r="AV351" s="12" t="s">
        <v>80</v>
      </c>
      <c r="AW351" s="12" t="s">
        <v>30</v>
      </c>
      <c r="AX351" s="12" t="s">
        <v>73</v>
      </c>
      <c r="AY351" s="164" t="s">
        <v>201</v>
      </c>
    </row>
    <row r="352" spans="2:65" s="12" customFormat="1" x14ac:dyDescent="0.2">
      <c r="B352" s="163"/>
      <c r="C352" s="258"/>
      <c r="D352" s="255" t="s">
        <v>214</v>
      </c>
      <c r="E352" s="259" t="s">
        <v>1</v>
      </c>
      <c r="F352" s="260" t="s">
        <v>362</v>
      </c>
      <c r="G352" s="258"/>
      <c r="H352" s="259" t="s">
        <v>1</v>
      </c>
      <c r="I352" s="165"/>
      <c r="L352" s="163"/>
      <c r="M352" s="166"/>
      <c r="T352" s="167"/>
      <c r="AT352" s="164" t="s">
        <v>214</v>
      </c>
      <c r="AU352" s="164" t="s">
        <v>82</v>
      </c>
      <c r="AV352" s="12" t="s">
        <v>80</v>
      </c>
      <c r="AW352" s="12" t="s">
        <v>30</v>
      </c>
      <c r="AX352" s="12" t="s">
        <v>73</v>
      </c>
      <c r="AY352" s="164" t="s">
        <v>201</v>
      </c>
    </row>
    <row r="353" spans="2:65" s="12" customFormat="1" ht="22.5" x14ac:dyDescent="0.2">
      <c r="B353" s="163"/>
      <c r="C353" s="258"/>
      <c r="D353" s="255" t="s">
        <v>214</v>
      </c>
      <c r="E353" s="259" t="s">
        <v>1</v>
      </c>
      <c r="F353" s="260" t="s">
        <v>359</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272</v>
      </c>
      <c r="G354" s="258"/>
      <c r="H354" s="259" t="s">
        <v>1</v>
      </c>
      <c r="I354" s="165"/>
      <c r="L354" s="163"/>
      <c r="M354" s="166"/>
      <c r="T354" s="167"/>
      <c r="AT354" s="164" t="s">
        <v>214</v>
      </c>
      <c r="AU354" s="164" t="s">
        <v>82</v>
      </c>
      <c r="AV354" s="12" t="s">
        <v>80</v>
      </c>
      <c r="AW354" s="12" t="s">
        <v>30</v>
      </c>
      <c r="AX354" s="12" t="s">
        <v>73</v>
      </c>
      <c r="AY354" s="164" t="s">
        <v>201</v>
      </c>
    </row>
    <row r="355" spans="2:65" s="12" customFormat="1" x14ac:dyDescent="0.2">
      <c r="B355" s="163"/>
      <c r="C355" s="258"/>
      <c r="D355" s="255" t="s">
        <v>214</v>
      </c>
      <c r="E355" s="259" t="s">
        <v>1</v>
      </c>
      <c r="F355" s="260" t="s">
        <v>1828</v>
      </c>
      <c r="G355" s="258"/>
      <c r="H355" s="259" t="s">
        <v>1</v>
      </c>
      <c r="I355" s="165"/>
      <c r="L355" s="163"/>
      <c r="M355" s="166"/>
      <c r="T355" s="167"/>
      <c r="AT355" s="164" t="s">
        <v>214</v>
      </c>
      <c r="AU355" s="164" t="s">
        <v>82</v>
      </c>
      <c r="AV355" s="12" t="s">
        <v>80</v>
      </c>
      <c r="AW355" s="12" t="s">
        <v>30</v>
      </c>
      <c r="AX355" s="12" t="s">
        <v>73</v>
      </c>
      <c r="AY355" s="164" t="s">
        <v>201</v>
      </c>
    </row>
    <row r="356" spans="2:65" s="12" customFormat="1" x14ac:dyDescent="0.2">
      <c r="B356" s="163"/>
      <c r="C356" s="258"/>
      <c r="D356" s="255" t="s">
        <v>214</v>
      </c>
      <c r="E356" s="259" t="s">
        <v>1</v>
      </c>
      <c r="F356" s="260" t="s">
        <v>809</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1835</v>
      </c>
      <c r="G357" s="258"/>
      <c r="H357" s="259" t="s">
        <v>1</v>
      </c>
      <c r="I357" s="165"/>
      <c r="L357" s="163"/>
      <c r="M357" s="166"/>
      <c r="T357" s="167"/>
      <c r="AT357" s="164" t="s">
        <v>214</v>
      </c>
      <c r="AU357" s="164" t="s">
        <v>82</v>
      </c>
      <c r="AV357" s="12" t="s">
        <v>80</v>
      </c>
      <c r="AW357" s="12" t="s">
        <v>30</v>
      </c>
      <c r="AX357" s="12" t="s">
        <v>73</v>
      </c>
      <c r="AY357" s="164" t="s">
        <v>201</v>
      </c>
    </row>
    <row r="358" spans="2:65" s="13" customFormat="1" x14ac:dyDescent="0.2">
      <c r="B358" s="168"/>
      <c r="C358" s="261"/>
      <c r="D358" s="255" t="s">
        <v>214</v>
      </c>
      <c r="E358" s="262" t="s">
        <v>1</v>
      </c>
      <c r="F358" s="263" t="s">
        <v>1859</v>
      </c>
      <c r="G358" s="261"/>
      <c r="H358" s="264">
        <v>84.373999999999995</v>
      </c>
      <c r="I358" s="170"/>
      <c r="L358" s="168"/>
      <c r="M358" s="171"/>
      <c r="T358" s="172"/>
      <c r="AT358" s="169" t="s">
        <v>214</v>
      </c>
      <c r="AU358" s="169" t="s">
        <v>82</v>
      </c>
      <c r="AV358" s="13" t="s">
        <v>82</v>
      </c>
      <c r="AW358" s="13" t="s">
        <v>30</v>
      </c>
      <c r="AX358" s="13" t="s">
        <v>73</v>
      </c>
      <c r="AY358" s="169" t="s">
        <v>201</v>
      </c>
    </row>
    <row r="359" spans="2:65" s="12" customFormat="1" x14ac:dyDescent="0.2">
      <c r="B359" s="163"/>
      <c r="C359" s="258"/>
      <c r="D359" s="255" t="s">
        <v>214</v>
      </c>
      <c r="E359" s="259" t="s">
        <v>1</v>
      </c>
      <c r="F359" s="260" t="s">
        <v>1837</v>
      </c>
      <c r="G359" s="258"/>
      <c r="H359" s="259" t="s">
        <v>1</v>
      </c>
      <c r="I359" s="165"/>
      <c r="L359" s="163"/>
      <c r="M359" s="166"/>
      <c r="T359" s="167"/>
      <c r="AT359" s="164" t="s">
        <v>214</v>
      </c>
      <c r="AU359" s="164" t="s">
        <v>82</v>
      </c>
      <c r="AV359" s="12" t="s">
        <v>80</v>
      </c>
      <c r="AW359" s="12" t="s">
        <v>30</v>
      </c>
      <c r="AX359" s="12" t="s">
        <v>73</v>
      </c>
      <c r="AY359" s="164" t="s">
        <v>201</v>
      </c>
    </row>
    <row r="360" spans="2:65" s="13" customFormat="1" x14ac:dyDescent="0.2">
      <c r="B360" s="168"/>
      <c r="C360" s="261"/>
      <c r="D360" s="255" t="s">
        <v>214</v>
      </c>
      <c r="E360" s="262" t="s">
        <v>1</v>
      </c>
      <c r="F360" s="263" t="s">
        <v>1860</v>
      </c>
      <c r="G360" s="261"/>
      <c r="H360" s="264">
        <v>0.76700000000000002</v>
      </c>
      <c r="I360" s="170"/>
      <c r="L360" s="168"/>
      <c r="M360" s="171"/>
      <c r="T360" s="172"/>
      <c r="AT360" s="169" t="s">
        <v>214</v>
      </c>
      <c r="AU360" s="169" t="s">
        <v>82</v>
      </c>
      <c r="AV360" s="13" t="s">
        <v>82</v>
      </c>
      <c r="AW360" s="13" t="s">
        <v>30</v>
      </c>
      <c r="AX360" s="13" t="s">
        <v>73</v>
      </c>
      <c r="AY360" s="169" t="s">
        <v>201</v>
      </c>
    </row>
    <row r="361" spans="2:65" s="14" customFormat="1" x14ac:dyDescent="0.2">
      <c r="B361" s="173"/>
      <c r="C361" s="265"/>
      <c r="D361" s="255" t="s">
        <v>214</v>
      </c>
      <c r="E361" s="266" t="s">
        <v>1</v>
      </c>
      <c r="F361" s="267" t="s">
        <v>221</v>
      </c>
      <c r="G361" s="265"/>
      <c r="H361" s="268">
        <v>85.140999999999991</v>
      </c>
      <c r="I361" s="175"/>
      <c r="L361" s="173"/>
      <c r="M361" s="176"/>
      <c r="T361" s="177"/>
      <c r="AT361" s="174" t="s">
        <v>214</v>
      </c>
      <c r="AU361" s="174" t="s">
        <v>82</v>
      </c>
      <c r="AV361" s="14" t="s">
        <v>208</v>
      </c>
      <c r="AW361" s="14" t="s">
        <v>30</v>
      </c>
      <c r="AX361" s="14" t="s">
        <v>80</v>
      </c>
      <c r="AY361" s="174" t="s">
        <v>201</v>
      </c>
    </row>
    <row r="362" spans="2:65" s="1" customFormat="1" ht="16.5" customHeight="1" x14ac:dyDescent="0.2">
      <c r="B362" s="152"/>
      <c r="C362" s="249" t="s">
        <v>344</v>
      </c>
      <c r="D362" s="249" t="s">
        <v>203</v>
      </c>
      <c r="E362" s="250" t="s">
        <v>375</v>
      </c>
      <c r="F362" s="251" t="s">
        <v>376</v>
      </c>
      <c r="G362" s="252" t="s">
        <v>278</v>
      </c>
      <c r="H362" s="253">
        <v>46.365000000000002</v>
      </c>
      <c r="I362" s="154"/>
      <c r="J362" s="155">
        <f>ROUND(I362*H362,2)</f>
        <v>0</v>
      </c>
      <c r="K362" s="153" t="s">
        <v>207</v>
      </c>
      <c r="L362" s="32"/>
      <c r="M362" s="156" t="s">
        <v>1</v>
      </c>
      <c r="N362" s="157" t="s">
        <v>38</v>
      </c>
      <c r="P362" s="158">
        <f>O362*H362</f>
        <v>0</v>
      </c>
      <c r="Q362" s="158">
        <v>0</v>
      </c>
      <c r="R362" s="158">
        <f>Q362*H362</f>
        <v>0</v>
      </c>
      <c r="S362" s="158">
        <v>0</v>
      </c>
      <c r="T362" s="159">
        <f>S362*H362</f>
        <v>0</v>
      </c>
      <c r="AR362" s="160" t="s">
        <v>208</v>
      </c>
      <c r="AT362" s="160" t="s">
        <v>203</v>
      </c>
      <c r="AU362" s="160" t="s">
        <v>82</v>
      </c>
      <c r="AY362" s="17" t="s">
        <v>201</v>
      </c>
      <c r="BE362" s="161">
        <f>IF(N362="základní",J362,0)</f>
        <v>0</v>
      </c>
      <c r="BF362" s="161">
        <f>IF(N362="snížená",J362,0)</f>
        <v>0</v>
      </c>
      <c r="BG362" s="161">
        <f>IF(N362="zákl. přenesená",J362,0)</f>
        <v>0</v>
      </c>
      <c r="BH362" s="161">
        <f>IF(N362="sníž. přenesená",J362,0)</f>
        <v>0</v>
      </c>
      <c r="BI362" s="161">
        <f>IF(N362="nulová",J362,0)</f>
        <v>0</v>
      </c>
      <c r="BJ362" s="17" t="s">
        <v>80</v>
      </c>
      <c r="BK362" s="161">
        <f>ROUND(I362*H362,2)</f>
        <v>0</v>
      </c>
      <c r="BL362" s="17" t="s">
        <v>208</v>
      </c>
      <c r="BM362" s="160" t="s">
        <v>1866</v>
      </c>
    </row>
    <row r="363" spans="2:65" s="1" customFormat="1" ht="19.5" x14ac:dyDescent="0.2">
      <c r="B363" s="32"/>
      <c r="C363" s="254"/>
      <c r="D363" s="255" t="s">
        <v>210</v>
      </c>
      <c r="E363" s="254"/>
      <c r="F363" s="256" t="s">
        <v>378</v>
      </c>
      <c r="G363" s="254"/>
      <c r="H363" s="254"/>
      <c r="I363" s="96"/>
      <c r="L363" s="32"/>
      <c r="M363" s="162"/>
      <c r="T363" s="56"/>
      <c r="AT363" s="17" t="s">
        <v>210</v>
      </c>
      <c r="AU363" s="17" t="s">
        <v>82</v>
      </c>
    </row>
    <row r="364" spans="2:65" s="1" customFormat="1" ht="146.25" x14ac:dyDescent="0.2">
      <c r="B364" s="32"/>
      <c r="C364" s="254"/>
      <c r="D364" s="255" t="s">
        <v>212</v>
      </c>
      <c r="E364" s="254"/>
      <c r="F364" s="257" t="s">
        <v>373</v>
      </c>
      <c r="G364" s="254"/>
      <c r="H364" s="254"/>
      <c r="I364" s="96"/>
      <c r="L364" s="32"/>
      <c r="M364" s="162"/>
      <c r="T364" s="56"/>
      <c r="AT364" s="17" t="s">
        <v>212</v>
      </c>
      <c r="AU364" s="17" t="s">
        <v>82</v>
      </c>
    </row>
    <row r="365" spans="2:65" s="12" customFormat="1" x14ac:dyDescent="0.2">
      <c r="B365" s="163"/>
      <c r="C365" s="258"/>
      <c r="D365" s="255" t="s">
        <v>214</v>
      </c>
      <c r="E365" s="259" t="s">
        <v>1</v>
      </c>
      <c r="F365" s="260" t="s">
        <v>215</v>
      </c>
      <c r="G365" s="258"/>
      <c r="H365" s="259" t="s">
        <v>1</v>
      </c>
      <c r="I365" s="165"/>
      <c r="L365" s="163"/>
      <c r="M365" s="166"/>
      <c r="T365" s="167"/>
      <c r="AT365" s="164" t="s">
        <v>214</v>
      </c>
      <c r="AU365" s="164" t="s">
        <v>82</v>
      </c>
      <c r="AV365" s="12" t="s">
        <v>80</v>
      </c>
      <c r="AW365" s="12" t="s">
        <v>30</v>
      </c>
      <c r="AX365" s="12" t="s">
        <v>73</v>
      </c>
      <c r="AY365" s="164" t="s">
        <v>201</v>
      </c>
    </row>
    <row r="366" spans="2:65" s="12" customFormat="1" x14ac:dyDescent="0.2">
      <c r="B366" s="163"/>
      <c r="C366" s="258"/>
      <c r="D366" s="255" t="s">
        <v>214</v>
      </c>
      <c r="E366" s="259" t="s">
        <v>1</v>
      </c>
      <c r="F366" s="260" t="s">
        <v>216</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839</v>
      </c>
      <c r="G367" s="258"/>
      <c r="H367" s="259" t="s">
        <v>1</v>
      </c>
      <c r="I367" s="165"/>
      <c r="L367" s="163"/>
      <c r="M367" s="166"/>
      <c r="T367" s="167"/>
      <c r="AT367" s="164" t="s">
        <v>214</v>
      </c>
      <c r="AU367" s="164" t="s">
        <v>82</v>
      </c>
      <c r="AV367" s="12" t="s">
        <v>80</v>
      </c>
      <c r="AW367" s="12" t="s">
        <v>30</v>
      </c>
      <c r="AX367" s="12" t="s">
        <v>73</v>
      </c>
      <c r="AY367" s="164" t="s">
        <v>201</v>
      </c>
    </row>
    <row r="368" spans="2:65" s="12" customFormat="1" ht="22.5" x14ac:dyDescent="0.2">
      <c r="B368" s="163"/>
      <c r="C368" s="258"/>
      <c r="D368" s="255" t="s">
        <v>214</v>
      </c>
      <c r="E368" s="259" t="s">
        <v>1</v>
      </c>
      <c r="F368" s="260" t="s">
        <v>736</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272</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1828</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323</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809</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1835</v>
      </c>
      <c r="G373" s="258"/>
      <c r="H373" s="259" t="s">
        <v>1</v>
      </c>
      <c r="I373" s="165"/>
      <c r="L373" s="163"/>
      <c r="M373" s="166"/>
      <c r="T373" s="167"/>
      <c r="AT373" s="164" t="s">
        <v>214</v>
      </c>
      <c r="AU373" s="164" t="s">
        <v>82</v>
      </c>
      <c r="AV373" s="12" t="s">
        <v>80</v>
      </c>
      <c r="AW373" s="12" t="s">
        <v>30</v>
      </c>
      <c r="AX373" s="12" t="s">
        <v>73</v>
      </c>
      <c r="AY373" s="164" t="s">
        <v>201</v>
      </c>
    </row>
    <row r="374" spans="2:65" s="13" customFormat="1" x14ac:dyDescent="0.2">
      <c r="B374" s="168"/>
      <c r="C374" s="261"/>
      <c r="D374" s="255" t="s">
        <v>214</v>
      </c>
      <c r="E374" s="262" t="s">
        <v>1</v>
      </c>
      <c r="F374" s="263" t="s">
        <v>1862</v>
      </c>
      <c r="G374" s="261"/>
      <c r="H374" s="264">
        <v>46.021999999999998</v>
      </c>
      <c r="I374" s="170"/>
      <c r="L374" s="168"/>
      <c r="M374" s="171"/>
      <c r="T374" s="172"/>
      <c r="AT374" s="169" t="s">
        <v>214</v>
      </c>
      <c r="AU374" s="169" t="s">
        <v>82</v>
      </c>
      <c r="AV374" s="13" t="s">
        <v>82</v>
      </c>
      <c r="AW374" s="13" t="s">
        <v>30</v>
      </c>
      <c r="AX374" s="13" t="s">
        <v>73</v>
      </c>
      <c r="AY374" s="169" t="s">
        <v>201</v>
      </c>
    </row>
    <row r="375" spans="2:65" s="12" customFormat="1" x14ac:dyDescent="0.2">
      <c r="B375" s="163"/>
      <c r="C375" s="258"/>
      <c r="D375" s="255" t="s">
        <v>214</v>
      </c>
      <c r="E375" s="259" t="s">
        <v>1</v>
      </c>
      <c r="F375" s="260" t="s">
        <v>1837</v>
      </c>
      <c r="G375" s="258"/>
      <c r="H375" s="259" t="s">
        <v>1</v>
      </c>
      <c r="I375" s="165"/>
      <c r="L375" s="163"/>
      <c r="M375" s="166"/>
      <c r="T375" s="167"/>
      <c r="AT375" s="164" t="s">
        <v>214</v>
      </c>
      <c r="AU375" s="164" t="s">
        <v>82</v>
      </c>
      <c r="AV375" s="12" t="s">
        <v>80</v>
      </c>
      <c r="AW375" s="12" t="s">
        <v>30</v>
      </c>
      <c r="AX375" s="12" t="s">
        <v>73</v>
      </c>
      <c r="AY375" s="164" t="s">
        <v>201</v>
      </c>
    </row>
    <row r="376" spans="2:65" s="13" customFormat="1" x14ac:dyDescent="0.2">
      <c r="B376" s="168"/>
      <c r="C376" s="261"/>
      <c r="D376" s="255" t="s">
        <v>214</v>
      </c>
      <c r="E376" s="262" t="s">
        <v>1</v>
      </c>
      <c r="F376" s="263" t="s">
        <v>1863</v>
      </c>
      <c r="G376" s="261"/>
      <c r="H376" s="264">
        <v>0.34300000000000003</v>
      </c>
      <c r="I376" s="170"/>
      <c r="L376" s="168"/>
      <c r="M376" s="171"/>
      <c r="T376" s="172"/>
      <c r="AT376" s="169" t="s">
        <v>214</v>
      </c>
      <c r="AU376" s="169" t="s">
        <v>82</v>
      </c>
      <c r="AV376" s="13" t="s">
        <v>82</v>
      </c>
      <c r="AW376" s="13" t="s">
        <v>30</v>
      </c>
      <c r="AX376" s="13" t="s">
        <v>73</v>
      </c>
      <c r="AY376" s="169" t="s">
        <v>201</v>
      </c>
    </row>
    <row r="377" spans="2:65" s="14" customFormat="1" x14ac:dyDescent="0.2">
      <c r="B377" s="173"/>
      <c r="C377" s="265"/>
      <c r="D377" s="255" t="s">
        <v>214</v>
      </c>
      <c r="E377" s="266" t="s">
        <v>1</v>
      </c>
      <c r="F377" s="267" t="s">
        <v>221</v>
      </c>
      <c r="G377" s="265"/>
      <c r="H377" s="268">
        <v>46.365000000000002</v>
      </c>
      <c r="I377" s="175"/>
      <c r="L377" s="173"/>
      <c r="M377" s="176"/>
      <c r="T377" s="177"/>
      <c r="AT377" s="174" t="s">
        <v>214</v>
      </c>
      <c r="AU377" s="174" t="s">
        <v>82</v>
      </c>
      <c r="AV377" s="14" t="s">
        <v>208</v>
      </c>
      <c r="AW377" s="14" t="s">
        <v>30</v>
      </c>
      <c r="AX377" s="14" t="s">
        <v>80</v>
      </c>
      <c r="AY377" s="174" t="s">
        <v>201</v>
      </c>
    </row>
    <row r="378" spans="2:65" s="1" customFormat="1" ht="16.5" customHeight="1" x14ac:dyDescent="0.2">
      <c r="B378" s="152"/>
      <c r="C378" s="249" t="s">
        <v>352</v>
      </c>
      <c r="D378" s="249" t="s">
        <v>203</v>
      </c>
      <c r="E378" s="250" t="s">
        <v>382</v>
      </c>
      <c r="F378" s="251" t="s">
        <v>383</v>
      </c>
      <c r="G378" s="252" t="s">
        <v>278</v>
      </c>
      <c r="H378" s="253">
        <v>131.50700000000001</v>
      </c>
      <c r="I378" s="154"/>
      <c r="J378" s="155">
        <f>ROUND(I378*H378,2)</f>
        <v>0</v>
      </c>
      <c r="K378" s="153" t="s">
        <v>207</v>
      </c>
      <c r="L378" s="32"/>
      <c r="M378" s="156" t="s">
        <v>1</v>
      </c>
      <c r="N378" s="157" t="s">
        <v>38</v>
      </c>
      <c r="P378" s="158">
        <f>O378*H378</f>
        <v>0</v>
      </c>
      <c r="Q378" s="158">
        <v>0</v>
      </c>
      <c r="R378" s="158">
        <f>Q378*H378</f>
        <v>0</v>
      </c>
      <c r="S378" s="158">
        <v>0</v>
      </c>
      <c r="T378" s="159">
        <f>S378*H378</f>
        <v>0</v>
      </c>
      <c r="AR378" s="160" t="s">
        <v>208</v>
      </c>
      <c r="AT378" s="160" t="s">
        <v>203</v>
      </c>
      <c r="AU378" s="160" t="s">
        <v>82</v>
      </c>
      <c r="AY378" s="17" t="s">
        <v>201</v>
      </c>
      <c r="BE378" s="161">
        <f>IF(N378="základní",J378,0)</f>
        <v>0</v>
      </c>
      <c r="BF378" s="161">
        <f>IF(N378="snížená",J378,0)</f>
        <v>0</v>
      </c>
      <c r="BG378" s="161">
        <f>IF(N378="zákl. přenesená",J378,0)</f>
        <v>0</v>
      </c>
      <c r="BH378" s="161">
        <f>IF(N378="sníž. přenesená",J378,0)</f>
        <v>0</v>
      </c>
      <c r="BI378" s="161">
        <f>IF(N378="nulová",J378,0)</f>
        <v>0</v>
      </c>
      <c r="BJ378" s="17" t="s">
        <v>80</v>
      </c>
      <c r="BK378" s="161">
        <f>ROUND(I378*H378,2)</f>
        <v>0</v>
      </c>
      <c r="BL378" s="17" t="s">
        <v>208</v>
      </c>
      <c r="BM378" s="160" t="s">
        <v>1867</v>
      </c>
    </row>
    <row r="379" spans="2:65" s="1" customFormat="1" x14ac:dyDescent="0.2">
      <c r="B379" s="32"/>
      <c r="C379" s="254"/>
      <c r="D379" s="255" t="s">
        <v>210</v>
      </c>
      <c r="E379" s="254"/>
      <c r="F379" s="256" t="s">
        <v>385</v>
      </c>
      <c r="G379" s="254"/>
      <c r="H379" s="254"/>
      <c r="I379" s="96"/>
      <c r="L379" s="32"/>
      <c r="M379" s="162"/>
      <c r="T379" s="56"/>
      <c r="AT379" s="17" t="s">
        <v>210</v>
      </c>
      <c r="AU379" s="17" t="s">
        <v>82</v>
      </c>
    </row>
    <row r="380" spans="2:65" s="1" customFormat="1" ht="282.75" x14ac:dyDescent="0.2">
      <c r="B380" s="32"/>
      <c r="C380" s="254"/>
      <c r="D380" s="255" t="s">
        <v>212</v>
      </c>
      <c r="E380" s="254"/>
      <c r="F380" s="257" t="s">
        <v>386</v>
      </c>
      <c r="G380" s="254"/>
      <c r="H380" s="254"/>
      <c r="I380" s="96"/>
      <c r="L380" s="32"/>
      <c r="M380" s="162"/>
      <c r="T380" s="56"/>
      <c r="AT380" s="17" t="s">
        <v>212</v>
      </c>
      <c r="AU380" s="17" t="s">
        <v>82</v>
      </c>
    </row>
    <row r="381" spans="2:65" s="12" customFormat="1" x14ac:dyDescent="0.2">
      <c r="B381" s="163"/>
      <c r="C381" s="258"/>
      <c r="D381" s="255" t="s">
        <v>214</v>
      </c>
      <c r="E381" s="259" t="s">
        <v>1</v>
      </c>
      <c r="F381" s="260" t="s">
        <v>215</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216</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358</v>
      </c>
      <c r="G383" s="258"/>
      <c r="H383" s="259" t="s">
        <v>1</v>
      </c>
      <c r="I383" s="165"/>
      <c r="L383" s="163"/>
      <c r="M383" s="166"/>
      <c r="T383" s="167"/>
      <c r="AT383" s="164" t="s">
        <v>214</v>
      </c>
      <c r="AU383" s="164" t="s">
        <v>82</v>
      </c>
      <c r="AV383" s="12" t="s">
        <v>80</v>
      </c>
      <c r="AW383" s="12" t="s">
        <v>30</v>
      </c>
      <c r="AX383" s="12" t="s">
        <v>73</v>
      </c>
      <c r="AY383" s="164" t="s">
        <v>201</v>
      </c>
    </row>
    <row r="384" spans="2:65" s="12" customFormat="1" ht="22.5" x14ac:dyDescent="0.2">
      <c r="B384" s="163"/>
      <c r="C384" s="258"/>
      <c r="D384" s="255" t="s">
        <v>214</v>
      </c>
      <c r="E384" s="259" t="s">
        <v>1</v>
      </c>
      <c r="F384" s="260" t="s">
        <v>359</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272</v>
      </c>
      <c r="G385" s="258"/>
      <c r="H385" s="259" t="s">
        <v>1</v>
      </c>
      <c r="I385" s="165"/>
      <c r="L385" s="163"/>
      <c r="M385" s="166"/>
      <c r="T385" s="167"/>
      <c r="AT385" s="164" t="s">
        <v>214</v>
      </c>
      <c r="AU385" s="164" t="s">
        <v>82</v>
      </c>
      <c r="AV385" s="12" t="s">
        <v>80</v>
      </c>
      <c r="AW385" s="12" t="s">
        <v>30</v>
      </c>
      <c r="AX385" s="12" t="s">
        <v>73</v>
      </c>
      <c r="AY385" s="164" t="s">
        <v>201</v>
      </c>
    </row>
    <row r="386" spans="2:65" s="12" customFormat="1" x14ac:dyDescent="0.2">
      <c r="B386" s="163"/>
      <c r="C386" s="258"/>
      <c r="D386" s="255" t="s">
        <v>214</v>
      </c>
      <c r="E386" s="259" t="s">
        <v>1</v>
      </c>
      <c r="F386" s="260" t="s">
        <v>1828</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323</v>
      </c>
      <c r="G387" s="258"/>
      <c r="H387" s="259" t="s">
        <v>1</v>
      </c>
      <c r="I387" s="165"/>
      <c r="L387" s="163"/>
      <c r="M387" s="166"/>
      <c r="T387" s="167"/>
      <c r="AT387" s="164" t="s">
        <v>214</v>
      </c>
      <c r="AU387" s="164" t="s">
        <v>82</v>
      </c>
      <c r="AV387" s="12" t="s">
        <v>80</v>
      </c>
      <c r="AW387" s="12" t="s">
        <v>30</v>
      </c>
      <c r="AX387" s="12" t="s">
        <v>73</v>
      </c>
      <c r="AY387" s="164" t="s">
        <v>201</v>
      </c>
    </row>
    <row r="388" spans="2:65" s="12" customFormat="1" x14ac:dyDescent="0.2">
      <c r="B388" s="163"/>
      <c r="C388" s="258"/>
      <c r="D388" s="255" t="s">
        <v>214</v>
      </c>
      <c r="E388" s="259" t="s">
        <v>1</v>
      </c>
      <c r="F388" s="260" t="s">
        <v>809</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1835</v>
      </c>
      <c r="G389" s="258"/>
      <c r="H389" s="259" t="s">
        <v>1</v>
      </c>
      <c r="I389" s="165"/>
      <c r="L389" s="163"/>
      <c r="M389" s="166"/>
      <c r="T389" s="167"/>
      <c r="AT389" s="164" t="s">
        <v>214</v>
      </c>
      <c r="AU389" s="164" t="s">
        <v>82</v>
      </c>
      <c r="AV389" s="12" t="s">
        <v>80</v>
      </c>
      <c r="AW389" s="12" t="s">
        <v>30</v>
      </c>
      <c r="AX389" s="12" t="s">
        <v>73</v>
      </c>
      <c r="AY389" s="164" t="s">
        <v>201</v>
      </c>
    </row>
    <row r="390" spans="2:65" s="13" customFormat="1" x14ac:dyDescent="0.2">
      <c r="B390" s="168"/>
      <c r="C390" s="261"/>
      <c r="D390" s="255" t="s">
        <v>214</v>
      </c>
      <c r="E390" s="262" t="s">
        <v>1</v>
      </c>
      <c r="F390" s="263" t="s">
        <v>1855</v>
      </c>
      <c r="G390" s="261"/>
      <c r="H390" s="264">
        <v>130.39699999999999</v>
      </c>
      <c r="I390" s="170"/>
      <c r="L390" s="168"/>
      <c r="M390" s="171"/>
      <c r="T390" s="172"/>
      <c r="AT390" s="169" t="s">
        <v>214</v>
      </c>
      <c r="AU390" s="169" t="s">
        <v>82</v>
      </c>
      <c r="AV390" s="13" t="s">
        <v>82</v>
      </c>
      <c r="AW390" s="13" t="s">
        <v>30</v>
      </c>
      <c r="AX390" s="13" t="s">
        <v>73</v>
      </c>
      <c r="AY390" s="169" t="s">
        <v>201</v>
      </c>
    </row>
    <row r="391" spans="2:65" s="12" customFormat="1" x14ac:dyDescent="0.2">
      <c r="B391" s="163"/>
      <c r="C391" s="258"/>
      <c r="D391" s="255" t="s">
        <v>214</v>
      </c>
      <c r="E391" s="259" t="s">
        <v>1</v>
      </c>
      <c r="F391" s="260" t="s">
        <v>1837</v>
      </c>
      <c r="G391" s="258"/>
      <c r="H391" s="259" t="s">
        <v>1</v>
      </c>
      <c r="I391" s="165"/>
      <c r="L391" s="163"/>
      <c r="M391" s="166"/>
      <c r="T391" s="167"/>
      <c r="AT391" s="164" t="s">
        <v>214</v>
      </c>
      <c r="AU391" s="164" t="s">
        <v>82</v>
      </c>
      <c r="AV391" s="12" t="s">
        <v>80</v>
      </c>
      <c r="AW391" s="12" t="s">
        <v>30</v>
      </c>
      <c r="AX391" s="12" t="s">
        <v>73</v>
      </c>
      <c r="AY391" s="164" t="s">
        <v>201</v>
      </c>
    </row>
    <row r="392" spans="2:65" s="13" customFormat="1" x14ac:dyDescent="0.2">
      <c r="B392" s="168"/>
      <c r="C392" s="261"/>
      <c r="D392" s="255" t="s">
        <v>214</v>
      </c>
      <c r="E392" s="262" t="s">
        <v>1</v>
      </c>
      <c r="F392" s="263" t="s">
        <v>1856</v>
      </c>
      <c r="G392" s="261"/>
      <c r="H392" s="264">
        <v>1.1100000000000001</v>
      </c>
      <c r="I392" s="170"/>
      <c r="L392" s="168"/>
      <c r="M392" s="171"/>
      <c r="T392" s="172"/>
      <c r="AT392" s="169" t="s">
        <v>214</v>
      </c>
      <c r="AU392" s="169" t="s">
        <v>82</v>
      </c>
      <c r="AV392" s="13" t="s">
        <v>82</v>
      </c>
      <c r="AW392" s="13" t="s">
        <v>30</v>
      </c>
      <c r="AX392" s="13" t="s">
        <v>73</v>
      </c>
      <c r="AY392" s="169" t="s">
        <v>201</v>
      </c>
    </row>
    <row r="393" spans="2:65" s="14" customFormat="1" x14ac:dyDescent="0.2">
      <c r="B393" s="173"/>
      <c r="C393" s="265"/>
      <c r="D393" s="255" t="s">
        <v>214</v>
      </c>
      <c r="E393" s="266" t="s">
        <v>1</v>
      </c>
      <c r="F393" s="267" t="s">
        <v>221</v>
      </c>
      <c r="G393" s="265"/>
      <c r="H393" s="268">
        <v>131.50700000000001</v>
      </c>
      <c r="I393" s="175"/>
      <c r="L393" s="173"/>
      <c r="M393" s="176"/>
      <c r="T393" s="177"/>
      <c r="AT393" s="174" t="s">
        <v>214</v>
      </c>
      <c r="AU393" s="174" t="s">
        <v>82</v>
      </c>
      <c r="AV393" s="14" t="s">
        <v>208</v>
      </c>
      <c r="AW393" s="14" t="s">
        <v>30</v>
      </c>
      <c r="AX393" s="14" t="s">
        <v>80</v>
      </c>
      <c r="AY393" s="174" t="s">
        <v>201</v>
      </c>
    </row>
    <row r="394" spans="2:65" s="1" customFormat="1" ht="16.5" customHeight="1" x14ac:dyDescent="0.2">
      <c r="B394" s="152"/>
      <c r="C394" s="249" t="s">
        <v>360</v>
      </c>
      <c r="D394" s="249" t="s">
        <v>203</v>
      </c>
      <c r="E394" s="250" t="s">
        <v>382</v>
      </c>
      <c r="F394" s="251" t="s">
        <v>383</v>
      </c>
      <c r="G394" s="252" t="s">
        <v>278</v>
      </c>
      <c r="H394" s="253">
        <v>46.365000000000002</v>
      </c>
      <c r="I394" s="154"/>
      <c r="J394" s="155">
        <f>ROUND(I394*H394,2)</f>
        <v>0</v>
      </c>
      <c r="K394" s="153" t="s">
        <v>207</v>
      </c>
      <c r="L394" s="32"/>
      <c r="M394" s="156" t="s">
        <v>1</v>
      </c>
      <c r="N394" s="157" t="s">
        <v>38</v>
      </c>
      <c r="P394" s="158">
        <f>O394*H394</f>
        <v>0</v>
      </c>
      <c r="Q394" s="158">
        <v>0</v>
      </c>
      <c r="R394" s="158">
        <f>Q394*H394</f>
        <v>0</v>
      </c>
      <c r="S394" s="158">
        <v>0</v>
      </c>
      <c r="T394" s="159">
        <f>S394*H394</f>
        <v>0</v>
      </c>
      <c r="AR394" s="160" t="s">
        <v>208</v>
      </c>
      <c r="AT394" s="160" t="s">
        <v>203</v>
      </c>
      <c r="AU394" s="160" t="s">
        <v>82</v>
      </c>
      <c r="AY394" s="17" t="s">
        <v>201</v>
      </c>
      <c r="BE394" s="161">
        <f>IF(N394="základní",J394,0)</f>
        <v>0</v>
      </c>
      <c r="BF394" s="161">
        <f>IF(N394="snížená",J394,0)</f>
        <v>0</v>
      </c>
      <c r="BG394" s="161">
        <f>IF(N394="zákl. přenesená",J394,0)</f>
        <v>0</v>
      </c>
      <c r="BH394" s="161">
        <f>IF(N394="sníž. přenesená",J394,0)</f>
        <v>0</v>
      </c>
      <c r="BI394" s="161">
        <f>IF(N394="nulová",J394,0)</f>
        <v>0</v>
      </c>
      <c r="BJ394" s="17" t="s">
        <v>80</v>
      </c>
      <c r="BK394" s="161">
        <f>ROUND(I394*H394,2)</f>
        <v>0</v>
      </c>
      <c r="BL394" s="17" t="s">
        <v>208</v>
      </c>
      <c r="BM394" s="160" t="s">
        <v>1868</v>
      </c>
    </row>
    <row r="395" spans="2:65" s="1" customFormat="1" x14ac:dyDescent="0.2">
      <c r="B395" s="32"/>
      <c r="C395" s="254"/>
      <c r="D395" s="255" t="s">
        <v>210</v>
      </c>
      <c r="E395" s="254"/>
      <c r="F395" s="256" t="s">
        <v>385</v>
      </c>
      <c r="G395" s="254"/>
      <c r="H395" s="254"/>
      <c r="I395" s="96"/>
      <c r="L395" s="32"/>
      <c r="M395" s="162"/>
      <c r="T395" s="56"/>
      <c r="AT395" s="17" t="s">
        <v>210</v>
      </c>
      <c r="AU395" s="17" t="s">
        <v>82</v>
      </c>
    </row>
    <row r="396" spans="2:65" s="1" customFormat="1" ht="282.75" x14ac:dyDescent="0.2">
      <c r="B396" s="32"/>
      <c r="C396" s="254"/>
      <c r="D396" s="255" t="s">
        <v>212</v>
      </c>
      <c r="E396" s="254"/>
      <c r="F396" s="257" t="s">
        <v>386</v>
      </c>
      <c r="G396" s="254"/>
      <c r="H396" s="254"/>
      <c r="I396" s="96"/>
      <c r="L396" s="32"/>
      <c r="M396" s="162"/>
      <c r="T396" s="56"/>
      <c r="AT396" s="17" t="s">
        <v>212</v>
      </c>
      <c r="AU396" s="17" t="s">
        <v>82</v>
      </c>
    </row>
    <row r="397" spans="2:65" s="12" customFormat="1" x14ac:dyDescent="0.2">
      <c r="B397" s="163"/>
      <c r="C397" s="258"/>
      <c r="D397" s="255" t="s">
        <v>214</v>
      </c>
      <c r="E397" s="259" t="s">
        <v>1</v>
      </c>
      <c r="F397" s="260" t="s">
        <v>215</v>
      </c>
      <c r="G397" s="258"/>
      <c r="H397" s="259" t="s">
        <v>1</v>
      </c>
      <c r="I397" s="165"/>
      <c r="L397" s="163"/>
      <c r="M397" s="166"/>
      <c r="T397" s="167"/>
      <c r="AT397" s="164" t="s">
        <v>214</v>
      </c>
      <c r="AU397" s="164" t="s">
        <v>82</v>
      </c>
      <c r="AV397" s="12" t="s">
        <v>80</v>
      </c>
      <c r="AW397" s="12" t="s">
        <v>30</v>
      </c>
      <c r="AX397" s="12" t="s">
        <v>73</v>
      </c>
      <c r="AY397" s="164" t="s">
        <v>201</v>
      </c>
    </row>
    <row r="398" spans="2:65" s="12" customFormat="1" x14ac:dyDescent="0.2">
      <c r="B398" s="163"/>
      <c r="C398" s="258"/>
      <c r="D398" s="255" t="s">
        <v>214</v>
      </c>
      <c r="E398" s="259" t="s">
        <v>1</v>
      </c>
      <c r="F398" s="260" t="s">
        <v>216</v>
      </c>
      <c r="G398" s="258"/>
      <c r="H398" s="259" t="s">
        <v>1</v>
      </c>
      <c r="I398" s="165"/>
      <c r="L398" s="163"/>
      <c r="M398" s="166"/>
      <c r="T398" s="167"/>
      <c r="AT398" s="164" t="s">
        <v>214</v>
      </c>
      <c r="AU398" s="164" t="s">
        <v>82</v>
      </c>
      <c r="AV398" s="12" t="s">
        <v>80</v>
      </c>
      <c r="AW398" s="12" t="s">
        <v>30</v>
      </c>
      <c r="AX398" s="12" t="s">
        <v>73</v>
      </c>
      <c r="AY398" s="164" t="s">
        <v>201</v>
      </c>
    </row>
    <row r="399" spans="2:65" s="12" customFormat="1" x14ac:dyDescent="0.2">
      <c r="B399" s="163"/>
      <c r="C399" s="258"/>
      <c r="D399" s="255" t="s">
        <v>214</v>
      </c>
      <c r="E399" s="259" t="s">
        <v>1</v>
      </c>
      <c r="F399" s="260" t="s">
        <v>839</v>
      </c>
      <c r="G399" s="258"/>
      <c r="H399" s="259" t="s">
        <v>1</v>
      </c>
      <c r="I399" s="165"/>
      <c r="L399" s="163"/>
      <c r="M399" s="166"/>
      <c r="T399" s="167"/>
      <c r="AT399" s="164" t="s">
        <v>214</v>
      </c>
      <c r="AU399" s="164" t="s">
        <v>82</v>
      </c>
      <c r="AV399" s="12" t="s">
        <v>80</v>
      </c>
      <c r="AW399" s="12" t="s">
        <v>30</v>
      </c>
      <c r="AX399" s="12" t="s">
        <v>73</v>
      </c>
      <c r="AY399" s="164" t="s">
        <v>201</v>
      </c>
    </row>
    <row r="400" spans="2:65" s="12" customFormat="1" ht="22.5" x14ac:dyDescent="0.2">
      <c r="B400" s="163"/>
      <c r="C400" s="258"/>
      <c r="D400" s="255" t="s">
        <v>214</v>
      </c>
      <c r="E400" s="259" t="s">
        <v>1</v>
      </c>
      <c r="F400" s="260" t="s">
        <v>736</v>
      </c>
      <c r="G400" s="258"/>
      <c r="H400" s="259" t="s">
        <v>1</v>
      </c>
      <c r="I400" s="165"/>
      <c r="L400" s="163"/>
      <c r="M400" s="166"/>
      <c r="T400" s="167"/>
      <c r="AT400" s="164" t="s">
        <v>214</v>
      </c>
      <c r="AU400" s="164" t="s">
        <v>82</v>
      </c>
      <c r="AV400" s="12" t="s">
        <v>80</v>
      </c>
      <c r="AW400" s="12" t="s">
        <v>30</v>
      </c>
      <c r="AX400" s="12" t="s">
        <v>73</v>
      </c>
      <c r="AY400" s="164" t="s">
        <v>201</v>
      </c>
    </row>
    <row r="401" spans="2:65" s="12" customFormat="1" x14ac:dyDescent="0.2">
      <c r="B401" s="163"/>
      <c r="C401" s="258"/>
      <c r="D401" s="255" t="s">
        <v>214</v>
      </c>
      <c r="E401" s="259" t="s">
        <v>1</v>
      </c>
      <c r="F401" s="260" t="s">
        <v>272</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1828</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323</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809</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1835</v>
      </c>
      <c r="G405" s="258"/>
      <c r="H405" s="259" t="s">
        <v>1</v>
      </c>
      <c r="I405" s="165"/>
      <c r="L405" s="163"/>
      <c r="M405" s="166"/>
      <c r="T405" s="167"/>
      <c r="AT405" s="164" t="s">
        <v>214</v>
      </c>
      <c r="AU405" s="164" t="s">
        <v>82</v>
      </c>
      <c r="AV405" s="12" t="s">
        <v>80</v>
      </c>
      <c r="AW405" s="12" t="s">
        <v>30</v>
      </c>
      <c r="AX405" s="12" t="s">
        <v>73</v>
      </c>
      <c r="AY405" s="164" t="s">
        <v>201</v>
      </c>
    </row>
    <row r="406" spans="2:65" s="13" customFormat="1" x14ac:dyDescent="0.2">
      <c r="B406" s="168"/>
      <c r="C406" s="261"/>
      <c r="D406" s="255" t="s">
        <v>214</v>
      </c>
      <c r="E406" s="262" t="s">
        <v>1</v>
      </c>
      <c r="F406" s="263" t="s">
        <v>1862</v>
      </c>
      <c r="G406" s="261"/>
      <c r="H406" s="264">
        <v>46.021999999999998</v>
      </c>
      <c r="I406" s="170"/>
      <c r="L406" s="168"/>
      <c r="M406" s="171"/>
      <c r="T406" s="172"/>
      <c r="AT406" s="169" t="s">
        <v>214</v>
      </c>
      <c r="AU406" s="169" t="s">
        <v>82</v>
      </c>
      <c r="AV406" s="13" t="s">
        <v>82</v>
      </c>
      <c r="AW406" s="13" t="s">
        <v>30</v>
      </c>
      <c r="AX406" s="13" t="s">
        <v>73</v>
      </c>
      <c r="AY406" s="169" t="s">
        <v>201</v>
      </c>
    </row>
    <row r="407" spans="2:65" s="12" customFormat="1" x14ac:dyDescent="0.2">
      <c r="B407" s="163"/>
      <c r="C407" s="258"/>
      <c r="D407" s="255" t="s">
        <v>214</v>
      </c>
      <c r="E407" s="259" t="s">
        <v>1</v>
      </c>
      <c r="F407" s="260" t="s">
        <v>1837</v>
      </c>
      <c r="G407" s="258"/>
      <c r="H407" s="259" t="s">
        <v>1</v>
      </c>
      <c r="I407" s="165"/>
      <c r="L407" s="163"/>
      <c r="M407" s="166"/>
      <c r="T407" s="167"/>
      <c r="AT407" s="164" t="s">
        <v>214</v>
      </c>
      <c r="AU407" s="164" t="s">
        <v>82</v>
      </c>
      <c r="AV407" s="12" t="s">
        <v>80</v>
      </c>
      <c r="AW407" s="12" t="s">
        <v>30</v>
      </c>
      <c r="AX407" s="12" t="s">
        <v>73</v>
      </c>
      <c r="AY407" s="164" t="s">
        <v>201</v>
      </c>
    </row>
    <row r="408" spans="2:65" s="13" customFormat="1" x14ac:dyDescent="0.2">
      <c r="B408" s="168"/>
      <c r="C408" s="261"/>
      <c r="D408" s="255" t="s">
        <v>214</v>
      </c>
      <c r="E408" s="262" t="s">
        <v>1</v>
      </c>
      <c r="F408" s="263" t="s">
        <v>1863</v>
      </c>
      <c r="G408" s="261"/>
      <c r="H408" s="264">
        <v>0.34300000000000003</v>
      </c>
      <c r="I408" s="170"/>
      <c r="L408" s="168"/>
      <c r="M408" s="171"/>
      <c r="T408" s="172"/>
      <c r="AT408" s="169" t="s">
        <v>214</v>
      </c>
      <c r="AU408" s="169" t="s">
        <v>82</v>
      </c>
      <c r="AV408" s="13" t="s">
        <v>82</v>
      </c>
      <c r="AW408" s="13" t="s">
        <v>30</v>
      </c>
      <c r="AX408" s="13" t="s">
        <v>73</v>
      </c>
      <c r="AY408" s="169" t="s">
        <v>201</v>
      </c>
    </row>
    <row r="409" spans="2:65" s="14" customFormat="1" x14ac:dyDescent="0.2">
      <c r="B409" s="173"/>
      <c r="C409" s="265"/>
      <c r="D409" s="255" t="s">
        <v>214</v>
      </c>
      <c r="E409" s="266" t="s">
        <v>1</v>
      </c>
      <c r="F409" s="267" t="s">
        <v>221</v>
      </c>
      <c r="G409" s="265"/>
      <c r="H409" s="268">
        <v>46.365000000000002</v>
      </c>
      <c r="I409" s="175"/>
      <c r="L409" s="173"/>
      <c r="M409" s="176"/>
      <c r="T409" s="177"/>
      <c r="AT409" s="174" t="s">
        <v>214</v>
      </c>
      <c r="AU409" s="174" t="s">
        <v>82</v>
      </c>
      <c r="AV409" s="14" t="s">
        <v>208</v>
      </c>
      <c r="AW409" s="14" t="s">
        <v>30</v>
      </c>
      <c r="AX409" s="14" t="s">
        <v>80</v>
      </c>
      <c r="AY409" s="174" t="s">
        <v>201</v>
      </c>
    </row>
    <row r="410" spans="2:65" s="1" customFormat="1" ht="24" customHeight="1" x14ac:dyDescent="0.2">
      <c r="B410" s="152"/>
      <c r="C410" s="249" t="s">
        <v>7</v>
      </c>
      <c r="D410" s="249" t="s">
        <v>203</v>
      </c>
      <c r="E410" s="250" t="s">
        <v>390</v>
      </c>
      <c r="F410" s="251" t="s">
        <v>391</v>
      </c>
      <c r="G410" s="252" t="s">
        <v>278</v>
      </c>
      <c r="H410" s="253">
        <v>85.141000000000005</v>
      </c>
      <c r="I410" s="154"/>
      <c r="J410" s="155">
        <f>ROUND(I410*H410,2)</f>
        <v>0</v>
      </c>
      <c r="K410" s="153" t="s">
        <v>207</v>
      </c>
      <c r="L410" s="32"/>
      <c r="M410" s="156" t="s">
        <v>1</v>
      </c>
      <c r="N410" s="157" t="s">
        <v>38</v>
      </c>
      <c r="P410" s="158">
        <f>O410*H410</f>
        <v>0</v>
      </c>
      <c r="Q410" s="158">
        <v>0</v>
      </c>
      <c r="R410" s="158">
        <f>Q410*H410</f>
        <v>0</v>
      </c>
      <c r="S410" s="158">
        <v>0</v>
      </c>
      <c r="T410" s="159">
        <f>S410*H410</f>
        <v>0</v>
      </c>
      <c r="AR410" s="160" t="s">
        <v>208</v>
      </c>
      <c r="AT410" s="160" t="s">
        <v>203</v>
      </c>
      <c r="AU410" s="160" t="s">
        <v>82</v>
      </c>
      <c r="AY410" s="17" t="s">
        <v>201</v>
      </c>
      <c r="BE410" s="161">
        <f>IF(N410="základní",J410,0)</f>
        <v>0</v>
      </c>
      <c r="BF410" s="161">
        <f>IF(N410="snížená",J410,0)</f>
        <v>0</v>
      </c>
      <c r="BG410" s="161">
        <f>IF(N410="zákl. přenesená",J410,0)</f>
        <v>0</v>
      </c>
      <c r="BH410" s="161">
        <f>IF(N410="sníž. přenesená",J410,0)</f>
        <v>0</v>
      </c>
      <c r="BI410" s="161">
        <f>IF(N410="nulová",J410,0)</f>
        <v>0</v>
      </c>
      <c r="BJ410" s="17" t="s">
        <v>80</v>
      </c>
      <c r="BK410" s="161">
        <f>ROUND(I410*H410,2)</f>
        <v>0</v>
      </c>
      <c r="BL410" s="17" t="s">
        <v>208</v>
      </c>
      <c r="BM410" s="160" t="s">
        <v>1869</v>
      </c>
    </row>
    <row r="411" spans="2:65" s="1" customFormat="1" ht="29.25" x14ac:dyDescent="0.2">
      <c r="B411" s="32"/>
      <c r="C411" s="254"/>
      <c r="D411" s="255" t="s">
        <v>210</v>
      </c>
      <c r="E411" s="254"/>
      <c r="F411" s="256" t="s">
        <v>393</v>
      </c>
      <c r="G411" s="254"/>
      <c r="H411" s="254"/>
      <c r="I411" s="96"/>
      <c r="L411" s="32"/>
      <c r="M411" s="162"/>
      <c r="T411" s="56"/>
      <c r="AT411" s="17" t="s">
        <v>210</v>
      </c>
      <c r="AU411" s="17" t="s">
        <v>82</v>
      </c>
    </row>
    <row r="412" spans="2:65" s="1" customFormat="1" ht="409.5" x14ac:dyDescent="0.2">
      <c r="B412" s="32"/>
      <c r="C412" s="254"/>
      <c r="D412" s="255" t="s">
        <v>212</v>
      </c>
      <c r="E412" s="254"/>
      <c r="F412" s="270" t="s">
        <v>394</v>
      </c>
      <c r="G412" s="254"/>
      <c r="H412" s="254"/>
      <c r="I412" s="96"/>
      <c r="L412" s="32"/>
      <c r="M412" s="162"/>
      <c r="T412" s="56"/>
      <c r="AT412" s="17" t="s">
        <v>212</v>
      </c>
      <c r="AU412" s="17" t="s">
        <v>82</v>
      </c>
    </row>
    <row r="413" spans="2:65" s="12" customFormat="1" x14ac:dyDescent="0.2">
      <c r="B413" s="163"/>
      <c r="C413" s="258"/>
      <c r="D413" s="255" t="s">
        <v>214</v>
      </c>
      <c r="E413" s="259" t="s">
        <v>1</v>
      </c>
      <c r="F413" s="260" t="s">
        <v>215</v>
      </c>
      <c r="G413" s="258"/>
      <c r="H413" s="259" t="s">
        <v>1</v>
      </c>
      <c r="I413" s="165"/>
      <c r="L413" s="163"/>
      <c r="M413" s="166"/>
      <c r="T413" s="167"/>
      <c r="AT413" s="164" t="s">
        <v>214</v>
      </c>
      <c r="AU413" s="164" t="s">
        <v>82</v>
      </c>
      <c r="AV413" s="12" t="s">
        <v>80</v>
      </c>
      <c r="AW413" s="12" t="s">
        <v>30</v>
      </c>
      <c r="AX413" s="12" t="s">
        <v>73</v>
      </c>
      <c r="AY413" s="164" t="s">
        <v>201</v>
      </c>
    </row>
    <row r="414" spans="2:65" s="12" customFormat="1" x14ac:dyDescent="0.2">
      <c r="B414" s="163"/>
      <c r="C414" s="258"/>
      <c r="D414" s="255" t="s">
        <v>214</v>
      </c>
      <c r="E414" s="259" t="s">
        <v>1</v>
      </c>
      <c r="F414" s="260" t="s">
        <v>216</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272</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1828</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809</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1835</v>
      </c>
      <c r="G418" s="258"/>
      <c r="H418" s="259" t="s">
        <v>1</v>
      </c>
      <c r="I418" s="165"/>
      <c r="L418" s="163"/>
      <c r="M418" s="166"/>
      <c r="T418" s="167"/>
      <c r="AT418" s="164" t="s">
        <v>214</v>
      </c>
      <c r="AU418" s="164" t="s">
        <v>82</v>
      </c>
      <c r="AV418" s="12" t="s">
        <v>80</v>
      </c>
      <c r="AW418" s="12" t="s">
        <v>30</v>
      </c>
      <c r="AX418" s="12" t="s">
        <v>73</v>
      </c>
      <c r="AY418" s="164" t="s">
        <v>201</v>
      </c>
    </row>
    <row r="419" spans="2:65" s="13" customFormat="1" x14ac:dyDescent="0.2">
      <c r="B419" s="168"/>
      <c r="C419" s="261"/>
      <c r="D419" s="255" t="s">
        <v>214</v>
      </c>
      <c r="E419" s="262" t="s">
        <v>1</v>
      </c>
      <c r="F419" s="263" t="s">
        <v>1859</v>
      </c>
      <c r="G419" s="261"/>
      <c r="H419" s="264">
        <v>84.373999999999995</v>
      </c>
      <c r="I419" s="170"/>
      <c r="L419" s="168"/>
      <c r="M419" s="171"/>
      <c r="T419" s="172"/>
      <c r="AT419" s="169" t="s">
        <v>214</v>
      </c>
      <c r="AU419" s="169" t="s">
        <v>82</v>
      </c>
      <c r="AV419" s="13" t="s">
        <v>82</v>
      </c>
      <c r="AW419" s="13" t="s">
        <v>30</v>
      </c>
      <c r="AX419" s="13" t="s">
        <v>73</v>
      </c>
      <c r="AY419" s="169" t="s">
        <v>201</v>
      </c>
    </row>
    <row r="420" spans="2:65" s="12" customFormat="1" x14ac:dyDescent="0.2">
      <c r="B420" s="163"/>
      <c r="C420" s="258"/>
      <c r="D420" s="255" t="s">
        <v>214</v>
      </c>
      <c r="E420" s="259" t="s">
        <v>1</v>
      </c>
      <c r="F420" s="260" t="s">
        <v>1837</v>
      </c>
      <c r="G420" s="258"/>
      <c r="H420" s="259" t="s">
        <v>1</v>
      </c>
      <c r="I420" s="165"/>
      <c r="L420" s="163"/>
      <c r="M420" s="166"/>
      <c r="T420" s="167"/>
      <c r="AT420" s="164" t="s">
        <v>214</v>
      </c>
      <c r="AU420" s="164" t="s">
        <v>82</v>
      </c>
      <c r="AV420" s="12" t="s">
        <v>80</v>
      </c>
      <c r="AW420" s="12" t="s">
        <v>30</v>
      </c>
      <c r="AX420" s="12" t="s">
        <v>73</v>
      </c>
      <c r="AY420" s="164" t="s">
        <v>201</v>
      </c>
    </row>
    <row r="421" spans="2:65" s="13" customFormat="1" x14ac:dyDescent="0.2">
      <c r="B421" s="168"/>
      <c r="C421" s="261"/>
      <c r="D421" s="255" t="s">
        <v>214</v>
      </c>
      <c r="E421" s="262" t="s">
        <v>1</v>
      </c>
      <c r="F421" s="263" t="s">
        <v>1860</v>
      </c>
      <c r="G421" s="261"/>
      <c r="H421" s="264">
        <v>0.76700000000000002</v>
      </c>
      <c r="I421" s="170"/>
      <c r="L421" s="168"/>
      <c r="M421" s="171"/>
      <c r="T421" s="172"/>
      <c r="AT421" s="169" t="s">
        <v>214</v>
      </c>
      <c r="AU421" s="169" t="s">
        <v>82</v>
      </c>
      <c r="AV421" s="13" t="s">
        <v>82</v>
      </c>
      <c r="AW421" s="13" t="s">
        <v>30</v>
      </c>
      <c r="AX421" s="13" t="s">
        <v>73</v>
      </c>
      <c r="AY421" s="169" t="s">
        <v>201</v>
      </c>
    </row>
    <row r="422" spans="2:65" s="14" customFormat="1" x14ac:dyDescent="0.2">
      <c r="B422" s="173"/>
      <c r="C422" s="265"/>
      <c r="D422" s="255" t="s">
        <v>214</v>
      </c>
      <c r="E422" s="266" t="s">
        <v>1</v>
      </c>
      <c r="F422" s="267" t="s">
        <v>221</v>
      </c>
      <c r="G422" s="265"/>
      <c r="H422" s="268">
        <v>85.140999999999991</v>
      </c>
      <c r="I422" s="175"/>
      <c r="L422" s="173"/>
      <c r="M422" s="176"/>
      <c r="T422" s="177"/>
      <c r="AT422" s="174" t="s">
        <v>214</v>
      </c>
      <c r="AU422" s="174" t="s">
        <v>82</v>
      </c>
      <c r="AV422" s="14" t="s">
        <v>208</v>
      </c>
      <c r="AW422" s="14" t="s">
        <v>30</v>
      </c>
      <c r="AX422" s="14" t="s">
        <v>80</v>
      </c>
      <c r="AY422" s="174" t="s">
        <v>201</v>
      </c>
    </row>
    <row r="423" spans="2:65" s="1" customFormat="1" ht="24" customHeight="1" x14ac:dyDescent="0.2">
      <c r="B423" s="152"/>
      <c r="C423" s="249" t="s">
        <v>368</v>
      </c>
      <c r="D423" s="249" t="s">
        <v>203</v>
      </c>
      <c r="E423" s="250" t="s">
        <v>409</v>
      </c>
      <c r="F423" s="251" t="s">
        <v>410</v>
      </c>
      <c r="G423" s="252" t="s">
        <v>278</v>
      </c>
      <c r="H423" s="253">
        <v>36.231999999999999</v>
      </c>
      <c r="I423" s="154"/>
      <c r="J423" s="155">
        <f>ROUND(I423*H423,2)</f>
        <v>0</v>
      </c>
      <c r="K423" s="153" t="s">
        <v>207</v>
      </c>
      <c r="L423" s="32"/>
      <c r="M423" s="156" t="s">
        <v>1</v>
      </c>
      <c r="N423" s="157" t="s">
        <v>38</v>
      </c>
      <c r="P423" s="158">
        <f>O423*H423</f>
        <v>0</v>
      </c>
      <c r="Q423" s="158">
        <v>0</v>
      </c>
      <c r="R423" s="158">
        <f>Q423*H423</f>
        <v>0</v>
      </c>
      <c r="S423" s="158">
        <v>0</v>
      </c>
      <c r="T423" s="159">
        <f>S423*H423</f>
        <v>0</v>
      </c>
      <c r="AR423" s="160" t="s">
        <v>208</v>
      </c>
      <c r="AT423" s="160" t="s">
        <v>203</v>
      </c>
      <c r="AU423" s="160" t="s">
        <v>82</v>
      </c>
      <c r="AY423" s="17" t="s">
        <v>201</v>
      </c>
      <c r="BE423" s="161">
        <f>IF(N423="základní",J423,0)</f>
        <v>0</v>
      </c>
      <c r="BF423" s="161">
        <f>IF(N423="snížená",J423,0)</f>
        <v>0</v>
      </c>
      <c r="BG423" s="161">
        <f>IF(N423="zákl. přenesená",J423,0)</f>
        <v>0</v>
      </c>
      <c r="BH423" s="161">
        <f>IF(N423="sníž. přenesená",J423,0)</f>
        <v>0</v>
      </c>
      <c r="BI423" s="161">
        <f>IF(N423="nulová",J423,0)</f>
        <v>0</v>
      </c>
      <c r="BJ423" s="17" t="s">
        <v>80</v>
      </c>
      <c r="BK423" s="161">
        <f>ROUND(I423*H423,2)</f>
        <v>0</v>
      </c>
      <c r="BL423" s="17" t="s">
        <v>208</v>
      </c>
      <c r="BM423" s="160" t="s">
        <v>1870</v>
      </c>
    </row>
    <row r="424" spans="2:65" s="1" customFormat="1" ht="39" x14ac:dyDescent="0.2">
      <c r="B424" s="32"/>
      <c r="C424" s="254"/>
      <c r="D424" s="255" t="s">
        <v>210</v>
      </c>
      <c r="E424" s="254"/>
      <c r="F424" s="256" t="s">
        <v>412</v>
      </c>
      <c r="G424" s="254"/>
      <c r="H424" s="254"/>
      <c r="I424" s="96"/>
      <c r="L424" s="32"/>
      <c r="M424" s="162"/>
      <c r="T424" s="56"/>
      <c r="AT424" s="17" t="s">
        <v>210</v>
      </c>
      <c r="AU424" s="17" t="s">
        <v>82</v>
      </c>
    </row>
    <row r="425" spans="2:65" s="1" customFormat="1" ht="107.25" x14ac:dyDescent="0.2">
      <c r="B425" s="32"/>
      <c r="C425" s="254"/>
      <c r="D425" s="255" t="s">
        <v>212</v>
      </c>
      <c r="E425" s="254"/>
      <c r="F425" s="257" t="s">
        <v>413</v>
      </c>
      <c r="G425" s="254"/>
      <c r="H425" s="254"/>
      <c r="I425" s="96"/>
      <c r="L425" s="32"/>
      <c r="M425" s="162"/>
      <c r="T425" s="56"/>
      <c r="AT425" s="17" t="s">
        <v>212</v>
      </c>
      <c r="AU425" s="17" t="s">
        <v>82</v>
      </c>
    </row>
    <row r="426" spans="2:65" s="12" customFormat="1" x14ac:dyDescent="0.2">
      <c r="B426" s="163"/>
      <c r="C426" s="258"/>
      <c r="D426" s="255" t="s">
        <v>214</v>
      </c>
      <c r="E426" s="259" t="s">
        <v>1</v>
      </c>
      <c r="F426" s="260" t="s">
        <v>215</v>
      </c>
      <c r="G426" s="258"/>
      <c r="H426" s="259" t="s">
        <v>1</v>
      </c>
      <c r="I426" s="165"/>
      <c r="L426" s="163"/>
      <c r="M426" s="166"/>
      <c r="T426" s="167"/>
      <c r="AT426" s="164" t="s">
        <v>214</v>
      </c>
      <c r="AU426" s="164" t="s">
        <v>82</v>
      </c>
      <c r="AV426" s="12" t="s">
        <v>80</v>
      </c>
      <c r="AW426" s="12" t="s">
        <v>30</v>
      </c>
      <c r="AX426" s="12" t="s">
        <v>73</v>
      </c>
      <c r="AY426" s="164" t="s">
        <v>201</v>
      </c>
    </row>
    <row r="427" spans="2:65" s="12" customFormat="1" x14ac:dyDescent="0.2">
      <c r="B427" s="163"/>
      <c r="C427" s="258"/>
      <c r="D427" s="255" t="s">
        <v>214</v>
      </c>
      <c r="E427" s="259" t="s">
        <v>1</v>
      </c>
      <c r="F427" s="260" t="s">
        <v>216</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414</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1828</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1871</v>
      </c>
      <c r="G430" s="258"/>
      <c r="H430" s="259" t="s">
        <v>1</v>
      </c>
      <c r="I430" s="165"/>
      <c r="L430" s="163"/>
      <c r="M430" s="166"/>
      <c r="T430" s="167"/>
      <c r="AT430" s="164" t="s">
        <v>214</v>
      </c>
      <c r="AU430" s="164" t="s">
        <v>82</v>
      </c>
      <c r="AV430" s="12" t="s">
        <v>80</v>
      </c>
      <c r="AW430" s="12" t="s">
        <v>30</v>
      </c>
      <c r="AX430" s="12" t="s">
        <v>73</v>
      </c>
      <c r="AY430" s="164" t="s">
        <v>201</v>
      </c>
    </row>
    <row r="431" spans="2:65" s="13" customFormat="1" x14ac:dyDescent="0.2">
      <c r="B431" s="168"/>
      <c r="C431" s="261"/>
      <c r="D431" s="255" t="s">
        <v>214</v>
      </c>
      <c r="E431" s="262" t="s">
        <v>1</v>
      </c>
      <c r="F431" s="263" t="s">
        <v>1872</v>
      </c>
      <c r="G431" s="261"/>
      <c r="H431" s="264">
        <v>36.433999999999997</v>
      </c>
      <c r="I431" s="170"/>
      <c r="L431" s="168"/>
      <c r="M431" s="171"/>
      <c r="T431" s="172"/>
      <c r="AT431" s="169" t="s">
        <v>214</v>
      </c>
      <c r="AU431" s="169" t="s">
        <v>82</v>
      </c>
      <c r="AV431" s="13" t="s">
        <v>82</v>
      </c>
      <c r="AW431" s="13" t="s">
        <v>30</v>
      </c>
      <c r="AX431" s="13" t="s">
        <v>73</v>
      </c>
      <c r="AY431" s="169" t="s">
        <v>201</v>
      </c>
    </row>
    <row r="432" spans="2:65" s="12" customFormat="1" x14ac:dyDescent="0.2">
      <c r="B432" s="163"/>
      <c r="C432" s="258"/>
      <c r="D432" s="255" t="s">
        <v>214</v>
      </c>
      <c r="E432" s="259" t="s">
        <v>1</v>
      </c>
      <c r="F432" s="260" t="s">
        <v>417</v>
      </c>
      <c r="G432" s="258"/>
      <c r="H432" s="259" t="s">
        <v>1</v>
      </c>
      <c r="I432" s="165"/>
      <c r="L432" s="163"/>
      <c r="M432" s="166"/>
      <c r="T432" s="167"/>
      <c r="AT432" s="164" t="s">
        <v>214</v>
      </c>
      <c r="AU432" s="164" t="s">
        <v>82</v>
      </c>
      <c r="AV432" s="12" t="s">
        <v>80</v>
      </c>
      <c r="AW432" s="12" t="s">
        <v>30</v>
      </c>
      <c r="AX432" s="12" t="s">
        <v>73</v>
      </c>
      <c r="AY432" s="164" t="s">
        <v>201</v>
      </c>
    </row>
    <row r="433" spans="2:65" s="13" customFormat="1" x14ac:dyDescent="0.2">
      <c r="B433" s="168"/>
      <c r="C433" s="261"/>
      <c r="D433" s="255" t="s">
        <v>214</v>
      </c>
      <c r="E433" s="262" t="s">
        <v>1</v>
      </c>
      <c r="F433" s="263" t="s">
        <v>1873</v>
      </c>
      <c r="G433" s="261"/>
      <c r="H433" s="264">
        <v>-0.47199999999999998</v>
      </c>
      <c r="I433" s="170"/>
      <c r="L433" s="168"/>
      <c r="M433" s="171"/>
      <c r="T433" s="172"/>
      <c r="AT433" s="169" t="s">
        <v>214</v>
      </c>
      <c r="AU433" s="169" t="s">
        <v>82</v>
      </c>
      <c r="AV433" s="13" t="s">
        <v>82</v>
      </c>
      <c r="AW433" s="13" t="s">
        <v>30</v>
      </c>
      <c r="AX433" s="13" t="s">
        <v>73</v>
      </c>
      <c r="AY433" s="169" t="s">
        <v>201</v>
      </c>
    </row>
    <row r="434" spans="2:65" s="12" customFormat="1" x14ac:dyDescent="0.2">
      <c r="B434" s="163"/>
      <c r="C434" s="258"/>
      <c r="D434" s="255" t="s">
        <v>214</v>
      </c>
      <c r="E434" s="259" t="s">
        <v>1</v>
      </c>
      <c r="F434" s="260" t="s">
        <v>1837</v>
      </c>
      <c r="G434" s="258"/>
      <c r="H434" s="259" t="s">
        <v>1</v>
      </c>
      <c r="I434" s="165"/>
      <c r="L434" s="163"/>
      <c r="M434" s="166"/>
      <c r="T434" s="167"/>
      <c r="AT434" s="164" t="s">
        <v>214</v>
      </c>
      <c r="AU434" s="164" t="s">
        <v>82</v>
      </c>
      <c r="AV434" s="12" t="s">
        <v>80</v>
      </c>
      <c r="AW434" s="12" t="s">
        <v>30</v>
      </c>
      <c r="AX434" s="12" t="s">
        <v>73</v>
      </c>
      <c r="AY434" s="164" t="s">
        <v>201</v>
      </c>
    </row>
    <row r="435" spans="2:65" s="13" customFormat="1" x14ac:dyDescent="0.2">
      <c r="B435" s="168"/>
      <c r="C435" s="261"/>
      <c r="D435" s="255" t="s">
        <v>214</v>
      </c>
      <c r="E435" s="262" t="s">
        <v>1</v>
      </c>
      <c r="F435" s="263" t="s">
        <v>1874</v>
      </c>
      <c r="G435" s="261"/>
      <c r="H435" s="264">
        <v>0.27100000000000002</v>
      </c>
      <c r="I435" s="170"/>
      <c r="L435" s="168"/>
      <c r="M435" s="171"/>
      <c r="T435" s="172"/>
      <c r="AT435" s="169" t="s">
        <v>214</v>
      </c>
      <c r="AU435" s="169" t="s">
        <v>82</v>
      </c>
      <c r="AV435" s="13" t="s">
        <v>82</v>
      </c>
      <c r="AW435" s="13" t="s">
        <v>30</v>
      </c>
      <c r="AX435" s="13" t="s">
        <v>73</v>
      </c>
      <c r="AY435" s="169" t="s">
        <v>201</v>
      </c>
    </row>
    <row r="436" spans="2:65" s="12" customFormat="1" x14ac:dyDescent="0.2">
      <c r="B436" s="163"/>
      <c r="C436" s="258"/>
      <c r="D436" s="255" t="s">
        <v>214</v>
      </c>
      <c r="E436" s="259" t="s">
        <v>1</v>
      </c>
      <c r="F436" s="260" t="s">
        <v>1117</v>
      </c>
      <c r="G436" s="258"/>
      <c r="H436" s="259" t="s">
        <v>1</v>
      </c>
      <c r="I436" s="165"/>
      <c r="L436" s="163"/>
      <c r="M436" s="166"/>
      <c r="T436" s="167"/>
      <c r="AT436" s="164" t="s">
        <v>214</v>
      </c>
      <c r="AU436" s="164" t="s">
        <v>82</v>
      </c>
      <c r="AV436" s="12" t="s">
        <v>80</v>
      </c>
      <c r="AW436" s="12" t="s">
        <v>30</v>
      </c>
      <c r="AX436" s="12" t="s">
        <v>73</v>
      </c>
      <c r="AY436" s="164" t="s">
        <v>201</v>
      </c>
    </row>
    <row r="437" spans="2:65" s="13" customFormat="1" x14ac:dyDescent="0.2">
      <c r="B437" s="168"/>
      <c r="C437" s="261"/>
      <c r="D437" s="255" t="s">
        <v>214</v>
      </c>
      <c r="E437" s="262" t="s">
        <v>1</v>
      </c>
      <c r="F437" s="263" t="s">
        <v>1875</v>
      </c>
      <c r="G437" s="261"/>
      <c r="H437" s="264">
        <v>-1E-3</v>
      </c>
      <c r="I437" s="170"/>
      <c r="L437" s="168"/>
      <c r="M437" s="171"/>
      <c r="T437" s="172"/>
      <c r="AT437" s="169" t="s">
        <v>214</v>
      </c>
      <c r="AU437" s="169" t="s">
        <v>82</v>
      </c>
      <c r="AV437" s="13" t="s">
        <v>82</v>
      </c>
      <c r="AW437" s="13" t="s">
        <v>30</v>
      </c>
      <c r="AX437" s="13" t="s">
        <v>73</v>
      </c>
      <c r="AY437" s="169" t="s">
        <v>201</v>
      </c>
    </row>
    <row r="438" spans="2:65" s="14" customFormat="1" x14ac:dyDescent="0.2">
      <c r="B438" s="173"/>
      <c r="C438" s="265"/>
      <c r="D438" s="255" t="s">
        <v>214</v>
      </c>
      <c r="E438" s="266" t="s">
        <v>1</v>
      </c>
      <c r="F438" s="267" t="s">
        <v>221</v>
      </c>
      <c r="G438" s="265"/>
      <c r="H438" s="268">
        <v>36.231999999999999</v>
      </c>
      <c r="I438" s="175"/>
      <c r="L438" s="173"/>
      <c r="M438" s="176"/>
      <c r="T438" s="177"/>
      <c r="AT438" s="174" t="s">
        <v>214</v>
      </c>
      <c r="AU438" s="174" t="s">
        <v>82</v>
      </c>
      <c r="AV438" s="14" t="s">
        <v>208</v>
      </c>
      <c r="AW438" s="14" t="s">
        <v>30</v>
      </c>
      <c r="AX438" s="14" t="s">
        <v>80</v>
      </c>
      <c r="AY438" s="174" t="s">
        <v>201</v>
      </c>
    </row>
    <row r="439" spans="2:65" s="1" customFormat="1" ht="16.5" customHeight="1" x14ac:dyDescent="0.2">
      <c r="B439" s="152"/>
      <c r="C439" s="271" t="s">
        <v>374</v>
      </c>
      <c r="D439" s="271" t="s">
        <v>401</v>
      </c>
      <c r="E439" s="272" t="s">
        <v>402</v>
      </c>
      <c r="F439" s="273" t="s">
        <v>403</v>
      </c>
      <c r="G439" s="274" t="s">
        <v>404</v>
      </c>
      <c r="H439" s="275">
        <v>72.463999999999999</v>
      </c>
      <c r="I439" s="179"/>
      <c r="J439" s="180">
        <f>ROUND(I439*H439,2)</f>
        <v>0</v>
      </c>
      <c r="K439" s="178" t="s">
        <v>207</v>
      </c>
      <c r="L439" s="181"/>
      <c r="M439" s="182" t="s">
        <v>1</v>
      </c>
      <c r="N439" s="183" t="s">
        <v>38</v>
      </c>
      <c r="P439" s="158">
        <f>O439*H439</f>
        <v>0</v>
      </c>
      <c r="Q439" s="158">
        <v>1</v>
      </c>
      <c r="R439" s="158">
        <f>Q439*H439</f>
        <v>72.463999999999999</v>
      </c>
      <c r="S439" s="158">
        <v>0</v>
      </c>
      <c r="T439" s="159">
        <f>S439*H439</f>
        <v>0</v>
      </c>
      <c r="AR439" s="160" t="s">
        <v>266</v>
      </c>
      <c r="AT439" s="160" t="s">
        <v>401</v>
      </c>
      <c r="AU439" s="160" t="s">
        <v>82</v>
      </c>
      <c r="AY439" s="17" t="s">
        <v>201</v>
      </c>
      <c r="BE439" s="161">
        <f>IF(N439="základní",J439,0)</f>
        <v>0</v>
      </c>
      <c r="BF439" s="161">
        <f>IF(N439="snížená",J439,0)</f>
        <v>0</v>
      </c>
      <c r="BG439" s="161">
        <f>IF(N439="zákl. přenesená",J439,0)</f>
        <v>0</v>
      </c>
      <c r="BH439" s="161">
        <f>IF(N439="sníž. přenesená",J439,0)</f>
        <v>0</v>
      </c>
      <c r="BI439" s="161">
        <f>IF(N439="nulová",J439,0)</f>
        <v>0</v>
      </c>
      <c r="BJ439" s="17" t="s">
        <v>80</v>
      </c>
      <c r="BK439" s="161">
        <f>ROUND(I439*H439,2)</f>
        <v>0</v>
      </c>
      <c r="BL439" s="17" t="s">
        <v>208</v>
      </c>
      <c r="BM439" s="160" t="s">
        <v>1876</v>
      </c>
    </row>
    <row r="440" spans="2:65" s="1" customFormat="1" x14ac:dyDescent="0.2">
      <c r="B440" s="32"/>
      <c r="C440" s="254"/>
      <c r="D440" s="255" t="s">
        <v>210</v>
      </c>
      <c r="E440" s="254"/>
      <c r="F440" s="256" t="s">
        <v>403</v>
      </c>
      <c r="G440" s="254"/>
      <c r="H440" s="254"/>
      <c r="I440" s="96"/>
      <c r="L440" s="32"/>
      <c r="M440" s="162"/>
      <c r="T440" s="56"/>
      <c r="AT440" s="17" t="s">
        <v>210</v>
      </c>
      <c r="AU440" s="17" t="s">
        <v>82</v>
      </c>
    </row>
    <row r="441" spans="2:65" s="12" customFormat="1" x14ac:dyDescent="0.2">
      <c r="B441" s="163"/>
      <c r="C441" s="258"/>
      <c r="D441" s="255" t="s">
        <v>214</v>
      </c>
      <c r="E441" s="259" t="s">
        <v>1</v>
      </c>
      <c r="F441" s="260" t="s">
        <v>215</v>
      </c>
      <c r="G441" s="258"/>
      <c r="H441" s="259" t="s">
        <v>1</v>
      </c>
      <c r="I441" s="165"/>
      <c r="L441" s="163"/>
      <c r="M441" s="166"/>
      <c r="T441" s="167"/>
      <c r="AT441" s="164" t="s">
        <v>214</v>
      </c>
      <c r="AU441" s="164" t="s">
        <v>82</v>
      </c>
      <c r="AV441" s="12" t="s">
        <v>80</v>
      </c>
      <c r="AW441" s="12" t="s">
        <v>30</v>
      </c>
      <c r="AX441" s="12" t="s">
        <v>73</v>
      </c>
      <c r="AY441" s="164" t="s">
        <v>201</v>
      </c>
    </row>
    <row r="442" spans="2:65" s="12" customFormat="1" x14ac:dyDescent="0.2">
      <c r="B442" s="163"/>
      <c r="C442" s="258"/>
      <c r="D442" s="255" t="s">
        <v>214</v>
      </c>
      <c r="E442" s="259" t="s">
        <v>1</v>
      </c>
      <c r="F442" s="260" t="s">
        <v>216</v>
      </c>
      <c r="G442" s="258"/>
      <c r="H442" s="259" t="s">
        <v>1</v>
      </c>
      <c r="I442" s="165"/>
      <c r="L442" s="163"/>
      <c r="M442" s="166"/>
      <c r="T442" s="167"/>
      <c r="AT442" s="164" t="s">
        <v>214</v>
      </c>
      <c r="AU442" s="164" t="s">
        <v>82</v>
      </c>
      <c r="AV442" s="12" t="s">
        <v>80</v>
      </c>
      <c r="AW442" s="12" t="s">
        <v>30</v>
      </c>
      <c r="AX442" s="12" t="s">
        <v>73</v>
      </c>
      <c r="AY442" s="164" t="s">
        <v>201</v>
      </c>
    </row>
    <row r="443" spans="2:65" s="12" customFormat="1" x14ac:dyDescent="0.2">
      <c r="B443" s="163"/>
      <c r="C443" s="258"/>
      <c r="D443" s="255" t="s">
        <v>214</v>
      </c>
      <c r="E443" s="259" t="s">
        <v>1</v>
      </c>
      <c r="F443" s="260" t="s">
        <v>414</v>
      </c>
      <c r="G443" s="258"/>
      <c r="H443" s="259" t="s">
        <v>1</v>
      </c>
      <c r="I443" s="165"/>
      <c r="L443" s="163"/>
      <c r="M443" s="166"/>
      <c r="T443" s="167"/>
      <c r="AT443" s="164" t="s">
        <v>214</v>
      </c>
      <c r="AU443" s="164" t="s">
        <v>82</v>
      </c>
      <c r="AV443" s="12" t="s">
        <v>80</v>
      </c>
      <c r="AW443" s="12" t="s">
        <v>30</v>
      </c>
      <c r="AX443" s="12" t="s">
        <v>73</v>
      </c>
      <c r="AY443" s="164" t="s">
        <v>201</v>
      </c>
    </row>
    <row r="444" spans="2:65" s="12" customFormat="1" x14ac:dyDescent="0.2">
      <c r="B444" s="163"/>
      <c r="C444" s="258"/>
      <c r="D444" s="255" t="s">
        <v>214</v>
      </c>
      <c r="E444" s="259" t="s">
        <v>1</v>
      </c>
      <c r="F444" s="260" t="s">
        <v>1828</v>
      </c>
      <c r="G444" s="258"/>
      <c r="H444" s="259" t="s">
        <v>1</v>
      </c>
      <c r="I444" s="165"/>
      <c r="L444" s="163"/>
      <c r="M444" s="166"/>
      <c r="T444" s="167"/>
      <c r="AT444" s="164" t="s">
        <v>214</v>
      </c>
      <c r="AU444" s="164" t="s">
        <v>82</v>
      </c>
      <c r="AV444" s="12" t="s">
        <v>80</v>
      </c>
      <c r="AW444" s="12" t="s">
        <v>30</v>
      </c>
      <c r="AX444" s="12" t="s">
        <v>73</v>
      </c>
      <c r="AY444" s="164" t="s">
        <v>201</v>
      </c>
    </row>
    <row r="445" spans="2:65" s="12" customFormat="1" x14ac:dyDescent="0.2">
      <c r="B445" s="163"/>
      <c r="C445" s="258"/>
      <c r="D445" s="255" t="s">
        <v>214</v>
      </c>
      <c r="E445" s="259" t="s">
        <v>1</v>
      </c>
      <c r="F445" s="260" t="s">
        <v>1871</v>
      </c>
      <c r="G445" s="258"/>
      <c r="H445" s="259" t="s">
        <v>1</v>
      </c>
      <c r="I445" s="165"/>
      <c r="L445" s="163"/>
      <c r="M445" s="166"/>
      <c r="T445" s="167"/>
      <c r="AT445" s="164" t="s">
        <v>214</v>
      </c>
      <c r="AU445" s="164" t="s">
        <v>82</v>
      </c>
      <c r="AV445" s="12" t="s">
        <v>80</v>
      </c>
      <c r="AW445" s="12" t="s">
        <v>30</v>
      </c>
      <c r="AX445" s="12" t="s">
        <v>73</v>
      </c>
      <c r="AY445" s="164" t="s">
        <v>201</v>
      </c>
    </row>
    <row r="446" spans="2:65" s="13" customFormat="1" x14ac:dyDescent="0.2">
      <c r="B446" s="168"/>
      <c r="C446" s="261"/>
      <c r="D446" s="255" t="s">
        <v>214</v>
      </c>
      <c r="E446" s="262" t="s">
        <v>1</v>
      </c>
      <c r="F446" s="263" t="s">
        <v>1872</v>
      </c>
      <c r="G446" s="261"/>
      <c r="H446" s="264">
        <v>36.433999999999997</v>
      </c>
      <c r="I446" s="170"/>
      <c r="L446" s="168"/>
      <c r="M446" s="171"/>
      <c r="T446" s="172"/>
      <c r="AT446" s="169" t="s">
        <v>214</v>
      </c>
      <c r="AU446" s="169" t="s">
        <v>82</v>
      </c>
      <c r="AV446" s="13" t="s">
        <v>82</v>
      </c>
      <c r="AW446" s="13" t="s">
        <v>30</v>
      </c>
      <c r="AX446" s="13" t="s">
        <v>73</v>
      </c>
      <c r="AY446" s="169" t="s">
        <v>201</v>
      </c>
    </row>
    <row r="447" spans="2:65" s="12" customFormat="1" x14ac:dyDescent="0.2">
      <c r="B447" s="163"/>
      <c r="C447" s="258"/>
      <c r="D447" s="255" t="s">
        <v>214</v>
      </c>
      <c r="E447" s="259" t="s">
        <v>1</v>
      </c>
      <c r="F447" s="260" t="s">
        <v>417</v>
      </c>
      <c r="G447" s="258"/>
      <c r="H447" s="259" t="s">
        <v>1</v>
      </c>
      <c r="I447" s="165"/>
      <c r="L447" s="163"/>
      <c r="M447" s="166"/>
      <c r="T447" s="167"/>
      <c r="AT447" s="164" t="s">
        <v>214</v>
      </c>
      <c r="AU447" s="164" t="s">
        <v>82</v>
      </c>
      <c r="AV447" s="12" t="s">
        <v>80</v>
      </c>
      <c r="AW447" s="12" t="s">
        <v>30</v>
      </c>
      <c r="AX447" s="12" t="s">
        <v>73</v>
      </c>
      <c r="AY447" s="164" t="s">
        <v>201</v>
      </c>
    </row>
    <row r="448" spans="2:65" s="13" customFormat="1" x14ac:dyDescent="0.2">
      <c r="B448" s="168"/>
      <c r="C448" s="261"/>
      <c r="D448" s="255" t="s">
        <v>214</v>
      </c>
      <c r="E448" s="262" t="s">
        <v>1</v>
      </c>
      <c r="F448" s="263" t="s">
        <v>1873</v>
      </c>
      <c r="G448" s="261"/>
      <c r="H448" s="264">
        <v>-0.47199999999999998</v>
      </c>
      <c r="I448" s="170"/>
      <c r="L448" s="168"/>
      <c r="M448" s="171"/>
      <c r="T448" s="172"/>
      <c r="AT448" s="169" t="s">
        <v>214</v>
      </c>
      <c r="AU448" s="169" t="s">
        <v>82</v>
      </c>
      <c r="AV448" s="13" t="s">
        <v>82</v>
      </c>
      <c r="AW448" s="13" t="s">
        <v>30</v>
      </c>
      <c r="AX448" s="13" t="s">
        <v>73</v>
      </c>
      <c r="AY448" s="169" t="s">
        <v>201</v>
      </c>
    </row>
    <row r="449" spans="2:65" s="12" customFormat="1" x14ac:dyDescent="0.2">
      <c r="B449" s="163"/>
      <c r="C449" s="258"/>
      <c r="D449" s="255" t="s">
        <v>214</v>
      </c>
      <c r="E449" s="259" t="s">
        <v>1</v>
      </c>
      <c r="F449" s="260" t="s">
        <v>1837</v>
      </c>
      <c r="G449" s="258"/>
      <c r="H449" s="259" t="s">
        <v>1</v>
      </c>
      <c r="I449" s="165"/>
      <c r="L449" s="163"/>
      <c r="M449" s="166"/>
      <c r="T449" s="167"/>
      <c r="AT449" s="164" t="s">
        <v>214</v>
      </c>
      <c r="AU449" s="164" t="s">
        <v>82</v>
      </c>
      <c r="AV449" s="12" t="s">
        <v>80</v>
      </c>
      <c r="AW449" s="12" t="s">
        <v>30</v>
      </c>
      <c r="AX449" s="12" t="s">
        <v>73</v>
      </c>
      <c r="AY449" s="164" t="s">
        <v>201</v>
      </c>
    </row>
    <row r="450" spans="2:65" s="13" customFormat="1" x14ac:dyDescent="0.2">
      <c r="B450" s="168"/>
      <c r="C450" s="261"/>
      <c r="D450" s="255" t="s">
        <v>214</v>
      </c>
      <c r="E450" s="262" t="s">
        <v>1</v>
      </c>
      <c r="F450" s="263" t="s">
        <v>1874</v>
      </c>
      <c r="G450" s="261"/>
      <c r="H450" s="264">
        <v>0.27100000000000002</v>
      </c>
      <c r="I450" s="170"/>
      <c r="L450" s="168"/>
      <c r="M450" s="171"/>
      <c r="T450" s="172"/>
      <c r="AT450" s="169" t="s">
        <v>214</v>
      </c>
      <c r="AU450" s="169" t="s">
        <v>82</v>
      </c>
      <c r="AV450" s="13" t="s">
        <v>82</v>
      </c>
      <c r="AW450" s="13" t="s">
        <v>30</v>
      </c>
      <c r="AX450" s="13" t="s">
        <v>73</v>
      </c>
      <c r="AY450" s="169" t="s">
        <v>201</v>
      </c>
    </row>
    <row r="451" spans="2:65" s="12" customFormat="1" x14ac:dyDescent="0.2">
      <c r="B451" s="163"/>
      <c r="C451" s="258"/>
      <c r="D451" s="255" t="s">
        <v>214</v>
      </c>
      <c r="E451" s="259" t="s">
        <v>1</v>
      </c>
      <c r="F451" s="260" t="s">
        <v>1117</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1875</v>
      </c>
      <c r="G452" s="261"/>
      <c r="H452" s="264">
        <v>-1E-3</v>
      </c>
      <c r="I452" s="170"/>
      <c r="L452" s="168"/>
      <c r="M452" s="171"/>
      <c r="T452" s="172"/>
      <c r="AT452" s="169" t="s">
        <v>214</v>
      </c>
      <c r="AU452" s="169" t="s">
        <v>82</v>
      </c>
      <c r="AV452" s="13" t="s">
        <v>82</v>
      </c>
      <c r="AW452" s="13" t="s">
        <v>30</v>
      </c>
      <c r="AX452" s="13" t="s">
        <v>73</v>
      </c>
      <c r="AY452" s="169" t="s">
        <v>201</v>
      </c>
    </row>
    <row r="453" spans="2:65" s="14" customFormat="1" x14ac:dyDescent="0.2">
      <c r="B453" s="173"/>
      <c r="C453" s="265"/>
      <c r="D453" s="255" t="s">
        <v>214</v>
      </c>
      <c r="E453" s="266" t="s">
        <v>1</v>
      </c>
      <c r="F453" s="267" t="s">
        <v>221</v>
      </c>
      <c r="G453" s="265"/>
      <c r="H453" s="268">
        <v>36.231999999999999</v>
      </c>
      <c r="I453" s="175"/>
      <c r="L453" s="173"/>
      <c r="M453" s="176"/>
      <c r="T453" s="177"/>
      <c r="AT453" s="174" t="s">
        <v>214</v>
      </c>
      <c r="AU453" s="174" t="s">
        <v>82</v>
      </c>
      <c r="AV453" s="14" t="s">
        <v>208</v>
      </c>
      <c r="AW453" s="14" t="s">
        <v>30</v>
      </c>
      <c r="AX453" s="14" t="s">
        <v>80</v>
      </c>
      <c r="AY453" s="174" t="s">
        <v>201</v>
      </c>
    </row>
    <row r="454" spans="2:65" s="13" customFormat="1" x14ac:dyDescent="0.2">
      <c r="B454" s="168"/>
      <c r="C454" s="261"/>
      <c r="D454" s="255" t="s">
        <v>214</v>
      </c>
      <c r="E454" s="261"/>
      <c r="F454" s="263" t="s">
        <v>1877</v>
      </c>
      <c r="G454" s="261"/>
      <c r="H454" s="264">
        <v>72.463999999999999</v>
      </c>
      <c r="I454" s="170"/>
      <c r="L454" s="168"/>
      <c r="M454" s="171"/>
      <c r="T454" s="172"/>
      <c r="AT454" s="169" t="s">
        <v>214</v>
      </c>
      <c r="AU454" s="169" t="s">
        <v>82</v>
      </c>
      <c r="AV454" s="13" t="s">
        <v>82</v>
      </c>
      <c r="AW454" s="13" t="s">
        <v>3</v>
      </c>
      <c r="AX454" s="13" t="s">
        <v>80</v>
      </c>
      <c r="AY454" s="169" t="s">
        <v>201</v>
      </c>
    </row>
    <row r="455" spans="2:65" s="11" customFormat="1" ht="22.9" customHeight="1" x14ac:dyDescent="0.2">
      <c r="B455" s="140"/>
      <c r="C455" s="276"/>
      <c r="D455" s="277" t="s">
        <v>72</v>
      </c>
      <c r="E455" s="278" t="s">
        <v>208</v>
      </c>
      <c r="F455" s="278" t="s">
        <v>481</v>
      </c>
      <c r="G455" s="276"/>
      <c r="H455" s="276"/>
      <c r="I455" s="143"/>
      <c r="J455" s="151">
        <f>BK455</f>
        <v>0</v>
      </c>
      <c r="L455" s="140"/>
      <c r="M455" s="145"/>
      <c r="P455" s="146">
        <f>SUM(P456:P485)</f>
        <v>0</v>
      </c>
      <c r="R455" s="146">
        <f>SUM(R456:R485)</f>
        <v>18.310272399999999</v>
      </c>
      <c r="T455" s="147">
        <f>SUM(T456:T485)</f>
        <v>0</v>
      </c>
      <c r="AR455" s="141" t="s">
        <v>80</v>
      </c>
      <c r="AT455" s="148" t="s">
        <v>72</v>
      </c>
      <c r="AU455" s="148" t="s">
        <v>80</v>
      </c>
      <c r="AY455" s="141" t="s">
        <v>201</v>
      </c>
      <c r="BK455" s="149">
        <f>SUM(BK456:BK485)</f>
        <v>0</v>
      </c>
    </row>
    <row r="456" spans="2:65" s="1" customFormat="1" ht="24" customHeight="1" x14ac:dyDescent="0.2">
      <c r="B456" s="152"/>
      <c r="C456" s="249" t="s">
        <v>379</v>
      </c>
      <c r="D456" s="249" t="s">
        <v>203</v>
      </c>
      <c r="E456" s="250" t="s">
        <v>483</v>
      </c>
      <c r="F456" s="251" t="s">
        <v>484</v>
      </c>
      <c r="G456" s="252" t="s">
        <v>278</v>
      </c>
      <c r="H456" s="253">
        <v>9.67</v>
      </c>
      <c r="I456" s="154"/>
      <c r="J456" s="155">
        <f>ROUND(I456*H456,2)</f>
        <v>0</v>
      </c>
      <c r="K456" s="153" t="s">
        <v>207</v>
      </c>
      <c r="L456" s="32"/>
      <c r="M456" s="156" t="s">
        <v>1</v>
      </c>
      <c r="N456" s="157" t="s">
        <v>38</v>
      </c>
      <c r="P456" s="158">
        <f>O456*H456</f>
        <v>0</v>
      </c>
      <c r="Q456" s="158">
        <v>1.8907700000000001</v>
      </c>
      <c r="R456" s="158">
        <f>Q456*H456</f>
        <v>18.2837459</v>
      </c>
      <c r="S456" s="158">
        <v>0</v>
      </c>
      <c r="T456" s="159">
        <f>S456*H456</f>
        <v>0</v>
      </c>
      <c r="AR456" s="160" t="s">
        <v>208</v>
      </c>
      <c r="AT456" s="160" t="s">
        <v>203</v>
      </c>
      <c r="AU456" s="160" t="s">
        <v>82</v>
      </c>
      <c r="AY456" s="17" t="s">
        <v>201</v>
      </c>
      <c r="BE456" s="161">
        <f>IF(N456="základní",J456,0)</f>
        <v>0</v>
      </c>
      <c r="BF456" s="161">
        <f>IF(N456="snížená",J456,0)</f>
        <v>0</v>
      </c>
      <c r="BG456" s="161">
        <f>IF(N456="zákl. přenesená",J456,0)</f>
        <v>0</v>
      </c>
      <c r="BH456" s="161">
        <f>IF(N456="sníž. přenesená",J456,0)</f>
        <v>0</v>
      </c>
      <c r="BI456" s="161">
        <f>IF(N456="nulová",J456,0)</f>
        <v>0</v>
      </c>
      <c r="BJ456" s="17" t="s">
        <v>80</v>
      </c>
      <c r="BK456" s="161">
        <f>ROUND(I456*H456,2)</f>
        <v>0</v>
      </c>
      <c r="BL456" s="17" t="s">
        <v>208</v>
      </c>
      <c r="BM456" s="160" t="s">
        <v>1878</v>
      </c>
    </row>
    <row r="457" spans="2:65" s="1" customFormat="1" ht="19.5" x14ac:dyDescent="0.2">
      <c r="B457" s="32"/>
      <c r="C457" s="254"/>
      <c r="D457" s="255" t="s">
        <v>210</v>
      </c>
      <c r="E457" s="254"/>
      <c r="F457" s="256" t="s">
        <v>486</v>
      </c>
      <c r="G457" s="254"/>
      <c r="H457" s="254"/>
      <c r="I457" s="96"/>
      <c r="L457" s="32"/>
      <c r="M457" s="162"/>
      <c r="T457" s="56"/>
      <c r="AT457" s="17" t="s">
        <v>210</v>
      </c>
      <c r="AU457" s="17" t="s">
        <v>82</v>
      </c>
    </row>
    <row r="458" spans="2:65" s="1" customFormat="1" ht="39" x14ac:dyDescent="0.2">
      <c r="B458" s="32"/>
      <c r="C458" s="254"/>
      <c r="D458" s="255" t="s">
        <v>212</v>
      </c>
      <c r="E458" s="254"/>
      <c r="F458" s="257" t="s">
        <v>487</v>
      </c>
      <c r="G458" s="254"/>
      <c r="H458" s="254"/>
      <c r="I458" s="96"/>
      <c r="L458" s="32"/>
      <c r="M458" s="162"/>
      <c r="T458" s="56"/>
      <c r="AT458" s="17" t="s">
        <v>212</v>
      </c>
      <c r="AU458" s="17" t="s">
        <v>82</v>
      </c>
    </row>
    <row r="459" spans="2:65" s="12" customFormat="1" x14ac:dyDescent="0.2">
      <c r="B459" s="163"/>
      <c r="C459" s="258"/>
      <c r="D459" s="255" t="s">
        <v>214</v>
      </c>
      <c r="E459" s="259" t="s">
        <v>1</v>
      </c>
      <c r="F459" s="260" t="s">
        <v>215</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216</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272</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1828</v>
      </c>
      <c r="G462" s="258"/>
      <c r="H462" s="259" t="s">
        <v>1</v>
      </c>
      <c r="I462" s="165"/>
      <c r="L462" s="163"/>
      <c r="M462" s="166"/>
      <c r="T462" s="167"/>
      <c r="AT462" s="164" t="s">
        <v>214</v>
      </c>
      <c r="AU462" s="164" t="s">
        <v>82</v>
      </c>
      <c r="AV462" s="12" t="s">
        <v>80</v>
      </c>
      <c r="AW462" s="12" t="s">
        <v>30</v>
      </c>
      <c r="AX462" s="12" t="s">
        <v>73</v>
      </c>
      <c r="AY462" s="164" t="s">
        <v>201</v>
      </c>
    </row>
    <row r="463" spans="2:65" s="12" customFormat="1" x14ac:dyDescent="0.2">
      <c r="B463" s="163"/>
      <c r="C463" s="258"/>
      <c r="D463" s="255" t="s">
        <v>214</v>
      </c>
      <c r="E463" s="259" t="s">
        <v>1</v>
      </c>
      <c r="F463" s="260" t="s">
        <v>488</v>
      </c>
      <c r="G463" s="258"/>
      <c r="H463" s="259" t="s">
        <v>1</v>
      </c>
      <c r="I463" s="165"/>
      <c r="L463" s="163"/>
      <c r="M463" s="166"/>
      <c r="T463" s="167"/>
      <c r="AT463" s="164" t="s">
        <v>214</v>
      </c>
      <c r="AU463" s="164" t="s">
        <v>82</v>
      </c>
      <c r="AV463" s="12" t="s">
        <v>80</v>
      </c>
      <c r="AW463" s="12" t="s">
        <v>30</v>
      </c>
      <c r="AX463" s="12" t="s">
        <v>73</v>
      </c>
      <c r="AY463" s="164" t="s">
        <v>201</v>
      </c>
    </row>
    <row r="464" spans="2:65" s="12" customFormat="1" x14ac:dyDescent="0.2">
      <c r="B464" s="163"/>
      <c r="C464" s="258"/>
      <c r="D464" s="255" t="s">
        <v>214</v>
      </c>
      <c r="E464" s="259" t="s">
        <v>1</v>
      </c>
      <c r="F464" s="260" t="s">
        <v>1879</v>
      </c>
      <c r="G464" s="258"/>
      <c r="H464" s="259" t="s">
        <v>1</v>
      </c>
      <c r="I464" s="165"/>
      <c r="L464" s="163"/>
      <c r="M464" s="166"/>
      <c r="T464" s="167"/>
      <c r="AT464" s="164" t="s">
        <v>214</v>
      </c>
      <c r="AU464" s="164" t="s">
        <v>82</v>
      </c>
      <c r="AV464" s="12" t="s">
        <v>80</v>
      </c>
      <c r="AW464" s="12" t="s">
        <v>30</v>
      </c>
      <c r="AX464" s="12" t="s">
        <v>73</v>
      </c>
      <c r="AY464" s="164" t="s">
        <v>201</v>
      </c>
    </row>
    <row r="465" spans="2:65" s="13" customFormat="1" x14ac:dyDescent="0.2">
      <c r="B465" s="168"/>
      <c r="C465" s="261"/>
      <c r="D465" s="255" t="s">
        <v>214</v>
      </c>
      <c r="E465" s="262" t="s">
        <v>1</v>
      </c>
      <c r="F465" s="263" t="s">
        <v>1880</v>
      </c>
      <c r="G465" s="261"/>
      <c r="H465" s="264">
        <v>9.5879999999999992</v>
      </c>
      <c r="I465" s="170"/>
      <c r="L465" s="168"/>
      <c r="M465" s="171"/>
      <c r="T465" s="172"/>
      <c r="AT465" s="169" t="s">
        <v>214</v>
      </c>
      <c r="AU465" s="169" t="s">
        <v>82</v>
      </c>
      <c r="AV465" s="13" t="s">
        <v>82</v>
      </c>
      <c r="AW465" s="13" t="s">
        <v>30</v>
      </c>
      <c r="AX465" s="13" t="s">
        <v>73</v>
      </c>
      <c r="AY465" s="169" t="s">
        <v>201</v>
      </c>
    </row>
    <row r="466" spans="2:65" s="12" customFormat="1" x14ac:dyDescent="0.2">
      <c r="B466" s="163"/>
      <c r="C466" s="258"/>
      <c r="D466" s="255" t="s">
        <v>214</v>
      </c>
      <c r="E466" s="259" t="s">
        <v>1</v>
      </c>
      <c r="F466" s="260" t="s">
        <v>1837</v>
      </c>
      <c r="G466" s="258"/>
      <c r="H466" s="259" t="s">
        <v>1</v>
      </c>
      <c r="I466" s="165"/>
      <c r="L466" s="163"/>
      <c r="M466" s="166"/>
      <c r="T466" s="167"/>
      <c r="AT466" s="164" t="s">
        <v>214</v>
      </c>
      <c r="AU466" s="164" t="s">
        <v>82</v>
      </c>
      <c r="AV466" s="12" t="s">
        <v>80</v>
      </c>
      <c r="AW466" s="12" t="s">
        <v>30</v>
      </c>
      <c r="AX466" s="12" t="s">
        <v>73</v>
      </c>
      <c r="AY466" s="164" t="s">
        <v>201</v>
      </c>
    </row>
    <row r="467" spans="2:65" s="13" customFormat="1" x14ac:dyDescent="0.2">
      <c r="B467" s="168"/>
      <c r="C467" s="261"/>
      <c r="D467" s="255" t="s">
        <v>214</v>
      </c>
      <c r="E467" s="262" t="s">
        <v>1</v>
      </c>
      <c r="F467" s="263" t="s">
        <v>1881</v>
      </c>
      <c r="G467" s="261"/>
      <c r="H467" s="264">
        <v>8.2000000000000003E-2</v>
      </c>
      <c r="I467" s="170"/>
      <c r="L467" s="168"/>
      <c r="M467" s="171"/>
      <c r="T467" s="172"/>
      <c r="AT467" s="169" t="s">
        <v>214</v>
      </c>
      <c r="AU467" s="169" t="s">
        <v>82</v>
      </c>
      <c r="AV467" s="13" t="s">
        <v>82</v>
      </c>
      <c r="AW467" s="13" t="s">
        <v>30</v>
      </c>
      <c r="AX467" s="13" t="s">
        <v>73</v>
      </c>
      <c r="AY467" s="169" t="s">
        <v>201</v>
      </c>
    </row>
    <row r="468" spans="2:65" s="14" customFormat="1" x14ac:dyDescent="0.2">
      <c r="B468" s="173"/>
      <c r="C468" s="265"/>
      <c r="D468" s="255" t="s">
        <v>214</v>
      </c>
      <c r="E468" s="266" t="s">
        <v>1</v>
      </c>
      <c r="F468" s="267" t="s">
        <v>221</v>
      </c>
      <c r="G468" s="265"/>
      <c r="H468" s="268">
        <v>9.67</v>
      </c>
      <c r="I468" s="175"/>
      <c r="L468" s="173"/>
      <c r="M468" s="176"/>
      <c r="T468" s="177"/>
      <c r="AT468" s="174" t="s">
        <v>214</v>
      </c>
      <c r="AU468" s="174" t="s">
        <v>82</v>
      </c>
      <c r="AV468" s="14" t="s">
        <v>208</v>
      </c>
      <c r="AW468" s="14" t="s">
        <v>30</v>
      </c>
      <c r="AX468" s="14" t="s">
        <v>80</v>
      </c>
      <c r="AY468" s="174" t="s">
        <v>201</v>
      </c>
    </row>
    <row r="469" spans="2:65" s="1" customFormat="1" ht="24" customHeight="1" x14ac:dyDescent="0.2">
      <c r="B469" s="152"/>
      <c r="C469" s="249" t="s">
        <v>381</v>
      </c>
      <c r="D469" s="249" t="s">
        <v>203</v>
      </c>
      <c r="E469" s="250" t="s">
        <v>492</v>
      </c>
      <c r="F469" s="251" t="s">
        <v>493</v>
      </c>
      <c r="G469" s="252" t="s">
        <v>278</v>
      </c>
      <c r="H469" s="253">
        <v>0.01</v>
      </c>
      <c r="I469" s="154"/>
      <c r="J469" s="155">
        <f>ROUND(I469*H469,2)</f>
        <v>0</v>
      </c>
      <c r="K469" s="153" t="s">
        <v>207</v>
      </c>
      <c r="L469" s="32"/>
      <c r="M469" s="156" t="s">
        <v>1</v>
      </c>
      <c r="N469" s="157" t="s">
        <v>38</v>
      </c>
      <c r="P469" s="158">
        <f>O469*H469</f>
        <v>0</v>
      </c>
      <c r="Q469" s="158">
        <v>2.4289999999999998</v>
      </c>
      <c r="R469" s="158">
        <f>Q469*H469</f>
        <v>2.4289999999999999E-2</v>
      </c>
      <c r="S469" s="158">
        <v>0</v>
      </c>
      <c r="T469" s="159">
        <f>S469*H469</f>
        <v>0</v>
      </c>
      <c r="AR469" s="160" t="s">
        <v>208</v>
      </c>
      <c r="AT469" s="160" t="s">
        <v>203</v>
      </c>
      <c r="AU469" s="160" t="s">
        <v>82</v>
      </c>
      <c r="AY469" s="17" t="s">
        <v>201</v>
      </c>
      <c r="BE469" s="161">
        <f>IF(N469="základní",J469,0)</f>
        <v>0</v>
      </c>
      <c r="BF469" s="161">
        <f>IF(N469="snížená",J469,0)</f>
        <v>0</v>
      </c>
      <c r="BG469" s="161">
        <f>IF(N469="zákl. přenesená",J469,0)</f>
        <v>0</v>
      </c>
      <c r="BH469" s="161">
        <f>IF(N469="sníž. přenesená",J469,0)</f>
        <v>0</v>
      </c>
      <c r="BI469" s="161">
        <f>IF(N469="nulová",J469,0)</f>
        <v>0</v>
      </c>
      <c r="BJ469" s="17" t="s">
        <v>80</v>
      </c>
      <c r="BK469" s="161">
        <f>ROUND(I469*H469,2)</f>
        <v>0</v>
      </c>
      <c r="BL469" s="17" t="s">
        <v>208</v>
      </c>
      <c r="BM469" s="160" t="s">
        <v>1882</v>
      </c>
    </row>
    <row r="470" spans="2:65" s="1" customFormat="1" ht="19.5" x14ac:dyDescent="0.2">
      <c r="B470" s="32"/>
      <c r="C470" s="254"/>
      <c r="D470" s="255" t="s">
        <v>210</v>
      </c>
      <c r="E470" s="254"/>
      <c r="F470" s="256" t="s">
        <v>495</v>
      </c>
      <c r="G470" s="254"/>
      <c r="H470" s="254"/>
      <c r="I470" s="96"/>
      <c r="L470" s="32"/>
      <c r="M470" s="162"/>
      <c r="T470" s="56"/>
      <c r="AT470" s="17" t="s">
        <v>210</v>
      </c>
      <c r="AU470" s="17" t="s">
        <v>82</v>
      </c>
    </row>
    <row r="471" spans="2:65" s="1" customFormat="1" ht="39" x14ac:dyDescent="0.2">
      <c r="B471" s="32"/>
      <c r="C471" s="254"/>
      <c r="D471" s="255" t="s">
        <v>212</v>
      </c>
      <c r="E471" s="254"/>
      <c r="F471" s="257" t="s">
        <v>496</v>
      </c>
      <c r="G471" s="254"/>
      <c r="H471" s="254"/>
      <c r="I471" s="96"/>
      <c r="L471" s="32"/>
      <c r="M471" s="162"/>
      <c r="T471" s="56"/>
      <c r="AT471" s="17" t="s">
        <v>212</v>
      </c>
      <c r="AU471" s="17" t="s">
        <v>82</v>
      </c>
    </row>
    <row r="472" spans="2:65" s="12" customFormat="1" x14ac:dyDescent="0.2">
      <c r="B472" s="163"/>
      <c r="C472" s="258"/>
      <c r="D472" s="255" t="s">
        <v>214</v>
      </c>
      <c r="E472" s="259" t="s">
        <v>1</v>
      </c>
      <c r="F472" s="260" t="s">
        <v>215</v>
      </c>
      <c r="G472" s="258"/>
      <c r="H472" s="259" t="s">
        <v>1</v>
      </c>
      <c r="I472" s="165"/>
      <c r="L472" s="163"/>
      <c r="M472" s="166"/>
      <c r="T472" s="167"/>
      <c r="AT472" s="164" t="s">
        <v>214</v>
      </c>
      <c r="AU472" s="164" t="s">
        <v>82</v>
      </c>
      <c r="AV472" s="12" t="s">
        <v>80</v>
      </c>
      <c r="AW472" s="12" t="s">
        <v>30</v>
      </c>
      <c r="AX472" s="12" t="s">
        <v>73</v>
      </c>
      <c r="AY472" s="164" t="s">
        <v>201</v>
      </c>
    </row>
    <row r="473" spans="2:65" s="12" customFormat="1" x14ac:dyDescent="0.2">
      <c r="B473" s="163"/>
      <c r="C473" s="258"/>
      <c r="D473" s="255" t="s">
        <v>214</v>
      </c>
      <c r="E473" s="259" t="s">
        <v>1</v>
      </c>
      <c r="F473" s="260" t="s">
        <v>216</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1883</v>
      </c>
      <c r="G474" s="258"/>
      <c r="H474" s="259" t="s">
        <v>1</v>
      </c>
      <c r="I474" s="165"/>
      <c r="L474" s="163"/>
      <c r="M474" s="166"/>
      <c r="T474" s="167"/>
      <c r="AT474" s="164" t="s">
        <v>214</v>
      </c>
      <c r="AU474" s="164" t="s">
        <v>82</v>
      </c>
      <c r="AV474" s="12" t="s">
        <v>80</v>
      </c>
      <c r="AW474" s="12" t="s">
        <v>30</v>
      </c>
      <c r="AX474" s="12" t="s">
        <v>73</v>
      </c>
      <c r="AY474" s="164" t="s">
        <v>201</v>
      </c>
    </row>
    <row r="475" spans="2:65" s="12" customFormat="1" ht="22.5" x14ac:dyDescent="0.2">
      <c r="B475" s="163"/>
      <c r="C475" s="258"/>
      <c r="D475" s="255" t="s">
        <v>214</v>
      </c>
      <c r="E475" s="259" t="s">
        <v>1</v>
      </c>
      <c r="F475" s="260" t="s">
        <v>1884</v>
      </c>
      <c r="G475" s="258"/>
      <c r="H475" s="259" t="s">
        <v>1</v>
      </c>
      <c r="I475" s="165"/>
      <c r="L475" s="163"/>
      <c r="M475" s="166"/>
      <c r="T475" s="167"/>
      <c r="AT475" s="164" t="s">
        <v>214</v>
      </c>
      <c r="AU475" s="164" t="s">
        <v>82</v>
      </c>
      <c r="AV475" s="12" t="s">
        <v>80</v>
      </c>
      <c r="AW475" s="12" t="s">
        <v>30</v>
      </c>
      <c r="AX475" s="12" t="s">
        <v>73</v>
      </c>
      <c r="AY475" s="164" t="s">
        <v>201</v>
      </c>
    </row>
    <row r="476" spans="2:65" s="13" customFormat="1" x14ac:dyDescent="0.2">
      <c r="B476" s="168"/>
      <c r="C476" s="261"/>
      <c r="D476" s="255" t="s">
        <v>214</v>
      </c>
      <c r="E476" s="262" t="s">
        <v>1</v>
      </c>
      <c r="F476" s="263" t="s">
        <v>6</v>
      </c>
      <c r="G476" s="261"/>
      <c r="H476" s="264">
        <v>0.01</v>
      </c>
      <c r="I476" s="170"/>
      <c r="L476" s="168"/>
      <c r="M476" s="171"/>
      <c r="T476" s="172"/>
      <c r="AT476" s="169" t="s">
        <v>214</v>
      </c>
      <c r="AU476" s="169" t="s">
        <v>82</v>
      </c>
      <c r="AV476" s="13" t="s">
        <v>82</v>
      </c>
      <c r="AW476" s="13" t="s">
        <v>30</v>
      </c>
      <c r="AX476" s="13" t="s">
        <v>73</v>
      </c>
      <c r="AY476" s="169" t="s">
        <v>201</v>
      </c>
    </row>
    <row r="477" spans="2:65" s="14" customFormat="1" x14ac:dyDescent="0.2">
      <c r="B477" s="173"/>
      <c r="C477" s="265"/>
      <c r="D477" s="255" t="s">
        <v>214</v>
      </c>
      <c r="E477" s="266" t="s">
        <v>1</v>
      </c>
      <c r="F477" s="267" t="s">
        <v>221</v>
      </c>
      <c r="G477" s="265"/>
      <c r="H477" s="268">
        <v>0.01</v>
      </c>
      <c r="I477" s="175"/>
      <c r="L477" s="173"/>
      <c r="M477" s="176"/>
      <c r="T477" s="177"/>
      <c r="AT477" s="174" t="s">
        <v>214</v>
      </c>
      <c r="AU477" s="174" t="s">
        <v>82</v>
      </c>
      <c r="AV477" s="14" t="s">
        <v>208</v>
      </c>
      <c r="AW477" s="14" t="s">
        <v>30</v>
      </c>
      <c r="AX477" s="14" t="s">
        <v>80</v>
      </c>
      <c r="AY477" s="174" t="s">
        <v>201</v>
      </c>
    </row>
    <row r="478" spans="2:65" s="1" customFormat="1" ht="16.5" customHeight="1" x14ac:dyDescent="0.2">
      <c r="B478" s="152"/>
      <c r="C478" s="249" t="s">
        <v>387</v>
      </c>
      <c r="D478" s="249" t="s">
        <v>203</v>
      </c>
      <c r="E478" s="250" t="s">
        <v>501</v>
      </c>
      <c r="F478" s="251" t="s">
        <v>502</v>
      </c>
      <c r="G478" s="252" t="s">
        <v>206</v>
      </c>
      <c r="H478" s="253">
        <v>0.35</v>
      </c>
      <c r="I478" s="154"/>
      <c r="J478" s="155">
        <f>ROUND(I478*H478,2)</f>
        <v>0</v>
      </c>
      <c r="K478" s="153" t="s">
        <v>207</v>
      </c>
      <c r="L478" s="32"/>
      <c r="M478" s="156" t="s">
        <v>1</v>
      </c>
      <c r="N478" s="157" t="s">
        <v>38</v>
      </c>
      <c r="P478" s="158">
        <f>O478*H478</f>
        <v>0</v>
      </c>
      <c r="Q478" s="158">
        <v>6.3899999999999998E-3</v>
      </c>
      <c r="R478" s="158">
        <f>Q478*H478</f>
        <v>2.2364999999999998E-3</v>
      </c>
      <c r="S478" s="158">
        <v>0</v>
      </c>
      <c r="T478" s="159">
        <f>S478*H478</f>
        <v>0</v>
      </c>
      <c r="AR478" s="160" t="s">
        <v>208</v>
      </c>
      <c r="AT478" s="160" t="s">
        <v>203</v>
      </c>
      <c r="AU478" s="160" t="s">
        <v>82</v>
      </c>
      <c r="AY478" s="17" t="s">
        <v>201</v>
      </c>
      <c r="BE478" s="161">
        <f>IF(N478="základní",J478,0)</f>
        <v>0</v>
      </c>
      <c r="BF478" s="161">
        <f>IF(N478="snížená",J478,0)</f>
        <v>0</v>
      </c>
      <c r="BG478" s="161">
        <f>IF(N478="zákl. přenesená",J478,0)</f>
        <v>0</v>
      </c>
      <c r="BH478" s="161">
        <f>IF(N478="sníž. přenesená",J478,0)</f>
        <v>0</v>
      </c>
      <c r="BI478" s="161">
        <f>IF(N478="nulová",J478,0)</f>
        <v>0</v>
      </c>
      <c r="BJ478" s="17" t="s">
        <v>80</v>
      </c>
      <c r="BK478" s="161">
        <f>ROUND(I478*H478,2)</f>
        <v>0</v>
      </c>
      <c r="BL478" s="17" t="s">
        <v>208</v>
      </c>
      <c r="BM478" s="160" t="s">
        <v>1885</v>
      </c>
    </row>
    <row r="479" spans="2:65" s="1" customFormat="1" ht="19.5" x14ac:dyDescent="0.2">
      <c r="B479" s="32"/>
      <c r="C479" s="254"/>
      <c r="D479" s="255" t="s">
        <v>210</v>
      </c>
      <c r="E479" s="254"/>
      <c r="F479" s="256" t="s">
        <v>504</v>
      </c>
      <c r="G479" s="254"/>
      <c r="H479" s="254"/>
      <c r="I479" s="96"/>
      <c r="L479" s="32"/>
      <c r="M479" s="162"/>
      <c r="T479" s="56"/>
      <c r="AT479" s="17" t="s">
        <v>210</v>
      </c>
      <c r="AU479" s="17" t="s">
        <v>82</v>
      </c>
    </row>
    <row r="480" spans="2:65" s="12" customFormat="1" x14ac:dyDescent="0.2">
      <c r="B480" s="163"/>
      <c r="C480" s="258"/>
      <c r="D480" s="255" t="s">
        <v>214</v>
      </c>
      <c r="E480" s="259" t="s">
        <v>1</v>
      </c>
      <c r="F480" s="260" t="s">
        <v>215</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216</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1883</v>
      </c>
      <c r="G482" s="258"/>
      <c r="H482" s="259" t="s">
        <v>1</v>
      </c>
      <c r="I482" s="165"/>
      <c r="L482" s="163"/>
      <c r="M482" s="166"/>
      <c r="T482" s="167"/>
      <c r="AT482" s="164" t="s">
        <v>214</v>
      </c>
      <c r="AU482" s="164" t="s">
        <v>82</v>
      </c>
      <c r="AV482" s="12" t="s">
        <v>80</v>
      </c>
      <c r="AW482" s="12" t="s">
        <v>30</v>
      </c>
      <c r="AX482" s="12" t="s">
        <v>73</v>
      </c>
      <c r="AY482" s="164" t="s">
        <v>201</v>
      </c>
    </row>
    <row r="483" spans="2:65" s="12" customFormat="1" ht="22.5" x14ac:dyDescent="0.2">
      <c r="B483" s="163"/>
      <c r="C483" s="258"/>
      <c r="D483" s="255" t="s">
        <v>214</v>
      </c>
      <c r="E483" s="259" t="s">
        <v>1</v>
      </c>
      <c r="F483" s="260" t="s">
        <v>1884</v>
      </c>
      <c r="G483" s="258"/>
      <c r="H483" s="259" t="s">
        <v>1</v>
      </c>
      <c r="I483" s="165"/>
      <c r="L483" s="163"/>
      <c r="M483" s="166"/>
      <c r="T483" s="167"/>
      <c r="AT483" s="164" t="s">
        <v>214</v>
      </c>
      <c r="AU483" s="164" t="s">
        <v>82</v>
      </c>
      <c r="AV483" s="12" t="s">
        <v>80</v>
      </c>
      <c r="AW483" s="12" t="s">
        <v>30</v>
      </c>
      <c r="AX483" s="12" t="s">
        <v>73</v>
      </c>
      <c r="AY483" s="164" t="s">
        <v>201</v>
      </c>
    </row>
    <row r="484" spans="2:65" s="13" customFormat="1" x14ac:dyDescent="0.2">
      <c r="B484" s="168"/>
      <c r="C484" s="261"/>
      <c r="D484" s="255" t="s">
        <v>214</v>
      </c>
      <c r="E484" s="262" t="s">
        <v>1</v>
      </c>
      <c r="F484" s="263" t="s">
        <v>1886</v>
      </c>
      <c r="G484" s="261"/>
      <c r="H484" s="264">
        <v>0.35</v>
      </c>
      <c r="I484" s="170"/>
      <c r="L484" s="168"/>
      <c r="M484" s="171"/>
      <c r="T484" s="172"/>
      <c r="AT484" s="169" t="s">
        <v>214</v>
      </c>
      <c r="AU484" s="169" t="s">
        <v>82</v>
      </c>
      <c r="AV484" s="13" t="s">
        <v>82</v>
      </c>
      <c r="AW484" s="13" t="s">
        <v>30</v>
      </c>
      <c r="AX484" s="13" t="s">
        <v>73</v>
      </c>
      <c r="AY484" s="169" t="s">
        <v>201</v>
      </c>
    </row>
    <row r="485" spans="2:65" s="14" customFormat="1" x14ac:dyDescent="0.2">
      <c r="B485" s="173"/>
      <c r="C485" s="265"/>
      <c r="D485" s="255" t="s">
        <v>214</v>
      </c>
      <c r="E485" s="266" t="s">
        <v>1</v>
      </c>
      <c r="F485" s="267" t="s">
        <v>221</v>
      </c>
      <c r="G485" s="265"/>
      <c r="H485" s="268">
        <v>0.35</v>
      </c>
      <c r="I485" s="175"/>
      <c r="L485" s="173"/>
      <c r="M485" s="176"/>
      <c r="T485" s="177"/>
      <c r="AT485" s="174" t="s">
        <v>214</v>
      </c>
      <c r="AU485" s="174" t="s">
        <v>82</v>
      </c>
      <c r="AV485" s="14" t="s">
        <v>208</v>
      </c>
      <c r="AW485" s="14" t="s">
        <v>30</v>
      </c>
      <c r="AX485" s="14" t="s">
        <v>80</v>
      </c>
      <c r="AY485" s="174" t="s">
        <v>201</v>
      </c>
    </row>
    <row r="486" spans="2:65" s="11" customFormat="1" ht="22.9" customHeight="1" x14ac:dyDescent="0.2">
      <c r="B486" s="140"/>
      <c r="C486" s="276"/>
      <c r="D486" s="277" t="s">
        <v>72</v>
      </c>
      <c r="E486" s="278" t="s">
        <v>245</v>
      </c>
      <c r="F486" s="278" t="s">
        <v>506</v>
      </c>
      <c r="G486" s="276"/>
      <c r="H486" s="276"/>
      <c r="I486" s="143"/>
      <c r="J486" s="151">
        <f>BK486</f>
        <v>0</v>
      </c>
      <c r="L486" s="140"/>
      <c r="M486" s="145"/>
      <c r="P486" s="146">
        <f>SUM(P487:P532)</f>
        <v>0</v>
      </c>
      <c r="R486" s="146">
        <f>SUM(R487:R532)</f>
        <v>53.905373999999995</v>
      </c>
      <c r="T486" s="147">
        <f>SUM(T487:T532)</f>
        <v>0</v>
      </c>
      <c r="AR486" s="141" t="s">
        <v>80</v>
      </c>
      <c r="AT486" s="148" t="s">
        <v>72</v>
      </c>
      <c r="AU486" s="148" t="s">
        <v>80</v>
      </c>
      <c r="AY486" s="141" t="s">
        <v>201</v>
      </c>
      <c r="BK486" s="149">
        <f>SUM(BK487:BK532)</f>
        <v>0</v>
      </c>
    </row>
    <row r="487" spans="2:65" s="1" customFormat="1" ht="24" customHeight="1" x14ac:dyDescent="0.2">
      <c r="B487" s="152"/>
      <c r="C487" s="249" t="s">
        <v>389</v>
      </c>
      <c r="D487" s="249" t="s">
        <v>203</v>
      </c>
      <c r="E487" s="250" t="s">
        <v>867</v>
      </c>
      <c r="F487" s="251" t="s">
        <v>868</v>
      </c>
      <c r="G487" s="252" t="s">
        <v>206</v>
      </c>
      <c r="H487" s="253">
        <v>95.88</v>
      </c>
      <c r="I487" s="154"/>
      <c r="J487" s="155">
        <f>ROUND(I487*H487,2)</f>
        <v>0</v>
      </c>
      <c r="K487" s="153" t="s">
        <v>207</v>
      </c>
      <c r="L487" s="32"/>
      <c r="M487" s="156" t="s">
        <v>1</v>
      </c>
      <c r="N487" s="157" t="s">
        <v>38</v>
      </c>
      <c r="P487" s="158">
        <f>O487*H487</f>
        <v>0</v>
      </c>
      <c r="Q487" s="158">
        <v>0.38624999999999998</v>
      </c>
      <c r="R487" s="158">
        <f>Q487*H487</f>
        <v>37.033649999999994</v>
      </c>
      <c r="S487" s="158">
        <v>0</v>
      </c>
      <c r="T487" s="159">
        <f>S487*H487</f>
        <v>0</v>
      </c>
      <c r="AR487" s="160" t="s">
        <v>208</v>
      </c>
      <c r="AT487" s="160" t="s">
        <v>203</v>
      </c>
      <c r="AU487" s="160" t="s">
        <v>82</v>
      </c>
      <c r="AY487" s="17" t="s">
        <v>201</v>
      </c>
      <c r="BE487" s="161">
        <f>IF(N487="základní",J487,0)</f>
        <v>0</v>
      </c>
      <c r="BF487" s="161">
        <f>IF(N487="snížená",J487,0)</f>
        <v>0</v>
      </c>
      <c r="BG487" s="161">
        <f>IF(N487="zákl. přenesená",J487,0)</f>
        <v>0</v>
      </c>
      <c r="BH487" s="161">
        <f>IF(N487="sníž. přenesená",J487,0)</f>
        <v>0</v>
      </c>
      <c r="BI487" s="161">
        <f>IF(N487="nulová",J487,0)</f>
        <v>0</v>
      </c>
      <c r="BJ487" s="17" t="s">
        <v>80</v>
      </c>
      <c r="BK487" s="161">
        <f>ROUND(I487*H487,2)</f>
        <v>0</v>
      </c>
      <c r="BL487" s="17" t="s">
        <v>208</v>
      </c>
      <c r="BM487" s="160" t="s">
        <v>1887</v>
      </c>
    </row>
    <row r="488" spans="2:65" s="1" customFormat="1" ht="19.5" x14ac:dyDescent="0.2">
      <c r="B488" s="32"/>
      <c r="C488" s="254"/>
      <c r="D488" s="255" t="s">
        <v>210</v>
      </c>
      <c r="E488" s="254"/>
      <c r="F488" s="256" t="s">
        <v>870</v>
      </c>
      <c r="G488" s="254"/>
      <c r="H488" s="254"/>
      <c r="I488" s="96"/>
      <c r="L488" s="32"/>
      <c r="M488" s="162"/>
      <c r="T488" s="56"/>
      <c r="AT488" s="17" t="s">
        <v>210</v>
      </c>
      <c r="AU488" s="17" t="s">
        <v>82</v>
      </c>
    </row>
    <row r="489" spans="2:65" s="12" customFormat="1" x14ac:dyDescent="0.2">
      <c r="B489" s="163"/>
      <c r="C489" s="258"/>
      <c r="D489" s="255" t="s">
        <v>214</v>
      </c>
      <c r="E489" s="259" t="s">
        <v>1</v>
      </c>
      <c r="F489" s="260" t="s">
        <v>215</v>
      </c>
      <c r="G489" s="258"/>
      <c r="H489" s="259" t="s">
        <v>1</v>
      </c>
      <c r="I489" s="165"/>
      <c r="L489" s="163"/>
      <c r="M489" s="166"/>
      <c r="T489" s="167"/>
      <c r="AT489" s="164" t="s">
        <v>214</v>
      </c>
      <c r="AU489" s="164" t="s">
        <v>82</v>
      </c>
      <c r="AV489" s="12" t="s">
        <v>80</v>
      </c>
      <c r="AW489" s="12" t="s">
        <v>30</v>
      </c>
      <c r="AX489" s="12" t="s">
        <v>73</v>
      </c>
      <c r="AY489" s="164" t="s">
        <v>201</v>
      </c>
    </row>
    <row r="490" spans="2:65" s="12" customFormat="1" x14ac:dyDescent="0.2">
      <c r="B490" s="163"/>
      <c r="C490" s="258"/>
      <c r="D490" s="255" t="s">
        <v>214</v>
      </c>
      <c r="E490" s="259" t="s">
        <v>1</v>
      </c>
      <c r="F490" s="260" t="s">
        <v>216</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1821</v>
      </c>
      <c r="G491" s="258"/>
      <c r="H491" s="259" t="s">
        <v>1</v>
      </c>
      <c r="I491" s="165"/>
      <c r="L491" s="163"/>
      <c r="M491" s="166"/>
      <c r="T491" s="167"/>
      <c r="AT491" s="164" t="s">
        <v>214</v>
      </c>
      <c r="AU491" s="164" t="s">
        <v>82</v>
      </c>
      <c r="AV491" s="12" t="s">
        <v>80</v>
      </c>
      <c r="AW491" s="12" t="s">
        <v>30</v>
      </c>
      <c r="AX491" s="12" t="s">
        <v>73</v>
      </c>
      <c r="AY491" s="164" t="s">
        <v>201</v>
      </c>
    </row>
    <row r="492" spans="2:65" s="12" customFormat="1" ht="22.5" x14ac:dyDescent="0.2">
      <c r="B492" s="163"/>
      <c r="C492" s="258"/>
      <c r="D492" s="255" t="s">
        <v>214</v>
      </c>
      <c r="E492" s="259" t="s">
        <v>1</v>
      </c>
      <c r="F492" s="260" t="s">
        <v>871</v>
      </c>
      <c r="G492" s="258"/>
      <c r="H492" s="259" t="s">
        <v>1</v>
      </c>
      <c r="I492" s="165"/>
      <c r="L492" s="163"/>
      <c r="M492" s="166"/>
      <c r="T492" s="167"/>
      <c r="AT492" s="164" t="s">
        <v>214</v>
      </c>
      <c r="AU492" s="164" t="s">
        <v>82</v>
      </c>
      <c r="AV492" s="12" t="s">
        <v>80</v>
      </c>
      <c r="AW492" s="12" t="s">
        <v>30</v>
      </c>
      <c r="AX492" s="12" t="s">
        <v>73</v>
      </c>
      <c r="AY492" s="164" t="s">
        <v>201</v>
      </c>
    </row>
    <row r="493" spans="2:65" s="12" customFormat="1" x14ac:dyDescent="0.2">
      <c r="B493" s="163"/>
      <c r="C493" s="258"/>
      <c r="D493" s="255" t="s">
        <v>214</v>
      </c>
      <c r="E493" s="259" t="s">
        <v>1</v>
      </c>
      <c r="F493" s="260" t="s">
        <v>1822</v>
      </c>
      <c r="G493" s="258"/>
      <c r="H493" s="259" t="s">
        <v>1</v>
      </c>
      <c r="I493" s="165"/>
      <c r="L493" s="163"/>
      <c r="M493" s="166"/>
      <c r="T493" s="167"/>
      <c r="AT493" s="164" t="s">
        <v>214</v>
      </c>
      <c r="AU493" s="164" t="s">
        <v>82</v>
      </c>
      <c r="AV493" s="12" t="s">
        <v>80</v>
      </c>
      <c r="AW493" s="12" t="s">
        <v>30</v>
      </c>
      <c r="AX493" s="12" t="s">
        <v>73</v>
      </c>
      <c r="AY493" s="164" t="s">
        <v>201</v>
      </c>
    </row>
    <row r="494" spans="2:65" s="13" customFormat="1" x14ac:dyDescent="0.2">
      <c r="B494" s="168"/>
      <c r="C494" s="261"/>
      <c r="D494" s="255" t="s">
        <v>214</v>
      </c>
      <c r="E494" s="262" t="s">
        <v>1</v>
      </c>
      <c r="F494" s="263" t="s">
        <v>1823</v>
      </c>
      <c r="G494" s="261"/>
      <c r="H494" s="264">
        <v>95.88</v>
      </c>
      <c r="I494" s="170"/>
      <c r="L494" s="168"/>
      <c r="M494" s="171"/>
      <c r="T494" s="172"/>
      <c r="AT494" s="169" t="s">
        <v>214</v>
      </c>
      <c r="AU494" s="169" t="s">
        <v>82</v>
      </c>
      <c r="AV494" s="13" t="s">
        <v>82</v>
      </c>
      <c r="AW494" s="13" t="s">
        <v>30</v>
      </c>
      <c r="AX494" s="13" t="s">
        <v>73</v>
      </c>
      <c r="AY494" s="169" t="s">
        <v>201</v>
      </c>
    </row>
    <row r="495" spans="2:65" s="14" customFormat="1" x14ac:dyDescent="0.2">
      <c r="B495" s="173"/>
      <c r="C495" s="265"/>
      <c r="D495" s="255" t="s">
        <v>214</v>
      </c>
      <c r="E495" s="266" t="s">
        <v>1</v>
      </c>
      <c r="F495" s="267" t="s">
        <v>221</v>
      </c>
      <c r="G495" s="265"/>
      <c r="H495" s="268">
        <v>95.88</v>
      </c>
      <c r="I495" s="175"/>
      <c r="L495" s="173"/>
      <c r="M495" s="176"/>
      <c r="T495" s="177"/>
      <c r="AT495" s="174" t="s">
        <v>214</v>
      </c>
      <c r="AU495" s="174" t="s">
        <v>82</v>
      </c>
      <c r="AV495" s="14" t="s">
        <v>208</v>
      </c>
      <c r="AW495" s="14" t="s">
        <v>30</v>
      </c>
      <c r="AX495" s="14" t="s">
        <v>80</v>
      </c>
      <c r="AY495" s="174" t="s">
        <v>201</v>
      </c>
    </row>
    <row r="496" spans="2:65" s="1" customFormat="1" ht="24" customHeight="1" x14ac:dyDescent="0.2">
      <c r="B496" s="152"/>
      <c r="C496" s="249" t="s">
        <v>397</v>
      </c>
      <c r="D496" s="249" t="s">
        <v>203</v>
      </c>
      <c r="E496" s="250" t="s">
        <v>872</v>
      </c>
      <c r="F496" s="251" t="s">
        <v>873</v>
      </c>
      <c r="G496" s="252" t="s">
        <v>206</v>
      </c>
      <c r="H496" s="253">
        <v>58.4</v>
      </c>
      <c r="I496" s="154"/>
      <c r="J496" s="155">
        <f>ROUND(I496*H496,2)</f>
        <v>0</v>
      </c>
      <c r="K496" s="153" t="s">
        <v>207</v>
      </c>
      <c r="L496" s="32"/>
      <c r="M496" s="156" t="s">
        <v>1</v>
      </c>
      <c r="N496" s="157" t="s">
        <v>38</v>
      </c>
      <c r="P496" s="158">
        <f>O496*H496</f>
        <v>0</v>
      </c>
      <c r="Q496" s="158">
        <v>0.18462999999999999</v>
      </c>
      <c r="R496" s="158">
        <f>Q496*H496</f>
        <v>10.782392</v>
      </c>
      <c r="S496" s="158">
        <v>0</v>
      </c>
      <c r="T496" s="159">
        <f>S496*H496</f>
        <v>0</v>
      </c>
      <c r="AR496" s="160" t="s">
        <v>208</v>
      </c>
      <c r="AT496" s="160" t="s">
        <v>203</v>
      </c>
      <c r="AU496" s="160" t="s">
        <v>82</v>
      </c>
      <c r="AY496" s="17" t="s">
        <v>201</v>
      </c>
      <c r="BE496" s="161">
        <f>IF(N496="základní",J496,0)</f>
        <v>0</v>
      </c>
      <c r="BF496" s="161">
        <f>IF(N496="snížená",J496,0)</f>
        <v>0</v>
      </c>
      <c r="BG496" s="161">
        <f>IF(N496="zákl. přenesená",J496,0)</f>
        <v>0</v>
      </c>
      <c r="BH496" s="161">
        <f>IF(N496="sníž. přenesená",J496,0)</f>
        <v>0</v>
      </c>
      <c r="BI496" s="161">
        <f>IF(N496="nulová",J496,0)</f>
        <v>0</v>
      </c>
      <c r="BJ496" s="17" t="s">
        <v>80</v>
      </c>
      <c r="BK496" s="161">
        <f>ROUND(I496*H496,2)</f>
        <v>0</v>
      </c>
      <c r="BL496" s="17" t="s">
        <v>208</v>
      </c>
      <c r="BM496" s="160" t="s">
        <v>1888</v>
      </c>
    </row>
    <row r="497" spans="2:65" s="1" customFormat="1" ht="29.25" x14ac:dyDescent="0.2">
      <c r="B497" s="32"/>
      <c r="C497" s="254"/>
      <c r="D497" s="255" t="s">
        <v>210</v>
      </c>
      <c r="E497" s="254"/>
      <c r="F497" s="256" t="s">
        <v>875</v>
      </c>
      <c r="G497" s="254"/>
      <c r="H497" s="254"/>
      <c r="I497" s="96"/>
      <c r="L497" s="32"/>
      <c r="M497" s="162"/>
      <c r="T497" s="56"/>
      <c r="AT497" s="17" t="s">
        <v>210</v>
      </c>
      <c r="AU497" s="17" t="s">
        <v>82</v>
      </c>
    </row>
    <row r="498" spans="2:65" s="1" customFormat="1" ht="19.5" x14ac:dyDescent="0.2">
      <c r="B498" s="32"/>
      <c r="C498" s="254"/>
      <c r="D498" s="255" t="s">
        <v>212</v>
      </c>
      <c r="E498" s="254"/>
      <c r="F498" s="257" t="s">
        <v>876</v>
      </c>
      <c r="G498" s="254"/>
      <c r="H498" s="254"/>
      <c r="I498" s="96"/>
      <c r="L498" s="32"/>
      <c r="M498" s="162"/>
      <c r="T498" s="56"/>
      <c r="AT498" s="17" t="s">
        <v>212</v>
      </c>
      <c r="AU498" s="17" t="s">
        <v>82</v>
      </c>
    </row>
    <row r="499" spans="2:65" s="12" customFormat="1" x14ac:dyDescent="0.2">
      <c r="B499" s="163"/>
      <c r="C499" s="258"/>
      <c r="D499" s="255" t="s">
        <v>214</v>
      </c>
      <c r="E499" s="259" t="s">
        <v>1</v>
      </c>
      <c r="F499" s="260" t="s">
        <v>215</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216</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1821</v>
      </c>
      <c r="G501" s="258"/>
      <c r="H501" s="259" t="s">
        <v>1</v>
      </c>
      <c r="I501" s="165"/>
      <c r="L501" s="163"/>
      <c r="M501" s="166"/>
      <c r="T501" s="167"/>
      <c r="AT501" s="164" t="s">
        <v>214</v>
      </c>
      <c r="AU501" s="164" t="s">
        <v>82</v>
      </c>
      <c r="AV501" s="12" t="s">
        <v>80</v>
      </c>
      <c r="AW501" s="12" t="s">
        <v>30</v>
      </c>
      <c r="AX501" s="12" t="s">
        <v>73</v>
      </c>
      <c r="AY501" s="164" t="s">
        <v>201</v>
      </c>
    </row>
    <row r="502" spans="2:65" s="12" customFormat="1" ht="22.5" x14ac:dyDescent="0.2">
      <c r="B502" s="163"/>
      <c r="C502" s="258"/>
      <c r="D502" s="255" t="s">
        <v>214</v>
      </c>
      <c r="E502" s="259" t="s">
        <v>1</v>
      </c>
      <c r="F502" s="260" t="s">
        <v>877</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1825</v>
      </c>
      <c r="G503" s="258"/>
      <c r="H503" s="259" t="s">
        <v>1</v>
      </c>
      <c r="I503" s="165"/>
      <c r="L503" s="163"/>
      <c r="M503" s="166"/>
      <c r="T503" s="167"/>
      <c r="AT503" s="164" t="s">
        <v>214</v>
      </c>
      <c r="AU503" s="164" t="s">
        <v>82</v>
      </c>
      <c r="AV503" s="12" t="s">
        <v>80</v>
      </c>
      <c r="AW503" s="12" t="s">
        <v>30</v>
      </c>
      <c r="AX503" s="12" t="s">
        <v>73</v>
      </c>
      <c r="AY503" s="164" t="s">
        <v>201</v>
      </c>
    </row>
    <row r="504" spans="2:65" s="13" customFormat="1" x14ac:dyDescent="0.2">
      <c r="B504" s="168"/>
      <c r="C504" s="261"/>
      <c r="D504" s="255" t="s">
        <v>214</v>
      </c>
      <c r="E504" s="262" t="s">
        <v>1</v>
      </c>
      <c r="F504" s="263" t="s">
        <v>1826</v>
      </c>
      <c r="G504" s="261"/>
      <c r="H504" s="264">
        <v>58.4</v>
      </c>
      <c r="I504" s="170"/>
      <c r="L504" s="168"/>
      <c r="M504" s="171"/>
      <c r="T504" s="172"/>
      <c r="AT504" s="169" t="s">
        <v>214</v>
      </c>
      <c r="AU504" s="169" t="s">
        <v>82</v>
      </c>
      <c r="AV504" s="13" t="s">
        <v>82</v>
      </c>
      <c r="AW504" s="13" t="s">
        <v>30</v>
      </c>
      <c r="AX504" s="13" t="s">
        <v>73</v>
      </c>
      <c r="AY504" s="169" t="s">
        <v>201</v>
      </c>
    </row>
    <row r="505" spans="2:65" s="14" customFormat="1" x14ac:dyDescent="0.2">
      <c r="B505" s="173"/>
      <c r="C505" s="265"/>
      <c r="D505" s="255" t="s">
        <v>214</v>
      </c>
      <c r="E505" s="266" t="s">
        <v>1</v>
      </c>
      <c r="F505" s="267" t="s">
        <v>221</v>
      </c>
      <c r="G505" s="265"/>
      <c r="H505" s="268">
        <v>58.4</v>
      </c>
      <c r="I505" s="175"/>
      <c r="L505" s="173"/>
      <c r="M505" s="176"/>
      <c r="T505" s="177"/>
      <c r="AT505" s="174" t="s">
        <v>214</v>
      </c>
      <c r="AU505" s="174" t="s">
        <v>82</v>
      </c>
      <c r="AV505" s="14" t="s">
        <v>208</v>
      </c>
      <c r="AW505" s="14" t="s">
        <v>30</v>
      </c>
      <c r="AX505" s="14" t="s">
        <v>80</v>
      </c>
      <c r="AY505" s="174" t="s">
        <v>201</v>
      </c>
    </row>
    <row r="506" spans="2:65" s="1" customFormat="1" ht="24" customHeight="1" x14ac:dyDescent="0.2">
      <c r="B506" s="152"/>
      <c r="C506" s="249" t="s">
        <v>400</v>
      </c>
      <c r="D506" s="249" t="s">
        <v>203</v>
      </c>
      <c r="E506" s="250" t="s">
        <v>878</v>
      </c>
      <c r="F506" s="251" t="s">
        <v>879</v>
      </c>
      <c r="G506" s="252" t="s">
        <v>206</v>
      </c>
      <c r="H506" s="253">
        <v>58.4</v>
      </c>
      <c r="I506" s="154"/>
      <c r="J506" s="155">
        <f>ROUND(I506*H506,2)</f>
        <v>0</v>
      </c>
      <c r="K506" s="153" t="s">
        <v>207</v>
      </c>
      <c r="L506" s="32"/>
      <c r="M506" s="156" t="s">
        <v>1</v>
      </c>
      <c r="N506" s="157" t="s">
        <v>38</v>
      </c>
      <c r="P506" s="158">
        <f>O506*H506</f>
        <v>0</v>
      </c>
      <c r="Q506" s="158">
        <v>0.10373</v>
      </c>
      <c r="R506" s="158">
        <f>Q506*H506</f>
        <v>6.0578320000000003</v>
      </c>
      <c r="S506" s="158">
        <v>0</v>
      </c>
      <c r="T506" s="159">
        <f>S506*H506</f>
        <v>0</v>
      </c>
      <c r="AR506" s="160" t="s">
        <v>208</v>
      </c>
      <c r="AT506" s="160" t="s">
        <v>203</v>
      </c>
      <c r="AU506" s="160" t="s">
        <v>82</v>
      </c>
      <c r="AY506" s="17" t="s">
        <v>201</v>
      </c>
      <c r="BE506" s="161">
        <f>IF(N506="základní",J506,0)</f>
        <v>0</v>
      </c>
      <c r="BF506" s="161">
        <f>IF(N506="snížená",J506,0)</f>
        <v>0</v>
      </c>
      <c r="BG506" s="161">
        <f>IF(N506="zákl. přenesená",J506,0)</f>
        <v>0</v>
      </c>
      <c r="BH506" s="161">
        <f>IF(N506="sníž. přenesená",J506,0)</f>
        <v>0</v>
      </c>
      <c r="BI506" s="161">
        <f>IF(N506="nulová",J506,0)</f>
        <v>0</v>
      </c>
      <c r="BJ506" s="17" t="s">
        <v>80</v>
      </c>
      <c r="BK506" s="161">
        <f>ROUND(I506*H506,2)</f>
        <v>0</v>
      </c>
      <c r="BL506" s="17" t="s">
        <v>208</v>
      </c>
      <c r="BM506" s="160" t="s">
        <v>1889</v>
      </c>
    </row>
    <row r="507" spans="2:65" s="1" customFormat="1" ht="29.25" x14ac:dyDescent="0.2">
      <c r="B507" s="32"/>
      <c r="C507" s="254"/>
      <c r="D507" s="255" t="s">
        <v>210</v>
      </c>
      <c r="E507" s="254"/>
      <c r="F507" s="256" t="s">
        <v>881</v>
      </c>
      <c r="G507" s="254"/>
      <c r="H507" s="254"/>
      <c r="I507" s="96"/>
      <c r="L507" s="32"/>
      <c r="M507" s="162"/>
      <c r="T507" s="56"/>
      <c r="AT507" s="17" t="s">
        <v>210</v>
      </c>
      <c r="AU507" s="17" t="s">
        <v>82</v>
      </c>
    </row>
    <row r="508" spans="2:65" s="1" customFormat="1" ht="19.5" x14ac:dyDescent="0.2">
      <c r="B508" s="32"/>
      <c r="C508" s="254"/>
      <c r="D508" s="255" t="s">
        <v>212</v>
      </c>
      <c r="E508" s="254"/>
      <c r="F508" s="257" t="s">
        <v>882</v>
      </c>
      <c r="G508" s="254"/>
      <c r="H508" s="254"/>
      <c r="I508" s="96"/>
      <c r="L508" s="32"/>
      <c r="M508" s="162"/>
      <c r="T508" s="56"/>
      <c r="AT508" s="17" t="s">
        <v>212</v>
      </c>
      <c r="AU508" s="17" t="s">
        <v>82</v>
      </c>
    </row>
    <row r="509" spans="2:65" s="12" customFormat="1" x14ac:dyDescent="0.2">
      <c r="B509" s="163"/>
      <c r="C509" s="258"/>
      <c r="D509" s="255" t="s">
        <v>214</v>
      </c>
      <c r="E509" s="259" t="s">
        <v>1</v>
      </c>
      <c r="F509" s="260" t="s">
        <v>215</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216</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1821</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883</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1825</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1826</v>
      </c>
      <c r="G514" s="261"/>
      <c r="H514" s="264">
        <v>58.4</v>
      </c>
      <c r="I514" s="170"/>
      <c r="L514" s="168"/>
      <c r="M514" s="171"/>
      <c r="T514" s="172"/>
      <c r="AT514" s="169" t="s">
        <v>214</v>
      </c>
      <c r="AU514" s="169" t="s">
        <v>82</v>
      </c>
      <c r="AV514" s="13" t="s">
        <v>82</v>
      </c>
      <c r="AW514" s="13" t="s">
        <v>30</v>
      </c>
      <c r="AX514" s="13" t="s">
        <v>73</v>
      </c>
      <c r="AY514" s="169" t="s">
        <v>201</v>
      </c>
    </row>
    <row r="515" spans="2:65" s="14" customFormat="1" x14ac:dyDescent="0.2">
      <c r="B515" s="173"/>
      <c r="C515" s="265"/>
      <c r="D515" s="255" t="s">
        <v>214</v>
      </c>
      <c r="E515" s="266" t="s">
        <v>1</v>
      </c>
      <c r="F515" s="267" t="s">
        <v>221</v>
      </c>
      <c r="G515" s="265"/>
      <c r="H515" s="268">
        <v>58.4</v>
      </c>
      <c r="I515" s="175"/>
      <c r="L515" s="173"/>
      <c r="M515" s="176"/>
      <c r="T515" s="177"/>
      <c r="AT515" s="174" t="s">
        <v>214</v>
      </c>
      <c r="AU515" s="174" t="s">
        <v>82</v>
      </c>
      <c r="AV515" s="14" t="s">
        <v>208</v>
      </c>
      <c r="AW515" s="14" t="s">
        <v>30</v>
      </c>
      <c r="AX515" s="14" t="s">
        <v>80</v>
      </c>
      <c r="AY515" s="174" t="s">
        <v>201</v>
      </c>
    </row>
    <row r="516" spans="2:65" s="1" customFormat="1" ht="16.5" customHeight="1" x14ac:dyDescent="0.2">
      <c r="B516" s="152"/>
      <c r="C516" s="249" t="s">
        <v>408</v>
      </c>
      <c r="D516" s="249" t="s">
        <v>203</v>
      </c>
      <c r="E516" s="250" t="s">
        <v>534</v>
      </c>
      <c r="F516" s="251" t="s">
        <v>535</v>
      </c>
      <c r="G516" s="252" t="s">
        <v>536</v>
      </c>
      <c r="H516" s="253">
        <v>9</v>
      </c>
      <c r="I516" s="154"/>
      <c r="J516" s="155">
        <f>ROUND(I516*H516,2)</f>
        <v>0</v>
      </c>
      <c r="K516" s="153" t="s">
        <v>446</v>
      </c>
      <c r="L516" s="32"/>
      <c r="M516" s="156" t="s">
        <v>1</v>
      </c>
      <c r="N516" s="157" t="s">
        <v>38</v>
      </c>
      <c r="P516" s="158">
        <f>O516*H516</f>
        <v>0</v>
      </c>
      <c r="Q516" s="158">
        <v>0</v>
      </c>
      <c r="R516" s="158">
        <f>Q516*H516</f>
        <v>0</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1890</v>
      </c>
    </row>
    <row r="517" spans="2:65" s="1" customFormat="1" x14ac:dyDescent="0.2">
      <c r="B517" s="32"/>
      <c r="C517" s="254"/>
      <c r="D517" s="255" t="s">
        <v>210</v>
      </c>
      <c r="E517" s="254"/>
      <c r="F517" s="256" t="s">
        <v>535</v>
      </c>
      <c r="G517" s="254"/>
      <c r="H517" s="254"/>
      <c r="I517" s="96"/>
      <c r="L517" s="32"/>
      <c r="M517" s="162"/>
      <c r="T517" s="56"/>
      <c r="AT517" s="17" t="s">
        <v>210</v>
      </c>
      <c r="AU517" s="17" t="s">
        <v>82</v>
      </c>
    </row>
    <row r="518" spans="2:65" s="1" customFormat="1" ht="78" x14ac:dyDescent="0.2">
      <c r="B518" s="32"/>
      <c r="C518" s="254"/>
      <c r="D518" s="255" t="s">
        <v>212</v>
      </c>
      <c r="E518" s="254"/>
      <c r="F518" s="257" t="s">
        <v>538</v>
      </c>
      <c r="G518" s="254"/>
      <c r="H518" s="254"/>
      <c r="I518" s="96"/>
      <c r="L518" s="32"/>
      <c r="M518" s="162"/>
      <c r="T518" s="56"/>
      <c r="AT518" s="17" t="s">
        <v>212</v>
      </c>
      <c r="AU518" s="17" t="s">
        <v>82</v>
      </c>
    </row>
    <row r="519" spans="2:65" s="12" customFormat="1" x14ac:dyDescent="0.2">
      <c r="B519" s="163"/>
      <c r="C519" s="258"/>
      <c r="D519" s="255" t="s">
        <v>214</v>
      </c>
      <c r="E519" s="259" t="s">
        <v>1</v>
      </c>
      <c r="F519" s="260" t="s">
        <v>215</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216</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1821</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1891</v>
      </c>
      <c r="G522" s="258"/>
      <c r="H522" s="259" t="s">
        <v>1</v>
      </c>
      <c r="I522" s="165"/>
      <c r="L522" s="163"/>
      <c r="M522" s="166"/>
      <c r="T522" s="167"/>
      <c r="AT522" s="164" t="s">
        <v>214</v>
      </c>
      <c r="AU522" s="164" t="s">
        <v>82</v>
      </c>
      <c r="AV522" s="12" t="s">
        <v>80</v>
      </c>
      <c r="AW522" s="12" t="s">
        <v>30</v>
      </c>
      <c r="AX522" s="12" t="s">
        <v>73</v>
      </c>
      <c r="AY522" s="164" t="s">
        <v>201</v>
      </c>
    </row>
    <row r="523" spans="2:65" s="13" customFormat="1" x14ac:dyDescent="0.2">
      <c r="B523" s="168"/>
      <c r="C523" s="261"/>
      <c r="D523" s="255" t="s">
        <v>214</v>
      </c>
      <c r="E523" s="262" t="s">
        <v>1</v>
      </c>
      <c r="F523" s="263" t="s">
        <v>275</v>
      </c>
      <c r="G523" s="261"/>
      <c r="H523" s="264">
        <v>9</v>
      </c>
      <c r="I523" s="170"/>
      <c r="L523" s="168"/>
      <c r="M523" s="171"/>
      <c r="T523" s="172"/>
      <c r="AT523" s="169" t="s">
        <v>214</v>
      </c>
      <c r="AU523" s="169" t="s">
        <v>82</v>
      </c>
      <c r="AV523" s="13" t="s">
        <v>82</v>
      </c>
      <c r="AW523" s="13" t="s">
        <v>30</v>
      </c>
      <c r="AX523" s="13" t="s">
        <v>73</v>
      </c>
      <c r="AY523" s="169" t="s">
        <v>201</v>
      </c>
    </row>
    <row r="524" spans="2:65" s="14" customFormat="1" x14ac:dyDescent="0.2">
      <c r="B524" s="173"/>
      <c r="C524" s="265"/>
      <c r="D524" s="255" t="s">
        <v>214</v>
      </c>
      <c r="E524" s="266" t="s">
        <v>1</v>
      </c>
      <c r="F524" s="267" t="s">
        <v>221</v>
      </c>
      <c r="G524" s="265"/>
      <c r="H524" s="268">
        <v>9</v>
      </c>
      <c r="I524" s="175"/>
      <c r="L524" s="173"/>
      <c r="M524" s="176"/>
      <c r="T524" s="177"/>
      <c r="AT524" s="174" t="s">
        <v>214</v>
      </c>
      <c r="AU524" s="174" t="s">
        <v>82</v>
      </c>
      <c r="AV524" s="14" t="s">
        <v>208</v>
      </c>
      <c r="AW524" s="14" t="s">
        <v>30</v>
      </c>
      <c r="AX524" s="14" t="s">
        <v>80</v>
      </c>
      <c r="AY524" s="174" t="s">
        <v>201</v>
      </c>
    </row>
    <row r="525" spans="2:65" s="1" customFormat="1" ht="16.5" customHeight="1" x14ac:dyDescent="0.2">
      <c r="B525" s="152"/>
      <c r="C525" s="271" t="s">
        <v>419</v>
      </c>
      <c r="D525" s="271" t="s">
        <v>401</v>
      </c>
      <c r="E525" s="272" t="s">
        <v>541</v>
      </c>
      <c r="F525" s="273" t="s">
        <v>542</v>
      </c>
      <c r="G525" s="274" t="s">
        <v>536</v>
      </c>
      <c r="H525" s="275">
        <v>9</v>
      </c>
      <c r="I525" s="179"/>
      <c r="J525" s="180">
        <f>ROUND(I525*H525,2)</f>
        <v>0</v>
      </c>
      <c r="K525" s="178" t="s">
        <v>446</v>
      </c>
      <c r="L525" s="181"/>
      <c r="M525" s="182" t="s">
        <v>1</v>
      </c>
      <c r="N525" s="183" t="s">
        <v>38</v>
      </c>
      <c r="P525" s="158">
        <f>O525*H525</f>
        <v>0</v>
      </c>
      <c r="Q525" s="158">
        <v>3.5000000000000001E-3</v>
      </c>
      <c r="R525" s="158">
        <f>Q525*H525</f>
        <v>3.15E-2</v>
      </c>
      <c r="S525" s="158">
        <v>0</v>
      </c>
      <c r="T525" s="159">
        <f>S525*H525</f>
        <v>0</v>
      </c>
      <c r="AR525" s="160" t="s">
        <v>266</v>
      </c>
      <c r="AT525" s="160" t="s">
        <v>401</v>
      </c>
      <c r="AU525" s="160" t="s">
        <v>82</v>
      </c>
      <c r="AY525" s="17" t="s">
        <v>201</v>
      </c>
      <c r="BE525" s="161">
        <f>IF(N525="základní",J525,0)</f>
        <v>0</v>
      </c>
      <c r="BF525" s="161">
        <f>IF(N525="snížená",J525,0)</f>
        <v>0</v>
      </c>
      <c r="BG525" s="161">
        <f>IF(N525="zákl. přenesená",J525,0)</f>
        <v>0</v>
      </c>
      <c r="BH525" s="161">
        <f>IF(N525="sníž. přenesená",J525,0)</f>
        <v>0</v>
      </c>
      <c r="BI525" s="161">
        <f>IF(N525="nulová",J525,0)</f>
        <v>0</v>
      </c>
      <c r="BJ525" s="17" t="s">
        <v>80</v>
      </c>
      <c r="BK525" s="161">
        <f>ROUND(I525*H525,2)</f>
        <v>0</v>
      </c>
      <c r="BL525" s="17" t="s">
        <v>208</v>
      </c>
      <c r="BM525" s="160" t="s">
        <v>1892</v>
      </c>
    </row>
    <row r="526" spans="2:65" s="1" customFormat="1" x14ac:dyDescent="0.2">
      <c r="B526" s="32"/>
      <c r="C526" s="254"/>
      <c r="D526" s="255" t="s">
        <v>210</v>
      </c>
      <c r="E526" s="254"/>
      <c r="F526" s="256" t="s">
        <v>542</v>
      </c>
      <c r="G526" s="254"/>
      <c r="H526" s="254"/>
      <c r="I526" s="96"/>
      <c r="L526" s="32"/>
      <c r="M526" s="162"/>
      <c r="T526" s="56"/>
      <c r="AT526" s="17" t="s">
        <v>210</v>
      </c>
      <c r="AU526" s="17" t="s">
        <v>82</v>
      </c>
    </row>
    <row r="527" spans="2:65" s="12" customFormat="1" x14ac:dyDescent="0.2">
      <c r="B527" s="163"/>
      <c r="C527" s="258"/>
      <c r="D527" s="255" t="s">
        <v>214</v>
      </c>
      <c r="E527" s="259" t="s">
        <v>1</v>
      </c>
      <c r="F527" s="260" t="s">
        <v>215</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216</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1821</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1891</v>
      </c>
      <c r="G530" s="258"/>
      <c r="H530" s="259" t="s">
        <v>1</v>
      </c>
      <c r="I530" s="165"/>
      <c r="L530" s="163"/>
      <c r="M530" s="166"/>
      <c r="T530" s="167"/>
      <c r="AT530" s="164" t="s">
        <v>214</v>
      </c>
      <c r="AU530" s="164" t="s">
        <v>82</v>
      </c>
      <c r="AV530" s="12" t="s">
        <v>80</v>
      </c>
      <c r="AW530" s="12" t="s">
        <v>30</v>
      </c>
      <c r="AX530" s="12" t="s">
        <v>73</v>
      </c>
      <c r="AY530" s="164" t="s">
        <v>201</v>
      </c>
    </row>
    <row r="531" spans="2:65" s="13" customFormat="1" x14ac:dyDescent="0.2">
      <c r="B531" s="168"/>
      <c r="C531" s="261"/>
      <c r="D531" s="255" t="s">
        <v>214</v>
      </c>
      <c r="E531" s="262" t="s">
        <v>1</v>
      </c>
      <c r="F531" s="263" t="s">
        <v>275</v>
      </c>
      <c r="G531" s="261"/>
      <c r="H531" s="264">
        <v>9</v>
      </c>
      <c r="I531" s="170"/>
      <c r="L531" s="168"/>
      <c r="M531" s="171"/>
      <c r="T531" s="172"/>
      <c r="AT531" s="169" t="s">
        <v>214</v>
      </c>
      <c r="AU531" s="169" t="s">
        <v>82</v>
      </c>
      <c r="AV531" s="13" t="s">
        <v>82</v>
      </c>
      <c r="AW531" s="13" t="s">
        <v>30</v>
      </c>
      <c r="AX531" s="13" t="s">
        <v>73</v>
      </c>
      <c r="AY531" s="169" t="s">
        <v>201</v>
      </c>
    </row>
    <row r="532" spans="2:65" s="14" customFormat="1" x14ac:dyDescent="0.2">
      <c r="B532" s="173"/>
      <c r="C532" s="265"/>
      <c r="D532" s="255" t="s">
        <v>214</v>
      </c>
      <c r="E532" s="266" t="s">
        <v>1</v>
      </c>
      <c r="F532" s="267" t="s">
        <v>221</v>
      </c>
      <c r="G532" s="265"/>
      <c r="H532" s="268">
        <v>9</v>
      </c>
      <c r="I532" s="175"/>
      <c r="L532" s="173"/>
      <c r="M532" s="176"/>
      <c r="T532" s="177"/>
      <c r="AT532" s="174" t="s">
        <v>214</v>
      </c>
      <c r="AU532" s="174" t="s">
        <v>82</v>
      </c>
      <c r="AV532" s="14" t="s">
        <v>208</v>
      </c>
      <c r="AW532" s="14" t="s">
        <v>30</v>
      </c>
      <c r="AX532" s="14" t="s">
        <v>80</v>
      </c>
      <c r="AY532" s="174" t="s">
        <v>201</v>
      </c>
    </row>
    <row r="533" spans="2:65" s="11" customFormat="1" ht="22.9" customHeight="1" x14ac:dyDescent="0.2">
      <c r="B533" s="140"/>
      <c r="C533" s="276"/>
      <c r="D533" s="277" t="s">
        <v>72</v>
      </c>
      <c r="E533" s="278" t="s">
        <v>266</v>
      </c>
      <c r="F533" s="278" t="s">
        <v>544</v>
      </c>
      <c r="G533" s="276"/>
      <c r="H533" s="276"/>
      <c r="I533" s="143"/>
      <c r="J533" s="151">
        <f>BK533</f>
        <v>0</v>
      </c>
      <c r="L533" s="140"/>
      <c r="M533" s="145"/>
      <c r="P533" s="146">
        <f>SUM(P534:P855)</f>
        <v>0</v>
      </c>
      <c r="R533" s="146">
        <f>SUM(R534:R855)</f>
        <v>3.987979999999999</v>
      </c>
      <c r="T533" s="147">
        <f>SUM(T534:T855)</f>
        <v>8.8359999999999994E-2</v>
      </c>
      <c r="AR533" s="141" t="s">
        <v>80</v>
      </c>
      <c r="AT533" s="148" t="s">
        <v>72</v>
      </c>
      <c r="AU533" s="148" t="s">
        <v>80</v>
      </c>
      <c r="AY533" s="141" t="s">
        <v>201</v>
      </c>
      <c r="BK533" s="149">
        <f>SUM(BK534:BK855)</f>
        <v>0</v>
      </c>
    </row>
    <row r="534" spans="2:65" s="1" customFormat="1" ht="24" customHeight="1" x14ac:dyDescent="0.2">
      <c r="B534" s="152"/>
      <c r="C534" s="249" t="s">
        <v>422</v>
      </c>
      <c r="D534" s="249" t="s">
        <v>203</v>
      </c>
      <c r="E534" s="250" t="s">
        <v>1139</v>
      </c>
      <c r="F534" s="251" t="s">
        <v>1140</v>
      </c>
      <c r="G534" s="252" t="s">
        <v>536</v>
      </c>
      <c r="H534" s="253">
        <v>1</v>
      </c>
      <c r="I534" s="154"/>
      <c r="J534" s="155">
        <f>ROUND(I534*H534,2)</f>
        <v>0</v>
      </c>
      <c r="K534" s="153" t="s">
        <v>207</v>
      </c>
      <c r="L534" s="32"/>
      <c r="M534" s="156" t="s">
        <v>1</v>
      </c>
      <c r="N534" s="157" t="s">
        <v>38</v>
      </c>
      <c r="P534" s="158">
        <f>O534*H534</f>
        <v>0</v>
      </c>
      <c r="Q534" s="158">
        <v>0</v>
      </c>
      <c r="R534" s="158">
        <f>Q534*H534</f>
        <v>0</v>
      </c>
      <c r="S534" s="158">
        <v>0</v>
      </c>
      <c r="T534" s="159">
        <f>S534*H534</f>
        <v>0</v>
      </c>
      <c r="AR534" s="160" t="s">
        <v>208</v>
      </c>
      <c r="AT534" s="160" t="s">
        <v>203</v>
      </c>
      <c r="AU534" s="160" t="s">
        <v>82</v>
      </c>
      <c r="AY534" s="17" t="s">
        <v>201</v>
      </c>
      <c r="BE534" s="161">
        <f>IF(N534="základní",J534,0)</f>
        <v>0</v>
      </c>
      <c r="BF534" s="161">
        <f>IF(N534="snížená",J534,0)</f>
        <v>0</v>
      </c>
      <c r="BG534" s="161">
        <f>IF(N534="zákl. přenesená",J534,0)</f>
        <v>0</v>
      </c>
      <c r="BH534" s="161">
        <f>IF(N534="sníž. přenesená",J534,0)</f>
        <v>0</v>
      </c>
      <c r="BI534" s="161">
        <f>IF(N534="nulová",J534,0)</f>
        <v>0</v>
      </c>
      <c r="BJ534" s="17" t="s">
        <v>80</v>
      </c>
      <c r="BK534" s="161">
        <f>ROUND(I534*H534,2)</f>
        <v>0</v>
      </c>
      <c r="BL534" s="17" t="s">
        <v>208</v>
      </c>
      <c r="BM534" s="160" t="s">
        <v>1893</v>
      </c>
    </row>
    <row r="535" spans="2:65" s="1" customFormat="1" ht="19.5" x14ac:dyDescent="0.2">
      <c r="B535" s="32"/>
      <c r="C535" s="254"/>
      <c r="D535" s="255" t="s">
        <v>210</v>
      </c>
      <c r="E535" s="254"/>
      <c r="F535" s="256" t="s">
        <v>1142</v>
      </c>
      <c r="G535" s="254"/>
      <c r="H535" s="254"/>
      <c r="I535" s="96"/>
      <c r="L535" s="32"/>
      <c r="M535" s="162"/>
      <c r="T535" s="56"/>
      <c r="AT535" s="17" t="s">
        <v>210</v>
      </c>
      <c r="AU535" s="17" t="s">
        <v>82</v>
      </c>
    </row>
    <row r="536" spans="2:65" s="1" customFormat="1" ht="78" x14ac:dyDescent="0.2">
      <c r="B536" s="32"/>
      <c r="C536" s="254"/>
      <c r="D536" s="255" t="s">
        <v>212</v>
      </c>
      <c r="E536" s="254"/>
      <c r="F536" s="257" t="s">
        <v>550</v>
      </c>
      <c r="G536" s="254"/>
      <c r="H536" s="254"/>
      <c r="I536" s="96"/>
      <c r="L536" s="32"/>
      <c r="M536" s="162"/>
      <c r="T536" s="56"/>
      <c r="AT536" s="17" t="s">
        <v>212</v>
      </c>
      <c r="AU536" s="17" t="s">
        <v>82</v>
      </c>
    </row>
    <row r="537" spans="2:65" s="12" customFormat="1" x14ac:dyDescent="0.2">
      <c r="B537" s="163"/>
      <c r="C537" s="258"/>
      <c r="D537" s="255" t="s">
        <v>214</v>
      </c>
      <c r="E537" s="259" t="s">
        <v>1</v>
      </c>
      <c r="F537" s="260" t="s">
        <v>215</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216</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1143</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1883</v>
      </c>
      <c r="G540" s="258"/>
      <c r="H540" s="259" t="s">
        <v>1</v>
      </c>
      <c r="I540" s="165"/>
      <c r="L540" s="163"/>
      <c r="M540" s="166"/>
      <c r="T540" s="167"/>
      <c r="AT540" s="164" t="s">
        <v>214</v>
      </c>
      <c r="AU540" s="164" t="s">
        <v>82</v>
      </c>
      <c r="AV540" s="12" t="s">
        <v>80</v>
      </c>
      <c r="AW540" s="12" t="s">
        <v>30</v>
      </c>
      <c r="AX540" s="12" t="s">
        <v>73</v>
      </c>
      <c r="AY540" s="164" t="s">
        <v>201</v>
      </c>
    </row>
    <row r="541" spans="2:65" s="12" customFormat="1" x14ac:dyDescent="0.2">
      <c r="B541" s="163"/>
      <c r="C541" s="258"/>
      <c r="D541" s="255" t="s">
        <v>214</v>
      </c>
      <c r="E541" s="259" t="s">
        <v>1</v>
      </c>
      <c r="F541" s="260" t="s">
        <v>1144</v>
      </c>
      <c r="G541" s="258"/>
      <c r="H541" s="259" t="s">
        <v>1</v>
      </c>
      <c r="I541" s="165"/>
      <c r="L541" s="163"/>
      <c r="M541" s="166"/>
      <c r="T541" s="167"/>
      <c r="AT541" s="164" t="s">
        <v>214</v>
      </c>
      <c r="AU541" s="164" t="s">
        <v>82</v>
      </c>
      <c r="AV541" s="12" t="s">
        <v>80</v>
      </c>
      <c r="AW541" s="12" t="s">
        <v>30</v>
      </c>
      <c r="AX541" s="12" t="s">
        <v>73</v>
      </c>
      <c r="AY541" s="164" t="s">
        <v>201</v>
      </c>
    </row>
    <row r="542" spans="2:65" s="13" customFormat="1" x14ac:dyDescent="0.2">
      <c r="B542" s="168"/>
      <c r="C542" s="261"/>
      <c r="D542" s="255" t="s">
        <v>214</v>
      </c>
      <c r="E542" s="262" t="s">
        <v>1</v>
      </c>
      <c r="F542" s="263" t="s">
        <v>80</v>
      </c>
      <c r="G542" s="261"/>
      <c r="H542" s="264">
        <v>1</v>
      </c>
      <c r="I542" s="170"/>
      <c r="L542" s="168"/>
      <c r="M542" s="171"/>
      <c r="T542" s="172"/>
      <c r="AT542" s="169" t="s">
        <v>214</v>
      </c>
      <c r="AU542" s="169" t="s">
        <v>82</v>
      </c>
      <c r="AV542" s="13" t="s">
        <v>82</v>
      </c>
      <c r="AW542" s="13" t="s">
        <v>30</v>
      </c>
      <c r="AX542" s="13" t="s">
        <v>73</v>
      </c>
      <c r="AY542" s="169" t="s">
        <v>201</v>
      </c>
    </row>
    <row r="543" spans="2:65" s="14" customFormat="1" x14ac:dyDescent="0.2">
      <c r="B543" s="173"/>
      <c r="C543" s="265"/>
      <c r="D543" s="255" t="s">
        <v>214</v>
      </c>
      <c r="E543" s="266" t="s">
        <v>1</v>
      </c>
      <c r="F543" s="267" t="s">
        <v>221</v>
      </c>
      <c r="G543" s="265"/>
      <c r="H543" s="268">
        <v>1</v>
      </c>
      <c r="I543" s="175"/>
      <c r="L543" s="173"/>
      <c r="M543" s="176"/>
      <c r="T543" s="177"/>
      <c r="AT543" s="174" t="s">
        <v>214</v>
      </c>
      <c r="AU543" s="174" t="s">
        <v>82</v>
      </c>
      <c r="AV543" s="14" t="s">
        <v>208</v>
      </c>
      <c r="AW543" s="14" t="s">
        <v>30</v>
      </c>
      <c r="AX543" s="14" t="s">
        <v>80</v>
      </c>
      <c r="AY543" s="174" t="s">
        <v>201</v>
      </c>
    </row>
    <row r="544" spans="2:65" s="1" customFormat="1" ht="24" customHeight="1" x14ac:dyDescent="0.2">
      <c r="B544" s="152"/>
      <c r="C544" s="249" t="s">
        <v>430</v>
      </c>
      <c r="D544" s="249" t="s">
        <v>203</v>
      </c>
      <c r="E544" s="250" t="s">
        <v>1145</v>
      </c>
      <c r="F544" s="251" t="s">
        <v>1146</v>
      </c>
      <c r="G544" s="252" t="s">
        <v>269</v>
      </c>
      <c r="H544" s="253">
        <v>94</v>
      </c>
      <c r="I544" s="154"/>
      <c r="J544" s="155">
        <f>ROUND(I544*H544,2)</f>
        <v>0</v>
      </c>
      <c r="K544" s="153" t="s">
        <v>207</v>
      </c>
      <c r="L544" s="32"/>
      <c r="M544" s="156" t="s">
        <v>1</v>
      </c>
      <c r="N544" s="157" t="s">
        <v>38</v>
      </c>
      <c r="P544" s="158">
        <f>O544*H544</f>
        <v>0</v>
      </c>
      <c r="Q544" s="158">
        <v>0</v>
      </c>
      <c r="R544" s="158">
        <f>Q544*H544</f>
        <v>0</v>
      </c>
      <c r="S544" s="158">
        <v>0</v>
      </c>
      <c r="T544" s="159">
        <f>S544*H544</f>
        <v>0</v>
      </c>
      <c r="AR544" s="160" t="s">
        <v>208</v>
      </c>
      <c r="AT544" s="160" t="s">
        <v>203</v>
      </c>
      <c r="AU544" s="160" t="s">
        <v>82</v>
      </c>
      <c r="AY544" s="17" t="s">
        <v>201</v>
      </c>
      <c r="BE544" s="161">
        <f>IF(N544="základní",J544,0)</f>
        <v>0</v>
      </c>
      <c r="BF544" s="161">
        <f>IF(N544="snížená",J544,0)</f>
        <v>0</v>
      </c>
      <c r="BG544" s="161">
        <f>IF(N544="zákl. přenesená",J544,0)</f>
        <v>0</v>
      </c>
      <c r="BH544" s="161">
        <f>IF(N544="sníž. přenesená",J544,0)</f>
        <v>0</v>
      </c>
      <c r="BI544" s="161">
        <f>IF(N544="nulová",J544,0)</f>
        <v>0</v>
      </c>
      <c r="BJ544" s="17" t="s">
        <v>80</v>
      </c>
      <c r="BK544" s="161">
        <f>ROUND(I544*H544,2)</f>
        <v>0</v>
      </c>
      <c r="BL544" s="17" t="s">
        <v>208</v>
      </c>
      <c r="BM544" s="160" t="s">
        <v>1894</v>
      </c>
    </row>
    <row r="545" spans="2:65" s="1" customFormat="1" ht="19.5" x14ac:dyDescent="0.2">
      <c r="B545" s="32"/>
      <c r="C545" s="254"/>
      <c r="D545" s="255" t="s">
        <v>210</v>
      </c>
      <c r="E545" s="254"/>
      <c r="F545" s="256" t="s">
        <v>1148</v>
      </c>
      <c r="G545" s="254"/>
      <c r="H545" s="254"/>
      <c r="I545" s="96"/>
      <c r="L545" s="32"/>
      <c r="M545" s="162"/>
      <c r="T545" s="56"/>
      <c r="AT545" s="17" t="s">
        <v>210</v>
      </c>
      <c r="AU545" s="17" t="s">
        <v>82</v>
      </c>
    </row>
    <row r="546" spans="2:65" s="1" customFormat="1" ht="107.25" x14ac:dyDescent="0.2">
      <c r="B546" s="32"/>
      <c r="C546" s="254"/>
      <c r="D546" s="255" t="s">
        <v>212</v>
      </c>
      <c r="E546" s="254"/>
      <c r="F546" s="257" t="s">
        <v>557</v>
      </c>
      <c r="G546" s="254"/>
      <c r="H546" s="254"/>
      <c r="I546" s="96"/>
      <c r="L546" s="32"/>
      <c r="M546" s="162"/>
      <c r="T546" s="56"/>
      <c r="AT546" s="17" t="s">
        <v>212</v>
      </c>
      <c r="AU546" s="17" t="s">
        <v>82</v>
      </c>
    </row>
    <row r="547" spans="2:65" s="12" customFormat="1" x14ac:dyDescent="0.2">
      <c r="B547" s="163"/>
      <c r="C547" s="258"/>
      <c r="D547" s="255" t="s">
        <v>214</v>
      </c>
      <c r="E547" s="259" t="s">
        <v>1</v>
      </c>
      <c r="F547" s="260" t="s">
        <v>215</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216</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1883</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1149</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1895</v>
      </c>
      <c r="G551" s="258"/>
      <c r="H551" s="259" t="s">
        <v>1</v>
      </c>
      <c r="I551" s="165"/>
      <c r="L551" s="163"/>
      <c r="M551" s="166"/>
      <c r="T551" s="167"/>
      <c r="AT551" s="164" t="s">
        <v>214</v>
      </c>
      <c r="AU551" s="164" t="s">
        <v>82</v>
      </c>
      <c r="AV551" s="12" t="s">
        <v>80</v>
      </c>
      <c r="AW551" s="12" t="s">
        <v>30</v>
      </c>
      <c r="AX551" s="12" t="s">
        <v>73</v>
      </c>
      <c r="AY551" s="164" t="s">
        <v>201</v>
      </c>
    </row>
    <row r="552" spans="2:65" s="13" customFormat="1" x14ac:dyDescent="0.2">
      <c r="B552" s="168"/>
      <c r="C552" s="261"/>
      <c r="D552" s="255" t="s">
        <v>214</v>
      </c>
      <c r="E552" s="262" t="s">
        <v>1</v>
      </c>
      <c r="F552" s="263" t="s">
        <v>1896</v>
      </c>
      <c r="G552" s="261"/>
      <c r="H552" s="264">
        <v>94</v>
      </c>
      <c r="I552" s="170"/>
      <c r="L552" s="168"/>
      <c r="M552" s="171"/>
      <c r="T552" s="172"/>
      <c r="AT552" s="169" t="s">
        <v>214</v>
      </c>
      <c r="AU552" s="169" t="s">
        <v>82</v>
      </c>
      <c r="AV552" s="13" t="s">
        <v>82</v>
      </c>
      <c r="AW552" s="13" t="s">
        <v>30</v>
      </c>
      <c r="AX552" s="13" t="s">
        <v>73</v>
      </c>
      <c r="AY552" s="169" t="s">
        <v>201</v>
      </c>
    </row>
    <row r="553" spans="2:65" s="14" customFormat="1" x14ac:dyDescent="0.2">
      <c r="B553" s="173"/>
      <c r="C553" s="265"/>
      <c r="D553" s="255" t="s">
        <v>214</v>
      </c>
      <c r="E553" s="266" t="s">
        <v>1</v>
      </c>
      <c r="F553" s="267" t="s">
        <v>221</v>
      </c>
      <c r="G553" s="265"/>
      <c r="H553" s="268">
        <v>94</v>
      </c>
      <c r="I553" s="175"/>
      <c r="L553" s="173"/>
      <c r="M553" s="176"/>
      <c r="T553" s="177"/>
      <c r="AT553" s="174" t="s">
        <v>214</v>
      </c>
      <c r="AU553" s="174" t="s">
        <v>82</v>
      </c>
      <c r="AV553" s="14" t="s">
        <v>208</v>
      </c>
      <c r="AW553" s="14" t="s">
        <v>30</v>
      </c>
      <c r="AX553" s="14" t="s">
        <v>80</v>
      </c>
      <c r="AY553" s="174" t="s">
        <v>201</v>
      </c>
    </row>
    <row r="554" spans="2:65" s="1" customFormat="1" ht="24" customHeight="1" x14ac:dyDescent="0.2">
      <c r="B554" s="152"/>
      <c r="C554" s="271" t="s">
        <v>437</v>
      </c>
      <c r="D554" s="271" t="s">
        <v>401</v>
      </c>
      <c r="E554" s="272" t="s">
        <v>1152</v>
      </c>
      <c r="F554" s="273" t="s">
        <v>1153</v>
      </c>
      <c r="G554" s="274" t="s">
        <v>269</v>
      </c>
      <c r="H554" s="275">
        <v>94</v>
      </c>
      <c r="I554" s="179"/>
      <c r="J554" s="180">
        <f>ROUND(I554*H554,2)</f>
        <v>0</v>
      </c>
      <c r="K554" s="178" t="s">
        <v>207</v>
      </c>
      <c r="L554" s="181"/>
      <c r="M554" s="182" t="s">
        <v>1</v>
      </c>
      <c r="N554" s="183" t="s">
        <v>38</v>
      </c>
      <c r="P554" s="158">
        <f>O554*H554</f>
        <v>0</v>
      </c>
      <c r="Q554" s="158">
        <v>1.306E-2</v>
      </c>
      <c r="R554" s="158">
        <f>Q554*H554</f>
        <v>1.2276400000000001</v>
      </c>
      <c r="S554" s="158">
        <v>0</v>
      </c>
      <c r="T554" s="159">
        <f>S554*H554</f>
        <v>0</v>
      </c>
      <c r="AR554" s="160" t="s">
        <v>266</v>
      </c>
      <c r="AT554" s="160" t="s">
        <v>401</v>
      </c>
      <c r="AU554" s="160" t="s">
        <v>82</v>
      </c>
      <c r="AY554" s="17" t="s">
        <v>201</v>
      </c>
      <c r="BE554" s="161">
        <f>IF(N554="základní",J554,0)</f>
        <v>0</v>
      </c>
      <c r="BF554" s="161">
        <f>IF(N554="snížená",J554,0)</f>
        <v>0</v>
      </c>
      <c r="BG554" s="161">
        <f>IF(N554="zákl. přenesená",J554,0)</f>
        <v>0</v>
      </c>
      <c r="BH554" s="161">
        <f>IF(N554="sníž. přenesená",J554,0)</f>
        <v>0</v>
      </c>
      <c r="BI554" s="161">
        <f>IF(N554="nulová",J554,0)</f>
        <v>0</v>
      </c>
      <c r="BJ554" s="17" t="s">
        <v>80</v>
      </c>
      <c r="BK554" s="161">
        <f>ROUND(I554*H554,2)</f>
        <v>0</v>
      </c>
      <c r="BL554" s="17" t="s">
        <v>208</v>
      </c>
      <c r="BM554" s="160" t="s">
        <v>1897</v>
      </c>
    </row>
    <row r="555" spans="2:65" s="1" customFormat="1" ht="19.5" x14ac:dyDescent="0.2">
      <c r="B555" s="32"/>
      <c r="C555" s="254"/>
      <c r="D555" s="255" t="s">
        <v>210</v>
      </c>
      <c r="E555" s="254"/>
      <c r="F555" s="256" t="s">
        <v>1153</v>
      </c>
      <c r="G555" s="254"/>
      <c r="H555" s="254"/>
      <c r="I555" s="96"/>
      <c r="L555" s="32"/>
      <c r="M555" s="162"/>
      <c r="T555" s="56"/>
      <c r="AT555" s="17" t="s">
        <v>210</v>
      </c>
      <c r="AU555" s="17" t="s">
        <v>82</v>
      </c>
    </row>
    <row r="556" spans="2:65" s="12" customFormat="1" x14ac:dyDescent="0.2">
      <c r="B556" s="163"/>
      <c r="C556" s="258"/>
      <c r="D556" s="255" t="s">
        <v>214</v>
      </c>
      <c r="E556" s="259" t="s">
        <v>1</v>
      </c>
      <c r="F556" s="260" t="s">
        <v>215</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216</v>
      </c>
      <c r="G557" s="258"/>
      <c r="H557" s="259" t="s">
        <v>1</v>
      </c>
      <c r="I557" s="165"/>
      <c r="L557" s="163"/>
      <c r="M557" s="166"/>
      <c r="T557" s="167"/>
      <c r="AT557" s="164" t="s">
        <v>214</v>
      </c>
      <c r="AU557" s="164" t="s">
        <v>82</v>
      </c>
      <c r="AV557" s="12" t="s">
        <v>80</v>
      </c>
      <c r="AW557" s="12" t="s">
        <v>30</v>
      </c>
      <c r="AX557" s="12" t="s">
        <v>73</v>
      </c>
      <c r="AY557" s="164" t="s">
        <v>201</v>
      </c>
    </row>
    <row r="558" spans="2:65" s="12" customFormat="1" ht="22.5" x14ac:dyDescent="0.2">
      <c r="B558" s="163"/>
      <c r="C558" s="258"/>
      <c r="D558" s="255" t="s">
        <v>214</v>
      </c>
      <c r="E558" s="259" t="s">
        <v>1</v>
      </c>
      <c r="F558" s="260" t="s">
        <v>406</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1883</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1149</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1895</v>
      </c>
      <c r="G561" s="258"/>
      <c r="H561" s="259" t="s">
        <v>1</v>
      </c>
      <c r="I561" s="165"/>
      <c r="L561" s="163"/>
      <c r="M561" s="166"/>
      <c r="T561" s="167"/>
      <c r="AT561" s="164" t="s">
        <v>214</v>
      </c>
      <c r="AU561" s="164" t="s">
        <v>82</v>
      </c>
      <c r="AV561" s="12" t="s">
        <v>80</v>
      </c>
      <c r="AW561" s="12" t="s">
        <v>30</v>
      </c>
      <c r="AX561" s="12" t="s">
        <v>73</v>
      </c>
      <c r="AY561" s="164" t="s">
        <v>201</v>
      </c>
    </row>
    <row r="562" spans="2:65" s="13" customFormat="1" x14ac:dyDescent="0.2">
      <c r="B562" s="168"/>
      <c r="C562" s="261"/>
      <c r="D562" s="255" t="s">
        <v>214</v>
      </c>
      <c r="E562" s="262" t="s">
        <v>1</v>
      </c>
      <c r="F562" s="263" t="s">
        <v>1896</v>
      </c>
      <c r="G562" s="261"/>
      <c r="H562" s="264">
        <v>94</v>
      </c>
      <c r="I562" s="170"/>
      <c r="L562" s="168"/>
      <c r="M562" s="171"/>
      <c r="T562" s="172"/>
      <c r="AT562" s="169" t="s">
        <v>214</v>
      </c>
      <c r="AU562" s="169" t="s">
        <v>82</v>
      </c>
      <c r="AV562" s="13" t="s">
        <v>82</v>
      </c>
      <c r="AW562" s="13" t="s">
        <v>30</v>
      </c>
      <c r="AX562" s="13" t="s">
        <v>73</v>
      </c>
      <c r="AY562" s="169" t="s">
        <v>201</v>
      </c>
    </row>
    <row r="563" spans="2:65" s="14" customFormat="1" x14ac:dyDescent="0.2">
      <c r="B563" s="173"/>
      <c r="C563" s="265"/>
      <c r="D563" s="255" t="s">
        <v>214</v>
      </c>
      <c r="E563" s="266" t="s">
        <v>1</v>
      </c>
      <c r="F563" s="267" t="s">
        <v>221</v>
      </c>
      <c r="G563" s="265"/>
      <c r="H563" s="268">
        <v>94</v>
      </c>
      <c r="I563" s="175"/>
      <c r="L563" s="173"/>
      <c r="M563" s="176"/>
      <c r="T563" s="177"/>
      <c r="AT563" s="174" t="s">
        <v>214</v>
      </c>
      <c r="AU563" s="174" t="s">
        <v>82</v>
      </c>
      <c r="AV563" s="14" t="s">
        <v>208</v>
      </c>
      <c r="AW563" s="14" t="s">
        <v>30</v>
      </c>
      <c r="AX563" s="14" t="s">
        <v>80</v>
      </c>
      <c r="AY563" s="174" t="s">
        <v>201</v>
      </c>
    </row>
    <row r="564" spans="2:65" s="1" customFormat="1" ht="24" customHeight="1" x14ac:dyDescent="0.2">
      <c r="B564" s="152"/>
      <c r="C564" s="249" t="s">
        <v>443</v>
      </c>
      <c r="D564" s="249" t="s">
        <v>203</v>
      </c>
      <c r="E564" s="250" t="s">
        <v>1155</v>
      </c>
      <c r="F564" s="251" t="s">
        <v>1156</v>
      </c>
      <c r="G564" s="252" t="s">
        <v>536</v>
      </c>
      <c r="H564" s="253">
        <v>1</v>
      </c>
      <c r="I564" s="154"/>
      <c r="J564" s="155">
        <f>ROUND(I564*H564,2)</f>
        <v>0</v>
      </c>
      <c r="K564" s="153" t="s">
        <v>207</v>
      </c>
      <c r="L564" s="32"/>
      <c r="M564" s="156" t="s">
        <v>1</v>
      </c>
      <c r="N564" s="157" t="s">
        <v>38</v>
      </c>
      <c r="P564" s="158">
        <f>O564*H564</f>
        <v>0</v>
      </c>
      <c r="Q564" s="158">
        <v>0</v>
      </c>
      <c r="R564" s="158">
        <f>Q564*H564</f>
        <v>0</v>
      </c>
      <c r="S564" s="158">
        <v>0</v>
      </c>
      <c r="T564" s="159">
        <f>S564*H564</f>
        <v>0</v>
      </c>
      <c r="AR564" s="160" t="s">
        <v>208</v>
      </c>
      <c r="AT564" s="160" t="s">
        <v>203</v>
      </c>
      <c r="AU564" s="160" t="s">
        <v>82</v>
      </c>
      <c r="AY564" s="17" t="s">
        <v>201</v>
      </c>
      <c r="BE564" s="161">
        <f>IF(N564="základní",J564,0)</f>
        <v>0</v>
      </c>
      <c r="BF564" s="161">
        <f>IF(N564="snížená",J564,0)</f>
        <v>0</v>
      </c>
      <c r="BG564" s="161">
        <f>IF(N564="zákl. přenesená",J564,0)</f>
        <v>0</v>
      </c>
      <c r="BH564" s="161">
        <f>IF(N564="sníž. přenesená",J564,0)</f>
        <v>0</v>
      </c>
      <c r="BI564" s="161">
        <f>IF(N564="nulová",J564,0)</f>
        <v>0</v>
      </c>
      <c r="BJ564" s="17" t="s">
        <v>80</v>
      </c>
      <c r="BK564" s="161">
        <f>ROUND(I564*H564,2)</f>
        <v>0</v>
      </c>
      <c r="BL564" s="17" t="s">
        <v>208</v>
      </c>
      <c r="BM564" s="160" t="s">
        <v>1898</v>
      </c>
    </row>
    <row r="565" spans="2:65" s="1" customFormat="1" ht="29.25" x14ac:dyDescent="0.2">
      <c r="B565" s="32"/>
      <c r="C565" s="254"/>
      <c r="D565" s="255" t="s">
        <v>210</v>
      </c>
      <c r="E565" s="254"/>
      <c r="F565" s="256" t="s">
        <v>1158</v>
      </c>
      <c r="G565" s="254"/>
      <c r="H565" s="254"/>
      <c r="I565" s="96"/>
      <c r="L565" s="32"/>
      <c r="M565" s="162"/>
      <c r="T565" s="56"/>
      <c r="AT565" s="17" t="s">
        <v>210</v>
      </c>
      <c r="AU565" s="17" t="s">
        <v>82</v>
      </c>
    </row>
    <row r="566" spans="2:65" s="1" customFormat="1" ht="68.25" x14ac:dyDescent="0.2">
      <c r="B566" s="32"/>
      <c r="C566" s="254"/>
      <c r="D566" s="255" t="s">
        <v>212</v>
      </c>
      <c r="E566" s="254"/>
      <c r="F566" s="257" t="s">
        <v>569</v>
      </c>
      <c r="G566" s="254"/>
      <c r="H566" s="254"/>
      <c r="I566" s="96"/>
      <c r="L566" s="32"/>
      <c r="M566" s="162"/>
      <c r="T566" s="56"/>
      <c r="AT566" s="17" t="s">
        <v>212</v>
      </c>
      <c r="AU566" s="17" t="s">
        <v>82</v>
      </c>
    </row>
    <row r="567" spans="2:65" s="12" customFormat="1" x14ac:dyDescent="0.2">
      <c r="B567" s="163"/>
      <c r="C567" s="258"/>
      <c r="D567" s="255" t="s">
        <v>214</v>
      </c>
      <c r="E567" s="259" t="s">
        <v>1</v>
      </c>
      <c r="F567" s="260" t="s">
        <v>215</v>
      </c>
      <c r="G567" s="258"/>
      <c r="H567" s="259" t="s">
        <v>1</v>
      </c>
      <c r="I567" s="165"/>
      <c r="L567" s="163"/>
      <c r="M567" s="166"/>
      <c r="T567" s="167"/>
      <c r="AT567" s="164" t="s">
        <v>214</v>
      </c>
      <c r="AU567" s="164" t="s">
        <v>82</v>
      </c>
      <c r="AV567" s="12" t="s">
        <v>80</v>
      </c>
      <c r="AW567" s="12" t="s">
        <v>30</v>
      </c>
      <c r="AX567" s="12" t="s">
        <v>73</v>
      </c>
      <c r="AY567" s="164" t="s">
        <v>201</v>
      </c>
    </row>
    <row r="568" spans="2:65" s="12" customFormat="1" x14ac:dyDescent="0.2">
      <c r="B568" s="163"/>
      <c r="C568" s="258"/>
      <c r="D568" s="255" t="s">
        <v>214</v>
      </c>
      <c r="E568" s="259" t="s">
        <v>1</v>
      </c>
      <c r="F568" s="260" t="s">
        <v>216</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1883</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1899</v>
      </c>
      <c r="G570" s="258"/>
      <c r="H570" s="259" t="s">
        <v>1</v>
      </c>
      <c r="I570" s="165"/>
      <c r="L570" s="163"/>
      <c r="M570" s="166"/>
      <c r="T570" s="167"/>
      <c r="AT570" s="164" t="s">
        <v>214</v>
      </c>
      <c r="AU570" s="164" t="s">
        <v>82</v>
      </c>
      <c r="AV570" s="12" t="s">
        <v>80</v>
      </c>
      <c r="AW570" s="12" t="s">
        <v>30</v>
      </c>
      <c r="AX570" s="12" t="s">
        <v>73</v>
      </c>
      <c r="AY570" s="164" t="s">
        <v>201</v>
      </c>
    </row>
    <row r="571" spans="2:65" s="13" customFormat="1" x14ac:dyDescent="0.2">
      <c r="B571" s="168"/>
      <c r="C571" s="261"/>
      <c r="D571" s="255" t="s">
        <v>214</v>
      </c>
      <c r="E571" s="262" t="s">
        <v>1</v>
      </c>
      <c r="F571" s="263" t="s">
        <v>80</v>
      </c>
      <c r="G571" s="261"/>
      <c r="H571" s="264">
        <v>1</v>
      </c>
      <c r="I571" s="170"/>
      <c r="L571" s="168"/>
      <c r="M571" s="171"/>
      <c r="T571" s="172"/>
      <c r="AT571" s="169" t="s">
        <v>214</v>
      </c>
      <c r="AU571" s="169" t="s">
        <v>82</v>
      </c>
      <c r="AV571" s="13" t="s">
        <v>82</v>
      </c>
      <c r="AW571" s="13" t="s">
        <v>30</v>
      </c>
      <c r="AX571" s="13" t="s">
        <v>73</v>
      </c>
      <c r="AY571" s="169" t="s">
        <v>201</v>
      </c>
    </row>
    <row r="572" spans="2:65" s="14" customFormat="1" x14ac:dyDescent="0.2">
      <c r="B572" s="173"/>
      <c r="C572" s="265"/>
      <c r="D572" s="255" t="s">
        <v>214</v>
      </c>
      <c r="E572" s="266" t="s">
        <v>1</v>
      </c>
      <c r="F572" s="267" t="s">
        <v>221</v>
      </c>
      <c r="G572" s="265"/>
      <c r="H572" s="268">
        <v>1</v>
      </c>
      <c r="I572" s="175"/>
      <c r="L572" s="173"/>
      <c r="M572" s="176"/>
      <c r="T572" s="177"/>
      <c r="AT572" s="174" t="s">
        <v>214</v>
      </c>
      <c r="AU572" s="174" t="s">
        <v>82</v>
      </c>
      <c r="AV572" s="14" t="s">
        <v>208</v>
      </c>
      <c r="AW572" s="14" t="s">
        <v>30</v>
      </c>
      <c r="AX572" s="14" t="s">
        <v>80</v>
      </c>
      <c r="AY572" s="174" t="s">
        <v>201</v>
      </c>
    </row>
    <row r="573" spans="2:65" s="1" customFormat="1" ht="16.5" customHeight="1" x14ac:dyDescent="0.2">
      <c r="B573" s="152"/>
      <c r="C573" s="271" t="s">
        <v>451</v>
      </c>
      <c r="D573" s="271" t="s">
        <v>401</v>
      </c>
      <c r="E573" s="272" t="s">
        <v>1900</v>
      </c>
      <c r="F573" s="273" t="s">
        <v>1901</v>
      </c>
      <c r="G573" s="274" t="s">
        <v>536</v>
      </c>
      <c r="H573" s="275">
        <v>1</v>
      </c>
      <c r="I573" s="179"/>
      <c r="J573" s="180">
        <f>ROUND(I573*H573,2)</f>
        <v>0</v>
      </c>
      <c r="K573" s="178" t="s">
        <v>207</v>
      </c>
      <c r="L573" s="181"/>
      <c r="M573" s="182" t="s">
        <v>1</v>
      </c>
      <c r="N573" s="183" t="s">
        <v>38</v>
      </c>
      <c r="P573" s="158">
        <f>O573*H573</f>
        <v>0</v>
      </c>
      <c r="Q573" s="158">
        <v>6.4999999999999997E-3</v>
      </c>
      <c r="R573" s="158">
        <f>Q573*H573</f>
        <v>6.4999999999999997E-3</v>
      </c>
      <c r="S573" s="158">
        <v>0</v>
      </c>
      <c r="T573" s="159">
        <f>S573*H573</f>
        <v>0</v>
      </c>
      <c r="AR573" s="160" t="s">
        <v>266</v>
      </c>
      <c r="AT573" s="160" t="s">
        <v>401</v>
      </c>
      <c r="AU573" s="160" t="s">
        <v>82</v>
      </c>
      <c r="AY573" s="17" t="s">
        <v>201</v>
      </c>
      <c r="BE573" s="161">
        <f>IF(N573="základní",J573,0)</f>
        <v>0</v>
      </c>
      <c r="BF573" s="161">
        <f>IF(N573="snížená",J573,0)</f>
        <v>0</v>
      </c>
      <c r="BG573" s="161">
        <f>IF(N573="zákl. přenesená",J573,0)</f>
        <v>0</v>
      </c>
      <c r="BH573" s="161">
        <f>IF(N573="sníž. přenesená",J573,0)</f>
        <v>0</v>
      </c>
      <c r="BI573" s="161">
        <f>IF(N573="nulová",J573,0)</f>
        <v>0</v>
      </c>
      <c r="BJ573" s="17" t="s">
        <v>80</v>
      </c>
      <c r="BK573" s="161">
        <f>ROUND(I573*H573,2)</f>
        <v>0</v>
      </c>
      <c r="BL573" s="17" t="s">
        <v>208</v>
      </c>
      <c r="BM573" s="160" t="s">
        <v>1902</v>
      </c>
    </row>
    <row r="574" spans="2:65" s="1" customFormat="1" x14ac:dyDescent="0.2">
      <c r="B574" s="32"/>
      <c r="C574" s="254"/>
      <c r="D574" s="255" t="s">
        <v>210</v>
      </c>
      <c r="E574" s="254"/>
      <c r="F574" s="256" t="s">
        <v>1901</v>
      </c>
      <c r="G574" s="254"/>
      <c r="H574" s="254"/>
      <c r="I574" s="96"/>
      <c r="L574" s="32"/>
      <c r="M574" s="162"/>
      <c r="T574" s="56"/>
      <c r="AT574" s="17" t="s">
        <v>210</v>
      </c>
      <c r="AU574" s="17" t="s">
        <v>82</v>
      </c>
    </row>
    <row r="575" spans="2:65" s="12" customFormat="1" x14ac:dyDescent="0.2">
      <c r="B575" s="163"/>
      <c r="C575" s="258"/>
      <c r="D575" s="255" t="s">
        <v>214</v>
      </c>
      <c r="E575" s="259" t="s">
        <v>1</v>
      </c>
      <c r="F575" s="260" t="s">
        <v>215</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216</v>
      </c>
      <c r="G576" s="258"/>
      <c r="H576" s="259" t="s">
        <v>1</v>
      </c>
      <c r="I576" s="165"/>
      <c r="L576" s="163"/>
      <c r="M576" s="166"/>
      <c r="T576" s="167"/>
      <c r="AT576" s="164" t="s">
        <v>214</v>
      </c>
      <c r="AU576" s="164" t="s">
        <v>82</v>
      </c>
      <c r="AV576" s="12" t="s">
        <v>80</v>
      </c>
      <c r="AW576" s="12" t="s">
        <v>30</v>
      </c>
      <c r="AX576" s="12" t="s">
        <v>73</v>
      </c>
      <c r="AY576" s="164" t="s">
        <v>201</v>
      </c>
    </row>
    <row r="577" spans="2:65" s="12" customFormat="1" ht="22.5" x14ac:dyDescent="0.2">
      <c r="B577" s="163"/>
      <c r="C577" s="258"/>
      <c r="D577" s="255" t="s">
        <v>214</v>
      </c>
      <c r="E577" s="259" t="s">
        <v>1</v>
      </c>
      <c r="F577" s="260" t="s">
        <v>406</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1883</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1899</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80</v>
      </c>
      <c r="G580" s="261"/>
      <c r="H580" s="264">
        <v>1</v>
      </c>
      <c r="I580" s="170"/>
      <c r="L580" s="168"/>
      <c r="M580" s="171"/>
      <c r="T580" s="172"/>
      <c r="AT580" s="169" t="s">
        <v>214</v>
      </c>
      <c r="AU580" s="169" t="s">
        <v>82</v>
      </c>
      <c r="AV580" s="13" t="s">
        <v>82</v>
      </c>
      <c r="AW580" s="13" t="s">
        <v>30</v>
      </c>
      <c r="AX580" s="13" t="s">
        <v>73</v>
      </c>
      <c r="AY580" s="169" t="s">
        <v>201</v>
      </c>
    </row>
    <row r="581" spans="2:65" s="14" customFormat="1" x14ac:dyDescent="0.2">
      <c r="B581" s="173"/>
      <c r="C581" s="265"/>
      <c r="D581" s="255" t="s">
        <v>214</v>
      </c>
      <c r="E581" s="266" t="s">
        <v>1</v>
      </c>
      <c r="F581" s="267" t="s">
        <v>221</v>
      </c>
      <c r="G581" s="265"/>
      <c r="H581" s="268">
        <v>1</v>
      </c>
      <c r="I581" s="175"/>
      <c r="L581" s="173"/>
      <c r="M581" s="176"/>
      <c r="T581" s="177"/>
      <c r="AT581" s="174" t="s">
        <v>214</v>
      </c>
      <c r="AU581" s="174" t="s">
        <v>82</v>
      </c>
      <c r="AV581" s="14" t="s">
        <v>208</v>
      </c>
      <c r="AW581" s="14" t="s">
        <v>30</v>
      </c>
      <c r="AX581" s="14" t="s">
        <v>80</v>
      </c>
      <c r="AY581" s="174" t="s">
        <v>201</v>
      </c>
    </row>
    <row r="582" spans="2:65" s="1" customFormat="1" ht="24" customHeight="1" x14ac:dyDescent="0.2">
      <c r="B582" s="152"/>
      <c r="C582" s="249" t="s">
        <v>455</v>
      </c>
      <c r="D582" s="249" t="s">
        <v>203</v>
      </c>
      <c r="E582" s="250" t="s">
        <v>892</v>
      </c>
      <c r="F582" s="251" t="s">
        <v>893</v>
      </c>
      <c r="G582" s="252" t="s">
        <v>536</v>
      </c>
      <c r="H582" s="253">
        <v>2</v>
      </c>
      <c r="I582" s="154"/>
      <c r="J582" s="155">
        <f>ROUND(I582*H582,2)</f>
        <v>0</v>
      </c>
      <c r="K582" s="153" t="s">
        <v>207</v>
      </c>
      <c r="L582" s="32"/>
      <c r="M582" s="156" t="s">
        <v>1</v>
      </c>
      <c r="N582" s="157" t="s">
        <v>38</v>
      </c>
      <c r="P582" s="158">
        <f>O582*H582</f>
        <v>0</v>
      </c>
      <c r="Q582" s="158">
        <v>1.67E-3</v>
      </c>
      <c r="R582" s="158">
        <f>Q582*H582</f>
        <v>3.3400000000000001E-3</v>
      </c>
      <c r="S582" s="158">
        <v>0</v>
      </c>
      <c r="T582" s="159">
        <f>S582*H582</f>
        <v>0</v>
      </c>
      <c r="AR582" s="160" t="s">
        <v>208</v>
      </c>
      <c r="AT582" s="160" t="s">
        <v>203</v>
      </c>
      <c r="AU582" s="160" t="s">
        <v>82</v>
      </c>
      <c r="AY582" s="17" t="s">
        <v>201</v>
      </c>
      <c r="BE582" s="161">
        <f>IF(N582="základní",J582,0)</f>
        <v>0</v>
      </c>
      <c r="BF582" s="161">
        <f>IF(N582="snížená",J582,0)</f>
        <v>0</v>
      </c>
      <c r="BG582" s="161">
        <f>IF(N582="zákl. přenesená",J582,0)</f>
        <v>0</v>
      </c>
      <c r="BH582" s="161">
        <f>IF(N582="sníž. přenesená",J582,0)</f>
        <v>0</v>
      </c>
      <c r="BI582" s="161">
        <f>IF(N582="nulová",J582,0)</f>
        <v>0</v>
      </c>
      <c r="BJ582" s="17" t="s">
        <v>80</v>
      </c>
      <c r="BK582" s="161">
        <f>ROUND(I582*H582,2)</f>
        <v>0</v>
      </c>
      <c r="BL582" s="17" t="s">
        <v>208</v>
      </c>
      <c r="BM582" s="160" t="s">
        <v>1903</v>
      </c>
    </row>
    <row r="583" spans="2:65" s="1" customFormat="1" ht="29.25" x14ac:dyDescent="0.2">
      <c r="B583" s="32"/>
      <c r="C583" s="254"/>
      <c r="D583" s="255" t="s">
        <v>210</v>
      </c>
      <c r="E583" s="254"/>
      <c r="F583" s="256" t="s">
        <v>895</v>
      </c>
      <c r="G583" s="254"/>
      <c r="H583" s="254"/>
      <c r="I583" s="96"/>
      <c r="L583" s="32"/>
      <c r="M583" s="162"/>
      <c r="T583" s="56"/>
      <c r="AT583" s="17" t="s">
        <v>210</v>
      </c>
      <c r="AU583" s="17" t="s">
        <v>82</v>
      </c>
    </row>
    <row r="584" spans="2:65" s="1" customFormat="1" ht="68.25" x14ac:dyDescent="0.2">
      <c r="B584" s="32"/>
      <c r="C584" s="254"/>
      <c r="D584" s="255" t="s">
        <v>212</v>
      </c>
      <c r="E584" s="254"/>
      <c r="F584" s="257" t="s">
        <v>569</v>
      </c>
      <c r="G584" s="254"/>
      <c r="H584" s="254"/>
      <c r="I584" s="96"/>
      <c r="L584" s="32"/>
      <c r="M584" s="162"/>
      <c r="T584" s="56"/>
      <c r="AT584" s="17" t="s">
        <v>212</v>
      </c>
      <c r="AU584" s="17" t="s">
        <v>82</v>
      </c>
    </row>
    <row r="585" spans="2:65" s="12" customFormat="1" x14ac:dyDescent="0.2">
      <c r="B585" s="163"/>
      <c r="C585" s="258"/>
      <c r="D585" s="255" t="s">
        <v>214</v>
      </c>
      <c r="E585" s="259" t="s">
        <v>1</v>
      </c>
      <c r="F585" s="260" t="s">
        <v>215</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216</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1883</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1904</v>
      </c>
      <c r="G588" s="258"/>
      <c r="H588" s="259" t="s">
        <v>1</v>
      </c>
      <c r="I588" s="165"/>
      <c r="L588" s="163"/>
      <c r="M588" s="166"/>
      <c r="T588" s="167"/>
      <c r="AT588" s="164" t="s">
        <v>214</v>
      </c>
      <c r="AU588" s="164" t="s">
        <v>82</v>
      </c>
      <c r="AV588" s="12" t="s">
        <v>80</v>
      </c>
      <c r="AW588" s="12" t="s">
        <v>30</v>
      </c>
      <c r="AX588" s="12" t="s">
        <v>73</v>
      </c>
      <c r="AY588" s="164" t="s">
        <v>201</v>
      </c>
    </row>
    <row r="589" spans="2:65" s="13" customFormat="1" x14ac:dyDescent="0.2">
      <c r="B589" s="168"/>
      <c r="C589" s="261"/>
      <c r="D589" s="255" t="s">
        <v>214</v>
      </c>
      <c r="E589" s="262" t="s">
        <v>1</v>
      </c>
      <c r="F589" s="263" t="s">
        <v>82</v>
      </c>
      <c r="G589" s="261"/>
      <c r="H589" s="264">
        <v>2</v>
      </c>
      <c r="I589" s="170"/>
      <c r="L589" s="168"/>
      <c r="M589" s="171"/>
      <c r="T589" s="172"/>
      <c r="AT589" s="169" t="s">
        <v>214</v>
      </c>
      <c r="AU589" s="169" t="s">
        <v>82</v>
      </c>
      <c r="AV589" s="13" t="s">
        <v>82</v>
      </c>
      <c r="AW589" s="13" t="s">
        <v>30</v>
      </c>
      <c r="AX589" s="13" t="s">
        <v>73</v>
      </c>
      <c r="AY589" s="169" t="s">
        <v>201</v>
      </c>
    </row>
    <row r="590" spans="2:65" s="14" customFormat="1" x14ac:dyDescent="0.2">
      <c r="B590" s="173"/>
      <c r="C590" s="265"/>
      <c r="D590" s="255" t="s">
        <v>214</v>
      </c>
      <c r="E590" s="266" t="s">
        <v>1</v>
      </c>
      <c r="F590" s="267" t="s">
        <v>221</v>
      </c>
      <c r="G590" s="265"/>
      <c r="H590" s="268">
        <v>2</v>
      </c>
      <c r="I590" s="175"/>
      <c r="L590" s="173"/>
      <c r="M590" s="176"/>
      <c r="T590" s="177"/>
      <c r="AT590" s="174" t="s">
        <v>214</v>
      </c>
      <c r="AU590" s="174" t="s">
        <v>82</v>
      </c>
      <c r="AV590" s="14" t="s">
        <v>208</v>
      </c>
      <c r="AW590" s="14" t="s">
        <v>30</v>
      </c>
      <c r="AX590" s="14" t="s">
        <v>80</v>
      </c>
      <c r="AY590" s="174" t="s">
        <v>201</v>
      </c>
    </row>
    <row r="591" spans="2:65" s="1" customFormat="1" ht="24" customHeight="1" x14ac:dyDescent="0.2">
      <c r="B591" s="152"/>
      <c r="C591" s="271" t="s">
        <v>461</v>
      </c>
      <c r="D591" s="271" t="s">
        <v>401</v>
      </c>
      <c r="E591" s="272" t="s">
        <v>1170</v>
      </c>
      <c r="F591" s="273" t="s">
        <v>1171</v>
      </c>
      <c r="G591" s="274" t="s">
        <v>536</v>
      </c>
      <c r="H591" s="275">
        <v>2</v>
      </c>
      <c r="I591" s="179"/>
      <c r="J591" s="180">
        <f>ROUND(I591*H591,2)</f>
        <v>0</v>
      </c>
      <c r="K591" s="178" t="s">
        <v>207</v>
      </c>
      <c r="L591" s="181"/>
      <c r="M591" s="182" t="s">
        <v>1</v>
      </c>
      <c r="N591" s="183" t="s">
        <v>38</v>
      </c>
      <c r="P591" s="158">
        <f>O591*H591</f>
        <v>0</v>
      </c>
      <c r="Q591" s="158">
        <v>7.1999999999999998E-3</v>
      </c>
      <c r="R591" s="158">
        <f>Q591*H591</f>
        <v>1.44E-2</v>
      </c>
      <c r="S591" s="158">
        <v>0</v>
      </c>
      <c r="T591" s="159">
        <f>S591*H591</f>
        <v>0</v>
      </c>
      <c r="AR591" s="160" t="s">
        <v>266</v>
      </c>
      <c r="AT591" s="160" t="s">
        <v>401</v>
      </c>
      <c r="AU591" s="160" t="s">
        <v>82</v>
      </c>
      <c r="AY591" s="17" t="s">
        <v>201</v>
      </c>
      <c r="BE591" s="161">
        <f>IF(N591="základní",J591,0)</f>
        <v>0</v>
      </c>
      <c r="BF591" s="161">
        <f>IF(N591="snížená",J591,0)</f>
        <v>0</v>
      </c>
      <c r="BG591" s="161">
        <f>IF(N591="zákl. přenesená",J591,0)</f>
        <v>0</v>
      </c>
      <c r="BH591" s="161">
        <f>IF(N591="sníž. přenesená",J591,0)</f>
        <v>0</v>
      </c>
      <c r="BI591" s="161">
        <f>IF(N591="nulová",J591,0)</f>
        <v>0</v>
      </c>
      <c r="BJ591" s="17" t="s">
        <v>80</v>
      </c>
      <c r="BK591" s="161">
        <f>ROUND(I591*H591,2)</f>
        <v>0</v>
      </c>
      <c r="BL591" s="17" t="s">
        <v>208</v>
      </c>
      <c r="BM591" s="160" t="s">
        <v>1905</v>
      </c>
    </row>
    <row r="592" spans="2:65" s="1" customFormat="1" ht="19.5" x14ac:dyDescent="0.2">
      <c r="B592" s="32"/>
      <c r="C592" s="254"/>
      <c r="D592" s="255" t="s">
        <v>210</v>
      </c>
      <c r="E592" s="254"/>
      <c r="F592" s="256" t="s">
        <v>1171</v>
      </c>
      <c r="G592" s="254"/>
      <c r="H592" s="254"/>
      <c r="I592" s="96"/>
      <c r="L592" s="32"/>
      <c r="M592" s="162"/>
      <c r="T592" s="56"/>
      <c r="AT592" s="17" t="s">
        <v>210</v>
      </c>
      <c r="AU592" s="17" t="s">
        <v>82</v>
      </c>
    </row>
    <row r="593" spans="2:65" s="12" customFormat="1" x14ac:dyDescent="0.2">
      <c r="B593" s="163"/>
      <c r="C593" s="258"/>
      <c r="D593" s="255" t="s">
        <v>214</v>
      </c>
      <c r="E593" s="259" t="s">
        <v>1</v>
      </c>
      <c r="F593" s="260" t="s">
        <v>215</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216</v>
      </c>
      <c r="G594" s="258"/>
      <c r="H594" s="259" t="s">
        <v>1</v>
      </c>
      <c r="I594" s="165"/>
      <c r="L594" s="163"/>
      <c r="M594" s="166"/>
      <c r="T594" s="167"/>
      <c r="AT594" s="164" t="s">
        <v>214</v>
      </c>
      <c r="AU594" s="164" t="s">
        <v>82</v>
      </c>
      <c r="AV594" s="12" t="s">
        <v>80</v>
      </c>
      <c r="AW594" s="12" t="s">
        <v>30</v>
      </c>
      <c r="AX594" s="12" t="s">
        <v>73</v>
      </c>
      <c r="AY594" s="164" t="s">
        <v>201</v>
      </c>
    </row>
    <row r="595" spans="2:65" s="12" customFormat="1" ht="22.5" x14ac:dyDescent="0.2">
      <c r="B595" s="163"/>
      <c r="C595" s="258"/>
      <c r="D595" s="255" t="s">
        <v>214</v>
      </c>
      <c r="E595" s="259" t="s">
        <v>1</v>
      </c>
      <c r="F595" s="260" t="s">
        <v>406</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1883</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1904</v>
      </c>
      <c r="G597" s="258"/>
      <c r="H597" s="259" t="s">
        <v>1</v>
      </c>
      <c r="I597" s="165"/>
      <c r="L597" s="163"/>
      <c r="M597" s="166"/>
      <c r="T597" s="167"/>
      <c r="AT597" s="164" t="s">
        <v>214</v>
      </c>
      <c r="AU597" s="164" t="s">
        <v>82</v>
      </c>
      <c r="AV597" s="12" t="s">
        <v>80</v>
      </c>
      <c r="AW597" s="12" t="s">
        <v>30</v>
      </c>
      <c r="AX597" s="12" t="s">
        <v>73</v>
      </c>
      <c r="AY597" s="164" t="s">
        <v>201</v>
      </c>
    </row>
    <row r="598" spans="2:65" s="13" customFormat="1" x14ac:dyDescent="0.2">
      <c r="B598" s="168"/>
      <c r="C598" s="261"/>
      <c r="D598" s="255" t="s">
        <v>214</v>
      </c>
      <c r="E598" s="262" t="s">
        <v>1</v>
      </c>
      <c r="F598" s="263" t="s">
        <v>82</v>
      </c>
      <c r="G598" s="261"/>
      <c r="H598" s="264">
        <v>2</v>
      </c>
      <c r="I598" s="170"/>
      <c r="L598" s="168"/>
      <c r="M598" s="171"/>
      <c r="T598" s="172"/>
      <c r="AT598" s="169" t="s">
        <v>214</v>
      </c>
      <c r="AU598" s="169" t="s">
        <v>82</v>
      </c>
      <c r="AV598" s="13" t="s">
        <v>82</v>
      </c>
      <c r="AW598" s="13" t="s">
        <v>30</v>
      </c>
      <c r="AX598" s="13" t="s">
        <v>73</v>
      </c>
      <c r="AY598" s="169" t="s">
        <v>201</v>
      </c>
    </row>
    <row r="599" spans="2:65" s="14" customFormat="1" x14ac:dyDescent="0.2">
      <c r="B599" s="173"/>
      <c r="C599" s="265"/>
      <c r="D599" s="255" t="s">
        <v>214</v>
      </c>
      <c r="E599" s="266" t="s">
        <v>1</v>
      </c>
      <c r="F599" s="267" t="s">
        <v>221</v>
      </c>
      <c r="G599" s="265"/>
      <c r="H599" s="268">
        <v>2</v>
      </c>
      <c r="I599" s="175"/>
      <c r="L599" s="173"/>
      <c r="M599" s="176"/>
      <c r="T599" s="177"/>
      <c r="AT599" s="174" t="s">
        <v>214</v>
      </c>
      <c r="AU599" s="174" t="s">
        <v>82</v>
      </c>
      <c r="AV599" s="14" t="s">
        <v>208</v>
      </c>
      <c r="AW599" s="14" t="s">
        <v>30</v>
      </c>
      <c r="AX599" s="14" t="s">
        <v>80</v>
      </c>
      <c r="AY599" s="174" t="s">
        <v>201</v>
      </c>
    </row>
    <row r="600" spans="2:65" s="1" customFormat="1" ht="24" customHeight="1" x14ac:dyDescent="0.2">
      <c r="B600" s="152"/>
      <c r="C600" s="249" t="s">
        <v>467</v>
      </c>
      <c r="D600" s="249" t="s">
        <v>203</v>
      </c>
      <c r="E600" s="250" t="s">
        <v>941</v>
      </c>
      <c r="F600" s="251" t="s">
        <v>942</v>
      </c>
      <c r="G600" s="252" t="s">
        <v>269</v>
      </c>
      <c r="H600" s="253">
        <v>0.8</v>
      </c>
      <c r="I600" s="154"/>
      <c r="J600" s="155">
        <f>ROUND(I600*H600,2)</f>
        <v>0</v>
      </c>
      <c r="K600" s="153" t="s">
        <v>207</v>
      </c>
      <c r="L600" s="32"/>
      <c r="M600" s="156" t="s">
        <v>1</v>
      </c>
      <c r="N600" s="157" t="s">
        <v>38</v>
      </c>
      <c r="P600" s="158">
        <f>O600*H600</f>
        <v>0</v>
      </c>
      <c r="Q600" s="158">
        <v>0</v>
      </c>
      <c r="R600" s="158">
        <f>Q600*H600</f>
        <v>0</v>
      </c>
      <c r="S600" s="158">
        <v>0</v>
      </c>
      <c r="T600" s="159">
        <f>S600*H600</f>
        <v>0</v>
      </c>
      <c r="AR600" s="160" t="s">
        <v>208</v>
      </c>
      <c r="AT600" s="160" t="s">
        <v>203</v>
      </c>
      <c r="AU600" s="160" t="s">
        <v>82</v>
      </c>
      <c r="AY600" s="17" t="s">
        <v>201</v>
      </c>
      <c r="BE600" s="161">
        <f>IF(N600="základní",J600,0)</f>
        <v>0</v>
      </c>
      <c r="BF600" s="161">
        <f>IF(N600="snížená",J600,0)</f>
        <v>0</v>
      </c>
      <c r="BG600" s="161">
        <f>IF(N600="zákl. přenesená",J600,0)</f>
        <v>0</v>
      </c>
      <c r="BH600" s="161">
        <f>IF(N600="sníž. přenesená",J600,0)</f>
        <v>0</v>
      </c>
      <c r="BI600" s="161">
        <f>IF(N600="nulová",J600,0)</f>
        <v>0</v>
      </c>
      <c r="BJ600" s="17" t="s">
        <v>80</v>
      </c>
      <c r="BK600" s="161">
        <f>ROUND(I600*H600,2)</f>
        <v>0</v>
      </c>
      <c r="BL600" s="17" t="s">
        <v>208</v>
      </c>
      <c r="BM600" s="160" t="s">
        <v>1906</v>
      </c>
    </row>
    <row r="601" spans="2:65" s="1" customFormat="1" ht="29.25" x14ac:dyDescent="0.2">
      <c r="B601" s="32"/>
      <c r="C601" s="254"/>
      <c r="D601" s="255" t="s">
        <v>210</v>
      </c>
      <c r="E601" s="254"/>
      <c r="F601" s="256" t="s">
        <v>944</v>
      </c>
      <c r="G601" s="254"/>
      <c r="H601" s="254"/>
      <c r="I601" s="96"/>
      <c r="L601" s="32"/>
      <c r="M601" s="162"/>
      <c r="T601" s="56"/>
      <c r="AT601" s="17" t="s">
        <v>210</v>
      </c>
      <c r="AU601" s="17" t="s">
        <v>82</v>
      </c>
    </row>
    <row r="602" spans="2:65" s="1" customFormat="1" ht="68.25" x14ac:dyDescent="0.2">
      <c r="B602" s="32"/>
      <c r="C602" s="254"/>
      <c r="D602" s="255" t="s">
        <v>212</v>
      </c>
      <c r="E602" s="254"/>
      <c r="F602" s="257" t="s">
        <v>945</v>
      </c>
      <c r="G602" s="254"/>
      <c r="H602" s="254"/>
      <c r="I602" s="96"/>
      <c r="L602" s="32"/>
      <c r="M602" s="162"/>
      <c r="T602" s="56"/>
      <c r="AT602" s="17" t="s">
        <v>212</v>
      </c>
      <c r="AU602" s="17" t="s">
        <v>82</v>
      </c>
    </row>
    <row r="603" spans="2:65" s="12" customFormat="1" x14ac:dyDescent="0.2">
      <c r="B603" s="163"/>
      <c r="C603" s="258"/>
      <c r="D603" s="255" t="s">
        <v>214</v>
      </c>
      <c r="E603" s="259" t="s">
        <v>1</v>
      </c>
      <c r="F603" s="260" t="s">
        <v>215</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216</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1883</v>
      </c>
      <c r="G605" s="258"/>
      <c r="H605" s="259" t="s">
        <v>1</v>
      </c>
      <c r="I605" s="165"/>
      <c r="L605" s="163"/>
      <c r="M605" s="166"/>
      <c r="T605" s="167"/>
      <c r="AT605" s="164" t="s">
        <v>214</v>
      </c>
      <c r="AU605" s="164" t="s">
        <v>82</v>
      </c>
      <c r="AV605" s="12" t="s">
        <v>80</v>
      </c>
      <c r="AW605" s="12" t="s">
        <v>30</v>
      </c>
      <c r="AX605" s="12" t="s">
        <v>73</v>
      </c>
      <c r="AY605" s="164" t="s">
        <v>201</v>
      </c>
    </row>
    <row r="606" spans="2:65" s="12" customFormat="1" ht="22.5" x14ac:dyDescent="0.2">
      <c r="B606" s="163"/>
      <c r="C606" s="258"/>
      <c r="D606" s="255" t="s">
        <v>214</v>
      </c>
      <c r="E606" s="259" t="s">
        <v>1</v>
      </c>
      <c r="F606" s="260" t="s">
        <v>1907</v>
      </c>
      <c r="G606" s="258"/>
      <c r="H606" s="259" t="s">
        <v>1</v>
      </c>
      <c r="I606" s="165"/>
      <c r="L606" s="163"/>
      <c r="M606" s="166"/>
      <c r="T606" s="167"/>
      <c r="AT606" s="164" t="s">
        <v>214</v>
      </c>
      <c r="AU606" s="164" t="s">
        <v>82</v>
      </c>
      <c r="AV606" s="12" t="s">
        <v>80</v>
      </c>
      <c r="AW606" s="12" t="s">
        <v>30</v>
      </c>
      <c r="AX606" s="12" t="s">
        <v>73</v>
      </c>
      <c r="AY606" s="164" t="s">
        <v>201</v>
      </c>
    </row>
    <row r="607" spans="2:65" s="13" customFormat="1" x14ac:dyDescent="0.2">
      <c r="B607" s="168"/>
      <c r="C607" s="261"/>
      <c r="D607" s="255" t="s">
        <v>214</v>
      </c>
      <c r="E607" s="262" t="s">
        <v>1</v>
      </c>
      <c r="F607" s="263" t="s">
        <v>1908</v>
      </c>
      <c r="G607" s="261"/>
      <c r="H607" s="264">
        <v>0.8</v>
      </c>
      <c r="I607" s="170"/>
      <c r="L607" s="168"/>
      <c r="M607" s="171"/>
      <c r="T607" s="172"/>
      <c r="AT607" s="169" t="s">
        <v>214</v>
      </c>
      <c r="AU607" s="169" t="s">
        <v>82</v>
      </c>
      <c r="AV607" s="13" t="s">
        <v>82</v>
      </c>
      <c r="AW607" s="13" t="s">
        <v>30</v>
      </c>
      <c r="AX607" s="13" t="s">
        <v>73</v>
      </c>
      <c r="AY607" s="169" t="s">
        <v>201</v>
      </c>
    </row>
    <row r="608" spans="2:65" s="14" customFormat="1" x14ac:dyDescent="0.2">
      <c r="B608" s="173"/>
      <c r="C608" s="265"/>
      <c r="D608" s="255" t="s">
        <v>214</v>
      </c>
      <c r="E608" s="266" t="s">
        <v>1</v>
      </c>
      <c r="F608" s="267" t="s">
        <v>221</v>
      </c>
      <c r="G608" s="265"/>
      <c r="H608" s="268">
        <v>0.8</v>
      </c>
      <c r="I608" s="175"/>
      <c r="L608" s="173"/>
      <c r="M608" s="176"/>
      <c r="T608" s="177"/>
      <c r="AT608" s="174" t="s">
        <v>214</v>
      </c>
      <c r="AU608" s="174" t="s">
        <v>82</v>
      </c>
      <c r="AV608" s="14" t="s">
        <v>208</v>
      </c>
      <c r="AW608" s="14" t="s">
        <v>30</v>
      </c>
      <c r="AX608" s="14" t="s">
        <v>80</v>
      </c>
      <c r="AY608" s="174" t="s">
        <v>201</v>
      </c>
    </row>
    <row r="609" spans="2:65" s="1" customFormat="1" ht="16.5" customHeight="1" x14ac:dyDescent="0.2">
      <c r="B609" s="152"/>
      <c r="C609" s="271" t="s">
        <v>473</v>
      </c>
      <c r="D609" s="271" t="s">
        <v>401</v>
      </c>
      <c r="E609" s="272" t="s">
        <v>948</v>
      </c>
      <c r="F609" s="273" t="s">
        <v>949</v>
      </c>
      <c r="G609" s="274" t="s">
        <v>269</v>
      </c>
      <c r="H609" s="275">
        <v>0.8</v>
      </c>
      <c r="I609" s="179"/>
      <c r="J609" s="180">
        <f>ROUND(I609*H609,2)</f>
        <v>0</v>
      </c>
      <c r="K609" s="178" t="s">
        <v>207</v>
      </c>
      <c r="L609" s="181"/>
      <c r="M609" s="182" t="s">
        <v>1</v>
      </c>
      <c r="N609" s="183" t="s">
        <v>38</v>
      </c>
      <c r="P609" s="158">
        <f>O609*H609</f>
        <v>0</v>
      </c>
      <c r="Q609" s="158">
        <v>2.7999999999999998E-4</v>
      </c>
      <c r="R609" s="158">
        <f>Q609*H609</f>
        <v>2.24E-4</v>
      </c>
      <c r="S609" s="158">
        <v>0</v>
      </c>
      <c r="T609" s="159">
        <f>S609*H609</f>
        <v>0</v>
      </c>
      <c r="AR609" s="160" t="s">
        <v>266</v>
      </c>
      <c r="AT609" s="160" t="s">
        <v>401</v>
      </c>
      <c r="AU609" s="160" t="s">
        <v>82</v>
      </c>
      <c r="AY609" s="17" t="s">
        <v>201</v>
      </c>
      <c r="BE609" s="161">
        <f>IF(N609="základní",J609,0)</f>
        <v>0</v>
      </c>
      <c r="BF609" s="161">
        <f>IF(N609="snížená",J609,0)</f>
        <v>0</v>
      </c>
      <c r="BG609" s="161">
        <f>IF(N609="zákl. přenesená",J609,0)</f>
        <v>0</v>
      </c>
      <c r="BH609" s="161">
        <f>IF(N609="sníž. přenesená",J609,0)</f>
        <v>0</v>
      </c>
      <c r="BI609" s="161">
        <f>IF(N609="nulová",J609,0)</f>
        <v>0</v>
      </c>
      <c r="BJ609" s="17" t="s">
        <v>80</v>
      </c>
      <c r="BK609" s="161">
        <f>ROUND(I609*H609,2)</f>
        <v>0</v>
      </c>
      <c r="BL609" s="17" t="s">
        <v>208</v>
      </c>
      <c r="BM609" s="160" t="s">
        <v>1909</v>
      </c>
    </row>
    <row r="610" spans="2:65" s="1" customFormat="1" x14ac:dyDescent="0.2">
      <c r="B610" s="32"/>
      <c r="C610" s="254"/>
      <c r="D610" s="255" t="s">
        <v>210</v>
      </c>
      <c r="E610" s="254"/>
      <c r="F610" s="256" t="s">
        <v>949</v>
      </c>
      <c r="G610" s="254"/>
      <c r="H610" s="254"/>
      <c r="I610" s="96"/>
      <c r="L610" s="32"/>
      <c r="M610" s="162"/>
      <c r="T610" s="56"/>
      <c r="AT610" s="17" t="s">
        <v>210</v>
      </c>
      <c r="AU610" s="17" t="s">
        <v>82</v>
      </c>
    </row>
    <row r="611" spans="2:65" s="12" customFormat="1" x14ac:dyDescent="0.2">
      <c r="B611" s="163"/>
      <c r="C611" s="258"/>
      <c r="D611" s="255" t="s">
        <v>214</v>
      </c>
      <c r="E611" s="259" t="s">
        <v>1</v>
      </c>
      <c r="F611" s="260" t="s">
        <v>215</v>
      </c>
      <c r="G611" s="258"/>
      <c r="H611" s="259" t="s">
        <v>1</v>
      </c>
      <c r="I611" s="165"/>
      <c r="L611" s="163"/>
      <c r="M611" s="166"/>
      <c r="T611" s="167"/>
      <c r="AT611" s="164" t="s">
        <v>214</v>
      </c>
      <c r="AU611" s="164" t="s">
        <v>82</v>
      </c>
      <c r="AV611" s="12" t="s">
        <v>80</v>
      </c>
      <c r="AW611" s="12" t="s">
        <v>30</v>
      </c>
      <c r="AX611" s="12" t="s">
        <v>73</v>
      </c>
      <c r="AY611" s="164" t="s">
        <v>201</v>
      </c>
    </row>
    <row r="612" spans="2:65" s="12" customFormat="1" x14ac:dyDescent="0.2">
      <c r="B612" s="163"/>
      <c r="C612" s="258"/>
      <c r="D612" s="255" t="s">
        <v>214</v>
      </c>
      <c r="E612" s="259" t="s">
        <v>1</v>
      </c>
      <c r="F612" s="260" t="s">
        <v>216</v>
      </c>
      <c r="G612" s="258"/>
      <c r="H612" s="259" t="s">
        <v>1</v>
      </c>
      <c r="I612" s="165"/>
      <c r="L612" s="163"/>
      <c r="M612" s="166"/>
      <c r="T612" s="167"/>
      <c r="AT612" s="164" t="s">
        <v>214</v>
      </c>
      <c r="AU612" s="164" t="s">
        <v>82</v>
      </c>
      <c r="AV612" s="12" t="s">
        <v>80</v>
      </c>
      <c r="AW612" s="12" t="s">
        <v>30</v>
      </c>
      <c r="AX612" s="12" t="s">
        <v>73</v>
      </c>
      <c r="AY612" s="164" t="s">
        <v>201</v>
      </c>
    </row>
    <row r="613" spans="2:65" s="12" customFormat="1" ht="22.5" x14ac:dyDescent="0.2">
      <c r="B613" s="163"/>
      <c r="C613" s="258"/>
      <c r="D613" s="255" t="s">
        <v>214</v>
      </c>
      <c r="E613" s="259" t="s">
        <v>1</v>
      </c>
      <c r="F613" s="260" t="s">
        <v>406</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1883</v>
      </c>
      <c r="G614" s="258"/>
      <c r="H614" s="259" t="s">
        <v>1</v>
      </c>
      <c r="I614" s="165"/>
      <c r="L614" s="163"/>
      <c r="M614" s="166"/>
      <c r="T614" s="167"/>
      <c r="AT614" s="164" t="s">
        <v>214</v>
      </c>
      <c r="AU614" s="164" t="s">
        <v>82</v>
      </c>
      <c r="AV614" s="12" t="s">
        <v>80</v>
      </c>
      <c r="AW614" s="12" t="s">
        <v>30</v>
      </c>
      <c r="AX614" s="12" t="s">
        <v>73</v>
      </c>
      <c r="AY614" s="164" t="s">
        <v>201</v>
      </c>
    </row>
    <row r="615" spans="2:65" s="12" customFormat="1" ht="22.5" x14ac:dyDescent="0.2">
      <c r="B615" s="163"/>
      <c r="C615" s="258"/>
      <c r="D615" s="255" t="s">
        <v>214</v>
      </c>
      <c r="E615" s="259" t="s">
        <v>1</v>
      </c>
      <c r="F615" s="260" t="s">
        <v>1907</v>
      </c>
      <c r="G615" s="258"/>
      <c r="H615" s="259" t="s">
        <v>1</v>
      </c>
      <c r="I615" s="165"/>
      <c r="L615" s="163"/>
      <c r="M615" s="166"/>
      <c r="T615" s="167"/>
      <c r="AT615" s="164" t="s">
        <v>214</v>
      </c>
      <c r="AU615" s="164" t="s">
        <v>82</v>
      </c>
      <c r="AV615" s="12" t="s">
        <v>80</v>
      </c>
      <c r="AW615" s="12" t="s">
        <v>30</v>
      </c>
      <c r="AX615" s="12" t="s">
        <v>73</v>
      </c>
      <c r="AY615" s="164" t="s">
        <v>201</v>
      </c>
    </row>
    <row r="616" spans="2:65" s="13" customFormat="1" x14ac:dyDescent="0.2">
      <c r="B616" s="168"/>
      <c r="C616" s="261"/>
      <c r="D616" s="255" t="s">
        <v>214</v>
      </c>
      <c r="E616" s="262" t="s">
        <v>1</v>
      </c>
      <c r="F616" s="263" t="s">
        <v>1908</v>
      </c>
      <c r="G616" s="261"/>
      <c r="H616" s="264">
        <v>0.8</v>
      </c>
      <c r="I616" s="170"/>
      <c r="L616" s="168"/>
      <c r="M616" s="171"/>
      <c r="T616" s="172"/>
      <c r="AT616" s="169" t="s">
        <v>214</v>
      </c>
      <c r="AU616" s="169" t="s">
        <v>82</v>
      </c>
      <c r="AV616" s="13" t="s">
        <v>82</v>
      </c>
      <c r="AW616" s="13" t="s">
        <v>30</v>
      </c>
      <c r="AX616" s="13" t="s">
        <v>73</v>
      </c>
      <c r="AY616" s="169" t="s">
        <v>201</v>
      </c>
    </row>
    <row r="617" spans="2:65" s="14" customFormat="1" x14ac:dyDescent="0.2">
      <c r="B617" s="173"/>
      <c r="C617" s="265"/>
      <c r="D617" s="255" t="s">
        <v>214</v>
      </c>
      <c r="E617" s="266" t="s">
        <v>1</v>
      </c>
      <c r="F617" s="267" t="s">
        <v>221</v>
      </c>
      <c r="G617" s="265"/>
      <c r="H617" s="268">
        <v>0.8</v>
      </c>
      <c r="I617" s="175"/>
      <c r="L617" s="173"/>
      <c r="M617" s="176"/>
      <c r="T617" s="177"/>
      <c r="AT617" s="174" t="s">
        <v>214</v>
      </c>
      <c r="AU617" s="174" t="s">
        <v>82</v>
      </c>
      <c r="AV617" s="14" t="s">
        <v>208</v>
      </c>
      <c r="AW617" s="14" t="s">
        <v>30</v>
      </c>
      <c r="AX617" s="14" t="s">
        <v>80</v>
      </c>
      <c r="AY617" s="174" t="s">
        <v>201</v>
      </c>
    </row>
    <row r="618" spans="2:65" s="1" customFormat="1" ht="16.5" customHeight="1" x14ac:dyDescent="0.2">
      <c r="B618" s="152"/>
      <c r="C618" s="249" t="s">
        <v>482</v>
      </c>
      <c r="D618" s="249" t="s">
        <v>203</v>
      </c>
      <c r="E618" s="250" t="s">
        <v>592</v>
      </c>
      <c r="F618" s="251" t="s">
        <v>593</v>
      </c>
      <c r="G618" s="252" t="s">
        <v>594</v>
      </c>
      <c r="H618" s="253">
        <v>1</v>
      </c>
      <c r="I618" s="154"/>
      <c r="J618" s="155">
        <f>ROUND(I618*H618,2)</f>
        <v>0</v>
      </c>
      <c r="K618" s="153" t="s">
        <v>446</v>
      </c>
      <c r="L618" s="32"/>
      <c r="M618" s="156" t="s">
        <v>1</v>
      </c>
      <c r="N618" s="157" t="s">
        <v>38</v>
      </c>
      <c r="P618" s="158">
        <f>O618*H618</f>
        <v>0</v>
      </c>
      <c r="Q618" s="158">
        <v>0</v>
      </c>
      <c r="R618" s="158">
        <f>Q618*H618</f>
        <v>0</v>
      </c>
      <c r="S618" s="158">
        <v>0</v>
      </c>
      <c r="T618" s="159">
        <f>S618*H618</f>
        <v>0</v>
      </c>
      <c r="AR618" s="160" t="s">
        <v>208</v>
      </c>
      <c r="AT618" s="160" t="s">
        <v>203</v>
      </c>
      <c r="AU618" s="160" t="s">
        <v>82</v>
      </c>
      <c r="AY618" s="17" t="s">
        <v>201</v>
      </c>
      <c r="BE618" s="161">
        <f>IF(N618="základní",J618,0)</f>
        <v>0</v>
      </c>
      <c r="BF618" s="161">
        <f>IF(N618="snížená",J618,0)</f>
        <v>0</v>
      </c>
      <c r="BG618" s="161">
        <f>IF(N618="zákl. přenesená",J618,0)</f>
        <v>0</v>
      </c>
      <c r="BH618" s="161">
        <f>IF(N618="sníž. přenesená",J618,0)</f>
        <v>0</v>
      </c>
      <c r="BI618" s="161">
        <f>IF(N618="nulová",J618,0)</f>
        <v>0</v>
      </c>
      <c r="BJ618" s="17" t="s">
        <v>80</v>
      </c>
      <c r="BK618" s="161">
        <f>ROUND(I618*H618,2)</f>
        <v>0</v>
      </c>
      <c r="BL618" s="17" t="s">
        <v>208</v>
      </c>
      <c r="BM618" s="160" t="s">
        <v>1910</v>
      </c>
    </row>
    <row r="619" spans="2:65" s="1" customFormat="1" x14ac:dyDescent="0.2">
      <c r="B619" s="32"/>
      <c r="C619" s="254"/>
      <c r="D619" s="255" t="s">
        <v>210</v>
      </c>
      <c r="E619" s="254"/>
      <c r="F619" s="256" t="s">
        <v>593</v>
      </c>
      <c r="G619" s="254"/>
      <c r="H619" s="254"/>
      <c r="I619" s="96"/>
      <c r="L619" s="32"/>
      <c r="M619" s="162"/>
      <c r="T619" s="56"/>
      <c r="AT619" s="17" t="s">
        <v>210</v>
      </c>
      <c r="AU619" s="17" t="s">
        <v>82</v>
      </c>
    </row>
    <row r="620" spans="2:65" s="12" customFormat="1" x14ac:dyDescent="0.2">
      <c r="B620" s="163"/>
      <c r="C620" s="258"/>
      <c r="D620" s="255" t="s">
        <v>214</v>
      </c>
      <c r="E620" s="259" t="s">
        <v>1</v>
      </c>
      <c r="F620" s="260" t="s">
        <v>215</v>
      </c>
      <c r="G620" s="258"/>
      <c r="H620" s="259" t="s">
        <v>1</v>
      </c>
      <c r="I620" s="165"/>
      <c r="L620" s="163"/>
      <c r="M620" s="166"/>
      <c r="T620" s="167"/>
      <c r="AT620" s="164" t="s">
        <v>214</v>
      </c>
      <c r="AU620" s="164" t="s">
        <v>82</v>
      </c>
      <c r="AV620" s="12" t="s">
        <v>80</v>
      </c>
      <c r="AW620" s="12" t="s">
        <v>30</v>
      </c>
      <c r="AX620" s="12" t="s">
        <v>73</v>
      </c>
      <c r="AY620" s="164" t="s">
        <v>201</v>
      </c>
    </row>
    <row r="621" spans="2:65" s="12" customFormat="1" x14ac:dyDescent="0.2">
      <c r="B621" s="163"/>
      <c r="C621" s="258"/>
      <c r="D621" s="255" t="s">
        <v>214</v>
      </c>
      <c r="E621" s="259" t="s">
        <v>1</v>
      </c>
      <c r="F621" s="260" t="s">
        <v>216</v>
      </c>
      <c r="G621" s="258"/>
      <c r="H621" s="259" t="s">
        <v>1</v>
      </c>
      <c r="I621" s="165"/>
      <c r="L621" s="163"/>
      <c r="M621" s="166"/>
      <c r="T621" s="167"/>
      <c r="AT621" s="164" t="s">
        <v>214</v>
      </c>
      <c r="AU621" s="164" t="s">
        <v>82</v>
      </c>
      <c r="AV621" s="12" t="s">
        <v>80</v>
      </c>
      <c r="AW621" s="12" t="s">
        <v>30</v>
      </c>
      <c r="AX621" s="12" t="s">
        <v>73</v>
      </c>
      <c r="AY621" s="164" t="s">
        <v>201</v>
      </c>
    </row>
    <row r="622" spans="2:65" s="12" customFormat="1" x14ac:dyDescent="0.2">
      <c r="B622" s="163"/>
      <c r="C622" s="258"/>
      <c r="D622" s="255" t="s">
        <v>214</v>
      </c>
      <c r="E622" s="259" t="s">
        <v>1</v>
      </c>
      <c r="F622" s="260" t="s">
        <v>1883</v>
      </c>
      <c r="G622" s="258"/>
      <c r="H622" s="259" t="s">
        <v>1</v>
      </c>
      <c r="I622" s="165"/>
      <c r="L622" s="163"/>
      <c r="M622" s="166"/>
      <c r="T622" s="167"/>
      <c r="AT622" s="164" t="s">
        <v>214</v>
      </c>
      <c r="AU622" s="164" t="s">
        <v>82</v>
      </c>
      <c r="AV622" s="12" t="s">
        <v>80</v>
      </c>
      <c r="AW622" s="12" t="s">
        <v>30</v>
      </c>
      <c r="AX622" s="12" t="s">
        <v>73</v>
      </c>
      <c r="AY622" s="164" t="s">
        <v>201</v>
      </c>
    </row>
    <row r="623" spans="2:65" s="12" customFormat="1" ht="22.5" x14ac:dyDescent="0.2">
      <c r="B623" s="163"/>
      <c r="C623" s="258"/>
      <c r="D623" s="255" t="s">
        <v>214</v>
      </c>
      <c r="E623" s="259" t="s">
        <v>1</v>
      </c>
      <c r="F623" s="260" t="s">
        <v>1911</v>
      </c>
      <c r="G623" s="258"/>
      <c r="H623" s="259" t="s">
        <v>1</v>
      </c>
      <c r="I623" s="165"/>
      <c r="L623" s="163"/>
      <c r="M623" s="166"/>
      <c r="T623" s="167"/>
      <c r="AT623" s="164" t="s">
        <v>214</v>
      </c>
      <c r="AU623" s="164" t="s">
        <v>82</v>
      </c>
      <c r="AV623" s="12" t="s">
        <v>80</v>
      </c>
      <c r="AW623" s="12" t="s">
        <v>30</v>
      </c>
      <c r="AX623" s="12" t="s">
        <v>73</v>
      </c>
      <c r="AY623" s="164" t="s">
        <v>201</v>
      </c>
    </row>
    <row r="624" spans="2:65" s="12" customFormat="1" ht="22.5" x14ac:dyDescent="0.2">
      <c r="B624" s="163"/>
      <c r="C624" s="258"/>
      <c r="D624" s="255" t="s">
        <v>214</v>
      </c>
      <c r="E624" s="259" t="s">
        <v>1</v>
      </c>
      <c r="F624" s="260" t="s">
        <v>597</v>
      </c>
      <c r="G624" s="258"/>
      <c r="H624" s="259" t="s">
        <v>1</v>
      </c>
      <c r="I624" s="165"/>
      <c r="L624" s="163"/>
      <c r="M624" s="166"/>
      <c r="T624" s="167"/>
      <c r="AT624" s="164" t="s">
        <v>214</v>
      </c>
      <c r="AU624" s="164" t="s">
        <v>82</v>
      </c>
      <c r="AV624" s="12" t="s">
        <v>80</v>
      </c>
      <c r="AW624" s="12" t="s">
        <v>30</v>
      </c>
      <c r="AX624" s="12" t="s">
        <v>73</v>
      </c>
      <c r="AY624" s="164" t="s">
        <v>201</v>
      </c>
    </row>
    <row r="625" spans="2:65" s="12" customFormat="1" ht="22.5" x14ac:dyDescent="0.2">
      <c r="B625" s="163"/>
      <c r="C625" s="258"/>
      <c r="D625" s="255" t="s">
        <v>214</v>
      </c>
      <c r="E625" s="259" t="s">
        <v>1</v>
      </c>
      <c r="F625" s="260" t="s">
        <v>598</v>
      </c>
      <c r="G625" s="258"/>
      <c r="H625" s="259" t="s">
        <v>1</v>
      </c>
      <c r="I625" s="165"/>
      <c r="L625" s="163"/>
      <c r="M625" s="166"/>
      <c r="T625" s="167"/>
      <c r="AT625" s="164" t="s">
        <v>214</v>
      </c>
      <c r="AU625" s="164" t="s">
        <v>82</v>
      </c>
      <c r="AV625" s="12" t="s">
        <v>80</v>
      </c>
      <c r="AW625" s="12" t="s">
        <v>30</v>
      </c>
      <c r="AX625" s="12" t="s">
        <v>73</v>
      </c>
      <c r="AY625" s="164" t="s">
        <v>201</v>
      </c>
    </row>
    <row r="626" spans="2:65" s="13" customFormat="1" x14ac:dyDescent="0.2">
      <c r="B626" s="168"/>
      <c r="C626" s="261"/>
      <c r="D626" s="255" t="s">
        <v>214</v>
      </c>
      <c r="E626" s="262" t="s">
        <v>1</v>
      </c>
      <c r="F626" s="263" t="s">
        <v>80</v>
      </c>
      <c r="G626" s="261"/>
      <c r="H626" s="264">
        <v>1</v>
      </c>
      <c r="I626" s="170"/>
      <c r="L626" s="168"/>
      <c r="M626" s="171"/>
      <c r="T626" s="172"/>
      <c r="AT626" s="169" t="s">
        <v>214</v>
      </c>
      <c r="AU626" s="169" t="s">
        <v>82</v>
      </c>
      <c r="AV626" s="13" t="s">
        <v>82</v>
      </c>
      <c r="AW626" s="13" t="s">
        <v>30</v>
      </c>
      <c r="AX626" s="13" t="s">
        <v>73</v>
      </c>
      <c r="AY626" s="169" t="s">
        <v>201</v>
      </c>
    </row>
    <row r="627" spans="2:65" s="14" customFormat="1" x14ac:dyDescent="0.2">
      <c r="B627" s="173"/>
      <c r="C627" s="265"/>
      <c r="D627" s="255" t="s">
        <v>214</v>
      </c>
      <c r="E627" s="266" t="s">
        <v>1</v>
      </c>
      <c r="F627" s="267" t="s">
        <v>221</v>
      </c>
      <c r="G627" s="265"/>
      <c r="H627" s="268">
        <v>1</v>
      </c>
      <c r="I627" s="175"/>
      <c r="L627" s="173"/>
      <c r="M627" s="176"/>
      <c r="T627" s="177"/>
      <c r="AT627" s="174" t="s">
        <v>214</v>
      </c>
      <c r="AU627" s="174" t="s">
        <v>82</v>
      </c>
      <c r="AV627" s="14" t="s">
        <v>208</v>
      </c>
      <c r="AW627" s="14" t="s">
        <v>30</v>
      </c>
      <c r="AX627" s="14" t="s">
        <v>80</v>
      </c>
      <c r="AY627" s="174" t="s">
        <v>201</v>
      </c>
    </row>
    <row r="628" spans="2:65" s="1" customFormat="1" ht="24" customHeight="1" x14ac:dyDescent="0.2">
      <c r="B628" s="152"/>
      <c r="C628" s="249" t="s">
        <v>491</v>
      </c>
      <c r="D628" s="249" t="s">
        <v>203</v>
      </c>
      <c r="E628" s="250" t="s">
        <v>953</v>
      </c>
      <c r="F628" s="251" t="s">
        <v>954</v>
      </c>
      <c r="G628" s="252" t="s">
        <v>536</v>
      </c>
      <c r="H628" s="253">
        <v>5</v>
      </c>
      <c r="I628" s="154"/>
      <c r="J628" s="155">
        <f>ROUND(I628*H628,2)</f>
        <v>0</v>
      </c>
      <c r="K628" s="153" t="s">
        <v>207</v>
      </c>
      <c r="L628" s="32"/>
      <c r="M628" s="156" t="s">
        <v>1</v>
      </c>
      <c r="N628" s="157" t="s">
        <v>38</v>
      </c>
      <c r="P628" s="158">
        <f>O628*H628</f>
        <v>0</v>
      </c>
      <c r="Q628" s="158">
        <v>0</v>
      </c>
      <c r="R628" s="158">
        <f>Q628*H628</f>
        <v>0</v>
      </c>
      <c r="S628" s="158">
        <v>0</v>
      </c>
      <c r="T628" s="159">
        <f>S628*H628</f>
        <v>0</v>
      </c>
      <c r="AR628" s="160" t="s">
        <v>208</v>
      </c>
      <c r="AT628" s="160" t="s">
        <v>203</v>
      </c>
      <c r="AU628" s="160" t="s">
        <v>82</v>
      </c>
      <c r="AY628" s="17" t="s">
        <v>201</v>
      </c>
      <c r="BE628" s="161">
        <f>IF(N628="základní",J628,0)</f>
        <v>0</v>
      </c>
      <c r="BF628" s="161">
        <f>IF(N628="snížená",J628,0)</f>
        <v>0</v>
      </c>
      <c r="BG628" s="161">
        <f>IF(N628="zákl. přenesená",J628,0)</f>
        <v>0</v>
      </c>
      <c r="BH628" s="161">
        <f>IF(N628="sníž. přenesená",J628,0)</f>
        <v>0</v>
      </c>
      <c r="BI628" s="161">
        <f>IF(N628="nulová",J628,0)</f>
        <v>0</v>
      </c>
      <c r="BJ628" s="17" t="s">
        <v>80</v>
      </c>
      <c r="BK628" s="161">
        <f>ROUND(I628*H628,2)</f>
        <v>0</v>
      </c>
      <c r="BL628" s="17" t="s">
        <v>208</v>
      </c>
      <c r="BM628" s="160" t="s">
        <v>1912</v>
      </c>
    </row>
    <row r="629" spans="2:65" s="1" customFormat="1" ht="29.25" x14ac:dyDescent="0.2">
      <c r="B629" s="32"/>
      <c r="C629" s="254"/>
      <c r="D629" s="255" t="s">
        <v>210</v>
      </c>
      <c r="E629" s="254"/>
      <c r="F629" s="256" t="s">
        <v>956</v>
      </c>
      <c r="G629" s="254"/>
      <c r="H629" s="254"/>
      <c r="I629" s="96"/>
      <c r="L629" s="32"/>
      <c r="M629" s="162"/>
      <c r="T629" s="56"/>
      <c r="AT629" s="17" t="s">
        <v>210</v>
      </c>
      <c r="AU629" s="17" t="s">
        <v>82</v>
      </c>
    </row>
    <row r="630" spans="2:65" s="1" customFormat="1" ht="29.25" x14ac:dyDescent="0.2">
      <c r="B630" s="32"/>
      <c r="C630" s="254"/>
      <c r="D630" s="255" t="s">
        <v>212</v>
      </c>
      <c r="E630" s="254"/>
      <c r="F630" s="257" t="s">
        <v>957</v>
      </c>
      <c r="G630" s="254"/>
      <c r="H630" s="254"/>
      <c r="I630" s="96"/>
      <c r="L630" s="32"/>
      <c r="M630" s="162"/>
      <c r="T630" s="56"/>
      <c r="AT630" s="17" t="s">
        <v>212</v>
      </c>
      <c r="AU630" s="17" t="s">
        <v>82</v>
      </c>
    </row>
    <row r="631" spans="2:65" s="12" customFormat="1" x14ac:dyDescent="0.2">
      <c r="B631" s="163"/>
      <c r="C631" s="258"/>
      <c r="D631" s="255" t="s">
        <v>214</v>
      </c>
      <c r="E631" s="259" t="s">
        <v>1</v>
      </c>
      <c r="F631" s="260" t="s">
        <v>215</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216</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1883</v>
      </c>
      <c r="G633" s="258"/>
      <c r="H633" s="259" t="s">
        <v>1</v>
      </c>
      <c r="I633" s="165"/>
      <c r="L633" s="163"/>
      <c r="M633" s="166"/>
      <c r="T633" s="167"/>
      <c r="AT633" s="164" t="s">
        <v>214</v>
      </c>
      <c r="AU633" s="164" t="s">
        <v>82</v>
      </c>
      <c r="AV633" s="12" t="s">
        <v>80</v>
      </c>
      <c r="AW633" s="12" t="s">
        <v>30</v>
      </c>
      <c r="AX633" s="12" t="s">
        <v>73</v>
      </c>
      <c r="AY633" s="164" t="s">
        <v>201</v>
      </c>
    </row>
    <row r="634" spans="2:65" s="12" customFormat="1" ht="22.5" x14ac:dyDescent="0.2">
      <c r="B634" s="163"/>
      <c r="C634" s="258"/>
      <c r="D634" s="255" t="s">
        <v>214</v>
      </c>
      <c r="E634" s="259" t="s">
        <v>1</v>
      </c>
      <c r="F634" s="260" t="s">
        <v>1334</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245</v>
      </c>
      <c r="G635" s="261"/>
      <c r="H635" s="264">
        <v>5</v>
      </c>
      <c r="I635" s="170"/>
      <c r="L635" s="168"/>
      <c r="M635" s="171"/>
      <c r="T635" s="172"/>
      <c r="AT635" s="169" t="s">
        <v>214</v>
      </c>
      <c r="AU635" s="169" t="s">
        <v>82</v>
      </c>
      <c r="AV635" s="13" t="s">
        <v>82</v>
      </c>
      <c r="AW635" s="13" t="s">
        <v>30</v>
      </c>
      <c r="AX635" s="13" t="s">
        <v>73</v>
      </c>
      <c r="AY635" s="169" t="s">
        <v>201</v>
      </c>
    </row>
    <row r="636" spans="2:65" s="14" customFormat="1" x14ac:dyDescent="0.2">
      <c r="B636" s="173"/>
      <c r="C636" s="265"/>
      <c r="D636" s="255" t="s">
        <v>214</v>
      </c>
      <c r="E636" s="266" t="s">
        <v>1</v>
      </c>
      <c r="F636" s="267" t="s">
        <v>221</v>
      </c>
      <c r="G636" s="265"/>
      <c r="H636" s="268">
        <v>5</v>
      </c>
      <c r="I636" s="175"/>
      <c r="L636" s="173"/>
      <c r="M636" s="176"/>
      <c r="T636" s="177"/>
      <c r="AT636" s="174" t="s">
        <v>214</v>
      </c>
      <c r="AU636" s="174" t="s">
        <v>82</v>
      </c>
      <c r="AV636" s="14" t="s">
        <v>208</v>
      </c>
      <c r="AW636" s="14" t="s">
        <v>30</v>
      </c>
      <c r="AX636" s="14" t="s">
        <v>80</v>
      </c>
      <c r="AY636" s="174" t="s">
        <v>201</v>
      </c>
    </row>
    <row r="637" spans="2:65" s="1" customFormat="1" ht="24" customHeight="1" x14ac:dyDescent="0.2">
      <c r="B637" s="152"/>
      <c r="C637" s="271" t="s">
        <v>500</v>
      </c>
      <c r="D637" s="271" t="s">
        <v>401</v>
      </c>
      <c r="E637" s="272" t="s">
        <v>959</v>
      </c>
      <c r="F637" s="273" t="s">
        <v>960</v>
      </c>
      <c r="G637" s="274" t="s">
        <v>536</v>
      </c>
      <c r="H637" s="275">
        <v>5</v>
      </c>
      <c r="I637" s="179"/>
      <c r="J637" s="180">
        <f>ROUND(I637*H637,2)</f>
        <v>0</v>
      </c>
      <c r="K637" s="178" t="s">
        <v>446</v>
      </c>
      <c r="L637" s="181"/>
      <c r="M637" s="182" t="s">
        <v>1</v>
      </c>
      <c r="N637" s="183" t="s">
        <v>38</v>
      </c>
      <c r="P637" s="158">
        <f>O637*H637</f>
        <v>0</v>
      </c>
      <c r="Q637" s="158">
        <v>5.0000000000000001E-4</v>
      </c>
      <c r="R637" s="158">
        <f>Q637*H637</f>
        <v>2.5000000000000001E-3</v>
      </c>
      <c r="S637" s="158">
        <v>0</v>
      </c>
      <c r="T637" s="159">
        <f>S637*H637</f>
        <v>0</v>
      </c>
      <c r="AR637" s="160" t="s">
        <v>266</v>
      </c>
      <c r="AT637" s="160" t="s">
        <v>401</v>
      </c>
      <c r="AU637" s="160" t="s">
        <v>82</v>
      </c>
      <c r="AY637" s="17" t="s">
        <v>201</v>
      </c>
      <c r="BE637" s="161">
        <f>IF(N637="základní",J637,0)</f>
        <v>0</v>
      </c>
      <c r="BF637" s="161">
        <f>IF(N637="snížená",J637,0)</f>
        <v>0</v>
      </c>
      <c r="BG637" s="161">
        <f>IF(N637="zákl. přenesená",J637,0)</f>
        <v>0</v>
      </c>
      <c r="BH637" s="161">
        <f>IF(N637="sníž. přenesená",J637,0)</f>
        <v>0</v>
      </c>
      <c r="BI637" s="161">
        <f>IF(N637="nulová",J637,0)</f>
        <v>0</v>
      </c>
      <c r="BJ637" s="17" t="s">
        <v>80</v>
      </c>
      <c r="BK637" s="161">
        <f>ROUND(I637*H637,2)</f>
        <v>0</v>
      </c>
      <c r="BL637" s="17" t="s">
        <v>208</v>
      </c>
      <c r="BM637" s="160" t="s">
        <v>1913</v>
      </c>
    </row>
    <row r="638" spans="2:65" s="1" customFormat="1" ht="19.5" x14ac:dyDescent="0.2">
      <c r="B638" s="32"/>
      <c r="C638" s="254"/>
      <c r="D638" s="255" t="s">
        <v>210</v>
      </c>
      <c r="E638" s="254"/>
      <c r="F638" s="256" t="s">
        <v>960</v>
      </c>
      <c r="G638" s="254"/>
      <c r="H638" s="254"/>
      <c r="I638" s="96"/>
      <c r="L638" s="32"/>
      <c r="M638" s="162"/>
      <c r="T638" s="56"/>
      <c r="AT638" s="17" t="s">
        <v>210</v>
      </c>
      <c r="AU638" s="17" t="s">
        <v>82</v>
      </c>
    </row>
    <row r="639" spans="2:65" s="12" customFormat="1" x14ac:dyDescent="0.2">
      <c r="B639" s="163"/>
      <c r="C639" s="258"/>
      <c r="D639" s="255" t="s">
        <v>214</v>
      </c>
      <c r="E639" s="259" t="s">
        <v>1</v>
      </c>
      <c r="F639" s="260" t="s">
        <v>215</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216</v>
      </c>
      <c r="G640" s="258"/>
      <c r="H640" s="259" t="s">
        <v>1</v>
      </c>
      <c r="I640" s="165"/>
      <c r="L640" s="163"/>
      <c r="M640" s="166"/>
      <c r="T640" s="167"/>
      <c r="AT640" s="164" t="s">
        <v>214</v>
      </c>
      <c r="AU640" s="164" t="s">
        <v>82</v>
      </c>
      <c r="AV640" s="12" t="s">
        <v>80</v>
      </c>
      <c r="AW640" s="12" t="s">
        <v>30</v>
      </c>
      <c r="AX640" s="12" t="s">
        <v>73</v>
      </c>
      <c r="AY640" s="164" t="s">
        <v>201</v>
      </c>
    </row>
    <row r="641" spans="2:65" s="12" customFormat="1" ht="22.5" x14ac:dyDescent="0.2">
      <c r="B641" s="163"/>
      <c r="C641" s="258"/>
      <c r="D641" s="255" t="s">
        <v>214</v>
      </c>
      <c r="E641" s="259" t="s">
        <v>1</v>
      </c>
      <c r="F641" s="260" t="s">
        <v>406</v>
      </c>
      <c r="G641" s="258"/>
      <c r="H641" s="259" t="s">
        <v>1</v>
      </c>
      <c r="I641" s="165"/>
      <c r="L641" s="163"/>
      <c r="M641" s="166"/>
      <c r="T641" s="167"/>
      <c r="AT641" s="164" t="s">
        <v>214</v>
      </c>
      <c r="AU641" s="164" t="s">
        <v>82</v>
      </c>
      <c r="AV641" s="12" t="s">
        <v>80</v>
      </c>
      <c r="AW641" s="12" t="s">
        <v>30</v>
      </c>
      <c r="AX641" s="12" t="s">
        <v>73</v>
      </c>
      <c r="AY641" s="164" t="s">
        <v>201</v>
      </c>
    </row>
    <row r="642" spans="2:65" s="12" customFormat="1" x14ac:dyDescent="0.2">
      <c r="B642" s="163"/>
      <c r="C642" s="258"/>
      <c r="D642" s="255" t="s">
        <v>214</v>
      </c>
      <c r="E642" s="259" t="s">
        <v>1</v>
      </c>
      <c r="F642" s="260" t="s">
        <v>1883</v>
      </c>
      <c r="G642" s="258"/>
      <c r="H642" s="259" t="s">
        <v>1</v>
      </c>
      <c r="I642" s="165"/>
      <c r="L642" s="163"/>
      <c r="M642" s="166"/>
      <c r="T642" s="167"/>
      <c r="AT642" s="164" t="s">
        <v>214</v>
      </c>
      <c r="AU642" s="164" t="s">
        <v>82</v>
      </c>
      <c r="AV642" s="12" t="s">
        <v>80</v>
      </c>
      <c r="AW642" s="12" t="s">
        <v>30</v>
      </c>
      <c r="AX642" s="12" t="s">
        <v>73</v>
      </c>
      <c r="AY642" s="164" t="s">
        <v>201</v>
      </c>
    </row>
    <row r="643" spans="2:65" s="12" customFormat="1" ht="22.5" x14ac:dyDescent="0.2">
      <c r="B643" s="163"/>
      <c r="C643" s="258"/>
      <c r="D643" s="255" t="s">
        <v>214</v>
      </c>
      <c r="E643" s="259" t="s">
        <v>1</v>
      </c>
      <c r="F643" s="260" t="s">
        <v>1334</v>
      </c>
      <c r="G643" s="258"/>
      <c r="H643" s="259" t="s">
        <v>1</v>
      </c>
      <c r="I643" s="165"/>
      <c r="L643" s="163"/>
      <c r="M643" s="166"/>
      <c r="T643" s="167"/>
      <c r="AT643" s="164" t="s">
        <v>214</v>
      </c>
      <c r="AU643" s="164" t="s">
        <v>82</v>
      </c>
      <c r="AV643" s="12" t="s">
        <v>80</v>
      </c>
      <c r="AW643" s="12" t="s">
        <v>30</v>
      </c>
      <c r="AX643" s="12" t="s">
        <v>73</v>
      </c>
      <c r="AY643" s="164" t="s">
        <v>201</v>
      </c>
    </row>
    <row r="644" spans="2:65" s="13" customFormat="1" x14ac:dyDescent="0.2">
      <c r="B644" s="168"/>
      <c r="C644" s="261"/>
      <c r="D644" s="255" t="s">
        <v>214</v>
      </c>
      <c r="E644" s="262" t="s">
        <v>1</v>
      </c>
      <c r="F644" s="263" t="s">
        <v>245</v>
      </c>
      <c r="G644" s="261"/>
      <c r="H644" s="264">
        <v>5</v>
      </c>
      <c r="I644" s="170"/>
      <c r="L644" s="168"/>
      <c r="M644" s="171"/>
      <c r="T644" s="172"/>
      <c r="AT644" s="169" t="s">
        <v>214</v>
      </c>
      <c r="AU644" s="169" t="s">
        <v>82</v>
      </c>
      <c r="AV644" s="13" t="s">
        <v>82</v>
      </c>
      <c r="AW644" s="13" t="s">
        <v>30</v>
      </c>
      <c r="AX644" s="13" t="s">
        <v>73</v>
      </c>
      <c r="AY644" s="169" t="s">
        <v>201</v>
      </c>
    </row>
    <row r="645" spans="2:65" s="14" customFormat="1" x14ac:dyDescent="0.2">
      <c r="B645" s="173"/>
      <c r="C645" s="265"/>
      <c r="D645" s="255" t="s">
        <v>214</v>
      </c>
      <c r="E645" s="266" t="s">
        <v>1</v>
      </c>
      <c r="F645" s="267" t="s">
        <v>221</v>
      </c>
      <c r="G645" s="265"/>
      <c r="H645" s="268">
        <v>5</v>
      </c>
      <c r="I645" s="175"/>
      <c r="L645" s="173"/>
      <c r="M645" s="176"/>
      <c r="T645" s="177"/>
      <c r="AT645" s="174" t="s">
        <v>214</v>
      </c>
      <c r="AU645" s="174" t="s">
        <v>82</v>
      </c>
      <c r="AV645" s="14" t="s">
        <v>208</v>
      </c>
      <c r="AW645" s="14" t="s">
        <v>30</v>
      </c>
      <c r="AX645" s="14" t="s">
        <v>80</v>
      </c>
      <c r="AY645" s="174" t="s">
        <v>201</v>
      </c>
    </row>
    <row r="646" spans="2:65" s="1" customFormat="1" ht="16.5" customHeight="1" x14ac:dyDescent="0.2">
      <c r="B646" s="152"/>
      <c r="C646" s="249" t="s">
        <v>507</v>
      </c>
      <c r="D646" s="249" t="s">
        <v>203</v>
      </c>
      <c r="E646" s="250" t="s">
        <v>600</v>
      </c>
      <c r="F646" s="251" t="s">
        <v>601</v>
      </c>
      <c r="G646" s="252" t="s">
        <v>536</v>
      </c>
      <c r="H646" s="253">
        <v>7</v>
      </c>
      <c r="I646" s="154"/>
      <c r="J646" s="155">
        <f>ROUND(I646*H646,2)</f>
        <v>0</v>
      </c>
      <c r="K646" s="153" t="s">
        <v>207</v>
      </c>
      <c r="L646" s="32"/>
      <c r="M646" s="156" t="s">
        <v>1</v>
      </c>
      <c r="N646" s="157" t="s">
        <v>38</v>
      </c>
      <c r="P646" s="158">
        <f>O646*H646</f>
        <v>0</v>
      </c>
      <c r="Q646" s="158">
        <v>5.6999999999999998E-4</v>
      </c>
      <c r="R646" s="158">
        <f>Q646*H646</f>
        <v>3.9899999999999996E-3</v>
      </c>
      <c r="S646" s="158">
        <v>0</v>
      </c>
      <c r="T646" s="159">
        <f>S646*H646</f>
        <v>0</v>
      </c>
      <c r="AR646" s="160" t="s">
        <v>208</v>
      </c>
      <c r="AT646" s="160" t="s">
        <v>203</v>
      </c>
      <c r="AU646" s="160" t="s">
        <v>82</v>
      </c>
      <c r="AY646" s="17" t="s">
        <v>201</v>
      </c>
      <c r="BE646" s="161">
        <f>IF(N646="základní",J646,0)</f>
        <v>0</v>
      </c>
      <c r="BF646" s="161">
        <f>IF(N646="snížená",J646,0)</f>
        <v>0</v>
      </c>
      <c r="BG646" s="161">
        <f>IF(N646="zákl. přenesená",J646,0)</f>
        <v>0</v>
      </c>
      <c r="BH646" s="161">
        <f>IF(N646="sníž. přenesená",J646,0)</f>
        <v>0</v>
      </c>
      <c r="BI646" s="161">
        <f>IF(N646="nulová",J646,0)</f>
        <v>0</v>
      </c>
      <c r="BJ646" s="17" t="s">
        <v>80</v>
      </c>
      <c r="BK646" s="161">
        <f>ROUND(I646*H646,2)</f>
        <v>0</v>
      </c>
      <c r="BL646" s="17" t="s">
        <v>208</v>
      </c>
      <c r="BM646" s="160" t="s">
        <v>1914</v>
      </c>
    </row>
    <row r="647" spans="2:65" s="1" customFormat="1" x14ac:dyDescent="0.2">
      <c r="B647" s="32"/>
      <c r="C647" s="254"/>
      <c r="D647" s="255" t="s">
        <v>210</v>
      </c>
      <c r="E647" s="254"/>
      <c r="F647" s="256" t="s">
        <v>601</v>
      </c>
      <c r="G647" s="254"/>
      <c r="H647" s="254"/>
      <c r="I647" s="96"/>
      <c r="L647" s="32"/>
      <c r="M647" s="162"/>
      <c r="T647" s="56"/>
      <c r="AT647" s="17" t="s">
        <v>210</v>
      </c>
      <c r="AU647" s="17" t="s">
        <v>82</v>
      </c>
    </row>
    <row r="648" spans="2:65" s="1" customFormat="1" ht="253.5" x14ac:dyDescent="0.2">
      <c r="B648" s="32"/>
      <c r="C648" s="254"/>
      <c r="D648" s="255" t="s">
        <v>212</v>
      </c>
      <c r="E648" s="254"/>
      <c r="F648" s="257" t="s">
        <v>603</v>
      </c>
      <c r="G648" s="254"/>
      <c r="H648" s="254"/>
      <c r="I648" s="96"/>
      <c r="L648" s="32"/>
      <c r="M648" s="162"/>
      <c r="T648" s="56"/>
      <c r="AT648" s="17" t="s">
        <v>212</v>
      </c>
      <c r="AU648" s="17" t="s">
        <v>82</v>
      </c>
    </row>
    <row r="649" spans="2:65" s="12" customFormat="1" x14ac:dyDescent="0.2">
      <c r="B649" s="163"/>
      <c r="C649" s="258"/>
      <c r="D649" s="255" t="s">
        <v>214</v>
      </c>
      <c r="E649" s="259" t="s">
        <v>1</v>
      </c>
      <c r="F649" s="260" t="s">
        <v>215</v>
      </c>
      <c r="G649" s="258"/>
      <c r="H649" s="259" t="s">
        <v>1</v>
      </c>
      <c r="I649" s="165"/>
      <c r="L649" s="163"/>
      <c r="M649" s="166"/>
      <c r="T649" s="167"/>
      <c r="AT649" s="164" t="s">
        <v>214</v>
      </c>
      <c r="AU649" s="164" t="s">
        <v>82</v>
      </c>
      <c r="AV649" s="12" t="s">
        <v>80</v>
      </c>
      <c r="AW649" s="12" t="s">
        <v>30</v>
      </c>
      <c r="AX649" s="12" t="s">
        <v>73</v>
      </c>
      <c r="AY649" s="164" t="s">
        <v>201</v>
      </c>
    </row>
    <row r="650" spans="2:65" s="12" customFormat="1" x14ac:dyDescent="0.2">
      <c r="B650" s="163"/>
      <c r="C650" s="258"/>
      <c r="D650" s="255" t="s">
        <v>214</v>
      </c>
      <c r="E650" s="259" t="s">
        <v>1</v>
      </c>
      <c r="F650" s="260" t="s">
        <v>216</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1883</v>
      </c>
      <c r="G651" s="258"/>
      <c r="H651" s="259" t="s">
        <v>1</v>
      </c>
      <c r="I651" s="165"/>
      <c r="L651" s="163"/>
      <c r="M651" s="166"/>
      <c r="T651" s="167"/>
      <c r="AT651" s="164" t="s">
        <v>214</v>
      </c>
      <c r="AU651" s="164" t="s">
        <v>82</v>
      </c>
      <c r="AV651" s="12" t="s">
        <v>80</v>
      </c>
      <c r="AW651" s="12" t="s">
        <v>30</v>
      </c>
      <c r="AX651" s="12" t="s">
        <v>73</v>
      </c>
      <c r="AY651" s="164" t="s">
        <v>201</v>
      </c>
    </row>
    <row r="652" spans="2:65" s="12" customFormat="1" ht="22.5" x14ac:dyDescent="0.2">
      <c r="B652" s="163"/>
      <c r="C652" s="258"/>
      <c r="D652" s="255" t="s">
        <v>214</v>
      </c>
      <c r="E652" s="259" t="s">
        <v>1</v>
      </c>
      <c r="F652" s="260" t="s">
        <v>1915</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259</v>
      </c>
      <c r="G653" s="261"/>
      <c r="H653" s="264">
        <v>7</v>
      </c>
      <c r="I653" s="170"/>
      <c r="L653" s="168"/>
      <c r="M653" s="171"/>
      <c r="T653" s="172"/>
      <c r="AT653" s="169" t="s">
        <v>214</v>
      </c>
      <c r="AU653" s="169" t="s">
        <v>82</v>
      </c>
      <c r="AV653" s="13" t="s">
        <v>82</v>
      </c>
      <c r="AW653" s="13" t="s">
        <v>30</v>
      </c>
      <c r="AX653" s="13" t="s">
        <v>73</v>
      </c>
      <c r="AY653" s="169" t="s">
        <v>201</v>
      </c>
    </row>
    <row r="654" spans="2:65" s="14" customFormat="1" x14ac:dyDescent="0.2">
      <c r="B654" s="173"/>
      <c r="C654" s="265"/>
      <c r="D654" s="255" t="s">
        <v>214</v>
      </c>
      <c r="E654" s="266" t="s">
        <v>1</v>
      </c>
      <c r="F654" s="267" t="s">
        <v>221</v>
      </c>
      <c r="G654" s="265"/>
      <c r="H654" s="268">
        <v>7</v>
      </c>
      <c r="I654" s="175"/>
      <c r="L654" s="173"/>
      <c r="M654" s="176"/>
      <c r="T654" s="177"/>
      <c r="AT654" s="174" t="s">
        <v>214</v>
      </c>
      <c r="AU654" s="174" t="s">
        <v>82</v>
      </c>
      <c r="AV654" s="14" t="s">
        <v>208</v>
      </c>
      <c r="AW654" s="14" t="s">
        <v>30</v>
      </c>
      <c r="AX654" s="14" t="s">
        <v>80</v>
      </c>
      <c r="AY654" s="174" t="s">
        <v>201</v>
      </c>
    </row>
    <row r="655" spans="2:65" s="1" customFormat="1" ht="16.5" customHeight="1" x14ac:dyDescent="0.2">
      <c r="B655" s="152"/>
      <c r="C655" s="271" t="s">
        <v>513</v>
      </c>
      <c r="D655" s="271" t="s">
        <v>401</v>
      </c>
      <c r="E655" s="272" t="s">
        <v>606</v>
      </c>
      <c r="F655" s="273" t="s">
        <v>607</v>
      </c>
      <c r="G655" s="274" t="s">
        <v>536</v>
      </c>
      <c r="H655" s="275">
        <v>7</v>
      </c>
      <c r="I655" s="179"/>
      <c r="J655" s="180">
        <f>ROUND(I655*H655,2)</f>
        <v>0</v>
      </c>
      <c r="K655" s="178" t="s">
        <v>446</v>
      </c>
      <c r="L655" s="181"/>
      <c r="M655" s="182" t="s">
        <v>1</v>
      </c>
      <c r="N655" s="183" t="s">
        <v>38</v>
      </c>
      <c r="P655" s="158">
        <f>O655*H655</f>
        <v>0</v>
      </c>
      <c r="Q655" s="158">
        <v>1.9000000000000001E-4</v>
      </c>
      <c r="R655" s="158">
        <f>Q655*H655</f>
        <v>1.33E-3</v>
      </c>
      <c r="S655" s="158">
        <v>0</v>
      </c>
      <c r="T655" s="159">
        <f>S655*H655</f>
        <v>0</v>
      </c>
      <c r="AR655" s="160" t="s">
        <v>266</v>
      </c>
      <c r="AT655" s="160" t="s">
        <v>401</v>
      </c>
      <c r="AU655" s="160" t="s">
        <v>82</v>
      </c>
      <c r="AY655" s="17" t="s">
        <v>201</v>
      </c>
      <c r="BE655" s="161">
        <f>IF(N655="základní",J655,0)</f>
        <v>0</v>
      </c>
      <c r="BF655" s="161">
        <f>IF(N655="snížená",J655,0)</f>
        <v>0</v>
      </c>
      <c r="BG655" s="161">
        <f>IF(N655="zákl. přenesená",J655,0)</f>
        <v>0</v>
      </c>
      <c r="BH655" s="161">
        <f>IF(N655="sníž. přenesená",J655,0)</f>
        <v>0</v>
      </c>
      <c r="BI655" s="161">
        <f>IF(N655="nulová",J655,0)</f>
        <v>0</v>
      </c>
      <c r="BJ655" s="17" t="s">
        <v>80</v>
      </c>
      <c r="BK655" s="161">
        <f>ROUND(I655*H655,2)</f>
        <v>0</v>
      </c>
      <c r="BL655" s="17" t="s">
        <v>208</v>
      </c>
      <c r="BM655" s="160" t="s">
        <v>1916</v>
      </c>
    </row>
    <row r="656" spans="2:65" s="1" customFormat="1" x14ac:dyDescent="0.2">
      <c r="B656" s="32"/>
      <c r="C656" s="254"/>
      <c r="D656" s="255" t="s">
        <v>210</v>
      </c>
      <c r="E656" s="254"/>
      <c r="F656" s="256" t="s">
        <v>607</v>
      </c>
      <c r="G656" s="254"/>
      <c r="H656" s="254"/>
      <c r="I656" s="96"/>
      <c r="L656" s="32"/>
      <c r="M656" s="162"/>
      <c r="T656" s="56"/>
      <c r="AT656" s="17" t="s">
        <v>210</v>
      </c>
      <c r="AU656" s="17" t="s">
        <v>82</v>
      </c>
    </row>
    <row r="657" spans="2:65" s="12" customFormat="1" x14ac:dyDescent="0.2">
      <c r="B657" s="163"/>
      <c r="C657" s="258"/>
      <c r="D657" s="255" t="s">
        <v>214</v>
      </c>
      <c r="E657" s="259" t="s">
        <v>1</v>
      </c>
      <c r="F657" s="260" t="s">
        <v>215</v>
      </c>
      <c r="G657" s="258"/>
      <c r="H657" s="259" t="s">
        <v>1</v>
      </c>
      <c r="I657" s="165"/>
      <c r="L657" s="163"/>
      <c r="M657" s="166"/>
      <c r="T657" s="167"/>
      <c r="AT657" s="164" t="s">
        <v>214</v>
      </c>
      <c r="AU657" s="164" t="s">
        <v>82</v>
      </c>
      <c r="AV657" s="12" t="s">
        <v>80</v>
      </c>
      <c r="AW657" s="12" t="s">
        <v>30</v>
      </c>
      <c r="AX657" s="12" t="s">
        <v>73</v>
      </c>
      <c r="AY657" s="164" t="s">
        <v>201</v>
      </c>
    </row>
    <row r="658" spans="2:65" s="12" customFormat="1" x14ac:dyDescent="0.2">
      <c r="B658" s="163"/>
      <c r="C658" s="258"/>
      <c r="D658" s="255" t="s">
        <v>214</v>
      </c>
      <c r="E658" s="259" t="s">
        <v>1</v>
      </c>
      <c r="F658" s="260" t="s">
        <v>216</v>
      </c>
      <c r="G658" s="258"/>
      <c r="H658" s="259" t="s">
        <v>1</v>
      </c>
      <c r="I658" s="165"/>
      <c r="L658" s="163"/>
      <c r="M658" s="166"/>
      <c r="T658" s="167"/>
      <c r="AT658" s="164" t="s">
        <v>214</v>
      </c>
      <c r="AU658" s="164" t="s">
        <v>82</v>
      </c>
      <c r="AV658" s="12" t="s">
        <v>80</v>
      </c>
      <c r="AW658" s="12" t="s">
        <v>30</v>
      </c>
      <c r="AX658" s="12" t="s">
        <v>73</v>
      </c>
      <c r="AY658" s="164" t="s">
        <v>201</v>
      </c>
    </row>
    <row r="659" spans="2:65" s="12" customFormat="1" ht="22.5" x14ac:dyDescent="0.2">
      <c r="B659" s="163"/>
      <c r="C659" s="258"/>
      <c r="D659" s="255" t="s">
        <v>214</v>
      </c>
      <c r="E659" s="259" t="s">
        <v>1</v>
      </c>
      <c r="F659" s="260" t="s">
        <v>406</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1883</v>
      </c>
      <c r="G660" s="258"/>
      <c r="H660" s="259" t="s">
        <v>1</v>
      </c>
      <c r="I660" s="165"/>
      <c r="L660" s="163"/>
      <c r="M660" s="166"/>
      <c r="T660" s="167"/>
      <c r="AT660" s="164" t="s">
        <v>214</v>
      </c>
      <c r="AU660" s="164" t="s">
        <v>82</v>
      </c>
      <c r="AV660" s="12" t="s">
        <v>80</v>
      </c>
      <c r="AW660" s="12" t="s">
        <v>30</v>
      </c>
      <c r="AX660" s="12" t="s">
        <v>73</v>
      </c>
      <c r="AY660" s="164" t="s">
        <v>201</v>
      </c>
    </row>
    <row r="661" spans="2:65" s="12" customFormat="1" ht="22.5" x14ac:dyDescent="0.2">
      <c r="B661" s="163"/>
      <c r="C661" s="258"/>
      <c r="D661" s="255" t="s">
        <v>214</v>
      </c>
      <c r="E661" s="259" t="s">
        <v>1</v>
      </c>
      <c r="F661" s="260" t="s">
        <v>1915</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259</v>
      </c>
      <c r="G662" s="261"/>
      <c r="H662" s="264">
        <v>7</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7</v>
      </c>
      <c r="I663" s="175"/>
      <c r="L663" s="173"/>
      <c r="M663" s="176"/>
      <c r="T663" s="177"/>
      <c r="AT663" s="174" t="s">
        <v>214</v>
      </c>
      <c r="AU663" s="174" t="s">
        <v>82</v>
      </c>
      <c r="AV663" s="14" t="s">
        <v>208</v>
      </c>
      <c r="AW663" s="14" t="s">
        <v>30</v>
      </c>
      <c r="AX663" s="14" t="s">
        <v>80</v>
      </c>
      <c r="AY663" s="174" t="s">
        <v>201</v>
      </c>
    </row>
    <row r="664" spans="2:65" s="1" customFormat="1" ht="16.5" customHeight="1" x14ac:dyDescent="0.2">
      <c r="B664" s="152"/>
      <c r="C664" s="249" t="s">
        <v>520</v>
      </c>
      <c r="D664" s="249" t="s">
        <v>203</v>
      </c>
      <c r="E664" s="250" t="s">
        <v>610</v>
      </c>
      <c r="F664" s="251" t="s">
        <v>611</v>
      </c>
      <c r="G664" s="252" t="s">
        <v>536</v>
      </c>
      <c r="H664" s="253">
        <v>7</v>
      </c>
      <c r="I664" s="154"/>
      <c r="J664" s="155">
        <f>ROUND(I664*H664,2)</f>
        <v>0</v>
      </c>
      <c r="K664" s="153" t="s">
        <v>207</v>
      </c>
      <c r="L664" s="32"/>
      <c r="M664" s="156" t="s">
        <v>1</v>
      </c>
      <c r="N664" s="157" t="s">
        <v>38</v>
      </c>
      <c r="P664" s="158">
        <f>O664*H664</f>
        <v>0</v>
      </c>
      <c r="Q664" s="158">
        <v>7.2000000000000005E-4</v>
      </c>
      <c r="R664" s="158">
        <f>Q664*H664</f>
        <v>5.0400000000000002E-3</v>
      </c>
      <c r="S664" s="158">
        <v>0</v>
      </c>
      <c r="T664" s="159">
        <f>S664*H664</f>
        <v>0</v>
      </c>
      <c r="AR664" s="160" t="s">
        <v>208</v>
      </c>
      <c r="AT664" s="160" t="s">
        <v>203</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1917</v>
      </c>
    </row>
    <row r="665" spans="2:65" s="1" customFormat="1" ht="29.25" x14ac:dyDescent="0.2">
      <c r="B665" s="32"/>
      <c r="C665" s="254"/>
      <c r="D665" s="255" t="s">
        <v>210</v>
      </c>
      <c r="E665" s="254"/>
      <c r="F665" s="256" t="s">
        <v>613</v>
      </c>
      <c r="G665" s="254"/>
      <c r="H665" s="254"/>
      <c r="I665" s="96"/>
      <c r="L665" s="32"/>
      <c r="M665" s="162"/>
      <c r="T665" s="56"/>
      <c r="AT665" s="17" t="s">
        <v>210</v>
      </c>
      <c r="AU665" s="17" t="s">
        <v>82</v>
      </c>
    </row>
    <row r="666" spans="2:65" s="1" customFormat="1" ht="253.5" x14ac:dyDescent="0.2">
      <c r="B666" s="32"/>
      <c r="C666" s="254"/>
      <c r="D666" s="255" t="s">
        <v>212</v>
      </c>
      <c r="E666" s="254"/>
      <c r="F666" s="257" t="s">
        <v>603</v>
      </c>
      <c r="G666" s="254"/>
      <c r="H666" s="254"/>
      <c r="I666" s="96"/>
      <c r="L666" s="32"/>
      <c r="M666" s="162"/>
      <c r="T666" s="56"/>
      <c r="AT666" s="17" t="s">
        <v>212</v>
      </c>
      <c r="AU666" s="17" t="s">
        <v>82</v>
      </c>
    </row>
    <row r="667" spans="2:65" s="12" customFormat="1" x14ac:dyDescent="0.2">
      <c r="B667" s="163"/>
      <c r="C667" s="258"/>
      <c r="D667" s="255" t="s">
        <v>214</v>
      </c>
      <c r="E667" s="259" t="s">
        <v>1</v>
      </c>
      <c r="F667" s="260" t="s">
        <v>215</v>
      </c>
      <c r="G667" s="258"/>
      <c r="H667" s="259" t="s">
        <v>1</v>
      </c>
      <c r="I667" s="165"/>
      <c r="L667" s="163"/>
      <c r="M667" s="166"/>
      <c r="T667" s="167"/>
      <c r="AT667" s="164" t="s">
        <v>214</v>
      </c>
      <c r="AU667" s="164" t="s">
        <v>82</v>
      </c>
      <c r="AV667" s="12" t="s">
        <v>80</v>
      </c>
      <c r="AW667" s="12" t="s">
        <v>30</v>
      </c>
      <c r="AX667" s="12" t="s">
        <v>73</v>
      </c>
      <c r="AY667" s="164" t="s">
        <v>201</v>
      </c>
    </row>
    <row r="668" spans="2:65" s="12" customFormat="1" x14ac:dyDescent="0.2">
      <c r="B668" s="163"/>
      <c r="C668" s="258"/>
      <c r="D668" s="255" t="s">
        <v>214</v>
      </c>
      <c r="E668" s="259" t="s">
        <v>1</v>
      </c>
      <c r="F668" s="260" t="s">
        <v>216</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1883</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1918</v>
      </c>
      <c r="G670" s="258"/>
      <c r="H670" s="259" t="s">
        <v>1</v>
      </c>
      <c r="I670" s="165"/>
      <c r="L670" s="163"/>
      <c r="M670" s="166"/>
      <c r="T670" s="167"/>
      <c r="AT670" s="164" t="s">
        <v>214</v>
      </c>
      <c r="AU670" s="164" t="s">
        <v>82</v>
      </c>
      <c r="AV670" s="12" t="s">
        <v>80</v>
      </c>
      <c r="AW670" s="12" t="s">
        <v>30</v>
      </c>
      <c r="AX670" s="12" t="s">
        <v>73</v>
      </c>
      <c r="AY670" s="164" t="s">
        <v>201</v>
      </c>
    </row>
    <row r="671" spans="2:65" s="13" customFormat="1" x14ac:dyDescent="0.2">
      <c r="B671" s="168"/>
      <c r="C671" s="261"/>
      <c r="D671" s="255" t="s">
        <v>214</v>
      </c>
      <c r="E671" s="262" t="s">
        <v>1</v>
      </c>
      <c r="F671" s="263" t="s">
        <v>259</v>
      </c>
      <c r="G671" s="261"/>
      <c r="H671" s="264">
        <v>7</v>
      </c>
      <c r="I671" s="170"/>
      <c r="L671" s="168"/>
      <c r="M671" s="171"/>
      <c r="T671" s="172"/>
      <c r="AT671" s="169" t="s">
        <v>214</v>
      </c>
      <c r="AU671" s="169" t="s">
        <v>82</v>
      </c>
      <c r="AV671" s="13" t="s">
        <v>82</v>
      </c>
      <c r="AW671" s="13" t="s">
        <v>30</v>
      </c>
      <c r="AX671" s="13" t="s">
        <v>73</v>
      </c>
      <c r="AY671" s="169" t="s">
        <v>201</v>
      </c>
    </row>
    <row r="672" spans="2:65" s="14" customFormat="1" x14ac:dyDescent="0.2">
      <c r="B672" s="173"/>
      <c r="C672" s="265"/>
      <c r="D672" s="255" t="s">
        <v>214</v>
      </c>
      <c r="E672" s="266" t="s">
        <v>1</v>
      </c>
      <c r="F672" s="267" t="s">
        <v>221</v>
      </c>
      <c r="G672" s="265"/>
      <c r="H672" s="268">
        <v>7</v>
      </c>
      <c r="I672" s="175"/>
      <c r="L672" s="173"/>
      <c r="M672" s="176"/>
      <c r="T672" s="177"/>
      <c r="AT672" s="174" t="s">
        <v>214</v>
      </c>
      <c r="AU672" s="174" t="s">
        <v>82</v>
      </c>
      <c r="AV672" s="14" t="s">
        <v>208</v>
      </c>
      <c r="AW672" s="14" t="s">
        <v>30</v>
      </c>
      <c r="AX672" s="14" t="s">
        <v>80</v>
      </c>
      <c r="AY672" s="174" t="s">
        <v>201</v>
      </c>
    </row>
    <row r="673" spans="2:65" s="1" customFormat="1" ht="24" customHeight="1" x14ac:dyDescent="0.2">
      <c r="B673" s="152"/>
      <c r="C673" s="271" t="s">
        <v>526</v>
      </c>
      <c r="D673" s="271" t="s">
        <v>401</v>
      </c>
      <c r="E673" s="272" t="s">
        <v>616</v>
      </c>
      <c r="F673" s="273" t="s">
        <v>617</v>
      </c>
      <c r="G673" s="274" t="s">
        <v>536</v>
      </c>
      <c r="H673" s="275">
        <v>7</v>
      </c>
      <c r="I673" s="179"/>
      <c r="J673" s="180">
        <f>ROUND(I673*H673,2)</f>
        <v>0</v>
      </c>
      <c r="K673" s="178" t="s">
        <v>207</v>
      </c>
      <c r="L673" s="181"/>
      <c r="M673" s="182" t="s">
        <v>1</v>
      </c>
      <c r="N673" s="183" t="s">
        <v>38</v>
      </c>
      <c r="P673" s="158">
        <f>O673*H673</f>
        <v>0</v>
      </c>
      <c r="Q673" s="158">
        <v>3.8E-3</v>
      </c>
      <c r="R673" s="158">
        <f>Q673*H673</f>
        <v>2.6599999999999999E-2</v>
      </c>
      <c r="S673" s="158">
        <v>0</v>
      </c>
      <c r="T673" s="159">
        <f>S673*H673</f>
        <v>0</v>
      </c>
      <c r="AR673" s="160" t="s">
        <v>266</v>
      </c>
      <c r="AT673" s="160" t="s">
        <v>401</v>
      </c>
      <c r="AU673" s="160" t="s">
        <v>82</v>
      </c>
      <c r="AY673" s="17" t="s">
        <v>201</v>
      </c>
      <c r="BE673" s="161">
        <f>IF(N673="základní",J673,0)</f>
        <v>0</v>
      </c>
      <c r="BF673" s="161">
        <f>IF(N673="snížená",J673,0)</f>
        <v>0</v>
      </c>
      <c r="BG673" s="161">
        <f>IF(N673="zákl. přenesená",J673,0)</f>
        <v>0</v>
      </c>
      <c r="BH673" s="161">
        <f>IF(N673="sníž. přenesená",J673,0)</f>
        <v>0</v>
      </c>
      <c r="BI673" s="161">
        <f>IF(N673="nulová",J673,0)</f>
        <v>0</v>
      </c>
      <c r="BJ673" s="17" t="s">
        <v>80</v>
      </c>
      <c r="BK673" s="161">
        <f>ROUND(I673*H673,2)</f>
        <v>0</v>
      </c>
      <c r="BL673" s="17" t="s">
        <v>208</v>
      </c>
      <c r="BM673" s="160" t="s">
        <v>1919</v>
      </c>
    </row>
    <row r="674" spans="2:65" s="1" customFormat="1" x14ac:dyDescent="0.2">
      <c r="B674" s="32"/>
      <c r="C674" s="254"/>
      <c r="D674" s="255" t="s">
        <v>210</v>
      </c>
      <c r="E674" s="254"/>
      <c r="F674" s="256" t="s">
        <v>617</v>
      </c>
      <c r="G674" s="254"/>
      <c r="H674" s="254"/>
      <c r="I674" s="96"/>
      <c r="L674" s="32"/>
      <c r="M674" s="162"/>
      <c r="T674" s="56"/>
      <c r="AT674" s="17" t="s">
        <v>210</v>
      </c>
      <c r="AU674" s="17" t="s">
        <v>82</v>
      </c>
    </row>
    <row r="675" spans="2:65" s="12" customFormat="1" x14ac:dyDescent="0.2">
      <c r="B675" s="163"/>
      <c r="C675" s="258"/>
      <c r="D675" s="255" t="s">
        <v>214</v>
      </c>
      <c r="E675" s="259" t="s">
        <v>1</v>
      </c>
      <c r="F675" s="260" t="s">
        <v>215</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216</v>
      </c>
      <c r="G676" s="258"/>
      <c r="H676" s="259" t="s">
        <v>1</v>
      </c>
      <c r="I676" s="165"/>
      <c r="L676" s="163"/>
      <c r="M676" s="166"/>
      <c r="T676" s="167"/>
      <c r="AT676" s="164" t="s">
        <v>214</v>
      </c>
      <c r="AU676" s="164" t="s">
        <v>82</v>
      </c>
      <c r="AV676" s="12" t="s">
        <v>80</v>
      </c>
      <c r="AW676" s="12" t="s">
        <v>30</v>
      </c>
      <c r="AX676" s="12" t="s">
        <v>73</v>
      </c>
      <c r="AY676" s="164" t="s">
        <v>201</v>
      </c>
    </row>
    <row r="677" spans="2:65" s="12" customFormat="1" ht="22.5" x14ac:dyDescent="0.2">
      <c r="B677" s="163"/>
      <c r="C677" s="258"/>
      <c r="D677" s="255" t="s">
        <v>214</v>
      </c>
      <c r="E677" s="259" t="s">
        <v>1</v>
      </c>
      <c r="F677" s="260" t="s">
        <v>406</v>
      </c>
      <c r="G677" s="258"/>
      <c r="H677" s="259" t="s">
        <v>1</v>
      </c>
      <c r="I677" s="165"/>
      <c r="L677" s="163"/>
      <c r="M677" s="166"/>
      <c r="T677" s="167"/>
      <c r="AT677" s="164" t="s">
        <v>214</v>
      </c>
      <c r="AU677" s="164" t="s">
        <v>82</v>
      </c>
      <c r="AV677" s="12" t="s">
        <v>80</v>
      </c>
      <c r="AW677" s="12" t="s">
        <v>30</v>
      </c>
      <c r="AX677" s="12" t="s">
        <v>73</v>
      </c>
      <c r="AY677" s="164" t="s">
        <v>201</v>
      </c>
    </row>
    <row r="678" spans="2:65" s="12" customFormat="1" x14ac:dyDescent="0.2">
      <c r="B678" s="163"/>
      <c r="C678" s="258"/>
      <c r="D678" s="255" t="s">
        <v>214</v>
      </c>
      <c r="E678" s="259" t="s">
        <v>1</v>
      </c>
      <c r="F678" s="260" t="s">
        <v>1883</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1918</v>
      </c>
      <c r="G679" s="258"/>
      <c r="H679" s="259" t="s">
        <v>1</v>
      </c>
      <c r="I679" s="165"/>
      <c r="L679" s="163"/>
      <c r="M679" s="166"/>
      <c r="T679" s="167"/>
      <c r="AT679" s="164" t="s">
        <v>214</v>
      </c>
      <c r="AU679" s="164" t="s">
        <v>82</v>
      </c>
      <c r="AV679" s="12" t="s">
        <v>80</v>
      </c>
      <c r="AW679" s="12" t="s">
        <v>30</v>
      </c>
      <c r="AX679" s="12" t="s">
        <v>73</v>
      </c>
      <c r="AY679" s="164" t="s">
        <v>201</v>
      </c>
    </row>
    <row r="680" spans="2:65" s="13" customFormat="1" x14ac:dyDescent="0.2">
      <c r="B680" s="168"/>
      <c r="C680" s="261"/>
      <c r="D680" s="255" t="s">
        <v>214</v>
      </c>
      <c r="E680" s="262" t="s">
        <v>1</v>
      </c>
      <c r="F680" s="263" t="s">
        <v>259</v>
      </c>
      <c r="G680" s="261"/>
      <c r="H680" s="264">
        <v>7</v>
      </c>
      <c r="I680" s="170"/>
      <c r="L680" s="168"/>
      <c r="M680" s="171"/>
      <c r="T680" s="172"/>
      <c r="AT680" s="169" t="s">
        <v>214</v>
      </c>
      <c r="AU680" s="169" t="s">
        <v>82</v>
      </c>
      <c r="AV680" s="13" t="s">
        <v>82</v>
      </c>
      <c r="AW680" s="13" t="s">
        <v>30</v>
      </c>
      <c r="AX680" s="13" t="s">
        <v>73</v>
      </c>
      <c r="AY680" s="169" t="s">
        <v>201</v>
      </c>
    </row>
    <row r="681" spans="2:65" s="14" customFormat="1" x14ac:dyDescent="0.2">
      <c r="B681" s="173"/>
      <c r="C681" s="265"/>
      <c r="D681" s="255" t="s">
        <v>214</v>
      </c>
      <c r="E681" s="266" t="s">
        <v>1</v>
      </c>
      <c r="F681" s="267" t="s">
        <v>221</v>
      </c>
      <c r="G681" s="265"/>
      <c r="H681" s="268">
        <v>7</v>
      </c>
      <c r="I681" s="175"/>
      <c r="L681" s="173"/>
      <c r="M681" s="176"/>
      <c r="T681" s="177"/>
      <c r="AT681" s="174" t="s">
        <v>214</v>
      </c>
      <c r="AU681" s="174" t="s">
        <v>82</v>
      </c>
      <c r="AV681" s="14" t="s">
        <v>208</v>
      </c>
      <c r="AW681" s="14" t="s">
        <v>30</v>
      </c>
      <c r="AX681" s="14" t="s">
        <v>80</v>
      </c>
      <c r="AY681" s="174" t="s">
        <v>201</v>
      </c>
    </row>
    <row r="682" spans="2:65" s="1" customFormat="1" ht="16.5" customHeight="1" x14ac:dyDescent="0.2">
      <c r="B682" s="152"/>
      <c r="C682" s="271" t="s">
        <v>533</v>
      </c>
      <c r="D682" s="271" t="s">
        <v>401</v>
      </c>
      <c r="E682" s="272" t="s">
        <v>620</v>
      </c>
      <c r="F682" s="273" t="s">
        <v>621</v>
      </c>
      <c r="G682" s="274" t="s">
        <v>536</v>
      </c>
      <c r="H682" s="275">
        <v>7</v>
      </c>
      <c r="I682" s="179"/>
      <c r="J682" s="180">
        <f>ROUND(I682*H682,2)</f>
        <v>0</v>
      </c>
      <c r="K682" s="178" t="s">
        <v>446</v>
      </c>
      <c r="L682" s="181"/>
      <c r="M682" s="182" t="s">
        <v>1</v>
      </c>
      <c r="N682" s="183" t="s">
        <v>38</v>
      </c>
      <c r="P682" s="158">
        <f>O682*H682</f>
        <v>0</v>
      </c>
      <c r="Q682" s="158">
        <v>3.5000000000000001E-3</v>
      </c>
      <c r="R682" s="158">
        <f>Q682*H682</f>
        <v>2.4500000000000001E-2</v>
      </c>
      <c r="S682" s="158">
        <v>0</v>
      </c>
      <c r="T682" s="159">
        <f>S682*H682</f>
        <v>0</v>
      </c>
      <c r="AR682" s="160" t="s">
        <v>266</v>
      </c>
      <c r="AT682" s="160" t="s">
        <v>401</v>
      </c>
      <c r="AU682" s="160" t="s">
        <v>82</v>
      </c>
      <c r="AY682" s="17" t="s">
        <v>201</v>
      </c>
      <c r="BE682" s="161">
        <f>IF(N682="základní",J682,0)</f>
        <v>0</v>
      </c>
      <c r="BF682" s="161">
        <f>IF(N682="snížená",J682,0)</f>
        <v>0</v>
      </c>
      <c r="BG682" s="161">
        <f>IF(N682="zákl. přenesená",J682,0)</f>
        <v>0</v>
      </c>
      <c r="BH682" s="161">
        <f>IF(N682="sníž. přenesená",J682,0)</f>
        <v>0</v>
      </c>
      <c r="BI682" s="161">
        <f>IF(N682="nulová",J682,0)</f>
        <v>0</v>
      </c>
      <c r="BJ682" s="17" t="s">
        <v>80</v>
      </c>
      <c r="BK682" s="161">
        <f>ROUND(I682*H682,2)</f>
        <v>0</v>
      </c>
      <c r="BL682" s="17" t="s">
        <v>208</v>
      </c>
      <c r="BM682" s="160" t="s">
        <v>1920</v>
      </c>
    </row>
    <row r="683" spans="2:65" s="1" customFormat="1" x14ac:dyDescent="0.2">
      <c r="B683" s="32"/>
      <c r="C683" s="254"/>
      <c r="D683" s="255" t="s">
        <v>210</v>
      </c>
      <c r="E683" s="254"/>
      <c r="F683" s="256" t="s">
        <v>1642</v>
      </c>
      <c r="G683" s="254"/>
      <c r="H683" s="254"/>
      <c r="I683" s="96"/>
      <c r="L683" s="32"/>
      <c r="M683" s="162"/>
      <c r="T683" s="56"/>
      <c r="AT683" s="17" t="s">
        <v>210</v>
      </c>
      <c r="AU683" s="17" t="s">
        <v>82</v>
      </c>
    </row>
    <row r="684" spans="2:65" s="12" customFormat="1" x14ac:dyDescent="0.2">
      <c r="B684" s="163"/>
      <c r="C684" s="258"/>
      <c r="D684" s="255" t="s">
        <v>214</v>
      </c>
      <c r="E684" s="259" t="s">
        <v>1</v>
      </c>
      <c r="F684" s="260" t="s">
        <v>215</v>
      </c>
      <c r="G684" s="258"/>
      <c r="H684" s="259" t="s">
        <v>1</v>
      </c>
      <c r="I684" s="165"/>
      <c r="L684" s="163"/>
      <c r="M684" s="166"/>
      <c r="T684" s="167"/>
      <c r="AT684" s="164" t="s">
        <v>214</v>
      </c>
      <c r="AU684" s="164" t="s">
        <v>82</v>
      </c>
      <c r="AV684" s="12" t="s">
        <v>80</v>
      </c>
      <c r="AW684" s="12" t="s">
        <v>30</v>
      </c>
      <c r="AX684" s="12" t="s">
        <v>73</v>
      </c>
      <c r="AY684" s="164" t="s">
        <v>201</v>
      </c>
    </row>
    <row r="685" spans="2:65" s="12" customFormat="1" x14ac:dyDescent="0.2">
      <c r="B685" s="163"/>
      <c r="C685" s="258"/>
      <c r="D685" s="255" t="s">
        <v>214</v>
      </c>
      <c r="E685" s="259" t="s">
        <v>1</v>
      </c>
      <c r="F685" s="260" t="s">
        <v>216</v>
      </c>
      <c r="G685" s="258"/>
      <c r="H685" s="259" t="s">
        <v>1</v>
      </c>
      <c r="I685" s="165"/>
      <c r="L685" s="163"/>
      <c r="M685" s="166"/>
      <c r="T685" s="167"/>
      <c r="AT685" s="164" t="s">
        <v>214</v>
      </c>
      <c r="AU685" s="164" t="s">
        <v>82</v>
      </c>
      <c r="AV685" s="12" t="s">
        <v>80</v>
      </c>
      <c r="AW685" s="12" t="s">
        <v>30</v>
      </c>
      <c r="AX685" s="12" t="s">
        <v>73</v>
      </c>
      <c r="AY685" s="164" t="s">
        <v>201</v>
      </c>
    </row>
    <row r="686" spans="2:65" s="12" customFormat="1" ht="22.5" x14ac:dyDescent="0.2">
      <c r="B686" s="163"/>
      <c r="C686" s="258"/>
      <c r="D686" s="255" t="s">
        <v>214</v>
      </c>
      <c r="E686" s="259" t="s">
        <v>1</v>
      </c>
      <c r="F686" s="260" t="s">
        <v>406</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1883</v>
      </c>
      <c r="G687" s="258"/>
      <c r="H687" s="259" t="s">
        <v>1</v>
      </c>
      <c r="I687" s="165"/>
      <c r="L687" s="163"/>
      <c r="M687" s="166"/>
      <c r="T687" s="167"/>
      <c r="AT687" s="164" t="s">
        <v>214</v>
      </c>
      <c r="AU687" s="164" t="s">
        <v>82</v>
      </c>
      <c r="AV687" s="12" t="s">
        <v>80</v>
      </c>
      <c r="AW687" s="12" t="s">
        <v>30</v>
      </c>
      <c r="AX687" s="12" t="s">
        <v>73</v>
      </c>
      <c r="AY687" s="164" t="s">
        <v>201</v>
      </c>
    </row>
    <row r="688" spans="2:65" s="12" customFormat="1" ht="22.5" x14ac:dyDescent="0.2">
      <c r="B688" s="163"/>
      <c r="C688" s="258"/>
      <c r="D688" s="255" t="s">
        <v>214</v>
      </c>
      <c r="E688" s="259" t="s">
        <v>1</v>
      </c>
      <c r="F688" s="260" t="s">
        <v>1921</v>
      </c>
      <c r="G688" s="258"/>
      <c r="H688" s="259" t="s">
        <v>1</v>
      </c>
      <c r="I688" s="165"/>
      <c r="L688" s="163"/>
      <c r="M688" s="166"/>
      <c r="T688" s="167"/>
      <c r="AT688" s="164" t="s">
        <v>214</v>
      </c>
      <c r="AU688" s="164" t="s">
        <v>82</v>
      </c>
      <c r="AV688" s="12" t="s">
        <v>80</v>
      </c>
      <c r="AW688" s="12" t="s">
        <v>30</v>
      </c>
      <c r="AX688" s="12" t="s">
        <v>73</v>
      </c>
      <c r="AY688" s="164" t="s">
        <v>201</v>
      </c>
    </row>
    <row r="689" spans="2:65" s="13" customFormat="1" x14ac:dyDescent="0.2">
      <c r="B689" s="168"/>
      <c r="C689" s="261"/>
      <c r="D689" s="255" t="s">
        <v>214</v>
      </c>
      <c r="E689" s="262" t="s">
        <v>1</v>
      </c>
      <c r="F689" s="263" t="s">
        <v>259</v>
      </c>
      <c r="G689" s="261"/>
      <c r="H689" s="264">
        <v>7</v>
      </c>
      <c r="I689" s="170"/>
      <c r="L689" s="168"/>
      <c r="M689" s="171"/>
      <c r="T689" s="172"/>
      <c r="AT689" s="169" t="s">
        <v>214</v>
      </c>
      <c r="AU689" s="169" t="s">
        <v>82</v>
      </c>
      <c r="AV689" s="13" t="s">
        <v>82</v>
      </c>
      <c r="AW689" s="13" t="s">
        <v>30</v>
      </c>
      <c r="AX689" s="13" t="s">
        <v>73</v>
      </c>
      <c r="AY689" s="169" t="s">
        <v>201</v>
      </c>
    </row>
    <row r="690" spans="2:65" s="14" customFormat="1" x14ac:dyDescent="0.2">
      <c r="B690" s="173"/>
      <c r="C690" s="265"/>
      <c r="D690" s="255" t="s">
        <v>214</v>
      </c>
      <c r="E690" s="266" t="s">
        <v>1</v>
      </c>
      <c r="F690" s="267" t="s">
        <v>221</v>
      </c>
      <c r="G690" s="265"/>
      <c r="H690" s="268">
        <v>7</v>
      </c>
      <c r="I690" s="175"/>
      <c r="L690" s="173"/>
      <c r="M690" s="176"/>
      <c r="T690" s="177"/>
      <c r="AT690" s="174" t="s">
        <v>214</v>
      </c>
      <c r="AU690" s="174" t="s">
        <v>82</v>
      </c>
      <c r="AV690" s="14" t="s">
        <v>208</v>
      </c>
      <c r="AW690" s="14" t="s">
        <v>30</v>
      </c>
      <c r="AX690" s="14" t="s">
        <v>80</v>
      </c>
      <c r="AY690" s="174" t="s">
        <v>201</v>
      </c>
    </row>
    <row r="691" spans="2:65" s="1" customFormat="1" ht="24" customHeight="1" x14ac:dyDescent="0.2">
      <c r="B691" s="152"/>
      <c r="C691" s="249" t="s">
        <v>540</v>
      </c>
      <c r="D691" s="249" t="s">
        <v>203</v>
      </c>
      <c r="E691" s="250" t="s">
        <v>625</v>
      </c>
      <c r="F691" s="251" t="s">
        <v>626</v>
      </c>
      <c r="G691" s="252" t="s">
        <v>536</v>
      </c>
      <c r="H691" s="253">
        <v>7</v>
      </c>
      <c r="I691" s="154"/>
      <c r="J691" s="155">
        <f>ROUND(I691*H691,2)</f>
        <v>0</v>
      </c>
      <c r="K691" s="153" t="s">
        <v>207</v>
      </c>
      <c r="L691" s="32"/>
      <c r="M691" s="156" t="s">
        <v>1</v>
      </c>
      <c r="N691" s="157" t="s">
        <v>38</v>
      </c>
      <c r="P691" s="158">
        <f>O691*H691</f>
        <v>0</v>
      </c>
      <c r="Q691" s="158">
        <v>0</v>
      </c>
      <c r="R691" s="158">
        <f>Q691*H691</f>
        <v>0</v>
      </c>
      <c r="S691" s="158">
        <v>7.6800000000000002E-3</v>
      </c>
      <c r="T691" s="159">
        <f>S691*H691</f>
        <v>5.3760000000000002E-2</v>
      </c>
      <c r="AR691" s="160" t="s">
        <v>208</v>
      </c>
      <c r="AT691" s="160" t="s">
        <v>203</v>
      </c>
      <c r="AU691" s="160" t="s">
        <v>82</v>
      </c>
      <c r="AY691" s="17" t="s">
        <v>201</v>
      </c>
      <c r="BE691" s="161">
        <f>IF(N691="základní",J691,0)</f>
        <v>0</v>
      </c>
      <c r="BF691" s="161">
        <f>IF(N691="snížená",J691,0)</f>
        <v>0</v>
      </c>
      <c r="BG691" s="161">
        <f>IF(N691="zákl. přenesená",J691,0)</f>
        <v>0</v>
      </c>
      <c r="BH691" s="161">
        <f>IF(N691="sníž. přenesená",J691,0)</f>
        <v>0</v>
      </c>
      <c r="BI691" s="161">
        <f>IF(N691="nulová",J691,0)</f>
        <v>0</v>
      </c>
      <c r="BJ691" s="17" t="s">
        <v>80</v>
      </c>
      <c r="BK691" s="161">
        <f>ROUND(I691*H691,2)</f>
        <v>0</v>
      </c>
      <c r="BL691" s="17" t="s">
        <v>208</v>
      </c>
      <c r="BM691" s="160" t="s">
        <v>1922</v>
      </c>
    </row>
    <row r="692" spans="2:65" s="1" customFormat="1" ht="19.5" x14ac:dyDescent="0.2">
      <c r="B692" s="32"/>
      <c r="C692" s="254"/>
      <c r="D692" s="255" t="s">
        <v>210</v>
      </c>
      <c r="E692" s="254"/>
      <c r="F692" s="256" t="s">
        <v>628</v>
      </c>
      <c r="G692" s="254"/>
      <c r="H692" s="254"/>
      <c r="I692" s="96"/>
      <c r="L692" s="32"/>
      <c r="M692" s="162"/>
      <c r="T692" s="56"/>
      <c r="AT692" s="17" t="s">
        <v>210</v>
      </c>
      <c r="AU692" s="17" t="s">
        <v>82</v>
      </c>
    </row>
    <row r="693" spans="2:65" s="12" customFormat="1" x14ac:dyDescent="0.2">
      <c r="B693" s="163"/>
      <c r="C693" s="258"/>
      <c r="D693" s="255" t="s">
        <v>214</v>
      </c>
      <c r="E693" s="259" t="s">
        <v>1</v>
      </c>
      <c r="F693" s="260" t="s">
        <v>215</v>
      </c>
      <c r="G693" s="258"/>
      <c r="H693" s="259" t="s">
        <v>1</v>
      </c>
      <c r="I693" s="165"/>
      <c r="L693" s="163"/>
      <c r="M693" s="166"/>
      <c r="T693" s="167"/>
      <c r="AT693" s="164" t="s">
        <v>214</v>
      </c>
      <c r="AU693" s="164" t="s">
        <v>82</v>
      </c>
      <c r="AV693" s="12" t="s">
        <v>80</v>
      </c>
      <c r="AW693" s="12" t="s">
        <v>30</v>
      </c>
      <c r="AX693" s="12" t="s">
        <v>73</v>
      </c>
      <c r="AY693" s="164" t="s">
        <v>201</v>
      </c>
    </row>
    <row r="694" spans="2:65" s="12" customFormat="1" x14ac:dyDescent="0.2">
      <c r="B694" s="163"/>
      <c r="C694" s="258"/>
      <c r="D694" s="255" t="s">
        <v>214</v>
      </c>
      <c r="E694" s="259" t="s">
        <v>1</v>
      </c>
      <c r="F694" s="260" t="s">
        <v>216</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1883</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1923</v>
      </c>
      <c r="G696" s="258"/>
      <c r="H696" s="259" t="s">
        <v>1</v>
      </c>
      <c r="I696" s="165"/>
      <c r="L696" s="163"/>
      <c r="M696" s="166"/>
      <c r="T696" s="167"/>
      <c r="AT696" s="164" t="s">
        <v>214</v>
      </c>
      <c r="AU696" s="164" t="s">
        <v>82</v>
      </c>
      <c r="AV696" s="12" t="s">
        <v>80</v>
      </c>
      <c r="AW696" s="12" t="s">
        <v>30</v>
      </c>
      <c r="AX696" s="12" t="s">
        <v>73</v>
      </c>
      <c r="AY696" s="164" t="s">
        <v>201</v>
      </c>
    </row>
    <row r="697" spans="2:65" s="13" customFormat="1" x14ac:dyDescent="0.2">
      <c r="B697" s="168"/>
      <c r="C697" s="261"/>
      <c r="D697" s="255" t="s">
        <v>214</v>
      </c>
      <c r="E697" s="262" t="s">
        <v>1</v>
      </c>
      <c r="F697" s="263" t="s">
        <v>259</v>
      </c>
      <c r="G697" s="261"/>
      <c r="H697" s="264">
        <v>7</v>
      </c>
      <c r="I697" s="170"/>
      <c r="L697" s="168"/>
      <c r="M697" s="171"/>
      <c r="T697" s="172"/>
      <c r="AT697" s="169" t="s">
        <v>214</v>
      </c>
      <c r="AU697" s="169" t="s">
        <v>82</v>
      </c>
      <c r="AV697" s="13" t="s">
        <v>82</v>
      </c>
      <c r="AW697" s="13" t="s">
        <v>30</v>
      </c>
      <c r="AX697" s="13" t="s">
        <v>73</v>
      </c>
      <c r="AY697" s="169" t="s">
        <v>201</v>
      </c>
    </row>
    <row r="698" spans="2:65" s="14" customFormat="1" x14ac:dyDescent="0.2">
      <c r="B698" s="173"/>
      <c r="C698" s="265"/>
      <c r="D698" s="255" t="s">
        <v>214</v>
      </c>
      <c r="E698" s="266" t="s">
        <v>1</v>
      </c>
      <c r="F698" s="267" t="s">
        <v>221</v>
      </c>
      <c r="G698" s="265"/>
      <c r="H698" s="268">
        <v>7</v>
      </c>
      <c r="I698" s="175"/>
      <c r="L698" s="173"/>
      <c r="M698" s="176"/>
      <c r="T698" s="177"/>
      <c r="AT698" s="174" t="s">
        <v>214</v>
      </c>
      <c r="AU698" s="174" t="s">
        <v>82</v>
      </c>
      <c r="AV698" s="14" t="s">
        <v>208</v>
      </c>
      <c r="AW698" s="14" t="s">
        <v>30</v>
      </c>
      <c r="AX698" s="14" t="s">
        <v>80</v>
      </c>
      <c r="AY698" s="174" t="s">
        <v>201</v>
      </c>
    </row>
    <row r="699" spans="2:65" s="1" customFormat="1" ht="24" customHeight="1" x14ac:dyDescent="0.2">
      <c r="B699" s="152"/>
      <c r="C699" s="249" t="s">
        <v>545</v>
      </c>
      <c r="D699" s="249" t="s">
        <v>203</v>
      </c>
      <c r="E699" s="250" t="s">
        <v>972</v>
      </c>
      <c r="F699" s="251" t="s">
        <v>973</v>
      </c>
      <c r="G699" s="252" t="s">
        <v>536</v>
      </c>
      <c r="H699" s="253">
        <v>2</v>
      </c>
      <c r="I699" s="154"/>
      <c r="J699" s="155">
        <f>ROUND(I699*H699,2)</f>
        <v>0</v>
      </c>
      <c r="K699" s="153" t="s">
        <v>207</v>
      </c>
      <c r="L699" s="32"/>
      <c r="M699" s="156" t="s">
        <v>1</v>
      </c>
      <c r="N699" s="157" t="s">
        <v>38</v>
      </c>
      <c r="P699" s="158">
        <f>O699*H699</f>
        <v>0</v>
      </c>
      <c r="Q699" s="158">
        <v>0</v>
      </c>
      <c r="R699" s="158">
        <f>Q699*H699</f>
        <v>0</v>
      </c>
      <c r="S699" s="158">
        <v>1.7299999999999999E-2</v>
      </c>
      <c r="T699" s="159">
        <f>S699*H699</f>
        <v>3.4599999999999999E-2</v>
      </c>
      <c r="AR699" s="160" t="s">
        <v>208</v>
      </c>
      <c r="AT699" s="160" t="s">
        <v>203</v>
      </c>
      <c r="AU699" s="160" t="s">
        <v>82</v>
      </c>
      <c r="AY699" s="17" t="s">
        <v>201</v>
      </c>
      <c r="BE699" s="161">
        <f>IF(N699="základní",J699,0)</f>
        <v>0</v>
      </c>
      <c r="BF699" s="161">
        <f>IF(N699="snížená",J699,0)</f>
        <v>0</v>
      </c>
      <c r="BG699" s="161">
        <f>IF(N699="zákl. přenesená",J699,0)</f>
        <v>0</v>
      </c>
      <c r="BH699" s="161">
        <f>IF(N699="sníž. přenesená",J699,0)</f>
        <v>0</v>
      </c>
      <c r="BI699" s="161">
        <f>IF(N699="nulová",J699,0)</f>
        <v>0</v>
      </c>
      <c r="BJ699" s="17" t="s">
        <v>80</v>
      </c>
      <c r="BK699" s="161">
        <f>ROUND(I699*H699,2)</f>
        <v>0</v>
      </c>
      <c r="BL699" s="17" t="s">
        <v>208</v>
      </c>
      <c r="BM699" s="160" t="s">
        <v>1924</v>
      </c>
    </row>
    <row r="700" spans="2:65" s="1" customFormat="1" ht="19.5" x14ac:dyDescent="0.2">
      <c r="B700" s="32"/>
      <c r="C700" s="254"/>
      <c r="D700" s="255" t="s">
        <v>210</v>
      </c>
      <c r="E700" s="254"/>
      <c r="F700" s="256" t="s">
        <v>975</v>
      </c>
      <c r="G700" s="254"/>
      <c r="H700" s="254"/>
      <c r="I700" s="96"/>
      <c r="L700" s="32"/>
      <c r="M700" s="162"/>
      <c r="T700" s="56"/>
      <c r="AT700" s="17" t="s">
        <v>210</v>
      </c>
      <c r="AU700" s="17" t="s">
        <v>82</v>
      </c>
    </row>
    <row r="701" spans="2:65" s="12" customFormat="1" x14ac:dyDescent="0.2">
      <c r="B701" s="163"/>
      <c r="C701" s="258"/>
      <c r="D701" s="255" t="s">
        <v>214</v>
      </c>
      <c r="E701" s="259" t="s">
        <v>1</v>
      </c>
      <c r="F701" s="260" t="s">
        <v>215</v>
      </c>
      <c r="G701" s="258"/>
      <c r="H701" s="259" t="s">
        <v>1</v>
      </c>
      <c r="I701" s="165"/>
      <c r="L701" s="163"/>
      <c r="M701" s="166"/>
      <c r="T701" s="167"/>
      <c r="AT701" s="164" t="s">
        <v>214</v>
      </c>
      <c r="AU701" s="164" t="s">
        <v>82</v>
      </c>
      <c r="AV701" s="12" t="s">
        <v>80</v>
      </c>
      <c r="AW701" s="12" t="s">
        <v>30</v>
      </c>
      <c r="AX701" s="12" t="s">
        <v>73</v>
      </c>
      <c r="AY701" s="164" t="s">
        <v>201</v>
      </c>
    </row>
    <row r="702" spans="2:65" s="12" customFormat="1" x14ac:dyDescent="0.2">
      <c r="B702" s="163"/>
      <c r="C702" s="258"/>
      <c r="D702" s="255" t="s">
        <v>214</v>
      </c>
      <c r="E702" s="259" t="s">
        <v>1</v>
      </c>
      <c r="F702" s="260" t="s">
        <v>216</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1883</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976</v>
      </c>
      <c r="G704" s="258"/>
      <c r="H704" s="259" t="s">
        <v>1</v>
      </c>
      <c r="I704" s="165"/>
      <c r="L704" s="163"/>
      <c r="M704" s="166"/>
      <c r="T704" s="167"/>
      <c r="AT704" s="164" t="s">
        <v>214</v>
      </c>
      <c r="AU704" s="164" t="s">
        <v>82</v>
      </c>
      <c r="AV704" s="12" t="s">
        <v>80</v>
      </c>
      <c r="AW704" s="12" t="s">
        <v>30</v>
      </c>
      <c r="AX704" s="12" t="s">
        <v>73</v>
      </c>
      <c r="AY704" s="164" t="s">
        <v>201</v>
      </c>
    </row>
    <row r="705" spans="2:65" s="13" customFormat="1" x14ac:dyDescent="0.2">
      <c r="B705" s="168"/>
      <c r="C705" s="261"/>
      <c r="D705" s="255" t="s">
        <v>214</v>
      </c>
      <c r="E705" s="262" t="s">
        <v>1</v>
      </c>
      <c r="F705" s="263" t="s">
        <v>82</v>
      </c>
      <c r="G705" s="261"/>
      <c r="H705" s="264">
        <v>2</v>
      </c>
      <c r="I705" s="170"/>
      <c r="L705" s="168"/>
      <c r="M705" s="171"/>
      <c r="T705" s="172"/>
      <c r="AT705" s="169" t="s">
        <v>214</v>
      </c>
      <c r="AU705" s="169" t="s">
        <v>82</v>
      </c>
      <c r="AV705" s="13" t="s">
        <v>82</v>
      </c>
      <c r="AW705" s="13" t="s">
        <v>30</v>
      </c>
      <c r="AX705" s="13" t="s">
        <v>73</v>
      </c>
      <c r="AY705" s="169" t="s">
        <v>201</v>
      </c>
    </row>
    <row r="706" spans="2:65" s="14" customFormat="1" x14ac:dyDescent="0.2">
      <c r="B706" s="173"/>
      <c r="C706" s="265"/>
      <c r="D706" s="255" t="s">
        <v>214</v>
      </c>
      <c r="E706" s="266" t="s">
        <v>1</v>
      </c>
      <c r="F706" s="267" t="s">
        <v>221</v>
      </c>
      <c r="G706" s="265"/>
      <c r="H706" s="268">
        <v>2</v>
      </c>
      <c r="I706" s="175"/>
      <c r="L706" s="173"/>
      <c r="M706" s="176"/>
      <c r="T706" s="177"/>
      <c r="AT706" s="174" t="s">
        <v>214</v>
      </c>
      <c r="AU706" s="174" t="s">
        <v>82</v>
      </c>
      <c r="AV706" s="14" t="s">
        <v>208</v>
      </c>
      <c r="AW706" s="14" t="s">
        <v>30</v>
      </c>
      <c r="AX706" s="14" t="s">
        <v>80</v>
      </c>
      <c r="AY706" s="174" t="s">
        <v>201</v>
      </c>
    </row>
    <row r="707" spans="2:65" s="1" customFormat="1" ht="16.5" customHeight="1" x14ac:dyDescent="0.2">
      <c r="B707" s="152"/>
      <c r="C707" s="249" t="s">
        <v>552</v>
      </c>
      <c r="D707" s="249" t="s">
        <v>203</v>
      </c>
      <c r="E707" s="250" t="s">
        <v>977</v>
      </c>
      <c r="F707" s="251" t="s">
        <v>978</v>
      </c>
      <c r="G707" s="252" t="s">
        <v>536</v>
      </c>
      <c r="H707" s="253">
        <v>2</v>
      </c>
      <c r="I707" s="154"/>
      <c r="J707" s="155">
        <f>ROUND(I707*H707,2)</f>
        <v>0</v>
      </c>
      <c r="K707" s="153" t="s">
        <v>207</v>
      </c>
      <c r="L707" s="32"/>
      <c r="M707" s="156" t="s">
        <v>1</v>
      </c>
      <c r="N707" s="157" t="s">
        <v>38</v>
      </c>
      <c r="P707" s="158">
        <f>O707*H707</f>
        <v>0</v>
      </c>
      <c r="Q707" s="158">
        <v>8.5999999999999998E-4</v>
      </c>
      <c r="R707" s="158">
        <f>Q707*H707</f>
        <v>1.72E-3</v>
      </c>
      <c r="S707" s="158">
        <v>0</v>
      </c>
      <c r="T707" s="159">
        <f>S707*H707</f>
        <v>0</v>
      </c>
      <c r="AR707" s="160" t="s">
        <v>208</v>
      </c>
      <c r="AT707" s="160" t="s">
        <v>203</v>
      </c>
      <c r="AU707" s="160" t="s">
        <v>82</v>
      </c>
      <c r="AY707" s="17" t="s">
        <v>201</v>
      </c>
      <c r="BE707" s="161">
        <f>IF(N707="základní",J707,0)</f>
        <v>0</v>
      </c>
      <c r="BF707" s="161">
        <f>IF(N707="snížená",J707,0)</f>
        <v>0</v>
      </c>
      <c r="BG707" s="161">
        <f>IF(N707="zákl. přenesená",J707,0)</f>
        <v>0</v>
      </c>
      <c r="BH707" s="161">
        <f>IF(N707="sníž. přenesená",J707,0)</f>
        <v>0</v>
      </c>
      <c r="BI707" s="161">
        <f>IF(N707="nulová",J707,0)</f>
        <v>0</v>
      </c>
      <c r="BJ707" s="17" t="s">
        <v>80</v>
      </c>
      <c r="BK707" s="161">
        <f>ROUND(I707*H707,2)</f>
        <v>0</v>
      </c>
      <c r="BL707" s="17" t="s">
        <v>208</v>
      </c>
      <c r="BM707" s="160" t="s">
        <v>1925</v>
      </c>
    </row>
    <row r="708" spans="2:65" s="1" customFormat="1" ht="29.25" x14ac:dyDescent="0.2">
      <c r="B708" s="32"/>
      <c r="C708" s="254"/>
      <c r="D708" s="255" t="s">
        <v>210</v>
      </c>
      <c r="E708" s="254"/>
      <c r="F708" s="256" t="s">
        <v>980</v>
      </c>
      <c r="G708" s="254"/>
      <c r="H708" s="254"/>
      <c r="I708" s="96"/>
      <c r="L708" s="32"/>
      <c r="M708" s="162"/>
      <c r="T708" s="56"/>
      <c r="AT708" s="17" t="s">
        <v>210</v>
      </c>
      <c r="AU708" s="17" t="s">
        <v>82</v>
      </c>
    </row>
    <row r="709" spans="2:65" s="1" customFormat="1" ht="146.25" x14ac:dyDescent="0.2">
      <c r="B709" s="32"/>
      <c r="C709" s="254"/>
      <c r="D709" s="255" t="s">
        <v>212</v>
      </c>
      <c r="E709" s="254"/>
      <c r="F709" s="257" t="s">
        <v>641</v>
      </c>
      <c r="G709" s="254"/>
      <c r="H709" s="254"/>
      <c r="I709" s="96"/>
      <c r="L709" s="32"/>
      <c r="M709" s="162"/>
      <c r="T709" s="56"/>
      <c r="AT709" s="17" t="s">
        <v>212</v>
      </c>
      <c r="AU709" s="17" t="s">
        <v>82</v>
      </c>
    </row>
    <row r="710" spans="2:65" s="12" customFormat="1" x14ac:dyDescent="0.2">
      <c r="B710" s="163"/>
      <c r="C710" s="258"/>
      <c r="D710" s="255" t="s">
        <v>214</v>
      </c>
      <c r="E710" s="259" t="s">
        <v>1</v>
      </c>
      <c r="F710" s="260" t="s">
        <v>215</v>
      </c>
      <c r="G710" s="258"/>
      <c r="H710" s="259" t="s">
        <v>1</v>
      </c>
      <c r="I710" s="165"/>
      <c r="L710" s="163"/>
      <c r="M710" s="166"/>
      <c r="T710" s="167"/>
      <c r="AT710" s="164" t="s">
        <v>214</v>
      </c>
      <c r="AU710" s="164" t="s">
        <v>82</v>
      </c>
      <c r="AV710" s="12" t="s">
        <v>80</v>
      </c>
      <c r="AW710" s="12" t="s">
        <v>30</v>
      </c>
      <c r="AX710" s="12" t="s">
        <v>73</v>
      </c>
      <c r="AY710" s="164" t="s">
        <v>201</v>
      </c>
    </row>
    <row r="711" spans="2:65" s="12" customFormat="1" x14ac:dyDescent="0.2">
      <c r="B711" s="163"/>
      <c r="C711" s="258"/>
      <c r="D711" s="255" t="s">
        <v>214</v>
      </c>
      <c r="E711" s="259" t="s">
        <v>1</v>
      </c>
      <c r="F711" s="260" t="s">
        <v>216</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1883</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1197</v>
      </c>
      <c r="G713" s="258"/>
      <c r="H713" s="259" t="s">
        <v>1</v>
      </c>
      <c r="I713" s="165"/>
      <c r="L713" s="163"/>
      <c r="M713" s="166"/>
      <c r="T713" s="167"/>
      <c r="AT713" s="164" t="s">
        <v>214</v>
      </c>
      <c r="AU713" s="164" t="s">
        <v>82</v>
      </c>
      <c r="AV713" s="12" t="s">
        <v>80</v>
      </c>
      <c r="AW713" s="12" t="s">
        <v>30</v>
      </c>
      <c r="AX713" s="12" t="s">
        <v>73</v>
      </c>
      <c r="AY713" s="164" t="s">
        <v>201</v>
      </c>
    </row>
    <row r="714" spans="2:65" s="13" customFormat="1" x14ac:dyDescent="0.2">
      <c r="B714" s="168"/>
      <c r="C714" s="261"/>
      <c r="D714" s="255" t="s">
        <v>214</v>
      </c>
      <c r="E714" s="262" t="s">
        <v>1</v>
      </c>
      <c r="F714" s="263" t="s">
        <v>82</v>
      </c>
      <c r="G714" s="261"/>
      <c r="H714" s="264">
        <v>2</v>
      </c>
      <c r="I714" s="170"/>
      <c r="L714" s="168"/>
      <c r="M714" s="171"/>
      <c r="T714" s="172"/>
      <c r="AT714" s="169" t="s">
        <v>214</v>
      </c>
      <c r="AU714" s="169" t="s">
        <v>82</v>
      </c>
      <c r="AV714" s="13" t="s">
        <v>82</v>
      </c>
      <c r="AW714" s="13" t="s">
        <v>30</v>
      </c>
      <c r="AX714" s="13" t="s">
        <v>73</v>
      </c>
      <c r="AY714" s="169" t="s">
        <v>201</v>
      </c>
    </row>
    <row r="715" spans="2:65" s="14" customFormat="1" x14ac:dyDescent="0.2">
      <c r="B715" s="173"/>
      <c r="C715" s="265"/>
      <c r="D715" s="255" t="s">
        <v>214</v>
      </c>
      <c r="E715" s="266" t="s">
        <v>1</v>
      </c>
      <c r="F715" s="267" t="s">
        <v>221</v>
      </c>
      <c r="G715" s="265"/>
      <c r="H715" s="268">
        <v>2</v>
      </c>
      <c r="I715" s="175"/>
      <c r="L715" s="173"/>
      <c r="M715" s="176"/>
      <c r="T715" s="177"/>
      <c r="AT715" s="174" t="s">
        <v>214</v>
      </c>
      <c r="AU715" s="174" t="s">
        <v>82</v>
      </c>
      <c r="AV715" s="14" t="s">
        <v>208</v>
      </c>
      <c r="AW715" s="14" t="s">
        <v>30</v>
      </c>
      <c r="AX715" s="14" t="s">
        <v>80</v>
      </c>
      <c r="AY715" s="174" t="s">
        <v>201</v>
      </c>
    </row>
    <row r="716" spans="2:65" s="1" customFormat="1" ht="24" customHeight="1" x14ac:dyDescent="0.2">
      <c r="B716" s="152"/>
      <c r="C716" s="271" t="s">
        <v>560</v>
      </c>
      <c r="D716" s="271" t="s">
        <v>401</v>
      </c>
      <c r="E716" s="272" t="s">
        <v>983</v>
      </c>
      <c r="F716" s="273" t="s">
        <v>984</v>
      </c>
      <c r="G716" s="274" t="s">
        <v>536</v>
      </c>
      <c r="H716" s="275">
        <v>2</v>
      </c>
      <c r="I716" s="179"/>
      <c r="J716" s="180">
        <f>ROUND(I716*H716,2)</f>
        <v>0</v>
      </c>
      <c r="K716" s="178" t="s">
        <v>207</v>
      </c>
      <c r="L716" s="181"/>
      <c r="M716" s="182" t="s">
        <v>1</v>
      </c>
      <c r="N716" s="183" t="s">
        <v>38</v>
      </c>
      <c r="P716" s="158">
        <f>O716*H716</f>
        <v>0</v>
      </c>
      <c r="Q716" s="158">
        <v>1.7999999999999999E-2</v>
      </c>
      <c r="R716" s="158">
        <f>Q716*H716</f>
        <v>3.5999999999999997E-2</v>
      </c>
      <c r="S716" s="158">
        <v>0</v>
      </c>
      <c r="T716" s="159">
        <f>S716*H716</f>
        <v>0</v>
      </c>
      <c r="AR716" s="160" t="s">
        <v>266</v>
      </c>
      <c r="AT716" s="160" t="s">
        <v>401</v>
      </c>
      <c r="AU716" s="160" t="s">
        <v>82</v>
      </c>
      <c r="AY716" s="17" t="s">
        <v>201</v>
      </c>
      <c r="BE716" s="161">
        <f>IF(N716="základní",J716,0)</f>
        <v>0</v>
      </c>
      <c r="BF716" s="161">
        <f>IF(N716="snížená",J716,0)</f>
        <v>0</v>
      </c>
      <c r="BG716" s="161">
        <f>IF(N716="zákl. přenesená",J716,0)</f>
        <v>0</v>
      </c>
      <c r="BH716" s="161">
        <f>IF(N716="sníž. přenesená",J716,0)</f>
        <v>0</v>
      </c>
      <c r="BI716" s="161">
        <f>IF(N716="nulová",J716,0)</f>
        <v>0</v>
      </c>
      <c r="BJ716" s="17" t="s">
        <v>80</v>
      </c>
      <c r="BK716" s="161">
        <f>ROUND(I716*H716,2)</f>
        <v>0</v>
      </c>
      <c r="BL716" s="17" t="s">
        <v>208</v>
      </c>
      <c r="BM716" s="160" t="s">
        <v>1926</v>
      </c>
    </row>
    <row r="717" spans="2:65" s="1" customFormat="1" ht="19.5" x14ac:dyDescent="0.2">
      <c r="B717" s="32"/>
      <c r="C717" s="254"/>
      <c r="D717" s="255" t="s">
        <v>210</v>
      </c>
      <c r="E717" s="254"/>
      <c r="F717" s="256" t="s">
        <v>984</v>
      </c>
      <c r="G717" s="254"/>
      <c r="H717" s="254"/>
      <c r="I717" s="96"/>
      <c r="L717" s="32"/>
      <c r="M717" s="162"/>
      <c r="T717" s="56"/>
      <c r="AT717" s="17" t="s">
        <v>210</v>
      </c>
      <c r="AU717" s="17" t="s">
        <v>82</v>
      </c>
    </row>
    <row r="718" spans="2:65" s="12" customFormat="1" x14ac:dyDescent="0.2">
      <c r="B718" s="163"/>
      <c r="C718" s="258"/>
      <c r="D718" s="255" t="s">
        <v>214</v>
      </c>
      <c r="E718" s="259" t="s">
        <v>1</v>
      </c>
      <c r="F718" s="260" t="s">
        <v>215</v>
      </c>
      <c r="G718" s="258"/>
      <c r="H718" s="259" t="s">
        <v>1</v>
      </c>
      <c r="I718" s="165"/>
      <c r="L718" s="163"/>
      <c r="M718" s="166"/>
      <c r="T718" s="167"/>
      <c r="AT718" s="164" t="s">
        <v>214</v>
      </c>
      <c r="AU718" s="164" t="s">
        <v>82</v>
      </c>
      <c r="AV718" s="12" t="s">
        <v>80</v>
      </c>
      <c r="AW718" s="12" t="s">
        <v>30</v>
      </c>
      <c r="AX718" s="12" t="s">
        <v>73</v>
      </c>
      <c r="AY718" s="164" t="s">
        <v>201</v>
      </c>
    </row>
    <row r="719" spans="2:65" s="12" customFormat="1" x14ac:dyDescent="0.2">
      <c r="B719" s="163"/>
      <c r="C719" s="258"/>
      <c r="D719" s="255" t="s">
        <v>214</v>
      </c>
      <c r="E719" s="259" t="s">
        <v>1</v>
      </c>
      <c r="F719" s="260" t="s">
        <v>216</v>
      </c>
      <c r="G719" s="258"/>
      <c r="H719" s="259" t="s">
        <v>1</v>
      </c>
      <c r="I719" s="165"/>
      <c r="L719" s="163"/>
      <c r="M719" s="166"/>
      <c r="T719" s="167"/>
      <c r="AT719" s="164" t="s">
        <v>214</v>
      </c>
      <c r="AU719" s="164" t="s">
        <v>82</v>
      </c>
      <c r="AV719" s="12" t="s">
        <v>80</v>
      </c>
      <c r="AW719" s="12" t="s">
        <v>30</v>
      </c>
      <c r="AX719" s="12" t="s">
        <v>73</v>
      </c>
      <c r="AY719" s="164" t="s">
        <v>201</v>
      </c>
    </row>
    <row r="720" spans="2:65" s="12" customFormat="1" ht="22.5" x14ac:dyDescent="0.2">
      <c r="B720" s="163"/>
      <c r="C720" s="258"/>
      <c r="D720" s="255" t="s">
        <v>214</v>
      </c>
      <c r="E720" s="259" t="s">
        <v>1</v>
      </c>
      <c r="F720" s="260" t="s">
        <v>406</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1883</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1197</v>
      </c>
      <c r="G722" s="258"/>
      <c r="H722" s="259" t="s">
        <v>1</v>
      </c>
      <c r="I722" s="165"/>
      <c r="L722" s="163"/>
      <c r="M722" s="166"/>
      <c r="T722" s="167"/>
      <c r="AT722" s="164" t="s">
        <v>214</v>
      </c>
      <c r="AU722" s="164" t="s">
        <v>82</v>
      </c>
      <c r="AV722" s="12" t="s">
        <v>80</v>
      </c>
      <c r="AW722" s="12" t="s">
        <v>30</v>
      </c>
      <c r="AX722" s="12" t="s">
        <v>73</v>
      </c>
      <c r="AY722" s="164" t="s">
        <v>201</v>
      </c>
    </row>
    <row r="723" spans="2:65" s="13" customFormat="1" x14ac:dyDescent="0.2">
      <c r="B723" s="168"/>
      <c r="C723" s="261"/>
      <c r="D723" s="255" t="s">
        <v>214</v>
      </c>
      <c r="E723" s="262" t="s">
        <v>1</v>
      </c>
      <c r="F723" s="263" t="s">
        <v>82</v>
      </c>
      <c r="G723" s="261"/>
      <c r="H723" s="264">
        <v>2</v>
      </c>
      <c r="I723" s="170"/>
      <c r="L723" s="168"/>
      <c r="M723" s="171"/>
      <c r="T723" s="172"/>
      <c r="AT723" s="169" t="s">
        <v>214</v>
      </c>
      <c r="AU723" s="169" t="s">
        <v>82</v>
      </c>
      <c r="AV723" s="13" t="s">
        <v>82</v>
      </c>
      <c r="AW723" s="13" t="s">
        <v>30</v>
      </c>
      <c r="AX723" s="13" t="s">
        <v>73</v>
      </c>
      <c r="AY723" s="169" t="s">
        <v>201</v>
      </c>
    </row>
    <row r="724" spans="2:65" s="14" customFormat="1" x14ac:dyDescent="0.2">
      <c r="B724" s="173"/>
      <c r="C724" s="265"/>
      <c r="D724" s="255" t="s">
        <v>214</v>
      </c>
      <c r="E724" s="266" t="s">
        <v>1</v>
      </c>
      <c r="F724" s="267" t="s">
        <v>221</v>
      </c>
      <c r="G724" s="265"/>
      <c r="H724" s="268">
        <v>2</v>
      </c>
      <c r="I724" s="175"/>
      <c r="L724" s="173"/>
      <c r="M724" s="176"/>
      <c r="T724" s="177"/>
      <c r="AT724" s="174" t="s">
        <v>214</v>
      </c>
      <c r="AU724" s="174" t="s">
        <v>82</v>
      </c>
      <c r="AV724" s="14" t="s">
        <v>208</v>
      </c>
      <c r="AW724" s="14" t="s">
        <v>30</v>
      </c>
      <c r="AX724" s="14" t="s">
        <v>80</v>
      </c>
      <c r="AY724" s="174" t="s">
        <v>201</v>
      </c>
    </row>
    <row r="725" spans="2:65" s="1" customFormat="1" ht="24" customHeight="1" x14ac:dyDescent="0.2">
      <c r="B725" s="152"/>
      <c r="C725" s="271" t="s">
        <v>564</v>
      </c>
      <c r="D725" s="271" t="s">
        <v>401</v>
      </c>
      <c r="E725" s="272" t="s">
        <v>986</v>
      </c>
      <c r="F725" s="273" t="s">
        <v>987</v>
      </c>
      <c r="G725" s="274" t="s">
        <v>536</v>
      </c>
      <c r="H725" s="275">
        <v>2</v>
      </c>
      <c r="I725" s="179"/>
      <c r="J725" s="180">
        <f>ROUND(I725*H725,2)</f>
        <v>0</v>
      </c>
      <c r="K725" s="178" t="s">
        <v>207</v>
      </c>
      <c r="L725" s="181"/>
      <c r="M725" s="182" t="s">
        <v>1</v>
      </c>
      <c r="N725" s="183" t="s">
        <v>38</v>
      </c>
      <c r="P725" s="158">
        <f>O725*H725</f>
        <v>0</v>
      </c>
      <c r="Q725" s="158">
        <v>3.5000000000000001E-3</v>
      </c>
      <c r="R725" s="158">
        <f>Q725*H725</f>
        <v>7.0000000000000001E-3</v>
      </c>
      <c r="S725" s="158">
        <v>0</v>
      </c>
      <c r="T725" s="159">
        <f>S725*H725</f>
        <v>0</v>
      </c>
      <c r="AR725" s="160" t="s">
        <v>266</v>
      </c>
      <c r="AT725" s="160" t="s">
        <v>401</v>
      </c>
      <c r="AU725" s="160" t="s">
        <v>82</v>
      </c>
      <c r="AY725" s="17" t="s">
        <v>201</v>
      </c>
      <c r="BE725" s="161">
        <f>IF(N725="základní",J725,0)</f>
        <v>0</v>
      </c>
      <c r="BF725" s="161">
        <f>IF(N725="snížená",J725,0)</f>
        <v>0</v>
      </c>
      <c r="BG725" s="161">
        <f>IF(N725="zákl. přenesená",J725,0)</f>
        <v>0</v>
      </c>
      <c r="BH725" s="161">
        <f>IF(N725="sníž. přenesená",J725,0)</f>
        <v>0</v>
      </c>
      <c r="BI725" s="161">
        <f>IF(N725="nulová",J725,0)</f>
        <v>0</v>
      </c>
      <c r="BJ725" s="17" t="s">
        <v>80</v>
      </c>
      <c r="BK725" s="161">
        <f>ROUND(I725*H725,2)</f>
        <v>0</v>
      </c>
      <c r="BL725" s="17" t="s">
        <v>208</v>
      </c>
      <c r="BM725" s="160" t="s">
        <v>1927</v>
      </c>
    </row>
    <row r="726" spans="2:65" s="1" customFormat="1" x14ac:dyDescent="0.2">
      <c r="B726" s="32"/>
      <c r="C726" s="254"/>
      <c r="D726" s="255" t="s">
        <v>210</v>
      </c>
      <c r="E726" s="254"/>
      <c r="F726" s="256" t="s">
        <v>987</v>
      </c>
      <c r="G726" s="254"/>
      <c r="H726" s="254"/>
      <c r="I726" s="96"/>
      <c r="L726" s="32"/>
      <c r="M726" s="162"/>
      <c r="T726" s="56"/>
      <c r="AT726" s="17" t="s">
        <v>210</v>
      </c>
      <c r="AU726" s="17" t="s">
        <v>82</v>
      </c>
    </row>
    <row r="727" spans="2:65" s="12" customFormat="1" x14ac:dyDescent="0.2">
      <c r="B727" s="163"/>
      <c r="C727" s="258"/>
      <c r="D727" s="255" t="s">
        <v>214</v>
      </c>
      <c r="E727" s="259" t="s">
        <v>1</v>
      </c>
      <c r="F727" s="260" t="s">
        <v>215</v>
      </c>
      <c r="G727" s="258"/>
      <c r="H727" s="259" t="s">
        <v>1</v>
      </c>
      <c r="I727" s="165"/>
      <c r="L727" s="163"/>
      <c r="M727" s="166"/>
      <c r="T727" s="167"/>
      <c r="AT727" s="164" t="s">
        <v>214</v>
      </c>
      <c r="AU727" s="164" t="s">
        <v>82</v>
      </c>
      <c r="AV727" s="12" t="s">
        <v>80</v>
      </c>
      <c r="AW727" s="12" t="s">
        <v>30</v>
      </c>
      <c r="AX727" s="12" t="s">
        <v>73</v>
      </c>
      <c r="AY727" s="164" t="s">
        <v>201</v>
      </c>
    </row>
    <row r="728" spans="2:65" s="12" customFormat="1" x14ac:dyDescent="0.2">
      <c r="B728" s="163"/>
      <c r="C728" s="258"/>
      <c r="D728" s="255" t="s">
        <v>214</v>
      </c>
      <c r="E728" s="259" t="s">
        <v>1</v>
      </c>
      <c r="F728" s="260" t="s">
        <v>216</v>
      </c>
      <c r="G728" s="258"/>
      <c r="H728" s="259" t="s">
        <v>1</v>
      </c>
      <c r="I728" s="165"/>
      <c r="L728" s="163"/>
      <c r="M728" s="166"/>
      <c r="T728" s="167"/>
      <c r="AT728" s="164" t="s">
        <v>214</v>
      </c>
      <c r="AU728" s="164" t="s">
        <v>82</v>
      </c>
      <c r="AV728" s="12" t="s">
        <v>80</v>
      </c>
      <c r="AW728" s="12" t="s">
        <v>30</v>
      </c>
      <c r="AX728" s="12" t="s">
        <v>73</v>
      </c>
      <c r="AY728" s="164" t="s">
        <v>201</v>
      </c>
    </row>
    <row r="729" spans="2:65" s="12" customFormat="1" ht="22.5" x14ac:dyDescent="0.2">
      <c r="B729" s="163"/>
      <c r="C729" s="258"/>
      <c r="D729" s="255" t="s">
        <v>214</v>
      </c>
      <c r="E729" s="259" t="s">
        <v>1</v>
      </c>
      <c r="F729" s="260" t="s">
        <v>406</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1883</v>
      </c>
      <c r="G730" s="258"/>
      <c r="H730" s="259" t="s">
        <v>1</v>
      </c>
      <c r="I730" s="165"/>
      <c r="L730" s="163"/>
      <c r="M730" s="166"/>
      <c r="T730" s="167"/>
      <c r="AT730" s="164" t="s">
        <v>214</v>
      </c>
      <c r="AU730" s="164" t="s">
        <v>82</v>
      </c>
      <c r="AV730" s="12" t="s">
        <v>80</v>
      </c>
      <c r="AW730" s="12" t="s">
        <v>30</v>
      </c>
      <c r="AX730" s="12" t="s">
        <v>73</v>
      </c>
      <c r="AY730" s="164" t="s">
        <v>201</v>
      </c>
    </row>
    <row r="731" spans="2:65" s="12" customFormat="1" ht="22.5" x14ac:dyDescent="0.2">
      <c r="B731" s="163"/>
      <c r="C731" s="258"/>
      <c r="D731" s="255" t="s">
        <v>214</v>
      </c>
      <c r="E731" s="259" t="s">
        <v>1</v>
      </c>
      <c r="F731" s="260" t="s">
        <v>1200</v>
      </c>
      <c r="G731" s="258"/>
      <c r="H731" s="259" t="s">
        <v>1</v>
      </c>
      <c r="I731" s="165"/>
      <c r="L731" s="163"/>
      <c r="M731" s="166"/>
      <c r="T731" s="167"/>
      <c r="AT731" s="164" t="s">
        <v>214</v>
      </c>
      <c r="AU731" s="164" t="s">
        <v>82</v>
      </c>
      <c r="AV731" s="12" t="s">
        <v>80</v>
      </c>
      <c r="AW731" s="12" t="s">
        <v>30</v>
      </c>
      <c r="AX731" s="12" t="s">
        <v>73</v>
      </c>
      <c r="AY731" s="164" t="s">
        <v>201</v>
      </c>
    </row>
    <row r="732" spans="2:65" s="13" customFormat="1" x14ac:dyDescent="0.2">
      <c r="B732" s="168"/>
      <c r="C732" s="261"/>
      <c r="D732" s="255" t="s">
        <v>214</v>
      </c>
      <c r="E732" s="262" t="s">
        <v>1</v>
      </c>
      <c r="F732" s="263" t="s">
        <v>82</v>
      </c>
      <c r="G732" s="261"/>
      <c r="H732" s="264">
        <v>2</v>
      </c>
      <c r="I732" s="170"/>
      <c r="L732" s="168"/>
      <c r="M732" s="171"/>
      <c r="T732" s="172"/>
      <c r="AT732" s="169" t="s">
        <v>214</v>
      </c>
      <c r="AU732" s="169" t="s">
        <v>82</v>
      </c>
      <c r="AV732" s="13" t="s">
        <v>82</v>
      </c>
      <c r="AW732" s="13" t="s">
        <v>30</v>
      </c>
      <c r="AX732" s="13" t="s">
        <v>73</v>
      </c>
      <c r="AY732" s="169" t="s">
        <v>201</v>
      </c>
    </row>
    <row r="733" spans="2:65" s="14" customFormat="1" x14ac:dyDescent="0.2">
      <c r="B733" s="173"/>
      <c r="C733" s="265"/>
      <c r="D733" s="255" t="s">
        <v>214</v>
      </c>
      <c r="E733" s="266" t="s">
        <v>1</v>
      </c>
      <c r="F733" s="267" t="s">
        <v>221</v>
      </c>
      <c r="G733" s="265"/>
      <c r="H733" s="268">
        <v>2</v>
      </c>
      <c r="I733" s="175"/>
      <c r="L733" s="173"/>
      <c r="M733" s="176"/>
      <c r="T733" s="177"/>
      <c r="AT733" s="174" t="s">
        <v>214</v>
      </c>
      <c r="AU733" s="174" t="s">
        <v>82</v>
      </c>
      <c r="AV733" s="14" t="s">
        <v>208</v>
      </c>
      <c r="AW733" s="14" t="s">
        <v>30</v>
      </c>
      <c r="AX733" s="14" t="s">
        <v>80</v>
      </c>
      <c r="AY733" s="174" t="s">
        <v>201</v>
      </c>
    </row>
    <row r="734" spans="2:65" s="1" customFormat="1" ht="16.5" customHeight="1" x14ac:dyDescent="0.2">
      <c r="B734" s="152"/>
      <c r="C734" s="271" t="s">
        <v>571</v>
      </c>
      <c r="D734" s="271" t="s">
        <v>401</v>
      </c>
      <c r="E734" s="272" t="s">
        <v>653</v>
      </c>
      <c r="F734" s="273" t="s">
        <v>654</v>
      </c>
      <c r="G734" s="274" t="s">
        <v>536</v>
      </c>
      <c r="H734" s="275">
        <v>2</v>
      </c>
      <c r="I734" s="179"/>
      <c r="J734" s="180">
        <f>ROUND(I734*H734,2)</f>
        <v>0</v>
      </c>
      <c r="K734" s="178" t="s">
        <v>446</v>
      </c>
      <c r="L734" s="181"/>
      <c r="M734" s="182" t="s">
        <v>1</v>
      </c>
      <c r="N734" s="183" t="s">
        <v>38</v>
      </c>
      <c r="P734" s="158">
        <f>O734*H734</f>
        <v>0</v>
      </c>
      <c r="Q734" s="158">
        <v>1.0000000000000001E-5</v>
      </c>
      <c r="R734" s="158">
        <f>Q734*H734</f>
        <v>2.0000000000000002E-5</v>
      </c>
      <c r="S734" s="158">
        <v>0</v>
      </c>
      <c r="T734" s="159">
        <f>S734*H734</f>
        <v>0</v>
      </c>
      <c r="AR734" s="160" t="s">
        <v>266</v>
      </c>
      <c r="AT734" s="160" t="s">
        <v>401</v>
      </c>
      <c r="AU734" s="160" t="s">
        <v>82</v>
      </c>
      <c r="AY734" s="17" t="s">
        <v>201</v>
      </c>
      <c r="BE734" s="161">
        <f>IF(N734="základní",J734,0)</f>
        <v>0</v>
      </c>
      <c r="BF734" s="161">
        <f>IF(N734="snížená",J734,0)</f>
        <v>0</v>
      </c>
      <c r="BG734" s="161">
        <f>IF(N734="zákl. přenesená",J734,0)</f>
        <v>0</v>
      </c>
      <c r="BH734" s="161">
        <f>IF(N734="sníž. přenesená",J734,0)</f>
        <v>0</v>
      </c>
      <c r="BI734" s="161">
        <f>IF(N734="nulová",J734,0)</f>
        <v>0</v>
      </c>
      <c r="BJ734" s="17" t="s">
        <v>80</v>
      </c>
      <c r="BK734" s="161">
        <f>ROUND(I734*H734,2)</f>
        <v>0</v>
      </c>
      <c r="BL734" s="17" t="s">
        <v>208</v>
      </c>
      <c r="BM734" s="160" t="s">
        <v>1928</v>
      </c>
    </row>
    <row r="735" spans="2:65" s="1" customFormat="1" x14ac:dyDescent="0.2">
      <c r="B735" s="32"/>
      <c r="C735" s="254"/>
      <c r="D735" s="255" t="s">
        <v>210</v>
      </c>
      <c r="E735" s="254"/>
      <c r="F735" s="256" t="s">
        <v>654</v>
      </c>
      <c r="G735" s="254"/>
      <c r="H735" s="254"/>
      <c r="I735" s="96"/>
      <c r="L735" s="32"/>
      <c r="M735" s="162"/>
      <c r="T735" s="56"/>
      <c r="AT735" s="17" t="s">
        <v>210</v>
      </c>
      <c r="AU735" s="17" t="s">
        <v>82</v>
      </c>
    </row>
    <row r="736" spans="2:65" s="12" customFormat="1" x14ac:dyDescent="0.2">
      <c r="B736" s="163"/>
      <c r="C736" s="258"/>
      <c r="D736" s="255" t="s">
        <v>214</v>
      </c>
      <c r="E736" s="259" t="s">
        <v>1</v>
      </c>
      <c r="F736" s="260" t="s">
        <v>215</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216</v>
      </c>
      <c r="G737" s="258"/>
      <c r="H737" s="259" t="s">
        <v>1</v>
      </c>
      <c r="I737" s="165"/>
      <c r="L737" s="163"/>
      <c r="M737" s="166"/>
      <c r="T737" s="167"/>
      <c r="AT737" s="164" t="s">
        <v>214</v>
      </c>
      <c r="AU737" s="164" t="s">
        <v>82</v>
      </c>
      <c r="AV737" s="12" t="s">
        <v>80</v>
      </c>
      <c r="AW737" s="12" t="s">
        <v>30</v>
      </c>
      <c r="AX737" s="12" t="s">
        <v>73</v>
      </c>
      <c r="AY737" s="164" t="s">
        <v>201</v>
      </c>
    </row>
    <row r="738" spans="2:65" s="12" customFormat="1" ht="22.5" x14ac:dyDescent="0.2">
      <c r="B738" s="163"/>
      <c r="C738" s="258"/>
      <c r="D738" s="255" t="s">
        <v>214</v>
      </c>
      <c r="E738" s="259" t="s">
        <v>1</v>
      </c>
      <c r="F738" s="260" t="s">
        <v>406</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1883</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1197</v>
      </c>
      <c r="G740" s="258"/>
      <c r="H740" s="259" t="s">
        <v>1</v>
      </c>
      <c r="I740" s="165"/>
      <c r="L740" s="163"/>
      <c r="M740" s="166"/>
      <c r="T740" s="167"/>
      <c r="AT740" s="164" t="s">
        <v>214</v>
      </c>
      <c r="AU740" s="164" t="s">
        <v>82</v>
      </c>
      <c r="AV740" s="12" t="s">
        <v>80</v>
      </c>
      <c r="AW740" s="12" t="s">
        <v>30</v>
      </c>
      <c r="AX740" s="12" t="s">
        <v>73</v>
      </c>
      <c r="AY740" s="164" t="s">
        <v>201</v>
      </c>
    </row>
    <row r="741" spans="2:65" s="13" customFormat="1" x14ac:dyDescent="0.2">
      <c r="B741" s="168"/>
      <c r="C741" s="261"/>
      <c r="D741" s="255" t="s">
        <v>214</v>
      </c>
      <c r="E741" s="262" t="s">
        <v>1</v>
      </c>
      <c r="F741" s="263" t="s">
        <v>82</v>
      </c>
      <c r="G741" s="261"/>
      <c r="H741" s="264">
        <v>2</v>
      </c>
      <c r="I741" s="170"/>
      <c r="L741" s="168"/>
      <c r="M741" s="171"/>
      <c r="T741" s="172"/>
      <c r="AT741" s="169" t="s">
        <v>214</v>
      </c>
      <c r="AU741" s="169" t="s">
        <v>82</v>
      </c>
      <c r="AV741" s="13" t="s">
        <v>82</v>
      </c>
      <c r="AW741" s="13" t="s">
        <v>30</v>
      </c>
      <c r="AX741" s="13" t="s">
        <v>73</v>
      </c>
      <c r="AY741" s="169" t="s">
        <v>201</v>
      </c>
    </row>
    <row r="742" spans="2:65" s="14" customFormat="1" x14ac:dyDescent="0.2">
      <c r="B742" s="173"/>
      <c r="C742" s="265"/>
      <c r="D742" s="255" t="s">
        <v>214</v>
      </c>
      <c r="E742" s="266" t="s">
        <v>1</v>
      </c>
      <c r="F742" s="267" t="s">
        <v>221</v>
      </c>
      <c r="G742" s="265"/>
      <c r="H742" s="268">
        <v>2</v>
      </c>
      <c r="I742" s="175"/>
      <c r="L742" s="173"/>
      <c r="M742" s="176"/>
      <c r="T742" s="177"/>
      <c r="AT742" s="174" t="s">
        <v>214</v>
      </c>
      <c r="AU742" s="174" t="s">
        <v>82</v>
      </c>
      <c r="AV742" s="14" t="s">
        <v>208</v>
      </c>
      <c r="AW742" s="14" t="s">
        <v>30</v>
      </c>
      <c r="AX742" s="14" t="s">
        <v>80</v>
      </c>
      <c r="AY742" s="174" t="s">
        <v>201</v>
      </c>
    </row>
    <row r="743" spans="2:65" s="1" customFormat="1" ht="24" customHeight="1" x14ac:dyDescent="0.2">
      <c r="B743" s="152"/>
      <c r="C743" s="249" t="s">
        <v>575</v>
      </c>
      <c r="D743" s="249" t="s">
        <v>203</v>
      </c>
      <c r="E743" s="250" t="s">
        <v>1207</v>
      </c>
      <c r="F743" s="251" t="s">
        <v>1208</v>
      </c>
      <c r="G743" s="252" t="s">
        <v>536</v>
      </c>
      <c r="H743" s="253">
        <v>7</v>
      </c>
      <c r="I743" s="154"/>
      <c r="J743" s="155">
        <f>ROUND(I743*H743,2)</f>
        <v>0</v>
      </c>
      <c r="K743" s="153" t="s">
        <v>207</v>
      </c>
      <c r="L743" s="32"/>
      <c r="M743" s="156" t="s">
        <v>1</v>
      </c>
      <c r="N743" s="157" t="s">
        <v>38</v>
      </c>
      <c r="P743" s="158">
        <f>O743*H743</f>
        <v>0</v>
      </c>
      <c r="Q743" s="158">
        <v>0</v>
      </c>
      <c r="R743" s="158">
        <f>Q743*H743</f>
        <v>0</v>
      </c>
      <c r="S743" s="158">
        <v>0</v>
      </c>
      <c r="T743" s="159">
        <f>S743*H743</f>
        <v>0</v>
      </c>
      <c r="AR743" s="160" t="s">
        <v>208</v>
      </c>
      <c r="AT743" s="160" t="s">
        <v>203</v>
      </c>
      <c r="AU743" s="160" t="s">
        <v>82</v>
      </c>
      <c r="AY743" s="17" t="s">
        <v>201</v>
      </c>
      <c r="BE743" s="161">
        <f>IF(N743="základní",J743,0)</f>
        <v>0</v>
      </c>
      <c r="BF743" s="161">
        <f>IF(N743="snížená",J743,0)</f>
        <v>0</v>
      </c>
      <c r="BG743" s="161">
        <f>IF(N743="zákl. přenesená",J743,0)</f>
        <v>0</v>
      </c>
      <c r="BH743" s="161">
        <f>IF(N743="sníž. přenesená",J743,0)</f>
        <v>0</v>
      </c>
      <c r="BI743" s="161">
        <f>IF(N743="nulová",J743,0)</f>
        <v>0</v>
      </c>
      <c r="BJ743" s="17" t="s">
        <v>80</v>
      </c>
      <c r="BK743" s="161">
        <f>ROUND(I743*H743,2)</f>
        <v>0</v>
      </c>
      <c r="BL743" s="17" t="s">
        <v>208</v>
      </c>
      <c r="BM743" s="160" t="s">
        <v>1929</v>
      </c>
    </row>
    <row r="744" spans="2:65" s="1" customFormat="1" ht="29.25" x14ac:dyDescent="0.2">
      <c r="B744" s="32"/>
      <c r="C744" s="254"/>
      <c r="D744" s="255" t="s">
        <v>210</v>
      </c>
      <c r="E744" s="254"/>
      <c r="F744" s="256" t="s">
        <v>1210</v>
      </c>
      <c r="G744" s="254"/>
      <c r="H744" s="254"/>
      <c r="I744" s="96"/>
      <c r="L744" s="32"/>
      <c r="M744" s="162"/>
      <c r="T744" s="56"/>
      <c r="AT744" s="17" t="s">
        <v>210</v>
      </c>
      <c r="AU744" s="17" t="s">
        <v>82</v>
      </c>
    </row>
    <row r="745" spans="2:65" s="1" customFormat="1" ht="253.5" x14ac:dyDescent="0.2">
      <c r="B745" s="32"/>
      <c r="C745" s="254"/>
      <c r="D745" s="255" t="s">
        <v>212</v>
      </c>
      <c r="E745" s="254"/>
      <c r="F745" s="257" t="s">
        <v>603</v>
      </c>
      <c r="G745" s="254"/>
      <c r="H745" s="254"/>
      <c r="I745" s="96"/>
      <c r="L745" s="32"/>
      <c r="M745" s="162"/>
      <c r="T745" s="56"/>
      <c r="AT745" s="17" t="s">
        <v>212</v>
      </c>
      <c r="AU745" s="17" t="s">
        <v>82</v>
      </c>
    </row>
    <row r="746" spans="2:65" s="12" customFormat="1" x14ac:dyDescent="0.2">
      <c r="B746" s="163"/>
      <c r="C746" s="258"/>
      <c r="D746" s="255" t="s">
        <v>214</v>
      </c>
      <c r="E746" s="259" t="s">
        <v>1</v>
      </c>
      <c r="F746" s="260" t="s">
        <v>215</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216</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1883</v>
      </c>
      <c r="G748" s="258"/>
      <c r="H748" s="259" t="s">
        <v>1</v>
      </c>
      <c r="I748" s="165"/>
      <c r="L748" s="163"/>
      <c r="M748" s="166"/>
      <c r="T748" s="167"/>
      <c r="AT748" s="164" t="s">
        <v>214</v>
      </c>
      <c r="AU748" s="164" t="s">
        <v>82</v>
      </c>
      <c r="AV748" s="12" t="s">
        <v>80</v>
      </c>
      <c r="AW748" s="12" t="s">
        <v>30</v>
      </c>
      <c r="AX748" s="12" t="s">
        <v>73</v>
      </c>
      <c r="AY748" s="164" t="s">
        <v>201</v>
      </c>
    </row>
    <row r="749" spans="2:65" s="12" customFormat="1" ht="22.5" x14ac:dyDescent="0.2">
      <c r="B749" s="163"/>
      <c r="C749" s="258"/>
      <c r="D749" s="255" t="s">
        <v>214</v>
      </c>
      <c r="E749" s="259" t="s">
        <v>1</v>
      </c>
      <c r="F749" s="260" t="s">
        <v>1930</v>
      </c>
      <c r="G749" s="258"/>
      <c r="H749" s="259" t="s">
        <v>1</v>
      </c>
      <c r="I749" s="165"/>
      <c r="L749" s="163"/>
      <c r="M749" s="166"/>
      <c r="T749" s="167"/>
      <c r="AT749" s="164" t="s">
        <v>214</v>
      </c>
      <c r="AU749" s="164" t="s">
        <v>82</v>
      </c>
      <c r="AV749" s="12" t="s">
        <v>80</v>
      </c>
      <c r="AW749" s="12" t="s">
        <v>30</v>
      </c>
      <c r="AX749" s="12" t="s">
        <v>73</v>
      </c>
      <c r="AY749" s="164" t="s">
        <v>201</v>
      </c>
    </row>
    <row r="750" spans="2:65" s="13" customFormat="1" x14ac:dyDescent="0.2">
      <c r="B750" s="168"/>
      <c r="C750" s="261"/>
      <c r="D750" s="255" t="s">
        <v>214</v>
      </c>
      <c r="E750" s="262" t="s">
        <v>1</v>
      </c>
      <c r="F750" s="263" t="s">
        <v>259</v>
      </c>
      <c r="G750" s="261"/>
      <c r="H750" s="264">
        <v>7</v>
      </c>
      <c r="I750" s="170"/>
      <c r="L750" s="168"/>
      <c r="M750" s="171"/>
      <c r="T750" s="172"/>
      <c r="AT750" s="169" t="s">
        <v>214</v>
      </c>
      <c r="AU750" s="169" t="s">
        <v>82</v>
      </c>
      <c r="AV750" s="13" t="s">
        <v>82</v>
      </c>
      <c r="AW750" s="13" t="s">
        <v>30</v>
      </c>
      <c r="AX750" s="13" t="s">
        <v>73</v>
      </c>
      <c r="AY750" s="169" t="s">
        <v>201</v>
      </c>
    </row>
    <row r="751" spans="2:65" s="14" customFormat="1" x14ac:dyDescent="0.2">
      <c r="B751" s="173"/>
      <c r="C751" s="265"/>
      <c r="D751" s="255" t="s">
        <v>214</v>
      </c>
      <c r="E751" s="266" t="s">
        <v>1</v>
      </c>
      <c r="F751" s="267" t="s">
        <v>221</v>
      </c>
      <c r="G751" s="265"/>
      <c r="H751" s="268">
        <v>7</v>
      </c>
      <c r="I751" s="175"/>
      <c r="L751" s="173"/>
      <c r="M751" s="176"/>
      <c r="T751" s="177"/>
      <c r="AT751" s="174" t="s">
        <v>214</v>
      </c>
      <c r="AU751" s="174" t="s">
        <v>82</v>
      </c>
      <c r="AV751" s="14" t="s">
        <v>208</v>
      </c>
      <c r="AW751" s="14" t="s">
        <v>30</v>
      </c>
      <c r="AX751" s="14" t="s">
        <v>80</v>
      </c>
      <c r="AY751" s="174" t="s">
        <v>201</v>
      </c>
    </row>
    <row r="752" spans="2:65" s="1" customFormat="1" ht="24" customHeight="1" x14ac:dyDescent="0.2">
      <c r="B752" s="152"/>
      <c r="C752" s="271" t="s">
        <v>582</v>
      </c>
      <c r="D752" s="271" t="s">
        <v>401</v>
      </c>
      <c r="E752" s="272" t="s">
        <v>1212</v>
      </c>
      <c r="F752" s="273" t="s">
        <v>1213</v>
      </c>
      <c r="G752" s="274" t="s">
        <v>536</v>
      </c>
      <c r="H752" s="275">
        <v>7</v>
      </c>
      <c r="I752" s="179"/>
      <c r="J752" s="180">
        <f>ROUND(I752*H752,2)</f>
        <v>0</v>
      </c>
      <c r="K752" s="178" t="s">
        <v>207</v>
      </c>
      <c r="L752" s="181"/>
      <c r="M752" s="182" t="s">
        <v>1</v>
      </c>
      <c r="N752" s="183" t="s">
        <v>38</v>
      </c>
      <c r="P752" s="158">
        <f>O752*H752</f>
        <v>0</v>
      </c>
      <c r="Q752" s="158">
        <v>1.9E-3</v>
      </c>
      <c r="R752" s="158">
        <f>Q752*H752</f>
        <v>1.3299999999999999E-2</v>
      </c>
      <c r="S752" s="158">
        <v>0</v>
      </c>
      <c r="T752" s="159">
        <f>S752*H752</f>
        <v>0</v>
      </c>
      <c r="AR752" s="160" t="s">
        <v>266</v>
      </c>
      <c r="AT752" s="160" t="s">
        <v>401</v>
      </c>
      <c r="AU752" s="160" t="s">
        <v>82</v>
      </c>
      <c r="AY752" s="17" t="s">
        <v>201</v>
      </c>
      <c r="BE752" s="161">
        <f>IF(N752="základní",J752,0)</f>
        <v>0</v>
      </c>
      <c r="BF752" s="161">
        <f>IF(N752="snížená",J752,0)</f>
        <v>0</v>
      </c>
      <c r="BG752" s="161">
        <f>IF(N752="zákl. přenesená",J752,0)</f>
        <v>0</v>
      </c>
      <c r="BH752" s="161">
        <f>IF(N752="sníž. přenesená",J752,0)</f>
        <v>0</v>
      </c>
      <c r="BI752" s="161">
        <f>IF(N752="nulová",J752,0)</f>
        <v>0</v>
      </c>
      <c r="BJ752" s="17" t="s">
        <v>80</v>
      </c>
      <c r="BK752" s="161">
        <f>ROUND(I752*H752,2)</f>
        <v>0</v>
      </c>
      <c r="BL752" s="17" t="s">
        <v>208</v>
      </c>
      <c r="BM752" s="160" t="s">
        <v>1931</v>
      </c>
    </row>
    <row r="753" spans="2:65" s="1" customFormat="1" ht="19.5" x14ac:dyDescent="0.2">
      <c r="B753" s="32"/>
      <c r="C753" s="254"/>
      <c r="D753" s="255" t="s">
        <v>210</v>
      </c>
      <c r="E753" s="254"/>
      <c r="F753" s="256" t="s">
        <v>1213</v>
      </c>
      <c r="G753" s="254"/>
      <c r="H753" s="254"/>
      <c r="I753" s="96"/>
      <c r="L753" s="32"/>
      <c r="M753" s="162"/>
      <c r="T753" s="56"/>
      <c r="AT753" s="17" t="s">
        <v>210</v>
      </c>
      <c r="AU753" s="17" t="s">
        <v>82</v>
      </c>
    </row>
    <row r="754" spans="2:65" s="12" customFormat="1" x14ac:dyDescent="0.2">
      <c r="B754" s="163"/>
      <c r="C754" s="258"/>
      <c r="D754" s="255" t="s">
        <v>214</v>
      </c>
      <c r="E754" s="259" t="s">
        <v>1</v>
      </c>
      <c r="F754" s="260" t="s">
        <v>215</v>
      </c>
      <c r="G754" s="258"/>
      <c r="H754" s="259" t="s">
        <v>1</v>
      </c>
      <c r="I754" s="165"/>
      <c r="L754" s="163"/>
      <c r="M754" s="166"/>
      <c r="T754" s="167"/>
      <c r="AT754" s="164" t="s">
        <v>214</v>
      </c>
      <c r="AU754" s="164" t="s">
        <v>82</v>
      </c>
      <c r="AV754" s="12" t="s">
        <v>80</v>
      </c>
      <c r="AW754" s="12" t="s">
        <v>30</v>
      </c>
      <c r="AX754" s="12" t="s">
        <v>73</v>
      </c>
      <c r="AY754" s="164" t="s">
        <v>201</v>
      </c>
    </row>
    <row r="755" spans="2:65" s="12" customFormat="1" x14ac:dyDescent="0.2">
      <c r="B755" s="163"/>
      <c r="C755" s="258"/>
      <c r="D755" s="255" t="s">
        <v>214</v>
      </c>
      <c r="E755" s="259" t="s">
        <v>1</v>
      </c>
      <c r="F755" s="260" t="s">
        <v>216</v>
      </c>
      <c r="G755" s="258"/>
      <c r="H755" s="259" t="s">
        <v>1</v>
      </c>
      <c r="I755" s="165"/>
      <c r="L755" s="163"/>
      <c r="M755" s="166"/>
      <c r="T755" s="167"/>
      <c r="AT755" s="164" t="s">
        <v>214</v>
      </c>
      <c r="AU755" s="164" t="s">
        <v>82</v>
      </c>
      <c r="AV755" s="12" t="s">
        <v>80</v>
      </c>
      <c r="AW755" s="12" t="s">
        <v>30</v>
      </c>
      <c r="AX755" s="12" t="s">
        <v>73</v>
      </c>
      <c r="AY755" s="164" t="s">
        <v>201</v>
      </c>
    </row>
    <row r="756" spans="2:65" s="12" customFormat="1" ht="22.5" x14ac:dyDescent="0.2">
      <c r="B756" s="163"/>
      <c r="C756" s="258"/>
      <c r="D756" s="255" t="s">
        <v>214</v>
      </c>
      <c r="E756" s="259" t="s">
        <v>1</v>
      </c>
      <c r="F756" s="260" t="s">
        <v>406</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1883</v>
      </c>
      <c r="G757" s="258"/>
      <c r="H757" s="259" t="s">
        <v>1</v>
      </c>
      <c r="I757" s="165"/>
      <c r="L757" s="163"/>
      <c r="M757" s="166"/>
      <c r="T757" s="167"/>
      <c r="AT757" s="164" t="s">
        <v>214</v>
      </c>
      <c r="AU757" s="164" t="s">
        <v>82</v>
      </c>
      <c r="AV757" s="12" t="s">
        <v>80</v>
      </c>
      <c r="AW757" s="12" t="s">
        <v>30</v>
      </c>
      <c r="AX757" s="12" t="s">
        <v>73</v>
      </c>
      <c r="AY757" s="164" t="s">
        <v>201</v>
      </c>
    </row>
    <row r="758" spans="2:65" s="12" customFormat="1" ht="22.5" x14ac:dyDescent="0.2">
      <c r="B758" s="163"/>
      <c r="C758" s="258"/>
      <c r="D758" s="255" t="s">
        <v>214</v>
      </c>
      <c r="E758" s="259" t="s">
        <v>1</v>
      </c>
      <c r="F758" s="260" t="s">
        <v>1930</v>
      </c>
      <c r="G758" s="258"/>
      <c r="H758" s="259" t="s">
        <v>1</v>
      </c>
      <c r="I758" s="165"/>
      <c r="L758" s="163"/>
      <c r="M758" s="166"/>
      <c r="T758" s="167"/>
      <c r="AT758" s="164" t="s">
        <v>214</v>
      </c>
      <c r="AU758" s="164" t="s">
        <v>82</v>
      </c>
      <c r="AV758" s="12" t="s">
        <v>80</v>
      </c>
      <c r="AW758" s="12" t="s">
        <v>30</v>
      </c>
      <c r="AX758" s="12" t="s">
        <v>73</v>
      </c>
      <c r="AY758" s="164" t="s">
        <v>201</v>
      </c>
    </row>
    <row r="759" spans="2:65" s="13" customFormat="1" x14ac:dyDescent="0.2">
      <c r="B759" s="168"/>
      <c r="C759" s="261"/>
      <c r="D759" s="255" t="s">
        <v>214</v>
      </c>
      <c r="E759" s="262" t="s">
        <v>1</v>
      </c>
      <c r="F759" s="263" t="s">
        <v>259</v>
      </c>
      <c r="G759" s="261"/>
      <c r="H759" s="264">
        <v>7</v>
      </c>
      <c r="I759" s="170"/>
      <c r="L759" s="168"/>
      <c r="M759" s="171"/>
      <c r="T759" s="172"/>
      <c r="AT759" s="169" t="s">
        <v>214</v>
      </c>
      <c r="AU759" s="169" t="s">
        <v>82</v>
      </c>
      <c r="AV759" s="13" t="s">
        <v>82</v>
      </c>
      <c r="AW759" s="13" t="s">
        <v>30</v>
      </c>
      <c r="AX759" s="13" t="s">
        <v>73</v>
      </c>
      <c r="AY759" s="169" t="s">
        <v>201</v>
      </c>
    </row>
    <row r="760" spans="2:65" s="14" customFormat="1" x14ac:dyDescent="0.2">
      <c r="B760" s="173"/>
      <c r="C760" s="265"/>
      <c r="D760" s="255" t="s">
        <v>214</v>
      </c>
      <c r="E760" s="266" t="s">
        <v>1</v>
      </c>
      <c r="F760" s="267" t="s">
        <v>221</v>
      </c>
      <c r="G760" s="265"/>
      <c r="H760" s="268">
        <v>7</v>
      </c>
      <c r="I760" s="175"/>
      <c r="L760" s="173"/>
      <c r="M760" s="176"/>
      <c r="T760" s="177"/>
      <c r="AT760" s="174" t="s">
        <v>214</v>
      </c>
      <c r="AU760" s="174" t="s">
        <v>82</v>
      </c>
      <c r="AV760" s="14" t="s">
        <v>208</v>
      </c>
      <c r="AW760" s="14" t="s">
        <v>30</v>
      </c>
      <c r="AX760" s="14" t="s">
        <v>80</v>
      </c>
      <c r="AY760" s="174" t="s">
        <v>201</v>
      </c>
    </row>
    <row r="761" spans="2:65" s="1" customFormat="1" ht="16.5" customHeight="1" x14ac:dyDescent="0.2">
      <c r="B761" s="152"/>
      <c r="C761" s="249" t="s">
        <v>586</v>
      </c>
      <c r="D761" s="249" t="s">
        <v>203</v>
      </c>
      <c r="E761" s="250" t="s">
        <v>1014</v>
      </c>
      <c r="F761" s="251" t="s">
        <v>1015</v>
      </c>
      <c r="G761" s="252" t="s">
        <v>269</v>
      </c>
      <c r="H761" s="253">
        <v>0.8</v>
      </c>
      <c r="I761" s="154"/>
      <c r="J761" s="155">
        <f>ROUND(I761*H761,2)</f>
        <v>0</v>
      </c>
      <c r="K761" s="153" t="s">
        <v>207</v>
      </c>
      <c r="L761" s="32"/>
      <c r="M761" s="156" t="s">
        <v>1</v>
      </c>
      <c r="N761" s="157" t="s">
        <v>38</v>
      </c>
      <c r="P761" s="158">
        <f>O761*H761</f>
        <v>0</v>
      </c>
      <c r="Q761" s="158">
        <v>0</v>
      </c>
      <c r="R761" s="158">
        <f>Q761*H761</f>
        <v>0</v>
      </c>
      <c r="S761" s="158">
        <v>0</v>
      </c>
      <c r="T761" s="159">
        <f>S761*H761</f>
        <v>0</v>
      </c>
      <c r="AR761" s="160" t="s">
        <v>208</v>
      </c>
      <c r="AT761" s="160" t="s">
        <v>203</v>
      </c>
      <c r="AU761" s="160" t="s">
        <v>82</v>
      </c>
      <c r="AY761" s="17" t="s">
        <v>201</v>
      </c>
      <c r="BE761" s="161">
        <f>IF(N761="základní",J761,0)</f>
        <v>0</v>
      </c>
      <c r="BF761" s="161">
        <f>IF(N761="snížená",J761,0)</f>
        <v>0</v>
      </c>
      <c r="BG761" s="161">
        <f>IF(N761="zákl. přenesená",J761,0)</f>
        <v>0</v>
      </c>
      <c r="BH761" s="161">
        <f>IF(N761="sníž. přenesená",J761,0)</f>
        <v>0</v>
      </c>
      <c r="BI761" s="161">
        <f>IF(N761="nulová",J761,0)</f>
        <v>0</v>
      </c>
      <c r="BJ761" s="17" t="s">
        <v>80</v>
      </c>
      <c r="BK761" s="161">
        <f>ROUND(I761*H761,2)</f>
        <v>0</v>
      </c>
      <c r="BL761" s="17" t="s">
        <v>208</v>
      </c>
      <c r="BM761" s="160" t="s">
        <v>1932</v>
      </c>
    </row>
    <row r="762" spans="2:65" s="1" customFormat="1" x14ac:dyDescent="0.2">
      <c r="B762" s="32"/>
      <c r="C762" s="254"/>
      <c r="D762" s="255" t="s">
        <v>210</v>
      </c>
      <c r="E762" s="254"/>
      <c r="F762" s="256" t="s">
        <v>1015</v>
      </c>
      <c r="G762" s="254"/>
      <c r="H762" s="254"/>
      <c r="I762" s="96"/>
      <c r="L762" s="32"/>
      <c r="M762" s="162"/>
      <c r="T762" s="56"/>
      <c r="AT762" s="17" t="s">
        <v>210</v>
      </c>
      <c r="AU762" s="17" t="s">
        <v>82</v>
      </c>
    </row>
    <row r="763" spans="2:65" s="1" customFormat="1" ht="29.25" x14ac:dyDescent="0.2">
      <c r="B763" s="32"/>
      <c r="C763" s="254"/>
      <c r="D763" s="255" t="s">
        <v>212</v>
      </c>
      <c r="E763" s="254"/>
      <c r="F763" s="257" t="s">
        <v>688</v>
      </c>
      <c r="G763" s="254"/>
      <c r="H763" s="254"/>
      <c r="I763" s="96"/>
      <c r="L763" s="32"/>
      <c r="M763" s="162"/>
      <c r="T763" s="56"/>
      <c r="AT763" s="17" t="s">
        <v>212</v>
      </c>
      <c r="AU763" s="17" t="s">
        <v>82</v>
      </c>
    </row>
    <row r="764" spans="2:65" s="12" customFormat="1" x14ac:dyDescent="0.2">
      <c r="B764" s="163"/>
      <c r="C764" s="258"/>
      <c r="D764" s="255" t="s">
        <v>214</v>
      </c>
      <c r="E764" s="259" t="s">
        <v>1</v>
      </c>
      <c r="F764" s="260" t="s">
        <v>215</v>
      </c>
      <c r="G764" s="258"/>
      <c r="H764" s="259" t="s">
        <v>1</v>
      </c>
      <c r="I764" s="165"/>
      <c r="L764" s="163"/>
      <c r="M764" s="166"/>
      <c r="T764" s="167"/>
      <c r="AT764" s="164" t="s">
        <v>214</v>
      </c>
      <c r="AU764" s="164" t="s">
        <v>82</v>
      </c>
      <c r="AV764" s="12" t="s">
        <v>80</v>
      </c>
      <c r="AW764" s="12" t="s">
        <v>30</v>
      </c>
      <c r="AX764" s="12" t="s">
        <v>73</v>
      </c>
      <c r="AY764" s="164" t="s">
        <v>201</v>
      </c>
    </row>
    <row r="765" spans="2:65" s="12" customFormat="1" x14ac:dyDescent="0.2">
      <c r="B765" s="163"/>
      <c r="C765" s="258"/>
      <c r="D765" s="255" t="s">
        <v>214</v>
      </c>
      <c r="E765" s="259" t="s">
        <v>1</v>
      </c>
      <c r="F765" s="260" t="s">
        <v>216</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1883</v>
      </c>
      <c r="G766" s="258"/>
      <c r="H766" s="259" t="s">
        <v>1</v>
      </c>
      <c r="I766" s="165"/>
      <c r="L766" s="163"/>
      <c r="M766" s="166"/>
      <c r="T766" s="167"/>
      <c r="AT766" s="164" t="s">
        <v>214</v>
      </c>
      <c r="AU766" s="164" t="s">
        <v>82</v>
      </c>
      <c r="AV766" s="12" t="s">
        <v>80</v>
      </c>
      <c r="AW766" s="12" t="s">
        <v>30</v>
      </c>
      <c r="AX766" s="12" t="s">
        <v>73</v>
      </c>
      <c r="AY766" s="164" t="s">
        <v>201</v>
      </c>
    </row>
    <row r="767" spans="2:65" s="12" customFormat="1" ht="22.5" x14ac:dyDescent="0.2">
      <c r="B767" s="163"/>
      <c r="C767" s="258"/>
      <c r="D767" s="255" t="s">
        <v>214</v>
      </c>
      <c r="E767" s="259" t="s">
        <v>1</v>
      </c>
      <c r="F767" s="260" t="s">
        <v>1907</v>
      </c>
      <c r="G767" s="258"/>
      <c r="H767" s="259" t="s">
        <v>1</v>
      </c>
      <c r="I767" s="165"/>
      <c r="L767" s="163"/>
      <c r="M767" s="166"/>
      <c r="T767" s="167"/>
      <c r="AT767" s="164" t="s">
        <v>214</v>
      </c>
      <c r="AU767" s="164" t="s">
        <v>82</v>
      </c>
      <c r="AV767" s="12" t="s">
        <v>80</v>
      </c>
      <c r="AW767" s="12" t="s">
        <v>30</v>
      </c>
      <c r="AX767" s="12" t="s">
        <v>73</v>
      </c>
      <c r="AY767" s="164" t="s">
        <v>201</v>
      </c>
    </row>
    <row r="768" spans="2:65" s="13" customFormat="1" x14ac:dyDescent="0.2">
      <c r="B768" s="168"/>
      <c r="C768" s="261"/>
      <c r="D768" s="255" t="s">
        <v>214</v>
      </c>
      <c r="E768" s="262" t="s">
        <v>1</v>
      </c>
      <c r="F768" s="263" t="s">
        <v>1908</v>
      </c>
      <c r="G768" s="261"/>
      <c r="H768" s="264">
        <v>0.8</v>
      </c>
      <c r="I768" s="170"/>
      <c r="L768" s="168"/>
      <c r="M768" s="171"/>
      <c r="T768" s="172"/>
      <c r="AT768" s="169" t="s">
        <v>214</v>
      </c>
      <c r="AU768" s="169" t="s">
        <v>82</v>
      </c>
      <c r="AV768" s="13" t="s">
        <v>82</v>
      </c>
      <c r="AW768" s="13" t="s">
        <v>30</v>
      </c>
      <c r="AX768" s="13" t="s">
        <v>73</v>
      </c>
      <c r="AY768" s="169" t="s">
        <v>201</v>
      </c>
    </row>
    <row r="769" spans="2:65" s="14" customFormat="1" x14ac:dyDescent="0.2">
      <c r="B769" s="173"/>
      <c r="C769" s="265"/>
      <c r="D769" s="255" t="s">
        <v>214</v>
      </c>
      <c r="E769" s="266" t="s">
        <v>1</v>
      </c>
      <c r="F769" s="267" t="s">
        <v>221</v>
      </c>
      <c r="G769" s="265"/>
      <c r="H769" s="268">
        <v>0.8</v>
      </c>
      <c r="I769" s="175"/>
      <c r="L769" s="173"/>
      <c r="M769" s="176"/>
      <c r="T769" s="177"/>
      <c r="AT769" s="174" t="s">
        <v>214</v>
      </c>
      <c r="AU769" s="174" t="s">
        <v>82</v>
      </c>
      <c r="AV769" s="14" t="s">
        <v>208</v>
      </c>
      <c r="AW769" s="14" t="s">
        <v>30</v>
      </c>
      <c r="AX769" s="14" t="s">
        <v>80</v>
      </c>
      <c r="AY769" s="174" t="s">
        <v>201</v>
      </c>
    </row>
    <row r="770" spans="2:65" s="1" customFormat="1" ht="16.5" customHeight="1" x14ac:dyDescent="0.2">
      <c r="B770" s="152"/>
      <c r="C770" s="249" t="s">
        <v>591</v>
      </c>
      <c r="D770" s="249" t="s">
        <v>203</v>
      </c>
      <c r="E770" s="250" t="s">
        <v>1017</v>
      </c>
      <c r="F770" s="251" t="s">
        <v>1018</v>
      </c>
      <c r="G770" s="252" t="s">
        <v>269</v>
      </c>
      <c r="H770" s="253">
        <v>94.8</v>
      </c>
      <c r="I770" s="154"/>
      <c r="J770" s="155">
        <f>ROUND(I770*H770,2)</f>
        <v>0</v>
      </c>
      <c r="K770" s="153" t="s">
        <v>207</v>
      </c>
      <c r="L770" s="32"/>
      <c r="M770" s="156" t="s">
        <v>1</v>
      </c>
      <c r="N770" s="157" t="s">
        <v>38</v>
      </c>
      <c r="P770" s="158">
        <f>O770*H770</f>
        <v>0</v>
      </c>
      <c r="Q770" s="158">
        <v>0</v>
      </c>
      <c r="R770" s="158">
        <f>Q770*H770</f>
        <v>0</v>
      </c>
      <c r="S770" s="158">
        <v>0</v>
      </c>
      <c r="T770" s="159">
        <f>S770*H770</f>
        <v>0</v>
      </c>
      <c r="AR770" s="160" t="s">
        <v>208</v>
      </c>
      <c r="AT770" s="160" t="s">
        <v>203</v>
      </c>
      <c r="AU770" s="160" t="s">
        <v>82</v>
      </c>
      <c r="AY770" s="17" t="s">
        <v>201</v>
      </c>
      <c r="BE770" s="161">
        <f>IF(N770="základní",J770,0)</f>
        <v>0</v>
      </c>
      <c r="BF770" s="161">
        <f>IF(N770="snížená",J770,0)</f>
        <v>0</v>
      </c>
      <c r="BG770" s="161">
        <f>IF(N770="zákl. přenesená",J770,0)</f>
        <v>0</v>
      </c>
      <c r="BH770" s="161">
        <f>IF(N770="sníž. přenesená",J770,0)</f>
        <v>0</v>
      </c>
      <c r="BI770" s="161">
        <f>IF(N770="nulová",J770,0)</f>
        <v>0</v>
      </c>
      <c r="BJ770" s="17" t="s">
        <v>80</v>
      </c>
      <c r="BK770" s="161">
        <f>ROUND(I770*H770,2)</f>
        <v>0</v>
      </c>
      <c r="BL770" s="17" t="s">
        <v>208</v>
      </c>
      <c r="BM770" s="160" t="s">
        <v>1933</v>
      </c>
    </row>
    <row r="771" spans="2:65" s="1" customFormat="1" x14ac:dyDescent="0.2">
      <c r="B771" s="32"/>
      <c r="C771" s="254"/>
      <c r="D771" s="255" t="s">
        <v>210</v>
      </c>
      <c r="E771" s="254"/>
      <c r="F771" s="256" t="s">
        <v>1020</v>
      </c>
      <c r="G771" s="254"/>
      <c r="H771" s="254"/>
      <c r="I771" s="96"/>
      <c r="L771" s="32"/>
      <c r="M771" s="162"/>
      <c r="T771" s="56"/>
      <c r="AT771" s="17" t="s">
        <v>210</v>
      </c>
      <c r="AU771" s="17" t="s">
        <v>82</v>
      </c>
    </row>
    <row r="772" spans="2:65" s="1" customFormat="1" ht="97.5" x14ac:dyDescent="0.2">
      <c r="B772" s="32"/>
      <c r="C772" s="254"/>
      <c r="D772" s="255" t="s">
        <v>212</v>
      </c>
      <c r="E772" s="254"/>
      <c r="F772" s="257" t="s">
        <v>672</v>
      </c>
      <c r="G772" s="254"/>
      <c r="H772" s="254"/>
      <c r="I772" s="96"/>
      <c r="L772" s="32"/>
      <c r="M772" s="162"/>
      <c r="T772" s="56"/>
      <c r="AT772" s="17" t="s">
        <v>212</v>
      </c>
      <c r="AU772" s="17" t="s">
        <v>82</v>
      </c>
    </row>
    <row r="773" spans="2:65" s="12" customFormat="1" x14ac:dyDescent="0.2">
      <c r="B773" s="163"/>
      <c r="C773" s="258"/>
      <c r="D773" s="255" t="s">
        <v>214</v>
      </c>
      <c r="E773" s="259" t="s">
        <v>1</v>
      </c>
      <c r="F773" s="260" t="s">
        <v>215</v>
      </c>
      <c r="G773" s="258"/>
      <c r="H773" s="259" t="s">
        <v>1</v>
      </c>
      <c r="I773" s="165"/>
      <c r="L773" s="163"/>
      <c r="M773" s="166"/>
      <c r="T773" s="167"/>
      <c r="AT773" s="164" t="s">
        <v>214</v>
      </c>
      <c r="AU773" s="164" t="s">
        <v>82</v>
      </c>
      <c r="AV773" s="12" t="s">
        <v>80</v>
      </c>
      <c r="AW773" s="12" t="s">
        <v>30</v>
      </c>
      <c r="AX773" s="12" t="s">
        <v>73</v>
      </c>
      <c r="AY773" s="164" t="s">
        <v>201</v>
      </c>
    </row>
    <row r="774" spans="2:65" s="12" customFormat="1" x14ac:dyDescent="0.2">
      <c r="B774" s="163"/>
      <c r="C774" s="258"/>
      <c r="D774" s="255" t="s">
        <v>214</v>
      </c>
      <c r="E774" s="259" t="s">
        <v>1</v>
      </c>
      <c r="F774" s="260" t="s">
        <v>216</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1883</v>
      </c>
      <c r="G775" s="258"/>
      <c r="H775" s="259" t="s">
        <v>1</v>
      </c>
      <c r="I775" s="165"/>
      <c r="L775" s="163"/>
      <c r="M775" s="166"/>
      <c r="T775" s="167"/>
      <c r="AT775" s="164" t="s">
        <v>214</v>
      </c>
      <c r="AU775" s="164" t="s">
        <v>82</v>
      </c>
      <c r="AV775" s="12" t="s">
        <v>80</v>
      </c>
      <c r="AW775" s="12" t="s">
        <v>30</v>
      </c>
      <c r="AX775" s="12" t="s">
        <v>73</v>
      </c>
      <c r="AY775" s="164" t="s">
        <v>201</v>
      </c>
    </row>
    <row r="776" spans="2:65" s="12" customFormat="1" ht="22.5" x14ac:dyDescent="0.2">
      <c r="B776" s="163"/>
      <c r="C776" s="258"/>
      <c r="D776" s="255" t="s">
        <v>214</v>
      </c>
      <c r="E776" s="259" t="s">
        <v>1</v>
      </c>
      <c r="F776" s="260" t="s">
        <v>1907</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1908</v>
      </c>
      <c r="G777" s="261"/>
      <c r="H777" s="264">
        <v>0.8</v>
      </c>
      <c r="I777" s="170"/>
      <c r="L777" s="168"/>
      <c r="M777" s="171"/>
      <c r="T777" s="172"/>
      <c r="AT777" s="169" t="s">
        <v>214</v>
      </c>
      <c r="AU777" s="169" t="s">
        <v>82</v>
      </c>
      <c r="AV777" s="13" t="s">
        <v>82</v>
      </c>
      <c r="AW777" s="13" t="s">
        <v>30</v>
      </c>
      <c r="AX777" s="13" t="s">
        <v>73</v>
      </c>
      <c r="AY777" s="169" t="s">
        <v>201</v>
      </c>
    </row>
    <row r="778" spans="2:65" s="12" customFormat="1" x14ac:dyDescent="0.2">
      <c r="B778" s="163"/>
      <c r="C778" s="258"/>
      <c r="D778" s="255" t="s">
        <v>214</v>
      </c>
      <c r="E778" s="259" t="s">
        <v>1</v>
      </c>
      <c r="F778" s="260" t="s">
        <v>1149</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1895</v>
      </c>
      <c r="G779" s="258"/>
      <c r="H779" s="259" t="s">
        <v>1</v>
      </c>
      <c r="I779" s="165"/>
      <c r="L779" s="163"/>
      <c r="M779" s="166"/>
      <c r="T779" s="167"/>
      <c r="AT779" s="164" t="s">
        <v>214</v>
      </c>
      <c r="AU779" s="164" t="s">
        <v>82</v>
      </c>
      <c r="AV779" s="12" t="s">
        <v>80</v>
      </c>
      <c r="AW779" s="12" t="s">
        <v>30</v>
      </c>
      <c r="AX779" s="12" t="s">
        <v>73</v>
      </c>
      <c r="AY779" s="164" t="s">
        <v>201</v>
      </c>
    </row>
    <row r="780" spans="2:65" s="13" customFormat="1" x14ac:dyDescent="0.2">
      <c r="B780" s="168"/>
      <c r="C780" s="261"/>
      <c r="D780" s="255" t="s">
        <v>214</v>
      </c>
      <c r="E780" s="262" t="s">
        <v>1</v>
      </c>
      <c r="F780" s="263" t="s">
        <v>1896</v>
      </c>
      <c r="G780" s="261"/>
      <c r="H780" s="264">
        <v>94</v>
      </c>
      <c r="I780" s="170"/>
      <c r="L780" s="168"/>
      <c r="M780" s="171"/>
      <c r="T780" s="172"/>
      <c r="AT780" s="169" t="s">
        <v>214</v>
      </c>
      <c r="AU780" s="169" t="s">
        <v>82</v>
      </c>
      <c r="AV780" s="13" t="s">
        <v>82</v>
      </c>
      <c r="AW780" s="13" t="s">
        <v>30</v>
      </c>
      <c r="AX780" s="13" t="s">
        <v>73</v>
      </c>
      <c r="AY780" s="169" t="s">
        <v>201</v>
      </c>
    </row>
    <row r="781" spans="2:65" s="14" customFormat="1" x14ac:dyDescent="0.2">
      <c r="B781" s="173"/>
      <c r="C781" s="265"/>
      <c r="D781" s="255" t="s">
        <v>214</v>
      </c>
      <c r="E781" s="266" t="s">
        <v>1</v>
      </c>
      <c r="F781" s="267" t="s">
        <v>221</v>
      </c>
      <c r="G781" s="265"/>
      <c r="H781" s="268">
        <v>94.8</v>
      </c>
      <c r="I781" s="175"/>
      <c r="L781" s="173"/>
      <c r="M781" s="176"/>
      <c r="T781" s="177"/>
      <c r="AT781" s="174" t="s">
        <v>214</v>
      </c>
      <c r="AU781" s="174" t="s">
        <v>82</v>
      </c>
      <c r="AV781" s="14" t="s">
        <v>208</v>
      </c>
      <c r="AW781" s="14" t="s">
        <v>30</v>
      </c>
      <c r="AX781" s="14" t="s">
        <v>80</v>
      </c>
      <c r="AY781" s="174" t="s">
        <v>201</v>
      </c>
    </row>
    <row r="782" spans="2:65" s="1" customFormat="1" ht="16.5" customHeight="1" x14ac:dyDescent="0.2">
      <c r="B782" s="152"/>
      <c r="C782" s="249" t="s">
        <v>599</v>
      </c>
      <c r="D782" s="249" t="s">
        <v>203</v>
      </c>
      <c r="E782" s="250" t="s">
        <v>676</v>
      </c>
      <c r="F782" s="251" t="s">
        <v>677</v>
      </c>
      <c r="G782" s="252" t="s">
        <v>269</v>
      </c>
      <c r="H782" s="253">
        <v>94.8</v>
      </c>
      <c r="I782" s="154"/>
      <c r="J782" s="155">
        <f>ROUND(I782*H782,2)</f>
        <v>0</v>
      </c>
      <c r="K782" s="153" t="s">
        <v>446</v>
      </c>
      <c r="L782" s="32"/>
      <c r="M782" s="156" t="s">
        <v>1</v>
      </c>
      <c r="N782" s="157" t="s">
        <v>38</v>
      </c>
      <c r="P782" s="158">
        <f>O782*H782</f>
        <v>0</v>
      </c>
      <c r="Q782" s="158">
        <v>0</v>
      </c>
      <c r="R782" s="158">
        <f>Q782*H782</f>
        <v>0</v>
      </c>
      <c r="S782" s="158">
        <v>0</v>
      </c>
      <c r="T782" s="159">
        <f>S782*H782</f>
        <v>0</v>
      </c>
      <c r="AR782" s="160" t="s">
        <v>208</v>
      </c>
      <c r="AT782" s="160" t="s">
        <v>203</v>
      </c>
      <c r="AU782" s="160" t="s">
        <v>82</v>
      </c>
      <c r="AY782" s="17" t="s">
        <v>201</v>
      </c>
      <c r="BE782" s="161">
        <f>IF(N782="základní",J782,0)</f>
        <v>0</v>
      </c>
      <c r="BF782" s="161">
        <f>IF(N782="snížená",J782,0)</f>
        <v>0</v>
      </c>
      <c r="BG782" s="161">
        <f>IF(N782="zákl. přenesená",J782,0)</f>
        <v>0</v>
      </c>
      <c r="BH782" s="161">
        <f>IF(N782="sníž. přenesená",J782,0)</f>
        <v>0</v>
      </c>
      <c r="BI782" s="161">
        <f>IF(N782="nulová",J782,0)</f>
        <v>0</v>
      </c>
      <c r="BJ782" s="17" t="s">
        <v>80</v>
      </c>
      <c r="BK782" s="161">
        <f>ROUND(I782*H782,2)</f>
        <v>0</v>
      </c>
      <c r="BL782" s="17" t="s">
        <v>208</v>
      </c>
      <c r="BM782" s="160" t="s">
        <v>1934</v>
      </c>
    </row>
    <row r="783" spans="2:65" s="1" customFormat="1" x14ac:dyDescent="0.2">
      <c r="B783" s="32"/>
      <c r="C783" s="254"/>
      <c r="D783" s="255" t="s">
        <v>210</v>
      </c>
      <c r="E783" s="254"/>
      <c r="F783" s="256" t="s">
        <v>677</v>
      </c>
      <c r="G783" s="254"/>
      <c r="H783" s="254"/>
      <c r="I783" s="96"/>
      <c r="L783" s="32"/>
      <c r="M783" s="162"/>
      <c r="T783" s="56"/>
      <c r="AT783" s="17" t="s">
        <v>210</v>
      </c>
      <c r="AU783" s="17" t="s">
        <v>82</v>
      </c>
    </row>
    <row r="784" spans="2:65" s="12" customFormat="1" x14ac:dyDescent="0.2">
      <c r="B784" s="163"/>
      <c r="C784" s="258"/>
      <c r="D784" s="255" t="s">
        <v>214</v>
      </c>
      <c r="E784" s="259" t="s">
        <v>1</v>
      </c>
      <c r="F784" s="260" t="s">
        <v>215</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216</v>
      </c>
      <c r="G785" s="258"/>
      <c r="H785" s="259" t="s">
        <v>1</v>
      </c>
      <c r="I785" s="165"/>
      <c r="L785" s="163"/>
      <c r="M785" s="166"/>
      <c r="T785" s="167"/>
      <c r="AT785" s="164" t="s">
        <v>214</v>
      </c>
      <c r="AU785" s="164" t="s">
        <v>82</v>
      </c>
      <c r="AV785" s="12" t="s">
        <v>80</v>
      </c>
      <c r="AW785" s="12" t="s">
        <v>30</v>
      </c>
      <c r="AX785" s="12" t="s">
        <v>73</v>
      </c>
      <c r="AY785" s="164" t="s">
        <v>201</v>
      </c>
    </row>
    <row r="786" spans="2:65" s="12" customFormat="1" x14ac:dyDescent="0.2">
      <c r="B786" s="163"/>
      <c r="C786" s="258"/>
      <c r="D786" s="255" t="s">
        <v>214</v>
      </c>
      <c r="E786" s="259" t="s">
        <v>1</v>
      </c>
      <c r="F786" s="260" t="s">
        <v>1883</v>
      </c>
      <c r="G786" s="258"/>
      <c r="H786" s="259" t="s">
        <v>1</v>
      </c>
      <c r="I786" s="165"/>
      <c r="L786" s="163"/>
      <c r="M786" s="166"/>
      <c r="T786" s="167"/>
      <c r="AT786" s="164" t="s">
        <v>214</v>
      </c>
      <c r="AU786" s="164" t="s">
        <v>82</v>
      </c>
      <c r="AV786" s="12" t="s">
        <v>80</v>
      </c>
      <c r="AW786" s="12" t="s">
        <v>30</v>
      </c>
      <c r="AX786" s="12" t="s">
        <v>73</v>
      </c>
      <c r="AY786" s="164" t="s">
        <v>201</v>
      </c>
    </row>
    <row r="787" spans="2:65" s="12" customFormat="1" ht="22.5" x14ac:dyDescent="0.2">
      <c r="B787" s="163"/>
      <c r="C787" s="258"/>
      <c r="D787" s="255" t="s">
        <v>214</v>
      </c>
      <c r="E787" s="259" t="s">
        <v>1</v>
      </c>
      <c r="F787" s="260" t="s">
        <v>1907</v>
      </c>
      <c r="G787" s="258"/>
      <c r="H787" s="259" t="s">
        <v>1</v>
      </c>
      <c r="I787" s="165"/>
      <c r="L787" s="163"/>
      <c r="M787" s="166"/>
      <c r="T787" s="167"/>
      <c r="AT787" s="164" t="s">
        <v>214</v>
      </c>
      <c r="AU787" s="164" t="s">
        <v>82</v>
      </c>
      <c r="AV787" s="12" t="s">
        <v>80</v>
      </c>
      <c r="AW787" s="12" t="s">
        <v>30</v>
      </c>
      <c r="AX787" s="12" t="s">
        <v>73</v>
      </c>
      <c r="AY787" s="164" t="s">
        <v>201</v>
      </c>
    </row>
    <row r="788" spans="2:65" s="13" customFormat="1" x14ac:dyDescent="0.2">
      <c r="B788" s="168"/>
      <c r="C788" s="261"/>
      <c r="D788" s="255" t="s">
        <v>214</v>
      </c>
      <c r="E788" s="262" t="s">
        <v>1</v>
      </c>
      <c r="F788" s="263" t="s">
        <v>1908</v>
      </c>
      <c r="G788" s="261"/>
      <c r="H788" s="264">
        <v>0.8</v>
      </c>
      <c r="I788" s="170"/>
      <c r="L788" s="168"/>
      <c r="M788" s="171"/>
      <c r="T788" s="172"/>
      <c r="AT788" s="169" t="s">
        <v>214</v>
      </c>
      <c r="AU788" s="169" t="s">
        <v>82</v>
      </c>
      <c r="AV788" s="13" t="s">
        <v>82</v>
      </c>
      <c r="AW788" s="13" t="s">
        <v>30</v>
      </c>
      <c r="AX788" s="13" t="s">
        <v>73</v>
      </c>
      <c r="AY788" s="169" t="s">
        <v>201</v>
      </c>
    </row>
    <row r="789" spans="2:65" s="12" customFormat="1" x14ac:dyDescent="0.2">
      <c r="B789" s="163"/>
      <c r="C789" s="258"/>
      <c r="D789" s="255" t="s">
        <v>214</v>
      </c>
      <c r="E789" s="259" t="s">
        <v>1</v>
      </c>
      <c r="F789" s="260" t="s">
        <v>1149</v>
      </c>
      <c r="G789" s="258"/>
      <c r="H789" s="259" t="s">
        <v>1</v>
      </c>
      <c r="I789" s="165"/>
      <c r="L789" s="163"/>
      <c r="M789" s="166"/>
      <c r="T789" s="167"/>
      <c r="AT789" s="164" t="s">
        <v>214</v>
      </c>
      <c r="AU789" s="164" t="s">
        <v>82</v>
      </c>
      <c r="AV789" s="12" t="s">
        <v>80</v>
      </c>
      <c r="AW789" s="12" t="s">
        <v>30</v>
      </c>
      <c r="AX789" s="12" t="s">
        <v>73</v>
      </c>
      <c r="AY789" s="164" t="s">
        <v>201</v>
      </c>
    </row>
    <row r="790" spans="2:65" s="12" customFormat="1" x14ac:dyDescent="0.2">
      <c r="B790" s="163"/>
      <c r="C790" s="258"/>
      <c r="D790" s="255" t="s">
        <v>214</v>
      </c>
      <c r="E790" s="259" t="s">
        <v>1</v>
      </c>
      <c r="F790" s="260" t="s">
        <v>1895</v>
      </c>
      <c r="G790" s="258"/>
      <c r="H790" s="259" t="s">
        <v>1</v>
      </c>
      <c r="I790" s="165"/>
      <c r="L790" s="163"/>
      <c r="M790" s="166"/>
      <c r="T790" s="167"/>
      <c r="AT790" s="164" t="s">
        <v>214</v>
      </c>
      <c r="AU790" s="164" t="s">
        <v>82</v>
      </c>
      <c r="AV790" s="12" t="s">
        <v>80</v>
      </c>
      <c r="AW790" s="12" t="s">
        <v>30</v>
      </c>
      <c r="AX790" s="12" t="s">
        <v>73</v>
      </c>
      <c r="AY790" s="164" t="s">
        <v>201</v>
      </c>
    </row>
    <row r="791" spans="2:65" s="13" customFormat="1" x14ac:dyDescent="0.2">
      <c r="B791" s="168"/>
      <c r="C791" s="261"/>
      <c r="D791" s="255" t="s">
        <v>214</v>
      </c>
      <c r="E791" s="262" t="s">
        <v>1</v>
      </c>
      <c r="F791" s="263" t="s">
        <v>1896</v>
      </c>
      <c r="G791" s="261"/>
      <c r="H791" s="264">
        <v>94</v>
      </c>
      <c r="I791" s="170"/>
      <c r="L791" s="168"/>
      <c r="M791" s="171"/>
      <c r="T791" s="172"/>
      <c r="AT791" s="169" t="s">
        <v>214</v>
      </c>
      <c r="AU791" s="169" t="s">
        <v>82</v>
      </c>
      <c r="AV791" s="13" t="s">
        <v>82</v>
      </c>
      <c r="AW791" s="13" t="s">
        <v>30</v>
      </c>
      <c r="AX791" s="13" t="s">
        <v>73</v>
      </c>
      <c r="AY791" s="169" t="s">
        <v>201</v>
      </c>
    </row>
    <row r="792" spans="2:65" s="14" customFormat="1" x14ac:dyDescent="0.2">
      <c r="B792" s="173"/>
      <c r="C792" s="265"/>
      <c r="D792" s="255" t="s">
        <v>214</v>
      </c>
      <c r="E792" s="266" t="s">
        <v>1</v>
      </c>
      <c r="F792" s="267" t="s">
        <v>221</v>
      </c>
      <c r="G792" s="265"/>
      <c r="H792" s="268">
        <v>94.8</v>
      </c>
      <c r="I792" s="175"/>
      <c r="L792" s="173"/>
      <c r="M792" s="176"/>
      <c r="T792" s="177"/>
      <c r="AT792" s="174" t="s">
        <v>214</v>
      </c>
      <c r="AU792" s="174" t="s">
        <v>82</v>
      </c>
      <c r="AV792" s="14" t="s">
        <v>208</v>
      </c>
      <c r="AW792" s="14" t="s">
        <v>30</v>
      </c>
      <c r="AX792" s="14" t="s">
        <v>80</v>
      </c>
      <c r="AY792" s="174" t="s">
        <v>201</v>
      </c>
    </row>
    <row r="793" spans="2:65" s="1" customFormat="1" ht="16.5" customHeight="1" x14ac:dyDescent="0.2">
      <c r="B793" s="152"/>
      <c r="C793" s="249" t="s">
        <v>605</v>
      </c>
      <c r="D793" s="249" t="s">
        <v>203</v>
      </c>
      <c r="E793" s="250" t="s">
        <v>680</v>
      </c>
      <c r="F793" s="251" t="s">
        <v>681</v>
      </c>
      <c r="G793" s="252" t="s">
        <v>594</v>
      </c>
      <c r="H793" s="253">
        <v>1</v>
      </c>
      <c r="I793" s="154"/>
      <c r="J793" s="155">
        <f>ROUND(I793*H793,2)</f>
        <v>0</v>
      </c>
      <c r="K793" s="153" t="s">
        <v>446</v>
      </c>
      <c r="L793" s="32"/>
      <c r="M793" s="156" t="s">
        <v>1</v>
      </c>
      <c r="N793" s="157" t="s">
        <v>38</v>
      </c>
      <c r="P793" s="158">
        <f>O793*H793</f>
        <v>0</v>
      </c>
      <c r="Q793" s="158">
        <v>0</v>
      </c>
      <c r="R793" s="158">
        <f>Q793*H793</f>
        <v>0</v>
      </c>
      <c r="S793" s="158">
        <v>0</v>
      </c>
      <c r="T793" s="159">
        <f>S793*H793</f>
        <v>0</v>
      </c>
      <c r="AR793" s="160" t="s">
        <v>208</v>
      </c>
      <c r="AT793" s="160" t="s">
        <v>203</v>
      </c>
      <c r="AU793" s="160" t="s">
        <v>82</v>
      </c>
      <c r="AY793" s="17" t="s">
        <v>201</v>
      </c>
      <c r="BE793" s="161">
        <f>IF(N793="základní",J793,0)</f>
        <v>0</v>
      </c>
      <c r="BF793" s="161">
        <f>IF(N793="snížená",J793,0)</f>
        <v>0</v>
      </c>
      <c r="BG793" s="161">
        <f>IF(N793="zákl. přenesená",J793,0)</f>
        <v>0</v>
      </c>
      <c r="BH793" s="161">
        <f>IF(N793="sníž. přenesená",J793,0)</f>
        <v>0</v>
      </c>
      <c r="BI793" s="161">
        <f>IF(N793="nulová",J793,0)</f>
        <v>0</v>
      </c>
      <c r="BJ793" s="17" t="s">
        <v>80</v>
      </c>
      <c r="BK793" s="161">
        <f>ROUND(I793*H793,2)</f>
        <v>0</v>
      </c>
      <c r="BL793" s="17" t="s">
        <v>208</v>
      </c>
      <c r="BM793" s="160" t="s">
        <v>1935</v>
      </c>
    </row>
    <row r="794" spans="2:65" s="1" customFormat="1" x14ac:dyDescent="0.2">
      <c r="B794" s="32"/>
      <c r="C794" s="254"/>
      <c r="D794" s="255" t="s">
        <v>210</v>
      </c>
      <c r="E794" s="254"/>
      <c r="F794" s="256" t="s">
        <v>681</v>
      </c>
      <c r="G794" s="254"/>
      <c r="H794" s="254"/>
      <c r="I794" s="96"/>
      <c r="L794" s="32"/>
      <c r="M794" s="162"/>
      <c r="T794" s="56"/>
      <c r="AT794" s="17" t="s">
        <v>210</v>
      </c>
      <c r="AU794" s="17" t="s">
        <v>82</v>
      </c>
    </row>
    <row r="795" spans="2:65" s="12" customFormat="1" x14ac:dyDescent="0.2">
      <c r="B795" s="163"/>
      <c r="C795" s="258"/>
      <c r="D795" s="255" t="s">
        <v>214</v>
      </c>
      <c r="E795" s="259" t="s">
        <v>1</v>
      </c>
      <c r="F795" s="260" t="s">
        <v>215</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216</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1883</v>
      </c>
      <c r="G797" s="258"/>
      <c r="H797" s="259" t="s">
        <v>1</v>
      </c>
      <c r="I797" s="165"/>
      <c r="L797" s="163"/>
      <c r="M797" s="166"/>
      <c r="T797" s="167"/>
      <c r="AT797" s="164" t="s">
        <v>214</v>
      </c>
      <c r="AU797" s="164" t="s">
        <v>82</v>
      </c>
      <c r="AV797" s="12" t="s">
        <v>80</v>
      </c>
      <c r="AW797" s="12" t="s">
        <v>30</v>
      </c>
      <c r="AX797" s="12" t="s">
        <v>73</v>
      </c>
      <c r="AY797" s="164" t="s">
        <v>201</v>
      </c>
    </row>
    <row r="798" spans="2:65" s="12" customFormat="1" x14ac:dyDescent="0.2">
      <c r="B798" s="163"/>
      <c r="C798" s="258"/>
      <c r="D798" s="255" t="s">
        <v>214</v>
      </c>
      <c r="E798" s="259" t="s">
        <v>1</v>
      </c>
      <c r="F798" s="260" t="s">
        <v>683</v>
      </c>
      <c r="G798" s="258"/>
      <c r="H798" s="259" t="s">
        <v>1</v>
      </c>
      <c r="I798" s="165"/>
      <c r="L798" s="163"/>
      <c r="M798" s="166"/>
      <c r="T798" s="167"/>
      <c r="AT798" s="164" t="s">
        <v>214</v>
      </c>
      <c r="AU798" s="164" t="s">
        <v>82</v>
      </c>
      <c r="AV798" s="12" t="s">
        <v>80</v>
      </c>
      <c r="AW798" s="12" t="s">
        <v>30</v>
      </c>
      <c r="AX798" s="12" t="s">
        <v>73</v>
      </c>
      <c r="AY798" s="164" t="s">
        <v>201</v>
      </c>
    </row>
    <row r="799" spans="2:65" s="13" customFormat="1" x14ac:dyDescent="0.2">
      <c r="B799" s="168"/>
      <c r="C799" s="261"/>
      <c r="D799" s="255" t="s">
        <v>214</v>
      </c>
      <c r="E799" s="262" t="s">
        <v>1</v>
      </c>
      <c r="F799" s="263" t="s">
        <v>80</v>
      </c>
      <c r="G799" s="261"/>
      <c r="H799" s="264">
        <v>1</v>
      </c>
      <c r="I799" s="170"/>
      <c r="L799" s="168"/>
      <c r="M799" s="171"/>
      <c r="T799" s="172"/>
      <c r="AT799" s="169" t="s">
        <v>214</v>
      </c>
      <c r="AU799" s="169" t="s">
        <v>82</v>
      </c>
      <c r="AV799" s="13" t="s">
        <v>82</v>
      </c>
      <c r="AW799" s="13" t="s">
        <v>30</v>
      </c>
      <c r="AX799" s="13" t="s">
        <v>73</v>
      </c>
      <c r="AY799" s="169" t="s">
        <v>201</v>
      </c>
    </row>
    <row r="800" spans="2:65" s="14" customFormat="1" x14ac:dyDescent="0.2">
      <c r="B800" s="173"/>
      <c r="C800" s="265"/>
      <c r="D800" s="255" t="s">
        <v>214</v>
      </c>
      <c r="E800" s="266" t="s">
        <v>1</v>
      </c>
      <c r="F800" s="267" t="s">
        <v>221</v>
      </c>
      <c r="G800" s="265"/>
      <c r="H800" s="268">
        <v>1</v>
      </c>
      <c r="I800" s="175"/>
      <c r="L800" s="173"/>
      <c r="M800" s="176"/>
      <c r="T800" s="177"/>
      <c r="AT800" s="174" t="s">
        <v>214</v>
      </c>
      <c r="AU800" s="174" t="s">
        <v>82</v>
      </c>
      <c r="AV800" s="14" t="s">
        <v>208</v>
      </c>
      <c r="AW800" s="14" t="s">
        <v>30</v>
      </c>
      <c r="AX800" s="14" t="s">
        <v>80</v>
      </c>
      <c r="AY800" s="174" t="s">
        <v>201</v>
      </c>
    </row>
    <row r="801" spans="2:65" s="1" customFormat="1" ht="24" customHeight="1" x14ac:dyDescent="0.2">
      <c r="B801" s="152"/>
      <c r="C801" s="249" t="s">
        <v>609</v>
      </c>
      <c r="D801" s="249" t="s">
        <v>203</v>
      </c>
      <c r="E801" s="250" t="s">
        <v>685</v>
      </c>
      <c r="F801" s="251" t="s">
        <v>686</v>
      </c>
      <c r="G801" s="252" t="s">
        <v>269</v>
      </c>
      <c r="H801" s="253">
        <v>94</v>
      </c>
      <c r="I801" s="154"/>
      <c r="J801" s="155">
        <f>ROUND(I801*H801,2)</f>
        <v>0</v>
      </c>
      <c r="K801" s="153" t="s">
        <v>207</v>
      </c>
      <c r="L801" s="32"/>
      <c r="M801" s="156" t="s">
        <v>1</v>
      </c>
      <c r="N801" s="157" t="s">
        <v>38</v>
      </c>
      <c r="P801" s="158">
        <f>O801*H801</f>
        <v>0</v>
      </c>
      <c r="Q801" s="158">
        <v>0</v>
      </c>
      <c r="R801" s="158">
        <f>Q801*H801</f>
        <v>0</v>
      </c>
      <c r="S801" s="158">
        <v>0</v>
      </c>
      <c r="T801" s="159">
        <f>S801*H801</f>
        <v>0</v>
      </c>
      <c r="AR801" s="160" t="s">
        <v>208</v>
      </c>
      <c r="AT801" s="160" t="s">
        <v>203</v>
      </c>
      <c r="AU801" s="160" t="s">
        <v>82</v>
      </c>
      <c r="AY801" s="17" t="s">
        <v>201</v>
      </c>
      <c r="BE801" s="161">
        <f>IF(N801="základní",J801,0)</f>
        <v>0</v>
      </c>
      <c r="BF801" s="161">
        <f>IF(N801="snížená",J801,0)</f>
        <v>0</v>
      </c>
      <c r="BG801" s="161">
        <f>IF(N801="zákl. přenesená",J801,0)</f>
        <v>0</v>
      </c>
      <c r="BH801" s="161">
        <f>IF(N801="sníž. přenesená",J801,0)</f>
        <v>0</v>
      </c>
      <c r="BI801" s="161">
        <f>IF(N801="nulová",J801,0)</f>
        <v>0</v>
      </c>
      <c r="BJ801" s="17" t="s">
        <v>80</v>
      </c>
      <c r="BK801" s="161">
        <f>ROUND(I801*H801,2)</f>
        <v>0</v>
      </c>
      <c r="BL801" s="17" t="s">
        <v>208</v>
      </c>
      <c r="BM801" s="160" t="s">
        <v>1936</v>
      </c>
    </row>
    <row r="802" spans="2:65" s="1" customFormat="1" x14ac:dyDescent="0.2">
      <c r="B802" s="32"/>
      <c r="C802" s="254"/>
      <c r="D802" s="255" t="s">
        <v>210</v>
      </c>
      <c r="E802" s="254"/>
      <c r="F802" s="256" t="s">
        <v>686</v>
      </c>
      <c r="G802" s="254"/>
      <c r="H802" s="254"/>
      <c r="I802" s="96"/>
      <c r="L802" s="32"/>
      <c r="M802" s="162"/>
      <c r="T802" s="56"/>
      <c r="AT802" s="17" t="s">
        <v>210</v>
      </c>
      <c r="AU802" s="17" t="s">
        <v>82</v>
      </c>
    </row>
    <row r="803" spans="2:65" s="1" customFormat="1" ht="29.25" x14ac:dyDescent="0.2">
      <c r="B803" s="32"/>
      <c r="C803" s="254"/>
      <c r="D803" s="255" t="s">
        <v>212</v>
      </c>
      <c r="E803" s="254"/>
      <c r="F803" s="257" t="s">
        <v>688</v>
      </c>
      <c r="G803" s="254"/>
      <c r="H803" s="254"/>
      <c r="I803" s="96"/>
      <c r="L803" s="32"/>
      <c r="M803" s="162"/>
      <c r="T803" s="56"/>
      <c r="AT803" s="17" t="s">
        <v>212</v>
      </c>
      <c r="AU803" s="17" t="s">
        <v>82</v>
      </c>
    </row>
    <row r="804" spans="2:65" s="12" customFormat="1" x14ac:dyDescent="0.2">
      <c r="B804" s="163"/>
      <c r="C804" s="258"/>
      <c r="D804" s="255" t="s">
        <v>214</v>
      </c>
      <c r="E804" s="259" t="s">
        <v>1</v>
      </c>
      <c r="F804" s="260" t="s">
        <v>215</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216</v>
      </c>
      <c r="G805" s="258"/>
      <c r="H805" s="259" t="s">
        <v>1</v>
      </c>
      <c r="I805" s="165"/>
      <c r="L805" s="163"/>
      <c r="M805" s="166"/>
      <c r="T805" s="167"/>
      <c r="AT805" s="164" t="s">
        <v>214</v>
      </c>
      <c r="AU805" s="164" t="s">
        <v>82</v>
      </c>
      <c r="AV805" s="12" t="s">
        <v>80</v>
      </c>
      <c r="AW805" s="12" t="s">
        <v>30</v>
      </c>
      <c r="AX805" s="12" t="s">
        <v>73</v>
      </c>
      <c r="AY805" s="164" t="s">
        <v>201</v>
      </c>
    </row>
    <row r="806" spans="2:65" s="12" customFormat="1" x14ac:dyDescent="0.2">
      <c r="B806" s="163"/>
      <c r="C806" s="258"/>
      <c r="D806" s="255" t="s">
        <v>214</v>
      </c>
      <c r="E806" s="259" t="s">
        <v>1</v>
      </c>
      <c r="F806" s="260" t="s">
        <v>1883</v>
      </c>
      <c r="G806" s="258"/>
      <c r="H806" s="259" t="s">
        <v>1</v>
      </c>
      <c r="I806" s="165"/>
      <c r="L806" s="163"/>
      <c r="M806" s="166"/>
      <c r="T806" s="167"/>
      <c r="AT806" s="164" t="s">
        <v>214</v>
      </c>
      <c r="AU806" s="164" t="s">
        <v>82</v>
      </c>
      <c r="AV806" s="12" t="s">
        <v>80</v>
      </c>
      <c r="AW806" s="12" t="s">
        <v>30</v>
      </c>
      <c r="AX806" s="12" t="s">
        <v>73</v>
      </c>
      <c r="AY806" s="164" t="s">
        <v>201</v>
      </c>
    </row>
    <row r="807" spans="2:65" s="12" customFormat="1" x14ac:dyDescent="0.2">
      <c r="B807" s="163"/>
      <c r="C807" s="258"/>
      <c r="D807" s="255" t="s">
        <v>214</v>
      </c>
      <c r="E807" s="259" t="s">
        <v>1</v>
      </c>
      <c r="F807" s="260" t="s">
        <v>1149</v>
      </c>
      <c r="G807" s="258"/>
      <c r="H807" s="259" t="s">
        <v>1</v>
      </c>
      <c r="I807" s="165"/>
      <c r="L807" s="163"/>
      <c r="M807" s="166"/>
      <c r="T807" s="167"/>
      <c r="AT807" s="164" t="s">
        <v>214</v>
      </c>
      <c r="AU807" s="164" t="s">
        <v>82</v>
      </c>
      <c r="AV807" s="12" t="s">
        <v>80</v>
      </c>
      <c r="AW807" s="12" t="s">
        <v>30</v>
      </c>
      <c r="AX807" s="12" t="s">
        <v>73</v>
      </c>
      <c r="AY807" s="164" t="s">
        <v>201</v>
      </c>
    </row>
    <row r="808" spans="2:65" s="12" customFormat="1" x14ac:dyDescent="0.2">
      <c r="B808" s="163"/>
      <c r="C808" s="258"/>
      <c r="D808" s="255" t="s">
        <v>214</v>
      </c>
      <c r="E808" s="259" t="s">
        <v>1</v>
      </c>
      <c r="F808" s="260" t="s">
        <v>1895</v>
      </c>
      <c r="G808" s="258"/>
      <c r="H808" s="259" t="s">
        <v>1</v>
      </c>
      <c r="I808" s="165"/>
      <c r="L808" s="163"/>
      <c r="M808" s="166"/>
      <c r="T808" s="167"/>
      <c r="AT808" s="164" t="s">
        <v>214</v>
      </c>
      <c r="AU808" s="164" t="s">
        <v>82</v>
      </c>
      <c r="AV808" s="12" t="s">
        <v>80</v>
      </c>
      <c r="AW808" s="12" t="s">
        <v>30</v>
      </c>
      <c r="AX808" s="12" t="s">
        <v>73</v>
      </c>
      <c r="AY808" s="164" t="s">
        <v>201</v>
      </c>
    </row>
    <row r="809" spans="2:65" s="13" customFormat="1" x14ac:dyDescent="0.2">
      <c r="B809" s="168"/>
      <c r="C809" s="261"/>
      <c r="D809" s="255" t="s">
        <v>214</v>
      </c>
      <c r="E809" s="262" t="s">
        <v>1</v>
      </c>
      <c r="F809" s="263" t="s">
        <v>1896</v>
      </c>
      <c r="G809" s="261"/>
      <c r="H809" s="264">
        <v>94</v>
      </c>
      <c r="I809" s="170"/>
      <c r="L809" s="168"/>
      <c r="M809" s="171"/>
      <c r="T809" s="172"/>
      <c r="AT809" s="169" t="s">
        <v>214</v>
      </c>
      <c r="AU809" s="169" t="s">
        <v>82</v>
      </c>
      <c r="AV809" s="13" t="s">
        <v>82</v>
      </c>
      <c r="AW809" s="13" t="s">
        <v>30</v>
      </c>
      <c r="AX809" s="13" t="s">
        <v>73</v>
      </c>
      <c r="AY809" s="169" t="s">
        <v>201</v>
      </c>
    </row>
    <row r="810" spans="2:65" s="14" customFormat="1" x14ac:dyDescent="0.2">
      <c r="B810" s="173"/>
      <c r="C810" s="265"/>
      <c r="D810" s="255" t="s">
        <v>214</v>
      </c>
      <c r="E810" s="266" t="s">
        <v>1</v>
      </c>
      <c r="F810" s="267" t="s">
        <v>221</v>
      </c>
      <c r="G810" s="265"/>
      <c r="H810" s="268">
        <v>94</v>
      </c>
      <c r="I810" s="175"/>
      <c r="L810" s="173"/>
      <c r="M810" s="176"/>
      <c r="T810" s="177"/>
      <c r="AT810" s="174" t="s">
        <v>214</v>
      </c>
      <c r="AU810" s="174" t="s">
        <v>82</v>
      </c>
      <c r="AV810" s="14" t="s">
        <v>208</v>
      </c>
      <c r="AW810" s="14" t="s">
        <v>30</v>
      </c>
      <c r="AX810" s="14" t="s">
        <v>80</v>
      </c>
      <c r="AY810" s="174" t="s">
        <v>201</v>
      </c>
    </row>
    <row r="811" spans="2:65" s="1" customFormat="1" ht="24" customHeight="1" x14ac:dyDescent="0.2">
      <c r="B811" s="152"/>
      <c r="C811" s="249" t="s">
        <v>615</v>
      </c>
      <c r="D811" s="249" t="s">
        <v>203</v>
      </c>
      <c r="E811" s="250" t="s">
        <v>690</v>
      </c>
      <c r="F811" s="251" t="s">
        <v>691</v>
      </c>
      <c r="G811" s="252" t="s">
        <v>536</v>
      </c>
      <c r="H811" s="253">
        <v>3</v>
      </c>
      <c r="I811" s="154"/>
      <c r="J811" s="155">
        <f>ROUND(I811*H811,2)</f>
        <v>0</v>
      </c>
      <c r="K811" s="153" t="s">
        <v>207</v>
      </c>
      <c r="L811" s="32"/>
      <c r="M811" s="156" t="s">
        <v>1</v>
      </c>
      <c r="N811" s="157" t="s">
        <v>38</v>
      </c>
      <c r="P811" s="158">
        <f>O811*H811</f>
        <v>0</v>
      </c>
      <c r="Q811" s="158">
        <v>0.46009</v>
      </c>
      <c r="R811" s="158">
        <f>Q811*H811</f>
        <v>1.3802699999999999</v>
      </c>
      <c r="S811" s="158">
        <v>0</v>
      </c>
      <c r="T811" s="159">
        <f>S811*H811</f>
        <v>0</v>
      </c>
      <c r="AR811" s="160" t="s">
        <v>208</v>
      </c>
      <c r="AT811" s="160" t="s">
        <v>203</v>
      </c>
      <c r="AU811" s="160" t="s">
        <v>82</v>
      </c>
      <c r="AY811" s="17" t="s">
        <v>201</v>
      </c>
      <c r="BE811" s="161">
        <f>IF(N811="základní",J811,0)</f>
        <v>0</v>
      </c>
      <c r="BF811" s="161">
        <f>IF(N811="snížená",J811,0)</f>
        <v>0</v>
      </c>
      <c r="BG811" s="161">
        <f>IF(N811="zákl. přenesená",J811,0)</f>
        <v>0</v>
      </c>
      <c r="BH811" s="161">
        <f>IF(N811="sníž. přenesená",J811,0)</f>
        <v>0</v>
      </c>
      <c r="BI811" s="161">
        <f>IF(N811="nulová",J811,0)</f>
        <v>0</v>
      </c>
      <c r="BJ811" s="17" t="s">
        <v>80</v>
      </c>
      <c r="BK811" s="161">
        <f>ROUND(I811*H811,2)</f>
        <v>0</v>
      </c>
      <c r="BL811" s="17" t="s">
        <v>208</v>
      </c>
      <c r="BM811" s="160" t="s">
        <v>1937</v>
      </c>
    </row>
    <row r="812" spans="2:65" s="1" customFormat="1" ht="19.5" x14ac:dyDescent="0.2">
      <c r="B812" s="32"/>
      <c r="C812" s="254"/>
      <c r="D812" s="255" t="s">
        <v>210</v>
      </c>
      <c r="E812" s="254"/>
      <c r="F812" s="256" t="s">
        <v>693</v>
      </c>
      <c r="G812" s="254"/>
      <c r="H812" s="254"/>
      <c r="I812" s="96"/>
      <c r="L812" s="32"/>
      <c r="M812" s="162"/>
      <c r="T812" s="56"/>
      <c r="AT812" s="17" t="s">
        <v>210</v>
      </c>
      <c r="AU812" s="17" t="s">
        <v>82</v>
      </c>
    </row>
    <row r="813" spans="2:65" s="1" customFormat="1" ht="97.5" x14ac:dyDescent="0.2">
      <c r="B813" s="32"/>
      <c r="C813" s="254"/>
      <c r="D813" s="255" t="s">
        <v>212</v>
      </c>
      <c r="E813" s="254"/>
      <c r="F813" s="257" t="s">
        <v>672</v>
      </c>
      <c r="G813" s="254"/>
      <c r="H813" s="254"/>
      <c r="I813" s="96"/>
      <c r="L813" s="32"/>
      <c r="M813" s="162"/>
      <c r="T813" s="56"/>
      <c r="AT813" s="17" t="s">
        <v>212</v>
      </c>
      <c r="AU813" s="17" t="s">
        <v>82</v>
      </c>
    </row>
    <row r="814" spans="2:65" s="12" customFormat="1" x14ac:dyDescent="0.2">
      <c r="B814" s="163"/>
      <c r="C814" s="258"/>
      <c r="D814" s="255" t="s">
        <v>214</v>
      </c>
      <c r="E814" s="259" t="s">
        <v>1</v>
      </c>
      <c r="F814" s="260" t="s">
        <v>215</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216</v>
      </c>
      <c r="G815" s="258"/>
      <c r="H815" s="259" t="s">
        <v>1</v>
      </c>
      <c r="I815" s="165"/>
      <c r="L815" s="163"/>
      <c r="M815" s="166"/>
      <c r="T815" s="167"/>
      <c r="AT815" s="164" t="s">
        <v>214</v>
      </c>
      <c r="AU815" s="164" t="s">
        <v>82</v>
      </c>
      <c r="AV815" s="12" t="s">
        <v>80</v>
      </c>
      <c r="AW815" s="12" t="s">
        <v>30</v>
      </c>
      <c r="AX815" s="12" t="s">
        <v>73</v>
      </c>
      <c r="AY815" s="164" t="s">
        <v>201</v>
      </c>
    </row>
    <row r="816" spans="2:65" s="12" customFormat="1" x14ac:dyDescent="0.2">
      <c r="B816" s="163"/>
      <c r="C816" s="258"/>
      <c r="D816" s="255" t="s">
        <v>214</v>
      </c>
      <c r="E816" s="259" t="s">
        <v>1</v>
      </c>
      <c r="F816" s="260" t="s">
        <v>1883</v>
      </c>
      <c r="G816" s="258"/>
      <c r="H816" s="259" t="s">
        <v>1</v>
      </c>
      <c r="I816" s="165"/>
      <c r="L816" s="163"/>
      <c r="M816" s="166"/>
      <c r="T816" s="167"/>
      <c r="AT816" s="164" t="s">
        <v>214</v>
      </c>
      <c r="AU816" s="164" t="s">
        <v>82</v>
      </c>
      <c r="AV816" s="12" t="s">
        <v>80</v>
      </c>
      <c r="AW816" s="12" t="s">
        <v>30</v>
      </c>
      <c r="AX816" s="12" t="s">
        <v>73</v>
      </c>
      <c r="AY816" s="164" t="s">
        <v>201</v>
      </c>
    </row>
    <row r="817" spans="2:65" s="12" customFormat="1" ht="22.5" x14ac:dyDescent="0.2">
      <c r="B817" s="163"/>
      <c r="C817" s="258"/>
      <c r="D817" s="255" t="s">
        <v>214</v>
      </c>
      <c r="E817" s="259" t="s">
        <v>1</v>
      </c>
      <c r="F817" s="260" t="s">
        <v>1907</v>
      </c>
      <c r="G817" s="258"/>
      <c r="H817" s="259" t="s">
        <v>1</v>
      </c>
      <c r="I817" s="165"/>
      <c r="L817" s="163"/>
      <c r="M817" s="166"/>
      <c r="T817" s="167"/>
      <c r="AT817" s="164" t="s">
        <v>214</v>
      </c>
      <c r="AU817" s="164" t="s">
        <v>82</v>
      </c>
      <c r="AV817" s="12" t="s">
        <v>80</v>
      </c>
      <c r="AW817" s="12" t="s">
        <v>30</v>
      </c>
      <c r="AX817" s="12" t="s">
        <v>73</v>
      </c>
      <c r="AY817" s="164" t="s">
        <v>201</v>
      </c>
    </row>
    <row r="818" spans="2:65" s="13" customFormat="1" x14ac:dyDescent="0.2">
      <c r="B818" s="168"/>
      <c r="C818" s="261"/>
      <c r="D818" s="255" t="s">
        <v>214</v>
      </c>
      <c r="E818" s="262" t="s">
        <v>1</v>
      </c>
      <c r="F818" s="263" t="s">
        <v>80</v>
      </c>
      <c r="G818" s="261"/>
      <c r="H818" s="264">
        <v>1</v>
      </c>
      <c r="I818" s="170"/>
      <c r="L818" s="168"/>
      <c r="M818" s="171"/>
      <c r="T818" s="172"/>
      <c r="AT818" s="169" t="s">
        <v>214</v>
      </c>
      <c r="AU818" s="169" t="s">
        <v>82</v>
      </c>
      <c r="AV818" s="13" t="s">
        <v>82</v>
      </c>
      <c r="AW818" s="13" t="s">
        <v>30</v>
      </c>
      <c r="AX818" s="13" t="s">
        <v>73</v>
      </c>
      <c r="AY818" s="169" t="s">
        <v>201</v>
      </c>
    </row>
    <row r="819" spans="2:65" s="12" customFormat="1" x14ac:dyDescent="0.2">
      <c r="B819" s="163"/>
      <c r="C819" s="258"/>
      <c r="D819" s="255" t="s">
        <v>214</v>
      </c>
      <c r="E819" s="259" t="s">
        <v>1</v>
      </c>
      <c r="F819" s="260" t="s">
        <v>1149</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1895</v>
      </c>
      <c r="G820" s="258"/>
      <c r="H820" s="259" t="s">
        <v>1</v>
      </c>
      <c r="I820" s="165"/>
      <c r="L820" s="163"/>
      <c r="M820" s="166"/>
      <c r="T820" s="167"/>
      <c r="AT820" s="164" t="s">
        <v>214</v>
      </c>
      <c r="AU820" s="164" t="s">
        <v>82</v>
      </c>
      <c r="AV820" s="12" t="s">
        <v>80</v>
      </c>
      <c r="AW820" s="12" t="s">
        <v>30</v>
      </c>
      <c r="AX820" s="12" t="s">
        <v>73</v>
      </c>
      <c r="AY820" s="164" t="s">
        <v>201</v>
      </c>
    </row>
    <row r="821" spans="2:65" s="13" customFormat="1" x14ac:dyDescent="0.2">
      <c r="B821" s="168"/>
      <c r="C821" s="261"/>
      <c r="D821" s="255" t="s">
        <v>214</v>
      </c>
      <c r="E821" s="262" t="s">
        <v>1</v>
      </c>
      <c r="F821" s="263" t="s">
        <v>82</v>
      </c>
      <c r="G821" s="261"/>
      <c r="H821" s="264">
        <v>2</v>
      </c>
      <c r="I821" s="170"/>
      <c r="L821" s="168"/>
      <c r="M821" s="171"/>
      <c r="T821" s="172"/>
      <c r="AT821" s="169" t="s">
        <v>214</v>
      </c>
      <c r="AU821" s="169" t="s">
        <v>82</v>
      </c>
      <c r="AV821" s="13" t="s">
        <v>82</v>
      </c>
      <c r="AW821" s="13" t="s">
        <v>30</v>
      </c>
      <c r="AX821" s="13" t="s">
        <v>73</v>
      </c>
      <c r="AY821" s="169" t="s">
        <v>201</v>
      </c>
    </row>
    <row r="822" spans="2:65" s="14" customFormat="1" x14ac:dyDescent="0.2">
      <c r="B822" s="173"/>
      <c r="C822" s="265"/>
      <c r="D822" s="255" t="s">
        <v>214</v>
      </c>
      <c r="E822" s="266" t="s">
        <v>1</v>
      </c>
      <c r="F822" s="267" t="s">
        <v>221</v>
      </c>
      <c r="G822" s="265"/>
      <c r="H822" s="268">
        <v>3</v>
      </c>
      <c r="I822" s="175"/>
      <c r="L822" s="173"/>
      <c r="M822" s="176"/>
      <c r="T822" s="177"/>
      <c r="AT822" s="174" t="s">
        <v>214</v>
      </c>
      <c r="AU822" s="174" t="s">
        <v>82</v>
      </c>
      <c r="AV822" s="14" t="s">
        <v>208</v>
      </c>
      <c r="AW822" s="14" t="s">
        <v>30</v>
      </c>
      <c r="AX822" s="14" t="s">
        <v>80</v>
      </c>
      <c r="AY822" s="174" t="s">
        <v>201</v>
      </c>
    </row>
    <row r="823" spans="2:65" s="1" customFormat="1" ht="16.5" customHeight="1" x14ac:dyDescent="0.2">
      <c r="B823" s="152"/>
      <c r="C823" s="249" t="s">
        <v>619</v>
      </c>
      <c r="D823" s="249" t="s">
        <v>203</v>
      </c>
      <c r="E823" s="250" t="s">
        <v>695</v>
      </c>
      <c r="F823" s="251" t="s">
        <v>696</v>
      </c>
      <c r="G823" s="252" t="s">
        <v>536</v>
      </c>
      <c r="H823" s="253">
        <v>9</v>
      </c>
      <c r="I823" s="154"/>
      <c r="J823" s="155">
        <f>ROUND(I823*H823,2)</f>
        <v>0</v>
      </c>
      <c r="K823" s="153" t="s">
        <v>207</v>
      </c>
      <c r="L823" s="32"/>
      <c r="M823" s="156" t="s">
        <v>1</v>
      </c>
      <c r="N823" s="157" t="s">
        <v>38</v>
      </c>
      <c r="P823" s="158">
        <f>O823*H823</f>
        <v>0</v>
      </c>
      <c r="Q823" s="158">
        <v>0.12303</v>
      </c>
      <c r="R823" s="158">
        <f>Q823*H823</f>
        <v>1.10727</v>
      </c>
      <c r="S823" s="158">
        <v>0</v>
      </c>
      <c r="T823" s="159">
        <f>S823*H823</f>
        <v>0</v>
      </c>
      <c r="AR823" s="160" t="s">
        <v>208</v>
      </c>
      <c r="AT823" s="160" t="s">
        <v>203</v>
      </c>
      <c r="AU823" s="160" t="s">
        <v>82</v>
      </c>
      <c r="AY823" s="17" t="s">
        <v>201</v>
      </c>
      <c r="BE823" s="161">
        <f>IF(N823="základní",J823,0)</f>
        <v>0</v>
      </c>
      <c r="BF823" s="161">
        <f>IF(N823="snížená",J823,0)</f>
        <v>0</v>
      </c>
      <c r="BG823" s="161">
        <f>IF(N823="zákl. přenesená",J823,0)</f>
        <v>0</v>
      </c>
      <c r="BH823" s="161">
        <f>IF(N823="sníž. přenesená",J823,0)</f>
        <v>0</v>
      </c>
      <c r="BI823" s="161">
        <f>IF(N823="nulová",J823,0)</f>
        <v>0</v>
      </c>
      <c r="BJ823" s="17" t="s">
        <v>80</v>
      </c>
      <c r="BK823" s="161">
        <f>ROUND(I823*H823,2)</f>
        <v>0</v>
      </c>
      <c r="BL823" s="17" t="s">
        <v>208</v>
      </c>
      <c r="BM823" s="160" t="s">
        <v>1938</v>
      </c>
    </row>
    <row r="824" spans="2:65" s="1" customFormat="1" x14ac:dyDescent="0.2">
      <c r="B824" s="32"/>
      <c r="C824" s="254"/>
      <c r="D824" s="255" t="s">
        <v>210</v>
      </c>
      <c r="E824" s="254"/>
      <c r="F824" s="256" t="s">
        <v>696</v>
      </c>
      <c r="G824" s="254"/>
      <c r="H824" s="254"/>
      <c r="I824" s="96"/>
      <c r="L824" s="32"/>
      <c r="M824" s="162"/>
      <c r="T824" s="56"/>
      <c r="AT824" s="17" t="s">
        <v>210</v>
      </c>
      <c r="AU824" s="17" t="s">
        <v>82</v>
      </c>
    </row>
    <row r="825" spans="2:65" s="1" customFormat="1" ht="39" x14ac:dyDescent="0.2">
      <c r="B825" s="32"/>
      <c r="C825" s="254"/>
      <c r="D825" s="255" t="s">
        <v>212</v>
      </c>
      <c r="E825" s="254"/>
      <c r="F825" s="257" t="s">
        <v>698</v>
      </c>
      <c r="G825" s="254"/>
      <c r="H825" s="254"/>
      <c r="I825" s="96"/>
      <c r="L825" s="32"/>
      <c r="M825" s="162"/>
      <c r="T825" s="56"/>
      <c r="AT825" s="17" t="s">
        <v>212</v>
      </c>
      <c r="AU825" s="17" t="s">
        <v>82</v>
      </c>
    </row>
    <row r="826" spans="2:65" s="12" customFormat="1" x14ac:dyDescent="0.2">
      <c r="B826" s="163"/>
      <c r="C826" s="258"/>
      <c r="D826" s="255" t="s">
        <v>214</v>
      </c>
      <c r="E826" s="259" t="s">
        <v>1</v>
      </c>
      <c r="F826" s="260" t="s">
        <v>215</v>
      </c>
      <c r="G826" s="258"/>
      <c r="H826" s="259" t="s">
        <v>1</v>
      </c>
      <c r="I826" s="165"/>
      <c r="L826" s="163"/>
      <c r="M826" s="166"/>
      <c r="T826" s="167"/>
      <c r="AT826" s="164" t="s">
        <v>214</v>
      </c>
      <c r="AU826" s="164" t="s">
        <v>82</v>
      </c>
      <c r="AV826" s="12" t="s">
        <v>80</v>
      </c>
      <c r="AW826" s="12" t="s">
        <v>30</v>
      </c>
      <c r="AX826" s="12" t="s">
        <v>73</v>
      </c>
      <c r="AY826" s="164" t="s">
        <v>201</v>
      </c>
    </row>
    <row r="827" spans="2:65" s="12" customFormat="1" x14ac:dyDescent="0.2">
      <c r="B827" s="163"/>
      <c r="C827" s="258"/>
      <c r="D827" s="255" t="s">
        <v>214</v>
      </c>
      <c r="E827" s="259" t="s">
        <v>1</v>
      </c>
      <c r="F827" s="260" t="s">
        <v>216</v>
      </c>
      <c r="G827" s="258"/>
      <c r="H827" s="259" t="s">
        <v>1</v>
      </c>
      <c r="I827" s="165"/>
      <c r="L827" s="163"/>
      <c r="M827" s="166"/>
      <c r="T827" s="167"/>
      <c r="AT827" s="164" t="s">
        <v>214</v>
      </c>
      <c r="AU827" s="164" t="s">
        <v>82</v>
      </c>
      <c r="AV827" s="12" t="s">
        <v>80</v>
      </c>
      <c r="AW827" s="12" t="s">
        <v>30</v>
      </c>
      <c r="AX827" s="12" t="s">
        <v>73</v>
      </c>
      <c r="AY827" s="164" t="s">
        <v>201</v>
      </c>
    </row>
    <row r="828" spans="2:65" s="12" customFormat="1" x14ac:dyDescent="0.2">
      <c r="B828" s="163"/>
      <c r="C828" s="258"/>
      <c r="D828" s="255" t="s">
        <v>214</v>
      </c>
      <c r="E828" s="259" t="s">
        <v>1</v>
      </c>
      <c r="F828" s="260" t="s">
        <v>1883</v>
      </c>
      <c r="G828" s="258"/>
      <c r="H828" s="259" t="s">
        <v>1</v>
      </c>
      <c r="I828" s="165"/>
      <c r="L828" s="163"/>
      <c r="M828" s="166"/>
      <c r="T828" s="167"/>
      <c r="AT828" s="164" t="s">
        <v>214</v>
      </c>
      <c r="AU828" s="164" t="s">
        <v>82</v>
      </c>
      <c r="AV828" s="12" t="s">
        <v>80</v>
      </c>
      <c r="AW828" s="12" t="s">
        <v>30</v>
      </c>
      <c r="AX828" s="12" t="s">
        <v>73</v>
      </c>
      <c r="AY828" s="164" t="s">
        <v>201</v>
      </c>
    </row>
    <row r="829" spans="2:65" s="12" customFormat="1" x14ac:dyDescent="0.2">
      <c r="B829" s="163"/>
      <c r="C829" s="258"/>
      <c r="D829" s="255" t="s">
        <v>214</v>
      </c>
      <c r="E829" s="259" t="s">
        <v>1</v>
      </c>
      <c r="F829" s="260" t="s">
        <v>1364</v>
      </c>
      <c r="G829" s="258"/>
      <c r="H829" s="259" t="s">
        <v>1</v>
      </c>
      <c r="I829" s="165"/>
      <c r="L829" s="163"/>
      <c r="M829" s="166"/>
      <c r="T829" s="167"/>
      <c r="AT829" s="164" t="s">
        <v>214</v>
      </c>
      <c r="AU829" s="164" t="s">
        <v>82</v>
      </c>
      <c r="AV829" s="12" t="s">
        <v>80</v>
      </c>
      <c r="AW829" s="12" t="s">
        <v>30</v>
      </c>
      <c r="AX829" s="12" t="s">
        <v>73</v>
      </c>
      <c r="AY829" s="164" t="s">
        <v>201</v>
      </c>
    </row>
    <row r="830" spans="2:65" s="13" customFormat="1" x14ac:dyDescent="0.2">
      <c r="B830" s="168"/>
      <c r="C830" s="261"/>
      <c r="D830" s="255" t="s">
        <v>214</v>
      </c>
      <c r="E830" s="262" t="s">
        <v>1</v>
      </c>
      <c r="F830" s="263" t="s">
        <v>82</v>
      </c>
      <c r="G830" s="261"/>
      <c r="H830" s="264">
        <v>2</v>
      </c>
      <c r="I830" s="170"/>
      <c r="L830" s="168"/>
      <c r="M830" s="171"/>
      <c r="T830" s="172"/>
      <c r="AT830" s="169" t="s">
        <v>214</v>
      </c>
      <c r="AU830" s="169" t="s">
        <v>82</v>
      </c>
      <c r="AV830" s="13" t="s">
        <v>82</v>
      </c>
      <c r="AW830" s="13" t="s">
        <v>30</v>
      </c>
      <c r="AX830" s="13" t="s">
        <v>73</v>
      </c>
      <c r="AY830" s="169" t="s">
        <v>201</v>
      </c>
    </row>
    <row r="831" spans="2:65" s="12" customFormat="1" ht="22.5" x14ac:dyDescent="0.2">
      <c r="B831" s="163"/>
      <c r="C831" s="258"/>
      <c r="D831" s="255" t="s">
        <v>214</v>
      </c>
      <c r="E831" s="259" t="s">
        <v>1</v>
      </c>
      <c r="F831" s="260" t="s">
        <v>1939</v>
      </c>
      <c r="G831" s="258"/>
      <c r="H831" s="259" t="s">
        <v>1</v>
      </c>
      <c r="I831" s="165"/>
      <c r="L831" s="163"/>
      <c r="M831" s="166"/>
      <c r="T831" s="167"/>
      <c r="AT831" s="164" t="s">
        <v>214</v>
      </c>
      <c r="AU831" s="164" t="s">
        <v>82</v>
      </c>
      <c r="AV831" s="12" t="s">
        <v>80</v>
      </c>
      <c r="AW831" s="12" t="s">
        <v>30</v>
      </c>
      <c r="AX831" s="12" t="s">
        <v>73</v>
      </c>
      <c r="AY831" s="164" t="s">
        <v>201</v>
      </c>
    </row>
    <row r="832" spans="2:65" s="13" customFormat="1" x14ac:dyDescent="0.2">
      <c r="B832" s="168"/>
      <c r="C832" s="261"/>
      <c r="D832" s="255" t="s">
        <v>214</v>
      </c>
      <c r="E832" s="262" t="s">
        <v>1</v>
      </c>
      <c r="F832" s="263" t="s">
        <v>259</v>
      </c>
      <c r="G832" s="261"/>
      <c r="H832" s="264">
        <v>7</v>
      </c>
      <c r="I832" s="170"/>
      <c r="L832" s="168"/>
      <c r="M832" s="171"/>
      <c r="T832" s="172"/>
      <c r="AT832" s="169" t="s">
        <v>214</v>
      </c>
      <c r="AU832" s="169" t="s">
        <v>82</v>
      </c>
      <c r="AV832" s="13" t="s">
        <v>82</v>
      </c>
      <c r="AW832" s="13" t="s">
        <v>30</v>
      </c>
      <c r="AX832" s="13" t="s">
        <v>73</v>
      </c>
      <c r="AY832" s="169" t="s">
        <v>201</v>
      </c>
    </row>
    <row r="833" spans="2:65" s="14" customFormat="1" x14ac:dyDescent="0.2">
      <c r="B833" s="173"/>
      <c r="C833" s="265"/>
      <c r="D833" s="255" t="s">
        <v>214</v>
      </c>
      <c r="E833" s="266" t="s">
        <v>1</v>
      </c>
      <c r="F833" s="267" t="s">
        <v>221</v>
      </c>
      <c r="G833" s="265"/>
      <c r="H833" s="268">
        <v>9</v>
      </c>
      <c r="I833" s="175"/>
      <c r="L833" s="173"/>
      <c r="M833" s="176"/>
      <c r="T833" s="177"/>
      <c r="AT833" s="174" t="s">
        <v>214</v>
      </c>
      <c r="AU833" s="174" t="s">
        <v>82</v>
      </c>
      <c r="AV833" s="14" t="s">
        <v>208</v>
      </c>
      <c r="AW833" s="14" t="s">
        <v>30</v>
      </c>
      <c r="AX833" s="14" t="s">
        <v>80</v>
      </c>
      <c r="AY833" s="174" t="s">
        <v>201</v>
      </c>
    </row>
    <row r="834" spans="2:65" s="1" customFormat="1" ht="24" customHeight="1" x14ac:dyDescent="0.2">
      <c r="B834" s="152"/>
      <c r="C834" s="271" t="s">
        <v>624</v>
      </c>
      <c r="D834" s="271" t="s">
        <v>401</v>
      </c>
      <c r="E834" s="272" t="s">
        <v>702</v>
      </c>
      <c r="F834" s="273" t="s">
        <v>703</v>
      </c>
      <c r="G834" s="274" t="s">
        <v>536</v>
      </c>
      <c r="H834" s="275">
        <v>9</v>
      </c>
      <c r="I834" s="179"/>
      <c r="J834" s="180">
        <f>ROUND(I834*H834,2)</f>
        <v>0</v>
      </c>
      <c r="K834" s="178" t="s">
        <v>207</v>
      </c>
      <c r="L834" s="181"/>
      <c r="M834" s="182" t="s">
        <v>1</v>
      </c>
      <c r="N834" s="183" t="s">
        <v>38</v>
      </c>
      <c r="P834" s="158">
        <f>O834*H834</f>
        <v>0</v>
      </c>
      <c r="Q834" s="158">
        <v>1.3299999999999999E-2</v>
      </c>
      <c r="R834" s="158">
        <f>Q834*H834</f>
        <v>0.1197</v>
      </c>
      <c r="S834" s="158">
        <v>0</v>
      </c>
      <c r="T834" s="159">
        <f>S834*H834</f>
        <v>0</v>
      </c>
      <c r="AR834" s="160" t="s">
        <v>266</v>
      </c>
      <c r="AT834" s="160" t="s">
        <v>401</v>
      </c>
      <c r="AU834" s="160" t="s">
        <v>82</v>
      </c>
      <c r="AY834" s="17" t="s">
        <v>201</v>
      </c>
      <c r="BE834" s="161">
        <f>IF(N834="základní",J834,0)</f>
        <v>0</v>
      </c>
      <c r="BF834" s="161">
        <f>IF(N834="snížená",J834,0)</f>
        <v>0</v>
      </c>
      <c r="BG834" s="161">
        <f>IF(N834="zákl. přenesená",J834,0)</f>
        <v>0</v>
      </c>
      <c r="BH834" s="161">
        <f>IF(N834="sníž. přenesená",J834,0)</f>
        <v>0</v>
      </c>
      <c r="BI834" s="161">
        <f>IF(N834="nulová",J834,0)</f>
        <v>0</v>
      </c>
      <c r="BJ834" s="17" t="s">
        <v>80</v>
      </c>
      <c r="BK834" s="161">
        <f>ROUND(I834*H834,2)</f>
        <v>0</v>
      </c>
      <c r="BL834" s="17" t="s">
        <v>208</v>
      </c>
      <c r="BM834" s="160" t="s">
        <v>1940</v>
      </c>
    </row>
    <row r="835" spans="2:65" s="1" customFormat="1" ht="19.5" x14ac:dyDescent="0.2">
      <c r="B835" s="32"/>
      <c r="C835" s="254"/>
      <c r="D835" s="255" t="s">
        <v>210</v>
      </c>
      <c r="E835" s="254"/>
      <c r="F835" s="256" t="s">
        <v>703</v>
      </c>
      <c r="G835" s="254"/>
      <c r="H835" s="254"/>
      <c r="I835" s="96"/>
      <c r="L835" s="32"/>
      <c r="M835" s="162"/>
      <c r="T835" s="56"/>
      <c r="AT835" s="17" t="s">
        <v>210</v>
      </c>
      <c r="AU835" s="17" t="s">
        <v>82</v>
      </c>
    </row>
    <row r="836" spans="2:65" s="12" customFormat="1" x14ac:dyDescent="0.2">
      <c r="B836" s="163"/>
      <c r="C836" s="258"/>
      <c r="D836" s="255" t="s">
        <v>214</v>
      </c>
      <c r="E836" s="259" t="s">
        <v>1</v>
      </c>
      <c r="F836" s="260" t="s">
        <v>215</v>
      </c>
      <c r="G836" s="258"/>
      <c r="H836" s="259" t="s">
        <v>1</v>
      </c>
      <c r="I836" s="165"/>
      <c r="L836" s="163"/>
      <c r="M836" s="166"/>
      <c r="T836" s="167"/>
      <c r="AT836" s="164" t="s">
        <v>214</v>
      </c>
      <c r="AU836" s="164" t="s">
        <v>82</v>
      </c>
      <c r="AV836" s="12" t="s">
        <v>80</v>
      </c>
      <c r="AW836" s="12" t="s">
        <v>30</v>
      </c>
      <c r="AX836" s="12" t="s">
        <v>73</v>
      </c>
      <c r="AY836" s="164" t="s">
        <v>201</v>
      </c>
    </row>
    <row r="837" spans="2:65" s="12" customFormat="1" x14ac:dyDescent="0.2">
      <c r="B837" s="163"/>
      <c r="C837" s="258"/>
      <c r="D837" s="255" t="s">
        <v>214</v>
      </c>
      <c r="E837" s="259" t="s">
        <v>1</v>
      </c>
      <c r="F837" s="260" t="s">
        <v>216</v>
      </c>
      <c r="G837" s="258"/>
      <c r="H837" s="259" t="s">
        <v>1</v>
      </c>
      <c r="I837" s="165"/>
      <c r="L837" s="163"/>
      <c r="M837" s="166"/>
      <c r="T837" s="167"/>
      <c r="AT837" s="164" t="s">
        <v>214</v>
      </c>
      <c r="AU837" s="164" t="s">
        <v>82</v>
      </c>
      <c r="AV837" s="12" t="s">
        <v>80</v>
      </c>
      <c r="AW837" s="12" t="s">
        <v>30</v>
      </c>
      <c r="AX837" s="12" t="s">
        <v>73</v>
      </c>
      <c r="AY837" s="164" t="s">
        <v>201</v>
      </c>
    </row>
    <row r="838" spans="2:65" s="12" customFormat="1" ht="22.5" x14ac:dyDescent="0.2">
      <c r="B838" s="163"/>
      <c r="C838" s="258"/>
      <c r="D838" s="255" t="s">
        <v>214</v>
      </c>
      <c r="E838" s="259" t="s">
        <v>1</v>
      </c>
      <c r="F838" s="260" t="s">
        <v>406</v>
      </c>
      <c r="G838" s="258"/>
      <c r="H838" s="259" t="s">
        <v>1</v>
      </c>
      <c r="I838" s="165"/>
      <c r="L838" s="163"/>
      <c r="M838" s="166"/>
      <c r="T838" s="167"/>
      <c r="AT838" s="164" t="s">
        <v>214</v>
      </c>
      <c r="AU838" s="164" t="s">
        <v>82</v>
      </c>
      <c r="AV838" s="12" t="s">
        <v>80</v>
      </c>
      <c r="AW838" s="12" t="s">
        <v>30</v>
      </c>
      <c r="AX838" s="12" t="s">
        <v>73</v>
      </c>
      <c r="AY838" s="164" t="s">
        <v>201</v>
      </c>
    </row>
    <row r="839" spans="2:65" s="12" customFormat="1" x14ac:dyDescent="0.2">
      <c r="B839" s="163"/>
      <c r="C839" s="258"/>
      <c r="D839" s="255" t="s">
        <v>214</v>
      </c>
      <c r="E839" s="259" t="s">
        <v>1</v>
      </c>
      <c r="F839" s="260" t="s">
        <v>1883</v>
      </c>
      <c r="G839" s="258"/>
      <c r="H839" s="259" t="s">
        <v>1</v>
      </c>
      <c r="I839" s="165"/>
      <c r="L839" s="163"/>
      <c r="M839" s="166"/>
      <c r="T839" s="167"/>
      <c r="AT839" s="164" t="s">
        <v>214</v>
      </c>
      <c r="AU839" s="164" t="s">
        <v>82</v>
      </c>
      <c r="AV839" s="12" t="s">
        <v>80</v>
      </c>
      <c r="AW839" s="12" t="s">
        <v>30</v>
      </c>
      <c r="AX839" s="12" t="s">
        <v>73</v>
      </c>
      <c r="AY839" s="164" t="s">
        <v>201</v>
      </c>
    </row>
    <row r="840" spans="2:65" s="12" customFormat="1" x14ac:dyDescent="0.2">
      <c r="B840" s="163"/>
      <c r="C840" s="258"/>
      <c r="D840" s="255" t="s">
        <v>214</v>
      </c>
      <c r="E840" s="259" t="s">
        <v>1</v>
      </c>
      <c r="F840" s="260" t="s">
        <v>1364</v>
      </c>
      <c r="G840" s="258"/>
      <c r="H840" s="259" t="s">
        <v>1</v>
      </c>
      <c r="I840" s="165"/>
      <c r="L840" s="163"/>
      <c r="M840" s="166"/>
      <c r="T840" s="167"/>
      <c r="AT840" s="164" t="s">
        <v>214</v>
      </c>
      <c r="AU840" s="164" t="s">
        <v>82</v>
      </c>
      <c r="AV840" s="12" t="s">
        <v>80</v>
      </c>
      <c r="AW840" s="12" t="s">
        <v>30</v>
      </c>
      <c r="AX840" s="12" t="s">
        <v>73</v>
      </c>
      <c r="AY840" s="164" t="s">
        <v>201</v>
      </c>
    </row>
    <row r="841" spans="2:65" s="13" customFormat="1" x14ac:dyDescent="0.2">
      <c r="B841" s="168"/>
      <c r="C841" s="261"/>
      <c r="D841" s="255" t="s">
        <v>214</v>
      </c>
      <c r="E841" s="262" t="s">
        <v>1</v>
      </c>
      <c r="F841" s="263" t="s">
        <v>82</v>
      </c>
      <c r="G841" s="261"/>
      <c r="H841" s="264">
        <v>2</v>
      </c>
      <c r="I841" s="170"/>
      <c r="L841" s="168"/>
      <c r="M841" s="171"/>
      <c r="T841" s="172"/>
      <c r="AT841" s="169" t="s">
        <v>214</v>
      </c>
      <c r="AU841" s="169" t="s">
        <v>82</v>
      </c>
      <c r="AV841" s="13" t="s">
        <v>82</v>
      </c>
      <c r="AW841" s="13" t="s">
        <v>30</v>
      </c>
      <c r="AX841" s="13" t="s">
        <v>73</v>
      </c>
      <c r="AY841" s="169" t="s">
        <v>201</v>
      </c>
    </row>
    <row r="842" spans="2:65" s="12" customFormat="1" ht="22.5" x14ac:dyDescent="0.2">
      <c r="B842" s="163"/>
      <c r="C842" s="258"/>
      <c r="D842" s="255" t="s">
        <v>214</v>
      </c>
      <c r="E842" s="259" t="s">
        <v>1</v>
      </c>
      <c r="F842" s="260" t="s">
        <v>1939</v>
      </c>
      <c r="G842" s="258"/>
      <c r="H842" s="259" t="s">
        <v>1</v>
      </c>
      <c r="I842" s="165"/>
      <c r="L842" s="163"/>
      <c r="M842" s="166"/>
      <c r="T842" s="167"/>
      <c r="AT842" s="164" t="s">
        <v>214</v>
      </c>
      <c r="AU842" s="164" t="s">
        <v>82</v>
      </c>
      <c r="AV842" s="12" t="s">
        <v>80</v>
      </c>
      <c r="AW842" s="12" t="s">
        <v>30</v>
      </c>
      <c r="AX842" s="12" t="s">
        <v>73</v>
      </c>
      <c r="AY842" s="164" t="s">
        <v>201</v>
      </c>
    </row>
    <row r="843" spans="2:65" s="13" customFormat="1" x14ac:dyDescent="0.2">
      <c r="B843" s="168"/>
      <c r="C843" s="261"/>
      <c r="D843" s="255" t="s">
        <v>214</v>
      </c>
      <c r="E843" s="262" t="s">
        <v>1</v>
      </c>
      <c r="F843" s="263" t="s">
        <v>259</v>
      </c>
      <c r="G843" s="261"/>
      <c r="H843" s="264">
        <v>7</v>
      </c>
      <c r="I843" s="170"/>
      <c r="L843" s="168"/>
      <c r="M843" s="171"/>
      <c r="T843" s="172"/>
      <c r="AT843" s="169" t="s">
        <v>214</v>
      </c>
      <c r="AU843" s="169" t="s">
        <v>82</v>
      </c>
      <c r="AV843" s="13" t="s">
        <v>82</v>
      </c>
      <c r="AW843" s="13" t="s">
        <v>30</v>
      </c>
      <c r="AX843" s="13" t="s">
        <v>73</v>
      </c>
      <c r="AY843" s="169" t="s">
        <v>201</v>
      </c>
    </row>
    <row r="844" spans="2:65" s="14" customFormat="1" x14ac:dyDescent="0.2">
      <c r="B844" s="173"/>
      <c r="C844" s="265"/>
      <c r="D844" s="255" t="s">
        <v>214</v>
      </c>
      <c r="E844" s="266" t="s">
        <v>1</v>
      </c>
      <c r="F844" s="267" t="s">
        <v>221</v>
      </c>
      <c r="G844" s="265"/>
      <c r="H844" s="268">
        <v>9</v>
      </c>
      <c r="I844" s="175"/>
      <c r="L844" s="173"/>
      <c r="M844" s="176"/>
      <c r="T844" s="177"/>
      <c r="AT844" s="174" t="s">
        <v>214</v>
      </c>
      <c r="AU844" s="174" t="s">
        <v>82</v>
      </c>
      <c r="AV844" s="14" t="s">
        <v>208</v>
      </c>
      <c r="AW844" s="14" t="s">
        <v>30</v>
      </c>
      <c r="AX844" s="14" t="s">
        <v>80</v>
      </c>
      <c r="AY844" s="174" t="s">
        <v>201</v>
      </c>
    </row>
    <row r="845" spans="2:65" s="1" customFormat="1" ht="16.5" customHeight="1" x14ac:dyDescent="0.2">
      <c r="B845" s="152"/>
      <c r="C845" s="249" t="s">
        <v>630</v>
      </c>
      <c r="D845" s="249" t="s">
        <v>203</v>
      </c>
      <c r="E845" s="250" t="s">
        <v>706</v>
      </c>
      <c r="F845" s="251" t="s">
        <v>707</v>
      </c>
      <c r="G845" s="252" t="s">
        <v>269</v>
      </c>
      <c r="H845" s="253">
        <v>94.8</v>
      </c>
      <c r="I845" s="154"/>
      <c r="J845" s="155">
        <f>ROUND(I845*H845,2)</f>
        <v>0</v>
      </c>
      <c r="K845" s="153" t="s">
        <v>207</v>
      </c>
      <c r="L845" s="32"/>
      <c r="M845" s="156" t="s">
        <v>1</v>
      </c>
      <c r="N845" s="157" t="s">
        <v>38</v>
      </c>
      <c r="P845" s="158">
        <f>O845*H845</f>
        <v>0</v>
      </c>
      <c r="Q845" s="158">
        <v>6.9999999999999994E-5</v>
      </c>
      <c r="R845" s="158">
        <f>Q845*H845</f>
        <v>6.6359999999999995E-3</v>
      </c>
      <c r="S845" s="158">
        <v>0</v>
      </c>
      <c r="T845" s="159">
        <f>S845*H845</f>
        <v>0</v>
      </c>
      <c r="AR845" s="160" t="s">
        <v>208</v>
      </c>
      <c r="AT845" s="160" t="s">
        <v>203</v>
      </c>
      <c r="AU845" s="160" t="s">
        <v>82</v>
      </c>
      <c r="AY845" s="17" t="s">
        <v>201</v>
      </c>
      <c r="BE845" s="161">
        <f>IF(N845="základní",J845,0)</f>
        <v>0</v>
      </c>
      <c r="BF845" s="161">
        <f>IF(N845="snížená",J845,0)</f>
        <v>0</v>
      </c>
      <c r="BG845" s="161">
        <f>IF(N845="zákl. přenesená",J845,0)</f>
        <v>0</v>
      </c>
      <c r="BH845" s="161">
        <f>IF(N845="sníž. přenesená",J845,0)</f>
        <v>0</v>
      </c>
      <c r="BI845" s="161">
        <f>IF(N845="nulová",J845,0)</f>
        <v>0</v>
      </c>
      <c r="BJ845" s="17" t="s">
        <v>80</v>
      </c>
      <c r="BK845" s="161">
        <f>ROUND(I845*H845,2)</f>
        <v>0</v>
      </c>
      <c r="BL845" s="17" t="s">
        <v>208</v>
      </c>
      <c r="BM845" s="160" t="s">
        <v>1941</v>
      </c>
    </row>
    <row r="846" spans="2:65" s="1" customFormat="1" x14ac:dyDescent="0.2">
      <c r="B846" s="32"/>
      <c r="C846" s="254"/>
      <c r="D846" s="255" t="s">
        <v>210</v>
      </c>
      <c r="E846" s="254"/>
      <c r="F846" s="256" t="s">
        <v>709</v>
      </c>
      <c r="G846" s="254"/>
      <c r="H846" s="254"/>
      <c r="I846" s="96"/>
      <c r="L846" s="32"/>
      <c r="M846" s="162"/>
      <c r="T846" s="56"/>
      <c r="AT846" s="17" t="s">
        <v>210</v>
      </c>
      <c r="AU846" s="17" t="s">
        <v>82</v>
      </c>
    </row>
    <row r="847" spans="2:65" s="12" customFormat="1" x14ac:dyDescent="0.2">
      <c r="B847" s="163"/>
      <c r="C847" s="258"/>
      <c r="D847" s="255" t="s">
        <v>214</v>
      </c>
      <c r="E847" s="259" t="s">
        <v>1</v>
      </c>
      <c r="F847" s="260" t="s">
        <v>215</v>
      </c>
      <c r="G847" s="258"/>
      <c r="H847" s="259" t="s">
        <v>1</v>
      </c>
      <c r="I847" s="165"/>
      <c r="L847" s="163"/>
      <c r="M847" s="166"/>
      <c r="T847" s="167"/>
      <c r="AT847" s="164" t="s">
        <v>214</v>
      </c>
      <c r="AU847" s="164" t="s">
        <v>82</v>
      </c>
      <c r="AV847" s="12" t="s">
        <v>80</v>
      </c>
      <c r="AW847" s="12" t="s">
        <v>30</v>
      </c>
      <c r="AX847" s="12" t="s">
        <v>73</v>
      </c>
      <c r="AY847" s="164" t="s">
        <v>201</v>
      </c>
    </row>
    <row r="848" spans="2:65" s="12" customFormat="1" x14ac:dyDescent="0.2">
      <c r="B848" s="163"/>
      <c r="C848" s="258"/>
      <c r="D848" s="255" t="s">
        <v>214</v>
      </c>
      <c r="E848" s="259" t="s">
        <v>1</v>
      </c>
      <c r="F848" s="260" t="s">
        <v>216</v>
      </c>
      <c r="G848" s="258"/>
      <c r="H848" s="259" t="s">
        <v>1</v>
      </c>
      <c r="I848" s="165"/>
      <c r="L848" s="163"/>
      <c r="M848" s="166"/>
      <c r="T848" s="167"/>
      <c r="AT848" s="164" t="s">
        <v>214</v>
      </c>
      <c r="AU848" s="164" t="s">
        <v>82</v>
      </c>
      <c r="AV848" s="12" t="s">
        <v>80</v>
      </c>
      <c r="AW848" s="12" t="s">
        <v>30</v>
      </c>
      <c r="AX848" s="12" t="s">
        <v>73</v>
      </c>
      <c r="AY848" s="164" t="s">
        <v>201</v>
      </c>
    </row>
    <row r="849" spans="2:65" s="12" customFormat="1" x14ac:dyDescent="0.2">
      <c r="B849" s="163"/>
      <c r="C849" s="258"/>
      <c r="D849" s="255" t="s">
        <v>214</v>
      </c>
      <c r="E849" s="259" t="s">
        <v>1</v>
      </c>
      <c r="F849" s="260" t="s">
        <v>1883</v>
      </c>
      <c r="G849" s="258"/>
      <c r="H849" s="259" t="s">
        <v>1</v>
      </c>
      <c r="I849" s="165"/>
      <c r="L849" s="163"/>
      <c r="M849" s="166"/>
      <c r="T849" s="167"/>
      <c r="AT849" s="164" t="s">
        <v>214</v>
      </c>
      <c r="AU849" s="164" t="s">
        <v>82</v>
      </c>
      <c r="AV849" s="12" t="s">
        <v>80</v>
      </c>
      <c r="AW849" s="12" t="s">
        <v>30</v>
      </c>
      <c r="AX849" s="12" t="s">
        <v>73</v>
      </c>
      <c r="AY849" s="164" t="s">
        <v>201</v>
      </c>
    </row>
    <row r="850" spans="2:65" s="12" customFormat="1" ht="22.5" x14ac:dyDescent="0.2">
      <c r="B850" s="163"/>
      <c r="C850" s="258"/>
      <c r="D850" s="255" t="s">
        <v>214</v>
      </c>
      <c r="E850" s="259" t="s">
        <v>1</v>
      </c>
      <c r="F850" s="260" t="s">
        <v>1907</v>
      </c>
      <c r="G850" s="258"/>
      <c r="H850" s="259" t="s">
        <v>1</v>
      </c>
      <c r="I850" s="165"/>
      <c r="L850" s="163"/>
      <c r="M850" s="166"/>
      <c r="T850" s="167"/>
      <c r="AT850" s="164" t="s">
        <v>214</v>
      </c>
      <c r="AU850" s="164" t="s">
        <v>82</v>
      </c>
      <c r="AV850" s="12" t="s">
        <v>80</v>
      </c>
      <c r="AW850" s="12" t="s">
        <v>30</v>
      </c>
      <c r="AX850" s="12" t="s">
        <v>73</v>
      </c>
      <c r="AY850" s="164" t="s">
        <v>201</v>
      </c>
    </row>
    <row r="851" spans="2:65" s="13" customFormat="1" x14ac:dyDescent="0.2">
      <c r="B851" s="168"/>
      <c r="C851" s="261"/>
      <c r="D851" s="255" t="s">
        <v>214</v>
      </c>
      <c r="E851" s="262" t="s">
        <v>1</v>
      </c>
      <c r="F851" s="263" t="s">
        <v>1908</v>
      </c>
      <c r="G851" s="261"/>
      <c r="H851" s="264">
        <v>0.8</v>
      </c>
      <c r="I851" s="170"/>
      <c r="L851" s="168"/>
      <c r="M851" s="171"/>
      <c r="T851" s="172"/>
      <c r="AT851" s="169" t="s">
        <v>214</v>
      </c>
      <c r="AU851" s="169" t="s">
        <v>82</v>
      </c>
      <c r="AV851" s="13" t="s">
        <v>82</v>
      </c>
      <c r="AW851" s="13" t="s">
        <v>30</v>
      </c>
      <c r="AX851" s="13" t="s">
        <v>73</v>
      </c>
      <c r="AY851" s="169" t="s">
        <v>201</v>
      </c>
    </row>
    <row r="852" spans="2:65" s="12" customFormat="1" x14ac:dyDescent="0.2">
      <c r="B852" s="163"/>
      <c r="C852" s="258"/>
      <c r="D852" s="255" t="s">
        <v>214</v>
      </c>
      <c r="E852" s="259" t="s">
        <v>1</v>
      </c>
      <c r="F852" s="260" t="s">
        <v>1149</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1895</v>
      </c>
      <c r="G853" s="258"/>
      <c r="H853" s="259" t="s">
        <v>1</v>
      </c>
      <c r="I853" s="165"/>
      <c r="L853" s="163"/>
      <c r="M853" s="166"/>
      <c r="T853" s="167"/>
      <c r="AT853" s="164" t="s">
        <v>214</v>
      </c>
      <c r="AU853" s="164" t="s">
        <v>82</v>
      </c>
      <c r="AV853" s="12" t="s">
        <v>80</v>
      </c>
      <c r="AW853" s="12" t="s">
        <v>30</v>
      </c>
      <c r="AX853" s="12" t="s">
        <v>73</v>
      </c>
      <c r="AY853" s="164" t="s">
        <v>201</v>
      </c>
    </row>
    <row r="854" spans="2:65" s="13" customFormat="1" x14ac:dyDescent="0.2">
      <c r="B854" s="168"/>
      <c r="C854" s="261"/>
      <c r="D854" s="255" t="s">
        <v>214</v>
      </c>
      <c r="E854" s="262" t="s">
        <v>1</v>
      </c>
      <c r="F854" s="263" t="s">
        <v>1896</v>
      </c>
      <c r="G854" s="261"/>
      <c r="H854" s="264">
        <v>94</v>
      </c>
      <c r="I854" s="170"/>
      <c r="L854" s="168"/>
      <c r="M854" s="171"/>
      <c r="T854" s="172"/>
      <c r="AT854" s="169" t="s">
        <v>214</v>
      </c>
      <c r="AU854" s="169" t="s">
        <v>82</v>
      </c>
      <c r="AV854" s="13" t="s">
        <v>82</v>
      </c>
      <c r="AW854" s="13" t="s">
        <v>30</v>
      </c>
      <c r="AX854" s="13" t="s">
        <v>73</v>
      </c>
      <c r="AY854" s="169" t="s">
        <v>201</v>
      </c>
    </row>
    <row r="855" spans="2:65" s="14" customFormat="1" x14ac:dyDescent="0.2">
      <c r="B855" s="173"/>
      <c r="C855" s="265"/>
      <c r="D855" s="255" t="s">
        <v>214</v>
      </c>
      <c r="E855" s="266" t="s">
        <v>1</v>
      </c>
      <c r="F855" s="267" t="s">
        <v>221</v>
      </c>
      <c r="G855" s="265"/>
      <c r="H855" s="268">
        <v>94.8</v>
      </c>
      <c r="I855" s="175"/>
      <c r="L855" s="173"/>
      <c r="M855" s="176"/>
      <c r="T855" s="177"/>
      <c r="AT855" s="174" t="s">
        <v>214</v>
      </c>
      <c r="AU855" s="174" t="s">
        <v>82</v>
      </c>
      <c r="AV855" s="14" t="s">
        <v>208</v>
      </c>
      <c r="AW855" s="14" t="s">
        <v>30</v>
      </c>
      <c r="AX855" s="14" t="s">
        <v>80</v>
      </c>
      <c r="AY855" s="174" t="s">
        <v>201</v>
      </c>
    </row>
    <row r="856" spans="2:65" s="11" customFormat="1" ht="22.9" customHeight="1" x14ac:dyDescent="0.2">
      <c r="B856" s="140"/>
      <c r="C856" s="276"/>
      <c r="D856" s="277" t="s">
        <v>72</v>
      </c>
      <c r="E856" s="278" t="s">
        <v>275</v>
      </c>
      <c r="F856" s="278" t="s">
        <v>710</v>
      </c>
      <c r="G856" s="276"/>
      <c r="H856" s="276"/>
      <c r="I856" s="143"/>
      <c r="J856" s="151">
        <f>BK856</f>
        <v>0</v>
      </c>
      <c r="L856" s="140"/>
      <c r="M856" s="145"/>
      <c r="P856" s="146">
        <f>SUM(P857:P867)</f>
        <v>0</v>
      </c>
      <c r="R856" s="146">
        <f>SUM(R857:R867)</f>
        <v>0</v>
      </c>
      <c r="T856" s="147">
        <f>SUM(T857:T867)</f>
        <v>1.1679999999999999</v>
      </c>
      <c r="AR856" s="141" t="s">
        <v>80</v>
      </c>
      <c r="AT856" s="148" t="s">
        <v>72</v>
      </c>
      <c r="AU856" s="148" t="s">
        <v>80</v>
      </c>
      <c r="AY856" s="141" t="s">
        <v>201</v>
      </c>
      <c r="BK856" s="149">
        <f>SUM(BK857:BK867)</f>
        <v>0</v>
      </c>
    </row>
    <row r="857" spans="2:65" s="1" customFormat="1" ht="24" customHeight="1" x14ac:dyDescent="0.2">
      <c r="B857" s="152"/>
      <c r="C857" s="249" t="s">
        <v>636</v>
      </c>
      <c r="D857" s="249" t="s">
        <v>203</v>
      </c>
      <c r="E857" s="250" t="s">
        <v>722</v>
      </c>
      <c r="F857" s="251" t="s">
        <v>723</v>
      </c>
      <c r="G857" s="252" t="s">
        <v>206</v>
      </c>
      <c r="H857" s="253">
        <v>58.4</v>
      </c>
      <c r="I857" s="154"/>
      <c r="J857" s="155">
        <f>ROUND(I857*H857,2)</f>
        <v>0</v>
      </c>
      <c r="K857" s="153" t="s">
        <v>207</v>
      </c>
      <c r="L857" s="32"/>
      <c r="M857" s="156" t="s">
        <v>1</v>
      </c>
      <c r="N857" s="157" t="s">
        <v>38</v>
      </c>
      <c r="P857" s="158">
        <f>O857*H857</f>
        <v>0</v>
      </c>
      <c r="Q857" s="158">
        <v>0</v>
      </c>
      <c r="R857" s="158">
        <f>Q857*H857</f>
        <v>0</v>
      </c>
      <c r="S857" s="158">
        <v>0.02</v>
      </c>
      <c r="T857" s="159">
        <f>S857*H857</f>
        <v>1.1679999999999999</v>
      </c>
      <c r="AR857" s="160" t="s">
        <v>208</v>
      </c>
      <c r="AT857" s="160" t="s">
        <v>203</v>
      </c>
      <c r="AU857" s="160" t="s">
        <v>82</v>
      </c>
      <c r="AY857" s="17" t="s">
        <v>201</v>
      </c>
      <c r="BE857" s="161">
        <f>IF(N857="základní",J857,0)</f>
        <v>0</v>
      </c>
      <c r="BF857" s="161">
        <f>IF(N857="snížená",J857,0)</f>
        <v>0</v>
      </c>
      <c r="BG857" s="161">
        <f>IF(N857="zákl. přenesená",J857,0)</f>
        <v>0</v>
      </c>
      <c r="BH857" s="161">
        <f>IF(N857="sníž. přenesená",J857,0)</f>
        <v>0</v>
      </c>
      <c r="BI857" s="161">
        <f>IF(N857="nulová",J857,0)</f>
        <v>0</v>
      </c>
      <c r="BJ857" s="17" t="s">
        <v>80</v>
      </c>
      <c r="BK857" s="161">
        <f>ROUND(I857*H857,2)</f>
        <v>0</v>
      </c>
      <c r="BL857" s="17" t="s">
        <v>208</v>
      </c>
      <c r="BM857" s="160" t="s">
        <v>1942</v>
      </c>
    </row>
    <row r="858" spans="2:65" s="1" customFormat="1" ht="39" x14ac:dyDescent="0.2">
      <c r="B858" s="32"/>
      <c r="C858" s="254"/>
      <c r="D858" s="255" t="s">
        <v>210</v>
      </c>
      <c r="E858" s="254"/>
      <c r="F858" s="256" t="s">
        <v>725</v>
      </c>
      <c r="G858" s="254"/>
      <c r="H858" s="254"/>
      <c r="I858" s="96"/>
      <c r="L858" s="32"/>
      <c r="M858" s="162"/>
      <c r="T858" s="56"/>
      <c r="AT858" s="17" t="s">
        <v>210</v>
      </c>
      <c r="AU858" s="17" t="s">
        <v>82</v>
      </c>
    </row>
    <row r="859" spans="2:65" s="1" customFormat="1" ht="68.25" x14ac:dyDescent="0.2">
      <c r="B859" s="32"/>
      <c r="C859" s="254"/>
      <c r="D859" s="255" t="s">
        <v>212</v>
      </c>
      <c r="E859" s="254"/>
      <c r="F859" s="257" t="s">
        <v>726</v>
      </c>
      <c r="G859" s="254"/>
      <c r="H859" s="254"/>
      <c r="I859" s="96"/>
      <c r="L859" s="32"/>
      <c r="M859" s="162"/>
      <c r="T859" s="56"/>
      <c r="AT859" s="17" t="s">
        <v>212</v>
      </c>
      <c r="AU859" s="17" t="s">
        <v>82</v>
      </c>
    </row>
    <row r="860" spans="2:65" s="12" customFormat="1" x14ac:dyDescent="0.2">
      <c r="B860" s="163"/>
      <c r="C860" s="258"/>
      <c r="D860" s="255" t="s">
        <v>214</v>
      </c>
      <c r="E860" s="259" t="s">
        <v>1</v>
      </c>
      <c r="F860" s="260" t="s">
        <v>215</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216</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1041</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1821</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883</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1825</v>
      </c>
      <c r="G865" s="258"/>
      <c r="H865" s="259" t="s">
        <v>1</v>
      </c>
      <c r="I865" s="165"/>
      <c r="L865" s="163"/>
      <c r="M865" s="166"/>
      <c r="T865" s="167"/>
      <c r="AT865" s="164" t="s">
        <v>214</v>
      </c>
      <c r="AU865" s="164" t="s">
        <v>82</v>
      </c>
      <c r="AV865" s="12" t="s">
        <v>80</v>
      </c>
      <c r="AW865" s="12" t="s">
        <v>30</v>
      </c>
      <c r="AX865" s="12" t="s">
        <v>73</v>
      </c>
      <c r="AY865" s="164" t="s">
        <v>201</v>
      </c>
    </row>
    <row r="866" spans="2:65" s="13" customFormat="1" x14ac:dyDescent="0.2">
      <c r="B866" s="168"/>
      <c r="C866" s="261"/>
      <c r="D866" s="255" t="s">
        <v>214</v>
      </c>
      <c r="E866" s="262" t="s">
        <v>1</v>
      </c>
      <c r="F866" s="263" t="s">
        <v>1826</v>
      </c>
      <c r="G866" s="261"/>
      <c r="H866" s="264">
        <v>58.4</v>
      </c>
      <c r="I866" s="170"/>
      <c r="L866" s="168"/>
      <c r="M866" s="171"/>
      <c r="T866" s="172"/>
      <c r="AT866" s="169" t="s">
        <v>214</v>
      </c>
      <c r="AU866" s="169" t="s">
        <v>82</v>
      </c>
      <c r="AV866" s="13" t="s">
        <v>82</v>
      </c>
      <c r="AW866" s="13" t="s">
        <v>30</v>
      </c>
      <c r="AX866" s="13" t="s">
        <v>73</v>
      </c>
      <c r="AY866" s="169" t="s">
        <v>201</v>
      </c>
    </row>
    <row r="867" spans="2:65" s="14" customFormat="1" x14ac:dyDescent="0.2">
      <c r="B867" s="173"/>
      <c r="C867" s="265"/>
      <c r="D867" s="255" t="s">
        <v>214</v>
      </c>
      <c r="E867" s="266" t="s">
        <v>1</v>
      </c>
      <c r="F867" s="267" t="s">
        <v>221</v>
      </c>
      <c r="G867" s="265"/>
      <c r="H867" s="268">
        <v>58.4</v>
      </c>
      <c r="I867" s="175"/>
      <c r="L867" s="173"/>
      <c r="M867" s="176"/>
      <c r="T867" s="177"/>
      <c r="AT867" s="174" t="s">
        <v>214</v>
      </c>
      <c r="AU867" s="174" t="s">
        <v>82</v>
      </c>
      <c r="AV867" s="14" t="s">
        <v>208</v>
      </c>
      <c r="AW867" s="14" t="s">
        <v>30</v>
      </c>
      <c r="AX867" s="14" t="s">
        <v>80</v>
      </c>
      <c r="AY867" s="174" t="s">
        <v>201</v>
      </c>
    </row>
    <row r="868" spans="2:65" s="11" customFormat="1" ht="22.9" customHeight="1" x14ac:dyDescent="0.2">
      <c r="B868" s="140"/>
      <c r="C868" s="276"/>
      <c r="D868" s="277" t="s">
        <v>72</v>
      </c>
      <c r="E868" s="278" t="s">
        <v>727</v>
      </c>
      <c r="F868" s="278" t="s">
        <v>728</v>
      </c>
      <c r="G868" s="276"/>
      <c r="H868" s="276"/>
      <c r="I868" s="143"/>
      <c r="J868" s="151">
        <f>BK868</f>
        <v>0</v>
      </c>
      <c r="L868" s="140"/>
      <c r="M868" s="145"/>
      <c r="P868" s="146">
        <f>SUM(P869:P930)</f>
        <v>0</v>
      </c>
      <c r="R868" s="146">
        <f>SUM(R869:R930)</f>
        <v>0</v>
      </c>
      <c r="T868" s="147">
        <f>SUM(T869:T930)</f>
        <v>0</v>
      </c>
      <c r="AR868" s="141" t="s">
        <v>80</v>
      </c>
      <c r="AT868" s="148" t="s">
        <v>72</v>
      </c>
      <c r="AU868" s="148" t="s">
        <v>80</v>
      </c>
      <c r="AY868" s="141" t="s">
        <v>201</v>
      </c>
      <c r="BK868" s="149">
        <f>SUM(BK869:BK930)</f>
        <v>0</v>
      </c>
    </row>
    <row r="869" spans="2:65" s="1" customFormat="1" ht="16.5" customHeight="1" x14ac:dyDescent="0.2">
      <c r="B869" s="152"/>
      <c r="C869" s="249" t="s">
        <v>643</v>
      </c>
      <c r="D869" s="249" t="s">
        <v>203</v>
      </c>
      <c r="E869" s="250" t="s">
        <v>730</v>
      </c>
      <c r="F869" s="251" t="s">
        <v>731</v>
      </c>
      <c r="G869" s="252" t="s">
        <v>404</v>
      </c>
      <c r="H869" s="253">
        <v>43.354999999999997</v>
      </c>
      <c r="I869" s="154"/>
      <c r="J869" s="155">
        <f>ROUND(I869*H869,2)</f>
        <v>0</v>
      </c>
      <c r="K869" s="153" t="s">
        <v>207</v>
      </c>
      <c r="L869" s="32"/>
      <c r="M869" s="156" t="s">
        <v>1</v>
      </c>
      <c r="N869" s="157" t="s">
        <v>38</v>
      </c>
      <c r="P869" s="158">
        <f>O869*H869</f>
        <v>0</v>
      </c>
      <c r="Q869" s="158">
        <v>0</v>
      </c>
      <c r="R869" s="158">
        <f>Q869*H869</f>
        <v>0</v>
      </c>
      <c r="S869" s="158">
        <v>0</v>
      </c>
      <c r="T869" s="159">
        <f>S869*H869</f>
        <v>0</v>
      </c>
      <c r="AR869" s="160" t="s">
        <v>208</v>
      </c>
      <c r="AT869" s="160" t="s">
        <v>203</v>
      </c>
      <c r="AU869" s="160" t="s">
        <v>82</v>
      </c>
      <c r="AY869" s="17" t="s">
        <v>201</v>
      </c>
      <c r="BE869" s="161">
        <f>IF(N869="základní",J869,0)</f>
        <v>0</v>
      </c>
      <c r="BF869" s="161">
        <f>IF(N869="snížená",J869,0)</f>
        <v>0</v>
      </c>
      <c r="BG869" s="161">
        <f>IF(N869="zákl. přenesená",J869,0)</f>
        <v>0</v>
      </c>
      <c r="BH869" s="161">
        <f>IF(N869="sníž. přenesená",J869,0)</f>
        <v>0</v>
      </c>
      <c r="BI869" s="161">
        <f>IF(N869="nulová",J869,0)</f>
        <v>0</v>
      </c>
      <c r="BJ869" s="17" t="s">
        <v>80</v>
      </c>
      <c r="BK869" s="161">
        <f>ROUND(I869*H869,2)</f>
        <v>0</v>
      </c>
      <c r="BL869" s="17" t="s">
        <v>208</v>
      </c>
      <c r="BM869" s="160" t="s">
        <v>1943</v>
      </c>
    </row>
    <row r="870" spans="2:65" s="1" customFormat="1" ht="19.5" x14ac:dyDescent="0.2">
      <c r="B870" s="32"/>
      <c r="C870" s="254"/>
      <c r="D870" s="255" t="s">
        <v>210</v>
      </c>
      <c r="E870" s="254"/>
      <c r="F870" s="256" t="s">
        <v>733</v>
      </c>
      <c r="G870" s="254"/>
      <c r="H870" s="254"/>
      <c r="I870" s="96"/>
      <c r="L870" s="32"/>
      <c r="M870" s="162"/>
      <c r="T870" s="56"/>
      <c r="AT870" s="17" t="s">
        <v>210</v>
      </c>
      <c r="AU870" s="17" t="s">
        <v>82</v>
      </c>
    </row>
    <row r="871" spans="2:65" s="1" customFormat="1" ht="97.5" x14ac:dyDescent="0.2">
      <c r="B871" s="32"/>
      <c r="C871" s="254"/>
      <c r="D871" s="255" t="s">
        <v>212</v>
      </c>
      <c r="E871" s="254"/>
      <c r="F871" s="257" t="s">
        <v>734</v>
      </c>
      <c r="G871" s="254"/>
      <c r="H871" s="254"/>
      <c r="I871" s="96"/>
      <c r="L871" s="32"/>
      <c r="M871" s="162"/>
      <c r="T871" s="56"/>
      <c r="AT871" s="17" t="s">
        <v>212</v>
      </c>
      <c r="AU871" s="17" t="s">
        <v>82</v>
      </c>
    </row>
    <row r="872" spans="2:65" s="12" customFormat="1" x14ac:dyDescent="0.2">
      <c r="B872" s="163"/>
      <c r="C872" s="258"/>
      <c r="D872" s="255" t="s">
        <v>214</v>
      </c>
      <c r="E872" s="259" t="s">
        <v>1</v>
      </c>
      <c r="F872" s="260" t="s">
        <v>215</v>
      </c>
      <c r="G872" s="258"/>
      <c r="H872" s="259" t="s">
        <v>1</v>
      </c>
      <c r="I872" s="165"/>
      <c r="L872" s="163"/>
      <c r="M872" s="166"/>
      <c r="T872" s="167"/>
      <c r="AT872" s="164" t="s">
        <v>214</v>
      </c>
      <c r="AU872" s="164" t="s">
        <v>82</v>
      </c>
      <c r="AV872" s="12" t="s">
        <v>80</v>
      </c>
      <c r="AW872" s="12" t="s">
        <v>30</v>
      </c>
      <c r="AX872" s="12" t="s">
        <v>73</v>
      </c>
      <c r="AY872" s="164" t="s">
        <v>201</v>
      </c>
    </row>
    <row r="873" spans="2:65" s="12" customFormat="1" x14ac:dyDescent="0.2">
      <c r="B873" s="163"/>
      <c r="C873" s="258"/>
      <c r="D873" s="255" t="s">
        <v>214</v>
      </c>
      <c r="E873" s="259" t="s">
        <v>1</v>
      </c>
      <c r="F873" s="260" t="s">
        <v>216</v>
      </c>
      <c r="G873" s="258"/>
      <c r="H873" s="259" t="s">
        <v>1</v>
      </c>
      <c r="I873" s="165"/>
      <c r="L873" s="163"/>
      <c r="M873" s="166"/>
      <c r="T873" s="167"/>
      <c r="AT873" s="164" t="s">
        <v>214</v>
      </c>
      <c r="AU873" s="164" t="s">
        <v>82</v>
      </c>
      <c r="AV873" s="12" t="s">
        <v>80</v>
      </c>
      <c r="AW873" s="12" t="s">
        <v>30</v>
      </c>
      <c r="AX873" s="12" t="s">
        <v>73</v>
      </c>
      <c r="AY873" s="164" t="s">
        <v>201</v>
      </c>
    </row>
    <row r="874" spans="2:65" s="12" customFormat="1" x14ac:dyDescent="0.2">
      <c r="B874" s="163"/>
      <c r="C874" s="258"/>
      <c r="D874" s="255" t="s">
        <v>214</v>
      </c>
      <c r="E874" s="259" t="s">
        <v>1</v>
      </c>
      <c r="F874" s="260" t="s">
        <v>735</v>
      </c>
      <c r="G874" s="258"/>
      <c r="H874" s="259" t="s">
        <v>1</v>
      </c>
      <c r="I874" s="165"/>
      <c r="L874" s="163"/>
      <c r="M874" s="166"/>
      <c r="T874" s="167"/>
      <c r="AT874" s="164" t="s">
        <v>214</v>
      </c>
      <c r="AU874" s="164" t="s">
        <v>82</v>
      </c>
      <c r="AV874" s="12" t="s">
        <v>80</v>
      </c>
      <c r="AW874" s="12" t="s">
        <v>30</v>
      </c>
      <c r="AX874" s="12" t="s">
        <v>73</v>
      </c>
      <c r="AY874" s="164" t="s">
        <v>201</v>
      </c>
    </row>
    <row r="875" spans="2:65" s="12" customFormat="1" ht="22.5" x14ac:dyDescent="0.2">
      <c r="B875" s="163"/>
      <c r="C875" s="258"/>
      <c r="D875" s="255" t="s">
        <v>214</v>
      </c>
      <c r="E875" s="259" t="s">
        <v>1</v>
      </c>
      <c r="F875" s="260" t="s">
        <v>736</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227</v>
      </c>
      <c r="G876" s="258"/>
      <c r="H876" s="259" t="s">
        <v>1</v>
      </c>
      <c r="I876" s="165"/>
      <c r="L876" s="163"/>
      <c r="M876" s="166"/>
      <c r="T876" s="167"/>
      <c r="AT876" s="164" t="s">
        <v>214</v>
      </c>
      <c r="AU876" s="164" t="s">
        <v>82</v>
      </c>
      <c r="AV876" s="12" t="s">
        <v>80</v>
      </c>
      <c r="AW876" s="12" t="s">
        <v>30</v>
      </c>
      <c r="AX876" s="12" t="s">
        <v>73</v>
      </c>
      <c r="AY876" s="164" t="s">
        <v>201</v>
      </c>
    </row>
    <row r="877" spans="2:65" s="12" customFormat="1" x14ac:dyDescent="0.2">
      <c r="B877" s="163"/>
      <c r="C877" s="258"/>
      <c r="D877" s="255" t="s">
        <v>214</v>
      </c>
      <c r="E877" s="259" t="s">
        <v>1</v>
      </c>
      <c r="F877" s="260" t="s">
        <v>1821</v>
      </c>
      <c r="G877" s="258"/>
      <c r="H877" s="259" t="s">
        <v>1</v>
      </c>
      <c r="I877" s="165"/>
      <c r="L877" s="163"/>
      <c r="M877" s="166"/>
      <c r="T877" s="167"/>
      <c r="AT877" s="164" t="s">
        <v>214</v>
      </c>
      <c r="AU877" s="164" t="s">
        <v>82</v>
      </c>
      <c r="AV877" s="12" t="s">
        <v>80</v>
      </c>
      <c r="AW877" s="12" t="s">
        <v>30</v>
      </c>
      <c r="AX877" s="12" t="s">
        <v>73</v>
      </c>
      <c r="AY877" s="164" t="s">
        <v>201</v>
      </c>
    </row>
    <row r="878" spans="2:65" s="12" customFormat="1" ht="22.5" x14ac:dyDescent="0.2">
      <c r="B878" s="163"/>
      <c r="C878" s="258"/>
      <c r="D878" s="255" t="s">
        <v>214</v>
      </c>
      <c r="E878" s="259" t="s">
        <v>1</v>
      </c>
      <c r="F878" s="260" t="s">
        <v>793</v>
      </c>
      <c r="G878" s="258"/>
      <c r="H878" s="259" t="s">
        <v>1</v>
      </c>
      <c r="I878" s="165"/>
      <c r="L878" s="163"/>
      <c r="M878" s="166"/>
      <c r="T878" s="167"/>
      <c r="AT878" s="164" t="s">
        <v>214</v>
      </c>
      <c r="AU878" s="164" t="s">
        <v>82</v>
      </c>
      <c r="AV878" s="12" t="s">
        <v>80</v>
      </c>
      <c r="AW878" s="12" t="s">
        <v>30</v>
      </c>
      <c r="AX878" s="12" t="s">
        <v>73</v>
      </c>
      <c r="AY878" s="164" t="s">
        <v>201</v>
      </c>
    </row>
    <row r="879" spans="2:65" s="12" customFormat="1" x14ac:dyDescent="0.2">
      <c r="B879" s="163"/>
      <c r="C879" s="258"/>
      <c r="D879" s="255" t="s">
        <v>214</v>
      </c>
      <c r="E879" s="259" t="s">
        <v>1</v>
      </c>
      <c r="F879" s="260" t="s">
        <v>1822</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1944</v>
      </c>
      <c r="G880" s="258"/>
      <c r="H880" s="259" t="s">
        <v>1</v>
      </c>
      <c r="I880" s="165"/>
      <c r="L880" s="163"/>
      <c r="M880" s="166"/>
      <c r="T880" s="167"/>
      <c r="AT880" s="164" t="s">
        <v>214</v>
      </c>
      <c r="AU880" s="164" t="s">
        <v>82</v>
      </c>
      <c r="AV880" s="12" t="s">
        <v>80</v>
      </c>
      <c r="AW880" s="12" t="s">
        <v>30</v>
      </c>
      <c r="AX880" s="12" t="s">
        <v>73</v>
      </c>
      <c r="AY880" s="164" t="s">
        <v>201</v>
      </c>
    </row>
    <row r="881" spans="2:65" s="13" customFormat="1" x14ac:dyDescent="0.2">
      <c r="B881" s="168"/>
      <c r="C881" s="261"/>
      <c r="D881" s="255" t="s">
        <v>214</v>
      </c>
      <c r="E881" s="262" t="s">
        <v>1</v>
      </c>
      <c r="F881" s="263" t="s">
        <v>1945</v>
      </c>
      <c r="G881" s="261"/>
      <c r="H881" s="264">
        <v>42.186999999999998</v>
      </c>
      <c r="I881" s="170"/>
      <c r="L881" s="168"/>
      <c r="M881" s="171"/>
      <c r="T881" s="172"/>
      <c r="AT881" s="169" t="s">
        <v>214</v>
      </c>
      <c r="AU881" s="169" t="s">
        <v>82</v>
      </c>
      <c r="AV881" s="13" t="s">
        <v>82</v>
      </c>
      <c r="AW881" s="13" t="s">
        <v>30</v>
      </c>
      <c r="AX881" s="13" t="s">
        <v>73</v>
      </c>
      <c r="AY881" s="169" t="s">
        <v>201</v>
      </c>
    </row>
    <row r="882" spans="2:65" s="12" customFormat="1" x14ac:dyDescent="0.2">
      <c r="B882" s="163"/>
      <c r="C882" s="258"/>
      <c r="D882" s="255" t="s">
        <v>214</v>
      </c>
      <c r="E882" s="259" t="s">
        <v>1</v>
      </c>
      <c r="F882" s="260" t="s">
        <v>1041</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1821</v>
      </c>
      <c r="G883" s="258"/>
      <c r="H883" s="259" t="s">
        <v>1</v>
      </c>
      <c r="I883" s="165"/>
      <c r="L883" s="163"/>
      <c r="M883" s="166"/>
      <c r="T883" s="167"/>
      <c r="AT883" s="164" t="s">
        <v>214</v>
      </c>
      <c r="AU883" s="164" t="s">
        <v>82</v>
      </c>
      <c r="AV883" s="12" t="s">
        <v>80</v>
      </c>
      <c r="AW883" s="12" t="s">
        <v>30</v>
      </c>
      <c r="AX883" s="12" t="s">
        <v>73</v>
      </c>
      <c r="AY883" s="164" t="s">
        <v>201</v>
      </c>
    </row>
    <row r="884" spans="2:65" s="12" customFormat="1" x14ac:dyDescent="0.2">
      <c r="B884" s="163"/>
      <c r="C884" s="258"/>
      <c r="D884" s="255" t="s">
        <v>214</v>
      </c>
      <c r="E884" s="259" t="s">
        <v>1</v>
      </c>
      <c r="F884" s="260" t="s">
        <v>883</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1825</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1946</v>
      </c>
      <c r="G886" s="258"/>
      <c r="H886" s="259" t="s">
        <v>1</v>
      </c>
      <c r="I886" s="165"/>
      <c r="L886" s="163"/>
      <c r="M886" s="166"/>
      <c r="T886" s="167"/>
      <c r="AT886" s="164" t="s">
        <v>214</v>
      </c>
      <c r="AU886" s="164" t="s">
        <v>82</v>
      </c>
      <c r="AV886" s="12" t="s">
        <v>80</v>
      </c>
      <c r="AW886" s="12" t="s">
        <v>30</v>
      </c>
      <c r="AX886" s="12" t="s">
        <v>73</v>
      </c>
      <c r="AY886" s="164" t="s">
        <v>201</v>
      </c>
    </row>
    <row r="887" spans="2:65" s="13" customFormat="1" x14ac:dyDescent="0.2">
      <c r="B887" s="168"/>
      <c r="C887" s="261"/>
      <c r="D887" s="255" t="s">
        <v>214</v>
      </c>
      <c r="E887" s="262" t="s">
        <v>1</v>
      </c>
      <c r="F887" s="263" t="s">
        <v>1947</v>
      </c>
      <c r="G887" s="261"/>
      <c r="H887" s="264">
        <v>1.1679999999999999</v>
      </c>
      <c r="I887" s="170"/>
      <c r="L887" s="168"/>
      <c r="M887" s="171"/>
      <c r="T887" s="172"/>
      <c r="AT887" s="169" t="s">
        <v>214</v>
      </c>
      <c r="AU887" s="169" t="s">
        <v>82</v>
      </c>
      <c r="AV887" s="13" t="s">
        <v>82</v>
      </c>
      <c r="AW887" s="13" t="s">
        <v>30</v>
      </c>
      <c r="AX887" s="13" t="s">
        <v>73</v>
      </c>
      <c r="AY887" s="169" t="s">
        <v>201</v>
      </c>
    </row>
    <row r="888" spans="2:65" s="14" customFormat="1" x14ac:dyDescent="0.2">
      <c r="B888" s="173"/>
      <c r="C888" s="265"/>
      <c r="D888" s="255" t="s">
        <v>214</v>
      </c>
      <c r="E888" s="266" t="s">
        <v>1</v>
      </c>
      <c r="F888" s="267" t="s">
        <v>221</v>
      </c>
      <c r="G888" s="265"/>
      <c r="H888" s="268">
        <v>43.354999999999997</v>
      </c>
      <c r="I888" s="175"/>
      <c r="L888" s="173"/>
      <c r="M888" s="176"/>
      <c r="T888" s="177"/>
      <c r="AT888" s="174" t="s">
        <v>214</v>
      </c>
      <c r="AU888" s="174" t="s">
        <v>82</v>
      </c>
      <c r="AV888" s="14" t="s">
        <v>208</v>
      </c>
      <c r="AW888" s="14" t="s">
        <v>30</v>
      </c>
      <c r="AX888" s="14" t="s">
        <v>80</v>
      </c>
      <c r="AY888" s="174" t="s">
        <v>201</v>
      </c>
    </row>
    <row r="889" spans="2:65" s="1" customFormat="1" ht="16.5" customHeight="1" x14ac:dyDescent="0.2">
      <c r="B889" s="152"/>
      <c r="C889" s="249" t="s">
        <v>647</v>
      </c>
      <c r="D889" s="249" t="s">
        <v>203</v>
      </c>
      <c r="E889" s="250" t="s">
        <v>744</v>
      </c>
      <c r="F889" s="251" t="s">
        <v>745</v>
      </c>
      <c r="G889" s="252" t="s">
        <v>404</v>
      </c>
      <c r="H889" s="253">
        <v>8.8999999999999996E-2</v>
      </c>
      <c r="I889" s="154"/>
      <c r="J889" s="155">
        <f>ROUND(I889*H889,2)</f>
        <v>0</v>
      </c>
      <c r="K889" s="153" t="s">
        <v>446</v>
      </c>
      <c r="L889" s="32"/>
      <c r="M889" s="156" t="s">
        <v>1</v>
      </c>
      <c r="N889" s="157" t="s">
        <v>38</v>
      </c>
      <c r="P889" s="158">
        <f>O889*H889</f>
        <v>0</v>
      </c>
      <c r="Q889" s="158">
        <v>0</v>
      </c>
      <c r="R889" s="158">
        <f>Q889*H889</f>
        <v>0</v>
      </c>
      <c r="S889" s="158">
        <v>0</v>
      </c>
      <c r="T889" s="159">
        <f>S889*H889</f>
        <v>0</v>
      </c>
      <c r="AR889" s="160" t="s">
        <v>208</v>
      </c>
      <c r="AT889" s="160" t="s">
        <v>203</v>
      </c>
      <c r="AU889" s="160" t="s">
        <v>82</v>
      </c>
      <c r="AY889" s="17" t="s">
        <v>201</v>
      </c>
      <c r="BE889" s="161">
        <f>IF(N889="základní",J889,0)</f>
        <v>0</v>
      </c>
      <c r="BF889" s="161">
        <f>IF(N889="snížená",J889,0)</f>
        <v>0</v>
      </c>
      <c r="BG889" s="161">
        <f>IF(N889="zákl. přenesená",J889,0)</f>
        <v>0</v>
      </c>
      <c r="BH889" s="161">
        <f>IF(N889="sníž. přenesená",J889,0)</f>
        <v>0</v>
      </c>
      <c r="BI889" s="161">
        <f>IF(N889="nulová",J889,0)</f>
        <v>0</v>
      </c>
      <c r="BJ889" s="17" t="s">
        <v>80</v>
      </c>
      <c r="BK889" s="161">
        <f>ROUND(I889*H889,2)</f>
        <v>0</v>
      </c>
      <c r="BL889" s="17" t="s">
        <v>208</v>
      </c>
      <c r="BM889" s="160" t="s">
        <v>1948</v>
      </c>
    </row>
    <row r="890" spans="2:65" s="1" customFormat="1" ht="19.5" x14ac:dyDescent="0.2">
      <c r="B890" s="32"/>
      <c r="C890" s="254"/>
      <c r="D890" s="255" t="s">
        <v>210</v>
      </c>
      <c r="E890" s="254"/>
      <c r="F890" s="256" t="s">
        <v>747</v>
      </c>
      <c r="G890" s="254"/>
      <c r="H890" s="254"/>
      <c r="I890" s="96"/>
      <c r="L890" s="32"/>
      <c r="M890" s="162"/>
      <c r="T890" s="56"/>
      <c r="AT890" s="17" t="s">
        <v>210</v>
      </c>
      <c r="AU890" s="17" t="s">
        <v>82</v>
      </c>
    </row>
    <row r="891" spans="2:65" s="1" customFormat="1" ht="97.5" x14ac:dyDescent="0.2">
      <c r="B891" s="32"/>
      <c r="C891" s="254"/>
      <c r="D891" s="255" t="s">
        <v>212</v>
      </c>
      <c r="E891" s="254"/>
      <c r="F891" s="257" t="s">
        <v>734</v>
      </c>
      <c r="G891" s="254"/>
      <c r="H891" s="254"/>
      <c r="I891" s="96"/>
      <c r="L891" s="32"/>
      <c r="M891" s="162"/>
      <c r="T891" s="56"/>
      <c r="AT891" s="17" t="s">
        <v>212</v>
      </c>
      <c r="AU891" s="17" t="s">
        <v>82</v>
      </c>
    </row>
    <row r="892" spans="2:65" s="12" customFormat="1" x14ac:dyDescent="0.2">
      <c r="B892" s="163"/>
      <c r="C892" s="258"/>
      <c r="D892" s="255" t="s">
        <v>214</v>
      </c>
      <c r="E892" s="259" t="s">
        <v>1</v>
      </c>
      <c r="F892" s="260" t="s">
        <v>215</v>
      </c>
      <c r="G892" s="258"/>
      <c r="H892" s="259" t="s">
        <v>1</v>
      </c>
      <c r="I892" s="165"/>
      <c r="L892" s="163"/>
      <c r="M892" s="166"/>
      <c r="T892" s="167"/>
      <c r="AT892" s="164" t="s">
        <v>214</v>
      </c>
      <c r="AU892" s="164" t="s">
        <v>82</v>
      </c>
      <c r="AV892" s="12" t="s">
        <v>80</v>
      </c>
      <c r="AW892" s="12" t="s">
        <v>30</v>
      </c>
      <c r="AX892" s="12" t="s">
        <v>73</v>
      </c>
      <c r="AY892" s="164" t="s">
        <v>201</v>
      </c>
    </row>
    <row r="893" spans="2:65" s="12" customFormat="1" x14ac:dyDescent="0.2">
      <c r="B893" s="163"/>
      <c r="C893" s="258"/>
      <c r="D893" s="255" t="s">
        <v>214</v>
      </c>
      <c r="E893" s="259" t="s">
        <v>1</v>
      </c>
      <c r="F893" s="260" t="s">
        <v>216</v>
      </c>
      <c r="G893" s="258"/>
      <c r="H893" s="259" t="s">
        <v>1</v>
      </c>
      <c r="I893" s="165"/>
      <c r="L893" s="163"/>
      <c r="M893" s="166"/>
      <c r="T893" s="167"/>
      <c r="AT893" s="164" t="s">
        <v>214</v>
      </c>
      <c r="AU893" s="164" t="s">
        <v>82</v>
      </c>
      <c r="AV893" s="12" t="s">
        <v>80</v>
      </c>
      <c r="AW893" s="12" t="s">
        <v>30</v>
      </c>
      <c r="AX893" s="12" t="s">
        <v>73</v>
      </c>
      <c r="AY893" s="164" t="s">
        <v>201</v>
      </c>
    </row>
    <row r="894" spans="2:65" s="12" customFormat="1" x14ac:dyDescent="0.2">
      <c r="B894" s="163"/>
      <c r="C894" s="258"/>
      <c r="D894" s="255" t="s">
        <v>214</v>
      </c>
      <c r="E894" s="259" t="s">
        <v>1</v>
      </c>
      <c r="F894" s="260" t="s">
        <v>735</v>
      </c>
      <c r="G894" s="258"/>
      <c r="H894" s="259" t="s">
        <v>1</v>
      </c>
      <c r="I894" s="165"/>
      <c r="L894" s="163"/>
      <c r="M894" s="166"/>
      <c r="T894" s="167"/>
      <c r="AT894" s="164" t="s">
        <v>214</v>
      </c>
      <c r="AU894" s="164" t="s">
        <v>82</v>
      </c>
      <c r="AV894" s="12" t="s">
        <v>80</v>
      </c>
      <c r="AW894" s="12" t="s">
        <v>30</v>
      </c>
      <c r="AX894" s="12" t="s">
        <v>73</v>
      </c>
      <c r="AY894" s="164" t="s">
        <v>201</v>
      </c>
    </row>
    <row r="895" spans="2:65" s="12" customFormat="1" ht="22.5" x14ac:dyDescent="0.2">
      <c r="B895" s="163"/>
      <c r="C895" s="258"/>
      <c r="D895" s="255" t="s">
        <v>214</v>
      </c>
      <c r="E895" s="259" t="s">
        <v>1</v>
      </c>
      <c r="F895" s="260" t="s">
        <v>736</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1883</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1923</v>
      </c>
      <c r="G897" s="258"/>
      <c r="H897" s="259" t="s">
        <v>1</v>
      </c>
      <c r="I897" s="165"/>
      <c r="L897" s="163"/>
      <c r="M897" s="166"/>
      <c r="T897" s="167"/>
      <c r="AT897" s="164" t="s">
        <v>214</v>
      </c>
      <c r="AU897" s="164" t="s">
        <v>82</v>
      </c>
      <c r="AV897" s="12" t="s">
        <v>80</v>
      </c>
      <c r="AW897" s="12" t="s">
        <v>30</v>
      </c>
      <c r="AX897" s="12" t="s">
        <v>73</v>
      </c>
      <c r="AY897" s="164" t="s">
        <v>201</v>
      </c>
    </row>
    <row r="898" spans="2:65" s="12" customFormat="1" x14ac:dyDescent="0.2">
      <c r="B898" s="163"/>
      <c r="C898" s="258"/>
      <c r="D898" s="255" t="s">
        <v>214</v>
      </c>
      <c r="E898" s="259" t="s">
        <v>1</v>
      </c>
      <c r="F898" s="260" t="s">
        <v>1949</v>
      </c>
      <c r="G898" s="258"/>
      <c r="H898" s="259" t="s">
        <v>1</v>
      </c>
      <c r="I898" s="165"/>
      <c r="L898" s="163"/>
      <c r="M898" s="166"/>
      <c r="T898" s="167"/>
      <c r="AT898" s="164" t="s">
        <v>214</v>
      </c>
      <c r="AU898" s="164" t="s">
        <v>82</v>
      </c>
      <c r="AV898" s="12" t="s">
        <v>80</v>
      </c>
      <c r="AW898" s="12" t="s">
        <v>30</v>
      </c>
      <c r="AX898" s="12" t="s">
        <v>73</v>
      </c>
      <c r="AY898" s="164" t="s">
        <v>201</v>
      </c>
    </row>
    <row r="899" spans="2:65" s="13" customFormat="1" x14ac:dyDescent="0.2">
      <c r="B899" s="168"/>
      <c r="C899" s="261"/>
      <c r="D899" s="255" t="s">
        <v>214</v>
      </c>
      <c r="E899" s="262" t="s">
        <v>1</v>
      </c>
      <c r="F899" s="263" t="s">
        <v>1950</v>
      </c>
      <c r="G899" s="261"/>
      <c r="H899" s="264">
        <v>5.3999999999999999E-2</v>
      </c>
      <c r="I899" s="170"/>
      <c r="L899" s="168"/>
      <c r="M899" s="171"/>
      <c r="T899" s="172"/>
      <c r="AT899" s="169" t="s">
        <v>214</v>
      </c>
      <c r="AU899" s="169" t="s">
        <v>82</v>
      </c>
      <c r="AV899" s="13" t="s">
        <v>82</v>
      </c>
      <c r="AW899" s="13" t="s">
        <v>30</v>
      </c>
      <c r="AX899" s="13" t="s">
        <v>73</v>
      </c>
      <c r="AY899" s="169" t="s">
        <v>201</v>
      </c>
    </row>
    <row r="900" spans="2:65" s="12" customFormat="1" x14ac:dyDescent="0.2">
      <c r="B900" s="163"/>
      <c r="C900" s="258"/>
      <c r="D900" s="255" t="s">
        <v>214</v>
      </c>
      <c r="E900" s="259" t="s">
        <v>1</v>
      </c>
      <c r="F900" s="260" t="s">
        <v>976</v>
      </c>
      <c r="G900" s="258"/>
      <c r="H900" s="259" t="s">
        <v>1</v>
      </c>
      <c r="I900" s="165"/>
      <c r="L900" s="163"/>
      <c r="M900" s="166"/>
      <c r="T900" s="167"/>
      <c r="AT900" s="164" t="s">
        <v>214</v>
      </c>
      <c r="AU900" s="164" t="s">
        <v>82</v>
      </c>
      <c r="AV900" s="12" t="s">
        <v>80</v>
      </c>
      <c r="AW900" s="12" t="s">
        <v>30</v>
      </c>
      <c r="AX900" s="12" t="s">
        <v>73</v>
      </c>
      <c r="AY900" s="164" t="s">
        <v>201</v>
      </c>
    </row>
    <row r="901" spans="2:65" s="12" customFormat="1" x14ac:dyDescent="0.2">
      <c r="B901" s="163"/>
      <c r="C901" s="258"/>
      <c r="D901" s="255" t="s">
        <v>214</v>
      </c>
      <c r="E901" s="259" t="s">
        <v>1</v>
      </c>
      <c r="F901" s="260" t="s">
        <v>1054</v>
      </c>
      <c r="G901" s="258"/>
      <c r="H901" s="259" t="s">
        <v>1</v>
      </c>
      <c r="I901" s="165"/>
      <c r="L901" s="163"/>
      <c r="M901" s="166"/>
      <c r="T901" s="167"/>
      <c r="AT901" s="164" t="s">
        <v>214</v>
      </c>
      <c r="AU901" s="164" t="s">
        <v>82</v>
      </c>
      <c r="AV901" s="12" t="s">
        <v>80</v>
      </c>
      <c r="AW901" s="12" t="s">
        <v>30</v>
      </c>
      <c r="AX901" s="12" t="s">
        <v>73</v>
      </c>
      <c r="AY901" s="164" t="s">
        <v>201</v>
      </c>
    </row>
    <row r="902" spans="2:65" s="13" customFormat="1" x14ac:dyDescent="0.2">
      <c r="B902" s="168"/>
      <c r="C902" s="261"/>
      <c r="D902" s="255" t="s">
        <v>214</v>
      </c>
      <c r="E902" s="262" t="s">
        <v>1</v>
      </c>
      <c r="F902" s="263" t="s">
        <v>1055</v>
      </c>
      <c r="G902" s="261"/>
      <c r="H902" s="264">
        <v>3.5000000000000003E-2</v>
      </c>
      <c r="I902" s="170"/>
      <c r="L902" s="168"/>
      <c r="M902" s="171"/>
      <c r="T902" s="172"/>
      <c r="AT902" s="169" t="s">
        <v>214</v>
      </c>
      <c r="AU902" s="169" t="s">
        <v>82</v>
      </c>
      <c r="AV902" s="13" t="s">
        <v>82</v>
      </c>
      <c r="AW902" s="13" t="s">
        <v>30</v>
      </c>
      <c r="AX902" s="13" t="s">
        <v>73</v>
      </c>
      <c r="AY902" s="169" t="s">
        <v>201</v>
      </c>
    </row>
    <row r="903" spans="2:65" s="14" customFormat="1" x14ac:dyDescent="0.2">
      <c r="B903" s="173"/>
      <c r="C903" s="265"/>
      <c r="D903" s="255" t="s">
        <v>214</v>
      </c>
      <c r="E903" s="266" t="s">
        <v>1</v>
      </c>
      <c r="F903" s="267" t="s">
        <v>221</v>
      </c>
      <c r="G903" s="265"/>
      <c r="H903" s="268">
        <v>8.8999999999999996E-2</v>
      </c>
      <c r="I903" s="175"/>
      <c r="L903" s="173"/>
      <c r="M903" s="176"/>
      <c r="T903" s="177"/>
      <c r="AT903" s="174" t="s">
        <v>214</v>
      </c>
      <c r="AU903" s="174" t="s">
        <v>82</v>
      </c>
      <c r="AV903" s="14" t="s">
        <v>208</v>
      </c>
      <c r="AW903" s="14" t="s">
        <v>30</v>
      </c>
      <c r="AX903" s="14" t="s">
        <v>80</v>
      </c>
      <c r="AY903" s="174" t="s">
        <v>201</v>
      </c>
    </row>
    <row r="904" spans="2:65" s="1" customFormat="1" ht="16.5" customHeight="1" x14ac:dyDescent="0.2">
      <c r="B904" s="152"/>
      <c r="C904" s="249" t="s">
        <v>652</v>
      </c>
      <c r="D904" s="249" t="s">
        <v>203</v>
      </c>
      <c r="E904" s="250" t="s">
        <v>757</v>
      </c>
      <c r="F904" s="251" t="s">
        <v>758</v>
      </c>
      <c r="G904" s="252" t="s">
        <v>404</v>
      </c>
      <c r="H904" s="253">
        <v>18.454000000000001</v>
      </c>
      <c r="I904" s="154"/>
      <c r="J904" s="155">
        <f>ROUND(I904*H904,2)</f>
        <v>0</v>
      </c>
      <c r="K904" s="153" t="s">
        <v>207</v>
      </c>
      <c r="L904" s="32"/>
      <c r="M904" s="156" t="s">
        <v>1</v>
      </c>
      <c r="N904" s="157" t="s">
        <v>38</v>
      </c>
      <c r="P904" s="158">
        <f>O904*H904</f>
        <v>0</v>
      </c>
      <c r="Q904" s="158">
        <v>0</v>
      </c>
      <c r="R904" s="158">
        <f>Q904*H904</f>
        <v>0</v>
      </c>
      <c r="S904" s="158">
        <v>0</v>
      </c>
      <c r="T904" s="159">
        <f>S904*H904</f>
        <v>0</v>
      </c>
      <c r="AR904" s="160" t="s">
        <v>208</v>
      </c>
      <c r="AT904" s="160" t="s">
        <v>203</v>
      </c>
      <c r="AU904" s="160" t="s">
        <v>82</v>
      </c>
      <c r="AY904" s="17" t="s">
        <v>201</v>
      </c>
      <c r="BE904" s="161">
        <f>IF(N904="základní",J904,0)</f>
        <v>0</v>
      </c>
      <c r="BF904" s="161">
        <f>IF(N904="snížená",J904,0)</f>
        <v>0</v>
      </c>
      <c r="BG904" s="161">
        <f>IF(N904="zákl. přenesená",J904,0)</f>
        <v>0</v>
      </c>
      <c r="BH904" s="161">
        <f>IF(N904="sníž. přenesená",J904,0)</f>
        <v>0</v>
      </c>
      <c r="BI904" s="161">
        <f>IF(N904="nulová",J904,0)</f>
        <v>0</v>
      </c>
      <c r="BJ904" s="17" t="s">
        <v>80</v>
      </c>
      <c r="BK904" s="161">
        <f>ROUND(I904*H904,2)</f>
        <v>0</v>
      </c>
      <c r="BL904" s="17" t="s">
        <v>208</v>
      </c>
      <c r="BM904" s="160" t="s">
        <v>1951</v>
      </c>
    </row>
    <row r="905" spans="2:65" s="1" customFormat="1" ht="19.5" x14ac:dyDescent="0.2">
      <c r="B905" s="32"/>
      <c r="C905" s="254"/>
      <c r="D905" s="255" t="s">
        <v>210</v>
      </c>
      <c r="E905" s="254"/>
      <c r="F905" s="256" t="s">
        <v>760</v>
      </c>
      <c r="G905" s="254"/>
      <c r="H905" s="254"/>
      <c r="I905" s="96"/>
      <c r="L905" s="32"/>
      <c r="M905" s="162"/>
      <c r="T905" s="56"/>
      <c r="AT905" s="17" t="s">
        <v>210</v>
      </c>
      <c r="AU905" s="17" t="s">
        <v>82</v>
      </c>
    </row>
    <row r="906" spans="2:65" s="1" customFormat="1" ht="68.25" x14ac:dyDescent="0.2">
      <c r="B906" s="32"/>
      <c r="C906" s="254"/>
      <c r="D906" s="255" t="s">
        <v>212</v>
      </c>
      <c r="E906" s="254"/>
      <c r="F906" s="257" t="s">
        <v>761</v>
      </c>
      <c r="G906" s="254"/>
      <c r="H906" s="254"/>
      <c r="I906" s="96"/>
      <c r="L906" s="32"/>
      <c r="M906" s="162"/>
      <c r="T906" s="56"/>
      <c r="AT906" s="17" t="s">
        <v>212</v>
      </c>
      <c r="AU906" s="17" t="s">
        <v>82</v>
      </c>
    </row>
    <row r="907" spans="2:65" s="12" customFormat="1" x14ac:dyDescent="0.2">
      <c r="B907" s="163"/>
      <c r="C907" s="258"/>
      <c r="D907" s="255" t="s">
        <v>214</v>
      </c>
      <c r="E907" s="259" t="s">
        <v>1</v>
      </c>
      <c r="F907" s="260" t="s">
        <v>215</v>
      </c>
      <c r="G907" s="258"/>
      <c r="H907" s="259" t="s">
        <v>1</v>
      </c>
      <c r="I907" s="165"/>
      <c r="L907" s="163"/>
      <c r="M907" s="166"/>
      <c r="T907" s="167"/>
      <c r="AT907" s="164" t="s">
        <v>214</v>
      </c>
      <c r="AU907" s="164" t="s">
        <v>82</v>
      </c>
      <c r="AV907" s="12" t="s">
        <v>80</v>
      </c>
      <c r="AW907" s="12" t="s">
        <v>30</v>
      </c>
      <c r="AX907" s="12" t="s">
        <v>73</v>
      </c>
      <c r="AY907" s="164" t="s">
        <v>201</v>
      </c>
    </row>
    <row r="908" spans="2:65" s="12" customFormat="1" x14ac:dyDescent="0.2">
      <c r="B908" s="163"/>
      <c r="C908" s="258"/>
      <c r="D908" s="255" t="s">
        <v>214</v>
      </c>
      <c r="E908" s="259" t="s">
        <v>1</v>
      </c>
      <c r="F908" s="260" t="s">
        <v>216</v>
      </c>
      <c r="G908" s="258"/>
      <c r="H908" s="259" t="s">
        <v>1</v>
      </c>
      <c r="I908" s="165"/>
      <c r="L908" s="163"/>
      <c r="M908" s="166"/>
      <c r="T908" s="167"/>
      <c r="AT908" s="164" t="s">
        <v>214</v>
      </c>
      <c r="AU908" s="164" t="s">
        <v>82</v>
      </c>
      <c r="AV908" s="12" t="s">
        <v>80</v>
      </c>
      <c r="AW908" s="12" t="s">
        <v>30</v>
      </c>
      <c r="AX908" s="12" t="s">
        <v>73</v>
      </c>
      <c r="AY908" s="164" t="s">
        <v>201</v>
      </c>
    </row>
    <row r="909" spans="2:65" s="12" customFormat="1" x14ac:dyDescent="0.2">
      <c r="B909" s="163"/>
      <c r="C909" s="258"/>
      <c r="D909" s="255" t="s">
        <v>214</v>
      </c>
      <c r="E909" s="259" t="s">
        <v>1</v>
      </c>
      <c r="F909" s="260" t="s">
        <v>735</v>
      </c>
      <c r="G909" s="258"/>
      <c r="H909" s="259" t="s">
        <v>1</v>
      </c>
      <c r="I909" s="165"/>
      <c r="L909" s="163"/>
      <c r="M909" s="166"/>
      <c r="T909" s="167"/>
      <c r="AT909" s="164" t="s">
        <v>214</v>
      </c>
      <c r="AU909" s="164" t="s">
        <v>82</v>
      </c>
      <c r="AV909" s="12" t="s">
        <v>80</v>
      </c>
      <c r="AW909" s="12" t="s">
        <v>30</v>
      </c>
      <c r="AX909" s="12" t="s">
        <v>73</v>
      </c>
      <c r="AY909" s="164" t="s">
        <v>201</v>
      </c>
    </row>
    <row r="910" spans="2:65" s="12" customFormat="1" ht="22.5" x14ac:dyDescent="0.2">
      <c r="B910" s="163"/>
      <c r="C910" s="258"/>
      <c r="D910" s="255" t="s">
        <v>214</v>
      </c>
      <c r="E910" s="259" t="s">
        <v>1</v>
      </c>
      <c r="F910" s="260" t="s">
        <v>736</v>
      </c>
      <c r="G910" s="258"/>
      <c r="H910" s="259" t="s">
        <v>1</v>
      </c>
      <c r="I910" s="165"/>
      <c r="L910" s="163"/>
      <c r="M910" s="166"/>
      <c r="T910" s="167"/>
      <c r="AT910" s="164" t="s">
        <v>214</v>
      </c>
      <c r="AU910" s="164" t="s">
        <v>82</v>
      </c>
      <c r="AV910" s="12" t="s">
        <v>80</v>
      </c>
      <c r="AW910" s="12" t="s">
        <v>30</v>
      </c>
      <c r="AX910" s="12" t="s">
        <v>73</v>
      </c>
      <c r="AY910" s="164" t="s">
        <v>201</v>
      </c>
    </row>
    <row r="911" spans="2:65" s="12" customFormat="1" x14ac:dyDescent="0.2">
      <c r="B911" s="163"/>
      <c r="C911" s="258"/>
      <c r="D911" s="255" t="s">
        <v>214</v>
      </c>
      <c r="E911" s="259" t="s">
        <v>1</v>
      </c>
      <c r="F911" s="260" t="s">
        <v>227</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1821</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800</v>
      </c>
      <c r="G913" s="258"/>
      <c r="H913" s="259" t="s">
        <v>1</v>
      </c>
      <c r="I913" s="165"/>
      <c r="L913" s="163"/>
      <c r="M913" s="166"/>
      <c r="T913" s="167"/>
      <c r="AT913" s="164" t="s">
        <v>214</v>
      </c>
      <c r="AU913" s="164" t="s">
        <v>82</v>
      </c>
      <c r="AV913" s="12" t="s">
        <v>80</v>
      </c>
      <c r="AW913" s="12" t="s">
        <v>30</v>
      </c>
      <c r="AX913" s="12" t="s">
        <v>73</v>
      </c>
      <c r="AY913" s="164" t="s">
        <v>201</v>
      </c>
    </row>
    <row r="914" spans="2:65" s="12" customFormat="1" x14ac:dyDescent="0.2">
      <c r="B914" s="163"/>
      <c r="C914" s="258"/>
      <c r="D914" s="255" t="s">
        <v>214</v>
      </c>
      <c r="E914" s="259" t="s">
        <v>1</v>
      </c>
      <c r="F914" s="260" t="s">
        <v>1825</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1952</v>
      </c>
      <c r="G915" s="258"/>
      <c r="H915" s="259" t="s">
        <v>1</v>
      </c>
      <c r="I915" s="165"/>
      <c r="L915" s="163"/>
      <c r="M915" s="166"/>
      <c r="T915" s="167"/>
      <c r="AT915" s="164" t="s">
        <v>214</v>
      </c>
      <c r="AU915" s="164" t="s">
        <v>82</v>
      </c>
      <c r="AV915" s="12" t="s">
        <v>80</v>
      </c>
      <c r="AW915" s="12" t="s">
        <v>30</v>
      </c>
      <c r="AX915" s="12" t="s">
        <v>73</v>
      </c>
      <c r="AY915" s="164" t="s">
        <v>201</v>
      </c>
    </row>
    <row r="916" spans="2:65" s="13" customFormat="1" x14ac:dyDescent="0.2">
      <c r="B916" s="168"/>
      <c r="C916" s="261"/>
      <c r="D916" s="255" t="s">
        <v>214</v>
      </c>
      <c r="E916" s="262" t="s">
        <v>1</v>
      </c>
      <c r="F916" s="263" t="s">
        <v>1953</v>
      </c>
      <c r="G916" s="261"/>
      <c r="H916" s="264">
        <v>18.454000000000001</v>
      </c>
      <c r="I916" s="170"/>
      <c r="L916" s="168"/>
      <c r="M916" s="171"/>
      <c r="T916" s="172"/>
      <c r="AT916" s="169" t="s">
        <v>214</v>
      </c>
      <c r="AU916" s="169" t="s">
        <v>82</v>
      </c>
      <c r="AV916" s="13" t="s">
        <v>82</v>
      </c>
      <c r="AW916" s="13" t="s">
        <v>30</v>
      </c>
      <c r="AX916" s="13" t="s">
        <v>73</v>
      </c>
      <c r="AY916" s="169" t="s">
        <v>201</v>
      </c>
    </row>
    <row r="917" spans="2:65" s="14" customFormat="1" x14ac:dyDescent="0.2">
      <c r="B917" s="173"/>
      <c r="C917" s="265"/>
      <c r="D917" s="255" t="s">
        <v>214</v>
      </c>
      <c r="E917" s="266" t="s">
        <v>1</v>
      </c>
      <c r="F917" s="267" t="s">
        <v>221</v>
      </c>
      <c r="G917" s="265"/>
      <c r="H917" s="268">
        <v>18.454000000000001</v>
      </c>
      <c r="I917" s="175"/>
      <c r="L917" s="173"/>
      <c r="M917" s="176"/>
      <c r="T917" s="177"/>
      <c r="AT917" s="174" t="s">
        <v>214</v>
      </c>
      <c r="AU917" s="174" t="s">
        <v>82</v>
      </c>
      <c r="AV917" s="14" t="s">
        <v>208</v>
      </c>
      <c r="AW917" s="14" t="s">
        <v>30</v>
      </c>
      <c r="AX917" s="14" t="s">
        <v>80</v>
      </c>
      <c r="AY917" s="174" t="s">
        <v>201</v>
      </c>
    </row>
    <row r="918" spans="2:65" s="1" customFormat="1" ht="24" customHeight="1" x14ac:dyDescent="0.2">
      <c r="B918" s="152"/>
      <c r="C918" s="249" t="s">
        <v>657</v>
      </c>
      <c r="D918" s="249" t="s">
        <v>203</v>
      </c>
      <c r="E918" s="250" t="s">
        <v>767</v>
      </c>
      <c r="F918" s="251" t="s">
        <v>768</v>
      </c>
      <c r="G918" s="252" t="s">
        <v>404</v>
      </c>
      <c r="H918" s="253">
        <v>8.8999999999999996E-2</v>
      </c>
      <c r="I918" s="154"/>
      <c r="J918" s="155">
        <f>ROUND(I918*H918,2)</f>
        <v>0</v>
      </c>
      <c r="K918" s="153" t="s">
        <v>207</v>
      </c>
      <c r="L918" s="32"/>
      <c r="M918" s="156" t="s">
        <v>1</v>
      </c>
      <c r="N918" s="157" t="s">
        <v>38</v>
      </c>
      <c r="P918" s="158">
        <f>O918*H918</f>
        <v>0</v>
      </c>
      <c r="Q918" s="158">
        <v>0</v>
      </c>
      <c r="R918" s="158">
        <f>Q918*H918</f>
        <v>0</v>
      </c>
      <c r="S918" s="158">
        <v>0</v>
      </c>
      <c r="T918" s="159">
        <f>S918*H918</f>
        <v>0</v>
      </c>
      <c r="AR918" s="160" t="s">
        <v>208</v>
      </c>
      <c r="AT918" s="160" t="s">
        <v>203</v>
      </c>
      <c r="AU918" s="160" t="s">
        <v>82</v>
      </c>
      <c r="AY918" s="17" t="s">
        <v>201</v>
      </c>
      <c r="BE918" s="161">
        <f>IF(N918="základní",J918,0)</f>
        <v>0</v>
      </c>
      <c r="BF918" s="161">
        <f>IF(N918="snížená",J918,0)</f>
        <v>0</v>
      </c>
      <c r="BG918" s="161">
        <f>IF(N918="zákl. přenesená",J918,0)</f>
        <v>0</v>
      </c>
      <c r="BH918" s="161">
        <f>IF(N918="sníž. přenesená",J918,0)</f>
        <v>0</v>
      </c>
      <c r="BI918" s="161">
        <f>IF(N918="nulová",J918,0)</f>
        <v>0</v>
      </c>
      <c r="BJ918" s="17" t="s">
        <v>80</v>
      </c>
      <c r="BK918" s="161">
        <f>ROUND(I918*H918,2)</f>
        <v>0</v>
      </c>
      <c r="BL918" s="17" t="s">
        <v>208</v>
      </c>
      <c r="BM918" s="160" t="s">
        <v>1954</v>
      </c>
    </row>
    <row r="919" spans="2:65" s="1" customFormat="1" ht="19.5" x14ac:dyDescent="0.2">
      <c r="B919" s="32"/>
      <c r="C919" s="254"/>
      <c r="D919" s="255" t="s">
        <v>210</v>
      </c>
      <c r="E919" s="254"/>
      <c r="F919" s="256" t="s">
        <v>770</v>
      </c>
      <c r="G919" s="254"/>
      <c r="H919" s="254"/>
      <c r="I919" s="96"/>
      <c r="L919" s="32"/>
      <c r="M919" s="162"/>
      <c r="T919" s="56"/>
      <c r="AT919" s="17" t="s">
        <v>210</v>
      </c>
      <c r="AU919" s="17" t="s">
        <v>82</v>
      </c>
    </row>
    <row r="920" spans="2:65" s="1" customFormat="1" ht="39" x14ac:dyDescent="0.2">
      <c r="B920" s="32"/>
      <c r="C920" s="254"/>
      <c r="D920" s="255" t="s">
        <v>212</v>
      </c>
      <c r="E920" s="254"/>
      <c r="F920" s="257" t="s">
        <v>771</v>
      </c>
      <c r="G920" s="254"/>
      <c r="H920" s="254"/>
      <c r="I920" s="96"/>
      <c r="L920" s="32"/>
      <c r="M920" s="162"/>
      <c r="T920" s="56"/>
      <c r="AT920" s="17" t="s">
        <v>212</v>
      </c>
      <c r="AU920" s="17" t="s">
        <v>82</v>
      </c>
    </row>
    <row r="921" spans="2:65" s="12" customFormat="1" x14ac:dyDescent="0.2">
      <c r="B921" s="163"/>
      <c r="C921" s="258"/>
      <c r="D921" s="255" t="s">
        <v>214</v>
      </c>
      <c r="E921" s="259" t="s">
        <v>1</v>
      </c>
      <c r="F921" s="260" t="s">
        <v>215</v>
      </c>
      <c r="G921" s="258"/>
      <c r="H921" s="259" t="s">
        <v>1</v>
      </c>
      <c r="I921" s="165"/>
      <c r="L921" s="163"/>
      <c r="M921" s="166"/>
      <c r="T921" s="167"/>
      <c r="AT921" s="164" t="s">
        <v>214</v>
      </c>
      <c r="AU921" s="164" t="s">
        <v>82</v>
      </c>
      <c r="AV921" s="12" t="s">
        <v>80</v>
      </c>
      <c r="AW921" s="12" t="s">
        <v>30</v>
      </c>
      <c r="AX921" s="12" t="s">
        <v>73</v>
      </c>
      <c r="AY921" s="164" t="s">
        <v>201</v>
      </c>
    </row>
    <row r="922" spans="2:65" s="12" customFormat="1" x14ac:dyDescent="0.2">
      <c r="B922" s="163"/>
      <c r="C922" s="258"/>
      <c r="D922" s="255" t="s">
        <v>214</v>
      </c>
      <c r="E922" s="259" t="s">
        <v>1</v>
      </c>
      <c r="F922" s="260" t="s">
        <v>216</v>
      </c>
      <c r="G922" s="258"/>
      <c r="H922" s="259" t="s">
        <v>1</v>
      </c>
      <c r="I922" s="165"/>
      <c r="L922" s="163"/>
      <c r="M922" s="166"/>
      <c r="T922" s="167"/>
      <c r="AT922" s="164" t="s">
        <v>214</v>
      </c>
      <c r="AU922" s="164" t="s">
        <v>82</v>
      </c>
      <c r="AV922" s="12" t="s">
        <v>80</v>
      </c>
      <c r="AW922" s="12" t="s">
        <v>30</v>
      </c>
      <c r="AX922" s="12" t="s">
        <v>73</v>
      </c>
      <c r="AY922" s="164" t="s">
        <v>201</v>
      </c>
    </row>
    <row r="923" spans="2:65" s="12" customFormat="1" x14ac:dyDescent="0.2">
      <c r="B923" s="163"/>
      <c r="C923" s="258"/>
      <c r="D923" s="255" t="s">
        <v>214</v>
      </c>
      <c r="E923" s="259" t="s">
        <v>1</v>
      </c>
      <c r="F923" s="260" t="s">
        <v>1883</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1923</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1949</v>
      </c>
      <c r="G925" s="258"/>
      <c r="H925" s="259" t="s">
        <v>1</v>
      </c>
      <c r="I925" s="165"/>
      <c r="L925" s="163"/>
      <c r="M925" s="166"/>
      <c r="T925" s="167"/>
      <c r="AT925" s="164" t="s">
        <v>214</v>
      </c>
      <c r="AU925" s="164" t="s">
        <v>82</v>
      </c>
      <c r="AV925" s="12" t="s">
        <v>80</v>
      </c>
      <c r="AW925" s="12" t="s">
        <v>30</v>
      </c>
      <c r="AX925" s="12" t="s">
        <v>73</v>
      </c>
      <c r="AY925" s="164" t="s">
        <v>201</v>
      </c>
    </row>
    <row r="926" spans="2:65" s="13" customFormat="1" x14ac:dyDescent="0.2">
      <c r="B926" s="168"/>
      <c r="C926" s="261"/>
      <c r="D926" s="255" t="s">
        <v>214</v>
      </c>
      <c r="E926" s="262" t="s">
        <v>1</v>
      </c>
      <c r="F926" s="263" t="s">
        <v>1950</v>
      </c>
      <c r="G926" s="261"/>
      <c r="H926" s="264">
        <v>5.3999999999999999E-2</v>
      </c>
      <c r="I926" s="170"/>
      <c r="L926" s="168"/>
      <c r="M926" s="171"/>
      <c r="T926" s="172"/>
      <c r="AT926" s="169" t="s">
        <v>214</v>
      </c>
      <c r="AU926" s="169" t="s">
        <v>82</v>
      </c>
      <c r="AV926" s="13" t="s">
        <v>82</v>
      </c>
      <c r="AW926" s="13" t="s">
        <v>30</v>
      </c>
      <c r="AX926" s="13" t="s">
        <v>73</v>
      </c>
      <c r="AY926" s="169" t="s">
        <v>201</v>
      </c>
    </row>
    <row r="927" spans="2:65" s="12" customFormat="1" x14ac:dyDescent="0.2">
      <c r="B927" s="163"/>
      <c r="C927" s="258"/>
      <c r="D927" s="255" t="s">
        <v>214</v>
      </c>
      <c r="E927" s="259" t="s">
        <v>1</v>
      </c>
      <c r="F927" s="260" t="s">
        <v>976</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1054</v>
      </c>
      <c r="G928" s="258"/>
      <c r="H928" s="259" t="s">
        <v>1</v>
      </c>
      <c r="I928" s="165"/>
      <c r="L928" s="163"/>
      <c r="M928" s="166"/>
      <c r="T928" s="167"/>
      <c r="AT928" s="164" t="s">
        <v>214</v>
      </c>
      <c r="AU928" s="164" t="s">
        <v>82</v>
      </c>
      <c r="AV928" s="12" t="s">
        <v>80</v>
      </c>
      <c r="AW928" s="12" t="s">
        <v>30</v>
      </c>
      <c r="AX928" s="12" t="s">
        <v>73</v>
      </c>
      <c r="AY928" s="164" t="s">
        <v>201</v>
      </c>
    </row>
    <row r="929" spans="2:65" s="13" customFormat="1" x14ac:dyDescent="0.2">
      <c r="B929" s="168"/>
      <c r="C929" s="261"/>
      <c r="D929" s="255" t="s">
        <v>214</v>
      </c>
      <c r="E929" s="262" t="s">
        <v>1</v>
      </c>
      <c r="F929" s="263" t="s">
        <v>1055</v>
      </c>
      <c r="G929" s="261"/>
      <c r="H929" s="264">
        <v>3.5000000000000003E-2</v>
      </c>
      <c r="I929" s="170"/>
      <c r="L929" s="168"/>
      <c r="M929" s="171"/>
      <c r="T929" s="172"/>
      <c r="AT929" s="169" t="s">
        <v>214</v>
      </c>
      <c r="AU929" s="169" t="s">
        <v>82</v>
      </c>
      <c r="AV929" s="13" t="s">
        <v>82</v>
      </c>
      <c r="AW929" s="13" t="s">
        <v>30</v>
      </c>
      <c r="AX929" s="13" t="s">
        <v>73</v>
      </c>
      <c r="AY929" s="169" t="s">
        <v>201</v>
      </c>
    </row>
    <row r="930" spans="2:65" s="14" customFormat="1" x14ac:dyDescent="0.2">
      <c r="B930" s="173"/>
      <c r="C930" s="265"/>
      <c r="D930" s="255" t="s">
        <v>214</v>
      </c>
      <c r="E930" s="266" t="s">
        <v>1</v>
      </c>
      <c r="F930" s="267" t="s">
        <v>221</v>
      </c>
      <c r="G930" s="265"/>
      <c r="H930" s="268">
        <v>8.8999999999999996E-2</v>
      </c>
      <c r="I930" s="175"/>
      <c r="L930" s="173"/>
      <c r="M930" s="176"/>
      <c r="T930" s="177"/>
      <c r="AT930" s="174" t="s">
        <v>214</v>
      </c>
      <c r="AU930" s="174" t="s">
        <v>82</v>
      </c>
      <c r="AV930" s="14" t="s">
        <v>208</v>
      </c>
      <c r="AW930" s="14" t="s">
        <v>30</v>
      </c>
      <c r="AX930" s="14" t="s">
        <v>80</v>
      </c>
      <c r="AY930" s="174" t="s">
        <v>201</v>
      </c>
    </row>
    <row r="931" spans="2:65" s="11" customFormat="1" ht="22.9" customHeight="1" x14ac:dyDescent="0.2">
      <c r="B931" s="140"/>
      <c r="C931" s="276"/>
      <c r="D931" s="277" t="s">
        <v>72</v>
      </c>
      <c r="E931" s="278" t="s">
        <v>772</v>
      </c>
      <c r="F931" s="278" t="s">
        <v>773</v>
      </c>
      <c r="G931" s="276"/>
      <c r="H931" s="276"/>
      <c r="I931" s="143"/>
      <c r="J931" s="151">
        <f>BK931</f>
        <v>0</v>
      </c>
      <c r="L931" s="140"/>
      <c r="M931" s="145"/>
      <c r="P931" s="146">
        <f>SUM(P932:P934)</f>
        <v>0</v>
      </c>
      <c r="R931" s="146">
        <f>SUM(R932:R934)</f>
        <v>0</v>
      </c>
      <c r="T931" s="147">
        <f>SUM(T932:T934)</f>
        <v>0</v>
      </c>
      <c r="AR931" s="141" t="s">
        <v>80</v>
      </c>
      <c r="AT931" s="148" t="s">
        <v>72</v>
      </c>
      <c r="AU931" s="148" t="s">
        <v>80</v>
      </c>
      <c r="AY931" s="141" t="s">
        <v>201</v>
      </c>
      <c r="BK931" s="149">
        <f>SUM(BK932:BK934)</f>
        <v>0</v>
      </c>
    </row>
    <row r="932" spans="2:65" s="1" customFormat="1" ht="24" customHeight="1" x14ac:dyDescent="0.2">
      <c r="B932" s="152"/>
      <c r="C932" s="249" t="s">
        <v>663</v>
      </c>
      <c r="D932" s="249" t="s">
        <v>203</v>
      </c>
      <c r="E932" s="250" t="s">
        <v>775</v>
      </c>
      <c r="F932" s="251" t="s">
        <v>776</v>
      </c>
      <c r="G932" s="252" t="s">
        <v>404</v>
      </c>
      <c r="H932" s="253">
        <v>149.047</v>
      </c>
      <c r="I932" s="154"/>
      <c r="J932" s="155">
        <f>ROUND(I932*H932,2)</f>
        <v>0</v>
      </c>
      <c r="K932" s="153" t="s">
        <v>207</v>
      </c>
      <c r="L932" s="32"/>
      <c r="M932" s="156" t="s">
        <v>1</v>
      </c>
      <c r="N932" s="157" t="s">
        <v>38</v>
      </c>
      <c r="P932" s="158">
        <f>O932*H932</f>
        <v>0</v>
      </c>
      <c r="Q932" s="158">
        <v>0</v>
      </c>
      <c r="R932" s="158">
        <f>Q932*H932</f>
        <v>0</v>
      </c>
      <c r="S932" s="158">
        <v>0</v>
      </c>
      <c r="T932" s="159">
        <f>S932*H932</f>
        <v>0</v>
      </c>
      <c r="AR932" s="160" t="s">
        <v>208</v>
      </c>
      <c r="AT932" s="160" t="s">
        <v>203</v>
      </c>
      <c r="AU932" s="160" t="s">
        <v>82</v>
      </c>
      <c r="AY932" s="17" t="s">
        <v>201</v>
      </c>
      <c r="BE932" s="161">
        <f>IF(N932="základní",J932,0)</f>
        <v>0</v>
      </c>
      <c r="BF932" s="161">
        <f>IF(N932="snížená",J932,0)</f>
        <v>0</v>
      </c>
      <c r="BG932" s="161">
        <f>IF(N932="zákl. přenesená",J932,0)</f>
        <v>0</v>
      </c>
      <c r="BH932" s="161">
        <f>IF(N932="sníž. přenesená",J932,0)</f>
        <v>0</v>
      </c>
      <c r="BI932" s="161">
        <f>IF(N932="nulová",J932,0)</f>
        <v>0</v>
      </c>
      <c r="BJ932" s="17" t="s">
        <v>80</v>
      </c>
      <c r="BK932" s="161">
        <f>ROUND(I932*H932,2)</f>
        <v>0</v>
      </c>
      <c r="BL932" s="17" t="s">
        <v>208</v>
      </c>
      <c r="BM932" s="160" t="s">
        <v>1955</v>
      </c>
    </row>
    <row r="933" spans="2:65" s="1" customFormat="1" ht="19.5" x14ac:dyDescent="0.2">
      <c r="B933" s="32"/>
      <c r="C933" s="254"/>
      <c r="D933" s="255" t="s">
        <v>210</v>
      </c>
      <c r="E933" s="254"/>
      <c r="F933" s="256" t="s">
        <v>778</v>
      </c>
      <c r="G933" s="254"/>
      <c r="H933" s="254"/>
      <c r="I933" s="96"/>
      <c r="L933" s="32"/>
      <c r="M933" s="162"/>
      <c r="T933" s="56"/>
      <c r="AT933" s="17" t="s">
        <v>210</v>
      </c>
      <c r="AU933" s="17" t="s">
        <v>82</v>
      </c>
    </row>
    <row r="934" spans="2:65" s="1" customFormat="1" ht="48.75" x14ac:dyDescent="0.2">
      <c r="B934" s="32"/>
      <c r="C934" s="254"/>
      <c r="D934" s="255" t="s">
        <v>212</v>
      </c>
      <c r="E934" s="254"/>
      <c r="F934" s="257" t="s">
        <v>779</v>
      </c>
      <c r="G934" s="254"/>
      <c r="H934" s="254"/>
      <c r="I934" s="96"/>
      <c r="L934" s="32"/>
      <c r="M934" s="187"/>
      <c r="N934" s="188"/>
      <c r="O934" s="188"/>
      <c r="P934" s="188"/>
      <c r="Q934" s="188"/>
      <c r="R934" s="188"/>
      <c r="S934" s="188"/>
      <c r="T934" s="189"/>
      <c r="AT934" s="17" t="s">
        <v>212</v>
      </c>
      <c r="AU934" s="17" t="s">
        <v>82</v>
      </c>
    </row>
    <row r="935" spans="2:65" s="1" customFormat="1" ht="6.95" customHeight="1" x14ac:dyDescent="0.2">
      <c r="B935" s="44"/>
      <c r="C935" s="45"/>
      <c r="D935" s="45"/>
      <c r="E935" s="45"/>
      <c r="F935" s="45"/>
      <c r="G935" s="45"/>
      <c r="H935" s="45"/>
      <c r="I935" s="115"/>
      <c r="J935" s="45"/>
      <c r="K935" s="45"/>
      <c r="L935" s="32"/>
    </row>
  </sheetData>
  <sheetProtection algorithmName="SHA-512" hashValue="ndeFBnDXznmen8kwtMNauJSIvU1aH4oK1DKxf9G+snyW61cbfsZjuJmMBKKhluJ7erIzUlJVpZQRlkk93sd0qg==" saltValue="Au1tbMfuEIpyWwBVDzYciA==" spinCount="100000" sheet="1" objects="1" scenarios="1"/>
  <autoFilter ref="C127:K934"/>
  <mergeCells count="12">
    <mergeCell ref="E120:H120"/>
    <mergeCell ref="L2:V2"/>
    <mergeCell ref="E85:H85"/>
    <mergeCell ref="E87:H87"/>
    <mergeCell ref="E89:H89"/>
    <mergeCell ref="E116:H116"/>
    <mergeCell ref="E118:H118"/>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293"/>
  <sheetViews>
    <sheetView showGridLines="0" showZeros="0" workbookViewId="0">
      <selection activeCell="F27" sqref="F27"/>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111</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1956</v>
      </c>
      <c r="F11" s="244"/>
      <c r="G11" s="244"/>
      <c r="H11" s="244"/>
      <c r="I11" s="96"/>
      <c r="L11" s="32"/>
    </row>
    <row r="12" spans="2:46" s="1" customFormat="1" x14ac:dyDescent="0.2">
      <c r="B12" s="32"/>
      <c r="I12" s="96"/>
      <c r="L12" s="32"/>
    </row>
    <row r="13" spans="2:46" s="1" customFormat="1" ht="12" customHeight="1" x14ac:dyDescent="0.2">
      <c r="B13" s="32"/>
      <c r="D13" s="27" t="s">
        <v>18</v>
      </c>
      <c r="F13" s="25" t="str">
        <f>'SO 05.08'!F13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ROUND(J128,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ROUND((SUM(BE128:BE1292)),  2)</f>
        <v>0</v>
      </c>
      <c r="I35" s="103">
        <v>0.21</v>
      </c>
      <c r="J35" s="86">
        <f>ROUND(((SUM(BE128:BE1292))*I35),  2)</f>
        <v>0</v>
      </c>
      <c r="L35" s="32"/>
    </row>
    <row r="36" spans="2:12" s="1" customFormat="1" ht="14.45" customHeight="1" x14ac:dyDescent="0.2">
      <c r="B36" s="32"/>
      <c r="E36" s="27" t="s">
        <v>39</v>
      </c>
      <c r="F36" s="86">
        <f>ROUND((SUM(BF128:BF1292)),  2)</f>
        <v>0</v>
      </c>
      <c r="I36" s="103">
        <v>0.15</v>
      </c>
      <c r="J36" s="86">
        <f>ROUND(((SUM(BF128:BF1292))*I36),  2)</f>
        <v>0</v>
      </c>
      <c r="L36" s="32"/>
    </row>
    <row r="37" spans="2:12" s="1" customFormat="1" ht="14.45" hidden="1" customHeight="1" x14ac:dyDescent="0.2">
      <c r="B37" s="32"/>
      <c r="E37" s="27" t="s">
        <v>40</v>
      </c>
      <c r="F37" s="86">
        <f>ROUND((SUM(BG128:BG1292)),  2)</f>
        <v>0</v>
      </c>
      <c r="I37" s="103">
        <v>0.21</v>
      </c>
      <c r="J37" s="86">
        <f>0</f>
        <v>0</v>
      </c>
      <c r="L37" s="32"/>
    </row>
    <row r="38" spans="2:12" s="1" customFormat="1" ht="14.45" hidden="1" customHeight="1" x14ac:dyDescent="0.2">
      <c r="B38" s="32"/>
      <c r="E38" s="27" t="s">
        <v>41</v>
      </c>
      <c r="F38" s="86">
        <f>ROUND((SUM(BH128:BH1292)),  2)</f>
        <v>0</v>
      </c>
      <c r="I38" s="103">
        <v>0.15</v>
      </c>
      <c r="J38" s="86">
        <f>0</f>
        <v>0</v>
      </c>
      <c r="L38" s="32"/>
    </row>
    <row r="39" spans="2:12" s="1" customFormat="1" ht="14.45" hidden="1" customHeight="1" x14ac:dyDescent="0.2">
      <c r="B39" s="32"/>
      <c r="E39" s="27" t="s">
        <v>42</v>
      </c>
      <c r="F39" s="86">
        <f>ROUND((SUM(BI128:BI1292)),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05.09 - přeložka vodovodního řadu čís. 9</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J128</f>
        <v>0</v>
      </c>
      <c r="L98" s="32"/>
      <c r="AU98" s="17" t="s">
        <v>175</v>
      </c>
    </row>
    <row r="99" spans="2:47" s="8" customFormat="1" ht="24.95" customHeight="1" x14ac:dyDescent="0.2">
      <c r="B99" s="121"/>
      <c r="D99" s="122" t="s">
        <v>176</v>
      </c>
      <c r="E99" s="123"/>
      <c r="F99" s="123"/>
      <c r="G99" s="123"/>
      <c r="H99" s="123"/>
      <c r="I99" s="124"/>
      <c r="J99" s="125">
        <f>J129</f>
        <v>0</v>
      </c>
      <c r="L99" s="121"/>
    </row>
    <row r="100" spans="2:47" s="9" customFormat="1" ht="19.899999999999999" customHeight="1" x14ac:dyDescent="0.2">
      <c r="B100" s="126"/>
      <c r="D100" s="127" t="s">
        <v>177</v>
      </c>
      <c r="E100" s="128"/>
      <c r="F100" s="128"/>
      <c r="G100" s="128"/>
      <c r="H100" s="128"/>
      <c r="I100" s="129"/>
      <c r="J100" s="130">
        <f>J130</f>
        <v>0</v>
      </c>
      <c r="L100" s="126"/>
    </row>
    <row r="101" spans="2:47" s="9" customFormat="1" ht="19.899999999999999" customHeight="1" x14ac:dyDescent="0.2">
      <c r="B101" s="126"/>
      <c r="D101" s="127" t="s">
        <v>178</v>
      </c>
      <c r="E101" s="128"/>
      <c r="F101" s="128"/>
      <c r="G101" s="128"/>
      <c r="H101" s="128"/>
      <c r="I101" s="129"/>
      <c r="J101" s="130">
        <f>J465</f>
        <v>0</v>
      </c>
      <c r="L101" s="126"/>
    </row>
    <row r="102" spans="2:47" s="9" customFormat="1" ht="19.899999999999999" customHeight="1" x14ac:dyDescent="0.2">
      <c r="B102" s="126"/>
      <c r="D102" s="127" t="s">
        <v>179</v>
      </c>
      <c r="E102" s="128"/>
      <c r="F102" s="128"/>
      <c r="G102" s="128"/>
      <c r="H102" s="128"/>
      <c r="I102" s="129"/>
      <c r="J102" s="130">
        <f>J496</f>
        <v>0</v>
      </c>
      <c r="L102" s="126"/>
    </row>
    <row r="103" spans="2:47" s="9" customFormat="1" ht="19.899999999999999" customHeight="1" x14ac:dyDescent="0.2">
      <c r="B103" s="126"/>
      <c r="D103" s="127" t="s">
        <v>180</v>
      </c>
      <c r="E103" s="128"/>
      <c r="F103" s="128"/>
      <c r="G103" s="128"/>
      <c r="H103" s="128"/>
      <c r="I103" s="129"/>
      <c r="J103" s="130">
        <f>J543</f>
        <v>0</v>
      </c>
      <c r="L103" s="126"/>
    </row>
    <row r="104" spans="2:47" s="9" customFormat="1" ht="19.899999999999999" customHeight="1" x14ac:dyDescent="0.2">
      <c r="B104" s="126"/>
      <c r="D104" s="127" t="s">
        <v>181</v>
      </c>
      <c r="E104" s="128"/>
      <c r="F104" s="128"/>
      <c r="G104" s="128"/>
      <c r="H104" s="128"/>
      <c r="I104" s="129"/>
      <c r="J104" s="130">
        <f>J1194</f>
        <v>0</v>
      </c>
      <c r="L104" s="126"/>
    </row>
    <row r="105" spans="2:47" s="9" customFormat="1" ht="19.899999999999999" customHeight="1" x14ac:dyDescent="0.2">
      <c r="B105" s="126"/>
      <c r="D105" s="127" t="s">
        <v>182</v>
      </c>
      <c r="E105" s="128"/>
      <c r="F105" s="128"/>
      <c r="G105" s="128"/>
      <c r="H105" s="128"/>
      <c r="I105" s="129"/>
      <c r="J105" s="130">
        <f>J1218</f>
        <v>0</v>
      </c>
      <c r="L105" s="126"/>
    </row>
    <row r="106" spans="2:47" s="9" customFormat="1" ht="19.899999999999999" customHeight="1" x14ac:dyDescent="0.2">
      <c r="B106" s="126"/>
      <c r="D106" s="127" t="s">
        <v>183</v>
      </c>
      <c r="E106" s="128"/>
      <c r="F106" s="128"/>
      <c r="G106" s="128"/>
      <c r="H106" s="128"/>
      <c r="I106" s="129"/>
      <c r="J106" s="130">
        <f>J1289</f>
        <v>0</v>
      </c>
      <c r="L106" s="126"/>
    </row>
    <row r="107" spans="2:47" s="1" customFormat="1" ht="21.75" customHeight="1" x14ac:dyDescent="0.2">
      <c r="B107" s="32"/>
      <c r="I107" s="96"/>
      <c r="L107" s="32"/>
    </row>
    <row r="108" spans="2:47" s="1" customFormat="1" ht="6.95" customHeight="1" x14ac:dyDescent="0.2">
      <c r="B108" s="44"/>
      <c r="C108" s="45"/>
      <c r="D108" s="45"/>
      <c r="E108" s="45"/>
      <c r="F108" s="45"/>
      <c r="G108" s="45"/>
      <c r="H108" s="45"/>
      <c r="I108" s="115"/>
      <c r="J108" s="45"/>
      <c r="K108" s="45"/>
      <c r="L108" s="32"/>
    </row>
    <row r="112" spans="2:47" s="1" customFormat="1" ht="6.95" customHeight="1" x14ac:dyDescent="0.2">
      <c r="B112" s="46"/>
      <c r="C112" s="47"/>
      <c r="D112" s="47"/>
      <c r="E112" s="47"/>
      <c r="F112" s="47"/>
      <c r="G112" s="47"/>
      <c r="H112" s="47"/>
      <c r="I112" s="116"/>
      <c r="J112" s="47"/>
      <c r="K112" s="47"/>
      <c r="L112" s="32"/>
    </row>
    <row r="113" spans="2:63" s="1" customFormat="1" ht="24.95" customHeight="1" x14ac:dyDescent="0.2">
      <c r="B113" s="32"/>
      <c r="C113" s="21" t="s">
        <v>186</v>
      </c>
      <c r="I113" s="96"/>
      <c r="L113" s="32"/>
    </row>
    <row r="114" spans="2:63" s="1" customFormat="1" ht="6.95" customHeight="1" x14ac:dyDescent="0.2">
      <c r="B114" s="32"/>
      <c r="I114" s="96"/>
      <c r="L114" s="32"/>
    </row>
    <row r="115" spans="2:63" s="1" customFormat="1" ht="12" customHeight="1" x14ac:dyDescent="0.2">
      <c r="B115" s="32"/>
      <c r="C115" s="27" t="s">
        <v>16</v>
      </c>
      <c r="I115" s="96"/>
      <c r="L115" s="32"/>
    </row>
    <row r="116" spans="2:63" s="1" customFormat="1" ht="16.5" customHeight="1" x14ac:dyDescent="0.2">
      <c r="B116" s="32"/>
      <c r="E116" s="245" t="str">
        <f>E7</f>
        <v>DVZ Brodce, výstavba kanalizace N</v>
      </c>
      <c r="F116" s="246"/>
      <c r="G116" s="246"/>
      <c r="H116" s="246"/>
      <c r="I116" s="96"/>
      <c r="L116" s="32"/>
    </row>
    <row r="117" spans="2:63" ht="12" customHeight="1" x14ac:dyDescent="0.2">
      <c r="B117" s="20"/>
      <c r="C117" s="27" t="s">
        <v>166</v>
      </c>
      <c r="L117" s="20"/>
    </row>
    <row r="118" spans="2:63" s="1" customFormat="1" ht="16.5" customHeight="1" x14ac:dyDescent="0.2">
      <c r="B118" s="32"/>
      <c r="E118" s="245" t="s">
        <v>167</v>
      </c>
      <c r="F118" s="244"/>
      <c r="G118" s="244"/>
      <c r="H118" s="244"/>
      <c r="I118" s="96"/>
      <c r="L118" s="32"/>
    </row>
    <row r="119" spans="2:63" s="1" customFormat="1" ht="12" customHeight="1" x14ac:dyDescent="0.2">
      <c r="B119" s="32"/>
      <c r="C119" s="27" t="s">
        <v>168</v>
      </c>
      <c r="I119" s="96"/>
      <c r="L119" s="32"/>
    </row>
    <row r="120" spans="2:63" s="1" customFormat="1" ht="16.5" customHeight="1" x14ac:dyDescent="0.2">
      <c r="B120" s="32"/>
      <c r="E120" s="220" t="str">
        <f>E11</f>
        <v>SO 05.09 - přeložka vodovodního řadu čís. 9</v>
      </c>
      <c r="F120" s="244"/>
      <c r="G120" s="244"/>
      <c r="H120" s="244"/>
      <c r="I120" s="96"/>
      <c r="L120" s="32"/>
    </row>
    <row r="121" spans="2:63" s="1" customFormat="1" ht="6.95" customHeight="1" x14ac:dyDescent="0.2">
      <c r="B121" s="32"/>
      <c r="I121" s="96"/>
      <c r="L121" s="32"/>
    </row>
    <row r="122" spans="2:63" s="1" customFormat="1" ht="12" customHeight="1" x14ac:dyDescent="0.2">
      <c r="B122" s="32"/>
      <c r="C122" s="27" t="s">
        <v>20</v>
      </c>
      <c r="F122" s="25" t="str">
        <f>F14</f>
        <v>Brodce</v>
      </c>
      <c r="I122" s="97" t="s">
        <v>22</v>
      </c>
      <c r="J122" s="52" t="str">
        <f>IF(J14="","",J14)</f>
        <v>21. 2. 2019</v>
      </c>
      <c r="L122" s="32"/>
    </row>
    <row r="123" spans="2:63" s="1" customFormat="1" ht="6.95" customHeight="1" x14ac:dyDescent="0.2">
      <c r="B123" s="32"/>
      <c r="I123" s="96"/>
      <c r="L123" s="32"/>
    </row>
    <row r="124" spans="2:63" s="1" customFormat="1" ht="15.2" customHeight="1" x14ac:dyDescent="0.2">
      <c r="B124" s="32"/>
      <c r="C124" s="27" t="s">
        <v>24</v>
      </c>
      <c r="F124" s="25" t="str">
        <f>E17</f>
        <v>Vodovody a kanalizace Mladá Boleslav, a.s.</v>
      </c>
      <c r="I124" s="97"/>
      <c r="J124" s="30"/>
      <c r="L124" s="32"/>
    </row>
    <row r="125" spans="2:63" s="1" customFormat="1" ht="15.2" customHeight="1" x14ac:dyDescent="0.2">
      <c r="B125" s="32"/>
      <c r="C125" s="27" t="s">
        <v>27</v>
      </c>
      <c r="F125" s="25" t="str">
        <f>IF(E20="","",E20)</f>
        <v>Vyplň údaj</v>
      </c>
      <c r="I125" s="97"/>
      <c r="J125" s="30"/>
      <c r="L125" s="32"/>
    </row>
    <row r="126" spans="2:63" s="1" customFormat="1" ht="10.35" customHeight="1" x14ac:dyDescent="0.2">
      <c r="B126" s="32"/>
      <c r="I126" s="96"/>
      <c r="L126" s="32"/>
    </row>
    <row r="127" spans="2:63" s="10" customFormat="1" ht="29.25" customHeight="1" x14ac:dyDescent="0.2">
      <c r="B127" s="131"/>
      <c r="C127" s="132" t="s">
        <v>187</v>
      </c>
      <c r="D127" s="133" t="s">
        <v>58</v>
      </c>
      <c r="E127" s="133" t="s">
        <v>54</v>
      </c>
      <c r="F127" s="133" t="s">
        <v>55</v>
      </c>
      <c r="G127" s="133" t="s">
        <v>188</v>
      </c>
      <c r="H127" s="133" t="s">
        <v>189</v>
      </c>
      <c r="I127" s="134" t="s">
        <v>190</v>
      </c>
      <c r="J127" s="133" t="s">
        <v>173</v>
      </c>
      <c r="K127" s="135" t="s">
        <v>191</v>
      </c>
      <c r="L127" s="131"/>
      <c r="M127" s="59" t="s">
        <v>1</v>
      </c>
      <c r="N127" s="60" t="s">
        <v>37</v>
      </c>
      <c r="O127" s="60" t="s">
        <v>192</v>
      </c>
      <c r="P127" s="60" t="s">
        <v>193</v>
      </c>
      <c r="Q127" s="60" t="s">
        <v>194</v>
      </c>
      <c r="R127" s="60" t="s">
        <v>195</v>
      </c>
      <c r="S127" s="60" t="s">
        <v>196</v>
      </c>
      <c r="T127" s="61" t="s">
        <v>197</v>
      </c>
    </row>
    <row r="128" spans="2:63" s="1" customFormat="1" ht="22.9" customHeight="1" x14ac:dyDescent="0.25">
      <c r="B128" s="32"/>
      <c r="C128" s="64" t="s">
        <v>198</v>
      </c>
      <c r="I128" s="96"/>
      <c r="J128" s="136">
        <f>BK128</f>
        <v>0</v>
      </c>
      <c r="L128" s="32"/>
      <c r="M128" s="62"/>
      <c r="N128" s="53"/>
      <c r="O128" s="53"/>
      <c r="P128" s="137">
        <f>P129</f>
        <v>0</v>
      </c>
      <c r="Q128" s="53"/>
      <c r="R128" s="137">
        <f>R129</f>
        <v>425.65242367000002</v>
      </c>
      <c r="S128" s="53"/>
      <c r="T128" s="138">
        <f>T129</f>
        <v>142.42954</v>
      </c>
      <c r="AT128" s="17" t="s">
        <v>72</v>
      </c>
      <c r="AU128" s="17" t="s">
        <v>175</v>
      </c>
      <c r="BK128" s="139">
        <f>BK129</f>
        <v>0</v>
      </c>
    </row>
    <row r="129" spans="2:65" s="11" customFormat="1" ht="25.9" customHeight="1" x14ac:dyDescent="0.2">
      <c r="B129" s="140"/>
      <c r="D129" s="141" t="s">
        <v>72</v>
      </c>
      <c r="E129" s="142" t="s">
        <v>199</v>
      </c>
      <c r="F129" s="142" t="s">
        <v>200</v>
      </c>
      <c r="I129" s="143"/>
      <c r="J129" s="144">
        <f>BK129</f>
        <v>0</v>
      </c>
      <c r="L129" s="140"/>
      <c r="M129" s="145"/>
      <c r="P129" s="146">
        <f>P130+P465+P496+P543+P1194+P1218+P1289</f>
        <v>0</v>
      </c>
      <c r="R129" s="146">
        <f>R130+R465+R496+R543+R1194+R1218+R1289</f>
        <v>425.65242367000002</v>
      </c>
      <c r="T129" s="147">
        <f>T130+T465+T496+T543+T1194+T1218+T1289</f>
        <v>142.42954</v>
      </c>
      <c r="AR129" s="141" t="s">
        <v>80</v>
      </c>
      <c r="AT129" s="148" t="s">
        <v>72</v>
      </c>
      <c r="AU129" s="148" t="s">
        <v>73</v>
      </c>
      <c r="AY129" s="141" t="s">
        <v>201</v>
      </c>
      <c r="BK129" s="149">
        <f>BK130+BK465+BK496+BK543+BK1194+BK1218+BK1289</f>
        <v>0</v>
      </c>
    </row>
    <row r="130" spans="2:65" s="11" customFormat="1" ht="22.9" customHeight="1" x14ac:dyDescent="0.2">
      <c r="B130" s="140"/>
      <c r="D130" s="141" t="s">
        <v>72</v>
      </c>
      <c r="E130" s="150" t="s">
        <v>80</v>
      </c>
      <c r="F130" s="150" t="s">
        <v>202</v>
      </c>
      <c r="I130" s="143"/>
      <c r="J130" s="151">
        <f>BK130</f>
        <v>0</v>
      </c>
      <c r="L130" s="140"/>
      <c r="M130" s="145"/>
      <c r="P130" s="146">
        <f>SUM(P131:P464)</f>
        <v>0</v>
      </c>
      <c r="R130" s="146">
        <f>SUM(R131:R464)</f>
        <v>245.28153979999999</v>
      </c>
      <c r="T130" s="147">
        <f>SUM(T131:T464)</f>
        <v>139.94319999999999</v>
      </c>
      <c r="AR130" s="141" t="s">
        <v>80</v>
      </c>
      <c r="AT130" s="148" t="s">
        <v>72</v>
      </c>
      <c r="AU130" s="148" t="s">
        <v>80</v>
      </c>
      <c r="AY130" s="141" t="s">
        <v>201</v>
      </c>
      <c r="BK130" s="149">
        <f>SUM(BK131:BK464)</f>
        <v>0</v>
      </c>
    </row>
    <row r="131" spans="2:65" s="1" customFormat="1" ht="24" customHeight="1" x14ac:dyDescent="0.2">
      <c r="B131" s="152"/>
      <c r="C131" s="249" t="s">
        <v>80</v>
      </c>
      <c r="D131" s="249" t="s">
        <v>203</v>
      </c>
      <c r="E131" s="250" t="s">
        <v>232</v>
      </c>
      <c r="F131" s="251" t="s">
        <v>233</v>
      </c>
      <c r="G131" s="252" t="s">
        <v>206</v>
      </c>
      <c r="H131" s="253">
        <v>234.6</v>
      </c>
      <c r="I131" s="154"/>
      <c r="J131" s="155">
        <f>ROUND(I131*H131,2)</f>
        <v>0</v>
      </c>
      <c r="K131" s="153" t="s">
        <v>207</v>
      </c>
      <c r="L131" s="32"/>
      <c r="M131" s="156" t="s">
        <v>1</v>
      </c>
      <c r="N131" s="157" t="s">
        <v>38</v>
      </c>
      <c r="P131" s="158">
        <f>O131*H131</f>
        <v>0</v>
      </c>
      <c r="Q131" s="158">
        <v>0</v>
      </c>
      <c r="R131" s="158">
        <f>Q131*H131</f>
        <v>0</v>
      </c>
      <c r="S131" s="158">
        <v>0.44</v>
      </c>
      <c r="T131" s="159">
        <f>S131*H131</f>
        <v>103.224</v>
      </c>
      <c r="AR131" s="160" t="s">
        <v>208</v>
      </c>
      <c r="AT131" s="160" t="s">
        <v>203</v>
      </c>
      <c r="AU131" s="160" t="s">
        <v>82</v>
      </c>
      <c r="AY131" s="17" t="s">
        <v>201</v>
      </c>
      <c r="BE131" s="161">
        <f>IF(N131="základní",J131,0)</f>
        <v>0</v>
      </c>
      <c r="BF131" s="161">
        <f>IF(N131="snížená",J131,0)</f>
        <v>0</v>
      </c>
      <c r="BG131" s="161">
        <f>IF(N131="zákl. přenesená",J131,0)</f>
        <v>0</v>
      </c>
      <c r="BH131" s="161">
        <f>IF(N131="sníž. přenesená",J131,0)</f>
        <v>0</v>
      </c>
      <c r="BI131" s="161">
        <f>IF(N131="nulová",J131,0)</f>
        <v>0</v>
      </c>
      <c r="BJ131" s="17" t="s">
        <v>80</v>
      </c>
      <c r="BK131" s="161">
        <f>ROUND(I131*H131,2)</f>
        <v>0</v>
      </c>
      <c r="BL131" s="17" t="s">
        <v>208</v>
      </c>
      <c r="BM131" s="160" t="s">
        <v>1957</v>
      </c>
    </row>
    <row r="132" spans="2:65" s="1" customFormat="1" ht="39" x14ac:dyDescent="0.2">
      <c r="B132" s="32"/>
      <c r="C132" s="254"/>
      <c r="D132" s="255" t="s">
        <v>210</v>
      </c>
      <c r="E132" s="254"/>
      <c r="F132" s="256" t="s">
        <v>235</v>
      </c>
      <c r="G132" s="254"/>
      <c r="H132" s="254"/>
      <c r="I132" s="96"/>
      <c r="L132" s="32"/>
      <c r="M132" s="162"/>
      <c r="T132" s="56"/>
      <c r="AT132" s="17" t="s">
        <v>210</v>
      </c>
      <c r="AU132" s="17" t="s">
        <v>82</v>
      </c>
    </row>
    <row r="133" spans="2:65" s="1" customFormat="1" ht="253.5" x14ac:dyDescent="0.2">
      <c r="B133" s="32"/>
      <c r="C133" s="254"/>
      <c r="D133" s="255" t="s">
        <v>212</v>
      </c>
      <c r="E133" s="254"/>
      <c r="F133" s="257" t="s">
        <v>226</v>
      </c>
      <c r="G133" s="254"/>
      <c r="H133" s="254"/>
      <c r="I133" s="96"/>
      <c r="L133" s="32"/>
      <c r="M133" s="162"/>
      <c r="T133" s="56"/>
      <c r="AT133" s="17" t="s">
        <v>212</v>
      </c>
      <c r="AU133" s="17" t="s">
        <v>82</v>
      </c>
    </row>
    <row r="134" spans="2:65" s="12" customFormat="1" x14ac:dyDescent="0.2">
      <c r="B134" s="163"/>
      <c r="C134" s="258"/>
      <c r="D134" s="255" t="s">
        <v>214</v>
      </c>
      <c r="E134" s="259" t="s">
        <v>1</v>
      </c>
      <c r="F134" s="260" t="s">
        <v>215</v>
      </c>
      <c r="G134" s="258"/>
      <c r="H134" s="259" t="s">
        <v>1</v>
      </c>
      <c r="I134" s="165"/>
      <c r="L134" s="163"/>
      <c r="M134" s="166"/>
      <c r="T134" s="167"/>
      <c r="AT134" s="164" t="s">
        <v>214</v>
      </c>
      <c r="AU134" s="164" t="s">
        <v>82</v>
      </c>
      <c r="AV134" s="12" t="s">
        <v>80</v>
      </c>
      <c r="AW134" s="12" t="s">
        <v>30</v>
      </c>
      <c r="AX134" s="12" t="s">
        <v>73</v>
      </c>
      <c r="AY134" s="164" t="s">
        <v>201</v>
      </c>
    </row>
    <row r="135" spans="2:65" s="12" customFormat="1" x14ac:dyDescent="0.2">
      <c r="B135" s="163"/>
      <c r="C135" s="258"/>
      <c r="D135" s="255" t="s">
        <v>214</v>
      </c>
      <c r="E135" s="259" t="s">
        <v>1</v>
      </c>
      <c r="F135" s="260" t="s">
        <v>216</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227</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1958</v>
      </c>
      <c r="G137" s="258"/>
      <c r="H137" s="259" t="s">
        <v>1</v>
      </c>
      <c r="I137" s="165"/>
      <c r="L137" s="163"/>
      <c r="M137" s="166"/>
      <c r="T137" s="167"/>
      <c r="AT137" s="164" t="s">
        <v>214</v>
      </c>
      <c r="AU137" s="164" t="s">
        <v>82</v>
      </c>
      <c r="AV137" s="12" t="s">
        <v>80</v>
      </c>
      <c r="AW137" s="12" t="s">
        <v>30</v>
      </c>
      <c r="AX137" s="12" t="s">
        <v>73</v>
      </c>
      <c r="AY137" s="164" t="s">
        <v>201</v>
      </c>
    </row>
    <row r="138" spans="2:65" s="12" customFormat="1" ht="22.5" x14ac:dyDescent="0.2">
      <c r="B138" s="163"/>
      <c r="C138" s="258"/>
      <c r="D138" s="255" t="s">
        <v>214</v>
      </c>
      <c r="E138" s="259" t="s">
        <v>1</v>
      </c>
      <c r="F138" s="260" t="s">
        <v>793</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1959</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1960</v>
      </c>
      <c r="G140" s="261"/>
      <c r="H140" s="264">
        <v>234.6</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234.6</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796</v>
      </c>
      <c r="F142" s="251" t="s">
        <v>797</v>
      </c>
      <c r="G142" s="252" t="s">
        <v>206</v>
      </c>
      <c r="H142" s="253">
        <v>116.2</v>
      </c>
      <c r="I142" s="154"/>
      <c r="J142" s="155">
        <f>ROUND(I142*H142,2)</f>
        <v>0</v>
      </c>
      <c r="K142" s="153" t="s">
        <v>207</v>
      </c>
      <c r="L142" s="32"/>
      <c r="M142" s="156" t="s">
        <v>1</v>
      </c>
      <c r="N142" s="157" t="s">
        <v>38</v>
      </c>
      <c r="P142" s="158">
        <f>O142*H142</f>
        <v>0</v>
      </c>
      <c r="Q142" s="158">
        <v>0</v>
      </c>
      <c r="R142" s="158">
        <f>Q142*H142</f>
        <v>0</v>
      </c>
      <c r="S142" s="158">
        <v>0.316</v>
      </c>
      <c r="T142" s="159">
        <f>S142*H142</f>
        <v>36.719200000000001</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1961</v>
      </c>
    </row>
    <row r="143" spans="2:65" s="1" customFormat="1" ht="39" x14ac:dyDescent="0.2">
      <c r="B143" s="32"/>
      <c r="C143" s="254"/>
      <c r="D143" s="255" t="s">
        <v>210</v>
      </c>
      <c r="E143" s="254"/>
      <c r="F143" s="256" t="s">
        <v>799</v>
      </c>
      <c r="G143" s="254"/>
      <c r="H143" s="254"/>
      <c r="I143" s="96"/>
      <c r="L143" s="32"/>
      <c r="M143" s="162"/>
      <c r="T143" s="56"/>
      <c r="AT143" s="17" t="s">
        <v>210</v>
      </c>
      <c r="AU143" s="17" t="s">
        <v>82</v>
      </c>
    </row>
    <row r="144" spans="2:65" s="1" customFormat="1" ht="253.5" x14ac:dyDescent="0.2">
      <c r="B144" s="32"/>
      <c r="C144" s="254"/>
      <c r="D144" s="255" t="s">
        <v>212</v>
      </c>
      <c r="E144" s="254"/>
      <c r="F144" s="257" t="s">
        <v>226</v>
      </c>
      <c r="G144" s="254"/>
      <c r="H144" s="254"/>
      <c r="I144" s="96"/>
      <c r="L144" s="32"/>
      <c r="M144" s="162"/>
      <c r="T144" s="56"/>
      <c r="AT144" s="17" t="s">
        <v>212</v>
      </c>
      <c r="AU144" s="17" t="s">
        <v>82</v>
      </c>
    </row>
    <row r="145" spans="2:65" s="12" customFormat="1" x14ac:dyDescent="0.2">
      <c r="B145" s="163"/>
      <c r="C145" s="258"/>
      <c r="D145" s="255" t="s">
        <v>214</v>
      </c>
      <c r="E145" s="259" t="s">
        <v>1</v>
      </c>
      <c r="F145" s="260" t="s">
        <v>215</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216</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227</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1958</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800</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1962</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1963</v>
      </c>
      <c r="G151" s="261"/>
      <c r="H151" s="264">
        <v>116.2</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116.2</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267</v>
      </c>
      <c r="F153" s="251" t="s">
        <v>268</v>
      </c>
      <c r="G153" s="252" t="s">
        <v>269</v>
      </c>
      <c r="H153" s="253">
        <v>8.16</v>
      </c>
      <c r="I153" s="154"/>
      <c r="J153" s="155">
        <f>ROUND(I153*H153,2)</f>
        <v>0</v>
      </c>
      <c r="K153" s="153" t="s">
        <v>207</v>
      </c>
      <c r="L153" s="32"/>
      <c r="M153" s="156" t="s">
        <v>1</v>
      </c>
      <c r="N153" s="157" t="s">
        <v>38</v>
      </c>
      <c r="P153" s="158">
        <f>O153*H153</f>
        <v>0</v>
      </c>
      <c r="Q153" s="158">
        <v>6.053E-2</v>
      </c>
      <c r="R153" s="158">
        <f>Q153*H153</f>
        <v>0.4939248</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1964</v>
      </c>
    </row>
    <row r="154" spans="2:65" s="1" customFormat="1" x14ac:dyDescent="0.2">
      <c r="B154" s="32"/>
      <c r="C154" s="254"/>
      <c r="D154" s="255" t="s">
        <v>210</v>
      </c>
      <c r="E154" s="254"/>
      <c r="F154" s="256" t="s">
        <v>268</v>
      </c>
      <c r="G154" s="254"/>
      <c r="H154" s="254"/>
      <c r="I154" s="96"/>
      <c r="L154" s="32"/>
      <c r="M154" s="162"/>
      <c r="T154" s="56"/>
      <c r="AT154" s="17" t="s">
        <v>210</v>
      </c>
      <c r="AU154" s="17" t="s">
        <v>82</v>
      </c>
    </row>
    <row r="155" spans="2:65" s="1" customFormat="1" ht="78" x14ac:dyDescent="0.2">
      <c r="B155" s="32"/>
      <c r="C155" s="254"/>
      <c r="D155" s="255" t="s">
        <v>212</v>
      </c>
      <c r="E155" s="254"/>
      <c r="F155" s="257" t="s">
        <v>271</v>
      </c>
      <c r="G155" s="254"/>
      <c r="H155" s="254"/>
      <c r="I155" s="96"/>
      <c r="L155" s="32"/>
      <c r="M155" s="162"/>
      <c r="T155" s="56"/>
      <c r="AT155" s="17" t="s">
        <v>212</v>
      </c>
      <c r="AU155" s="17" t="s">
        <v>82</v>
      </c>
    </row>
    <row r="156" spans="2:65" s="12" customFormat="1" x14ac:dyDescent="0.2">
      <c r="B156" s="163"/>
      <c r="C156" s="258"/>
      <c r="D156" s="255" t="s">
        <v>214</v>
      </c>
      <c r="E156" s="259" t="s">
        <v>1</v>
      </c>
      <c r="F156" s="260" t="s">
        <v>215</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216</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272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1854</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1965</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1966</v>
      </c>
      <c r="G161" s="261"/>
      <c r="H161" s="264">
        <v>8.16</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8.16</v>
      </c>
      <c r="I162" s="175"/>
      <c r="L162" s="173"/>
      <c r="M162" s="176"/>
      <c r="T162" s="177"/>
      <c r="AT162" s="174" t="s">
        <v>214</v>
      </c>
      <c r="AU162" s="174" t="s">
        <v>82</v>
      </c>
      <c r="AV162" s="14" t="s">
        <v>208</v>
      </c>
      <c r="AW162" s="14" t="s">
        <v>30</v>
      </c>
      <c r="AX162" s="14" t="s">
        <v>80</v>
      </c>
      <c r="AY162" s="174" t="s">
        <v>201</v>
      </c>
    </row>
    <row r="163" spans="2:65" s="1" customFormat="1" ht="24" customHeight="1" x14ac:dyDescent="0.2">
      <c r="B163" s="152"/>
      <c r="C163" s="249" t="s">
        <v>208</v>
      </c>
      <c r="D163" s="249" t="s">
        <v>203</v>
      </c>
      <c r="E163" s="250" t="s">
        <v>276</v>
      </c>
      <c r="F163" s="251" t="s">
        <v>277</v>
      </c>
      <c r="G163" s="252" t="s">
        <v>278</v>
      </c>
      <c r="H163" s="253">
        <v>20.027999999999999</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1967</v>
      </c>
    </row>
    <row r="164" spans="2:65" s="1" customFormat="1" ht="19.5" x14ac:dyDescent="0.2">
      <c r="B164" s="32"/>
      <c r="C164" s="254"/>
      <c r="D164" s="255" t="s">
        <v>210</v>
      </c>
      <c r="E164" s="254"/>
      <c r="F164" s="256" t="s">
        <v>280</v>
      </c>
      <c r="G164" s="254"/>
      <c r="H164" s="254"/>
      <c r="I164" s="96"/>
      <c r="L164" s="32"/>
      <c r="M164" s="162"/>
      <c r="T164" s="56"/>
      <c r="AT164" s="17" t="s">
        <v>210</v>
      </c>
      <c r="AU164" s="17" t="s">
        <v>82</v>
      </c>
    </row>
    <row r="165" spans="2:65" s="1" customFormat="1" ht="390" x14ac:dyDescent="0.2">
      <c r="B165" s="32"/>
      <c r="C165" s="254"/>
      <c r="D165" s="255" t="s">
        <v>212</v>
      </c>
      <c r="E165" s="254"/>
      <c r="F165" s="257" t="s">
        <v>281</v>
      </c>
      <c r="G165" s="254"/>
      <c r="H165" s="254"/>
      <c r="I165" s="96"/>
      <c r="L165" s="32"/>
      <c r="M165" s="162"/>
      <c r="T165" s="56"/>
      <c r="AT165" s="17" t="s">
        <v>212</v>
      </c>
      <c r="AU165" s="17" t="s">
        <v>82</v>
      </c>
    </row>
    <row r="166" spans="2:65" s="12" customFormat="1" x14ac:dyDescent="0.2">
      <c r="B166" s="163"/>
      <c r="C166" s="258"/>
      <c r="D166" s="255" t="s">
        <v>214</v>
      </c>
      <c r="E166" s="259" t="s">
        <v>1</v>
      </c>
      <c r="F166" s="260" t="s">
        <v>215</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216</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272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1854</v>
      </c>
      <c r="G169" s="258"/>
      <c r="H169" s="259" t="s">
        <v>1</v>
      </c>
      <c r="I169" s="165"/>
      <c r="L169" s="163"/>
      <c r="M169" s="166"/>
      <c r="T169" s="167"/>
      <c r="AT169" s="164" t="s">
        <v>214</v>
      </c>
      <c r="AU169" s="164" t="s">
        <v>82</v>
      </c>
      <c r="AV169" s="12" t="s">
        <v>80</v>
      </c>
      <c r="AW169" s="12" t="s">
        <v>30</v>
      </c>
      <c r="AX169" s="12" t="s">
        <v>73</v>
      </c>
      <c r="AY169" s="164" t="s">
        <v>201</v>
      </c>
    </row>
    <row r="170" spans="2:65" s="12" customFormat="1" ht="22.5" x14ac:dyDescent="0.2">
      <c r="B170" s="163"/>
      <c r="C170" s="258"/>
      <c r="D170" s="255" t="s">
        <v>214</v>
      </c>
      <c r="E170" s="259" t="s">
        <v>1</v>
      </c>
      <c r="F170" s="260" t="s">
        <v>1968</v>
      </c>
      <c r="G170" s="258"/>
      <c r="H170" s="259" t="s">
        <v>1</v>
      </c>
      <c r="I170" s="165"/>
      <c r="L170" s="163"/>
      <c r="M170" s="166"/>
      <c r="T170" s="167"/>
      <c r="AT170" s="164" t="s">
        <v>214</v>
      </c>
      <c r="AU170" s="164" t="s">
        <v>82</v>
      </c>
      <c r="AV170" s="12" t="s">
        <v>80</v>
      </c>
      <c r="AW170" s="12" t="s">
        <v>30</v>
      </c>
      <c r="AX170" s="12" t="s">
        <v>73</v>
      </c>
      <c r="AY170" s="164" t="s">
        <v>201</v>
      </c>
    </row>
    <row r="171" spans="2:65" s="13" customFormat="1" x14ac:dyDescent="0.2">
      <c r="B171" s="168"/>
      <c r="C171" s="261"/>
      <c r="D171" s="255" t="s">
        <v>214</v>
      </c>
      <c r="E171" s="262" t="s">
        <v>1</v>
      </c>
      <c r="F171" s="263" t="s">
        <v>1969</v>
      </c>
      <c r="G171" s="261"/>
      <c r="H171" s="264">
        <v>20.027999999999999</v>
      </c>
      <c r="I171" s="170"/>
      <c r="L171" s="168"/>
      <c r="M171" s="171"/>
      <c r="T171" s="172"/>
      <c r="AT171" s="169" t="s">
        <v>214</v>
      </c>
      <c r="AU171" s="169" t="s">
        <v>82</v>
      </c>
      <c r="AV171" s="13" t="s">
        <v>82</v>
      </c>
      <c r="AW171" s="13" t="s">
        <v>30</v>
      </c>
      <c r="AX171" s="13" t="s">
        <v>73</v>
      </c>
      <c r="AY171" s="169" t="s">
        <v>201</v>
      </c>
    </row>
    <row r="172" spans="2:65" s="14" customFormat="1" x14ac:dyDescent="0.2">
      <c r="B172" s="173"/>
      <c r="C172" s="265"/>
      <c r="D172" s="255" t="s">
        <v>214</v>
      </c>
      <c r="E172" s="266" t="s">
        <v>1</v>
      </c>
      <c r="F172" s="267" t="s">
        <v>221</v>
      </c>
      <c r="G172" s="265"/>
      <c r="H172" s="268">
        <v>20.027999999999999</v>
      </c>
      <c r="I172" s="175"/>
      <c r="L172" s="173"/>
      <c r="M172" s="176"/>
      <c r="T172" s="177"/>
      <c r="AT172" s="174" t="s">
        <v>214</v>
      </c>
      <c r="AU172" s="174" t="s">
        <v>82</v>
      </c>
      <c r="AV172" s="14" t="s">
        <v>208</v>
      </c>
      <c r="AW172" s="14" t="s">
        <v>30</v>
      </c>
      <c r="AX172" s="14" t="s">
        <v>80</v>
      </c>
      <c r="AY172" s="174" t="s">
        <v>201</v>
      </c>
    </row>
    <row r="173" spans="2:65" s="1" customFormat="1" ht="24" customHeight="1" x14ac:dyDescent="0.2">
      <c r="B173" s="152"/>
      <c r="C173" s="249" t="s">
        <v>245</v>
      </c>
      <c r="D173" s="249" t="s">
        <v>203</v>
      </c>
      <c r="E173" s="250" t="s">
        <v>293</v>
      </c>
      <c r="F173" s="251" t="s">
        <v>294</v>
      </c>
      <c r="G173" s="252" t="s">
        <v>278</v>
      </c>
      <c r="H173" s="253">
        <v>32.871000000000002</v>
      </c>
      <c r="I173" s="154"/>
      <c r="J173" s="155">
        <f>ROUND(I173*H173,2)</f>
        <v>0</v>
      </c>
      <c r="K173" s="153" t="s">
        <v>207</v>
      </c>
      <c r="L173" s="32"/>
      <c r="M173" s="156" t="s">
        <v>1</v>
      </c>
      <c r="N173" s="157" t="s">
        <v>38</v>
      </c>
      <c r="P173" s="158">
        <f>O173*H173</f>
        <v>0</v>
      </c>
      <c r="Q173" s="158">
        <v>0</v>
      </c>
      <c r="R173" s="158">
        <f>Q173*H173</f>
        <v>0</v>
      </c>
      <c r="S173" s="158">
        <v>0</v>
      </c>
      <c r="T173" s="159">
        <f>S173*H173</f>
        <v>0</v>
      </c>
      <c r="AR173" s="160" t="s">
        <v>208</v>
      </c>
      <c r="AT173" s="160" t="s">
        <v>203</v>
      </c>
      <c r="AU173" s="160" t="s">
        <v>82</v>
      </c>
      <c r="AY173" s="17" t="s">
        <v>201</v>
      </c>
      <c r="BE173" s="161">
        <f>IF(N173="základní",J173,0)</f>
        <v>0</v>
      </c>
      <c r="BF173" s="161">
        <f>IF(N173="snížená",J173,0)</f>
        <v>0</v>
      </c>
      <c r="BG173" s="161">
        <f>IF(N173="zákl. přenesená",J173,0)</f>
        <v>0</v>
      </c>
      <c r="BH173" s="161">
        <f>IF(N173="sníž. přenesená",J173,0)</f>
        <v>0</v>
      </c>
      <c r="BI173" s="161">
        <f>IF(N173="nulová",J173,0)</f>
        <v>0</v>
      </c>
      <c r="BJ173" s="17" t="s">
        <v>80</v>
      </c>
      <c r="BK173" s="161">
        <f>ROUND(I173*H173,2)</f>
        <v>0</v>
      </c>
      <c r="BL173" s="17" t="s">
        <v>208</v>
      </c>
      <c r="BM173" s="160" t="s">
        <v>1970</v>
      </c>
    </row>
    <row r="174" spans="2:65" s="1" customFormat="1" ht="29.25" x14ac:dyDescent="0.2">
      <c r="B174" s="32"/>
      <c r="C174" s="254"/>
      <c r="D174" s="255" t="s">
        <v>210</v>
      </c>
      <c r="E174" s="254"/>
      <c r="F174" s="256" t="s">
        <v>296</v>
      </c>
      <c r="G174" s="254"/>
      <c r="H174" s="254"/>
      <c r="I174" s="96"/>
      <c r="L174" s="32"/>
      <c r="M174" s="162"/>
      <c r="T174" s="56"/>
      <c r="AT174" s="17" t="s">
        <v>210</v>
      </c>
      <c r="AU174" s="17" t="s">
        <v>82</v>
      </c>
    </row>
    <row r="175" spans="2:65" s="1" customFormat="1" ht="204.75" x14ac:dyDescent="0.2">
      <c r="B175" s="32"/>
      <c r="C175" s="254"/>
      <c r="D175" s="255" t="s">
        <v>212</v>
      </c>
      <c r="E175" s="254"/>
      <c r="F175" s="257" t="s">
        <v>297</v>
      </c>
      <c r="G175" s="254"/>
      <c r="H175" s="254"/>
      <c r="I175" s="96"/>
      <c r="L175" s="32"/>
      <c r="M175" s="162"/>
      <c r="T175" s="56"/>
      <c r="AT175" s="17" t="s">
        <v>212</v>
      </c>
      <c r="AU175" s="17" t="s">
        <v>82</v>
      </c>
    </row>
    <row r="176" spans="2:65" s="12" customFormat="1" x14ac:dyDescent="0.2">
      <c r="B176" s="163"/>
      <c r="C176" s="258"/>
      <c r="D176" s="255" t="s">
        <v>214</v>
      </c>
      <c r="E176" s="259" t="s">
        <v>1</v>
      </c>
      <c r="F176" s="260" t="s">
        <v>215</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216</v>
      </c>
      <c r="G177" s="258"/>
      <c r="H177" s="259" t="s">
        <v>1</v>
      </c>
      <c r="I177" s="165"/>
      <c r="L177" s="163"/>
      <c r="M177" s="166"/>
      <c r="T177" s="167"/>
      <c r="AT177" s="164" t="s">
        <v>214</v>
      </c>
      <c r="AU177" s="164" t="s">
        <v>82</v>
      </c>
      <c r="AV177" s="12" t="s">
        <v>80</v>
      </c>
      <c r="AW177" s="12" t="s">
        <v>30</v>
      </c>
      <c r="AX177" s="12" t="s">
        <v>73</v>
      </c>
      <c r="AY177" s="164" t="s">
        <v>201</v>
      </c>
    </row>
    <row r="178" spans="2:65" s="12" customFormat="1" x14ac:dyDescent="0.2">
      <c r="B178" s="163"/>
      <c r="C178" s="258"/>
      <c r="D178" s="255" t="s">
        <v>214</v>
      </c>
      <c r="E178" s="259" t="s">
        <v>1</v>
      </c>
      <c r="F178" s="260" t="s">
        <v>272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1854</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323</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809</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1971</v>
      </c>
      <c r="G182" s="258"/>
      <c r="H182" s="259" t="s">
        <v>1</v>
      </c>
      <c r="I182" s="165"/>
      <c r="L182" s="163"/>
      <c r="M182" s="166"/>
      <c r="T182" s="167"/>
      <c r="AT182" s="164" t="s">
        <v>214</v>
      </c>
      <c r="AU182" s="164" t="s">
        <v>82</v>
      </c>
      <c r="AV182" s="12" t="s">
        <v>80</v>
      </c>
      <c r="AW182" s="12" t="s">
        <v>30</v>
      </c>
      <c r="AX182" s="12" t="s">
        <v>73</v>
      </c>
      <c r="AY182" s="164" t="s">
        <v>201</v>
      </c>
    </row>
    <row r="183" spans="2:65" s="13" customFormat="1" x14ac:dyDescent="0.2">
      <c r="B183" s="168"/>
      <c r="C183" s="261"/>
      <c r="D183" s="255" t="s">
        <v>214</v>
      </c>
      <c r="E183" s="262" t="s">
        <v>1</v>
      </c>
      <c r="F183" s="263" t="s">
        <v>1972</v>
      </c>
      <c r="G183" s="261"/>
      <c r="H183" s="264">
        <v>31.436</v>
      </c>
      <c r="I183" s="170"/>
      <c r="L183" s="168"/>
      <c r="M183" s="171"/>
      <c r="T183" s="172"/>
      <c r="AT183" s="169" t="s">
        <v>214</v>
      </c>
      <c r="AU183" s="169" t="s">
        <v>82</v>
      </c>
      <c r="AV183" s="13" t="s">
        <v>82</v>
      </c>
      <c r="AW183" s="13" t="s">
        <v>30</v>
      </c>
      <c r="AX183" s="13" t="s">
        <v>73</v>
      </c>
      <c r="AY183" s="169" t="s">
        <v>201</v>
      </c>
    </row>
    <row r="184" spans="2:65" s="12" customFormat="1" x14ac:dyDescent="0.2">
      <c r="B184" s="163"/>
      <c r="C184" s="258"/>
      <c r="D184" s="255" t="s">
        <v>214</v>
      </c>
      <c r="E184" s="259" t="s">
        <v>1</v>
      </c>
      <c r="F184" s="260" t="s">
        <v>1973</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1974</v>
      </c>
      <c r="G185" s="261"/>
      <c r="H185" s="264">
        <v>1.4350000000000001</v>
      </c>
      <c r="I185" s="170"/>
      <c r="L185" s="168"/>
      <c r="M185" s="171"/>
      <c r="T185" s="172"/>
      <c r="AT185" s="169" t="s">
        <v>214</v>
      </c>
      <c r="AU185" s="169" t="s">
        <v>82</v>
      </c>
      <c r="AV185" s="13" t="s">
        <v>82</v>
      </c>
      <c r="AW185" s="13" t="s">
        <v>30</v>
      </c>
      <c r="AX185" s="13" t="s">
        <v>73</v>
      </c>
      <c r="AY185" s="169" t="s">
        <v>201</v>
      </c>
    </row>
    <row r="186" spans="2:65" s="14" customFormat="1" x14ac:dyDescent="0.2">
      <c r="B186" s="173"/>
      <c r="C186" s="265"/>
      <c r="D186" s="255" t="s">
        <v>214</v>
      </c>
      <c r="E186" s="266" t="s">
        <v>1</v>
      </c>
      <c r="F186" s="267" t="s">
        <v>221</v>
      </c>
      <c r="G186" s="265"/>
      <c r="H186" s="268">
        <v>32.871000000000002</v>
      </c>
      <c r="I186" s="175"/>
      <c r="L186" s="173"/>
      <c r="M186" s="176"/>
      <c r="T186" s="177"/>
      <c r="AT186" s="174" t="s">
        <v>214</v>
      </c>
      <c r="AU186" s="174" t="s">
        <v>82</v>
      </c>
      <c r="AV186" s="14" t="s">
        <v>208</v>
      </c>
      <c r="AW186" s="14" t="s">
        <v>30</v>
      </c>
      <c r="AX186" s="14" t="s">
        <v>80</v>
      </c>
      <c r="AY186" s="174" t="s">
        <v>201</v>
      </c>
    </row>
    <row r="187" spans="2:65" s="1" customFormat="1" ht="24" customHeight="1" x14ac:dyDescent="0.2">
      <c r="B187" s="152"/>
      <c r="C187" s="249" t="s">
        <v>250</v>
      </c>
      <c r="D187" s="249" t="s">
        <v>203</v>
      </c>
      <c r="E187" s="250" t="s">
        <v>306</v>
      </c>
      <c r="F187" s="251" t="s">
        <v>307</v>
      </c>
      <c r="G187" s="252" t="s">
        <v>278</v>
      </c>
      <c r="H187" s="253">
        <v>197.22900000000001</v>
      </c>
      <c r="I187" s="154"/>
      <c r="J187" s="155">
        <f>ROUND(I187*H187,2)</f>
        <v>0</v>
      </c>
      <c r="K187" s="153" t="s">
        <v>207</v>
      </c>
      <c r="L187" s="32"/>
      <c r="M187" s="156" t="s">
        <v>1</v>
      </c>
      <c r="N187" s="157" t="s">
        <v>38</v>
      </c>
      <c r="P187" s="158">
        <f>O187*H187</f>
        <v>0</v>
      </c>
      <c r="Q187" s="158">
        <v>0</v>
      </c>
      <c r="R187" s="158">
        <f>Q187*H187</f>
        <v>0</v>
      </c>
      <c r="S187" s="158">
        <v>0</v>
      </c>
      <c r="T187" s="159">
        <f>S187*H187</f>
        <v>0</v>
      </c>
      <c r="AR187" s="160" t="s">
        <v>208</v>
      </c>
      <c r="AT187" s="160" t="s">
        <v>203</v>
      </c>
      <c r="AU187" s="160" t="s">
        <v>82</v>
      </c>
      <c r="AY187" s="17" t="s">
        <v>201</v>
      </c>
      <c r="BE187" s="161">
        <f>IF(N187="základní",J187,0)</f>
        <v>0</v>
      </c>
      <c r="BF187" s="161">
        <f>IF(N187="snížená",J187,0)</f>
        <v>0</v>
      </c>
      <c r="BG187" s="161">
        <f>IF(N187="zákl. přenesená",J187,0)</f>
        <v>0</v>
      </c>
      <c r="BH187" s="161">
        <f>IF(N187="sníž. přenesená",J187,0)</f>
        <v>0</v>
      </c>
      <c r="BI187" s="161">
        <f>IF(N187="nulová",J187,0)</f>
        <v>0</v>
      </c>
      <c r="BJ187" s="17" t="s">
        <v>80</v>
      </c>
      <c r="BK187" s="161">
        <f>ROUND(I187*H187,2)</f>
        <v>0</v>
      </c>
      <c r="BL187" s="17" t="s">
        <v>208</v>
      </c>
      <c r="BM187" s="160" t="s">
        <v>1975</v>
      </c>
    </row>
    <row r="188" spans="2:65" s="1" customFormat="1" ht="29.25" x14ac:dyDescent="0.2">
      <c r="B188" s="32"/>
      <c r="C188" s="254"/>
      <c r="D188" s="255" t="s">
        <v>210</v>
      </c>
      <c r="E188" s="254"/>
      <c r="F188" s="256" t="s">
        <v>309</v>
      </c>
      <c r="G188" s="254"/>
      <c r="H188" s="254"/>
      <c r="I188" s="96"/>
      <c r="L188" s="32"/>
      <c r="M188" s="162"/>
      <c r="T188" s="56"/>
      <c r="AT188" s="17" t="s">
        <v>210</v>
      </c>
      <c r="AU188" s="17" t="s">
        <v>82</v>
      </c>
    </row>
    <row r="189" spans="2:65" s="1" customFormat="1" ht="204.75" x14ac:dyDescent="0.2">
      <c r="B189" s="32"/>
      <c r="C189" s="254"/>
      <c r="D189" s="255" t="s">
        <v>212</v>
      </c>
      <c r="E189" s="254"/>
      <c r="F189" s="257" t="s">
        <v>297</v>
      </c>
      <c r="G189" s="254"/>
      <c r="H189" s="254"/>
      <c r="I189" s="96"/>
      <c r="L189" s="32"/>
      <c r="M189" s="162"/>
      <c r="T189" s="56"/>
      <c r="AT189" s="17" t="s">
        <v>212</v>
      </c>
      <c r="AU189" s="17" t="s">
        <v>82</v>
      </c>
    </row>
    <row r="190" spans="2:65" s="12" customFormat="1" x14ac:dyDescent="0.2">
      <c r="B190" s="163"/>
      <c r="C190" s="258"/>
      <c r="D190" s="255" t="s">
        <v>214</v>
      </c>
      <c r="E190" s="259" t="s">
        <v>1</v>
      </c>
      <c r="F190" s="260" t="s">
        <v>215</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216</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272</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1854</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323</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809</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1971</v>
      </c>
      <c r="G196" s="258"/>
      <c r="H196" s="259" t="s">
        <v>1</v>
      </c>
      <c r="I196" s="165"/>
      <c r="L196" s="163"/>
      <c r="M196" s="166"/>
      <c r="T196" s="167"/>
      <c r="AT196" s="164" t="s">
        <v>214</v>
      </c>
      <c r="AU196" s="164" t="s">
        <v>82</v>
      </c>
      <c r="AV196" s="12" t="s">
        <v>80</v>
      </c>
      <c r="AW196" s="12" t="s">
        <v>30</v>
      </c>
      <c r="AX196" s="12" t="s">
        <v>73</v>
      </c>
      <c r="AY196" s="164" t="s">
        <v>201</v>
      </c>
    </row>
    <row r="197" spans="2:65" s="13" customFormat="1" x14ac:dyDescent="0.2">
      <c r="B197" s="168"/>
      <c r="C197" s="261"/>
      <c r="D197" s="255" t="s">
        <v>214</v>
      </c>
      <c r="E197" s="262" t="s">
        <v>1</v>
      </c>
      <c r="F197" s="263" t="s">
        <v>1976</v>
      </c>
      <c r="G197" s="261"/>
      <c r="H197" s="264">
        <v>188.61799999999999</v>
      </c>
      <c r="I197" s="170"/>
      <c r="L197" s="168"/>
      <c r="M197" s="171"/>
      <c r="T197" s="172"/>
      <c r="AT197" s="169" t="s">
        <v>214</v>
      </c>
      <c r="AU197" s="169" t="s">
        <v>82</v>
      </c>
      <c r="AV197" s="13" t="s">
        <v>82</v>
      </c>
      <c r="AW197" s="13" t="s">
        <v>30</v>
      </c>
      <c r="AX197" s="13" t="s">
        <v>73</v>
      </c>
      <c r="AY197" s="169" t="s">
        <v>201</v>
      </c>
    </row>
    <row r="198" spans="2:65" s="12" customFormat="1" x14ac:dyDescent="0.2">
      <c r="B198" s="163"/>
      <c r="C198" s="258"/>
      <c r="D198" s="255" t="s">
        <v>214</v>
      </c>
      <c r="E198" s="259" t="s">
        <v>1</v>
      </c>
      <c r="F198" s="260" t="s">
        <v>1973</v>
      </c>
      <c r="G198" s="258"/>
      <c r="H198" s="259" t="s">
        <v>1</v>
      </c>
      <c r="I198" s="165"/>
      <c r="L198" s="163"/>
      <c r="M198" s="166"/>
      <c r="T198" s="167"/>
      <c r="AT198" s="164" t="s">
        <v>214</v>
      </c>
      <c r="AU198" s="164" t="s">
        <v>82</v>
      </c>
      <c r="AV198" s="12" t="s">
        <v>80</v>
      </c>
      <c r="AW198" s="12" t="s">
        <v>30</v>
      </c>
      <c r="AX198" s="12" t="s">
        <v>73</v>
      </c>
      <c r="AY198" s="164" t="s">
        <v>201</v>
      </c>
    </row>
    <row r="199" spans="2:65" s="13" customFormat="1" x14ac:dyDescent="0.2">
      <c r="B199" s="168"/>
      <c r="C199" s="261"/>
      <c r="D199" s="255" t="s">
        <v>214</v>
      </c>
      <c r="E199" s="262" t="s">
        <v>1</v>
      </c>
      <c r="F199" s="263" t="s">
        <v>1977</v>
      </c>
      <c r="G199" s="261"/>
      <c r="H199" s="264">
        <v>8.6110000000000007</v>
      </c>
      <c r="I199" s="170"/>
      <c r="L199" s="168"/>
      <c r="M199" s="171"/>
      <c r="T199" s="172"/>
      <c r="AT199" s="169" t="s">
        <v>214</v>
      </c>
      <c r="AU199" s="169" t="s">
        <v>82</v>
      </c>
      <c r="AV199" s="13" t="s">
        <v>82</v>
      </c>
      <c r="AW199" s="13" t="s">
        <v>30</v>
      </c>
      <c r="AX199" s="13" t="s">
        <v>73</v>
      </c>
      <c r="AY199" s="169" t="s">
        <v>201</v>
      </c>
    </row>
    <row r="200" spans="2:65" s="14" customFormat="1" x14ac:dyDescent="0.2">
      <c r="B200" s="173"/>
      <c r="C200" s="265"/>
      <c r="D200" s="255" t="s">
        <v>214</v>
      </c>
      <c r="E200" s="266" t="s">
        <v>1</v>
      </c>
      <c r="F200" s="267" t="s">
        <v>221</v>
      </c>
      <c r="G200" s="265"/>
      <c r="H200" s="268">
        <v>197.22899999999998</v>
      </c>
      <c r="I200" s="175"/>
      <c r="L200" s="173"/>
      <c r="M200" s="176"/>
      <c r="T200" s="177"/>
      <c r="AT200" s="174" t="s">
        <v>214</v>
      </c>
      <c r="AU200" s="174" t="s">
        <v>82</v>
      </c>
      <c r="AV200" s="14" t="s">
        <v>208</v>
      </c>
      <c r="AW200" s="14" t="s">
        <v>30</v>
      </c>
      <c r="AX200" s="14" t="s">
        <v>80</v>
      </c>
      <c r="AY200" s="174" t="s">
        <v>201</v>
      </c>
    </row>
    <row r="201" spans="2:65" s="1" customFormat="1" ht="24" customHeight="1" x14ac:dyDescent="0.2">
      <c r="B201" s="152"/>
      <c r="C201" s="249" t="s">
        <v>259</v>
      </c>
      <c r="D201" s="249" t="s">
        <v>203</v>
      </c>
      <c r="E201" s="250" t="s">
        <v>313</v>
      </c>
      <c r="F201" s="251" t="s">
        <v>314</v>
      </c>
      <c r="G201" s="252" t="s">
        <v>278</v>
      </c>
      <c r="H201" s="253">
        <v>59.168999999999997</v>
      </c>
      <c r="I201" s="154"/>
      <c r="J201" s="155">
        <f>ROUND(I201*H201,2)</f>
        <v>0</v>
      </c>
      <c r="K201" s="153" t="s">
        <v>207</v>
      </c>
      <c r="L201" s="32"/>
      <c r="M201" s="156" t="s">
        <v>1</v>
      </c>
      <c r="N201" s="157" t="s">
        <v>38</v>
      </c>
      <c r="P201" s="158">
        <f>O201*H201</f>
        <v>0</v>
      </c>
      <c r="Q201" s="158">
        <v>0</v>
      </c>
      <c r="R201" s="158">
        <f>Q201*H201</f>
        <v>0</v>
      </c>
      <c r="S201" s="158">
        <v>0</v>
      </c>
      <c r="T201" s="159">
        <f>S201*H201</f>
        <v>0</v>
      </c>
      <c r="AR201" s="160" t="s">
        <v>208</v>
      </c>
      <c r="AT201" s="160" t="s">
        <v>203</v>
      </c>
      <c r="AU201" s="160" t="s">
        <v>82</v>
      </c>
      <c r="AY201" s="17" t="s">
        <v>201</v>
      </c>
      <c r="BE201" s="161">
        <f>IF(N201="základní",J201,0)</f>
        <v>0</v>
      </c>
      <c r="BF201" s="161">
        <f>IF(N201="snížená",J201,0)</f>
        <v>0</v>
      </c>
      <c r="BG201" s="161">
        <f>IF(N201="zákl. přenesená",J201,0)</f>
        <v>0</v>
      </c>
      <c r="BH201" s="161">
        <f>IF(N201="sníž. přenesená",J201,0)</f>
        <v>0</v>
      </c>
      <c r="BI201" s="161">
        <f>IF(N201="nulová",J201,0)</f>
        <v>0</v>
      </c>
      <c r="BJ201" s="17" t="s">
        <v>80</v>
      </c>
      <c r="BK201" s="161">
        <f>ROUND(I201*H201,2)</f>
        <v>0</v>
      </c>
      <c r="BL201" s="17" t="s">
        <v>208</v>
      </c>
      <c r="BM201" s="160" t="s">
        <v>1978</v>
      </c>
    </row>
    <row r="202" spans="2:65" s="1" customFormat="1" ht="29.25" x14ac:dyDescent="0.2">
      <c r="B202" s="32"/>
      <c r="C202" s="254"/>
      <c r="D202" s="255" t="s">
        <v>210</v>
      </c>
      <c r="E202" s="254"/>
      <c r="F202" s="256" t="s">
        <v>316</v>
      </c>
      <c r="G202" s="254"/>
      <c r="H202" s="254"/>
      <c r="I202" s="96"/>
      <c r="L202" s="32"/>
      <c r="M202" s="162"/>
      <c r="T202" s="56"/>
      <c r="AT202" s="17" t="s">
        <v>210</v>
      </c>
      <c r="AU202" s="17" t="s">
        <v>82</v>
      </c>
    </row>
    <row r="203" spans="2:65" s="1" customFormat="1" ht="204.75" x14ac:dyDescent="0.2">
      <c r="B203" s="32"/>
      <c r="C203" s="254"/>
      <c r="D203" s="255" t="s">
        <v>212</v>
      </c>
      <c r="E203" s="254"/>
      <c r="F203" s="257" t="s">
        <v>297</v>
      </c>
      <c r="G203" s="254"/>
      <c r="H203" s="254"/>
      <c r="I203" s="96"/>
      <c r="L203" s="32"/>
      <c r="M203" s="162"/>
      <c r="T203" s="56"/>
      <c r="AT203" s="17" t="s">
        <v>212</v>
      </c>
      <c r="AU203" s="17" t="s">
        <v>82</v>
      </c>
    </row>
    <row r="204" spans="2:65" s="12" customFormat="1" x14ac:dyDescent="0.2">
      <c r="B204" s="163"/>
      <c r="C204" s="258"/>
      <c r="D204" s="255" t="s">
        <v>214</v>
      </c>
      <c r="E204" s="259" t="s">
        <v>1</v>
      </c>
      <c r="F204" s="260" t="s">
        <v>215</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216</v>
      </c>
      <c r="G205" s="258"/>
      <c r="H205" s="259" t="s">
        <v>1</v>
      </c>
      <c r="I205" s="165"/>
      <c r="L205" s="163"/>
      <c r="M205" s="166"/>
      <c r="T205" s="167"/>
      <c r="AT205" s="164" t="s">
        <v>214</v>
      </c>
      <c r="AU205" s="164" t="s">
        <v>82</v>
      </c>
      <c r="AV205" s="12" t="s">
        <v>80</v>
      </c>
      <c r="AW205" s="12" t="s">
        <v>30</v>
      </c>
      <c r="AX205" s="12" t="s">
        <v>73</v>
      </c>
      <c r="AY205" s="164" t="s">
        <v>201</v>
      </c>
    </row>
    <row r="206" spans="2:65" s="12" customFormat="1" x14ac:dyDescent="0.2">
      <c r="B206" s="163"/>
      <c r="C206" s="258"/>
      <c r="D206" s="255" t="s">
        <v>214</v>
      </c>
      <c r="E206" s="259" t="s">
        <v>1</v>
      </c>
      <c r="F206" s="260" t="s">
        <v>272</v>
      </c>
      <c r="G206" s="258"/>
      <c r="H206" s="259" t="s">
        <v>1</v>
      </c>
      <c r="I206" s="165"/>
      <c r="L206" s="163"/>
      <c r="M206" s="166"/>
      <c r="T206" s="167"/>
      <c r="AT206" s="164" t="s">
        <v>214</v>
      </c>
      <c r="AU206" s="164" t="s">
        <v>82</v>
      </c>
      <c r="AV206" s="12" t="s">
        <v>80</v>
      </c>
      <c r="AW206" s="12" t="s">
        <v>30</v>
      </c>
      <c r="AX206" s="12" t="s">
        <v>73</v>
      </c>
      <c r="AY206" s="164" t="s">
        <v>201</v>
      </c>
    </row>
    <row r="207" spans="2:65" s="12" customFormat="1" x14ac:dyDescent="0.2">
      <c r="B207" s="163"/>
      <c r="C207" s="258"/>
      <c r="D207" s="255" t="s">
        <v>214</v>
      </c>
      <c r="E207" s="259" t="s">
        <v>1</v>
      </c>
      <c r="F207" s="260" t="s">
        <v>1854</v>
      </c>
      <c r="G207" s="258"/>
      <c r="H207" s="259" t="s">
        <v>1</v>
      </c>
      <c r="I207" s="165"/>
      <c r="L207" s="163"/>
      <c r="M207" s="166"/>
      <c r="T207" s="167"/>
      <c r="AT207" s="164" t="s">
        <v>214</v>
      </c>
      <c r="AU207" s="164" t="s">
        <v>82</v>
      </c>
      <c r="AV207" s="12" t="s">
        <v>80</v>
      </c>
      <c r="AW207" s="12" t="s">
        <v>30</v>
      </c>
      <c r="AX207" s="12" t="s">
        <v>73</v>
      </c>
      <c r="AY207" s="164" t="s">
        <v>201</v>
      </c>
    </row>
    <row r="208" spans="2:65" s="12" customFormat="1" x14ac:dyDescent="0.2">
      <c r="B208" s="163"/>
      <c r="C208" s="258"/>
      <c r="D208" s="255" t="s">
        <v>214</v>
      </c>
      <c r="E208" s="259" t="s">
        <v>1</v>
      </c>
      <c r="F208" s="260" t="s">
        <v>323</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809</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1971</v>
      </c>
      <c r="G210" s="258"/>
      <c r="H210" s="259" t="s">
        <v>1</v>
      </c>
      <c r="I210" s="165"/>
      <c r="L210" s="163"/>
      <c r="M210" s="166"/>
      <c r="T210" s="167"/>
      <c r="AT210" s="164" t="s">
        <v>214</v>
      </c>
      <c r="AU210" s="164" t="s">
        <v>82</v>
      </c>
      <c r="AV210" s="12" t="s">
        <v>80</v>
      </c>
      <c r="AW210" s="12" t="s">
        <v>30</v>
      </c>
      <c r="AX210" s="12" t="s">
        <v>73</v>
      </c>
      <c r="AY210" s="164" t="s">
        <v>201</v>
      </c>
    </row>
    <row r="211" spans="2:65" s="13" customFormat="1" x14ac:dyDescent="0.2">
      <c r="B211" s="168"/>
      <c r="C211" s="261"/>
      <c r="D211" s="255" t="s">
        <v>214</v>
      </c>
      <c r="E211" s="262" t="s">
        <v>1</v>
      </c>
      <c r="F211" s="263" t="s">
        <v>1976</v>
      </c>
      <c r="G211" s="261"/>
      <c r="H211" s="264">
        <v>188.61799999999999</v>
      </c>
      <c r="I211" s="170"/>
      <c r="L211" s="168"/>
      <c r="M211" s="171"/>
      <c r="T211" s="172"/>
      <c r="AT211" s="169" t="s">
        <v>214</v>
      </c>
      <c r="AU211" s="169" t="s">
        <v>82</v>
      </c>
      <c r="AV211" s="13" t="s">
        <v>82</v>
      </c>
      <c r="AW211" s="13" t="s">
        <v>30</v>
      </c>
      <c r="AX211" s="13" t="s">
        <v>73</v>
      </c>
      <c r="AY211" s="169" t="s">
        <v>201</v>
      </c>
    </row>
    <row r="212" spans="2:65" s="12" customFormat="1" x14ac:dyDescent="0.2">
      <c r="B212" s="163"/>
      <c r="C212" s="258"/>
      <c r="D212" s="255" t="s">
        <v>214</v>
      </c>
      <c r="E212" s="259" t="s">
        <v>1</v>
      </c>
      <c r="F212" s="260" t="s">
        <v>1973</v>
      </c>
      <c r="G212" s="258"/>
      <c r="H212" s="259" t="s">
        <v>1</v>
      </c>
      <c r="I212" s="165"/>
      <c r="L212" s="163"/>
      <c r="M212" s="166"/>
      <c r="T212" s="167"/>
      <c r="AT212" s="164" t="s">
        <v>214</v>
      </c>
      <c r="AU212" s="164" t="s">
        <v>82</v>
      </c>
      <c r="AV212" s="12" t="s">
        <v>80</v>
      </c>
      <c r="AW212" s="12" t="s">
        <v>30</v>
      </c>
      <c r="AX212" s="12" t="s">
        <v>73</v>
      </c>
      <c r="AY212" s="164" t="s">
        <v>201</v>
      </c>
    </row>
    <row r="213" spans="2:65" s="13" customFormat="1" x14ac:dyDescent="0.2">
      <c r="B213" s="168"/>
      <c r="C213" s="261"/>
      <c r="D213" s="255" t="s">
        <v>214</v>
      </c>
      <c r="E213" s="262" t="s">
        <v>1</v>
      </c>
      <c r="F213" s="263" t="s">
        <v>1977</v>
      </c>
      <c r="G213" s="261"/>
      <c r="H213" s="264">
        <v>8.6110000000000007</v>
      </c>
      <c r="I213" s="170"/>
      <c r="L213" s="168"/>
      <c r="M213" s="171"/>
      <c r="T213" s="172"/>
      <c r="AT213" s="169" t="s">
        <v>214</v>
      </c>
      <c r="AU213" s="169" t="s">
        <v>82</v>
      </c>
      <c r="AV213" s="13" t="s">
        <v>82</v>
      </c>
      <c r="AW213" s="13" t="s">
        <v>30</v>
      </c>
      <c r="AX213" s="13" t="s">
        <v>73</v>
      </c>
      <c r="AY213" s="169" t="s">
        <v>201</v>
      </c>
    </row>
    <row r="214" spans="2:65" s="14" customFormat="1" x14ac:dyDescent="0.2">
      <c r="B214" s="173"/>
      <c r="C214" s="265"/>
      <c r="D214" s="255" t="s">
        <v>214</v>
      </c>
      <c r="E214" s="266" t="s">
        <v>1</v>
      </c>
      <c r="F214" s="267" t="s">
        <v>221</v>
      </c>
      <c r="G214" s="265"/>
      <c r="H214" s="268">
        <v>197.22899999999998</v>
      </c>
      <c r="I214" s="175"/>
      <c r="L214" s="173"/>
      <c r="M214" s="176"/>
      <c r="T214" s="177"/>
      <c r="AT214" s="174" t="s">
        <v>214</v>
      </c>
      <c r="AU214" s="174" t="s">
        <v>82</v>
      </c>
      <c r="AV214" s="14" t="s">
        <v>208</v>
      </c>
      <c r="AW214" s="14" t="s">
        <v>30</v>
      </c>
      <c r="AX214" s="14" t="s">
        <v>80</v>
      </c>
      <c r="AY214" s="174" t="s">
        <v>201</v>
      </c>
    </row>
    <row r="215" spans="2:65" s="13" customFormat="1" x14ac:dyDescent="0.2">
      <c r="B215" s="168"/>
      <c r="C215" s="261"/>
      <c r="D215" s="255" t="s">
        <v>214</v>
      </c>
      <c r="E215" s="261"/>
      <c r="F215" s="263" t="s">
        <v>1979</v>
      </c>
      <c r="G215" s="261"/>
      <c r="H215" s="264">
        <v>59.168999999999997</v>
      </c>
      <c r="I215" s="170"/>
      <c r="L215" s="168"/>
      <c r="M215" s="171"/>
      <c r="T215" s="172"/>
      <c r="AT215" s="169" t="s">
        <v>214</v>
      </c>
      <c r="AU215" s="169" t="s">
        <v>82</v>
      </c>
      <c r="AV215" s="13" t="s">
        <v>82</v>
      </c>
      <c r="AW215" s="13" t="s">
        <v>3</v>
      </c>
      <c r="AX215" s="13" t="s">
        <v>80</v>
      </c>
      <c r="AY215" s="169" t="s">
        <v>201</v>
      </c>
    </row>
    <row r="216" spans="2:65" s="1" customFormat="1" ht="24" customHeight="1" x14ac:dyDescent="0.2">
      <c r="B216" s="152"/>
      <c r="C216" s="249" t="s">
        <v>266</v>
      </c>
      <c r="D216" s="249" t="s">
        <v>203</v>
      </c>
      <c r="E216" s="250" t="s">
        <v>319</v>
      </c>
      <c r="F216" s="251" t="s">
        <v>320</v>
      </c>
      <c r="G216" s="252" t="s">
        <v>278</v>
      </c>
      <c r="H216" s="253">
        <v>98.614000000000004</v>
      </c>
      <c r="I216" s="154"/>
      <c r="J216" s="155">
        <f>ROUND(I216*H216,2)</f>
        <v>0</v>
      </c>
      <c r="K216" s="153" t="s">
        <v>207</v>
      </c>
      <c r="L216" s="32"/>
      <c r="M216" s="156" t="s">
        <v>1</v>
      </c>
      <c r="N216" s="157" t="s">
        <v>38</v>
      </c>
      <c r="P216" s="158">
        <f>O216*H216</f>
        <v>0</v>
      </c>
      <c r="Q216" s="158">
        <v>0</v>
      </c>
      <c r="R216" s="158">
        <f>Q216*H216</f>
        <v>0</v>
      </c>
      <c r="S216" s="158">
        <v>0</v>
      </c>
      <c r="T216" s="159">
        <f>S216*H216</f>
        <v>0</v>
      </c>
      <c r="AR216" s="160" t="s">
        <v>208</v>
      </c>
      <c r="AT216" s="160" t="s">
        <v>203</v>
      </c>
      <c r="AU216" s="160" t="s">
        <v>82</v>
      </c>
      <c r="AY216" s="17" t="s">
        <v>201</v>
      </c>
      <c r="BE216" s="161">
        <f>IF(N216="základní",J216,0)</f>
        <v>0</v>
      </c>
      <c r="BF216" s="161">
        <f>IF(N216="snížená",J216,0)</f>
        <v>0</v>
      </c>
      <c r="BG216" s="161">
        <f>IF(N216="zákl. přenesená",J216,0)</f>
        <v>0</v>
      </c>
      <c r="BH216" s="161">
        <f>IF(N216="sníž. přenesená",J216,0)</f>
        <v>0</v>
      </c>
      <c r="BI216" s="161">
        <f>IF(N216="nulová",J216,0)</f>
        <v>0</v>
      </c>
      <c r="BJ216" s="17" t="s">
        <v>80</v>
      </c>
      <c r="BK216" s="161">
        <f>ROUND(I216*H216,2)</f>
        <v>0</v>
      </c>
      <c r="BL216" s="17" t="s">
        <v>208</v>
      </c>
      <c r="BM216" s="160" t="s">
        <v>1980</v>
      </c>
    </row>
    <row r="217" spans="2:65" s="1" customFormat="1" ht="29.25" x14ac:dyDescent="0.2">
      <c r="B217" s="32"/>
      <c r="C217" s="254"/>
      <c r="D217" s="255" t="s">
        <v>210</v>
      </c>
      <c r="E217" s="254"/>
      <c r="F217" s="256" t="s">
        <v>322</v>
      </c>
      <c r="G217" s="254"/>
      <c r="H217" s="254"/>
      <c r="I217" s="96"/>
      <c r="L217" s="32"/>
      <c r="M217" s="162"/>
      <c r="T217" s="56"/>
      <c r="AT217" s="17" t="s">
        <v>210</v>
      </c>
      <c r="AU217" s="17" t="s">
        <v>82</v>
      </c>
    </row>
    <row r="218" spans="2:65" s="1" customFormat="1" ht="204.75" x14ac:dyDescent="0.2">
      <c r="B218" s="32"/>
      <c r="C218" s="254"/>
      <c r="D218" s="255" t="s">
        <v>212</v>
      </c>
      <c r="E218" s="254"/>
      <c r="F218" s="257" t="s">
        <v>297</v>
      </c>
      <c r="G218" s="254"/>
      <c r="H218" s="254"/>
      <c r="I218" s="96"/>
      <c r="L218" s="32"/>
      <c r="M218" s="162"/>
      <c r="T218" s="56"/>
      <c r="AT218" s="17" t="s">
        <v>212</v>
      </c>
      <c r="AU218" s="17" t="s">
        <v>82</v>
      </c>
    </row>
    <row r="219" spans="2:65" s="12" customFormat="1" x14ac:dyDescent="0.2">
      <c r="B219" s="163"/>
      <c r="C219" s="258"/>
      <c r="D219" s="255" t="s">
        <v>214</v>
      </c>
      <c r="E219" s="259" t="s">
        <v>1</v>
      </c>
      <c r="F219" s="260" t="s">
        <v>215</v>
      </c>
      <c r="G219" s="258"/>
      <c r="H219" s="259" t="s">
        <v>1</v>
      </c>
      <c r="I219" s="165"/>
      <c r="L219" s="163"/>
      <c r="M219" s="166"/>
      <c r="T219" s="167"/>
      <c r="AT219" s="164" t="s">
        <v>214</v>
      </c>
      <c r="AU219" s="164" t="s">
        <v>82</v>
      </c>
      <c r="AV219" s="12" t="s">
        <v>80</v>
      </c>
      <c r="AW219" s="12" t="s">
        <v>30</v>
      </c>
      <c r="AX219" s="12" t="s">
        <v>73</v>
      </c>
      <c r="AY219" s="164" t="s">
        <v>201</v>
      </c>
    </row>
    <row r="220" spans="2:65" s="12" customFormat="1" x14ac:dyDescent="0.2">
      <c r="B220" s="163"/>
      <c r="C220" s="258"/>
      <c r="D220" s="255" t="s">
        <v>214</v>
      </c>
      <c r="E220" s="259" t="s">
        <v>1</v>
      </c>
      <c r="F220" s="260" t="s">
        <v>216</v>
      </c>
      <c r="G220" s="258"/>
      <c r="H220" s="259" t="s">
        <v>1</v>
      </c>
      <c r="I220" s="165"/>
      <c r="L220" s="163"/>
      <c r="M220" s="166"/>
      <c r="T220" s="167"/>
      <c r="AT220" s="164" t="s">
        <v>214</v>
      </c>
      <c r="AU220" s="164" t="s">
        <v>82</v>
      </c>
      <c r="AV220" s="12" t="s">
        <v>80</v>
      </c>
      <c r="AW220" s="12" t="s">
        <v>30</v>
      </c>
      <c r="AX220" s="12" t="s">
        <v>73</v>
      </c>
      <c r="AY220" s="164" t="s">
        <v>201</v>
      </c>
    </row>
    <row r="221" spans="2:65" s="12" customFormat="1" x14ac:dyDescent="0.2">
      <c r="B221" s="163"/>
      <c r="C221" s="258"/>
      <c r="D221" s="255" t="s">
        <v>214</v>
      </c>
      <c r="E221" s="259" t="s">
        <v>1</v>
      </c>
      <c r="F221" s="260" t="s">
        <v>272</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1854</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323</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809</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1971</v>
      </c>
      <c r="G225" s="258"/>
      <c r="H225" s="259" t="s">
        <v>1</v>
      </c>
      <c r="I225" s="165"/>
      <c r="L225" s="163"/>
      <c r="M225" s="166"/>
      <c r="T225" s="167"/>
      <c r="AT225" s="164" t="s">
        <v>214</v>
      </c>
      <c r="AU225" s="164" t="s">
        <v>82</v>
      </c>
      <c r="AV225" s="12" t="s">
        <v>80</v>
      </c>
      <c r="AW225" s="12" t="s">
        <v>30</v>
      </c>
      <c r="AX225" s="12" t="s">
        <v>73</v>
      </c>
      <c r="AY225" s="164" t="s">
        <v>201</v>
      </c>
    </row>
    <row r="226" spans="2:65" s="13" customFormat="1" x14ac:dyDescent="0.2">
      <c r="B226" s="168"/>
      <c r="C226" s="261"/>
      <c r="D226" s="255" t="s">
        <v>214</v>
      </c>
      <c r="E226" s="262" t="s">
        <v>1</v>
      </c>
      <c r="F226" s="263" t="s">
        <v>1981</v>
      </c>
      <c r="G226" s="261"/>
      <c r="H226" s="264">
        <v>94.308999999999997</v>
      </c>
      <c r="I226" s="170"/>
      <c r="L226" s="168"/>
      <c r="M226" s="171"/>
      <c r="T226" s="172"/>
      <c r="AT226" s="169" t="s">
        <v>214</v>
      </c>
      <c r="AU226" s="169" t="s">
        <v>82</v>
      </c>
      <c r="AV226" s="13" t="s">
        <v>82</v>
      </c>
      <c r="AW226" s="13" t="s">
        <v>30</v>
      </c>
      <c r="AX226" s="13" t="s">
        <v>73</v>
      </c>
      <c r="AY226" s="169" t="s">
        <v>201</v>
      </c>
    </row>
    <row r="227" spans="2:65" s="12" customFormat="1" x14ac:dyDescent="0.2">
      <c r="B227" s="163"/>
      <c r="C227" s="258"/>
      <c r="D227" s="255" t="s">
        <v>214</v>
      </c>
      <c r="E227" s="259" t="s">
        <v>1</v>
      </c>
      <c r="F227" s="260" t="s">
        <v>1973</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1982</v>
      </c>
      <c r="G228" s="261"/>
      <c r="H228" s="264">
        <v>4.3049999999999997</v>
      </c>
      <c r="I228" s="170"/>
      <c r="L228" s="168"/>
      <c r="M228" s="171"/>
      <c r="T228" s="172"/>
      <c r="AT228" s="169" t="s">
        <v>214</v>
      </c>
      <c r="AU228" s="169" t="s">
        <v>82</v>
      </c>
      <c r="AV228" s="13" t="s">
        <v>82</v>
      </c>
      <c r="AW228" s="13" t="s">
        <v>30</v>
      </c>
      <c r="AX228" s="13" t="s">
        <v>73</v>
      </c>
      <c r="AY228" s="169" t="s">
        <v>201</v>
      </c>
    </row>
    <row r="229" spans="2:65" s="14" customFormat="1" x14ac:dyDescent="0.2">
      <c r="B229" s="173"/>
      <c r="C229" s="265"/>
      <c r="D229" s="255" t="s">
        <v>214</v>
      </c>
      <c r="E229" s="266" t="s">
        <v>1</v>
      </c>
      <c r="F229" s="267" t="s">
        <v>221</v>
      </c>
      <c r="G229" s="265"/>
      <c r="H229" s="268">
        <v>98.614000000000004</v>
      </c>
      <c r="I229" s="175"/>
      <c r="L229" s="173"/>
      <c r="M229" s="176"/>
      <c r="T229" s="177"/>
      <c r="AT229" s="174" t="s">
        <v>214</v>
      </c>
      <c r="AU229" s="174" t="s">
        <v>82</v>
      </c>
      <c r="AV229" s="14" t="s">
        <v>208</v>
      </c>
      <c r="AW229" s="14" t="s">
        <v>30</v>
      </c>
      <c r="AX229" s="14" t="s">
        <v>80</v>
      </c>
      <c r="AY229" s="174" t="s">
        <v>201</v>
      </c>
    </row>
    <row r="230" spans="2:65" s="1" customFormat="1" ht="24" customHeight="1" x14ac:dyDescent="0.2">
      <c r="B230" s="152"/>
      <c r="C230" s="249" t="s">
        <v>275</v>
      </c>
      <c r="D230" s="249" t="s">
        <v>203</v>
      </c>
      <c r="E230" s="250" t="s">
        <v>326</v>
      </c>
      <c r="F230" s="251" t="s">
        <v>327</v>
      </c>
      <c r="G230" s="252" t="s">
        <v>278</v>
      </c>
      <c r="H230" s="253">
        <v>29.584</v>
      </c>
      <c r="I230" s="154"/>
      <c r="J230" s="155">
        <f>ROUND(I230*H230,2)</f>
        <v>0</v>
      </c>
      <c r="K230" s="153" t="s">
        <v>207</v>
      </c>
      <c r="L230" s="32"/>
      <c r="M230" s="156" t="s">
        <v>1</v>
      </c>
      <c r="N230" s="157" t="s">
        <v>38</v>
      </c>
      <c r="P230" s="158">
        <f>O230*H230</f>
        <v>0</v>
      </c>
      <c r="Q230" s="158">
        <v>0</v>
      </c>
      <c r="R230" s="158">
        <f>Q230*H230</f>
        <v>0</v>
      </c>
      <c r="S230" s="158">
        <v>0</v>
      </c>
      <c r="T230" s="159">
        <f>S230*H230</f>
        <v>0</v>
      </c>
      <c r="AR230" s="160" t="s">
        <v>208</v>
      </c>
      <c r="AT230" s="160" t="s">
        <v>203</v>
      </c>
      <c r="AU230" s="160" t="s">
        <v>82</v>
      </c>
      <c r="AY230" s="17" t="s">
        <v>201</v>
      </c>
      <c r="BE230" s="161">
        <f>IF(N230="základní",J230,0)</f>
        <v>0</v>
      </c>
      <c r="BF230" s="161">
        <f>IF(N230="snížená",J230,0)</f>
        <v>0</v>
      </c>
      <c r="BG230" s="161">
        <f>IF(N230="zákl. přenesená",J230,0)</f>
        <v>0</v>
      </c>
      <c r="BH230" s="161">
        <f>IF(N230="sníž. přenesená",J230,0)</f>
        <v>0</v>
      </c>
      <c r="BI230" s="161">
        <f>IF(N230="nulová",J230,0)</f>
        <v>0</v>
      </c>
      <c r="BJ230" s="17" t="s">
        <v>80</v>
      </c>
      <c r="BK230" s="161">
        <f>ROUND(I230*H230,2)</f>
        <v>0</v>
      </c>
      <c r="BL230" s="17" t="s">
        <v>208</v>
      </c>
      <c r="BM230" s="160" t="s">
        <v>1983</v>
      </c>
    </row>
    <row r="231" spans="2:65" s="1" customFormat="1" ht="29.25" x14ac:dyDescent="0.2">
      <c r="B231" s="32"/>
      <c r="C231" s="254"/>
      <c r="D231" s="255" t="s">
        <v>210</v>
      </c>
      <c r="E231" s="254"/>
      <c r="F231" s="256" t="s">
        <v>329</v>
      </c>
      <c r="G231" s="254"/>
      <c r="H231" s="254"/>
      <c r="I231" s="96"/>
      <c r="L231" s="32"/>
      <c r="M231" s="162"/>
      <c r="T231" s="56"/>
      <c r="AT231" s="17" t="s">
        <v>210</v>
      </c>
      <c r="AU231" s="17" t="s">
        <v>82</v>
      </c>
    </row>
    <row r="232" spans="2:65" s="1" customFormat="1" ht="204.75" x14ac:dyDescent="0.2">
      <c r="B232" s="32"/>
      <c r="C232" s="254"/>
      <c r="D232" s="255" t="s">
        <v>212</v>
      </c>
      <c r="E232" s="254"/>
      <c r="F232" s="257" t="s">
        <v>297</v>
      </c>
      <c r="G232" s="254"/>
      <c r="H232" s="254"/>
      <c r="I232" s="96"/>
      <c r="L232" s="32"/>
      <c r="M232" s="162"/>
      <c r="T232" s="56"/>
      <c r="AT232" s="17" t="s">
        <v>212</v>
      </c>
      <c r="AU232" s="17" t="s">
        <v>82</v>
      </c>
    </row>
    <row r="233" spans="2:65" s="12" customFormat="1" x14ac:dyDescent="0.2">
      <c r="B233" s="163"/>
      <c r="C233" s="258"/>
      <c r="D233" s="255" t="s">
        <v>214</v>
      </c>
      <c r="E233" s="259" t="s">
        <v>1</v>
      </c>
      <c r="F233" s="260" t="s">
        <v>215</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216</v>
      </c>
      <c r="G234" s="258"/>
      <c r="H234" s="259" t="s">
        <v>1</v>
      </c>
      <c r="I234" s="165"/>
      <c r="L234" s="163"/>
      <c r="M234" s="166"/>
      <c r="T234" s="167"/>
      <c r="AT234" s="164" t="s">
        <v>214</v>
      </c>
      <c r="AU234" s="164" t="s">
        <v>82</v>
      </c>
      <c r="AV234" s="12" t="s">
        <v>80</v>
      </c>
      <c r="AW234" s="12" t="s">
        <v>30</v>
      </c>
      <c r="AX234" s="12" t="s">
        <v>73</v>
      </c>
      <c r="AY234" s="164" t="s">
        <v>201</v>
      </c>
    </row>
    <row r="235" spans="2:65" s="12" customFormat="1" x14ac:dyDescent="0.2">
      <c r="B235" s="163"/>
      <c r="C235" s="258"/>
      <c r="D235" s="255" t="s">
        <v>214</v>
      </c>
      <c r="E235" s="259" t="s">
        <v>1</v>
      </c>
      <c r="F235" s="260" t="s">
        <v>272</v>
      </c>
      <c r="G235" s="258"/>
      <c r="H235" s="259" t="s">
        <v>1</v>
      </c>
      <c r="I235" s="165"/>
      <c r="L235" s="163"/>
      <c r="M235" s="166"/>
      <c r="T235" s="167"/>
      <c r="AT235" s="164" t="s">
        <v>214</v>
      </c>
      <c r="AU235" s="164" t="s">
        <v>82</v>
      </c>
      <c r="AV235" s="12" t="s">
        <v>80</v>
      </c>
      <c r="AW235" s="12" t="s">
        <v>30</v>
      </c>
      <c r="AX235" s="12" t="s">
        <v>73</v>
      </c>
      <c r="AY235" s="164" t="s">
        <v>201</v>
      </c>
    </row>
    <row r="236" spans="2:65" s="12" customFormat="1" x14ac:dyDescent="0.2">
      <c r="B236" s="163"/>
      <c r="C236" s="258"/>
      <c r="D236" s="255" t="s">
        <v>214</v>
      </c>
      <c r="E236" s="259" t="s">
        <v>1</v>
      </c>
      <c r="F236" s="260" t="s">
        <v>1854</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323</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809</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1971</v>
      </c>
      <c r="G239" s="258"/>
      <c r="H239" s="259" t="s">
        <v>1</v>
      </c>
      <c r="I239" s="165"/>
      <c r="L239" s="163"/>
      <c r="M239" s="166"/>
      <c r="T239" s="167"/>
      <c r="AT239" s="164" t="s">
        <v>214</v>
      </c>
      <c r="AU239" s="164" t="s">
        <v>82</v>
      </c>
      <c r="AV239" s="12" t="s">
        <v>80</v>
      </c>
      <c r="AW239" s="12" t="s">
        <v>30</v>
      </c>
      <c r="AX239" s="12" t="s">
        <v>73</v>
      </c>
      <c r="AY239" s="164" t="s">
        <v>201</v>
      </c>
    </row>
    <row r="240" spans="2:65" s="13" customFormat="1" x14ac:dyDescent="0.2">
      <c r="B240" s="168"/>
      <c r="C240" s="261"/>
      <c r="D240" s="255" t="s">
        <v>214</v>
      </c>
      <c r="E240" s="262" t="s">
        <v>1</v>
      </c>
      <c r="F240" s="263" t="s">
        <v>1981</v>
      </c>
      <c r="G240" s="261"/>
      <c r="H240" s="264">
        <v>94.308999999999997</v>
      </c>
      <c r="I240" s="170"/>
      <c r="L240" s="168"/>
      <c r="M240" s="171"/>
      <c r="T240" s="172"/>
      <c r="AT240" s="169" t="s">
        <v>214</v>
      </c>
      <c r="AU240" s="169" t="s">
        <v>82</v>
      </c>
      <c r="AV240" s="13" t="s">
        <v>82</v>
      </c>
      <c r="AW240" s="13" t="s">
        <v>30</v>
      </c>
      <c r="AX240" s="13" t="s">
        <v>73</v>
      </c>
      <c r="AY240" s="169" t="s">
        <v>201</v>
      </c>
    </row>
    <row r="241" spans="2:65" s="12" customFormat="1" x14ac:dyDescent="0.2">
      <c r="B241" s="163"/>
      <c r="C241" s="258"/>
      <c r="D241" s="255" t="s">
        <v>214</v>
      </c>
      <c r="E241" s="259" t="s">
        <v>1</v>
      </c>
      <c r="F241" s="260" t="s">
        <v>1973</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1982</v>
      </c>
      <c r="G242" s="261"/>
      <c r="H242" s="264">
        <v>4.3049999999999997</v>
      </c>
      <c r="I242" s="170"/>
      <c r="L242" s="168"/>
      <c r="M242" s="171"/>
      <c r="T242" s="172"/>
      <c r="AT242" s="169" t="s">
        <v>214</v>
      </c>
      <c r="AU242" s="169" t="s">
        <v>82</v>
      </c>
      <c r="AV242" s="13" t="s">
        <v>82</v>
      </c>
      <c r="AW242" s="13" t="s">
        <v>30</v>
      </c>
      <c r="AX242" s="13" t="s">
        <v>73</v>
      </c>
      <c r="AY242" s="169" t="s">
        <v>201</v>
      </c>
    </row>
    <row r="243" spans="2:65" s="14" customFormat="1" x14ac:dyDescent="0.2">
      <c r="B243" s="173"/>
      <c r="C243" s="265"/>
      <c r="D243" s="255" t="s">
        <v>214</v>
      </c>
      <c r="E243" s="266" t="s">
        <v>1</v>
      </c>
      <c r="F243" s="267" t="s">
        <v>221</v>
      </c>
      <c r="G243" s="265"/>
      <c r="H243" s="268">
        <v>98.614000000000004</v>
      </c>
      <c r="I243" s="175"/>
      <c r="L243" s="173"/>
      <c r="M243" s="176"/>
      <c r="T243" s="177"/>
      <c r="AT243" s="174" t="s">
        <v>214</v>
      </c>
      <c r="AU243" s="174" t="s">
        <v>82</v>
      </c>
      <c r="AV243" s="14" t="s">
        <v>208</v>
      </c>
      <c r="AW243" s="14" t="s">
        <v>30</v>
      </c>
      <c r="AX243" s="14" t="s">
        <v>80</v>
      </c>
      <c r="AY243" s="174" t="s">
        <v>201</v>
      </c>
    </row>
    <row r="244" spans="2:65" s="13" customFormat="1" x14ac:dyDescent="0.2">
      <c r="B244" s="168"/>
      <c r="C244" s="261"/>
      <c r="D244" s="255" t="s">
        <v>214</v>
      </c>
      <c r="E244" s="261"/>
      <c r="F244" s="263" t="s">
        <v>1984</v>
      </c>
      <c r="G244" s="261"/>
      <c r="H244" s="264">
        <v>29.584</v>
      </c>
      <c r="I244" s="170"/>
      <c r="L244" s="168"/>
      <c r="M244" s="171"/>
      <c r="T244" s="172"/>
      <c r="AT244" s="169" t="s">
        <v>214</v>
      </c>
      <c r="AU244" s="169" t="s">
        <v>82</v>
      </c>
      <c r="AV244" s="13" t="s">
        <v>82</v>
      </c>
      <c r="AW244" s="13" t="s">
        <v>3</v>
      </c>
      <c r="AX244" s="13" t="s">
        <v>80</v>
      </c>
      <c r="AY244" s="169" t="s">
        <v>201</v>
      </c>
    </row>
    <row r="245" spans="2:65" s="1" customFormat="1" ht="16.5" customHeight="1" x14ac:dyDescent="0.2">
      <c r="B245" s="152"/>
      <c r="C245" s="249" t="s">
        <v>284</v>
      </c>
      <c r="D245" s="249" t="s">
        <v>203</v>
      </c>
      <c r="E245" s="250" t="s">
        <v>332</v>
      </c>
      <c r="F245" s="251" t="s">
        <v>333</v>
      </c>
      <c r="G245" s="252" t="s">
        <v>206</v>
      </c>
      <c r="H245" s="253">
        <v>841.75</v>
      </c>
      <c r="I245" s="154"/>
      <c r="J245" s="155">
        <f>ROUND(I245*H245,2)</f>
        <v>0</v>
      </c>
      <c r="K245" s="153" t="s">
        <v>207</v>
      </c>
      <c r="L245" s="32"/>
      <c r="M245" s="156" t="s">
        <v>1</v>
      </c>
      <c r="N245" s="157" t="s">
        <v>38</v>
      </c>
      <c r="P245" s="158">
        <f>O245*H245</f>
        <v>0</v>
      </c>
      <c r="Q245" s="158">
        <v>5.8E-4</v>
      </c>
      <c r="R245" s="158">
        <f>Q245*H245</f>
        <v>0.48821500000000001</v>
      </c>
      <c r="S245" s="158">
        <v>0</v>
      </c>
      <c r="T245" s="159">
        <f>S245*H245</f>
        <v>0</v>
      </c>
      <c r="AR245" s="160" t="s">
        <v>208</v>
      </c>
      <c r="AT245" s="160" t="s">
        <v>203</v>
      </c>
      <c r="AU245" s="160" t="s">
        <v>82</v>
      </c>
      <c r="AY245" s="17" t="s">
        <v>201</v>
      </c>
      <c r="BE245" s="161">
        <f>IF(N245="základní",J245,0)</f>
        <v>0</v>
      </c>
      <c r="BF245" s="161">
        <f>IF(N245="snížená",J245,0)</f>
        <v>0</v>
      </c>
      <c r="BG245" s="161">
        <f>IF(N245="zákl. přenesená",J245,0)</f>
        <v>0</v>
      </c>
      <c r="BH245" s="161">
        <f>IF(N245="sníž. přenesená",J245,0)</f>
        <v>0</v>
      </c>
      <c r="BI245" s="161">
        <f>IF(N245="nulová",J245,0)</f>
        <v>0</v>
      </c>
      <c r="BJ245" s="17" t="s">
        <v>80</v>
      </c>
      <c r="BK245" s="161">
        <f>ROUND(I245*H245,2)</f>
        <v>0</v>
      </c>
      <c r="BL245" s="17" t="s">
        <v>208</v>
      </c>
      <c r="BM245" s="160" t="s">
        <v>1985</v>
      </c>
    </row>
    <row r="246" spans="2:65" s="1" customFormat="1" ht="19.5" x14ac:dyDescent="0.2">
      <c r="B246" s="32"/>
      <c r="C246" s="254"/>
      <c r="D246" s="255" t="s">
        <v>210</v>
      </c>
      <c r="E246" s="254"/>
      <c r="F246" s="256" t="s">
        <v>335</v>
      </c>
      <c r="G246" s="254"/>
      <c r="H246" s="254"/>
      <c r="I246" s="96"/>
      <c r="L246" s="32"/>
      <c r="M246" s="162"/>
      <c r="T246" s="56"/>
      <c r="AT246" s="17" t="s">
        <v>210</v>
      </c>
      <c r="AU246" s="17" t="s">
        <v>82</v>
      </c>
    </row>
    <row r="247" spans="2:65" s="1" customFormat="1" ht="29.25" x14ac:dyDescent="0.2">
      <c r="B247" s="32"/>
      <c r="C247" s="254"/>
      <c r="D247" s="255" t="s">
        <v>212</v>
      </c>
      <c r="E247" s="254"/>
      <c r="F247" s="257" t="s">
        <v>336</v>
      </c>
      <c r="G247" s="254"/>
      <c r="H247" s="254"/>
      <c r="I247" s="96"/>
      <c r="L247" s="32"/>
      <c r="M247" s="162"/>
      <c r="T247" s="56"/>
      <c r="AT247" s="17" t="s">
        <v>212</v>
      </c>
      <c r="AU247" s="17" t="s">
        <v>82</v>
      </c>
    </row>
    <row r="248" spans="2:65" s="12" customFormat="1" x14ac:dyDescent="0.2">
      <c r="B248" s="163"/>
      <c r="C248" s="258"/>
      <c r="D248" s="255" t="s">
        <v>214</v>
      </c>
      <c r="E248" s="259" t="s">
        <v>1</v>
      </c>
      <c r="F248" s="260" t="s">
        <v>215</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216</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1854</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809</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1971</v>
      </c>
      <c r="G253" s="258"/>
      <c r="H253" s="259" t="s">
        <v>1</v>
      </c>
      <c r="I253" s="165"/>
      <c r="L253" s="163"/>
      <c r="M253" s="166"/>
      <c r="T253" s="167"/>
      <c r="AT253" s="164" t="s">
        <v>214</v>
      </c>
      <c r="AU253" s="164" t="s">
        <v>82</v>
      </c>
      <c r="AV253" s="12" t="s">
        <v>80</v>
      </c>
      <c r="AW253" s="12" t="s">
        <v>30</v>
      </c>
      <c r="AX253" s="12" t="s">
        <v>73</v>
      </c>
      <c r="AY253" s="164" t="s">
        <v>201</v>
      </c>
    </row>
    <row r="254" spans="2:65" s="13" customFormat="1" x14ac:dyDescent="0.2">
      <c r="B254" s="168"/>
      <c r="C254" s="261"/>
      <c r="D254" s="255" t="s">
        <v>214</v>
      </c>
      <c r="E254" s="262" t="s">
        <v>1</v>
      </c>
      <c r="F254" s="263" t="s">
        <v>1986</v>
      </c>
      <c r="G254" s="261"/>
      <c r="H254" s="264">
        <v>805</v>
      </c>
      <c r="I254" s="170"/>
      <c r="L254" s="168"/>
      <c r="M254" s="171"/>
      <c r="T254" s="172"/>
      <c r="AT254" s="169" t="s">
        <v>214</v>
      </c>
      <c r="AU254" s="169" t="s">
        <v>82</v>
      </c>
      <c r="AV254" s="13" t="s">
        <v>82</v>
      </c>
      <c r="AW254" s="13" t="s">
        <v>30</v>
      </c>
      <c r="AX254" s="13" t="s">
        <v>73</v>
      </c>
      <c r="AY254" s="169" t="s">
        <v>201</v>
      </c>
    </row>
    <row r="255" spans="2:65" s="12" customFormat="1" x14ac:dyDescent="0.2">
      <c r="B255" s="163"/>
      <c r="C255" s="258"/>
      <c r="D255" s="255" t="s">
        <v>214</v>
      </c>
      <c r="E255" s="259" t="s">
        <v>1</v>
      </c>
      <c r="F255" s="260" t="s">
        <v>1973</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1987</v>
      </c>
      <c r="G256" s="261"/>
      <c r="H256" s="264">
        <v>36.75</v>
      </c>
      <c r="I256" s="170"/>
      <c r="L256" s="168"/>
      <c r="M256" s="171"/>
      <c r="T256" s="172"/>
      <c r="AT256" s="169" t="s">
        <v>214</v>
      </c>
      <c r="AU256" s="169" t="s">
        <v>82</v>
      </c>
      <c r="AV256" s="13" t="s">
        <v>82</v>
      </c>
      <c r="AW256" s="13" t="s">
        <v>30</v>
      </c>
      <c r="AX256" s="13" t="s">
        <v>73</v>
      </c>
      <c r="AY256" s="169" t="s">
        <v>201</v>
      </c>
    </row>
    <row r="257" spans="2:65" s="14" customFormat="1" x14ac:dyDescent="0.2">
      <c r="B257" s="173"/>
      <c r="C257" s="265"/>
      <c r="D257" s="255" t="s">
        <v>214</v>
      </c>
      <c r="E257" s="266" t="s">
        <v>1</v>
      </c>
      <c r="F257" s="267" t="s">
        <v>221</v>
      </c>
      <c r="G257" s="265"/>
      <c r="H257" s="268">
        <v>841.75</v>
      </c>
      <c r="I257" s="175"/>
      <c r="L257" s="173"/>
      <c r="M257" s="176"/>
      <c r="T257" s="177"/>
      <c r="AT257" s="174" t="s">
        <v>214</v>
      </c>
      <c r="AU257" s="174" t="s">
        <v>82</v>
      </c>
      <c r="AV257" s="14" t="s">
        <v>208</v>
      </c>
      <c r="AW257" s="14" t="s">
        <v>30</v>
      </c>
      <c r="AX257" s="14" t="s">
        <v>80</v>
      </c>
      <c r="AY257" s="174" t="s">
        <v>201</v>
      </c>
    </row>
    <row r="258" spans="2:65" s="1" customFormat="1" ht="16.5" customHeight="1" x14ac:dyDescent="0.2">
      <c r="B258" s="152"/>
      <c r="C258" s="249" t="s">
        <v>292</v>
      </c>
      <c r="D258" s="249" t="s">
        <v>203</v>
      </c>
      <c r="E258" s="250" t="s">
        <v>340</v>
      </c>
      <c r="F258" s="251" t="s">
        <v>341</v>
      </c>
      <c r="G258" s="252" t="s">
        <v>206</v>
      </c>
      <c r="H258" s="253">
        <v>841.75</v>
      </c>
      <c r="I258" s="154"/>
      <c r="J258" s="155">
        <f>ROUND(I258*H258,2)</f>
        <v>0</v>
      </c>
      <c r="K258" s="153" t="s">
        <v>207</v>
      </c>
      <c r="L258" s="32"/>
      <c r="M258" s="156" t="s">
        <v>1</v>
      </c>
      <c r="N258" s="157" t="s">
        <v>38</v>
      </c>
      <c r="P258" s="158">
        <f>O258*H258</f>
        <v>0</v>
      </c>
      <c r="Q258" s="158">
        <v>0</v>
      </c>
      <c r="R258" s="158">
        <f>Q258*H258</f>
        <v>0</v>
      </c>
      <c r="S258" s="158">
        <v>0</v>
      </c>
      <c r="T258" s="159">
        <f>S258*H258</f>
        <v>0</v>
      </c>
      <c r="AR258" s="160" t="s">
        <v>208</v>
      </c>
      <c r="AT258" s="160" t="s">
        <v>203</v>
      </c>
      <c r="AU258" s="160" t="s">
        <v>82</v>
      </c>
      <c r="AY258" s="17" t="s">
        <v>201</v>
      </c>
      <c r="BE258" s="161">
        <f>IF(N258="základní",J258,0)</f>
        <v>0</v>
      </c>
      <c r="BF258" s="161">
        <f>IF(N258="snížená",J258,0)</f>
        <v>0</v>
      </c>
      <c r="BG258" s="161">
        <f>IF(N258="zákl. přenesená",J258,0)</f>
        <v>0</v>
      </c>
      <c r="BH258" s="161">
        <f>IF(N258="sníž. přenesená",J258,0)</f>
        <v>0</v>
      </c>
      <c r="BI258" s="161">
        <f>IF(N258="nulová",J258,0)</f>
        <v>0</v>
      </c>
      <c r="BJ258" s="17" t="s">
        <v>80</v>
      </c>
      <c r="BK258" s="161">
        <f>ROUND(I258*H258,2)</f>
        <v>0</v>
      </c>
      <c r="BL258" s="17" t="s">
        <v>208</v>
      </c>
      <c r="BM258" s="160" t="s">
        <v>1988</v>
      </c>
    </row>
    <row r="259" spans="2:65" s="1" customFormat="1" ht="19.5" x14ac:dyDescent="0.2">
      <c r="B259" s="32"/>
      <c r="C259" s="254"/>
      <c r="D259" s="255" t="s">
        <v>210</v>
      </c>
      <c r="E259" s="254"/>
      <c r="F259" s="256" t="s">
        <v>343</v>
      </c>
      <c r="G259" s="254"/>
      <c r="H259" s="254"/>
      <c r="I259" s="96"/>
      <c r="L259" s="32"/>
      <c r="M259" s="162"/>
      <c r="T259" s="56"/>
      <c r="AT259" s="17" t="s">
        <v>210</v>
      </c>
      <c r="AU259" s="17" t="s">
        <v>82</v>
      </c>
    </row>
    <row r="260" spans="2:65" s="12" customFormat="1" x14ac:dyDescent="0.2">
      <c r="B260" s="163"/>
      <c r="C260" s="258"/>
      <c r="D260" s="255" t="s">
        <v>214</v>
      </c>
      <c r="E260" s="259" t="s">
        <v>1</v>
      </c>
      <c r="F260" s="260" t="s">
        <v>215</v>
      </c>
      <c r="G260" s="258"/>
      <c r="H260" s="259" t="s">
        <v>1</v>
      </c>
      <c r="I260" s="165"/>
      <c r="L260" s="163"/>
      <c r="M260" s="166"/>
      <c r="T260" s="167"/>
      <c r="AT260" s="164" t="s">
        <v>214</v>
      </c>
      <c r="AU260" s="164" t="s">
        <v>82</v>
      </c>
      <c r="AV260" s="12" t="s">
        <v>80</v>
      </c>
      <c r="AW260" s="12" t="s">
        <v>30</v>
      </c>
      <c r="AX260" s="12" t="s">
        <v>73</v>
      </c>
      <c r="AY260" s="164" t="s">
        <v>201</v>
      </c>
    </row>
    <row r="261" spans="2:65" s="12" customFormat="1" x14ac:dyDescent="0.2">
      <c r="B261" s="163"/>
      <c r="C261" s="258"/>
      <c r="D261" s="255" t="s">
        <v>214</v>
      </c>
      <c r="E261" s="259" t="s">
        <v>1</v>
      </c>
      <c r="F261" s="260" t="s">
        <v>216</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272</v>
      </c>
      <c r="G262" s="258"/>
      <c r="H262" s="259" t="s">
        <v>1</v>
      </c>
      <c r="I262" s="165"/>
      <c r="L262" s="163"/>
      <c r="M262" s="166"/>
      <c r="T262" s="167"/>
      <c r="AT262" s="164" t="s">
        <v>214</v>
      </c>
      <c r="AU262" s="164" t="s">
        <v>82</v>
      </c>
      <c r="AV262" s="12" t="s">
        <v>80</v>
      </c>
      <c r="AW262" s="12" t="s">
        <v>30</v>
      </c>
      <c r="AX262" s="12" t="s">
        <v>73</v>
      </c>
      <c r="AY262" s="164" t="s">
        <v>201</v>
      </c>
    </row>
    <row r="263" spans="2:65" s="12" customFormat="1" x14ac:dyDescent="0.2">
      <c r="B263" s="163"/>
      <c r="C263" s="258"/>
      <c r="D263" s="255" t="s">
        <v>214</v>
      </c>
      <c r="E263" s="259" t="s">
        <v>1</v>
      </c>
      <c r="F263" s="260" t="s">
        <v>1854</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809</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1971</v>
      </c>
      <c r="G265" s="258"/>
      <c r="H265" s="259" t="s">
        <v>1</v>
      </c>
      <c r="I265" s="165"/>
      <c r="L265" s="163"/>
      <c r="M265" s="166"/>
      <c r="T265" s="167"/>
      <c r="AT265" s="164" t="s">
        <v>214</v>
      </c>
      <c r="AU265" s="164" t="s">
        <v>82</v>
      </c>
      <c r="AV265" s="12" t="s">
        <v>80</v>
      </c>
      <c r="AW265" s="12" t="s">
        <v>30</v>
      </c>
      <c r="AX265" s="12" t="s">
        <v>73</v>
      </c>
      <c r="AY265" s="164" t="s">
        <v>201</v>
      </c>
    </row>
    <row r="266" spans="2:65" s="13" customFormat="1" x14ac:dyDescent="0.2">
      <c r="B266" s="168"/>
      <c r="C266" s="261"/>
      <c r="D266" s="255" t="s">
        <v>214</v>
      </c>
      <c r="E266" s="262" t="s">
        <v>1</v>
      </c>
      <c r="F266" s="263" t="s">
        <v>1986</v>
      </c>
      <c r="G266" s="261"/>
      <c r="H266" s="264">
        <v>805</v>
      </c>
      <c r="I266" s="170"/>
      <c r="L266" s="168"/>
      <c r="M266" s="171"/>
      <c r="T266" s="172"/>
      <c r="AT266" s="169" t="s">
        <v>214</v>
      </c>
      <c r="AU266" s="169" t="s">
        <v>82</v>
      </c>
      <c r="AV266" s="13" t="s">
        <v>82</v>
      </c>
      <c r="AW266" s="13" t="s">
        <v>30</v>
      </c>
      <c r="AX266" s="13" t="s">
        <v>73</v>
      </c>
      <c r="AY266" s="169" t="s">
        <v>201</v>
      </c>
    </row>
    <row r="267" spans="2:65" s="12" customFormat="1" x14ac:dyDescent="0.2">
      <c r="B267" s="163"/>
      <c r="C267" s="258"/>
      <c r="D267" s="255" t="s">
        <v>214</v>
      </c>
      <c r="E267" s="259" t="s">
        <v>1</v>
      </c>
      <c r="F267" s="260" t="s">
        <v>1973</v>
      </c>
      <c r="G267" s="258"/>
      <c r="H267" s="259" t="s">
        <v>1</v>
      </c>
      <c r="I267" s="165"/>
      <c r="L267" s="163"/>
      <c r="M267" s="166"/>
      <c r="T267" s="167"/>
      <c r="AT267" s="164" t="s">
        <v>214</v>
      </c>
      <c r="AU267" s="164" t="s">
        <v>82</v>
      </c>
      <c r="AV267" s="12" t="s">
        <v>80</v>
      </c>
      <c r="AW267" s="12" t="s">
        <v>30</v>
      </c>
      <c r="AX267" s="12" t="s">
        <v>73</v>
      </c>
      <c r="AY267" s="164" t="s">
        <v>201</v>
      </c>
    </row>
    <row r="268" spans="2:65" s="13" customFormat="1" x14ac:dyDescent="0.2">
      <c r="B268" s="168"/>
      <c r="C268" s="261"/>
      <c r="D268" s="255" t="s">
        <v>214</v>
      </c>
      <c r="E268" s="262" t="s">
        <v>1</v>
      </c>
      <c r="F268" s="263" t="s">
        <v>1987</v>
      </c>
      <c r="G268" s="261"/>
      <c r="H268" s="264">
        <v>36.75</v>
      </c>
      <c r="I268" s="170"/>
      <c r="L268" s="168"/>
      <c r="M268" s="171"/>
      <c r="T268" s="172"/>
      <c r="AT268" s="169" t="s">
        <v>214</v>
      </c>
      <c r="AU268" s="169" t="s">
        <v>82</v>
      </c>
      <c r="AV268" s="13" t="s">
        <v>82</v>
      </c>
      <c r="AW268" s="13" t="s">
        <v>30</v>
      </c>
      <c r="AX268" s="13" t="s">
        <v>73</v>
      </c>
      <c r="AY268" s="169" t="s">
        <v>201</v>
      </c>
    </row>
    <row r="269" spans="2:65" s="14" customFormat="1" x14ac:dyDescent="0.2">
      <c r="B269" s="173"/>
      <c r="C269" s="265"/>
      <c r="D269" s="255" t="s">
        <v>214</v>
      </c>
      <c r="E269" s="266" t="s">
        <v>1</v>
      </c>
      <c r="F269" s="267" t="s">
        <v>221</v>
      </c>
      <c r="G269" s="265"/>
      <c r="H269" s="268">
        <v>841.75</v>
      </c>
      <c r="I269" s="175"/>
      <c r="L269" s="173"/>
      <c r="M269" s="176"/>
      <c r="T269" s="177"/>
      <c r="AT269" s="174" t="s">
        <v>214</v>
      </c>
      <c r="AU269" s="174" t="s">
        <v>82</v>
      </c>
      <c r="AV269" s="14" t="s">
        <v>208</v>
      </c>
      <c r="AW269" s="14" t="s">
        <v>30</v>
      </c>
      <c r="AX269" s="14" t="s">
        <v>80</v>
      </c>
      <c r="AY269" s="174" t="s">
        <v>201</v>
      </c>
    </row>
    <row r="270" spans="2:65" s="1" customFormat="1" ht="24" customHeight="1" x14ac:dyDescent="0.2">
      <c r="B270" s="152"/>
      <c r="C270" s="249" t="s">
        <v>305</v>
      </c>
      <c r="D270" s="249" t="s">
        <v>203</v>
      </c>
      <c r="E270" s="250" t="s">
        <v>345</v>
      </c>
      <c r="F270" s="251" t="s">
        <v>346</v>
      </c>
      <c r="G270" s="252" t="s">
        <v>278</v>
      </c>
      <c r="H270" s="253">
        <v>328.71499999999997</v>
      </c>
      <c r="I270" s="154"/>
      <c r="J270" s="155">
        <f>ROUND(I270*H270,2)</f>
        <v>0</v>
      </c>
      <c r="K270" s="153" t="s">
        <v>207</v>
      </c>
      <c r="L270" s="32"/>
      <c r="M270" s="156" t="s">
        <v>1</v>
      </c>
      <c r="N270" s="157" t="s">
        <v>38</v>
      </c>
      <c r="P270" s="158">
        <f>O270*H270</f>
        <v>0</v>
      </c>
      <c r="Q270" s="158">
        <v>0</v>
      </c>
      <c r="R270" s="158">
        <f>Q270*H270</f>
        <v>0</v>
      </c>
      <c r="S270" s="158">
        <v>0</v>
      </c>
      <c r="T270" s="159">
        <f>S270*H270</f>
        <v>0</v>
      </c>
      <c r="AR270" s="160" t="s">
        <v>208</v>
      </c>
      <c r="AT270" s="160" t="s">
        <v>203</v>
      </c>
      <c r="AU270" s="160" t="s">
        <v>82</v>
      </c>
      <c r="AY270" s="17" t="s">
        <v>201</v>
      </c>
      <c r="BE270" s="161">
        <f>IF(N270="základní",J270,0)</f>
        <v>0</v>
      </c>
      <c r="BF270" s="161">
        <f>IF(N270="snížená",J270,0)</f>
        <v>0</v>
      </c>
      <c r="BG270" s="161">
        <f>IF(N270="zákl. přenesená",J270,0)</f>
        <v>0</v>
      </c>
      <c r="BH270" s="161">
        <f>IF(N270="sníž. přenesená",J270,0)</f>
        <v>0</v>
      </c>
      <c r="BI270" s="161">
        <f>IF(N270="nulová",J270,0)</f>
        <v>0</v>
      </c>
      <c r="BJ270" s="17" t="s">
        <v>80</v>
      </c>
      <c r="BK270" s="161">
        <f>ROUND(I270*H270,2)</f>
        <v>0</v>
      </c>
      <c r="BL270" s="17" t="s">
        <v>208</v>
      </c>
      <c r="BM270" s="160" t="s">
        <v>1989</v>
      </c>
    </row>
    <row r="271" spans="2:65" s="1" customFormat="1" ht="29.25" x14ac:dyDescent="0.2">
      <c r="B271" s="32"/>
      <c r="C271" s="254"/>
      <c r="D271" s="255" t="s">
        <v>210</v>
      </c>
      <c r="E271" s="254"/>
      <c r="F271" s="256" t="s">
        <v>348</v>
      </c>
      <c r="G271" s="254"/>
      <c r="H271" s="254"/>
      <c r="I271" s="96"/>
      <c r="L271" s="32"/>
      <c r="M271" s="162"/>
      <c r="T271" s="56"/>
      <c r="AT271" s="17" t="s">
        <v>210</v>
      </c>
      <c r="AU271" s="17" t="s">
        <v>82</v>
      </c>
    </row>
    <row r="272" spans="2:65" s="1" customFormat="1" ht="87.75" x14ac:dyDescent="0.2">
      <c r="B272" s="32"/>
      <c r="C272" s="254"/>
      <c r="D272" s="255" t="s">
        <v>212</v>
      </c>
      <c r="E272" s="254"/>
      <c r="F272" s="257" t="s">
        <v>349</v>
      </c>
      <c r="G272" s="254"/>
      <c r="H272" s="254"/>
      <c r="I272" s="96"/>
      <c r="L272" s="32"/>
      <c r="M272" s="162"/>
      <c r="T272" s="56"/>
      <c r="AT272" s="17" t="s">
        <v>212</v>
      </c>
      <c r="AU272" s="17" t="s">
        <v>82</v>
      </c>
    </row>
    <row r="273" spans="2:65" s="12" customFormat="1" x14ac:dyDescent="0.2">
      <c r="B273" s="163"/>
      <c r="C273" s="258"/>
      <c r="D273" s="255" t="s">
        <v>214</v>
      </c>
      <c r="E273" s="259" t="s">
        <v>1</v>
      </c>
      <c r="F273" s="260" t="s">
        <v>215</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216</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272</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1854</v>
      </c>
      <c r="G276" s="258"/>
      <c r="H276" s="259" t="s">
        <v>1</v>
      </c>
      <c r="I276" s="165"/>
      <c r="L276" s="163"/>
      <c r="M276" s="166"/>
      <c r="T276" s="167"/>
      <c r="AT276" s="164" t="s">
        <v>214</v>
      </c>
      <c r="AU276" s="164" t="s">
        <v>82</v>
      </c>
      <c r="AV276" s="12" t="s">
        <v>80</v>
      </c>
      <c r="AW276" s="12" t="s">
        <v>30</v>
      </c>
      <c r="AX276" s="12" t="s">
        <v>73</v>
      </c>
      <c r="AY276" s="164" t="s">
        <v>201</v>
      </c>
    </row>
    <row r="277" spans="2:65" s="12" customFormat="1" x14ac:dyDescent="0.2">
      <c r="B277" s="163"/>
      <c r="C277" s="258"/>
      <c r="D277" s="255" t="s">
        <v>214</v>
      </c>
      <c r="E277" s="259" t="s">
        <v>1</v>
      </c>
      <c r="F277" s="260" t="s">
        <v>323</v>
      </c>
      <c r="G277" s="258"/>
      <c r="H277" s="259" t="s">
        <v>1</v>
      </c>
      <c r="I277" s="165"/>
      <c r="L277" s="163"/>
      <c r="M277" s="166"/>
      <c r="T277" s="167"/>
      <c r="AT277" s="164" t="s">
        <v>214</v>
      </c>
      <c r="AU277" s="164" t="s">
        <v>82</v>
      </c>
      <c r="AV277" s="12" t="s">
        <v>80</v>
      </c>
      <c r="AW277" s="12" t="s">
        <v>30</v>
      </c>
      <c r="AX277" s="12" t="s">
        <v>73</v>
      </c>
      <c r="AY277" s="164" t="s">
        <v>201</v>
      </c>
    </row>
    <row r="278" spans="2:65" s="12" customFormat="1" x14ac:dyDescent="0.2">
      <c r="B278" s="163"/>
      <c r="C278" s="258"/>
      <c r="D278" s="255" t="s">
        <v>214</v>
      </c>
      <c r="E278" s="259" t="s">
        <v>1</v>
      </c>
      <c r="F278" s="260" t="s">
        <v>809</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1971</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1990</v>
      </c>
      <c r="G280" s="261"/>
      <c r="H280" s="264">
        <v>314.36399999999998</v>
      </c>
      <c r="I280" s="170"/>
      <c r="L280" s="168"/>
      <c r="M280" s="171"/>
      <c r="T280" s="172"/>
      <c r="AT280" s="169" t="s">
        <v>214</v>
      </c>
      <c r="AU280" s="169" t="s">
        <v>82</v>
      </c>
      <c r="AV280" s="13" t="s">
        <v>82</v>
      </c>
      <c r="AW280" s="13" t="s">
        <v>30</v>
      </c>
      <c r="AX280" s="13" t="s">
        <v>73</v>
      </c>
      <c r="AY280" s="169" t="s">
        <v>201</v>
      </c>
    </row>
    <row r="281" spans="2:65" s="12" customFormat="1" x14ac:dyDescent="0.2">
      <c r="B281" s="163"/>
      <c r="C281" s="258"/>
      <c r="D281" s="255" t="s">
        <v>214</v>
      </c>
      <c r="E281" s="259" t="s">
        <v>1</v>
      </c>
      <c r="F281" s="260" t="s">
        <v>1973</v>
      </c>
      <c r="G281" s="258"/>
      <c r="H281" s="259" t="s">
        <v>1</v>
      </c>
      <c r="I281" s="165"/>
      <c r="L281" s="163"/>
      <c r="M281" s="166"/>
      <c r="T281" s="167"/>
      <c r="AT281" s="164" t="s">
        <v>214</v>
      </c>
      <c r="AU281" s="164" t="s">
        <v>82</v>
      </c>
      <c r="AV281" s="12" t="s">
        <v>80</v>
      </c>
      <c r="AW281" s="12" t="s">
        <v>30</v>
      </c>
      <c r="AX281" s="12" t="s">
        <v>73</v>
      </c>
      <c r="AY281" s="164" t="s">
        <v>201</v>
      </c>
    </row>
    <row r="282" spans="2:65" s="13" customFormat="1" x14ac:dyDescent="0.2">
      <c r="B282" s="168"/>
      <c r="C282" s="261"/>
      <c r="D282" s="255" t="s">
        <v>214</v>
      </c>
      <c r="E282" s="262" t="s">
        <v>1</v>
      </c>
      <c r="F282" s="263" t="s">
        <v>1991</v>
      </c>
      <c r="G282" s="261"/>
      <c r="H282" s="264">
        <v>14.351000000000001</v>
      </c>
      <c r="I282" s="170"/>
      <c r="L282" s="168"/>
      <c r="M282" s="171"/>
      <c r="T282" s="172"/>
      <c r="AT282" s="169" t="s">
        <v>214</v>
      </c>
      <c r="AU282" s="169" t="s">
        <v>82</v>
      </c>
      <c r="AV282" s="13" t="s">
        <v>82</v>
      </c>
      <c r="AW282" s="13" t="s">
        <v>30</v>
      </c>
      <c r="AX282" s="13" t="s">
        <v>73</v>
      </c>
      <c r="AY282" s="169" t="s">
        <v>201</v>
      </c>
    </row>
    <row r="283" spans="2:65" s="14" customFormat="1" x14ac:dyDescent="0.2">
      <c r="B283" s="173"/>
      <c r="C283" s="265"/>
      <c r="D283" s="255" t="s">
        <v>214</v>
      </c>
      <c r="E283" s="266" t="s">
        <v>1</v>
      </c>
      <c r="F283" s="267" t="s">
        <v>221</v>
      </c>
      <c r="G283" s="265"/>
      <c r="H283" s="268">
        <v>328.71499999999997</v>
      </c>
      <c r="I283" s="175"/>
      <c r="L283" s="173"/>
      <c r="M283" s="176"/>
      <c r="T283" s="177"/>
      <c r="AT283" s="174" t="s">
        <v>214</v>
      </c>
      <c r="AU283" s="174" t="s">
        <v>82</v>
      </c>
      <c r="AV283" s="14" t="s">
        <v>208</v>
      </c>
      <c r="AW283" s="14" t="s">
        <v>30</v>
      </c>
      <c r="AX283" s="14" t="s">
        <v>80</v>
      </c>
      <c r="AY283" s="174" t="s">
        <v>201</v>
      </c>
    </row>
    <row r="284" spans="2:65" s="1" customFormat="1" ht="24" customHeight="1" x14ac:dyDescent="0.2">
      <c r="B284" s="152"/>
      <c r="C284" s="249" t="s">
        <v>312</v>
      </c>
      <c r="D284" s="249" t="s">
        <v>203</v>
      </c>
      <c r="E284" s="250" t="s">
        <v>353</v>
      </c>
      <c r="F284" s="251" t="s">
        <v>354</v>
      </c>
      <c r="G284" s="252" t="s">
        <v>278</v>
      </c>
      <c r="H284" s="253">
        <v>328.71499999999997</v>
      </c>
      <c r="I284" s="154"/>
      <c r="J284" s="155">
        <f>ROUND(I284*H284,2)</f>
        <v>0</v>
      </c>
      <c r="K284" s="153" t="s">
        <v>207</v>
      </c>
      <c r="L284" s="32"/>
      <c r="M284" s="156" t="s">
        <v>1</v>
      </c>
      <c r="N284" s="157" t="s">
        <v>38</v>
      </c>
      <c r="P284" s="158">
        <f>O284*H284</f>
        <v>0</v>
      </c>
      <c r="Q284" s="158">
        <v>0</v>
      </c>
      <c r="R284" s="158">
        <f>Q284*H284</f>
        <v>0</v>
      </c>
      <c r="S284" s="158">
        <v>0</v>
      </c>
      <c r="T284" s="159">
        <f>S284*H284</f>
        <v>0</v>
      </c>
      <c r="AR284" s="160" t="s">
        <v>208</v>
      </c>
      <c r="AT284" s="160" t="s">
        <v>203</v>
      </c>
      <c r="AU284" s="160" t="s">
        <v>82</v>
      </c>
      <c r="AY284" s="17" t="s">
        <v>201</v>
      </c>
      <c r="BE284" s="161">
        <f>IF(N284="základní",J284,0)</f>
        <v>0</v>
      </c>
      <c r="BF284" s="161">
        <f>IF(N284="snížená",J284,0)</f>
        <v>0</v>
      </c>
      <c r="BG284" s="161">
        <f>IF(N284="zákl. přenesená",J284,0)</f>
        <v>0</v>
      </c>
      <c r="BH284" s="161">
        <f>IF(N284="sníž. přenesená",J284,0)</f>
        <v>0</v>
      </c>
      <c r="BI284" s="161">
        <f>IF(N284="nulová",J284,0)</f>
        <v>0</v>
      </c>
      <c r="BJ284" s="17" t="s">
        <v>80</v>
      </c>
      <c r="BK284" s="161">
        <f>ROUND(I284*H284,2)</f>
        <v>0</v>
      </c>
      <c r="BL284" s="17" t="s">
        <v>208</v>
      </c>
      <c r="BM284" s="160" t="s">
        <v>1992</v>
      </c>
    </row>
    <row r="285" spans="2:65" s="1" customFormat="1" ht="29.25" x14ac:dyDescent="0.2">
      <c r="B285" s="32"/>
      <c r="C285" s="254"/>
      <c r="D285" s="255" t="s">
        <v>210</v>
      </c>
      <c r="E285" s="254"/>
      <c r="F285" s="256" t="s">
        <v>356</v>
      </c>
      <c r="G285" s="254"/>
      <c r="H285" s="254"/>
      <c r="I285" s="96"/>
      <c r="L285" s="32"/>
      <c r="M285" s="162"/>
      <c r="T285" s="56"/>
      <c r="AT285" s="17" t="s">
        <v>210</v>
      </c>
      <c r="AU285" s="17" t="s">
        <v>82</v>
      </c>
    </row>
    <row r="286" spans="2:65" s="1" customFormat="1" ht="195" x14ac:dyDescent="0.2">
      <c r="B286" s="32"/>
      <c r="C286" s="254"/>
      <c r="D286" s="255" t="s">
        <v>212</v>
      </c>
      <c r="E286" s="254"/>
      <c r="F286" s="257" t="s">
        <v>357</v>
      </c>
      <c r="G286" s="254"/>
      <c r="H286" s="254"/>
      <c r="I286" s="96"/>
      <c r="L286" s="32"/>
      <c r="M286" s="162"/>
      <c r="T286" s="56"/>
      <c r="AT286" s="17" t="s">
        <v>212</v>
      </c>
      <c r="AU286" s="17" t="s">
        <v>82</v>
      </c>
    </row>
    <row r="287" spans="2:65" s="12" customFormat="1" x14ac:dyDescent="0.2">
      <c r="B287" s="163"/>
      <c r="C287" s="258"/>
      <c r="D287" s="255" t="s">
        <v>214</v>
      </c>
      <c r="E287" s="259" t="s">
        <v>1</v>
      </c>
      <c r="F287" s="260" t="s">
        <v>215</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216</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358</v>
      </c>
      <c r="G289" s="258"/>
      <c r="H289" s="259" t="s">
        <v>1</v>
      </c>
      <c r="I289" s="165"/>
      <c r="L289" s="163"/>
      <c r="M289" s="166"/>
      <c r="T289" s="167"/>
      <c r="AT289" s="164" t="s">
        <v>214</v>
      </c>
      <c r="AU289" s="164" t="s">
        <v>82</v>
      </c>
      <c r="AV289" s="12" t="s">
        <v>80</v>
      </c>
      <c r="AW289" s="12" t="s">
        <v>30</v>
      </c>
      <c r="AX289" s="12" t="s">
        <v>73</v>
      </c>
      <c r="AY289" s="164" t="s">
        <v>201</v>
      </c>
    </row>
    <row r="290" spans="2:65" s="12" customFormat="1" ht="22.5" x14ac:dyDescent="0.2">
      <c r="B290" s="163"/>
      <c r="C290" s="258"/>
      <c r="D290" s="255" t="s">
        <v>214</v>
      </c>
      <c r="E290" s="259" t="s">
        <v>1</v>
      </c>
      <c r="F290" s="260" t="s">
        <v>359</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272</v>
      </c>
      <c r="G291" s="258"/>
      <c r="H291" s="259" t="s">
        <v>1</v>
      </c>
      <c r="I291" s="165"/>
      <c r="L291" s="163"/>
      <c r="M291" s="166"/>
      <c r="T291" s="167"/>
      <c r="AT291" s="164" t="s">
        <v>214</v>
      </c>
      <c r="AU291" s="164" t="s">
        <v>82</v>
      </c>
      <c r="AV291" s="12" t="s">
        <v>80</v>
      </c>
      <c r="AW291" s="12" t="s">
        <v>30</v>
      </c>
      <c r="AX291" s="12" t="s">
        <v>73</v>
      </c>
      <c r="AY291" s="164" t="s">
        <v>201</v>
      </c>
    </row>
    <row r="292" spans="2:65" s="12" customFormat="1" x14ac:dyDescent="0.2">
      <c r="B292" s="163"/>
      <c r="C292" s="258"/>
      <c r="D292" s="255" t="s">
        <v>214</v>
      </c>
      <c r="E292" s="259" t="s">
        <v>1</v>
      </c>
      <c r="F292" s="260" t="s">
        <v>1854</v>
      </c>
      <c r="G292" s="258"/>
      <c r="H292" s="259" t="s">
        <v>1</v>
      </c>
      <c r="I292" s="165"/>
      <c r="L292" s="163"/>
      <c r="M292" s="166"/>
      <c r="T292" s="167"/>
      <c r="AT292" s="164" t="s">
        <v>214</v>
      </c>
      <c r="AU292" s="164" t="s">
        <v>82</v>
      </c>
      <c r="AV292" s="12" t="s">
        <v>80</v>
      </c>
      <c r="AW292" s="12" t="s">
        <v>30</v>
      </c>
      <c r="AX292" s="12" t="s">
        <v>73</v>
      </c>
      <c r="AY292" s="164" t="s">
        <v>201</v>
      </c>
    </row>
    <row r="293" spans="2:65" s="12" customFormat="1" x14ac:dyDescent="0.2">
      <c r="B293" s="163"/>
      <c r="C293" s="258"/>
      <c r="D293" s="255" t="s">
        <v>214</v>
      </c>
      <c r="E293" s="259" t="s">
        <v>1</v>
      </c>
      <c r="F293" s="260" t="s">
        <v>323</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809</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1971</v>
      </c>
      <c r="G295" s="258"/>
      <c r="H295" s="259" t="s">
        <v>1</v>
      </c>
      <c r="I295" s="165"/>
      <c r="L295" s="163"/>
      <c r="M295" s="166"/>
      <c r="T295" s="167"/>
      <c r="AT295" s="164" t="s">
        <v>214</v>
      </c>
      <c r="AU295" s="164" t="s">
        <v>82</v>
      </c>
      <c r="AV295" s="12" t="s">
        <v>80</v>
      </c>
      <c r="AW295" s="12" t="s">
        <v>30</v>
      </c>
      <c r="AX295" s="12" t="s">
        <v>73</v>
      </c>
      <c r="AY295" s="164" t="s">
        <v>201</v>
      </c>
    </row>
    <row r="296" spans="2:65" s="13" customFormat="1" x14ac:dyDescent="0.2">
      <c r="B296" s="168"/>
      <c r="C296" s="261"/>
      <c r="D296" s="255" t="s">
        <v>214</v>
      </c>
      <c r="E296" s="262" t="s">
        <v>1</v>
      </c>
      <c r="F296" s="263" t="s">
        <v>1990</v>
      </c>
      <c r="G296" s="261"/>
      <c r="H296" s="264">
        <v>314.36399999999998</v>
      </c>
      <c r="I296" s="170"/>
      <c r="L296" s="168"/>
      <c r="M296" s="171"/>
      <c r="T296" s="172"/>
      <c r="AT296" s="169" t="s">
        <v>214</v>
      </c>
      <c r="AU296" s="169" t="s">
        <v>82</v>
      </c>
      <c r="AV296" s="13" t="s">
        <v>82</v>
      </c>
      <c r="AW296" s="13" t="s">
        <v>30</v>
      </c>
      <c r="AX296" s="13" t="s">
        <v>73</v>
      </c>
      <c r="AY296" s="169" t="s">
        <v>201</v>
      </c>
    </row>
    <row r="297" spans="2:65" s="12" customFormat="1" x14ac:dyDescent="0.2">
      <c r="B297" s="163"/>
      <c r="C297" s="258"/>
      <c r="D297" s="255" t="s">
        <v>214</v>
      </c>
      <c r="E297" s="259" t="s">
        <v>1</v>
      </c>
      <c r="F297" s="260" t="s">
        <v>1973</v>
      </c>
      <c r="G297" s="258"/>
      <c r="H297" s="259" t="s">
        <v>1</v>
      </c>
      <c r="I297" s="165"/>
      <c r="L297" s="163"/>
      <c r="M297" s="166"/>
      <c r="T297" s="167"/>
      <c r="AT297" s="164" t="s">
        <v>214</v>
      </c>
      <c r="AU297" s="164" t="s">
        <v>82</v>
      </c>
      <c r="AV297" s="12" t="s">
        <v>80</v>
      </c>
      <c r="AW297" s="12" t="s">
        <v>30</v>
      </c>
      <c r="AX297" s="12" t="s">
        <v>73</v>
      </c>
      <c r="AY297" s="164" t="s">
        <v>201</v>
      </c>
    </row>
    <row r="298" spans="2:65" s="13" customFormat="1" x14ac:dyDescent="0.2">
      <c r="B298" s="168"/>
      <c r="C298" s="261"/>
      <c r="D298" s="255" t="s">
        <v>214</v>
      </c>
      <c r="E298" s="262" t="s">
        <v>1</v>
      </c>
      <c r="F298" s="263" t="s">
        <v>1991</v>
      </c>
      <c r="G298" s="261"/>
      <c r="H298" s="264">
        <v>14.351000000000001</v>
      </c>
      <c r="I298" s="170"/>
      <c r="L298" s="168"/>
      <c r="M298" s="171"/>
      <c r="T298" s="172"/>
      <c r="AT298" s="169" t="s">
        <v>214</v>
      </c>
      <c r="AU298" s="169" t="s">
        <v>82</v>
      </c>
      <c r="AV298" s="13" t="s">
        <v>82</v>
      </c>
      <c r="AW298" s="13" t="s">
        <v>30</v>
      </c>
      <c r="AX298" s="13" t="s">
        <v>73</v>
      </c>
      <c r="AY298" s="169" t="s">
        <v>201</v>
      </c>
    </row>
    <row r="299" spans="2:65" s="14" customFormat="1" x14ac:dyDescent="0.2">
      <c r="B299" s="173"/>
      <c r="C299" s="265"/>
      <c r="D299" s="255" t="s">
        <v>214</v>
      </c>
      <c r="E299" s="266" t="s">
        <v>1</v>
      </c>
      <c r="F299" s="267" t="s">
        <v>221</v>
      </c>
      <c r="G299" s="265"/>
      <c r="H299" s="268">
        <v>328.71499999999997</v>
      </c>
      <c r="I299" s="175"/>
      <c r="L299" s="173"/>
      <c r="M299" s="176"/>
      <c r="T299" s="177"/>
      <c r="AT299" s="174" t="s">
        <v>214</v>
      </c>
      <c r="AU299" s="174" t="s">
        <v>82</v>
      </c>
      <c r="AV299" s="14" t="s">
        <v>208</v>
      </c>
      <c r="AW299" s="14" t="s">
        <v>30</v>
      </c>
      <c r="AX299" s="14" t="s">
        <v>80</v>
      </c>
      <c r="AY299" s="174" t="s">
        <v>201</v>
      </c>
    </row>
    <row r="300" spans="2:65" s="1" customFormat="1" ht="24" customHeight="1" x14ac:dyDescent="0.2">
      <c r="B300" s="152"/>
      <c r="C300" s="249" t="s">
        <v>318</v>
      </c>
      <c r="D300" s="249" t="s">
        <v>203</v>
      </c>
      <c r="E300" s="250" t="s">
        <v>353</v>
      </c>
      <c r="F300" s="251" t="s">
        <v>354</v>
      </c>
      <c r="G300" s="252" t="s">
        <v>278</v>
      </c>
      <c r="H300" s="253">
        <v>206.68799999999999</v>
      </c>
      <c r="I300" s="154"/>
      <c r="J300" s="155">
        <f>ROUND(I300*H300,2)</f>
        <v>0</v>
      </c>
      <c r="K300" s="153" t="s">
        <v>207</v>
      </c>
      <c r="L300" s="32"/>
      <c r="M300" s="156" t="s">
        <v>1</v>
      </c>
      <c r="N300" s="157" t="s">
        <v>38</v>
      </c>
      <c r="P300" s="158">
        <f>O300*H300</f>
        <v>0</v>
      </c>
      <c r="Q300" s="158">
        <v>0</v>
      </c>
      <c r="R300" s="158">
        <f>Q300*H300</f>
        <v>0</v>
      </c>
      <c r="S300" s="158">
        <v>0</v>
      </c>
      <c r="T300" s="159">
        <f>S300*H300</f>
        <v>0</v>
      </c>
      <c r="AR300" s="160" t="s">
        <v>208</v>
      </c>
      <c r="AT300" s="160" t="s">
        <v>203</v>
      </c>
      <c r="AU300" s="160" t="s">
        <v>82</v>
      </c>
      <c r="AY300" s="17" t="s">
        <v>201</v>
      </c>
      <c r="BE300" s="161">
        <f>IF(N300="základní",J300,0)</f>
        <v>0</v>
      </c>
      <c r="BF300" s="161">
        <f>IF(N300="snížená",J300,0)</f>
        <v>0</v>
      </c>
      <c r="BG300" s="161">
        <f>IF(N300="zákl. přenesená",J300,0)</f>
        <v>0</v>
      </c>
      <c r="BH300" s="161">
        <f>IF(N300="sníž. přenesená",J300,0)</f>
        <v>0</v>
      </c>
      <c r="BI300" s="161">
        <f>IF(N300="nulová",J300,0)</f>
        <v>0</v>
      </c>
      <c r="BJ300" s="17" t="s">
        <v>80</v>
      </c>
      <c r="BK300" s="161">
        <f>ROUND(I300*H300,2)</f>
        <v>0</v>
      </c>
      <c r="BL300" s="17" t="s">
        <v>208</v>
      </c>
      <c r="BM300" s="160" t="s">
        <v>1993</v>
      </c>
    </row>
    <row r="301" spans="2:65" s="1" customFormat="1" ht="29.25" x14ac:dyDescent="0.2">
      <c r="B301" s="32"/>
      <c r="C301" s="254"/>
      <c r="D301" s="255" t="s">
        <v>210</v>
      </c>
      <c r="E301" s="254"/>
      <c r="F301" s="256" t="s">
        <v>356</v>
      </c>
      <c r="G301" s="254"/>
      <c r="H301" s="254"/>
      <c r="I301" s="96"/>
      <c r="L301" s="32"/>
      <c r="M301" s="162"/>
      <c r="T301" s="56"/>
      <c r="AT301" s="17" t="s">
        <v>210</v>
      </c>
      <c r="AU301" s="17" t="s">
        <v>82</v>
      </c>
    </row>
    <row r="302" spans="2:65" s="1" customFormat="1" ht="195" x14ac:dyDescent="0.2">
      <c r="B302" s="32"/>
      <c r="C302" s="254"/>
      <c r="D302" s="255" t="s">
        <v>212</v>
      </c>
      <c r="E302" s="254"/>
      <c r="F302" s="257" t="s">
        <v>357</v>
      </c>
      <c r="G302" s="254"/>
      <c r="H302" s="254"/>
      <c r="I302" s="96"/>
      <c r="L302" s="32"/>
      <c r="M302" s="162"/>
      <c r="T302" s="56"/>
      <c r="AT302" s="17" t="s">
        <v>212</v>
      </c>
      <c r="AU302" s="17" t="s">
        <v>82</v>
      </c>
    </row>
    <row r="303" spans="2:65" s="12" customFormat="1" x14ac:dyDescent="0.2">
      <c r="B303" s="163"/>
      <c r="C303" s="258"/>
      <c r="D303" s="255" t="s">
        <v>214</v>
      </c>
      <c r="E303" s="259" t="s">
        <v>1</v>
      </c>
      <c r="F303" s="260" t="s">
        <v>215</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216</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362</v>
      </c>
      <c r="G305" s="258"/>
      <c r="H305" s="259" t="s">
        <v>1</v>
      </c>
      <c r="I305" s="165"/>
      <c r="L305" s="163"/>
      <c r="M305" s="166"/>
      <c r="T305" s="167"/>
      <c r="AT305" s="164" t="s">
        <v>214</v>
      </c>
      <c r="AU305" s="164" t="s">
        <v>82</v>
      </c>
      <c r="AV305" s="12" t="s">
        <v>80</v>
      </c>
      <c r="AW305" s="12" t="s">
        <v>30</v>
      </c>
      <c r="AX305" s="12" t="s">
        <v>73</v>
      </c>
      <c r="AY305" s="164" t="s">
        <v>201</v>
      </c>
    </row>
    <row r="306" spans="2:65" s="12" customFormat="1" ht="22.5" x14ac:dyDescent="0.2">
      <c r="B306" s="163"/>
      <c r="C306" s="258"/>
      <c r="D306" s="255" t="s">
        <v>214</v>
      </c>
      <c r="E306" s="259" t="s">
        <v>1</v>
      </c>
      <c r="F306" s="260" t="s">
        <v>359</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272</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1854</v>
      </c>
      <c r="G308" s="258"/>
      <c r="H308" s="259" t="s">
        <v>1</v>
      </c>
      <c r="I308" s="165"/>
      <c r="L308" s="163"/>
      <c r="M308" s="166"/>
      <c r="T308" s="167"/>
      <c r="AT308" s="164" t="s">
        <v>214</v>
      </c>
      <c r="AU308" s="164" t="s">
        <v>82</v>
      </c>
      <c r="AV308" s="12" t="s">
        <v>80</v>
      </c>
      <c r="AW308" s="12" t="s">
        <v>30</v>
      </c>
      <c r="AX308" s="12" t="s">
        <v>73</v>
      </c>
      <c r="AY308" s="164" t="s">
        <v>201</v>
      </c>
    </row>
    <row r="309" spans="2:65" s="12" customFormat="1" x14ac:dyDescent="0.2">
      <c r="B309" s="163"/>
      <c r="C309" s="258"/>
      <c r="D309" s="255" t="s">
        <v>214</v>
      </c>
      <c r="E309" s="259" t="s">
        <v>1</v>
      </c>
      <c r="F309" s="260" t="s">
        <v>809</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1971</v>
      </c>
      <c r="G310" s="258"/>
      <c r="H310" s="259" t="s">
        <v>1</v>
      </c>
      <c r="I310" s="165"/>
      <c r="L310" s="163"/>
      <c r="M310" s="166"/>
      <c r="T310" s="167"/>
      <c r="AT310" s="164" t="s">
        <v>214</v>
      </c>
      <c r="AU310" s="164" t="s">
        <v>82</v>
      </c>
      <c r="AV310" s="12" t="s">
        <v>80</v>
      </c>
      <c r="AW310" s="12" t="s">
        <v>30</v>
      </c>
      <c r="AX310" s="12" t="s">
        <v>73</v>
      </c>
      <c r="AY310" s="164" t="s">
        <v>201</v>
      </c>
    </row>
    <row r="311" spans="2:65" s="13" customFormat="1" x14ac:dyDescent="0.2">
      <c r="B311" s="168"/>
      <c r="C311" s="261"/>
      <c r="D311" s="255" t="s">
        <v>214</v>
      </c>
      <c r="E311" s="262" t="s">
        <v>1</v>
      </c>
      <c r="F311" s="263" t="s">
        <v>1994</v>
      </c>
      <c r="G311" s="261"/>
      <c r="H311" s="264">
        <v>197.06399999999999</v>
      </c>
      <c r="I311" s="170"/>
      <c r="L311" s="168"/>
      <c r="M311" s="171"/>
      <c r="T311" s="172"/>
      <c r="AT311" s="169" t="s">
        <v>214</v>
      </c>
      <c r="AU311" s="169" t="s">
        <v>82</v>
      </c>
      <c r="AV311" s="13" t="s">
        <v>82</v>
      </c>
      <c r="AW311" s="13" t="s">
        <v>30</v>
      </c>
      <c r="AX311" s="13" t="s">
        <v>73</v>
      </c>
      <c r="AY311" s="169" t="s">
        <v>201</v>
      </c>
    </row>
    <row r="312" spans="2:65" s="12" customFormat="1" x14ac:dyDescent="0.2">
      <c r="B312" s="163"/>
      <c r="C312" s="258"/>
      <c r="D312" s="255" t="s">
        <v>214</v>
      </c>
      <c r="E312" s="259" t="s">
        <v>1</v>
      </c>
      <c r="F312" s="260" t="s">
        <v>1973</v>
      </c>
      <c r="G312" s="258"/>
      <c r="H312" s="259" t="s">
        <v>1</v>
      </c>
      <c r="I312" s="165"/>
      <c r="L312" s="163"/>
      <c r="M312" s="166"/>
      <c r="T312" s="167"/>
      <c r="AT312" s="164" t="s">
        <v>214</v>
      </c>
      <c r="AU312" s="164" t="s">
        <v>82</v>
      </c>
      <c r="AV312" s="12" t="s">
        <v>80</v>
      </c>
      <c r="AW312" s="12" t="s">
        <v>30</v>
      </c>
      <c r="AX312" s="12" t="s">
        <v>73</v>
      </c>
      <c r="AY312" s="164" t="s">
        <v>201</v>
      </c>
    </row>
    <row r="313" spans="2:65" s="13" customFormat="1" ht="22.5" x14ac:dyDescent="0.2">
      <c r="B313" s="168"/>
      <c r="C313" s="261"/>
      <c r="D313" s="255" t="s">
        <v>214</v>
      </c>
      <c r="E313" s="262" t="s">
        <v>1</v>
      </c>
      <c r="F313" s="263" t="s">
        <v>1995</v>
      </c>
      <c r="G313" s="261"/>
      <c r="H313" s="264">
        <v>9.6240000000000006</v>
      </c>
      <c r="I313" s="170"/>
      <c r="L313" s="168"/>
      <c r="M313" s="171"/>
      <c r="T313" s="172"/>
      <c r="AT313" s="169" t="s">
        <v>214</v>
      </c>
      <c r="AU313" s="169" t="s">
        <v>82</v>
      </c>
      <c r="AV313" s="13" t="s">
        <v>82</v>
      </c>
      <c r="AW313" s="13" t="s">
        <v>30</v>
      </c>
      <c r="AX313" s="13" t="s">
        <v>73</v>
      </c>
      <c r="AY313" s="169" t="s">
        <v>201</v>
      </c>
    </row>
    <row r="314" spans="2:65" s="14" customFormat="1" x14ac:dyDescent="0.2">
      <c r="B314" s="173"/>
      <c r="C314" s="265"/>
      <c r="D314" s="255" t="s">
        <v>214</v>
      </c>
      <c r="E314" s="266" t="s">
        <v>1</v>
      </c>
      <c r="F314" s="267" t="s">
        <v>221</v>
      </c>
      <c r="G314" s="265"/>
      <c r="H314" s="268">
        <v>206.68799999999999</v>
      </c>
      <c r="I314" s="175"/>
      <c r="L314" s="173"/>
      <c r="M314" s="176"/>
      <c r="T314" s="177"/>
      <c r="AT314" s="174" t="s">
        <v>214</v>
      </c>
      <c r="AU314" s="174" t="s">
        <v>82</v>
      </c>
      <c r="AV314" s="14" t="s">
        <v>208</v>
      </c>
      <c r="AW314" s="14" t="s">
        <v>30</v>
      </c>
      <c r="AX314" s="14" t="s">
        <v>80</v>
      </c>
      <c r="AY314" s="174" t="s">
        <v>201</v>
      </c>
    </row>
    <row r="315" spans="2:65" s="1" customFormat="1" ht="24" customHeight="1" x14ac:dyDescent="0.2">
      <c r="B315" s="152"/>
      <c r="C315" s="249" t="s">
        <v>8</v>
      </c>
      <c r="D315" s="249" t="s">
        <v>203</v>
      </c>
      <c r="E315" s="250" t="s">
        <v>365</v>
      </c>
      <c r="F315" s="251" t="s">
        <v>354</v>
      </c>
      <c r="G315" s="252" t="s">
        <v>278</v>
      </c>
      <c r="H315" s="253">
        <v>122.02800000000001</v>
      </c>
      <c r="I315" s="154"/>
      <c r="J315" s="155">
        <f>ROUND(I315*H315,2)</f>
        <v>0</v>
      </c>
      <c r="K315" s="153" t="s">
        <v>207</v>
      </c>
      <c r="L315" s="32"/>
      <c r="M315" s="156" t="s">
        <v>1</v>
      </c>
      <c r="N315" s="157" t="s">
        <v>38</v>
      </c>
      <c r="P315" s="158">
        <f>O315*H315</f>
        <v>0</v>
      </c>
      <c r="Q315" s="158">
        <v>0</v>
      </c>
      <c r="R315" s="158">
        <f>Q315*H315</f>
        <v>0</v>
      </c>
      <c r="S315" s="158">
        <v>0</v>
      </c>
      <c r="T315" s="159">
        <f>S315*H315</f>
        <v>0</v>
      </c>
      <c r="AR315" s="160" t="s">
        <v>208</v>
      </c>
      <c r="AT315" s="160" t="s">
        <v>203</v>
      </c>
      <c r="AU315" s="160" t="s">
        <v>82</v>
      </c>
      <c r="AY315" s="17" t="s">
        <v>201</v>
      </c>
      <c r="BE315" s="161">
        <f>IF(N315="základní",J315,0)</f>
        <v>0</v>
      </c>
      <c r="BF315" s="161">
        <f>IF(N315="snížená",J315,0)</f>
        <v>0</v>
      </c>
      <c r="BG315" s="161">
        <f>IF(N315="zákl. přenesená",J315,0)</f>
        <v>0</v>
      </c>
      <c r="BH315" s="161">
        <f>IF(N315="sníž. přenesená",J315,0)</f>
        <v>0</v>
      </c>
      <c r="BI315" s="161">
        <f>IF(N315="nulová",J315,0)</f>
        <v>0</v>
      </c>
      <c r="BJ315" s="17" t="s">
        <v>80</v>
      </c>
      <c r="BK315" s="161">
        <f>ROUND(I315*H315,2)</f>
        <v>0</v>
      </c>
      <c r="BL315" s="17" t="s">
        <v>208</v>
      </c>
      <c r="BM315" s="160" t="s">
        <v>1996</v>
      </c>
    </row>
    <row r="316" spans="2:65" s="1" customFormat="1" ht="29.25" x14ac:dyDescent="0.2">
      <c r="B316" s="32"/>
      <c r="C316" s="254"/>
      <c r="D316" s="255" t="s">
        <v>210</v>
      </c>
      <c r="E316" s="254"/>
      <c r="F316" s="256" t="s">
        <v>356</v>
      </c>
      <c r="G316" s="254"/>
      <c r="H316" s="254"/>
      <c r="I316" s="96"/>
      <c r="L316" s="32"/>
      <c r="M316" s="162"/>
      <c r="T316" s="56"/>
      <c r="AT316" s="17" t="s">
        <v>210</v>
      </c>
      <c r="AU316" s="17" t="s">
        <v>82</v>
      </c>
    </row>
    <row r="317" spans="2:65" s="1" customFormat="1" ht="195" x14ac:dyDescent="0.2">
      <c r="B317" s="32"/>
      <c r="C317" s="254"/>
      <c r="D317" s="255" t="s">
        <v>212</v>
      </c>
      <c r="E317" s="254"/>
      <c r="F317" s="257" t="s">
        <v>357</v>
      </c>
      <c r="G317" s="254"/>
      <c r="H317" s="254"/>
      <c r="I317" s="96"/>
      <c r="L317" s="32"/>
      <c r="M317" s="162"/>
      <c r="T317" s="56"/>
      <c r="AT317" s="17" t="s">
        <v>212</v>
      </c>
      <c r="AU317" s="17" t="s">
        <v>82</v>
      </c>
    </row>
    <row r="318" spans="2:65" s="12" customFormat="1" x14ac:dyDescent="0.2">
      <c r="B318" s="163"/>
      <c r="C318" s="258"/>
      <c r="D318" s="255" t="s">
        <v>214</v>
      </c>
      <c r="E318" s="259" t="s">
        <v>1</v>
      </c>
      <c r="F318" s="260" t="s">
        <v>215</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216</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839</v>
      </c>
      <c r="G320" s="258"/>
      <c r="H320" s="259" t="s">
        <v>1</v>
      </c>
      <c r="I320" s="165"/>
      <c r="L320" s="163"/>
      <c r="M320" s="166"/>
      <c r="T320" s="167"/>
      <c r="AT320" s="164" t="s">
        <v>214</v>
      </c>
      <c r="AU320" s="164" t="s">
        <v>82</v>
      </c>
      <c r="AV320" s="12" t="s">
        <v>80</v>
      </c>
      <c r="AW320" s="12" t="s">
        <v>30</v>
      </c>
      <c r="AX320" s="12" t="s">
        <v>73</v>
      </c>
      <c r="AY320" s="164" t="s">
        <v>201</v>
      </c>
    </row>
    <row r="321" spans="2:65" s="12" customFormat="1" ht="22.5" x14ac:dyDescent="0.2">
      <c r="B321" s="163"/>
      <c r="C321" s="258"/>
      <c r="D321" s="255" t="s">
        <v>214</v>
      </c>
      <c r="E321" s="259" t="s">
        <v>1</v>
      </c>
      <c r="F321" s="260" t="s">
        <v>736</v>
      </c>
      <c r="G321" s="258"/>
      <c r="H321" s="259" t="s">
        <v>1</v>
      </c>
      <c r="I321" s="165"/>
      <c r="L321" s="163"/>
      <c r="M321" s="166"/>
      <c r="T321" s="167"/>
      <c r="AT321" s="164" t="s">
        <v>214</v>
      </c>
      <c r="AU321" s="164" t="s">
        <v>82</v>
      </c>
      <c r="AV321" s="12" t="s">
        <v>80</v>
      </c>
      <c r="AW321" s="12" t="s">
        <v>30</v>
      </c>
      <c r="AX321" s="12" t="s">
        <v>73</v>
      </c>
      <c r="AY321" s="164" t="s">
        <v>201</v>
      </c>
    </row>
    <row r="322" spans="2:65" s="12" customFormat="1" x14ac:dyDescent="0.2">
      <c r="B322" s="163"/>
      <c r="C322" s="258"/>
      <c r="D322" s="255" t="s">
        <v>214</v>
      </c>
      <c r="E322" s="259" t="s">
        <v>1</v>
      </c>
      <c r="F322" s="260" t="s">
        <v>272</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1854</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323</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809</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1971</v>
      </c>
      <c r="G326" s="258"/>
      <c r="H326" s="259" t="s">
        <v>1</v>
      </c>
      <c r="I326" s="165"/>
      <c r="L326" s="163"/>
      <c r="M326" s="166"/>
      <c r="T326" s="167"/>
      <c r="AT326" s="164" t="s">
        <v>214</v>
      </c>
      <c r="AU326" s="164" t="s">
        <v>82</v>
      </c>
      <c r="AV326" s="12" t="s">
        <v>80</v>
      </c>
      <c r="AW326" s="12" t="s">
        <v>30</v>
      </c>
      <c r="AX326" s="12" t="s">
        <v>73</v>
      </c>
      <c r="AY326" s="164" t="s">
        <v>201</v>
      </c>
    </row>
    <row r="327" spans="2:65" s="13" customFormat="1" x14ac:dyDescent="0.2">
      <c r="B327" s="168"/>
      <c r="C327" s="261"/>
      <c r="D327" s="255" t="s">
        <v>214</v>
      </c>
      <c r="E327" s="262" t="s">
        <v>1</v>
      </c>
      <c r="F327" s="263" t="s">
        <v>1997</v>
      </c>
      <c r="G327" s="261"/>
      <c r="H327" s="264">
        <v>117.3</v>
      </c>
      <c r="I327" s="170"/>
      <c r="L327" s="168"/>
      <c r="M327" s="171"/>
      <c r="T327" s="172"/>
      <c r="AT327" s="169" t="s">
        <v>214</v>
      </c>
      <c r="AU327" s="169" t="s">
        <v>82</v>
      </c>
      <c r="AV327" s="13" t="s">
        <v>82</v>
      </c>
      <c r="AW327" s="13" t="s">
        <v>30</v>
      </c>
      <c r="AX327" s="13" t="s">
        <v>73</v>
      </c>
      <c r="AY327" s="169" t="s">
        <v>201</v>
      </c>
    </row>
    <row r="328" spans="2:65" s="12" customFormat="1" x14ac:dyDescent="0.2">
      <c r="B328" s="163"/>
      <c r="C328" s="258"/>
      <c r="D328" s="255" t="s">
        <v>214</v>
      </c>
      <c r="E328" s="259" t="s">
        <v>1</v>
      </c>
      <c r="F328" s="260" t="s">
        <v>1973</v>
      </c>
      <c r="G328" s="258"/>
      <c r="H328" s="259" t="s">
        <v>1</v>
      </c>
      <c r="I328" s="165"/>
      <c r="L328" s="163"/>
      <c r="M328" s="166"/>
      <c r="T328" s="167"/>
      <c r="AT328" s="164" t="s">
        <v>214</v>
      </c>
      <c r="AU328" s="164" t="s">
        <v>82</v>
      </c>
      <c r="AV328" s="12" t="s">
        <v>80</v>
      </c>
      <c r="AW328" s="12" t="s">
        <v>30</v>
      </c>
      <c r="AX328" s="12" t="s">
        <v>73</v>
      </c>
      <c r="AY328" s="164" t="s">
        <v>201</v>
      </c>
    </row>
    <row r="329" spans="2:65" s="13" customFormat="1" ht="22.5" x14ac:dyDescent="0.2">
      <c r="B329" s="168"/>
      <c r="C329" s="261"/>
      <c r="D329" s="255" t="s">
        <v>214</v>
      </c>
      <c r="E329" s="262" t="s">
        <v>1</v>
      </c>
      <c r="F329" s="263" t="s">
        <v>1998</v>
      </c>
      <c r="G329" s="261"/>
      <c r="H329" s="264">
        <v>4.7279999999999998</v>
      </c>
      <c r="I329" s="170"/>
      <c r="L329" s="168"/>
      <c r="M329" s="171"/>
      <c r="T329" s="172"/>
      <c r="AT329" s="169" t="s">
        <v>214</v>
      </c>
      <c r="AU329" s="169" t="s">
        <v>82</v>
      </c>
      <c r="AV329" s="13" t="s">
        <v>82</v>
      </c>
      <c r="AW329" s="13" t="s">
        <v>30</v>
      </c>
      <c r="AX329" s="13" t="s">
        <v>73</v>
      </c>
      <c r="AY329" s="169" t="s">
        <v>201</v>
      </c>
    </row>
    <row r="330" spans="2:65" s="14" customFormat="1" x14ac:dyDescent="0.2">
      <c r="B330" s="173"/>
      <c r="C330" s="265"/>
      <c r="D330" s="255" t="s">
        <v>214</v>
      </c>
      <c r="E330" s="266" t="s">
        <v>1</v>
      </c>
      <c r="F330" s="267" t="s">
        <v>221</v>
      </c>
      <c r="G330" s="265"/>
      <c r="H330" s="268">
        <v>122.02799999999999</v>
      </c>
      <c r="I330" s="175"/>
      <c r="L330" s="173"/>
      <c r="M330" s="176"/>
      <c r="T330" s="177"/>
      <c r="AT330" s="174" t="s">
        <v>214</v>
      </c>
      <c r="AU330" s="174" t="s">
        <v>82</v>
      </c>
      <c r="AV330" s="14" t="s">
        <v>208</v>
      </c>
      <c r="AW330" s="14" t="s">
        <v>30</v>
      </c>
      <c r="AX330" s="14" t="s">
        <v>80</v>
      </c>
      <c r="AY330" s="174" t="s">
        <v>201</v>
      </c>
    </row>
    <row r="331" spans="2:65" s="1" customFormat="1" ht="16.5" customHeight="1" x14ac:dyDescent="0.2">
      <c r="B331" s="152"/>
      <c r="C331" s="249" t="s">
        <v>331</v>
      </c>
      <c r="D331" s="249" t="s">
        <v>203</v>
      </c>
      <c r="E331" s="250" t="s">
        <v>369</v>
      </c>
      <c r="F331" s="251" t="s">
        <v>370</v>
      </c>
      <c r="G331" s="252" t="s">
        <v>278</v>
      </c>
      <c r="H331" s="253">
        <v>328.71499999999997</v>
      </c>
      <c r="I331" s="154"/>
      <c r="J331" s="155">
        <f>ROUND(I331*H331,2)</f>
        <v>0</v>
      </c>
      <c r="K331" s="153" t="s">
        <v>207</v>
      </c>
      <c r="L331" s="32"/>
      <c r="M331" s="156" t="s">
        <v>1</v>
      </c>
      <c r="N331" s="157" t="s">
        <v>38</v>
      </c>
      <c r="P331" s="158">
        <f>O331*H331</f>
        <v>0</v>
      </c>
      <c r="Q331" s="158">
        <v>0</v>
      </c>
      <c r="R331" s="158">
        <f>Q331*H331</f>
        <v>0</v>
      </c>
      <c r="S331" s="158">
        <v>0</v>
      </c>
      <c r="T331" s="159">
        <f>S331*H331</f>
        <v>0</v>
      </c>
      <c r="AR331" s="160" t="s">
        <v>208</v>
      </c>
      <c r="AT331" s="160" t="s">
        <v>203</v>
      </c>
      <c r="AU331" s="160" t="s">
        <v>82</v>
      </c>
      <c r="AY331" s="17" t="s">
        <v>201</v>
      </c>
      <c r="BE331" s="161">
        <f>IF(N331="základní",J331,0)</f>
        <v>0</v>
      </c>
      <c r="BF331" s="161">
        <f>IF(N331="snížená",J331,0)</f>
        <v>0</v>
      </c>
      <c r="BG331" s="161">
        <f>IF(N331="zákl. přenesená",J331,0)</f>
        <v>0</v>
      </c>
      <c r="BH331" s="161">
        <f>IF(N331="sníž. přenesená",J331,0)</f>
        <v>0</v>
      </c>
      <c r="BI331" s="161">
        <f>IF(N331="nulová",J331,0)</f>
        <v>0</v>
      </c>
      <c r="BJ331" s="17" t="s">
        <v>80</v>
      </c>
      <c r="BK331" s="161">
        <f>ROUND(I331*H331,2)</f>
        <v>0</v>
      </c>
      <c r="BL331" s="17" t="s">
        <v>208</v>
      </c>
      <c r="BM331" s="160" t="s">
        <v>1999</v>
      </c>
    </row>
    <row r="332" spans="2:65" s="1" customFormat="1" ht="19.5" x14ac:dyDescent="0.2">
      <c r="B332" s="32"/>
      <c r="C332" s="254"/>
      <c r="D332" s="255" t="s">
        <v>210</v>
      </c>
      <c r="E332" s="254"/>
      <c r="F332" s="256" t="s">
        <v>372</v>
      </c>
      <c r="G332" s="254"/>
      <c r="H332" s="254"/>
      <c r="I332" s="96"/>
      <c r="L332" s="32"/>
      <c r="M332" s="162"/>
      <c r="T332" s="56"/>
      <c r="AT332" s="17" t="s">
        <v>210</v>
      </c>
      <c r="AU332" s="17" t="s">
        <v>82</v>
      </c>
    </row>
    <row r="333" spans="2:65" s="1" customFormat="1" ht="146.25" x14ac:dyDescent="0.2">
      <c r="B333" s="32"/>
      <c r="C333" s="254"/>
      <c r="D333" s="255" t="s">
        <v>212</v>
      </c>
      <c r="E333" s="254"/>
      <c r="F333" s="257" t="s">
        <v>373</v>
      </c>
      <c r="G333" s="254"/>
      <c r="H333" s="254"/>
      <c r="I333" s="96"/>
      <c r="L333" s="32"/>
      <c r="M333" s="162"/>
      <c r="T333" s="56"/>
      <c r="AT333" s="17" t="s">
        <v>212</v>
      </c>
      <c r="AU333" s="17" t="s">
        <v>82</v>
      </c>
    </row>
    <row r="334" spans="2:65" s="12" customFormat="1" x14ac:dyDescent="0.2">
      <c r="B334" s="163"/>
      <c r="C334" s="258"/>
      <c r="D334" s="255" t="s">
        <v>214</v>
      </c>
      <c r="E334" s="259" t="s">
        <v>1</v>
      </c>
      <c r="F334" s="260" t="s">
        <v>215</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216</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358</v>
      </c>
      <c r="G336" s="258"/>
      <c r="H336" s="259" t="s">
        <v>1</v>
      </c>
      <c r="I336" s="165"/>
      <c r="L336" s="163"/>
      <c r="M336" s="166"/>
      <c r="T336" s="167"/>
      <c r="AT336" s="164" t="s">
        <v>214</v>
      </c>
      <c r="AU336" s="164" t="s">
        <v>82</v>
      </c>
      <c r="AV336" s="12" t="s">
        <v>80</v>
      </c>
      <c r="AW336" s="12" t="s">
        <v>30</v>
      </c>
      <c r="AX336" s="12" t="s">
        <v>73</v>
      </c>
      <c r="AY336" s="164" t="s">
        <v>201</v>
      </c>
    </row>
    <row r="337" spans="2:65" s="12" customFormat="1" ht="22.5" x14ac:dyDescent="0.2">
      <c r="B337" s="163"/>
      <c r="C337" s="258"/>
      <c r="D337" s="255" t="s">
        <v>214</v>
      </c>
      <c r="E337" s="259" t="s">
        <v>1</v>
      </c>
      <c r="F337" s="260" t="s">
        <v>359</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272</v>
      </c>
      <c r="G338" s="258"/>
      <c r="H338" s="259" t="s">
        <v>1</v>
      </c>
      <c r="I338" s="165"/>
      <c r="L338" s="163"/>
      <c r="M338" s="166"/>
      <c r="T338" s="167"/>
      <c r="AT338" s="164" t="s">
        <v>214</v>
      </c>
      <c r="AU338" s="164" t="s">
        <v>82</v>
      </c>
      <c r="AV338" s="12" t="s">
        <v>80</v>
      </c>
      <c r="AW338" s="12" t="s">
        <v>30</v>
      </c>
      <c r="AX338" s="12" t="s">
        <v>73</v>
      </c>
      <c r="AY338" s="164" t="s">
        <v>201</v>
      </c>
    </row>
    <row r="339" spans="2:65" s="12" customFormat="1" x14ac:dyDescent="0.2">
      <c r="B339" s="163"/>
      <c r="C339" s="258"/>
      <c r="D339" s="255" t="s">
        <v>214</v>
      </c>
      <c r="E339" s="259" t="s">
        <v>1</v>
      </c>
      <c r="F339" s="260" t="s">
        <v>1854</v>
      </c>
      <c r="G339" s="258"/>
      <c r="H339" s="259" t="s">
        <v>1</v>
      </c>
      <c r="I339" s="165"/>
      <c r="L339" s="163"/>
      <c r="M339" s="166"/>
      <c r="T339" s="167"/>
      <c r="AT339" s="164" t="s">
        <v>214</v>
      </c>
      <c r="AU339" s="164" t="s">
        <v>82</v>
      </c>
      <c r="AV339" s="12" t="s">
        <v>80</v>
      </c>
      <c r="AW339" s="12" t="s">
        <v>30</v>
      </c>
      <c r="AX339" s="12" t="s">
        <v>73</v>
      </c>
      <c r="AY339" s="164" t="s">
        <v>201</v>
      </c>
    </row>
    <row r="340" spans="2:65" s="12" customFormat="1" x14ac:dyDescent="0.2">
      <c r="B340" s="163"/>
      <c r="C340" s="258"/>
      <c r="D340" s="255" t="s">
        <v>214</v>
      </c>
      <c r="E340" s="259" t="s">
        <v>1</v>
      </c>
      <c r="F340" s="260" t="s">
        <v>323</v>
      </c>
      <c r="G340" s="258"/>
      <c r="H340" s="259" t="s">
        <v>1</v>
      </c>
      <c r="I340" s="165"/>
      <c r="L340" s="163"/>
      <c r="M340" s="166"/>
      <c r="T340" s="167"/>
      <c r="AT340" s="164" t="s">
        <v>214</v>
      </c>
      <c r="AU340" s="164" t="s">
        <v>82</v>
      </c>
      <c r="AV340" s="12" t="s">
        <v>80</v>
      </c>
      <c r="AW340" s="12" t="s">
        <v>30</v>
      </c>
      <c r="AX340" s="12" t="s">
        <v>73</v>
      </c>
      <c r="AY340" s="164" t="s">
        <v>201</v>
      </c>
    </row>
    <row r="341" spans="2:65" s="12" customFormat="1" x14ac:dyDescent="0.2">
      <c r="B341" s="163"/>
      <c r="C341" s="258"/>
      <c r="D341" s="255" t="s">
        <v>214</v>
      </c>
      <c r="E341" s="259" t="s">
        <v>1</v>
      </c>
      <c r="F341" s="260" t="s">
        <v>809</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1971</v>
      </c>
      <c r="G342" s="258"/>
      <c r="H342" s="259" t="s">
        <v>1</v>
      </c>
      <c r="I342" s="165"/>
      <c r="L342" s="163"/>
      <c r="M342" s="166"/>
      <c r="T342" s="167"/>
      <c r="AT342" s="164" t="s">
        <v>214</v>
      </c>
      <c r="AU342" s="164" t="s">
        <v>82</v>
      </c>
      <c r="AV342" s="12" t="s">
        <v>80</v>
      </c>
      <c r="AW342" s="12" t="s">
        <v>30</v>
      </c>
      <c r="AX342" s="12" t="s">
        <v>73</v>
      </c>
      <c r="AY342" s="164" t="s">
        <v>201</v>
      </c>
    </row>
    <row r="343" spans="2:65" s="13" customFormat="1" x14ac:dyDescent="0.2">
      <c r="B343" s="168"/>
      <c r="C343" s="261"/>
      <c r="D343" s="255" t="s">
        <v>214</v>
      </c>
      <c r="E343" s="262" t="s">
        <v>1</v>
      </c>
      <c r="F343" s="263" t="s">
        <v>1990</v>
      </c>
      <c r="G343" s="261"/>
      <c r="H343" s="264">
        <v>314.36399999999998</v>
      </c>
      <c r="I343" s="170"/>
      <c r="L343" s="168"/>
      <c r="M343" s="171"/>
      <c r="T343" s="172"/>
      <c r="AT343" s="169" t="s">
        <v>214</v>
      </c>
      <c r="AU343" s="169" t="s">
        <v>82</v>
      </c>
      <c r="AV343" s="13" t="s">
        <v>82</v>
      </c>
      <c r="AW343" s="13" t="s">
        <v>30</v>
      </c>
      <c r="AX343" s="13" t="s">
        <v>73</v>
      </c>
      <c r="AY343" s="169" t="s">
        <v>201</v>
      </c>
    </row>
    <row r="344" spans="2:65" s="12" customFormat="1" x14ac:dyDescent="0.2">
      <c r="B344" s="163"/>
      <c r="C344" s="258"/>
      <c r="D344" s="255" t="s">
        <v>214</v>
      </c>
      <c r="E344" s="259" t="s">
        <v>1</v>
      </c>
      <c r="F344" s="260" t="s">
        <v>1973</v>
      </c>
      <c r="G344" s="258"/>
      <c r="H344" s="259" t="s">
        <v>1</v>
      </c>
      <c r="I344" s="165"/>
      <c r="L344" s="163"/>
      <c r="M344" s="166"/>
      <c r="T344" s="167"/>
      <c r="AT344" s="164" t="s">
        <v>214</v>
      </c>
      <c r="AU344" s="164" t="s">
        <v>82</v>
      </c>
      <c r="AV344" s="12" t="s">
        <v>80</v>
      </c>
      <c r="AW344" s="12" t="s">
        <v>30</v>
      </c>
      <c r="AX344" s="12" t="s">
        <v>73</v>
      </c>
      <c r="AY344" s="164" t="s">
        <v>201</v>
      </c>
    </row>
    <row r="345" spans="2:65" s="13" customFormat="1" x14ac:dyDescent="0.2">
      <c r="B345" s="168"/>
      <c r="C345" s="261"/>
      <c r="D345" s="255" t="s">
        <v>214</v>
      </c>
      <c r="E345" s="262" t="s">
        <v>1</v>
      </c>
      <c r="F345" s="263" t="s">
        <v>1991</v>
      </c>
      <c r="G345" s="261"/>
      <c r="H345" s="264">
        <v>14.351000000000001</v>
      </c>
      <c r="I345" s="170"/>
      <c r="L345" s="168"/>
      <c r="M345" s="171"/>
      <c r="T345" s="172"/>
      <c r="AT345" s="169" t="s">
        <v>214</v>
      </c>
      <c r="AU345" s="169" t="s">
        <v>82</v>
      </c>
      <c r="AV345" s="13" t="s">
        <v>82</v>
      </c>
      <c r="AW345" s="13" t="s">
        <v>30</v>
      </c>
      <c r="AX345" s="13" t="s">
        <v>73</v>
      </c>
      <c r="AY345" s="169" t="s">
        <v>201</v>
      </c>
    </row>
    <row r="346" spans="2:65" s="14" customFormat="1" x14ac:dyDescent="0.2">
      <c r="B346" s="173"/>
      <c r="C346" s="265"/>
      <c r="D346" s="255" t="s">
        <v>214</v>
      </c>
      <c r="E346" s="266" t="s">
        <v>1</v>
      </c>
      <c r="F346" s="267" t="s">
        <v>221</v>
      </c>
      <c r="G346" s="265"/>
      <c r="H346" s="268">
        <v>328.71499999999997</v>
      </c>
      <c r="I346" s="175"/>
      <c r="L346" s="173"/>
      <c r="M346" s="176"/>
      <c r="T346" s="177"/>
      <c r="AT346" s="174" t="s">
        <v>214</v>
      </c>
      <c r="AU346" s="174" t="s">
        <v>82</v>
      </c>
      <c r="AV346" s="14" t="s">
        <v>208</v>
      </c>
      <c r="AW346" s="14" t="s">
        <v>30</v>
      </c>
      <c r="AX346" s="14" t="s">
        <v>80</v>
      </c>
      <c r="AY346" s="174" t="s">
        <v>201</v>
      </c>
    </row>
    <row r="347" spans="2:65" s="1" customFormat="1" ht="16.5" customHeight="1" x14ac:dyDescent="0.2">
      <c r="B347" s="152"/>
      <c r="C347" s="249" t="s">
        <v>339</v>
      </c>
      <c r="D347" s="249" t="s">
        <v>203</v>
      </c>
      <c r="E347" s="250" t="s">
        <v>369</v>
      </c>
      <c r="F347" s="251" t="s">
        <v>370</v>
      </c>
      <c r="G347" s="252" t="s">
        <v>278</v>
      </c>
      <c r="H347" s="253">
        <v>206.68799999999999</v>
      </c>
      <c r="I347" s="154"/>
      <c r="J347" s="155">
        <f>ROUND(I347*H347,2)</f>
        <v>0</v>
      </c>
      <c r="K347" s="153" t="s">
        <v>207</v>
      </c>
      <c r="L347" s="32"/>
      <c r="M347" s="156" t="s">
        <v>1</v>
      </c>
      <c r="N347" s="157" t="s">
        <v>38</v>
      </c>
      <c r="P347" s="158">
        <f>O347*H347</f>
        <v>0</v>
      </c>
      <c r="Q347" s="158">
        <v>0</v>
      </c>
      <c r="R347" s="158">
        <f>Q347*H347</f>
        <v>0</v>
      </c>
      <c r="S347" s="158">
        <v>0</v>
      </c>
      <c r="T347" s="159">
        <f>S347*H347</f>
        <v>0</v>
      </c>
      <c r="AR347" s="160" t="s">
        <v>208</v>
      </c>
      <c r="AT347" s="160" t="s">
        <v>203</v>
      </c>
      <c r="AU347" s="160" t="s">
        <v>82</v>
      </c>
      <c r="AY347" s="17" t="s">
        <v>201</v>
      </c>
      <c r="BE347" s="161">
        <f>IF(N347="základní",J347,0)</f>
        <v>0</v>
      </c>
      <c r="BF347" s="161">
        <f>IF(N347="snížená",J347,0)</f>
        <v>0</v>
      </c>
      <c r="BG347" s="161">
        <f>IF(N347="zákl. přenesená",J347,0)</f>
        <v>0</v>
      </c>
      <c r="BH347" s="161">
        <f>IF(N347="sníž. přenesená",J347,0)</f>
        <v>0</v>
      </c>
      <c r="BI347" s="161">
        <f>IF(N347="nulová",J347,0)</f>
        <v>0</v>
      </c>
      <c r="BJ347" s="17" t="s">
        <v>80</v>
      </c>
      <c r="BK347" s="161">
        <f>ROUND(I347*H347,2)</f>
        <v>0</v>
      </c>
      <c r="BL347" s="17" t="s">
        <v>208</v>
      </c>
      <c r="BM347" s="160" t="s">
        <v>2000</v>
      </c>
    </row>
    <row r="348" spans="2:65" s="1" customFormat="1" ht="19.5" x14ac:dyDescent="0.2">
      <c r="B348" s="32"/>
      <c r="C348" s="254"/>
      <c r="D348" s="255" t="s">
        <v>210</v>
      </c>
      <c r="E348" s="254"/>
      <c r="F348" s="256" t="s">
        <v>372</v>
      </c>
      <c r="G348" s="254"/>
      <c r="H348" s="254"/>
      <c r="I348" s="96"/>
      <c r="L348" s="32"/>
      <c r="M348" s="162"/>
      <c r="T348" s="56"/>
      <c r="AT348" s="17" t="s">
        <v>210</v>
      </c>
      <c r="AU348" s="17" t="s">
        <v>82</v>
      </c>
    </row>
    <row r="349" spans="2:65" s="1" customFormat="1" ht="146.25" x14ac:dyDescent="0.2">
      <c r="B349" s="32"/>
      <c r="C349" s="254"/>
      <c r="D349" s="255" t="s">
        <v>212</v>
      </c>
      <c r="E349" s="254"/>
      <c r="F349" s="257" t="s">
        <v>373</v>
      </c>
      <c r="G349" s="254"/>
      <c r="H349" s="254"/>
      <c r="I349" s="96"/>
      <c r="L349" s="32"/>
      <c r="M349" s="162"/>
      <c r="T349" s="56"/>
      <c r="AT349" s="17" t="s">
        <v>212</v>
      </c>
      <c r="AU349" s="17" t="s">
        <v>82</v>
      </c>
    </row>
    <row r="350" spans="2:65" s="12" customFormat="1" x14ac:dyDescent="0.2">
      <c r="B350" s="163"/>
      <c r="C350" s="258"/>
      <c r="D350" s="255" t="s">
        <v>214</v>
      </c>
      <c r="E350" s="259" t="s">
        <v>1</v>
      </c>
      <c r="F350" s="260" t="s">
        <v>215</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216</v>
      </c>
      <c r="G351" s="258"/>
      <c r="H351" s="259" t="s">
        <v>1</v>
      </c>
      <c r="I351" s="165"/>
      <c r="L351" s="163"/>
      <c r="M351" s="166"/>
      <c r="T351" s="167"/>
      <c r="AT351" s="164" t="s">
        <v>214</v>
      </c>
      <c r="AU351" s="164" t="s">
        <v>82</v>
      </c>
      <c r="AV351" s="12" t="s">
        <v>80</v>
      </c>
      <c r="AW351" s="12" t="s">
        <v>30</v>
      </c>
      <c r="AX351" s="12" t="s">
        <v>73</v>
      </c>
      <c r="AY351" s="164" t="s">
        <v>201</v>
      </c>
    </row>
    <row r="352" spans="2:65" s="12" customFormat="1" x14ac:dyDescent="0.2">
      <c r="B352" s="163"/>
      <c r="C352" s="258"/>
      <c r="D352" s="255" t="s">
        <v>214</v>
      </c>
      <c r="E352" s="259" t="s">
        <v>1</v>
      </c>
      <c r="F352" s="260" t="s">
        <v>362</v>
      </c>
      <c r="G352" s="258"/>
      <c r="H352" s="259" t="s">
        <v>1</v>
      </c>
      <c r="I352" s="165"/>
      <c r="L352" s="163"/>
      <c r="M352" s="166"/>
      <c r="T352" s="167"/>
      <c r="AT352" s="164" t="s">
        <v>214</v>
      </c>
      <c r="AU352" s="164" t="s">
        <v>82</v>
      </c>
      <c r="AV352" s="12" t="s">
        <v>80</v>
      </c>
      <c r="AW352" s="12" t="s">
        <v>30</v>
      </c>
      <c r="AX352" s="12" t="s">
        <v>73</v>
      </c>
      <c r="AY352" s="164" t="s">
        <v>201</v>
      </c>
    </row>
    <row r="353" spans="2:65" s="12" customFormat="1" ht="22.5" x14ac:dyDescent="0.2">
      <c r="B353" s="163"/>
      <c r="C353" s="258"/>
      <c r="D353" s="255" t="s">
        <v>214</v>
      </c>
      <c r="E353" s="259" t="s">
        <v>1</v>
      </c>
      <c r="F353" s="260" t="s">
        <v>359</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272</v>
      </c>
      <c r="G354" s="258"/>
      <c r="H354" s="259" t="s">
        <v>1</v>
      </c>
      <c r="I354" s="165"/>
      <c r="L354" s="163"/>
      <c r="M354" s="166"/>
      <c r="T354" s="167"/>
      <c r="AT354" s="164" t="s">
        <v>214</v>
      </c>
      <c r="AU354" s="164" t="s">
        <v>82</v>
      </c>
      <c r="AV354" s="12" t="s">
        <v>80</v>
      </c>
      <c r="AW354" s="12" t="s">
        <v>30</v>
      </c>
      <c r="AX354" s="12" t="s">
        <v>73</v>
      </c>
      <c r="AY354" s="164" t="s">
        <v>201</v>
      </c>
    </row>
    <row r="355" spans="2:65" s="12" customFormat="1" x14ac:dyDescent="0.2">
      <c r="B355" s="163"/>
      <c r="C355" s="258"/>
      <c r="D355" s="255" t="s">
        <v>214</v>
      </c>
      <c r="E355" s="259" t="s">
        <v>1</v>
      </c>
      <c r="F355" s="260" t="s">
        <v>1854</v>
      </c>
      <c r="G355" s="258"/>
      <c r="H355" s="259" t="s">
        <v>1</v>
      </c>
      <c r="I355" s="165"/>
      <c r="L355" s="163"/>
      <c r="M355" s="166"/>
      <c r="T355" s="167"/>
      <c r="AT355" s="164" t="s">
        <v>214</v>
      </c>
      <c r="AU355" s="164" t="s">
        <v>82</v>
      </c>
      <c r="AV355" s="12" t="s">
        <v>80</v>
      </c>
      <c r="AW355" s="12" t="s">
        <v>30</v>
      </c>
      <c r="AX355" s="12" t="s">
        <v>73</v>
      </c>
      <c r="AY355" s="164" t="s">
        <v>201</v>
      </c>
    </row>
    <row r="356" spans="2:65" s="12" customFormat="1" x14ac:dyDescent="0.2">
      <c r="B356" s="163"/>
      <c r="C356" s="258"/>
      <c r="D356" s="255" t="s">
        <v>214</v>
      </c>
      <c r="E356" s="259" t="s">
        <v>1</v>
      </c>
      <c r="F356" s="260" t="s">
        <v>809</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1971</v>
      </c>
      <c r="G357" s="258"/>
      <c r="H357" s="259" t="s">
        <v>1</v>
      </c>
      <c r="I357" s="165"/>
      <c r="L357" s="163"/>
      <c r="M357" s="166"/>
      <c r="T357" s="167"/>
      <c r="AT357" s="164" t="s">
        <v>214</v>
      </c>
      <c r="AU357" s="164" t="s">
        <v>82</v>
      </c>
      <c r="AV357" s="12" t="s">
        <v>80</v>
      </c>
      <c r="AW357" s="12" t="s">
        <v>30</v>
      </c>
      <c r="AX357" s="12" t="s">
        <v>73</v>
      </c>
      <c r="AY357" s="164" t="s">
        <v>201</v>
      </c>
    </row>
    <row r="358" spans="2:65" s="13" customFormat="1" x14ac:dyDescent="0.2">
      <c r="B358" s="168"/>
      <c r="C358" s="261"/>
      <c r="D358" s="255" t="s">
        <v>214</v>
      </c>
      <c r="E358" s="262" t="s">
        <v>1</v>
      </c>
      <c r="F358" s="263" t="s">
        <v>1994</v>
      </c>
      <c r="G358" s="261"/>
      <c r="H358" s="264">
        <v>197.06399999999999</v>
      </c>
      <c r="I358" s="170"/>
      <c r="L358" s="168"/>
      <c r="M358" s="171"/>
      <c r="T358" s="172"/>
      <c r="AT358" s="169" t="s">
        <v>214</v>
      </c>
      <c r="AU358" s="169" t="s">
        <v>82</v>
      </c>
      <c r="AV358" s="13" t="s">
        <v>82</v>
      </c>
      <c r="AW358" s="13" t="s">
        <v>30</v>
      </c>
      <c r="AX358" s="13" t="s">
        <v>73</v>
      </c>
      <c r="AY358" s="169" t="s">
        <v>201</v>
      </c>
    </row>
    <row r="359" spans="2:65" s="12" customFormat="1" x14ac:dyDescent="0.2">
      <c r="B359" s="163"/>
      <c r="C359" s="258"/>
      <c r="D359" s="255" t="s">
        <v>214</v>
      </c>
      <c r="E359" s="259" t="s">
        <v>1</v>
      </c>
      <c r="F359" s="260" t="s">
        <v>1973</v>
      </c>
      <c r="G359" s="258"/>
      <c r="H359" s="259" t="s">
        <v>1</v>
      </c>
      <c r="I359" s="165"/>
      <c r="L359" s="163"/>
      <c r="M359" s="166"/>
      <c r="T359" s="167"/>
      <c r="AT359" s="164" t="s">
        <v>214</v>
      </c>
      <c r="AU359" s="164" t="s">
        <v>82</v>
      </c>
      <c r="AV359" s="12" t="s">
        <v>80</v>
      </c>
      <c r="AW359" s="12" t="s">
        <v>30</v>
      </c>
      <c r="AX359" s="12" t="s">
        <v>73</v>
      </c>
      <c r="AY359" s="164" t="s">
        <v>201</v>
      </c>
    </row>
    <row r="360" spans="2:65" s="13" customFormat="1" ht="22.5" x14ac:dyDescent="0.2">
      <c r="B360" s="168"/>
      <c r="C360" s="261"/>
      <c r="D360" s="255" t="s">
        <v>214</v>
      </c>
      <c r="E360" s="262" t="s">
        <v>1</v>
      </c>
      <c r="F360" s="263" t="s">
        <v>1995</v>
      </c>
      <c r="G360" s="261"/>
      <c r="H360" s="264">
        <v>9.6240000000000006</v>
      </c>
      <c r="I360" s="170"/>
      <c r="L360" s="168"/>
      <c r="M360" s="171"/>
      <c r="T360" s="172"/>
      <c r="AT360" s="169" t="s">
        <v>214</v>
      </c>
      <c r="AU360" s="169" t="s">
        <v>82</v>
      </c>
      <c r="AV360" s="13" t="s">
        <v>82</v>
      </c>
      <c r="AW360" s="13" t="s">
        <v>30</v>
      </c>
      <c r="AX360" s="13" t="s">
        <v>73</v>
      </c>
      <c r="AY360" s="169" t="s">
        <v>201</v>
      </c>
    </row>
    <row r="361" spans="2:65" s="14" customFormat="1" x14ac:dyDescent="0.2">
      <c r="B361" s="173"/>
      <c r="C361" s="265"/>
      <c r="D361" s="255" t="s">
        <v>214</v>
      </c>
      <c r="E361" s="266" t="s">
        <v>1</v>
      </c>
      <c r="F361" s="267" t="s">
        <v>221</v>
      </c>
      <c r="G361" s="265"/>
      <c r="H361" s="268">
        <v>206.68799999999999</v>
      </c>
      <c r="I361" s="175"/>
      <c r="L361" s="173"/>
      <c r="M361" s="176"/>
      <c r="T361" s="177"/>
      <c r="AT361" s="174" t="s">
        <v>214</v>
      </c>
      <c r="AU361" s="174" t="s">
        <v>82</v>
      </c>
      <c r="AV361" s="14" t="s">
        <v>208</v>
      </c>
      <c r="AW361" s="14" t="s">
        <v>30</v>
      </c>
      <c r="AX361" s="14" t="s">
        <v>80</v>
      </c>
      <c r="AY361" s="174" t="s">
        <v>201</v>
      </c>
    </row>
    <row r="362" spans="2:65" s="1" customFormat="1" ht="16.5" customHeight="1" x14ac:dyDescent="0.2">
      <c r="B362" s="152"/>
      <c r="C362" s="249" t="s">
        <v>344</v>
      </c>
      <c r="D362" s="249" t="s">
        <v>203</v>
      </c>
      <c r="E362" s="250" t="s">
        <v>369</v>
      </c>
      <c r="F362" s="251" t="s">
        <v>370</v>
      </c>
      <c r="G362" s="252" t="s">
        <v>278</v>
      </c>
      <c r="H362" s="253">
        <v>122.02800000000001</v>
      </c>
      <c r="I362" s="154"/>
      <c r="J362" s="155">
        <f>ROUND(I362*H362,2)</f>
        <v>0</v>
      </c>
      <c r="K362" s="153" t="s">
        <v>207</v>
      </c>
      <c r="L362" s="32"/>
      <c r="M362" s="156" t="s">
        <v>1</v>
      </c>
      <c r="N362" s="157" t="s">
        <v>38</v>
      </c>
      <c r="P362" s="158">
        <f>O362*H362</f>
        <v>0</v>
      </c>
      <c r="Q362" s="158">
        <v>0</v>
      </c>
      <c r="R362" s="158">
        <f>Q362*H362</f>
        <v>0</v>
      </c>
      <c r="S362" s="158">
        <v>0</v>
      </c>
      <c r="T362" s="159">
        <f>S362*H362</f>
        <v>0</v>
      </c>
      <c r="AR362" s="160" t="s">
        <v>208</v>
      </c>
      <c r="AT362" s="160" t="s">
        <v>203</v>
      </c>
      <c r="AU362" s="160" t="s">
        <v>82</v>
      </c>
      <c r="AY362" s="17" t="s">
        <v>201</v>
      </c>
      <c r="BE362" s="161">
        <f>IF(N362="základní",J362,0)</f>
        <v>0</v>
      </c>
      <c r="BF362" s="161">
        <f>IF(N362="snížená",J362,0)</f>
        <v>0</v>
      </c>
      <c r="BG362" s="161">
        <f>IF(N362="zákl. přenesená",J362,0)</f>
        <v>0</v>
      </c>
      <c r="BH362" s="161">
        <f>IF(N362="sníž. přenesená",J362,0)</f>
        <v>0</v>
      </c>
      <c r="BI362" s="161">
        <f>IF(N362="nulová",J362,0)</f>
        <v>0</v>
      </c>
      <c r="BJ362" s="17" t="s">
        <v>80</v>
      </c>
      <c r="BK362" s="161">
        <f>ROUND(I362*H362,2)</f>
        <v>0</v>
      </c>
      <c r="BL362" s="17" t="s">
        <v>208</v>
      </c>
      <c r="BM362" s="160" t="s">
        <v>2001</v>
      </c>
    </row>
    <row r="363" spans="2:65" s="1" customFormat="1" ht="19.5" x14ac:dyDescent="0.2">
      <c r="B363" s="32"/>
      <c r="C363" s="254"/>
      <c r="D363" s="255" t="s">
        <v>210</v>
      </c>
      <c r="E363" s="254"/>
      <c r="F363" s="256" t="s">
        <v>372</v>
      </c>
      <c r="G363" s="254"/>
      <c r="H363" s="254"/>
      <c r="I363" s="96"/>
      <c r="L363" s="32"/>
      <c r="M363" s="162"/>
      <c r="T363" s="56"/>
      <c r="AT363" s="17" t="s">
        <v>210</v>
      </c>
      <c r="AU363" s="17" t="s">
        <v>82</v>
      </c>
    </row>
    <row r="364" spans="2:65" s="1" customFormat="1" ht="146.25" x14ac:dyDescent="0.2">
      <c r="B364" s="32"/>
      <c r="C364" s="254"/>
      <c r="D364" s="255" t="s">
        <v>212</v>
      </c>
      <c r="E364" s="254"/>
      <c r="F364" s="257" t="s">
        <v>373</v>
      </c>
      <c r="G364" s="254"/>
      <c r="H364" s="254"/>
      <c r="I364" s="96"/>
      <c r="L364" s="32"/>
      <c r="M364" s="162"/>
      <c r="T364" s="56"/>
      <c r="AT364" s="17" t="s">
        <v>212</v>
      </c>
      <c r="AU364" s="17" t="s">
        <v>82</v>
      </c>
    </row>
    <row r="365" spans="2:65" s="12" customFormat="1" x14ac:dyDescent="0.2">
      <c r="B365" s="163"/>
      <c r="C365" s="258"/>
      <c r="D365" s="255" t="s">
        <v>214</v>
      </c>
      <c r="E365" s="259" t="s">
        <v>1</v>
      </c>
      <c r="F365" s="260" t="s">
        <v>215</v>
      </c>
      <c r="G365" s="258"/>
      <c r="H365" s="259" t="s">
        <v>1</v>
      </c>
      <c r="I365" s="165"/>
      <c r="L365" s="163"/>
      <c r="M365" s="166"/>
      <c r="T365" s="167"/>
      <c r="AT365" s="164" t="s">
        <v>214</v>
      </c>
      <c r="AU365" s="164" t="s">
        <v>82</v>
      </c>
      <c r="AV365" s="12" t="s">
        <v>80</v>
      </c>
      <c r="AW365" s="12" t="s">
        <v>30</v>
      </c>
      <c r="AX365" s="12" t="s">
        <v>73</v>
      </c>
      <c r="AY365" s="164" t="s">
        <v>201</v>
      </c>
    </row>
    <row r="366" spans="2:65" s="12" customFormat="1" x14ac:dyDescent="0.2">
      <c r="B366" s="163"/>
      <c r="C366" s="258"/>
      <c r="D366" s="255" t="s">
        <v>214</v>
      </c>
      <c r="E366" s="259" t="s">
        <v>1</v>
      </c>
      <c r="F366" s="260" t="s">
        <v>216</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839</v>
      </c>
      <c r="G367" s="258"/>
      <c r="H367" s="259" t="s">
        <v>1</v>
      </c>
      <c r="I367" s="165"/>
      <c r="L367" s="163"/>
      <c r="M367" s="166"/>
      <c r="T367" s="167"/>
      <c r="AT367" s="164" t="s">
        <v>214</v>
      </c>
      <c r="AU367" s="164" t="s">
        <v>82</v>
      </c>
      <c r="AV367" s="12" t="s">
        <v>80</v>
      </c>
      <c r="AW367" s="12" t="s">
        <v>30</v>
      </c>
      <c r="AX367" s="12" t="s">
        <v>73</v>
      </c>
      <c r="AY367" s="164" t="s">
        <v>201</v>
      </c>
    </row>
    <row r="368" spans="2:65" s="12" customFormat="1" ht="22.5" x14ac:dyDescent="0.2">
      <c r="B368" s="163"/>
      <c r="C368" s="258"/>
      <c r="D368" s="255" t="s">
        <v>214</v>
      </c>
      <c r="E368" s="259" t="s">
        <v>1</v>
      </c>
      <c r="F368" s="260" t="s">
        <v>736</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272</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1854</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323</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809</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1971</v>
      </c>
      <c r="G373" s="258"/>
      <c r="H373" s="259" t="s">
        <v>1</v>
      </c>
      <c r="I373" s="165"/>
      <c r="L373" s="163"/>
      <c r="M373" s="166"/>
      <c r="T373" s="167"/>
      <c r="AT373" s="164" t="s">
        <v>214</v>
      </c>
      <c r="AU373" s="164" t="s">
        <v>82</v>
      </c>
      <c r="AV373" s="12" t="s">
        <v>80</v>
      </c>
      <c r="AW373" s="12" t="s">
        <v>30</v>
      </c>
      <c r="AX373" s="12" t="s">
        <v>73</v>
      </c>
      <c r="AY373" s="164" t="s">
        <v>201</v>
      </c>
    </row>
    <row r="374" spans="2:65" s="13" customFormat="1" x14ac:dyDescent="0.2">
      <c r="B374" s="168"/>
      <c r="C374" s="261"/>
      <c r="D374" s="255" t="s">
        <v>214</v>
      </c>
      <c r="E374" s="262" t="s">
        <v>1</v>
      </c>
      <c r="F374" s="263" t="s">
        <v>1997</v>
      </c>
      <c r="G374" s="261"/>
      <c r="H374" s="264">
        <v>117.3</v>
      </c>
      <c r="I374" s="170"/>
      <c r="L374" s="168"/>
      <c r="M374" s="171"/>
      <c r="T374" s="172"/>
      <c r="AT374" s="169" t="s">
        <v>214</v>
      </c>
      <c r="AU374" s="169" t="s">
        <v>82</v>
      </c>
      <c r="AV374" s="13" t="s">
        <v>82</v>
      </c>
      <c r="AW374" s="13" t="s">
        <v>30</v>
      </c>
      <c r="AX374" s="13" t="s">
        <v>73</v>
      </c>
      <c r="AY374" s="169" t="s">
        <v>201</v>
      </c>
    </row>
    <row r="375" spans="2:65" s="12" customFormat="1" x14ac:dyDescent="0.2">
      <c r="B375" s="163"/>
      <c r="C375" s="258"/>
      <c r="D375" s="255" t="s">
        <v>214</v>
      </c>
      <c r="E375" s="259" t="s">
        <v>1</v>
      </c>
      <c r="F375" s="260" t="s">
        <v>1973</v>
      </c>
      <c r="G375" s="258"/>
      <c r="H375" s="259" t="s">
        <v>1</v>
      </c>
      <c r="I375" s="165"/>
      <c r="L375" s="163"/>
      <c r="M375" s="166"/>
      <c r="T375" s="167"/>
      <c r="AT375" s="164" t="s">
        <v>214</v>
      </c>
      <c r="AU375" s="164" t="s">
        <v>82</v>
      </c>
      <c r="AV375" s="12" t="s">
        <v>80</v>
      </c>
      <c r="AW375" s="12" t="s">
        <v>30</v>
      </c>
      <c r="AX375" s="12" t="s">
        <v>73</v>
      </c>
      <c r="AY375" s="164" t="s">
        <v>201</v>
      </c>
    </row>
    <row r="376" spans="2:65" s="13" customFormat="1" ht="22.5" x14ac:dyDescent="0.2">
      <c r="B376" s="168"/>
      <c r="C376" s="261"/>
      <c r="D376" s="255" t="s">
        <v>214</v>
      </c>
      <c r="E376" s="262" t="s">
        <v>1</v>
      </c>
      <c r="F376" s="263" t="s">
        <v>1998</v>
      </c>
      <c r="G376" s="261"/>
      <c r="H376" s="264">
        <v>4.7279999999999998</v>
      </c>
      <c r="I376" s="170"/>
      <c r="L376" s="168"/>
      <c r="M376" s="171"/>
      <c r="T376" s="172"/>
      <c r="AT376" s="169" t="s">
        <v>214</v>
      </c>
      <c r="AU376" s="169" t="s">
        <v>82</v>
      </c>
      <c r="AV376" s="13" t="s">
        <v>82</v>
      </c>
      <c r="AW376" s="13" t="s">
        <v>30</v>
      </c>
      <c r="AX376" s="13" t="s">
        <v>73</v>
      </c>
      <c r="AY376" s="169" t="s">
        <v>201</v>
      </c>
    </row>
    <row r="377" spans="2:65" s="14" customFormat="1" x14ac:dyDescent="0.2">
      <c r="B377" s="173"/>
      <c r="C377" s="265"/>
      <c r="D377" s="255" t="s">
        <v>214</v>
      </c>
      <c r="E377" s="266" t="s">
        <v>1</v>
      </c>
      <c r="F377" s="267" t="s">
        <v>221</v>
      </c>
      <c r="G377" s="265"/>
      <c r="H377" s="268">
        <v>122.02799999999999</v>
      </c>
      <c r="I377" s="175"/>
      <c r="L377" s="173"/>
      <c r="M377" s="176"/>
      <c r="T377" s="177"/>
      <c r="AT377" s="174" t="s">
        <v>214</v>
      </c>
      <c r="AU377" s="174" t="s">
        <v>82</v>
      </c>
      <c r="AV377" s="14" t="s">
        <v>208</v>
      </c>
      <c r="AW377" s="14" t="s">
        <v>30</v>
      </c>
      <c r="AX377" s="14" t="s">
        <v>80</v>
      </c>
      <c r="AY377" s="174" t="s">
        <v>201</v>
      </c>
    </row>
    <row r="378" spans="2:65" s="1" customFormat="1" ht="16.5" customHeight="1" x14ac:dyDescent="0.2">
      <c r="B378" s="152"/>
      <c r="C378" s="249" t="s">
        <v>352</v>
      </c>
      <c r="D378" s="249" t="s">
        <v>203</v>
      </c>
      <c r="E378" s="250" t="s">
        <v>382</v>
      </c>
      <c r="F378" s="251" t="s">
        <v>383</v>
      </c>
      <c r="G378" s="252" t="s">
        <v>278</v>
      </c>
      <c r="H378" s="253">
        <v>328.71499999999997</v>
      </c>
      <c r="I378" s="154"/>
      <c r="J378" s="155">
        <f>ROUND(I378*H378,2)</f>
        <v>0</v>
      </c>
      <c r="K378" s="153" t="s">
        <v>207</v>
      </c>
      <c r="L378" s="32"/>
      <c r="M378" s="156" t="s">
        <v>1</v>
      </c>
      <c r="N378" s="157" t="s">
        <v>38</v>
      </c>
      <c r="P378" s="158">
        <f>O378*H378</f>
        <v>0</v>
      </c>
      <c r="Q378" s="158">
        <v>0</v>
      </c>
      <c r="R378" s="158">
        <f>Q378*H378</f>
        <v>0</v>
      </c>
      <c r="S378" s="158">
        <v>0</v>
      </c>
      <c r="T378" s="159">
        <f>S378*H378</f>
        <v>0</v>
      </c>
      <c r="AR378" s="160" t="s">
        <v>208</v>
      </c>
      <c r="AT378" s="160" t="s">
        <v>203</v>
      </c>
      <c r="AU378" s="160" t="s">
        <v>82</v>
      </c>
      <c r="AY378" s="17" t="s">
        <v>201</v>
      </c>
      <c r="BE378" s="161">
        <f>IF(N378="základní",J378,0)</f>
        <v>0</v>
      </c>
      <c r="BF378" s="161">
        <f>IF(N378="snížená",J378,0)</f>
        <v>0</v>
      </c>
      <c r="BG378" s="161">
        <f>IF(N378="zákl. přenesená",J378,0)</f>
        <v>0</v>
      </c>
      <c r="BH378" s="161">
        <f>IF(N378="sníž. přenesená",J378,0)</f>
        <v>0</v>
      </c>
      <c r="BI378" s="161">
        <f>IF(N378="nulová",J378,0)</f>
        <v>0</v>
      </c>
      <c r="BJ378" s="17" t="s">
        <v>80</v>
      </c>
      <c r="BK378" s="161">
        <f>ROUND(I378*H378,2)</f>
        <v>0</v>
      </c>
      <c r="BL378" s="17" t="s">
        <v>208</v>
      </c>
      <c r="BM378" s="160" t="s">
        <v>2002</v>
      </c>
    </row>
    <row r="379" spans="2:65" s="1" customFormat="1" x14ac:dyDescent="0.2">
      <c r="B379" s="32"/>
      <c r="C379" s="254"/>
      <c r="D379" s="255" t="s">
        <v>210</v>
      </c>
      <c r="E379" s="254"/>
      <c r="F379" s="256" t="s">
        <v>385</v>
      </c>
      <c r="G379" s="254"/>
      <c r="H379" s="254"/>
      <c r="I379" s="96"/>
      <c r="L379" s="32"/>
      <c r="M379" s="162"/>
      <c r="T379" s="56"/>
      <c r="AT379" s="17" t="s">
        <v>210</v>
      </c>
      <c r="AU379" s="17" t="s">
        <v>82</v>
      </c>
    </row>
    <row r="380" spans="2:65" s="1" customFormat="1" ht="282.75" x14ac:dyDescent="0.2">
      <c r="B380" s="32"/>
      <c r="C380" s="254"/>
      <c r="D380" s="255" t="s">
        <v>212</v>
      </c>
      <c r="E380" s="254"/>
      <c r="F380" s="257" t="s">
        <v>386</v>
      </c>
      <c r="G380" s="254"/>
      <c r="H380" s="254"/>
      <c r="I380" s="96"/>
      <c r="L380" s="32"/>
      <c r="M380" s="162"/>
      <c r="T380" s="56"/>
      <c r="AT380" s="17" t="s">
        <v>212</v>
      </c>
      <c r="AU380" s="17" t="s">
        <v>82</v>
      </c>
    </row>
    <row r="381" spans="2:65" s="12" customFormat="1" x14ac:dyDescent="0.2">
      <c r="B381" s="163"/>
      <c r="C381" s="258"/>
      <c r="D381" s="255" t="s">
        <v>214</v>
      </c>
      <c r="E381" s="259" t="s">
        <v>1</v>
      </c>
      <c r="F381" s="260" t="s">
        <v>215</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216</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358</v>
      </c>
      <c r="G383" s="258"/>
      <c r="H383" s="259" t="s">
        <v>1</v>
      </c>
      <c r="I383" s="165"/>
      <c r="L383" s="163"/>
      <c r="M383" s="166"/>
      <c r="T383" s="167"/>
      <c r="AT383" s="164" t="s">
        <v>214</v>
      </c>
      <c r="AU383" s="164" t="s">
        <v>82</v>
      </c>
      <c r="AV383" s="12" t="s">
        <v>80</v>
      </c>
      <c r="AW383" s="12" t="s">
        <v>30</v>
      </c>
      <c r="AX383" s="12" t="s">
        <v>73</v>
      </c>
      <c r="AY383" s="164" t="s">
        <v>201</v>
      </c>
    </row>
    <row r="384" spans="2:65" s="12" customFormat="1" ht="22.5" x14ac:dyDescent="0.2">
      <c r="B384" s="163"/>
      <c r="C384" s="258"/>
      <c r="D384" s="255" t="s">
        <v>214</v>
      </c>
      <c r="E384" s="259" t="s">
        <v>1</v>
      </c>
      <c r="F384" s="260" t="s">
        <v>359</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272</v>
      </c>
      <c r="G385" s="258"/>
      <c r="H385" s="259" t="s">
        <v>1</v>
      </c>
      <c r="I385" s="165"/>
      <c r="L385" s="163"/>
      <c r="M385" s="166"/>
      <c r="T385" s="167"/>
      <c r="AT385" s="164" t="s">
        <v>214</v>
      </c>
      <c r="AU385" s="164" t="s">
        <v>82</v>
      </c>
      <c r="AV385" s="12" t="s">
        <v>80</v>
      </c>
      <c r="AW385" s="12" t="s">
        <v>30</v>
      </c>
      <c r="AX385" s="12" t="s">
        <v>73</v>
      </c>
      <c r="AY385" s="164" t="s">
        <v>201</v>
      </c>
    </row>
    <row r="386" spans="2:65" s="12" customFormat="1" x14ac:dyDescent="0.2">
      <c r="B386" s="163"/>
      <c r="C386" s="258"/>
      <c r="D386" s="255" t="s">
        <v>214</v>
      </c>
      <c r="E386" s="259" t="s">
        <v>1</v>
      </c>
      <c r="F386" s="260" t="s">
        <v>1854</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323</v>
      </c>
      <c r="G387" s="258"/>
      <c r="H387" s="259" t="s">
        <v>1</v>
      </c>
      <c r="I387" s="165"/>
      <c r="L387" s="163"/>
      <c r="M387" s="166"/>
      <c r="T387" s="167"/>
      <c r="AT387" s="164" t="s">
        <v>214</v>
      </c>
      <c r="AU387" s="164" t="s">
        <v>82</v>
      </c>
      <c r="AV387" s="12" t="s">
        <v>80</v>
      </c>
      <c r="AW387" s="12" t="s">
        <v>30</v>
      </c>
      <c r="AX387" s="12" t="s">
        <v>73</v>
      </c>
      <c r="AY387" s="164" t="s">
        <v>201</v>
      </c>
    </row>
    <row r="388" spans="2:65" s="12" customFormat="1" x14ac:dyDescent="0.2">
      <c r="B388" s="163"/>
      <c r="C388" s="258"/>
      <c r="D388" s="255" t="s">
        <v>214</v>
      </c>
      <c r="E388" s="259" t="s">
        <v>1</v>
      </c>
      <c r="F388" s="260" t="s">
        <v>809</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1971</v>
      </c>
      <c r="G389" s="258"/>
      <c r="H389" s="259" t="s">
        <v>1</v>
      </c>
      <c r="I389" s="165"/>
      <c r="L389" s="163"/>
      <c r="M389" s="166"/>
      <c r="T389" s="167"/>
      <c r="AT389" s="164" t="s">
        <v>214</v>
      </c>
      <c r="AU389" s="164" t="s">
        <v>82</v>
      </c>
      <c r="AV389" s="12" t="s">
        <v>80</v>
      </c>
      <c r="AW389" s="12" t="s">
        <v>30</v>
      </c>
      <c r="AX389" s="12" t="s">
        <v>73</v>
      </c>
      <c r="AY389" s="164" t="s">
        <v>201</v>
      </c>
    </row>
    <row r="390" spans="2:65" s="13" customFormat="1" x14ac:dyDescent="0.2">
      <c r="B390" s="168"/>
      <c r="C390" s="261"/>
      <c r="D390" s="255" t="s">
        <v>214</v>
      </c>
      <c r="E390" s="262" t="s">
        <v>1</v>
      </c>
      <c r="F390" s="263" t="s">
        <v>1990</v>
      </c>
      <c r="G390" s="261"/>
      <c r="H390" s="264">
        <v>314.36399999999998</v>
      </c>
      <c r="I390" s="170"/>
      <c r="L390" s="168"/>
      <c r="M390" s="171"/>
      <c r="T390" s="172"/>
      <c r="AT390" s="169" t="s">
        <v>214</v>
      </c>
      <c r="AU390" s="169" t="s">
        <v>82</v>
      </c>
      <c r="AV390" s="13" t="s">
        <v>82</v>
      </c>
      <c r="AW390" s="13" t="s">
        <v>30</v>
      </c>
      <c r="AX390" s="13" t="s">
        <v>73</v>
      </c>
      <c r="AY390" s="169" t="s">
        <v>201</v>
      </c>
    </row>
    <row r="391" spans="2:65" s="12" customFormat="1" x14ac:dyDescent="0.2">
      <c r="B391" s="163"/>
      <c r="C391" s="258"/>
      <c r="D391" s="255" t="s">
        <v>214</v>
      </c>
      <c r="E391" s="259" t="s">
        <v>1</v>
      </c>
      <c r="F391" s="260" t="s">
        <v>1973</v>
      </c>
      <c r="G391" s="258"/>
      <c r="H391" s="259" t="s">
        <v>1</v>
      </c>
      <c r="I391" s="165"/>
      <c r="L391" s="163"/>
      <c r="M391" s="166"/>
      <c r="T391" s="167"/>
      <c r="AT391" s="164" t="s">
        <v>214</v>
      </c>
      <c r="AU391" s="164" t="s">
        <v>82</v>
      </c>
      <c r="AV391" s="12" t="s">
        <v>80</v>
      </c>
      <c r="AW391" s="12" t="s">
        <v>30</v>
      </c>
      <c r="AX391" s="12" t="s">
        <v>73</v>
      </c>
      <c r="AY391" s="164" t="s">
        <v>201</v>
      </c>
    </row>
    <row r="392" spans="2:65" s="13" customFormat="1" x14ac:dyDescent="0.2">
      <c r="B392" s="168"/>
      <c r="C392" s="261"/>
      <c r="D392" s="255" t="s">
        <v>214</v>
      </c>
      <c r="E392" s="262" t="s">
        <v>1</v>
      </c>
      <c r="F392" s="263" t="s">
        <v>1991</v>
      </c>
      <c r="G392" s="261"/>
      <c r="H392" s="264">
        <v>14.351000000000001</v>
      </c>
      <c r="I392" s="170"/>
      <c r="L392" s="168"/>
      <c r="M392" s="171"/>
      <c r="T392" s="172"/>
      <c r="AT392" s="169" t="s">
        <v>214</v>
      </c>
      <c r="AU392" s="169" t="s">
        <v>82</v>
      </c>
      <c r="AV392" s="13" t="s">
        <v>82</v>
      </c>
      <c r="AW392" s="13" t="s">
        <v>30</v>
      </c>
      <c r="AX392" s="13" t="s">
        <v>73</v>
      </c>
      <c r="AY392" s="169" t="s">
        <v>201</v>
      </c>
    </row>
    <row r="393" spans="2:65" s="14" customFormat="1" x14ac:dyDescent="0.2">
      <c r="B393" s="173"/>
      <c r="C393" s="265"/>
      <c r="D393" s="255" t="s">
        <v>214</v>
      </c>
      <c r="E393" s="266" t="s">
        <v>1</v>
      </c>
      <c r="F393" s="267" t="s">
        <v>221</v>
      </c>
      <c r="G393" s="265"/>
      <c r="H393" s="268">
        <v>328.71499999999997</v>
      </c>
      <c r="I393" s="175"/>
      <c r="L393" s="173"/>
      <c r="M393" s="176"/>
      <c r="T393" s="177"/>
      <c r="AT393" s="174" t="s">
        <v>214</v>
      </c>
      <c r="AU393" s="174" t="s">
        <v>82</v>
      </c>
      <c r="AV393" s="14" t="s">
        <v>208</v>
      </c>
      <c r="AW393" s="14" t="s">
        <v>30</v>
      </c>
      <c r="AX393" s="14" t="s">
        <v>80</v>
      </c>
      <c r="AY393" s="174" t="s">
        <v>201</v>
      </c>
    </row>
    <row r="394" spans="2:65" s="1" customFormat="1" ht="16.5" customHeight="1" x14ac:dyDescent="0.2">
      <c r="B394" s="152"/>
      <c r="C394" s="249" t="s">
        <v>360</v>
      </c>
      <c r="D394" s="249" t="s">
        <v>203</v>
      </c>
      <c r="E394" s="250" t="s">
        <v>382</v>
      </c>
      <c r="F394" s="251" t="s">
        <v>383</v>
      </c>
      <c r="G394" s="252" t="s">
        <v>278</v>
      </c>
      <c r="H394" s="253">
        <v>122.02800000000001</v>
      </c>
      <c r="I394" s="154"/>
      <c r="J394" s="155">
        <f>ROUND(I394*H394,2)</f>
        <v>0</v>
      </c>
      <c r="K394" s="153" t="s">
        <v>207</v>
      </c>
      <c r="L394" s="32"/>
      <c r="M394" s="156" t="s">
        <v>1</v>
      </c>
      <c r="N394" s="157" t="s">
        <v>38</v>
      </c>
      <c r="P394" s="158">
        <f>O394*H394</f>
        <v>0</v>
      </c>
      <c r="Q394" s="158">
        <v>0</v>
      </c>
      <c r="R394" s="158">
        <f>Q394*H394</f>
        <v>0</v>
      </c>
      <c r="S394" s="158">
        <v>0</v>
      </c>
      <c r="T394" s="159">
        <f>S394*H394</f>
        <v>0</v>
      </c>
      <c r="AR394" s="160" t="s">
        <v>208</v>
      </c>
      <c r="AT394" s="160" t="s">
        <v>203</v>
      </c>
      <c r="AU394" s="160" t="s">
        <v>82</v>
      </c>
      <c r="AY394" s="17" t="s">
        <v>201</v>
      </c>
      <c r="BE394" s="161">
        <f>IF(N394="základní",J394,0)</f>
        <v>0</v>
      </c>
      <c r="BF394" s="161">
        <f>IF(N394="snížená",J394,0)</f>
        <v>0</v>
      </c>
      <c r="BG394" s="161">
        <f>IF(N394="zákl. přenesená",J394,0)</f>
        <v>0</v>
      </c>
      <c r="BH394" s="161">
        <f>IF(N394="sníž. přenesená",J394,0)</f>
        <v>0</v>
      </c>
      <c r="BI394" s="161">
        <f>IF(N394="nulová",J394,0)</f>
        <v>0</v>
      </c>
      <c r="BJ394" s="17" t="s">
        <v>80</v>
      </c>
      <c r="BK394" s="161">
        <f>ROUND(I394*H394,2)</f>
        <v>0</v>
      </c>
      <c r="BL394" s="17" t="s">
        <v>208</v>
      </c>
      <c r="BM394" s="160" t="s">
        <v>2003</v>
      </c>
    </row>
    <row r="395" spans="2:65" s="1" customFormat="1" x14ac:dyDescent="0.2">
      <c r="B395" s="32"/>
      <c r="C395" s="254"/>
      <c r="D395" s="255" t="s">
        <v>210</v>
      </c>
      <c r="E395" s="254"/>
      <c r="F395" s="256" t="s">
        <v>385</v>
      </c>
      <c r="G395" s="254"/>
      <c r="H395" s="254"/>
      <c r="I395" s="96"/>
      <c r="L395" s="32"/>
      <c r="M395" s="162"/>
      <c r="T395" s="56"/>
      <c r="AT395" s="17" t="s">
        <v>210</v>
      </c>
      <c r="AU395" s="17" t="s">
        <v>82</v>
      </c>
    </row>
    <row r="396" spans="2:65" s="1" customFormat="1" ht="282.75" x14ac:dyDescent="0.2">
      <c r="B396" s="32"/>
      <c r="C396" s="254"/>
      <c r="D396" s="255" t="s">
        <v>212</v>
      </c>
      <c r="E396" s="254"/>
      <c r="F396" s="257" t="s">
        <v>386</v>
      </c>
      <c r="G396" s="254"/>
      <c r="H396" s="254"/>
      <c r="I396" s="96"/>
      <c r="L396" s="32"/>
      <c r="M396" s="162"/>
      <c r="T396" s="56"/>
      <c r="AT396" s="17" t="s">
        <v>212</v>
      </c>
      <c r="AU396" s="17" t="s">
        <v>82</v>
      </c>
    </row>
    <row r="397" spans="2:65" s="12" customFormat="1" x14ac:dyDescent="0.2">
      <c r="B397" s="163"/>
      <c r="C397" s="258"/>
      <c r="D397" s="255" t="s">
        <v>214</v>
      </c>
      <c r="E397" s="259" t="s">
        <v>1</v>
      </c>
      <c r="F397" s="260" t="s">
        <v>215</v>
      </c>
      <c r="G397" s="258"/>
      <c r="H397" s="259" t="s">
        <v>1</v>
      </c>
      <c r="I397" s="165"/>
      <c r="L397" s="163"/>
      <c r="M397" s="166"/>
      <c r="T397" s="167"/>
      <c r="AT397" s="164" t="s">
        <v>214</v>
      </c>
      <c r="AU397" s="164" t="s">
        <v>82</v>
      </c>
      <c r="AV397" s="12" t="s">
        <v>80</v>
      </c>
      <c r="AW397" s="12" t="s">
        <v>30</v>
      </c>
      <c r="AX397" s="12" t="s">
        <v>73</v>
      </c>
      <c r="AY397" s="164" t="s">
        <v>201</v>
      </c>
    </row>
    <row r="398" spans="2:65" s="12" customFormat="1" x14ac:dyDescent="0.2">
      <c r="B398" s="163"/>
      <c r="C398" s="258"/>
      <c r="D398" s="255" t="s">
        <v>214</v>
      </c>
      <c r="E398" s="259" t="s">
        <v>1</v>
      </c>
      <c r="F398" s="260" t="s">
        <v>216</v>
      </c>
      <c r="G398" s="258"/>
      <c r="H398" s="259" t="s">
        <v>1</v>
      </c>
      <c r="I398" s="165"/>
      <c r="L398" s="163"/>
      <c r="M398" s="166"/>
      <c r="T398" s="167"/>
      <c r="AT398" s="164" t="s">
        <v>214</v>
      </c>
      <c r="AU398" s="164" t="s">
        <v>82</v>
      </c>
      <c r="AV398" s="12" t="s">
        <v>80</v>
      </c>
      <c r="AW398" s="12" t="s">
        <v>30</v>
      </c>
      <c r="AX398" s="12" t="s">
        <v>73</v>
      </c>
      <c r="AY398" s="164" t="s">
        <v>201</v>
      </c>
    </row>
    <row r="399" spans="2:65" s="12" customFormat="1" x14ac:dyDescent="0.2">
      <c r="B399" s="163"/>
      <c r="C399" s="258"/>
      <c r="D399" s="255" t="s">
        <v>214</v>
      </c>
      <c r="E399" s="259" t="s">
        <v>1</v>
      </c>
      <c r="F399" s="260" t="s">
        <v>839</v>
      </c>
      <c r="G399" s="258"/>
      <c r="H399" s="259" t="s">
        <v>1</v>
      </c>
      <c r="I399" s="165"/>
      <c r="L399" s="163"/>
      <c r="M399" s="166"/>
      <c r="T399" s="167"/>
      <c r="AT399" s="164" t="s">
        <v>214</v>
      </c>
      <c r="AU399" s="164" t="s">
        <v>82</v>
      </c>
      <c r="AV399" s="12" t="s">
        <v>80</v>
      </c>
      <c r="AW399" s="12" t="s">
        <v>30</v>
      </c>
      <c r="AX399" s="12" t="s">
        <v>73</v>
      </c>
      <c r="AY399" s="164" t="s">
        <v>201</v>
      </c>
    </row>
    <row r="400" spans="2:65" s="12" customFormat="1" ht="22.5" x14ac:dyDescent="0.2">
      <c r="B400" s="163"/>
      <c r="C400" s="258"/>
      <c r="D400" s="255" t="s">
        <v>214</v>
      </c>
      <c r="E400" s="259" t="s">
        <v>1</v>
      </c>
      <c r="F400" s="260" t="s">
        <v>736</v>
      </c>
      <c r="G400" s="258"/>
      <c r="H400" s="259" t="s">
        <v>1</v>
      </c>
      <c r="I400" s="165"/>
      <c r="L400" s="163"/>
      <c r="M400" s="166"/>
      <c r="T400" s="167"/>
      <c r="AT400" s="164" t="s">
        <v>214</v>
      </c>
      <c r="AU400" s="164" t="s">
        <v>82</v>
      </c>
      <c r="AV400" s="12" t="s">
        <v>80</v>
      </c>
      <c r="AW400" s="12" t="s">
        <v>30</v>
      </c>
      <c r="AX400" s="12" t="s">
        <v>73</v>
      </c>
      <c r="AY400" s="164" t="s">
        <v>201</v>
      </c>
    </row>
    <row r="401" spans="2:65" s="12" customFormat="1" x14ac:dyDescent="0.2">
      <c r="B401" s="163"/>
      <c r="C401" s="258"/>
      <c r="D401" s="255" t="s">
        <v>214</v>
      </c>
      <c r="E401" s="259" t="s">
        <v>1</v>
      </c>
      <c r="F401" s="260" t="s">
        <v>272</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1854</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323</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809</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1971</v>
      </c>
      <c r="G405" s="258"/>
      <c r="H405" s="259" t="s">
        <v>1</v>
      </c>
      <c r="I405" s="165"/>
      <c r="L405" s="163"/>
      <c r="M405" s="166"/>
      <c r="T405" s="167"/>
      <c r="AT405" s="164" t="s">
        <v>214</v>
      </c>
      <c r="AU405" s="164" t="s">
        <v>82</v>
      </c>
      <c r="AV405" s="12" t="s">
        <v>80</v>
      </c>
      <c r="AW405" s="12" t="s">
        <v>30</v>
      </c>
      <c r="AX405" s="12" t="s">
        <v>73</v>
      </c>
      <c r="AY405" s="164" t="s">
        <v>201</v>
      </c>
    </row>
    <row r="406" spans="2:65" s="13" customFormat="1" x14ac:dyDescent="0.2">
      <c r="B406" s="168"/>
      <c r="C406" s="261"/>
      <c r="D406" s="255" t="s">
        <v>214</v>
      </c>
      <c r="E406" s="262" t="s">
        <v>1</v>
      </c>
      <c r="F406" s="263" t="s">
        <v>1997</v>
      </c>
      <c r="G406" s="261"/>
      <c r="H406" s="264">
        <v>117.3</v>
      </c>
      <c r="I406" s="170"/>
      <c r="L406" s="168"/>
      <c r="M406" s="171"/>
      <c r="T406" s="172"/>
      <c r="AT406" s="169" t="s">
        <v>214</v>
      </c>
      <c r="AU406" s="169" t="s">
        <v>82</v>
      </c>
      <c r="AV406" s="13" t="s">
        <v>82</v>
      </c>
      <c r="AW406" s="13" t="s">
        <v>30</v>
      </c>
      <c r="AX406" s="13" t="s">
        <v>73</v>
      </c>
      <c r="AY406" s="169" t="s">
        <v>201</v>
      </c>
    </row>
    <row r="407" spans="2:65" s="12" customFormat="1" x14ac:dyDescent="0.2">
      <c r="B407" s="163"/>
      <c r="C407" s="258"/>
      <c r="D407" s="255" t="s">
        <v>214</v>
      </c>
      <c r="E407" s="259" t="s">
        <v>1</v>
      </c>
      <c r="F407" s="260" t="s">
        <v>1973</v>
      </c>
      <c r="G407" s="258"/>
      <c r="H407" s="259" t="s">
        <v>1</v>
      </c>
      <c r="I407" s="165"/>
      <c r="L407" s="163"/>
      <c r="M407" s="166"/>
      <c r="T407" s="167"/>
      <c r="AT407" s="164" t="s">
        <v>214</v>
      </c>
      <c r="AU407" s="164" t="s">
        <v>82</v>
      </c>
      <c r="AV407" s="12" t="s">
        <v>80</v>
      </c>
      <c r="AW407" s="12" t="s">
        <v>30</v>
      </c>
      <c r="AX407" s="12" t="s">
        <v>73</v>
      </c>
      <c r="AY407" s="164" t="s">
        <v>201</v>
      </c>
    </row>
    <row r="408" spans="2:65" s="13" customFormat="1" ht="22.5" x14ac:dyDescent="0.2">
      <c r="B408" s="168"/>
      <c r="C408" s="261"/>
      <c r="D408" s="255" t="s">
        <v>214</v>
      </c>
      <c r="E408" s="262" t="s">
        <v>1</v>
      </c>
      <c r="F408" s="263" t="s">
        <v>1998</v>
      </c>
      <c r="G408" s="261"/>
      <c r="H408" s="264">
        <v>4.7279999999999998</v>
      </c>
      <c r="I408" s="170"/>
      <c r="L408" s="168"/>
      <c r="M408" s="171"/>
      <c r="T408" s="172"/>
      <c r="AT408" s="169" t="s">
        <v>214</v>
      </c>
      <c r="AU408" s="169" t="s">
        <v>82</v>
      </c>
      <c r="AV408" s="13" t="s">
        <v>82</v>
      </c>
      <c r="AW408" s="13" t="s">
        <v>30</v>
      </c>
      <c r="AX408" s="13" t="s">
        <v>73</v>
      </c>
      <c r="AY408" s="169" t="s">
        <v>201</v>
      </c>
    </row>
    <row r="409" spans="2:65" s="14" customFormat="1" x14ac:dyDescent="0.2">
      <c r="B409" s="173"/>
      <c r="C409" s="265"/>
      <c r="D409" s="255" t="s">
        <v>214</v>
      </c>
      <c r="E409" s="266" t="s">
        <v>1</v>
      </c>
      <c r="F409" s="267" t="s">
        <v>221</v>
      </c>
      <c r="G409" s="265"/>
      <c r="H409" s="268">
        <v>122.02799999999999</v>
      </c>
      <c r="I409" s="175"/>
      <c r="L409" s="173"/>
      <c r="M409" s="176"/>
      <c r="T409" s="177"/>
      <c r="AT409" s="174" t="s">
        <v>214</v>
      </c>
      <c r="AU409" s="174" t="s">
        <v>82</v>
      </c>
      <c r="AV409" s="14" t="s">
        <v>208</v>
      </c>
      <c r="AW409" s="14" t="s">
        <v>30</v>
      </c>
      <c r="AX409" s="14" t="s">
        <v>80</v>
      </c>
      <c r="AY409" s="174" t="s">
        <v>201</v>
      </c>
    </row>
    <row r="410" spans="2:65" s="1" customFormat="1" ht="24" customHeight="1" x14ac:dyDescent="0.2">
      <c r="B410" s="152"/>
      <c r="C410" s="249" t="s">
        <v>7</v>
      </c>
      <c r="D410" s="249" t="s">
        <v>203</v>
      </c>
      <c r="E410" s="250" t="s">
        <v>390</v>
      </c>
      <c r="F410" s="251" t="s">
        <v>391</v>
      </c>
      <c r="G410" s="252" t="s">
        <v>278</v>
      </c>
      <c r="H410" s="253">
        <v>206.68799999999999</v>
      </c>
      <c r="I410" s="154"/>
      <c r="J410" s="155">
        <f>ROUND(I410*H410,2)</f>
        <v>0</v>
      </c>
      <c r="K410" s="153" t="s">
        <v>207</v>
      </c>
      <c r="L410" s="32"/>
      <c r="M410" s="156" t="s">
        <v>1</v>
      </c>
      <c r="N410" s="157" t="s">
        <v>38</v>
      </c>
      <c r="P410" s="158">
        <f>O410*H410</f>
        <v>0</v>
      </c>
      <c r="Q410" s="158">
        <v>0</v>
      </c>
      <c r="R410" s="158">
        <f>Q410*H410</f>
        <v>0</v>
      </c>
      <c r="S410" s="158">
        <v>0</v>
      </c>
      <c r="T410" s="159">
        <f>S410*H410</f>
        <v>0</v>
      </c>
      <c r="AR410" s="160" t="s">
        <v>208</v>
      </c>
      <c r="AT410" s="160" t="s">
        <v>203</v>
      </c>
      <c r="AU410" s="160" t="s">
        <v>82</v>
      </c>
      <c r="AY410" s="17" t="s">
        <v>201</v>
      </c>
      <c r="BE410" s="161">
        <f>IF(N410="základní",J410,0)</f>
        <v>0</v>
      </c>
      <c r="BF410" s="161">
        <f>IF(N410="snížená",J410,0)</f>
        <v>0</v>
      </c>
      <c r="BG410" s="161">
        <f>IF(N410="zákl. přenesená",J410,0)</f>
        <v>0</v>
      </c>
      <c r="BH410" s="161">
        <f>IF(N410="sníž. přenesená",J410,0)</f>
        <v>0</v>
      </c>
      <c r="BI410" s="161">
        <f>IF(N410="nulová",J410,0)</f>
        <v>0</v>
      </c>
      <c r="BJ410" s="17" t="s">
        <v>80</v>
      </c>
      <c r="BK410" s="161">
        <f>ROUND(I410*H410,2)</f>
        <v>0</v>
      </c>
      <c r="BL410" s="17" t="s">
        <v>208</v>
      </c>
      <c r="BM410" s="160" t="s">
        <v>2004</v>
      </c>
    </row>
    <row r="411" spans="2:65" s="1" customFormat="1" ht="29.25" x14ac:dyDescent="0.2">
      <c r="B411" s="32"/>
      <c r="C411" s="254"/>
      <c r="D411" s="255" t="s">
        <v>210</v>
      </c>
      <c r="E411" s="254"/>
      <c r="F411" s="256" t="s">
        <v>393</v>
      </c>
      <c r="G411" s="254"/>
      <c r="H411" s="254"/>
      <c r="I411" s="96"/>
      <c r="L411" s="32"/>
      <c r="M411" s="162"/>
      <c r="T411" s="56"/>
      <c r="AT411" s="17" t="s">
        <v>210</v>
      </c>
      <c r="AU411" s="17" t="s">
        <v>82</v>
      </c>
    </row>
    <row r="412" spans="2:65" s="1" customFormat="1" ht="409.5" x14ac:dyDescent="0.2">
      <c r="B412" s="32"/>
      <c r="C412" s="254"/>
      <c r="D412" s="255" t="s">
        <v>212</v>
      </c>
      <c r="E412" s="254"/>
      <c r="F412" s="270" t="s">
        <v>394</v>
      </c>
      <c r="G412" s="254"/>
      <c r="H412" s="254"/>
      <c r="I412" s="96"/>
      <c r="L412" s="32"/>
      <c r="M412" s="162"/>
      <c r="T412" s="56"/>
      <c r="AT412" s="17" t="s">
        <v>212</v>
      </c>
      <c r="AU412" s="17" t="s">
        <v>82</v>
      </c>
    </row>
    <row r="413" spans="2:65" s="12" customFormat="1" x14ac:dyDescent="0.2">
      <c r="B413" s="163"/>
      <c r="C413" s="258"/>
      <c r="D413" s="255" t="s">
        <v>214</v>
      </c>
      <c r="E413" s="259" t="s">
        <v>1</v>
      </c>
      <c r="F413" s="260" t="s">
        <v>215</v>
      </c>
      <c r="G413" s="258"/>
      <c r="H413" s="259" t="s">
        <v>1</v>
      </c>
      <c r="I413" s="165"/>
      <c r="L413" s="163"/>
      <c r="M413" s="166"/>
      <c r="T413" s="167"/>
      <c r="AT413" s="164" t="s">
        <v>214</v>
      </c>
      <c r="AU413" s="164" t="s">
        <v>82</v>
      </c>
      <c r="AV413" s="12" t="s">
        <v>80</v>
      </c>
      <c r="AW413" s="12" t="s">
        <v>30</v>
      </c>
      <c r="AX413" s="12" t="s">
        <v>73</v>
      </c>
      <c r="AY413" s="164" t="s">
        <v>201</v>
      </c>
    </row>
    <row r="414" spans="2:65" s="12" customFormat="1" x14ac:dyDescent="0.2">
      <c r="B414" s="163"/>
      <c r="C414" s="258"/>
      <c r="D414" s="255" t="s">
        <v>214</v>
      </c>
      <c r="E414" s="259" t="s">
        <v>1</v>
      </c>
      <c r="F414" s="260" t="s">
        <v>216</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272</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1854</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809</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1971</v>
      </c>
      <c r="G418" s="258"/>
      <c r="H418" s="259" t="s">
        <v>1</v>
      </c>
      <c r="I418" s="165"/>
      <c r="L418" s="163"/>
      <c r="M418" s="166"/>
      <c r="T418" s="167"/>
      <c r="AT418" s="164" t="s">
        <v>214</v>
      </c>
      <c r="AU418" s="164" t="s">
        <v>82</v>
      </c>
      <c r="AV418" s="12" t="s">
        <v>80</v>
      </c>
      <c r="AW418" s="12" t="s">
        <v>30</v>
      </c>
      <c r="AX418" s="12" t="s">
        <v>73</v>
      </c>
      <c r="AY418" s="164" t="s">
        <v>201</v>
      </c>
    </row>
    <row r="419" spans="2:65" s="13" customFormat="1" x14ac:dyDescent="0.2">
      <c r="B419" s="168"/>
      <c r="C419" s="261"/>
      <c r="D419" s="255" t="s">
        <v>214</v>
      </c>
      <c r="E419" s="262" t="s">
        <v>1</v>
      </c>
      <c r="F419" s="263" t="s">
        <v>1994</v>
      </c>
      <c r="G419" s="261"/>
      <c r="H419" s="264">
        <v>197.06399999999999</v>
      </c>
      <c r="I419" s="170"/>
      <c r="L419" s="168"/>
      <c r="M419" s="171"/>
      <c r="T419" s="172"/>
      <c r="AT419" s="169" t="s">
        <v>214</v>
      </c>
      <c r="AU419" s="169" t="s">
        <v>82</v>
      </c>
      <c r="AV419" s="13" t="s">
        <v>82</v>
      </c>
      <c r="AW419" s="13" t="s">
        <v>30</v>
      </c>
      <c r="AX419" s="13" t="s">
        <v>73</v>
      </c>
      <c r="AY419" s="169" t="s">
        <v>201</v>
      </c>
    </row>
    <row r="420" spans="2:65" s="12" customFormat="1" x14ac:dyDescent="0.2">
      <c r="B420" s="163"/>
      <c r="C420" s="258"/>
      <c r="D420" s="255" t="s">
        <v>214</v>
      </c>
      <c r="E420" s="259" t="s">
        <v>1</v>
      </c>
      <c r="F420" s="260" t="s">
        <v>1973</v>
      </c>
      <c r="G420" s="258"/>
      <c r="H420" s="259" t="s">
        <v>1</v>
      </c>
      <c r="I420" s="165"/>
      <c r="L420" s="163"/>
      <c r="M420" s="166"/>
      <c r="T420" s="167"/>
      <c r="AT420" s="164" t="s">
        <v>214</v>
      </c>
      <c r="AU420" s="164" t="s">
        <v>82</v>
      </c>
      <c r="AV420" s="12" t="s">
        <v>80</v>
      </c>
      <c r="AW420" s="12" t="s">
        <v>30</v>
      </c>
      <c r="AX420" s="12" t="s">
        <v>73</v>
      </c>
      <c r="AY420" s="164" t="s">
        <v>201</v>
      </c>
    </row>
    <row r="421" spans="2:65" s="13" customFormat="1" ht="22.5" x14ac:dyDescent="0.2">
      <c r="B421" s="168"/>
      <c r="C421" s="261"/>
      <c r="D421" s="255" t="s">
        <v>214</v>
      </c>
      <c r="E421" s="262" t="s">
        <v>1</v>
      </c>
      <c r="F421" s="263" t="s">
        <v>1995</v>
      </c>
      <c r="G421" s="261"/>
      <c r="H421" s="264">
        <v>9.6240000000000006</v>
      </c>
      <c r="I421" s="170"/>
      <c r="L421" s="168"/>
      <c r="M421" s="171"/>
      <c r="T421" s="172"/>
      <c r="AT421" s="169" t="s">
        <v>214</v>
      </c>
      <c r="AU421" s="169" t="s">
        <v>82</v>
      </c>
      <c r="AV421" s="13" t="s">
        <v>82</v>
      </c>
      <c r="AW421" s="13" t="s">
        <v>30</v>
      </c>
      <c r="AX421" s="13" t="s">
        <v>73</v>
      </c>
      <c r="AY421" s="169" t="s">
        <v>201</v>
      </c>
    </row>
    <row r="422" spans="2:65" s="14" customFormat="1" x14ac:dyDescent="0.2">
      <c r="B422" s="173"/>
      <c r="C422" s="265"/>
      <c r="D422" s="255" t="s">
        <v>214</v>
      </c>
      <c r="E422" s="266" t="s">
        <v>1</v>
      </c>
      <c r="F422" s="267" t="s">
        <v>221</v>
      </c>
      <c r="G422" s="265"/>
      <c r="H422" s="268">
        <v>206.68799999999999</v>
      </c>
      <c r="I422" s="175"/>
      <c r="L422" s="173"/>
      <c r="M422" s="176"/>
      <c r="T422" s="177"/>
      <c r="AT422" s="174" t="s">
        <v>214</v>
      </c>
      <c r="AU422" s="174" t="s">
        <v>82</v>
      </c>
      <c r="AV422" s="14" t="s">
        <v>208</v>
      </c>
      <c r="AW422" s="14" t="s">
        <v>30</v>
      </c>
      <c r="AX422" s="14" t="s">
        <v>80</v>
      </c>
      <c r="AY422" s="174" t="s">
        <v>201</v>
      </c>
    </row>
    <row r="423" spans="2:65" s="1" customFormat="1" ht="24" customHeight="1" x14ac:dyDescent="0.2">
      <c r="B423" s="152"/>
      <c r="C423" s="249" t="s">
        <v>368</v>
      </c>
      <c r="D423" s="249" t="s">
        <v>203</v>
      </c>
      <c r="E423" s="250" t="s">
        <v>409</v>
      </c>
      <c r="F423" s="251" t="s">
        <v>410</v>
      </c>
      <c r="G423" s="252" t="s">
        <v>278</v>
      </c>
      <c r="H423" s="253">
        <v>95.632999999999996</v>
      </c>
      <c r="I423" s="154"/>
      <c r="J423" s="155">
        <f>ROUND(I423*H423,2)</f>
        <v>0</v>
      </c>
      <c r="K423" s="153" t="s">
        <v>207</v>
      </c>
      <c r="L423" s="32"/>
      <c r="M423" s="156" t="s">
        <v>1</v>
      </c>
      <c r="N423" s="157" t="s">
        <v>38</v>
      </c>
      <c r="P423" s="158">
        <f>O423*H423</f>
        <v>0</v>
      </c>
      <c r="Q423" s="158">
        <v>0</v>
      </c>
      <c r="R423" s="158">
        <f>Q423*H423</f>
        <v>0</v>
      </c>
      <c r="S423" s="158">
        <v>0</v>
      </c>
      <c r="T423" s="159">
        <f>S423*H423</f>
        <v>0</v>
      </c>
      <c r="AR423" s="160" t="s">
        <v>208</v>
      </c>
      <c r="AT423" s="160" t="s">
        <v>203</v>
      </c>
      <c r="AU423" s="160" t="s">
        <v>82</v>
      </c>
      <c r="AY423" s="17" t="s">
        <v>201</v>
      </c>
      <c r="BE423" s="161">
        <f>IF(N423="základní",J423,0)</f>
        <v>0</v>
      </c>
      <c r="BF423" s="161">
        <f>IF(N423="snížená",J423,0)</f>
        <v>0</v>
      </c>
      <c r="BG423" s="161">
        <f>IF(N423="zákl. přenesená",J423,0)</f>
        <v>0</v>
      </c>
      <c r="BH423" s="161">
        <f>IF(N423="sníž. přenesená",J423,0)</f>
        <v>0</v>
      </c>
      <c r="BI423" s="161">
        <f>IF(N423="nulová",J423,0)</f>
        <v>0</v>
      </c>
      <c r="BJ423" s="17" t="s">
        <v>80</v>
      </c>
      <c r="BK423" s="161">
        <f>ROUND(I423*H423,2)</f>
        <v>0</v>
      </c>
      <c r="BL423" s="17" t="s">
        <v>208</v>
      </c>
      <c r="BM423" s="160" t="s">
        <v>2005</v>
      </c>
    </row>
    <row r="424" spans="2:65" s="1" customFormat="1" ht="39" x14ac:dyDescent="0.2">
      <c r="B424" s="32"/>
      <c r="C424" s="254"/>
      <c r="D424" s="255" t="s">
        <v>210</v>
      </c>
      <c r="E424" s="254"/>
      <c r="F424" s="256" t="s">
        <v>412</v>
      </c>
      <c r="G424" s="254"/>
      <c r="H424" s="254"/>
      <c r="I424" s="96"/>
      <c r="L424" s="32"/>
      <c r="M424" s="162"/>
      <c r="T424" s="56"/>
      <c r="AT424" s="17" t="s">
        <v>210</v>
      </c>
      <c r="AU424" s="17" t="s">
        <v>82</v>
      </c>
    </row>
    <row r="425" spans="2:65" s="1" customFormat="1" ht="107.25" x14ac:dyDescent="0.2">
      <c r="B425" s="32"/>
      <c r="C425" s="254"/>
      <c r="D425" s="255" t="s">
        <v>212</v>
      </c>
      <c r="E425" s="254"/>
      <c r="F425" s="257" t="s">
        <v>413</v>
      </c>
      <c r="G425" s="254"/>
      <c r="H425" s="254"/>
      <c r="I425" s="96"/>
      <c r="L425" s="32"/>
      <c r="M425" s="162"/>
      <c r="T425" s="56"/>
      <c r="AT425" s="17" t="s">
        <v>212</v>
      </c>
      <c r="AU425" s="17" t="s">
        <v>82</v>
      </c>
    </row>
    <row r="426" spans="2:65" s="12" customFormat="1" x14ac:dyDescent="0.2">
      <c r="B426" s="163"/>
      <c r="C426" s="258"/>
      <c r="D426" s="255" t="s">
        <v>214</v>
      </c>
      <c r="E426" s="259" t="s">
        <v>1</v>
      </c>
      <c r="F426" s="260" t="s">
        <v>215</v>
      </c>
      <c r="G426" s="258"/>
      <c r="H426" s="259" t="s">
        <v>1</v>
      </c>
      <c r="I426" s="165"/>
      <c r="L426" s="163"/>
      <c r="M426" s="166"/>
      <c r="T426" s="167"/>
      <c r="AT426" s="164" t="s">
        <v>214</v>
      </c>
      <c r="AU426" s="164" t="s">
        <v>82</v>
      </c>
      <c r="AV426" s="12" t="s">
        <v>80</v>
      </c>
      <c r="AW426" s="12" t="s">
        <v>30</v>
      </c>
      <c r="AX426" s="12" t="s">
        <v>73</v>
      </c>
      <c r="AY426" s="164" t="s">
        <v>201</v>
      </c>
    </row>
    <row r="427" spans="2:65" s="12" customFormat="1" x14ac:dyDescent="0.2">
      <c r="B427" s="163"/>
      <c r="C427" s="258"/>
      <c r="D427" s="255" t="s">
        <v>214</v>
      </c>
      <c r="E427" s="259" t="s">
        <v>1</v>
      </c>
      <c r="F427" s="260" t="s">
        <v>216</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414</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1854</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2006</v>
      </c>
      <c r="G430" s="258"/>
      <c r="H430" s="259" t="s">
        <v>1</v>
      </c>
      <c r="I430" s="165"/>
      <c r="L430" s="163"/>
      <c r="M430" s="166"/>
      <c r="T430" s="167"/>
      <c r="AT430" s="164" t="s">
        <v>214</v>
      </c>
      <c r="AU430" s="164" t="s">
        <v>82</v>
      </c>
      <c r="AV430" s="12" t="s">
        <v>80</v>
      </c>
      <c r="AW430" s="12" t="s">
        <v>30</v>
      </c>
      <c r="AX430" s="12" t="s">
        <v>73</v>
      </c>
      <c r="AY430" s="164" t="s">
        <v>201</v>
      </c>
    </row>
    <row r="431" spans="2:65" s="13" customFormat="1" x14ac:dyDescent="0.2">
      <c r="B431" s="168"/>
      <c r="C431" s="261"/>
      <c r="D431" s="255" t="s">
        <v>214</v>
      </c>
      <c r="E431" s="262" t="s">
        <v>1</v>
      </c>
      <c r="F431" s="263" t="s">
        <v>2007</v>
      </c>
      <c r="G431" s="261"/>
      <c r="H431" s="264">
        <v>93.84</v>
      </c>
      <c r="I431" s="170"/>
      <c r="L431" s="168"/>
      <c r="M431" s="171"/>
      <c r="T431" s="172"/>
      <c r="AT431" s="169" t="s">
        <v>214</v>
      </c>
      <c r="AU431" s="169" t="s">
        <v>82</v>
      </c>
      <c r="AV431" s="13" t="s">
        <v>82</v>
      </c>
      <c r="AW431" s="13" t="s">
        <v>30</v>
      </c>
      <c r="AX431" s="13" t="s">
        <v>73</v>
      </c>
      <c r="AY431" s="169" t="s">
        <v>201</v>
      </c>
    </row>
    <row r="432" spans="2:65" s="12" customFormat="1" x14ac:dyDescent="0.2">
      <c r="B432" s="163"/>
      <c r="C432" s="258"/>
      <c r="D432" s="255" t="s">
        <v>214</v>
      </c>
      <c r="E432" s="259" t="s">
        <v>1</v>
      </c>
      <c r="F432" s="260" t="s">
        <v>1117</v>
      </c>
      <c r="G432" s="258"/>
      <c r="H432" s="259" t="s">
        <v>1</v>
      </c>
      <c r="I432" s="165"/>
      <c r="L432" s="163"/>
      <c r="M432" s="166"/>
      <c r="T432" s="167"/>
      <c r="AT432" s="164" t="s">
        <v>214</v>
      </c>
      <c r="AU432" s="164" t="s">
        <v>82</v>
      </c>
      <c r="AV432" s="12" t="s">
        <v>80</v>
      </c>
      <c r="AW432" s="12" t="s">
        <v>30</v>
      </c>
      <c r="AX432" s="12" t="s">
        <v>73</v>
      </c>
      <c r="AY432" s="164" t="s">
        <v>201</v>
      </c>
    </row>
    <row r="433" spans="2:65" s="13" customFormat="1" x14ac:dyDescent="0.2">
      <c r="B433" s="168"/>
      <c r="C433" s="261"/>
      <c r="D433" s="255" t="s">
        <v>214</v>
      </c>
      <c r="E433" s="262" t="s">
        <v>1</v>
      </c>
      <c r="F433" s="263" t="s">
        <v>2008</v>
      </c>
      <c r="G433" s="261"/>
      <c r="H433" s="264">
        <v>-1.806</v>
      </c>
      <c r="I433" s="170"/>
      <c r="L433" s="168"/>
      <c r="M433" s="171"/>
      <c r="T433" s="172"/>
      <c r="AT433" s="169" t="s">
        <v>214</v>
      </c>
      <c r="AU433" s="169" t="s">
        <v>82</v>
      </c>
      <c r="AV433" s="13" t="s">
        <v>82</v>
      </c>
      <c r="AW433" s="13" t="s">
        <v>30</v>
      </c>
      <c r="AX433" s="13" t="s">
        <v>73</v>
      </c>
      <c r="AY433" s="169" t="s">
        <v>201</v>
      </c>
    </row>
    <row r="434" spans="2:65" s="12" customFormat="1" x14ac:dyDescent="0.2">
      <c r="B434" s="163"/>
      <c r="C434" s="258"/>
      <c r="D434" s="255" t="s">
        <v>214</v>
      </c>
      <c r="E434" s="259" t="s">
        <v>1</v>
      </c>
      <c r="F434" s="260" t="s">
        <v>1973</v>
      </c>
      <c r="G434" s="258"/>
      <c r="H434" s="259" t="s">
        <v>1</v>
      </c>
      <c r="I434" s="165"/>
      <c r="L434" s="163"/>
      <c r="M434" s="166"/>
      <c r="T434" s="167"/>
      <c r="AT434" s="164" t="s">
        <v>214</v>
      </c>
      <c r="AU434" s="164" t="s">
        <v>82</v>
      </c>
      <c r="AV434" s="12" t="s">
        <v>80</v>
      </c>
      <c r="AW434" s="12" t="s">
        <v>30</v>
      </c>
      <c r="AX434" s="12" t="s">
        <v>73</v>
      </c>
      <c r="AY434" s="164" t="s">
        <v>201</v>
      </c>
    </row>
    <row r="435" spans="2:65" s="13" customFormat="1" x14ac:dyDescent="0.2">
      <c r="B435" s="168"/>
      <c r="C435" s="261"/>
      <c r="D435" s="255" t="s">
        <v>214</v>
      </c>
      <c r="E435" s="262" t="s">
        <v>1</v>
      </c>
      <c r="F435" s="263" t="s">
        <v>2009</v>
      </c>
      <c r="G435" s="261"/>
      <c r="H435" s="264">
        <v>3.6110000000000002</v>
      </c>
      <c r="I435" s="170"/>
      <c r="L435" s="168"/>
      <c r="M435" s="171"/>
      <c r="T435" s="172"/>
      <c r="AT435" s="169" t="s">
        <v>214</v>
      </c>
      <c r="AU435" s="169" t="s">
        <v>82</v>
      </c>
      <c r="AV435" s="13" t="s">
        <v>82</v>
      </c>
      <c r="AW435" s="13" t="s">
        <v>30</v>
      </c>
      <c r="AX435" s="13" t="s">
        <v>73</v>
      </c>
      <c r="AY435" s="169" t="s">
        <v>201</v>
      </c>
    </row>
    <row r="436" spans="2:65" s="12" customFormat="1" x14ac:dyDescent="0.2">
      <c r="B436" s="163"/>
      <c r="C436" s="258"/>
      <c r="D436" s="255" t="s">
        <v>214</v>
      </c>
      <c r="E436" s="259" t="s">
        <v>1</v>
      </c>
      <c r="F436" s="260" t="s">
        <v>1117</v>
      </c>
      <c r="G436" s="258"/>
      <c r="H436" s="259" t="s">
        <v>1</v>
      </c>
      <c r="I436" s="165"/>
      <c r="L436" s="163"/>
      <c r="M436" s="166"/>
      <c r="T436" s="167"/>
      <c r="AT436" s="164" t="s">
        <v>214</v>
      </c>
      <c r="AU436" s="164" t="s">
        <v>82</v>
      </c>
      <c r="AV436" s="12" t="s">
        <v>80</v>
      </c>
      <c r="AW436" s="12" t="s">
        <v>30</v>
      </c>
      <c r="AX436" s="12" t="s">
        <v>73</v>
      </c>
      <c r="AY436" s="164" t="s">
        <v>201</v>
      </c>
    </row>
    <row r="437" spans="2:65" s="13" customFormat="1" x14ac:dyDescent="0.2">
      <c r="B437" s="168"/>
      <c r="C437" s="261"/>
      <c r="D437" s="255" t="s">
        <v>214</v>
      </c>
      <c r="E437" s="262" t="s">
        <v>1</v>
      </c>
      <c r="F437" s="263" t="s">
        <v>2010</v>
      </c>
      <c r="G437" s="261"/>
      <c r="H437" s="264">
        <v>-1.2E-2</v>
      </c>
      <c r="I437" s="170"/>
      <c r="L437" s="168"/>
      <c r="M437" s="171"/>
      <c r="T437" s="172"/>
      <c r="AT437" s="169" t="s">
        <v>214</v>
      </c>
      <c r="AU437" s="169" t="s">
        <v>82</v>
      </c>
      <c r="AV437" s="13" t="s">
        <v>82</v>
      </c>
      <c r="AW437" s="13" t="s">
        <v>30</v>
      </c>
      <c r="AX437" s="13" t="s">
        <v>73</v>
      </c>
      <c r="AY437" s="169" t="s">
        <v>201</v>
      </c>
    </row>
    <row r="438" spans="2:65" s="14" customFormat="1" x14ac:dyDescent="0.2">
      <c r="B438" s="173"/>
      <c r="C438" s="265"/>
      <c r="D438" s="255" t="s">
        <v>214</v>
      </c>
      <c r="E438" s="266" t="s">
        <v>1</v>
      </c>
      <c r="F438" s="267" t="s">
        <v>221</v>
      </c>
      <c r="G438" s="265"/>
      <c r="H438" s="268">
        <v>95.63300000000001</v>
      </c>
      <c r="I438" s="175"/>
      <c r="L438" s="173"/>
      <c r="M438" s="176"/>
      <c r="T438" s="177"/>
      <c r="AT438" s="174" t="s">
        <v>214</v>
      </c>
      <c r="AU438" s="174" t="s">
        <v>82</v>
      </c>
      <c r="AV438" s="14" t="s">
        <v>208</v>
      </c>
      <c r="AW438" s="14" t="s">
        <v>30</v>
      </c>
      <c r="AX438" s="14" t="s">
        <v>80</v>
      </c>
      <c r="AY438" s="174" t="s">
        <v>201</v>
      </c>
    </row>
    <row r="439" spans="2:65" s="1" customFormat="1" ht="16.5" customHeight="1" x14ac:dyDescent="0.2">
      <c r="B439" s="152"/>
      <c r="C439" s="271" t="s">
        <v>374</v>
      </c>
      <c r="D439" s="271" t="s">
        <v>401</v>
      </c>
      <c r="E439" s="272" t="s">
        <v>402</v>
      </c>
      <c r="F439" s="273" t="s">
        <v>403</v>
      </c>
      <c r="G439" s="274" t="s">
        <v>404</v>
      </c>
      <c r="H439" s="275">
        <v>191.26599999999999</v>
      </c>
      <c r="I439" s="179"/>
      <c r="J439" s="180">
        <f>ROUND(I439*H439,2)</f>
        <v>0</v>
      </c>
      <c r="K439" s="178" t="s">
        <v>207</v>
      </c>
      <c r="L439" s="181"/>
      <c r="M439" s="182" t="s">
        <v>1</v>
      </c>
      <c r="N439" s="183" t="s">
        <v>38</v>
      </c>
      <c r="P439" s="158">
        <f>O439*H439</f>
        <v>0</v>
      </c>
      <c r="Q439" s="158">
        <v>1</v>
      </c>
      <c r="R439" s="158">
        <f>Q439*H439</f>
        <v>191.26599999999999</v>
      </c>
      <c r="S439" s="158">
        <v>0</v>
      </c>
      <c r="T439" s="159">
        <f>S439*H439</f>
        <v>0</v>
      </c>
      <c r="AR439" s="160" t="s">
        <v>266</v>
      </c>
      <c r="AT439" s="160" t="s">
        <v>401</v>
      </c>
      <c r="AU439" s="160" t="s">
        <v>82</v>
      </c>
      <c r="AY439" s="17" t="s">
        <v>201</v>
      </c>
      <c r="BE439" s="161">
        <f>IF(N439="základní",J439,0)</f>
        <v>0</v>
      </c>
      <c r="BF439" s="161">
        <f>IF(N439="snížená",J439,0)</f>
        <v>0</v>
      </c>
      <c r="BG439" s="161">
        <f>IF(N439="zákl. přenesená",J439,0)</f>
        <v>0</v>
      </c>
      <c r="BH439" s="161">
        <f>IF(N439="sníž. přenesená",J439,0)</f>
        <v>0</v>
      </c>
      <c r="BI439" s="161">
        <f>IF(N439="nulová",J439,0)</f>
        <v>0</v>
      </c>
      <c r="BJ439" s="17" t="s">
        <v>80</v>
      </c>
      <c r="BK439" s="161">
        <f>ROUND(I439*H439,2)</f>
        <v>0</v>
      </c>
      <c r="BL439" s="17" t="s">
        <v>208</v>
      </c>
      <c r="BM439" s="160" t="s">
        <v>2011</v>
      </c>
    </row>
    <row r="440" spans="2:65" s="1" customFormat="1" x14ac:dyDescent="0.2">
      <c r="B440" s="32"/>
      <c r="C440" s="254"/>
      <c r="D440" s="255" t="s">
        <v>210</v>
      </c>
      <c r="E440" s="254"/>
      <c r="F440" s="256" t="s">
        <v>403</v>
      </c>
      <c r="G440" s="254"/>
      <c r="H440" s="254"/>
      <c r="I440" s="96"/>
      <c r="L440" s="32"/>
      <c r="M440" s="162"/>
      <c r="T440" s="56"/>
      <c r="AT440" s="17" t="s">
        <v>210</v>
      </c>
      <c r="AU440" s="17" t="s">
        <v>82</v>
      </c>
    </row>
    <row r="441" spans="2:65" s="12" customFormat="1" x14ac:dyDescent="0.2">
      <c r="B441" s="163"/>
      <c r="C441" s="258"/>
      <c r="D441" s="255" t="s">
        <v>214</v>
      </c>
      <c r="E441" s="259" t="s">
        <v>1</v>
      </c>
      <c r="F441" s="260" t="s">
        <v>215</v>
      </c>
      <c r="G441" s="258"/>
      <c r="H441" s="259" t="s">
        <v>1</v>
      </c>
      <c r="I441" s="165"/>
      <c r="L441" s="163"/>
      <c r="M441" s="166"/>
      <c r="T441" s="167"/>
      <c r="AT441" s="164" t="s">
        <v>214</v>
      </c>
      <c r="AU441" s="164" t="s">
        <v>82</v>
      </c>
      <c r="AV441" s="12" t="s">
        <v>80</v>
      </c>
      <c r="AW441" s="12" t="s">
        <v>30</v>
      </c>
      <c r="AX441" s="12" t="s">
        <v>73</v>
      </c>
      <c r="AY441" s="164" t="s">
        <v>201</v>
      </c>
    </row>
    <row r="442" spans="2:65" s="12" customFormat="1" x14ac:dyDescent="0.2">
      <c r="B442" s="163"/>
      <c r="C442" s="258"/>
      <c r="D442" s="255" t="s">
        <v>214</v>
      </c>
      <c r="E442" s="259" t="s">
        <v>1</v>
      </c>
      <c r="F442" s="260" t="s">
        <v>216</v>
      </c>
      <c r="G442" s="258"/>
      <c r="H442" s="259" t="s">
        <v>1</v>
      </c>
      <c r="I442" s="165"/>
      <c r="L442" s="163"/>
      <c r="M442" s="166"/>
      <c r="T442" s="167"/>
      <c r="AT442" s="164" t="s">
        <v>214</v>
      </c>
      <c r="AU442" s="164" t="s">
        <v>82</v>
      </c>
      <c r="AV442" s="12" t="s">
        <v>80</v>
      </c>
      <c r="AW442" s="12" t="s">
        <v>30</v>
      </c>
      <c r="AX442" s="12" t="s">
        <v>73</v>
      </c>
      <c r="AY442" s="164" t="s">
        <v>201</v>
      </c>
    </row>
    <row r="443" spans="2:65" s="12" customFormat="1" x14ac:dyDescent="0.2">
      <c r="B443" s="163"/>
      <c r="C443" s="258"/>
      <c r="D443" s="255" t="s">
        <v>214</v>
      </c>
      <c r="E443" s="259" t="s">
        <v>1</v>
      </c>
      <c r="F443" s="260" t="s">
        <v>414</v>
      </c>
      <c r="G443" s="258"/>
      <c r="H443" s="259" t="s">
        <v>1</v>
      </c>
      <c r="I443" s="165"/>
      <c r="L443" s="163"/>
      <c r="M443" s="166"/>
      <c r="T443" s="167"/>
      <c r="AT443" s="164" t="s">
        <v>214</v>
      </c>
      <c r="AU443" s="164" t="s">
        <v>82</v>
      </c>
      <c r="AV443" s="12" t="s">
        <v>80</v>
      </c>
      <c r="AW443" s="12" t="s">
        <v>30</v>
      </c>
      <c r="AX443" s="12" t="s">
        <v>73</v>
      </c>
      <c r="AY443" s="164" t="s">
        <v>201</v>
      </c>
    </row>
    <row r="444" spans="2:65" s="12" customFormat="1" x14ac:dyDescent="0.2">
      <c r="B444" s="163"/>
      <c r="C444" s="258"/>
      <c r="D444" s="255" t="s">
        <v>214</v>
      </c>
      <c r="E444" s="259" t="s">
        <v>1</v>
      </c>
      <c r="F444" s="260" t="s">
        <v>1854</v>
      </c>
      <c r="G444" s="258"/>
      <c r="H444" s="259" t="s">
        <v>1</v>
      </c>
      <c r="I444" s="165"/>
      <c r="L444" s="163"/>
      <c r="M444" s="166"/>
      <c r="T444" s="167"/>
      <c r="AT444" s="164" t="s">
        <v>214</v>
      </c>
      <c r="AU444" s="164" t="s">
        <v>82</v>
      </c>
      <c r="AV444" s="12" t="s">
        <v>80</v>
      </c>
      <c r="AW444" s="12" t="s">
        <v>30</v>
      </c>
      <c r="AX444" s="12" t="s">
        <v>73</v>
      </c>
      <c r="AY444" s="164" t="s">
        <v>201</v>
      </c>
    </row>
    <row r="445" spans="2:65" s="12" customFormat="1" x14ac:dyDescent="0.2">
      <c r="B445" s="163"/>
      <c r="C445" s="258"/>
      <c r="D445" s="255" t="s">
        <v>214</v>
      </c>
      <c r="E445" s="259" t="s">
        <v>1</v>
      </c>
      <c r="F445" s="260" t="s">
        <v>2006</v>
      </c>
      <c r="G445" s="258"/>
      <c r="H445" s="259" t="s">
        <v>1</v>
      </c>
      <c r="I445" s="165"/>
      <c r="L445" s="163"/>
      <c r="M445" s="166"/>
      <c r="T445" s="167"/>
      <c r="AT445" s="164" t="s">
        <v>214</v>
      </c>
      <c r="AU445" s="164" t="s">
        <v>82</v>
      </c>
      <c r="AV445" s="12" t="s">
        <v>80</v>
      </c>
      <c r="AW445" s="12" t="s">
        <v>30</v>
      </c>
      <c r="AX445" s="12" t="s">
        <v>73</v>
      </c>
      <c r="AY445" s="164" t="s">
        <v>201</v>
      </c>
    </row>
    <row r="446" spans="2:65" s="13" customFormat="1" x14ac:dyDescent="0.2">
      <c r="B446" s="168"/>
      <c r="C446" s="261"/>
      <c r="D446" s="255" t="s">
        <v>214</v>
      </c>
      <c r="E446" s="262" t="s">
        <v>1</v>
      </c>
      <c r="F446" s="263" t="s">
        <v>2007</v>
      </c>
      <c r="G446" s="261"/>
      <c r="H446" s="264">
        <v>93.84</v>
      </c>
      <c r="I446" s="170"/>
      <c r="L446" s="168"/>
      <c r="M446" s="171"/>
      <c r="T446" s="172"/>
      <c r="AT446" s="169" t="s">
        <v>214</v>
      </c>
      <c r="AU446" s="169" t="s">
        <v>82</v>
      </c>
      <c r="AV446" s="13" t="s">
        <v>82</v>
      </c>
      <c r="AW446" s="13" t="s">
        <v>30</v>
      </c>
      <c r="AX446" s="13" t="s">
        <v>73</v>
      </c>
      <c r="AY446" s="169" t="s">
        <v>201</v>
      </c>
    </row>
    <row r="447" spans="2:65" s="12" customFormat="1" x14ac:dyDescent="0.2">
      <c r="B447" s="163"/>
      <c r="C447" s="258"/>
      <c r="D447" s="255" t="s">
        <v>214</v>
      </c>
      <c r="E447" s="259" t="s">
        <v>1</v>
      </c>
      <c r="F447" s="260" t="s">
        <v>1117</v>
      </c>
      <c r="G447" s="258"/>
      <c r="H447" s="259" t="s">
        <v>1</v>
      </c>
      <c r="I447" s="165"/>
      <c r="L447" s="163"/>
      <c r="M447" s="166"/>
      <c r="T447" s="167"/>
      <c r="AT447" s="164" t="s">
        <v>214</v>
      </c>
      <c r="AU447" s="164" t="s">
        <v>82</v>
      </c>
      <c r="AV447" s="12" t="s">
        <v>80</v>
      </c>
      <c r="AW447" s="12" t="s">
        <v>30</v>
      </c>
      <c r="AX447" s="12" t="s">
        <v>73</v>
      </c>
      <c r="AY447" s="164" t="s">
        <v>201</v>
      </c>
    </row>
    <row r="448" spans="2:65" s="13" customFormat="1" x14ac:dyDescent="0.2">
      <c r="B448" s="168"/>
      <c r="C448" s="261"/>
      <c r="D448" s="255" t="s">
        <v>214</v>
      </c>
      <c r="E448" s="262" t="s">
        <v>1</v>
      </c>
      <c r="F448" s="263" t="s">
        <v>2008</v>
      </c>
      <c r="G448" s="261"/>
      <c r="H448" s="264">
        <v>-1.806</v>
      </c>
      <c r="I448" s="170"/>
      <c r="L448" s="168"/>
      <c r="M448" s="171"/>
      <c r="T448" s="172"/>
      <c r="AT448" s="169" t="s">
        <v>214</v>
      </c>
      <c r="AU448" s="169" t="s">
        <v>82</v>
      </c>
      <c r="AV448" s="13" t="s">
        <v>82</v>
      </c>
      <c r="AW448" s="13" t="s">
        <v>30</v>
      </c>
      <c r="AX448" s="13" t="s">
        <v>73</v>
      </c>
      <c r="AY448" s="169" t="s">
        <v>201</v>
      </c>
    </row>
    <row r="449" spans="2:65" s="12" customFormat="1" x14ac:dyDescent="0.2">
      <c r="B449" s="163"/>
      <c r="C449" s="258"/>
      <c r="D449" s="255" t="s">
        <v>214</v>
      </c>
      <c r="E449" s="259" t="s">
        <v>1</v>
      </c>
      <c r="F449" s="260" t="s">
        <v>1973</v>
      </c>
      <c r="G449" s="258"/>
      <c r="H449" s="259" t="s">
        <v>1</v>
      </c>
      <c r="I449" s="165"/>
      <c r="L449" s="163"/>
      <c r="M449" s="166"/>
      <c r="T449" s="167"/>
      <c r="AT449" s="164" t="s">
        <v>214</v>
      </c>
      <c r="AU449" s="164" t="s">
        <v>82</v>
      </c>
      <c r="AV449" s="12" t="s">
        <v>80</v>
      </c>
      <c r="AW449" s="12" t="s">
        <v>30</v>
      </c>
      <c r="AX449" s="12" t="s">
        <v>73</v>
      </c>
      <c r="AY449" s="164" t="s">
        <v>201</v>
      </c>
    </row>
    <row r="450" spans="2:65" s="13" customFormat="1" x14ac:dyDescent="0.2">
      <c r="B450" s="168"/>
      <c r="C450" s="261"/>
      <c r="D450" s="255" t="s">
        <v>214</v>
      </c>
      <c r="E450" s="262" t="s">
        <v>1</v>
      </c>
      <c r="F450" s="263" t="s">
        <v>2009</v>
      </c>
      <c r="G450" s="261"/>
      <c r="H450" s="264">
        <v>3.6110000000000002</v>
      </c>
      <c r="I450" s="170"/>
      <c r="L450" s="168"/>
      <c r="M450" s="171"/>
      <c r="T450" s="172"/>
      <c r="AT450" s="169" t="s">
        <v>214</v>
      </c>
      <c r="AU450" s="169" t="s">
        <v>82</v>
      </c>
      <c r="AV450" s="13" t="s">
        <v>82</v>
      </c>
      <c r="AW450" s="13" t="s">
        <v>30</v>
      </c>
      <c r="AX450" s="13" t="s">
        <v>73</v>
      </c>
      <c r="AY450" s="169" t="s">
        <v>201</v>
      </c>
    </row>
    <row r="451" spans="2:65" s="12" customFormat="1" x14ac:dyDescent="0.2">
      <c r="B451" s="163"/>
      <c r="C451" s="258"/>
      <c r="D451" s="255" t="s">
        <v>214</v>
      </c>
      <c r="E451" s="259" t="s">
        <v>1</v>
      </c>
      <c r="F451" s="260" t="s">
        <v>1117</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2010</v>
      </c>
      <c r="G452" s="261"/>
      <c r="H452" s="264">
        <v>-1.2E-2</v>
      </c>
      <c r="I452" s="170"/>
      <c r="L452" s="168"/>
      <c r="M452" s="171"/>
      <c r="T452" s="172"/>
      <c r="AT452" s="169" t="s">
        <v>214</v>
      </c>
      <c r="AU452" s="169" t="s">
        <v>82</v>
      </c>
      <c r="AV452" s="13" t="s">
        <v>82</v>
      </c>
      <c r="AW452" s="13" t="s">
        <v>30</v>
      </c>
      <c r="AX452" s="13" t="s">
        <v>73</v>
      </c>
      <c r="AY452" s="169" t="s">
        <v>201</v>
      </c>
    </row>
    <row r="453" spans="2:65" s="14" customFormat="1" x14ac:dyDescent="0.2">
      <c r="B453" s="173"/>
      <c r="C453" s="265"/>
      <c r="D453" s="255" t="s">
        <v>214</v>
      </c>
      <c r="E453" s="266" t="s">
        <v>1</v>
      </c>
      <c r="F453" s="267" t="s">
        <v>221</v>
      </c>
      <c r="G453" s="265"/>
      <c r="H453" s="268">
        <v>95.63300000000001</v>
      </c>
      <c r="I453" s="175"/>
      <c r="L453" s="173"/>
      <c r="M453" s="176"/>
      <c r="T453" s="177"/>
      <c r="AT453" s="174" t="s">
        <v>214</v>
      </c>
      <c r="AU453" s="174" t="s">
        <v>82</v>
      </c>
      <c r="AV453" s="14" t="s">
        <v>208</v>
      </c>
      <c r="AW453" s="14" t="s">
        <v>30</v>
      </c>
      <c r="AX453" s="14" t="s">
        <v>80</v>
      </c>
      <c r="AY453" s="174" t="s">
        <v>201</v>
      </c>
    </row>
    <row r="454" spans="2:65" s="13" customFormat="1" x14ac:dyDescent="0.2">
      <c r="B454" s="168"/>
      <c r="C454" s="261"/>
      <c r="D454" s="255" t="s">
        <v>214</v>
      </c>
      <c r="E454" s="261"/>
      <c r="F454" s="263" t="s">
        <v>2012</v>
      </c>
      <c r="G454" s="261"/>
      <c r="H454" s="264">
        <v>191.26599999999999</v>
      </c>
      <c r="I454" s="170"/>
      <c r="L454" s="168"/>
      <c r="M454" s="171"/>
      <c r="T454" s="172"/>
      <c r="AT454" s="169" t="s">
        <v>214</v>
      </c>
      <c r="AU454" s="169" t="s">
        <v>82</v>
      </c>
      <c r="AV454" s="13" t="s">
        <v>82</v>
      </c>
      <c r="AW454" s="13" t="s">
        <v>3</v>
      </c>
      <c r="AX454" s="13" t="s">
        <v>80</v>
      </c>
      <c r="AY454" s="169" t="s">
        <v>201</v>
      </c>
    </row>
    <row r="455" spans="2:65" s="1" customFormat="1" ht="24" customHeight="1" x14ac:dyDescent="0.2">
      <c r="B455" s="152"/>
      <c r="C455" s="249" t="s">
        <v>379</v>
      </c>
      <c r="D455" s="249" t="s">
        <v>203</v>
      </c>
      <c r="E455" s="250" t="s">
        <v>474</v>
      </c>
      <c r="F455" s="251" t="s">
        <v>475</v>
      </c>
      <c r="G455" s="252" t="s">
        <v>269</v>
      </c>
      <c r="H455" s="253">
        <v>230</v>
      </c>
      <c r="I455" s="154"/>
      <c r="J455" s="155">
        <f>ROUND(I455*H455,2)</f>
        <v>0</v>
      </c>
      <c r="K455" s="153" t="s">
        <v>207</v>
      </c>
      <c r="L455" s="32"/>
      <c r="M455" s="156" t="s">
        <v>1</v>
      </c>
      <c r="N455" s="157" t="s">
        <v>38</v>
      </c>
      <c r="P455" s="158">
        <f>O455*H455</f>
        <v>0</v>
      </c>
      <c r="Q455" s="158">
        <v>0.23058000000000001</v>
      </c>
      <c r="R455" s="158">
        <f>Q455*H455</f>
        <v>53.0334</v>
      </c>
      <c r="S455" s="158">
        <v>0</v>
      </c>
      <c r="T455" s="159">
        <f>S455*H455</f>
        <v>0</v>
      </c>
      <c r="AR455" s="160" t="s">
        <v>208</v>
      </c>
      <c r="AT455" s="160" t="s">
        <v>203</v>
      </c>
      <c r="AU455" s="160" t="s">
        <v>82</v>
      </c>
      <c r="AY455" s="17" t="s">
        <v>201</v>
      </c>
      <c r="BE455" s="161">
        <f>IF(N455="základní",J455,0)</f>
        <v>0</v>
      </c>
      <c r="BF455" s="161">
        <f>IF(N455="snížená",J455,0)</f>
        <v>0</v>
      </c>
      <c r="BG455" s="161">
        <f>IF(N455="zákl. přenesená",J455,0)</f>
        <v>0</v>
      </c>
      <c r="BH455" s="161">
        <f>IF(N455="sníž. přenesená",J455,0)</f>
        <v>0</v>
      </c>
      <c r="BI455" s="161">
        <f>IF(N455="nulová",J455,0)</f>
        <v>0</v>
      </c>
      <c r="BJ455" s="17" t="s">
        <v>80</v>
      </c>
      <c r="BK455" s="161">
        <f>ROUND(I455*H455,2)</f>
        <v>0</v>
      </c>
      <c r="BL455" s="17" t="s">
        <v>208</v>
      </c>
      <c r="BM455" s="160" t="s">
        <v>2013</v>
      </c>
    </row>
    <row r="456" spans="2:65" s="1" customFormat="1" ht="39" x14ac:dyDescent="0.2">
      <c r="B456" s="32"/>
      <c r="C456" s="254"/>
      <c r="D456" s="255" t="s">
        <v>210</v>
      </c>
      <c r="E456" s="254"/>
      <c r="F456" s="256" t="s">
        <v>477</v>
      </c>
      <c r="G456" s="254"/>
      <c r="H456" s="254"/>
      <c r="I456" s="96"/>
      <c r="L456" s="32"/>
      <c r="M456" s="162"/>
      <c r="T456" s="56"/>
      <c r="AT456" s="17" t="s">
        <v>210</v>
      </c>
      <c r="AU456" s="17" t="s">
        <v>82</v>
      </c>
    </row>
    <row r="457" spans="2:65" s="12" customFormat="1" x14ac:dyDescent="0.2">
      <c r="B457" s="163"/>
      <c r="C457" s="258"/>
      <c r="D457" s="255" t="s">
        <v>214</v>
      </c>
      <c r="E457" s="259" t="s">
        <v>1</v>
      </c>
      <c r="F457" s="260" t="s">
        <v>215</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216</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272</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1854</v>
      </c>
      <c r="G460" s="258"/>
      <c r="H460" s="259" t="s">
        <v>1</v>
      </c>
      <c r="I460" s="165"/>
      <c r="L460" s="163"/>
      <c r="M460" s="166"/>
      <c r="T460" s="167"/>
      <c r="AT460" s="164" t="s">
        <v>214</v>
      </c>
      <c r="AU460" s="164" t="s">
        <v>82</v>
      </c>
      <c r="AV460" s="12" t="s">
        <v>80</v>
      </c>
      <c r="AW460" s="12" t="s">
        <v>30</v>
      </c>
      <c r="AX460" s="12" t="s">
        <v>73</v>
      </c>
      <c r="AY460" s="164" t="s">
        <v>201</v>
      </c>
    </row>
    <row r="461" spans="2:65" s="12" customFormat="1" ht="22.5" x14ac:dyDescent="0.2">
      <c r="B461" s="163"/>
      <c r="C461" s="258"/>
      <c r="D461" s="255" t="s">
        <v>214</v>
      </c>
      <c r="E461" s="259" t="s">
        <v>1</v>
      </c>
      <c r="F461" s="260" t="s">
        <v>478</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2014</v>
      </c>
      <c r="G462" s="258"/>
      <c r="H462" s="259" t="s">
        <v>1</v>
      </c>
      <c r="I462" s="165"/>
      <c r="L462" s="163"/>
      <c r="M462" s="166"/>
      <c r="T462" s="167"/>
      <c r="AT462" s="164" t="s">
        <v>214</v>
      </c>
      <c r="AU462" s="164" t="s">
        <v>82</v>
      </c>
      <c r="AV462" s="12" t="s">
        <v>80</v>
      </c>
      <c r="AW462" s="12" t="s">
        <v>30</v>
      </c>
      <c r="AX462" s="12" t="s">
        <v>73</v>
      </c>
      <c r="AY462" s="164" t="s">
        <v>201</v>
      </c>
    </row>
    <row r="463" spans="2:65" s="13" customFormat="1" x14ac:dyDescent="0.2">
      <c r="B463" s="168"/>
      <c r="C463" s="261"/>
      <c r="D463" s="255" t="s">
        <v>214</v>
      </c>
      <c r="E463" s="262" t="s">
        <v>1</v>
      </c>
      <c r="F463" s="263" t="s">
        <v>2015</v>
      </c>
      <c r="G463" s="261"/>
      <c r="H463" s="264">
        <v>230</v>
      </c>
      <c r="I463" s="170"/>
      <c r="L463" s="168"/>
      <c r="M463" s="171"/>
      <c r="T463" s="172"/>
      <c r="AT463" s="169" t="s">
        <v>214</v>
      </c>
      <c r="AU463" s="169" t="s">
        <v>82</v>
      </c>
      <c r="AV463" s="13" t="s">
        <v>82</v>
      </c>
      <c r="AW463" s="13" t="s">
        <v>30</v>
      </c>
      <c r="AX463" s="13" t="s">
        <v>73</v>
      </c>
      <c r="AY463" s="169" t="s">
        <v>201</v>
      </c>
    </row>
    <row r="464" spans="2:65" s="14" customFormat="1" x14ac:dyDescent="0.2">
      <c r="B464" s="173"/>
      <c r="C464" s="265"/>
      <c r="D464" s="255" t="s">
        <v>214</v>
      </c>
      <c r="E464" s="266" t="s">
        <v>1</v>
      </c>
      <c r="F464" s="267" t="s">
        <v>221</v>
      </c>
      <c r="G464" s="265"/>
      <c r="H464" s="268">
        <v>230</v>
      </c>
      <c r="I464" s="175"/>
      <c r="L464" s="173"/>
      <c r="M464" s="176"/>
      <c r="T464" s="177"/>
      <c r="AT464" s="174" t="s">
        <v>214</v>
      </c>
      <c r="AU464" s="174" t="s">
        <v>82</v>
      </c>
      <c r="AV464" s="14" t="s">
        <v>208</v>
      </c>
      <c r="AW464" s="14" t="s">
        <v>30</v>
      </c>
      <c r="AX464" s="14" t="s">
        <v>80</v>
      </c>
      <c r="AY464" s="174" t="s">
        <v>201</v>
      </c>
    </row>
    <row r="465" spans="2:65" s="11" customFormat="1" ht="22.9" customHeight="1" x14ac:dyDescent="0.2">
      <c r="B465" s="140"/>
      <c r="C465" s="276"/>
      <c r="D465" s="277" t="s">
        <v>72</v>
      </c>
      <c r="E465" s="278" t="s">
        <v>208</v>
      </c>
      <c r="F465" s="278" t="s">
        <v>481</v>
      </c>
      <c r="G465" s="276"/>
      <c r="H465" s="276"/>
      <c r="I465" s="143"/>
      <c r="J465" s="151">
        <f>BK465</f>
        <v>0</v>
      </c>
      <c r="L465" s="140"/>
      <c r="M465" s="145"/>
      <c r="P465" s="146">
        <f>SUM(P466:P495)</f>
        <v>0</v>
      </c>
      <c r="R465" s="146">
        <f>SUM(R466:R495)</f>
        <v>47.614870870000004</v>
      </c>
      <c r="T465" s="147">
        <f>SUM(T466:T495)</f>
        <v>0</v>
      </c>
      <c r="AR465" s="141" t="s">
        <v>80</v>
      </c>
      <c r="AT465" s="148" t="s">
        <v>72</v>
      </c>
      <c r="AU465" s="148" t="s">
        <v>80</v>
      </c>
      <c r="AY465" s="141" t="s">
        <v>201</v>
      </c>
      <c r="BK465" s="149">
        <f>SUM(BK466:BK495)</f>
        <v>0</v>
      </c>
    </row>
    <row r="466" spans="2:65" s="1" customFormat="1" ht="24" customHeight="1" x14ac:dyDescent="0.2">
      <c r="B466" s="152"/>
      <c r="C466" s="249" t="s">
        <v>381</v>
      </c>
      <c r="D466" s="249" t="s">
        <v>203</v>
      </c>
      <c r="E466" s="250" t="s">
        <v>483</v>
      </c>
      <c r="F466" s="251" t="s">
        <v>484</v>
      </c>
      <c r="G466" s="252" t="s">
        <v>278</v>
      </c>
      <c r="H466" s="253">
        <v>24.530999999999999</v>
      </c>
      <c r="I466" s="154"/>
      <c r="J466" s="155">
        <f>ROUND(I466*H466,2)</f>
        <v>0</v>
      </c>
      <c r="K466" s="153" t="s">
        <v>207</v>
      </c>
      <c r="L466" s="32"/>
      <c r="M466" s="156" t="s">
        <v>1</v>
      </c>
      <c r="N466" s="157" t="s">
        <v>38</v>
      </c>
      <c r="P466" s="158">
        <f>O466*H466</f>
        <v>0</v>
      </c>
      <c r="Q466" s="158">
        <v>1.8907700000000001</v>
      </c>
      <c r="R466" s="158">
        <f>Q466*H466</f>
        <v>46.38247887</v>
      </c>
      <c r="S466" s="158">
        <v>0</v>
      </c>
      <c r="T466" s="159">
        <f>S466*H466</f>
        <v>0</v>
      </c>
      <c r="AR466" s="160" t="s">
        <v>208</v>
      </c>
      <c r="AT466" s="160" t="s">
        <v>203</v>
      </c>
      <c r="AU466" s="160" t="s">
        <v>82</v>
      </c>
      <c r="AY466" s="17" t="s">
        <v>201</v>
      </c>
      <c r="BE466" s="161">
        <f>IF(N466="základní",J466,0)</f>
        <v>0</v>
      </c>
      <c r="BF466" s="161">
        <f>IF(N466="snížená",J466,0)</f>
        <v>0</v>
      </c>
      <c r="BG466" s="161">
        <f>IF(N466="zákl. přenesená",J466,0)</f>
        <v>0</v>
      </c>
      <c r="BH466" s="161">
        <f>IF(N466="sníž. přenesená",J466,0)</f>
        <v>0</v>
      </c>
      <c r="BI466" s="161">
        <f>IF(N466="nulová",J466,0)</f>
        <v>0</v>
      </c>
      <c r="BJ466" s="17" t="s">
        <v>80</v>
      </c>
      <c r="BK466" s="161">
        <f>ROUND(I466*H466,2)</f>
        <v>0</v>
      </c>
      <c r="BL466" s="17" t="s">
        <v>208</v>
      </c>
      <c r="BM466" s="160" t="s">
        <v>2016</v>
      </c>
    </row>
    <row r="467" spans="2:65" s="1" customFormat="1" ht="19.5" x14ac:dyDescent="0.2">
      <c r="B467" s="32"/>
      <c r="C467" s="254"/>
      <c r="D467" s="255" t="s">
        <v>210</v>
      </c>
      <c r="E467" s="254"/>
      <c r="F467" s="256" t="s">
        <v>486</v>
      </c>
      <c r="G467" s="254"/>
      <c r="H467" s="254"/>
      <c r="I467" s="96"/>
      <c r="L467" s="32"/>
      <c r="M467" s="162"/>
      <c r="T467" s="56"/>
      <c r="AT467" s="17" t="s">
        <v>210</v>
      </c>
      <c r="AU467" s="17" t="s">
        <v>82</v>
      </c>
    </row>
    <row r="468" spans="2:65" s="1" customFormat="1" ht="39" x14ac:dyDescent="0.2">
      <c r="B468" s="32"/>
      <c r="C468" s="254"/>
      <c r="D468" s="255" t="s">
        <v>212</v>
      </c>
      <c r="E468" s="254"/>
      <c r="F468" s="257" t="s">
        <v>487</v>
      </c>
      <c r="G468" s="254"/>
      <c r="H468" s="254"/>
      <c r="I468" s="96"/>
      <c r="L468" s="32"/>
      <c r="M468" s="162"/>
      <c r="T468" s="56"/>
      <c r="AT468" s="17" t="s">
        <v>212</v>
      </c>
      <c r="AU468" s="17" t="s">
        <v>82</v>
      </c>
    </row>
    <row r="469" spans="2:65" s="12" customFormat="1" x14ac:dyDescent="0.2">
      <c r="B469" s="163"/>
      <c r="C469" s="258"/>
      <c r="D469" s="255" t="s">
        <v>214</v>
      </c>
      <c r="E469" s="259" t="s">
        <v>1</v>
      </c>
      <c r="F469" s="260" t="s">
        <v>215</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216</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272</v>
      </c>
      <c r="G471" s="258"/>
      <c r="H471" s="259" t="s">
        <v>1</v>
      </c>
      <c r="I471" s="165"/>
      <c r="L471" s="163"/>
      <c r="M471" s="166"/>
      <c r="T471" s="167"/>
      <c r="AT471" s="164" t="s">
        <v>214</v>
      </c>
      <c r="AU471" s="164" t="s">
        <v>82</v>
      </c>
      <c r="AV471" s="12" t="s">
        <v>80</v>
      </c>
      <c r="AW471" s="12" t="s">
        <v>30</v>
      </c>
      <c r="AX471" s="12" t="s">
        <v>73</v>
      </c>
      <c r="AY471" s="164" t="s">
        <v>201</v>
      </c>
    </row>
    <row r="472" spans="2:65" s="12" customFormat="1" x14ac:dyDescent="0.2">
      <c r="B472" s="163"/>
      <c r="C472" s="258"/>
      <c r="D472" s="255" t="s">
        <v>214</v>
      </c>
      <c r="E472" s="259" t="s">
        <v>1</v>
      </c>
      <c r="F472" s="260" t="s">
        <v>1854</v>
      </c>
      <c r="G472" s="258"/>
      <c r="H472" s="259" t="s">
        <v>1</v>
      </c>
      <c r="I472" s="165"/>
      <c r="L472" s="163"/>
      <c r="M472" s="166"/>
      <c r="T472" s="167"/>
      <c r="AT472" s="164" t="s">
        <v>214</v>
      </c>
      <c r="AU472" s="164" t="s">
        <v>82</v>
      </c>
      <c r="AV472" s="12" t="s">
        <v>80</v>
      </c>
      <c r="AW472" s="12" t="s">
        <v>30</v>
      </c>
      <c r="AX472" s="12" t="s">
        <v>73</v>
      </c>
      <c r="AY472" s="164" t="s">
        <v>201</v>
      </c>
    </row>
    <row r="473" spans="2:65" s="12" customFormat="1" x14ac:dyDescent="0.2">
      <c r="B473" s="163"/>
      <c r="C473" s="258"/>
      <c r="D473" s="255" t="s">
        <v>214</v>
      </c>
      <c r="E473" s="259" t="s">
        <v>1</v>
      </c>
      <c r="F473" s="260" t="s">
        <v>488</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2017</v>
      </c>
      <c r="G474" s="258"/>
      <c r="H474" s="259" t="s">
        <v>1</v>
      </c>
      <c r="I474" s="165"/>
      <c r="L474" s="163"/>
      <c r="M474" s="166"/>
      <c r="T474" s="167"/>
      <c r="AT474" s="164" t="s">
        <v>214</v>
      </c>
      <c r="AU474" s="164" t="s">
        <v>82</v>
      </c>
      <c r="AV474" s="12" t="s">
        <v>80</v>
      </c>
      <c r="AW474" s="12" t="s">
        <v>30</v>
      </c>
      <c r="AX474" s="12" t="s">
        <v>73</v>
      </c>
      <c r="AY474" s="164" t="s">
        <v>201</v>
      </c>
    </row>
    <row r="475" spans="2:65" s="13" customFormat="1" x14ac:dyDescent="0.2">
      <c r="B475" s="168"/>
      <c r="C475" s="261"/>
      <c r="D475" s="255" t="s">
        <v>214</v>
      </c>
      <c r="E475" s="262" t="s">
        <v>1</v>
      </c>
      <c r="F475" s="263" t="s">
        <v>2018</v>
      </c>
      <c r="G475" s="261"/>
      <c r="H475" s="264">
        <v>23.46</v>
      </c>
      <c r="I475" s="170"/>
      <c r="L475" s="168"/>
      <c r="M475" s="171"/>
      <c r="T475" s="172"/>
      <c r="AT475" s="169" t="s">
        <v>214</v>
      </c>
      <c r="AU475" s="169" t="s">
        <v>82</v>
      </c>
      <c r="AV475" s="13" t="s">
        <v>82</v>
      </c>
      <c r="AW475" s="13" t="s">
        <v>30</v>
      </c>
      <c r="AX475" s="13" t="s">
        <v>73</v>
      </c>
      <c r="AY475" s="169" t="s">
        <v>201</v>
      </c>
    </row>
    <row r="476" spans="2:65" s="12" customFormat="1" x14ac:dyDescent="0.2">
      <c r="B476" s="163"/>
      <c r="C476" s="258"/>
      <c r="D476" s="255" t="s">
        <v>214</v>
      </c>
      <c r="E476" s="259" t="s">
        <v>1</v>
      </c>
      <c r="F476" s="260" t="s">
        <v>1973</v>
      </c>
      <c r="G476" s="258"/>
      <c r="H476" s="259" t="s">
        <v>1</v>
      </c>
      <c r="I476" s="165"/>
      <c r="L476" s="163"/>
      <c r="M476" s="166"/>
      <c r="T476" s="167"/>
      <c r="AT476" s="164" t="s">
        <v>214</v>
      </c>
      <c r="AU476" s="164" t="s">
        <v>82</v>
      </c>
      <c r="AV476" s="12" t="s">
        <v>80</v>
      </c>
      <c r="AW476" s="12" t="s">
        <v>30</v>
      </c>
      <c r="AX476" s="12" t="s">
        <v>73</v>
      </c>
      <c r="AY476" s="164" t="s">
        <v>201</v>
      </c>
    </row>
    <row r="477" spans="2:65" s="13" customFormat="1" x14ac:dyDescent="0.2">
      <c r="B477" s="168"/>
      <c r="C477" s="261"/>
      <c r="D477" s="255" t="s">
        <v>214</v>
      </c>
      <c r="E477" s="262" t="s">
        <v>1</v>
      </c>
      <c r="F477" s="263" t="s">
        <v>2019</v>
      </c>
      <c r="G477" s="261"/>
      <c r="H477" s="264">
        <v>1.071</v>
      </c>
      <c r="I477" s="170"/>
      <c r="L477" s="168"/>
      <c r="M477" s="171"/>
      <c r="T477" s="172"/>
      <c r="AT477" s="169" t="s">
        <v>214</v>
      </c>
      <c r="AU477" s="169" t="s">
        <v>82</v>
      </c>
      <c r="AV477" s="13" t="s">
        <v>82</v>
      </c>
      <c r="AW477" s="13" t="s">
        <v>30</v>
      </c>
      <c r="AX477" s="13" t="s">
        <v>73</v>
      </c>
      <c r="AY477" s="169" t="s">
        <v>201</v>
      </c>
    </row>
    <row r="478" spans="2:65" s="14" customFormat="1" x14ac:dyDescent="0.2">
      <c r="B478" s="173"/>
      <c r="C478" s="265"/>
      <c r="D478" s="255" t="s">
        <v>214</v>
      </c>
      <c r="E478" s="266" t="s">
        <v>1</v>
      </c>
      <c r="F478" s="267" t="s">
        <v>221</v>
      </c>
      <c r="G478" s="265"/>
      <c r="H478" s="268">
        <v>24.531000000000002</v>
      </c>
      <c r="I478" s="175"/>
      <c r="L478" s="173"/>
      <c r="M478" s="176"/>
      <c r="T478" s="177"/>
      <c r="AT478" s="174" t="s">
        <v>214</v>
      </c>
      <c r="AU478" s="174" t="s">
        <v>82</v>
      </c>
      <c r="AV478" s="14" t="s">
        <v>208</v>
      </c>
      <c r="AW478" s="14" t="s">
        <v>30</v>
      </c>
      <c r="AX478" s="14" t="s">
        <v>80</v>
      </c>
      <c r="AY478" s="174" t="s">
        <v>201</v>
      </c>
    </row>
    <row r="479" spans="2:65" s="1" customFormat="1" ht="24" customHeight="1" x14ac:dyDescent="0.2">
      <c r="B479" s="152"/>
      <c r="C479" s="249" t="s">
        <v>387</v>
      </c>
      <c r="D479" s="249" t="s">
        <v>203</v>
      </c>
      <c r="E479" s="250" t="s">
        <v>492</v>
      </c>
      <c r="F479" s="251" t="s">
        <v>493</v>
      </c>
      <c r="G479" s="252" t="s">
        <v>278</v>
      </c>
      <c r="H479" s="253">
        <v>0.5</v>
      </c>
      <c r="I479" s="154"/>
      <c r="J479" s="155">
        <f>ROUND(I479*H479,2)</f>
        <v>0</v>
      </c>
      <c r="K479" s="153" t="s">
        <v>207</v>
      </c>
      <c r="L479" s="32"/>
      <c r="M479" s="156" t="s">
        <v>1</v>
      </c>
      <c r="N479" s="157" t="s">
        <v>38</v>
      </c>
      <c r="P479" s="158">
        <f>O479*H479</f>
        <v>0</v>
      </c>
      <c r="Q479" s="158">
        <v>2.4289999999999998</v>
      </c>
      <c r="R479" s="158">
        <f>Q479*H479</f>
        <v>1.2144999999999999</v>
      </c>
      <c r="S479" s="158">
        <v>0</v>
      </c>
      <c r="T479" s="159">
        <f>S479*H479</f>
        <v>0</v>
      </c>
      <c r="AR479" s="160" t="s">
        <v>208</v>
      </c>
      <c r="AT479" s="160" t="s">
        <v>203</v>
      </c>
      <c r="AU479" s="160" t="s">
        <v>82</v>
      </c>
      <c r="AY479" s="17" t="s">
        <v>201</v>
      </c>
      <c r="BE479" s="161">
        <f>IF(N479="základní",J479,0)</f>
        <v>0</v>
      </c>
      <c r="BF479" s="161">
        <f>IF(N479="snížená",J479,0)</f>
        <v>0</v>
      </c>
      <c r="BG479" s="161">
        <f>IF(N479="zákl. přenesená",J479,0)</f>
        <v>0</v>
      </c>
      <c r="BH479" s="161">
        <f>IF(N479="sníž. přenesená",J479,0)</f>
        <v>0</v>
      </c>
      <c r="BI479" s="161">
        <f>IF(N479="nulová",J479,0)</f>
        <v>0</v>
      </c>
      <c r="BJ479" s="17" t="s">
        <v>80</v>
      </c>
      <c r="BK479" s="161">
        <f>ROUND(I479*H479,2)</f>
        <v>0</v>
      </c>
      <c r="BL479" s="17" t="s">
        <v>208</v>
      </c>
      <c r="BM479" s="160" t="s">
        <v>2020</v>
      </c>
    </row>
    <row r="480" spans="2:65" s="1" customFormat="1" ht="19.5" x14ac:dyDescent="0.2">
      <c r="B480" s="32"/>
      <c r="C480" s="254"/>
      <c r="D480" s="255" t="s">
        <v>210</v>
      </c>
      <c r="E480" s="254"/>
      <c r="F480" s="256" t="s">
        <v>495</v>
      </c>
      <c r="G480" s="254"/>
      <c r="H480" s="254"/>
      <c r="I480" s="96"/>
      <c r="L480" s="32"/>
      <c r="M480" s="162"/>
      <c r="T480" s="56"/>
      <c r="AT480" s="17" t="s">
        <v>210</v>
      </c>
      <c r="AU480" s="17" t="s">
        <v>82</v>
      </c>
    </row>
    <row r="481" spans="2:65" s="1" customFormat="1" ht="39" x14ac:dyDescent="0.2">
      <c r="B481" s="32"/>
      <c r="C481" s="254"/>
      <c r="D481" s="255" t="s">
        <v>212</v>
      </c>
      <c r="E481" s="254"/>
      <c r="F481" s="257" t="s">
        <v>496</v>
      </c>
      <c r="G481" s="254"/>
      <c r="H481" s="254"/>
      <c r="I481" s="96"/>
      <c r="L481" s="32"/>
      <c r="M481" s="162"/>
      <c r="T481" s="56"/>
      <c r="AT481" s="17" t="s">
        <v>212</v>
      </c>
      <c r="AU481" s="17" t="s">
        <v>82</v>
      </c>
    </row>
    <row r="482" spans="2:65" s="12" customFormat="1" x14ac:dyDescent="0.2">
      <c r="B482" s="163"/>
      <c r="C482" s="258"/>
      <c r="D482" s="255" t="s">
        <v>214</v>
      </c>
      <c r="E482" s="259" t="s">
        <v>1</v>
      </c>
      <c r="F482" s="260" t="s">
        <v>215</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216</v>
      </c>
      <c r="G483" s="258"/>
      <c r="H483" s="259" t="s">
        <v>1</v>
      </c>
      <c r="I483" s="165"/>
      <c r="L483" s="163"/>
      <c r="M483" s="166"/>
      <c r="T483" s="167"/>
      <c r="AT483" s="164" t="s">
        <v>214</v>
      </c>
      <c r="AU483" s="164" t="s">
        <v>82</v>
      </c>
      <c r="AV483" s="12" t="s">
        <v>80</v>
      </c>
      <c r="AW483" s="12" t="s">
        <v>30</v>
      </c>
      <c r="AX483" s="12" t="s">
        <v>73</v>
      </c>
      <c r="AY483" s="164" t="s">
        <v>201</v>
      </c>
    </row>
    <row r="484" spans="2:65" s="12" customFormat="1" x14ac:dyDescent="0.2">
      <c r="B484" s="163"/>
      <c r="C484" s="258"/>
      <c r="D484" s="255" t="s">
        <v>214</v>
      </c>
      <c r="E484" s="259" t="s">
        <v>1</v>
      </c>
      <c r="F484" s="260" t="s">
        <v>2021</v>
      </c>
      <c r="G484" s="258"/>
      <c r="H484" s="259" t="s">
        <v>1</v>
      </c>
      <c r="I484" s="165"/>
      <c r="L484" s="163"/>
      <c r="M484" s="166"/>
      <c r="T484" s="167"/>
      <c r="AT484" s="164" t="s">
        <v>214</v>
      </c>
      <c r="AU484" s="164" t="s">
        <v>82</v>
      </c>
      <c r="AV484" s="12" t="s">
        <v>80</v>
      </c>
      <c r="AW484" s="12" t="s">
        <v>30</v>
      </c>
      <c r="AX484" s="12" t="s">
        <v>73</v>
      </c>
      <c r="AY484" s="164" t="s">
        <v>201</v>
      </c>
    </row>
    <row r="485" spans="2:65" s="12" customFormat="1" ht="22.5" x14ac:dyDescent="0.2">
      <c r="B485" s="163"/>
      <c r="C485" s="258"/>
      <c r="D485" s="255" t="s">
        <v>214</v>
      </c>
      <c r="E485" s="259" t="s">
        <v>1</v>
      </c>
      <c r="F485" s="260" t="s">
        <v>2022</v>
      </c>
      <c r="G485" s="258"/>
      <c r="H485" s="259" t="s">
        <v>1</v>
      </c>
      <c r="I485" s="165"/>
      <c r="L485" s="163"/>
      <c r="M485" s="166"/>
      <c r="T485" s="167"/>
      <c r="AT485" s="164" t="s">
        <v>214</v>
      </c>
      <c r="AU485" s="164" t="s">
        <v>82</v>
      </c>
      <c r="AV485" s="12" t="s">
        <v>80</v>
      </c>
      <c r="AW485" s="12" t="s">
        <v>30</v>
      </c>
      <c r="AX485" s="12" t="s">
        <v>73</v>
      </c>
      <c r="AY485" s="164" t="s">
        <v>201</v>
      </c>
    </row>
    <row r="486" spans="2:65" s="13" customFormat="1" x14ac:dyDescent="0.2">
      <c r="B486" s="168"/>
      <c r="C486" s="261"/>
      <c r="D486" s="255" t="s">
        <v>214</v>
      </c>
      <c r="E486" s="262" t="s">
        <v>1</v>
      </c>
      <c r="F486" s="263" t="s">
        <v>2023</v>
      </c>
      <c r="G486" s="261"/>
      <c r="H486" s="264">
        <v>0.5</v>
      </c>
      <c r="I486" s="170"/>
      <c r="L486" s="168"/>
      <c r="M486" s="171"/>
      <c r="T486" s="172"/>
      <c r="AT486" s="169" t="s">
        <v>214</v>
      </c>
      <c r="AU486" s="169" t="s">
        <v>82</v>
      </c>
      <c r="AV486" s="13" t="s">
        <v>82</v>
      </c>
      <c r="AW486" s="13" t="s">
        <v>30</v>
      </c>
      <c r="AX486" s="13" t="s">
        <v>73</v>
      </c>
      <c r="AY486" s="169" t="s">
        <v>201</v>
      </c>
    </row>
    <row r="487" spans="2:65" s="14" customFormat="1" x14ac:dyDescent="0.2">
      <c r="B487" s="173"/>
      <c r="C487" s="265"/>
      <c r="D487" s="255" t="s">
        <v>214</v>
      </c>
      <c r="E487" s="266" t="s">
        <v>1</v>
      </c>
      <c r="F487" s="267" t="s">
        <v>221</v>
      </c>
      <c r="G487" s="265"/>
      <c r="H487" s="268">
        <v>0.5</v>
      </c>
      <c r="I487" s="175"/>
      <c r="L487" s="173"/>
      <c r="M487" s="176"/>
      <c r="T487" s="177"/>
      <c r="AT487" s="174" t="s">
        <v>214</v>
      </c>
      <c r="AU487" s="174" t="s">
        <v>82</v>
      </c>
      <c r="AV487" s="14" t="s">
        <v>208</v>
      </c>
      <c r="AW487" s="14" t="s">
        <v>30</v>
      </c>
      <c r="AX487" s="14" t="s">
        <v>80</v>
      </c>
      <c r="AY487" s="174" t="s">
        <v>201</v>
      </c>
    </row>
    <row r="488" spans="2:65" s="1" customFormat="1" ht="16.5" customHeight="1" x14ac:dyDescent="0.2">
      <c r="B488" s="152"/>
      <c r="C488" s="249" t="s">
        <v>389</v>
      </c>
      <c r="D488" s="249" t="s">
        <v>203</v>
      </c>
      <c r="E488" s="250" t="s">
        <v>501</v>
      </c>
      <c r="F488" s="251" t="s">
        <v>502</v>
      </c>
      <c r="G488" s="252" t="s">
        <v>206</v>
      </c>
      <c r="H488" s="253">
        <v>2.8</v>
      </c>
      <c r="I488" s="154"/>
      <c r="J488" s="155">
        <f>ROUND(I488*H488,2)</f>
        <v>0</v>
      </c>
      <c r="K488" s="153" t="s">
        <v>207</v>
      </c>
      <c r="L488" s="32"/>
      <c r="M488" s="156" t="s">
        <v>1</v>
      </c>
      <c r="N488" s="157" t="s">
        <v>38</v>
      </c>
      <c r="P488" s="158">
        <f>O488*H488</f>
        <v>0</v>
      </c>
      <c r="Q488" s="158">
        <v>6.3899999999999998E-3</v>
      </c>
      <c r="R488" s="158">
        <f>Q488*H488</f>
        <v>1.7891999999999998E-2</v>
      </c>
      <c r="S488" s="158">
        <v>0</v>
      </c>
      <c r="T488" s="159">
        <f>S488*H488</f>
        <v>0</v>
      </c>
      <c r="AR488" s="160" t="s">
        <v>208</v>
      </c>
      <c r="AT488" s="160" t="s">
        <v>203</v>
      </c>
      <c r="AU488" s="160" t="s">
        <v>82</v>
      </c>
      <c r="AY488" s="17" t="s">
        <v>201</v>
      </c>
      <c r="BE488" s="161">
        <f>IF(N488="základní",J488,0)</f>
        <v>0</v>
      </c>
      <c r="BF488" s="161">
        <f>IF(N488="snížená",J488,0)</f>
        <v>0</v>
      </c>
      <c r="BG488" s="161">
        <f>IF(N488="zákl. přenesená",J488,0)</f>
        <v>0</v>
      </c>
      <c r="BH488" s="161">
        <f>IF(N488="sníž. přenesená",J488,0)</f>
        <v>0</v>
      </c>
      <c r="BI488" s="161">
        <f>IF(N488="nulová",J488,0)</f>
        <v>0</v>
      </c>
      <c r="BJ488" s="17" t="s">
        <v>80</v>
      </c>
      <c r="BK488" s="161">
        <f>ROUND(I488*H488,2)</f>
        <v>0</v>
      </c>
      <c r="BL488" s="17" t="s">
        <v>208</v>
      </c>
      <c r="BM488" s="160" t="s">
        <v>2024</v>
      </c>
    </row>
    <row r="489" spans="2:65" s="1" customFormat="1" ht="19.5" x14ac:dyDescent="0.2">
      <c r="B489" s="32"/>
      <c r="C489" s="254"/>
      <c r="D489" s="255" t="s">
        <v>210</v>
      </c>
      <c r="E489" s="254"/>
      <c r="F489" s="256" t="s">
        <v>504</v>
      </c>
      <c r="G489" s="254"/>
      <c r="H489" s="254"/>
      <c r="I489" s="96"/>
      <c r="L489" s="32"/>
      <c r="M489" s="162"/>
      <c r="T489" s="56"/>
      <c r="AT489" s="17" t="s">
        <v>210</v>
      </c>
      <c r="AU489" s="17" t="s">
        <v>82</v>
      </c>
    </row>
    <row r="490" spans="2:65" s="12" customFormat="1" x14ac:dyDescent="0.2">
      <c r="B490" s="163"/>
      <c r="C490" s="258"/>
      <c r="D490" s="255" t="s">
        <v>214</v>
      </c>
      <c r="E490" s="259" t="s">
        <v>1</v>
      </c>
      <c r="F490" s="260" t="s">
        <v>215</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216</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2021</v>
      </c>
      <c r="G492" s="258"/>
      <c r="H492" s="259" t="s">
        <v>1</v>
      </c>
      <c r="I492" s="165"/>
      <c r="L492" s="163"/>
      <c r="M492" s="166"/>
      <c r="T492" s="167"/>
      <c r="AT492" s="164" t="s">
        <v>214</v>
      </c>
      <c r="AU492" s="164" t="s">
        <v>82</v>
      </c>
      <c r="AV492" s="12" t="s">
        <v>80</v>
      </c>
      <c r="AW492" s="12" t="s">
        <v>30</v>
      </c>
      <c r="AX492" s="12" t="s">
        <v>73</v>
      </c>
      <c r="AY492" s="164" t="s">
        <v>201</v>
      </c>
    </row>
    <row r="493" spans="2:65" s="12" customFormat="1" ht="22.5" x14ac:dyDescent="0.2">
      <c r="B493" s="163"/>
      <c r="C493" s="258"/>
      <c r="D493" s="255" t="s">
        <v>214</v>
      </c>
      <c r="E493" s="259" t="s">
        <v>1</v>
      </c>
      <c r="F493" s="260" t="s">
        <v>2022</v>
      </c>
      <c r="G493" s="258"/>
      <c r="H493" s="259" t="s">
        <v>1</v>
      </c>
      <c r="I493" s="165"/>
      <c r="L493" s="163"/>
      <c r="M493" s="166"/>
      <c r="T493" s="167"/>
      <c r="AT493" s="164" t="s">
        <v>214</v>
      </c>
      <c r="AU493" s="164" t="s">
        <v>82</v>
      </c>
      <c r="AV493" s="12" t="s">
        <v>80</v>
      </c>
      <c r="AW493" s="12" t="s">
        <v>30</v>
      </c>
      <c r="AX493" s="12" t="s">
        <v>73</v>
      </c>
      <c r="AY493" s="164" t="s">
        <v>201</v>
      </c>
    </row>
    <row r="494" spans="2:65" s="13" customFormat="1" x14ac:dyDescent="0.2">
      <c r="B494" s="168"/>
      <c r="C494" s="261"/>
      <c r="D494" s="255" t="s">
        <v>214</v>
      </c>
      <c r="E494" s="262" t="s">
        <v>1</v>
      </c>
      <c r="F494" s="263" t="s">
        <v>2025</v>
      </c>
      <c r="G494" s="261"/>
      <c r="H494" s="264">
        <v>2.8</v>
      </c>
      <c r="I494" s="170"/>
      <c r="L494" s="168"/>
      <c r="M494" s="171"/>
      <c r="T494" s="172"/>
      <c r="AT494" s="169" t="s">
        <v>214</v>
      </c>
      <c r="AU494" s="169" t="s">
        <v>82</v>
      </c>
      <c r="AV494" s="13" t="s">
        <v>82</v>
      </c>
      <c r="AW494" s="13" t="s">
        <v>30</v>
      </c>
      <c r="AX494" s="13" t="s">
        <v>73</v>
      </c>
      <c r="AY494" s="169" t="s">
        <v>201</v>
      </c>
    </row>
    <row r="495" spans="2:65" s="14" customFormat="1" x14ac:dyDescent="0.2">
      <c r="B495" s="173"/>
      <c r="C495" s="265"/>
      <c r="D495" s="255" t="s">
        <v>214</v>
      </c>
      <c r="E495" s="266" t="s">
        <v>1</v>
      </c>
      <c r="F495" s="267" t="s">
        <v>221</v>
      </c>
      <c r="G495" s="265"/>
      <c r="H495" s="268">
        <v>2.8</v>
      </c>
      <c r="I495" s="175"/>
      <c r="L495" s="173"/>
      <c r="M495" s="176"/>
      <c r="T495" s="177"/>
      <c r="AT495" s="174" t="s">
        <v>214</v>
      </c>
      <c r="AU495" s="174" t="s">
        <v>82</v>
      </c>
      <c r="AV495" s="14" t="s">
        <v>208</v>
      </c>
      <c r="AW495" s="14" t="s">
        <v>30</v>
      </c>
      <c r="AX495" s="14" t="s">
        <v>80</v>
      </c>
      <c r="AY495" s="174" t="s">
        <v>201</v>
      </c>
    </row>
    <row r="496" spans="2:65" s="11" customFormat="1" ht="22.9" customHeight="1" x14ac:dyDescent="0.2">
      <c r="B496" s="140"/>
      <c r="C496" s="276"/>
      <c r="D496" s="277" t="s">
        <v>72</v>
      </c>
      <c r="E496" s="278" t="s">
        <v>245</v>
      </c>
      <c r="F496" s="278" t="s">
        <v>506</v>
      </c>
      <c r="G496" s="276"/>
      <c r="H496" s="276"/>
      <c r="I496" s="143"/>
      <c r="J496" s="151">
        <f>BK496</f>
        <v>0</v>
      </c>
      <c r="L496" s="140"/>
      <c r="M496" s="145"/>
      <c r="P496" s="146">
        <f>SUM(P497:P542)</f>
        <v>0</v>
      </c>
      <c r="R496" s="146">
        <f>SUM(R497:R542)</f>
        <v>124.17768199999999</v>
      </c>
      <c r="T496" s="147">
        <f>SUM(T497:T542)</f>
        <v>0</v>
      </c>
      <c r="AR496" s="141" t="s">
        <v>80</v>
      </c>
      <c r="AT496" s="148" t="s">
        <v>72</v>
      </c>
      <c r="AU496" s="148" t="s">
        <v>80</v>
      </c>
      <c r="AY496" s="141" t="s">
        <v>201</v>
      </c>
      <c r="BK496" s="149">
        <f>SUM(BK497:BK542)</f>
        <v>0</v>
      </c>
    </row>
    <row r="497" spans="2:65" s="1" customFormat="1" ht="24" customHeight="1" x14ac:dyDescent="0.2">
      <c r="B497" s="152"/>
      <c r="C497" s="249" t="s">
        <v>397</v>
      </c>
      <c r="D497" s="249" t="s">
        <v>203</v>
      </c>
      <c r="E497" s="250" t="s">
        <v>867</v>
      </c>
      <c r="F497" s="251" t="s">
        <v>868</v>
      </c>
      <c r="G497" s="252" t="s">
        <v>206</v>
      </c>
      <c r="H497" s="253">
        <v>234.6</v>
      </c>
      <c r="I497" s="154"/>
      <c r="J497" s="155">
        <f>ROUND(I497*H497,2)</f>
        <v>0</v>
      </c>
      <c r="K497" s="153" t="s">
        <v>207</v>
      </c>
      <c r="L497" s="32"/>
      <c r="M497" s="156" t="s">
        <v>1</v>
      </c>
      <c r="N497" s="157" t="s">
        <v>38</v>
      </c>
      <c r="P497" s="158">
        <f>O497*H497</f>
        <v>0</v>
      </c>
      <c r="Q497" s="158">
        <v>0.38624999999999998</v>
      </c>
      <c r="R497" s="158">
        <f>Q497*H497</f>
        <v>90.614249999999998</v>
      </c>
      <c r="S497" s="158">
        <v>0</v>
      </c>
      <c r="T497" s="159">
        <f>S497*H497</f>
        <v>0</v>
      </c>
      <c r="AR497" s="160" t="s">
        <v>208</v>
      </c>
      <c r="AT497" s="160" t="s">
        <v>203</v>
      </c>
      <c r="AU497" s="160" t="s">
        <v>82</v>
      </c>
      <c r="AY497" s="17" t="s">
        <v>201</v>
      </c>
      <c r="BE497" s="161">
        <f>IF(N497="základní",J497,0)</f>
        <v>0</v>
      </c>
      <c r="BF497" s="161">
        <f>IF(N497="snížená",J497,0)</f>
        <v>0</v>
      </c>
      <c r="BG497" s="161">
        <f>IF(N497="zákl. přenesená",J497,0)</f>
        <v>0</v>
      </c>
      <c r="BH497" s="161">
        <f>IF(N497="sníž. přenesená",J497,0)</f>
        <v>0</v>
      </c>
      <c r="BI497" s="161">
        <f>IF(N497="nulová",J497,0)</f>
        <v>0</v>
      </c>
      <c r="BJ497" s="17" t="s">
        <v>80</v>
      </c>
      <c r="BK497" s="161">
        <f>ROUND(I497*H497,2)</f>
        <v>0</v>
      </c>
      <c r="BL497" s="17" t="s">
        <v>208</v>
      </c>
      <c r="BM497" s="160" t="s">
        <v>2026</v>
      </c>
    </row>
    <row r="498" spans="2:65" s="1" customFormat="1" ht="19.5" x14ac:dyDescent="0.2">
      <c r="B498" s="32"/>
      <c r="C498" s="254"/>
      <c r="D498" s="255" t="s">
        <v>210</v>
      </c>
      <c r="E498" s="254"/>
      <c r="F498" s="256" t="s">
        <v>870</v>
      </c>
      <c r="G498" s="254"/>
      <c r="H498" s="254"/>
      <c r="I498" s="96"/>
      <c r="L498" s="32"/>
      <c r="M498" s="162"/>
      <c r="T498" s="56"/>
      <c r="AT498" s="17" t="s">
        <v>210</v>
      </c>
      <c r="AU498" s="17" t="s">
        <v>82</v>
      </c>
    </row>
    <row r="499" spans="2:65" s="12" customFormat="1" x14ac:dyDescent="0.2">
      <c r="B499" s="163"/>
      <c r="C499" s="258"/>
      <c r="D499" s="255" t="s">
        <v>214</v>
      </c>
      <c r="E499" s="259" t="s">
        <v>1</v>
      </c>
      <c r="F499" s="260" t="s">
        <v>215</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216</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1958</v>
      </c>
      <c r="G501" s="258"/>
      <c r="H501" s="259" t="s">
        <v>1</v>
      </c>
      <c r="I501" s="165"/>
      <c r="L501" s="163"/>
      <c r="M501" s="166"/>
      <c r="T501" s="167"/>
      <c r="AT501" s="164" t="s">
        <v>214</v>
      </c>
      <c r="AU501" s="164" t="s">
        <v>82</v>
      </c>
      <c r="AV501" s="12" t="s">
        <v>80</v>
      </c>
      <c r="AW501" s="12" t="s">
        <v>30</v>
      </c>
      <c r="AX501" s="12" t="s">
        <v>73</v>
      </c>
      <c r="AY501" s="164" t="s">
        <v>201</v>
      </c>
    </row>
    <row r="502" spans="2:65" s="12" customFormat="1" ht="22.5" x14ac:dyDescent="0.2">
      <c r="B502" s="163"/>
      <c r="C502" s="258"/>
      <c r="D502" s="255" t="s">
        <v>214</v>
      </c>
      <c r="E502" s="259" t="s">
        <v>1</v>
      </c>
      <c r="F502" s="260" t="s">
        <v>871</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1959</v>
      </c>
      <c r="G503" s="258"/>
      <c r="H503" s="259" t="s">
        <v>1</v>
      </c>
      <c r="I503" s="165"/>
      <c r="L503" s="163"/>
      <c r="M503" s="166"/>
      <c r="T503" s="167"/>
      <c r="AT503" s="164" t="s">
        <v>214</v>
      </c>
      <c r="AU503" s="164" t="s">
        <v>82</v>
      </c>
      <c r="AV503" s="12" t="s">
        <v>80</v>
      </c>
      <c r="AW503" s="12" t="s">
        <v>30</v>
      </c>
      <c r="AX503" s="12" t="s">
        <v>73</v>
      </c>
      <c r="AY503" s="164" t="s">
        <v>201</v>
      </c>
    </row>
    <row r="504" spans="2:65" s="13" customFormat="1" x14ac:dyDescent="0.2">
      <c r="B504" s="168"/>
      <c r="C504" s="261"/>
      <c r="D504" s="255" t="s">
        <v>214</v>
      </c>
      <c r="E504" s="262" t="s">
        <v>1</v>
      </c>
      <c r="F504" s="263" t="s">
        <v>1960</v>
      </c>
      <c r="G504" s="261"/>
      <c r="H504" s="264">
        <v>234.6</v>
      </c>
      <c r="I504" s="170"/>
      <c r="L504" s="168"/>
      <c r="M504" s="171"/>
      <c r="T504" s="172"/>
      <c r="AT504" s="169" t="s">
        <v>214</v>
      </c>
      <c r="AU504" s="169" t="s">
        <v>82</v>
      </c>
      <c r="AV504" s="13" t="s">
        <v>82</v>
      </c>
      <c r="AW504" s="13" t="s">
        <v>30</v>
      </c>
      <c r="AX504" s="13" t="s">
        <v>73</v>
      </c>
      <c r="AY504" s="169" t="s">
        <v>201</v>
      </c>
    </row>
    <row r="505" spans="2:65" s="14" customFormat="1" x14ac:dyDescent="0.2">
      <c r="B505" s="173"/>
      <c r="C505" s="265"/>
      <c r="D505" s="255" t="s">
        <v>214</v>
      </c>
      <c r="E505" s="266" t="s">
        <v>1</v>
      </c>
      <c r="F505" s="267" t="s">
        <v>221</v>
      </c>
      <c r="G505" s="265"/>
      <c r="H505" s="268">
        <v>234.6</v>
      </c>
      <c r="I505" s="175"/>
      <c r="L505" s="173"/>
      <c r="M505" s="176"/>
      <c r="T505" s="177"/>
      <c r="AT505" s="174" t="s">
        <v>214</v>
      </c>
      <c r="AU505" s="174" t="s">
        <v>82</v>
      </c>
      <c r="AV505" s="14" t="s">
        <v>208</v>
      </c>
      <c r="AW505" s="14" t="s">
        <v>30</v>
      </c>
      <c r="AX505" s="14" t="s">
        <v>80</v>
      </c>
      <c r="AY505" s="174" t="s">
        <v>201</v>
      </c>
    </row>
    <row r="506" spans="2:65" s="1" customFormat="1" ht="24" customHeight="1" x14ac:dyDescent="0.2">
      <c r="B506" s="152"/>
      <c r="C506" s="249" t="s">
        <v>400</v>
      </c>
      <c r="D506" s="249" t="s">
        <v>203</v>
      </c>
      <c r="E506" s="250" t="s">
        <v>872</v>
      </c>
      <c r="F506" s="251" t="s">
        <v>873</v>
      </c>
      <c r="G506" s="252" t="s">
        <v>206</v>
      </c>
      <c r="H506" s="253">
        <v>116.2</v>
      </c>
      <c r="I506" s="154"/>
      <c r="J506" s="155">
        <f>ROUND(I506*H506,2)</f>
        <v>0</v>
      </c>
      <c r="K506" s="153" t="s">
        <v>207</v>
      </c>
      <c r="L506" s="32"/>
      <c r="M506" s="156" t="s">
        <v>1</v>
      </c>
      <c r="N506" s="157" t="s">
        <v>38</v>
      </c>
      <c r="P506" s="158">
        <f>O506*H506</f>
        <v>0</v>
      </c>
      <c r="Q506" s="158">
        <v>0.18462999999999999</v>
      </c>
      <c r="R506" s="158">
        <f>Q506*H506</f>
        <v>21.454006</v>
      </c>
      <c r="S506" s="158">
        <v>0</v>
      </c>
      <c r="T506" s="159">
        <f>S506*H506</f>
        <v>0</v>
      </c>
      <c r="AR506" s="160" t="s">
        <v>208</v>
      </c>
      <c r="AT506" s="160" t="s">
        <v>203</v>
      </c>
      <c r="AU506" s="160" t="s">
        <v>82</v>
      </c>
      <c r="AY506" s="17" t="s">
        <v>201</v>
      </c>
      <c r="BE506" s="161">
        <f>IF(N506="základní",J506,0)</f>
        <v>0</v>
      </c>
      <c r="BF506" s="161">
        <f>IF(N506="snížená",J506,0)</f>
        <v>0</v>
      </c>
      <c r="BG506" s="161">
        <f>IF(N506="zákl. přenesená",J506,0)</f>
        <v>0</v>
      </c>
      <c r="BH506" s="161">
        <f>IF(N506="sníž. přenesená",J506,0)</f>
        <v>0</v>
      </c>
      <c r="BI506" s="161">
        <f>IF(N506="nulová",J506,0)</f>
        <v>0</v>
      </c>
      <c r="BJ506" s="17" t="s">
        <v>80</v>
      </c>
      <c r="BK506" s="161">
        <f>ROUND(I506*H506,2)</f>
        <v>0</v>
      </c>
      <c r="BL506" s="17" t="s">
        <v>208</v>
      </c>
      <c r="BM506" s="160" t="s">
        <v>2027</v>
      </c>
    </row>
    <row r="507" spans="2:65" s="1" customFormat="1" ht="29.25" x14ac:dyDescent="0.2">
      <c r="B507" s="32"/>
      <c r="C507" s="254"/>
      <c r="D507" s="255" t="s">
        <v>210</v>
      </c>
      <c r="E507" s="254"/>
      <c r="F507" s="256" t="s">
        <v>875</v>
      </c>
      <c r="G507" s="254"/>
      <c r="H507" s="254"/>
      <c r="I507" s="96"/>
      <c r="L507" s="32"/>
      <c r="M507" s="162"/>
      <c r="T507" s="56"/>
      <c r="AT507" s="17" t="s">
        <v>210</v>
      </c>
      <c r="AU507" s="17" t="s">
        <v>82</v>
      </c>
    </row>
    <row r="508" spans="2:65" s="1" customFormat="1" ht="19.5" x14ac:dyDescent="0.2">
      <c r="B508" s="32"/>
      <c r="C508" s="254"/>
      <c r="D508" s="255" t="s">
        <v>212</v>
      </c>
      <c r="E508" s="254"/>
      <c r="F508" s="257" t="s">
        <v>876</v>
      </c>
      <c r="G508" s="254"/>
      <c r="H508" s="254"/>
      <c r="I508" s="96"/>
      <c r="L508" s="32"/>
      <c r="M508" s="162"/>
      <c r="T508" s="56"/>
      <c r="AT508" s="17" t="s">
        <v>212</v>
      </c>
      <c r="AU508" s="17" t="s">
        <v>82</v>
      </c>
    </row>
    <row r="509" spans="2:65" s="12" customFormat="1" x14ac:dyDescent="0.2">
      <c r="B509" s="163"/>
      <c r="C509" s="258"/>
      <c r="D509" s="255" t="s">
        <v>214</v>
      </c>
      <c r="E509" s="259" t="s">
        <v>1</v>
      </c>
      <c r="F509" s="260" t="s">
        <v>215</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216</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1958</v>
      </c>
      <c r="G511" s="258"/>
      <c r="H511" s="259" t="s">
        <v>1</v>
      </c>
      <c r="I511" s="165"/>
      <c r="L511" s="163"/>
      <c r="M511" s="166"/>
      <c r="T511" s="167"/>
      <c r="AT511" s="164" t="s">
        <v>214</v>
      </c>
      <c r="AU511" s="164" t="s">
        <v>82</v>
      </c>
      <c r="AV511" s="12" t="s">
        <v>80</v>
      </c>
      <c r="AW511" s="12" t="s">
        <v>30</v>
      </c>
      <c r="AX511" s="12" t="s">
        <v>73</v>
      </c>
      <c r="AY511" s="164" t="s">
        <v>201</v>
      </c>
    </row>
    <row r="512" spans="2:65" s="12" customFormat="1" ht="22.5" x14ac:dyDescent="0.2">
      <c r="B512" s="163"/>
      <c r="C512" s="258"/>
      <c r="D512" s="255" t="s">
        <v>214</v>
      </c>
      <c r="E512" s="259" t="s">
        <v>1</v>
      </c>
      <c r="F512" s="260" t="s">
        <v>877</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1962</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1963</v>
      </c>
      <c r="G514" s="261"/>
      <c r="H514" s="264">
        <v>116.2</v>
      </c>
      <c r="I514" s="170"/>
      <c r="L514" s="168"/>
      <c r="M514" s="171"/>
      <c r="T514" s="172"/>
      <c r="AT514" s="169" t="s">
        <v>214</v>
      </c>
      <c r="AU514" s="169" t="s">
        <v>82</v>
      </c>
      <c r="AV514" s="13" t="s">
        <v>82</v>
      </c>
      <c r="AW514" s="13" t="s">
        <v>30</v>
      </c>
      <c r="AX514" s="13" t="s">
        <v>73</v>
      </c>
      <c r="AY514" s="169" t="s">
        <v>201</v>
      </c>
    </row>
    <row r="515" spans="2:65" s="14" customFormat="1" x14ac:dyDescent="0.2">
      <c r="B515" s="173"/>
      <c r="C515" s="265"/>
      <c r="D515" s="255" t="s">
        <v>214</v>
      </c>
      <c r="E515" s="266" t="s">
        <v>1</v>
      </c>
      <c r="F515" s="267" t="s">
        <v>221</v>
      </c>
      <c r="G515" s="265"/>
      <c r="H515" s="268">
        <v>116.2</v>
      </c>
      <c r="I515" s="175"/>
      <c r="L515" s="173"/>
      <c r="M515" s="176"/>
      <c r="T515" s="177"/>
      <c r="AT515" s="174" t="s">
        <v>214</v>
      </c>
      <c r="AU515" s="174" t="s">
        <v>82</v>
      </c>
      <c r="AV515" s="14" t="s">
        <v>208</v>
      </c>
      <c r="AW515" s="14" t="s">
        <v>30</v>
      </c>
      <c r="AX515" s="14" t="s">
        <v>80</v>
      </c>
      <c r="AY515" s="174" t="s">
        <v>201</v>
      </c>
    </row>
    <row r="516" spans="2:65" s="1" customFormat="1" ht="24" customHeight="1" x14ac:dyDescent="0.2">
      <c r="B516" s="152"/>
      <c r="C516" s="249" t="s">
        <v>408</v>
      </c>
      <c r="D516" s="249" t="s">
        <v>203</v>
      </c>
      <c r="E516" s="250" t="s">
        <v>878</v>
      </c>
      <c r="F516" s="251" t="s">
        <v>879</v>
      </c>
      <c r="G516" s="252" t="s">
        <v>206</v>
      </c>
      <c r="H516" s="253">
        <v>116.2</v>
      </c>
      <c r="I516" s="154"/>
      <c r="J516" s="155">
        <f>ROUND(I516*H516,2)</f>
        <v>0</v>
      </c>
      <c r="K516" s="153" t="s">
        <v>207</v>
      </c>
      <c r="L516" s="32"/>
      <c r="M516" s="156" t="s">
        <v>1</v>
      </c>
      <c r="N516" s="157" t="s">
        <v>38</v>
      </c>
      <c r="P516" s="158">
        <f>O516*H516</f>
        <v>0</v>
      </c>
      <c r="Q516" s="158">
        <v>0.10373</v>
      </c>
      <c r="R516" s="158">
        <f>Q516*H516</f>
        <v>12.053426</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2028</v>
      </c>
    </row>
    <row r="517" spans="2:65" s="1" customFormat="1" ht="29.25" x14ac:dyDescent="0.2">
      <c r="B517" s="32"/>
      <c r="C517" s="254"/>
      <c r="D517" s="255" t="s">
        <v>210</v>
      </c>
      <c r="E517" s="254"/>
      <c r="F517" s="256" t="s">
        <v>881</v>
      </c>
      <c r="G517" s="254"/>
      <c r="H517" s="254"/>
      <c r="I517" s="96"/>
      <c r="L517" s="32"/>
      <c r="M517" s="162"/>
      <c r="T517" s="56"/>
      <c r="AT517" s="17" t="s">
        <v>210</v>
      </c>
      <c r="AU517" s="17" t="s">
        <v>82</v>
      </c>
    </row>
    <row r="518" spans="2:65" s="1" customFormat="1" ht="19.5" x14ac:dyDescent="0.2">
      <c r="B518" s="32"/>
      <c r="C518" s="254"/>
      <c r="D518" s="255" t="s">
        <v>212</v>
      </c>
      <c r="E518" s="254"/>
      <c r="F518" s="257" t="s">
        <v>882</v>
      </c>
      <c r="G518" s="254"/>
      <c r="H518" s="254"/>
      <c r="I518" s="96"/>
      <c r="L518" s="32"/>
      <c r="M518" s="162"/>
      <c r="T518" s="56"/>
      <c r="AT518" s="17" t="s">
        <v>212</v>
      </c>
      <c r="AU518" s="17" t="s">
        <v>82</v>
      </c>
    </row>
    <row r="519" spans="2:65" s="12" customFormat="1" x14ac:dyDescent="0.2">
      <c r="B519" s="163"/>
      <c r="C519" s="258"/>
      <c r="D519" s="255" t="s">
        <v>214</v>
      </c>
      <c r="E519" s="259" t="s">
        <v>1</v>
      </c>
      <c r="F519" s="260" t="s">
        <v>215</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216</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1958</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883</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1962</v>
      </c>
      <c r="G523" s="258"/>
      <c r="H523" s="259" t="s">
        <v>1</v>
      </c>
      <c r="I523" s="165"/>
      <c r="L523" s="163"/>
      <c r="M523" s="166"/>
      <c r="T523" s="167"/>
      <c r="AT523" s="164" t="s">
        <v>214</v>
      </c>
      <c r="AU523" s="164" t="s">
        <v>82</v>
      </c>
      <c r="AV523" s="12" t="s">
        <v>80</v>
      </c>
      <c r="AW523" s="12" t="s">
        <v>30</v>
      </c>
      <c r="AX523" s="12" t="s">
        <v>73</v>
      </c>
      <c r="AY523" s="164" t="s">
        <v>201</v>
      </c>
    </row>
    <row r="524" spans="2:65" s="13" customFormat="1" x14ac:dyDescent="0.2">
      <c r="B524" s="168"/>
      <c r="C524" s="261"/>
      <c r="D524" s="255" t="s">
        <v>214</v>
      </c>
      <c r="E524" s="262" t="s">
        <v>1</v>
      </c>
      <c r="F524" s="263" t="s">
        <v>1963</v>
      </c>
      <c r="G524" s="261"/>
      <c r="H524" s="264">
        <v>116.2</v>
      </c>
      <c r="I524" s="170"/>
      <c r="L524" s="168"/>
      <c r="M524" s="171"/>
      <c r="T524" s="172"/>
      <c r="AT524" s="169" t="s">
        <v>214</v>
      </c>
      <c r="AU524" s="169" t="s">
        <v>82</v>
      </c>
      <c r="AV524" s="13" t="s">
        <v>82</v>
      </c>
      <c r="AW524" s="13" t="s">
        <v>30</v>
      </c>
      <c r="AX524" s="13" t="s">
        <v>73</v>
      </c>
      <c r="AY524" s="169" t="s">
        <v>201</v>
      </c>
    </row>
    <row r="525" spans="2:65" s="14" customFormat="1" x14ac:dyDescent="0.2">
      <c r="B525" s="173"/>
      <c r="C525" s="265"/>
      <c r="D525" s="255" t="s">
        <v>214</v>
      </c>
      <c r="E525" s="266" t="s">
        <v>1</v>
      </c>
      <c r="F525" s="267" t="s">
        <v>221</v>
      </c>
      <c r="G525" s="265"/>
      <c r="H525" s="268">
        <v>116.2</v>
      </c>
      <c r="I525" s="175"/>
      <c r="L525" s="173"/>
      <c r="M525" s="176"/>
      <c r="T525" s="177"/>
      <c r="AT525" s="174" t="s">
        <v>214</v>
      </c>
      <c r="AU525" s="174" t="s">
        <v>82</v>
      </c>
      <c r="AV525" s="14" t="s">
        <v>208</v>
      </c>
      <c r="AW525" s="14" t="s">
        <v>30</v>
      </c>
      <c r="AX525" s="14" t="s">
        <v>80</v>
      </c>
      <c r="AY525" s="174" t="s">
        <v>201</v>
      </c>
    </row>
    <row r="526" spans="2:65" s="1" customFormat="1" ht="16.5" customHeight="1" x14ac:dyDescent="0.2">
      <c r="B526" s="152"/>
      <c r="C526" s="249" t="s">
        <v>419</v>
      </c>
      <c r="D526" s="249" t="s">
        <v>203</v>
      </c>
      <c r="E526" s="250" t="s">
        <v>534</v>
      </c>
      <c r="F526" s="251" t="s">
        <v>535</v>
      </c>
      <c r="G526" s="252" t="s">
        <v>536</v>
      </c>
      <c r="H526" s="253">
        <v>16</v>
      </c>
      <c r="I526" s="154"/>
      <c r="J526" s="155">
        <f>ROUND(I526*H526,2)</f>
        <v>0</v>
      </c>
      <c r="K526" s="153" t="s">
        <v>446</v>
      </c>
      <c r="L526" s="32"/>
      <c r="M526" s="156" t="s">
        <v>1</v>
      </c>
      <c r="N526" s="157" t="s">
        <v>38</v>
      </c>
      <c r="P526" s="158">
        <f>O526*H526</f>
        <v>0</v>
      </c>
      <c r="Q526" s="158">
        <v>0</v>
      </c>
      <c r="R526" s="158">
        <f>Q526*H526</f>
        <v>0</v>
      </c>
      <c r="S526" s="158">
        <v>0</v>
      </c>
      <c r="T526" s="159">
        <f>S526*H526</f>
        <v>0</v>
      </c>
      <c r="AR526" s="160" t="s">
        <v>208</v>
      </c>
      <c r="AT526" s="160" t="s">
        <v>203</v>
      </c>
      <c r="AU526" s="160" t="s">
        <v>82</v>
      </c>
      <c r="AY526" s="17" t="s">
        <v>201</v>
      </c>
      <c r="BE526" s="161">
        <f>IF(N526="základní",J526,0)</f>
        <v>0</v>
      </c>
      <c r="BF526" s="161">
        <f>IF(N526="snížená",J526,0)</f>
        <v>0</v>
      </c>
      <c r="BG526" s="161">
        <f>IF(N526="zákl. přenesená",J526,0)</f>
        <v>0</v>
      </c>
      <c r="BH526" s="161">
        <f>IF(N526="sníž. přenesená",J526,0)</f>
        <v>0</v>
      </c>
      <c r="BI526" s="161">
        <f>IF(N526="nulová",J526,0)</f>
        <v>0</v>
      </c>
      <c r="BJ526" s="17" t="s">
        <v>80</v>
      </c>
      <c r="BK526" s="161">
        <f>ROUND(I526*H526,2)</f>
        <v>0</v>
      </c>
      <c r="BL526" s="17" t="s">
        <v>208</v>
      </c>
      <c r="BM526" s="160" t="s">
        <v>2029</v>
      </c>
    </row>
    <row r="527" spans="2:65" s="1" customFormat="1" x14ac:dyDescent="0.2">
      <c r="B527" s="32"/>
      <c r="C527" s="254"/>
      <c r="D527" s="255" t="s">
        <v>210</v>
      </c>
      <c r="E527" s="254"/>
      <c r="F527" s="256" t="s">
        <v>535</v>
      </c>
      <c r="G527" s="254"/>
      <c r="H527" s="254"/>
      <c r="I527" s="96"/>
      <c r="L527" s="32"/>
      <c r="M527" s="162"/>
      <c r="T527" s="56"/>
      <c r="AT527" s="17" t="s">
        <v>210</v>
      </c>
      <c r="AU527" s="17" t="s">
        <v>82</v>
      </c>
    </row>
    <row r="528" spans="2:65" s="1" customFormat="1" ht="78" x14ac:dyDescent="0.2">
      <c r="B528" s="32"/>
      <c r="C528" s="254"/>
      <c r="D528" s="255" t="s">
        <v>212</v>
      </c>
      <c r="E528" s="254"/>
      <c r="F528" s="257" t="s">
        <v>538</v>
      </c>
      <c r="G528" s="254"/>
      <c r="H528" s="254"/>
      <c r="I528" s="96"/>
      <c r="L528" s="32"/>
      <c r="M528" s="162"/>
      <c r="T528" s="56"/>
      <c r="AT528" s="17" t="s">
        <v>212</v>
      </c>
      <c r="AU528" s="17" t="s">
        <v>82</v>
      </c>
    </row>
    <row r="529" spans="2:65" s="12" customFormat="1" x14ac:dyDescent="0.2">
      <c r="B529" s="163"/>
      <c r="C529" s="258"/>
      <c r="D529" s="255" t="s">
        <v>214</v>
      </c>
      <c r="E529" s="259" t="s">
        <v>1</v>
      </c>
      <c r="F529" s="260" t="s">
        <v>215</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216</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1958</v>
      </c>
      <c r="G531" s="258"/>
      <c r="H531" s="259" t="s">
        <v>1</v>
      </c>
      <c r="I531" s="165"/>
      <c r="L531" s="163"/>
      <c r="M531" s="166"/>
      <c r="T531" s="167"/>
      <c r="AT531" s="164" t="s">
        <v>214</v>
      </c>
      <c r="AU531" s="164" t="s">
        <v>82</v>
      </c>
      <c r="AV531" s="12" t="s">
        <v>80</v>
      </c>
      <c r="AW531" s="12" t="s">
        <v>30</v>
      </c>
      <c r="AX531" s="12" t="s">
        <v>73</v>
      </c>
      <c r="AY531" s="164" t="s">
        <v>201</v>
      </c>
    </row>
    <row r="532" spans="2:65" s="12" customFormat="1" x14ac:dyDescent="0.2">
      <c r="B532" s="163"/>
      <c r="C532" s="258"/>
      <c r="D532" s="255" t="s">
        <v>214</v>
      </c>
      <c r="E532" s="259" t="s">
        <v>1</v>
      </c>
      <c r="F532" s="260" t="s">
        <v>2030</v>
      </c>
      <c r="G532" s="258"/>
      <c r="H532" s="259" t="s">
        <v>1</v>
      </c>
      <c r="I532" s="165"/>
      <c r="L532" s="163"/>
      <c r="M532" s="166"/>
      <c r="T532" s="167"/>
      <c r="AT532" s="164" t="s">
        <v>214</v>
      </c>
      <c r="AU532" s="164" t="s">
        <v>82</v>
      </c>
      <c r="AV532" s="12" t="s">
        <v>80</v>
      </c>
      <c r="AW532" s="12" t="s">
        <v>30</v>
      </c>
      <c r="AX532" s="12" t="s">
        <v>73</v>
      </c>
      <c r="AY532" s="164" t="s">
        <v>201</v>
      </c>
    </row>
    <row r="533" spans="2:65" s="13" customFormat="1" x14ac:dyDescent="0.2">
      <c r="B533" s="168"/>
      <c r="C533" s="261"/>
      <c r="D533" s="255" t="s">
        <v>214</v>
      </c>
      <c r="E533" s="262" t="s">
        <v>1</v>
      </c>
      <c r="F533" s="263" t="s">
        <v>331</v>
      </c>
      <c r="G533" s="261"/>
      <c r="H533" s="264">
        <v>16</v>
      </c>
      <c r="I533" s="170"/>
      <c r="L533" s="168"/>
      <c r="M533" s="171"/>
      <c r="T533" s="172"/>
      <c r="AT533" s="169" t="s">
        <v>214</v>
      </c>
      <c r="AU533" s="169" t="s">
        <v>82</v>
      </c>
      <c r="AV533" s="13" t="s">
        <v>82</v>
      </c>
      <c r="AW533" s="13" t="s">
        <v>30</v>
      </c>
      <c r="AX533" s="13" t="s">
        <v>73</v>
      </c>
      <c r="AY533" s="169" t="s">
        <v>201</v>
      </c>
    </row>
    <row r="534" spans="2:65" s="14" customFormat="1" x14ac:dyDescent="0.2">
      <c r="B534" s="173"/>
      <c r="C534" s="265"/>
      <c r="D534" s="255" t="s">
        <v>214</v>
      </c>
      <c r="E534" s="266" t="s">
        <v>1</v>
      </c>
      <c r="F534" s="267" t="s">
        <v>221</v>
      </c>
      <c r="G534" s="265"/>
      <c r="H534" s="268">
        <v>16</v>
      </c>
      <c r="I534" s="175"/>
      <c r="L534" s="173"/>
      <c r="M534" s="176"/>
      <c r="T534" s="177"/>
      <c r="AT534" s="174" t="s">
        <v>214</v>
      </c>
      <c r="AU534" s="174" t="s">
        <v>82</v>
      </c>
      <c r="AV534" s="14" t="s">
        <v>208</v>
      </c>
      <c r="AW534" s="14" t="s">
        <v>30</v>
      </c>
      <c r="AX534" s="14" t="s">
        <v>80</v>
      </c>
      <c r="AY534" s="174" t="s">
        <v>201</v>
      </c>
    </row>
    <row r="535" spans="2:65" s="1" customFormat="1" ht="16.5" customHeight="1" x14ac:dyDescent="0.2">
      <c r="B535" s="152"/>
      <c r="C535" s="271" t="s">
        <v>422</v>
      </c>
      <c r="D535" s="271" t="s">
        <v>401</v>
      </c>
      <c r="E535" s="272" t="s">
        <v>541</v>
      </c>
      <c r="F535" s="273" t="s">
        <v>542</v>
      </c>
      <c r="G535" s="274" t="s">
        <v>536</v>
      </c>
      <c r="H535" s="275">
        <v>16</v>
      </c>
      <c r="I535" s="179"/>
      <c r="J535" s="180">
        <f>ROUND(I535*H535,2)</f>
        <v>0</v>
      </c>
      <c r="K535" s="178" t="s">
        <v>446</v>
      </c>
      <c r="L535" s="181"/>
      <c r="M535" s="182" t="s">
        <v>1</v>
      </c>
      <c r="N535" s="183" t="s">
        <v>38</v>
      </c>
      <c r="P535" s="158">
        <f>O535*H535</f>
        <v>0</v>
      </c>
      <c r="Q535" s="158">
        <v>3.5000000000000001E-3</v>
      </c>
      <c r="R535" s="158">
        <f>Q535*H535</f>
        <v>5.6000000000000001E-2</v>
      </c>
      <c r="S535" s="158">
        <v>0</v>
      </c>
      <c r="T535" s="159">
        <f>S535*H535</f>
        <v>0</v>
      </c>
      <c r="AR535" s="160" t="s">
        <v>266</v>
      </c>
      <c r="AT535" s="160" t="s">
        <v>401</v>
      </c>
      <c r="AU535" s="160" t="s">
        <v>82</v>
      </c>
      <c r="AY535" s="17" t="s">
        <v>201</v>
      </c>
      <c r="BE535" s="161">
        <f>IF(N535="základní",J535,0)</f>
        <v>0</v>
      </c>
      <c r="BF535" s="161">
        <f>IF(N535="snížená",J535,0)</f>
        <v>0</v>
      </c>
      <c r="BG535" s="161">
        <f>IF(N535="zákl. přenesená",J535,0)</f>
        <v>0</v>
      </c>
      <c r="BH535" s="161">
        <f>IF(N535="sníž. přenesená",J535,0)</f>
        <v>0</v>
      </c>
      <c r="BI535" s="161">
        <f>IF(N535="nulová",J535,0)</f>
        <v>0</v>
      </c>
      <c r="BJ535" s="17" t="s">
        <v>80</v>
      </c>
      <c r="BK535" s="161">
        <f>ROUND(I535*H535,2)</f>
        <v>0</v>
      </c>
      <c r="BL535" s="17" t="s">
        <v>208</v>
      </c>
      <c r="BM535" s="160" t="s">
        <v>2031</v>
      </c>
    </row>
    <row r="536" spans="2:65" s="1" customFormat="1" x14ac:dyDescent="0.2">
      <c r="B536" s="32"/>
      <c r="C536" s="254"/>
      <c r="D536" s="255" t="s">
        <v>210</v>
      </c>
      <c r="E536" s="254"/>
      <c r="F536" s="256" t="s">
        <v>542</v>
      </c>
      <c r="G536" s="254"/>
      <c r="H536" s="254"/>
      <c r="I536" s="96"/>
      <c r="L536" s="32"/>
      <c r="M536" s="162"/>
      <c r="T536" s="56"/>
      <c r="AT536" s="17" t="s">
        <v>210</v>
      </c>
      <c r="AU536" s="17" t="s">
        <v>82</v>
      </c>
    </row>
    <row r="537" spans="2:65" s="12" customFormat="1" x14ac:dyDescent="0.2">
      <c r="B537" s="163"/>
      <c r="C537" s="258"/>
      <c r="D537" s="255" t="s">
        <v>214</v>
      </c>
      <c r="E537" s="259" t="s">
        <v>1</v>
      </c>
      <c r="F537" s="260" t="s">
        <v>215</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216</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1958</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2030</v>
      </c>
      <c r="G540" s="258"/>
      <c r="H540" s="259" t="s">
        <v>1</v>
      </c>
      <c r="I540" s="165"/>
      <c r="L540" s="163"/>
      <c r="M540" s="166"/>
      <c r="T540" s="167"/>
      <c r="AT540" s="164" t="s">
        <v>214</v>
      </c>
      <c r="AU540" s="164" t="s">
        <v>82</v>
      </c>
      <c r="AV540" s="12" t="s">
        <v>80</v>
      </c>
      <c r="AW540" s="12" t="s">
        <v>30</v>
      </c>
      <c r="AX540" s="12" t="s">
        <v>73</v>
      </c>
      <c r="AY540" s="164" t="s">
        <v>201</v>
      </c>
    </row>
    <row r="541" spans="2:65" s="13" customFormat="1" x14ac:dyDescent="0.2">
      <c r="B541" s="168"/>
      <c r="C541" s="261"/>
      <c r="D541" s="255" t="s">
        <v>214</v>
      </c>
      <c r="E541" s="262" t="s">
        <v>1</v>
      </c>
      <c r="F541" s="263" t="s">
        <v>331</v>
      </c>
      <c r="G541" s="261"/>
      <c r="H541" s="264">
        <v>16</v>
      </c>
      <c r="I541" s="170"/>
      <c r="L541" s="168"/>
      <c r="M541" s="171"/>
      <c r="T541" s="172"/>
      <c r="AT541" s="169" t="s">
        <v>214</v>
      </c>
      <c r="AU541" s="169" t="s">
        <v>82</v>
      </c>
      <c r="AV541" s="13" t="s">
        <v>82</v>
      </c>
      <c r="AW541" s="13" t="s">
        <v>30</v>
      </c>
      <c r="AX541" s="13" t="s">
        <v>73</v>
      </c>
      <c r="AY541" s="169" t="s">
        <v>201</v>
      </c>
    </row>
    <row r="542" spans="2:65" s="14" customFormat="1" x14ac:dyDescent="0.2">
      <c r="B542" s="173"/>
      <c r="C542" s="265"/>
      <c r="D542" s="255" t="s">
        <v>214</v>
      </c>
      <c r="E542" s="266" t="s">
        <v>1</v>
      </c>
      <c r="F542" s="267" t="s">
        <v>221</v>
      </c>
      <c r="G542" s="265"/>
      <c r="H542" s="268">
        <v>16</v>
      </c>
      <c r="I542" s="175"/>
      <c r="L542" s="173"/>
      <c r="M542" s="176"/>
      <c r="T542" s="177"/>
      <c r="AT542" s="174" t="s">
        <v>214</v>
      </c>
      <c r="AU542" s="174" t="s">
        <v>82</v>
      </c>
      <c r="AV542" s="14" t="s">
        <v>208</v>
      </c>
      <c r="AW542" s="14" t="s">
        <v>30</v>
      </c>
      <c r="AX542" s="14" t="s">
        <v>80</v>
      </c>
      <c r="AY542" s="174" t="s">
        <v>201</v>
      </c>
    </row>
    <row r="543" spans="2:65" s="11" customFormat="1" ht="22.9" customHeight="1" x14ac:dyDescent="0.2">
      <c r="B543" s="140"/>
      <c r="C543" s="276"/>
      <c r="D543" s="277" t="s">
        <v>72</v>
      </c>
      <c r="E543" s="278" t="s">
        <v>266</v>
      </c>
      <c r="F543" s="278" t="s">
        <v>544</v>
      </c>
      <c r="G543" s="276"/>
      <c r="H543" s="276"/>
      <c r="I543" s="143"/>
      <c r="J543" s="151">
        <f>BK543</f>
        <v>0</v>
      </c>
      <c r="L543" s="140"/>
      <c r="M543" s="145"/>
      <c r="P543" s="146">
        <f>SUM(P544:P1193)</f>
        <v>0</v>
      </c>
      <c r="R543" s="146">
        <f>SUM(R544:R1193)</f>
        <v>8.493875000000001</v>
      </c>
      <c r="T543" s="147">
        <f>SUM(T544:T1193)</f>
        <v>0.16233999999999998</v>
      </c>
      <c r="AR543" s="141" t="s">
        <v>80</v>
      </c>
      <c r="AT543" s="148" t="s">
        <v>72</v>
      </c>
      <c r="AU543" s="148" t="s">
        <v>80</v>
      </c>
      <c r="AY543" s="141" t="s">
        <v>201</v>
      </c>
      <c r="BK543" s="149">
        <f>SUM(BK544:BK1193)</f>
        <v>0</v>
      </c>
    </row>
    <row r="544" spans="2:65" s="1" customFormat="1" ht="24" customHeight="1" x14ac:dyDescent="0.2">
      <c r="B544" s="152"/>
      <c r="C544" s="249" t="s">
        <v>430</v>
      </c>
      <c r="D544" s="249" t="s">
        <v>203</v>
      </c>
      <c r="E544" s="250" t="s">
        <v>546</v>
      </c>
      <c r="F544" s="251" t="s">
        <v>547</v>
      </c>
      <c r="G544" s="252" t="s">
        <v>536</v>
      </c>
      <c r="H544" s="253">
        <v>1</v>
      </c>
      <c r="I544" s="154"/>
      <c r="J544" s="155">
        <f>ROUND(I544*H544,2)</f>
        <v>0</v>
      </c>
      <c r="K544" s="153" t="s">
        <v>207</v>
      </c>
      <c r="L544" s="32"/>
      <c r="M544" s="156" t="s">
        <v>1</v>
      </c>
      <c r="N544" s="157" t="s">
        <v>38</v>
      </c>
      <c r="P544" s="158">
        <f>O544*H544</f>
        <v>0</v>
      </c>
      <c r="Q544" s="158">
        <v>0</v>
      </c>
      <c r="R544" s="158">
        <f>Q544*H544</f>
        <v>0</v>
      </c>
      <c r="S544" s="158">
        <v>0</v>
      </c>
      <c r="T544" s="159">
        <f>S544*H544</f>
        <v>0</v>
      </c>
      <c r="AR544" s="160" t="s">
        <v>208</v>
      </c>
      <c r="AT544" s="160" t="s">
        <v>203</v>
      </c>
      <c r="AU544" s="160" t="s">
        <v>82</v>
      </c>
      <c r="AY544" s="17" t="s">
        <v>201</v>
      </c>
      <c r="BE544" s="161">
        <f>IF(N544="základní",J544,0)</f>
        <v>0</v>
      </c>
      <c r="BF544" s="161">
        <f>IF(N544="snížená",J544,0)</f>
        <v>0</v>
      </c>
      <c r="BG544" s="161">
        <f>IF(N544="zákl. přenesená",J544,0)</f>
        <v>0</v>
      </c>
      <c r="BH544" s="161">
        <f>IF(N544="sníž. přenesená",J544,0)</f>
        <v>0</v>
      </c>
      <c r="BI544" s="161">
        <f>IF(N544="nulová",J544,0)</f>
        <v>0</v>
      </c>
      <c r="BJ544" s="17" t="s">
        <v>80</v>
      </c>
      <c r="BK544" s="161">
        <f>ROUND(I544*H544,2)</f>
        <v>0</v>
      </c>
      <c r="BL544" s="17" t="s">
        <v>208</v>
      </c>
      <c r="BM544" s="160" t="s">
        <v>2032</v>
      </c>
    </row>
    <row r="545" spans="2:65" s="1" customFormat="1" ht="19.5" x14ac:dyDescent="0.2">
      <c r="B545" s="32"/>
      <c r="C545" s="254"/>
      <c r="D545" s="255" t="s">
        <v>210</v>
      </c>
      <c r="E545" s="254"/>
      <c r="F545" s="256" t="s">
        <v>549</v>
      </c>
      <c r="G545" s="254"/>
      <c r="H545" s="254"/>
      <c r="I545" s="96"/>
      <c r="L545" s="32"/>
      <c r="M545" s="162"/>
      <c r="T545" s="56"/>
      <c r="AT545" s="17" t="s">
        <v>210</v>
      </c>
      <c r="AU545" s="17" t="s">
        <v>82</v>
      </c>
    </row>
    <row r="546" spans="2:65" s="1" customFormat="1" ht="78" x14ac:dyDescent="0.2">
      <c r="B546" s="32"/>
      <c r="C546" s="254"/>
      <c r="D546" s="255" t="s">
        <v>212</v>
      </c>
      <c r="E546" s="254"/>
      <c r="F546" s="257" t="s">
        <v>550</v>
      </c>
      <c r="G546" s="254"/>
      <c r="H546" s="254"/>
      <c r="I546" s="96"/>
      <c r="L546" s="32"/>
      <c r="M546" s="162"/>
      <c r="T546" s="56"/>
      <c r="AT546" s="17" t="s">
        <v>212</v>
      </c>
      <c r="AU546" s="17" t="s">
        <v>82</v>
      </c>
    </row>
    <row r="547" spans="2:65" s="12" customFormat="1" x14ac:dyDescent="0.2">
      <c r="B547" s="163"/>
      <c r="C547" s="258"/>
      <c r="D547" s="255" t="s">
        <v>214</v>
      </c>
      <c r="E547" s="259" t="s">
        <v>1</v>
      </c>
      <c r="F547" s="260" t="s">
        <v>215</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216</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2021</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551</v>
      </c>
      <c r="G550" s="258"/>
      <c r="H550" s="259" t="s">
        <v>1</v>
      </c>
      <c r="I550" s="165"/>
      <c r="L550" s="163"/>
      <c r="M550" s="166"/>
      <c r="T550" s="167"/>
      <c r="AT550" s="164" t="s">
        <v>214</v>
      </c>
      <c r="AU550" s="164" t="s">
        <v>82</v>
      </c>
      <c r="AV550" s="12" t="s">
        <v>80</v>
      </c>
      <c r="AW550" s="12" t="s">
        <v>30</v>
      </c>
      <c r="AX550" s="12" t="s">
        <v>73</v>
      </c>
      <c r="AY550" s="164" t="s">
        <v>201</v>
      </c>
    </row>
    <row r="551" spans="2:65" s="13" customFormat="1" x14ac:dyDescent="0.2">
      <c r="B551" s="168"/>
      <c r="C551" s="261"/>
      <c r="D551" s="255" t="s">
        <v>214</v>
      </c>
      <c r="E551" s="262" t="s">
        <v>1</v>
      </c>
      <c r="F551" s="263" t="s">
        <v>80</v>
      </c>
      <c r="G551" s="261"/>
      <c r="H551" s="264">
        <v>1</v>
      </c>
      <c r="I551" s="170"/>
      <c r="L551" s="168"/>
      <c r="M551" s="171"/>
      <c r="T551" s="172"/>
      <c r="AT551" s="169" t="s">
        <v>214</v>
      </c>
      <c r="AU551" s="169" t="s">
        <v>82</v>
      </c>
      <c r="AV551" s="13" t="s">
        <v>82</v>
      </c>
      <c r="AW551" s="13" t="s">
        <v>30</v>
      </c>
      <c r="AX551" s="13" t="s">
        <v>73</v>
      </c>
      <c r="AY551" s="169" t="s">
        <v>201</v>
      </c>
    </row>
    <row r="552" spans="2:65" s="14" customFormat="1" x14ac:dyDescent="0.2">
      <c r="B552" s="173"/>
      <c r="C552" s="265"/>
      <c r="D552" s="255" t="s">
        <v>214</v>
      </c>
      <c r="E552" s="266" t="s">
        <v>1</v>
      </c>
      <c r="F552" s="267" t="s">
        <v>221</v>
      </c>
      <c r="G552" s="265"/>
      <c r="H552" s="268">
        <v>1</v>
      </c>
      <c r="I552" s="175"/>
      <c r="L552" s="173"/>
      <c r="M552" s="176"/>
      <c r="T552" s="177"/>
      <c r="AT552" s="174" t="s">
        <v>214</v>
      </c>
      <c r="AU552" s="174" t="s">
        <v>82</v>
      </c>
      <c r="AV552" s="14" t="s">
        <v>208</v>
      </c>
      <c r="AW552" s="14" t="s">
        <v>30</v>
      </c>
      <c r="AX552" s="14" t="s">
        <v>80</v>
      </c>
      <c r="AY552" s="174" t="s">
        <v>201</v>
      </c>
    </row>
    <row r="553" spans="2:65" s="1" customFormat="1" ht="24" customHeight="1" x14ac:dyDescent="0.2">
      <c r="B553" s="152"/>
      <c r="C553" s="249" t="s">
        <v>437</v>
      </c>
      <c r="D553" s="249" t="s">
        <v>203</v>
      </c>
      <c r="E553" s="250" t="s">
        <v>553</v>
      </c>
      <c r="F553" s="251" t="s">
        <v>554</v>
      </c>
      <c r="G553" s="252" t="s">
        <v>269</v>
      </c>
      <c r="H553" s="253">
        <v>230</v>
      </c>
      <c r="I553" s="154"/>
      <c r="J553" s="155">
        <f>ROUND(I553*H553,2)</f>
        <v>0</v>
      </c>
      <c r="K553" s="153" t="s">
        <v>207</v>
      </c>
      <c r="L553" s="32"/>
      <c r="M553" s="156" t="s">
        <v>1</v>
      </c>
      <c r="N553" s="157" t="s">
        <v>38</v>
      </c>
      <c r="P553" s="158">
        <f>O553*H553</f>
        <v>0</v>
      </c>
      <c r="Q553" s="158">
        <v>0</v>
      </c>
      <c r="R553" s="158">
        <f>Q553*H553</f>
        <v>0</v>
      </c>
      <c r="S553" s="158">
        <v>0</v>
      </c>
      <c r="T553" s="159">
        <f>S553*H553</f>
        <v>0</v>
      </c>
      <c r="AR553" s="160" t="s">
        <v>208</v>
      </c>
      <c r="AT553" s="160" t="s">
        <v>203</v>
      </c>
      <c r="AU553" s="160" t="s">
        <v>82</v>
      </c>
      <c r="AY553" s="17" t="s">
        <v>201</v>
      </c>
      <c r="BE553" s="161">
        <f>IF(N553="základní",J553,0)</f>
        <v>0</v>
      </c>
      <c r="BF553" s="161">
        <f>IF(N553="snížená",J553,0)</f>
        <v>0</v>
      </c>
      <c r="BG553" s="161">
        <f>IF(N553="zákl. přenesená",J553,0)</f>
        <v>0</v>
      </c>
      <c r="BH553" s="161">
        <f>IF(N553="sníž. přenesená",J553,0)</f>
        <v>0</v>
      </c>
      <c r="BI553" s="161">
        <f>IF(N553="nulová",J553,0)</f>
        <v>0</v>
      </c>
      <c r="BJ553" s="17" t="s">
        <v>80</v>
      </c>
      <c r="BK553" s="161">
        <f>ROUND(I553*H553,2)</f>
        <v>0</v>
      </c>
      <c r="BL553" s="17" t="s">
        <v>208</v>
      </c>
      <c r="BM553" s="160" t="s">
        <v>2033</v>
      </c>
    </row>
    <row r="554" spans="2:65" s="1" customFormat="1" ht="19.5" x14ac:dyDescent="0.2">
      <c r="B554" s="32"/>
      <c r="C554" s="254"/>
      <c r="D554" s="255" t="s">
        <v>210</v>
      </c>
      <c r="E554" s="254"/>
      <c r="F554" s="256" t="s">
        <v>556</v>
      </c>
      <c r="G554" s="254"/>
      <c r="H554" s="254"/>
      <c r="I554" s="96"/>
      <c r="L554" s="32"/>
      <c r="M554" s="162"/>
      <c r="T554" s="56"/>
      <c r="AT554" s="17" t="s">
        <v>210</v>
      </c>
      <c r="AU554" s="17" t="s">
        <v>82</v>
      </c>
    </row>
    <row r="555" spans="2:65" s="1" customFormat="1" ht="107.25" x14ac:dyDescent="0.2">
      <c r="B555" s="32"/>
      <c r="C555" s="254"/>
      <c r="D555" s="255" t="s">
        <v>212</v>
      </c>
      <c r="E555" s="254"/>
      <c r="F555" s="257" t="s">
        <v>557</v>
      </c>
      <c r="G555" s="254"/>
      <c r="H555" s="254"/>
      <c r="I555" s="96"/>
      <c r="L555" s="32"/>
      <c r="M555" s="162"/>
      <c r="T555" s="56"/>
      <c r="AT555" s="17" t="s">
        <v>212</v>
      </c>
      <c r="AU555" s="17" t="s">
        <v>82</v>
      </c>
    </row>
    <row r="556" spans="2:65" s="12" customFormat="1" x14ac:dyDescent="0.2">
      <c r="B556" s="163"/>
      <c r="C556" s="258"/>
      <c r="D556" s="255" t="s">
        <v>214</v>
      </c>
      <c r="E556" s="259" t="s">
        <v>1</v>
      </c>
      <c r="F556" s="260" t="s">
        <v>215</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216</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2021</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558</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2034</v>
      </c>
      <c r="G560" s="258"/>
      <c r="H560" s="259" t="s">
        <v>1</v>
      </c>
      <c r="I560" s="165"/>
      <c r="L560" s="163"/>
      <c r="M560" s="166"/>
      <c r="T560" s="167"/>
      <c r="AT560" s="164" t="s">
        <v>214</v>
      </c>
      <c r="AU560" s="164" t="s">
        <v>82</v>
      </c>
      <c r="AV560" s="12" t="s">
        <v>80</v>
      </c>
      <c r="AW560" s="12" t="s">
        <v>30</v>
      </c>
      <c r="AX560" s="12" t="s">
        <v>73</v>
      </c>
      <c r="AY560" s="164" t="s">
        <v>201</v>
      </c>
    </row>
    <row r="561" spans="2:65" s="13" customFormat="1" x14ac:dyDescent="0.2">
      <c r="B561" s="168"/>
      <c r="C561" s="261"/>
      <c r="D561" s="255" t="s">
        <v>214</v>
      </c>
      <c r="E561" s="262" t="s">
        <v>1</v>
      </c>
      <c r="F561" s="263" t="s">
        <v>2015</v>
      </c>
      <c r="G561" s="261"/>
      <c r="H561" s="264">
        <v>230</v>
      </c>
      <c r="I561" s="170"/>
      <c r="L561" s="168"/>
      <c r="M561" s="171"/>
      <c r="T561" s="172"/>
      <c r="AT561" s="169" t="s">
        <v>214</v>
      </c>
      <c r="AU561" s="169" t="s">
        <v>82</v>
      </c>
      <c r="AV561" s="13" t="s">
        <v>82</v>
      </c>
      <c r="AW561" s="13" t="s">
        <v>30</v>
      </c>
      <c r="AX561" s="13" t="s">
        <v>73</v>
      </c>
      <c r="AY561" s="169" t="s">
        <v>201</v>
      </c>
    </row>
    <row r="562" spans="2:65" s="14" customFormat="1" x14ac:dyDescent="0.2">
      <c r="B562" s="173"/>
      <c r="C562" s="265"/>
      <c r="D562" s="255" t="s">
        <v>214</v>
      </c>
      <c r="E562" s="266" t="s">
        <v>1</v>
      </c>
      <c r="F562" s="267" t="s">
        <v>221</v>
      </c>
      <c r="G562" s="265"/>
      <c r="H562" s="268">
        <v>230</v>
      </c>
      <c r="I562" s="175"/>
      <c r="L562" s="173"/>
      <c r="M562" s="176"/>
      <c r="T562" s="177"/>
      <c r="AT562" s="174" t="s">
        <v>214</v>
      </c>
      <c r="AU562" s="174" t="s">
        <v>82</v>
      </c>
      <c r="AV562" s="14" t="s">
        <v>208</v>
      </c>
      <c r="AW562" s="14" t="s">
        <v>30</v>
      </c>
      <c r="AX562" s="14" t="s">
        <v>80</v>
      </c>
      <c r="AY562" s="174" t="s">
        <v>201</v>
      </c>
    </row>
    <row r="563" spans="2:65" s="1" customFormat="1" ht="24" customHeight="1" x14ac:dyDescent="0.2">
      <c r="B563" s="152"/>
      <c r="C563" s="271" t="s">
        <v>443</v>
      </c>
      <c r="D563" s="271" t="s">
        <v>401</v>
      </c>
      <c r="E563" s="272" t="s">
        <v>561</v>
      </c>
      <c r="F563" s="273" t="s">
        <v>562</v>
      </c>
      <c r="G563" s="274" t="s">
        <v>269</v>
      </c>
      <c r="H563" s="275">
        <v>230</v>
      </c>
      <c r="I563" s="179"/>
      <c r="J563" s="180">
        <f>ROUND(I563*H563,2)</f>
        <v>0</v>
      </c>
      <c r="K563" s="178" t="s">
        <v>207</v>
      </c>
      <c r="L563" s="181"/>
      <c r="M563" s="182" t="s">
        <v>1</v>
      </c>
      <c r="N563" s="183" t="s">
        <v>38</v>
      </c>
      <c r="P563" s="158">
        <f>O563*H563</f>
        <v>0</v>
      </c>
      <c r="Q563" s="158">
        <v>1.593E-2</v>
      </c>
      <c r="R563" s="158">
        <f>Q563*H563</f>
        <v>3.6638999999999999</v>
      </c>
      <c r="S563" s="158">
        <v>0</v>
      </c>
      <c r="T563" s="159">
        <f>S563*H563</f>
        <v>0</v>
      </c>
      <c r="AR563" s="160" t="s">
        <v>266</v>
      </c>
      <c r="AT563" s="160" t="s">
        <v>401</v>
      </c>
      <c r="AU563" s="160" t="s">
        <v>82</v>
      </c>
      <c r="AY563" s="17" t="s">
        <v>201</v>
      </c>
      <c r="BE563" s="161">
        <f>IF(N563="základní",J563,0)</f>
        <v>0</v>
      </c>
      <c r="BF563" s="161">
        <f>IF(N563="snížená",J563,0)</f>
        <v>0</v>
      </c>
      <c r="BG563" s="161">
        <f>IF(N563="zákl. přenesená",J563,0)</f>
        <v>0</v>
      </c>
      <c r="BH563" s="161">
        <f>IF(N563="sníž. přenesená",J563,0)</f>
        <v>0</v>
      </c>
      <c r="BI563" s="161">
        <f>IF(N563="nulová",J563,0)</f>
        <v>0</v>
      </c>
      <c r="BJ563" s="17" t="s">
        <v>80</v>
      </c>
      <c r="BK563" s="161">
        <f>ROUND(I563*H563,2)</f>
        <v>0</v>
      </c>
      <c r="BL563" s="17" t="s">
        <v>208</v>
      </c>
      <c r="BM563" s="160" t="s">
        <v>2035</v>
      </c>
    </row>
    <row r="564" spans="2:65" s="1" customFormat="1" ht="19.5" x14ac:dyDescent="0.2">
      <c r="B564" s="32"/>
      <c r="C564" s="254"/>
      <c r="D564" s="255" t="s">
        <v>210</v>
      </c>
      <c r="E564" s="254"/>
      <c r="F564" s="256" t="s">
        <v>562</v>
      </c>
      <c r="G564" s="254"/>
      <c r="H564" s="254"/>
      <c r="I564" s="96"/>
      <c r="L564" s="32"/>
      <c r="M564" s="162"/>
      <c r="T564" s="56"/>
      <c r="AT564" s="17" t="s">
        <v>210</v>
      </c>
      <c r="AU564" s="17" t="s">
        <v>82</v>
      </c>
    </row>
    <row r="565" spans="2:65" s="12" customFormat="1" x14ac:dyDescent="0.2">
      <c r="B565" s="163"/>
      <c r="C565" s="258"/>
      <c r="D565" s="255" t="s">
        <v>214</v>
      </c>
      <c r="E565" s="259" t="s">
        <v>1</v>
      </c>
      <c r="F565" s="260" t="s">
        <v>215</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216</v>
      </c>
      <c r="G566" s="258"/>
      <c r="H566" s="259" t="s">
        <v>1</v>
      </c>
      <c r="I566" s="165"/>
      <c r="L566" s="163"/>
      <c r="M566" s="166"/>
      <c r="T566" s="167"/>
      <c r="AT566" s="164" t="s">
        <v>214</v>
      </c>
      <c r="AU566" s="164" t="s">
        <v>82</v>
      </c>
      <c r="AV566" s="12" t="s">
        <v>80</v>
      </c>
      <c r="AW566" s="12" t="s">
        <v>30</v>
      </c>
      <c r="AX566" s="12" t="s">
        <v>73</v>
      </c>
      <c r="AY566" s="164" t="s">
        <v>201</v>
      </c>
    </row>
    <row r="567" spans="2:65" s="12" customFormat="1" ht="22.5" x14ac:dyDescent="0.2">
      <c r="B567" s="163"/>
      <c r="C567" s="258"/>
      <c r="D567" s="255" t="s">
        <v>214</v>
      </c>
      <c r="E567" s="259" t="s">
        <v>1</v>
      </c>
      <c r="F567" s="260" t="s">
        <v>406</v>
      </c>
      <c r="G567" s="258"/>
      <c r="H567" s="259" t="s">
        <v>1</v>
      </c>
      <c r="I567" s="165"/>
      <c r="L567" s="163"/>
      <c r="M567" s="166"/>
      <c r="T567" s="167"/>
      <c r="AT567" s="164" t="s">
        <v>214</v>
      </c>
      <c r="AU567" s="164" t="s">
        <v>82</v>
      </c>
      <c r="AV567" s="12" t="s">
        <v>80</v>
      </c>
      <c r="AW567" s="12" t="s">
        <v>30</v>
      </c>
      <c r="AX567" s="12" t="s">
        <v>73</v>
      </c>
      <c r="AY567" s="164" t="s">
        <v>201</v>
      </c>
    </row>
    <row r="568" spans="2:65" s="12" customFormat="1" x14ac:dyDescent="0.2">
      <c r="B568" s="163"/>
      <c r="C568" s="258"/>
      <c r="D568" s="255" t="s">
        <v>214</v>
      </c>
      <c r="E568" s="259" t="s">
        <v>1</v>
      </c>
      <c r="F568" s="260" t="s">
        <v>2021</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558</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2034</v>
      </c>
      <c r="G570" s="258"/>
      <c r="H570" s="259" t="s">
        <v>1</v>
      </c>
      <c r="I570" s="165"/>
      <c r="L570" s="163"/>
      <c r="M570" s="166"/>
      <c r="T570" s="167"/>
      <c r="AT570" s="164" t="s">
        <v>214</v>
      </c>
      <c r="AU570" s="164" t="s">
        <v>82</v>
      </c>
      <c r="AV570" s="12" t="s">
        <v>80</v>
      </c>
      <c r="AW570" s="12" t="s">
        <v>30</v>
      </c>
      <c r="AX570" s="12" t="s">
        <v>73</v>
      </c>
      <c r="AY570" s="164" t="s">
        <v>201</v>
      </c>
    </row>
    <row r="571" spans="2:65" s="13" customFormat="1" x14ac:dyDescent="0.2">
      <c r="B571" s="168"/>
      <c r="C571" s="261"/>
      <c r="D571" s="255" t="s">
        <v>214</v>
      </c>
      <c r="E571" s="262" t="s">
        <v>1</v>
      </c>
      <c r="F571" s="263" t="s">
        <v>2015</v>
      </c>
      <c r="G571" s="261"/>
      <c r="H571" s="264">
        <v>230</v>
      </c>
      <c r="I571" s="170"/>
      <c r="L571" s="168"/>
      <c r="M571" s="171"/>
      <c r="T571" s="172"/>
      <c r="AT571" s="169" t="s">
        <v>214</v>
      </c>
      <c r="AU571" s="169" t="s">
        <v>82</v>
      </c>
      <c r="AV571" s="13" t="s">
        <v>82</v>
      </c>
      <c r="AW571" s="13" t="s">
        <v>30</v>
      </c>
      <c r="AX571" s="13" t="s">
        <v>73</v>
      </c>
      <c r="AY571" s="169" t="s">
        <v>201</v>
      </c>
    </row>
    <row r="572" spans="2:65" s="14" customFormat="1" x14ac:dyDescent="0.2">
      <c r="B572" s="173"/>
      <c r="C572" s="265"/>
      <c r="D572" s="255" t="s">
        <v>214</v>
      </c>
      <c r="E572" s="266" t="s">
        <v>1</v>
      </c>
      <c r="F572" s="267" t="s">
        <v>221</v>
      </c>
      <c r="G572" s="265"/>
      <c r="H572" s="268">
        <v>230</v>
      </c>
      <c r="I572" s="175"/>
      <c r="L572" s="173"/>
      <c r="M572" s="176"/>
      <c r="T572" s="177"/>
      <c r="AT572" s="174" t="s">
        <v>214</v>
      </c>
      <c r="AU572" s="174" t="s">
        <v>82</v>
      </c>
      <c r="AV572" s="14" t="s">
        <v>208</v>
      </c>
      <c r="AW572" s="14" t="s">
        <v>30</v>
      </c>
      <c r="AX572" s="14" t="s">
        <v>80</v>
      </c>
      <c r="AY572" s="174" t="s">
        <v>201</v>
      </c>
    </row>
    <row r="573" spans="2:65" s="1" customFormat="1" ht="24" customHeight="1" x14ac:dyDescent="0.2">
      <c r="B573" s="152"/>
      <c r="C573" s="249" t="s">
        <v>451</v>
      </c>
      <c r="D573" s="249" t="s">
        <v>203</v>
      </c>
      <c r="E573" s="250" t="s">
        <v>892</v>
      </c>
      <c r="F573" s="251" t="s">
        <v>893</v>
      </c>
      <c r="G573" s="252" t="s">
        <v>536</v>
      </c>
      <c r="H573" s="253">
        <v>2</v>
      </c>
      <c r="I573" s="154"/>
      <c r="J573" s="155">
        <f>ROUND(I573*H573,2)</f>
        <v>0</v>
      </c>
      <c r="K573" s="153" t="s">
        <v>207</v>
      </c>
      <c r="L573" s="32"/>
      <c r="M573" s="156" t="s">
        <v>1</v>
      </c>
      <c r="N573" s="157" t="s">
        <v>38</v>
      </c>
      <c r="P573" s="158">
        <f>O573*H573</f>
        <v>0</v>
      </c>
      <c r="Q573" s="158">
        <v>1.67E-3</v>
      </c>
      <c r="R573" s="158">
        <f>Q573*H573</f>
        <v>3.3400000000000001E-3</v>
      </c>
      <c r="S573" s="158">
        <v>0</v>
      </c>
      <c r="T573" s="159">
        <f>S573*H573</f>
        <v>0</v>
      </c>
      <c r="AR573" s="160" t="s">
        <v>208</v>
      </c>
      <c r="AT573" s="160" t="s">
        <v>203</v>
      </c>
      <c r="AU573" s="160" t="s">
        <v>82</v>
      </c>
      <c r="AY573" s="17" t="s">
        <v>201</v>
      </c>
      <c r="BE573" s="161">
        <f>IF(N573="základní",J573,0)</f>
        <v>0</v>
      </c>
      <c r="BF573" s="161">
        <f>IF(N573="snížená",J573,0)</f>
        <v>0</v>
      </c>
      <c r="BG573" s="161">
        <f>IF(N573="zákl. přenesená",J573,0)</f>
        <v>0</v>
      </c>
      <c r="BH573" s="161">
        <f>IF(N573="sníž. přenesená",J573,0)</f>
        <v>0</v>
      </c>
      <c r="BI573" s="161">
        <f>IF(N573="nulová",J573,0)</f>
        <v>0</v>
      </c>
      <c r="BJ573" s="17" t="s">
        <v>80</v>
      </c>
      <c r="BK573" s="161">
        <f>ROUND(I573*H573,2)</f>
        <v>0</v>
      </c>
      <c r="BL573" s="17" t="s">
        <v>208</v>
      </c>
      <c r="BM573" s="160" t="s">
        <v>2036</v>
      </c>
    </row>
    <row r="574" spans="2:65" s="1" customFormat="1" ht="29.25" x14ac:dyDescent="0.2">
      <c r="B574" s="32"/>
      <c r="C574" s="254"/>
      <c r="D574" s="255" t="s">
        <v>210</v>
      </c>
      <c r="E574" s="254"/>
      <c r="F574" s="256" t="s">
        <v>895</v>
      </c>
      <c r="G574" s="254"/>
      <c r="H574" s="254"/>
      <c r="I574" s="96"/>
      <c r="L574" s="32"/>
      <c r="M574" s="162"/>
      <c r="T574" s="56"/>
      <c r="AT574" s="17" t="s">
        <v>210</v>
      </c>
      <c r="AU574" s="17" t="s">
        <v>82</v>
      </c>
    </row>
    <row r="575" spans="2:65" s="1" customFormat="1" ht="68.25" x14ac:dyDescent="0.2">
      <c r="B575" s="32"/>
      <c r="C575" s="254"/>
      <c r="D575" s="255" t="s">
        <v>212</v>
      </c>
      <c r="E575" s="254"/>
      <c r="F575" s="257" t="s">
        <v>569</v>
      </c>
      <c r="G575" s="254"/>
      <c r="H575" s="254"/>
      <c r="I575" s="96"/>
      <c r="L575" s="32"/>
      <c r="M575" s="162"/>
      <c r="T575" s="56"/>
      <c r="AT575" s="17" t="s">
        <v>212</v>
      </c>
      <c r="AU575" s="17" t="s">
        <v>82</v>
      </c>
    </row>
    <row r="576" spans="2:65" s="12" customFormat="1" x14ac:dyDescent="0.2">
      <c r="B576" s="163"/>
      <c r="C576" s="258"/>
      <c r="D576" s="255" t="s">
        <v>214</v>
      </c>
      <c r="E576" s="259" t="s">
        <v>1</v>
      </c>
      <c r="F576" s="260" t="s">
        <v>215</v>
      </c>
      <c r="G576" s="258"/>
      <c r="H576" s="259" t="s">
        <v>1</v>
      </c>
      <c r="I576" s="165"/>
      <c r="L576" s="163"/>
      <c r="M576" s="166"/>
      <c r="T576" s="167"/>
      <c r="AT576" s="164" t="s">
        <v>214</v>
      </c>
      <c r="AU576" s="164" t="s">
        <v>82</v>
      </c>
      <c r="AV576" s="12" t="s">
        <v>80</v>
      </c>
      <c r="AW576" s="12" t="s">
        <v>30</v>
      </c>
      <c r="AX576" s="12" t="s">
        <v>73</v>
      </c>
      <c r="AY576" s="164" t="s">
        <v>201</v>
      </c>
    </row>
    <row r="577" spans="2:65" s="12" customFormat="1" x14ac:dyDescent="0.2">
      <c r="B577" s="163"/>
      <c r="C577" s="258"/>
      <c r="D577" s="255" t="s">
        <v>214</v>
      </c>
      <c r="E577" s="259" t="s">
        <v>1</v>
      </c>
      <c r="F577" s="260" t="s">
        <v>216</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2021</v>
      </c>
      <c r="G578" s="258"/>
      <c r="H578" s="259" t="s">
        <v>1</v>
      </c>
      <c r="I578" s="165"/>
      <c r="L578" s="163"/>
      <c r="M578" s="166"/>
      <c r="T578" s="167"/>
      <c r="AT578" s="164" t="s">
        <v>214</v>
      </c>
      <c r="AU578" s="164" t="s">
        <v>82</v>
      </c>
      <c r="AV578" s="12" t="s">
        <v>80</v>
      </c>
      <c r="AW578" s="12" t="s">
        <v>30</v>
      </c>
      <c r="AX578" s="12" t="s">
        <v>73</v>
      </c>
      <c r="AY578" s="164" t="s">
        <v>201</v>
      </c>
    </row>
    <row r="579" spans="2:65" s="12" customFormat="1" ht="22.5" x14ac:dyDescent="0.2">
      <c r="B579" s="163"/>
      <c r="C579" s="258"/>
      <c r="D579" s="255" t="s">
        <v>214</v>
      </c>
      <c r="E579" s="259" t="s">
        <v>1</v>
      </c>
      <c r="F579" s="260" t="s">
        <v>2037</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80</v>
      </c>
      <c r="G580" s="261"/>
      <c r="H580" s="264">
        <v>1</v>
      </c>
      <c r="I580" s="170"/>
      <c r="L580" s="168"/>
      <c r="M580" s="171"/>
      <c r="T580" s="172"/>
      <c r="AT580" s="169" t="s">
        <v>214</v>
      </c>
      <c r="AU580" s="169" t="s">
        <v>82</v>
      </c>
      <c r="AV580" s="13" t="s">
        <v>82</v>
      </c>
      <c r="AW580" s="13" t="s">
        <v>30</v>
      </c>
      <c r="AX580" s="13" t="s">
        <v>73</v>
      </c>
      <c r="AY580" s="169" t="s">
        <v>201</v>
      </c>
    </row>
    <row r="581" spans="2:65" s="12" customFormat="1" x14ac:dyDescent="0.2">
      <c r="B581" s="163"/>
      <c r="C581" s="258"/>
      <c r="D581" s="255" t="s">
        <v>214</v>
      </c>
      <c r="E581" s="259" t="s">
        <v>1</v>
      </c>
      <c r="F581" s="260" t="s">
        <v>1166</v>
      </c>
      <c r="G581" s="258"/>
      <c r="H581" s="259" t="s">
        <v>1</v>
      </c>
      <c r="I581" s="165"/>
      <c r="L581" s="163"/>
      <c r="M581" s="166"/>
      <c r="T581" s="167"/>
      <c r="AT581" s="164" t="s">
        <v>214</v>
      </c>
      <c r="AU581" s="164" t="s">
        <v>82</v>
      </c>
      <c r="AV581" s="12" t="s">
        <v>80</v>
      </c>
      <c r="AW581" s="12" t="s">
        <v>30</v>
      </c>
      <c r="AX581" s="12" t="s">
        <v>73</v>
      </c>
      <c r="AY581" s="164" t="s">
        <v>201</v>
      </c>
    </row>
    <row r="582" spans="2:65" s="13" customFormat="1" x14ac:dyDescent="0.2">
      <c r="B582" s="168"/>
      <c r="C582" s="261"/>
      <c r="D582" s="255" t="s">
        <v>214</v>
      </c>
      <c r="E582" s="262" t="s">
        <v>1</v>
      </c>
      <c r="F582" s="263" t="s">
        <v>80</v>
      </c>
      <c r="G582" s="261"/>
      <c r="H582" s="264">
        <v>1</v>
      </c>
      <c r="I582" s="170"/>
      <c r="L582" s="168"/>
      <c r="M582" s="171"/>
      <c r="T582" s="172"/>
      <c r="AT582" s="169" t="s">
        <v>214</v>
      </c>
      <c r="AU582" s="169" t="s">
        <v>82</v>
      </c>
      <c r="AV582" s="13" t="s">
        <v>82</v>
      </c>
      <c r="AW582" s="13" t="s">
        <v>30</v>
      </c>
      <c r="AX582" s="13" t="s">
        <v>73</v>
      </c>
      <c r="AY582" s="169" t="s">
        <v>201</v>
      </c>
    </row>
    <row r="583" spans="2:65" s="14" customFormat="1" x14ac:dyDescent="0.2">
      <c r="B583" s="173"/>
      <c r="C583" s="265"/>
      <c r="D583" s="255" t="s">
        <v>214</v>
      </c>
      <c r="E583" s="266" t="s">
        <v>1</v>
      </c>
      <c r="F583" s="267" t="s">
        <v>221</v>
      </c>
      <c r="G583" s="265"/>
      <c r="H583" s="268">
        <v>2</v>
      </c>
      <c r="I583" s="175"/>
      <c r="L583" s="173"/>
      <c r="M583" s="176"/>
      <c r="T583" s="177"/>
      <c r="AT583" s="174" t="s">
        <v>214</v>
      </c>
      <c r="AU583" s="174" t="s">
        <v>82</v>
      </c>
      <c r="AV583" s="14" t="s">
        <v>208</v>
      </c>
      <c r="AW583" s="14" t="s">
        <v>30</v>
      </c>
      <c r="AX583" s="14" t="s">
        <v>80</v>
      </c>
      <c r="AY583" s="174" t="s">
        <v>201</v>
      </c>
    </row>
    <row r="584" spans="2:65" s="1" customFormat="1" ht="24" customHeight="1" x14ac:dyDescent="0.2">
      <c r="B584" s="152"/>
      <c r="C584" s="271" t="s">
        <v>455</v>
      </c>
      <c r="D584" s="271" t="s">
        <v>401</v>
      </c>
      <c r="E584" s="272" t="s">
        <v>898</v>
      </c>
      <c r="F584" s="273" t="s">
        <v>899</v>
      </c>
      <c r="G584" s="274" t="s">
        <v>536</v>
      </c>
      <c r="H584" s="275">
        <v>1</v>
      </c>
      <c r="I584" s="179"/>
      <c r="J584" s="180">
        <f>ROUND(I584*H584,2)</f>
        <v>0</v>
      </c>
      <c r="K584" s="178" t="s">
        <v>207</v>
      </c>
      <c r="L584" s="181"/>
      <c r="M584" s="182" t="s">
        <v>1</v>
      </c>
      <c r="N584" s="183" t="s">
        <v>38</v>
      </c>
      <c r="P584" s="158">
        <f>O584*H584</f>
        <v>0</v>
      </c>
      <c r="Q584" s="158">
        <v>1.2200000000000001E-2</v>
      </c>
      <c r="R584" s="158">
        <f>Q584*H584</f>
        <v>1.2200000000000001E-2</v>
      </c>
      <c r="S584" s="158">
        <v>0</v>
      </c>
      <c r="T584" s="159">
        <f>S584*H584</f>
        <v>0</v>
      </c>
      <c r="AR584" s="160" t="s">
        <v>266</v>
      </c>
      <c r="AT584" s="160" t="s">
        <v>401</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2038</v>
      </c>
    </row>
    <row r="585" spans="2:65" s="1" customFormat="1" ht="19.5" x14ac:dyDescent="0.2">
      <c r="B585" s="32"/>
      <c r="C585" s="254"/>
      <c r="D585" s="255" t="s">
        <v>210</v>
      </c>
      <c r="E585" s="254"/>
      <c r="F585" s="256" t="s">
        <v>899</v>
      </c>
      <c r="G585" s="254"/>
      <c r="H585" s="254"/>
      <c r="I585" s="96"/>
      <c r="L585" s="32"/>
      <c r="M585" s="162"/>
      <c r="T585" s="56"/>
      <c r="AT585" s="17" t="s">
        <v>210</v>
      </c>
      <c r="AU585" s="17" t="s">
        <v>82</v>
      </c>
    </row>
    <row r="586" spans="2:65" s="12" customFormat="1" x14ac:dyDescent="0.2">
      <c r="B586" s="163"/>
      <c r="C586" s="258"/>
      <c r="D586" s="255" t="s">
        <v>214</v>
      </c>
      <c r="E586" s="259" t="s">
        <v>1</v>
      </c>
      <c r="F586" s="260" t="s">
        <v>215</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216</v>
      </c>
      <c r="G587" s="258"/>
      <c r="H587" s="259" t="s">
        <v>1</v>
      </c>
      <c r="I587" s="165"/>
      <c r="L587" s="163"/>
      <c r="M587" s="166"/>
      <c r="T587" s="167"/>
      <c r="AT587" s="164" t="s">
        <v>214</v>
      </c>
      <c r="AU587" s="164" t="s">
        <v>82</v>
      </c>
      <c r="AV587" s="12" t="s">
        <v>80</v>
      </c>
      <c r="AW587" s="12" t="s">
        <v>30</v>
      </c>
      <c r="AX587" s="12" t="s">
        <v>73</v>
      </c>
      <c r="AY587" s="164" t="s">
        <v>201</v>
      </c>
    </row>
    <row r="588" spans="2:65" s="12" customFormat="1" ht="22.5" x14ac:dyDescent="0.2">
      <c r="B588" s="163"/>
      <c r="C588" s="258"/>
      <c r="D588" s="255" t="s">
        <v>214</v>
      </c>
      <c r="E588" s="259" t="s">
        <v>1</v>
      </c>
      <c r="F588" s="260" t="s">
        <v>406</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2021</v>
      </c>
      <c r="G589" s="258"/>
      <c r="H589" s="259" t="s">
        <v>1</v>
      </c>
      <c r="I589" s="165"/>
      <c r="L589" s="163"/>
      <c r="M589" s="166"/>
      <c r="T589" s="167"/>
      <c r="AT589" s="164" t="s">
        <v>214</v>
      </c>
      <c r="AU589" s="164" t="s">
        <v>82</v>
      </c>
      <c r="AV589" s="12" t="s">
        <v>80</v>
      </c>
      <c r="AW589" s="12" t="s">
        <v>30</v>
      </c>
      <c r="AX589" s="12" t="s">
        <v>73</v>
      </c>
      <c r="AY589" s="164" t="s">
        <v>201</v>
      </c>
    </row>
    <row r="590" spans="2:65" s="12" customFormat="1" ht="22.5" x14ac:dyDescent="0.2">
      <c r="B590" s="163"/>
      <c r="C590" s="258"/>
      <c r="D590" s="255" t="s">
        <v>214</v>
      </c>
      <c r="E590" s="259" t="s">
        <v>1</v>
      </c>
      <c r="F590" s="260" t="s">
        <v>2037</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80</v>
      </c>
      <c r="G591" s="261"/>
      <c r="H591" s="264">
        <v>1</v>
      </c>
      <c r="I591" s="170"/>
      <c r="L591" s="168"/>
      <c r="M591" s="171"/>
      <c r="T591" s="172"/>
      <c r="AT591" s="169" t="s">
        <v>214</v>
      </c>
      <c r="AU591" s="169" t="s">
        <v>82</v>
      </c>
      <c r="AV591" s="13" t="s">
        <v>82</v>
      </c>
      <c r="AW591" s="13" t="s">
        <v>30</v>
      </c>
      <c r="AX591" s="13" t="s">
        <v>73</v>
      </c>
      <c r="AY591" s="169" t="s">
        <v>201</v>
      </c>
    </row>
    <row r="592" spans="2:65" s="14" customFormat="1" x14ac:dyDescent="0.2">
      <c r="B592" s="173"/>
      <c r="C592" s="265"/>
      <c r="D592" s="255" t="s">
        <v>214</v>
      </c>
      <c r="E592" s="266" t="s">
        <v>1</v>
      </c>
      <c r="F592" s="267" t="s">
        <v>221</v>
      </c>
      <c r="G592" s="265"/>
      <c r="H592" s="268">
        <v>1</v>
      </c>
      <c r="I592" s="175"/>
      <c r="L592" s="173"/>
      <c r="M592" s="176"/>
      <c r="T592" s="177"/>
      <c r="AT592" s="174" t="s">
        <v>214</v>
      </c>
      <c r="AU592" s="174" t="s">
        <v>82</v>
      </c>
      <c r="AV592" s="14" t="s">
        <v>208</v>
      </c>
      <c r="AW592" s="14" t="s">
        <v>30</v>
      </c>
      <c r="AX592" s="14" t="s">
        <v>80</v>
      </c>
      <c r="AY592" s="174" t="s">
        <v>201</v>
      </c>
    </row>
    <row r="593" spans="2:65" s="1" customFormat="1" ht="24" customHeight="1" x14ac:dyDescent="0.2">
      <c r="B593" s="152"/>
      <c r="C593" s="271" t="s">
        <v>461</v>
      </c>
      <c r="D593" s="271" t="s">
        <v>401</v>
      </c>
      <c r="E593" s="272" t="s">
        <v>901</v>
      </c>
      <c r="F593" s="273" t="s">
        <v>902</v>
      </c>
      <c r="G593" s="274" t="s">
        <v>536</v>
      </c>
      <c r="H593" s="275">
        <v>1</v>
      </c>
      <c r="I593" s="179"/>
      <c r="J593" s="180">
        <f>ROUND(I593*H593,2)</f>
        <v>0</v>
      </c>
      <c r="K593" s="178" t="s">
        <v>446</v>
      </c>
      <c r="L593" s="181"/>
      <c r="M593" s="182" t="s">
        <v>1</v>
      </c>
      <c r="N593" s="183" t="s">
        <v>38</v>
      </c>
      <c r="P593" s="158">
        <f>O593*H593</f>
        <v>0</v>
      </c>
      <c r="Q593" s="158">
        <v>1.2200000000000001E-2</v>
      </c>
      <c r="R593" s="158">
        <f>Q593*H593</f>
        <v>1.2200000000000001E-2</v>
      </c>
      <c r="S593" s="158">
        <v>0</v>
      </c>
      <c r="T593" s="159">
        <f>S593*H593</f>
        <v>0</v>
      </c>
      <c r="AR593" s="160" t="s">
        <v>266</v>
      </c>
      <c r="AT593" s="160" t="s">
        <v>401</v>
      </c>
      <c r="AU593" s="160" t="s">
        <v>82</v>
      </c>
      <c r="AY593" s="17" t="s">
        <v>201</v>
      </c>
      <c r="BE593" s="161">
        <f>IF(N593="základní",J593,0)</f>
        <v>0</v>
      </c>
      <c r="BF593" s="161">
        <f>IF(N593="snížená",J593,0)</f>
        <v>0</v>
      </c>
      <c r="BG593" s="161">
        <f>IF(N593="zákl. přenesená",J593,0)</f>
        <v>0</v>
      </c>
      <c r="BH593" s="161">
        <f>IF(N593="sníž. přenesená",J593,0)</f>
        <v>0</v>
      </c>
      <c r="BI593" s="161">
        <f>IF(N593="nulová",J593,0)</f>
        <v>0</v>
      </c>
      <c r="BJ593" s="17" t="s">
        <v>80</v>
      </c>
      <c r="BK593" s="161">
        <f>ROUND(I593*H593,2)</f>
        <v>0</v>
      </c>
      <c r="BL593" s="17" t="s">
        <v>208</v>
      </c>
      <c r="BM593" s="160" t="s">
        <v>2039</v>
      </c>
    </row>
    <row r="594" spans="2:65" s="1" customFormat="1" ht="19.5" x14ac:dyDescent="0.2">
      <c r="B594" s="32"/>
      <c r="C594" s="254"/>
      <c r="D594" s="255" t="s">
        <v>210</v>
      </c>
      <c r="E594" s="254"/>
      <c r="F594" s="256" t="s">
        <v>902</v>
      </c>
      <c r="G594" s="254"/>
      <c r="H594" s="254"/>
      <c r="I594" s="96"/>
      <c r="L594" s="32"/>
      <c r="M594" s="162"/>
      <c r="T594" s="56"/>
      <c r="AT594" s="17" t="s">
        <v>210</v>
      </c>
      <c r="AU594" s="17" t="s">
        <v>82</v>
      </c>
    </row>
    <row r="595" spans="2:65" s="12" customFormat="1" x14ac:dyDescent="0.2">
      <c r="B595" s="163"/>
      <c r="C595" s="258"/>
      <c r="D595" s="255" t="s">
        <v>214</v>
      </c>
      <c r="E595" s="259" t="s">
        <v>1</v>
      </c>
      <c r="F595" s="260" t="s">
        <v>215</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216</v>
      </c>
      <c r="G596" s="258"/>
      <c r="H596" s="259" t="s">
        <v>1</v>
      </c>
      <c r="I596" s="165"/>
      <c r="L596" s="163"/>
      <c r="M596" s="166"/>
      <c r="T596" s="167"/>
      <c r="AT596" s="164" t="s">
        <v>214</v>
      </c>
      <c r="AU596" s="164" t="s">
        <v>82</v>
      </c>
      <c r="AV596" s="12" t="s">
        <v>80</v>
      </c>
      <c r="AW596" s="12" t="s">
        <v>30</v>
      </c>
      <c r="AX596" s="12" t="s">
        <v>73</v>
      </c>
      <c r="AY596" s="164" t="s">
        <v>201</v>
      </c>
    </row>
    <row r="597" spans="2:65" s="12" customFormat="1" ht="22.5" x14ac:dyDescent="0.2">
      <c r="B597" s="163"/>
      <c r="C597" s="258"/>
      <c r="D597" s="255" t="s">
        <v>214</v>
      </c>
      <c r="E597" s="259" t="s">
        <v>1</v>
      </c>
      <c r="F597" s="260" t="s">
        <v>406</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2021</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1166</v>
      </c>
      <c r="G599" s="258"/>
      <c r="H599" s="259" t="s">
        <v>1</v>
      </c>
      <c r="I599" s="165"/>
      <c r="L599" s="163"/>
      <c r="M599" s="166"/>
      <c r="T599" s="167"/>
      <c r="AT599" s="164" t="s">
        <v>214</v>
      </c>
      <c r="AU599" s="164" t="s">
        <v>82</v>
      </c>
      <c r="AV599" s="12" t="s">
        <v>80</v>
      </c>
      <c r="AW599" s="12" t="s">
        <v>30</v>
      </c>
      <c r="AX599" s="12" t="s">
        <v>73</v>
      </c>
      <c r="AY599" s="164" t="s">
        <v>201</v>
      </c>
    </row>
    <row r="600" spans="2:65" s="13" customFormat="1" x14ac:dyDescent="0.2">
      <c r="B600" s="168"/>
      <c r="C600" s="261"/>
      <c r="D600" s="255" t="s">
        <v>214</v>
      </c>
      <c r="E600" s="262" t="s">
        <v>1</v>
      </c>
      <c r="F600" s="263" t="s">
        <v>80</v>
      </c>
      <c r="G600" s="261"/>
      <c r="H600" s="264">
        <v>1</v>
      </c>
      <c r="I600" s="170"/>
      <c r="L600" s="168"/>
      <c r="M600" s="171"/>
      <c r="T600" s="172"/>
      <c r="AT600" s="169" t="s">
        <v>214</v>
      </c>
      <c r="AU600" s="169" t="s">
        <v>82</v>
      </c>
      <c r="AV600" s="13" t="s">
        <v>82</v>
      </c>
      <c r="AW600" s="13" t="s">
        <v>30</v>
      </c>
      <c r="AX600" s="13" t="s">
        <v>73</v>
      </c>
      <c r="AY600" s="169" t="s">
        <v>201</v>
      </c>
    </row>
    <row r="601" spans="2:65" s="14" customFormat="1" x14ac:dyDescent="0.2">
      <c r="B601" s="173"/>
      <c r="C601" s="265"/>
      <c r="D601" s="255" t="s">
        <v>214</v>
      </c>
      <c r="E601" s="266" t="s">
        <v>1</v>
      </c>
      <c r="F601" s="267" t="s">
        <v>221</v>
      </c>
      <c r="G601" s="265"/>
      <c r="H601" s="268">
        <v>1</v>
      </c>
      <c r="I601" s="175"/>
      <c r="L601" s="173"/>
      <c r="M601" s="176"/>
      <c r="T601" s="177"/>
      <c r="AT601" s="174" t="s">
        <v>214</v>
      </c>
      <c r="AU601" s="174" t="s">
        <v>82</v>
      </c>
      <c r="AV601" s="14" t="s">
        <v>208</v>
      </c>
      <c r="AW601" s="14" t="s">
        <v>30</v>
      </c>
      <c r="AX601" s="14" t="s">
        <v>80</v>
      </c>
      <c r="AY601" s="174" t="s">
        <v>201</v>
      </c>
    </row>
    <row r="602" spans="2:65" s="1" customFormat="1" ht="16.5" customHeight="1" x14ac:dyDescent="0.2">
      <c r="B602" s="152"/>
      <c r="C602" s="271" t="s">
        <v>467</v>
      </c>
      <c r="D602" s="271" t="s">
        <v>401</v>
      </c>
      <c r="E602" s="272" t="s">
        <v>904</v>
      </c>
      <c r="F602" s="273" t="s">
        <v>905</v>
      </c>
      <c r="G602" s="274" t="s">
        <v>536</v>
      </c>
      <c r="H602" s="275">
        <v>2</v>
      </c>
      <c r="I602" s="179"/>
      <c r="J602" s="180">
        <f>ROUND(I602*H602,2)</f>
        <v>0</v>
      </c>
      <c r="K602" s="178" t="s">
        <v>446</v>
      </c>
      <c r="L602" s="181"/>
      <c r="M602" s="182" t="s">
        <v>1</v>
      </c>
      <c r="N602" s="183" t="s">
        <v>38</v>
      </c>
      <c r="P602" s="158">
        <f>O602*H602</f>
        <v>0</v>
      </c>
      <c r="Q602" s="158">
        <v>1.0000000000000001E-5</v>
      </c>
      <c r="R602" s="158">
        <f>Q602*H602</f>
        <v>2.0000000000000002E-5</v>
      </c>
      <c r="S602" s="158">
        <v>0</v>
      </c>
      <c r="T602" s="159">
        <f>S602*H602</f>
        <v>0</v>
      </c>
      <c r="AR602" s="160" t="s">
        <v>266</v>
      </c>
      <c r="AT602" s="160" t="s">
        <v>401</v>
      </c>
      <c r="AU602" s="160" t="s">
        <v>82</v>
      </c>
      <c r="AY602" s="17" t="s">
        <v>201</v>
      </c>
      <c r="BE602" s="161">
        <f>IF(N602="základní",J602,0)</f>
        <v>0</v>
      </c>
      <c r="BF602" s="161">
        <f>IF(N602="snížená",J602,0)</f>
        <v>0</v>
      </c>
      <c r="BG602" s="161">
        <f>IF(N602="zákl. přenesená",J602,0)</f>
        <v>0</v>
      </c>
      <c r="BH602" s="161">
        <f>IF(N602="sníž. přenesená",J602,0)</f>
        <v>0</v>
      </c>
      <c r="BI602" s="161">
        <f>IF(N602="nulová",J602,0)</f>
        <v>0</v>
      </c>
      <c r="BJ602" s="17" t="s">
        <v>80</v>
      </c>
      <c r="BK602" s="161">
        <f>ROUND(I602*H602,2)</f>
        <v>0</v>
      </c>
      <c r="BL602" s="17" t="s">
        <v>208</v>
      </c>
      <c r="BM602" s="160" t="s">
        <v>2040</v>
      </c>
    </row>
    <row r="603" spans="2:65" s="1" customFormat="1" x14ac:dyDescent="0.2">
      <c r="B603" s="32"/>
      <c r="C603" s="254"/>
      <c r="D603" s="255" t="s">
        <v>210</v>
      </c>
      <c r="E603" s="254"/>
      <c r="F603" s="256" t="s">
        <v>905</v>
      </c>
      <c r="G603" s="254"/>
      <c r="H603" s="254"/>
      <c r="I603" s="96"/>
      <c r="L603" s="32"/>
      <c r="M603" s="162"/>
      <c r="T603" s="56"/>
      <c r="AT603" s="17" t="s">
        <v>210</v>
      </c>
      <c r="AU603" s="17" t="s">
        <v>82</v>
      </c>
    </row>
    <row r="604" spans="2:65" s="12" customFormat="1" x14ac:dyDescent="0.2">
      <c r="B604" s="163"/>
      <c r="C604" s="258"/>
      <c r="D604" s="255" t="s">
        <v>214</v>
      </c>
      <c r="E604" s="259" t="s">
        <v>1</v>
      </c>
      <c r="F604" s="260" t="s">
        <v>215</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216</v>
      </c>
      <c r="G605" s="258"/>
      <c r="H605" s="259" t="s">
        <v>1</v>
      </c>
      <c r="I605" s="165"/>
      <c r="L605" s="163"/>
      <c r="M605" s="166"/>
      <c r="T605" s="167"/>
      <c r="AT605" s="164" t="s">
        <v>214</v>
      </c>
      <c r="AU605" s="164" t="s">
        <v>82</v>
      </c>
      <c r="AV605" s="12" t="s">
        <v>80</v>
      </c>
      <c r="AW605" s="12" t="s">
        <v>30</v>
      </c>
      <c r="AX605" s="12" t="s">
        <v>73</v>
      </c>
      <c r="AY605" s="164" t="s">
        <v>201</v>
      </c>
    </row>
    <row r="606" spans="2:65" s="12" customFormat="1" ht="22.5" x14ac:dyDescent="0.2">
      <c r="B606" s="163"/>
      <c r="C606" s="258"/>
      <c r="D606" s="255" t="s">
        <v>214</v>
      </c>
      <c r="E606" s="259" t="s">
        <v>1</v>
      </c>
      <c r="F606" s="260" t="s">
        <v>406</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2021</v>
      </c>
      <c r="G607" s="258"/>
      <c r="H607" s="259" t="s">
        <v>1</v>
      </c>
      <c r="I607" s="165"/>
      <c r="L607" s="163"/>
      <c r="M607" s="166"/>
      <c r="T607" s="167"/>
      <c r="AT607" s="164" t="s">
        <v>214</v>
      </c>
      <c r="AU607" s="164" t="s">
        <v>82</v>
      </c>
      <c r="AV607" s="12" t="s">
        <v>80</v>
      </c>
      <c r="AW607" s="12" t="s">
        <v>30</v>
      </c>
      <c r="AX607" s="12" t="s">
        <v>73</v>
      </c>
      <c r="AY607" s="164" t="s">
        <v>201</v>
      </c>
    </row>
    <row r="608" spans="2:65" s="12" customFormat="1" ht="22.5" x14ac:dyDescent="0.2">
      <c r="B608" s="163"/>
      <c r="C608" s="258"/>
      <c r="D608" s="255" t="s">
        <v>214</v>
      </c>
      <c r="E608" s="259" t="s">
        <v>1</v>
      </c>
      <c r="F608" s="260" t="s">
        <v>2041</v>
      </c>
      <c r="G608" s="258"/>
      <c r="H608" s="259" t="s">
        <v>1</v>
      </c>
      <c r="I608" s="165"/>
      <c r="L608" s="163"/>
      <c r="M608" s="166"/>
      <c r="T608" s="167"/>
      <c r="AT608" s="164" t="s">
        <v>214</v>
      </c>
      <c r="AU608" s="164" t="s">
        <v>82</v>
      </c>
      <c r="AV608" s="12" t="s">
        <v>80</v>
      </c>
      <c r="AW608" s="12" t="s">
        <v>30</v>
      </c>
      <c r="AX608" s="12" t="s">
        <v>73</v>
      </c>
      <c r="AY608" s="164" t="s">
        <v>201</v>
      </c>
    </row>
    <row r="609" spans="2:65" s="13" customFormat="1" x14ac:dyDescent="0.2">
      <c r="B609" s="168"/>
      <c r="C609" s="261"/>
      <c r="D609" s="255" t="s">
        <v>214</v>
      </c>
      <c r="E609" s="262" t="s">
        <v>1</v>
      </c>
      <c r="F609" s="263" t="s">
        <v>82</v>
      </c>
      <c r="G609" s="261"/>
      <c r="H609" s="264">
        <v>2</v>
      </c>
      <c r="I609" s="170"/>
      <c r="L609" s="168"/>
      <c r="M609" s="171"/>
      <c r="T609" s="172"/>
      <c r="AT609" s="169" t="s">
        <v>214</v>
      </c>
      <c r="AU609" s="169" t="s">
        <v>82</v>
      </c>
      <c r="AV609" s="13" t="s">
        <v>82</v>
      </c>
      <c r="AW609" s="13" t="s">
        <v>30</v>
      </c>
      <c r="AX609" s="13" t="s">
        <v>73</v>
      </c>
      <c r="AY609" s="169" t="s">
        <v>201</v>
      </c>
    </row>
    <row r="610" spans="2:65" s="14" customFormat="1" x14ac:dyDescent="0.2">
      <c r="B610" s="173"/>
      <c r="C610" s="265"/>
      <c r="D610" s="255" t="s">
        <v>214</v>
      </c>
      <c r="E610" s="266" t="s">
        <v>1</v>
      </c>
      <c r="F610" s="267" t="s">
        <v>221</v>
      </c>
      <c r="G610" s="265"/>
      <c r="H610" s="268">
        <v>2</v>
      </c>
      <c r="I610" s="175"/>
      <c r="L610" s="173"/>
      <c r="M610" s="176"/>
      <c r="T610" s="177"/>
      <c r="AT610" s="174" t="s">
        <v>214</v>
      </c>
      <c r="AU610" s="174" t="s">
        <v>82</v>
      </c>
      <c r="AV610" s="14" t="s">
        <v>208</v>
      </c>
      <c r="AW610" s="14" t="s">
        <v>30</v>
      </c>
      <c r="AX610" s="14" t="s">
        <v>80</v>
      </c>
      <c r="AY610" s="174" t="s">
        <v>201</v>
      </c>
    </row>
    <row r="611" spans="2:65" s="1" customFormat="1" ht="24" customHeight="1" x14ac:dyDescent="0.2">
      <c r="B611" s="152"/>
      <c r="C611" s="249" t="s">
        <v>473</v>
      </c>
      <c r="D611" s="249" t="s">
        <v>203</v>
      </c>
      <c r="E611" s="250" t="s">
        <v>2042</v>
      </c>
      <c r="F611" s="251" t="s">
        <v>2043</v>
      </c>
      <c r="G611" s="252" t="s">
        <v>536</v>
      </c>
      <c r="H611" s="253">
        <v>1</v>
      </c>
      <c r="I611" s="154"/>
      <c r="J611" s="155">
        <f>ROUND(I611*H611,2)</f>
        <v>0</v>
      </c>
      <c r="K611" s="153" t="s">
        <v>446</v>
      </c>
      <c r="L611" s="32"/>
      <c r="M611" s="156" t="s">
        <v>1</v>
      </c>
      <c r="N611" s="157" t="s">
        <v>38</v>
      </c>
      <c r="P611" s="158">
        <f>O611*H611</f>
        <v>0</v>
      </c>
      <c r="Q611" s="158">
        <v>1.67E-3</v>
      </c>
      <c r="R611" s="158">
        <f>Q611*H611</f>
        <v>1.67E-3</v>
      </c>
      <c r="S611" s="158">
        <v>0</v>
      </c>
      <c r="T611" s="159">
        <f>S611*H611</f>
        <v>0</v>
      </c>
      <c r="AR611" s="160" t="s">
        <v>208</v>
      </c>
      <c r="AT611" s="160" t="s">
        <v>203</v>
      </c>
      <c r="AU611" s="160" t="s">
        <v>82</v>
      </c>
      <c r="AY611" s="17" t="s">
        <v>201</v>
      </c>
      <c r="BE611" s="161">
        <f>IF(N611="základní",J611,0)</f>
        <v>0</v>
      </c>
      <c r="BF611" s="161">
        <f>IF(N611="snížená",J611,0)</f>
        <v>0</v>
      </c>
      <c r="BG611" s="161">
        <f>IF(N611="zákl. přenesená",J611,0)</f>
        <v>0</v>
      </c>
      <c r="BH611" s="161">
        <f>IF(N611="sníž. přenesená",J611,0)</f>
        <v>0</v>
      </c>
      <c r="BI611" s="161">
        <f>IF(N611="nulová",J611,0)</f>
        <v>0</v>
      </c>
      <c r="BJ611" s="17" t="s">
        <v>80</v>
      </c>
      <c r="BK611" s="161">
        <f>ROUND(I611*H611,2)</f>
        <v>0</v>
      </c>
      <c r="BL611" s="17" t="s">
        <v>208</v>
      </c>
      <c r="BM611" s="160" t="s">
        <v>2044</v>
      </c>
    </row>
    <row r="612" spans="2:65" s="1" customFormat="1" ht="29.25" x14ac:dyDescent="0.2">
      <c r="B612" s="32"/>
      <c r="C612" s="254"/>
      <c r="D612" s="255" t="s">
        <v>210</v>
      </c>
      <c r="E612" s="254"/>
      <c r="F612" s="256" t="s">
        <v>2045</v>
      </c>
      <c r="G612" s="254"/>
      <c r="H612" s="254"/>
      <c r="I612" s="96"/>
      <c r="L612" s="32"/>
      <c r="M612" s="162"/>
      <c r="T612" s="56"/>
      <c r="AT612" s="17" t="s">
        <v>210</v>
      </c>
      <c r="AU612" s="17" t="s">
        <v>82</v>
      </c>
    </row>
    <row r="613" spans="2:65" s="1" customFormat="1" ht="68.25" x14ac:dyDescent="0.2">
      <c r="B613" s="32"/>
      <c r="C613" s="254"/>
      <c r="D613" s="255" t="s">
        <v>212</v>
      </c>
      <c r="E613" s="254"/>
      <c r="F613" s="257" t="s">
        <v>569</v>
      </c>
      <c r="G613" s="254"/>
      <c r="H613" s="254"/>
      <c r="I613" s="96"/>
      <c r="L613" s="32"/>
      <c r="M613" s="162"/>
      <c r="T613" s="56"/>
      <c r="AT613" s="17" t="s">
        <v>212</v>
      </c>
      <c r="AU613" s="17" t="s">
        <v>82</v>
      </c>
    </row>
    <row r="614" spans="2:65" s="12" customFormat="1" x14ac:dyDescent="0.2">
      <c r="B614" s="163"/>
      <c r="C614" s="258"/>
      <c r="D614" s="255" t="s">
        <v>214</v>
      </c>
      <c r="E614" s="259" t="s">
        <v>1</v>
      </c>
      <c r="F614" s="260" t="s">
        <v>215</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216</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2021</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2046</v>
      </c>
      <c r="G617" s="258"/>
      <c r="H617" s="259" t="s">
        <v>1</v>
      </c>
      <c r="I617" s="165"/>
      <c r="L617" s="163"/>
      <c r="M617" s="166"/>
      <c r="T617" s="167"/>
      <c r="AT617" s="164" t="s">
        <v>214</v>
      </c>
      <c r="AU617" s="164" t="s">
        <v>82</v>
      </c>
      <c r="AV617" s="12" t="s">
        <v>80</v>
      </c>
      <c r="AW617" s="12" t="s">
        <v>30</v>
      </c>
      <c r="AX617" s="12" t="s">
        <v>73</v>
      </c>
      <c r="AY617" s="164" t="s">
        <v>201</v>
      </c>
    </row>
    <row r="618" spans="2:65" s="13" customFormat="1" x14ac:dyDescent="0.2">
      <c r="B618" s="168"/>
      <c r="C618" s="261"/>
      <c r="D618" s="255" t="s">
        <v>214</v>
      </c>
      <c r="E618" s="262" t="s">
        <v>1</v>
      </c>
      <c r="F618" s="263" t="s">
        <v>80</v>
      </c>
      <c r="G618" s="261"/>
      <c r="H618" s="264">
        <v>1</v>
      </c>
      <c r="I618" s="170"/>
      <c r="L618" s="168"/>
      <c r="M618" s="171"/>
      <c r="T618" s="172"/>
      <c r="AT618" s="169" t="s">
        <v>214</v>
      </c>
      <c r="AU618" s="169" t="s">
        <v>82</v>
      </c>
      <c r="AV618" s="13" t="s">
        <v>82</v>
      </c>
      <c r="AW618" s="13" t="s">
        <v>30</v>
      </c>
      <c r="AX618" s="13" t="s">
        <v>73</v>
      </c>
      <c r="AY618" s="169" t="s">
        <v>201</v>
      </c>
    </row>
    <row r="619" spans="2:65" s="14" customFormat="1" x14ac:dyDescent="0.2">
      <c r="B619" s="173"/>
      <c r="C619" s="265"/>
      <c r="D619" s="255" t="s">
        <v>214</v>
      </c>
      <c r="E619" s="266" t="s">
        <v>1</v>
      </c>
      <c r="F619" s="267" t="s">
        <v>221</v>
      </c>
      <c r="G619" s="265"/>
      <c r="H619" s="268">
        <v>1</v>
      </c>
      <c r="I619" s="175"/>
      <c r="L619" s="173"/>
      <c r="M619" s="176"/>
      <c r="T619" s="177"/>
      <c r="AT619" s="174" t="s">
        <v>214</v>
      </c>
      <c r="AU619" s="174" t="s">
        <v>82</v>
      </c>
      <c r="AV619" s="14" t="s">
        <v>208</v>
      </c>
      <c r="AW619" s="14" t="s">
        <v>30</v>
      </c>
      <c r="AX619" s="14" t="s">
        <v>80</v>
      </c>
      <c r="AY619" s="174" t="s">
        <v>201</v>
      </c>
    </row>
    <row r="620" spans="2:65" s="1" customFormat="1" ht="16.5" customHeight="1" x14ac:dyDescent="0.2">
      <c r="B620" s="152"/>
      <c r="C620" s="271" t="s">
        <v>482</v>
      </c>
      <c r="D620" s="271" t="s">
        <v>401</v>
      </c>
      <c r="E620" s="272" t="s">
        <v>2047</v>
      </c>
      <c r="F620" s="273" t="s">
        <v>2048</v>
      </c>
      <c r="G620" s="274" t="s">
        <v>536</v>
      </c>
      <c r="H620" s="275">
        <v>1</v>
      </c>
      <c r="I620" s="179"/>
      <c r="J620" s="180">
        <f>ROUND(I620*H620,2)</f>
        <v>0</v>
      </c>
      <c r="K620" s="178" t="s">
        <v>446</v>
      </c>
      <c r="L620" s="181"/>
      <c r="M620" s="182" t="s">
        <v>1</v>
      </c>
      <c r="N620" s="183" t="s">
        <v>38</v>
      </c>
      <c r="P620" s="158">
        <f>O620*H620</f>
        <v>0</v>
      </c>
      <c r="Q620" s="158">
        <v>1E-4</v>
      </c>
      <c r="R620" s="158">
        <f>Q620*H620</f>
        <v>1E-4</v>
      </c>
      <c r="S620" s="158">
        <v>0</v>
      </c>
      <c r="T620" s="159">
        <f>S620*H620</f>
        <v>0</v>
      </c>
      <c r="AR620" s="160" t="s">
        <v>266</v>
      </c>
      <c r="AT620" s="160" t="s">
        <v>401</v>
      </c>
      <c r="AU620" s="160" t="s">
        <v>82</v>
      </c>
      <c r="AY620" s="17" t="s">
        <v>201</v>
      </c>
      <c r="BE620" s="161">
        <f>IF(N620="základní",J620,0)</f>
        <v>0</v>
      </c>
      <c r="BF620" s="161">
        <f>IF(N620="snížená",J620,0)</f>
        <v>0</v>
      </c>
      <c r="BG620" s="161">
        <f>IF(N620="zákl. přenesená",J620,0)</f>
        <v>0</v>
      </c>
      <c r="BH620" s="161">
        <f>IF(N620="sníž. přenesená",J620,0)</f>
        <v>0</v>
      </c>
      <c r="BI620" s="161">
        <f>IF(N620="nulová",J620,0)</f>
        <v>0</v>
      </c>
      <c r="BJ620" s="17" t="s">
        <v>80</v>
      </c>
      <c r="BK620" s="161">
        <f>ROUND(I620*H620,2)</f>
        <v>0</v>
      </c>
      <c r="BL620" s="17" t="s">
        <v>208</v>
      </c>
      <c r="BM620" s="160" t="s">
        <v>2049</v>
      </c>
    </row>
    <row r="621" spans="2:65" s="1" customFormat="1" x14ac:dyDescent="0.2">
      <c r="B621" s="32"/>
      <c r="C621" s="254"/>
      <c r="D621" s="255" t="s">
        <v>210</v>
      </c>
      <c r="E621" s="254"/>
      <c r="F621" s="256" t="s">
        <v>2048</v>
      </c>
      <c r="G621" s="254"/>
      <c r="H621" s="254"/>
      <c r="I621" s="96"/>
      <c r="L621" s="32"/>
      <c r="M621" s="162"/>
      <c r="T621" s="56"/>
      <c r="AT621" s="17" t="s">
        <v>210</v>
      </c>
      <c r="AU621" s="17" t="s">
        <v>82</v>
      </c>
    </row>
    <row r="622" spans="2:65" s="12" customFormat="1" x14ac:dyDescent="0.2">
      <c r="B622" s="163"/>
      <c r="C622" s="258"/>
      <c r="D622" s="255" t="s">
        <v>214</v>
      </c>
      <c r="E622" s="259" t="s">
        <v>1</v>
      </c>
      <c r="F622" s="260" t="s">
        <v>215</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216</v>
      </c>
      <c r="G623" s="258"/>
      <c r="H623" s="259" t="s">
        <v>1</v>
      </c>
      <c r="I623" s="165"/>
      <c r="L623" s="163"/>
      <c r="M623" s="166"/>
      <c r="T623" s="167"/>
      <c r="AT623" s="164" t="s">
        <v>214</v>
      </c>
      <c r="AU623" s="164" t="s">
        <v>82</v>
      </c>
      <c r="AV623" s="12" t="s">
        <v>80</v>
      </c>
      <c r="AW623" s="12" t="s">
        <v>30</v>
      </c>
      <c r="AX623" s="12" t="s">
        <v>73</v>
      </c>
      <c r="AY623" s="164" t="s">
        <v>201</v>
      </c>
    </row>
    <row r="624" spans="2:65" s="12" customFormat="1" ht="22.5" x14ac:dyDescent="0.2">
      <c r="B624" s="163"/>
      <c r="C624" s="258"/>
      <c r="D624" s="255" t="s">
        <v>214</v>
      </c>
      <c r="E624" s="259" t="s">
        <v>1</v>
      </c>
      <c r="F624" s="260" t="s">
        <v>406</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2021</v>
      </c>
      <c r="G625" s="258"/>
      <c r="H625" s="259" t="s">
        <v>1</v>
      </c>
      <c r="I625" s="165"/>
      <c r="L625" s="163"/>
      <c r="M625" s="166"/>
      <c r="T625" s="167"/>
      <c r="AT625" s="164" t="s">
        <v>214</v>
      </c>
      <c r="AU625" s="164" t="s">
        <v>82</v>
      </c>
      <c r="AV625" s="12" t="s">
        <v>80</v>
      </c>
      <c r="AW625" s="12" t="s">
        <v>30</v>
      </c>
      <c r="AX625" s="12" t="s">
        <v>73</v>
      </c>
      <c r="AY625" s="164" t="s">
        <v>201</v>
      </c>
    </row>
    <row r="626" spans="2:65" s="12" customFormat="1" x14ac:dyDescent="0.2">
      <c r="B626" s="163"/>
      <c r="C626" s="258"/>
      <c r="D626" s="255" t="s">
        <v>214</v>
      </c>
      <c r="E626" s="259" t="s">
        <v>1</v>
      </c>
      <c r="F626" s="260" t="s">
        <v>2046</v>
      </c>
      <c r="G626" s="258"/>
      <c r="H626" s="259" t="s">
        <v>1</v>
      </c>
      <c r="I626" s="165"/>
      <c r="L626" s="163"/>
      <c r="M626" s="166"/>
      <c r="T626" s="167"/>
      <c r="AT626" s="164" t="s">
        <v>214</v>
      </c>
      <c r="AU626" s="164" t="s">
        <v>82</v>
      </c>
      <c r="AV626" s="12" t="s">
        <v>80</v>
      </c>
      <c r="AW626" s="12" t="s">
        <v>30</v>
      </c>
      <c r="AX626" s="12" t="s">
        <v>73</v>
      </c>
      <c r="AY626" s="164" t="s">
        <v>201</v>
      </c>
    </row>
    <row r="627" spans="2:65" s="13" customFormat="1" x14ac:dyDescent="0.2">
      <c r="B627" s="168"/>
      <c r="C627" s="261"/>
      <c r="D627" s="255" t="s">
        <v>214</v>
      </c>
      <c r="E627" s="262" t="s">
        <v>1</v>
      </c>
      <c r="F627" s="263" t="s">
        <v>80</v>
      </c>
      <c r="G627" s="261"/>
      <c r="H627" s="264">
        <v>1</v>
      </c>
      <c r="I627" s="170"/>
      <c r="L627" s="168"/>
      <c r="M627" s="171"/>
      <c r="T627" s="172"/>
      <c r="AT627" s="169" t="s">
        <v>214</v>
      </c>
      <c r="AU627" s="169" t="s">
        <v>82</v>
      </c>
      <c r="AV627" s="13" t="s">
        <v>82</v>
      </c>
      <c r="AW627" s="13" t="s">
        <v>30</v>
      </c>
      <c r="AX627" s="13" t="s">
        <v>73</v>
      </c>
      <c r="AY627" s="169" t="s">
        <v>201</v>
      </c>
    </row>
    <row r="628" spans="2:65" s="14" customFormat="1" x14ac:dyDescent="0.2">
      <c r="B628" s="173"/>
      <c r="C628" s="265"/>
      <c r="D628" s="255" t="s">
        <v>214</v>
      </c>
      <c r="E628" s="266" t="s">
        <v>1</v>
      </c>
      <c r="F628" s="267" t="s">
        <v>221</v>
      </c>
      <c r="G628" s="265"/>
      <c r="H628" s="268">
        <v>1</v>
      </c>
      <c r="I628" s="175"/>
      <c r="L628" s="173"/>
      <c r="M628" s="176"/>
      <c r="T628" s="177"/>
      <c r="AT628" s="174" t="s">
        <v>214</v>
      </c>
      <c r="AU628" s="174" t="s">
        <v>82</v>
      </c>
      <c r="AV628" s="14" t="s">
        <v>208</v>
      </c>
      <c r="AW628" s="14" t="s">
        <v>30</v>
      </c>
      <c r="AX628" s="14" t="s">
        <v>80</v>
      </c>
      <c r="AY628" s="174" t="s">
        <v>201</v>
      </c>
    </row>
    <row r="629" spans="2:65" s="1" customFormat="1" ht="24" customHeight="1" x14ac:dyDescent="0.2">
      <c r="B629" s="152"/>
      <c r="C629" s="249" t="s">
        <v>491</v>
      </c>
      <c r="D629" s="249" t="s">
        <v>203</v>
      </c>
      <c r="E629" s="250" t="s">
        <v>565</v>
      </c>
      <c r="F629" s="251" t="s">
        <v>566</v>
      </c>
      <c r="G629" s="252" t="s">
        <v>536</v>
      </c>
      <c r="H629" s="253">
        <v>4</v>
      </c>
      <c r="I629" s="154"/>
      <c r="J629" s="155">
        <f>ROUND(I629*H629,2)</f>
        <v>0</v>
      </c>
      <c r="K629" s="153" t="s">
        <v>207</v>
      </c>
      <c r="L629" s="32"/>
      <c r="M629" s="156" t="s">
        <v>1</v>
      </c>
      <c r="N629" s="157" t="s">
        <v>38</v>
      </c>
      <c r="P629" s="158">
        <f>O629*H629</f>
        <v>0</v>
      </c>
      <c r="Q629" s="158">
        <v>0</v>
      </c>
      <c r="R629" s="158">
        <f>Q629*H629</f>
        <v>0</v>
      </c>
      <c r="S629" s="158">
        <v>0</v>
      </c>
      <c r="T629" s="159">
        <f>S629*H629</f>
        <v>0</v>
      </c>
      <c r="AR629" s="160" t="s">
        <v>208</v>
      </c>
      <c r="AT629" s="160" t="s">
        <v>203</v>
      </c>
      <c r="AU629" s="160" t="s">
        <v>82</v>
      </c>
      <c r="AY629" s="17" t="s">
        <v>201</v>
      </c>
      <c r="BE629" s="161">
        <f>IF(N629="základní",J629,0)</f>
        <v>0</v>
      </c>
      <c r="BF629" s="161">
        <f>IF(N629="snížená",J629,0)</f>
        <v>0</v>
      </c>
      <c r="BG629" s="161">
        <f>IF(N629="zákl. přenesená",J629,0)</f>
        <v>0</v>
      </c>
      <c r="BH629" s="161">
        <f>IF(N629="sníž. přenesená",J629,0)</f>
        <v>0</v>
      </c>
      <c r="BI629" s="161">
        <f>IF(N629="nulová",J629,0)</f>
        <v>0</v>
      </c>
      <c r="BJ629" s="17" t="s">
        <v>80</v>
      </c>
      <c r="BK629" s="161">
        <f>ROUND(I629*H629,2)</f>
        <v>0</v>
      </c>
      <c r="BL629" s="17" t="s">
        <v>208</v>
      </c>
      <c r="BM629" s="160" t="s">
        <v>2050</v>
      </c>
    </row>
    <row r="630" spans="2:65" s="1" customFormat="1" ht="29.25" x14ac:dyDescent="0.2">
      <c r="B630" s="32"/>
      <c r="C630" s="254"/>
      <c r="D630" s="255" t="s">
        <v>210</v>
      </c>
      <c r="E630" s="254"/>
      <c r="F630" s="256" t="s">
        <v>568</v>
      </c>
      <c r="G630" s="254"/>
      <c r="H630" s="254"/>
      <c r="I630" s="96"/>
      <c r="L630" s="32"/>
      <c r="M630" s="162"/>
      <c r="T630" s="56"/>
      <c r="AT630" s="17" t="s">
        <v>210</v>
      </c>
      <c r="AU630" s="17" t="s">
        <v>82</v>
      </c>
    </row>
    <row r="631" spans="2:65" s="1" customFormat="1" ht="68.25" x14ac:dyDescent="0.2">
      <c r="B631" s="32"/>
      <c r="C631" s="254"/>
      <c r="D631" s="255" t="s">
        <v>212</v>
      </c>
      <c r="E631" s="254"/>
      <c r="F631" s="257" t="s">
        <v>569</v>
      </c>
      <c r="G631" s="254"/>
      <c r="H631" s="254"/>
      <c r="I631" s="96"/>
      <c r="L631" s="32"/>
      <c r="M631" s="162"/>
      <c r="T631" s="56"/>
      <c r="AT631" s="17" t="s">
        <v>212</v>
      </c>
      <c r="AU631" s="17" t="s">
        <v>82</v>
      </c>
    </row>
    <row r="632" spans="2:65" s="12" customFormat="1" x14ac:dyDescent="0.2">
      <c r="B632" s="163"/>
      <c r="C632" s="258"/>
      <c r="D632" s="255" t="s">
        <v>214</v>
      </c>
      <c r="E632" s="259" t="s">
        <v>1</v>
      </c>
      <c r="F632" s="260" t="s">
        <v>215</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216</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2021</v>
      </c>
      <c r="G634" s="258"/>
      <c r="H634" s="259" t="s">
        <v>1</v>
      </c>
      <c r="I634" s="165"/>
      <c r="L634" s="163"/>
      <c r="M634" s="166"/>
      <c r="T634" s="167"/>
      <c r="AT634" s="164" t="s">
        <v>214</v>
      </c>
      <c r="AU634" s="164" t="s">
        <v>82</v>
      </c>
      <c r="AV634" s="12" t="s">
        <v>80</v>
      </c>
      <c r="AW634" s="12" t="s">
        <v>30</v>
      </c>
      <c r="AX634" s="12" t="s">
        <v>73</v>
      </c>
      <c r="AY634" s="164" t="s">
        <v>201</v>
      </c>
    </row>
    <row r="635" spans="2:65" s="12" customFormat="1" x14ac:dyDescent="0.2">
      <c r="B635" s="163"/>
      <c r="C635" s="258"/>
      <c r="D635" s="255" t="s">
        <v>214</v>
      </c>
      <c r="E635" s="259" t="s">
        <v>1</v>
      </c>
      <c r="F635" s="260" t="s">
        <v>2051</v>
      </c>
      <c r="G635" s="258"/>
      <c r="H635" s="259" t="s">
        <v>1</v>
      </c>
      <c r="I635" s="165"/>
      <c r="L635" s="163"/>
      <c r="M635" s="166"/>
      <c r="T635" s="167"/>
      <c r="AT635" s="164" t="s">
        <v>214</v>
      </c>
      <c r="AU635" s="164" t="s">
        <v>82</v>
      </c>
      <c r="AV635" s="12" t="s">
        <v>80</v>
      </c>
      <c r="AW635" s="12" t="s">
        <v>30</v>
      </c>
      <c r="AX635" s="12" t="s">
        <v>73</v>
      </c>
      <c r="AY635" s="164" t="s">
        <v>201</v>
      </c>
    </row>
    <row r="636" spans="2:65" s="13" customFormat="1" x14ac:dyDescent="0.2">
      <c r="B636" s="168"/>
      <c r="C636" s="261"/>
      <c r="D636" s="255" t="s">
        <v>214</v>
      </c>
      <c r="E636" s="262" t="s">
        <v>1</v>
      </c>
      <c r="F636" s="263" t="s">
        <v>80</v>
      </c>
      <c r="G636" s="261"/>
      <c r="H636" s="264">
        <v>1</v>
      </c>
      <c r="I636" s="170"/>
      <c r="L636" s="168"/>
      <c r="M636" s="171"/>
      <c r="T636" s="172"/>
      <c r="AT636" s="169" t="s">
        <v>214</v>
      </c>
      <c r="AU636" s="169" t="s">
        <v>82</v>
      </c>
      <c r="AV636" s="13" t="s">
        <v>82</v>
      </c>
      <c r="AW636" s="13" t="s">
        <v>30</v>
      </c>
      <c r="AX636" s="13" t="s">
        <v>73</v>
      </c>
      <c r="AY636" s="169" t="s">
        <v>201</v>
      </c>
    </row>
    <row r="637" spans="2:65" s="12" customFormat="1" x14ac:dyDescent="0.2">
      <c r="B637" s="163"/>
      <c r="C637" s="258"/>
      <c r="D637" s="255" t="s">
        <v>214</v>
      </c>
      <c r="E637" s="259" t="s">
        <v>1</v>
      </c>
      <c r="F637" s="260" t="s">
        <v>2052</v>
      </c>
      <c r="G637" s="258"/>
      <c r="H637" s="259" t="s">
        <v>1</v>
      </c>
      <c r="I637" s="165"/>
      <c r="L637" s="163"/>
      <c r="M637" s="166"/>
      <c r="T637" s="167"/>
      <c r="AT637" s="164" t="s">
        <v>214</v>
      </c>
      <c r="AU637" s="164" t="s">
        <v>82</v>
      </c>
      <c r="AV637" s="12" t="s">
        <v>80</v>
      </c>
      <c r="AW637" s="12" t="s">
        <v>30</v>
      </c>
      <c r="AX637" s="12" t="s">
        <v>73</v>
      </c>
      <c r="AY637" s="164" t="s">
        <v>201</v>
      </c>
    </row>
    <row r="638" spans="2:65" s="13" customFormat="1" x14ac:dyDescent="0.2">
      <c r="B638" s="168"/>
      <c r="C638" s="261"/>
      <c r="D638" s="255" t="s">
        <v>214</v>
      </c>
      <c r="E638" s="262" t="s">
        <v>1</v>
      </c>
      <c r="F638" s="263" t="s">
        <v>231</v>
      </c>
      <c r="G638" s="261"/>
      <c r="H638" s="264">
        <v>3</v>
      </c>
      <c r="I638" s="170"/>
      <c r="L638" s="168"/>
      <c r="M638" s="171"/>
      <c r="T638" s="172"/>
      <c r="AT638" s="169" t="s">
        <v>214</v>
      </c>
      <c r="AU638" s="169" t="s">
        <v>82</v>
      </c>
      <c r="AV638" s="13" t="s">
        <v>82</v>
      </c>
      <c r="AW638" s="13" t="s">
        <v>30</v>
      </c>
      <c r="AX638" s="13" t="s">
        <v>73</v>
      </c>
      <c r="AY638" s="169" t="s">
        <v>201</v>
      </c>
    </row>
    <row r="639" spans="2:65" s="14" customFormat="1" x14ac:dyDescent="0.2">
      <c r="B639" s="173"/>
      <c r="C639" s="265"/>
      <c r="D639" s="255" t="s">
        <v>214</v>
      </c>
      <c r="E639" s="266" t="s">
        <v>1</v>
      </c>
      <c r="F639" s="267" t="s">
        <v>221</v>
      </c>
      <c r="G639" s="265"/>
      <c r="H639" s="268">
        <v>4</v>
      </c>
      <c r="I639" s="175"/>
      <c r="L639" s="173"/>
      <c r="M639" s="176"/>
      <c r="T639" s="177"/>
      <c r="AT639" s="174" t="s">
        <v>214</v>
      </c>
      <c r="AU639" s="174" t="s">
        <v>82</v>
      </c>
      <c r="AV639" s="14" t="s">
        <v>208</v>
      </c>
      <c r="AW639" s="14" t="s">
        <v>30</v>
      </c>
      <c r="AX639" s="14" t="s">
        <v>80</v>
      </c>
      <c r="AY639" s="174" t="s">
        <v>201</v>
      </c>
    </row>
    <row r="640" spans="2:65" s="1" customFormat="1" ht="16.5" customHeight="1" x14ac:dyDescent="0.2">
      <c r="B640" s="152"/>
      <c r="C640" s="271" t="s">
        <v>500</v>
      </c>
      <c r="D640" s="271" t="s">
        <v>401</v>
      </c>
      <c r="E640" s="272" t="s">
        <v>914</v>
      </c>
      <c r="F640" s="273" t="s">
        <v>915</v>
      </c>
      <c r="G640" s="274" t="s">
        <v>536</v>
      </c>
      <c r="H640" s="275">
        <v>1</v>
      </c>
      <c r="I640" s="179"/>
      <c r="J640" s="180">
        <f>ROUND(I640*H640,2)</f>
        <v>0</v>
      </c>
      <c r="K640" s="178" t="s">
        <v>207</v>
      </c>
      <c r="L640" s="181"/>
      <c r="M640" s="182" t="s">
        <v>1</v>
      </c>
      <c r="N640" s="183" t="s">
        <v>38</v>
      </c>
      <c r="P640" s="158">
        <f>O640*H640</f>
        <v>0</v>
      </c>
      <c r="Q640" s="158">
        <v>8.8000000000000005E-3</v>
      </c>
      <c r="R640" s="158">
        <f>Q640*H640</f>
        <v>8.8000000000000005E-3</v>
      </c>
      <c r="S640" s="158">
        <v>0</v>
      </c>
      <c r="T640" s="159">
        <f>S640*H640</f>
        <v>0</v>
      </c>
      <c r="AR640" s="160" t="s">
        <v>266</v>
      </c>
      <c r="AT640" s="160" t="s">
        <v>401</v>
      </c>
      <c r="AU640" s="160" t="s">
        <v>82</v>
      </c>
      <c r="AY640" s="17" t="s">
        <v>201</v>
      </c>
      <c r="BE640" s="161">
        <f>IF(N640="základní",J640,0)</f>
        <v>0</v>
      </c>
      <c r="BF640" s="161">
        <f>IF(N640="snížená",J640,0)</f>
        <v>0</v>
      </c>
      <c r="BG640" s="161">
        <f>IF(N640="zákl. přenesená",J640,0)</f>
        <v>0</v>
      </c>
      <c r="BH640" s="161">
        <f>IF(N640="sníž. přenesená",J640,0)</f>
        <v>0</v>
      </c>
      <c r="BI640" s="161">
        <f>IF(N640="nulová",J640,0)</f>
        <v>0</v>
      </c>
      <c r="BJ640" s="17" t="s">
        <v>80</v>
      </c>
      <c r="BK640" s="161">
        <f>ROUND(I640*H640,2)</f>
        <v>0</v>
      </c>
      <c r="BL640" s="17" t="s">
        <v>208</v>
      </c>
      <c r="BM640" s="160" t="s">
        <v>2053</v>
      </c>
    </row>
    <row r="641" spans="2:65" s="1" customFormat="1" x14ac:dyDescent="0.2">
      <c r="B641" s="32"/>
      <c r="C641" s="254"/>
      <c r="D641" s="255" t="s">
        <v>210</v>
      </c>
      <c r="E641" s="254"/>
      <c r="F641" s="256" t="s">
        <v>915</v>
      </c>
      <c r="G641" s="254"/>
      <c r="H641" s="254"/>
      <c r="I641" s="96"/>
      <c r="L641" s="32"/>
      <c r="M641" s="162"/>
      <c r="T641" s="56"/>
      <c r="AT641" s="17" t="s">
        <v>210</v>
      </c>
      <c r="AU641" s="17" t="s">
        <v>82</v>
      </c>
    </row>
    <row r="642" spans="2:65" s="12" customFormat="1" x14ac:dyDescent="0.2">
      <c r="B642" s="163"/>
      <c r="C642" s="258"/>
      <c r="D642" s="255" t="s">
        <v>214</v>
      </c>
      <c r="E642" s="259" t="s">
        <v>1</v>
      </c>
      <c r="F642" s="260" t="s">
        <v>215</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216</v>
      </c>
      <c r="G643" s="258"/>
      <c r="H643" s="259" t="s">
        <v>1</v>
      </c>
      <c r="I643" s="165"/>
      <c r="L643" s="163"/>
      <c r="M643" s="166"/>
      <c r="T643" s="167"/>
      <c r="AT643" s="164" t="s">
        <v>214</v>
      </c>
      <c r="AU643" s="164" t="s">
        <v>82</v>
      </c>
      <c r="AV643" s="12" t="s">
        <v>80</v>
      </c>
      <c r="AW643" s="12" t="s">
        <v>30</v>
      </c>
      <c r="AX643" s="12" t="s">
        <v>73</v>
      </c>
      <c r="AY643" s="164" t="s">
        <v>201</v>
      </c>
    </row>
    <row r="644" spans="2:65" s="12" customFormat="1" ht="22.5" x14ac:dyDescent="0.2">
      <c r="B644" s="163"/>
      <c r="C644" s="258"/>
      <c r="D644" s="255" t="s">
        <v>214</v>
      </c>
      <c r="E644" s="259" t="s">
        <v>1</v>
      </c>
      <c r="F644" s="260" t="s">
        <v>406</v>
      </c>
      <c r="G644" s="258"/>
      <c r="H644" s="259" t="s">
        <v>1</v>
      </c>
      <c r="I644" s="165"/>
      <c r="L644" s="163"/>
      <c r="M644" s="166"/>
      <c r="T644" s="167"/>
      <c r="AT644" s="164" t="s">
        <v>214</v>
      </c>
      <c r="AU644" s="164" t="s">
        <v>82</v>
      </c>
      <c r="AV644" s="12" t="s">
        <v>80</v>
      </c>
      <c r="AW644" s="12" t="s">
        <v>30</v>
      </c>
      <c r="AX644" s="12" t="s">
        <v>73</v>
      </c>
      <c r="AY644" s="164" t="s">
        <v>201</v>
      </c>
    </row>
    <row r="645" spans="2:65" s="12" customFormat="1" x14ac:dyDescent="0.2">
      <c r="B645" s="163"/>
      <c r="C645" s="258"/>
      <c r="D645" s="255" t="s">
        <v>214</v>
      </c>
      <c r="E645" s="259" t="s">
        <v>1</v>
      </c>
      <c r="F645" s="260" t="s">
        <v>2021</v>
      </c>
      <c r="G645" s="258"/>
      <c r="H645" s="259" t="s">
        <v>1</v>
      </c>
      <c r="I645" s="165"/>
      <c r="L645" s="163"/>
      <c r="M645" s="166"/>
      <c r="T645" s="167"/>
      <c r="AT645" s="164" t="s">
        <v>214</v>
      </c>
      <c r="AU645" s="164" t="s">
        <v>82</v>
      </c>
      <c r="AV645" s="12" t="s">
        <v>80</v>
      </c>
      <c r="AW645" s="12" t="s">
        <v>30</v>
      </c>
      <c r="AX645" s="12" t="s">
        <v>73</v>
      </c>
      <c r="AY645" s="164" t="s">
        <v>201</v>
      </c>
    </row>
    <row r="646" spans="2:65" s="12" customFormat="1" x14ac:dyDescent="0.2">
      <c r="B646" s="163"/>
      <c r="C646" s="258"/>
      <c r="D646" s="255" t="s">
        <v>214</v>
      </c>
      <c r="E646" s="259" t="s">
        <v>1</v>
      </c>
      <c r="F646" s="260" t="s">
        <v>2051</v>
      </c>
      <c r="G646" s="258"/>
      <c r="H646" s="259" t="s">
        <v>1</v>
      </c>
      <c r="I646" s="165"/>
      <c r="L646" s="163"/>
      <c r="M646" s="166"/>
      <c r="T646" s="167"/>
      <c r="AT646" s="164" t="s">
        <v>214</v>
      </c>
      <c r="AU646" s="164" t="s">
        <v>82</v>
      </c>
      <c r="AV646" s="12" t="s">
        <v>80</v>
      </c>
      <c r="AW646" s="12" t="s">
        <v>30</v>
      </c>
      <c r="AX646" s="12" t="s">
        <v>73</v>
      </c>
      <c r="AY646" s="164" t="s">
        <v>201</v>
      </c>
    </row>
    <row r="647" spans="2:65" s="13" customFormat="1" x14ac:dyDescent="0.2">
      <c r="B647" s="168"/>
      <c r="C647" s="261"/>
      <c r="D647" s="255" t="s">
        <v>214</v>
      </c>
      <c r="E647" s="262" t="s">
        <v>1</v>
      </c>
      <c r="F647" s="263" t="s">
        <v>80</v>
      </c>
      <c r="G647" s="261"/>
      <c r="H647" s="264">
        <v>1</v>
      </c>
      <c r="I647" s="170"/>
      <c r="L647" s="168"/>
      <c r="M647" s="171"/>
      <c r="T647" s="172"/>
      <c r="AT647" s="169" t="s">
        <v>214</v>
      </c>
      <c r="AU647" s="169" t="s">
        <v>82</v>
      </c>
      <c r="AV647" s="13" t="s">
        <v>82</v>
      </c>
      <c r="AW647" s="13" t="s">
        <v>30</v>
      </c>
      <c r="AX647" s="13" t="s">
        <v>73</v>
      </c>
      <c r="AY647" s="169" t="s">
        <v>201</v>
      </c>
    </row>
    <row r="648" spans="2:65" s="14" customFormat="1" x14ac:dyDescent="0.2">
      <c r="B648" s="173"/>
      <c r="C648" s="265"/>
      <c r="D648" s="255" t="s">
        <v>214</v>
      </c>
      <c r="E648" s="266" t="s">
        <v>1</v>
      </c>
      <c r="F648" s="267" t="s">
        <v>221</v>
      </c>
      <c r="G648" s="265"/>
      <c r="H648" s="268">
        <v>1</v>
      </c>
      <c r="I648" s="175"/>
      <c r="L648" s="173"/>
      <c r="M648" s="176"/>
      <c r="T648" s="177"/>
      <c r="AT648" s="174" t="s">
        <v>214</v>
      </c>
      <c r="AU648" s="174" t="s">
        <v>82</v>
      </c>
      <c r="AV648" s="14" t="s">
        <v>208</v>
      </c>
      <c r="AW648" s="14" t="s">
        <v>30</v>
      </c>
      <c r="AX648" s="14" t="s">
        <v>80</v>
      </c>
      <c r="AY648" s="174" t="s">
        <v>201</v>
      </c>
    </row>
    <row r="649" spans="2:65" s="1" customFormat="1" ht="16.5" customHeight="1" x14ac:dyDescent="0.2">
      <c r="B649" s="152"/>
      <c r="C649" s="271" t="s">
        <v>507</v>
      </c>
      <c r="D649" s="271" t="s">
        <v>401</v>
      </c>
      <c r="E649" s="272" t="s">
        <v>918</v>
      </c>
      <c r="F649" s="273" t="s">
        <v>919</v>
      </c>
      <c r="G649" s="274" t="s">
        <v>536</v>
      </c>
      <c r="H649" s="275">
        <v>3</v>
      </c>
      <c r="I649" s="179"/>
      <c r="J649" s="180">
        <f>ROUND(I649*H649,2)</f>
        <v>0</v>
      </c>
      <c r="K649" s="178" t="s">
        <v>207</v>
      </c>
      <c r="L649" s="181"/>
      <c r="M649" s="182" t="s">
        <v>1</v>
      </c>
      <c r="N649" s="183" t="s">
        <v>38</v>
      </c>
      <c r="P649" s="158">
        <f>O649*H649</f>
        <v>0</v>
      </c>
      <c r="Q649" s="158">
        <v>1.01E-2</v>
      </c>
      <c r="R649" s="158">
        <f>Q649*H649</f>
        <v>3.0300000000000001E-2</v>
      </c>
      <c r="S649" s="158">
        <v>0</v>
      </c>
      <c r="T649" s="159">
        <f>S649*H649</f>
        <v>0</v>
      </c>
      <c r="AR649" s="160" t="s">
        <v>266</v>
      </c>
      <c r="AT649" s="160" t="s">
        <v>401</v>
      </c>
      <c r="AU649" s="160" t="s">
        <v>82</v>
      </c>
      <c r="AY649" s="17" t="s">
        <v>201</v>
      </c>
      <c r="BE649" s="161">
        <f>IF(N649="základní",J649,0)</f>
        <v>0</v>
      </c>
      <c r="BF649" s="161">
        <f>IF(N649="snížená",J649,0)</f>
        <v>0</v>
      </c>
      <c r="BG649" s="161">
        <f>IF(N649="zákl. přenesená",J649,0)</f>
        <v>0</v>
      </c>
      <c r="BH649" s="161">
        <f>IF(N649="sníž. přenesená",J649,0)</f>
        <v>0</v>
      </c>
      <c r="BI649" s="161">
        <f>IF(N649="nulová",J649,0)</f>
        <v>0</v>
      </c>
      <c r="BJ649" s="17" t="s">
        <v>80</v>
      </c>
      <c r="BK649" s="161">
        <f>ROUND(I649*H649,2)</f>
        <v>0</v>
      </c>
      <c r="BL649" s="17" t="s">
        <v>208</v>
      </c>
      <c r="BM649" s="160" t="s">
        <v>2054</v>
      </c>
    </row>
    <row r="650" spans="2:65" s="1" customFormat="1" x14ac:dyDescent="0.2">
      <c r="B650" s="32"/>
      <c r="C650" s="254"/>
      <c r="D650" s="255" t="s">
        <v>210</v>
      </c>
      <c r="E650" s="254"/>
      <c r="F650" s="256" t="s">
        <v>919</v>
      </c>
      <c r="G650" s="254"/>
      <c r="H650" s="254"/>
      <c r="I650" s="96"/>
      <c r="L650" s="32"/>
      <c r="M650" s="162"/>
      <c r="T650" s="56"/>
      <c r="AT650" s="17" t="s">
        <v>210</v>
      </c>
      <c r="AU650" s="17" t="s">
        <v>82</v>
      </c>
    </row>
    <row r="651" spans="2:65" s="12" customFormat="1" x14ac:dyDescent="0.2">
      <c r="B651" s="163"/>
      <c r="C651" s="258"/>
      <c r="D651" s="255" t="s">
        <v>214</v>
      </c>
      <c r="E651" s="259" t="s">
        <v>1</v>
      </c>
      <c r="F651" s="260" t="s">
        <v>215</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216</v>
      </c>
      <c r="G652" s="258"/>
      <c r="H652" s="259" t="s">
        <v>1</v>
      </c>
      <c r="I652" s="165"/>
      <c r="L652" s="163"/>
      <c r="M652" s="166"/>
      <c r="T652" s="167"/>
      <c r="AT652" s="164" t="s">
        <v>214</v>
      </c>
      <c r="AU652" s="164" t="s">
        <v>82</v>
      </c>
      <c r="AV652" s="12" t="s">
        <v>80</v>
      </c>
      <c r="AW652" s="12" t="s">
        <v>30</v>
      </c>
      <c r="AX652" s="12" t="s">
        <v>73</v>
      </c>
      <c r="AY652" s="164" t="s">
        <v>201</v>
      </c>
    </row>
    <row r="653" spans="2:65" s="12" customFormat="1" ht="22.5" x14ac:dyDescent="0.2">
      <c r="B653" s="163"/>
      <c r="C653" s="258"/>
      <c r="D653" s="255" t="s">
        <v>214</v>
      </c>
      <c r="E653" s="259" t="s">
        <v>1</v>
      </c>
      <c r="F653" s="260" t="s">
        <v>406</v>
      </c>
      <c r="G653" s="258"/>
      <c r="H653" s="259" t="s">
        <v>1</v>
      </c>
      <c r="I653" s="165"/>
      <c r="L653" s="163"/>
      <c r="M653" s="166"/>
      <c r="T653" s="167"/>
      <c r="AT653" s="164" t="s">
        <v>214</v>
      </c>
      <c r="AU653" s="164" t="s">
        <v>82</v>
      </c>
      <c r="AV653" s="12" t="s">
        <v>80</v>
      </c>
      <c r="AW653" s="12" t="s">
        <v>30</v>
      </c>
      <c r="AX653" s="12" t="s">
        <v>73</v>
      </c>
      <c r="AY653" s="164" t="s">
        <v>201</v>
      </c>
    </row>
    <row r="654" spans="2:65" s="12" customFormat="1" x14ac:dyDescent="0.2">
      <c r="B654" s="163"/>
      <c r="C654" s="258"/>
      <c r="D654" s="255" t="s">
        <v>214</v>
      </c>
      <c r="E654" s="259" t="s">
        <v>1</v>
      </c>
      <c r="F654" s="260" t="s">
        <v>2021</v>
      </c>
      <c r="G654" s="258"/>
      <c r="H654" s="259" t="s">
        <v>1</v>
      </c>
      <c r="I654" s="165"/>
      <c r="L654" s="163"/>
      <c r="M654" s="166"/>
      <c r="T654" s="167"/>
      <c r="AT654" s="164" t="s">
        <v>214</v>
      </c>
      <c r="AU654" s="164" t="s">
        <v>82</v>
      </c>
      <c r="AV654" s="12" t="s">
        <v>80</v>
      </c>
      <c r="AW654" s="12" t="s">
        <v>30</v>
      </c>
      <c r="AX654" s="12" t="s">
        <v>73</v>
      </c>
      <c r="AY654" s="164" t="s">
        <v>201</v>
      </c>
    </row>
    <row r="655" spans="2:65" s="12" customFormat="1" x14ac:dyDescent="0.2">
      <c r="B655" s="163"/>
      <c r="C655" s="258"/>
      <c r="D655" s="255" t="s">
        <v>214</v>
      </c>
      <c r="E655" s="259" t="s">
        <v>1</v>
      </c>
      <c r="F655" s="260" t="s">
        <v>2052</v>
      </c>
      <c r="G655" s="258"/>
      <c r="H655" s="259" t="s">
        <v>1</v>
      </c>
      <c r="I655" s="165"/>
      <c r="L655" s="163"/>
      <c r="M655" s="166"/>
      <c r="T655" s="167"/>
      <c r="AT655" s="164" t="s">
        <v>214</v>
      </c>
      <c r="AU655" s="164" t="s">
        <v>82</v>
      </c>
      <c r="AV655" s="12" t="s">
        <v>80</v>
      </c>
      <c r="AW655" s="12" t="s">
        <v>30</v>
      </c>
      <c r="AX655" s="12" t="s">
        <v>73</v>
      </c>
      <c r="AY655" s="164" t="s">
        <v>201</v>
      </c>
    </row>
    <row r="656" spans="2:65" s="13" customFormat="1" x14ac:dyDescent="0.2">
      <c r="B656" s="168"/>
      <c r="C656" s="261"/>
      <c r="D656" s="255" t="s">
        <v>214</v>
      </c>
      <c r="E656" s="262" t="s">
        <v>1</v>
      </c>
      <c r="F656" s="263" t="s">
        <v>231</v>
      </c>
      <c r="G656" s="261"/>
      <c r="H656" s="264">
        <v>3</v>
      </c>
      <c r="I656" s="170"/>
      <c r="L656" s="168"/>
      <c r="M656" s="171"/>
      <c r="T656" s="172"/>
      <c r="AT656" s="169" t="s">
        <v>214</v>
      </c>
      <c r="AU656" s="169" t="s">
        <v>82</v>
      </c>
      <c r="AV656" s="13" t="s">
        <v>82</v>
      </c>
      <c r="AW656" s="13" t="s">
        <v>30</v>
      </c>
      <c r="AX656" s="13" t="s">
        <v>73</v>
      </c>
      <c r="AY656" s="169" t="s">
        <v>201</v>
      </c>
    </row>
    <row r="657" spans="2:65" s="14" customFormat="1" x14ac:dyDescent="0.2">
      <c r="B657" s="173"/>
      <c r="C657" s="265"/>
      <c r="D657" s="255" t="s">
        <v>214</v>
      </c>
      <c r="E657" s="266" t="s">
        <v>1</v>
      </c>
      <c r="F657" s="267" t="s">
        <v>221</v>
      </c>
      <c r="G657" s="265"/>
      <c r="H657" s="268">
        <v>3</v>
      </c>
      <c r="I657" s="175"/>
      <c r="L657" s="173"/>
      <c r="M657" s="176"/>
      <c r="T657" s="177"/>
      <c r="AT657" s="174" t="s">
        <v>214</v>
      </c>
      <c r="AU657" s="174" t="s">
        <v>82</v>
      </c>
      <c r="AV657" s="14" t="s">
        <v>208</v>
      </c>
      <c r="AW657" s="14" t="s">
        <v>30</v>
      </c>
      <c r="AX657" s="14" t="s">
        <v>80</v>
      </c>
      <c r="AY657" s="174" t="s">
        <v>201</v>
      </c>
    </row>
    <row r="658" spans="2:65" s="1" customFormat="1" ht="24" customHeight="1" x14ac:dyDescent="0.2">
      <c r="B658" s="152"/>
      <c r="C658" s="249" t="s">
        <v>513</v>
      </c>
      <c r="D658" s="249" t="s">
        <v>203</v>
      </c>
      <c r="E658" s="250" t="s">
        <v>576</v>
      </c>
      <c r="F658" s="251" t="s">
        <v>577</v>
      </c>
      <c r="G658" s="252" t="s">
        <v>536</v>
      </c>
      <c r="H658" s="253">
        <v>4</v>
      </c>
      <c r="I658" s="154"/>
      <c r="J658" s="155">
        <f>ROUND(I658*H658,2)</f>
        <v>0</v>
      </c>
      <c r="K658" s="153" t="s">
        <v>207</v>
      </c>
      <c r="L658" s="32"/>
      <c r="M658" s="156" t="s">
        <v>1</v>
      </c>
      <c r="N658" s="157" t="s">
        <v>38</v>
      </c>
      <c r="P658" s="158">
        <f>O658*H658</f>
        <v>0</v>
      </c>
      <c r="Q658" s="158">
        <v>1.67E-3</v>
      </c>
      <c r="R658" s="158">
        <f>Q658*H658</f>
        <v>6.6800000000000002E-3</v>
      </c>
      <c r="S658" s="158">
        <v>0</v>
      </c>
      <c r="T658" s="159">
        <f>S658*H658</f>
        <v>0</v>
      </c>
      <c r="AR658" s="160" t="s">
        <v>208</v>
      </c>
      <c r="AT658" s="160" t="s">
        <v>203</v>
      </c>
      <c r="AU658" s="160" t="s">
        <v>82</v>
      </c>
      <c r="AY658" s="17" t="s">
        <v>201</v>
      </c>
      <c r="BE658" s="161">
        <f>IF(N658="základní",J658,0)</f>
        <v>0</v>
      </c>
      <c r="BF658" s="161">
        <f>IF(N658="snížená",J658,0)</f>
        <v>0</v>
      </c>
      <c r="BG658" s="161">
        <f>IF(N658="zákl. přenesená",J658,0)</f>
        <v>0</v>
      </c>
      <c r="BH658" s="161">
        <f>IF(N658="sníž. přenesená",J658,0)</f>
        <v>0</v>
      </c>
      <c r="BI658" s="161">
        <f>IF(N658="nulová",J658,0)</f>
        <v>0</v>
      </c>
      <c r="BJ658" s="17" t="s">
        <v>80</v>
      </c>
      <c r="BK658" s="161">
        <f>ROUND(I658*H658,2)</f>
        <v>0</v>
      </c>
      <c r="BL658" s="17" t="s">
        <v>208</v>
      </c>
      <c r="BM658" s="160" t="s">
        <v>2055</v>
      </c>
    </row>
    <row r="659" spans="2:65" s="1" customFormat="1" ht="29.25" x14ac:dyDescent="0.2">
      <c r="B659" s="32"/>
      <c r="C659" s="254"/>
      <c r="D659" s="255" t="s">
        <v>210</v>
      </c>
      <c r="E659" s="254"/>
      <c r="F659" s="256" t="s">
        <v>579</v>
      </c>
      <c r="G659" s="254"/>
      <c r="H659" s="254"/>
      <c r="I659" s="96"/>
      <c r="L659" s="32"/>
      <c r="M659" s="162"/>
      <c r="T659" s="56"/>
      <c r="AT659" s="17" t="s">
        <v>210</v>
      </c>
      <c r="AU659" s="17" t="s">
        <v>82</v>
      </c>
    </row>
    <row r="660" spans="2:65" s="1" customFormat="1" ht="68.25" x14ac:dyDescent="0.2">
      <c r="B660" s="32"/>
      <c r="C660" s="254"/>
      <c r="D660" s="255" t="s">
        <v>212</v>
      </c>
      <c r="E660" s="254"/>
      <c r="F660" s="257" t="s">
        <v>569</v>
      </c>
      <c r="G660" s="254"/>
      <c r="H660" s="254"/>
      <c r="I660" s="96"/>
      <c r="L660" s="32"/>
      <c r="M660" s="162"/>
      <c r="T660" s="56"/>
      <c r="AT660" s="17" t="s">
        <v>212</v>
      </c>
      <c r="AU660" s="17" t="s">
        <v>82</v>
      </c>
    </row>
    <row r="661" spans="2:65" s="12" customFormat="1" x14ac:dyDescent="0.2">
      <c r="B661" s="163"/>
      <c r="C661" s="258"/>
      <c r="D661" s="255" t="s">
        <v>214</v>
      </c>
      <c r="E661" s="259" t="s">
        <v>1</v>
      </c>
      <c r="F661" s="260" t="s">
        <v>215</v>
      </c>
      <c r="G661" s="258"/>
      <c r="H661" s="259" t="s">
        <v>1</v>
      </c>
      <c r="I661" s="165"/>
      <c r="L661" s="163"/>
      <c r="M661" s="166"/>
      <c r="T661" s="167"/>
      <c r="AT661" s="164" t="s">
        <v>214</v>
      </c>
      <c r="AU661" s="164" t="s">
        <v>82</v>
      </c>
      <c r="AV661" s="12" t="s">
        <v>80</v>
      </c>
      <c r="AW661" s="12" t="s">
        <v>30</v>
      </c>
      <c r="AX661" s="12" t="s">
        <v>73</v>
      </c>
      <c r="AY661" s="164" t="s">
        <v>201</v>
      </c>
    </row>
    <row r="662" spans="2:65" s="12" customFormat="1" x14ac:dyDescent="0.2">
      <c r="B662" s="163"/>
      <c r="C662" s="258"/>
      <c r="D662" s="255" t="s">
        <v>214</v>
      </c>
      <c r="E662" s="259" t="s">
        <v>1</v>
      </c>
      <c r="F662" s="260" t="s">
        <v>216</v>
      </c>
      <c r="G662" s="258"/>
      <c r="H662" s="259" t="s">
        <v>1</v>
      </c>
      <c r="I662" s="165"/>
      <c r="L662" s="163"/>
      <c r="M662" s="166"/>
      <c r="T662" s="167"/>
      <c r="AT662" s="164" t="s">
        <v>214</v>
      </c>
      <c r="AU662" s="164" t="s">
        <v>82</v>
      </c>
      <c r="AV662" s="12" t="s">
        <v>80</v>
      </c>
      <c r="AW662" s="12" t="s">
        <v>30</v>
      </c>
      <c r="AX662" s="12" t="s">
        <v>73</v>
      </c>
      <c r="AY662" s="164" t="s">
        <v>201</v>
      </c>
    </row>
    <row r="663" spans="2:65" s="12" customFormat="1" x14ac:dyDescent="0.2">
      <c r="B663" s="163"/>
      <c r="C663" s="258"/>
      <c r="D663" s="255" t="s">
        <v>214</v>
      </c>
      <c r="E663" s="259" t="s">
        <v>1</v>
      </c>
      <c r="F663" s="260" t="s">
        <v>2021</v>
      </c>
      <c r="G663" s="258"/>
      <c r="H663" s="259" t="s">
        <v>1</v>
      </c>
      <c r="I663" s="165"/>
      <c r="L663" s="163"/>
      <c r="M663" s="166"/>
      <c r="T663" s="167"/>
      <c r="AT663" s="164" t="s">
        <v>214</v>
      </c>
      <c r="AU663" s="164" t="s">
        <v>82</v>
      </c>
      <c r="AV663" s="12" t="s">
        <v>80</v>
      </c>
      <c r="AW663" s="12" t="s">
        <v>30</v>
      </c>
      <c r="AX663" s="12" t="s">
        <v>73</v>
      </c>
      <c r="AY663" s="164" t="s">
        <v>201</v>
      </c>
    </row>
    <row r="664" spans="2:65" s="12" customFormat="1" x14ac:dyDescent="0.2">
      <c r="B664" s="163"/>
      <c r="C664" s="258"/>
      <c r="D664" s="255" t="s">
        <v>214</v>
      </c>
      <c r="E664" s="259" t="s">
        <v>1</v>
      </c>
      <c r="F664" s="260" t="s">
        <v>580</v>
      </c>
      <c r="G664" s="258"/>
      <c r="H664" s="259" t="s">
        <v>1</v>
      </c>
      <c r="I664" s="165"/>
      <c r="L664" s="163"/>
      <c r="M664" s="166"/>
      <c r="T664" s="167"/>
      <c r="AT664" s="164" t="s">
        <v>214</v>
      </c>
      <c r="AU664" s="164" t="s">
        <v>82</v>
      </c>
      <c r="AV664" s="12" t="s">
        <v>80</v>
      </c>
      <c r="AW664" s="12" t="s">
        <v>30</v>
      </c>
      <c r="AX664" s="12" t="s">
        <v>73</v>
      </c>
      <c r="AY664" s="164" t="s">
        <v>201</v>
      </c>
    </row>
    <row r="665" spans="2:65" s="13" customFormat="1" x14ac:dyDescent="0.2">
      <c r="B665" s="168"/>
      <c r="C665" s="261"/>
      <c r="D665" s="255" t="s">
        <v>214</v>
      </c>
      <c r="E665" s="262" t="s">
        <v>1</v>
      </c>
      <c r="F665" s="263" t="s">
        <v>80</v>
      </c>
      <c r="G665" s="261"/>
      <c r="H665" s="264">
        <v>1</v>
      </c>
      <c r="I665" s="170"/>
      <c r="L665" s="168"/>
      <c r="M665" s="171"/>
      <c r="T665" s="172"/>
      <c r="AT665" s="169" t="s">
        <v>214</v>
      </c>
      <c r="AU665" s="169" t="s">
        <v>82</v>
      </c>
      <c r="AV665" s="13" t="s">
        <v>82</v>
      </c>
      <c r="AW665" s="13" t="s">
        <v>30</v>
      </c>
      <c r="AX665" s="13" t="s">
        <v>73</v>
      </c>
      <c r="AY665" s="169" t="s">
        <v>201</v>
      </c>
    </row>
    <row r="666" spans="2:65" s="12" customFormat="1" x14ac:dyDescent="0.2">
      <c r="B666" s="163"/>
      <c r="C666" s="258"/>
      <c r="D666" s="255" t="s">
        <v>214</v>
      </c>
      <c r="E666" s="259" t="s">
        <v>1</v>
      </c>
      <c r="F666" s="260" t="s">
        <v>2056</v>
      </c>
      <c r="G666" s="258"/>
      <c r="H666" s="259" t="s">
        <v>1</v>
      </c>
      <c r="I666" s="165"/>
      <c r="L666" s="163"/>
      <c r="M666" s="166"/>
      <c r="T666" s="167"/>
      <c r="AT666" s="164" t="s">
        <v>214</v>
      </c>
      <c r="AU666" s="164" t="s">
        <v>82</v>
      </c>
      <c r="AV666" s="12" t="s">
        <v>80</v>
      </c>
      <c r="AW666" s="12" t="s">
        <v>30</v>
      </c>
      <c r="AX666" s="12" t="s">
        <v>73</v>
      </c>
      <c r="AY666" s="164" t="s">
        <v>201</v>
      </c>
    </row>
    <row r="667" spans="2:65" s="13" customFormat="1" x14ac:dyDescent="0.2">
      <c r="B667" s="168"/>
      <c r="C667" s="261"/>
      <c r="D667" s="255" t="s">
        <v>214</v>
      </c>
      <c r="E667" s="262" t="s">
        <v>1</v>
      </c>
      <c r="F667" s="263" t="s">
        <v>80</v>
      </c>
      <c r="G667" s="261"/>
      <c r="H667" s="264">
        <v>1</v>
      </c>
      <c r="I667" s="170"/>
      <c r="L667" s="168"/>
      <c r="M667" s="171"/>
      <c r="T667" s="172"/>
      <c r="AT667" s="169" t="s">
        <v>214</v>
      </c>
      <c r="AU667" s="169" t="s">
        <v>82</v>
      </c>
      <c r="AV667" s="13" t="s">
        <v>82</v>
      </c>
      <c r="AW667" s="13" t="s">
        <v>30</v>
      </c>
      <c r="AX667" s="13" t="s">
        <v>73</v>
      </c>
      <c r="AY667" s="169" t="s">
        <v>201</v>
      </c>
    </row>
    <row r="668" spans="2:65" s="12" customFormat="1" x14ac:dyDescent="0.2">
      <c r="B668" s="163"/>
      <c r="C668" s="258"/>
      <c r="D668" s="255" t="s">
        <v>214</v>
      </c>
      <c r="E668" s="259" t="s">
        <v>1</v>
      </c>
      <c r="F668" s="260" t="s">
        <v>923</v>
      </c>
      <c r="G668" s="258"/>
      <c r="H668" s="259" t="s">
        <v>1</v>
      </c>
      <c r="I668" s="165"/>
      <c r="L668" s="163"/>
      <c r="M668" s="166"/>
      <c r="T668" s="167"/>
      <c r="AT668" s="164" t="s">
        <v>214</v>
      </c>
      <c r="AU668" s="164" t="s">
        <v>82</v>
      </c>
      <c r="AV668" s="12" t="s">
        <v>80</v>
      </c>
      <c r="AW668" s="12" t="s">
        <v>30</v>
      </c>
      <c r="AX668" s="12" t="s">
        <v>73</v>
      </c>
      <c r="AY668" s="164" t="s">
        <v>201</v>
      </c>
    </row>
    <row r="669" spans="2:65" s="13" customFormat="1" x14ac:dyDescent="0.2">
      <c r="B669" s="168"/>
      <c r="C669" s="261"/>
      <c r="D669" s="255" t="s">
        <v>214</v>
      </c>
      <c r="E669" s="262" t="s">
        <v>1</v>
      </c>
      <c r="F669" s="263" t="s">
        <v>82</v>
      </c>
      <c r="G669" s="261"/>
      <c r="H669" s="264">
        <v>2</v>
      </c>
      <c r="I669" s="170"/>
      <c r="L669" s="168"/>
      <c r="M669" s="171"/>
      <c r="T669" s="172"/>
      <c r="AT669" s="169" t="s">
        <v>214</v>
      </c>
      <c r="AU669" s="169" t="s">
        <v>82</v>
      </c>
      <c r="AV669" s="13" t="s">
        <v>82</v>
      </c>
      <c r="AW669" s="13" t="s">
        <v>30</v>
      </c>
      <c r="AX669" s="13" t="s">
        <v>73</v>
      </c>
      <c r="AY669" s="169" t="s">
        <v>201</v>
      </c>
    </row>
    <row r="670" spans="2:65" s="14" customFormat="1" x14ac:dyDescent="0.2">
      <c r="B670" s="173"/>
      <c r="C670" s="265"/>
      <c r="D670" s="255" t="s">
        <v>214</v>
      </c>
      <c r="E670" s="266" t="s">
        <v>1</v>
      </c>
      <c r="F670" s="267" t="s">
        <v>221</v>
      </c>
      <c r="G670" s="265"/>
      <c r="H670" s="268">
        <v>4</v>
      </c>
      <c r="I670" s="175"/>
      <c r="L670" s="173"/>
      <c r="M670" s="176"/>
      <c r="T670" s="177"/>
      <c r="AT670" s="174" t="s">
        <v>214</v>
      </c>
      <c r="AU670" s="174" t="s">
        <v>82</v>
      </c>
      <c r="AV670" s="14" t="s">
        <v>208</v>
      </c>
      <c r="AW670" s="14" t="s">
        <v>30</v>
      </c>
      <c r="AX670" s="14" t="s">
        <v>80</v>
      </c>
      <c r="AY670" s="174" t="s">
        <v>201</v>
      </c>
    </row>
    <row r="671" spans="2:65" s="1" customFormat="1" ht="24" customHeight="1" x14ac:dyDescent="0.2">
      <c r="B671" s="152"/>
      <c r="C671" s="271" t="s">
        <v>520</v>
      </c>
      <c r="D671" s="271" t="s">
        <v>401</v>
      </c>
      <c r="E671" s="272" t="s">
        <v>583</v>
      </c>
      <c r="F671" s="273" t="s">
        <v>584</v>
      </c>
      <c r="G671" s="274" t="s">
        <v>536</v>
      </c>
      <c r="H671" s="275">
        <v>1</v>
      </c>
      <c r="I671" s="179"/>
      <c r="J671" s="180">
        <f>ROUND(I671*H671,2)</f>
        <v>0</v>
      </c>
      <c r="K671" s="178" t="s">
        <v>207</v>
      </c>
      <c r="L671" s="181"/>
      <c r="M671" s="182" t="s">
        <v>1</v>
      </c>
      <c r="N671" s="183" t="s">
        <v>38</v>
      </c>
      <c r="P671" s="158">
        <f>O671*H671</f>
        <v>0</v>
      </c>
      <c r="Q671" s="158">
        <v>8.6999999999999994E-3</v>
      </c>
      <c r="R671" s="158">
        <f>Q671*H671</f>
        <v>8.6999999999999994E-3</v>
      </c>
      <c r="S671" s="158">
        <v>0</v>
      </c>
      <c r="T671" s="159">
        <f>S671*H671</f>
        <v>0</v>
      </c>
      <c r="AR671" s="160" t="s">
        <v>266</v>
      </c>
      <c r="AT671" s="160" t="s">
        <v>401</v>
      </c>
      <c r="AU671" s="160" t="s">
        <v>82</v>
      </c>
      <c r="AY671" s="17" t="s">
        <v>201</v>
      </c>
      <c r="BE671" s="161">
        <f>IF(N671="základní",J671,0)</f>
        <v>0</v>
      </c>
      <c r="BF671" s="161">
        <f>IF(N671="snížená",J671,0)</f>
        <v>0</v>
      </c>
      <c r="BG671" s="161">
        <f>IF(N671="zákl. přenesená",J671,0)</f>
        <v>0</v>
      </c>
      <c r="BH671" s="161">
        <f>IF(N671="sníž. přenesená",J671,0)</f>
        <v>0</v>
      </c>
      <c r="BI671" s="161">
        <f>IF(N671="nulová",J671,0)</f>
        <v>0</v>
      </c>
      <c r="BJ671" s="17" t="s">
        <v>80</v>
      </c>
      <c r="BK671" s="161">
        <f>ROUND(I671*H671,2)</f>
        <v>0</v>
      </c>
      <c r="BL671" s="17" t="s">
        <v>208</v>
      </c>
      <c r="BM671" s="160" t="s">
        <v>2057</v>
      </c>
    </row>
    <row r="672" spans="2:65" s="1" customFormat="1" ht="19.5" x14ac:dyDescent="0.2">
      <c r="B672" s="32"/>
      <c r="C672" s="254"/>
      <c r="D672" s="255" t="s">
        <v>210</v>
      </c>
      <c r="E672" s="254"/>
      <c r="F672" s="256" t="s">
        <v>584</v>
      </c>
      <c r="G672" s="254"/>
      <c r="H672" s="254"/>
      <c r="I672" s="96"/>
      <c r="L672" s="32"/>
      <c r="M672" s="162"/>
      <c r="T672" s="56"/>
      <c r="AT672" s="17" t="s">
        <v>210</v>
      </c>
      <c r="AU672" s="17" t="s">
        <v>82</v>
      </c>
    </row>
    <row r="673" spans="2:65" s="12" customFormat="1" x14ac:dyDescent="0.2">
      <c r="B673" s="163"/>
      <c r="C673" s="258"/>
      <c r="D673" s="255" t="s">
        <v>214</v>
      </c>
      <c r="E673" s="259" t="s">
        <v>1</v>
      </c>
      <c r="F673" s="260" t="s">
        <v>215</v>
      </c>
      <c r="G673" s="258"/>
      <c r="H673" s="259" t="s">
        <v>1</v>
      </c>
      <c r="I673" s="165"/>
      <c r="L673" s="163"/>
      <c r="M673" s="166"/>
      <c r="T673" s="167"/>
      <c r="AT673" s="164" t="s">
        <v>214</v>
      </c>
      <c r="AU673" s="164" t="s">
        <v>82</v>
      </c>
      <c r="AV673" s="12" t="s">
        <v>80</v>
      </c>
      <c r="AW673" s="12" t="s">
        <v>30</v>
      </c>
      <c r="AX673" s="12" t="s">
        <v>73</v>
      </c>
      <c r="AY673" s="164" t="s">
        <v>201</v>
      </c>
    </row>
    <row r="674" spans="2:65" s="12" customFormat="1" x14ac:dyDescent="0.2">
      <c r="B674" s="163"/>
      <c r="C674" s="258"/>
      <c r="D674" s="255" t="s">
        <v>214</v>
      </c>
      <c r="E674" s="259" t="s">
        <v>1</v>
      </c>
      <c r="F674" s="260" t="s">
        <v>216</v>
      </c>
      <c r="G674" s="258"/>
      <c r="H674" s="259" t="s">
        <v>1</v>
      </c>
      <c r="I674" s="165"/>
      <c r="L674" s="163"/>
      <c r="M674" s="166"/>
      <c r="T674" s="167"/>
      <c r="AT674" s="164" t="s">
        <v>214</v>
      </c>
      <c r="AU674" s="164" t="s">
        <v>82</v>
      </c>
      <c r="AV674" s="12" t="s">
        <v>80</v>
      </c>
      <c r="AW674" s="12" t="s">
        <v>30</v>
      </c>
      <c r="AX674" s="12" t="s">
        <v>73</v>
      </c>
      <c r="AY674" s="164" t="s">
        <v>201</v>
      </c>
    </row>
    <row r="675" spans="2:65" s="12" customFormat="1" ht="22.5" x14ac:dyDescent="0.2">
      <c r="B675" s="163"/>
      <c r="C675" s="258"/>
      <c r="D675" s="255" t="s">
        <v>214</v>
      </c>
      <c r="E675" s="259" t="s">
        <v>1</v>
      </c>
      <c r="F675" s="260" t="s">
        <v>406</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2021</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580</v>
      </c>
      <c r="G677" s="258"/>
      <c r="H677" s="259" t="s">
        <v>1</v>
      </c>
      <c r="I677" s="165"/>
      <c r="L677" s="163"/>
      <c r="M677" s="166"/>
      <c r="T677" s="167"/>
      <c r="AT677" s="164" t="s">
        <v>214</v>
      </c>
      <c r="AU677" s="164" t="s">
        <v>82</v>
      </c>
      <c r="AV677" s="12" t="s">
        <v>80</v>
      </c>
      <c r="AW677" s="12" t="s">
        <v>30</v>
      </c>
      <c r="AX677" s="12" t="s">
        <v>73</v>
      </c>
      <c r="AY677" s="164" t="s">
        <v>201</v>
      </c>
    </row>
    <row r="678" spans="2:65" s="13" customFormat="1" x14ac:dyDescent="0.2">
      <c r="B678" s="168"/>
      <c r="C678" s="261"/>
      <c r="D678" s="255" t="s">
        <v>214</v>
      </c>
      <c r="E678" s="262" t="s">
        <v>1</v>
      </c>
      <c r="F678" s="263" t="s">
        <v>80</v>
      </c>
      <c r="G678" s="261"/>
      <c r="H678" s="264">
        <v>1</v>
      </c>
      <c r="I678" s="170"/>
      <c r="L678" s="168"/>
      <c r="M678" s="171"/>
      <c r="T678" s="172"/>
      <c r="AT678" s="169" t="s">
        <v>214</v>
      </c>
      <c r="AU678" s="169" t="s">
        <v>82</v>
      </c>
      <c r="AV678" s="13" t="s">
        <v>82</v>
      </c>
      <c r="AW678" s="13" t="s">
        <v>30</v>
      </c>
      <c r="AX678" s="13" t="s">
        <v>73</v>
      </c>
      <c r="AY678" s="169" t="s">
        <v>201</v>
      </c>
    </row>
    <row r="679" spans="2:65" s="14" customFormat="1" x14ac:dyDescent="0.2">
      <c r="B679" s="173"/>
      <c r="C679" s="265"/>
      <c r="D679" s="255" t="s">
        <v>214</v>
      </c>
      <c r="E679" s="266" t="s">
        <v>1</v>
      </c>
      <c r="F679" s="267" t="s">
        <v>221</v>
      </c>
      <c r="G679" s="265"/>
      <c r="H679" s="268">
        <v>1</v>
      </c>
      <c r="I679" s="175"/>
      <c r="L679" s="173"/>
      <c r="M679" s="176"/>
      <c r="T679" s="177"/>
      <c r="AT679" s="174" t="s">
        <v>214</v>
      </c>
      <c r="AU679" s="174" t="s">
        <v>82</v>
      </c>
      <c r="AV679" s="14" t="s">
        <v>208</v>
      </c>
      <c r="AW679" s="14" t="s">
        <v>30</v>
      </c>
      <c r="AX679" s="14" t="s">
        <v>80</v>
      </c>
      <c r="AY679" s="174" t="s">
        <v>201</v>
      </c>
    </row>
    <row r="680" spans="2:65" s="1" customFormat="1" ht="16.5" customHeight="1" x14ac:dyDescent="0.2">
      <c r="B680" s="152"/>
      <c r="C680" s="271" t="s">
        <v>526</v>
      </c>
      <c r="D680" s="271" t="s">
        <v>401</v>
      </c>
      <c r="E680" s="272" t="s">
        <v>2058</v>
      </c>
      <c r="F680" s="273" t="s">
        <v>2059</v>
      </c>
      <c r="G680" s="274" t="s">
        <v>536</v>
      </c>
      <c r="H680" s="275">
        <v>1</v>
      </c>
      <c r="I680" s="179"/>
      <c r="J680" s="180">
        <f>ROUND(I680*H680,2)</f>
        <v>0</v>
      </c>
      <c r="K680" s="178" t="s">
        <v>207</v>
      </c>
      <c r="L680" s="181"/>
      <c r="M680" s="182" t="s">
        <v>1</v>
      </c>
      <c r="N680" s="183" t="s">
        <v>38</v>
      </c>
      <c r="P680" s="158">
        <f>O680*H680</f>
        <v>0</v>
      </c>
      <c r="Q680" s="158">
        <v>1.0500000000000001E-2</v>
      </c>
      <c r="R680" s="158">
        <f>Q680*H680</f>
        <v>1.0500000000000001E-2</v>
      </c>
      <c r="S680" s="158">
        <v>0</v>
      </c>
      <c r="T680" s="159">
        <f>S680*H680</f>
        <v>0</v>
      </c>
      <c r="AR680" s="160" t="s">
        <v>266</v>
      </c>
      <c r="AT680" s="160" t="s">
        <v>401</v>
      </c>
      <c r="AU680" s="160" t="s">
        <v>82</v>
      </c>
      <c r="AY680" s="17" t="s">
        <v>201</v>
      </c>
      <c r="BE680" s="161">
        <f>IF(N680="základní",J680,0)</f>
        <v>0</v>
      </c>
      <c r="BF680" s="161">
        <f>IF(N680="snížená",J680,0)</f>
        <v>0</v>
      </c>
      <c r="BG680" s="161">
        <f>IF(N680="zákl. přenesená",J680,0)</f>
        <v>0</v>
      </c>
      <c r="BH680" s="161">
        <f>IF(N680="sníž. přenesená",J680,0)</f>
        <v>0</v>
      </c>
      <c r="BI680" s="161">
        <f>IF(N680="nulová",J680,0)</f>
        <v>0</v>
      </c>
      <c r="BJ680" s="17" t="s">
        <v>80</v>
      </c>
      <c r="BK680" s="161">
        <f>ROUND(I680*H680,2)</f>
        <v>0</v>
      </c>
      <c r="BL680" s="17" t="s">
        <v>208</v>
      </c>
      <c r="BM680" s="160" t="s">
        <v>2060</v>
      </c>
    </row>
    <row r="681" spans="2:65" s="1" customFormat="1" ht="19.5" x14ac:dyDescent="0.2">
      <c r="B681" s="32"/>
      <c r="C681" s="254"/>
      <c r="D681" s="255" t="s">
        <v>210</v>
      </c>
      <c r="E681" s="254"/>
      <c r="F681" s="256" t="s">
        <v>2061</v>
      </c>
      <c r="G681" s="254"/>
      <c r="H681" s="254"/>
      <c r="I681" s="96"/>
      <c r="L681" s="32"/>
      <c r="M681" s="162"/>
      <c r="T681" s="56"/>
      <c r="AT681" s="17" t="s">
        <v>210</v>
      </c>
      <c r="AU681" s="17" t="s">
        <v>82</v>
      </c>
    </row>
    <row r="682" spans="2:65" s="12" customFormat="1" x14ac:dyDescent="0.2">
      <c r="B682" s="163"/>
      <c r="C682" s="258"/>
      <c r="D682" s="255" t="s">
        <v>214</v>
      </c>
      <c r="E682" s="259" t="s">
        <v>1</v>
      </c>
      <c r="F682" s="260" t="s">
        <v>215</v>
      </c>
      <c r="G682" s="258"/>
      <c r="H682" s="259" t="s">
        <v>1</v>
      </c>
      <c r="I682" s="165"/>
      <c r="L682" s="163"/>
      <c r="M682" s="166"/>
      <c r="T682" s="167"/>
      <c r="AT682" s="164" t="s">
        <v>214</v>
      </c>
      <c r="AU682" s="164" t="s">
        <v>82</v>
      </c>
      <c r="AV682" s="12" t="s">
        <v>80</v>
      </c>
      <c r="AW682" s="12" t="s">
        <v>30</v>
      </c>
      <c r="AX682" s="12" t="s">
        <v>73</v>
      </c>
      <c r="AY682" s="164" t="s">
        <v>201</v>
      </c>
    </row>
    <row r="683" spans="2:65" s="12" customFormat="1" x14ac:dyDescent="0.2">
      <c r="B683" s="163"/>
      <c r="C683" s="258"/>
      <c r="D683" s="255" t="s">
        <v>214</v>
      </c>
      <c r="E683" s="259" t="s">
        <v>1</v>
      </c>
      <c r="F683" s="260" t="s">
        <v>216</v>
      </c>
      <c r="G683" s="258"/>
      <c r="H683" s="259" t="s">
        <v>1</v>
      </c>
      <c r="I683" s="165"/>
      <c r="L683" s="163"/>
      <c r="M683" s="166"/>
      <c r="T683" s="167"/>
      <c r="AT683" s="164" t="s">
        <v>214</v>
      </c>
      <c r="AU683" s="164" t="s">
        <v>82</v>
      </c>
      <c r="AV683" s="12" t="s">
        <v>80</v>
      </c>
      <c r="AW683" s="12" t="s">
        <v>30</v>
      </c>
      <c r="AX683" s="12" t="s">
        <v>73</v>
      </c>
      <c r="AY683" s="164" t="s">
        <v>201</v>
      </c>
    </row>
    <row r="684" spans="2:65" s="12" customFormat="1" ht="22.5" x14ac:dyDescent="0.2">
      <c r="B684" s="163"/>
      <c r="C684" s="258"/>
      <c r="D684" s="255" t="s">
        <v>214</v>
      </c>
      <c r="E684" s="259" t="s">
        <v>1</v>
      </c>
      <c r="F684" s="260" t="s">
        <v>406</v>
      </c>
      <c r="G684" s="258"/>
      <c r="H684" s="259" t="s">
        <v>1</v>
      </c>
      <c r="I684" s="165"/>
      <c r="L684" s="163"/>
      <c r="M684" s="166"/>
      <c r="T684" s="167"/>
      <c r="AT684" s="164" t="s">
        <v>214</v>
      </c>
      <c r="AU684" s="164" t="s">
        <v>82</v>
      </c>
      <c r="AV684" s="12" t="s">
        <v>80</v>
      </c>
      <c r="AW684" s="12" t="s">
        <v>30</v>
      </c>
      <c r="AX684" s="12" t="s">
        <v>73</v>
      </c>
      <c r="AY684" s="164" t="s">
        <v>201</v>
      </c>
    </row>
    <row r="685" spans="2:65" s="12" customFormat="1" x14ac:dyDescent="0.2">
      <c r="B685" s="163"/>
      <c r="C685" s="258"/>
      <c r="D685" s="255" t="s">
        <v>214</v>
      </c>
      <c r="E685" s="259" t="s">
        <v>1</v>
      </c>
      <c r="F685" s="260" t="s">
        <v>2021</v>
      </c>
      <c r="G685" s="258"/>
      <c r="H685" s="259" t="s">
        <v>1</v>
      </c>
      <c r="I685" s="165"/>
      <c r="L685" s="163"/>
      <c r="M685" s="166"/>
      <c r="T685" s="167"/>
      <c r="AT685" s="164" t="s">
        <v>214</v>
      </c>
      <c r="AU685" s="164" t="s">
        <v>82</v>
      </c>
      <c r="AV685" s="12" t="s">
        <v>80</v>
      </c>
      <c r="AW685" s="12" t="s">
        <v>30</v>
      </c>
      <c r="AX685" s="12" t="s">
        <v>73</v>
      </c>
      <c r="AY685" s="164" t="s">
        <v>201</v>
      </c>
    </row>
    <row r="686" spans="2:65" s="12" customFormat="1" x14ac:dyDescent="0.2">
      <c r="B686" s="163"/>
      <c r="C686" s="258"/>
      <c r="D686" s="255" t="s">
        <v>214</v>
      </c>
      <c r="E686" s="259" t="s">
        <v>1</v>
      </c>
      <c r="F686" s="260" t="s">
        <v>2056</v>
      </c>
      <c r="G686" s="258"/>
      <c r="H686" s="259" t="s">
        <v>1</v>
      </c>
      <c r="I686" s="165"/>
      <c r="L686" s="163"/>
      <c r="M686" s="166"/>
      <c r="T686" s="167"/>
      <c r="AT686" s="164" t="s">
        <v>214</v>
      </c>
      <c r="AU686" s="164" t="s">
        <v>82</v>
      </c>
      <c r="AV686" s="12" t="s">
        <v>80</v>
      </c>
      <c r="AW686" s="12" t="s">
        <v>30</v>
      </c>
      <c r="AX686" s="12" t="s">
        <v>73</v>
      </c>
      <c r="AY686" s="164" t="s">
        <v>201</v>
      </c>
    </row>
    <row r="687" spans="2:65" s="13" customFormat="1" x14ac:dyDescent="0.2">
      <c r="B687" s="168"/>
      <c r="C687" s="261"/>
      <c r="D687" s="255" t="s">
        <v>214</v>
      </c>
      <c r="E687" s="262" t="s">
        <v>1</v>
      </c>
      <c r="F687" s="263" t="s">
        <v>80</v>
      </c>
      <c r="G687" s="261"/>
      <c r="H687" s="264">
        <v>1</v>
      </c>
      <c r="I687" s="170"/>
      <c r="L687" s="168"/>
      <c r="M687" s="171"/>
      <c r="T687" s="172"/>
      <c r="AT687" s="169" t="s">
        <v>214</v>
      </c>
      <c r="AU687" s="169" t="s">
        <v>82</v>
      </c>
      <c r="AV687" s="13" t="s">
        <v>82</v>
      </c>
      <c r="AW687" s="13" t="s">
        <v>30</v>
      </c>
      <c r="AX687" s="13" t="s">
        <v>73</v>
      </c>
      <c r="AY687" s="169" t="s">
        <v>201</v>
      </c>
    </row>
    <row r="688" spans="2:65" s="14" customFormat="1" x14ac:dyDescent="0.2">
      <c r="B688" s="173"/>
      <c r="C688" s="265"/>
      <c r="D688" s="255" t="s">
        <v>214</v>
      </c>
      <c r="E688" s="266" t="s">
        <v>1</v>
      </c>
      <c r="F688" s="267" t="s">
        <v>221</v>
      </c>
      <c r="G688" s="265"/>
      <c r="H688" s="268">
        <v>1</v>
      </c>
      <c r="I688" s="175"/>
      <c r="L688" s="173"/>
      <c r="M688" s="176"/>
      <c r="T688" s="177"/>
      <c r="AT688" s="174" t="s">
        <v>214</v>
      </c>
      <c r="AU688" s="174" t="s">
        <v>82</v>
      </c>
      <c r="AV688" s="14" t="s">
        <v>208</v>
      </c>
      <c r="AW688" s="14" t="s">
        <v>30</v>
      </c>
      <c r="AX688" s="14" t="s">
        <v>80</v>
      </c>
      <c r="AY688" s="174" t="s">
        <v>201</v>
      </c>
    </row>
    <row r="689" spans="2:65" s="1" customFormat="1" ht="24" customHeight="1" x14ac:dyDescent="0.2">
      <c r="B689" s="152"/>
      <c r="C689" s="271" t="s">
        <v>533</v>
      </c>
      <c r="D689" s="271" t="s">
        <v>401</v>
      </c>
      <c r="E689" s="272" t="s">
        <v>587</v>
      </c>
      <c r="F689" s="273" t="s">
        <v>588</v>
      </c>
      <c r="G689" s="274" t="s">
        <v>536</v>
      </c>
      <c r="H689" s="275">
        <v>2</v>
      </c>
      <c r="I689" s="179"/>
      <c r="J689" s="180">
        <f>ROUND(I689*H689,2)</f>
        <v>0</v>
      </c>
      <c r="K689" s="178" t="s">
        <v>207</v>
      </c>
      <c r="L689" s="181"/>
      <c r="M689" s="182" t="s">
        <v>1</v>
      </c>
      <c r="N689" s="183" t="s">
        <v>38</v>
      </c>
      <c r="P689" s="158">
        <f>O689*H689</f>
        <v>0</v>
      </c>
      <c r="Q689" s="158">
        <v>9.7000000000000003E-3</v>
      </c>
      <c r="R689" s="158">
        <f>Q689*H689</f>
        <v>1.9400000000000001E-2</v>
      </c>
      <c r="S689" s="158">
        <v>0</v>
      </c>
      <c r="T689" s="159">
        <f>S689*H689</f>
        <v>0</v>
      </c>
      <c r="AR689" s="160" t="s">
        <v>266</v>
      </c>
      <c r="AT689" s="160" t="s">
        <v>401</v>
      </c>
      <c r="AU689" s="160" t="s">
        <v>82</v>
      </c>
      <c r="AY689" s="17" t="s">
        <v>201</v>
      </c>
      <c r="BE689" s="161">
        <f>IF(N689="základní",J689,0)</f>
        <v>0</v>
      </c>
      <c r="BF689" s="161">
        <f>IF(N689="snížená",J689,0)</f>
        <v>0</v>
      </c>
      <c r="BG689" s="161">
        <f>IF(N689="zákl. přenesená",J689,0)</f>
        <v>0</v>
      </c>
      <c r="BH689" s="161">
        <f>IF(N689="sníž. přenesená",J689,0)</f>
        <v>0</v>
      </c>
      <c r="BI689" s="161">
        <f>IF(N689="nulová",J689,0)</f>
        <v>0</v>
      </c>
      <c r="BJ689" s="17" t="s">
        <v>80</v>
      </c>
      <c r="BK689" s="161">
        <f>ROUND(I689*H689,2)</f>
        <v>0</v>
      </c>
      <c r="BL689" s="17" t="s">
        <v>208</v>
      </c>
      <c r="BM689" s="160" t="s">
        <v>2062</v>
      </c>
    </row>
    <row r="690" spans="2:65" s="1" customFormat="1" x14ac:dyDescent="0.2">
      <c r="B690" s="32"/>
      <c r="C690" s="254"/>
      <c r="D690" s="255" t="s">
        <v>210</v>
      </c>
      <c r="E690" s="254"/>
      <c r="F690" s="256" t="s">
        <v>588</v>
      </c>
      <c r="G690" s="254"/>
      <c r="H690" s="254"/>
      <c r="I690" s="96"/>
      <c r="L690" s="32"/>
      <c r="M690" s="162"/>
      <c r="T690" s="56"/>
      <c r="AT690" s="17" t="s">
        <v>210</v>
      </c>
      <c r="AU690" s="17" t="s">
        <v>82</v>
      </c>
    </row>
    <row r="691" spans="2:65" s="12" customFormat="1" x14ac:dyDescent="0.2">
      <c r="B691" s="163"/>
      <c r="C691" s="258"/>
      <c r="D691" s="255" t="s">
        <v>214</v>
      </c>
      <c r="E691" s="259" t="s">
        <v>1</v>
      </c>
      <c r="F691" s="260" t="s">
        <v>215</v>
      </c>
      <c r="G691" s="258"/>
      <c r="H691" s="259" t="s">
        <v>1</v>
      </c>
      <c r="I691" s="165"/>
      <c r="L691" s="163"/>
      <c r="M691" s="166"/>
      <c r="T691" s="167"/>
      <c r="AT691" s="164" t="s">
        <v>214</v>
      </c>
      <c r="AU691" s="164" t="s">
        <v>82</v>
      </c>
      <c r="AV691" s="12" t="s">
        <v>80</v>
      </c>
      <c r="AW691" s="12" t="s">
        <v>30</v>
      </c>
      <c r="AX691" s="12" t="s">
        <v>73</v>
      </c>
      <c r="AY691" s="164" t="s">
        <v>201</v>
      </c>
    </row>
    <row r="692" spans="2:65" s="12" customFormat="1" x14ac:dyDescent="0.2">
      <c r="B692" s="163"/>
      <c r="C692" s="258"/>
      <c r="D692" s="255" t="s">
        <v>214</v>
      </c>
      <c r="E692" s="259" t="s">
        <v>1</v>
      </c>
      <c r="F692" s="260" t="s">
        <v>216</v>
      </c>
      <c r="G692" s="258"/>
      <c r="H692" s="259" t="s">
        <v>1</v>
      </c>
      <c r="I692" s="165"/>
      <c r="L692" s="163"/>
      <c r="M692" s="166"/>
      <c r="T692" s="167"/>
      <c r="AT692" s="164" t="s">
        <v>214</v>
      </c>
      <c r="AU692" s="164" t="s">
        <v>82</v>
      </c>
      <c r="AV692" s="12" t="s">
        <v>80</v>
      </c>
      <c r="AW692" s="12" t="s">
        <v>30</v>
      </c>
      <c r="AX692" s="12" t="s">
        <v>73</v>
      </c>
      <c r="AY692" s="164" t="s">
        <v>201</v>
      </c>
    </row>
    <row r="693" spans="2:65" s="12" customFormat="1" ht="22.5" x14ac:dyDescent="0.2">
      <c r="B693" s="163"/>
      <c r="C693" s="258"/>
      <c r="D693" s="255" t="s">
        <v>214</v>
      </c>
      <c r="E693" s="259" t="s">
        <v>1</v>
      </c>
      <c r="F693" s="260" t="s">
        <v>406</v>
      </c>
      <c r="G693" s="258"/>
      <c r="H693" s="259" t="s">
        <v>1</v>
      </c>
      <c r="I693" s="165"/>
      <c r="L693" s="163"/>
      <c r="M693" s="166"/>
      <c r="T693" s="167"/>
      <c r="AT693" s="164" t="s">
        <v>214</v>
      </c>
      <c r="AU693" s="164" t="s">
        <v>82</v>
      </c>
      <c r="AV693" s="12" t="s">
        <v>80</v>
      </c>
      <c r="AW693" s="12" t="s">
        <v>30</v>
      </c>
      <c r="AX693" s="12" t="s">
        <v>73</v>
      </c>
      <c r="AY693" s="164" t="s">
        <v>201</v>
      </c>
    </row>
    <row r="694" spans="2:65" s="12" customFormat="1" x14ac:dyDescent="0.2">
      <c r="B694" s="163"/>
      <c r="C694" s="258"/>
      <c r="D694" s="255" t="s">
        <v>214</v>
      </c>
      <c r="E694" s="259" t="s">
        <v>1</v>
      </c>
      <c r="F694" s="260" t="s">
        <v>2021</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923</v>
      </c>
      <c r="G695" s="258"/>
      <c r="H695" s="259" t="s">
        <v>1</v>
      </c>
      <c r="I695" s="165"/>
      <c r="L695" s="163"/>
      <c r="M695" s="166"/>
      <c r="T695" s="167"/>
      <c r="AT695" s="164" t="s">
        <v>214</v>
      </c>
      <c r="AU695" s="164" t="s">
        <v>82</v>
      </c>
      <c r="AV695" s="12" t="s">
        <v>80</v>
      </c>
      <c r="AW695" s="12" t="s">
        <v>30</v>
      </c>
      <c r="AX695" s="12" t="s">
        <v>73</v>
      </c>
      <c r="AY695" s="164" t="s">
        <v>201</v>
      </c>
    </row>
    <row r="696" spans="2:65" s="13" customFormat="1" x14ac:dyDescent="0.2">
      <c r="B696" s="168"/>
      <c r="C696" s="261"/>
      <c r="D696" s="255" t="s">
        <v>214</v>
      </c>
      <c r="E696" s="262" t="s">
        <v>1</v>
      </c>
      <c r="F696" s="263" t="s">
        <v>82</v>
      </c>
      <c r="G696" s="261"/>
      <c r="H696" s="264">
        <v>2</v>
      </c>
      <c r="I696" s="170"/>
      <c r="L696" s="168"/>
      <c r="M696" s="171"/>
      <c r="T696" s="172"/>
      <c r="AT696" s="169" t="s">
        <v>214</v>
      </c>
      <c r="AU696" s="169" t="s">
        <v>82</v>
      </c>
      <c r="AV696" s="13" t="s">
        <v>82</v>
      </c>
      <c r="AW696" s="13" t="s">
        <v>30</v>
      </c>
      <c r="AX696" s="13" t="s">
        <v>73</v>
      </c>
      <c r="AY696" s="169" t="s">
        <v>201</v>
      </c>
    </row>
    <row r="697" spans="2:65" s="14" customFormat="1" x14ac:dyDescent="0.2">
      <c r="B697" s="173"/>
      <c r="C697" s="265"/>
      <c r="D697" s="255" t="s">
        <v>214</v>
      </c>
      <c r="E697" s="266" t="s">
        <v>1</v>
      </c>
      <c r="F697" s="267" t="s">
        <v>221</v>
      </c>
      <c r="G697" s="265"/>
      <c r="H697" s="268">
        <v>2</v>
      </c>
      <c r="I697" s="175"/>
      <c r="L697" s="173"/>
      <c r="M697" s="176"/>
      <c r="T697" s="177"/>
      <c r="AT697" s="174" t="s">
        <v>214</v>
      </c>
      <c r="AU697" s="174" t="s">
        <v>82</v>
      </c>
      <c r="AV697" s="14" t="s">
        <v>208</v>
      </c>
      <c r="AW697" s="14" t="s">
        <v>30</v>
      </c>
      <c r="AX697" s="14" t="s">
        <v>80</v>
      </c>
      <c r="AY697" s="174" t="s">
        <v>201</v>
      </c>
    </row>
    <row r="698" spans="2:65" s="1" customFormat="1" ht="24" customHeight="1" x14ac:dyDescent="0.2">
      <c r="B698" s="152"/>
      <c r="C698" s="249" t="s">
        <v>540</v>
      </c>
      <c r="D698" s="249" t="s">
        <v>203</v>
      </c>
      <c r="E698" s="250" t="s">
        <v>933</v>
      </c>
      <c r="F698" s="251" t="s">
        <v>934</v>
      </c>
      <c r="G698" s="252" t="s">
        <v>536</v>
      </c>
      <c r="H698" s="253">
        <v>2</v>
      </c>
      <c r="I698" s="154"/>
      <c r="J698" s="155">
        <f>ROUND(I698*H698,2)</f>
        <v>0</v>
      </c>
      <c r="K698" s="153" t="s">
        <v>207</v>
      </c>
      <c r="L698" s="32"/>
      <c r="M698" s="156" t="s">
        <v>1</v>
      </c>
      <c r="N698" s="157" t="s">
        <v>38</v>
      </c>
      <c r="P698" s="158">
        <f>O698*H698</f>
        <v>0</v>
      </c>
      <c r="Q698" s="158">
        <v>1.7099999999999999E-3</v>
      </c>
      <c r="R698" s="158">
        <f>Q698*H698</f>
        <v>3.4199999999999999E-3</v>
      </c>
      <c r="S698" s="158">
        <v>0</v>
      </c>
      <c r="T698" s="159">
        <f>S698*H698</f>
        <v>0</v>
      </c>
      <c r="AR698" s="160" t="s">
        <v>208</v>
      </c>
      <c r="AT698" s="160" t="s">
        <v>203</v>
      </c>
      <c r="AU698" s="160" t="s">
        <v>82</v>
      </c>
      <c r="AY698" s="17" t="s">
        <v>201</v>
      </c>
      <c r="BE698" s="161">
        <f>IF(N698="základní",J698,0)</f>
        <v>0</v>
      </c>
      <c r="BF698" s="161">
        <f>IF(N698="snížená",J698,0)</f>
        <v>0</v>
      </c>
      <c r="BG698" s="161">
        <f>IF(N698="zákl. přenesená",J698,0)</f>
        <v>0</v>
      </c>
      <c r="BH698" s="161">
        <f>IF(N698="sníž. přenesená",J698,0)</f>
        <v>0</v>
      </c>
      <c r="BI698" s="161">
        <f>IF(N698="nulová",J698,0)</f>
        <v>0</v>
      </c>
      <c r="BJ698" s="17" t="s">
        <v>80</v>
      </c>
      <c r="BK698" s="161">
        <f>ROUND(I698*H698,2)</f>
        <v>0</v>
      </c>
      <c r="BL698" s="17" t="s">
        <v>208</v>
      </c>
      <c r="BM698" s="160" t="s">
        <v>2063</v>
      </c>
    </row>
    <row r="699" spans="2:65" s="1" customFormat="1" ht="29.25" x14ac:dyDescent="0.2">
      <c r="B699" s="32"/>
      <c r="C699" s="254"/>
      <c r="D699" s="255" t="s">
        <v>210</v>
      </c>
      <c r="E699" s="254"/>
      <c r="F699" s="256" t="s">
        <v>936</v>
      </c>
      <c r="G699" s="254"/>
      <c r="H699" s="254"/>
      <c r="I699" s="96"/>
      <c r="L699" s="32"/>
      <c r="M699" s="162"/>
      <c r="T699" s="56"/>
      <c r="AT699" s="17" t="s">
        <v>210</v>
      </c>
      <c r="AU699" s="17" t="s">
        <v>82</v>
      </c>
    </row>
    <row r="700" spans="2:65" s="1" customFormat="1" ht="68.25" x14ac:dyDescent="0.2">
      <c r="B700" s="32"/>
      <c r="C700" s="254"/>
      <c r="D700" s="255" t="s">
        <v>212</v>
      </c>
      <c r="E700" s="254"/>
      <c r="F700" s="257" t="s">
        <v>569</v>
      </c>
      <c r="G700" s="254"/>
      <c r="H700" s="254"/>
      <c r="I700" s="96"/>
      <c r="L700" s="32"/>
      <c r="M700" s="162"/>
      <c r="T700" s="56"/>
      <c r="AT700" s="17" t="s">
        <v>212</v>
      </c>
      <c r="AU700" s="17" t="s">
        <v>82</v>
      </c>
    </row>
    <row r="701" spans="2:65" s="12" customFormat="1" x14ac:dyDescent="0.2">
      <c r="B701" s="163"/>
      <c r="C701" s="258"/>
      <c r="D701" s="255" t="s">
        <v>214</v>
      </c>
      <c r="E701" s="259" t="s">
        <v>1</v>
      </c>
      <c r="F701" s="260" t="s">
        <v>215</v>
      </c>
      <c r="G701" s="258"/>
      <c r="H701" s="259" t="s">
        <v>1</v>
      </c>
      <c r="I701" s="165"/>
      <c r="L701" s="163"/>
      <c r="M701" s="166"/>
      <c r="T701" s="167"/>
      <c r="AT701" s="164" t="s">
        <v>214</v>
      </c>
      <c r="AU701" s="164" t="s">
        <v>82</v>
      </c>
      <c r="AV701" s="12" t="s">
        <v>80</v>
      </c>
      <c r="AW701" s="12" t="s">
        <v>30</v>
      </c>
      <c r="AX701" s="12" t="s">
        <v>73</v>
      </c>
      <c r="AY701" s="164" t="s">
        <v>201</v>
      </c>
    </row>
    <row r="702" spans="2:65" s="12" customFormat="1" x14ac:dyDescent="0.2">
      <c r="B702" s="163"/>
      <c r="C702" s="258"/>
      <c r="D702" s="255" t="s">
        <v>214</v>
      </c>
      <c r="E702" s="259" t="s">
        <v>1</v>
      </c>
      <c r="F702" s="260" t="s">
        <v>216</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2021</v>
      </c>
      <c r="G703" s="258"/>
      <c r="H703" s="259" t="s">
        <v>1</v>
      </c>
      <c r="I703" s="165"/>
      <c r="L703" s="163"/>
      <c r="M703" s="166"/>
      <c r="T703" s="167"/>
      <c r="AT703" s="164" t="s">
        <v>214</v>
      </c>
      <c r="AU703" s="164" t="s">
        <v>82</v>
      </c>
      <c r="AV703" s="12" t="s">
        <v>80</v>
      </c>
      <c r="AW703" s="12" t="s">
        <v>30</v>
      </c>
      <c r="AX703" s="12" t="s">
        <v>73</v>
      </c>
      <c r="AY703" s="164" t="s">
        <v>201</v>
      </c>
    </row>
    <row r="704" spans="2:65" s="12" customFormat="1" ht="22.5" x14ac:dyDescent="0.2">
      <c r="B704" s="163"/>
      <c r="C704" s="258"/>
      <c r="D704" s="255" t="s">
        <v>214</v>
      </c>
      <c r="E704" s="259" t="s">
        <v>1</v>
      </c>
      <c r="F704" s="260" t="s">
        <v>2064</v>
      </c>
      <c r="G704" s="258"/>
      <c r="H704" s="259" t="s">
        <v>1</v>
      </c>
      <c r="I704" s="165"/>
      <c r="L704" s="163"/>
      <c r="M704" s="166"/>
      <c r="T704" s="167"/>
      <c r="AT704" s="164" t="s">
        <v>214</v>
      </c>
      <c r="AU704" s="164" t="s">
        <v>82</v>
      </c>
      <c r="AV704" s="12" t="s">
        <v>80</v>
      </c>
      <c r="AW704" s="12" t="s">
        <v>30</v>
      </c>
      <c r="AX704" s="12" t="s">
        <v>73</v>
      </c>
      <c r="AY704" s="164" t="s">
        <v>201</v>
      </c>
    </row>
    <row r="705" spans="2:65" s="13" customFormat="1" x14ac:dyDescent="0.2">
      <c r="B705" s="168"/>
      <c r="C705" s="261"/>
      <c r="D705" s="255" t="s">
        <v>214</v>
      </c>
      <c r="E705" s="262" t="s">
        <v>1</v>
      </c>
      <c r="F705" s="263" t="s">
        <v>80</v>
      </c>
      <c r="G705" s="261"/>
      <c r="H705" s="264">
        <v>1</v>
      </c>
      <c r="I705" s="170"/>
      <c r="L705" s="168"/>
      <c r="M705" s="171"/>
      <c r="T705" s="172"/>
      <c r="AT705" s="169" t="s">
        <v>214</v>
      </c>
      <c r="AU705" s="169" t="s">
        <v>82</v>
      </c>
      <c r="AV705" s="13" t="s">
        <v>82</v>
      </c>
      <c r="AW705" s="13" t="s">
        <v>30</v>
      </c>
      <c r="AX705" s="13" t="s">
        <v>73</v>
      </c>
      <c r="AY705" s="169" t="s">
        <v>201</v>
      </c>
    </row>
    <row r="706" spans="2:65" s="12" customFormat="1" ht="22.5" x14ac:dyDescent="0.2">
      <c r="B706" s="163"/>
      <c r="C706" s="258"/>
      <c r="D706" s="255" t="s">
        <v>214</v>
      </c>
      <c r="E706" s="259" t="s">
        <v>1</v>
      </c>
      <c r="F706" s="260" t="s">
        <v>937</v>
      </c>
      <c r="G706" s="258"/>
      <c r="H706" s="259" t="s">
        <v>1</v>
      </c>
      <c r="I706" s="165"/>
      <c r="L706" s="163"/>
      <c r="M706" s="166"/>
      <c r="T706" s="167"/>
      <c r="AT706" s="164" t="s">
        <v>214</v>
      </c>
      <c r="AU706" s="164" t="s">
        <v>82</v>
      </c>
      <c r="AV706" s="12" t="s">
        <v>80</v>
      </c>
      <c r="AW706" s="12" t="s">
        <v>30</v>
      </c>
      <c r="AX706" s="12" t="s">
        <v>73</v>
      </c>
      <c r="AY706" s="164" t="s">
        <v>201</v>
      </c>
    </row>
    <row r="707" spans="2:65" s="13" customFormat="1" x14ac:dyDescent="0.2">
      <c r="B707" s="168"/>
      <c r="C707" s="261"/>
      <c r="D707" s="255" t="s">
        <v>214</v>
      </c>
      <c r="E707" s="262" t="s">
        <v>1</v>
      </c>
      <c r="F707" s="263" t="s">
        <v>80</v>
      </c>
      <c r="G707" s="261"/>
      <c r="H707" s="264">
        <v>1</v>
      </c>
      <c r="I707" s="170"/>
      <c r="L707" s="168"/>
      <c r="M707" s="171"/>
      <c r="T707" s="172"/>
      <c r="AT707" s="169" t="s">
        <v>214</v>
      </c>
      <c r="AU707" s="169" t="s">
        <v>82</v>
      </c>
      <c r="AV707" s="13" t="s">
        <v>82</v>
      </c>
      <c r="AW707" s="13" t="s">
        <v>30</v>
      </c>
      <c r="AX707" s="13" t="s">
        <v>73</v>
      </c>
      <c r="AY707" s="169" t="s">
        <v>201</v>
      </c>
    </row>
    <row r="708" spans="2:65" s="14" customFormat="1" x14ac:dyDescent="0.2">
      <c r="B708" s="173"/>
      <c r="C708" s="265"/>
      <c r="D708" s="255" t="s">
        <v>214</v>
      </c>
      <c r="E708" s="266" t="s">
        <v>1</v>
      </c>
      <c r="F708" s="267" t="s">
        <v>221</v>
      </c>
      <c r="G708" s="265"/>
      <c r="H708" s="268">
        <v>2</v>
      </c>
      <c r="I708" s="175"/>
      <c r="L708" s="173"/>
      <c r="M708" s="176"/>
      <c r="T708" s="177"/>
      <c r="AT708" s="174" t="s">
        <v>214</v>
      </c>
      <c r="AU708" s="174" t="s">
        <v>82</v>
      </c>
      <c r="AV708" s="14" t="s">
        <v>208</v>
      </c>
      <c r="AW708" s="14" t="s">
        <v>30</v>
      </c>
      <c r="AX708" s="14" t="s">
        <v>80</v>
      </c>
      <c r="AY708" s="174" t="s">
        <v>201</v>
      </c>
    </row>
    <row r="709" spans="2:65" s="1" customFormat="1" ht="24" customHeight="1" x14ac:dyDescent="0.2">
      <c r="B709" s="152"/>
      <c r="C709" s="271" t="s">
        <v>545</v>
      </c>
      <c r="D709" s="271" t="s">
        <v>401</v>
      </c>
      <c r="E709" s="272" t="s">
        <v>2065</v>
      </c>
      <c r="F709" s="273" t="s">
        <v>2066</v>
      </c>
      <c r="G709" s="274" t="s">
        <v>536</v>
      </c>
      <c r="H709" s="275">
        <v>1</v>
      </c>
      <c r="I709" s="179"/>
      <c r="J709" s="180">
        <f>ROUND(I709*H709,2)</f>
        <v>0</v>
      </c>
      <c r="K709" s="178" t="s">
        <v>207</v>
      </c>
      <c r="L709" s="181"/>
      <c r="M709" s="182" t="s">
        <v>1</v>
      </c>
      <c r="N709" s="183" t="s">
        <v>38</v>
      </c>
      <c r="P709" s="158">
        <f>O709*H709</f>
        <v>0</v>
      </c>
      <c r="Q709" s="158">
        <v>1.9E-2</v>
      </c>
      <c r="R709" s="158">
        <f>Q709*H709</f>
        <v>1.9E-2</v>
      </c>
      <c r="S709" s="158">
        <v>0</v>
      </c>
      <c r="T709" s="159">
        <f>S709*H709</f>
        <v>0</v>
      </c>
      <c r="AR709" s="160" t="s">
        <v>266</v>
      </c>
      <c r="AT709" s="160" t="s">
        <v>401</v>
      </c>
      <c r="AU709" s="160" t="s">
        <v>82</v>
      </c>
      <c r="AY709" s="17" t="s">
        <v>201</v>
      </c>
      <c r="BE709" s="161">
        <f>IF(N709="základní",J709,0)</f>
        <v>0</v>
      </c>
      <c r="BF709" s="161">
        <f>IF(N709="snížená",J709,0)</f>
        <v>0</v>
      </c>
      <c r="BG709" s="161">
        <f>IF(N709="zákl. přenesená",J709,0)</f>
        <v>0</v>
      </c>
      <c r="BH709" s="161">
        <f>IF(N709="sníž. přenesená",J709,0)</f>
        <v>0</v>
      </c>
      <c r="BI709" s="161">
        <f>IF(N709="nulová",J709,0)</f>
        <v>0</v>
      </c>
      <c r="BJ709" s="17" t="s">
        <v>80</v>
      </c>
      <c r="BK709" s="161">
        <f>ROUND(I709*H709,2)</f>
        <v>0</v>
      </c>
      <c r="BL709" s="17" t="s">
        <v>208</v>
      </c>
      <c r="BM709" s="160" t="s">
        <v>2067</v>
      </c>
    </row>
    <row r="710" spans="2:65" s="1" customFormat="1" x14ac:dyDescent="0.2">
      <c r="B710" s="32"/>
      <c r="C710" s="254"/>
      <c r="D710" s="255" t="s">
        <v>210</v>
      </c>
      <c r="E710" s="254"/>
      <c r="F710" s="256" t="s">
        <v>2066</v>
      </c>
      <c r="G710" s="254"/>
      <c r="H710" s="254"/>
      <c r="I710" s="96"/>
      <c r="L710" s="32"/>
      <c r="M710" s="162"/>
      <c r="T710" s="56"/>
      <c r="AT710" s="17" t="s">
        <v>210</v>
      </c>
      <c r="AU710" s="17" t="s">
        <v>82</v>
      </c>
    </row>
    <row r="711" spans="2:65" s="12" customFormat="1" x14ac:dyDescent="0.2">
      <c r="B711" s="163"/>
      <c r="C711" s="258"/>
      <c r="D711" s="255" t="s">
        <v>214</v>
      </c>
      <c r="E711" s="259" t="s">
        <v>1</v>
      </c>
      <c r="F711" s="260" t="s">
        <v>215</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216</v>
      </c>
      <c r="G712" s="258"/>
      <c r="H712" s="259" t="s">
        <v>1</v>
      </c>
      <c r="I712" s="165"/>
      <c r="L712" s="163"/>
      <c r="M712" s="166"/>
      <c r="T712" s="167"/>
      <c r="AT712" s="164" t="s">
        <v>214</v>
      </c>
      <c r="AU712" s="164" t="s">
        <v>82</v>
      </c>
      <c r="AV712" s="12" t="s">
        <v>80</v>
      </c>
      <c r="AW712" s="12" t="s">
        <v>30</v>
      </c>
      <c r="AX712" s="12" t="s">
        <v>73</v>
      </c>
      <c r="AY712" s="164" t="s">
        <v>201</v>
      </c>
    </row>
    <row r="713" spans="2:65" s="12" customFormat="1" ht="22.5" x14ac:dyDescent="0.2">
      <c r="B713" s="163"/>
      <c r="C713" s="258"/>
      <c r="D713" s="255" t="s">
        <v>214</v>
      </c>
      <c r="E713" s="259" t="s">
        <v>1</v>
      </c>
      <c r="F713" s="260" t="s">
        <v>406</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2021</v>
      </c>
      <c r="G714" s="258"/>
      <c r="H714" s="259" t="s">
        <v>1</v>
      </c>
      <c r="I714" s="165"/>
      <c r="L714" s="163"/>
      <c r="M714" s="166"/>
      <c r="T714" s="167"/>
      <c r="AT714" s="164" t="s">
        <v>214</v>
      </c>
      <c r="AU714" s="164" t="s">
        <v>82</v>
      </c>
      <c r="AV714" s="12" t="s">
        <v>80</v>
      </c>
      <c r="AW714" s="12" t="s">
        <v>30</v>
      </c>
      <c r="AX714" s="12" t="s">
        <v>73</v>
      </c>
      <c r="AY714" s="164" t="s">
        <v>201</v>
      </c>
    </row>
    <row r="715" spans="2:65" s="12" customFormat="1" ht="22.5" x14ac:dyDescent="0.2">
      <c r="B715" s="163"/>
      <c r="C715" s="258"/>
      <c r="D715" s="255" t="s">
        <v>214</v>
      </c>
      <c r="E715" s="259" t="s">
        <v>1</v>
      </c>
      <c r="F715" s="260" t="s">
        <v>2064</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80</v>
      </c>
      <c r="G716" s="261"/>
      <c r="H716" s="264">
        <v>1</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1</v>
      </c>
      <c r="I717" s="175"/>
      <c r="L717" s="173"/>
      <c r="M717" s="176"/>
      <c r="T717" s="177"/>
      <c r="AT717" s="174" t="s">
        <v>214</v>
      </c>
      <c r="AU717" s="174" t="s">
        <v>82</v>
      </c>
      <c r="AV717" s="14" t="s">
        <v>208</v>
      </c>
      <c r="AW717" s="14" t="s">
        <v>30</v>
      </c>
      <c r="AX717" s="14" t="s">
        <v>80</v>
      </c>
      <c r="AY717" s="174" t="s">
        <v>201</v>
      </c>
    </row>
    <row r="718" spans="2:65" s="1" customFormat="1" ht="24" customHeight="1" x14ac:dyDescent="0.2">
      <c r="B718" s="152"/>
      <c r="C718" s="271" t="s">
        <v>552</v>
      </c>
      <c r="D718" s="271" t="s">
        <v>401</v>
      </c>
      <c r="E718" s="272" t="s">
        <v>938</v>
      </c>
      <c r="F718" s="273" t="s">
        <v>939</v>
      </c>
      <c r="G718" s="274" t="s">
        <v>536</v>
      </c>
      <c r="H718" s="275">
        <v>1</v>
      </c>
      <c r="I718" s="179"/>
      <c r="J718" s="180">
        <f>ROUND(I718*H718,2)</f>
        <v>0</v>
      </c>
      <c r="K718" s="178" t="s">
        <v>207</v>
      </c>
      <c r="L718" s="181"/>
      <c r="M718" s="182" t="s">
        <v>1</v>
      </c>
      <c r="N718" s="183" t="s">
        <v>38</v>
      </c>
      <c r="P718" s="158">
        <f>O718*H718</f>
        <v>0</v>
      </c>
      <c r="Q718" s="158">
        <v>1.8100000000000002E-2</v>
      </c>
      <c r="R718" s="158">
        <f>Q718*H718</f>
        <v>1.8100000000000002E-2</v>
      </c>
      <c r="S718" s="158">
        <v>0</v>
      </c>
      <c r="T718" s="159">
        <f>S718*H718</f>
        <v>0</v>
      </c>
      <c r="AR718" s="160" t="s">
        <v>266</v>
      </c>
      <c r="AT718" s="160" t="s">
        <v>401</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2068</v>
      </c>
    </row>
    <row r="719" spans="2:65" s="1" customFormat="1" x14ac:dyDescent="0.2">
      <c r="B719" s="32"/>
      <c r="C719" s="254"/>
      <c r="D719" s="255" t="s">
        <v>210</v>
      </c>
      <c r="E719" s="254"/>
      <c r="F719" s="256" t="s">
        <v>939</v>
      </c>
      <c r="G719" s="254"/>
      <c r="H719" s="254"/>
      <c r="I719" s="96"/>
      <c r="L719" s="32"/>
      <c r="M719" s="162"/>
      <c r="T719" s="56"/>
      <c r="AT719" s="17" t="s">
        <v>210</v>
      </c>
      <c r="AU719" s="17" t="s">
        <v>82</v>
      </c>
    </row>
    <row r="720" spans="2:65" s="12" customFormat="1" x14ac:dyDescent="0.2">
      <c r="B720" s="163"/>
      <c r="C720" s="258"/>
      <c r="D720" s="255" t="s">
        <v>214</v>
      </c>
      <c r="E720" s="259" t="s">
        <v>1</v>
      </c>
      <c r="F720" s="260" t="s">
        <v>215</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216</v>
      </c>
      <c r="G721" s="258"/>
      <c r="H721" s="259" t="s">
        <v>1</v>
      </c>
      <c r="I721" s="165"/>
      <c r="L721" s="163"/>
      <c r="M721" s="166"/>
      <c r="T721" s="167"/>
      <c r="AT721" s="164" t="s">
        <v>214</v>
      </c>
      <c r="AU721" s="164" t="s">
        <v>82</v>
      </c>
      <c r="AV721" s="12" t="s">
        <v>80</v>
      </c>
      <c r="AW721" s="12" t="s">
        <v>30</v>
      </c>
      <c r="AX721" s="12" t="s">
        <v>73</v>
      </c>
      <c r="AY721" s="164" t="s">
        <v>201</v>
      </c>
    </row>
    <row r="722" spans="2:65" s="12" customFormat="1" ht="22.5" x14ac:dyDescent="0.2">
      <c r="B722" s="163"/>
      <c r="C722" s="258"/>
      <c r="D722" s="255" t="s">
        <v>214</v>
      </c>
      <c r="E722" s="259" t="s">
        <v>1</v>
      </c>
      <c r="F722" s="260" t="s">
        <v>406</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2021</v>
      </c>
      <c r="G723" s="258"/>
      <c r="H723" s="259" t="s">
        <v>1</v>
      </c>
      <c r="I723" s="165"/>
      <c r="L723" s="163"/>
      <c r="M723" s="166"/>
      <c r="T723" s="167"/>
      <c r="AT723" s="164" t="s">
        <v>214</v>
      </c>
      <c r="AU723" s="164" t="s">
        <v>82</v>
      </c>
      <c r="AV723" s="12" t="s">
        <v>80</v>
      </c>
      <c r="AW723" s="12" t="s">
        <v>30</v>
      </c>
      <c r="AX723" s="12" t="s">
        <v>73</v>
      </c>
      <c r="AY723" s="164" t="s">
        <v>201</v>
      </c>
    </row>
    <row r="724" spans="2:65" s="12" customFormat="1" ht="22.5" x14ac:dyDescent="0.2">
      <c r="B724" s="163"/>
      <c r="C724" s="258"/>
      <c r="D724" s="255" t="s">
        <v>214</v>
      </c>
      <c r="E724" s="259" t="s">
        <v>1</v>
      </c>
      <c r="F724" s="260" t="s">
        <v>937</v>
      </c>
      <c r="G724" s="258"/>
      <c r="H724" s="259" t="s">
        <v>1</v>
      </c>
      <c r="I724" s="165"/>
      <c r="L724" s="163"/>
      <c r="M724" s="166"/>
      <c r="T724" s="167"/>
      <c r="AT724" s="164" t="s">
        <v>214</v>
      </c>
      <c r="AU724" s="164" t="s">
        <v>82</v>
      </c>
      <c r="AV724" s="12" t="s">
        <v>80</v>
      </c>
      <c r="AW724" s="12" t="s">
        <v>30</v>
      </c>
      <c r="AX724" s="12" t="s">
        <v>73</v>
      </c>
      <c r="AY724" s="164" t="s">
        <v>201</v>
      </c>
    </row>
    <row r="725" spans="2:65" s="13" customFormat="1" x14ac:dyDescent="0.2">
      <c r="B725" s="168"/>
      <c r="C725" s="261"/>
      <c r="D725" s="255" t="s">
        <v>214</v>
      </c>
      <c r="E725" s="262" t="s">
        <v>1</v>
      </c>
      <c r="F725" s="263" t="s">
        <v>80</v>
      </c>
      <c r="G725" s="261"/>
      <c r="H725" s="264">
        <v>1</v>
      </c>
      <c r="I725" s="170"/>
      <c r="L725" s="168"/>
      <c r="M725" s="171"/>
      <c r="T725" s="172"/>
      <c r="AT725" s="169" t="s">
        <v>214</v>
      </c>
      <c r="AU725" s="169" t="s">
        <v>82</v>
      </c>
      <c r="AV725" s="13" t="s">
        <v>82</v>
      </c>
      <c r="AW725" s="13" t="s">
        <v>30</v>
      </c>
      <c r="AX725" s="13" t="s">
        <v>73</v>
      </c>
      <c r="AY725" s="169" t="s">
        <v>201</v>
      </c>
    </row>
    <row r="726" spans="2:65" s="14" customFormat="1" x14ac:dyDescent="0.2">
      <c r="B726" s="173"/>
      <c r="C726" s="265"/>
      <c r="D726" s="255" t="s">
        <v>214</v>
      </c>
      <c r="E726" s="266" t="s">
        <v>1</v>
      </c>
      <c r="F726" s="267" t="s">
        <v>221</v>
      </c>
      <c r="G726" s="265"/>
      <c r="H726" s="268">
        <v>1</v>
      </c>
      <c r="I726" s="175"/>
      <c r="L726" s="173"/>
      <c r="M726" s="176"/>
      <c r="T726" s="177"/>
      <c r="AT726" s="174" t="s">
        <v>214</v>
      </c>
      <c r="AU726" s="174" t="s">
        <v>82</v>
      </c>
      <c r="AV726" s="14" t="s">
        <v>208</v>
      </c>
      <c r="AW726" s="14" t="s">
        <v>30</v>
      </c>
      <c r="AX726" s="14" t="s">
        <v>80</v>
      </c>
      <c r="AY726" s="174" t="s">
        <v>201</v>
      </c>
    </row>
    <row r="727" spans="2:65" s="1" customFormat="1" ht="24" customHeight="1" x14ac:dyDescent="0.2">
      <c r="B727" s="152"/>
      <c r="C727" s="249" t="s">
        <v>560</v>
      </c>
      <c r="D727" s="249" t="s">
        <v>203</v>
      </c>
      <c r="E727" s="250" t="s">
        <v>941</v>
      </c>
      <c r="F727" s="251" t="s">
        <v>942</v>
      </c>
      <c r="G727" s="252" t="s">
        <v>269</v>
      </c>
      <c r="H727" s="253">
        <v>7.5</v>
      </c>
      <c r="I727" s="154"/>
      <c r="J727" s="155">
        <f>ROUND(I727*H727,2)</f>
        <v>0</v>
      </c>
      <c r="K727" s="153" t="s">
        <v>207</v>
      </c>
      <c r="L727" s="32"/>
      <c r="M727" s="156" t="s">
        <v>1</v>
      </c>
      <c r="N727" s="157" t="s">
        <v>38</v>
      </c>
      <c r="P727" s="158">
        <f>O727*H727</f>
        <v>0</v>
      </c>
      <c r="Q727" s="158">
        <v>0</v>
      </c>
      <c r="R727" s="158">
        <f>Q727*H727</f>
        <v>0</v>
      </c>
      <c r="S727" s="158">
        <v>0</v>
      </c>
      <c r="T727" s="159">
        <f>S727*H727</f>
        <v>0</v>
      </c>
      <c r="AR727" s="160" t="s">
        <v>208</v>
      </c>
      <c r="AT727" s="160" t="s">
        <v>203</v>
      </c>
      <c r="AU727" s="160" t="s">
        <v>82</v>
      </c>
      <c r="AY727" s="17" t="s">
        <v>201</v>
      </c>
      <c r="BE727" s="161">
        <f>IF(N727="základní",J727,0)</f>
        <v>0</v>
      </c>
      <c r="BF727" s="161">
        <f>IF(N727="snížená",J727,0)</f>
        <v>0</v>
      </c>
      <c r="BG727" s="161">
        <f>IF(N727="zákl. přenesená",J727,0)</f>
        <v>0</v>
      </c>
      <c r="BH727" s="161">
        <f>IF(N727="sníž. přenesená",J727,0)</f>
        <v>0</v>
      </c>
      <c r="BI727" s="161">
        <f>IF(N727="nulová",J727,0)</f>
        <v>0</v>
      </c>
      <c r="BJ727" s="17" t="s">
        <v>80</v>
      </c>
      <c r="BK727" s="161">
        <f>ROUND(I727*H727,2)</f>
        <v>0</v>
      </c>
      <c r="BL727" s="17" t="s">
        <v>208</v>
      </c>
      <c r="BM727" s="160" t="s">
        <v>2069</v>
      </c>
    </row>
    <row r="728" spans="2:65" s="1" customFormat="1" ht="29.25" x14ac:dyDescent="0.2">
      <c r="B728" s="32"/>
      <c r="C728" s="254"/>
      <c r="D728" s="255" t="s">
        <v>210</v>
      </c>
      <c r="E728" s="254"/>
      <c r="F728" s="256" t="s">
        <v>944</v>
      </c>
      <c r="G728" s="254"/>
      <c r="H728" s="254"/>
      <c r="I728" s="96"/>
      <c r="L728" s="32"/>
      <c r="M728" s="162"/>
      <c r="T728" s="56"/>
      <c r="AT728" s="17" t="s">
        <v>210</v>
      </c>
      <c r="AU728" s="17" t="s">
        <v>82</v>
      </c>
    </row>
    <row r="729" spans="2:65" s="1" customFormat="1" ht="68.25" x14ac:dyDescent="0.2">
      <c r="B729" s="32"/>
      <c r="C729" s="254"/>
      <c r="D729" s="255" t="s">
        <v>212</v>
      </c>
      <c r="E729" s="254"/>
      <c r="F729" s="257" t="s">
        <v>945</v>
      </c>
      <c r="G729" s="254"/>
      <c r="H729" s="254"/>
      <c r="I729" s="96"/>
      <c r="L729" s="32"/>
      <c r="M729" s="162"/>
      <c r="T729" s="56"/>
      <c r="AT729" s="17" t="s">
        <v>212</v>
      </c>
      <c r="AU729" s="17" t="s">
        <v>82</v>
      </c>
    </row>
    <row r="730" spans="2:65" s="12" customFormat="1" x14ac:dyDescent="0.2">
      <c r="B730" s="163"/>
      <c r="C730" s="258"/>
      <c r="D730" s="255" t="s">
        <v>214</v>
      </c>
      <c r="E730" s="259" t="s">
        <v>1</v>
      </c>
      <c r="F730" s="260" t="s">
        <v>215</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216</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2021</v>
      </c>
      <c r="G732" s="258"/>
      <c r="H732" s="259" t="s">
        <v>1</v>
      </c>
      <c r="I732" s="165"/>
      <c r="L732" s="163"/>
      <c r="M732" s="166"/>
      <c r="T732" s="167"/>
      <c r="AT732" s="164" t="s">
        <v>214</v>
      </c>
      <c r="AU732" s="164" t="s">
        <v>82</v>
      </c>
      <c r="AV732" s="12" t="s">
        <v>80</v>
      </c>
      <c r="AW732" s="12" t="s">
        <v>30</v>
      </c>
      <c r="AX732" s="12" t="s">
        <v>73</v>
      </c>
      <c r="AY732" s="164" t="s">
        <v>201</v>
      </c>
    </row>
    <row r="733" spans="2:65" s="12" customFormat="1" ht="22.5" x14ac:dyDescent="0.2">
      <c r="B733" s="163"/>
      <c r="C733" s="258"/>
      <c r="D733" s="255" t="s">
        <v>214</v>
      </c>
      <c r="E733" s="259" t="s">
        <v>1</v>
      </c>
      <c r="F733" s="260" t="s">
        <v>2070</v>
      </c>
      <c r="G733" s="258"/>
      <c r="H733" s="259" t="s">
        <v>1</v>
      </c>
      <c r="I733" s="165"/>
      <c r="L733" s="163"/>
      <c r="M733" s="166"/>
      <c r="T733" s="167"/>
      <c r="AT733" s="164" t="s">
        <v>214</v>
      </c>
      <c r="AU733" s="164" t="s">
        <v>82</v>
      </c>
      <c r="AV733" s="12" t="s">
        <v>80</v>
      </c>
      <c r="AW733" s="12" t="s">
        <v>30</v>
      </c>
      <c r="AX733" s="12" t="s">
        <v>73</v>
      </c>
      <c r="AY733" s="164" t="s">
        <v>201</v>
      </c>
    </row>
    <row r="734" spans="2:65" s="13" customFormat="1" x14ac:dyDescent="0.2">
      <c r="B734" s="168"/>
      <c r="C734" s="261"/>
      <c r="D734" s="255" t="s">
        <v>214</v>
      </c>
      <c r="E734" s="262" t="s">
        <v>1</v>
      </c>
      <c r="F734" s="263" t="s">
        <v>2071</v>
      </c>
      <c r="G734" s="261"/>
      <c r="H734" s="264">
        <v>7.5</v>
      </c>
      <c r="I734" s="170"/>
      <c r="L734" s="168"/>
      <c r="M734" s="171"/>
      <c r="T734" s="172"/>
      <c r="AT734" s="169" t="s">
        <v>214</v>
      </c>
      <c r="AU734" s="169" t="s">
        <v>82</v>
      </c>
      <c r="AV734" s="13" t="s">
        <v>82</v>
      </c>
      <c r="AW734" s="13" t="s">
        <v>30</v>
      </c>
      <c r="AX734" s="13" t="s">
        <v>73</v>
      </c>
      <c r="AY734" s="169" t="s">
        <v>201</v>
      </c>
    </row>
    <row r="735" spans="2:65" s="14" customFormat="1" x14ac:dyDescent="0.2">
      <c r="B735" s="173"/>
      <c r="C735" s="265"/>
      <c r="D735" s="255" t="s">
        <v>214</v>
      </c>
      <c r="E735" s="266" t="s">
        <v>1</v>
      </c>
      <c r="F735" s="267" t="s">
        <v>221</v>
      </c>
      <c r="G735" s="265"/>
      <c r="H735" s="268">
        <v>7.5</v>
      </c>
      <c r="I735" s="175"/>
      <c r="L735" s="173"/>
      <c r="M735" s="176"/>
      <c r="T735" s="177"/>
      <c r="AT735" s="174" t="s">
        <v>214</v>
      </c>
      <c r="AU735" s="174" t="s">
        <v>82</v>
      </c>
      <c r="AV735" s="14" t="s">
        <v>208</v>
      </c>
      <c r="AW735" s="14" t="s">
        <v>30</v>
      </c>
      <c r="AX735" s="14" t="s">
        <v>80</v>
      </c>
      <c r="AY735" s="174" t="s">
        <v>201</v>
      </c>
    </row>
    <row r="736" spans="2:65" s="1" customFormat="1" ht="16.5" customHeight="1" x14ac:dyDescent="0.2">
      <c r="B736" s="152"/>
      <c r="C736" s="271" t="s">
        <v>564</v>
      </c>
      <c r="D736" s="271" t="s">
        <v>401</v>
      </c>
      <c r="E736" s="272" t="s">
        <v>948</v>
      </c>
      <c r="F736" s="273" t="s">
        <v>949</v>
      </c>
      <c r="G736" s="274" t="s">
        <v>269</v>
      </c>
      <c r="H736" s="275">
        <v>7.5</v>
      </c>
      <c r="I736" s="179"/>
      <c r="J736" s="180">
        <f>ROUND(I736*H736,2)</f>
        <v>0</v>
      </c>
      <c r="K736" s="178" t="s">
        <v>207</v>
      </c>
      <c r="L736" s="181"/>
      <c r="M736" s="182" t="s">
        <v>1</v>
      </c>
      <c r="N736" s="183" t="s">
        <v>38</v>
      </c>
      <c r="P736" s="158">
        <f>O736*H736</f>
        <v>0</v>
      </c>
      <c r="Q736" s="158">
        <v>2.7999999999999998E-4</v>
      </c>
      <c r="R736" s="158">
        <f>Q736*H736</f>
        <v>2.0999999999999999E-3</v>
      </c>
      <c r="S736" s="158">
        <v>0</v>
      </c>
      <c r="T736" s="159">
        <f>S736*H736</f>
        <v>0</v>
      </c>
      <c r="AR736" s="160" t="s">
        <v>266</v>
      </c>
      <c r="AT736" s="160" t="s">
        <v>401</v>
      </c>
      <c r="AU736" s="160" t="s">
        <v>82</v>
      </c>
      <c r="AY736" s="17" t="s">
        <v>201</v>
      </c>
      <c r="BE736" s="161">
        <f>IF(N736="základní",J736,0)</f>
        <v>0</v>
      </c>
      <c r="BF736" s="161">
        <f>IF(N736="snížená",J736,0)</f>
        <v>0</v>
      </c>
      <c r="BG736" s="161">
        <f>IF(N736="zákl. přenesená",J736,0)</f>
        <v>0</v>
      </c>
      <c r="BH736" s="161">
        <f>IF(N736="sníž. přenesená",J736,0)</f>
        <v>0</v>
      </c>
      <c r="BI736" s="161">
        <f>IF(N736="nulová",J736,0)</f>
        <v>0</v>
      </c>
      <c r="BJ736" s="17" t="s">
        <v>80</v>
      </c>
      <c r="BK736" s="161">
        <f>ROUND(I736*H736,2)</f>
        <v>0</v>
      </c>
      <c r="BL736" s="17" t="s">
        <v>208</v>
      </c>
      <c r="BM736" s="160" t="s">
        <v>2072</v>
      </c>
    </row>
    <row r="737" spans="2:65" s="1" customFormat="1" x14ac:dyDescent="0.2">
      <c r="B737" s="32"/>
      <c r="C737" s="254"/>
      <c r="D737" s="255" t="s">
        <v>210</v>
      </c>
      <c r="E737" s="254"/>
      <c r="F737" s="256" t="s">
        <v>949</v>
      </c>
      <c r="G737" s="254"/>
      <c r="H737" s="254"/>
      <c r="I737" s="96"/>
      <c r="L737" s="32"/>
      <c r="M737" s="162"/>
      <c r="T737" s="56"/>
      <c r="AT737" s="17" t="s">
        <v>210</v>
      </c>
      <c r="AU737" s="17" t="s">
        <v>82</v>
      </c>
    </row>
    <row r="738" spans="2:65" s="12" customFormat="1" x14ac:dyDescent="0.2">
      <c r="B738" s="163"/>
      <c r="C738" s="258"/>
      <c r="D738" s="255" t="s">
        <v>214</v>
      </c>
      <c r="E738" s="259" t="s">
        <v>1</v>
      </c>
      <c r="F738" s="260" t="s">
        <v>215</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216</v>
      </c>
      <c r="G739" s="258"/>
      <c r="H739" s="259" t="s">
        <v>1</v>
      </c>
      <c r="I739" s="165"/>
      <c r="L739" s="163"/>
      <c r="M739" s="166"/>
      <c r="T739" s="167"/>
      <c r="AT739" s="164" t="s">
        <v>214</v>
      </c>
      <c r="AU739" s="164" t="s">
        <v>82</v>
      </c>
      <c r="AV739" s="12" t="s">
        <v>80</v>
      </c>
      <c r="AW739" s="12" t="s">
        <v>30</v>
      </c>
      <c r="AX739" s="12" t="s">
        <v>73</v>
      </c>
      <c r="AY739" s="164" t="s">
        <v>201</v>
      </c>
    </row>
    <row r="740" spans="2:65" s="12" customFormat="1" ht="22.5" x14ac:dyDescent="0.2">
      <c r="B740" s="163"/>
      <c r="C740" s="258"/>
      <c r="D740" s="255" t="s">
        <v>214</v>
      </c>
      <c r="E740" s="259" t="s">
        <v>1</v>
      </c>
      <c r="F740" s="260" t="s">
        <v>406</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2021</v>
      </c>
      <c r="G741" s="258"/>
      <c r="H741" s="259" t="s">
        <v>1</v>
      </c>
      <c r="I741" s="165"/>
      <c r="L741" s="163"/>
      <c r="M741" s="166"/>
      <c r="T741" s="167"/>
      <c r="AT741" s="164" t="s">
        <v>214</v>
      </c>
      <c r="AU741" s="164" t="s">
        <v>82</v>
      </c>
      <c r="AV741" s="12" t="s">
        <v>80</v>
      </c>
      <c r="AW741" s="12" t="s">
        <v>30</v>
      </c>
      <c r="AX741" s="12" t="s">
        <v>73</v>
      </c>
      <c r="AY741" s="164" t="s">
        <v>201</v>
      </c>
    </row>
    <row r="742" spans="2:65" s="12" customFormat="1" ht="22.5" x14ac:dyDescent="0.2">
      <c r="B742" s="163"/>
      <c r="C742" s="258"/>
      <c r="D742" s="255" t="s">
        <v>214</v>
      </c>
      <c r="E742" s="259" t="s">
        <v>1</v>
      </c>
      <c r="F742" s="260" t="s">
        <v>2070</v>
      </c>
      <c r="G742" s="258"/>
      <c r="H742" s="259" t="s">
        <v>1</v>
      </c>
      <c r="I742" s="165"/>
      <c r="L742" s="163"/>
      <c r="M742" s="166"/>
      <c r="T742" s="167"/>
      <c r="AT742" s="164" t="s">
        <v>214</v>
      </c>
      <c r="AU742" s="164" t="s">
        <v>82</v>
      </c>
      <c r="AV742" s="12" t="s">
        <v>80</v>
      </c>
      <c r="AW742" s="12" t="s">
        <v>30</v>
      </c>
      <c r="AX742" s="12" t="s">
        <v>73</v>
      </c>
      <c r="AY742" s="164" t="s">
        <v>201</v>
      </c>
    </row>
    <row r="743" spans="2:65" s="13" customFormat="1" x14ac:dyDescent="0.2">
      <c r="B743" s="168"/>
      <c r="C743" s="261"/>
      <c r="D743" s="255" t="s">
        <v>214</v>
      </c>
      <c r="E743" s="262" t="s">
        <v>1</v>
      </c>
      <c r="F743" s="263" t="s">
        <v>2071</v>
      </c>
      <c r="G743" s="261"/>
      <c r="H743" s="264">
        <v>7.5</v>
      </c>
      <c r="I743" s="170"/>
      <c r="L743" s="168"/>
      <c r="M743" s="171"/>
      <c r="T743" s="172"/>
      <c r="AT743" s="169" t="s">
        <v>214</v>
      </c>
      <c r="AU743" s="169" t="s">
        <v>82</v>
      </c>
      <c r="AV743" s="13" t="s">
        <v>82</v>
      </c>
      <c r="AW743" s="13" t="s">
        <v>30</v>
      </c>
      <c r="AX743" s="13" t="s">
        <v>73</v>
      </c>
      <c r="AY743" s="169" t="s">
        <v>201</v>
      </c>
    </row>
    <row r="744" spans="2:65" s="14" customFormat="1" x14ac:dyDescent="0.2">
      <c r="B744" s="173"/>
      <c r="C744" s="265"/>
      <c r="D744" s="255" t="s">
        <v>214</v>
      </c>
      <c r="E744" s="266" t="s">
        <v>1</v>
      </c>
      <c r="F744" s="267" t="s">
        <v>221</v>
      </c>
      <c r="G744" s="265"/>
      <c r="H744" s="268">
        <v>7.5</v>
      </c>
      <c r="I744" s="175"/>
      <c r="L744" s="173"/>
      <c r="M744" s="176"/>
      <c r="T744" s="177"/>
      <c r="AT744" s="174" t="s">
        <v>214</v>
      </c>
      <c r="AU744" s="174" t="s">
        <v>82</v>
      </c>
      <c r="AV744" s="14" t="s">
        <v>208</v>
      </c>
      <c r="AW744" s="14" t="s">
        <v>30</v>
      </c>
      <c r="AX744" s="14" t="s">
        <v>80</v>
      </c>
      <c r="AY744" s="174" t="s">
        <v>201</v>
      </c>
    </row>
    <row r="745" spans="2:65" s="1" customFormat="1" ht="24" customHeight="1" x14ac:dyDescent="0.2">
      <c r="B745" s="152"/>
      <c r="C745" s="249" t="s">
        <v>571</v>
      </c>
      <c r="D745" s="249" t="s">
        <v>203</v>
      </c>
      <c r="E745" s="250" t="s">
        <v>2073</v>
      </c>
      <c r="F745" s="251" t="s">
        <v>2074</v>
      </c>
      <c r="G745" s="252" t="s">
        <v>269</v>
      </c>
      <c r="H745" s="253">
        <v>3</v>
      </c>
      <c r="I745" s="154"/>
      <c r="J745" s="155">
        <f>ROUND(I745*H745,2)</f>
        <v>0</v>
      </c>
      <c r="K745" s="153" t="s">
        <v>207</v>
      </c>
      <c r="L745" s="32"/>
      <c r="M745" s="156" t="s">
        <v>1</v>
      </c>
      <c r="N745" s="157" t="s">
        <v>38</v>
      </c>
      <c r="P745" s="158">
        <f>O745*H745</f>
        <v>0</v>
      </c>
      <c r="Q745" s="158">
        <v>0</v>
      </c>
      <c r="R745" s="158">
        <f>Q745*H745</f>
        <v>0</v>
      </c>
      <c r="S745" s="158">
        <v>0</v>
      </c>
      <c r="T745" s="159">
        <f>S745*H745</f>
        <v>0</v>
      </c>
      <c r="AR745" s="160" t="s">
        <v>208</v>
      </c>
      <c r="AT745" s="160" t="s">
        <v>203</v>
      </c>
      <c r="AU745" s="160" t="s">
        <v>82</v>
      </c>
      <c r="AY745" s="17" t="s">
        <v>201</v>
      </c>
      <c r="BE745" s="161">
        <f>IF(N745="základní",J745,0)</f>
        <v>0</v>
      </c>
      <c r="BF745" s="161">
        <f>IF(N745="snížená",J745,0)</f>
        <v>0</v>
      </c>
      <c r="BG745" s="161">
        <f>IF(N745="zákl. přenesená",J745,0)</f>
        <v>0</v>
      </c>
      <c r="BH745" s="161">
        <f>IF(N745="sníž. přenesená",J745,0)</f>
        <v>0</v>
      </c>
      <c r="BI745" s="161">
        <f>IF(N745="nulová",J745,0)</f>
        <v>0</v>
      </c>
      <c r="BJ745" s="17" t="s">
        <v>80</v>
      </c>
      <c r="BK745" s="161">
        <f>ROUND(I745*H745,2)</f>
        <v>0</v>
      </c>
      <c r="BL745" s="17" t="s">
        <v>208</v>
      </c>
      <c r="BM745" s="160" t="s">
        <v>2075</v>
      </c>
    </row>
    <row r="746" spans="2:65" s="1" customFormat="1" ht="29.25" x14ac:dyDescent="0.2">
      <c r="B746" s="32"/>
      <c r="C746" s="254"/>
      <c r="D746" s="255" t="s">
        <v>210</v>
      </c>
      <c r="E746" s="254"/>
      <c r="F746" s="256" t="s">
        <v>2076</v>
      </c>
      <c r="G746" s="254"/>
      <c r="H746" s="254"/>
      <c r="I746" s="96"/>
      <c r="L746" s="32"/>
      <c r="M746" s="162"/>
      <c r="T746" s="56"/>
      <c r="AT746" s="17" t="s">
        <v>210</v>
      </c>
      <c r="AU746" s="17" t="s">
        <v>82</v>
      </c>
    </row>
    <row r="747" spans="2:65" s="1" customFormat="1" ht="68.25" x14ac:dyDescent="0.2">
      <c r="B747" s="32"/>
      <c r="C747" s="254"/>
      <c r="D747" s="255" t="s">
        <v>212</v>
      </c>
      <c r="E747" s="254"/>
      <c r="F747" s="257" t="s">
        <v>945</v>
      </c>
      <c r="G747" s="254"/>
      <c r="H747" s="254"/>
      <c r="I747" s="96"/>
      <c r="L747" s="32"/>
      <c r="M747" s="162"/>
      <c r="T747" s="56"/>
      <c r="AT747" s="17" t="s">
        <v>212</v>
      </c>
      <c r="AU747" s="17" t="s">
        <v>82</v>
      </c>
    </row>
    <row r="748" spans="2:65" s="12" customFormat="1" x14ac:dyDescent="0.2">
      <c r="B748" s="163"/>
      <c r="C748" s="258"/>
      <c r="D748" s="255" t="s">
        <v>214</v>
      </c>
      <c r="E748" s="259" t="s">
        <v>1</v>
      </c>
      <c r="F748" s="260" t="s">
        <v>215</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216</v>
      </c>
      <c r="G749" s="258"/>
      <c r="H749" s="259" t="s">
        <v>1</v>
      </c>
      <c r="I749" s="165"/>
      <c r="L749" s="163"/>
      <c r="M749" s="166"/>
      <c r="T749" s="167"/>
      <c r="AT749" s="164" t="s">
        <v>214</v>
      </c>
      <c r="AU749" s="164" t="s">
        <v>82</v>
      </c>
      <c r="AV749" s="12" t="s">
        <v>80</v>
      </c>
      <c r="AW749" s="12" t="s">
        <v>30</v>
      </c>
      <c r="AX749" s="12" t="s">
        <v>73</v>
      </c>
      <c r="AY749" s="164" t="s">
        <v>201</v>
      </c>
    </row>
    <row r="750" spans="2:65" s="12" customFormat="1" x14ac:dyDescent="0.2">
      <c r="B750" s="163"/>
      <c r="C750" s="258"/>
      <c r="D750" s="255" t="s">
        <v>214</v>
      </c>
      <c r="E750" s="259" t="s">
        <v>1</v>
      </c>
      <c r="F750" s="260" t="s">
        <v>2021</v>
      </c>
      <c r="G750" s="258"/>
      <c r="H750" s="259" t="s">
        <v>1</v>
      </c>
      <c r="I750" s="165"/>
      <c r="L750" s="163"/>
      <c r="M750" s="166"/>
      <c r="T750" s="167"/>
      <c r="AT750" s="164" t="s">
        <v>214</v>
      </c>
      <c r="AU750" s="164" t="s">
        <v>82</v>
      </c>
      <c r="AV750" s="12" t="s">
        <v>80</v>
      </c>
      <c r="AW750" s="12" t="s">
        <v>30</v>
      </c>
      <c r="AX750" s="12" t="s">
        <v>73</v>
      </c>
      <c r="AY750" s="164" t="s">
        <v>201</v>
      </c>
    </row>
    <row r="751" spans="2:65" s="12" customFormat="1" ht="22.5" x14ac:dyDescent="0.2">
      <c r="B751" s="163"/>
      <c r="C751" s="258"/>
      <c r="D751" s="255" t="s">
        <v>214</v>
      </c>
      <c r="E751" s="259" t="s">
        <v>1</v>
      </c>
      <c r="F751" s="260" t="s">
        <v>2077</v>
      </c>
      <c r="G751" s="258"/>
      <c r="H751" s="259" t="s">
        <v>1</v>
      </c>
      <c r="I751" s="165"/>
      <c r="L751" s="163"/>
      <c r="M751" s="166"/>
      <c r="T751" s="167"/>
      <c r="AT751" s="164" t="s">
        <v>214</v>
      </c>
      <c r="AU751" s="164" t="s">
        <v>82</v>
      </c>
      <c r="AV751" s="12" t="s">
        <v>80</v>
      </c>
      <c r="AW751" s="12" t="s">
        <v>30</v>
      </c>
      <c r="AX751" s="12" t="s">
        <v>73</v>
      </c>
      <c r="AY751" s="164" t="s">
        <v>201</v>
      </c>
    </row>
    <row r="752" spans="2:65" s="13" customFormat="1" x14ac:dyDescent="0.2">
      <c r="B752" s="168"/>
      <c r="C752" s="261"/>
      <c r="D752" s="255" t="s">
        <v>214</v>
      </c>
      <c r="E752" s="262" t="s">
        <v>1</v>
      </c>
      <c r="F752" s="263" t="s">
        <v>2078</v>
      </c>
      <c r="G752" s="261"/>
      <c r="H752" s="264">
        <v>3</v>
      </c>
      <c r="I752" s="170"/>
      <c r="L752" s="168"/>
      <c r="M752" s="171"/>
      <c r="T752" s="172"/>
      <c r="AT752" s="169" t="s">
        <v>214</v>
      </c>
      <c r="AU752" s="169" t="s">
        <v>82</v>
      </c>
      <c r="AV752" s="13" t="s">
        <v>82</v>
      </c>
      <c r="AW752" s="13" t="s">
        <v>30</v>
      </c>
      <c r="AX752" s="13" t="s">
        <v>73</v>
      </c>
      <c r="AY752" s="169" t="s">
        <v>201</v>
      </c>
    </row>
    <row r="753" spans="2:65" s="14" customFormat="1" x14ac:dyDescent="0.2">
      <c r="B753" s="173"/>
      <c r="C753" s="265"/>
      <c r="D753" s="255" t="s">
        <v>214</v>
      </c>
      <c r="E753" s="266" t="s">
        <v>1</v>
      </c>
      <c r="F753" s="267" t="s">
        <v>221</v>
      </c>
      <c r="G753" s="265"/>
      <c r="H753" s="268">
        <v>3</v>
      </c>
      <c r="I753" s="175"/>
      <c r="L753" s="173"/>
      <c r="M753" s="176"/>
      <c r="T753" s="177"/>
      <c r="AT753" s="174" t="s">
        <v>214</v>
      </c>
      <c r="AU753" s="174" t="s">
        <v>82</v>
      </c>
      <c r="AV753" s="14" t="s">
        <v>208</v>
      </c>
      <c r="AW753" s="14" t="s">
        <v>30</v>
      </c>
      <c r="AX753" s="14" t="s">
        <v>80</v>
      </c>
      <c r="AY753" s="174" t="s">
        <v>201</v>
      </c>
    </row>
    <row r="754" spans="2:65" s="1" customFormat="1" ht="16.5" customHeight="1" x14ac:dyDescent="0.2">
      <c r="B754" s="152"/>
      <c r="C754" s="271" t="s">
        <v>575</v>
      </c>
      <c r="D754" s="271" t="s">
        <v>401</v>
      </c>
      <c r="E754" s="272" t="s">
        <v>2079</v>
      </c>
      <c r="F754" s="273" t="s">
        <v>2080</v>
      </c>
      <c r="G754" s="274" t="s">
        <v>269</v>
      </c>
      <c r="H754" s="275">
        <v>3</v>
      </c>
      <c r="I754" s="179"/>
      <c r="J754" s="180">
        <f>ROUND(I754*H754,2)</f>
        <v>0</v>
      </c>
      <c r="K754" s="178" t="s">
        <v>207</v>
      </c>
      <c r="L754" s="181"/>
      <c r="M754" s="182" t="s">
        <v>1</v>
      </c>
      <c r="N754" s="183" t="s">
        <v>38</v>
      </c>
      <c r="P754" s="158">
        <f>O754*H754</f>
        <v>0</v>
      </c>
      <c r="Q754" s="158">
        <v>6.7000000000000002E-4</v>
      </c>
      <c r="R754" s="158">
        <f>Q754*H754</f>
        <v>2.0100000000000001E-3</v>
      </c>
      <c r="S754" s="158">
        <v>0</v>
      </c>
      <c r="T754" s="159">
        <f>S754*H754</f>
        <v>0</v>
      </c>
      <c r="AR754" s="160" t="s">
        <v>266</v>
      </c>
      <c r="AT754" s="160" t="s">
        <v>401</v>
      </c>
      <c r="AU754" s="160" t="s">
        <v>82</v>
      </c>
      <c r="AY754" s="17" t="s">
        <v>201</v>
      </c>
      <c r="BE754" s="161">
        <f>IF(N754="základní",J754,0)</f>
        <v>0</v>
      </c>
      <c r="BF754" s="161">
        <f>IF(N754="snížená",J754,0)</f>
        <v>0</v>
      </c>
      <c r="BG754" s="161">
        <f>IF(N754="zákl. přenesená",J754,0)</f>
        <v>0</v>
      </c>
      <c r="BH754" s="161">
        <f>IF(N754="sníž. přenesená",J754,0)</f>
        <v>0</v>
      </c>
      <c r="BI754" s="161">
        <f>IF(N754="nulová",J754,0)</f>
        <v>0</v>
      </c>
      <c r="BJ754" s="17" t="s">
        <v>80</v>
      </c>
      <c r="BK754" s="161">
        <f>ROUND(I754*H754,2)</f>
        <v>0</v>
      </c>
      <c r="BL754" s="17" t="s">
        <v>208</v>
      </c>
      <c r="BM754" s="160" t="s">
        <v>2081</v>
      </c>
    </row>
    <row r="755" spans="2:65" s="1" customFormat="1" x14ac:dyDescent="0.2">
      <c r="B755" s="32"/>
      <c r="C755" s="254"/>
      <c r="D755" s="255" t="s">
        <v>210</v>
      </c>
      <c r="E755" s="254"/>
      <c r="F755" s="256" t="s">
        <v>2080</v>
      </c>
      <c r="G755" s="254"/>
      <c r="H755" s="254"/>
      <c r="I755" s="96"/>
      <c r="L755" s="32"/>
      <c r="M755" s="162"/>
      <c r="T755" s="56"/>
      <c r="AT755" s="17" t="s">
        <v>210</v>
      </c>
      <c r="AU755" s="17" t="s">
        <v>82</v>
      </c>
    </row>
    <row r="756" spans="2:65" s="12" customFormat="1" x14ac:dyDescent="0.2">
      <c r="B756" s="163"/>
      <c r="C756" s="258"/>
      <c r="D756" s="255" t="s">
        <v>214</v>
      </c>
      <c r="E756" s="259" t="s">
        <v>1</v>
      </c>
      <c r="F756" s="260" t="s">
        <v>215</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216</v>
      </c>
      <c r="G757" s="258"/>
      <c r="H757" s="259" t="s">
        <v>1</v>
      </c>
      <c r="I757" s="165"/>
      <c r="L757" s="163"/>
      <c r="M757" s="166"/>
      <c r="T757" s="167"/>
      <c r="AT757" s="164" t="s">
        <v>214</v>
      </c>
      <c r="AU757" s="164" t="s">
        <v>82</v>
      </c>
      <c r="AV757" s="12" t="s">
        <v>80</v>
      </c>
      <c r="AW757" s="12" t="s">
        <v>30</v>
      </c>
      <c r="AX757" s="12" t="s">
        <v>73</v>
      </c>
      <c r="AY757" s="164" t="s">
        <v>201</v>
      </c>
    </row>
    <row r="758" spans="2:65" s="12" customFormat="1" ht="22.5" x14ac:dyDescent="0.2">
      <c r="B758" s="163"/>
      <c r="C758" s="258"/>
      <c r="D758" s="255" t="s">
        <v>214</v>
      </c>
      <c r="E758" s="259" t="s">
        <v>1</v>
      </c>
      <c r="F758" s="260" t="s">
        <v>406</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2021</v>
      </c>
      <c r="G759" s="258"/>
      <c r="H759" s="259" t="s">
        <v>1</v>
      </c>
      <c r="I759" s="165"/>
      <c r="L759" s="163"/>
      <c r="M759" s="166"/>
      <c r="T759" s="167"/>
      <c r="AT759" s="164" t="s">
        <v>214</v>
      </c>
      <c r="AU759" s="164" t="s">
        <v>82</v>
      </c>
      <c r="AV759" s="12" t="s">
        <v>80</v>
      </c>
      <c r="AW759" s="12" t="s">
        <v>30</v>
      </c>
      <c r="AX759" s="12" t="s">
        <v>73</v>
      </c>
      <c r="AY759" s="164" t="s">
        <v>201</v>
      </c>
    </row>
    <row r="760" spans="2:65" s="12" customFormat="1" ht="22.5" x14ac:dyDescent="0.2">
      <c r="B760" s="163"/>
      <c r="C760" s="258"/>
      <c r="D760" s="255" t="s">
        <v>214</v>
      </c>
      <c r="E760" s="259" t="s">
        <v>1</v>
      </c>
      <c r="F760" s="260" t="s">
        <v>2077</v>
      </c>
      <c r="G760" s="258"/>
      <c r="H760" s="259" t="s">
        <v>1</v>
      </c>
      <c r="I760" s="165"/>
      <c r="L760" s="163"/>
      <c r="M760" s="166"/>
      <c r="T760" s="167"/>
      <c r="AT760" s="164" t="s">
        <v>214</v>
      </c>
      <c r="AU760" s="164" t="s">
        <v>82</v>
      </c>
      <c r="AV760" s="12" t="s">
        <v>80</v>
      </c>
      <c r="AW760" s="12" t="s">
        <v>30</v>
      </c>
      <c r="AX760" s="12" t="s">
        <v>73</v>
      </c>
      <c r="AY760" s="164" t="s">
        <v>201</v>
      </c>
    </row>
    <row r="761" spans="2:65" s="13" customFormat="1" x14ac:dyDescent="0.2">
      <c r="B761" s="168"/>
      <c r="C761" s="261"/>
      <c r="D761" s="255" t="s">
        <v>214</v>
      </c>
      <c r="E761" s="262" t="s">
        <v>1</v>
      </c>
      <c r="F761" s="263" t="s">
        <v>2078</v>
      </c>
      <c r="G761" s="261"/>
      <c r="H761" s="264">
        <v>3</v>
      </c>
      <c r="I761" s="170"/>
      <c r="L761" s="168"/>
      <c r="M761" s="171"/>
      <c r="T761" s="172"/>
      <c r="AT761" s="169" t="s">
        <v>214</v>
      </c>
      <c r="AU761" s="169" t="s">
        <v>82</v>
      </c>
      <c r="AV761" s="13" t="s">
        <v>82</v>
      </c>
      <c r="AW761" s="13" t="s">
        <v>30</v>
      </c>
      <c r="AX761" s="13" t="s">
        <v>73</v>
      </c>
      <c r="AY761" s="169" t="s">
        <v>201</v>
      </c>
    </row>
    <row r="762" spans="2:65" s="14" customFormat="1" x14ac:dyDescent="0.2">
      <c r="B762" s="173"/>
      <c r="C762" s="265"/>
      <c r="D762" s="255" t="s">
        <v>214</v>
      </c>
      <c r="E762" s="266" t="s">
        <v>1</v>
      </c>
      <c r="F762" s="267" t="s">
        <v>221</v>
      </c>
      <c r="G762" s="265"/>
      <c r="H762" s="268">
        <v>3</v>
      </c>
      <c r="I762" s="175"/>
      <c r="L762" s="173"/>
      <c r="M762" s="176"/>
      <c r="T762" s="177"/>
      <c r="AT762" s="174" t="s">
        <v>214</v>
      </c>
      <c r="AU762" s="174" t="s">
        <v>82</v>
      </c>
      <c r="AV762" s="14" t="s">
        <v>208</v>
      </c>
      <c r="AW762" s="14" t="s">
        <v>30</v>
      </c>
      <c r="AX762" s="14" t="s">
        <v>80</v>
      </c>
      <c r="AY762" s="174" t="s">
        <v>201</v>
      </c>
    </row>
    <row r="763" spans="2:65" s="1" customFormat="1" ht="16.5" customHeight="1" x14ac:dyDescent="0.2">
      <c r="B763" s="152"/>
      <c r="C763" s="249" t="s">
        <v>582</v>
      </c>
      <c r="D763" s="249" t="s">
        <v>203</v>
      </c>
      <c r="E763" s="250" t="s">
        <v>592</v>
      </c>
      <c r="F763" s="251" t="s">
        <v>593</v>
      </c>
      <c r="G763" s="252" t="s">
        <v>594</v>
      </c>
      <c r="H763" s="253">
        <v>1</v>
      </c>
      <c r="I763" s="154"/>
      <c r="J763" s="155">
        <f>ROUND(I763*H763,2)</f>
        <v>0</v>
      </c>
      <c r="K763" s="153" t="s">
        <v>446</v>
      </c>
      <c r="L763" s="32"/>
      <c r="M763" s="156" t="s">
        <v>1</v>
      </c>
      <c r="N763" s="157" t="s">
        <v>38</v>
      </c>
      <c r="P763" s="158">
        <f>O763*H763</f>
        <v>0</v>
      </c>
      <c r="Q763" s="158">
        <v>0</v>
      </c>
      <c r="R763" s="158">
        <f>Q763*H763</f>
        <v>0</v>
      </c>
      <c r="S763" s="158">
        <v>0</v>
      </c>
      <c r="T763" s="159">
        <f>S763*H763</f>
        <v>0</v>
      </c>
      <c r="AR763" s="160" t="s">
        <v>208</v>
      </c>
      <c r="AT763" s="160" t="s">
        <v>203</v>
      </c>
      <c r="AU763" s="160" t="s">
        <v>82</v>
      </c>
      <c r="AY763" s="17" t="s">
        <v>201</v>
      </c>
      <c r="BE763" s="161">
        <f>IF(N763="základní",J763,0)</f>
        <v>0</v>
      </c>
      <c r="BF763" s="161">
        <f>IF(N763="snížená",J763,0)</f>
        <v>0</v>
      </c>
      <c r="BG763" s="161">
        <f>IF(N763="zákl. přenesená",J763,0)</f>
        <v>0</v>
      </c>
      <c r="BH763" s="161">
        <f>IF(N763="sníž. přenesená",J763,0)</f>
        <v>0</v>
      </c>
      <c r="BI763" s="161">
        <f>IF(N763="nulová",J763,0)</f>
        <v>0</v>
      </c>
      <c r="BJ763" s="17" t="s">
        <v>80</v>
      </c>
      <c r="BK763" s="161">
        <f>ROUND(I763*H763,2)</f>
        <v>0</v>
      </c>
      <c r="BL763" s="17" t="s">
        <v>208</v>
      </c>
      <c r="BM763" s="160" t="s">
        <v>2082</v>
      </c>
    </row>
    <row r="764" spans="2:65" s="1" customFormat="1" x14ac:dyDescent="0.2">
      <c r="B764" s="32"/>
      <c r="C764" s="254"/>
      <c r="D764" s="255" t="s">
        <v>210</v>
      </c>
      <c r="E764" s="254"/>
      <c r="F764" s="256" t="s">
        <v>593</v>
      </c>
      <c r="G764" s="254"/>
      <c r="H764" s="254"/>
      <c r="I764" s="96"/>
      <c r="L764" s="32"/>
      <c r="M764" s="162"/>
      <c r="T764" s="56"/>
      <c r="AT764" s="17" t="s">
        <v>210</v>
      </c>
      <c r="AU764" s="17" t="s">
        <v>82</v>
      </c>
    </row>
    <row r="765" spans="2:65" s="12" customFormat="1" x14ac:dyDescent="0.2">
      <c r="B765" s="163"/>
      <c r="C765" s="258"/>
      <c r="D765" s="255" t="s">
        <v>214</v>
      </c>
      <c r="E765" s="259" t="s">
        <v>1</v>
      </c>
      <c r="F765" s="260" t="s">
        <v>215</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216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2021</v>
      </c>
      <c r="G767" s="258"/>
      <c r="H767" s="259" t="s">
        <v>1</v>
      </c>
      <c r="I767" s="165"/>
      <c r="L767" s="163"/>
      <c r="M767" s="166"/>
      <c r="T767" s="167"/>
      <c r="AT767" s="164" t="s">
        <v>214</v>
      </c>
      <c r="AU767" s="164" t="s">
        <v>82</v>
      </c>
      <c r="AV767" s="12" t="s">
        <v>80</v>
      </c>
      <c r="AW767" s="12" t="s">
        <v>30</v>
      </c>
      <c r="AX767" s="12" t="s">
        <v>73</v>
      </c>
      <c r="AY767" s="164" t="s">
        <v>201</v>
      </c>
    </row>
    <row r="768" spans="2:65" s="12" customFormat="1" ht="22.5" x14ac:dyDescent="0.2">
      <c r="B768" s="163"/>
      <c r="C768" s="258"/>
      <c r="D768" s="255" t="s">
        <v>214</v>
      </c>
      <c r="E768" s="259" t="s">
        <v>1</v>
      </c>
      <c r="F768" s="260" t="s">
        <v>2083</v>
      </c>
      <c r="G768" s="258"/>
      <c r="H768" s="259" t="s">
        <v>1</v>
      </c>
      <c r="I768" s="165"/>
      <c r="L768" s="163"/>
      <c r="M768" s="166"/>
      <c r="T768" s="167"/>
      <c r="AT768" s="164" t="s">
        <v>214</v>
      </c>
      <c r="AU768" s="164" t="s">
        <v>82</v>
      </c>
      <c r="AV768" s="12" t="s">
        <v>80</v>
      </c>
      <c r="AW768" s="12" t="s">
        <v>30</v>
      </c>
      <c r="AX768" s="12" t="s">
        <v>73</v>
      </c>
      <c r="AY768" s="164" t="s">
        <v>201</v>
      </c>
    </row>
    <row r="769" spans="2:65" s="12" customFormat="1" ht="22.5" x14ac:dyDescent="0.2">
      <c r="B769" s="163"/>
      <c r="C769" s="258"/>
      <c r="D769" s="255" t="s">
        <v>214</v>
      </c>
      <c r="E769" s="259" t="s">
        <v>1</v>
      </c>
      <c r="F769" s="260" t="s">
        <v>597</v>
      </c>
      <c r="G769" s="258"/>
      <c r="H769" s="259" t="s">
        <v>1</v>
      </c>
      <c r="I769" s="165"/>
      <c r="L769" s="163"/>
      <c r="M769" s="166"/>
      <c r="T769" s="167"/>
      <c r="AT769" s="164" t="s">
        <v>214</v>
      </c>
      <c r="AU769" s="164" t="s">
        <v>82</v>
      </c>
      <c r="AV769" s="12" t="s">
        <v>80</v>
      </c>
      <c r="AW769" s="12" t="s">
        <v>30</v>
      </c>
      <c r="AX769" s="12" t="s">
        <v>73</v>
      </c>
      <c r="AY769" s="164" t="s">
        <v>201</v>
      </c>
    </row>
    <row r="770" spans="2:65" s="12" customFormat="1" ht="22.5" x14ac:dyDescent="0.2">
      <c r="B770" s="163"/>
      <c r="C770" s="258"/>
      <c r="D770" s="255" t="s">
        <v>214</v>
      </c>
      <c r="E770" s="259" t="s">
        <v>1</v>
      </c>
      <c r="F770" s="260" t="s">
        <v>598</v>
      </c>
      <c r="G770" s="258"/>
      <c r="H770" s="259" t="s">
        <v>1</v>
      </c>
      <c r="I770" s="165"/>
      <c r="L770" s="163"/>
      <c r="M770" s="166"/>
      <c r="T770" s="167"/>
      <c r="AT770" s="164" t="s">
        <v>214</v>
      </c>
      <c r="AU770" s="164" t="s">
        <v>82</v>
      </c>
      <c r="AV770" s="12" t="s">
        <v>80</v>
      </c>
      <c r="AW770" s="12" t="s">
        <v>30</v>
      </c>
      <c r="AX770" s="12" t="s">
        <v>73</v>
      </c>
      <c r="AY770" s="164" t="s">
        <v>201</v>
      </c>
    </row>
    <row r="771" spans="2:65" s="13" customFormat="1" x14ac:dyDescent="0.2">
      <c r="B771" s="168"/>
      <c r="C771" s="261"/>
      <c r="D771" s="255" t="s">
        <v>214</v>
      </c>
      <c r="E771" s="262" t="s">
        <v>1</v>
      </c>
      <c r="F771" s="263" t="s">
        <v>80</v>
      </c>
      <c r="G771" s="261"/>
      <c r="H771" s="264">
        <v>1</v>
      </c>
      <c r="I771" s="170"/>
      <c r="L771" s="168"/>
      <c r="M771" s="171"/>
      <c r="T771" s="172"/>
      <c r="AT771" s="169" t="s">
        <v>214</v>
      </c>
      <c r="AU771" s="169" t="s">
        <v>82</v>
      </c>
      <c r="AV771" s="13" t="s">
        <v>82</v>
      </c>
      <c r="AW771" s="13" t="s">
        <v>30</v>
      </c>
      <c r="AX771" s="13" t="s">
        <v>73</v>
      </c>
      <c r="AY771" s="169" t="s">
        <v>201</v>
      </c>
    </row>
    <row r="772" spans="2:65" s="14" customFormat="1" x14ac:dyDescent="0.2">
      <c r="B772" s="173"/>
      <c r="C772" s="265"/>
      <c r="D772" s="255" t="s">
        <v>214</v>
      </c>
      <c r="E772" s="266" t="s">
        <v>1</v>
      </c>
      <c r="F772" s="267" t="s">
        <v>221</v>
      </c>
      <c r="G772" s="265"/>
      <c r="H772" s="268">
        <v>1</v>
      </c>
      <c r="I772" s="175"/>
      <c r="L772" s="173"/>
      <c r="M772" s="176"/>
      <c r="T772" s="177"/>
      <c r="AT772" s="174" t="s">
        <v>214</v>
      </c>
      <c r="AU772" s="174" t="s">
        <v>82</v>
      </c>
      <c r="AV772" s="14" t="s">
        <v>208</v>
      </c>
      <c r="AW772" s="14" t="s">
        <v>30</v>
      </c>
      <c r="AX772" s="14" t="s">
        <v>80</v>
      </c>
      <c r="AY772" s="174" t="s">
        <v>201</v>
      </c>
    </row>
    <row r="773" spans="2:65" s="1" customFormat="1" ht="24" customHeight="1" x14ac:dyDescent="0.2">
      <c r="B773" s="152"/>
      <c r="C773" s="249" t="s">
        <v>586</v>
      </c>
      <c r="D773" s="249" t="s">
        <v>203</v>
      </c>
      <c r="E773" s="250" t="s">
        <v>953</v>
      </c>
      <c r="F773" s="251" t="s">
        <v>954</v>
      </c>
      <c r="G773" s="252" t="s">
        <v>536</v>
      </c>
      <c r="H773" s="253">
        <v>5</v>
      </c>
      <c r="I773" s="154"/>
      <c r="J773" s="155">
        <f>ROUND(I773*H773,2)</f>
        <v>0</v>
      </c>
      <c r="K773" s="153" t="s">
        <v>207</v>
      </c>
      <c r="L773" s="32"/>
      <c r="M773" s="156" t="s">
        <v>1</v>
      </c>
      <c r="N773" s="157" t="s">
        <v>38</v>
      </c>
      <c r="P773" s="158">
        <f>O773*H773</f>
        <v>0</v>
      </c>
      <c r="Q773" s="158">
        <v>0</v>
      </c>
      <c r="R773" s="158">
        <f>Q773*H773</f>
        <v>0</v>
      </c>
      <c r="S773" s="158">
        <v>0</v>
      </c>
      <c r="T773" s="159">
        <f>S773*H773</f>
        <v>0</v>
      </c>
      <c r="AR773" s="160" t="s">
        <v>208</v>
      </c>
      <c r="AT773" s="160" t="s">
        <v>203</v>
      </c>
      <c r="AU773" s="160" t="s">
        <v>82</v>
      </c>
      <c r="AY773" s="17" t="s">
        <v>201</v>
      </c>
      <c r="BE773" s="161">
        <f>IF(N773="základní",J773,0)</f>
        <v>0</v>
      </c>
      <c r="BF773" s="161">
        <f>IF(N773="snížená",J773,0)</f>
        <v>0</v>
      </c>
      <c r="BG773" s="161">
        <f>IF(N773="zákl. přenesená",J773,0)</f>
        <v>0</v>
      </c>
      <c r="BH773" s="161">
        <f>IF(N773="sníž. přenesená",J773,0)</f>
        <v>0</v>
      </c>
      <c r="BI773" s="161">
        <f>IF(N773="nulová",J773,0)</f>
        <v>0</v>
      </c>
      <c r="BJ773" s="17" t="s">
        <v>80</v>
      </c>
      <c r="BK773" s="161">
        <f>ROUND(I773*H773,2)</f>
        <v>0</v>
      </c>
      <c r="BL773" s="17" t="s">
        <v>208</v>
      </c>
      <c r="BM773" s="160" t="s">
        <v>2084</v>
      </c>
    </row>
    <row r="774" spans="2:65" s="1" customFormat="1" ht="29.25" x14ac:dyDescent="0.2">
      <c r="B774" s="32"/>
      <c r="C774" s="254"/>
      <c r="D774" s="255" t="s">
        <v>210</v>
      </c>
      <c r="E774" s="254"/>
      <c r="F774" s="256" t="s">
        <v>956</v>
      </c>
      <c r="G774" s="254"/>
      <c r="H774" s="254"/>
      <c r="I774" s="96"/>
      <c r="L774" s="32"/>
      <c r="M774" s="162"/>
      <c r="T774" s="56"/>
      <c r="AT774" s="17" t="s">
        <v>210</v>
      </c>
      <c r="AU774" s="17" t="s">
        <v>82</v>
      </c>
    </row>
    <row r="775" spans="2:65" s="1" customFormat="1" ht="29.25" x14ac:dyDescent="0.2">
      <c r="B775" s="32"/>
      <c r="C775" s="254"/>
      <c r="D775" s="255" t="s">
        <v>212</v>
      </c>
      <c r="E775" s="254"/>
      <c r="F775" s="257" t="s">
        <v>957</v>
      </c>
      <c r="G775" s="254"/>
      <c r="H775" s="254"/>
      <c r="I775" s="96"/>
      <c r="L775" s="32"/>
      <c r="M775" s="162"/>
      <c r="T775" s="56"/>
      <c r="AT775" s="17" t="s">
        <v>212</v>
      </c>
      <c r="AU775" s="17" t="s">
        <v>82</v>
      </c>
    </row>
    <row r="776" spans="2:65" s="12" customFormat="1" x14ac:dyDescent="0.2">
      <c r="B776" s="163"/>
      <c r="C776" s="258"/>
      <c r="D776" s="255" t="s">
        <v>214</v>
      </c>
      <c r="E776" s="259" t="s">
        <v>1</v>
      </c>
      <c r="F776" s="260" t="s">
        <v>215</v>
      </c>
      <c r="G776" s="258"/>
      <c r="H776" s="259" t="s">
        <v>1</v>
      </c>
      <c r="I776" s="165"/>
      <c r="L776" s="163"/>
      <c r="M776" s="166"/>
      <c r="T776" s="167"/>
      <c r="AT776" s="164" t="s">
        <v>214</v>
      </c>
      <c r="AU776" s="164" t="s">
        <v>82</v>
      </c>
      <c r="AV776" s="12" t="s">
        <v>80</v>
      </c>
      <c r="AW776" s="12" t="s">
        <v>30</v>
      </c>
      <c r="AX776" s="12" t="s">
        <v>73</v>
      </c>
      <c r="AY776" s="164" t="s">
        <v>201</v>
      </c>
    </row>
    <row r="777" spans="2:65" s="12" customFormat="1" x14ac:dyDescent="0.2">
      <c r="B777" s="163"/>
      <c r="C777" s="258"/>
      <c r="D777" s="255" t="s">
        <v>214</v>
      </c>
      <c r="E777" s="259" t="s">
        <v>1</v>
      </c>
      <c r="F777" s="260" t="s">
        <v>216</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2021</v>
      </c>
      <c r="G778" s="258"/>
      <c r="H778" s="259" t="s">
        <v>1</v>
      </c>
      <c r="I778" s="165"/>
      <c r="L778" s="163"/>
      <c r="M778" s="166"/>
      <c r="T778" s="167"/>
      <c r="AT778" s="164" t="s">
        <v>214</v>
      </c>
      <c r="AU778" s="164" t="s">
        <v>82</v>
      </c>
      <c r="AV778" s="12" t="s">
        <v>80</v>
      </c>
      <c r="AW778" s="12" t="s">
        <v>30</v>
      </c>
      <c r="AX778" s="12" t="s">
        <v>73</v>
      </c>
      <c r="AY778" s="164" t="s">
        <v>201</v>
      </c>
    </row>
    <row r="779" spans="2:65" s="12" customFormat="1" ht="22.5" x14ac:dyDescent="0.2">
      <c r="B779" s="163"/>
      <c r="C779" s="258"/>
      <c r="D779" s="255" t="s">
        <v>214</v>
      </c>
      <c r="E779" s="259" t="s">
        <v>1</v>
      </c>
      <c r="F779" s="260" t="s">
        <v>1334</v>
      </c>
      <c r="G779" s="258"/>
      <c r="H779" s="259" t="s">
        <v>1</v>
      </c>
      <c r="I779" s="165"/>
      <c r="L779" s="163"/>
      <c r="M779" s="166"/>
      <c r="T779" s="167"/>
      <c r="AT779" s="164" t="s">
        <v>214</v>
      </c>
      <c r="AU779" s="164" t="s">
        <v>82</v>
      </c>
      <c r="AV779" s="12" t="s">
        <v>80</v>
      </c>
      <c r="AW779" s="12" t="s">
        <v>30</v>
      </c>
      <c r="AX779" s="12" t="s">
        <v>73</v>
      </c>
      <c r="AY779" s="164" t="s">
        <v>201</v>
      </c>
    </row>
    <row r="780" spans="2:65" s="13" customFormat="1" x14ac:dyDescent="0.2">
      <c r="B780" s="168"/>
      <c r="C780" s="261"/>
      <c r="D780" s="255" t="s">
        <v>214</v>
      </c>
      <c r="E780" s="262" t="s">
        <v>1</v>
      </c>
      <c r="F780" s="263" t="s">
        <v>245</v>
      </c>
      <c r="G780" s="261"/>
      <c r="H780" s="264">
        <v>5</v>
      </c>
      <c r="I780" s="170"/>
      <c r="L780" s="168"/>
      <c r="M780" s="171"/>
      <c r="T780" s="172"/>
      <c r="AT780" s="169" t="s">
        <v>214</v>
      </c>
      <c r="AU780" s="169" t="s">
        <v>82</v>
      </c>
      <c r="AV780" s="13" t="s">
        <v>82</v>
      </c>
      <c r="AW780" s="13" t="s">
        <v>30</v>
      </c>
      <c r="AX780" s="13" t="s">
        <v>73</v>
      </c>
      <c r="AY780" s="169" t="s">
        <v>201</v>
      </c>
    </row>
    <row r="781" spans="2:65" s="14" customFormat="1" x14ac:dyDescent="0.2">
      <c r="B781" s="173"/>
      <c r="C781" s="265"/>
      <c r="D781" s="255" t="s">
        <v>214</v>
      </c>
      <c r="E781" s="266" t="s">
        <v>1</v>
      </c>
      <c r="F781" s="267" t="s">
        <v>221</v>
      </c>
      <c r="G781" s="265"/>
      <c r="H781" s="268">
        <v>5</v>
      </c>
      <c r="I781" s="175"/>
      <c r="L781" s="173"/>
      <c r="M781" s="176"/>
      <c r="T781" s="177"/>
      <c r="AT781" s="174" t="s">
        <v>214</v>
      </c>
      <c r="AU781" s="174" t="s">
        <v>82</v>
      </c>
      <c r="AV781" s="14" t="s">
        <v>208</v>
      </c>
      <c r="AW781" s="14" t="s">
        <v>30</v>
      </c>
      <c r="AX781" s="14" t="s">
        <v>80</v>
      </c>
      <c r="AY781" s="174" t="s">
        <v>201</v>
      </c>
    </row>
    <row r="782" spans="2:65" s="1" customFormat="1" ht="24" customHeight="1" x14ac:dyDescent="0.2">
      <c r="B782" s="152"/>
      <c r="C782" s="271" t="s">
        <v>591</v>
      </c>
      <c r="D782" s="271" t="s">
        <v>401</v>
      </c>
      <c r="E782" s="272" t="s">
        <v>959</v>
      </c>
      <c r="F782" s="273" t="s">
        <v>960</v>
      </c>
      <c r="G782" s="274" t="s">
        <v>536</v>
      </c>
      <c r="H782" s="275">
        <v>5</v>
      </c>
      <c r="I782" s="179"/>
      <c r="J782" s="180">
        <f>ROUND(I782*H782,2)</f>
        <v>0</v>
      </c>
      <c r="K782" s="178" t="s">
        <v>446</v>
      </c>
      <c r="L782" s="181"/>
      <c r="M782" s="182" t="s">
        <v>1</v>
      </c>
      <c r="N782" s="183" t="s">
        <v>38</v>
      </c>
      <c r="P782" s="158">
        <f>O782*H782</f>
        <v>0</v>
      </c>
      <c r="Q782" s="158">
        <v>5.0000000000000001E-4</v>
      </c>
      <c r="R782" s="158">
        <f>Q782*H782</f>
        <v>2.5000000000000001E-3</v>
      </c>
      <c r="S782" s="158">
        <v>0</v>
      </c>
      <c r="T782" s="159">
        <f>S782*H782</f>
        <v>0</v>
      </c>
      <c r="AR782" s="160" t="s">
        <v>266</v>
      </c>
      <c r="AT782" s="160" t="s">
        <v>401</v>
      </c>
      <c r="AU782" s="160" t="s">
        <v>82</v>
      </c>
      <c r="AY782" s="17" t="s">
        <v>201</v>
      </c>
      <c r="BE782" s="161">
        <f>IF(N782="základní",J782,0)</f>
        <v>0</v>
      </c>
      <c r="BF782" s="161">
        <f>IF(N782="snížená",J782,0)</f>
        <v>0</v>
      </c>
      <c r="BG782" s="161">
        <f>IF(N782="zákl. přenesená",J782,0)</f>
        <v>0</v>
      </c>
      <c r="BH782" s="161">
        <f>IF(N782="sníž. přenesená",J782,0)</f>
        <v>0</v>
      </c>
      <c r="BI782" s="161">
        <f>IF(N782="nulová",J782,0)</f>
        <v>0</v>
      </c>
      <c r="BJ782" s="17" t="s">
        <v>80</v>
      </c>
      <c r="BK782" s="161">
        <f>ROUND(I782*H782,2)</f>
        <v>0</v>
      </c>
      <c r="BL782" s="17" t="s">
        <v>208</v>
      </c>
      <c r="BM782" s="160" t="s">
        <v>2085</v>
      </c>
    </row>
    <row r="783" spans="2:65" s="1" customFormat="1" ht="19.5" x14ac:dyDescent="0.2">
      <c r="B783" s="32"/>
      <c r="C783" s="254"/>
      <c r="D783" s="255" t="s">
        <v>210</v>
      </c>
      <c r="E783" s="254"/>
      <c r="F783" s="256" t="s">
        <v>960</v>
      </c>
      <c r="G783" s="254"/>
      <c r="H783" s="254"/>
      <c r="I783" s="96"/>
      <c r="L783" s="32"/>
      <c r="M783" s="162"/>
      <c r="T783" s="56"/>
      <c r="AT783" s="17" t="s">
        <v>210</v>
      </c>
      <c r="AU783" s="17" t="s">
        <v>82</v>
      </c>
    </row>
    <row r="784" spans="2:65" s="12" customFormat="1" x14ac:dyDescent="0.2">
      <c r="B784" s="163"/>
      <c r="C784" s="258"/>
      <c r="D784" s="255" t="s">
        <v>214</v>
      </c>
      <c r="E784" s="259" t="s">
        <v>1</v>
      </c>
      <c r="F784" s="260" t="s">
        <v>215</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216</v>
      </c>
      <c r="G785" s="258"/>
      <c r="H785" s="259" t="s">
        <v>1</v>
      </c>
      <c r="I785" s="165"/>
      <c r="L785" s="163"/>
      <c r="M785" s="166"/>
      <c r="T785" s="167"/>
      <c r="AT785" s="164" t="s">
        <v>214</v>
      </c>
      <c r="AU785" s="164" t="s">
        <v>82</v>
      </c>
      <c r="AV785" s="12" t="s">
        <v>80</v>
      </c>
      <c r="AW785" s="12" t="s">
        <v>30</v>
      </c>
      <c r="AX785" s="12" t="s">
        <v>73</v>
      </c>
      <c r="AY785" s="164" t="s">
        <v>201</v>
      </c>
    </row>
    <row r="786" spans="2:65" s="12" customFormat="1" ht="22.5" x14ac:dyDescent="0.2">
      <c r="B786" s="163"/>
      <c r="C786" s="258"/>
      <c r="D786" s="255" t="s">
        <v>214</v>
      </c>
      <c r="E786" s="259" t="s">
        <v>1</v>
      </c>
      <c r="F786" s="260" t="s">
        <v>406</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2021</v>
      </c>
      <c r="G787" s="258"/>
      <c r="H787" s="259" t="s">
        <v>1</v>
      </c>
      <c r="I787" s="165"/>
      <c r="L787" s="163"/>
      <c r="M787" s="166"/>
      <c r="T787" s="167"/>
      <c r="AT787" s="164" t="s">
        <v>214</v>
      </c>
      <c r="AU787" s="164" t="s">
        <v>82</v>
      </c>
      <c r="AV787" s="12" t="s">
        <v>80</v>
      </c>
      <c r="AW787" s="12" t="s">
        <v>30</v>
      </c>
      <c r="AX787" s="12" t="s">
        <v>73</v>
      </c>
      <c r="AY787" s="164" t="s">
        <v>201</v>
      </c>
    </row>
    <row r="788" spans="2:65" s="12" customFormat="1" ht="22.5" x14ac:dyDescent="0.2">
      <c r="B788" s="163"/>
      <c r="C788" s="258"/>
      <c r="D788" s="255" t="s">
        <v>214</v>
      </c>
      <c r="E788" s="259" t="s">
        <v>1</v>
      </c>
      <c r="F788" s="260" t="s">
        <v>1334</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245</v>
      </c>
      <c r="G789" s="261"/>
      <c r="H789" s="264">
        <v>5</v>
      </c>
      <c r="I789" s="170"/>
      <c r="L789" s="168"/>
      <c r="M789" s="171"/>
      <c r="T789" s="172"/>
      <c r="AT789" s="169" t="s">
        <v>214</v>
      </c>
      <c r="AU789" s="169" t="s">
        <v>82</v>
      </c>
      <c r="AV789" s="13" t="s">
        <v>82</v>
      </c>
      <c r="AW789" s="13" t="s">
        <v>30</v>
      </c>
      <c r="AX789" s="13" t="s">
        <v>73</v>
      </c>
      <c r="AY789" s="169" t="s">
        <v>201</v>
      </c>
    </row>
    <row r="790" spans="2:65" s="14" customFormat="1" x14ac:dyDescent="0.2">
      <c r="B790" s="173"/>
      <c r="C790" s="265"/>
      <c r="D790" s="255" t="s">
        <v>214</v>
      </c>
      <c r="E790" s="266" t="s">
        <v>1</v>
      </c>
      <c r="F790" s="267" t="s">
        <v>221</v>
      </c>
      <c r="G790" s="265"/>
      <c r="H790" s="268">
        <v>5</v>
      </c>
      <c r="I790" s="175"/>
      <c r="L790" s="173"/>
      <c r="M790" s="176"/>
      <c r="T790" s="177"/>
      <c r="AT790" s="174" t="s">
        <v>214</v>
      </c>
      <c r="AU790" s="174" t="s">
        <v>82</v>
      </c>
      <c r="AV790" s="14" t="s">
        <v>208</v>
      </c>
      <c r="AW790" s="14" t="s">
        <v>30</v>
      </c>
      <c r="AX790" s="14" t="s">
        <v>80</v>
      </c>
      <c r="AY790" s="174" t="s">
        <v>201</v>
      </c>
    </row>
    <row r="791" spans="2:65" s="1" customFormat="1" ht="24" customHeight="1" x14ac:dyDescent="0.2">
      <c r="B791" s="152"/>
      <c r="C791" s="249" t="s">
        <v>599</v>
      </c>
      <c r="D791" s="249" t="s">
        <v>203</v>
      </c>
      <c r="E791" s="250" t="s">
        <v>2086</v>
      </c>
      <c r="F791" s="251" t="s">
        <v>2087</v>
      </c>
      <c r="G791" s="252" t="s">
        <v>536</v>
      </c>
      <c r="H791" s="253">
        <v>2</v>
      </c>
      <c r="I791" s="154"/>
      <c r="J791" s="155">
        <f>ROUND(I791*H791,2)</f>
        <v>0</v>
      </c>
      <c r="K791" s="153" t="s">
        <v>207</v>
      </c>
      <c r="L791" s="32"/>
      <c r="M791" s="156" t="s">
        <v>1</v>
      </c>
      <c r="N791" s="157" t="s">
        <v>38</v>
      </c>
      <c r="P791" s="158">
        <f>O791*H791</f>
        <v>0</v>
      </c>
      <c r="Q791" s="158">
        <v>0</v>
      </c>
      <c r="R791" s="158">
        <f>Q791*H791</f>
        <v>0</v>
      </c>
      <c r="S791" s="158">
        <v>0</v>
      </c>
      <c r="T791" s="159">
        <f>S791*H791</f>
        <v>0</v>
      </c>
      <c r="AR791" s="160" t="s">
        <v>208</v>
      </c>
      <c r="AT791" s="160" t="s">
        <v>203</v>
      </c>
      <c r="AU791" s="160" t="s">
        <v>82</v>
      </c>
      <c r="AY791" s="17" t="s">
        <v>201</v>
      </c>
      <c r="BE791" s="161">
        <f>IF(N791="základní",J791,0)</f>
        <v>0</v>
      </c>
      <c r="BF791" s="161">
        <f>IF(N791="snížená",J791,0)</f>
        <v>0</v>
      </c>
      <c r="BG791" s="161">
        <f>IF(N791="zákl. přenesená",J791,0)</f>
        <v>0</v>
      </c>
      <c r="BH791" s="161">
        <f>IF(N791="sníž. přenesená",J791,0)</f>
        <v>0</v>
      </c>
      <c r="BI791" s="161">
        <f>IF(N791="nulová",J791,0)</f>
        <v>0</v>
      </c>
      <c r="BJ791" s="17" t="s">
        <v>80</v>
      </c>
      <c r="BK791" s="161">
        <f>ROUND(I791*H791,2)</f>
        <v>0</v>
      </c>
      <c r="BL791" s="17" t="s">
        <v>208</v>
      </c>
      <c r="BM791" s="160" t="s">
        <v>2088</v>
      </c>
    </row>
    <row r="792" spans="2:65" s="1" customFormat="1" ht="29.25" x14ac:dyDescent="0.2">
      <c r="B792" s="32"/>
      <c r="C792" s="254"/>
      <c r="D792" s="255" t="s">
        <v>210</v>
      </c>
      <c r="E792" s="254"/>
      <c r="F792" s="256" t="s">
        <v>2089</v>
      </c>
      <c r="G792" s="254"/>
      <c r="H792" s="254"/>
      <c r="I792" s="96"/>
      <c r="L792" s="32"/>
      <c r="M792" s="162"/>
      <c r="T792" s="56"/>
      <c r="AT792" s="17" t="s">
        <v>210</v>
      </c>
      <c r="AU792" s="17" t="s">
        <v>82</v>
      </c>
    </row>
    <row r="793" spans="2:65" s="1" customFormat="1" ht="29.25" x14ac:dyDescent="0.2">
      <c r="B793" s="32"/>
      <c r="C793" s="254"/>
      <c r="D793" s="255" t="s">
        <v>212</v>
      </c>
      <c r="E793" s="254"/>
      <c r="F793" s="257" t="s">
        <v>957</v>
      </c>
      <c r="G793" s="254"/>
      <c r="H793" s="254"/>
      <c r="I793" s="96"/>
      <c r="L793" s="32"/>
      <c r="M793" s="162"/>
      <c r="T793" s="56"/>
      <c r="AT793" s="17" t="s">
        <v>212</v>
      </c>
      <c r="AU793" s="17" t="s">
        <v>82</v>
      </c>
    </row>
    <row r="794" spans="2:65" s="12" customFormat="1" x14ac:dyDescent="0.2">
      <c r="B794" s="163"/>
      <c r="C794" s="258"/>
      <c r="D794" s="255" t="s">
        <v>214</v>
      </c>
      <c r="E794" s="259" t="s">
        <v>1</v>
      </c>
      <c r="F794" s="260" t="s">
        <v>215</v>
      </c>
      <c r="G794" s="258"/>
      <c r="H794" s="259" t="s">
        <v>1</v>
      </c>
      <c r="I794" s="165"/>
      <c r="L794" s="163"/>
      <c r="M794" s="166"/>
      <c r="T794" s="167"/>
      <c r="AT794" s="164" t="s">
        <v>214</v>
      </c>
      <c r="AU794" s="164" t="s">
        <v>82</v>
      </c>
      <c r="AV794" s="12" t="s">
        <v>80</v>
      </c>
      <c r="AW794" s="12" t="s">
        <v>30</v>
      </c>
      <c r="AX794" s="12" t="s">
        <v>73</v>
      </c>
      <c r="AY794" s="164" t="s">
        <v>201</v>
      </c>
    </row>
    <row r="795" spans="2:65" s="12" customFormat="1" x14ac:dyDescent="0.2">
      <c r="B795" s="163"/>
      <c r="C795" s="258"/>
      <c r="D795" s="255" t="s">
        <v>214</v>
      </c>
      <c r="E795" s="259" t="s">
        <v>1</v>
      </c>
      <c r="F795" s="260" t="s">
        <v>216</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2021</v>
      </c>
      <c r="G796" s="258"/>
      <c r="H796" s="259" t="s">
        <v>1</v>
      </c>
      <c r="I796" s="165"/>
      <c r="L796" s="163"/>
      <c r="M796" s="166"/>
      <c r="T796" s="167"/>
      <c r="AT796" s="164" t="s">
        <v>214</v>
      </c>
      <c r="AU796" s="164" t="s">
        <v>82</v>
      </c>
      <c r="AV796" s="12" t="s">
        <v>80</v>
      </c>
      <c r="AW796" s="12" t="s">
        <v>30</v>
      </c>
      <c r="AX796" s="12" t="s">
        <v>73</v>
      </c>
      <c r="AY796" s="164" t="s">
        <v>201</v>
      </c>
    </row>
    <row r="797" spans="2:65" s="12" customFormat="1" ht="22.5" x14ac:dyDescent="0.2">
      <c r="B797" s="163"/>
      <c r="C797" s="258"/>
      <c r="D797" s="255" t="s">
        <v>214</v>
      </c>
      <c r="E797" s="259" t="s">
        <v>1</v>
      </c>
      <c r="F797" s="260" t="s">
        <v>2090</v>
      </c>
      <c r="G797" s="258"/>
      <c r="H797" s="259" t="s">
        <v>1</v>
      </c>
      <c r="I797" s="165"/>
      <c r="L797" s="163"/>
      <c r="M797" s="166"/>
      <c r="T797" s="167"/>
      <c r="AT797" s="164" t="s">
        <v>214</v>
      </c>
      <c r="AU797" s="164" t="s">
        <v>82</v>
      </c>
      <c r="AV797" s="12" t="s">
        <v>80</v>
      </c>
      <c r="AW797" s="12" t="s">
        <v>30</v>
      </c>
      <c r="AX797" s="12" t="s">
        <v>73</v>
      </c>
      <c r="AY797" s="164" t="s">
        <v>201</v>
      </c>
    </row>
    <row r="798" spans="2:65" s="13" customFormat="1" x14ac:dyDescent="0.2">
      <c r="B798" s="168"/>
      <c r="C798" s="261"/>
      <c r="D798" s="255" t="s">
        <v>214</v>
      </c>
      <c r="E798" s="262" t="s">
        <v>1</v>
      </c>
      <c r="F798" s="263" t="s">
        <v>82</v>
      </c>
      <c r="G798" s="261"/>
      <c r="H798" s="264">
        <v>2</v>
      </c>
      <c r="I798" s="170"/>
      <c r="L798" s="168"/>
      <c r="M798" s="171"/>
      <c r="T798" s="172"/>
      <c r="AT798" s="169" t="s">
        <v>214</v>
      </c>
      <c r="AU798" s="169" t="s">
        <v>82</v>
      </c>
      <c r="AV798" s="13" t="s">
        <v>82</v>
      </c>
      <c r="AW798" s="13" t="s">
        <v>30</v>
      </c>
      <c r="AX798" s="13" t="s">
        <v>73</v>
      </c>
      <c r="AY798" s="169" t="s">
        <v>201</v>
      </c>
    </row>
    <row r="799" spans="2:65" s="14" customFormat="1" x14ac:dyDescent="0.2">
      <c r="B799" s="173"/>
      <c r="C799" s="265"/>
      <c r="D799" s="255" t="s">
        <v>214</v>
      </c>
      <c r="E799" s="266" t="s">
        <v>1</v>
      </c>
      <c r="F799" s="267" t="s">
        <v>221</v>
      </c>
      <c r="G799" s="265"/>
      <c r="H799" s="268">
        <v>2</v>
      </c>
      <c r="I799" s="175"/>
      <c r="L799" s="173"/>
      <c r="M799" s="176"/>
      <c r="T799" s="177"/>
      <c r="AT799" s="174" t="s">
        <v>214</v>
      </c>
      <c r="AU799" s="174" t="s">
        <v>82</v>
      </c>
      <c r="AV799" s="14" t="s">
        <v>208</v>
      </c>
      <c r="AW799" s="14" t="s">
        <v>30</v>
      </c>
      <c r="AX799" s="14" t="s">
        <v>80</v>
      </c>
      <c r="AY799" s="174" t="s">
        <v>201</v>
      </c>
    </row>
    <row r="800" spans="2:65" s="1" customFormat="1" ht="24" customHeight="1" x14ac:dyDescent="0.2">
      <c r="B800" s="152"/>
      <c r="C800" s="271" t="s">
        <v>605</v>
      </c>
      <c r="D800" s="271" t="s">
        <v>401</v>
      </c>
      <c r="E800" s="272" t="s">
        <v>2091</v>
      </c>
      <c r="F800" s="273" t="s">
        <v>2092</v>
      </c>
      <c r="G800" s="274" t="s">
        <v>536</v>
      </c>
      <c r="H800" s="275">
        <v>2</v>
      </c>
      <c r="I800" s="179"/>
      <c r="J800" s="180">
        <f>ROUND(I800*H800,2)</f>
        <v>0</v>
      </c>
      <c r="K800" s="178" t="s">
        <v>446</v>
      </c>
      <c r="L800" s="181"/>
      <c r="M800" s="182" t="s">
        <v>1</v>
      </c>
      <c r="N800" s="183" t="s">
        <v>38</v>
      </c>
      <c r="P800" s="158">
        <f>O800*H800</f>
        <v>0</v>
      </c>
      <c r="Q800" s="158">
        <v>7.6000000000000004E-4</v>
      </c>
      <c r="R800" s="158">
        <f>Q800*H800</f>
        <v>1.5200000000000001E-3</v>
      </c>
      <c r="S800" s="158">
        <v>0</v>
      </c>
      <c r="T800" s="159">
        <f>S800*H800</f>
        <v>0</v>
      </c>
      <c r="AR800" s="160" t="s">
        <v>266</v>
      </c>
      <c r="AT800" s="160" t="s">
        <v>401</v>
      </c>
      <c r="AU800" s="160" t="s">
        <v>82</v>
      </c>
      <c r="AY800" s="17" t="s">
        <v>201</v>
      </c>
      <c r="BE800" s="161">
        <f>IF(N800="základní",J800,0)</f>
        <v>0</v>
      </c>
      <c r="BF800" s="161">
        <f>IF(N800="snížená",J800,0)</f>
        <v>0</v>
      </c>
      <c r="BG800" s="161">
        <f>IF(N800="zákl. přenesená",J800,0)</f>
        <v>0</v>
      </c>
      <c r="BH800" s="161">
        <f>IF(N800="sníž. přenesená",J800,0)</f>
        <v>0</v>
      </c>
      <c r="BI800" s="161">
        <f>IF(N800="nulová",J800,0)</f>
        <v>0</v>
      </c>
      <c r="BJ800" s="17" t="s">
        <v>80</v>
      </c>
      <c r="BK800" s="161">
        <f>ROUND(I800*H800,2)</f>
        <v>0</v>
      </c>
      <c r="BL800" s="17" t="s">
        <v>208</v>
      </c>
      <c r="BM800" s="160" t="s">
        <v>2093</v>
      </c>
    </row>
    <row r="801" spans="2:65" s="1" customFormat="1" ht="19.5" x14ac:dyDescent="0.2">
      <c r="B801" s="32"/>
      <c r="C801" s="254"/>
      <c r="D801" s="255" t="s">
        <v>210</v>
      </c>
      <c r="E801" s="254"/>
      <c r="F801" s="256" t="s">
        <v>2092</v>
      </c>
      <c r="G801" s="254"/>
      <c r="H801" s="254"/>
      <c r="I801" s="96"/>
      <c r="L801" s="32"/>
      <c r="M801" s="162"/>
      <c r="T801" s="56"/>
      <c r="AT801" s="17" t="s">
        <v>210</v>
      </c>
      <c r="AU801" s="17" t="s">
        <v>82</v>
      </c>
    </row>
    <row r="802" spans="2:65" s="12" customFormat="1" x14ac:dyDescent="0.2">
      <c r="B802" s="163"/>
      <c r="C802" s="258"/>
      <c r="D802" s="255" t="s">
        <v>214</v>
      </c>
      <c r="E802" s="259" t="s">
        <v>1</v>
      </c>
      <c r="F802" s="260" t="s">
        <v>215</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216</v>
      </c>
      <c r="G803" s="258"/>
      <c r="H803" s="259" t="s">
        <v>1</v>
      </c>
      <c r="I803" s="165"/>
      <c r="L803" s="163"/>
      <c r="M803" s="166"/>
      <c r="T803" s="167"/>
      <c r="AT803" s="164" t="s">
        <v>214</v>
      </c>
      <c r="AU803" s="164" t="s">
        <v>82</v>
      </c>
      <c r="AV803" s="12" t="s">
        <v>80</v>
      </c>
      <c r="AW803" s="12" t="s">
        <v>30</v>
      </c>
      <c r="AX803" s="12" t="s">
        <v>73</v>
      </c>
      <c r="AY803" s="164" t="s">
        <v>201</v>
      </c>
    </row>
    <row r="804" spans="2:65" s="12" customFormat="1" ht="22.5" x14ac:dyDescent="0.2">
      <c r="B804" s="163"/>
      <c r="C804" s="258"/>
      <c r="D804" s="255" t="s">
        <v>214</v>
      </c>
      <c r="E804" s="259" t="s">
        <v>1</v>
      </c>
      <c r="F804" s="260" t="s">
        <v>406</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2021</v>
      </c>
      <c r="G805" s="258"/>
      <c r="H805" s="259" t="s">
        <v>1</v>
      </c>
      <c r="I805" s="165"/>
      <c r="L805" s="163"/>
      <c r="M805" s="166"/>
      <c r="T805" s="167"/>
      <c r="AT805" s="164" t="s">
        <v>214</v>
      </c>
      <c r="AU805" s="164" t="s">
        <v>82</v>
      </c>
      <c r="AV805" s="12" t="s">
        <v>80</v>
      </c>
      <c r="AW805" s="12" t="s">
        <v>30</v>
      </c>
      <c r="AX805" s="12" t="s">
        <v>73</v>
      </c>
      <c r="AY805" s="164" t="s">
        <v>201</v>
      </c>
    </row>
    <row r="806" spans="2:65" s="12" customFormat="1" ht="22.5" x14ac:dyDescent="0.2">
      <c r="B806" s="163"/>
      <c r="C806" s="258"/>
      <c r="D806" s="255" t="s">
        <v>214</v>
      </c>
      <c r="E806" s="259" t="s">
        <v>1</v>
      </c>
      <c r="F806" s="260" t="s">
        <v>2090</v>
      </c>
      <c r="G806" s="258"/>
      <c r="H806" s="259" t="s">
        <v>1</v>
      </c>
      <c r="I806" s="165"/>
      <c r="L806" s="163"/>
      <c r="M806" s="166"/>
      <c r="T806" s="167"/>
      <c r="AT806" s="164" t="s">
        <v>214</v>
      </c>
      <c r="AU806" s="164" t="s">
        <v>82</v>
      </c>
      <c r="AV806" s="12" t="s">
        <v>80</v>
      </c>
      <c r="AW806" s="12" t="s">
        <v>30</v>
      </c>
      <c r="AX806" s="12" t="s">
        <v>73</v>
      </c>
      <c r="AY806" s="164" t="s">
        <v>201</v>
      </c>
    </row>
    <row r="807" spans="2:65" s="13" customFormat="1" x14ac:dyDescent="0.2">
      <c r="B807" s="168"/>
      <c r="C807" s="261"/>
      <c r="D807" s="255" t="s">
        <v>214</v>
      </c>
      <c r="E807" s="262" t="s">
        <v>1</v>
      </c>
      <c r="F807" s="263" t="s">
        <v>82</v>
      </c>
      <c r="G807" s="261"/>
      <c r="H807" s="264">
        <v>2</v>
      </c>
      <c r="I807" s="170"/>
      <c r="L807" s="168"/>
      <c r="M807" s="171"/>
      <c r="T807" s="172"/>
      <c r="AT807" s="169" t="s">
        <v>214</v>
      </c>
      <c r="AU807" s="169" t="s">
        <v>82</v>
      </c>
      <c r="AV807" s="13" t="s">
        <v>82</v>
      </c>
      <c r="AW807" s="13" t="s">
        <v>30</v>
      </c>
      <c r="AX807" s="13" t="s">
        <v>73</v>
      </c>
      <c r="AY807" s="169" t="s">
        <v>201</v>
      </c>
    </row>
    <row r="808" spans="2:65" s="14" customFormat="1" x14ac:dyDescent="0.2">
      <c r="B808" s="173"/>
      <c r="C808" s="265"/>
      <c r="D808" s="255" t="s">
        <v>214</v>
      </c>
      <c r="E808" s="266" t="s">
        <v>1</v>
      </c>
      <c r="F808" s="267" t="s">
        <v>221</v>
      </c>
      <c r="G808" s="265"/>
      <c r="H808" s="268">
        <v>2</v>
      </c>
      <c r="I808" s="175"/>
      <c r="L808" s="173"/>
      <c r="M808" s="176"/>
      <c r="T808" s="177"/>
      <c r="AT808" s="174" t="s">
        <v>214</v>
      </c>
      <c r="AU808" s="174" t="s">
        <v>82</v>
      </c>
      <c r="AV808" s="14" t="s">
        <v>208</v>
      </c>
      <c r="AW808" s="14" t="s">
        <v>30</v>
      </c>
      <c r="AX808" s="14" t="s">
        <v>80</v>
      </c>
      <c r="AY808" s="174" t="s">
        <v>201</v>
      </c>
    </row>
    <row r="809" spans="2:65" s="1" customFormat="1" ht="16.5" customHeight="1" x14ac:dyDescent="0.2">
      <c r="B809" s="152"/>
      <c r="C809" s="249" t="s">
        <v>609</v>
      </c>
      <c r="D809" s="249" t="s">
        <v>203</v>
      </c>
      <c r="E809" s="250" t="s">
        <v>600</v>
      </c>
      <c r="F809" s="251" t="s">
        <v>601</v>
      </c>
      <c r="G809" s="252" t="s">
        <v>536</v>
      </c>
      <c r="H809" s="253">
        <v>11</v>
      </c>
      <c r="I809" s="154"/>
      <c r="J809" s="155">
        <f>ROUND(I809*H809,2)</f>
        <v>0</v>
      </c>
      <c r="K809" s="153" t="s">
        <v>207</v>
      </c>
      <c r="L809" s="32"/>
      <c r="M809" s="156" t="s">
        <v>1</v>
      </c>
      <c r="N809" s="157" t="s">
        <v>38</v>
      </c>
      <c r="P809" s="158">
        <f>O809*H809</f>
        <v>0</v>
      </c>
      <c r="Q809" s="158">
        <v>5.6999999999999998E-4</v>
      </c>
      <c r="R809" s="158">
        <f>Q809*H809</f>
        <v>6.2699999999999995E-3</v>
      </c>
      <c r="S809" s="158">
        <v>0</v>
      </c>
      <c r="T809" s="159">
        <f>S809*H809</f>
        <v>0</v>
      </c>
      <c r="AR809" s="160" t="s">
        <v>208</v>
      </c>
      <c r="AT809" s="160" t="s">
        <v>203</v>
      </c>
      <c r="AU809" s="160" t="s">
        <v>82</v>
      </c>
      <c r="AY809" s="17" t="s">
        <v>201</v>
      </c>
      <c r="BE809" s="161">
        <f>IF(N809="základní",J809,0)</f>
        <v>0</v>
      </c>
      <c r="BF809" s="161">
        <f>IF(N809="snížená",J809,0)</f>
        <v>0</v>
      </c>
      <c r="BG809" s="161">
        <f>IF(N809="zákl. přenesená",J809,0)</f>
        <v>0</v>
      </c>
      <c r="BH809" s="161">
        <f>IF(N809="sníž. přenesená",J809,0)</f>
        <v>0</v>
      </c>
      <c r="BI809" s="161">
        <f>IF(N809="nulová",J809,0)</f>
        <v>0</v>
      </c>
      <c r="BJ809" s="17" t="s">
        <v>80</v>
      </c>
      <c r="BK809" s="161">
        <f>ROUND(I809*H809,2)</f>
        <v>0</v>
      </c>
      <c r="BL809" s="17" t="s">
        <v>208</v>
      </c>
      <c r="BM809" s="160" t="s">
        <v>2094</v>
      </c>
    </row>
    <row r="810" spans="2:65" s="1" customFormat="1" x14ac:dyDescent="0.2">
      <c r="B810" s="32"/>
      <c r="C810" s="254"/>
      <c r="D810" s="255" t="s">
        <v>210</v>
      </c>
      <c r="E810" s="254"/>
      <c r="F810" s="256" t="s">
        <v>601</v>
      </c>
      <c r="G810" s="254"/>
      <c r="H810" s="254"/>
      <c r="I810" s="96"/>
      <c r="L810" s="32"/>
      <c r="M810" s="162"/>
      <c r="T810" s="56"/>
      <c r="AT810" s="17" t="s">
        <v>210</v>
      </c>
      <c r="AU810" s="17" t="s">
        <v>82</v>
      </c>
    </row>
    <row r="811" spans="2:65" s="1" customFormat="1" ht="253.5" x14ac:dyDescent="0.2">
      <c r="B811" s="32"/>
      <c r="C811" s="254"/>
      <c r="D811" s="255" t="s">
        <v>212</v>
      </c>
      <c r="E811" s="254"/>
      <c r="F811" s="257" t="s">
        <v>603</v>
      </c>
      <c r="G811" s="254"/>
      <c r="H811" s="254"/>
      <c r="I811" s="96"/>
      <c r="L811" s="32"/>
      <c r="M811" s="162"/>
      <c r="T811" s="56"/>
      <c r="AT811" s="17" t="s">
        <v>212</v>
      </c>
      <c r="AU811" s="17" t="s">
        <v>82</v>
      </c>
    </row>
    <row r="812" spans="2:65" s="12" customFormat="1" x14ac:dyDescent="0.2">
      <c r="B812" s="163"/>
      <c r="C812" s="258"/>
      <c r="D812" s="255" t="s">
        <v>214</v>
      </c>
      <c r="E812" s="259" t="s">
        <v>1</v>
      </c>
      <c r="F812" s="260" t="s">
        <v>215</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216</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2021</v>
      </c>
      <c r="G814" s="258"/>
      <c r="H814" s="259" t="s">
        <v>1</v>
      </c>
      <c r="I814" s="165"/>
      <c r="L814" s="163"/>
      <c r="M814" s="166"/>
      <c r="T814" s="167"/>
      <c r="AT814" s="164" t="s">
        <v>214</v>
      </c>
      <c r="AU814" s="164" t="s">
        <v>82</v>
      </c>
      <c r="AV814" s="12" t="s">
        <v>80</v>
      </c>
      <c r="AW814" s="12" t="s">
        <v>30</v>
      </c>
      <c r="AX814" s="12" t="s">
        <v>73</v>
      </c>
      <c r="AY814" s="164" t="s">
        <v>201</v>
      </c>
    </row>
    <row r="815" spans="2:65" s="12" customFormat="1" ht="22.5" x14ac:dyDescent="0.2">
      <c r="B815" s="163"/>
      <c r="C815" s="258"/>
      <c r="D815" s="255" t="s">
        <v>214</v>
      </c>
      <c r="E815" s="259" t="s">
        <v>1</v>
      </c>
      <c r="F815" s="260" t="s">
        <v>1186</v>
      </c>
      <c r="G815" s="258"/>
      <c r="H815" s="259" t="s">
        <v>1</v>
      </c>
      <c r="I815" s="165"/>
      <c r="L815" s="163"/>
      <c r="M815" s="166"/>
      <c r="T815" s="167"/>
      <c r="AT815" s="164" t="s">
        <v>214</v>
      </c>
      <c r="AU815" s="164" t="s">
        <v>82</v>
      </c>
      <c r="AV815" s="12" t="s">
        <v>80</v>
      </c>
      <c r="AW815" s="12" t="s">
        <v>30</v>
      </c>
      <c r="AX815" s="12" t="s">
        <v>73</v>
      </c>
      <c r="AY815" s="164" t="s">
        <v>201</v>
      </c>
    </row>
    <row r="816" spans="2:65" s="13" customFormat="1" x14ac:dyDescent="0.2">
      <c r="B816" s="168"/>
      <c r="C816" s="261"/>
      <c r="D816" s="255" t="s">
        <v>214</v>
      </c>
      <c r="E816" s="262" t="s">
        <v>1</v>
      </c>
      <c r="F816" s="263" t="s">
        <v>292</v>
      </c>
      <c r="G816" s="261"/>
      <c r="H816" s="264">
        <v>11</v>
      </c>
      <c r="I816" s="170"/>
      <c r="L816" s="168"/>
      <c r="M816" s="171"/>
      <c r="T816" s="172"/>
      <c r="AT816" s="169" t="s">
        <v>214</v>
      </c>
      <c r="AU816" s="169" t="s">
        <v>82</v>
      </c>
      <c r="AV816" s="13" t="s">
        <v>82</v>
      </c>
      <c r="AW816" s="13" t="s">
        <v>30</v>
      </c>
      <c r="AX816" s="13" t="s">
        <v>73</v>
      </c>
      <c r="AY816" s="169" t="s">
        <v>201</v>
      </c>
    </row>
    <row r="817" spans="2:65" s="14" customFormat="1" x14ac:dyDescent="0.2">
      <c r="B817" s="173"/>
      <c r="C817" s="265"/>
      <c r="D817" s="255" t="s">
        <v>214</v>
      </c>
      <c r="E817" s="266" t="s">
        <v>1</v>
      </c>
      <c r="F817" s="267" t="s">
        <v>221</v>
      </c>
      <c r="G817" s="265"/>
      <c r="H817" s="268">
        <v>11</v>
      </c>
      <c r="I817" s="175"/>
      <c r="L817" s="173"/>
      <c r="M817" s="176"/>
      <c r="T817" s="177"/>
      <c r="AT817" s="174" t="s">
        <v>214</v>
      </c>
      <c r="AU817" s="174" t="s">
        <v>82</v>
      </c>
      <c r="AV817" s="14" t="s">
        <v>208</v>
      </c>
      <c r="AW817" s="14" t="s">
        <v>30</v>
      </c>
      <c r="AX817" s="14" t="s">
        <v>80</v>
      </c>
      <c r="AY817" s="174" t="s">
        <v>201</v>
      </c>
    </row>
    <row r="818" spans="2:65" s="1" customFormat="1" ht="16.5" customHeight="1" x14ac:dyDescent="0.2">
      <c r="B818" s="152"/>
      <c r="C818" s="271" t="s">
        <v>615</v>
      </c>
      <c r="D818" s="271" t="s">
        <v>401</v>
      </c>
      <c r="E818" s="272" t="s">
        <v>606</v>
      </c>
      <c r="F818" s="273" t="s">
        <v>607</v>
      </c>
      <c r="G818" s="274" t="s">
        <v>536</v>
      </c>
      <c r="H818" s="275">
        <v>11</v>
      </c>
      <c r="I818" s="179"/>
      <c r="J818" s="180">
        <f>ROUND(I818*H818,2)</f>
        <v>0</v>
      </c>
      <c r="K818" s="178" t="s">
        <v>446</v>
      </c>
      <c r="L818" s="181"/>
      <c r="M818" s="182" t="s">
        <v>1</v>
      </c>
      <c r="N818" s="183" t="s">
        <v>38</v>
      </c>
      <c r="P818" s="158">
        <f>O818*H818</f>
        <v>0</v>
      </c>
      <c r="Q818" s="158">
        <v>1.9000000000000001E-4</v>
      </c>
      <c r="R818" s="158">
        <f>Q818*H818</f>
        <v>2.0900000000000003E-3</v>
      </c>
      <c r="S818" s="158">
        <v>0</v>
      </c>
      <c r="T818" s="159">
        <f>S818*H818</f>
        <v>0</v>
      </c>
      <c r="AR818" s="160" t="s">
        <v>266</v>
      </c>
      <c r="AT818" s="160" t="s">
        <v>401</v>
      </c>
      <c r="AU818" s="160" t="s">
        <v>82</v>
      </c>
      <c r="AY818" s="17" t="s">
        <v>201</v>
      </c>
      <c r="BE818" s="161">
        <f>IF(N818="základní",J818,0)</f>
        <v>0</v>
      </c>
      <c r="BF818" s="161">
        <f>IF(N818="snížená",J818,0)</f>
        <v>0</v>
      </c>
      <c r="BG818" s="161">
        <f>IF(N818="zákl. přenesená",J818,0)</f>
        <v>0</v>
      </c>
      <c r="BH818" s="161">
        <f>IF(N818="sníž. přenesená",J818,0)</f>
        <v>0</v>
      </c>
      <c r="BI818" s="161">
        <f>IF(N818="nulová",J818,0)</f>
        <v>0</v>
      </c>
      <c r="BJ818" s="17" t="s">
        <v>80</v>
      </c>
      <c r="BK818" s="161">
        <f>ROUND(I818*H818,2)</f>
        <v>0</v>
      </c>
      <c r="BL818" s="17" t="s">
        <v>208</v>
      </c>
      <c r="BM818" s="160" t="s">
        <v>2095</v>
      </c>
    </row>
    <row r="819" spans="2:65" s="1" customFormat="1" x14ac:dyDescent="0.2">
      <c r="B819" s="32"/>
      <c r="C819" s="254"/>
      <c r="D819" s="255" t="s">
        <v>210</v>
      </c>
      <c r="E819" s="254"/>
      <c r="F819" s="256" t="s">
        <v>607</v>
      </c>
      <c r="G819" s="254"/>
      <c r="H819" s="254"/>
      <c r="I819" s="96"/>
      <c r="L819" s="32"/>
      <c r="M819" s="162"/>
      <c r="T819" s="56"/>
      <c r="AT819" s="17" t="s">
        <v>210</v>
      </c>
      <c r="AU819" s="17" t="s">
        <v>82</v>
      </c>
    </row>
    <row r="820" spans="2:65" s="12" customFormat="1" x14ac:dyDescent="0.2">
      <c r="B820" s="163"/>
      <c r="C820" s="258"/>
      <c r="D820" s="255" t="s">
        <v>214</v>
      </c>
      <c r="E820" s="259" t="s">
        <v>1</v>
      </c>
      <c r="F820" s="260" t="s">
        <v>215</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216</v>
      </c>
      <c r="G821" s="258"/>
      <c r="H821" s="259" t="s">
        <v>1</v>
      </c>
      <c r="I821" s="165"/>
      <c r="L821" s="163"/>
      <c r="M821" s="166"/>
      <c r="T821" s="167"/>
      <c r="AT821" s="164" t="s">
        <v>214</v>
      </c>
      <c r="AU821" s="164" t="s">
        <v>82</v>
      </c>
      <c r="AV821" s="12" t="s">
        <v>80</v>
      </c>
      <c r="AW821" s="12" t="s">
        <v>30</v>
      </c>
      <c r="AX821" s="12" t="s">
        <v>73</v>
      </c>
      <c r="AY821" s="164" t="s">
        <v>201</v>
      </c>
    </row>
    <row r="822" spans="2:65" s="12" customFormat="1" ht="22.5" x14ac:dyDescent="0.2">
      <c r="B822" s="163"/>
      <c r="C822" s="258"/>
      <c r="D822" s="255" t="s">
        <v>214</v>
      </c>
      <c r="E822" s="259" t="s">
        <v>1</v>
      </c>
      <c r="F822" s="260" t="s">
        <v>406</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2021</v>
      </c>
      <c r="G823" s="258"/>
      <c r="H823" s="259" t="s">
        <v>1</v>
      </c>
      <c r="I823" s="165"/>
      <c r="L823" s="163"/>
      <c r="M823" s="166"/>
      <c r="T823" s="167"/>
      <c r="AT823" s="164" t="s">
        <v>214</v>
      </c>
      <c r="AU823" s="164" t="s">
        <v>82</v>
      </c>
      <c r="AV823" s="12" t="s">
        <v>80</v>
      </c>
      <c r="AW823" s="12" t="s">
        <v>30</v>
      </c>
      <c r="AX823" s="12" t="s">
        <v>73</v>
      </c>
      <c r="AY823" s="164" t="s">
        <v>201</v>
      </c>
    </row>
    <row r="824" spans="2:65" s="12" customFormat="1" ht="22.5" x14ac:dyDescent="0.2">
      <c r="B824" s="163"/>
      <c r="C824" s="258"/>
      <c r="D824" s="255" t="s">
        <v>214</v>
      </c>
      <c r="E824" s="259" t="s">
        <v>1</v>
      </c>
      <c r="F824" s="260" t="s">
        <v>1186</v>
      </c>
      <c r="G824" s="258"/>
      <c r="H824" s="259" t="s">
        <v>1</v>
      </c>
      <c r="I824" s="165"/>
      <c r="L824" s="163"/>
      <c r="M824" s="166"/>
      <c r="T824" s="167"/>
      <c r="AT824" s="164" t="s">
        <v>214</v>
      </c>
      <c r="AU824" s="164" t="s">
        <v>82</v>
      </c>
      <c r="AV824" s="12" t="s">
        <v>80</v>
      </c>
      <c r="AW824" s="12" t="s">
        <v>30</v>
      </c>
      <c r="AX824" s="12" t="s">
        <v>73</v>
      </c>
      <c r="AY824" s="164" t="s">
        <v>201</v>
      </c>
    </row>
    <row r="825" spans="2:65" s="13" customFormat="1" x14ac:dyDescent="0.2">
      <c r="B825" s="168"/>
      <c r="C825" s="261"/>
      <c r="D825" s="255" t="s">
        <v>214</v>
      </c>
      <c r="E825" s="262" t="s">
        <v>1</v>
      </c>
      <c r="F825" s="263" t="s">
        <v>292</v>
      </c>
      <c r="G825" s="261"/>
      <c r="H825" s="264">
        <v>11</v>
      </c>
      <c r="I825" s="170"/>
      <c r="L825" s="168"/>
      <c r="M825" s="171"/>
      <c r="T825" s="172"/>
      <c r="AT825" s="169" t="s">
        <v>214</v>
      </c>
      <c r="AU825" s="169" t="s">
        <v>82</v>
      </c>
      <c r="AV825" s="13" t="s">
        <v>82</v>
      </c>
      <c r="AW825" s="13" t="s">
        <v>30</v>
      </c>
      <c r="AX825" s="13" t="s">
        <v>73</v>
      </c>
      <c r="AY825" s="169" t="s">
        <v>201</v>
      </c>
    </row>
    <row r="826" spans="2:65" s="14" customFormat="1" x14ac:dyDescent="0.2">
      <c r="B826" s="173"/>
      <c r="C826" s="265"/>
      <c r="D826" s="255" t="s">
        <v>214</v>
      </c>
      <c r="E826" s="266" t="s">
        <v>1</v>
      </c>
      <c r="F826" s="267" t="s">
        <v>221</v>
      </c>
      <c r="G826" s="265"/>
      <c r="H826" s="268">
        <v>11</v>
      </c>
      <c r="I826" s="175"/>
      <c r="L826" s="173"/>
      <c r="M826" s="176"/>
      <c r="T826" s="177"/>
      <c r="AT826" s="174" t="s">
        <v>214</v>
      </c>
      <c r="AU826" s="174" t="s">
        <v>82</v>
      </c>
      <c r="AV826" s="14" t="s">
        <v>208</v>
      </c>
      <c r="AW826" s="14" t="s">
        <v>30</v>
      </c>
      <c r="AX826" s="14" t="s">
        <v>80</v>
      </c>
      <c r="AY826" s="174" t="s">
        <v>201</v>
      </c>
    </row>
    <row r="827" spans="2:65" s="1" customFormat="1" ht="16.5" customHeight="1" x14ac:dyDescent="0.2">
      <c r="B827" s="152"/>
      <c r="C827" s="249" t="s">
        <v>619</v>
      </c>
      <c r="D827" s="249" t="s">
        <v>203</v>
      </c>
      <c r="E827" s="250" t="s">
        <v>600</v>
      </c>
      <c r="F827" s="251" t="s">
        <v>601</v>
      </c>
      <c r="G827" s="252" t="s">
        <v>536</v>
      </c>
      <c r="H827" s="253">
        <v>3</v>
      </c>
      <c r="I827" s="154"/>
      <c r="J827" s="155">
        <f>ROUND(I827*H827,2)</f>
        <v>0</v>
      </c>
      <c r="K827" s="153" t="s">
        <v>207</v>
      </c>
      <c r="L827" s="32"/>
      <c r="M827" s="156" t="s">
        <v>1</v>
      </c>
      <c r="N827" s="157" t="s">
        <v>38</v>
      </c>
      <c r="P827" s="158">
        <f>O827*H827</f>
        <v>0</v>
      </c>
      <c r="Q827" s="158">
        <v>5.6999999999999998E-4</v>
      </c>
      <c r="R827" s="158">
        <f>Q827*H827</f>
        <v>1.7099999999999999E-3</v>
      </c>
      <c r="S827" s="158">
        <v>0</v>
      </c>
      <c r="T827" s="159">
        <f>S827*H827</f>
        <v>0</v>
      </c>
      <c r="AR827" s="160" t="s">
        <v>208</v>
      </c>
      <c r="AT827" s="160" t="s">
        <v>203</v>
      </c>
      <c r="AU827" s="160" t="s">
        <v>82</v>
      </c>
      <c r="AY827" s="17" t="s">
        <v>201</v>
      </c>
      <c r="BE827" s="161">
        <f>IF(N827="základní",J827,0)</f>
        <v>0</v>
      </c>
      <c r="BF827" s="161">
        <f>IF(N827="snížená",J827,0)</f>
        <v>0</v>
      </c>
      <c r="BG827" s="161">
        <f>IF(N827="zákl. přenesená",J827,0)</f>
        <v>0</v>
      </c>
      <c r="BH827" s="161">
        <f>IF(N827="sníž. přenesená",J827,0)</f>
        <v>0</v>
      </c>
      <c r="BI827" s="161">
        <f>IF(N827="nulová",J827,0)</f>
        <v>0</v>
      </c>
      <c r="BJ827" s="17" t="s">
        <v>80</v>
      </c>
      <c r="BK827" s="161">
        <f>ROUND(I827*H827,2)</f>
        <v>0</v>
      </c>
      <c r="BL827" s="17" t="s">
        <v>208</v>
      </c>
      <c r="BM827" s="160" t="s">
        <v>2096</v>
      </c>
    </row>
    <row r="828" spans="2:65" s="1" customFormat="1" x14ac:dyDescent="0.2">
      <c r="B828" s="32"/>
      <c r="C828" s="254"/>
      <c r="D828" s="255" t="s">
        <v>210</v>
      </c>
      <c r="E828" s="254"/>
      <c r="F828" s="256" t="s">
        <v>601</v>
      </c>
      <c r="G828" s="254"/>
      <c r="H828" s="254"/>
      <c r="I828" s="96"/>
      <c r="L828" s="32"/>
      <c r="M828" s="162"/>
      <c r="T828" s="56"/>
      <c r="AT828" s="17" t="s">
        <v>210</v>
      </c>
      <c r="AU828" s="17" t="s">
        <v>82</v>
      </c>
    </row>
    <row r="829" spans="2:65" s="1" customFormat="1" ht="253.5" x14ac:dyDescent="0.2">
      <c r="B829" s="32"/>
      <c r="C829" s="254"/>
      <c r="D829" s="255" t="s">
        <v>212</v>
      </c>
      <c r="E829" s="254"/>
      <c r="F829" s="257" t="s">
        <v>603</v>
      </c>
      <c r="G829" s="254"/>
      <c r="H829" s="254"/>
      <c r="I829" s="96"/>
      <c r="L829" s="32"/>
      <c r="M829" s="162"/>
      <c r="T829" s="56"/>
      <c r="AT829" s="17" t="s">
        <v>212</v>
      </c>
      <c r="AU829" s="17" t="s">
        <v>82</v>
      </c>
    </row>
    <row r="830" spans="2:65" s="12" customFormat="1" x14ac:dyDescent="0.2">
      <c r="B830" s="163"/>
      <c r="C830" s="258"/>
      <c r="D830" s="255" t="s">
        <v>214</v>
      </c>
      <c r="E830" s="259" t="s">
        <v>1</v>
      </c>
      <c r="F830" s="260" t="s">
        <v>2097</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2021</v>
      </c>
      <c r="G831" s="258"/>
      <c r="H831" s="259" t="s">
        <v>1</v>
      </c>
      <c r="I831" s="165"/>
      <c r="L831" s="163"/>
      <c r="M831" s="166"/>
      <c r="T831" s="167"/>
      <c r="AT831" s="164" t="s">
        <v>214</v>
      </c>
      <c r="AU831" s="164" t="s">
        <v>82</v>
      </c>
      <c r="AV831" s="12" t="s">
        <v>80</v>
      </c>
      <c r="AW831" s="12" t="s">
        <v>30</v>
      </c>
      <c r="AX831" s="12" t="s">
        <v>73</v>
      </c>
      <c r="AY831" s="164" t="s">
        <v>201</v>
      </c>
    </row>
    <row r="832" spans="2:65" s="12" customFormat="1" ht="22.5" x14ac:dyDescent="0.2">
      <c r="B832" s="163"/>
      <c r="C832" s="258"/>
      <c r="D832" s="255" t="s">
        <v>214</v>
      </c>
      <c r="E832" s="259" t="s">
        <v>1</v>
      </c>
      <c r="F832" s="260" t="s">
        <v>2098</v>
      </c>
      <c r="G832" s="258"/>
      <c r="H832" s="259" t="s">
        <v>1</v>
      </c>
      <c r="I832" s="165"/>
      <c r="L832" s="163"/>
      <c r="M832" s="166"/>
      <c r="T832" s="167"/>
      <c r="AT832" s="164" t="s">
        <v>214</v>
      </c>
      <c r="AU832" s="164" t="s">
        <v>82</v>
      </c>
      <c r="AV832" s="12" t="s">
        <v>80</v>
      </c>
      <c r="AW832" s="12" t="s">
        <v>30</v>
      </c>
      <c r="AX832" s="12" t="s">
        <v>73</v>
      </c>
      <c r="AY832" s="164" t="s">
        <v>201</v>
      </c>
    </row>
    <row r="833" spans="2:65" s="13" customFormat="1" x14ac:dyDescent="0.2">
      <c r="B833" s="168"/>
      <c r="C833" s="261"/>
      <c r="D833" s="255" t="s">
        <v>214</v>
      </c>
      <c r="E833" s="262" t="s">
        <v>1</v>
      </c>
      <c r="F833" s="263" t="s">
        <v>80</v>
      </c>
      <c r="G833" s="261"/>
      <c r="H833" s="264">
        <v>1</v>
      </c>
      <c r="I833" s="170"/>
      <c r="L833" s="168"/>
      <c r="M833" s="171"/>
      <c r="T833" s="172"/>
      <c r="AT833" s="169" t="s">
        <v>214</v>
      </c>
      <c r="AU833" s="169" t="s">
        <v>82</v>
      </c>
      <c r="AV833" s="13" t="s">
        <v>82</v>
      </c>
      <c r="AW833" s="13" t="s">
        <v>30</v>
      </c>
      <c r="AX833" s="13" t="s">
        <v>73</v>
      </c>
      <c r="AY833" s="169" t="s">
        <v>201</v>
      </c>
    </row>
    <row r="834" spans="2:65" s="12" customFormat="1" x14ac:dyDescent="0.2">
      <c r="B834" s="163"/>
      <c r="C834" s="258"/>
      <c r="D834" s="255" t="s">
        <v>214</v>
      </c>
      <c r="E834" s="259" t="s">
        <v>1</v>
      </c>
      <c r="F834" s="260" t="s">
        <v>2021</v>
      </c>
      <c r="G834" s="258"/>
      <c r="H834" s="259" t="s">
        <v>1</v>
      </c>
      <c r="I834" s="165"/>
      <c r="L834" s="163"/>
      <c r="M834" s="166"/>
      <c r="T834" s="167"/>
      <c r="AT834" s="164" t="s">
        <v>214</v>
      </c>
      <c r="AU834" s="164" t="s">
        <v>82</v>
      </c>
      <c r="AV834" s="12" t="s">
        <v>80</v>
      </c>
      <c r="AW834" s="12" t="s">
        <v>30</v>
      </c>
      <c r="AX834" s="12" t="s">
        <v>73</v>
      </c>
      <c r="AY834" s="164" t="s">
        <v>201</v>
      </c>
    </row>
    <row r="835" spans="2:65" s="12" customFormat="1" ht="22.5" x14ac:dyDescent="0.2">
      <c r="B835" s="163"/>
      <c r="C835" s="258"/>
      <c r="D835" s="255" t="s">
        <v>214</v>
      </c>
      <c r="E835" s="259" t="s">
        <v>1</v>
      </c>
      <c r="F835" s="260" t="s">
        <v>2099</v>
      </c>
      <c r="G835" s="258"/>
      <c r="H835" s="259" t="s">
        <v>1</v>
      </c>
      <c r="I835" s="165"/>
      <c r="L835" s="163"/>
      <c r="M835" s="166"/>
      <c r="T835" s="167"/>
      <c r="AT835" s="164" t="s">
        <v>214</v>
      </c>
      <c r="AU835" s="164" t="s">
        <v>82</v>
      </c>
      <c r="AV835" s="12" t="s">
        <v>80</v>
      </c>
      <c r="AW835" s="12" t="s">
        <v>30</v>
      </c>
      <c r="AX835" s="12" t="s">
        <v>73</v>
      </c>
      <c r="AY835" s="164" t="s">
        <v>201</v>
      </c>
    </row>
    <row r="836" spans="2:65" s="13" customFormat="1" x14ac:dyDescent="0.2">
      <c r="B836" s="168"/>
      <c r="C836" s="261"/>
      <c r="D836" s="255" t="s">
        <v>214</v>
      </c>
      <c r="E836" s="262" t="s">
        <v>1</v>
      </c>
      <c r="F836" s="263" t="s">
        <v>82</v>
      </c>
      <c r="G836" s="261"/>
      <c r="H836" s="264">
        <v>2</v>
      </c>
      <c r="I836" s="170"/>
      <c r="L836" s="168"/>
      <c r="M836" s="171"/>
      <c r="T836" s="172"/>
      <c r="AT836" s="169" t="s">
        <v>214</v>
      </c>
      <c r="AU836" s="169" t="s">
        <v>82</v>
      </c>
      <c r="AV836" s="13" t="s">
        <v>82</v>
      </c>
      <c r="AW836" s="13" t="s">
        <v>30</v>
      </c>
      <c r="AX836" s="13" t="s">
        <v>73</v>
      </c>
      <c r="AY836" s="169" t="s">
        <v>201</v>
      </c>
    </row>
    <row r="837" spans="2:65" s="14" customFormat="1" x14ac:dyDescent="0.2">
      <c r="B837" s="173"/>
      <c r="C837" s="265"/>
      <c r="D837" s="255" t="s">
        <v>214</v>
      </c>
      <c r="E837" s="266" t="s">
        <v>1</v>
      </c>
      <c r="F837" s="267" t="s">
        <v>221</v>
      </c>
      <c r="G837" s="265"/>
      <c r="H837" s="268">
        <v>3</v>
      </c>
      <c r="I837" s="175"/>
      <c r="L837" s="173"/>
      <c r="M837" s="176"/>
      <c r="T837" s="177"/>
      <c r="AT837" s="174" t="s">
        <v>214</v>
      </c>
      <c r="AU837" s="174" t="s">
        <v>82</v>
      </c>
      <c r="AV837" s="14" t="s">
        <v>208</v>
      </c>
      <c r="AW837" s="14" t="s">
        <v>30</v>
      </c>
      <c r="AX837" s="14" t="s">
        <v>80</v>
      </c>
      <c r="AY837" s="174" t="s">
        <v>201</v>
      </c>
    </row>
    <row r="838" spans="2:65" s="1" customFormat="1" ht="16.5" customHeight="1" x14ac:dyDescent="0.2">
      <c r="B838" s="152"/>
      <c r="C838" s="271" t="s">
        <v>624</v>
      </c>
      <c r="D838" s="271" t="s">
        <v>401</v>
      </c>
      <c r="E838" s="272" t="s">
        <v>2100</v>
      </c>
      <c r="F838" s="273" t="s">
        <v>2101</v>
      </c>
      <c r="G838" s="274" t="s">
        <v>536</v>
      </c>
      <c r="H838" s="275">
        <v>1</v>
      </c>
      <c r="I838" s="179"/>
      <c r="J838" s="180">
        <f>ROUND(I838*H838,2)</f>
        <v>0</v>
      </c>
      <c r="K838" s="178" t="s">
        <v>446</v>
      </c>
      <c r="L838" s="181"/>
      <c r="M838" s="182" t="s">
        <v>1</v>
      </c>
      <c r="N838" s="183" t="s">
        <v>38</v>
      </c>
      <c r="P838" s="158">
        <f>O838*H838</f>
        <v>0</v>
      </c>
      <c r="Q838" s="158">
        <v>5.9999999999999995E-4</v>
      </c>
      <c r="R838" s="158">
        <f>Q838*H838</f>
        <v>5.9999999999999995E-4</v>
      </c>
      <c r="S838" s="158">
        <v>0</v>
      </c>
      <c r="T838" s="159">
        <f>S838*H838</f>
        <v>0</v>
      </c>
      <c r="AR838" s="160" t="s">
        <v>266</v>
      </c>
      <c r="AT838" s="160" t="s">
        <v>401</v>
      </c>
      <c r="AU838" s="160" t="s">
        <v>82</v>
      </c>
      <c r="AY838" s="17" t="s">
        <v>201</v>
      </c>
      <c r="BE838" s="161">
        <f>IF(N838="základní",J838,0)</f>
        <v>0</v>
      </c>
      <c r="BF838" s="161">
        <f>IF(N838="snížená",J838,0)</f>
        <v>0</v>
      </c>
      <c r="BG838" s="161">
        <f>IF(N838="zákl. přenesená",J838,0)</f>
        <v>0</v>
      </c>
      <c r="BH838" s="161">
        <f>IF(N838="sníž. přenesená",J838,0)</f>
        <v>0</v>
      </c>
      <c r="BI838" s="161">
        <f>IF(N838="nulová",J838,0)</f>
        <v>0</v>
      </c>
      <c r="BJ838" s="17" t="s">
        <v>80</v>
      </c>
      <c r="BK838" s="161">
        <f>ROUND(I838*H838,2)</f>
        <v>0</v>
      </c>
      <c r="BL838" s="17" t="s">
        <v>208</v>
      </c>
      <c r="BM838" s="160" t="s">
        <v>2102</v>
      </c>
    </row>
    <row r="839" spans="2:65" s="1" customFormat="1" x14ac:dyDescent="0.2">
      <c r="B839" s="32"/>
      <c r="C839" s="254"/>
      <c r="D839" s="255" t="s">
        <v>210</v>
      </c>
      <c r="E839" s="254"/>
      <c r="F839" s="256" t="s">
        <v>2101</v>
      </c>
      <c r="G839" s="254"/>
      <c r="H839" s="254"/>
      <c r="I839" s="96"/>
      <c r="L839" s="32"/>
      <c r="M839" s="162"/>
      <c r="T839" s="56"/>
      <c r="AT839" s="17" t="s">
        <v>210</v>
      </c>
      <c r="AU839" s="17" t="s">
        <v>82</v>
      </c>
    </row>
    <row r="840" spans="2:65" s="12" customFormat="1" x14ac:dyDescent="0.2">
      <c r="B840" s="163"/>
      <c r="C840" s="258"/>
      <c r="D840" s="255" t="s">
        <v>214</v>
      </c>
      <c r="E840" s="259" t="s">
        <v>1</v>
      </c>
      <c r="F840" s="260" t="s">
        <v>2097</v>
      </c>
      <c r="G840" s="258"/>
      <c r="H840" s="259" t="s">
        <v>1</v>
      </c>
      <c r="I840" s="165"/>
      <c r="L840" s="163"/>
      <c r="M840" s="166"/>
      <c r="T840" s="167"/>
      <c r="AT840" s="164" t="s">
        <v>214</v>
      </c>
      <c r="AU840" s="164" t="s">
        <v>82</v>
      </c>
      <c r="AV840" s="12" t="s">
        <v>80</v>
      </c>
      <c r="AW840" s="12" t="s">
        <v>30</v>
      </c>
      <c r="AX840" s="12" t="s">
        <v>73</v>
      </c>
      <c r="AY840" s="164" t="s">
        <v>201</v>
      </c>
    </row>
    <row r="841" spans="2:65" s="12" customFormat="1" ht="22.5" x14ac:dyDescent="0.2">
      <c r="B841" s="163"/>
      <c r="C841" s="258"/>
      <c r="D841" s="255" t="s">
        <v>214</v>
      </c>
      <c r="E841" s="259" t="s">
        <v>1</v>
      </c>
      <c r="F841" s="260" t="s">
        <v>406</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2021</v>
      </c>
      <c r="G842" s="258"/>
      <c r="H842" s="259" t="s">
        <v>1</v>
      </c>
      <c r="I842" s="165"/>
      <c r="L842" s="163"/>
      <c r="M842" s="166"/>
      <c r="T842" s="167"/>
      <c r="AT842" s="164" t="s">
        <v>214</v>
      </c>
      <c r="AU842" s="164" t="s">
        <v>82</v>
      </c>
      <c r="AV842" s="12" t="s">
        <v>80</v>
      </c>
      <c r="AW842" s="12" t="s">
        <v>30</v>
      </c>
      <c r="AX842" s="12" t="s">
        <v>73</v>
      </c>
      <c r="AY842" s="164" t="s">
        <v>201</v>
      </c>
    </row>
    <row r="843" spans="2:65" s="12" customFormat="1" ht="22.5" x14ac:dyDescent="0.2">
      <c r="B843" s="163"/>
      <c r="C843" s="258"/>
      <c r="D843" s="255" t="s">
        <v>214</v>
      </c>
      <c r="E843" s="259" t="s">
        <v>1</v>
      </c>
      <c r="F843" s="260" t="s">
        <v>2098</v>
      </c>
      <c r="G843" s="258"/>
      <c r="H843" s="259" t="s">
        <v>1</v>
      </c>
      <c r="I843" s="165"/>
      <c r="L843" s="163"/>
      <c r="M843" s="166"/>
      <c r="T843" s="167"/>
      <c r="AT843" s="164" t="s">
        <v>214</v>
      </c>
      <c r="AU843" s="164" t="s">
        <v>82</v>
      </c>
      <c r="AV843" s="12" t="s">
        <v>80</v>
      </c>
      <c r="AW843" s="12" t="s">
        <v>30</v>
      </c>
      <c r="AX843" s="12" t="s">
        <v>73</v>
      </c>
      <c r="AY843" s="164" t="s">
        <v>201</v>
      </c>
    </row>
    <row r="844" spans="2:65" s="13" customFormat="1" x14ac:dyDescent="0.2">
      <c r="B844" s="168"/>
      <c r="C844" s="261"/>
      <c r="D844" s="255" t="s">
        <v>214</v>
      </c>
      <c r="E844" s="262" t="s">
        <v>1</v>
      </c>
      <c r="F844" s="263" t="s">
        <v>80</v>
      </c>
      <c r="G844" s="261"/>
      <c r="H844" s="264">
        <v>1</v>
      </c>
      <c r="I844" s="170"/>
      <c r="L844" s="168"/>
      <c r="M844" s="171"/>
      <c r="T844" s="172"/>
      <c r="AT844" s="169" t="s">
        <v>214</v>
      </c>
      <c r="AU844" s="169" t="s">
        <v>82</v>
      </c>
      <c r="AV844" s="13" t="s">
        <v>82</v>
      </c>
      <c r="AW844" s="13" t="s">
        <v>30</v>
      </c>
      <c r="AX844" s="13" t="s">
        <v>73</v>
      </c>
      <c r="AY844" s="169" t="s">
        <v>201</v>
      </c>
    </row>
    <row r="845" spans="2:65" s="14" customFormat="1" x14ac:dyDescent="0.2">
      <c r="B845" s="173"/>
      <c r="C845" s="265"/>
      <c r="D845" s="255" t="s">
        <v>214</v>
      </c>
      <c r="E845" s="266" t="s">
        <v>1</v>
      </c>
      <c r="F845" s="267" t="s">
        <v>221</v>
      </c>
      <c r="G845" s="265"/>
      <c r="H845" s="268">
        <v>1</v>
      </c>
      <c r="I845" s="175"/>
      <c r="L845" s="173"/>
      <c r="M845" s="176"/>
      <c r="T845" s="177"/>
      <c r="AT845" s="174" t="s">
        <v>214</v>
      </c>
      <c r="AU845" s="174" t="s">
        <v>82</v>
      </c>
      <c r="AV845" s="14" t="s">
        <v>208</v>
      </c>
      <c r="AW845" s="14" t="s">
        <v>30</v>
      </c>
      <c r="AX845" s="14" t="s">
        <v>80</v>
      </c>
      <c r="AY845" s="174" t="s">
        <v>201</v>
      </c>
    </row>
    <row r="846" spans="2:65" s="1" customFormat="1" ht="16.5" customHeight="1" x14ac:dyDescent="0.2">
      <c r="B846" s="152"/>
      <c r="C846" s="271" t="s">
        <v>630</v>
      </c>
      <c r="D846" s="271" t="s">
        <v>401</v>
      </c>
      <c r="E846" s="272" t="s">
        <v>2103</v>
      </c>
      <c r="F846" s="273" t="s">
        <v>2104</v>
      </c>
      <c r="G846" s="274" t="s">
        <v>536</v>
      </c>
      <c r="H846" s="275">
        <v>2</v>
      </c>
      <c r="I846" s="179"/>
      <c r="J846" s="180">
        <f>ROUND(I846*H846,2)</f>
        <v>0</v>
      </c>
      <c r="K846" s="178" t="s">
        <v>207</v>
      </c>
      <c r="L846" s="181"/>
      <c r="M846" s="182" t="s">
        <v>1</v>
      </c>
      <c r="N846" s="183" t="s">
        <v>38</v>
      </c>
      <c r="P846" s="158">
        <f>O846*H846</f>
        <v>0</v>
      </c>
      <c r="Q846" s="158">
        <v>4.4000000000000002E-4</v>
      </c>
      <c r="R846" s="158">
        <f>Q846*H846</f>
        <v>8.8000000000000003E-4</v>
      </c>
      <c r="S846" s="158">
        <v>0</v>
      </c>
      <c r="T846" s="159">
        <f>S846*H846</f>
        <v>0</v>
      </c>
      <c r="AR846" s="160" t="s">
        <v>266</v>
      </c>
      <c r="AT846" s="160" t="s">
        <v>401</v>
      </c>
      <c r="AU846" s="160" t="s">
        <v>82</v>
      </c>
      <c r="AY846" s="17" t="s">
        <v>201</v>
      </c>
      <c r="BE846" s="161">
        <f>IF(N846="základní",J846,0)</f>
        <v>0</v>
      </c>
      <c r="BF846" s="161">
        <f>IF(N846="snížená",J846,0)</f>
        <v>0</v>
      </c>
      <c r="BG846" s="161">
        <f>IF(N846="zákl. přenesená",J846,0)</f>
        <v>0</v>
      </c>
      <c r="BH846" s="161">
        <f>IF(N846="sníž. přenesená",J846,0)</f>
        <v>0</v>
      </c>
      <c r="BI846" s="161">
        <f>IF(N846="nulová",J846,0)</f>
        <v>0</v>
      </c>
      <c r="BJ846" s="17" t="s">
        <v>80</v>
      </c>
      <c r="BK846" s="161">
        <f>ROUND(I846*H846,2)</f>
        <v>0</v>
      </c>
      <c r="BL846" s="17" t="s">
        <v>208</v>
      </c>
      <c r="BM846" s="160" t="s">
        <v>2105</v>
      </c>
    </row>
    <row r="847" spans="2:65" s="1" customFormat="1" x14ac:dyDescent="0.2">
      <c r="B847" s="32"/>
      <c r="C847" s="254"/>
      <c r="D847" s="255" t="s">
        <v>210</v>
      </c>
      <c r="E847" s="254"/>
      <c r="F847" s="256" t="s">
        <v>2104</v>
      </c>
      <c r="G847" s="254"/>
      <c r="H847" s="254"/>
      <c r="I847" s="96"/>
      <c r="L847" s="32"/>
      <c r="M847" s="162"/>
      <c r="T847" s="56"/>
      <c r="AT847" s="17" t="s">
        <v>210</v>
      </c>
      <c r="AU847" s="17" t="s">
        <v>82</v>
      </c>
    </row>
    <row r="848" spans="2:65" s="12" customFormat="1" x14ac:dyDescent="0.2">
      <c r="B848" s="163"/>
      <c r="C848" s="258"/>
      <c r="D848" s="255" t="s">
        <v>214</v>
      </c>
      <c r="E848" s="259" t="s">
        <v>1</v>
      </c>
      <c r="F848" s="260" t="s">
        <v>215</v>
      </c>
      <c r="G848" s="258"/>
      <c r="H848" s="259" t="s">
        <v>1</v>
      </c>
      <c r="I848" s="165"/>
      <c r="L848" s="163"/>
      <c r="M848" s="166"/>
      <c r="T848" s="167"/>
      <c r="AT848" s="164" t="s">
        <v>214</v>
      </c>
      <c r="AU848" s="164" t="s">
        <v>82</v>
      </c>
      <c r="AV848" s="12" t="s">
        <v>80</v>
      </c>
      <c r="AW848" s="12" t="s">
        <v>30</v>
      </c>
      <c r="AX848" s="12" t="s">
        <v>73</v>
      </c>
      <c r="AY848" s="164" t="s">
        <v>201</v>
      </c>
    </row>
    <row r="849" spans="2:65" s="12" customFormat="1" x14ac:dyDescent="0.2">
      <c r="B849" s="163"/>
      <c r="C849" s="258"/>
      <c r="D849" s="255" t="s">
        <v>214</v>
      </c>
      <c r="E849" s="259" t="s">
        <v>1</v>
      </c>
      <c r="F849" s="260" t="s">
        <v>216</v>
      </c>
      <c r="G849" s="258"/>
      <c r="H849" s="259" t="s">
        <v>1</v>
      </c>
      <c r="I849" s="165"/>
      <c r="L849" s="163"/>
      <c r="M849" s="166"/>
      <c r="T849" s="167"/>
      <c r="AT849" s="164" t="s">
        <v>214</v>
      </c>
      <c r="AU849" s="164" t="s">
        <v>82</v>
      </c>
      <c r="AV849" s="12" t="s">
        <v>80</v>
      </c>
      <c r="AW849" s="12" t="s">
        <v>30</v>
      </c>
      <c r="AX849" s="12" t="s">
        <v>73</v>
      </c>
      <c r="AY849" s="164" t="s">
        <v>201</v>
      </c>
    </row>
    <row r="850" spans="2:65" s="12" customFormat="1" ht="22.5" x14ac:dyDescent="0.2">
      <c r="B850" s="163"/>
      <c r="C850" s="258"/>
      <c r="D850" s="255" t="s">
        <v>214</v>
      </c>
      <c r="E850" s="259" t="s">
        <v>1</v>
      </c>
      <c r="F850" s="260" t="s">
        <v>406</v>
      </c>
      <c r="G850" s="258"/>
      <c r="H850" s="259" t="s">
        <v>1</v>
      </c>
      <c r="I850" s="165"/>
      <c r="L850" s="163"/>
      <c r="M850" s="166"/>
      <c r="T850" s="167"/>
      <c r="AT850" s="164" t="s">
        <v>214</v>
      </c>
      <c r="AU850" s="164" t="s">
        <v>82</v>
      </c>
      <c r="AV850" s="12" t="s">
        <v>80</v>
      </c>
      <c r="AW850" s="12" t="s">
        <v>30</v>
      </c>
      <c r="AX850" s="12" t="s">
        <v>73</v>
      </c>
      <c r="AY850" s="164" t="s">
        <v>201</v>
      </c>
    </row>
    <row r="851" spans="2:65" s="12" customFormat="1" x14ac:dyDescent="0.2">
      <c r="B851" s="163"/>
      <c r="C851" s="258"/>
      <c r="D851" s="255" t="s">
        <v>214</v>
      </c>
      <c r="E851" s="259" t="s">
        <v>1</v>
      </c>
      <c r="F851" s="260" t="s">
        <v>2021</v>
      </c>
      <c r="G851" s="258"/>
      <c r="H851" s="259" t="s">
        <v>1</v>
      </c>
      <c r="I851" s="165"/>
      <c r="L851" s="163"/>
      <c r="M851" s="166"/>
      <c r="T851" s="167"/>
      <c r="AT851" s="164" t="s">
        <v>214</v>
      </c>
      <c r="AU851" s="164" t="s">
        <v>82</v>
      </c>
      <c r="AV851" s="12" t="s">
        <v>80</v>
      </c>
      <c r="AW851" s="12" t="s">
        <v>30</v>
      </c>
      <c r="AX851" s="12" t="s">
        <v>73</v>
      </c>
      <c r="AY851" s="164" t="s">
        <v>201</v>
      </c>
    </row>
    <row r="852" spans="2:65" s="12" customFormat="1" ht="22.5" x14ac:dyDescent="0.2">
      <c r="B852" s="163"/>
      <c r="C852" s="258"/>
      <c r="D852" s="255" t="s">
        <v>214</v>
      </c>
      <c r="E852" s="259" t="s">
        <v>1</v>
      </c>
      <c r="F852" s="260" t="s">
        <v>2099</v>
      </c>
      <c r="G852" s="258"/>
      <c r="H852" s="259" t="s">
        <v>1</v>
      </c>
      <c r="I852" s="165"/>
      <c r="L852" s="163"/>
      <c r="M852" s="166"/>
      <c r="T852" s="167"/>
      <c r="AT852" s="164" t="s">
        <v>214</v>
      </c>
      <c r="AU852" s="164" t="s">
        <v>82</v>
      </c>
      <c r="AV852" s="12" t="s">
        <v>80</v>
      </c>
      <c r="AW852" s="12" t="s">
        <v>30</v>
      </c>
      <c r="AX852" s="12" t="s">
        <v>73</v>
      </c>
      <c r="AY852" s="164" t="s">
        <v>201</v>
      </c>
    </row>
    <row r="853" spans="2:65" s="13" customFormat="1" x14ac:dyDescent="0.2">
      <c r="B853" s="168"/>
      <c r="C853" s="261"/>
      <c r="D853" s="255" t="s">
        <v>214</v>
      </c>
      <c r="E853" s="262" t="s">
        <v>1</v>
      </c>
      <c r="F853" s="263" t="s">
        <v>82</v>
      </c>
      <c r="G853" s="261"/>
      <c r="H853" s="264">
        <v>2</v>
      </c>
      <c r="I853" s="170"/>
      <c r="L853" s="168"/>
      <c r="M853" s="171"/>
      <c r="T853" s="172"/>
      <c r="AT853" s="169" t="s">
        <v>214</v>
      </c>
      <c r="AU853" s="169" t="s">
        <v>82</v>
      </c>
      <c r="AV853" s="13" t="s">
        <v>82</v>
      </c>
      <c r="AW853" s="13" t="s">
        <v>30</v>
      </c>
      <c r="AX853" s="13" t="s">
        <v>73</v>
      </c>
      <c r="AY853" s="169" t="s">
        <v>201</v>
      </c>
    </row>
    <row r="854" spans="2:65" s="14" customFormat="1" x14ac:dyDescent="0.2">
      <c r="B854" s="173"/>
      <c r="C854" s="265"/>
      <c r="D854" s="255" t="s">
        <v>214</v>
      </c>
      <c r="E854" s="266" t="s">
        <v>1</v>
      </c>
      <c r="F854" s="267" t="s">
        <v>221</v>
      </c>
      <c r="G854" s="265"/>
      <c r="H854" s="268">
        <v>2</v>
      </c>
      <c r="I854" s="175"/>
      <c r="L854" s="173"/>
      <c r="M854" s="176"/>
      <c r="T854" s="177"/>
      <c r="AT854" s="174" t="s">
        <v>214</v>
      </c>
      <c r="AU854" s="174" t="s">
        <v>82</v>
      </c>
      <c r="AV854" s="14" t="s">
        <v>208</v>
      </c>
      <c r="AW854" s="14" t="s">
        <v>30</v>
      </c>
      <c r="AX854" s="14" t="s">
        <v>80</v>
      </c>
      <c r="AY854" s="174" t="s">
        <v>201</v>
      </c>
    </row>
    <row r="855" spans="2:65" s="1" customFormat="1" ht="16.5" customHeight="1" x14ac:dyDescent="0.2">
      <c r="B855" s="152"/>
      <c r="C855" s="249" t="s">
        <v>636</v>
      </c>
      <c r="D855" s="249" t="s">
        <v>203</v>
      </c>
      <c r="E855" s="250" t="s">
        <v>610</v>
      </c>
      <c r="F855" s="251" t="s">
        <v>611</v>
      </c>
      <c r="G855" s="252" t="s">
        <v>536</v>
      </c>
      <c r="H855" s="253">
        <v>11</v>
      </c>
      <c r="I855" s="154"/>
      <c r="J855" s="155">
        <f>ROUND(I855*H855,2)</f>
        <v>0</v>
      </c>
      <c r="K855" s="153" t="s">
        <v>207</v>
      </c>
      <c r="L855" s="32"/>
      <c r="M855" s="156" t="s">
        <v>1</v>
      </c>
      <c r="N855" s="157" t="s">
        <v>38</v>
      </c>
      <c r="P855" s="158">
        <f>O855*H855</f>
        <v>0</v>
      </c>
      <c r="Q855" s="158">
        <v>7.2000000000000005E-4</v>
      </c>
      <c r="R855" s="158">
        <f>Q855*H855</f>
        <v>7.92E-3</v>
      </c>
      <c r="S855" s="158">
        <v>0</v>
      </c>
      <c r="T855" s="159">
        <f>S855*H855</f>
        <v>0</v>
      </c>
      <c r="AR855" s="160" t="s">
        <v>208</v>
      </c>
      <c r="AT855" s="160" t="s">
        <v>203</v>
      </c>
      <c r="AU855" s="160" t="s">
        <v>82</v>
      </c>
      <c r="AY855" s="17" t="s">
        <v>201</v>
      </c>
      <c r="BE855" s="161">
        <f>IF(N855="základní",J855,0)</f>
        <v>0</v>
      </c>
      <c r="BF855" s="161">
        <f>IF(N855="snížená",J855,0)</f>
        <v>0</v>
      </c>
      <c r="BG855" s="161">
        <f>IF(N855="zákl. přenesená",J855,0)</f>
        <v>0</v>
      </c>
      <c r="BH855" s="161">
        <f>IF(N855="sníž. přenesená",J855,0)</f>
        <v>0</v>
      </c>
      <c r="BI855" s="161">
        <f>IF(N855="nulová",J855,0)</f>
        <v>0</v>
      </c>
      <c r="BJ855" s="17" t="s">
        <v>80</v>
      </c>
      <c r="BK855" s="161">
        <f>ROUND(I855*H855,2)</f>
        <v>0</v>
      </c>
      <c r="BL855" s="17" t="s">
        <v>208</v>
      </c>
      <c r="BM855" s="160" t="s">
        <v>2106</v>
      </c>
    </row>
    <row r="856" spans="2:65" s="1" customFormat="1" ht="29.25" x14ac:dyDescent="0.2">
      <c r="B856" s="32"/>
      <c r="C856" s="254"/>
      <c r="D856" s="255" t="s">
        <v>210</v>
      </c>
      <c r="E856" s="254"/>
      <c r="F856" s="256" t="s">
        <v>613</v>
      </c>
      <c r="G856" s="254"/>
      <c r="H856" s="254"/>
      <c r="I856" s="96"/>
      <c r="L856" s="32"/>
      <c r="M856" s="162"/>
      <c r="T856" s="56"/>
      <c r="AT856" s="17" t="s">
        <v>210</v>
      </c>
      <c r="AU856" s="17" t="s">
        <v>82</v>
      </c>
    </row>
    <row r="857" spans="2:65" s="1" customFormat="1" ht="253.5" x14ac:dyDescent="0.2">
      <c r="B857" s="32"/>
      <c r="C857" s="254"/>
      <c r="D857" s="255" t="s">
        <v>212</v>
      </c>
      <c r="E857" s="254"/>
      <c r="F857" s="257" t="s">
        <v>603</v>
      </c>
      <c r="G857" s="254"/>
      <c r="H857" s="254"/>
      <c r="I857" s="96"/>
      <c r="L857" s="32"/>
      <c r="M857" s="162"/>
      <c r="T857" s="56"/>
      <c r="AT857" s="17" t="s">
        <v>212</v>
      </c>
      <c r="AU857" s="17" t="s">
        <v>82</v>
      </c>
    </row>
    <row r="858" spans="2:65" s="12" customFormat="1" x14ac:dyDescent="0.2">
      <c r="B858" s="163"/>
      <c r="C858" s="258"/>
      <c r="D858" s="255" t="s">
        <v>214</v>
      </c>
      <c r="E858" s="259" t="s">
        <v>1</v>
      </c>
      <c r="F858" s="260" t="s">
        <v>215</v>
      </c>
      <c r="G858" s="258"/>
      <c r="H858" s="259" t="s">
        <v>1</v>
      </c>
      <c r="I858" s="165"/>
      <c r="L858" s="163"/>
      <c r="M858" s="166"/>
      <c r="T858" s="167"/>
      <c r="AT858" s="164" t="s">
        <v>214</v>
      </c>
      <c r="AU858" s="164" t="s">
        <v>82</v>
      </c>
      <c r="AV858" s="12" t="s">
        <v>80</v>
      </c>
      <c r="AW858" s="12" t="s">
        <v>30</v>
      </c>
      <c r="AX858" s="12" t="s">
        <v>73</v>
      </c>
      <c r="AY858" s="164" t="s">
        <v>201</v>
      </c>
    </row>
    <row r="859" spans="2:65" s="12" customFormat="1" x14ac:dyDescent="0.2">
      <c r="B859" s="163"/>
      <c r="C859" s="258"/>
      <c r="D859" s="255" t="s">
        <v>214</v>
      </c>
      <c r="E859" s="259" t="s">
        <v>1</v>
      </c>
      <c r="F859" s="260" t="s">
        <v>216</v>
      </c>
      <c r="G859" s="258"/>
      <c r="H859" s="259" t="s">
        <v>1</v>
      </c>
      <c r="I859" s="165"/>
      <c r="L859" s="163"/>
      <c r="M859" s="166"/>
      <c r="T859" s="167"/>
      <c r="AT859" s="164" t="s">
        <v>214</v>
      </c>
      <c r="AU859" s="164" t="s">
        <v>82</v>
      </c>
      <c r="AV859" s="12" t="s">
        <v>80</v>
      </c>
      <c r="AW859" s="12" t="s">
        <v>30</v>
      </c>
      <c r="AX859" s="12" t="s">
        <v>73</v>
      </c>
      <c r="AY859" s="164" t="s">
        <v>201</v>
      </c>
    </row>
    <row r="860" spans="2:65" s="12" customFormat="1" x14ac:dyDescent="0.2">
      <c r="B860" s="163"/>
      <c r="C860" s="258"/>
      <c r="D860" s="255" t="s">
        <v>214</v>
      </c>
      <c r="E860" s="259" t="s">
        <v>1</v>
      </c>
      <c r="F860" s="260" t="s">
        <v>2021</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1189</v>
      </c>
      <c r="G861" s="258"/>
      <c r="H861" s="259" t="s">
        <v>1</v>
      </c>
      <c r="I861" s="165"/>
      <c r="L861" s="163"/>
      <c r="M861" s="166"/>
      <c r="T861" s="167"/>
      <c r="AT861" s="164" t="s">
        <v>214</v>
      </c>
      <c r="AU861" s="164" t="s">
        <v>82</v>
      </c>
      <c r="AV861" s="12" t="s">
        <v>80</v>
      </c>
      <c r="AW861" s="12" t="s">
        <v>30</v>
      </c>
      <c r="AX861" s="12" t="s">
        <v>73</v>
      </c>
      <c r="AY861" s="164" t="s">
        <v>201</v>
      </c>
    </row>
    <row r="862" spans="2:65" s="13" customFormat="1" x14ac:dyDescent="0.2">
      <c r="B862" s="168"/>
      <c r="C862" s="261"/>
      <c r="D862" s="255" t="s">
        <v>214</v>
      </c>
      <c r="E862" s="262" t="s">
        <v>1</v>
      </c>
      <c r="F862" s="263" t="s">
        <v>292</v>
      </c>
      <c r="G862" s="261"/>
      <c r="H862" s="264">
        <v>11</v>
      </c>
      <c r="I862" s="170"/>
      <c r="L862" s="168"/>
      <c r="M862" s="171"/>
      <c r="T862" s="172"/>
      <c r="AT862" s="169" t="s">
        <v>214</v>
      </c>
      <c r="AU862" s="169" t="s">
        <v>82</v>
      </c>
      <c r="AV862" s="13" t="s">
        <v>82</v>
      </c>
      <c r="AW862" s="13" t="s">
        <v>30</v>
      </c>
      <c r="AX862" s="13" t="s">
        <v>73</v>
      </c>
      <c r="AY862" s="169" t="s">
        <v>201</v>
      </c>
    </row>
    <row r="863" spans="2:65" s="14" customFormat="1" x14ac:dyDescent="0.2">
      <c r="B863" s="173"/>
      <c r="C863" s="265"/>
      <c r="D863" s="255" t="s">
        <v>214</v>
      </c>
      <c r="E863" s="266" t="s">
        <v>1</v>
      </c>
      <c r="F863" s="267" t="s">
        <v>221</v>
      </c>
      <c r="G863" s="265"/>
      <c r="H863" s="268">
        <v>11</v>
      </c>
      <c r="I863" s="175"/>
      <c r="L863" s="173"/>
      <c r="M863" s="176"/>
      <c r="T863" s="177"/>
      <c r="AT863" s="174" t="s">
        <v>214</v>
      </c>
      <c r="AU863" s="174" t="s">
        <v>82</v>
      </c>
      <c r="AV863" s="14" t="s">
        <v>208</v>
      </c>
      <c r="AW863" s="14" t="s">
        <v>30</v>
      </c>
      <c r="AX863" s="14" t="s">
        <v>80</v>
      </c>
      <c r="AY863" s="174" t="s">
        <v>201</v>
      </c>
    </row>
    <row r="864" spans="2:65" s="1" customFormat="1" ht="24" customHeight="1" x14ac:dyDescent="0.2">
      <c r="B864" s="152"/>
      <c r="C864" s="271" t="s">
        <v>643</v>
      </c>
      <c r="D864" s="271" t="s">
        <v>401</v>
      </c>
      <c r="E864" s="272" t="s">
        <v>616</v>
      </c>
      <c r="F864" s="273" t="s">
        <v>617</v>
      </c>
      <c r="G864" s="274" t="s">
        <v>536</v>
      </c>
      <c r="H864" s="275">
        <v>11</v>
      </c>
      <c r="I864" s="179"/>
      <c r="J864" s="180">
        <f>ROUND(I864*H864,2)</f>
        <v>0</v>
      </c>
      <c r="K864" s="178" t="s">
        <v>207</v>
      </c>
      <c r="L864" s="181"/>
      <c r="M864" s="182" t="s">
        <v>1</v>
      </c>
      <c r="N864" s="183" t="s">
        <v>38</v>
      </c>
      <c r="P864" s="158">
        <f>O864*H864</f>
        <v>0</v>
      </c>
      <c r="Q864" s="158">
        <v>3.8E-3</v>
      </c>
      <c r="R864" s="158">
        <f>Q864*H864</f>
        <v>4.1799999999999997E-2</v>
      </c>
      <c r="S864" s="158">
        <v>0</v>
      </c>
      <c r="T864" s="159">
        <f>S864*H864</f>
        <v>0</v>
      </c>
      <c r="AR864" s="160" t="s">
        <v>266</v>
      </c>
      <c r="AT864" s="160" t="s">
        <v>401</v>
      </c>
      <c r="AU864" s="160" t="s">
        <v>82</v>
      </c>
      <c r="AY864" s="17" t="s">
        <v>201</v>
      </c>
      <c r="BE864" s="161">
        <f>IF(N864="základní",J864,0)</f>
        <v>0</v>
      </c>
      <c r="BF864" s="161">
        <f>IF(N864="snížená",J864,0)</f>
        <v>0</v>
      </c>
      <c r="BG864" s="161">
        <f>IF(N864="zákl. přenesená",J864,0)</f>
        <v>0</v>
      </c>
      <c r="BH864" s="161">
        <f>IF(N864="sníž. přenesená",J864,0)</f>
        <v>0</v>
      </c>
      <c r="BI864" s="161">
        <f>IF(N864="nulová",J864,0)</f>
        <v>0</v>
      </c>
      <c r="BJ864" s="17" t="s">
        <v>80</v>
      </c>
      <c r="BK864" s="161">
        <f>ROUND(I864*H864,2)</f>
        <v>0</v>
      </c>
      <c r="BL864" s="17" t="s">
        <v>208</v>
      </c>
      <c r="BM864" s="160" t="s">
        <v>2107</v>
      </c>
    </row>
    <row r="865" spans="2:65" s="1" customFormat="1" x14ac:dyDescent="0.2">
      <c r="B865" s="32"/>
      <c r="C865" s="254"/>
      <c r="D865" s="255" t="s">
        <v>210</v>
      </c>
      <c r="E865" s="254"/>
      <c r="F865" s="256" t="s">
        <v>617</v>
      </c>
      <c r="G865" s="254"/>
      <c r="H865" s="254"/>
      <c r="I865" s="96"/>
      <c r="L865" s="32"/>
      <c r="M865" s="162"/>
      <c r="T865" s="56"/>
      <c r="AT865" s="17" t="s">
        <v>210</v>
      </c>
      <c r="AU865" s="17" t="s">
        <v>82</v>
      </c>
    </row>
    <row r="866" spans="2:65" s="12" customFormat="1" x14ac:dyDescent="0.2">
      <c r="B866" s="163"/>
      <c r="C866" s="258"/>
      <c r="D866" s="255" t="s">
        <v>214</v>
      </c>
      <c r="E866" s="259" t="s">
        <v>1</v>
      </c>
      <c r="F866" s="260" t="s">
        <v>215</v>
      </c>
      <c r="G866" s="258"/>
      <c r="H866" s="259" t="s">
        <v>1</v>
      </c>
      <c r="I866" s="165"/>
      <c r="L866" s="163"/>
      <c r="M866" s="166"/>
      <c r="T866" s="167"/>
      <c r="AT866" s="164" t="s">
        <v>214</v>
      </c>
      <c r="AU866" s="164" t="s">
        <v>82</v>
      </c>
      <c r="AV866" s="12" t="s">
        <v>80</v>
      </c>
      <c r="AW866" s="12" t="s">
        <v>30</v>
      </c>
      <c r="AX866" s="12" t="s">
        <v>73</v>
      </c>
      <c r="AY866" s="164" t="s">
        <v>201</v>
      </c>
    </row>
    <row r="867" spans="2:65" s="12" customFormat="1" x14ac:dyDescent="0.2">
      <c r="B867" s="163"/>
      <c r="C867" s="258"/>
      <c r="D867" s="255" t="s">
        <v>214</v>
      </c>
      <c r="E867" s="259" t="s">
        <v>1</v>
      </c>
      <c r="F867" s="260" t="s">
        <v>216</v>
      </c>
      <c r="G867" s="258"/>
      <c r="H867" s="259" t="s">
        <v>1</v>
      </c>
      <c r="I867" s="165"/>
      <c r="L867" s="163"/>
      <c r="M867" s="166"/>
      <c r="T867" s="167"/>
      <c r="AT867" s="164" t="s">
        <v>214</v>
      </c>
      <c r="AU867" s="164" t="s">
        <v>82</v>
      </c>
      <c r="AV867" s="12" t="s">
        <v>80</v>
      </c>
      <c r="AW867" s="12" t="s">
        <v>30</v>
      </c>
      <c r="AX867" s="12" t="s">
        <v>73</v>
      </c>
      <c r="AY867" s="164" t="s">
        <v>201</v>
      </c>
    </row>
    <row r="868" spans="2:65" s="12" customFormat="1" ht="22.5" x14ac:dyDescent="0.2">
      <c r="B868" s="163"/>
      <c r="C868" s="258"/>
      <c r="D868" s="255" t="s">
        <v>214</v>
      </c>
      <c r="E868" s="259" t="s">
        <v>1</v>
      </c>
      <c r="F868" s="260" t="s">
        <v>406</v>
      </c>
      <c r="G868" s="258"/>
      <c r="H868" s="259" t="s">
        <v>1</v>
      </c>
      <c r="I868" s="165"/>
      <c r="L868" s="163"/>
      <c r="M868" s="166"/>
      <c r="T868" s="167"/>
      <c r="AT868" s="164" t="s">
        <v>214</v>
      </c>
      <c r="AU868" s="164" t="s">
        <v>82</v>
      </c>
      <c r="AV868" s="12" t="s">
        <v>80</v>
      </c>
      <c r="AW868" s="12" t="s">
        <v>30</v>
      </c>
      <c r="AX868" s="12" t="s">
        <v>73</v>
      </c>
      <c r="AY868" s="164" t="s">
        <v>201</v>
      </c>
    </row>
    <row r="869" spans="2:65" s="12" customFormat="1" x14ac:dyDescent="0.2">
      <c r="B869" s="163"/>
      <c r="C869" s="258"/>
      <c r="D869" s="255" t="s">
        <v>214</v>
      </c>
      <c r="E869" s="259" t="s">
        <v>1</v>
      </c>
      <c r="F869" s="260" t="s">
        <v>2021</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1189</v>
      </c>
      <c r="G870" s="258"/>
      <c r="H870" s="259" t="s">
        <v>1</v>
      </c>
      <c r="I870" s="165"/>
      <c r="L870" s="163"/>
      <c r="M870" s="166"/>
      <c r="T870" s="167"/>
      <c r="AT870" s="164" t="s">
        <v>214</v>
      </c>
      <c r="AU870" s="164" t="s">
        <v>82</v>
      </c>
      <c r="AV870" s="12" t="s">
        <v>80</v>
      </c>
      <c r="AW870" s="12" t="s">
        <v>30</v>
      </c>
      <c r="AX870" s="12" t="s">
        <v>73</v>
      </c>
      <c r="AY870" s="164" t="s">
        <v>201</v>
      </c>
    </row>
    <row r="871" spans="2:65" s="13" customFormat="1" x14ac:dyDescent="0.2">
      <c r="B871" s="168"/>
      <c r="C871" s="261"/>
      <c r="D871" s="255" t="s">
        <v>214</v>
      </c>
      <c r="E871" s="262" t="s">
        <v>1</v>
      </c>
      <c r="F871" s="263" t="s">
        <v>292</v>
      </c>
      <c r="G871" s="261"/>
      <c r="H871" s="264">
        <v>11</v>
      </c>
      <c r="I871" s="170"/>
      <c r="L871" s="168"/>
      <c r="M871" s="171"/>
      <c r="T871" s="172"/>
      <c r="AT871" s="169" t="s">
        <v>214</v>
      </c>
      <c r="AU871" s="169" t="s">
        <v>82</v>
      </c>
      <c r="AV871" s="13" t="s">
        <v>82</v>
      </c>
      <c r="AW871" s="13" t="s">
        <v>30</v>
      </c>
      <c r="AX871" s="13" t="s">
        <v>73</v>
      </c>
      <c r="AY871" s="169" t="s">
        <v>201</v>
      </c>
    </row>
    <row r="872" spans="2:65" s="14" customFormat="1" x14ac:dyDescent="0.2">
      <c r="B872" s="173"/>
      <c r="C872" s="265"/>
      <c r="D872" s="255" t="s">
        <v>214</v>
      </c>
      <c r="E872" s="266" t="s">
        <v>1</v>
      </c>
      <c r="F872" s="267" t="s">
        <v>221</v>
      </c>
      <c r="G872" s="265"/>
      <c r="H872" s="268">
        <v>11</v>
      </c>
      <c r="I872" s="175"/>
      <c r="L872" s="173"/>
      <c r="M872" s="176"/>
      <c r="T872" s="177"/>
      <c r="AT872" s="174" t="s">
        <v>214</v>
      </c>
      <c r="AU872" s="174" t="s">
        <v>82</v>
      </c>
      <c r="AV872" s="14" t="s">
        <v>208</v>
      </c>
      <c r="AW872" s="14" t="s">
        <v>30</v>
      </c>
      <c r="AX872" s="14" t="s">
        <v>80</v>
      </c>
      <c r="AY872" s="174" t="s">
        <v>201</v>
      </c>
    </row>
    <row r="873" spans="2:65" s="1" customFormat="1" ht="16.5" customHeight="1" x14ac:dyDescent="0.2">
      <c r="B873" s="152"/>
      <c r="C873" s="271" t="s">
        <v>647</v>
      </c>
      <c r="D873" s="271" t="s">
        <v>401</v>
      </c>
      <c r="E873" s="272" t="s">
        <v>620</v>
      </c>
      <c r="F873" s="273" t="s">
        <v>621</v>
      </c>
      <c r="G873" s="274" t="s">
        <v>536</v>
      </c>
      <c r="H873" s="275">
        <v>11</v>
      </c>
      <c r="I873" s="179"/>
      <c r="J873" s="180">
        <f>ROUND(I873*H873,2)</f>
        <v>0</v>
      </c>
      <c r="K873" s="178" t="s">
        <v>446</v>
      </c>
      <c r="L873" s="181"/>
      <c r="M873" s="182" t="s">
        <v>1</v>
      </c>
      <c r="N873" s="183" t="s">
        <v>38</v>
      </c>
      <c r="P873" s="158">
        <f>O873*H873</f>
        <v>0</v>
      </c>
      <c r="Q873" s="158">
        <v>3.5000000000000001E-3</v>
      </c>
      <c r="R873" s="158">
        <f>Q873*H873</f>
        <v>3.85E-2</v>
      </c>
      <c r="S873" s="158">
        <v>0</v>
      </c>
      <c r="T873" s="159">
        <f>S873*H873</f>
        <v>0</v>
      </c>
      <c r="AR873" s="160" t="s">
        <v>266</v>
      </c>
      <c r="AT873" s="160" t="s">
        <v>401</v>
      </c>
      <c r="AU873" s="160" t="s">
        <v>82</v>
      </c>
      <c r="AY873" s="17" t="s">
        <v>201</v>
      </c>
      <c r="BE873" s="161">
        <f>IF(N873="základní",J873,0)</f>
        <v>0</v>
      </c>
      <c r="BF873" s="161">
        <f>IF(N873="snížená",J873,0)</f>
        <v>0</v>
      </c>
      <c r="BG873" s="161">
        <f>IF(N873="zákl. přenesená",J873,0)</f>
        <v>0</v>
      </c>
      <c r="BH873" s="161">
        <f>IF(N873="sníž. přenesená",J873,0)</f>
        <v>0</v>
      </c>
      <c r="BI873" s="161">
        <f>IF(N873="nulová",J873,0)</f>
        <v>0</v>
      </c>
      <c r="BJ873" s="17" t="s">
        <v>80</v>
      </c>
      <c r="BK873" s="161">
        <f>ROUND(I873*H873,2)</f>
        <v>0</v>
      </c>
      <c r="BL873" s="17" t="s">
        <v>208</v>
      </c>
      <c r="BM873" s="160" t="s">
        <v>2108</v>
      </c>
    </row>
    <row r="874" spans="2:65" s="1" customFormat="1" x14ac:dyDescent="0.2">
      <c r="B874" s="32"/>
      <c r="C874" s="254"/>
      <c r="D874" s="255" t="s">
        <v>210</v>
      </c>
      <c r="E874" s="254"/>
      <c r="F874" s="256" t="s">
        <v>621</v>
      </c>
      <c r="G874" s="254"/>
      <c r="H874" s="254"/>
      <c r="I874" s="96"/>
      <c r="L874" s="32"/>
      <c r="M874" s="162"/>
      <c r="T874" s="56"/>
      <c r="AT874" s="17" t="s">
        <v>210</v>
      </c>
      <c r="AU874" s="17" t="s">
        <v>82</v>
      </c>
    </row>
    <row r="875" spans="2:65" s="12" customFormat="1" x14ac:dyDescent="0.2">
      <c r="B875" s="163"/>
      <c r="C875" s="258"/>
      <c r="D875" s="255" t="s">
        <v>214</v>
      </c>
      <c r="E875" s="259" t="s">
        <v>1</v>
      </c>
      <c r="F875" s="260" t="s">
        <v>215</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216</v>
      </c>
      <c r="G876" s="258"/>
      <c r="H876" s="259" t="s">
        <v>1</v>
      </c>
      <c r="I876" s="165"/>
      <c r="L876" s="163"/>
      <c r="M876" s="166"/>
      <c r="T876" s="167"/>
      <c r="AT876" s="164" t="s">
        <v>214</v>
      </c>
      <c r="AU876" s="164" t="s">
        <v>82</v>
      </c>
      <c r="AV876" s="12" t="s">
        <v>80</v>
      </c>
      <c r="AW876" s="12" t="s">
        <v>30</v>
      </c>
      <c r="AX876" s="12" t="s">
        <v>73</v>
      </c>
      <c r="AY876" s="164" t="s">
        <v>201</v>
      </c>
    </row>
    <row r="877" spans="2:65" s="12" customFormat="1" ht="22.5" x14ac:dyDescent="0.2">
      <c r="B877" s="163"/>
      <c r="C877" s="258"/>
      <c r="D877" s="255" t="s">
        <v>214</v>
      </c>
      <c r="E877" s="259" t="s">
        <v>1</v>
      </c>
      <c r="F877" s="260" t="s">
        <v>406</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2021</v>
      </c>
      <c r="G878" s="258"/>
      <c r="H878" s="259" t="s">
        <v>1</v>
      </c>
      <c r="I878" s="165"/>
      <c r="L878" s="163"/>
      <c r="M878" s="166"/>
      <c r="T878" s="167"/>
      <c r="AT878" s="164" t="s">
        <v>214</v>
      </c>
      <c r="AU878" s="164" t="s">
        <v>82</v>
      </c>
      <c r="AV878" s="12" t="s">
        <v>80</v>
      </c>
      <c r="AW878" s="12" t="s">
        <v>30</v>
      </c>
      <c r="AX878" s="12" t="s">
        <v>73</v>
      </c>
      <c r="AY878" s="164" t="s">
        <v>201</v>
      </c>
    </row>
    <row r="879" spans="2:65" s="12" customFormat="1" ht="22.5" x14ac:dyDescent="0.2">
      <c r="B879" s="163"/>
      <c r="C879" s="258"/>
      <c r="D879" s="255" t="s">
        <v>214</v>
      </c>
      <c r="E879" s="259" t="s">
        <v>1</v>
      </c>
      <c r="F879" s="260" t="s">
        <v>1192</v>
      </c>
      <c r="G879" s="258"/>
      <c r="H879" s="259" t="s">
        <v>1</v>
      </c>
      <c r="I879" s="165"/>
      <c r="L879" s="163"/>
      <c r="M879" s="166"/>
      <c r="T879" s="167"/>
      <c r="AT879" s="164" t="s">
        <v>214</v>
      </c>
      <c r="AU879" s="164" t="s">
        <v>82</v>
      </c>
      <c r="AV879" s="12" t="s">
        <v>80</v>
      </c>
      <c r="AW879" s="12" t="s">
        <v>30</v>
      </c>
      <c r="AX879" s="12" t="s">
        <v>73</v>
      </c>
      <c r="AY879" s="164" t="s">
        <v>201</v>
      </c>
    </row>
    <row r="880" spans="2:65" s="13" customFormat="1" x14ac:dyDescent="0.2">
      <c r="B880" s="168"/>
      <c r="C880" s="261"/>
      <c r="D880" s="255" t="s">
        <v>214</v>
      </c>
      <c r="E880" s="262" t="s">
        <v>1</v>
      </c>
      <c r="F880" s="263" t="s">
        <v>292</v>
      </c>
      <c r="G880" s="261"/>
      <c r="H880" s="264">
        <v>11</v>
      </c>
      <c r="I880" s="170"/>
      <c r="L880" s="168"/>
      <c r="M880" s="171"/>
      <c r="T880" s="172"/>
      <c r="AT880" s="169" t="s">
        <v>214</v>
      </c>
      <c r="AU880" s="169" t="s">
        <v>82</v>
      </c>
      <c r="AV880" s="13" t="s">
        <v>82</v>
      </c>
      <c r="AW880" s="13" t="s">
        <v>30</v>
      </c>
      <c r="AX880" s="13" t="s">
        <v>73</v>
      </c>
      <c r="AY880" s="169" t="s">
        <v>201</v>
      </c>
    </row>
    <row r="881" spans="2:65" s="14" customFormat="1" x14ac:dyDescent="0.2">
      <c r="B881" s="173"/>
      <c r="C881" s="265"/>
      <c r="D881" s="255" t="s">
        <v>214</v>
      </c>
      <c r="E881" s="266" t="s">
        <v>1</v>
      </c>
      <c r="F881" s="267" t="s">
        <v>221</v>
      </c>
      <c r="G881" s="265"/>
      <c r="H881" s="268">
        <v>11</v>
      </c>
      <c r="I881" s="175"/>
      <c r="L881" s="173"/>
      <c r="M881" s="176"/>
      <c r="T881" s="177"/>
      <c r="AT881" s="174" t="s">
        <v>214</v>
      </c>
      <c r="AU881" s="174" t="s">
        <v>82</v>
      </c>
      <c r="AV881" s="14" t="s">
        <v>208</v>
      </c>
      <c r="AW881" s="14" t="s">
        <v>30</v>
      </c>
      <c r="AX881" s="14" t="s">
        <v>80</v>
      </c>
      <c r="AY881" s="174" t="s">
        <v>201</v>
      </c>
    </row>
    <row r="882" spans="2:65" s="1" customFormat="1" ht="24" customHeight="1" x14ac:dyDescent="0.2">
      <c r="B882" s="152"/>
      <c r="C882" s="249" t="s">
        <v>652</v>
      </c>
      <c r="D882" s="249" t="s">
        <v>203</v>
      </c>
      <c r="E882" s="250" t="s">
        <v>625</v>
      </c>
      <c r="F882" s="251" t="s">
        <v>626</v>
      </c>
      <c r="G882" s="252" t="s">
        <v>536</v>
      </c>
      <c r="H882" s="253">
        <v>13</v>
      </c>
      <c r="I882" s="154"/>
      <c r="J882" s="155">
        <f>ROUND(I882*H882,2)</f>
        <v>0</v>
      </c>
      <c r="K882" s="153" t="s">
        <v>207</v>
      </c>
      <c r="L882" s="32"/>
      <c r="M882" s="156" t="s">
        <v>1</v>
      </c>
      <c r="N882" s="157" t="s">
        <v>38</v>
      </c>
      <c r="P882" s="158">
        <f>O882*H882</f>
        <v>0</v>
      </c>
      <c r="Q882" s="158">
        <v>0</v>
      </c>
      <c r="R882" s="158">
        <f>Q882*H882</f>
        <v>0</v>
      </c>
      <c r="S882" s="158">
        <v>7.6800000000000002E-3</v>
      </c>
      <c r="T882" s="159">
        <f>S882*H882</f>
        <v>9.9839999999999998E-2</v>
      </c>
      <c r="AR882" s="160" t="s">
        <v>208</v>
      </c>
      <c r="AT882" s="160" t="s">
        <v>203</v>
      </c>
      <c r="AU882" s="160" t="s">
        <v>82</v>
      </c>
      <c r="AY882" s="17" t="s">
        <v>201</v>
      </c>
      <c r="BE882" s="161">
        <f>IF(N882="základní",J882,0)</f>
        <v>0</v>
      </c>
      <c r="BF882" s="161">
        <f>IF(N882="snížená",J882,0)</f>
        <v>0</v>
      </c>
      <c r="BG882" s="161">
        <f>IF(N882="zákl. přenesená",J882,0)</f>
        <v>0</v>
      </c>
      <c r="BH882" s="161">
        <f>IF(N882="sníž. přenesená",J882,0)</f>
        <v>0</v>
      </c>
      <c r="BI882" s="161">
        <f>IF(N882="nulová",J882,0)</f>
        <v>0</v>
      </c>
      <c r="BJ882" s="17" t="s">
        <v>80</v>
      </c>
      <c r="BK882" s="161">
        <f>ROUND(I882*H882,2)</f>
        <v>0</v>
      </c>
      <c r="BL882" s="17" t="s">
        <v>208</v>
      </c>
      <c r="BM882" s="160" t="s">
        <v>2109</v>
      </c>
    </row>
    <row r="883" spans="2:65" s="1" customFormat="1" ht="19.5" x14ac:dyDescent="0.2">
      <c r="B883" s="32"/>
      <c r="C883" s="254"/>
      <c r="D883" s="255" t="s">
        <v>210</v>
      </c>
      <c r="E883" s="254"/>
      <c r="F883" s="256" t="s">
        <v>628</v>
      </c>
      <c r="G883" s="254"/>
      <c r="H883" s="254"/>
      <c r="I883" s="96"/>
      <c r="L883" s="32"/>
      <c r="M883" s="162"/>
      <c r="T883" s="56"/>
      <c r="AT883" s="17" t="s">
        <v>210</v>
      </c>
      <c r="AU883" s="17" t="s">
        <v>82</v>
      </c>
    </row>
    <row r="884" spans="2:65" s="12" customFormat="1" x14ac:dyDescent="0.2">
      <c r="B884" s="163"/>
      <c r="C884" s="258"/>
      <c r="D884" s="255" t="s">
        <v>214</v>
      </c>
      <c r="E884" s="259" t="s">
        <v>1</v>
      </c>
      <c r="F884" s="260" t="s">
        <v>215</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216</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2021</v>
      </c>
      <c r="G886" s="258"/>
      <c r="H886" s="259" t="s">
        <v>1</v>
      </c>
      <c r="I886" s="165"/>
      <c r="L886" s="163"/>
      <c r="M886" s="166"/>
      <c r="T886" s="167"/>
      <c r="AT886" s="164" t="s">
        <v>214</v>
      </c>
      <c r="AU886" s="164" t="s">
        <v>82</v>
      </c>
      <c r="AV886" s="12" t="s">
        <v>80</v>
      </c>
      <c r="AW886" s="12" t="s">
        <v>30</v>
      </c>
      <c r="AX886" s="12" t="s">
        <v>73</v>
      </c>
      <c r="AY886" s="164" t="s">
        <v>201</v>
      </c>
    </row>
    <row r="887" spans="2:65" s="12" customFormat="1" x14ac:dyDescent="0.2">
      <c r="B887" s="163"/>
      <c r="C887" s="258"/>
      <c r="D887" s="255" t="s">
        <v>214</v>
      </c>
      <c r="E887" s="259" t="s">
        <v>1</v>
      </c>
      <c r="F887" s="260" t="s">
        <v>2110</v>
      </c>
      <c r="G887" s="258"/>
      <c r="H887" s="259" t="s">
        <v>1</v>
      </c>
      <c r="I887" s="165"/>
      <c r="L887" s="163"/>
      <c r="M887" s="166"/>
      <c r="T887" s="167"/>
      <c r="AT887" s="164" t="s">
        <v>214</v>
      </c>
      <c r="AU887" s="164" t="s">
        <v>82</v>
      </c>
      <c r="AV887" s="12" t="s">
        <v>80</v>
      </c>
      <c r="AW887" s="12" t="s">
        <v>30</v>
      </c>
      <c r="AX887" s="12" t="s">
        <v>73</v>
      </c>
      <c r="AY887" s="164" t="s">
        <v>201</v>
      </c>
    </row>
    <row r="888" spans="2:65" s="13" customFormat="1" x14ac:dyDescent="0.2">
      <c r="B888" s="168"/>
      <c r="C888" s="261"/>
      <c r="D888" s="255" t="s">
        <v>214</v>
      </c>
      <c r="E888" s="262" t="s">
        <v>1</v>
      </c>
      <c r="F888" s="263" t="s">
        <v>82</v>
      </c>
      <c r="G888" s="261"/>
      <c r="H888" s="264">
        <v>2</v>
      </c>
      <c r="I888" s="170"/>
      <c r="L888" s="168"/>
      <c r="M888" s="171"/>
      <c r="T888" s="172"/>
      <c r="AT888" s="169" t="s">
        <v>214</v>
      </c>
      <c r="AU888" s="169" t="s">
        <v>82</v>
      </c>
      <c r="AV888" s="13" t="s">
        <v>82</v>
      </c>
      <c r="AW888" s="13" t="s">
        <v>30</v>
      </c>
      <c r="AX888" s="13" t="s">
        <v>73</v>
      </c>
      <c r="AY888" s="169" t="s">
        <v>201</v>
      </c>
    </row>
    <row r="889" spans="2:65" s="12" customFormat="1" x14ac:dyDescent="0.2">
      <c r="B889" s="163"/>
      <c r="C889" s="258"/>
      <c r="D889" s="255" t="s">
        <v>214</v>
      </c>
      <c r="E889" s="259" t="s">
        <v>1</v>
      </c>
      <c r="F889" s="260" t="s">
        <v>1194</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292</v>
      </c>
      <c r="G890" s="261"/>
      <c r="H890" s="264">
        <v>11</v>
      </c>
      <c r="I890" s="170"/>
      <c r="L890" s="168"/>
      <c r="M890" s="171"/>
      <c r="T890" s="172"/>
      <c r="AT890" s="169" t="s">
        <v>214</v>
      </c>
      <c r="AU890" s="169" t="s">
        <v>82</v>
      </c>
      <c r="AV890" s="13" t="s">
        <v>82</v>
      </c>
      <c r="AW890" s="13" t="s">
        <v>30</v>
      </c>
      <c r="AX890" s="13" t="s">
        <v>73</v>
      </c>
      <c r="AY890" s="169" t="s">
        <v>201</v>
      </c>
    </row>
    <row r="891" spans="2:65" s="14" customFormat="1" x14ac:dyDescent="0.2">
      <c r="B891" s="173"/>
      <c r="C891" s="265"/>
      <c r="D891" s="255" t="s">
        <v>214</v>
      </c>
      <c r="E891" s="266" t="s">
        <v>1</v>
      </c>
      <c r="F891" s="267" t="s">
        <v>221</v>
      </c>
      <c r="G891" s="265"/>
      <c r="H891" s="268">
        <v>13</v>
      </c>
      <c r="I891" s="175"/>
      <c r="L891" s="173"/>
      <c r="M891" s="176"/>
      <c r="T891" s="177"/>
      <c r="AT891" s="174" t="s">
        <v>214</v>
      </c>
      <c r="AU891" s="174" t="s">
        <v>82</v>
      </c>
      <c r="AV891" s="14" t="s">
        <v>208</v>
      </c>
      <c r="AW891" s="14" t="s">
        <v>30</v>
      </c>
      <c r="AX891" s="14" t="s">
        <v>80</v>
      </c>
      <c r="AY891" s="174" t="s">
        <v>201</v>
      </c>
    </row>
    <row r="892" spans="2:65" s="1" customFormat="1" ht="16.5" customHeight="1" x14ac:dyDescent="0.2">
      <c r="B892" s="152"/>
      <c r="C892" s="249" t="s">
        <v>657</v>
      </c>
      <c r="D892" s="249" t="s">
        <v>203</v>
      </c>
      <c r="E892" s="250" t="s">
        <v>2111</v>
      </c>
      <c r="F892" s="251" t="s">
        <v>2112</v>
      </c>
      <c r="G892" s="252" t="s">
        <v>536</v>
      </c>
      <c r="H892" s="253">
        <v>2</v>
      </c>
      <c r="I892" s="154"/>
      <c r="J892" s="155">
        <f>ROUND(I892*H892,2)</f>
        <v>0</v>
      </c>
      <c r="K892" s="153" t="s">
        <v>207</v>
      </c>
      <c r="L892" s="32"/>
      <c r="M892" s="156" t="s">
        <v>1</v>
      </c>
      <c r="N892" s="157" t="s">
        <v>38</v>
      </c>
      <c r="P892" s="158">
        <f>O892*H892</f>
        <v>0</v>
      </c>
      <c r="Q892" s="158">
        <v>7.2000000000000005E-4</v>
      </c>
      <c r="R892" s="158">
        <f>Q892*H892</f>
        <v>1.4400000000000001E-3</v>
      </c>
      <c r="S892" s="158">
        <v>0</v>
      </c>
      <c r="T892" s="159">
        <f>S892*H892</f>
        <v>0</v>
      </c>
      <c r="AR892" s="160" t="s">
        <v>208</v>
      </c>
      <c r="AT892" s="160" t="s">
        <v>203</v>
      </c>
      <c r="AU892" s="160" t="s">
        <v>82</v>
      </c>
      <c r="AY892" s="17" t="s">
        <v>201</v>
      </c>
      <c r="BE892" s="161">
        <f>IF(N892="základní",J892,0)</f>
        <v>0</v>
      </c>
      <c r="BF892" s="161">
        <f>IF(N892="snížená",J892,0)</f>
        <v>0</v>
      </c>
      <c r="BG892" s="161">
        <f>IF(N892="zákl. přenesená",J892,0)</f>
        <v>0</v>
      </c>
      <c r="BH892" s="161">
        <f>IF(N892="sníž. přenesená",J892,0)</f>
        <v>0</v>
      </c>
      <c r="BI892" s="161">
        <f>IF(N892="nulová",J892,0)</f>
        <v>0</v>
      </c>
      <c r="BJ892" s="17" t="s">
        <v>80</v>
      </c>
      <c r="BK892" s="161">
        <f>ROUND(I892*H892,2)</f>
        <v>0</v>
      </c>
      <c r="BL892" s="17" t="s">
        <v>208</v>
      </c>
      <c r="BM892" s="160" t="s">
        <v>2113</v>
      </c>
    </row>
    <row r="893" spans="2:65" s="1" customFormat="1" ht="29.25" x14ac:dyDescent="0.2">
      <c r="B893" s="32"/>
      <c r="C893" s="254"/>
      <c r="D893" s="255" t="s">
        <v>210</v>
      </c>
      <c r="E893" s="254"/>
      <c r="F893" s="256" t="s">
        <v>2114</v>
      </c>
      <c r="G893" s="254"/>
      <c r="H893" s="254"/>
      <c r="I893" s="96"/>
      <c r="L893" s="32"/>
      <c r="M893" s="162"/>
      <c r="T893" s="56"/>
      <c r="AT893" s="17" t="s">
        <v>210</v>
      </c>
      <c r="AU893" s="17" t="s">
        <v>82</v>
      </c>
    </row>
    <row r="894" spans="2:65" s="1" customFormat="1" ht="146.25" x14ac:dyDescent="0.2">
      <c r="B894" s="32"/>
      <c r="C894" s="254"/>
      <c r="D894" s="255" t="s">
        <v>212</v>
      </c>
      <c r="E894" s="254"/>
      <c r="F894" s="257" t="s">
        <v>641</v>
      </c>
      <c r="G894" s="254"/>
      <c r="H894" s="254"/>
      <c r="I894" s="96"/>
      <c r="L894" s="32"/>
      <c r="M894" s="162"/>
      <c r="T894" s="56"/>
      <c r="AT894" s="17" t="s">
        <v>212</v>
      </c>
      <c r="AU894" s="17" t="s">
        <v>82</v>
      </c>
    </row>
    <row r="895" spans="2:65" s="12" customFormat="1" x14ac:dyDescent="0.2">
      <c r="B895" s="163"/>
      <c r="C895" s="258"/>
      <c r="D895" s="255" t="s">
        <v>214</v>
      </c>
      <c r="E895" s="259" t="s">
        <v>1</v>
      </c>
      <c r="F895" s="260" t="s">
        <v>215</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216</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2021</v>
      </c>
      <c r="G897" s="258"/>
      <c r="H897" s="259" t="s">
        <v>1</v>
      </c>
      <c r="I897" s="165"/>
      <c r="L897" s="163"/>
      <c r="M897" s="166"/>
      <c r="T897" s="167"/>
      <c r="AT897" s="164" t="s">
        <v>214</v>
      </c>
      <c r="AU897" s="164" t="s">
        <v>82</v>
      </c>
      <c r="AV897" s="12" t="s">
        <v>80</v>
      </c>
      <c r="AW897" s="12" t="s">
        <v>30</v>
      </c>
      <c r="AX897" s="12" t="s">
        <v>73</v>
      </c>
      <c r="AY897" s="164" t="s">
        <v>201</v>
      </c>
    </row>
    <row r="898" spans="2:65" s="12" customFormat="1" x14ac:dyDescent="0.2">
      <c r="B898" s="163"/>
      <c r="C898" s="258"/>
      <c r="D898" s="255" t="s">
        <v>214</v>
      </c>
      <c r="E898" s="259" t="s">
        <v>1</v>
      </c>
      <c r="F898" s="260" t="s">
        <v>2115</v>
      </c>
      <c r="G898" s="258"/>
      <c r="H898" s="259" t="s">
        <v>1</v>
      </c>
      <c r="I898" s="165"/>
      <c r="L898" s="163"/>
      <c r="M898" s="166"/>
      <c r="T898" s="167"/>
      <c r="AT898" s="164" t="s">
        <v>214</v>
      </c>
      <c r="AU898" s="164" t="s">
        <v>82</v>
      </c>
      <c r="AV898" s="12" t="s">
        <v>80</v>
      </c>
      <c r="AW898" s="12" t="s">
        <v>30</v>
      </c>
      <c r="AX898" s="12" t="s">
        <v>73</v>
      </c>
      <c r="AY898" s="164" t="s">
        <v>201</v>
      </c>
    </row>
    <row r="899" spans="2:65" s="13" customFormat="1" x14ac:dyDescent="0.2">
      <c r="B899" s="168"/>
      <c r="C899" s="261"/>
      <c r="D899" s="255" t="s">
        <v>214</v>
      </c>
      <c r="E899" s="262" t="s">
        <v>1</v>
      </c>
      <c r="F899" s="263" t="s">
        <v>82</v>
      </c>
      <c r="G899" s="261"/>
      <c r="H899" s="264">
        <v>2</v>
      </c>
      <c r="I899" s="170"/>
      <c r="L899" s="168"/>
      <c r="M899" s="171"/>
      <c r="T899" s="172"/>
      <c r="AT899" s="169" t="s">
        <v>214</v>
      </c>
      <c r="AU899" s="169" t="s">
        <v>82</v>
      </c>
      <c r="AV899" s="13" t="s">
        <v>82</v>
      </c>
      <c r="AW899" s="13" t="s">
        <v>30</v>
      </c>
      <c r="AX899" s="13" t="s">
        <v>73</v>
      </c>
      <c r="AY899" s="169" t="s">
        <v>201</v>
      </c>
    </row>
    <row r="900" spans="2:65" s="14" customFormat="1" x14ac:dyDescent="0.2">
      <c r="B900" s="173"/>
      <c r="C900" s="265"/>
      <c r="D900" s="255" t="s">
        <v>214</v>
      </c>
      <c r="E900" s="266" t="s">
        <v>1</v>
      </c>
      <c r="F900" s="267" t="s">
        <v>221</v>
      </c>
      <c r="G900" s="265"/>
      <c r="H900" s="268">
        <v>2</v>
      </c>
      <c r="I900" s="175"/>
      <c r="L900" s="173"/>
      <c r="M900" s="176"/>
      <c r="T900" s="177"/>
      <c r="AT900" s="174" t="s">
        <v>214</v>
      </c>
      <c r="AU900" s="174" t="s">
        <v>82</v>
      </c>
      <c r="AV900" s="14" t="s">
        <v>208</v>
      </c>
      <c r="AW900" s="14" t="s">
        <v>30</v>
      </c>
      <c r="AX900" s="14" t="s">
        <v>80</v>
      </c>
      <c r="AY900" s="174" t="s">
        <v>201</v>
      </c>
    </row>
    <row r="901" spans="2:65" s="1" customFormat="1" ht="24" customHeight="1" x14ac:dyDescent="0.2">
      <c r="B901" s="152"/>
      <c r="C901" s="271" t="s">
        <v>663</v>
      </c>
      <c r="D901" s="271" t="s">
        <v>401</v>
      </c>
      <c r="E901" s="272" t="s">
        <v>2116</v>
      </c>
      <c r="F901" s="273" t="s">
        <v>2117</v>
      </c>
      <c r="G901" s="274" t="s">
        <v>536</v>
      </c>
      <c r="H901" s="275">
        <v>2</v>
      </c>
      <c r="I901" s="179"/>
      <c r="J901" s="180">
        <f>ROUND(I901*H901,2)</f>
        <v>0</v>
      </c>
      <c r="K901" s="178" t="s">
        <v>207</v>
      </c>
      <c r="L901" s="181"/>
      <c r="M901" s="182" t="s">
        <v>1</v>
      </c>
      <c r="N901" s="183" t="s">
        <v>38</v>
      </c>
      <c r="P901" s="158">
        <f>O901*H901</f>
        <v>0</v>
      </c>
      <c r="Q901" s="158">
        <v>7.3000000000000001E-3</v>
      </c>
      <c r="R901" s="158">
        <f>Q901*H901</f>
        <v>1.46E-2</v>
      </c>
      <c r="S901" s="158">
        <v>0</v>
      </c>
      <c r="T901" s="159">
        <f>S901*H901</f>
        <v>0</v>
      </c>
      <c r="AR901" s="160" t="s">
        <v>266</v>
      </c>
      <c r="AT901" s="160" t="s">
        <v>401</v>
      </c>
      <c r="AU901" s="160" t="s">
        <v>82</v>
      </c>
      <c r="AY901" s="17" t="s">
        <v>201</v>
      </c>
      <c r="BE901" s="161">
        <f>IF(N901="základní",J901,0)</f>
        <v>0</v>
      </c>
      <c r="BF901" s="161">
        <f>IF(N901="snížená",J901,0)</f>
        <v>0</v>
      </c>
      <c r="BG901" s="161">
        <f>IF(N901="zákl. přenesená",J901,0)</f>
        <v>0</v>
      </c>
      <c r="BH901" s="161">
        <f>IF(N901="sníž. přenesená",J901,0)</f>
        <v>0</v>
      </c>
      <c r="BI901" s="161">
        <f>IF(N901="nulová",J901,0)</f>
        <v>0</v>
      </c>
      <c r="BJ901" s="17" t="s">
        <v>80</v>
      </c>
      <c r="BK901" s="161">
        <f>ROUND(I901*H901,2)</f>
        <v>0</v>
      </c>
      <c r="BL901" s="17" t="s">
        <v>208</v>
      </c>
      <c r="BM901" s="160" t="s">
        <v>2118</v>
      </c>
    </row>
    <row r="902" spans="2:65" s="1" customFormat="1" x14ac:dyDescent="0.2">
      <c r="B902" s="32"/>
      <c r="C902" s="254"/>
      <c r="D902" s="255" t="s">
        <v>210</v>
      </c>
      <c r="E902" s="254"/>
      <c r="F902" s="256" t="s">
        <v>2119</v>
      </c>
      <c r="G902" s="254"/>
      <c r="H902" s="254"/>
      <c r="I902" s="96"/>
      <c r="L902" s="32"/>
      <c r="M902" s="162"/>
      <c r="T902" s="56"/>
      <c r="AT902" s="17" t="s">
        <v>210</v>
      </c>
      <c r="AU902" s="17" t="s">
        <v>82</v>
      </c>
    </row>
    <row r="903" spans="2:65" s="12" customFormat="1" x14ac:dyDescent="0.2">
      <c r="B903" s="163"/>
      <c r="C903" s="258"/>
      <c r="D903" s="255" t="s">
        <v>214</v>
      </c>
      <c r="E903" s="259" t="s">
        <v>1</v>
      </c>
      <c r="F903" s="260" t="s">
        <v>215</v>
      </c>
      <c r="G903" s="258"/>
      <c r="H903" s="259" t="s">
        <v>1</v>
      </c>
      <c r="I903" s="165"/>
      <c r="L903" s="163"/>
      <c r="M903" s="166"/>
      <c r="T903" s="167"/>
      <c r="AT903" s="164" t="s">
        <v>214</v>
      </c>
      <c r="AU903" s="164" t="s">
        <v>82</v>
      </c>
      <c r="AV903" s="12" t="s">
        <v>80</v>
      </c>
      <c r="AW903" s="12" t="s">
        <v>30</v>
      </c>
      <c r="AX903" s="12" t="s">
        <v>73</v>
      </c>
      <c r="AY903" s="164" t="s">
        <v>201</v>
      </c>
    </row>
    <row r="904" spans="2:65" s="12" customFormat="1" x14ac:dyDescent="0.2">
      <c r="B904" s="163"/>
      <c r="C904" s="258"/>
      <c r="D904" s="255" t="s">
        <v>214</v>
      </c>
      <c r="E904" s="259" t="s">
        <v>1</v>
      </c>
      <c r="F904" s="260" t="s">
        <v>216</v>
      </c>
      <c r="G904" s="258"/>
      <c r="H904" s="259" t="s">
        <v>1</v>
      </c>
      <c r="I904" s="165"/>
      <c r="L904" s="163"/>
      <c r="M904" s="166"/>
      <c r="T904" s="167"/>
      <c r="AT904" s="164" t="s">
        <v>214</v>
      </c>
      <c r="AU904" s="164" t="s">
        <v>82</v>
      </c>
      <c r="AV904" s="12" t="s">
        <v>80</v>
      </c>
      <c r="AW904" s="12" t="s">
        <v>30</v>
      </c>
      <c r="AX904" s="12" t="s">
        <v>73</v>
      </c>
      <c r="AY904" s="164" t="s">
        <v>201</v>
      </c>
    </row>
    <row r="905" spans="2:65" s="12" customFormat="1" ht="22.5" x14ac:dyDescent="0.2">
      <c r="B905" s="163"/>
      <c r="C905" s="258"/>
      <c r="D905" s="255" t="s">
        <v>214</v>
      </c>
      <c r="E905" s="259" t="s">
        <v>1</v>
      </c>
      <c r="F905" s="260" t="s">
        <v>406</v>
      </c>
      <c r="G905" s="258"/>
      <c r="H905" s="259" t="s">
        <v>1</v>
      </c>
      <c r="I905" s="165"/>
      <c r="L905" s="163"/>
      <c r="M905" s="166"/>
      <c r="T905" s="167"/>
      <c r="AT905" s="164" t="s">
        <v>214</v>
      </c>
      <c r="AU905" s="164" t="s">
        <v>82</v>
      </c>
      <c r="AV905" s="12" t="s">
        <v>80</v>
      </c>
      <c r="AW905" s="12" t="s">
        <v>30</v>
      </c>
      <c r="AX905" s="12" t="s">
        <v>73</v>
      </c>
      <c r="AY905" s="164" t="s">
        <v>201</v>
      </c>
    </row>
    <row r="906" spans="2:65" s="12" customFormat="1" x14ac:dyDescent="0.2">
      <c r="B906" s="163"/>
      <c r="C906" s="258"/>
      <c r="D906" s="255" t="s">
        <v>214</v>
      </c>
      <c r="E906" s="259" t="s">
        <v>1</v>
      </c>
      <c r="F906" s="260" t="s">
        <v>2021</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2115</v>
      </c>
      <c r="G907" s="258"/>
      <c r="H907" s="259" t="s">
        <v>1</v>
      </c>
      <c r="I907" s="165"/>
      <c r="L907" s="163"/>
      <c r="M907" s="166"/>
      <c r="T907" s="167"/>
      <c r="AT907" s="164" t="s">
        <v>214</v>
      </c>
      <c r="AU907" s="164" t="s">
        <v>82</v>
      </c>
      <c r="AV907" s="12" t="s">
        <v>80</v>
      </c>
      <c r="AW907" s="12" t="s">
        <v>30</v>
      </c>
      <c r="AX907" s="12" t="s">
        <v>73</v>
      </c>
      <c r="AY907" s="164" t="s">
        <v>201</v>
      </c>
    </row>
    <row r="908" spans="2:65" s="13" customFormat="1" x14ac:dyDescent="0.2">
      <c r="B908" s="168"/>
      <c r="C908" s="261"/>
      <c r="D908" s="255" t="s">
        <v>214</v>
      </c>
      <c r="E908" s="262" t="s">
        <v>1</v>
      </c>
      <c r="F908" s="263" t="s">
        <v>82</v>
      </c>
      <c r="G908" s="261"/>
      <c r="H908" s="264">
        <v>2</v>
      </c>
      <c r="I908" s="170"/>
      <c r="L908" s="168"/>
      <c r="M908" s="171"/>
      <c r="T908" s="172"/>
      <c r="AT908" s="169" t="s">
        <v>214</v>
      </c>
      <c r="AU908" s="169" t="s">
        <v>82</v>
      </c>
      <c r="AV908" s="13" t="s">
        <v>82</v>
      </c>
      <c r="AW908" s="13" t="s">
        <v>30</v>
      </c>
      <c r="AX908" s="13" t="s">
        <v>73</v>
      </c>
      <c r="AY908" s="169" t="s">
        <v>201</v>
      </c>
    </row>
    <row r="909" spans="2:65" s="14" customFormat="1" x14ac:dyDescent="0.2">
      <c r="B909" s="173"/>
      <c r="C909" s="265"/>
      <c r="D909" s="255" t="s">
        <v>214</v>
      </c>
      <c r="E909" s="266" t="s">
        <v>1</v>
      </c>
      <c r="F909" s="267" t="s">
        <v>221</v>
      </c>
      <c r="G909" s="265"/>
      <c r="H909" s="268">
        <v>2</v>
      </c>
      <c r="I909" s="175"/>
      <c r="L909" s="173"/>
      <c r="M909" s="176"/>
      <c r="T909" s="177"/>
      <c r="AT909" s="174" t="s">
        <v>214</v>
      </c>
      <c r="AU909" s="174" t="s">
        <v>82</v>
      </c>
      <c r="AV909" s="14" t="s">
        <v>208</v>
      </c>
      <c r="AW909" s="14" t="s">
        <v>30</v>
      </c>
      <c r="AX909" s="14" t="s">
        <v>80</v>
      </c>
      <c r="AY909" s="174" t="s">
        <v>201</v>
      </c>
    </row>
    <row r="910" spans="2:65" s="1" customFormat="1" ht="16.5" customHeight="1" x14ac:dyDescent="0.2">
      <c r="B910" s="152"/>
      <c r="C910" s="271" t="s">
        <v>667</v>
      </c>
      <c r="D910" s="271" t="s">
        <v>401</v>
      </c>
      <c r="E910" s="272" t="s">
        <v>2120</v>
      </c>
      <c r="F910" s="273" t="s">
        <v>1642</v>
      </c>
      <c r="G910" s="274" t="s">
        <v>536</v>
      </c>
      <c r="H910" s="275">
        <v>2</v>
      </c>
      <c r="I910" s="179"/>
      <c r="J910" s="180">
        <f>ROUND(I910*H910,2)</f>
        <v>0</v>
      </c>
      <c r="K910" s="178" t="s">
        <v>207</v>
      </c>
      <c r="L910" s="181"/>
      <c r="M910" s="182" t="s">
        <v>1</v>
      </c>
      <c r="N910" s="183" t="s">
        <v>38</v>
      </c>
      <c r="P910" s="158">
        <f>O910*H910</f>
        <v>0</v>
      </c>
      <c r="Q910" s="158">
        <v>3.5000000000000001E-3</v>
      </c>
      <c r="R910" s="158">
        <f>Q910*H910</f>
        <v>7.0000000000000001E-3</v>
      </c>
      <c r="S910" s="158">
        <v>0</v>
      </c>
      <c r="T910" s="159">
        <f>S910*H910</f>
        <v>0</v>
      </c>
      <c r="AR910" s="160" t="s">
        <v>266</v>
      </c>
      <c r="AT910" s="160" t="s">
        <v>401</v>
      </c>
      <c r="AU910" s="160" t="s">
        <v>82</v>
      </c>
      <c r="AY910" s="17" t="s">
        <v>201</v>
      </c>
      <c r="BE910" s="161">
        <f>IF(N910="základní",J910,0)</f>
        <v>0</v>
      </c>
      <c r="BF910" s="161">
        <f>IF(N910="snížená",J910,0)</f>
        <v>0</v>
      </c>
      <c r="BG910" s="161">
        <f>IF(N910="zákl. přenesená",J910,0)</f>
        <v>0</v>
      </c>
      <c r="BH910" s="161">
        <f>IF(N910="sníž. přenesená",J910,0)</f>
        <v>0</v>
      </c>
      <c r="BI910" s="161">
        <f>IF(N910="nulová",J910,0)</f>
        <v>0</v>
      </c>
      <c r="BJ910" s="17" t="s">
        <v>80</v>
      </c>
      <c r="BK910" s="161">
        <f>ROUND(I910*H910,2)</f>
        <v>0</v>
      </c>
      <c r="BL910" s="17" t="s">
        <v>208</v>
      </c>
      <c r="BM910" s="160" t="s">
        <v>2121</v>
      </c>
    </row>
    <row r="911" spans="2:65" s="1" customFormat="1" x14ac:dyDescent="0.2">
      <c r="B911" s="32"/>
      <c r="C911" s="254"/>
      <c r="D911" s="255" t="s">
        <v>210</v>
      </c>
      <c r="E911" s="254"/>
      <c r="F911" s="256" t="s">
        <v>1642</v>
      </c>
      <c r="G911" s="254"/>
      <c r="H911" s="254"/>
      <c r="I911" s="96"/>
      <c r="L911" s="32"/>
      <c r="M911" s="162"/>
      <c r="T911" s="56"/>
      <c r="AT911" s="17" t="s">
        <v>210</v>
      </c>
      <c r="AU911" s="17" t="s">
        <v>82</v>
      </c>
    </row>
    <row r="912" spans="2:65" s="12" customFormat="1" x14ac:dyDescent="0.2">
      <c r="B912" s="163"/>
      <c r="C912" s="258"/>
      <c r="D912" s="255" t="s">
        <v>214</v>
      </c>
      <c r="E912" s="259" t="s">
        <v>1</v>
      </c>
      <c r="F912" s="260" t="s">
        <v>215</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216</v>
      </c>
      <c r="G913" s="258"/>
      <c r="H913" s="259" t="s">
        <v>1</v>
      </c>
      <c r="I913" s="165"/>
      <c r="L913" s="163"/>
      <c r="M913" s="166"/>
      <c r="T913" s="167"/>
      <c r="AT913" s="164" t="s">
        <v>214</v>
      </c>
      <c r="AU913" s="164" t="s">
        <v>82</v>
      </c>
      <c r="AV913" s="12" t="s">
        <v>80</v>
      </c>
      <c r="AW913" s="12" t="s">
        <v>30</v>
      </c>
      <c r="AX913" s="12" t="s">
        <v>73</v>
      </c>
      <c r="AY913" s="164" t="s">
        <v>201</v>
      </c>
    </row>
    <row r="914" spans="2:65" s="12" customFormat="1" ht="22.5" x14ac:dyDescent="0.2">
      <c r="B914" s="163"/>
      <c r="C914" s="258"/>
      <c r="D914" s="255" t="s">
        <v>214</v>
      </c>
      <c r="E914" s="259" t="s">
        <v>1</v>
      </c>
      <c r="F914" s="260" t="s">
        <v>406</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2021</v>
      </c>
      <c r="G915" s="258"/>
      <c r="H915" s="259" t="s">
        <v>1</v>
      </c>
      <c r="I915" s="165"/>
      <c r="L915" s="163"/>
      <c r="M915" s="166"/>
      <c r="T915" s="167"/>
      <c r="AT915" s="164" t="s">
        <v>214</v>
      </c>
      <c r="AU915" s="164" t="s">
        <v>82</v>
      </c>
      <c r="AV915" s="12" t="s">
        <v>80</v>
      </c>
      <c r="AW915" s="12" t="s">
        <v>30</v>
      </c>
      <c r="AX915" s="12" t="s">
        <v>73</v>
      </c>
      <c r="AY915" s="164" t="s">
        <v>201</v>
      </c>
    </row>
    <row r="916" spans="2:65" s="12" customFormat="1" ht="22.5" x14ac:dyDescent="0.2">
      <c r="B916" s="163"/>
      <c r="C916" s="258"/>
      <c r="D916" s="255" t="s">
        <v>214</v>
      </c>
      <c r="E916" s="259" t="s">
        <v>1</v>
      </c>
      <c r="F916" s="260" t="s">
        <v>2122</v>
      </c>
      <c r="G916" s="258"/>
      <c r="H916" s="259" t="s">
        <v>1</v>
      </c>
      <c r="I916" s="165"/>
      <c r="L916" s="163"/>
      <c r="M916" s="166"/>
      <c r="T916" s="167"/>
      <c r="AT916" s="164" t="s">
        <v>214</v>
      </c>
      <c r="AU916" s="164" t="s">
        <v>82</v>
      </c>
      <c r="AV916" s="12" t="s">
        <v>80</v>
      </c>
      <c r="AW916" s="12" t="s">
        <v>30</v>
      </c>
      <c r="AX916" s="12" t="s">
        <v>73</v>
      </c>
      <c r="AY916" s="164" t="s">
        <v>201</v>
      </c>
    </row>
    <row r="917" spans="2:65" s="13" customFormat="1" x14ac:dyDescent="0.2">
      <c r="B917" s="168"/>
      <c r="C917" s="261"/>
      <c r="D917" s="255" t="s">
        <v>214</v>
      </c>
      <c r="E917" s="262" t="s">
        <v>1</v>
      </c>
      <c r="F917" s="263" t="s">
        <v>82</v>
      </c>
      <c r="G917" s="261"/>
      <c r="H917" s="264">
        <v>2</v>
      </c>
      <c r="I917" s="170"/>
      <c r="L917" s="168"/>
      <c r="M917" s="171"/>
      <c r="T917" s="172"/>
      <c r="AT917" s="169" t="s">
        <v>214</v>
      </c>
      <c r="AU917" s="169" t="s">
        <v>82</v>
      </c>
      <c r="AV917" s="13" t="s">
        <v>82</v>
      </c>
      <c r="AW917" s="13" t="s">
        <v>30</v>
      </c>
      <c r="AX917" s="13" t="s">
        <v>73</v>
      </c>
      <c r="AY917" s="169" t="s">
        <v>201</v>
      </c>
    </row>
    <row r="918" spans="2:65" s="14" customFormat="1" x14ac:dyDescent="0.2">
      <c r="B918" s="173"/>
      <c r="C918" s="265"/>
      <c r="D918" s="255" t="s">
        <v>214</v>
      </c>
      <c r="E918" s="266" t="s">
        <v>1</v>
      </c>
      <c r="F918" s="267" t="s">
        <v>221</v>
      </c>
      <c r="G918" s="265"/>
      <c r="H918" s="268">
        <v>2</v>
      </c>
      <c r="I918" s="175"/>
      <c r="L918" s="173"/>
      <c r="M918" s="176"/>
      <c r="T918" s="177"/>
      <c r="AT918" s="174" t="s">
        <v>214</v>
      </c>
      <c r="AU918" s="174" t="s">
        <v>82</v>
      </c>
      <c r="AV918" s="14" t="s">
        <v>208</v>
      </c>
      <c r="AW918" s="14" t="s">
        <v>30</v>
      </c>
      <c r="AX918" s="14" t="s">
        <v>80</v>
      </c>
      <c r="AY918" s="174" t="s">
        <v>201</v>
      </c>
    </row>
    <row r="919" spans="2:65" s="1" customFormat="1" ht="24" customHeight="1" x14ac:dyDescent="0.2">
      <c r="B919" s="152"/>
      <c r="C919" s="249" t="s">
        <v>675</v>
      </c>
      <c r="D919" s="249" t="s">
        <v>203</v>
      </c>
      <c r="E919" s="250" t="s">
        <v>972</v>
      </c>
      <c r="F919" s="251" t="s">
        <v>973</v>
      </c>
      <c r="G919" s="252" t="s">
        <v>536</v>
      </c>
      <c r="H919" s="253">
        <v>1</v>
      </c>
      <c r="I919" s="154"/>
      <c r="J919" s="155">
        <f>ROUND(I919*H919,2)</f>
        <v>0</v>
      </c>
      <c r="K919" s="153" t="s">
        <v>207</v>
      </c>
      <c r="L919" s="32"/>
      <c r="M919" s="156" t="s">
        <v>1</v>
      </c>
      <c r="N919" s="157" t="s">
        <v>38</v>
      </c>
      <c r="P919" s="158">
        <f>O919*H919</f>
        <v>0</v>
      </c>
      <c r="Q919" s="158">
        <v>0</v>
      </c>
      <c r="R919" s="158">
        <f>Q919*H919</f>
        <v>0</v>
      </c>
      <c r="S919" s="158">
        <v>1.7299999999999999E-2</v>
      </c>
      <c r="T919" s="159">
        <f>S919*H919</f>
        <v>1.7299999999999999E-2</v>
      </c>
      <c r="AR919" s="160" t="s">
        <v>208</v>
      </c>
      <c r="AT919" s="160" t="s">
        <v>203</v>
      </c>
      <c r="AU919" s="160" t="s">
        <v>82</v>
      </c>
      <c r="AY919" s="17" t="s">
        <v>201</v>
      </c>
      <c r="BE919" s="161">
        <f>IF(N919="základní",J919,0)</f>
        <v>0</v>
      </c>
      <c r="BF919" s="161">
        <f>IF(N919="snížená",J919,0)</f>
        <v>0</v>
      </c>
      <c r="BG919" s="161">
        <f>IF(N919="zákl. přenesená",J919,0)</f>
        <v>0</v>
      </c>
      <c r="BH919" s="161">
        <f>IF(N919="sníž. přenesená",J919,0)</f>
        <v>0</v>
      </c>
      <c r="BI919" s="161">
        <f>IF(N919="nulová",J919,0)</f>
        <v>0</v>
      </c>
      <c r="BJ919" s="17" t="s">
        <v>80</v>
      </c>
      <c r="BK919" s="161">
        <f>ROUND(I919*H919,2)</f>
        <v>0</v>
      </c>
      <c r="BL919" s="17" t="s">
        <v>208</v>
      </c>
      <c r="BM919" s="160" t="s">
        <v>2123</v>
      </c>
    </row>
    <row r="920" spans="2:65" s="1" customFormat="1" ht="19.5" x14ac:dyDescent="0.2">
      <c r="B920" s="32"/>
      <c r="C920" s="254"/>
      <c r="D920" s="255" t="s">
        <v>210</v>
      </c>
      <c r="E920" s="254"/>
      <c r="F920" s="256" t="s">
        <v>975</v>
      </c>
      <c r="G920" s="254"/>
      <c r="H920" s="254"/>
      <c r="I920" s="96"/>
      <c r="L920" s="32"/>
      <c r="M920" s="162"/>
      <c r="T920" s="56"/>
      <c r="AT920" s="17" t="s">
        <v>210</v>
      </c>
      <c r="AU920" s="17" t="s">
        <v>82</v>
      </c>
    </row>
    <row r="921" spans="2:65" s="12" customFormat="1" x14ac:dyDescent="0.2">
      <c r="B921" s="163"/>
      <c r="C921" s="258"/>
      <c r="D921" s="255" t="s">
        <v>214</v>
      </c>
      <c r="E921" s="259" t="s">
        <v>1</v>
      </c>
      <c r="F921" s="260" t="s">
        <v>215</v>
      </c>
      <c r="G921" s="258"/>
      <c r="H921" s="259" t="s">
        <v>1</v>
      </c>
      <c r="I921" s="165"/>
      <c r="L921" s="163"/>
      <c r="M921" s="166"/>
      <c r="T921" s="167"/>
      <c r="AT921" s="164" t="s">
        <v>214</v>
      </c>
      <c r="AU921" s="164" t="s">
        <v>82</v>
      </c>
      <c r="AV921" s="12" t="s">
        <v>80</v>
      </c>
      <c r="AW921" s="12" t="s">
        <v>30</v>
      </c>
      <c r="AX921" s="12" t="s">
        <v>73</v>
      </c>
      <c r="AY921" s="164" t="s">
        <v>201</v>
      </c>
    </row>
    <row r="922" spans="2:65" s="12" customFormat="1" x14ac:dyDescent="0.2">
      <c r="B922" s="163"/>
      <c r="C922" s="258"/>
      <c r="D922" s="255" t="s">
        <v>214</v>
      </c>
      <c r="E922" s="259" t="s">
        <v>1</v>
      </c>
      <c r="F922" s="260" t="s">
        <v>216</v>
      </c>
      <c r="G922" s="258"/>
      <c r="H922" s="259" t="s">
        <v>1</v>
      </c>
      <c r="I922" s="165"/>
      <c r="L922" s="163"/>
      <c r="M922" s="166"/>
      <c r="T922" s="167"/>
      <c r="AT922" s="164" t="s">
        <v>214</v>
      </c>
      <c r="AU922" s="164" t="s">
        <v>82</v>
      </c>
      <c r="AV922" s="12" t="s">
        <v>80</v>
      </c>
      <c r="AW922" s="12" t="s">
        <v>30</v>
      </c>
      <c r="AX922" s="12" t="s">
        <v>73</v>
      </c>
      <c r="AY922" s="164" t="s">
        <v>201</v>
      </c>
    </row>
    <row r="923" spans="2:65" s="12" customFormat="1" x14ac:dyDescent="0.2">
      <c r="B923" s="163"/>
      <c r="C923" s="258"/>
      <c r="D923" s="255" t="s">
        <v>214</v>
      </c>
      <c r="E923" s="259" t="s">
        <v>1</v>
      </c>
      <c r="F923" s="260" t="s">
        <v>2021</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2124</v>
      </c>
      <c r="G924" s="258"/>
      <c r="H924" s="259" t="s">
        <v>1</v>
      </c>
      <c r="I924" s="165"/>
      <c r="L924" s="163"/>
      <c r="M924" s="166"/>
      <c r="T924" s="167"/>
      <c r="AT924" s="164" t="s">
        <v>214</v>
      </c>
      <c r="AU924" s="164" t="s">
        <v>82</v>
      </c>
      <c r="AV924" s="12" t="s">
        <v>80</v>
      </c>
      <c r="AW924" s="12" t="s">
        <v>30</v>
      </c>
      <c r="AX924" s="12" t="s">
        <v>73</v>
      </c>
      <c r="AY924" s="164" t="s">
        <v>201</v>
      </c>
    </row>
    <row r="925" spans="2:65" s="13" customFormat="1" x14ac:dyDescent="0.2">
      <c r="B925" s="168"/>
      <c r="C925" s="261"/>
      <c r="D925" s="255" t="s">
        <v>214</v>
      </c>
      <c r="E925" s="262" t="s">
        <v>1</v>
      </c>
      <c r="F925" s="263" t="s">
        <v>80</v>
      </c>
      <c r="G925" s="261"/>
      <c r="H925" s="264">
        <v>1</v>
      </c>
      <c r="I925" s="170"/>
      <c r="L925" s="168"/>
      <c r="M925" s="171"/>
      <c r="T925" s="172"/>
      <c r="AT925" s="169" t="s">
        <v>214</v>
      </c>
      <c r="AU925" s="169" t="s">
        <v>82</v>
      </c>
      <c r="AV925" s="13" t="s">
        <v>82</v>
      </c>
      <c r="AW925" s="13" t="s">
        <v>30</v>
      </c>
      <c r="AX925" s="13" t="s">
        <v>73</v>
      </c>
      <c r="AY925" s="169" t="s">
        <v>201</v>
      </c>
    </row>
    <row r="926" spans="2:65" s="14" customFormat="1" x14ac:dyDescent="0.2">
      <c r="B926" s="173"/>
      <c r="C926" s="265"/>
      <c r="D926" s="255" t="s">
        <v>214</v>
      </c>
      <c r="E926" s="266" t="s">
        <v>1</v>
      </c>
      <c r="F926" s="267" t="s">
        <v>221</v>
      </c>
      <c r="G926" s="265"/>
      <c r="H926" s="268">
        <v>1</v>
      </c>
      <c r="I926" s="175"/>
      <c r="L926" s="173"/>
      <c r="M926" s="176"/>
      <c r="T926" s="177"/>
      <c r="AT926" s="174" t="s">
        <v>214</v>
      </c>
      <c r="AU926" s="174" t="s">
        <v>82</v>
      </c>
      <c r="AV926" s="14" t="s">
        <v>208</v>
      </c>
      <c r="AW926" s="14" t="s">
        <v>30</v>
      </c>
      <c r="AX926" s="14" t="s">
        <v>80</v>
      </c>
      <c r="AY926" s="174" t="s">
        <v>201</v>
      </c>
    </row>
    <row r="927" spans="2:65" s="1" customFormat="1" ht="16.5" customHeight="1" x14ac:dyDescent="0.2">
      <c r="B927" s="152"/>
      <c r="C927" s="249" t="s">
        <v>679</v>
      </c>
      <c r="D927" s="249" t="s">
        <v>203</v>
      </c>
      <c r="E927" s="250" t="s">
        <v>977</v>
      </c>
      <c r="F927" s="251" t="s">
        <v>978</v>
      </c>
      <c r="G927" s="252" t="s">
        <v>536</v>
      </c>
      <c r="H927" s="253">
        <v>1</v>
      </c>
      <c r="I927" s="154"/>
      <c r="J927" s="155">
        <f>ROUND(I927*H927,2)</f>
        <v>0</v>
      </c>
      <c r="K927" s="153" t="s">
        <v>207</v>
      </c>
      <c r="L927" s="32"/>
      <c r="M927" s="156" t="s">
        <v>1</v>
      </c>
      <c r="N927" s="157" t="s">
        <v>38</v>
      </c>
      <c r="P927" s="158">
        <f>O927*H927</f>
        <v>0</v>
      </c>
      <c r="Q927" s="158">
        <v>8.5999999999999998E-4</v>
      </c>
      <c r="R927" s="158">
        <f>Q927*H927</f>
        <v>8.5999999999999998E-4</v>
      </c>
      <c r="S927" s="158">
        <v>0</v>
      </c>
      <c r="T927" s="159">
        <f>S927*H927</f>
        <v>0</v>
      </c>
      <c r="AR927" s="160" t="s">
        <v>208</v>
      </c>
      <c r="AT927" s="160" t="s">
        <v>203</v>
      </c>
      <c r="AU927" s="160" t="s">
        <v>82</v>
      </c>
      <c r="AY927" s="17" t="s">
        <v>201</v>
      </c>
      <c r="BE927" s="161">
        <f>IF(N927="základní",J927,0)</f>
        <v>0</v>
      </c>
      <c r="BF927" s="161">
        <f>IF(N927="snížená",J927,0)</f>
        <v>0</v>
      </c>
      <c r="BG927" s="161">
        <f>IF(N927="zákl. přenesená",J927,0)</f>
        <v>0</v>
      </c>
      <c r="BH927" s="161">
        <f>IF(N927="sníž. přenesená",J927,0)</f>
        <v>0</v>
      </c>
      <c r="BI927" s="161">
        <f>IF(N927="nulová",J927,0)</f>
        <v>0</v>
      </c>
      <c r="BJ927" s="17" t="s">
        <v>80</v>
      </c>
      <c r="BK927" s="161">
        <f>ROUND(I927*H927,2)</f>
        <v>0</v>
      </c>
      <c r="BL927" s="17" t="s">
        <v>208</v>
      </c>
      <c r="BM927" s="160" t="s">
        <v>2125</v>
      </c>
    </row>
    <row r="928" spans="2:65" s="1" customFormat="1" ht="29.25" x14ac:dyDescent="0.2">
      <c r="B928" s="32"/>
      <c r="C928" s="254"/>
      <c r="D928" s="255" t="s">
        <v>210</v>
      </c>
      <c r="E928" s="254"/>
      <c r="F928" s="256" t="s">
        <v>980</v>
      </c>
      <c r="G928" s="254"/>
      <c r="H928" s="254"/>
      <c r="I928" s="96"/>
      <c r="L928" s="32"/>
      <c r="M928" s="162"/>
      <c r="T928" s="56"/>
      <c r="AT928" s="17" t="s">
        <v>210</v>
      </c>
      <c r="AU928" s="17" t="s">
        <v>82</v>
      </c>
    </row>
    <row r="929" spans="2:65" s="1" customFormat="1" ht="146.25" x14ac:dyDescent="0.2">
      <c r="B929" s="32"/>
      <c r="C929" s="254"/>
      <c r="D929" s="255" t="s">
        <v>212</v>
      </c>
      <c r="E929" s="254"/>
      <c r="F929" s="257" t="s">
        <v>641</v>
      </c>
      <c r="G929" s="254"/>
      <c r="H929" s="254"/>
      <c r="I929" s="96"/>
      <c r="L929" s="32"/>
      <c r="M929" s="162"/>
      <c r="T929" s="56"/>
      <c r="AT929" s="17" t="s">
        <v>212</v>
      </c>
      <c r="AU929" s="17" t="s">
        <v>82</v>
      </c>
    </row>
    <row r="930" spans="2:65" s="12" customFormat="1" x14ac:dyDescent="0.2">
      <c r="B930" s="163"/>
      <c r="C930" s="258"/>
      <c r="D930" s="255" t="s">
        <v>214</v>
      </c>
      <c r="E930" s="259" t="s">
        <v>1</v>
      </c>
      <c r="F930" s="260" t="s">
        <v>215</v>
      </c>
      <c r="G930" s="258"/>
      <c r="H930" s="259" t="s">
        <v>1</v>
      </c>
      <c r="I930" s="165"/>
      <c r="L930" s="163"/>
      <c r="M930" s="166"/>
      <c r="T930" s="167"/>
      <c r="AT930" s="164" t="s">
        <v>214</v>
      </c>
      <c r="AU930" s="164" t="s">
        <v>82</v>
      </c>
      <c r="AV930" s="12" t="s">
        <v>80</v>
      </c>
      <c r="AW930" s="12" t="s">
        <v>30</v>
      </c>
      <c r="AX930" s="12" t="s">
        <v>73</v>
      </c>
      <c r="AY930" s="164" t="s">
        <v>201</v>
      </c>
    </row>
    <row r="931" spans="2:65" s="12" customFormat="1" x14ac:dyDescent="0.2">
      <c r="B931" s="163"/>
      <c r="C931" s="258"/>
      <c r="D931" s="255" t="s">
        <v>214</v>
      </c>
      <c r="E931" s="259" t="s">
        <v>1</v>
      </c>
      <c r="F931" s="260" t="s">
        <v>216</v>
      </c>
      <c r="G931" s="258"/>
      <c r="H931" s="259" t="s">
        <v>1</v>
      </c>
      <c r="I931" s="165"/>
      <c r="L931" s="163"/>
      <c r="M931" s="166"/>
      <c r="T931" s="167"/>
      <c r="AT931" s="164" t="s">
        <v>214</v>
      </c>
      <c r="AU931" s="164" t="s">
        <v>82</v>
      </c>
      <c r="AV931" s="12" t="s">
        <v>80</v>
      </c>
      <c r="AW931" s="12" t="s">
        <v>30</v>
      </c>
      <c r="AX931" s="12" t="s">
        <v>73</v>
      </c>
      <c r="AY931" s="164" t="s">
        <v>201</v>
      </c>
    </row>
    <row r="932" spans="2:65" s="12" customFormat="1" x14ac:dyDescent="0.2">
      <c r="B932" s="163"/>
      <c r="C932" s="258"/>
      <c r="D932" s="255" t="s">
        <v>214</v>
      </c>
      <c r="E932" s="259" t="s">
        <v>1</v>
      </c>
      <c r="F932" s="260" t="s">
        <v>2021</v>
      </c>
      <c r="G932" s="258"/>
      <c r="H932" s="259" t="s">
        <v>1</v>
      </c>
      <c r="I932" s="165"/>
      <c r="L932" s="163"/>
      <c r="M932" s="166"/>
      <c r="T932" s="167"/>
      <c r="AT932" s="164" t="s">
        <v>214</v>
      </c>
      <c r="AU932" s="164" t="s">
        <v>82</v>
      </c>
      <c r="AV932" s="12" t="s">
        <v>80</v>
      </c>
      <c r="AW932" s="12" t="s">
        <v>30</v>
      </c>
      <c r="AX932" s="12" t="s">
        <v>73</v>
      </c>
      <c r="AY932" s="164" t="s">
        <v>201</v>
      </c>
    </row>
    <row r="933" spans="2:65" s="12" customFormat="1" x14ac:dyDescent="0.2">
      <c r="B933" s="163"/>
      <c r="C933" s="258"/>
      <c r="D933" s="255" t="s">
        <v>214</v>
      </c>
      <c r="E933" s="259" t="s">
        <v>1</v>
      </c>
      <c r="F933" s="260" t="s">
        <v>981</v>
      </c>
      <c r="G933" s="258"/>
      <c r="H933" s="259" t="s">
        <v>1</v>
      </c>
      <c r="I933" s="165"/>
      <c r="L933" s="163"/>
      <c r="M933" s="166"/>
      <c r="T933" s="167"/>
      <c r="AT933" s="164" t="s">
        <v>214</v>
      </c>
      <c r="AU933" s="164" t="s">
        <v>82</v>
      </c>
      <c r="AV933" s="12" t="s">
        <v>80</v>
      </c>
      <c r="AW933" s="12" t="s">
        <v>30</v>
      </c>
      <c r="AX933" s="12" t="s">
        <v>73</v>
      </c>
      <c r="AY933" s="164" t="s">
        <v>201</v>
      </c>
    </row>
    <row r="934" spans="2:65" s="13" customFormat="1" x14ac:dyDescent="0.2">
      <c r="B934" s="168"/>
      <c r="C934" s="261"/>
      <c r="D934" s="255" t="s">
        <v>214</v>
      </c>
      <c r="E934" s="262" t="s">
        <v>1</v>
      </c>
      <c r="F934" s="263" t="s">
        <v>80</v>
      </c>
      <c r="G934" s="261"/>
      <c r="H934" s="264">
        <v>1</v>
      </c>
      <c r="I934" s="170"/>
      <c r="L934" s="168"/>
      <c r="M934" s="171"/>
      <c r="T934" s="172"/>
      <c r="AT934" s="169" t="s">
        <v>214</v>
      </c>
      <c r="AU934" s="169" t="s">
        <v>82</v>
      </c>
      <c r="AV934" s="13" t="s">
        <v>82</v>
      </c>
      <c r="AW934" s="13" t="s">
        <v>30</v>
      </c>
      <c r="AX934" s="13" t="s">
        <v>73</v>
      </c>
      <c r="AY934" s="169" t="s">
        <v>201</v>
      </c>
    </row>
    <row r="935" spans="2:65" s="14" customFormat="1" x14ac:dyDescent="0.2">
      <c r="B935" s="173"/>
      <c r="C935" s="265"/>
      <c r="D935" s="255" t="s">
        <v>214</v>
      </c>
      <c r="E935" s="266" t="s">
        <v>1</v>
      </c>
      <c r="F935" s="267" t="s">
        <v>221</v>
      </c>
      <c r="G935" s="265"/>
      <c r="H935" s="268">
        <v>1</v>
      </c>
      <c r="I935" s="175"/>
      <c r="L935" s="173"/>
      <c r="M935" s="176"/>
      <c r="T935" s="177"/>
      <c r="AT935" s="174" t="s">
        <v>214</v>
      </c>
      <c r="AU935" s="174" t="s">
        <v>82</v>
      </c>
      <c r="AV935" s="14" t="s">
        <v>208</v>
      </c>
      <c r="AW935" s="14" t="s">
        <v>30</v>
      </c>
      <c r="AX935" s="14" t="s">
        <v>80</v>
      </c>
      <c r="AY935" s="174" t="s">
        <v>201</v>
      </c>
    </row>
    <row r="936" spans="2:65" s="1" customFormat="1" ht="24" customHeight="1" x14ac:dyDescent="0.2">
      <c r="B936" s="152"/>
      <c r="C936" s="271" t="s">
        <v>684</v>
      </c>
      <c r="D936" s="271" t="s">
        <v>401</v>
      </c>
      <c r="E936" s="272" t="s">
        <v>983</v>
      </c>
      <c r="F936" s="273" t="s">
        <v>984</v>
      </c>
      <c r="G936" s="274" t="s">
        <v>536</v>
      </c>
      <c r="H936" s="275">
        <v>1</v>
      </c>
      <c r="I936" s="179"/>
      <c r="J936" s="180">
        <f>ROUND(I936*H936,2)</f>
        <v>0</v>
      </c>
      <c r="K936" s="178" t="s">
        <v>207</v>
      </c>
      <c r="L936" s="181"/>
      <c r="M936" s="182" t="s">
        <v>1</v>
      </c>
      <c r="N936" s="183" t="s">
        <v>38</v>
      </c>
      <c r="P936" s="158">
        <f>O936*H936</f>
        <v>0</v>
      </c>
      <c r="Q936" s="158">
        <v>1.7999999999999999E-2</v>
      </c>
      <c r="R936" s="158">
        <f>Q936*H936</f>
        <v>1.7999999999999999E-2</v>
      </c>
      <c r="S936" s="158">
        <v>0</v>
      </c>
      <c r="T936" s="159">
        <f>S936*H936</f>
        <v>0</v>
      </c>
      <c r="AR936" s="160" t="s">
        <v>266</v>
      </c>
      <c r="AT936" s="160" t="s">
        <v>401</v>
      </c>
      <c r="AU936" s="160" t="s">
        <v>82</v>
      </c>
      <c r="AY936" s="17" t="s">
        <v>201</v>
      </c>
      <c r="BE936" s="161">
        <f>IF(N936="základní",J936,0)</f>
        <v>0</v>
      </c>
      <c r="BF936" s="161">
        <f>IF(N936="snížená",J936,0)</f>
        <v>0</v>
      </c>
      <c r="BG936" s="161">
        <f>IF(N936="zákl. přenesená",J936,0)</f>
        <v>0</v>
      </c>
      <c r="BH936" s="161">
        <f>IF(N936="sníž. přenesená",J936,0)</f>
        <v>0</v>
      </c>
      <c r="BI936" s="161">
        <f>IF(N936="nulová",J936,0)</f>
        <v>0</v>
      </c>
      <c r="BJ936" s="17" t="s">
        <v>80</v>
      </c>
      <c r="BK936" s="161">
        <f>ROUND(I936*H936,2)</f>
        <v>0</v>
      </c>
      <c r="BL936" s="17" t="s">
        <v>208</v>
      </c>
      <c r="BM936" s="160" t="s">
        <v>2126</v>
      </c>
    </row>
    <row r="937" spans="2:65" s="1" customFormat="1" ht="19.5" x14ac:dyDescent="0.2">
      <c r="B937" s="32"/>
      <c r="C937" s="254"/>
      <c r="D937" s="255" t="s">
        <v>210</v>
      </c>
      <c r="E937" s="254"/>
      <c r="F937" s="256" t="s">
        <v>984</v>
      </c>
      <c r="G937" s="254"/>
      <c r="H937" s="254"/>
      <c r="I937" s="96"/>
      <c r="L937" s="32"/>
      <c r="M937" s="162"/>
      <c r="T937" s="56"/>
      <c r="AT937" s="17" t="s">
        <v>210</v>
      </c>
      <c r="AU937" s="17" t="s">
        <v>82</v>
      </c>
    </row>
    <row r="938" spans="2:65" s="12" customFormat="1" x14ac:dyDescent="0.2">
      <c r="B938" s="163"/>
      <c r="C938" s="258"/>
      <c r="D938" s="255" t="s">
        <v>214</v>
      </c>
      <c r="E938" s="259" t="s">
        <v>1</v>
      </c>
      <c r="F938" s="260" t="s">
        <v>215</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216</v>
      </c>
      <c r="G939" s="258"/>
      <c r="H939" s="259" t="s">
        <v>1</v>
      </c>
      <c r="I939" s="165"/>
      <c r="L939" s="163"/>
      <c r="M939" s="166"/>
      <c r="T939" s="167"/>
      <c r="AT939" s="164" t="s">
        <v>214</v>
      </c>
      <c r="AU939" s="164" t="s">
        <v>82</v>
      </c>
      <c r="AV939" s="12" t="s">
        <v>80</v>
      </c>
      <c r="AW939" s="12" t="s">
        <v>30</v>
      </c>
      <c r="AX939" s="12" t="s">
        <v>73</v>
      </c>
      <c r="AY939" s="164" t="s">
        <v>201</v>
      </c>
    </row>
    <row r="940" spans="2:65" s="12" customFormat="1" ht="22.5" x14ac:dyDescent="0.2">
      <c r="B940" s="163"/>
      <c r="C940" s="258"/>
      <c r="D940" s="255" t="s">
        <v>214</v>
      </c>
      <c r="E940" s="259" t="s">
        <v>1</v>
      </c>
      <c r="F940" s="260" t="s">
        <v>406</v>
      </c>
      <c r="G940" s="258"/>
      <c r="H940" s="259" t="s">
        <v>1</v>
      </c>
      <c r="I940" s="165"/>
      <c r="L940" s="163"/>
      <c r="M940" s="166"/>
      <c r="T940" s="167"/>
      <c r="AT940" s="164" t="s">
        <v>214</v>
      </c>
      <c r="AU940" s="164" t="s">
        <v>82</v>
      </c>
      <c r="AV940" s="12" t="s">
        <v>80</v>
      </c>
      <c r="AW940" s="12" t="s">
        <v>30</v>
      </c>
      <c r="AX940" s="12" t="s">
        <v>73</v>
      </c>
      <c r="AY940" s="164" t="s">
        <v>201</v>
      </c>
    </row>
    <row r="941" spans="2:65" s="12" customFormat="1" x14ac:dyDescent="0.2">
      <c r="B941" s="163"/>
      <c r="C941" s="258"/>
      <c r="D941" s="255" t="s">
        <v>214</v>
      </c>
      <c r="E941" s="259" t="s">
        <v>1</v>
      </c>
      <c r="F941" s="260" t="s">
        <v>2021</v>
      </c>
      <c r="G941" s="258"/>
      <c r="H941" s="259" t="s">
        <v>1</v>
      </c>
      <c r="I941" s="165"/>
      <c r="L941" s="163"/>
      <c r="M941" s="166"/>
      <c r="T941" s="167"/>
      <c r="AT941" s="164" t="s">
        <v>214</v>
      </c>
      <c r="AU941" s="164" t="s">
        <v>82</v>
      </c>
      <c r="AV941" s="12" t="s">
        <v>80</v>
      </c>
      <c r="AW941" s="12" t="s">
        <v>30</v>
      </c>
      <c r="AX941" s="12" t="s">
        <v>73</v>
      </c>
      <c r="AY941" s="164" t="s">
        <v>201</v>
      </c>
    </row>
    <row r="942" spans="2:65" s="12" customFormat="1" x14ac:dyDescent="0.2">
      <c r="B942" s="163"/>
      <c r="C942" s="258"/>
      <c r="D942" s="255" t="s">
        <v>214</v>
      </c>
      <c r="E942" s="259" t="s">
        <v>1</v>
      </c>
      <c r="F942" s="260" t="s">
        <v>981</v>
      </c>
      <c r="G942" s="258"/>
      <c r="H942" s="259" t="s">
        <v>1</v>
      </c>
      <c r="I942" s="165"/>
      <c r="L942" s="163"/>
      <c r="M942" s="166"/>
      <c r="T942" s="167"/>
      <c r="AT942" s="164" t="s">
        <v>214</v>
      </c>
      <c r="AU942" s="164" t="s">
        <v>82</v>
      </c>
      <c r="AV942" s="12" t="s">
        <v>80</v>
      </c>
      <c r="AW942" s="12" t="s">
        <v>30</v>
      </c>
      <c r="AX942" s="12" t="s">
        <v>73</v>
      </c>
      <c r="AY942" s="164" t="s">
        <v>201</v>
      </c>
    </row>
    <row r="943" spans="2:65" s="13" customFormat="1" x14ac:dyDescent="0.2">
      <c r="B943" s="168"/>
      <c r="C943" s="261"/>
      <c r="D943" s="255" t="s">
        <v>214</v>
      </c>
      <c r="E943" s="262" t="s">
        <v>1</v>
      </c>
      <c r="F943" s="263" t="s">
        <v>80</v>
      </c>
      <c r="G943" s="261"/>
      <c r="H943" s="264">
        <v>1</v>
      </c>
      <c r="I943" s="170"/>
      <c r="L943" s="168"/>
      <c r="M943" s="171"/>
      <c r="T943" s="172"/>
      <c r="AT943" s="169" t="s">
        <v>214</v>
      </c>
      <c r="AU943" s="169" t="s">
        <v>82</v>
      </c>
      <c r="AV943" s="13" t="s">
        <v>82</v>
      </c>
      <c r="AW943" s="13" t="s">
        <v>30</v>
      </c>
      <c r="AX943" s="13" t="s">
        <v>73</v>
      </c>
      <c r="AY943" s="169" t="s">
        <v>201</v>
      </c>
    </row>
    <row r="944" spans="2:65" s="14" customFormat="1" x14ac:dyDescent="0.2">
      <c r="B944" s="173"/>
      <c r="C944" s="265"/>
      <c r="D944" s="255" t="s">
        <v>214</v>
      </c>
      <c r="E944" s="266" t="s">
        <v>1</v>
      </c>
      <c r="F944" s="267" t="s">
        <v>221</v>
      </c>
      <c r="G944" s="265"/>
      <c r="H944" s="268">
        <v>1</v>
      </c>
      <c r="I944" s="175"/>
      <c r="L944" s="173"/>
      <c r="M944" s="176"/>
      <c r="T944" s="177"/>
      <c r="AT944" s="174" t="s">
        <v>214</v>
      </c>
      <c r="AU944" s="174" t="s">
        <v>82</v>
      </c>
      <c r="AV944" s="14" t="s">
        <v>208</v>
      </c>
      <c r="AW944" s="14" t="s">
        <v>30</v>
      </c>
      <c r="AX944" s="14" t="s">
        <v>80</v>
      </c>
      <c r="AY944" s="174" t="s">
        <v>201</v>
      </c>
    </row>
    <row r="945" spans="2:65" s="1" customFormat="1" ht="24" customHeight="1" x14ac:dyDescent="0.2">
      <c r="B945" s="152"/>
      <c r="C945" s="271" t="s">
        <v>689</v>
      </c>
      <c r="D945" s="271" t="s">
        <v>401</v>
      </c>
      <c r="E945" s="272" t="s">
        <v>986</v>
      </c>
      <c r="F945" s="273" t="s">
        <v>987</v>
      </c>
      <c r="G945" s="274" t="s">
        <v>536</v>
      </c>
      <c r="H945" s="275">
        <v>1</v>
      </c>
      <c r="I945" s="179"/>
      <c r="J945" s="180">
        <f>ROUND(I945*H945,2)</f>
        <v>0</v>
      </c>
      <c r="K945" s="178" t="s">
        <v>207</v>
      </c>
      <c r="L945" s="181"/>
      <c r="M945" s="182" t="s">
        <v>1</v>
      </c>
      <c r="N945" s="183" t="s">
        <v>38</v>
      </c>
      <c r="P945" s="158">
        <f>O945*H945</f>
        <v>0</v>
      </c>
      <c r="Q945" s="158">
        <v>3.5000000000000001E-3</v>
      </c>
      <c r="R945" s="158">
        <f>Q945*H945</f>
        <v>3.5000000000000001E-3</v>
      </c>
      <c r="S945" s="158">
        <v>0</v>
      </c>
      <c r="T945" s="159">
        <f>S945*H945</f>
        <v>0</v>
      </c>
      <c r="AR945" s="160" t="s">
        <v>266</v>
      </c>
      <c r="AT945" s="160" t="s">
        <v>401</v>
      </c>
      <c r="AU945" s="160" t="s">
        <v>82</v>
      </c>
      <c r="AY945" s="17" t="s">
        <v>201</v>
      </c>
      <c r="BE945" s="161">
        <f>IF(N945="základní",J945,0)</f>
        <v>0</v>
      </c>
      <c r="BF945" s="161">
        <f>IF(N945="snížená",J945,0)</f>
        <v>0</v>
      </c>
      <c r="BG945" s="161">
        <f>IF(N945="zákl. přenesená",J945,0)</f>
        <v>0</v>
      </c>
      <c r="BH945" s="161">
        <f>IF(N945="sníž. přenesená",J945,0)</f>
        <v>0</v>
      </c>
      <c r="BI945" s="161">
        <f>IF(N945="nulová",J945,0)</f>
        <v>0</v>
      </c>
      <c r="BJ945" s="17" t="s">
        <v>80</v>
      </c>
      <c r="BK945" s="161">
        <f>ROUND(I945*H945,2)</f>
        <v>0</v>
      </c>
      <c r="BL945" s="17" t="s">
        <v>208</v>
      </c>
      <c r="BM945" s="160" t="s">
        <v>2127</v>
      </c>
    </row>
    <row r="946" spans="2:65" s="1" customFormat="1" x14ac:dyDescent="0.2">
      <c r="B946" s="32"/>
      <c r="C946" s="254"/>
      <c r="D946" s="255" t="s">
        <v>210</v>
      </c>
      <c r="E946" s="254"/>
      <c r="F946" s="256" t="s">
        <v>987</v>
      </c>
      <c r="G946" s="254"/>
      <c r="H946" s="254"/>
      <c r="I946" s="96"/>
      <c r="L946" s="32"/>
      <c r="M946" s="162"/>
      <c r="T946" s="56"/>
      <c r="AT946" s="17" t="s">
        <v>210</v>
      </c>
      <c r="AU946" s="17" t="s">
        <v>82</v>
      </c>
    </row>
    <row r="947" spans="2:65" s="12" customFormat="1" x14ac:dyDescent="0.2">
      <c r="B947" s="163"/>
      <c r="C947" s="258"/>
      <c r="D947" s="255" t="s">
        <v>214</v>
      </c>
      <c r="E947" s="259" t="s">
        <v>1</v>
      </c>
      <c r="F947" s="260" t="s">
        <v>215</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216</v>
      </c>
      <c r="G948" s="258"/>
      <c r="H948" s="259" t="s">
        <v>1</v>
      </c>
      <c r="I948" s="165"/>
      <c r="L948" s="163"/>
      <c r="M948" s="166"/>
      <c r="T948" s="167"/>
      <c r="AT948" s="164" t="s">
        <v>214</v>
      </c>
      <c r="AU948" s="164" t="s">
        <v>82</v>
      </c>
      <c r="AV948" s="12" t="s">
        <v>80</v>
      </c>
      <c r="AW948" s="12" t="s">
        <v>30</v>
      </c>
      <c r="AX948" s="12" t="s">
        <v>73</v>
      </c>
      <c r="AY948" s="164" t="s">
        <v>201</v>
      </c>
    </row>
    <row r="949" spans="2:65" s="12" customFormat="1" ht="22.5" x14ac:dyDescent="0.2">
      <c r="B949" s="163"/>
      <c r="C949" s="258"/>
      <c r="D949" s="255" t="s">
        <v>214</v>
      </c>
      <c r="E949" s="259" t="s">
        <v>1</v>
      </c>
      <c r="F949" s="260" t="s">
        <v>406</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2021</v>
      </c>
      <c r="G950" s="258"/>
      <c r="H950" s="259" t="s">
        <v>1</v>
      </c>
      <c r="I950" s="165"/>
      <c r="L950" s="163"/>
      <c r="M950" s="166"/>
      <c r="T950" s="167"/>
      <c r="AT950" s="164" t="s">
        <v>214</v>
      </c>
      <c r="AU950" s="164" t="s">
        <v>82</v>
      </c>
      <c r="AV950" s="12" t="s">
        <v>80</v>
      </c>
      <c r="AW950" s="12" t="s">
        <v>30</v>
      </c>
      <c r="AX950" s="12" t="s">
        <v>73</v>
      </c>
      <c r="AY950" s="164" t="s">
        <v>201</v>
      </c>
    </row>
    <row r="951" spans="2:65" s="12" customFormat="1" ht="22.5" x14ac:dyDescent="0.2">
      <c r="B951" s="163"/>
      <c r="C951" s="258"/>
      <c r="D951" s="255" t="s">
        <v>214</v>
      </c>
      <c r="E951" s="259" t="s">
        <v>1</v>
      </c>
      <c r="F951" s="260" t="s">
        <v>989</v>
      </c>
      <c r="G951" s="258"/>
      <c r="H951" s="259" t="s">
        <v>1</v>
      </c>
      <c r="I951" s="165"/>
      <c r="L951" s="163"/>
      <c r="M951" s="166"/>
      <c r="T951" s="167"/>
      <c r="AT951" s="164" t="s">
        <v>214</v>
      </c>
      <c r="AU951" s="164" t="s">
        <v>82</v>
      </c>
      <c r="AV951" s="12" t="s">
        <v>80</v>
      </c>
      <c r="AW951" s="12" t="s">
        <v>30</v>
      </c>
      <c r="AX951" s="12" t="s">
        <v>73</v>
      </c>
      <c r="AY951" s="164" t="s">
        <v>201</v>
      </c>
    </row>
    <row r="952" spans="2:65" s="13" customFormat="1" x14ac:dyDescent="0.2">
      <c r="B952" s="168"/>
      <c r="C952" s="261"/>
      <c r="D952" s="255" t="s">
        <v>214</v>
      </c>
      <c r="E952" s="262" t="s">
        <v>1</v>
      </c>
      <c r="F952" s="263" t="s">
        <v>80</v>
      </c>
      <c r="G952" s="261"/>
      <c r="H952" s="264">
        <v>1</v>
      </c>
      <c r="I952" s="170"/>
      <c r="L952" s="168"/>
      <c r="M952" s="171"/>
      <c r="T952" s="172"/>
      <c r="AT952" s="169" t="s">
        <v>214</v>
      </c>
      <c r="AU952" s="169" t="s">
        <v>82</v>
      </c>
      <c r="AV952" s="13" t="s">
        <v>82</v>
      </c>
      <c r="AW952" s="13" t="s">
        <v>30</v>
      </c>
      <c r="AX952" s="13" t="s">
        <v>73</v>
      </c>
      <c r="AY952" s="169" t="s">
        <v>201</v>
      </c>
    </row>
    <row r="953" spans="2:65" s="14" customFormat="1" x14ac:dyDescent="0.2">
      <c r="B953" s="173"/>
      <c r="C953" s="265"/>
      <c r="D953" s="255" t="s">
        <v>214</v>
      </c>
      <c r="E953" s="266" t="s">
        <v>1</v>
      </c>
      <c r="F953" s="267" t="s">
        <v>221</v>
      </c>
      <c r="G953" s="265"/>
      <c r="H953" s="268">
        <v>1</v>
      </c>
      <c r="I953" s="175"/>
      <c r="L953" s="173"/>
      <c r="M953" s="176"/>
      <c r="T953" s="177"/>
      <c r="AT953" s="174" t="s">
        <v>214</v>
      </c>
      <c r="AU953" s="174" t="s">
        <v>82</v>
      </c>
      <c r="AV953" s="14" t="s">
        <v>208</v>
      </c>
      <c r="AW953" s="14" t="s">
        <v>30</v>
      </c>
      <c r="AX953" s="14" t="s">
        <v>80</v>
      </c>
      <c r="AY953" s="174" t="s">
        <v>201</v>
      </c>
    </row>
    <row r="954" spans="2:65" s="1" customFormat="1" ht="16.5" customHeight="1" x14ac:dyDescent="0.2">
      <c r="B954" s="152"/>
      <c r="C954" s="271" t="s">
        <v>694</v>
      </c>
      <c r="D954" s="271" t="s">
        <v>401</v>
      </c>
      <c r="E954" s="272" t="s">
        <v>653</v>
      </c>
      <c r="F954" s="273" t="s">
        <v>654</v>
      </c>
      <c r="G954" s="274" t="s">
        <v>536</v>
      </c>
      <c r="H954" s="275">
        <v>1</v>
      </c>
      <c r="I954" s="179"/>
      <c r="J954" s="180">
        <f>ROUND(I954*H954,2)</f>
        <v>0</v>
      </c>
      <c r="K954" s="178" t="s">
        <v>446</v>
      </c>
      <c r="L954" s="181"/>
      <c r="M954" s="182" t="s">
        <v>1</v>
      </c>
      <c r="N954" s="183" t="s">
        <v>38</v>
      </c>
      <c r="P954" s="158">
        <f>O954*H954</f>
        <v>0</v>
      </c>
      <c r="Q954" s="158">
        <v>1.0000000000000001E-5</v>
      </c>
      <c r="R954" s="158">
        <f>Q954*H954</f>
        <v>1.0000000000000001E-5</v>
      </c>
      <c r="S954" s="158">
        <v>0</v>
      </c>
      <c r="T954" s="159">
        <f>S954*H954</f>
        <v>0</v>
      </c>
      <c r="AR954" s="160" t="s">
        <v>266</v>
      </c>
      <c r="AT954" s="160" t="s">
        <v>401</v>
      </c>
      <c r="AU954" s="160" t="s">
        <v>82</v>
      </c>
      <c r="AY954" s="17" t="s">
        <v>201</v>
      </c>
      <c r="BE954" s="161">
        <f>IF(N954="základní",J954,0)</f>
        <v>0</v>
      </c>
      <c r="BF954" s="161">
        <f>IF(N954="snížená",J954,0)</f>
        <v>0</v>
      </c>
      <c r="BG954" s="161">
        <f>IF(N954="zákl. přenesená",J954,0)</f>
        <v>0</v>
      </c>
      <c r="BH954" s="161">
        <f>IF(N954="sníž. přenesená",J954,0)</f>
        <v>0</v>
      </c>
      <c r="BI954" s="161">
        <f>IF(N954="nulová",J954,0)</f>
        <v>0</v>
      </c>
      <c r="BJ954" s="17" t="s">
        <v>80</v>
      </c>
      <c r="BK954" s="161">
        <f>ROUND(I954*H954,2)</f>
        <v>0</v>
      </c>
      <c r="BL954" s="17" t="s">
        <v>208</v>
      </c>
      <c r="BM954" s="160" t="s">
        <v>2128</v>
      </c>
    </row>
    <row r="955" spans="2:65" s="1" customFormat="1" x14ac:dyDescent="0.2">
      <c r="B955" s="32"/>
      <c r="C955" s="254"/>
      <c r="D955" s="255" t="s">
        <v>210</v>
      </c>
      <c r="E955" s="254"/>
      <c r="F955" s="256" t="s">
        <v>654</v>
      </c>
      <c r="G955" s="254"/>
      <c r="H955" s="254"/>
      <c r="I955" s="96"/>
      <c r="L955" s="32"/>
      <c r="M955" s="162"/>
      <c r="T955" s="56"/>
      <c r="AT955" s="17" t="s">
        <v>210</v>
      </c>
      <c r="AU955" s="17" t="s">
        <v>82</v>
      </c>
    </row>
    <row r="956" spans="2:65" s="12" customFormat="1" x14ac:dyDescent="0.2">
      <c r="B956" s="163"/>
      <c r="C956" s="258"/>
      <c r="D956" s="255" t="s">
        <v>214</v>
      </c>
      <c r="E956" s="259" t="s">
        <v>1</v>
      </c>
      <c r="F956" s="260" t="s">
        <v>215</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216</v>
      </c>
      <c r="G957" s="258"/>
      <c r="H957" s="259" t="s">
        <v>1</v>
      </c>
      <c r="I957" s="165"/>
      <c r="L957" s="163"/>
      <c r="M957" s="166"/>
      <c r="T957" s="167"/>
      <c r="AT957" s="164" t="s">
        <v>214</v>
      </c>
      <c r="AU957" s="164" t="s">
        <v>82</v>
      </c>
      <c r="AV957" s="12" t="s">
        <v>80</v>
      </c>
      <c r="AW957" s="12" t="s">
        <v>30</v>
      </c>
      <c r="AX957" s="12" t="s">
        <v>73</v>
      </c>
      <c r="AY957" s="164" t="s">
        <v>201</v>
      </c>
    </row>
    <row r="958" spans="2:65" s="12" customFormat="1" ht="22.5" x14ac:dyDescent="0.2">
      <c r="B958" s="163"/>
      <c r="C958" s="258"/>
      <c r="D958" s="255" t="s">
        <v>214</v>
      </c>
      <c r="E958" s="259" t="s">
        <v>1</v>
      </c>
      <c r="F958" s="260" t="s">
        <v>406</v>
      </c>
      <c r="G958" s="258"/>
      <c r="H958" s="259" t="s">
        <v>1</v>
      </c>
      <c r="I958" s="165"/>
      <c r="L958" s="163"/>
      <c r="M958" s="166"/>
      <c r="T958" s="167"/>
      <c r="AT958" s="164" t="s">
        <v>214</v>
      </c>
      <c r="AU958" s="164" t="s">
        <v>82</v>
      </c>
      <c r="AV958" s="12" t="s">
        <v>80</v>
      </c>
      <c r="AW958" s="12" t="s">
        <v>30</v>
      </c>
      <c r="AX958" s="12" t="s">
        <v>73</v>
      </c>
      <c r="AY958" s="164" t="s">
        <v>201</v>
      </c>
    </row>
    <row r="959" spans="2:65" s="12" customFormat="1" x14ac:dyDescent="0.2">
      <c r="B959" s="163"/>
      <c r="C959" s="258"/>
      <c r="D959" s="255" t="s">
        <v>214</v>
      </c>
      <c r="E959" s="259" t="s">
        <v>1</v>
      </c>
      <c r="F959" s="260" t="s">
        <v>2021</v>
      </c>
      <c r="G959" s="258"/>
      <c r="H959" s="259" t="s">
        <v>1</v>
      </c>
      <c r="I959" s="165"/>
      <c r="L959" s="163"/>
      <c r="M959" s="166"/>
      <c r="T959" s="167"/>
      <c r="AT959" s="164" t="s">
        <v>214</v>
      </c>
      <c r="AU959" s="164" t="s">
        <v>82</v>
      </c>
      <c r="AV959" s="12" t="s">
        <v>80</v>
      </c>
      <c r="AW959" s="12" t="s">
        <v>30</v>
      </c>
      <c r="AX959" s="12" t="s">
        <v>73</v>
      </c>
      <c r="AY959" s="164" t="s">
        <v>201</v>
      </c>
    </row>
    <row r="960" spans="2:65" s="12" customFormat="1" x14ac:dyDescent="0.2">
      <c r="B960" s="163"/>
      <c r="C960" s="258"/>
      <c r="D960" s="255" t="s">
        <v>214</v>
      </c>
      <c r="E960" s="259" t="s">
        <v>1</v>
      </c>
      <c r="F960" s="260" t="s">
        <v>981</v>
      </c>
      <c r="G960" s="258"/>
      <c r="H960" s="259" t="s">
        <v>1</v>
      </c>
      <c r="I960" s="165"/>
      <c r="L960" s="163"/>
      <c r="M960" s="166"/>
      <c r="T960" s="167"/>
      <c r="AT960" s="164" t="s">
        <v>214</v>
      </c>
      <c r="AU960" s="164" t="s">
        <v>82</v>
      </c>
      <c r="AV960" s="12" t="s">
        <v>80</v>
      </c>
      <c r="AW960" s="12" t="s">
        <v>30</v>
      </c>
      <c r="AX960" s="12" t="s">
        <v>73</v>
      </c>
      <c r="AY960" s="164" t="s">
        <v>201</v>
      </c>
    </row>
    <row r="961" spans="2:65" s="13" customFormat="1" x14ac:dyDescent="0.2">
      <c r="B961" s="168"/>
      <c r="C961" s="261"/>
      <c r="D961" s="255" t="s">
        <v>214</v>
      </c>
      <c r="E961" s="262" t="s">
        <v>1</v>
      </c>
      <c r="F961" s="263" t="s">
        <v>80</v>
      </c>
      <c r="G961" s="261"/>
      <c r="H961" s="264">
        <v>1</v>
      </c>
      <c r="I961" s="170"/>
      <c r="L961" s="168"/>
      <c r="M961" s="171"/>
      <c r="T961" s="172"/>
      <c r="AT961" s="169" t="s">
        <v>214</v>
      </c>
      <c r="AU961" s="169" t="s">
        <v>82</v>
      </c>
      <c r="AV961" s="13" t="s">
        <v>82</v>
      </c>
      <c r="AW961" s="13" t="s">
        <v>30</v>
      </c>
      <c r="AX961" s="13" t="s">
        <v>73</v>
      </c>
      <c r="AY961" s="169" t="s">
        <v>201</v>
      </c>
    </row>
    <row r="962" spans="2:65" s="14" customFormat="1" x14ac:dyDescent="0.2">
      <c r="B962" s="173"/>
      <c r="C962" s="265"/>
      <c r="D962" s="255" t="s">
        <v>214</v>
      </c>
      <c r="E962" s="266" t="s">
        <v>1</v>
      </c>
      <c r="F962" s="267" t="s">
        <v>221</v>
      </c>
      <c r="G962" s="265"/>
      <c r="H962" s="268">
        <v>1</v>
      </c>
      <c r="I962" s="175"/>
      <c r="L962" s="173"/>
      <c r="M962" s="176"/>
      <c r="T962" s="177"/>
      <c r="AT962" s="174" t="s">
        <v>214</v>
      </c>
      <c r="AU962" s="174" t="s">
        <v>82</v>
      </c>
      <c r="AV962" s="14" t="s">
        <v>208</v>
      </c>
      <c r="AW962" s="14" t="s">
        <v>30</v>
      </c>
      <c r="AX962" s="14" t="s">
        <v>80</v>
      </c>
      <c r="AY962" s="174" t="s">
        <v>201</v>
      </c>
    </row>
    <row r="963" spans="2:65" s="1" customFormat="1" ht="16.5" customHeight="1" x14ac:dyDescent="0.2">
      <c r="B963" s="152"/>
      <c r="C963" s="249" t="s">
        <v>701</v>
      </c>
      <c r="D963" s="249" t="s">
        <v>203</v>
      </c>
      <c r="E963" s="250" t="s">
        <v>992</v>
      </c>
      <c r="F963" s="251" t="s">
        <v>993</v>
      </c>
      <c r="G963" s="252" t="s">
        <v>536</v>
      </c>
      <c r="H963" s="253">
        <v>1</v>
      </c>
      <c r="I963" s="154"/>
      <c r="J963" s="155">
        <f>ROUND(I963*H963,2)</f>
        <v>0</v>
      </c>
      <c r="K963" s="153" t="s">
        <v>207</v>
      </c>
      <c r="L963" s="32"/>
      <c r="M963" s="156" t="s">
        <v>1</v>
      </c>
      <c r="N963" s="157" t="s">
        <v>38</v>
      </c>
      <c r="P963" s="158">
        <f>O963*H963</f>
        <v>0</v>
      </c>
      <c r="Q963" s="158">
        <v>3.4000000000000002E-4</v>
      </c>
      <c r="R963" s="158">
        <f>Q963*H963</f>
        <v>3.4000000000000002E-4</v>
      </c>
      <c r="S963" s="158">
        <v>0</v>
      </c>
      <c r="T963" s="159">
        <f>S963*H963</f>
        <v>0</v>
      </c>
      <c r="AR963" s="160" t="s">
        <v>208</v>
      </c>
      <c r="AT963" s="160" t="s">
        <v>203</v>
      </c>
      <c r="AU963" s="160" t="s">
        <v>82</v>
      </c>
      <c r="AY963" s="17" t="s">
        <v>201</v>
      </c>
      <c r="BE963" s="161">
        <f>IF(N963="základní",J963,0)</f>
        <v>0</v>
      </c>
      <c r="BF963" s="161">
        <f>IF(N963="snížená",J963,0)</f>
        <v>0</v>
      </c>
      <c r="BG963" s="161">
        <f>IF(N963="zákl. přenesená",J963,0)</f>
        <v>0</v>
      </c>
      <c r="BH963" s="161">
        <f>IF(N963="sníž. přenesená",J963,0)</f>
        <v>0</v>
      </c>
      <c r="BI963" s="161">
        <f>IF(N963="nulová",J963,0)</f>
        <v>0</v>
      </c>
      <c r="BJ963" s="17" t="s">
        <v>80</v>
      </c>
      <c r="BK963" s="161">
        <f>ROUND(I963*H963,2)</f>
        <v>0</v>
      </c>
      <c r="BL963" s="17" t="s">
        <v>208</v>
      </c>
      <c r="BM963" s="160" t="s">
        <v>2129</v>
      </c>
    </row>
    <row r="964" spans="2:65" s="1" customFormat="1" ht="19.5" x14ac:dyDescent="0.2">
      <c r="B964" s="32"/>
      <c r="C964" s="254"/>
      <c r="D964" s="255" t="s">
        <v>210</v>
      </c>
      <c r="E964" s="254"/>
      <c r="F964" s="256" t="s">
        <v>995</v>
      </c>
      <c r="G964" s="254"/>
      <c r="H964" s="254"/>
      <c r="I964" s="96"/>
      <c r="L964" s="32"/>
      <c r="M964" s="162"/>
      <c r="T964" s="56"/>
      <c r="AT964" s="17" t="s">
        <v>210</v>
      </c>
      <c r="AU964" s="17" t="s">
        <v>82</v>
      </c>
    </row>
    <row r="965" spans="2:65" s="1" customFormat="1" ht="253.5" x14ac:dyDescent="0.2">
      <c r="B965" s="32"/>
      <c r="C965" s="254"/>
      <c r="D965" s="255" t="s">
        <v>212</v>
      </c>
      <c r="E965" s="254"/>
      <c r="F965" s="257" t="s">
        <v>603</v>
      </c>
      <c r="G965" s="254"/>
      <c r="H965" s="254"/>
      <c r="I965" s="96"/>
      <c r="L965" s="32"/>
      <c r="M965" s="162"/>
      <c r="T965" s="56"/>
      <c r="AT965" s="17" t="s">
        <v>212</v>
      </c>
      <c r="AU965" s="17" t="s">
        <v>82</v>
      </c>
    </row>
    <row r="966" spans="2:65" s="12" customFormat="1" x14ac:dyDescent="0.2">
      <c r="B966" s="163"/>
      <c r="C966" s="258"/>
      <c r="D966" s="255" t="s">
        <v>214</v>
      </c>
      <c r="E966" s="259" t="s">
        <v>1</v>
      </c>
      <c r="F966" s="260" t="s">
        <v>215</v>
      </c>
      <c r="G966" s="258"/>
      <c r="H966" s="259" t="s">
        <v>1</v>
      </c>
      <c r="I966" s="165"/>
      <c r="L966" s="163"/>
      <c r="M966" s="166"/>
      <c r="T966" s="167"/>
      <c r="AT966" s="164" t="s">
        <v>214</v>
      </c>
      <c r="AU966" s="164" t="s">
        <v>82</v>
      </c>
      <c r="AV966" s="12" t="s">
        <v>80</v>
      </c>
      <c r="AW966" s="12" t="s">
        <v>30</v>
      </c>
      <c r="AX966" s="12" t="s">
        <v>73</v>
      </c>
      <c r="AY966" s="164" t="s">
        <v>201</v>
      </c>
    </row>
    <row r="967" spans="2:65" s="12" customFormat="1" x14ac:dyDescent="0.2">
      <c r="B967" s="163"/>
      <c r="C967" s="258"/>
      <c r="D967" s="255" t="s">
        <v>214</v>
      </c>
      <c r="E967" s="259" t="s">
        <v>1</v>
      </c>
      <c r="F967" s="260" t="s">
        <v>216</v>
      </c>
      <c r="G967" s="258"/>
      <c r="H967" s="259" t="s">
        <v>1</v>
      </c>
      <c r="I967" s="165"/>
      <c r="L967" s="163"/>
      <c r="M967" s="166"/>
      <c r="T967" s="167"/>
      <c r="AT967" s="164" t="s">
        <v>214</v>
      </c>
      <c r="AU967" s="164" t="s">
        <v>82</v>
      </c>
      <c r="AV967" s="12" t="s">
        <v>80</v>
      </c>
      <c r="AW967" s="12" t="s">
        <v>30</v>
      </c>
      <c r="AX967" s="12" t="s">
        <v>73</v>
      </c>
      <c r="AY967" s="164" t="s">
        <v>201</v>
      </c>
    </row>
    <row r="968" spans="2:65" s="12" customFormat="1" x14ac:dyDescent="0.2">
      <c r="B968" s="163"/>
      <c r="C968" s="258"/>
      <c r="D968" s="255" t="s">
        <v>214</v>
      </c>
      <c r="E968" s="259" t="s">
        <v>1</v>
      </c>
      <c r="F968" s="260" t="s">
        <v>2021</v>
      </c>
      <c r="G968" s="258"/>
      <c r="H968" s="259" t="s">
        <v>1</v>
      </c>
      <c r="I968" s="165"/>
      <c r="L968" s="163"/>
      <c r="M968" s="166"/>
      <c r="T968" s="167"/>
      <c r="AT968" s="164" t="s">
        <v>214</v>
      </c>
      <c r="AU968" s="164" t="s">
        <v>82</v>
      </c>
      <c r="AV968" s="12" t="s">
        <v>80</v>
      </c>
      <c r="AW968" s="12" t="s">
        <v>30</v>
      </c>
      <c r="AX968" s="12" t="s">
        <v>73</v>
      </c>
      <c r="AY968" s="164" t="s">
        <v>201</v>
      </c>
    </row>
    <row r="969" spans="2:65" s="12" customFormat="1" x14ac:dyDescent="0.2">
      <c r="B969" s="163"/>
      <c r="C969" s="258"/>
      <c r="D969" s="255" t="s">
        <v>214</v>
      </c>
      <c r="E969" s="259" t="s">
        <v>1</v>
      </c>
      <c r="F969" s="260" t="s">
        <v>1203</v>
      </c>
      <c r="G969" s="258"/>
      <c r="H969" s="259" t="s">
        <v>1</v>
      </c>
      <c r="I969" s="165"/>
      <c r="L969" s="163"/>
      <c r="M969" s="166"/>
      <c r="T969" s="167"/>
      <c r="AT969" s="164" t="s">
        <v>214</v>
      </c>
      <c r="AU969" s="164" t="s">
        <v>82</v>
      </c>
      <c r="AV969" s="12" t="s">
        <v>80</v>
      </c>
      <c r="AW969" s="12" t="s">
        <v>30</v>
      </c>
      <c r="AX969" s="12" t="s">
        <v>73</v>
      </c>
      <c r="AY969" s="164" t="s">
        <v>201</v>
      </c>
    </row>
    <row r="970" spans="2:65" s="13" customFormat="1" x14ac:dyDescent="0.2">
      <c r="B970" s="168"/>
      <c r="C970" s="261"/>
      <c r="D970" s="255" t="s">
        <v>214</v>
      </c>
      <c r="E970" s="262" t="s">
        <v>1</v>
      </c>
      <c r="F970" s="263" t="s">
        <v>80</v>
      </c>
      <c r="G970" s="261"/>
      <c r="H970" s="264">
        <v>1</v>
      </c>
      <c r="I970" s="170"/>
      <c r="L970" s="168"/>
      <c r="M970" s="171"/>
      <c r="T970" s="172"/>
      <c r="AT970" s="169" t="s">
        <v>214</v>
      </c>
      <c r="AU970" s="169" t="s">
        <v>82</v>
      </c>
      <c r="AV970" s="13" t="s">
        <v>82</v>
      </c>
      <c r="AW970" s="13" t="s">
        <v>30</v>
      </c>
      <c r="AX970" s="13" t="s">
        <v>73</v>
      </c>
      <c r="AY970" s="169" t="s">
        <v>201</v>
      </c>
    </row>
    <row r="971" spans="2:65" s="14" customFormat="1" x14ac:dyDescent="0.2">
      <c r="B971" s="173"/>
      <c r="C971" s="265"/>
      <c r="D971" s="255" t="s">
        <v>214</v>
      </c>
      <c r="E971" s="266" t="s">
        <v>1</v>
      </c>
      <c r="F971" s="267" t="s">
        <v>221</v>
      </c>
      <c r="G971" s="265"/>
      <c r="H971" s="268">
        <v>1</v>
      </c>
      <c r="I971" s="175"/>
      <c r="L971" s="173"/>
      <c r="M971" s="176"/>
      <c r="T971" s="177"/>
      <c r="AT971" s="174" t="s">
        <v>214</v>
      </c>
      <c r="AU971" s="174" t="s">
        <v>82</v>
      </c>
      <c r="AV971" s="14" t="s">
        <v>208</v>
      </c>
      <c r="AW971" s="14" t="s">
        <v>30</v>
      </c>
      <c r="AX971" s="14" t="s">
        <v>80</v>
      </c>
      <c r="AY971" s="174" t="s">
        <v>201</v>
      </c>
    </row>
    <row r="972" spans="2:65" s="1" customFormat="1" ht="24" customHeight="1" x14ac:dyDescent="0.2">
      <c r="B972" s="152"/>
      <c r="C972" s="271" t="s">
        <v>705</v>
      </c>
      <c r="D972" s="271" t="s">
        <v>401</v>
      </c>
      <c r="E972" s="272" t="s">
        <v>997</v>
      </c>
      <c r="F972" s="273" t="s">
        <v>998</v>
      </c>
      <c r="G972" s="274" t="s">
        <v>536</v>
      </c>
      <c r="H972" s="275">
        <v>1</v>
      </c>
      <c r="I972" s="179"/>
      <c r="J972" s="180">
        <f>ROUND(I972*H972,2)</f>
        <v>0</v>
      </c>
      <c r="K972" s="178" t="s">
        <v>207</v>
      </c>
      <c r="L972" s="181"/>
      <c r="M972" s="182" t="s">
        <v>1</v>
      </c>
      <c r="N972" s="183" t="s">
        <v>38</v>
      </c>
      <c r="P972" s="158">
        <f>O972*H972</f>
        <v>0</v>
      </c>
      <c r="Q972" s="158">
        <v>4.2500000000000003E-2</v>
      </c>
      <c r="R972" s="158">
        <f>Q972*H972</f>
        <v>4.2500000000000003E-2</v>
      </c>
      <c r="S972" s="158">
        <v>0</v>
      </c>
      <c r="T972" s="159">
        <f>S972*H972</f>
        <v>0</v>
      </c>
      <c r="AR972" s="160" t="s">
        <v>266</v>
      </c>
      <c r="AT972" s="160" t="s">
        <v>401</v>
      </c>
      <c r="AU972" s="160" t="s">
        <v>82</v>
      </c>
      <c r="AY972" s="17" t="s">
        <v>201</v>
      </c>
      <c r="BE972" s="161">
        <f>IF(N972="základní",J972,0)</f>
        <v>0</v>
      </c>
      <c r="BF972" s="161">
        <f>IF(N972="snížená",J972,0)</f>
        <v>0</v>
      </c>
      <c r="BG972" s="161">
        <f>IF(N972="zákl. přenesená",J972,0)</f>
        <v>0</v>
      </c>
      <c r="BH972" s="161">
        <f>IF(N972="sníž. přenesená",J972,0)</f>
        <v>0</v>
      </c>
      <c r="BI972" s="161">
        <f>IF(N972="nulová",J972,0)</f>
        <v>0</v>
      </c>
      <c r="BJ972" s="17" t="s">
        <v>80</v>
      </c>
      <c r="BK972" s="161">
        <f>ROUND(I972*H972,2)</f>
        <v>0</v>
      </c>
      <c r="BL972" s="17" t="s">
        <v>208</v>
      </c>
      <c r="BM972" s="160" t="s">
        <v>2130</v>
      </c>
    </row>
    <row r="973" spans="2:65" s="1" customFormat="1" ht="19.5" x14ac:dyDescent="0.2">
      <c r="B973" s="32"/>
      <c r="C973" s="254"/>
      <c r="D973" s="255" t="s">
        <v>210</v>
      </c>
      <c r="E973" s="254"/>
      <c r="F973" s="256" t="s">
        <v>998</v>
      </c>
      <c r="G973" s="254"/>
      <c r="H973" s="254"/>
      <c r="I973" s="96"/>
      <c r="L973" s="32"/>
      <c r="M973" s="162"/>
      <c r="T973" s="56"/>
      <c r="AT973" s="17" t="s">
        <v>210</v>
      </c>
      <c r="AU973" s="17" t="s">
        <v>82</v>
      </c>
    </row>
    <row r="974" spans="2:65" s="12" customFormat="1" x14ac:dyDescent="0.2">
      <c r="B974" s="163"/>
      <c r="C974" s="258"/>
      <c r="D974" s="255" t="s">
        <v>214</v>
      </c>
      <c r="E974" s="259" t="s">
        <v>1</v>
      </c>
      <c r="F974" s="260" t="s">
        <v>215</v>
      </c>
      <c r="G974" s="258"/>
      <c r="H974" s="259" t="s">
        <v>1</v>
      </c>
      <c r="I974" s="165"/>
      <c r="L974" s="163"/>
      <c r="M974" s="166"/>
      <c r="T974" s="167"/>
      <c r="AT974" s="164" t="s">
        <v>214</v>
      </c>
      <c r="AU974" s="164" t="s">
        <v>82</v>
      </c>
      <c r="AV974" s="12" t="s">
        <v>80</v>
      </c>
      <c r="AW974" s="12" t="s">
        <v>30</v>
      </c>
      <c r="AX974" s="12" t="s">
        <v>73</v>
      </c>
      <c r="AY974" s="164" t="s">
        <v>201</v>
      </c>
    </row>
    <row r="975" spans="2:65" s="12" customFormat="1" x14ac:dyDescent="0.2">
      <c r="B975" s="163"/>
      <c r="C975" s="258"/>
      <c r="D975" s="255" t="s">
        <v>214</v>
      </c>
      <c r="E975" s="259" t="s">
        <v>1</v>
      </c>
      <c r="F975" s="260" t="s">
        <v>216</v>
      </c>
      <c r="G975" s="258"/>
      <c r="H975" s="259" t="s">
        <v>1</v>
      </c>
      <c r="I975" s="165"/>
      <c r="L975" s="163"/>
      <c r="M975" s="166"/>
      <c r="T975" s="167"/>
      <c r="AT975" s="164" t="s">
        <v>214</v>
      </c>
      <c r="AU975" s="164" t="s">
        <v>82</v>
      </c>
      <c r="AV975" s="12" t="s">
        <v>80</v>
      </c>
      <c r="AW975" s="12" t="s">
        <v>30</v>
      </c>
      <c r="AX975" s="12" t="s">
        <v>73</v>
      </c>
      <c r="AY975" s="164" t="s">
        <v>201</v>
      </c>
    </row>
    <row r="976" spans="2:65" s="12" customFormat="1" ht="22.5" x14ac:dyDescent="0.2">
      <c r="B976" s="163"/>
      <c r="C976" s="258"/>
      <c r="D976" s="255" t="s">
        <v>214</v>
      </c>
      <c r="E976" s="259" t="s">
        <v>1</v>
      </c>
      <c r="F976" s="260" t="s">
        <v>406</v>
      </c>
      <c r="G976" s="258"/>
      <c r="H976" s="259" t="s">
        <v>1</v>
      </c>
      <c r="I976" s="165"/>
      <c r="L976" s="163"/>
      <c r="M976" s="166"/>
      <c r="T976" s="167"/>
      <c r="AT976" s="164" t="s">
        <v>214</v>
      </c>
      <c r="AU976" s="164" t="s">
        <v>82</v>
      </c>
      <c r="AV976" s="12" t="s">
        <v>80</v>
      </c>
      <c r="AW976" s="12" t="s">
        <v>30</v>
      </c>
      <c r="AX976" s="12" t="s">
        <v>73</v>
      </c>
      <c r="AY976" s="164" t="s">
        <v>201</v>
      </c>
    </row>
    <row r="977" spans="2:65" s="12" customFormat="1" x14ac:dyDescent="0.2">
      <c r="B977" s="163"/>
      <c r="C977" s="258"/>
      <c r="D977" s="255" t="s">
        <v>214</v>
      </c>
      <c r="E977" s="259" t="s">
        <v>1</v>
      </c>
      <c r="F977" s="260" t="s">
        <v>2021</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1203</v>
      </c>
      <c r="G978" s="258"/>
      <c r="H978" s="259" t="s">
        <v>1</v>
      </c>
      <c r="I978" s="165"/>
      <c r="L978" s="163"/>
      <c r="M978" s="166"/>
      <c r="T978" s="167"/>
      <c r="AT978" s="164" t="s">
        <v>214</v>
      </c>
      <c r="AU978" s="164" t="s">
        <v>82</v>
      </c>
      <c r="AV978" s="12" t="s">
        <v>80</v>
      </c>
      <c r="AW978" s="12" t="s">
        <v>30</v>
      </c>
      <c r="AX978" s="12" t="s">
        <v>73</v>
      </c>
      <c r="AY978" s="164" t="s">
        <v>201</v>
      </c>
    </row>
    <row r="979" spans="2:65" s="13" customFormat="1" x14ac:dyDescent="0.2">
      <c r="B979" s="168"/>
      <c r="C979" s="261"/>
      <c r="D979" s="255" t="s">
        <v>214</v>
      </c>
      <c r="E979" s="262" t="s">
        <v>1</v>
      </c>
      <c r="F979" s="263" t="s">
        <v>80</v>
      </c>
      <c r="G979" s="261"/>
      <c r="H979" s="264">
        <v>1</v>
      </c>
      <c r="I979" s="170"/>
      <c r="L979" s="168"/>
      <c r="M979" s="171"/>
      <c r="T979" s="172"/>
      <c r="AT979" s="169" t="s">
        <v>214</v>
      </c>
      <c r="AU979" s="169" t="s">
        <v>82</v>
      </c>
      <c r="AV979" s="13" t="s">
        <v>82</v>
      </c>
      <c r="AW979" s="13" t="s">
        <v>30</v>
      </c>
      <c r="AX979" s="13" t="s">
        <v>73</v>
      </c>
      <c r="AY979" s="169" t="s">
        <v>201</v>
      </c>
    </row>
    <row r="980" spans="2:65" s="14" customFormat="1" x14ac:dyDescent="0.2">
      <c r="B980" s="173"/>
      <c r="C980" s="265"/>
      <c r="D980" s="255" t="s">
        <v>214</v>
      </c>
      <c r="E980" s="266" t="s">
        <v>1</v>
      </c>
      <c r="F980" s="267" t="s">
        <v>221</v>
      </c>
      <c r="G980" s="265"/>
      <c r="H980" s="268">
        <v>1</v>
      </c>
      <c r="I980" s="175"/>
      <c r="L980" s="173"/>
      <c r="M980" s="176"/>
      <c r="T980" s="177"/>
      <c r="AT980" s="174" t="s">
        <v>214</v>
      </c>
      <c r="AU980" s="174" t="s">
        <v>82</v>
      </c>
      <c r="AV980" s="14" t="s">
        <v>208</v>
      </c>
      <c r="AW980" s="14" t="s">
        <v>30</v>
      </c>
      <c r="AX980" s="14" t="s">
        <v>80</v>
      </c>
      <c r="AY980" s="174" t="s">
        <v>201</v>
      </c>
    </row>
    <row r="981" spans="2:65" s="1" customFormat="1" ht="16.5" customHeight="1" x14ac:dyDescent="0.2">
      <c r="B981" s="152"/>
      <c r="C981" s="249" t="s">
        <v>711</v>
      </c>
      <c r="D981" s="249" t="s">
        <v>203</v>
      </c>
      <c r="E981" s="250" t="s">
        <v>1000</v>
      </c>
      <c r="F981" s="251" t="s">
        <v>1001</v>
      </c>
      <c r="G981" s="252" t="s">
        <v>536</v>
      </c>
      <c r="H981" s="253">
        <v>1</v>
      </c>
      <c r="I981" s="154"/>
      <c r="J981" s="155">
        <f>ROUND(I981*H981,2)</f>
        <v>0</v>
      </c>
      <c r="K981" s="153" t="s">
        <v>446</v>
      </c>
      <c r="L981" s="32"/>
      <c r="M981" s="156" t="s">
        <v>1</v>
      </c>
      <c r="N981" s="157" t="s">
        <v>38</v>
      </c>
      <c r="P981" s="158">
        <f>O981*H981</f>
        <v>0</v>
      </c>
      <c r="Q981" s="158">
        <v>3.4000000000000002E-4</v>
      </c>
      <c r="R981" s="158">
        <f>Q981*H981</f>
        <v>3.4000000000000002E-4</v>
      </c>
      <c r="S981" s="158">
        <v>0</v>
      </c>
      <c r="T981" s="159">
        <f>S981*H981</f>
        <v>0</v>
      </c>
      <c r="AR981" s="160" t="s">
        <v>208</v>
      </c>
      <c r="AT981" s="160" t="s">
        <v>203</v>
      </c>
      <c r="AU981" s="160" t="s">
        <v>82</v>
      </c>
      <c r="AY981" s="17" t="s">
        <v>201</v>
      </c>
      <c r="BE981" s="161">
        <f>IF(N981="základní",J981,0)</f>
        <v>0</v>
      </c>
      <c r="BF981" s="161">
        <f>IF(N981="snížená",J981,0)</f>
        <v>0</v>
      </c>
      <c r="BG981" s="161">
        <f>IF(N981="zákl. přenesená",J981,0)</f>
        <v>0</v>
      </c>
      <c r="BH981" s="161">
        <f>IF(N981="sníž. přenesená",J981,0)</f>
        <v>0</v>
      </c>
      <c r="BI981" s="161">
        <f>IF(N981="nulová",J981,0)</f>
        <v>0</v>
      </c>
      <c r="BJ981" s="17" t="s">
        <v>80</v>
      </c>
      <c r="BK981" s="161">
        <f>ROUND(I981*H981,2)</f>
        <v>0</v>
      </c>
      <c r="BL981" s="17" t="s">
        <v>208</v>
      </c>
      <c r="BM981" s="160" t="s">
        <v>2131</v>
      </c>
    </row>
    <row r="982" spans="2:65" s="1" customFormat="1" ht="19.5" x14ac:dyDescent="0.2">
      <c r="B982" s="32"/>
      <c r="C982" s="254"/>
      <c r="D982" s="255" t="s">
        <v>210</v>
      </c>
      <c r="E982" s="254"/>
      <c r="F982" s="256" t="s">
        <v>1003</v>
      </c>
      <c r="G982" s="254"/>
      <c r="H982" s="254"/>
      <c r="I982" s="96"/>
      <c r="L982" s="32"/>
      <c r="M982" s="162"/>
      <c r="T982" s="56"/>
      <c r="AT982" s="17" t="s">
        <v>210</v>
      </c>
      <c r="AU982" s="17" t="s">
        <v>82</v>
      </c>
    </row>
    <row r="983" spans="2:65" s="1" customFormat="1" ht="243.75" x14ac:dyDescent="0.2">
      <c r="B983" s="32"/>
      <c r="C983" s="254"/>
      <c r="D983" s="255" t="s">
        <v>212</v>
      </c>
      <c r="E983" s="254"/>
      <c r="F983" s="257" t="s">
        <v>1004</v>
      </c>
      <c r="G983" s="254"/>
      <c r="H983" s="254"/>
      <c r="I983" s="96"/>
      <c r="L983" s="32"/>
      <c r="M983" s="162"/>
      <c r="T983" s="56"/>
      <c r="AT983" s="17" t="s">
        <v>212</v>
      </c>
      <c r="AU983" s="17" t="s">
        <v>82</v>
      </c>
    </row>
    <row r="984" spans="2:65" s="12" customFormat="1" x14ac:dyDescent="0.2">
      <c r="B984" s="163"/>
      <c r="C984" s="258"/>
      <c r="D984" s="255" t="s">
        <v>214</v>
      </c>
      <c r="E984" s="259" t="s">
        <v>1</v>
      </c>
      <c r="F984" s="260" t="s">
        <v>215</v>
      </c>
      <c r="G984" s="258"/>
      <c r="H984" s="259" t="s">
        <v>1</v>
      </c>
      <c r="I984" s="165"/>
      <c r="L984" s="163"/>
      <c r="M984" s="166"/>
      <c r="T984" s="167"/>
      <c r="AT984" s="164" t="s">
        <v>214</v>
      </c>
      <c r="AU984" s="164" t="s">
        <v>82</v>
      </c>
      <c r="AV984" s="12" t="s">
        <v>80</v>
      </c>
      <c r="AW984" s="12" t="s">
        <v>30</v>
      </c>
      <c r="AX984" s="12" t="s">
        <v>73</v>
      </c>
      <c r="AY984" s="164" t="s">
        <v>201</v>
      </c>
    </row>
    <row r="985" spans="2:65" s="12" customFormat="1" x14ac:dyDescent="0.2">
      <c r="B985" s="163"/>
      <c r="C985" s="258"/>
      <c r="D985" s="255" t="s">
        <v>214</v>
      </c>
      <c r="E985" s="259" t="s">
        <v>1</v>
      </c>
      <c r="F985" s="260" t="s">
        <v>216</v>
      </c>
      <c r="G985" s="258"/>
      <c r="H985" s="259" t="s">
        <v>1</v>
      </c>
      <c r="I985" s="165"/>
      <c r="L985" s="163"/>
      <c r="M985" s="166"/>
      <c r="T985" s="167"/>
      <c r="AT985" s="164" t="s">
        <v>214</v>
      </c>
      <c r="AU985" s="164" t="s">
        <v>82</v>
      </c>
      <c r="AV985" s="12" t="s">
        <v>80</v>
      </c>
      <c r="AW985" s="12" t="s">
        <v>30</v>
      </c>
      <c r="AX985" s="12" t="s">
        <v>73</v>
      </c>
      <c r="AY985" s="164" t="s">
        <v>201</v>
      </c>
    </row>
    <row r="986" spans="2:65" s="12" customFormat="1" x14ac:dyDescent="0.2">
      <c r="B986" s="163"/>
      <c r="C986" s="258"/>
      <c r="D986" s="255" t="s">
        <v>214</v>
      </c>
      <c r="E986" s="259" t="s">
        <v>1</v>
      </c>
      <c r="F986" s="260" t="s">
        <v>2021</v>
      </c>
      <c r="G986" s="258"/>
      <c r="H986" s="259" t="s">
        <v>1</v>
      </c>
      <c r="I986" s="165"/>
      <c r="L986" s="163"/>
      <c r="M986" s="166"/>
      <c r="T986" s="167"/>
      <c r="AT986" s="164" t="s">
        <v>214</v>
      </c>
      <c r="AU986" s="164" t="s">
        <v>82</v>
      </c>
      <c r="AV986" s="12" t="s">
        <v>80</v>
      </c>
      <c r="AW986" s="12" t="s">
        <v>30</v>
      </c>
      <c r="AX986" s="12" t="s">
        <v>73</v>
      </c>
      <c r="AY986" s="164" t="s">
        <v>201</v>
      </c>
    </row>
    <row r="987" spans="2:65" s="12" customFormat="1" x14ac:dyDescent="0.2">
      <c r="B987" s="163"/>
      <c r="C987" s="258"/>
      <c r="D987" s="255" t="s">
        <v>214</v>
      </c>
      <c r="E987" s="259" t="s">
        <v>1</v>
      </c>
      <c r="F987" s="260" t="s">
        <v>1206</v>
      </c>
      <c r="G987" s="258"/>
      <c r="H987" s="259" t="s">
        <v>1</v>
      </c>
      <c r="I987" s="165"/>
      <c r="L987" s="163"/>
      <c r="M987" s="166"/>
      <c r="T987" s="167"/>
      <c r="AT987" s="164" t="s">
        <v>214</v>
      </c>
      <c r="AU987" s="164" t="s">
        <v>82</v>
      </c>
      <c r="AV987" s="12" t="s">
        <v>80</v>
      </c>
      <c r="AW987" s="12" t="s">
        <v>30</v>
      </c>
      <c r="AX987" s="12" t="s">
        <v>73</v>
      </c>
      <c r="AY987" s="164" t="s">
        <v>201</v>
      </c>
    </row>
    <row r="988" spans="2:65" s="13" customFormat="1" x14ac:dyDescent="0.2">
      <c r="B988" s="168"/>
      <c r="C988" s="261"/>
      <c r="D988" s="255" t="s">
        <v>214</v>
      </c>
      <c r="E988" s="262" t="s">
        <v>1</v>
      </c>
      <c r="F988" s="263" t="s">
        <v>80</v>
      </c>
      <c r="G988" s="261"/>
      <c r="H988" s="264">
        <v>1</v>
      </c>
      <c r="I988" s="170"/>
      <c r="L988" s="168"/>
      <c r="M988" s="171"/>
      <c r="T988" s="172"/>
      <c r="AT988" s="169" t="s">
        <v>214</v>
      </c>
      <c r="AU988" s="169" t="s">
        <v>82</v>
      </c>
      <c r="AV988" s="13" t="s">
        <v>82</v>
      </c>
      <c r="AW988" s="13" t="s">
        <v>30</v>
      </c>
      <c r="AX988" s="13" t="s">
        <v>73</v>
      </c>
      <c r="AY988" s="169" t="s">
        <v>201</v>
      </c>
    </row>
    <row r="989" spans="2:65" s="14" customFormat="1" x14ac:dyDescent="0.2">
      <c r="B989" s="173"/>
      <c r="C989" s="265"/>
      <c r="D989" s="255" t="s">
        <v>214</v>
      </c>
      <c r="E989" s="266" t="s">
        <v>1</v>
      </c>
      <c r="F989" s="267" t="s">
        <v>221</v>
      </c>
      <c r="G989" s="265"/>
      <c r="H989" s="268">
        <v>1</v>
      </c>
      <c r="I989" s="175"/>
      <c r="L989" s="173"/>
      <c r="M989" s="176"/>
      <c r="T989" s="177"/>
      <c r="AT989" s="174" t="s">
        <v>214</v>
      </c>
      <c r="AU989" s="174" t="s">
        <v>82</v>
      </c>
      <c r="AV989" s="14" t="s">
        <v>208</v>
      </c>
      <c r="AW989" s="14" t="s">
        <v>30</v>
      </c>
      <c r="AX989" s="14" t="s">
        <v>80</v>
      </c>
      <c r="AY989" s="174" t="s">
        <v>201</v>
      </c>
    </row>
    <row r="990" spans="2:65" s="1" customFormat="1" ht="24" customHeight="1" x14ac:dyDescent="0.2">
      <c r="B990" s="152"/>
      <c r="C990" s="249" t="s">
        <v>721</v>
      </c>
      <c r="D990" s="249" t="s">
        <v>203</v>
      </c>
      <c r="E990" s="250" t="s">
        <v>631</v>
      </c>
      <c r="F990" s="251" t="s">
        <v>632</v>
      </c>
      <c r="G990" s="252" t="s">
        <v>536</v>
      </c>
      <c r="H990" s="253">
        <v>2</v>
      </c>
      <c r="I990" s="154"/>
      <c r="J990" s="155">
        <f>ROUND(I990*H990,2)</f>
        <v>0</v>
      </c>
      <c r="K990" s="153" t="s">
        <v>207</v>
      </c>
      <c r="L990" s="32"/>
      <c r="M990" s="156" t="s">
        <v>1</v>
      </c>
      <c r="N990" s="157" t="s">
        <v>38</v>
      </c>
      <c r="P990" s="158">
        <f>O990*H990</f>
        <v>0</v>
      </c>
      <c r="Q990" s="158">
        <v>0</v>
      </c>
      <c r="R990" s="158">
        <f>Q990*H990</f>
        <v>0</v>
      </c>
      <c r="S990" s="158">
        <v>2.2599999999999999E-2</v>
      </c>
      <c r="T990" s="159">
        <f>S990*H990</f>
        <v>4.5199999999999997E-2</v>
      </c>
      <c r="AR990" s="160" t="s">
        <v>208</v>
      </c>
      <c r="AT990" s="160" t="s">
        <v>203</v>
      </c>
      <c r="AU990" s="160" t="s">
        <v>82</v>
      </c>
      <c r="AY990" s="17" t="s">
        <v>201</v>
      </c>
      <c r="BE990" s="161">
        <f>IF(N990="základní",J990,0)</f>
        <v>0</v>
      </c>
      <c r="BF990" s="161">
        <f>IF(N990="snížená",J990,0)</f>
        <v>0</v>
      </c>
      <c r="BG990" s="161">
        <f>IF(N990="zákl. přenesená",J990,0)</f>
        <v>0</v>
      </c>
      <c r="BH990" s="161">
        <f>IF(N990="sníž. přenesená",J990,0)</f>
        <v>0</v>
      </c>
      <c r="BI990" s="161">
        <f>IF(N990="nulová",J990,0)</f>
        <v>0</v>
      </c>
      <c r="BJ990" s="17" t="s">
        <v>80</v>
      </c>
      <c r="BK990" s="161">
        <f>ROUND(I990*H990,2)</f>
        <v>0</v>
      </c>
      <c r="BL990" s="17" t="s">
        <v>208</v>
      </c>
      <c r="BM990" s="160" t="s">
        <v>2132</v>
      </c>
    </row>
    <row r="991" spans="2:65" s="1" customFormat="1" ht="19.5" x14ac:dyDescent="0.2">
      <c r="B991" s="32"/>
      <c r="C991" s="254"/>
      <c r="D991" s="255" t="s">
        <v>210</v>
      </c>
      <c r="E991" s="254"/>
      <c r="F991" s="256" t="s">
        <v>634</v>
      </c>
      <c r="G991" s="254"/>
      <c r="H991" s="254"/>
      <c r="I991" s="96"/>
      <c r="L991" s="32"/>
      <c r="M991" s="162"/>
      <c r="T991" s="56"/>
      <c r="AT991" s="17" t="s">
        <v>210</v>
      </c>
      <c r="AU991" s="17" t="s">
        <v>82</v>
      </c>
    </row>
    <row r="992" spans="2:65" s="12" customFormat="1" x14ac:dyDescent="0.2">
      <c r="B992" s="163"/>
      <c r="C992" s="258"/>
      <c r="D992" s="255" t="s">
        <v>214</v>
      </c>
      <c r="E992" s="259" t="s">
        <v>1</v>
      </c>
      <c r="F992" s="260" t="s">
        <v>215</v>
      </c>
      <c r="G992" s="258"/>
      <c r="H992" s="259" t="s">
        <v>1</v>
      </c>
      <c r="I992" s="165"/>
      <c r="L992" s="163"/>
      <c r="M992" s="166"/>
      <c r="T992" s="167"/>
      <c r="AT992" s="164" t="s">
        <v>214</v>
      </c>
      <c r="AU992" s="164" t="s">
        <v>82</v>
      </c>
      <c r="AV992" s="12" t="s">
        <v>80</v>
      </c>
      <c r="AW992" s="12" t="s">
        <v>30</v>
      </c>
      <c r="AX992" s="12" t="s">
        <v>73</v>
      </c>
      <c r="AY992" s="164" t="s">
        <v>201</v>
      </c>
    </row>
    <row r="993" spans="2:65" s="12" customFormat="1" x14ac:dyDescent="0.2">
      <c r="B993" s="163"/>
      <c r="C993" s="258"/>
      <c r="D993" s="255" t="s">
        <v>214</v>
      </c>
      <c r="E993" s="259" t="s">
        <v>1</v>
      </c>
      <c r="F993" s="260" t="s">
        <v>216</v>
      </c>
      <c r="G993" s="258"/>
      <c r="H993" s="259" t="s">
        <v>1</v>
      </c>
      <c r="I993" s="165"/>
      <c r="L993" s="163"/>
      <c r="M993" s="166"/>
      <c r="T993" s="167"/>
      <c r="AT993" s="164" t="s">
        <v>214</v>
      </c>
      <c r="AU993" s="164" t="s">
        <v>82</v>
      </c>
      <c r="AV993" s="12" t="s">
        <v>80</v>
      </c>
      <c r="AW993" s="12" t="s">
        <v>30</v>
      </c>
      <c r="AX993" s="12" t="s">
        <v>73</v>
      </c>
      <c r="AY993" s="164" t="s">
        <v>201</v>
      </c>
    </row>
    <row r="994" spans="2:65" s="12" customFormat="1" x14ac:dyDescent="0.2">
      <c r="B994" s="163"/>
      <c r="C994" s="258"/>
      <c r="D994" s="255" t="s">
        <v>214</v>
      </c>
      <c r="E994" s="259" t="s">
        <v>1</v>
      </c>
      <c r="F994" s="260" t="s">
        <v>2021</v>
      </c>
      <c r="G994" s="258"/>
      <c r="H994" s="259" t="s">
        <v>1</v>
      </c>
      <c r="I994" s="165"/>
      <c r="L994" s="163"/>
      <c r="M994" s="166"/>
      <c r="T994" s="167"/>
      <c r="AT994" s="164" t="s">
        <v>214</v>
      </c>
      <c r="AU994" s="164" t="s">
        <v>82</v>
      </c>
      <c r="AV994" s="12" t="s">
        <v>80</v>
      </c>
      <c r="AW994" s="12" t="s">
        <v>30</v>
      </c>
      <c r="AX994" s="12" t="s">
        <v>73</v>
      </c>
      <c r="AY994" s="164" t="s">
        <v>201</v>
      </c>
    </row>
    <row r="995" spans="2:65" s="12" customFormat="1" x14ac:dyDescent="0.2">
      <c r="B995" s="163"/>
      <c r="C995" s="258"/>
      <c r="D995" s="255" t="s">
        <v>214</v>
      </c>
      <c r="E995" s="259" t="s">
        <v>1</v>
      </c>
      <c r="F995" s="260" t="s">
        <v>635</v>
      </c>
      <c r="G995" s="258"/>
      <c r="H995" s="259" t="s">
        <v>1</v>
      </c>
      <c r="I995" s="165"/>
      <c r="L995" s="163"/>
      <c r="M995" s="166"/>
      <c r="T995" s="167"/>
      <c r="AT995" s="164" t="s">
        <v>214</v>
      </c>
      <c r="AU995" s="164" t="s">
        <v>82</v>
      </c>
      <c r="AV995" s="12" t="s">
        <v>80</v>
      </c>
      <c r="AW995" s="12" t="s">
        <v>30</v>
      </c>
      <c r="AX995" s="12" t="s">
        <v>73</v>
      </c>
      <c r="AY995" s="164" t="s">
        <v>201</v>
      </c>
    </row>
    <row r="996" spans="2:65" s="13" customFormat="1" x14ac:dyDescent="0.2">
      <c r="B996" s="168"/>
      <c r="C996" s="261"/>
      <c r="D996" s="255" t="s">
        <v>214</v>
      </c>
      <c r="E996" s="262" t="s">
        <v>1</v>
      </c>
      <c r="F996" s="263" t="s">
        <v>82</v>
      </c>
      <c r="G996" s="261"/>
      <c r="H996" s="264">
        <v>2</v>
      </c>
      <c r="I996" s="170"/>
      <c r="L996" s="168"/>
      <c r="M996" s="171"/>
      <c r="T996" s="172"/>
      <c r="AT996" s="169" t="s">
        <v>214</v>
      </c>
      <c r="AU996" s="169" t="s">
        <v>82</v>
      </c>
      <c r="AV996" s="13" t="s">
        <v>82</v>
      </c>
      <c r="AW996" s="13" t="s">
        <v>30</v>
      </c>
      <c r="AX996" s="13" t="s">
        <v>73</v>
      </c>
      <c r="AY996" s="169" t="s">
        <v>201</v>
      </c>
    </row>
    <row r="997" spans="2:65" s="14" customFormat="1" x14ac:dyDescent="0.2">
      <c r="B997" s="173"/>
      <c r="C997" s="265"/>
      <c r="D997" s="255" t="s">
        <v>214</v>
      </c>
      <c r="E997" s="266" t="s">
        <v>1</v>
      </c>
      <c r="F997" s="267" t="s">
        <v>221</v>
      </c>
      <c r="G997" s="265"/>
      <c r="H997" s="268">
        <v>2</v>
      </c>
      <c r="I997" s="175"/>
      <c r="L997" s="173"/>
      <c r="M997" s="176"/>
      <c r="T997" s="177"/>
      <c r="AT997" s="174" t="s">
        <v>214</v>
      </c>
      <c r="AU997" s="174" t="s">
        <v>82</v>
      </c>
      <c r="AV997" s="14" t="s">
        <v>208</v>
      </c>
      <c r="AW997" s="14" t="s">
        <v>30</v>
      </c>
      <c r="AX997" s="14" t="s">
        <v>80</v>
      </c>
      <c r="AY997" s="174" t="s">
        <v>201</v>
      </c>
    </row>
    <row r="998" spans="2:65" s="1" customFormat="1" ht="16.5" customHeight="1" x14ac:dyDescent="0.2">
      <c r="B998" s="152"/>
      <c r="C998" s="249" t="s">
        <v>729</v>
      </c>
      <c r="D998" s="249" t="s">
        <v>203</v>
      </c>
      <c r="E998" s="250" t="s">
        <v>637</v>
      </c>
      <c r="F998" s="251" t="s">
        <v>638</v>
      </c>
      <c r="G998" s="252" t="s">
        <v>536</v>
      </c>
      <c r="H998" s="253">
        <v>2</v>
      </c>
      <c r="I998" s="154"/>
      <c r="J998" s="155">
        <f>ROUND(I998*H998,2)</f>
        <v>0</v>
      </c>
      <c r="K998" s="153" t="s">
        <v>207</v>
      </c>
      <c r="L998" s="32"/>
      <c r="M998" s="156" t="s">
        <v>1</v>
      </c>
      <c r="N998" s="157" t="s">
        <v>38</v>
      </c>
      <c r="P998" s="158">
        <f>O998*H998</f>
        <v>0</v>
      </c>
      <c r="Q998" s="158">
        <v>1.65E-3</v>
      </c>
      <c r="R998" s="158">
        <f>Q998*H998</f>
        <v>3.3E-3</v>
      </c>
      <c r="S998" s="158">
        <v>0</v>
      </c>
      <c r="T998" s="159">
        <f>S998*H998</f>
        <v>0</v>
      </c>
      <c r="AR998" s="160" t="s">
        <v>208</v>
      </c>
      <c r="AT998" s="160" t="s">
        <v>203</v>
      </c>
      <c r="AU998" s="160" t="s">
        <v>82</v>
      </c>
      <c r="AY998" s="17" t="s">
        <v>201</v>
      </c>
      <c r="BE998" s="161">
        <f>IF(N998="základní",J998,0)</f>
        <v>0</v>
      </c>
      <c r="BF998" s="161">
        <f>IF(N998="snížená",J998,0)</f>
        <v>0</v>
      </c>
      <c r="BG998" s="161">
        <f>IF(N998="zákl. přenesená",J998,0)</f>
        <v>0</v>
      </c>
      <c r="BH998" s="161">
        <f>IF(N998="sníž. přenesená",J998,0)</f>
        <v>0</v>
      </c>
      <c r="BI998" s="161">
        <f>IF(N998="nulová",J998,0)</f>
        <v>0</v>
      </c>
      <c r="BJ998" s="17" t="s">
        <v>80</v>
      </c>
      <c r="BK998" s="161">
        <f>ROUND(I998*H998,2)</f>
        <v>0</v>
      </c>
      <c r="BL998" s="17" t="s">
        <v>208</v>
      </c>
      <c r="BM998" s="160" t="s">
        <v>2133</v>
      </c>
    </row>
    <row r="999" spans="2:65" s="1" customFormat="1" ht="29.25" x14ac:dyDescent="0.2">
      <c r="B999" s="32"/>
      <c r="C999" s="254"/>
      <c r="D999" s="255" t="s">
        <v>210</v>
      </c>
      <c r="E999" s="254"/>
      <c r="F999" s="256" t="s">
        <v>640</v>
      </c>
      <c r="G999" s="254"/>
      <c r="H999" s="254"/>
      <c r="I999" s="96"/>
      <c r="L999" s="32"/>
      <c r="M999" s="162"/>
      <c r="T999" s="56"/>
      <c r="AT999" s="17" t="s">
        <v>210</v>
      </c>
      <c r="AU999" s="17" t="s">
        <v>82</v>
      </c>
    </row>
    <row r="1000" spans="2:65" s="1" customFormat="1" ht="146.25" x14ac:dyDescent="0.2">
      <c r="B1000" s="32"/>
      <c r="C1000" s="254"/>
      <c r="D1000" s="255" t="s">
        <v>212</v>
      </c>
      <c r="E1000" s="254"/>
      <c r="F1000" s="257" t="s">
        <v>641</v>
      </c>
      <c r="G1000" s="254"/>
      <c r="H1000" s="254"/>
      <c r="I1000" s="96"/>
      <c r="L1000" s="32"/>
      <c r="M1000" s="162"/>
      <c r="T1000" s="56"/>
      <c r="AT1000" s="17" t="s">
        <v>212</v>
      </c>
      <c r="AU1000" s="17" t="s">
        <v>82</v>
      </c>
    </row>
    <row r="1001" spans="2:65" s="12" customFormat="1" x14ac:dyDescent="0.2">
      <c r="B1001" s="163"/>
      <c r="C1001" s="258"/>
      <c r="D1001" s="255" t="s">
        <v>214</v>
      </c>
      <c r="E1001" s="259" t="s">
        <v>1</v>
      </c>
      <c r="F1001" s="260" t="s">
        <v>215</v>
      </c>
      <c r="G1001" s="258"/>
      <c r="H1001" s="259" t="s">
        <v>1</v>
      </c>
      <c r="I1001" s="165"/>
      <c r="L1001" s="163"/>
      <c r="M1001" s="166"/>
      <c r="T1001" s="167"/>
      <c r="AT1001" s="164" t="s">
        <v>214</v>
      </c>
      <c r="AU1001" s="164" t="s">
        <v>82</v>
      </c>
      <c r="AV1001" s="12" t="s">
        <v>80</v>
      </c>
      <c r="AW1001" s="12" t="s">
        <v>30</v>
      </c>
      <c r="AX1001" s="12" t="s">
        <v>73</v>
      </c>
      <c r="AY1001" s="164" t="s">
        <v>201</v>
      </c>
    </row>
    <row r="1002" spans="2:65" s="12" customFormat="1" x14ac:dyDescent="0.2">
      <c r="B1002" s="163"/>
      <c r="C1002" s="258"/>
      <c r="D1002" s="255" t="s">
        <v>214</v>
      </c>
      <c r="E1002" s="259" t="s">
        <v>1</v>
      </c>
      <c r="F1002" s="260" t="s">
        <v>216</v>
      </c>
      <c r="G1002" s="258"/>
      <c r="H1002" s="259" t="s">
        <v>1</v>
      </c>
      <c r="I1002" s="165"/>
      <c r="L1002" s="163"/>
      <c r="M1002" s="166"/>
      <c r="T1002" s="167"/>
      <c r="AT1002" s="164" t="s">
        <v>214</v>
      </c>
      <c r="AU1002" s="164" t="s">
        <v>82</v>
      </c>
      <c r="AV1002" s="12" t="s">
        <v>80</v>
      </c>
      <c r="AW1002" s="12" t="s">
        <v>30</v>
      </c>
      <c r="AX1002" s="12" t="s">
        <v>73</v>
      </c>
      <c r="AY1002" s="164" t="s">
        <v>201</v>
      </c>
    </row>
    <row r="1003" spans="2:65" s="12" customFormat="1" x14ac:dyDescent="0.2">
      <c r="B1003" s="163"/>
      <c r="C1003" s="258"/>
      <c r="D1003" s="255" t="s">
        <v>214</v>
      </c>
      <c r="E1003" s="259" t="s">
        <v>1</v>
      </c>
      <c r="F1003" s="260" t="s">
        <v>2021</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642</v>
      </c>
      <c r="G1004" s="258"/>
      <c r="H1004" s="259" t="s">
        <v>1</v>
      </c>
      <c r="I1004" s="165"/>
      <c r="L1004" s="163"/>
      <c r="M1004" s="166"/>
      <c r="T1004" s="167"/>
      <c r="AT1004" s="164" t="s">
        <v>214</v>
      </c>
      <c r="AU1004" s="164" t="s">
        <v>82</v>
      </c>
      <c r="AV1004" s="12" t="s">
        <v>80</v>
      </c>
      <c r="AW1004" s="12" t="s">
        <v>30</v>
      </c>
      <c r="AX1004" s="12" t="s">
        <v>73</v>
      </c>
      <c r="AY1004" s="164" t="s">
        <v>201</v>
      </c>
    </row>
    <row r="1005" spans="2:65" s="13" customFormat="1" x14ac:dyDescent="0.2">
      <c r="B1005" s="168"/>
      <c r="C1005" s="261"/>
      <c r="D1005" s="255" t="s">
        <v>214</v>
      </c>
      <c r="E1005" s="262" t="s">
        <v>1</v>
      </c>
      <c r="F1005" s="263" t="s">
        <v>82</v>
      </c>
      <c r="G1005" s="261"/>
      <c r="H1005" s="264">
        <v>2</v>
      </c>
      <c r="I1005" s="170"/>
      <c r="L1005" s="168"/>
      <c r="M1005" s="171"/>
      <c r="T1005" s="172"/>
      <c r="AT1005" s="169" t="s">
        <v>214</v>
      </c>
      <c r="AU1005" s="169" t="s">
        <v>82</v>
      </c>
      <c r="AV1005" s="13" t="s">
        <v>82</v>
      </c>
      <c r="AW1005" s="13" t="s">
        <v>30</v>
      </c>
      <c r="AX1005" s="13" t="s">
        <v>73</v>
      </c>
      <c r="AY1005" s="169" t="s">
        <v>201</v>
      </c>
    </row>
    <row r="1006" spans="2:65" s="14" customFormat="1" x14ac:dyDescent="0.2">
      <c r="B1006" s="173"/>
      <c r="C1006" s="265"/>
      <c r="D1006" s="255" t="s">
        <v>214</v>
      </c>
      <c r="E1006" s="266" t="s">
        <v>1</v>
      </c>
      <c r="F1006" s="267" t="s">
        <v>221</v>
      </c>
      <c r="G1006" s="265"/>
      <c r="H1006" s="268">
        <v>2</v>
      </c>
      <c r="I1006" s="175"/>
      <c r="L1006" s="173"/>
      <c r="M1006" s="176"/>
      <c r="T1006" s="177"/>
      <c r="AT1006" s="174" t="s">
        <v>214</v>
      </c>
      <c r="AU1006" s="174" t="s">
        <v>82</v>
      </c>
      <c r="AV1006" s="14" t="s">
        <v>208</v>
      </c>
      <c r="AW1006" s="14" t="s">
        <v>30</v>
      </c>
      <c r="AX1006" s="14" t="s">
        <v>80</v>
      </c>
      <c r="AY1006" s="174" t="s">
        <v>201</v>
      </c>
    </row>
    <row r="1007" spans="2:65" s="1" customFormat="1" ht="24" customHeight="1" x14ac:dyDescent="0.2">
      <c r="B1007" s="152"/>
      <c r="C1007" s="271" t="s">
        <v>743</v>
      </c>
      <c r="D1007" s="271" t="s">
        <v>401</v>
      </c>
      <c r="E1007" s="272" t="s">
        <v>644</v>
      </c>
      <c r="F1007" s="273" t="s">
        <v>645</v>
      </c>
      <c r="G1007" s="274" t="s">
        <v>536</v>
      </c>
      <c r="H1007" s="275">
        <v>2</v>
      </c>
      <c r="I1007" s="179"/>
      <c r="J1007" s="180">
        <f>ROUND(I1007*H1007,2)</f>
        <v>0</v>
      </c>
      <c r="K1007" s="178" t="s">
        <v>207</v>
      </c>
      <c r="L1007" s="181"/>
      <c r="M1007" s="182" t="s">
        <v>1</v>
      </c>
      <c r="N1007" s="183" t="s">
        <v>38</v>
      </c>
      <c r="P1007" s="158">
        <f>O1007*H1007</f>
        <v>0</v>
      </c>
      <c r="Q1007" s="158">
        <v>2.3E-2</v>
      </c>
      <c r="R1007" s="158">
        <f>Q1007*H1007</f>
        <v>4.5999999999999999E-2</v>
      </c>
      <c r="S1007" s="158">
        <v>0</v>
      </c>
      <c r="T1007" s="159">
        <f>S1007*H1007</f>
        <v>0</v>
      </c>
      <c r="AR1007" s="160" t="s">
        <v>266</v>
      </c>
      <c r="AT1007" s="160" t="s">
        <v>401</v>
      </c>
      <c r="AU1007" s="160" t="s">
        <v>82</v>
      </c>
      <c r="AY1007" s="17" t="s">
        <v>201</v>
      </c>
      <c r="BE1007" s="161">
        <f>IF(N1007="základní",J1007,0)</f>
        <v>0</v>
      </c>
      <c r="BF1007" s="161">
        <f>IF(N1007="snížená",J1007,0)</f>
        <v>0</v>
      </c>
      <c r="BG1007" s="161">
        <f>IF(N1007="zákl. přenesená",J1007,0)</f>
        <v>0</v>
      </c>
      <c r="BH1007" s="161">
        <f>IF(N1007="sníž. přenesená",J1007,0)</f>
        <v>0</v>
      </c>
      <c r="BI1007" s="161">
        <f>IF(N1007="nulová",J1007,0)</f>
        <v>0</v>
      </c>
      <c r="BJ1007" s="17" t="s">
        <v>80</v>
      </c>
      <c r="BK1007" s="161">
        <f>ROUND(I1007*H1007,2)</f>
        <v>0</v>
      </c>
      <c r="BL1007" s="17" t="s">
        <v>208</v>
      </c>
      <c r="BM1007" s="160" t="s">
        <v>2134</v>
      </c>
    </row>
    <row r="1008" spans="2:65" s="1" customFormat="1" ht="19.5" x14ac:dyDescent="0.2">
      <c r="B1008" s="32"/>
      <c r="C1008" s="254"/>
      <c r="D1008" s="255" t="s">
        <v>210</v>
      </c>
      <c r="E1008" s="254"/>
      <c r="F1008" s="256" t="s">
        <v>645</v>
      </c>
      <c r="G1008" s="254"/>
      <c r="H1008" s="254"/>
      <c r="I1008" s="96"/>
      <c r="L1008" s="32"/>
      <c r="M1008" s="162"/>
      <c r="T1008" s="56"/>
      <c r="AT1008" s="17" t="s">
        <v>210</v>
      </c>
      <c r="AU1008" s="17" t="s">
        <v>82</v>
      </c>
    </row>
    <row r="1009" spans="2:65" s="12" customFormat="1" x14ac:dyDescent="0.2">
      <c r="B1009" s="163"/>
      <c r="C1009" s="258"/>
      <c r="D1009" s="255" t="s">
        <v>214</v>
      </c>
      <c r="E1009" s="259" t="s">
        <v>1</v>
      </c>
      <c r="F1009" s="260" t="s">
        <v>215</v>
      </c>
      <c r="G1009" s="258"/>
      <c r="H1009" s="259" t="s">
        <v>1</v>
      </c>
      <c r="I1009" s="165"/>
      <c r="L1009" s="163"/>
      <c r="M1009" s="166"/>
      <c r="T1009" s="167"/>
      <c r="AT1009" s="164" t="s">
        <v>214</v>
      </c>
      <c r="AU1009" s="164" t="s">
        <v>82</v>
      </c>
      <c r="AV1009" s="12" t="s">
        <v>80</v>
      </c>
      <c r="AW1009" s="12" t="s">
        <v>30</v>
      </c>
      <c r="AX1009" s="12" t="s">
        <v>73</v>
      </c>
      <c r="AY1009" s="164" t="s">
        <v>201</v>
      </c>
    </row>
    <row r="1010" spans="2:65" s="12" customFormat="1" x14ac:dyDescent="0.2">
      <c r="B1010" s="163"/>
      <c r="C1010" s="258"/>
      <c r="D1010" s="255" t="s">
        <v>214</v>
      </c>
      <c r="E1010" s="259" t="s">
        <v>1</v>
      </c>
      <c r="F1010" s="260" t="s">
        <v>216</v>
      </c>
      <c r="G1010" s="258"/>
      <c r="H1010" s="259" t="s">
        <v>1</v>
      </c>
      <c r="I1010" s="165"/>
      <c r="L1010" s="163"/>
      <c r="M1010" s="166"/>
      <c r="T1010" s="167"/>
      <c r="AT1010" s="164" t="s">
        <v>214</v>
      </c>
      <c r="AU1010" s="164" t="s">
        <v>82</v>
      </c>
      <c r="AV1010" s="12" t="s">
        <v>80</v>
      </c>
      <c r="AW1010" s="12" t="s">
        <v>30</v>
      </c>
      <c r="AX1010" s="12" t="s">
        <v>73</v>
      </c>
      <c r="AY1010" s="164" t="s">
        <v>201</v>
      </c>
    </row>
    <row r="1011" spans="2:65" s="12" customFormat="1" ht="22.5" x14ac:dyDescent="0.2">
      <c r="B1011" s="163"/>
      <c r="C1011" s="258"/>
      <c r="D1011" s="255" t="s">
        <v>214</v>
      </c>
      <c r="E1011" s="259" t="s">
        <v>1</v>
      </c>
      <c r="F1011" s="260" t="s">
        <v>406</v>
      </c>
      <c r="G1011" s="258"/>
      <c r="H1011" s="259" t="s">
        <v>1</v>
      </c>
      <c r="I1011" s="165"/>
      <c r="L1011" s="163"/>
      <c r="M1011" s="166"/>
      <c r="T1011" s="167"/>
      <c r="AT1011" s="164" t="s">
        <v>214</v>
      </c>
      <c r="AU1011" s="164" t="s">
        <v>82</v>
      </c>
      <c r="AV1011" s="12" t="s">
        <v>80</v>
      </c>
      <c r="AW1011" s="12" t="s">
        <v>30</v>
      </c>
      <c r="AX1011" s="12" t="s">
        <v>73</v>
      </c>
      <c r="AY1011" s="164" t="s">
        <v>201</v>
      </c>
    </row>
    <row r="1012" spans="2:65" s="12" customFormat="1" x14ac:dyDescent="0.2">
      <c r="B1012" s="163"/>
      <c r="C1012" s="258"/>
      <c r="D1012" s="255" t="s">
        <v>214</v>
      </c>
      <c r="E1012" s="259" t="s">
        <v>1</v>
      </c>
      <c r="F1012" s="260" t="s">
        <v>2021</v>
      </c>
      <c r="G1012" s="258"/>
      <c r="H1012" s="259" t="s">
        <v>1</v>
      </c>
      <c r="I1012" s="165"/>
      <c r="L1012" s="163"/>
      <c r="M1012" s="166"/>
      <c r="T1012" s="167"/>
      <c r="AT1012" s="164" t="s">
        <v>214</v>
      </c>
      <c r="AU1012" s="164" t="s">
        <v>82</v>
      </c>
      <c r="AV1012" s="12" t="s">
        <v>80</v>
      </c>
      <c r="AW1012" s="12" t="s">
        <v>30</v>
      </c>
      <c r="AX1012" s="12" t="s">
        <v>73</v>
      </c>
      <c r="AY1012" s="164" t="s">
        <v>201</v>
      </c>
    </row>
    <row r="1013" spans="2:65" s="12" customFormat="1" x14ac:dyDescent="0.2">
      <c r="B1013" s="163"/>
      <c r="C1013" s="258"/>
      <c r="D1013" s="255" t="s">
        <v>214</v>
      </c>
      <c r="E1013" s="259" t="s">
        <v>1</v>
      </c>
      <c r="F1013" s="260" t="s">
        <v>642</v>
      </c>
      <c r="G1013" s="258"/>
      <c r="H1013" s="259" t="s">
        <v>1</v>
      </c>
      <c r="I1013" s="165"/>
      <c r="L1013" s="163"/>
      <c r="M1013" s="166"/>
      <c r="T1013" s="167"/>
      <c r="AT1013" s="164" t="s">
        <v>214</v>
      </c>
      <c r="AU1013" s="164" t="s">
        <v>82</v>
      </c>
      <c r="AV1013" s="12" t="s">
        <v>80</v>
      </c>
      <c r="AW1013" s="12" t="s">
        <v>30</v>
      </c>
      <c r="AX1013" s="12" t="s">
        <v>73</v>
      </c>
      <c r="AY1013" s="164" t="s">
        <v>201</v>
      </c>
    </row>
    <row r="1014" spans="2:65" s="13" customFormat="1" x14ac:dyDescent="0.2">
      <c r="B1014" s="168"/>
      <c r="C1014" s="261"/>
      <c r="D1014" s="255" t="s">
        <v>214</v>
      </c>
      <c r="E1014" s="262" t="s">
        <v>1</v>
      </c>
      <c r="F1014" s="263" t="s">
        <v>82</v>
      </c>
      <c r="G1014" s="261"/>
      <c r="H1014" s="264">
        <v>2</v>
      </c>
      <c r="I1014" s="170"/>
      <c r="L1014" s="168"/>
      <c r="M1014" s="171"/>
      <c r="T1014" s="172"/>
      <c r="AT1014" s="169" t="s">
        <v>214</v>
      </c>
      <c r="AU1014" s="169" t="s">
        <v>82</v>
      </c>
      <c r="AV1014" s="13" t="s">
        <v>82</v>
      </c>
      <c r="AW1014" s="13" t="s">
        <v>30</v>
      </c>
      <c r="AX1014" s="13" t="s">
        <v>73</v>
      </c>
      <c r="AY1014" s="169" t="s">
        <v>201</v>
      </c>
    </row>
    <row r="1015" spans="2:65" s="14" customFormat="1" x14ac:dyDescent="0.2">
      <c r="B1015" s="173"/>
      <c r="C1015" s="265"/>
      <c r="D1015" s="255" t="s">
        <v>214</v>
      </c>
      <c r="E1015" s="266" t="s">
        <v>1</v>
      </c>
      <c r="F1015" s="267" t="s">
        <v>221</v>
      </c>
      <c r="G1015" s="265"/>
      <c r="H1015" s="268">
        <v>2</v>
      </c>
      <c r="I1015" s="175"/>
      <c r="L1015" s="173"/>
      <c r="M1015" s="176"/>
      <c r="T1015" s="177"/>
      <c r="AT1015" s="174" t="s">
        <v>214</v>
      </c>
      <c r="AU1015" s="174" t="s">
        <v>82</v>
      </c>
      <c r="AV1015" s="14" t="s">
        <v>208</v>
      </c>
      <c r="AW1015" s="14" t="s">
        <v>30</v>
      </c>
      <c r="AX1015" s="14" t="s">
        <v>80</v>
      </c>
      <c r="AY1015" s="174" t="s">
        <v>201</v>
      </c>
    </row>
    <row r="1016" spans="2:65" s="1" customFormat="1" ht="24" customHeight="1" x14ac:dyDescent="0.2">
      <c r="B1016" s="152"/>
      <c r="C1016" s="271" t="s">
        <v>756</v>
      </c>
      <c r="D1016" s="271" t="s">
        <v>401</v>
      </c>
      <c r="E1016" s="272" t="s">
        <v>648</v>
      </c>
      <c r="F1016" s="273" t="s">
        <v>649</v>
      </c>
      <c r="G1016" s="274" t="s">
        <v>536</v>
      </c>
      <c r="H1016" s="275">
        <v>2</v>
      </c>
      <c r="I1016" s="179"/>
      <c r="J1016" s="180">
        <f>ROUND(I1016*H1016,2)</f>
        <v>0</v>
      </c>
      <c r="K1016" s="178" t="s">
        <v>207</v>
      </c>
      <c r="L1016" s="181"/>
      <c r="M1016" s="182" t="s">
        <v>1</v>
      </c>
      <c r="N1016" s="183" t="s">
        <v>38</v>
      </c>
      <c r="P1016" s="158">
        <f>O1016*H1016</f>
        <v>0</v>
      </c>
      <c r="Q1016" s="158">
        <v>4.0000000000000001E-3</v>
      </c>
      <c r="R1016" s="158">
        <f>Q1016*H1016</f>
        <v>8.0000000000000002E-3</v>
      </c>
      <c r="S1016" s="158">
        <v>0</v>
      </c>
      <c r="T1016" s="159">
        <f>S1016*H1016</f>
        <v>0</v>
      </c>
      <c r="AR1016" s="160" t="s">
        <v>266</v>
      </c>
      <c r="AT1016" s="160" t="s">
        <v>401</v>
      </c>
      <c r="AU1016" s="160" t="s">
        <v>82</v>
      </c>
      <c r="AY1016" s="17" t="s">
        <v>201</v>
      </c>
      <c r="BE1016" s="161">
        <f>IF(N1016="základní",J1016,0)</f>
        <v>0</v>
      </c>
      <c r="BF1016" s="161">
        <f>IF(N1016="snížená",J1016,0)</f>
        <v>0</v>
      </c>
      <c r="BG1016" s="161">
        <f>IF(N1016="zákl. přenesená",J1016,0)</f>
        <v>0</v>
      </c>
      <c r="BH1016" s="161">
        <f>IF(N1016="sníž. přenesená",J1016,0)</f>
        <v>0</v>
      </c>
      <c r="BI1016" s="161">
        <f>IF(N1016="nulová",J1016,0)</f>
        <v>0</v>
      </c>
      <c r="BJ1016" s="17" t="s">
        <v>80</v>
      </c>
      <c r="BK1016" s="161">
        <f>ROUND(I1016*H1016,2)</f>
        <v>0</v>
      </c>
      <c r="BL1016" s="17" t="s">
        <v>208</v>
      </c>
      <c r="BM1016" s="160" t="s">
        <v>2135</v>
      </c>
    </row>
    <row r="1017" spans="2:65" s="1" customFormat="1" x14ac:dyDescent="0.2">
      <c r="B1017" s="32"/>
      <c r="C1017" s="254"/>
      <c r="D1017" s="255" t="s">
        <v>210</v>
      </c>
      <c r="E1017" s="254"/>
      <c r="F1017" s="256" t="s">
        <v>649</v>
      </c>
      <c r="G1017" s="254"/>
      <c r="H1017" s="254"/>
      <c r="I1017" s="96"/>
      <c r="L1017" s="32"/>
      <c r="M1017" s="162"/>
      <c r="T1017" s="56"/>
      <c r="AT1017" s="17" t="s">
        <v>210</v>
      </c>
      <c r="AU1017" s="17" t="s">
        <v>82</v>
      </c>
    </row>
    <row r="1018" spans="2:65" s="12" customFormat="1" x14ac:dyDescent="0.2">
      <c r="B1018" s="163"/>
      <c r="C1018" s="258"/>
      <c r="D1018" s="255" t="s">
        <v>214</v>
      </c>
      <c r="E1018" s="259" t="s">
        <v>1</v>
      </c>
      <c r="F1018" s="260" t="s">
        <v>215</v>
      </c>
      <c r="G1018" s="258"/>
      <c r="H1018" s="259" t="s">
        <v>1</v>
      </c>
      <c r="I1018" s="165"/>
      <c r="L1018" s="163"/>
      <c r="M1018" s="166"/>
      <c r="T1018" s="167"/>
      <c r="AT1018" s="164" t="s">
        <v>214</v>
      </c>
      <c r="AU1018" s="164" t="s">
        <v>82</v>
      </c>
      <c r="AV1018" s="12" t="s">
        <v>80</v>
      </c>
      <c r="AW1018" s="12" t="s">
        <v>30</v>
      </c>
      <c r="AX1018" s="12" t="s">
        <v>73</v>
      </c>
      <c r="AY1018" s="164" t="s">
        <v>201</v>
      </c>
    </row>
    <row r="1019" spans="2:65" s="12" customFormat="1" x14ac:dyDescent="0.2">
      <c r="B1019" s="163"/>
      <c r="C1019" s="258"/>
      <c r="D1019" s="255" t="s">
        <v>214</v>
      </c>
      <c r="E1019" s="259" t="s">
        <v>1</v>
      </c>
      <c r="F1019" s="260" t="s">
        <v>216</v>
      </c>
      <c r="G1019" s="258"/>
      <c r="H1019" s="259" t="s">
        <v>1</v>
      </c>
      <c r="I1019" s="165"/>
      <c r="L1019" s="163"/>
      <c r="M1019" s="166"/>
      <c r="T1019" s="167"/>
      <c r="AT1019" s="164" t="s">
        <v>214</v>
      </c>
      <c r="AU1019" s="164" t="s">
        <v>82</v>
      </c>
      <c r="AV1019" s="12" t="s">
        <v>80</v>
      </c>
      <c r="AW1019" s="12" t="s">
        <v>30</v>
      </c>
      <c r="AX1019" s="12" t="s">
        <v>73</v>
      </c>
      <c r="AY1019" s="164" t="s">
        <v>201</v>
      </c>
    </row>
    <row r="1020" spans="2:65" s="12" customFormat="1" ht="22.5" x14ac:dyDescent="0.2">
      <c r="B1020" s="163"/>
      <c r="C1020" s="258"/>
      <c r="D1020" s="255" t="s">
        <v>214</v>
      </c>
      <c r="E1020" s="259" t="s">
        <v>1</v>
      </c>
      <c r="F1020" s="260" t="s">
        <v>406</v>
      </c>
      <c r="G1020" s="258"/>
      <c r="H1020" s="259" t="s">
        <v>1</v>
      </c>
      <c r="I1020" s="165"/>
      <c r="L1020" s="163"/>
      <c r="M1020" s="166"/>
      <c r="T1020" s="167"/>
      <c r="AT1020" s="164" t="s">
        <v>214</v>
      </c>
      <c r="AU1020" s="164" t="s">
        <v>82</v>
      </c>
      <c r="AV1020" s="12" t="s">
        <v>80</v>
      </c>
      <c r="AW1020" s="12" t="s">
        <v>30</v>
      </c>
      <c r="AX1020" s="12" t="s">
        <v>73</v>
      </c>
      <c r="AY1020" s="164" t="s">
        <v>201</v>
      </c>
    </row>
    <row r="1021" spans="2:65" s="12" customFormat="1" x14ac:dyDescent="0.2">
      <c r="B1021" s="163"/>
      <c r="C1021" s="258"/>
      <c r="D1021" s="255" t="s">
        <v>214</v>
      </c>
      <c r="E1021" s="259" t="s">
        <v>1</v>
      </c>
      <c r="F1021" s="260" t="s">
        <v>2021</v>
      </c>
      <c r="G1021" s="258"/>
      <c r="H1021" s="259" t="s">
        <v>1</v>
      </c>
      <c r="I1021" s="165"/>
      <c r="L1021" s="163"/>
      <c r="M1021" s="166"/>
      <c r="T1021" s="167"/>
      <c r="AT1021" s="164" t="s">
        <v>214</v>
      </c>
      <c r="AU1021" s="164" t="s">
        <v>82</v>
      </c>
      <c r="AV1021" s="12" t="s">
        <v>80</v>
      </c>
      <c r="AW1021" s="12" t="s">
        <v>30</v>
      </c>
      <c r="AX1021" s="12" t="s">
        <v>73</v>
      </c>
      <c r="AY1021" s="164" t="s">
        <v>201</v>
      </c>
    </row>
    <row r="1022" spans="2:65" s="12" customFormat="1" ht="22.5" x14ac:dyDescent="0.2">
      <c r="B1022" s="163"/>
      <c r="C1022" s="258"/>
      <c r="D1022" s="255" t="s">
        <v>214</v>
      </c>
      <c r="E1022" s="259" t="s">
        <v>1</v>
      </c>
      <c r="F1022" s="260" t="s">
        <v>651</v>
      </c>
      <c r="G1022" s="258"/>
      <c r="H1022" s="259" t="s">
        <v>1</v>
      </c>
      <c r="I1022" s="165"/>
      <c r="L1022" s="163"/>
      <c r="M1022" s="166"/>
      <c r="T1022" s="167"/>
      <c r="AT1022" s="164" t="s">
        <v>214</v>
      </c>
      <c r="AU1022" s="164" t="s">
        <v>82</v>
      </c>
      <c r="AV1022" s="12" t="s">
        <v>80</v>
      </c>
      <c r="AW1022" s="12" t="s">
        <v>30</v>
      </c>
      <c r="AX1022" s="12" t="s">
        <v>73</v>
      </c>
      <c r="AY1022" s="164" t="s">
        <v>201</v>
      </c>
    </row>
    <row r="1023" spans="2:65" s="13" customFormat="1" x14ac:dyDescent="0.2">
      <c r="B1023" s="168"/>
      <c r="C1023" s="261"/>
      <c r="D1023" s="255" t="s">
        <v>214</v>
      </c>
      <c r="E1023" s="262" t="s">
        <v>1</v>
      </c>
      <c r="F1023" s="263" t="s">
        <v>82</v>
      </c>
      <c r="G1023" s="261"/>
      <c r="H1023" s="264">
        <v>2</v>
      </c>
      <c r="I1023" s="170"/>
      <c r="L1023" s="168"/>
      <c r="M1023" s="171"/>
      <c r="T1023" s="172"/>
      <c r="AT1023" s="169" t="s">
        <v>214</v>
      </c>
      <c r="AU1023" s="169" t="s">
        <v>82</v>
      </c>
      <c r="AV1023" s="13" t="s">
        <v>82</v>
      </c>
      <c r="AW1023" s="13" t="s">
        <v>30</v>
      </c>
      <c r="AX1023" s="13" t="s">
        <v>73</v>
      </c>
      <c r="AY1023" s="169" t="s">
        <v>201</v>
      </c>
    </row>
    <row r="1024" spans="2:65" s="14" customFormat="1" x14ac:dyDescent="0.2">
      <c r="B1024" s="173"/>
      <c r="C1024" s="265"/>
      <c r="D1024" s="255" t="s">
        <v>214</v>
      </c>
      <c r="E1024" s="266" t="s">
        <v>1</v>
      </c>
      <c r="F1024" s="267" t="s">
        <v>221</v>
      </c>
      <c r="G1024" s="265"/>
      <c r="H1024" s="268">
        <v>2</v>
      </c>
      <c r="I1024" s="175"/>
      <c r="L1024" s="173"/>
      <c r="M1024" s="176"/>
      <c r="T1024" s="177"/>
      <c r="AT1024" s="174" t="s">
        <v>214</v>
      </c>
      <c r="AU1024" s="174" t="s">
        <v>82</v>
      </c>
      <c r="AV1024" s="14" t="s">
        <v>208</v>
      </c>
      <c r="AW1024" s="14" t="s">
        <v>30</v>
      </c>
      <c r="AX1024" s="14" t="s">
        <v>80</v>
      </c>
      <c r="AY1024" s="174" t="s">
        <v>201</v>
      </c>
    </row>
    <row r="1025" spans="2:65" s="1" customFormat="1" ht="16.5" customHeight="1" x14ac:dyDescent="0.2">
      <c r="B1025" s="152"/>
      <c r="C1025" s="271" t="s">
        <v>766</v>
      </c>
      <c r="D1025" s="271" t="s">
        <v>401</v>
      </c>
      <c r="E1025" s="272" t="s">
        <v>653</v>
      </c>
      <c r="F1025" s="273" t="s">
        <v>654</v>
      </c>
      <c r="G1025" s="274" t="s">
        <v>536</v>
      </c>
      <c r="H1025" s="275">
        <v>2</v>
      </c>
      <c r="I1025" s="179"/>
      <c r="J1025" s="180">
        <f>ROUND(I1025*H1025,2)</f>
        <v>0</v>
      </c>
      <c r="K1025" s="178" t="s">
        <v>446</v>
      </c>
      <c r="L1025" s="181"/>
      <c r="M1025" s="182" t="s">
        <v>1</v>
      </c>
      <c r="N1025" s="183" t="s">
        <v>38</v>
      </c>
      <c r="P1025" s="158">
        <f>O1025*H1025</f>
        <v>0</v>
      </c>
      <c r="Q1025" s="158">
        <v>1.0000000000000001E-5</v>
      </c>
      <c r="R1025" s="158">
        <f>Q1025*H1025</f>
        <v>2.0000000000000002E-5</v>
      </c>
      <c r="S1025" s="158">
        <v>0</v>
      </c>
      <c r="T1025" s="159">
        <f>S1025*H1025</f>
        <v>0</v>
      </c>
      <c r="AR1025" s="160" t="s">
        <v>266</v>
      </c>
      <c r="AT1025" s="160" t="s">
        <v>401</v>
      </c>
      <c r="AU1025" s="160" t="s">
        <v>82</v>
      </c>
      <c r="AY1025" s="17" t="s">
        <v>201</v>
      </c>
      <c r="BE1025" s="161">
        <f>IF(N1025="základní",J1025,0)</f>
        <v>0</v>
      </c>
      <c r="BF1025" s="161">
        <f>IF(N1025="snížená",J1025,0)</f>
        <v>0</v>
      </c>
      <c r="BG1025" s="161">
        <f>IF(N1025="zákl. přenesená",J1025,0)</f>
        <v>0</v>
      </c>
      <c r="BH1025" s="161">
        <f>IF(N1025="sníž. přenesená",J1025,0)</f>
        <v>0</v>
      </c>
      <c r="BI1025" s="161">
        <f>IF(N1025="nulová",J1025,0)</f>
        <v>0</v>
      </c>
      <c r="BJ1025" s="17" t="s">
        <v>80</v>
      </c>
      <c r="BK1025" s="161">
        <f>ROUND(I1025*H1025,2)</f>
        <v>0</v>
      </c>
      <c r="BL1025" s="17" t="s">
        <v>208</v>
      </c>
      <c r="BM1025" s="160" t="s">
        <v>2136</v>
      </c>
    </row>
    <row r="1026" spans="2:65" s="1" customFormat="1" x14ac:dyDescent="0.2">
      <c r="B1026" s="32"/>
      <c r="C1026" s="254"/>
      <c r="D1026" s="255" t="s">
        <v>210</v>
      </c>
      <c r="E1026" s="254"/>
      <c r="F1026" s="256" t="s">
        <v>654</v>
      </c>
      <c r="G1026" s="254"/>
      <c r="H1026" s="254"/>
      <c r="I1026" s="96"/>
      <c r="L1026" s="32"/>
      <c r="M1026" s="162"/>
      <c r="T1026" s="56"/>
      <c r="AT1026" s="17" t="s">
        <v>210</v>
      </c>
      <c r="AU1026" s="17" t="s">
        <v>82</v>
      </c>
    </row>
    <row r="1027" spans="2:65" s="12" customFormat="1" x14ac:dyDescent="0.2">
      <c r="B1027" s="163"/>
      <c r="C1027" s="258"/>
      <c r="D1027" s="255" t="s">
        <v>214</v>
      </c>
      <c r="E1027" s="259" t="s">
        <v>1</v>
      </c>
      <c r="F1027" s="260" t="s">
        <v>215</v>
      </c>
      <c r="G1027" s="258"/>
      <c r="H1027" s="259" t="s">
        <v>1</v>
      </c>
      <c r="I1027" s="165"/>
      <c r="L1027" s="163"/>
      <c r="M1027" s="166"/>
      <c r="T1027" s="167"/>
      <c r="AT1027" s="164" t="s">
        <v>214</v>
      </c>
      <c r="AU1027" s="164" t="s">
        <v>82</v>
      </c>
      <c r="AV1027" s="12" t="s">
        <v>80</v>
      </c>
      <c r="AW1027" s="12" t="s">
        <v>30</v>
      </c>
      <c r="AX1027" s="12" t="s">
        <v>73</v>
      </c>
      <c r="AY1027" s="164" t="s">
        <v>201</v>
      </c>
    </row>
    <row r="1028" spans="2:65" s="12" customFormat="1" x14ac:dyDescent="0.2">
      <c r="B1028" s="163"/>
      <c r="C1028" s="258"/>
      <c r="D1028" s="255" t="s">
        <v>214</v>
      </c>
      <c r="E1028" s="259" t="s">
        <v>1</v>
      </c>
      <c r="F1028" s="260" t="s">
        <v>216</v>
      </c>
      <c r="G1028" s="258"/>
      <c r="H1028" s="259" t="s">
        <v>1</v>
      </c>
      <c r="I1028" s="165"/>
      <c r="L1028" s="163"/>
      <c r="M1028" s="166"/>
      <c r="T1028" s="167"/>
      <c r="AT1028" s="164" t="s">
        <v>214</v>
      </c>
      <c r="AU1028" s="164" t="s">
        <v>82</v>
      </c>
      <c r="AV1028" s="12" t="s">
        <v>80</v>
      </c>
      <c r="AW1028" s="12" t="s">
        <v>30</v>
      </c>
      <c r="AX1028" s="12" t="s">
        <v>73</v>
      </c>
      <c r="AY1028" s="164" t="s">
        <v>201</v>
      </c>
    </row>
    <row r="1029" spans="2:65" s="12" customFormat="1" ht="22.5" x14ac:dyDescent="0.2">
      <c r="B1029" s="163"/>
      <c r="C1029" s="258"/>
      <c r="D1029" s="255" t="s">
        <v>214</v>
      </c>
      <c r="E1029" s="259" t="s">
        <v>1</v>
      </c>
      <c r="F1029" s="260" t="s">
        <v>406</v>
      </c>
      <c r="G1029" s="258"/>
      <c r="H1029" s="259" t="s">
        <v>1</v>
      </c>
      <c r="I1029" s="165"/>
      <c r="L1029" s="163"/>
      <c r="M1029" s="166"/>
      <c r="T1029" s="167"/>
      <c r="AT1029" s="164" t="s">
        <v>214</v>
      </c>
      <c r="AU1029" s="164" t="s">
        <v>82</v>
      </c>
      <c r="AV1029" s="12" t="s">
        <v>80</v>
      </c>
      <c r="AW1029" s="12" t="s">
        <v>30</v>
      </c>
      <c r="AX1029" s="12" t="s">
        <v>73</v>
      </c>
      <c r="AY1029" s="164" t="s">
        <v>201</v>
      </c>
    </row>
    <row r="1030" spans="2:65" s="12" customFormat="1" x14ac:dyDescent="0.2">
      <c r="B1030" s="163"/>
      <c r="C1030" s="258"/>
      <c r="D1030" s="255" t="s">
        <v>214</v>
      </c>
      <c r="E1030" s="259" t="s">
        <v>1</v>
      </c>
      <c r="F1030" s="260" t="s">
        <v>2021</v>
      </c>
      <c r="G1030" s="258"/>
      <c r="H1030" s="259" t="s">
        <v>1</v>
      </c>
      <c r="I1030" s="165"/>
      <c r="L1030" s="163"/>
      <c r="M1030" s="166"/>
      <c r="T1030" s="167"/>
      <c r="AT1030" s="164" t="s">
        <v>214</v>
      </c>
      <c r="AU1030" s="164" t="s">
        <v>82</v>
      </c>
      <c r="AV1030" s="12" t="s">
        <v>80</v>
      </c>
      <c r="AW1030" s="12" t="s">
        <v>30</v>
      </c>
      <c r="AX1030" s="12" t="s">
        <v>73</v>
      </c>
      <c r="AY1030" s="164" t="s">
        <v>201</v>
      </c>
    </row>
    <row r="1031" spans="2:65" s="12" customFormat="1" ht="22.5" x14ac:dyDescent="0.2">
      <c r="B1031" s="163"/>
      <c r="C1031" s="258"/>
      <c r="D1031" s="255" t="s">
        <v>214</v>
      </c>
      <c r="E1031" s="259" t="s">
        <v>1</v>
      </c>
      <c r="F1031" s="260" t="s">
        <v>651</v>
      </c>
      <c r="G1031" s="258"/>
      <c r="H1031" s="259" t="s">
        <v>1</v>
      </c>
      <c r="I1031" s="165"/>
      <c r="L1031" s="163"/>
      <c r="M1031" s="166"/>
      <c r="T1031" s="167"/>
      <c r="AT1031" s="164" t="s">
        <v>214</v>
      </c>
      <c r="AU1031" s="164" t="s">
        <v>82</v>
      </c>
      <c r="AV1031" s="12" t="s">
        <v>80</v>
      </c>
      <c r="AW1031" s="12" t="s">
        <v>30</v>
      </c>
      <c r="AX1031" s="12" t="s">
        <v>73</v>
      </c>
      <c r="AY1031" s="164" t="s">
        <v>201</v>
      </c>
    </row>
    <row r="1032" spans="2:65" s="13" customFormat="1" x14ac:dyDescent="0.2">
      <c r="B1032" s="168"/>
      <c r="C1032" s="261"/>
      <c r="D1032" s="255" t="s">
        <v>214</v>
      </c>
      <c r="E1032" s="262" t="s">
        <v>1</v>
      </c>
      <c r="F1032" s="263" t="s">
        <v>82</v>
      </c>
      <c r="G1032" s="261"/>
      <c r="H1032" s="264">
        <v>2</v>
      </c>
      <c r="I1032" s="170"/>
      <c r="L1032" s="168"/>
      <c r="M1032" s="171"/>
      <c r="T1032" s="172"/>
      <c r="AT1032" s="169" t="s">
        <v>214</v>
      </c>
      <c r="AU1032" s="169" t="s">
        <v>82</v>
      </c>
      <c r="AV1032" s="13" t="s">
        <v>82</v>
      </c>
      <c r="AW1032" s="13" t="s">
        <v>30</v>
      </c>
      <c r="AX1032" s="13" t="s">
        <v>73</v>
      </c>
      <c r="AY1032" s="169" t="s">
        <v>201</v>
      </c>
    </row>
    <row r="1033" spans="2:65" s="14" customFormat="1" x14ac:dyDescent="0.2">
      <c r="B1033" s="173"/>
      <c r="C1033" s="265"/>
      <c r="D1033" s="255" t="s">
        <v>214</v>
      </c>
      <c r="E1033" s="266" t="s">
        <v>1</v>
      </c>
      <c r="F1033" s="267" t="s">
        <v>221</v>
      </c>
      <c r="G1033" s="265"/>
      <c r="H1033" s="268">
        <v>2</v>
      </c>
      <c r="I1033" s="175"/>
      <c r="L1033" s="173"/>
      <c r="M1033" s="176"/>
      <c r="T1033" s="177"/>
      <c r="AT1033" s="174" t="s">
        <v>214</v>
      </c>
      <c r="AU1033" s="174" t="s">
        <v>82</v>
      </c>
      <c r="AV1033" s="14" t="s">
        <v>208</v>
      </c>
      <c r="AW1033" s="14" t="s">
        <v>30</v>
      </c>
      <c r="AX1033" s="14" t="s">
        <v>80</v>
      </c>
      <c r="AY1033" s="174" t="s">
        <v>201</v>
      </c>
    </row>
    <row r="1034" spans="2:65" s="1" customFormat="1" ht="24" customHeight="1" x14ac:dyDescent="0.2">
      <c r="B1034" s="152"/>
      <c r="C1034" s="249" t="s">
        <v>774</v>
      </c>
      <c r="D1034" s="249" t="s">
        <v>203</v>
      </c>
      <c r="E1034" s="250" t="s">
        <v>658</v>
      </c>
      <c r="F1034" s="251" t="s">
        <v>659</v>
      </c>
      <c r="G1034" s="252" t="s">
        <v>536</v>
      </c>
      <c r="H1034" s="253">
        <v>13</v>
      </c>
      <c r="I1034" s="154"/>
      <c r="J1034" s="155">
        <f>ROUND(I1034*H1034,2)</f>
        <v>0</v>
      </c>
      <c r="K1034" s="153" t="s">
        <v>207</v>
      </c>
      <c r="L1034" s="32"/>
      <c r="M1034" s="156" t="s">
        <v>1</v>
      </c>
      <c r="N1034" s="157" t="s">
        <v>38</v>
      </c>
      <c r="P1034" s="158">
        <f>O1034*H1034</f>
        <v>0</v>
      </c>
      <c r="Q1034" s="158">
        <v>0</v>
      </c>
      <c r="R1034" s="158">
        <f>Q1034*H1034</f>
        <v>0</v>
      </c>
      <c r="S1034" s="158">
        <v>0</v>
      </c>
      <c r="T1034" s="159">
        <f>S1034*H1034</f>
        <v>0</v>
      </c>
      <c r="AR1034" s="160" t="s">
        <v>208</v>
      </c>
      <c r="AT1034" s="160" t="s">
        <v>203</v>
      </c>
      <c r="AU1034" s="160" t="s">
        <v>82</v>
      </c>
      <c r="AY1034" s="17" t="s">
        <v>201</v>
      </c>
      <c r="BE1034" s="161">
        <f>IF(N1034="základní",J1034,0)</f>
        <v>0</v>
      </c>
      <c r="BF1034" s="161">
        <f>IF(N1034="snížená",J1034,0)</f>
        <v>0</v>
      </c>
      <c r="BG1034" s="161">
        <f>IF(N1034="zákl. přenesená",J1034,0)</f>
        <v>0</v>
      </c>
      <c r="BH1034" s="161">
        <f>IF(N1034="sníž. přenesená",J1034,0)</f>
        <v>0</v>
      </c>
      <c r="BI1034" s="161">
        <f>IF(N1034="nulová",J1034,0)</f>
        <v>0</v>
      </c>
      <c r="BJ1034" s="17" t="s">
        <v>80</v>
      </c>
      <c r="BK1034" s="161">
        <f>ROUND(I1034*H1034,2)</f>
        <v>0</v>
      </c>
      <c r="BL1034" s="17" t="s">
        <v>208</v>
      </c>
      <c r="BM1034" s="160" t="s">
        <v>2137</v>
      </c>
    </row>
    <row r="1035" spans="2:65" s="1" customFormat="1" ht="29.25" x14ac:dyDescent="0.2">
      <c r="B1035" s="32"/>
      <c r="C1035" s="254"/>
      <c r="D1035" s="255" t="s">
        <v>210</v>
      </c>
      <c r="E1035" s="254"/>
      <c r="F1035" s="256" t="s">
        <v>661</v>
      </c>
      <c r="G1035" s="254"/>
      <c r="H1035" s="254"/>
      <c r="I1035" s="96"/>
      <c r="L1035" s="32"/>
      <c r="M1035" s="162"/>
      <c r="T1035" s="56"/>
      <c r="AT1035" s="17" t="s">
        <v>210</v>
      </c>
      <c r="AU1035" s="17" t="s">
        <v>82</v>
      </c>
    </row>
    <row r="1036" spans="2:65" s="1" customFormat="1" ht="253.5" x14ac:dyDescent="0.2">
      <c r="B1036" s="32"/>
      <c r="C1036" s="254"/>
      <c r="D1036" s="255" t="s">
        <v>212</v>
      </c>
      <c r="E1036" s="254"/>
      <c r="F1036" s="257" t="s">
        <v>603</v>
      </c>
      <c r="G1036" s="254"/>
      <c r="H1036" s="254"/>
      <c r="I1036" s="96"/>
      <c r="L1036" s="32"/>
      <c r="M1036" s="162"/>
      <c r="T1036" s="56"/>
      <c r="AT1036" s="17" t="s">
        <v>212</v>
      </c>
      <c r="AU1036" s="17" t="s">
        <v>82</v>
      </c>
    </row>
    <row r="1037" spans="2:65" s="12" customFormat="1" x14ac:dyDescent="0.2">
      <c r="B1037" s="163"/>
      <c r="C1037" s="258"/>
      <c r="D1037" s="255" t="s">
        <v>214</v>
      </c>
      <c r="E1037" s="259" t="s">
        <v>1</v>
      </c>
      <c r="F1037" s="260" t="s">
        <v>215</v>
      </c>
      <c r="G1037" s="258"/>
      <c r="H1037" s="259" t="s">
        <v>1</v>
      </c>
      <c r="I1037" s="165"/>
      <c r="L1037" s="163"/>
      <c r="M1037" s="166"/>
      <c r="T1037" s="167"/>
      <c r="AT1037" s="164" t="s">
        <v>214</v>
      </c>
      <c r="AU1037" s="164" t="s">
        <v>82</v>
      </c>
      <c r="AV1037" s="12" t="s">
        <v>80</v>
      </c>
      <c r="AW1037" s="12" t="s">
        <v>30</v>
      </c>
      <c r="AX1037" s="12" t="s">
        <v>73</v>
      </c>
      <c r="AY1037" s="164" t="s">
        <v>201</v>
      </c>
    </row>
    <row r="1038" spans="2:65" s="12" customFormat="1" x14ac:dyDescent="0.2">
      <c r="B1038" s="163"/>
      <c r="C1038" s="258"/>
      <c r="D1038" s="255" t="s">
        <v>214</v>
      </c>
      <c r="E1038" s="259" t="s">
        <v>1</v>
      </c>
      <c r="F1038" s="260" t="s">
        <v>216</v>
      </c>
      <c r="G1038" s="258"/>
      <c r="H1038" s="259" t="s">
        <v>1</v>
      </c>
      <c r="I1038" s="165"/>
      <c r="L1038" s="163"/>
      <c r="M1038" s="166"/>
      <c r="T1038" s="167"/>
      <c r="AT1038" s="164" t="s">
        <v>214</v>
      </c>
      <c r="AU1038" s="164" t="s">
        <v>82</v>
      </c>
      <c r="AV1038" s="12" t="s">
        <v>80</v>
      </c>
      <c r="AW1038" s="12" t="s">
        <v>30</v>
      </c>
      <c r="AX1038" s="12" t="s">
        <v>73</v>
      </c>
      <c r="AY1038" s="164" t="s">
        <v>201</v>
      </c>
    </row>
    <row r="1039" spans="2:65" s="12" customFormat="1" x14ac:dyDescent="0.2">
      <c r="B1039" s="163"/>
      <c r="C1039" s="258"/>
      <c r="D1039" s="255" t="s">
        <v>214</v>
      </c>
      <c r="E1039" s="259" t="s">
        <v>1</v>
      </c>
      <c r="F1039" s="260" t="s">
        <v>2021</v>
      </c>
      <c r="G1039" s="258"/>
      <c r="H1039" s="259" t="s">
        <v>1</v>
      </c>
      <c r="I1039" s="165"/>
      <c r="L1039" s="163"/>
      <c r="M1039" s="166"/>
      <c r="T1039" s="167"/>
      <c r="AT1039" s="164" t="s">
        <v>214</v>
      </c>
      <c r="AU1039" s="164" t="s">
        <v>82</v>
      </c>
      <c r="AV1039" s="12" t="s">
        <v>80</v>
      </c>
      <c r="AW1039" s="12" t="s">
        <v>30</v>
      </c>
      <c r="AX1039" s="12" t="s">
        <v>73</v>
      </c>
      <c r="AY1039" s="164" t="s">
        <v>201</v>
      </c>
    </row>
    <row r="1040" spans="2:65" s="12" customFormat="1" ht="22.5" x14ac:dyDescent="0.2">
      <c r="B1040" s="163"/>
      <c r="C1040" s="258"/>
      <c r="D1040" s="255" t="s">
        <v>214</v>
      </c>
      <c r="E1040" s="259" t="s">
        <v>1</v>
      </c>
      <c r="F1040" s="260" t="s">
        <v>2138</v>
      </c>
      <c r="G1040" s="258"/>
      <c r="H1040" s="259" t="s">
        <v>1</v>
      </c>
      <c r="I1040" s="165"/>
      <c r="L1040" s="163"/>
      <c r="M1040" s="166"/>
      <c r="T1040" s="167"/>
      <c r="AT1040" s="164" t="s">
        <v>214</v>
      </c>
      <c r="AU1040" s="164" t="s">
        <v>82</v>
      </c>
      <c r="AV1040" s="12" t="s">
        <v>80</v>
      </c>
      <c r="AW1040" s="12" t="s">
        <v>30</v>
      </c>
      <c r="AX1040" s="12" t="s">
        <v>73</v>
      </c>
      <c r="AY1040" s="164" t="s">
        <v>201</v>
      </c>
    </row>
    <row r="1041" spans="2:65" s="13" customFormat="1" x14ac:dyDescent="0.2">
      <c r="B1041" s="168"/>
      <c r="C1041" s="261"/>
      <c r="D1041" s="255" t="s">
        <v>214</v>
      </c>
      <c r="E1041" s="262" t="s">
        <v>1</v>
      </c>
      <c r="F1041" s="263" t="s">
        <v>292</v>
      </c>
      <c r="G1041" s="261"/>
      <c r="H1041" s="264">
        <v>11</v>
      </c>
      <c r="I1041" s="170"/>
      <c r="L1041" s="168"/>
      <c r="M1041" s="171"/>
      <c r="T1041" s="172"/>
      <c r="AT1041" s="169" t="s">
        <v>214</v>
      </c>
      <c r="AU1041" s="169" t="s">
        <v>82</v>
      </c>
      <c r="AV1041" s="13" t="s">
        <v>82</v>
      </c>
      <c r="AW1041" s="13" t="s">
        <v>30</v>
      </c>
      <c r="AX1041" s="13" t="s">
        <v>73</v>
      </c>
      <c r="AY1041" s="169" t="s">
        <v>201</v>
      </c>
    </row>
    <row r="1042" spans="2:65" s="12" customFormat="1" ht="22.5" x14ac:dyDescent="0.2">
      <c r="B1042" s="163"/>
      <c r="C1042" s="258"/>
      <c r="D1042" s="255" t="s">
        <v>214</v>
      </c>
      <c r="E1042" s="259" t="s">
        <v>1</v>
      </c>
      <c r="F1042" s="260" t="s">
        <v>2139</v>
      </c>
      <c r="G1042" s="258"/>
      <c r="H1042" s="259" t="s">
        <v>1</v>
      </c>
      <c r="I1042" s="165"/>
      <c r="L1042" s="163"/>
      <c r="M1042" s="166"/>
      <c r="T1042" s="167"/>
      <c r="AT1042" s="164" t="s">
        <v>214</v>
      </c>
      <c r="AU1042" s="164" t="s">
        <v>82</v>
      </c>
      <c r="AV1042" s="12" t="s">
        <v>80</v>
      </c>
      <c r="AW1042" s="12" t="s">
        <v>30</v>
      </c>
      <c r="AX1042" s="12" t="s">
        <v>73</v>
      </c>
      <c r="AY1042" s="164" t="s">
        <v>201</v>
      </c>
    </row>
    <row r="1043" spans="2:65" s="13" customFormat="1" x14ac:dyDescent="0.2">
      <c r="B1043" s="168"/>
      <c r="C1043" s="261"/>
      <c r="D1043" s="255" t="s">
        <v>214</v>
      </c>
      <c r="E1043" s="262" t="s">
        <v>1</v>
      </c>
      <c r="F1043" s="263" t="s">
        <v>82</v>
      </c>
      <c r="G1043" s="261"/>
      <c r="H1043" s="264">
        <v>2</v>
      </c>
      <c r="I1043" s="170"/>
      <c r="L1043" s="168"/>
      <c r="M1043" s="171"/>
      <c r="T1043" s="172"/>
      <c r="AT1043" s="169" t="s">
        <v>214</v>
      </c>
      <c r="AU1043" s="169" t="s">
        <v>82</v>
      </c>
      <c r="AV1043" s="13" t="s">
        <v>82</v>
      </c>
      <c r="AW1043" s="13" t="s">
        <v>30</v>
      </c>
      <c r="AX1043" s="13" t="s">
        <v>73</v>
      </c>
      <c r="AY1043" s="169" t="s">
        <v>201</v>
      </c>
    </row>
    <row r="1044" spans="2:65" s="14" customFormat="1" x14ac:dyDescent="0.2">
      <c r="B1044" s="173"/>
      <c r="C1044" s="265"/>
      <c r="D1044" s="255" t="s">
        <v>214</v>
      </c>
      <c r="E1044" s="266" t="s">
        <v>1</v>
      </c>
      <c r="F1044" s="267" t="s">
        <v>221</v>
      </c>
      <c r="G1044" s="265"/>
      <c r="H1044" s="268">
        <v>13</v>
      </c>
      <c r="I1044" s="175"/>
      <c r="L1044" s="173"/>
      <c r="M1044" s="176"/>
      <c r="T1044" s="177"/>
      <c r="AT1044" s="174" t="s">
        <v>214</v>
      </c>
      <c r="AU1044" s="174" t="s">
        <v>82</v>
      </c>
      <c r="AV1044" s="14" t="s">
        <v>208</v>
      </c>
      <c r="AW1044" s="14" t="s">
        <v>30</v>
      </c>
      <c r="AX1044" s="14" t="s">
        <v>80</v>
      </c>
      <c r="AY1044" s="174" t="s">
        <v>201</v>
      </c>
    </row>
    <row r="1045" spans="2:65" s="1" customFormat="1" ht="24" customHeight="1" x14ac:dyDescent="0.2">
      <c r="B1045" s="152"/>
      <c r="C1045" s="271" t="s">
        <v>784</v>
      </c>
      <c r="D1045" s="271" t="s">
        <v>401</v>
      </c>
      <c r="E1045" s="272" t="s">
        <v>664</v>
      </c>
      <c r="F1045" s="273" t="s">
        <v>665</v>
      </c>
      <c r="G1045" s="274" t="s">
        <v>536</v>
      </c>
      <c r="H1045" s="275">
        <v>13</v>
      </c>
      <c r="I1045" s="179"/>
      <c r="J1045" s="180">
        <f>ROUND(I1045*H1045,2)</f>
        <v>0</v>
      </c>
      <c r="K1045" s="178" t="s">
        <v>207</v>
      </c>
      <c r="L1045" s="181"/>
      <c r="M1045" s="182" t="s">
        <v>1</v>
      </c>
      <c r="N1045" s="183" t="s">
        <v>38</v>
      </c>
      <c r="P1045" s="158">
        <f>O1045*H1045</f>
        <v>0</v>
      </c>
      <c r="Q1045" s="158">
        <v>1.9E-3</v>
      </c>
      <c r="R1045" s="158">
        <f>Q1045*H1045</f>
        <v>2.47E-2</v>
      </c>
      <c r="S1045" s="158">
        <v>0</v>
      </c>
      <c r="T1045" s="159">
        <f>S1045*H1045</f>
        <v>0</v>
      </c>
      <c r="AR1045" s="160" t="s">
        <v>266</v>
      </c>
      <c r="AT1045" s="160" t="s">
        <v>401</v>
      </c>
      <c r="AU1045" s="160" t="s">
        <v>82</v>
      </c>
      <c r="AY1045" s="17" t="s">
        <v>201</v>
      </c>
      <c r="BE1045" s="161">
        <f>IF(N1045="základní",J1045,0)</f>
        <v>0</v>
      </c>
      <c r="BF1045" s="161">
        <f>IF(N1045="snížená",J1045,0)</f>
        <v>0</v>
      </c>
      <c r="BG1045" s="161">
        <f>IF(N1045="zákl. přenesená",J1045,0)</f>
        <v>0</v>
      </c>
      <c r="BH1045" s="161">
        <f>IF(N1045="sníž. přenesená",J1045,0)</f>
        <v>0</v>
      </c>
      <c r="BI1045" s="161">
        <f>IF(N1045="nulová",J1045,0)</f>
        <v>0</v>
      </c>
      <c r="BJ1045" s="17" t="s">
        <v>80</v>
      </c>
      <c r="BK1045" s="161">
        <f>ROUND(I1045*H1045,2)</f>
        <v>0</v>
      </c>
      <c r="BL1045" s="17" t="s">
        <v>208</v>
      </c>
      <c r="BM1045" s="160" t="s">
        <v>2140</v>
      </c>
    </row>
    <row r="1046" spans="2:65" s="1" customFormat="1" ht="19.5" x14ac:dyDescent="0.2">
      <c r="B1046" s="32"/>
      <c r="C1046" s="254"/>
      <c r="D1046" s="255" t="s">
        <v>210</v>
      </c>
      <c r="E1046" s="254"/>
      <c r="F1046" s="256" t="s">
        <v>665</v>
      </c>
      <c r="G1046" s="254"/>
      <c r="H1046" s="254"/>
      <c r="I1046" s="96"/>
      <c r="L1046" s="32"/>
      <c r="M1046" s="162"/>
      <c r="T1046" s="56"/>
      <c r="AT1046" s="17" t="s">
        <v>210</v>
      </c>
      <c r="AU1046" s="17" t="s">
        <v>82</v>
      </c>
    </row>
    <row r="1047" spans="2:65" s="12" customFormat="1" x14ac:dyDescent="0.2">
      <c r="B1047" s="163"/>
      <c r="C1047" s="258"/>
      <c r="D1047" s="255" t="s">
        <v>214</v>
      </c>
      <c r="E1047" s="259" t="s">
        <v>1</v>
      </c>
      <c r="F1047" s="260" t="s">
        <v>215</v>
      </c>
      <c r="G1047" s="258"/>
      <c r="H1047" s="259" t="s">
        <v>1</v>
      </c>
      <c r="I1047" s="165"/>
      <c r="L1047" s="163"/>
      <c r="M1047" s="166"/>
      <c r="T1047" s="167"/>
      <c r="AT1047" s="164" t="s">
        <v>214</v>
      </c>
      <c r="AU1047" s="164" t="s">
        <v>82</v>
      </c>
      <c r="AV1047" s="12" t="s">
        <v>80</v>
      </c>
      <c r="AW1047" s="12" t="s">
        <v>30</v>
      </c>
      <c r="AX1047" s="12" t="s">
        <v>73</v>
      </c>
      <c r="AY1047" s="164" t="s">
        <v>201</v>
      </c>
    </row>
    <row r="1048" spans="2:65" s="12" customFormat="1" x14ac:dyDescent="0.2">
      <c r="B1048" s="163"/>
      <c r="C1048" s="258"/>
      <c r="D1048" s="255" t="s">
        <v>214</v>
      </c>
      <c r="E1048" s="259" t="s">
        <v>1</v>
      </c>
      <c r="F1048" s="260" t="s">
        <v>216</v>
      </c>
      <c r="G1048" s="258"/>
      <c r="H1048" s="259" t="s">
        <v>1</v>
      </c>
      <c r="I1048" s="165"/>
      <c r="L1048" s="163"/>
      <c r="M1048" s="166"/>
      <c r="T1048" s="167"/>
      <c r="AT1048" s="164" t="s">
        <v>214</v>
      </c>
      <c r="AU1048" s="164" t="s">
        <v>82</v>
      </c>
      <c r="AV1048" s="12" t="s">
        <v>80</v>
      </c>
      <c r="AW1048" s="12" t="s">
        <v>30</v>
      </c>
      <c r="AX1048" s="12" t="s">
        <v>73</v>
      </c>
      <c r="AY1048" s="164" t="s">
        <v>201</v>
      </c>
    </row>
    <row r="1049" spans="2:65" s="12" customFormat="1" ht="22.5" x14ac:dyDescent="0.2">
      <c r="B1049" s="163"/>
      <c r="C1049" s="258"/>
      <c r="D1049" s="255" t="s">
        <v>214</v>
      </c>
      <c r="E1049" s="259" t="s">
        <v>1</v>
      </c>
      <c r="F1049" s="260" t="s">
        <v>406</v>
      </c>
      <c r="G1049" s="258"/>
      <c r="H1049" s="259" t="s">
        <v>1</v>
      </c>
      <c r="I1049" s="165"/>
      <c r="L1049" s="163"/>
      <c r="M1049" s="166"/>
      <c r="T1049" s="167"/>
      <c r="AT1049" s="164" t="s">
        <v>214</v>
      </c>
      <c r="AU1049" s="164" t="s">
        <v>82</v>
      </c>
      <c r="AV1049" s="12" t="s">
        <v>80</v>
      </c>
      <c r="AW1049" s="12" t="s">
        <v>30</v>
      </c>
      <c r="AX1049" s="12" t="s">
        <v>73</v>
      </c>
      <c r="AY1049" s="164" t="s">
        <v>201</v>
      </c>
    </row>
    <row r="1050" spans="2:65" s="12" customFormat="1" x14ac:dyDescent="0.2">
      <c r="B1050" s="163"/>
      <c r="C1050" s="258"/>
      <c r="D1050" s="255" t="s">
        <v>214</v>
      </c>
      <c r="E1050" s="259" t="s">
        <v>1</v>
      </c>
      <c r="F1050" s="260" t="s">
        <v>2021</v>
      </c>
      <c r="G1050" s="258"/>
      <c r="H1050" s="259" t="s">
        <v>1</v>
      </c>
      <c r="I1050" s="165"/>
      <c r="L1050" s="163"/>
      <c r="M1050" s="166"/>
      <c r="T1050" s="167"/>
      <c r="AT1050" s="164" t="s">
        <v>214</v>
      </c>
      <c r="AU1050" s="164" t="s">
        <v>82</v>
      </c>
      <c r="AV1050" s="12" t="s">
        <v>80</v>
      </c>
      <c r="AW1050" s="12" t="s">
        <v>30</v>
      </c>
      <c r="AX1050" s="12" t="s">
        <v>73</v>
      </c>
      <c r="AY1050" s="164" t="s">
        <v>201</v>
      </c>
    </row>
    <row r="1051" spans="2:65" s="12" customFormat="1" ht="22.5" x14ac:dyDescent="0.2">
      <c r="B1051" s="163"/>
      <c r="C1051" s="258"/>
      <c r="D1051" s="255" t="s">
        <v>214</v>
      </c>
      <c r="E1051" s="259" t="s">
        <v>1</v>
      </c>
      <c r="F1051" s="260" t="s">
        <v>2138</v>
      </c>
      <c r="G1051" s="258"/>
      <c r="H1051" s="259" t="s">
        <v>1</v>
      </c>
      <c r="I1051" s="165"/>
      <c r="L1051" s="163"/>
      <c r="M1051" s="166"/>
      <c r="T1051" s="167"/>
      <c r="AT1051" s="164" t="s">
        <v>214</v>
      </c>
      <c r="AU1051" s="164" t="s">
        <v>82</v>
      </c>
      <c r="AV1051" s="12" t="s">
        <v>80</v>
      </c>
      <c r="AW1051" s="12" t="s">
        <v>30</v>
      </c>
      <c r="AX1051" s="12" t="s">
        <v>73</v>
      </c>
      <c r="AY1051" s="164" t="s">
        <v>201</v>
      </c>
    </row>
    <row r="1052" spans="2:65" s="13" customFormat="1" x14ac:dyDescent="0.2">
      <c r="B1052" s="168"/>
      <c r="C1052" s="261"/>
      <c r="D1052" s="255" t="s">
        <v>214</v>
      </c>
      <c r="E1052" s="262" t="s">
        <v>1</v>
      </c>
      <c r="F1052" s="263" t="s">
        <v>292</v>
      </c>
      <c r="G1052" s="261"/>
      <c r="H1052" s="264">
        <v>11</v>
      </c>
      <c r="I1052" s="170"/>
      <c r="L1052" s="168"/>
      <c r="M1052" s="171"/>
      <c r="T1052" s="172"/>
      <c r="AT1052" s="169" t="s">
        <v>214</v>
      </c>
      <c r="AU1052" s="169" t="s">
        <v>82</v>
      </c>
      <c r="AV1052" s="13" t="s">
        <v>82</v>
      </c>
      <c r="AW1052" s="13" t="s">
        <v>30</v>
      </c>
      <c r="AX1052" s="13" t="s">
        <v>73</v>
      </c>
      <c r="AY1052" s="169" t="s">
        <v>201</v>
      </c>
    </row>
    <row r="1053" spans="2:65" s="12" customFormat="1" ht="22.5" x14ac:dyDescent="0.2">
      <c r="B1053" s="163"/>
      <c r="C1053" s="258"/>
      <c r="D1053" s="255" t="s">
        <v>214</v>
      </c>
      <c r="E1053" s="259" t="s">
        <v>1</v>
      </c>
      <c r="F1053" s="260" t="s">
        <v>2139</v>
      </c>
      <c r="G1053" s="258"/>
      <c r="H1053" s="259" t="s">
        <v>1</v>
      </c>
      <c r="I1053" s="165"/>
      <c r="L1053" s="163"/>
      <c r="M1053" s="166"/>
      <c r="T1053" s="167"/>
      <c r="AT1053" s="164" t="s">
        <v>214</v>
      </c>
      <c r="AU1053" s="164" t="s">
        <v>82</v>
      </c>
      <c r="AV1053" s="12" t="s">
        <v>80</v>
      </c>
      <c r="AW1053" s="12" t="s">
        <v>30</v>
      </c>
      <c r="AX1053" s="12" t="s">
        <v>73</v>
      </c>
      <c r="AY1053" s="164" t="s">
        <v>201</v>
      </c>
    </row>
    <row r="1054" spans="2:65" s="13" customFormat="1" x14ac:dyDescent="0.2">
      <c r="B1054" s="168"/>
      <c r="C1054" s="261"/>
      <c r="D1054" s="255" t="s">
        <v>214</v>
      </c>
      <c r="E1054" s="262" t="s">
        <v>1</v>
      </c>
      <c r="F1054" s="263" t="s">
        <v>82</v>
      </c>
      <c r="G1054" s="261"/>
      <c r="H1054" s="264">
        <v>2</v>
      </c>
      <c r="I1054" s="170"/>
      <c r="L1054" s="168"/>
      <c r="M1054" s="171"/>
      <c r="T1054" s="172"/>
      <c r="AT1054" s="169" t="s">
        <v>214</v>
      </c>
      <c r="AU1054" s="169" t="s">
        <v>82</v>
      </c>
      <c r="AV1054" s="13" t="s">
        <v>82</v>
      </c>
      <c r="AW1054" s="13" t="s">
        <v>30</v>
      </c>
      <c r="AX1054" s="13" t="s">
        <v>73</v>
      </c>
      <c r="AY1054" s="169" t="s">
        <v>201</v>
      </c>
    </row>
    <row r="1055" spans="2:65" s="14" customFormat="1" x14ac:dyDescent="0.2">
      <c r="B1055" s="173"/>
      <c r="C1055" s="265"/>
      <c r="D1055" s="255" t="s">
        <v>214</v>
      </c>
      <c r="E1055" s="266" t="s">
        <v>1</v>
      </c>
      <c r="F1055" s="267" t="s">
        <v>221</v>
      </c>
      <c r="G1055" s="265"/>
      <c r="H1055" s="268">
        <v>13</v>
      </c>
      <c r="I1055" s="175"/>
      <c r="L1055" s="173"/>
      <c r="M1055" s="176"/>
      <c r="T1055" s="177"/>
      <c r="AT1055" s="174" t="s">
        <v>214</v>
      </c>
      <c r="AU1055" s="174" t="s">
        <v>82</v>
      </c>
      <c r="AV1055" s="14" t="s">
        <v>208</v>
      </c>
      <c r="AW1055" s="14" t="s">
        <v>30</v>
      </c>
      <c r="AX1055" s="14" t="s">
        <v>80</v>
      </c>
      <c r="AY1055" s="174" t="s">
        <v>201</v>
      </c>
    </row>
    <row r="1056" spans="2:65" s="1" customFormat="1" ht="16.5" customHeight="1" x14ac:dyDescent="0.2">
      <c r="B1056" s="152"/>
      <c r="C1056" s="249" t="s">
        <v>1047</v>
      </c>
      <c r="D1056" s="249" t="s">
        <v>203</v>
      </c>
      <c r="E1056" s="250" t="s">
        <v>1014</v>
      </c>
      <c r="F1056" s="251" t="s">
        <v>1015</v>
      </c>
      <c r="G1056" s="252" t="s">
        <v>269</v>
      </c>
      <c r="H1056" s="253">
        <v>10.5</v>
      </c>
      <c r="I1056" s="154"/>
      <c r="J1056" s="155">
        <f>ROUND(I1056*H1056,2)</f>
        <v>0</v>
      </c>
      <c r="K1056" s="153" t="s">
        <v>207</v>
      </c>
      <c r="L1056" s="32"/>
      <c r="M1056" s="156" t="s">
        <v>1</v>
      </c>
      <c r="N1056" s="157" t="s">
        <v>38</v>
      </c>
      <c r="P1056" s="158">
        <f>O1056*H1056</f>
        <v>0</v>
      </c>
      <c r="Q1056" s="158">
        <v>0</v>
      </c>
      <c r="R1056" s="158">
        <f>Q1056*H1056</f>
        <v>0</v>
      </c>
      <c r="S1056" s="158">
        <v>0</v>
      </c>
      <c r="T1056" s="159">
        <f>S1056*H1056</f>
        <v>0</v>
      </c>
      <c r="AR1056" s="160" t="s">
        <v>208</v>
      </c>
      <c r="AT1056" s="160" t="s">
        <v>203</v>
      </c>
      <c r="AU1056" s="160" t="s">
        <v>82</v>
      </c>
      <c r="AY1056" s="17" t="s">
        <v>201</v>
      </c>
      <c r="BE1056" s="161">
        <f>IF(N1056="základní",J1056,0)</f>
        <v>0</v>
      </c>
      <c r="BF1056" s="161">
        <f>IF(N1056="snížená",J1056,0)</f>
        <v>0</v>
      </c>
      <c r="BG1056" s="161">
        <f>IF(N1056="zákl. přenesená",J1056,0)</f>
        <v>0</v>
      </c>
      <c r="BH1056" s="161">
        <f>IF(N1056="sníž. přenesená",J1056,0)</f>
        <v>0</v>
      </c>
      <c r="BI1056" s="161">
        <f>IF(N1056="nulová",J1056,0)</f>
        <v>0</v>
      </c>
      <c r="BJ1056" s="17" t="s">
        <v>80</v>
      </c>
      <c r="BK1056" s="161">
        <f>ROUND(I1056*H1056,2)</f>
        <v>0</v>
      </c>
      <c r="BL1056" s="17" t="s">
        <v>208</v>
      </c>
      <c r="BM1056" s="160" t="s">
        <v>2141</v>
      </c>
    </row>
    <row r="1057" spans="2:65" s="1" customFormat="1" x14ac:dyDescent="0.2">
      <c r="B1057" s="32"/>
      <c r="C1057" s="254"/>
      <c r="D1057" s="255" t="s">
        <v>210</v>
      </c>
      <c r="E1057" s="254"/>
      <c r="F1057" s="256" t="s">
        <v>1015</v>
      </c>
      <c r="G1057" s="254"/>
      <c r="H1057" s="254"/>
      <c r="I1057" s="96"/>
      <c r="L1057" s="32"/>
      <c r="M1057" s="162"/>
      <c r="T1057" s="56"/>
      <c r="AT1057" s="17" t="s">
        <v>210</v>
      </c>
      <c r="AU1057" s="17" t="s">
        <v>82</v>
      </c>
    </row>
    <row r="1058" spans="2:65" s="1" customFormat="1" ht="29.25" x14ac:dyDescent="0.2">
      <c r="B1058" s="32"/>
      <c r="C1058" s="254"/>
      <c r="D1058" s="255" t="s">
        <v>212</v>
      </c>
      <c r="E1058" s="254"/>
      <c r="F1058" s="257" t="s">
        <v>688</v>
      </c>
      <c r="G1058" s="254"/>
      <c r="H1058" s="254"/>
      <c r="I1058" s="96"/>
      <c r="L1058" s="32"/>
      <c r="M1058" s="162"/>
      <c r="T1058" s="56"/>
      <c r="AT1058" s="17" t="s">
        <v>212</v>
      </c>
      <c r="AU1058" s="17" t="s">
        <v>82</v>
      </c>
    </row>
    <row r="1059" spans="2:65" s="12" customFormat="1" x14ac:dyDescent="0.2">
      <c r="B1059" s="163"/>
      <c r="C1059" s="258"/>
      <c r="D1059" s="255" t="s">
        <v>214</v>
      </c>
      <c r="E1059" s="259" t="s">
        <v>1</v>
      </c>
      <c r="F1059" s="260" t="s">
        <v>215</v>
      </c>
      <c r="G1059" s="258"/>
      <c r="H1059" s="259" t="s">
        <v>1</v>
      </c>
      <c r="I1059" s="165"/>
      <c r="L1059" s="163"/>
      <c r="M1059" s="166"/>
      <c r="T1059" s="167"/>
      <c r="AT1059" s="164" t="s">
        <v>214</v>
      </c>
      <c r="AU1059" s="164" t="s">
        <v>82</v>
      </c>
      <c r="AV1059" s="12" t="s">
        <v>80</v>
      </c>
      <c r="AW1059" s="12" t="s">
        <v>30</v>
      </c>
      <c r="AX1059" s="12" t="s">
        <v>73</v>
      </c>
      <c r="AY1059" s="164" t="s">
        <v>201</v>
      </c>
    </row>
    <row r="1060" spans="2:65" s="12" customFormat="1" x14ac:dyDescent="0.2">
      <c r="B1060" s="163"/>
      <c r="C1060" s="258"/>
      <c r="D1060" s="255" t="s">
        <v>214</v>
      </c>
      <c r="E1060" s="259" t="s">
        <v>1</v>
      </c>
      <c r="F1060" s="260" t="s">
        <v>216</v>
      </c>
      <c r="G1060" s="258"/>
      <c r="H1060" s="259" t="s">
        <v>1</v>
      </c>
      <c r="I1060" s="165"/>
      <c r="L1060" s="163"/>
      <c r="M1060" s="166"/>
      <c r="T1060" s="167"/>
      <c r="AT1060" s="164" t="s">
        <v>214</v>
      </c>
      <c r="AU1060" s="164" t="s">
        <v>82</v>
      </c>
      <c r="AV1060" s="12" t="s">
        <v>80</v>
      </c>
      <c r="AW1060" s="12" t="s">
        <v>30</v>
      </c>
      <c r="AX1060" s="12" t="s">
        <v>73</v>
      </c>
      <c r="AY1060" s="164" t="s">
        <v>201</v>
      </c>
    </row>
    <row r="1061" spans="2:65" s="12" customFormat="1" x14ac:dyDescent="0.2">
      <c r="B1061" s="163"/>
      <c r="C1061" s="258"/>
      <c r="D1061" s="255" t="s">
        <v>214</v>
      </c>
      <c r="E1061" s="259" t="s">
        <v>1</v>
      </c>
      <c r="F1061" s="260" t="s">
        <v>2021</v>
      </c>
      <c r="G1061" s="258"/>
      <c r="H1061" s="259" t="s">
        <v>1</v>
      </c>
      <c r="I1061" s="165"/>
      <c r="L1061" s="163"/>
      <c r="M1061" s="166"/>
      <c r="T1061" s="167"/>
      <c r="AT1061" s="164" t="s">
        <v>214</v>
      </c>
      <c r="AU1061" s="164" t="s">
        <v>82</v>
      </c>
      <c r="AV1061" s="12" t="s">
        <v>80</v>
      </c>
      <c r="AW1061" s="12" t="s">
        <v>30</v>
      </c>
      <c r="AX1061" s="12" t="s">
        <v>73</v>
      </c>
      <c r="AY1061" s="164" t="s">
        <v>201</v>
      </c>
    </row>
    <row r="1062" spans="2:65" s="12" customFormat="1" ht="22.5" x14ac:dyDescent="0.2">
      <c r="B1062" s="163"/>
      <c r="C1062" s="258"/>
      <c r="D1062" s="255" t="s">
        <v>214</v>
      </c>
      <c r="E1062" s="259" t="s">
        <v>1</v>
      </c>
      <c r="F1062" s="260" t="s">
        <v>2070</v>
      </c>
      <c r="G1062" s="258"/>
      <c r="H1062" s="259" t="s">
        <v>1</v>
      </c>
      <c r="I1062" s="165"/>
      <c r="L1062" s="163"/>
      <c r="M1062" s="166"/>
      <c r="T1062" s="167"/>
      <c r="AT1062" s="164" t="s">
        <v>214</v>
      </c>
      <c r="AU1062" s="164" t="s">
        <v>82</v>
      </c>
      <c r="AV1062" s="12" t="s">
        <v>80</v>
      </c>
      <c r="AW1062" s="12" t="s">
        <v>30</v>
      </c>
      <c r="AX1062" s="12" t="s">
        <v>73</v>
      </c>
      <c r="AY1062" s="164" t="s">
        <v>201</v>
      </c>
    </row>
    <row r="1063" spans="2:65" s="13" customFormat="1" x14ac:dyDescent="0.2">
      <c r="B1063" s="168"/>
      <c r="C1063" s="261"/>
      <c r="D1063" s="255" t="s">
        <v>214</v>
      </c>
      <c r="E1063" s="262" t="s">
        <v>1</v>
      </c>
      <c r="F1063" s="263" t="s">
        <v>2071</v>
      </c>
      <c r="G1063" s="261"/>
      <c r="H1063" s="264">
        <v>7.5</v>
      </c>
      <c r="I1063" s="170"/>
      <c r="L1063" s="168"/>
      <c r="M1063" s="171"/>
      <c r="T1063" s="172"/>
      <c r="AT1063" s="169" t="s">
        <v>214</v>
      </c>
      <c r="AU1063" s="169" t="s">
        <v>82</v>
      </c>
      <c r="AV1063" s="13" t="s">
        <v>82</v>
      </c>
      <c r="AW1063" s="13" t="s">
        <v>30</v>
      </c>
      <c r="AX1063" s="13" t="s">
        <v>73</v>
      </c>
      <c r="AY1063" s="169" t="s">
        <v>201</v>
      </c>
    </row>
    <row r="1064" spans="2:65" s="12" customFormat="1" x14ac:dyDescent="0.2">
      <c r="B1064" s="163"/>
      <c r="C1064" s="258"/>
      <c r="D1064" s="255" t="s">
        <v>214</v>
      </c>
      <c r="E1064" s="259" t="s">
        <v>1</v>
      </c>
      <c r="F1064" s="260" t="s">
        <v>2021</v>
      </c>
      <c r="G1064" s="258"/>
      <c r="H1064" s="259" t="s">
        <v>1</v>
      </c>
      <c r="I1064" s="165"/>
      <c r="L1064" s="163"/>
      <c r="M1064" s="166"/>
      <c r="T1064" s="167"/>
      <c r="AT1064" s="164" t="s">
        <v>214</v>
      </c>
      <c r="AU1064" s="164" t="s">
        <v>82</v>
      </c>
      <c r="AV1064" s="12" t="s">
        <v>80</v>
      </c>
      <c r="AW1064" s="12" t="s">
        <v>30</v>
      </c>
      <c r="AX1064" s="12" t="s">
        <v>73</v>
      </c>
      <c r="AY1064" s="164" t="s">
        <v>201</v>
      </c>
    </row>
    <row r="1065" spans="2:65" s="12" customFormat="1" ht="22.5" x14ac:dyDescent="0.2">
      <c r="B1065" s="163"/>
      <c r="C1065" s="258"/>
      <c r="D1065" s="255" t="s">
        <v>214</v>
      </c>
      <c r="E1065" s="259" t="s">
        <v>1</v>
      </c>
      <c r="F1065" s="260" t="s">
        <v>2077</v>
      </c>
      <c r="G1065" s="258"/>
      <c r="H1065" s="259" t="s">
        <v>1</v>
      </c>
      <c r="I1065" s="165"/>
      <c r="L1065" s="163"/>
      <c r="M1065" s="166"/>
      <c r="T1065" s="167"/>
      <c r="AT1065" s="164" t="s">
        <v>214</v>
      </c>
      <c r="AU1065" s="164" t="s">
        <v>82</v>
      </c>
      <c r="AV1065" s="12" t="s">
        <v>80</v>
      </c>
      <c r="AW1065" s="12" t="s">
        <v>30</v>
      </c>
      <c r="AX1065" s="12" t="s">
        <v>73</v>
      </c>
      <c r="AY1065" s="164" t="s">
        <v>201</v>
      </c>
    </row>
    <row r="1066" spans="2:65" s="13" customFormat="1" x14ac:dyDescent="0.2">
      <c r="B1066" s="168"/>
      <c r="C1066" s="261"/>
      <c r="D1066" s="255" t="s">
        <v>214</v>
      </c>
      <c r="E1066" s="262" t="s">
        <v>1</v>
      </c>
      <c r="F1066" s="263" t="s">
        <v>2078</v>
      </c>
      <c r="G1066" s="261"/>
      <c r="H1066" s="264">
        <v>3</v>
      </c>
      <c r="I1066" s="170"/>
      <c r="L1066" s="168"/>
      <c r="M1066" s="171"/>
      <c r="T1066" s="172"/>
      <c r="AT1066" s="169" t="s">
        <v>214</v>
      </c>
      <c r="AU1066" s="169" t="s">
        <v>82</v>
      </c>
      <c r="AV1066" s="13" t="s">
        <v>82</v>
      </c>
      <c r="AW1066" s="13" t="s">
        <v>30</v>
      </c>
      <c r="AX1066" s="13" t="s">
        <v>73</v>
      </c>
      <c r="AY1066" s="169" t="s">
        <v>201</v>
      </c>
    </row>
    <row r="1067" spans="2:65" s="14" customFormat="1" x14ac:dyDescent="0.2">
      <c r="B1067" s="173"/>
      <c r="C1067" s="265"/>
      <c r="D1067" s="255" t="s">
        <v>214</v>
      </c>
      <c r="E1067" s="266" t="s">
        <v>1</v>
      </c>
      <c r="F1067" s="267" t="s">
        <v>221</v>
      </c>
      <c r="G1067" s="265"/>
      <c r="H1067" s="268">
        <v>10.5</v>
      </c>
      <c r="I1067" s="175"/>
      <c r="L1067" s="173"/>
      <c r="M1067" s="176"/>
      <c r="T1067" s="177"/>
      <c r="AT1067" s="174" t="s">
        <v>214</v>
      </c>
      <c r="AU1067" s="174" t="s">
        <v>82</v>
      </c>
      <c r="AV1067" s="14" t="s">
        <v>208</v>
      </c>
      <c r="AW1067" s="14" t="s">
        <v>30</v>
      </c>
      <c r="AX1067" s="14" t="s">
        <v>80</v>
      </c>
      <c r="AY1067" s="174" t="s">
        <v>201</v>
      </c>
    </row>
    <row r="1068" spans="2:65" s="1" customFormat="1" ht="16.5" customHeight="1" x14ac:dyDescent="0.2">
      <c r="B1068" s="152"/>
      <c r="C1068" s="249" t="s">
        <v>1056</v>
      </c>
      <c r="D1068" s="249" t="s">
        <v>203</v>
      </c>
      <c r="E1068" s="250" t="s">
        <v>1017</v>
      </c>
      <c r="F1068" s="251" t="s">
        <v>1018</v>
      </c>
      <c r="G1068" s="252" t="s">
        <v>269</v>
      </c>
      <c r="H1068" s="253">
        <v>10.5</v>
      </c>
      <c r="I1068" s="154"/>
      <c r="J1068" s="155">
        <f>ROUND(I1068*H1068,2)</f>
        <v>0</v>
      </c>
      <c r="K1068" s="153" t="s">
        <v>207</v>
      </c>
      <c r="L1068" s="32"/>
      <c r="M1068" s="156" t="s">
        <v>1</v>
      </c>
      <c r="N1068" s="157" t="s">
        <v>38</v>
      </c>
      <c r="P1068" s="158">
        <f>O1068*H1068</f>
        <v>0</v>
      </c>
      <c r="Q1068" s="158">
        <v>0</v>
      </c>
      <c r="R1068" s="158">
        <f>Q1068*H1068</f>
        <v>0</v>
      </c>
      <c r="S1068" s="158">
        <v>0</v>
      </c>
      <c r="T1068" s="159">
        <f>S1068*H1068</f>
        <v>0</v>
      </c>
      <c r="AR1068" s="160" t="s">
        <v>208</v>
      </c>
      <c r="AT1068" s="160" t="s">
        <v>203</v>
      </c>
      <c r="AU1068" s="160" t="s">
        <v>82</v>
      </c>
      <c r="AY1068" s="17" t="s">
        <v>201</v>
      </c>
      <c r="BE1068" s="161">
        <f>IF(N1068="základní",J1068,0)</f>
        <v>0</v>
      </c>
      <c r="BF1068" s="161">
        <f>IF(N1068="snížená",J1068,0)</f>
        <v>0</v>
      </c>
      <c r="BG1068" s="161">
        <f>IF(N1068="zákl. přenesená",J1068,0)</f>
        <v>0</v>
      </c>
      <c r="BH1068" s="161">
        <f>IF(N1068="sníž. přenesená",J1068,0)</f>
        <v>0</v>
      </c>
      <c r="BI1068" s="161">
        <f>IF(N1068="nulová",J1068,0)</f>
        <v>0</v>
      </c>
      <c r="BJ1068" s="17" t="s">
        <v>80</v>
      </c>
      <c r="BK1068" s="161">
        <f>ROUND(I1068*H1068,2)</f>
        <v>0</v>
      </c>
      <c r="BL1068" s="17" t="s">
        <v>208</v>
      </c>
      <c r="BM1068" s="160" t="s">
        <v>2142</v>
      </c>
    </row>
    <row r="1069" spans="2:65" s="1" customFormat="1" x14ac:dyDescent="0.2">
      <c r="B1069" s="32"/>
      <c r="C1069" s="254"/>
      <c r="D1069" s="255" t="s">
        <v>210</v>
      </c>
      <c r="E1069" s="254"/>
      <c r="F1069" s="256" t="s">
        <v>1020</v>
      </c>
      <c r="G1069" s="254"/>
      <c r="H1069" s="254"/>
      <c r="I1069" s="96"/>
      <c r="L1069" s="32"/>
      <c r="M1069" s="162"/>
      <c r="T1069" s="56"/>
      <c r="AT1069" s="17" t="s">
        <v>210</v>
      </c>
      <c r="AU1069" s="17" t="s">
        <v>82</v>
      </c>
    </row>
    <row r="1070" spans="2:65" s="1" customFormat="1" ht="97.5" x14ac:dyDescent="0.2">
      <c r="B1070" s="32"/>
      <c r="C1070" s="254"/>
      <c r="D1070" s="255" t="s">
        <v>212</v>
      </c>
      <c r="E1070" s="254"/>
      <c r="F1070" s="257" t="s">
        <v>672</v>
      </c>
      <c r="G1070" s="254"/>
      <c r="H1070" s="254"/>
      <c r="I1070" s="96"/>
      <c r="L1070" s="32"/>
      <c r="M1070" s="162"/>
      <c r="T1070" s="56"/>
      <c r="AT1070" s="17" t="s">
        <v>212</v>
      </c>
      <c r="AU1070" s="17" t="s">
        <v>82</v>
      </c>
    </row>
    <row r="1071" spans="2:65" s="12" customFormat="1" x14ac:dyDescent="0.2">
      <c r="B1071" s="163"/>
      <c r="C1071" s="258"/>
      <c r="D1071" s="255" t="s">
        <v>214</v>
      </c>
      <c r="E1071" s="259" t="s">
        <v>1</v>
      </c>
      <c r="F1071" s="260" t="s">
        <v>215</v>
      </c>
      <c r="G1071" s="258"/>
      <c r="H1071" s="259" t="s">
        <v>1</v>
      </c>
      <c r="I1071" s="165"/>
      <c r="L1071" s="163"/>
      <c r="M1071" s="166"/>
      <c r="T1071" s="167"/>
      <c r="AT1071" s="164" t="s">
        <v>214</v>
      </c>
      <c r="AU1071" s="164" t="s">
        <v>82</v>
      </c>
      <c r="AV1071" s="12" t="s">
        <v>80</v>
      </c>
      <c r="AW1071" s="12" t="s">
        <v>30</v>
      </c>
      <c r="AX1071" s="12" t="s">
        <v>73</v>
      </c>
      <c r="AY1071" s="164" t="s">
        <v>201</v>
      </c>
    </row>
    <row r="1072" spans="2:65" s="12" customFormat="1" x14ac:dyDescent="0.2">
      <c r="B1072" s="163"/>
      <c r="C1072" s="258"/>
      <c r="D1072" s="255" t="s">
        <v>214</v>
      </c>
      <c r="E1072" s="259" t="s">
        <v>1</v>
      </c>
      <c r="F1072" s="260" t="s">
        <v>216</v>
      </c>
      <c r="G1072" s="258"/>
      <c r="H1072" s="259" t="s">
        <v>1</v>
      </c>
      <c r="I1072" s="165"/>
      <c r="L1072" s="163"/>
      <c r="M1072" s="166"/>
      <c r="T1072" s="167"/>
      <c r="AT1072" s="164" t="s">
        <v>214</v>
      </c>
      <c r="AU1072" s="164" t="s">
        <v>82</v>
      </c>
      <c r="AV1072" s="12" t="s">
        <v>80</v>
      </c>
      <c r="AW1072" s="12" t="s">
        <v>30</v>
      </c>
      <c r="AX1072" s="12" t="s">
        <v>73</v>
      </c>
      <c r="AY1072" s="164" t="s">
        <v>201</v>
      </c>
    </row>
    <row r="1073" spans="2:65" s="12" customFormat="1" x14ac:dyDescent="0.2">
      <c r="B1073" s="163"/>
      <c r="C1073" s="258"/>
      <c r="D1073" s="255" t="s">
        <v>214</v>
      </c>
      <c r="E1073" s="259" t="s">
        <v>1</v>
      </c>
      <c r="F1073" s="260" t="s">
        <v>2021</v>
      </c>
      <c r="G1073" s="258"/>
      <c r="H1073" s="259" t="s">
        <v>1</v>
      </c>
      <c r="I1073" s="165"/>
      <c r="L1073" s="163"/>
      <c r="M1073" s="166"/>
      <c r="T1073" s="167"/>
      <c r="AT1073" s="164" t="s">
        <v>214</v>
      </c>
      <c r="AU1073" s="164" t="s">
        <v>82</v>
      </c>
      <c r="AV1073" s="12" t="s">
        <v>80</v>
      </c>
      <c r="AW1073" s="12" t="s">
        <v>30</v>
      </c>
      <c r="AX1073" s="12" t="s">
        <v>73</v>
      </c>
      <c r="AY1073" s="164" t="s">
        <v>201</v>
      </c>
    </row>
    <row r="1074" spans="2:65" s="12" customFormat="1" ht="22.5" x14ac:dyDescent="0.2">
      <c r="B1074" s="163"/>
      <c r="C1074" s="258"/>
      <c r="D1074" s="255" t="s">
        <v>214</v>
      </c>
      <c r="E1074" s="259" t="s">
        <v>1</v>
      </c>
      <c r="F1074" s="260" t="s">
        <v>2070</v>
      </c>
      <c r="G1074" s="258"/>
      <c r="H1074" s="259" t="s">
        <v>1</v>
      </c>
      <c r="I1074" s="165"/>
      <c r="L1074" s="163"/>
      <c r="M1074" s="166"/>
      <c r="T1074" s="167"/>
      <c r="AT1074" s="164" t="s">
        <v>214</v>
      </c>
      <c r="AU1074" s="164" t="s">
        <v>82</v>
      </c>
      <c r="AV1074" s="12" t="s">
        <v>80</v>
      </c>
      <c r="AW1074" s="12" t="s">
        <v>30</v>
      </c>
      <c r="AX1074" s="12" t="s">
        <v>73</v>
      </c>
      <c r="AY1074" s="164" t="s">
        <v>201</v>
      </c>
    </row>
    <row r="1075" spans="2:65" s="13" customFormat="1" x14ac:dyDescent="0.2">
      <c r="B1075" s="168"/>
      <c r="C1075" s="261"/>
      <c r="D1075" s="255" t="s">
        <v>214</v>
      </c>
      <c r="E1075" s="262" t="s">
        <v>1</v>
      </c>
      <c r="F1075" s="263" t="s">
        <v>2071</v>
      </c>
      <c r="G1075" s="261"/>
      <c r="H1075" s="264">
        <v>7.5</v>
      </c>
      <c r="I1075" s="170"/>
      <c r="L1075" s="168"/>
      <c r="M1075" s="171"/>
      <c r="T1075" s="172"/>
      <c r="AT1075" s="169" t="s">
        <v>214</v>
      </c>
      <c r="AU1075" s="169" t="s">
        <v>82</v>
      </c>
      <c r="AV1075" s="13" t="s">
        <v>82</v>
      </c>
      <c r="AW1075" s="13" t="s">
        <v>30</v>
      </c>
      <c r="AX1075" s="13" t="s">
        <v>73</v>
      </c>
      <c r="AY1075" s="169" t="s">
        <v>201</v>
      </c>
    </row>
    <row r="1076" spans="2:65" s="12" customFormat="1" ht="22.5" x14ac:dyDescent="0.2">
      <c r="B1076" s="163"/>
      <c r="C1076" s="258"/>
      <c r="D1076" s="255" t="s">
        <v>214</v>
      </c>
      <c r="E1076" s="259" t="s">
        <v>1</v>
      </c>
      <c r="F1076" s="260" t="s">
        <v>2077</v>
      </c>
      <c r="G1076" s="258"/>
      <c r="H1076" s="259" t="s">
        <v>1</v>
      </c>
      <c r="I1076" s="165"/>
      <c r="L1076" s="163"/>
      <c r="M1076" s="166"/>
      <c r="T1076" s="167"/>
      <c r="AT1076" s="164" t="s">
        <v>214</v>
      </c>
      <c r="AU1076" s="164" t="s">
        <v>82</v>
      </c>
      <c r="AV1076" s="12" t="s">
        <v>80</v>
      </c>
      <c r="AW1076" s="12" t="s">
        <v>30</v>
      </c>
      <c r="AX1076" s="12" t="s">
        <v>73</v>
      </c>
      <c r="AY1076" s="164" t="s">
        <v>201</v>
      </c>
    </row>
    <row r="1077" spans="2:65" s="13" customFormat="1" x14ac:dyDescent="0.2">
      <c r="B1077" s="168"/>
      <c r="C1077" s="261"/>
      <c r="D1077" s="255" t="s">
        <v>214</v>
      </c>
      <c r="E1077" s="262" t="s">
        <v>1</v>
      </c>
      <c r="F1077" s="263" t="s">
        <v>2078</v>
      </c>
      <c r="G1077" s="261"/>
      <c r="H1077" s="264">
        <v>3</v>
      </c>
      <c r="I1077" s="170"/>
      <c r="L1077" s="168"/>
      <c r="M1077" s="171"/>
      <c r="T1077" s="172"/>
      <c r="AT1077" s="169" t="s">
        <v>214</v>
      </c>
      <c r="AU1077" s="169" t="s">
        <v>82</v>
      </c>
      <c r="AV1077" s="13" t="s">
        <v>82</v>
      </c>
      <c r="AW1077" s="13" t="s">
        <v>30</v>
      </c>
      <c r="AX1077" s="13" t="s">
        <v>73</v>
      </c>
      <c r="AY1077" s="169" t="s">
        <v>201</v>
      </c>
    </row>
    <row r="1078" spans="2:65" s="14" customFormat="1" x14ac:dyDescent="0.2">
      <c r="B1078" s="173"/>
      <c r="C1078" s="265"/>
      <c r="D1078" s="255" t="s">
        <v>214</v>
      </c>
      <c r="E1078" s="266" t="s">
        <v>1</v>
      </c>
      <c r="F1078" s="267" t="s">
        <v>221</v>
      </c>
      <c r="G1078" s="265"/>
      <c r="H1078" s="268">
        <v>10.5</v>
      </c>
      <c r="I1078" s="175"/>
      <c r="L1078" s="173"/>
      <c r="M1078" s="176"/>
      <c r="T1078" s="177"/>
      <c r="AT1078" s="174" t="s">
        <v>214</v>
      </c>
      <c r="AU1078" s="174" t="s">
        <v>82</v>
      </c>
      <c r="AV1078" s="14" t="s">
        <v>208</v>
      </c>
      <c r="AW1078" s="14" t="s">
        <v>30</v>
      </c>
      <c r="AX1078" s="14" t="s">
        <v>80</v>
      </c>
      <c r="AY1078" s="174" t="s">
        <v>201</v>
      </c>
    </row>
    <row r="1079" spans="2:65" s="1" customFormat="1" ht="16.5" customHeight="1" x14ac:dyDescent="0.2">
      <c r="B1079" s="152"/>
      <c r="C1079" s="249" t="s">
        <v>1060</v>
      </c>
      <c r="D1079" s="249" t="s">
        <v>203</v>
      </c>
      <c r="E1079" s="250" t="s">
        <v>668</v>
      </c>
      <c r="F1079" s="251" t="s">
        <v>669</v>
      </c>
      <c r="G1079" s="252" t="s">
        <v>269</v>
      </c>
      <c r="H1079" s="253">
        <v>230</v>
      </c>
      <c r="I1079" s="154"/>
      <c r="J1079" s="155">
        <f>ROUND(I1079*H1079,2)</f>
        <v>0</v>
      </c>
      <c r="K1079" s="153" t="s">
        <v>207</v>
      </c>
      <c r="L1079" s="32"/>
      <c r="M1079" s="156" t="s">
        <v>1</v>
      </c>
      <c r="N1079" s="157" t="s">
        <v>38</v>
      </c>
      <c r="P1079" s="158">
        <f>O1079*H1079</f>
        <v>0</v>
      </c>
      <c r="Q1079" s="158">
        <v>0</v>
      </c>
      <c r="R1079" s="158">
        <f>Q1079*H1079</f>
        <v>0</v>
      </c>
      <c r="S1079" s="158">
        <v>0</v>
      </c>
      <c r="T1079" s="159">
        <f>S1079*H1079</f>
        <v>0</v>
      </c>
      <c r="AR1079" s="160" t="s">
        <v>208</v>
      </c>
      <c r="AT1079" s="160" t="s">
        <v>203</v>
      </c>
      <c r="AU1079" s="160" t="s">
        <v>82</v>
      </c>
      <c r="AY1079" s="17" t="s">
        <v>201</v>
      </c>
      <c r="BE1079" s="161">
        <f>IF(N1079="základní",J1079,0)</f>
        <v>0</v>
      </c>
      <c r="BF1079" s="161">
        <f>IF(N1079="snížená",J1079,0)</f>
        <v>0</v>
      </c>
      <c r="BG1079" s="161">
        <f>IF(N1079="zákl. přenesená",J1079,0)</f>
        <v>0</v>
      </c>
      <c r="BH1079" s="161">
        <f>IF(N1079="sníž. přenesená",J1079,0)</f>
        <v>0</v>
      </c>
      <c r="BI1079" s="161">
        <f>IF(N1079="nulová",J1079,0)</f>
        <v>0</v>
      </c>
      <c r="BJ1079" s="17" t="s">
        <v>80</v>
      </c>
      <c r="BK1079" s="161">
        <f>ROUND(I1079*H1079,2)</f>
        <v>0</v>
      </c>
      <c r="BL1079" s="17" t="s">
        <v>208</v>
      </c>
      <c r="BM1079" s="160" t="s">
        <v>2143</v>
      </c>
    </row>
    <row r="1080" spans="2:65" s="1" customFormat="1" x14ac:dyDescent="0.2">
      <c r="B1080" s="32"/>
      <c r="C1080" s="254"/>
      <c r="D1080" s="255" t="s">
        <v>210</v>
      </c>
      <c r="E1080" s="254"/>
      <c r="F1080" s="256" t="s">
        <v>671</v>
      </c>
      <c r="G1080" s="254"/>
      <c r="H1080" s="254"/>
      <c r="I1080" s="96"/>
      <c r="L1080" s="32"/>
      <c r="M1080" s="162"/>
      <c r="T1080" s="56"/>
      <c r="AT1080" s="17" t="s">
        <v>210</v>
      </c>
      <c r="AU1080" s="17" t="s">
        <v>82</v>
      </c>
    </row>
    <row r="1081" spans="2:65" s="1" customFormat="1" ht="97.5" x14ac:dyDescent="0.2">
      <c r="B1081" s="32"/>
      <c r="C1081" s="254"/>
      <c r="D1081" s="255" t="s">
        <v>212</v>
      </c>
      <c r="E1081" s="254"/>
      <c r="F1081" s="257" t="s">
        <v>672</v>
      </c>
      <c r="G1081" s="254"/>
      <c r="H1081" s="254"/>
      <c r="I1081" s="96"/>
      <c r="L1081" s="32"/>
      <c r="M1081" s="162"/>
      <c r="T1081" s="56"/>
      <c r="AT1081" s="17" t="s">
        <v>212</v>
      </c>
      <c r="AU1081" s="17" t="s">
        <v>82</v>
      </c>
    </row>
    <row r="1082" spans="2:65" s="12" customFormat="1" x14ac:dyDescent="0.2">
      <c r="B1082" s="163"/>
      <c r="C1082" s="258"/>
      <c r="D1082" s="255" t="s">
        <v>214</v>
      </c>
      <c r="E1082" s="259" t="s">
        <v>1</v>
      </c>
      <c r="F1082" s="260" t="s">
        <v>215</v>
      </c>
      <c r="G1082" s="258"/>
      <c r="H1082" s="259" t="s">
        <v>1</v>
      </c>
      <c r="I1082" s="165"/>
      <c r="L1082" s="163"/>
      <c r="M1082" s="166"/>
      <c r="T1082" s="167"/>
      <c r="AT1082" s="164" t="s">
        <v>214</v>
      </c>
      <c r="AU1082" s="164" t="s">
        <v>82</v>
      </c>
      <c r="AV1082" s="12" t="s">
        <v>80</v>
      </c>
      <c r="AW1082" s="12" t="s">
        <v>30</v>
      </c>
      <c r="AX1082" s="12" t="s">
        <v>73</v>
      </c>
      <c r="AY1082" s="164" t="s">
        <v>201</v>
      </c>
    </row>
    <row r="1083" spans="2:65" s="12" customFormat="1" x14ac:dyDescent="0.2">
      <c r="B1083" s="163"/>
      <c r="C1083" s="258"/>
      <c r="D1083" s="255" t="s">
        <v>214</v>
      </c>
      <c r="E1083" s="259" t="s">
        <v>1</v>
      </c>
      <c r="F1083" s="260" t="s">
        <v>216</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x14ac:dyDescent="0.2">
      <c r="B1084" s="163"/>
      <c r="C1084" s="258"/>
      <c r="D1084" s="255" t="s">
        <v>214</v>
      </c>
      <c r="E1084" s="259" t="s">
        <v>1</v>
      </c>
      <c r="F1084" s="260" t="s">
        <v>673</v>
      </c>
      <c r="G1084" s="258"/>
      <c r="H1084" s="259" t="s">
        <v>1</v>
      </c>
      <c r="I1084" s="165"/>
      <c r="L1084" s="163"/>
      <c r="M1084" s="166"/>
      <c r="T1084" s="167"/>
      <c r="AT1084" s="164" t="s">
        <v>214</v>
      </c>
      <c r="AU1084" s="164" t="s">
        <v>82</v>
      </c>
      <c r="AV1084" s="12" t="s">
        <v>80</v>
      </c>
      <c r="AW1084" s="12" t="s">
        <v>30</v>
      </c>
      <c r="AX1084" s="12" t="s">
        <v>73</v>
      </c>
      <c r="AY1084" s="164" t="s">
        <v>201</v>
      </c>
    </row>
    <row r="1085" spans="2:65" s="12" customFormat="1" x14ac:dyDescent="0.2">
      <c r="B1085" s="163"/>
      <c r="C1085" s="258"/>
      <c r="D1085" s="255" t="s">
        <v>214</v>
      </c>
      <c r="E1085" s="259" t="s">
        <v>1</v>
      </c>
      <c r="F1085" s="260" t="s">
        <v>1854</v>
      </c>
      <c r="G1085" s="258"/>
      <c r="H1085" s="259" t="s">
        <v>1</v>
      </c>
      <c r="I1085" s="165"/>
      <c r="L1085" s="163"/>
      <c r="M1085" s="166"/>
      <c r="T1085" s="167"/>
      <c r="AT1085" s="164" t="s">
        <v>214</v>
      </c>
      <c r="AU1085" s="164" t="s">
        <v>82</v>
      </c>
      <c r="AV1085" s="12" t="s">
        <v>80</v>
      </c>
      <c r="AW1085" s="12" t="s">
        <v>30</v>
      </c>
      <c r="AX1085" s="12" t="s">
        <v>73</v>
      </c>
      <c r="AY1085" s="164" t="s">
        <v>201</v>
      </c>
    </row>
    <row r="1086" spans="2:65" s="12" customFormat="1" x14ac:dyDescent="0.2">
      <c r="B1086" s="163"/>
      <c r="C1086" s="258"/>
      <c r="D1086" s="255" t="s">
        <v>214</v>
      </c>
      <c r="E1086" s="259" t="s">
        <v>1</v>
      </c>
      <c r="F1086" s="260" t="s">
        <v>2144</v>
      </c>
      <c r="G1086" s="258"/>
      <c r="H1086" s="259" t="s">
        <v>1</v>
      </c>
      <c r="I1086" s="165"/>
      <c r="L1086" s="163"/>
      <c r="M1086" s="166"/>
      <c r="T1086" s="167"/>
      <c r="AT1086" s="164" t="s">
        <v>214</v>
      </c>
      <c r="AU1086" s="164" t="s">
        <v>82</v>
      </c>
      <c r="AV1086" s="12" t="s">
        <v>80</v>
      </c>
      <c r="AW1086" s="12" t="s">
        <v>30</v>
      </c>
      <c r="AX1086" s="12" t="s">
        <v>73</v>
      </c>
      <c r="AY1086" s="164" t="s">
        <v>201</v>
      </c>
    </row>
    <row r="1087" spans="2:65" s="13" customFormat="1" x14ac:dyDescent="0.2">
      <c r="B1087" s="168"/>
      <c r="C1087" s="261"/>
      <c r="D1087" s="255" t="s">
        <v>214</v>
      </c>
      <c r="E1087" s="262" t="s">
        <v>1</v>
      </c>
      <c r="F1087" s="263" t="s">
        <v>2015</v>
      </c>
      <c r="G1087" s="261"/>
      <c r="H1087" s="264">
        <v>230</v>
      </c>
      <c r="I1087" s="170"/>
      <c r="L1087" s="168"/>
      <c r="M1087" s="171"/>
      <c r="T1087" s="172"/>
      <c r="AT1087" s="169" t="s">
        <v>214</v>
      </c>
      <c r="AU1087" s="169" t="s">
        <v>82</v>
      </c>
      <c r="AV1087" s="13" t="s">
        <v>82</v>
      </c>
      <c r="AW1087" s="13" t="s">
        <v>30</v>
      </c>
      <c r="AX1087" s="13" t="s">
        <v>73</v>
      </c>
      <c r="AY1087" s="169" t="s">
        <v>201</v>
      </c>
    </row>
    <row r="1088" spans="2:65" s="14" customFormat="1" x14ac:dyDescent="0.2">
      <c r="B1088" s="173"/>
      <c r="C1088" s="265"/>
      <c r="D1088" s="255" t="s">
        <v>214</v>
      </c>
      <c r="E1088" s="266" t="s">
        <v>1</v>
      </c>
      <c r="F1088" s="267" t="s">
        <v>221</v>
      </c>
      <c r="G1088" s="265"/>
      <c r="H1088" s="268">
        <v>230</v>
      </c>
      <c r="I1088" s="175"/>
      <c r="L1088" s="173"/>
      <c r="M1088" s="176"/>
      <c r="T1088" s="177"/>
      <c r="AT1088" s="174" t="s">
        <v>214</v>
      </c>
      <c r="AU1088" s="174" t="s">
        <v>82</v>
      </c>
      <c r="AV1088" s="14" t="s">
        <v>208</v>
      </c>
      <c r="AW1088" s="14" t="s">
        <v>30</v>
      </c>
      <c r="AX1088" s="14" t="s">
        <v>80</v>
      </c>
      <c r="AY1088" s="174" t="s">
        <v>201</v>
      </c>
    </row>
    <row r="1089" spans="2:65" s="1" customFormat="1" ht="16.5" customHeight="1" x14ac:dyDescent="0.2">
      <c r="B1089" s="152"/>
      <c r="C1089" s="249" t="s">
        <v>1062</v>
      </c>
      <c r="D1089" s="249" t="s">
        <v>203</v>
      </c>
      <c r="E1089" s="250" t="s">
        <v>676</v>
      </c>
      <c r="F1089" s="251" t="s">
        <v>677</v>
      </c>
      <c r="G1089" s="252" t="s">
        <v>269</v>
      </c>
      <c r="H1089" s="253">
        <v>240.5</v>
      </c>
      <c r="I1089" s="154"/>
      <c r="J1089" s="155">
        <f>ROUND(I1089*H1089,2)</f>
        <v>0</v>
      </c>
      <c r="K1089" s="153" t="s">
        <v>446</v>
      </c>
      <c r="L1089" s="32"/>
      <c r="M1089" s="156" t="s">
        <v>1</v>
      </c>
      <c r="N1089" s="157" t="s">
        <v>38</v>
      </c>
      <c r="P1089" s="158">
        <f>O1089*H1089</f>
        <v>0</v>
      </c>
      <c r="Q1089" s="158">
        <v>0</v>
      </c>
      <c r="R1089" s="158">
        <f>Q1089*H1089</f>
        <v>0</v>
      </c>
      <c r="S1089" s="158">
        <v>0</v>
      </c>
      <c r="T1089" s="159">
        <f>S1089*H1089</f>
        <v>0</v>
      </c>
      <c r="AR1089" s="160" t="s">
        <v>208</v>
      </c>
      <c r="AT1089" s="160" t="s">
        <v>203</v>
      </c>
      <c r="AU1089" s="160" t="s">
        <v>82</v>
      </c>
      <c r="AY1089" s="17" t="s">
        <v>201</v>
      </c>
      <c r="BE1089" s="161">
        <f>IF(N1089="základní",J1089,0)</f>
        <v>0</v>
      </c>
      <c r="BF1089" s="161">
        <f>IF(N1089="snížená",J1089,0)</f>
        <v>0</v>
      </c>
      <c r="BG1089" s="161">
        <f>IF(N1089="zákl. přenesená",J1089,0)</f>
        <v>0</v>
      </c>
      <c r="BH1089" s="161">
        <f>IF(N1089="sníž. přenesená",J1089,0)</f>
        <v>0</v>
      </c>
      <c r="BI1089" s="161">
        <f>IF(N1089="nulová",J1089,0)</f>
        <v>0</v>
      </c>
      <c r="BJ1089" s="17" t="s">
        <v>80</v>
      </c>
      <c r="BK1089" s="161">
        <f>ROUND(I1089*H1089,2)</f>
        <v>0</v>
      </c>
      <c r="BL1089" s="17" t="s">
        <v>208</v>
      </c>
      <c r="BM1089" s="160" t="s">
        <v>2145</v>
      </c>
    </row>
    <row r="1090" spans="2:65" s="1" customFormat="1" x14ac:dyDescent="0.2">
      <c r="B1090" s="32"/>
      <c r="C1090" s="254"/>
      <c r="D1090" s="255" t="s">
        <v>210</v>
      </c>
      <c r="E1090" s="254"/>
      <c r="F1090" s="256" t="s">
        <v>677</v>
      </c>
      <c r="G1090" s="254"/>
      <c r="H1090" s="254"/>
      <c r="I1090" s="96"/>
      <c r="L1090" s="32"/>
      <c r="M1090" s="162"/>
      <c r="T1090" s="56"/>
      <c r="AT1090" s="17" t="s">
        <v>210</v>
      </c>
      <c r="AU1090" s="17" t="s">
        <v>82</v>
      </c>
    </row>
    <row r="1091" spans="2:65" s="12" customFormat="1" x14ac:dyDescent="0.2">
      <c r="B1091" s="163"/>
      <c r="C1091" s="258"/>
      <c r="D1091" s="255" t="s">
        <v>214</v>
      </c>
      <c r="E1091" s="259" t="s">
        <v>1</v>
      </c>
      <c r="F1091" s="260" t="s">
        <v>215</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x14ac:dyDescent="0.2">
      <c r="B1092" s="163"/>
      <c r="C1092" s="258"/>
      <c r="D1092" s="255" t="s">
        <v>214</v>
      </c>
      <c r="E1092" s="259" t="s">
        <v>1</v>
      </c>
      <c r="F1092" s="260" t="s">
        <v>216</v>
      </c>
      <c r="G1092" s="258"/>
      <c r="H1092" s="259" t="s">
        <v>1</v>
      </c>
      <c r="I1092" s="165"/>
      <c r="L1092" s="163"/>
      <c r="M1092" s="166"/>
      <c r="T1092" s="167"/>
      <c r="AT1092" s="164" t="s">
        <v>214</v>
      </c>
      <c r="AU1092" s="164" t="s">
        <v>82</v>
      </c>
      <c r="AV1092" s="12" t="s">
        <v>80</v>
      </c>
      <c r="AW1092" s="12" t="s">
        <v>30</v>
      </c>
      <c r="AX1092" s="12" t="s">
        <v>73</v>
      </c>
      <c r="AY1092" s="164" t="s">
        <v>201</v>
      </c>
    </row>
    <row r="1093" spans="2:65" s="12" customFormat="1" x14ac:dyDescent="0.2">
      <c r="B1093" s="163"/>
      <c r="C1093" s="258"/>
      <c r="D1093" s="255" t="s">
        <v>214</v>
      </c>
      <c r="E1093" s="259" t="s">
        <v>1</v>
      </c>
      <c r="F1093" s="260" t="s">
        <v>2021</v>
      </c>
      <c r="G1093" s="258"/>
      <c r="H1093" s="259" t="s">
        <v>1</v>
      </c>
      <c r="I1093" s="165"/>
      <c r="L1093" s="163"/>
      <c r="M1093" s="166"/>
      <c r="T1093" s="167"/>
      <c r="AT1093" s="164" t="s">
        <v>214</v>
      </c>
      <c r="AU1093" s="164" t="s">
        <v>82</v>
      </c>
      <c r="AV1093" s="12" t="s">
        <v>80</v>
      </c>
      <c r="AW1093" s="12" t="s">
        <v>30</v>
      </c>
      <c r="AX1093" s="12" t="s">
        <v>73</v>
      </c>
      <c r="AY1093" s="164" t="s">
        <v>201</v>
      </c>
    </row>
    <row r="1094" spans="2:65" s="12" customFormat="1" ht="22.5" x14ac:dyDescent="0.2">
      <c r="B1094" s="163"/>
      <c r="C1094" s="258"/>
      <c r="D1094" s="255" t="s">
        <v>214</v>
      </c>
      <c r="E1094" s="259" t="s">
        <v>1</v>
      </c>
      <c r="F1094" s="260" t="s">
        <v>2070</v>
      </c>
      <c r="G1094" s="258"/>
      <c r="H1094" s="259" t="s">
        <v>1</v>
      </c>
      <c r="I1094" s="165"/>
      <c r="L1094" s="163"/>
      <c r="M1094" s="166"/>
      <c r="T1094" s="167"/>
      <c r="AT1094" s="164" t="s">
        <v>214</v>
      </c>
      <c r="AU1094" s="164" t="s">
        <v>82</v>
      </c>
      <c r="AV1094" s="12" t="s">
        <v>80</v>
      </c>
      <c r="AW1094" s="12" t="s">
        <v>30</v>
      </c>
      <c r="AX1094" s="12" t="s">
        <v>73</v>
      </c>
      <c r="AY1094" s="164" t="s">
        <v>201</v>
      </c>
    </row>
    <row r="1095" spans="2:65" s="13" customFormat="1" x14ac:dyDescent="0.2">
      <c r="B1095" s="168"/>
      <c r="C1095" s="261"/>
      <c r="D1095" s="255" t="s">
        <v>214</v>
      </c>
      <c r="E1095" s="262" t="s">
        <v>1</v>
      </c>
      <c r="F1095" s="263" t="s">
        <v>2071</v>
      </c>
      <c r="G1095" s="261"/>
      <c r="H1095" s="264">
        <v>7.5</v>
      </c>
      <c r="I1095" s="170"/>
      <c r="L1095" s="168"/>
      <c r="M1095" s="171"/>
      <c r="T1095" s="172"/>
      <c r="AT1095" s="169" t="s">
        <v>214</v>
      </c>
      <c r="AU1095" s="169" t="s">
        <v>82</v>
      </c>
      <c r="AV1095" s="13" t="s">
        <v>82</v>
      </c>
      <c r="AW1095" s="13" t="s">
        <v>30</v>
      </c>
      <c r="AX1095" s="13" t="s">
        <v>73</v>
      </c>
      <c r="AY1095" s="169" t="s">
        <v>201</v>
      </c>
    </row>
    <row r="1096" spans="2:65" s="12" customFormat="1" ht="22.5" x14ac:dyDescent="0.2">
      <c r="B1096" s="163"/>
      <c r="C1096" s="258"/>
      <c r="D1096" s="255" t="s">
        <v>214</v>
      </c>
      <c r="E1096" s="259" t="s">
        <v>1</v>
      </c>
      <c r="F1096" s="260" t="s">
        <v>2077</v>
      </c>
      <c r="G1096" s="258"/>
      <c r="H1096" s="259" t="s">
        <v>1</v>
      </c>
      <c r="I1096" s="165"/>
      <c r="L1096" s="163"/>
      <c r="M1096" s="166"/>
      <c r="T1096" s="167"/>
      <c r="AT1096" s="164" t="s">
        <v>214</v>
      </c>
      <c r="AU1096" s="164" t="s">
        <v>82</v>
      </c>
      <c r="AV1096" s="12" t="s">
        <v>80</v>
      </c>
      <c r="AW1096" s="12" t="s">
        <v>30</v>
      </c>
      <c r="AX1096" s="12" t="s">
        <v>73</v>
      </c>
      <c r="AY1096" s="164" t="s">
        <v>201</v>
      </c>
    </row>
    <row r="1097" spans="2:65" s="13" customFormat="1" x14ac:dyDescent="0.2">
      <c r="B1097" s="168"/>
      <c r="C1097" s="261"/>
      <c r="D1097" s="255" t="s">
        <v>214</v>
      </c>
      <c r="E1097" s="262" t="s">
        <v>1</v>
      </c>
      <c r="F1097" s="263" t="s">
        <v>2078</v>
      </c>
      <c r="G1097" s="261"/>
      <c r="H1097" s="264">
        <v>3</v>
      </c>
      <c r="I1097" s="170"/>
      <c r="L1097" s="168"/>
      <c r="M1097" s="171"/>
      <c r="T1097" s="172"/>
      <c r="AT1097" s="169" t="s">
        <v>214</v>
      </c>
      <c r="AU1097" s="169" t="s">
        <v>82</v>
      </c>
      <c r="AV1097" s="13" t="s">
        <v>82</v>
      </c>
      <c r="AW1097" s="13" t="s">
        <v>30</v>
      </c>
      <c r="AX1097" s="13" t="s">
        <v>73</v>
      </c>
      <c r="AY1097" s="169" t="s">
        <v>201</v>
      </c>
    </row>
    <row r="1098" spans="2:65" s="12" customFormat="1" x14ac:dyDescent="0.2">
      <c r="B1098" s="163"/>
      <c r="C1098" s="258"/>
      <c r="D1098" s="255" t="s">
        <v>214</v>
      </c>
      <c r="E1098" s="259" t="s">
        <v>1</v>
      </c>
      <c r="F1098" s="260" t="s">
        <v>1854</v>
      </c>
      <c r="G1098" s="258"/>
      <c r="H1098" s="259" t="s">
        <v>1</v>
      </c>
      <c r="I1098" s="165"/>
      <c r="L1098" s="163"/>
      <c r="M1098" s="166"/>
      <c r="T1098" s="167"/>
      <c r="AT1098" s="164" t="s">
        <v>214</v>
      </c>
      <c r="AU1098" s="164" t="s">
        <v>82</v>
      </c>
      <c r="AV1098" s="12" t="s">
        <v>80</v>
      </c>
      <c r="AW1098" s="12" t="s">
        <v>30</v>
      </c>
      <c r="AX1098" s="12" t="s">
        <v>73</v>
      </c>
      <c r="AY1098" s="164" t="s">
        <v>201</v>
      </c>
    </row>
    <row r="1099" spans="2:65" s="12" customFormat="1" x14ac:dyDescent="0.2">
      <c r="B1099" s="163"/>
      <c r="C1099" s="258"/>
      <c r="D1099" s="255" t="s">
        <v>214</v>
      </c>
      <c r="E1099" s="259" t="s">
        <v>1</v>
      </c>
      <c r="F1099" s="260" t="s">
        <v>2144</v>
      </c>
      <c r="G1099" s="258"/>
      <c r="H1099" s="259" t="s">
        <v>1</v>
      </c>
      <c r="I1099" s="165"/>
      <c r="L1099" s="163"/>
      <c r="M1099" s="166"/>
      <c r="T1099" s="167"/>
      <c r="AT1099" s="164" t="s">
        <v>214</v>
      </c>
      <c r="AU1099" s="164" t="s">
        <v>82</v>
      </c>
      <c r="AV1099" s="12" t="s">
        <v>80</v>
      </c>
      <c r="AW1099" s="12" t="s">
        <v>30</v>
      </c>
      <c r="AX1099" s="12" t="s">
        <v>73</v>
      </c>
      <c r="AY1099" s="164" t="s">
        <v>201</v>
      </c>
    </row>
    <row r="1100" spans="2:65" s="13" customFormat="1" x14ac:dyDescent="0.2">
      <c r="B1100" s="168"/>
      <c r="C1100" s="261"/>
      <c r="D1100" s="255" t="s">
        <v>214</v>
      </c>
      <c r="E1100" s="262" t="s">
        <v>1</v>
      </c>
      <c r="F1100" s="263" t="s">
        <v>2015</v>
      </c>
      <c r="G1100" s="261"/>
      <c r="H1100" s="264">
        <v>230</v>
      </c>
      <c r="I1100" s="170"/>
      <c r="L1100" s="168"/>
      <c r="M1100" s="171"/>
      <c r="T1100" s="172"/>
      <c r="AT1100" s="169" t="s">
        <v>214</v>
      </c>
      <c r="AU1100" s="169" t="s">
        <v>82</v>
      </c>
      <c r="AV1100" s="13" t="s">
        <v>82</v>
      </c>
      <c r="AW1100" s="13" t="s">
        <v>30</v>
      </c>
      <c r="AX1100" s="13" t="s">
        <v>73</v>
      </c>
      <c r="AY1100" s="169" t="s">
        <v>201</v>
      </c>
    </row>
    <row r="1101" spans="2:65" s="14" customFormat="1" x14ac:dyDescent="0.2">
      <c r="B1101" s="173"/>
      <c r="C1101" s="265"/>
      <c r="D1101" s="255" t="s">
        <v>214</v>
      </c>
      <c r="E1101" s="266" t="s">
        <v>1</v>
      </c>
      <c r="F1101" s="267" t="s">
        <v>221</v>
      </c>
      <c r="G1101" s="265"/>
      <c r="H1101" s="268">
        <v>240.5</v>
      </c>
      <c r="I1101" s="175"/>
      <c r="L1101" s="173"/>
      <c r="M1101" s="176"/>
      <c r="T1101" s="177"/>
      <c r="AT1101" s="174" t="s">
        <v>214</v>
      </c>
      <c r="AU1101" s="174" t="s">
        <v>82</v>
      </c>
      <c r="AV1101" s="14" t="s">
        <v>208</v>
      </c>
      <c r="AW1101" s="14" t="s">
        <v>30</v>
      </c>
      <c r="AX1101" s="14" t="s">
        <v>80</v>
      </c>
      <c r="AY1101" s="174" t="s">
        <v>201</v>
      </c>
    </row>
    <row r="1102" spans="2:65" s="1" customFormat="1" ht="16.5" customHeight="1" x14ac:dyDescent="0.2">
      <c r="B1102" s="152"/>
      <c r="C1102" s="249" t="s">
        <v>1064</v>
      </c>
      <c r="D1102" s="249" t="s">
        <v>203</v>
      </c>
      <c r="E1102" s="250" t="s">
        <v>680</v>
      </c>
      <c r="F1102" s="251" t="s">
        <v>681</v>
      </c>
      <c r="G1102" s="252" t="s">
        <v>594</v>
      </c>
      <c r="H1102" s="253">
        <v>1</v>
      </c>
      <c r="I1102" s="154"/>
      <c r="J1102" s="155">
        <f>ROUND(I1102*H1102,2)</f>
        <v>0</v>
      </c>
      <c r="K1102" s="153" t="s">
        <v>446</v>
      </c>
      <c r="L1102" s="32"/>
      <c r="M1102" s="156" t="s">
        <v>1</v>
      </c>
      <c r="N1102" s="157" t="s">
        <v>38</v>
      </c>
      <c r="P1102" s="158">
        <f>O1102*H1102</f>
        <v>0</v>
      </c>
      <c r="Q1102" s="158">
        <v>0</v>
      </c>
      <c r="R1102" s="158">
        <f>Q1102*H1102</f>
        <v>0</v>
      </c>
      <c r="S1102" s="158">
        <v>0</v>
      </c>
      <c r="T1102" s="159">
        <f>S1102*H1102</f>
        <v>0</v>
      </c>
      <c r="AR1102" s="160" t="s">
        <v>208</v>
      </c>
      <c r="AT1102" s="160" t="s">
        <v>203</v>
      </c>
      <c r="AU1102" s="160" t="s">
        <v>82</v>
      </c>
      <c r="AY1102" s="17" t="s">
        <v>201</v>
      </c>
      <c r="BE1102" s="161">
        <f>IF(N1102="základní",J1102,0)</f>
        <v>0</v>
      </c>
      <c r="BF1102" s="161">
        <f>IF(N1102="snížená",J1102,0)</f>
        <v>0</v>
      </c>
      <c r="BG1102" s="161">
        <f>IF(N1102="zákl. přenesená",J1102,0)</f>
        <v>0</v>
      </c>
      <c r="BH1102" s="161">
        <f>IF(N1102="sníž. přenesená",J1102,0)</f>
        <v>0</v>
      </c>
      <c r="BI1102" s="161">
        <f>IF(N1102="nulová",J1102,0)</f>
        <v>0</v>
      </c>
      <c r="BJ1102" s="17" t="s">
        <v>80</v>
      </c>
      <c r="BK1102" s="161">
        <f>ROUND(I1102*H1102,2)</f>
        <v>0</v>
      </c>
      <c r="BL1102" s="17" t="s">
        <v>208</v>
      </c>
      <c r="BM1102" s="160" t="s">
        <v>2146</v>
      </c>
    </row>
    <row r="1103" spans="2:65" s="1" customFormat="1" x14ac:dyDescent="0.2">
      <c r="B1103" s="32"/>
      <c r="C1103" s="254"/>
      <c r="D1103" s="255" t="s">
        <v>210</v>
      </c>
      <c r="E1103" s="254"/>
      <c r="F1103" s="256" t="s">
        <v>681</v>
      </c>
      <c r="G1103" s="254"/>
      <c r="H1103" s="254"/>
      <c r="I1103" s="96"/>
      <c r="L1103" s="32"/>
      <c r="M1103" s="162"/>
      <c r="T1103" s="56"/>
      <c r="AT1103" s="17" t="s">
        <v>210</v>
      </c>
      <c r="AU1103" s="17" t="s">
        <v>82</v>
      </c>
    </row>
    <row r="1104" spans="2:65" s="12" customFormat="1" x14ac:dyDescent="0.2">
      <c r="B1104" s="163"/>
      <c r="C1104" s="258"/>
      <c r="D1104" s="255" t="s">
        <v>214</v>
      </c>
      <c r="E1104" s="259" t="s">
        <v>1</v>
      </c>
      <c r="F1104" s="260" t="s">
        <v>215</v>
      </c>
      <c r="G1104" s="258"/>
      <c r="H1104" s="259" t="s">
        <v>1</v>
      </c>
      <c r="I1104" s="165"/>
      <c r="L1104" s="163"/>
      <c r="M1104" s="166"/>
      <c r="T1104" s="167"/>
      <c r="AT1104" s="164" t="s">
        <v>214</v>
      </c>
      <c r="AU1104" s="164" t="s">
        <v>82</v>
      </c>
      <c r="AV1104" s="12" t="s">
        <v>80</v>
      </c>
      <c r="AW1104" s="12" t="s">
        <v>30</v>
      </c>
      <c r="AX1104" s="12" t="s">
        <v>73</v>
      </c>
      <c r="AY1104" s="164" t="s">
        <v>201</v>
      </c>
    </row>
    <row r="1105" spans="2:65" s="12" customFormat="1" x14ac:dyDescent="0.2">
      <c r="B1105" s="163"/>
      <c r="C1105" s="258"/>
      <c r="D1105" s="255" t="s">
        <v>214</v>
      </c>
      <c r="E1105" s="259" t="s">
        <v>1</v>
      </c>
      <c r="F1105" s="260" t="s">
        <v>216</v>
      </c>
      <c r="G1105" s="258"/>
      <c r="H1105" s="259" t="s">
        <v>1</v>
      </c>
      <c r="I1105" s="165"/>
      <c r="L1105" s="163"/>
      <c r="M1105" s="166"/>
      <c r="T1105" s="167"/>
      <c r="AT1105" s="164" t="s">
        <v>214</v>
      </c>
      <c r="AU1105" s="164" t="s">
        <v>82</v>
      </c>
      <c r="AV1105" s="12" t="s">
        <v>80</v>
      </c>
      <c r="AW1105" s="12" t="s">
        <v>30</v>
      </c>
      <c r="AX1105" s="12" t="s">
        <v>73</v>
      </c>
      <c r="AY1105" s="164" t="s">
        <v>201</v>
      </c>
    </row>
    <row r="1106" spans="2:65" s="12" customFormat="1" x14ac:dyDescent="0.2">
      <c r="B1106" s="163"/>
      <c r="C1106" s="258"/>
      <c r="D1106" s="255" t="s">
        <v>214</v>
      </c>
      <c r="E1106" s="259" t="s">
        <v>1</v>
      </c>
      <c r="F1106" s="260" t="s">
        <v>2021</v>
      </c>
      <c r="G1106" s="258"/>
      <c r="H1106" s="259" t="s">
        <v>1</v>
      </c>
      <c r="I1106" s="165"/>
      <c r="L1106" s="163"/>
      <c r="M1106" s="166"/>
      <c r="T1106" s="167"/>
      <c r="AT1106" s="164" t="s">
        <v>214</v>
      </c>
      <c r="AU1106" s="164" t="s">
        <v>82</v>
      </c>
      <c r="AV1106" s="12" t="s">
        <v>80</v>
      </c>
      <c r="AW1106" s="12" t="s">
        <v>30</v>
      </c>
      <c r="AX1106" s="12" t="s">
        <v>73</v>
      </c>
      <c r="AY1106" s="164" t="s">
        <v>201</v>
      </c>
    </row>
    <row r="1107" spans="2:65" s="12" customFormat="1" x14ac:dyDescent="0.2">
      <c r="B1107" s="163"/>
      <c r="C1107" s="258"/>
      <c r="D1107" s="255" t="s">
        <v>214</v>
      </c>
      <c r="E1107" s="259" t="s">
        <v>1</v>
      </c>
      <c r="F1107" s="260" t="s">
        <v>683</v>
      </c>
      <c r="G1107" s="258"/>
      <c r="H1107" s="259" t="s">
        <v>1</v>
      </c>
      <c r="I1107" s="165"/>
      <c r="L1107" s="163"/>
      <c r="M1107" s="166"/>
      <c r="T1107" s="167"/>
      <c r="AT1107" s="164" t="s">
        <v>214</v>
      </c>
      <c r="AU1107" s="164" t="s">
        <v>82</v>
      </c>
      <c r="AV1107" s="12" t="s">
        <v>80</v>
      </c>
      <c r="AW1107" s="12" t="s">
        <v>30</v>
      </c>
      <c r="AX1107" s="12" t="s">
        <v>73</v>
      </c>
      <c r="AY1107" s="164" t="s">
        <v>201</v>
      </c>
    </row>
    <row r="1108" spans="2:65" s="13" customFormat="1" x14ac:dyDescent="0.2">
      <c r="B1108" s="168"/>
      <c r="C1108" s="261"/>
      <c r="D1108" s="255" t="s">
        <v>214</v>
      </c>
      <c r="E1108" s="262" t="s">
        <v>1</v>
      </c>
      <c r="F1108" s="263" t="s">
        <v>80</v>
      </c>
      <c r="G1108" s="261"/>
      <c r="H1108" s="264">
        <v>1</v>
      </c>
      <c r="I1108" s="170"/>
      <c r="L1108" s="168"/>
      <c r="M1108" s="171"/>
      <c r="T1108" s="172"/>
      <c r="AT1108" s="169" t="s">
        <v>214</v>
      </c>
      <c r="AU1108" s="169" t="s">
        <v>82</v>
      </c>
      <c r="AV1108" s="13" t="s">
        <v>82</v>
      </c>
      <c r="AW1108" s="13" t="s">
        <v>30</v>
      </c>
      <c r="AX1108" s="13" t="s">
        <v>73</v>
      </c>
      <c r="AY1108" s="169" t="s">
        <v>201</v>
      </c>
    </row>
    <row r="1109" spans="2:65" s="14" customFormat="1" x14ac:dyDescent="0.2">
      <c r="B1109" s="173"/>
      <c r="C1109" s="265"/>
      <c r="D1109" s="255" t="s">
        <v>214</v>
      </c>
      <c r="E1109" s="266" t="s">
        <v>1</v>
      </c>
      <c r="F1109" s="267" t="s">
        <v>221</v>
      </c>
      <c r="G1109" s="265"/>
      <c r="H1109" s="268">
        <v>1</v>
      </c>
      <c r="I1109" s="175"/>
      <c r="L1109" s="173"/>
      <c r="M1109" s="176"/>
      <c r="T1109" s="177"/>
      <c r="AT1109" s="174" t="s">
        <v>214</v>
      </c>
      <c r="AU1109" s="174" t="s">
        <v>82</v>
      </c>
      <c r="AV1109" s="14" t="s">
        <v>208</v>
      </c>
      <c r="AW1109" s="14" t="s">
        <v>30</v>
      </c>
      <c r="AX1109" s="14" t="s">
        <v>80</v>
      </c>
      <c r="AY1109" s="174" t="s">
        <v>201</v>
      </c>
    </row>
    <row r="1110" spans="2:65" s="1" customFormat="1" ht="24" customHeight="1" x14ac:dyDescent="0.2">
      <c r="B1110" s="152"/>
      <c r="C1110" s="249" t="s">
        <v>2147</v>
      </c>
      <c r="D1110" s="249" t="s">
        <v>203</v>
      </c>
      <c r="E1110" s="250" t="s">
        <v>685</v>
      </c>
      <c r="F1110" s="251" t="s">
        <v>686</v>
      </c>
      <c r="G1110" s="252" t="s">
        <v>269</v>
      </c>
      <c r="H1110" s="253">
        <v>230</v>
      </c>
      <c r="I1110" s="154"/>
      <c r="J1110" s="155">
        <f>ROUND(I1110*H1110,2)</f>
        <v>0</v>
      </c>
      <c r="K1110" s="153" t="s">
        <v>207</v>
      </c>
      <c r="L1110" s="32"/>
      <c r="M1110" s="156" t="s">
        <v>1</v>
      </c>
      <c r="N1110" s="157" t="s">
        <v>38</v>
      </c>
      <c r="P1110" s="158">
        <f>O1110*H1110</f>
        <v>0</v>
      </c>
      <c r="Q1110" s="158">
        <v>0</v>
      </c>
      <c r="R1110" s="158">
        <f>Q1110*H1110</f>
        <v>0</v>
      </c>
      <c r="S1110" s="158">
        <v>0</v>
      </c>
      <c r="T1110" s="159">
        <f>S1110*H1110</f>
        <v>0</v>
      </c>
      <c r="AR1110" s="160" t="s">
        <v>208</v>
      </c>
      <c r="AT1110" s="160" t="s">
        <v>203</v>
      </c>
      <c r="AU1110" s="160" t="s">
        <v>82</v>
      </c>
      <c r="AY1110" s="17" t="s">
        <v>201</v>
      </c>
      <c r="BE1110" s="161">
        <f>IF(N1110="základní",J1110,0)</f>
        <v>0</v>
      </c>
      <c r="BF1110" s="161">
        <f>IF(N1110="snížená",J1110,0)</f>
        <v>0</v>
      </c>
      <c r="BG1110" s="161">
        <f>IF(N1110="zákl. přenesená",J1110,0)</f>
        <v>0</v>
      </c>
      <c r="BH1110" s="161">
        <f>IF(N1110="sníž. přenesená",J1110,0)</f>
        <v>0</v>
      </c>
      <c r="BI1110" s="161">
        <f>IF(N1110="nulová",J1110,0)</f>
        <v>0</v>
      </c>
      <c r="BJ1110" s="17" t="s">
        <v>80</v>
      </c>
      <c r="BK1110" s="161">
        <f>ROUND(I1110*H1110,2)</f>
        <v>0</v>
      </c>
      <c r="BL1110" s="17" t="s">
        <v>208</v>
      </c>
      <c r="BM1110" s="160" t="s">
        <v>2148</v>
      </c>
    </row>
    <row r="1111" spans="2:65" s="1" customFormat="1" x14ac:dyDescent="0.2">
      <c r="B1111" s="32"/>
      <c r="C1111" s="254"/>
      <c r="D1111" s="255" t="s">
        <v>210</v>
      </c>
      <c r="E1111" s="254"/>
      <c r="F1111" s="256" t="s">
        <v>686</v>
      </c>
      <c r="G1111" s="254"/>
      <c r="H1111" s="254"/>
      <c r="I1111" s="96"/>
      <c r="L1111" s="32"/>
      <c r="M1111" s="162"/>
      <c r="T1111" s="56"/>
      <c r="AT1111" s="17" t="s">
        <v>210</v>
      </c>
      <c r="AU1111" s="17" t="s">
        <v>82</v>
      </c>
    </row>
    <row r="1112" spans="2:65" s="1" customFormat="1" ht="29.25" x14ac:dyDescent="0.2">
      <c r="B1112" s="32"/>
      <c r="C1112" s="254"/>
      <c r="D1112" s="255" t="s">
        <v>212</v>
      </c>
      <c r="E1112" s="254"/>
      <c r="F1112" s="257" t="s">
        <v>688</v>
      </c>
      <c r="G1112" s="254"/>
      <c r="H1112" s="254"/>
      <c r="I1112" s="96"/>
      <c r="L1112" s="32"/>
      <c r="M1112" s="162"/>
      <c r="T1112" s="56"/>
      <c r="AT1112" s="17" t="s">
        <v>212</v>
      </c>
      <c r="AU1112" s="17" t="s">
        <v>82</v>
      </c>
    </row>
    <row r="1113" spans="2:65" s="12" customFormat="1" x14ac:dyDescent="0.2">
      <c r="B1113" s="163"/>
      <c r="C1113" s="258"/>
      <c r="D1113" s="255" t="s">
        <v>214</v>
      </c>
      <c r="E1113" s="259" t="s">
        <v>1</v>
      </c>
      <c r="F1113" s="260" t="s">
        <v>215</v>
      </c>
      <c r="G1113" s="258"/>
      <c r="H1113" s="259" t="s">
        <v>1</v>
      </c>
      <c r="I1113" s="165"/>
      <c r="L1113" s="163"/>
      <c r="M1113" s="166"/>
      <c r="T1113" s="167"/>
      <c r="AT1113" s="164" t="s">
        <v>214</v>
      </c>
      <c r="AU1113" s="164" t="s">
        <v>82</v>
      </c>
      <c r="AV1113" s="12" t="s">
        <v>80</v>
      </c>
      <c r="AW1113" s="12" t="s">
        <v>30</v>
      </c>
      <c r="AX1113" s="12" t="s">
        <v>73</v>
      </c>
      <c r="AY1113" s="164" t="s">
        <v>201</v>
      </c>
    </row>
    <row r="1114" spans="2:65" s="12" customFormat="1" x14ac:dyDescent="0.2">
      <c r="B1114" s="163"/>
      <c r="C1114" s="258"/>
      <c r="D1114" s="255" t="s">
        <v>214</v>
      </c>
      <c r="E1114" s="259" t="s">
        <v>1</v>
      </c>
      <c r="F1114" s="260" t="s">
        <v>216</v>
      </c>
      <c r="G1114" s="258"/>
      <c r="H1114" s="259" t="s">
        <v>1</v>
      </c>
      <c r="I1114" s="165"/>
      <c r="L1114" s="163"/>
      <c r="M1114" s="166"/>
      <c r="T1114" s="167"/>
      <c r="AT1114" s="164" t="s">
        <v>214</v>
      </c>
      <c r="AU1114" s="164" t="s">
        <v>82</v>
      </c>
      <c r="AV1114" s="12" t="s">
        <v>80</v>
      </c>
      <c r="AW1114" s="12" t="s">
        <v>30</v>
      </c>
      <c r="AX1114" s="12" t="s">
        <v>73</v>
      </c>
      <c r="AY1114" s="164" t="s">
        <v>201</v>
      </c>
    </row>
    <row r="1115" spans="2:65" s="12" customFormat="1" x14ac:dyDescent="0.2">
      <c r="B1115" s="163"/>
      <c r="C1115" s="258"/>
      <c r="D1115" s="255" t="s">
        <v>214</v>
      </c>
      <c r="E1115" s="259" t="s">
        <v>1</v>
      </c>
      <c r="F1115" s="260" t="s">
        <v>1854</v>
      </c>
      <c r="G1115" s="258"/>
      <c r="H1115" s="259" t="s">
        <v>1</v>
      </c>
      <c r="I1115" s="165"/>
      <c r="L1115" s="163"/>
      <c r="M1115" s="166"/>
      <c r="T1115" s="167"/>
      <c r="AT1115" s="164" t="s">
        <v>214</v>
      </c>
      <c r="AU1115" s="164" t="s">
        <v>82</v>
      </c>
      <c r="AV1115" s="12" t="s">
        <v>80</v>
      </c>
      <c r="AW1115" s="12" t="s">
        <v>30</v>
      </c>
      <c r="AX1115" s="12" t="s">
        <v>73</v>
      </c>
      <c r="AY1115" s="164" t="s">
        <v>201</v>
      </c>
    </row>
    <row r="1116" spans="2:65" s="12" customFormat="1" x14ac:dyDescent="0.2">
      <c r="B1116" s="163"/>
      <c r="C1116" s="258"/>
      <c r="D1116" s="255" t="s">
        <v>214</v>
      </c>
      <c r="E1116" s="259" t="s">
        <v>1</v>
      </c>
      <c r="F1116" s="260" t="s">
        <v>2144</v>
      </c>
      <c r="G1116" s="258"/>
      <c r="H1116" s="259" t="s">
        <v>1</v>
      </c>
      <c r="I1116" s="165"/>
      <c r="L1116" s="163"/>
      <c r="M1116" s="166"/>
      <c r="T1116" s="167"/>
      <c r="AT1116" s="164" t="s">
        <v>214</v>
      </c>
      <c r="AU1116" s="164" t="s">
        <v>82</v>
      </c>
      <c r="AV1116" s="12" t="s">
        <v>80</v>
      </c>
      <c r="AW1116" s="12" t="s">
        <v>30</v>
      </c>
      <c r="AX1116" s="12" t="s">
        <v>73</v>
      </c>
      <c r="AY1116" s="164" t="s">
        <v>201</v>
      </c>
    </row>
    <row r="1117" spans="2:65" s="13" customFormat="1" x14ac:dyDescent="0.2">
      <c r="B1117" s="168"/>
      <c r="C1117" s="261"/>
      <c r="D1117" s="255" t="s">
        <v>214</v>
      </c>
      <c r="E1117" s="262" t="s">
        <v>1</v>
      </c>
      <c r="F1117" s="263" t="s">
        <v>2015</v>
      </c>
      <c r="G1117" s="261"/>
      <c r="H1117" s="264">
        <v>230</v>
      </c>
      <c r="I1117" s="170"/>
      <c r="L1117" s="168"/>
      <c r="M1117" s="171"/>
      <c r="T1117" s="172"/>
      <c r="AT1117" s="169" t="s">
        <v>214</v>
      </c>
      <c r="AU1117" s="169" t="s">
        <v>82</v>
      </c>
      <c r="AV1117" s="13" t="s">
        <v>82</v>
      </c>
      <c r="AW1117" s="13" t="s">
        <v>30</v>
      </c>
      <c r="AX1117" s="13" t="s">
        <v>73</v>
      </c>
      <c r="AY1117" s="169" t="s">
        <v>201</v>
      </c>
    </row>
    <row r="1118" spans="2:65" s="14" customFormat="1" x14ac:dyDescent="0.2">
      <c r="B1118" s="173"/>
      <c r="C1118" s="265"/>
      <c r="D1118" s="255" t="s">
        <v>214</v>
      </c>
      <c r="E1118" s="266" t="s">
        <v>1</v>
      </c>
      <c r="F1118" s="267" t="s">
        <v>221</v>
      </c>
      <c r="G1118" s="265"/>
      <c r="H1118" s="268">
        <v>230</v>
      </c>
      <c r="I1118" s="175"/>
      <c r="L1118" s="173"/>
      <c r="M1118" s="176"/>
      <c r="T1118" s="177"/>
      <c r="AT1118" s="174" t="s">
        <v>214</v>
      </c>
      <c r="AU1118" s="174" t="s">
        <v>82</v>
      </c>
      <c r="AV1118" s="14" t="s">
        <v>208</v>
      </c>
      <c r="AW1118" s="14" t="s">
        <v>30</v>
      </c>
      <c r="AX1118" s="14" t="s">
        <v>80</v>
      </c>
      <c r="AY1118" s="174" t="s">
        <v>201</v>
      </c>
    </row>
    <row r="1119" spans="2:65" s="1" customFormat="1" ht="24" customHeight="1" x14ac:dyDescent="0.2">
      <c r="B1119" s="152"/>
      <c r="C1119" s="249" t="s">
        <v>2149</v>
      </c>
      <c r="D1119" s="249" t="s">
        <v>203</v>
      </c>
      <c r="E1119" s="250" t="s">
        <v>690</v>
      </c>
      <c r="F1119" s="251" t="s">
        <v>691</v>
      </c>
      <c r="G1119" s="252" t="s">
        <v>536</v>
      </c>
      <c r="H1119" s="253">
        <v>4</v>
      </c>
      <c r="I1119" s="154"/>
      <c r="J1119" s="155">
        <f>ROUND(I1119*H1119,2)</f>
        <v>0</v>
      </c>
      <c r="K1119" s="153" t="s">
        <v>207</v>
      </c>
      <c r="L1119" s="32"/>
      <c r="M1119" s="156" t="s">
        <v>1</v>
      </c>
      <c r="N1119" s="157" t="s">
        <v>38</v>
      </c>
      <c r="P1119" s="158">
        <f>O1119*H1119</f>
        <v>0</v>
      </c>
      <c r="Q1119" s="158">
        <v>0.46009</v>
      </c>
      <c r="R1119" s="158">
        <f>Q1119*H1119</f>
        <v>1.84036</v>
      </c>
      <c r="S1119" s="158">
        <v>0</v>
      </c>
      <c r="T1119" s="159">
        <f>S1119*H1119</f>
        <v>0</v>
      </c>
      <c r="AR1119" s="160" t="s">
        <v>208</v>
      </c>
      <c r="AT1119" s="160" t="s">
        <v>203</v>
      </c>
      <c r="AU1119" s="160" t="s">
        <v>82</v>
      </c>
      <c r="AY1119" s="17" t="s">
        <v>201</v>
      </c>
      <c r="BE1119" s="161">
        <f>IF(N1119="základní",J1119,0)</f>
        <v>0</v>
      </c>
      <c r="BF1119" s="161">
        <f>IF(N1119="snížená",J1119,0)</f>
        <v>0</v>
      </c>
      <c r="BG1119" s="161">
        <f>IF(N1119="zákl. přenesená",J1119,0)</f>
        <v>0</v>
      </c>
      <c r="BH1119" s="161">
        <f>IF(N1119="sníž. přenesená",J1119,0)</f>
        <v>0</v>
      </c>
      <c r="BI1119" s="161">
        <f>IF(N1119="nulová",J1119,0)</f>
        <v>0</v>
      </c>
      <c r="BJ1119" s="17" t="s">
        <v>80</v>
      </c>
      <c r="BK1119" s="161">
        <f>ROUND(I1119*H1119,2)</f>
        <v>0</v>
      </c>
      <c r="BL1119" s="17" t="s">
        <v>208</v>
      </c>
      <c r="BM1119" s="160" t="s">
        <v>2150</v>
      </c>
    </row>
    <row r="1120" spans="2:65" s="1" customFormat="1" ht="19.5" x14ac:dyDescent="0.2">
      <c r="B1120" s="32"/>
      <c r="C1120" s="254"/>
      <c r="D1120" s="255" t="s">
        <v>210</v>
      </c>
      <c r="E1120" s="254"/>
      <c r="F1120" s="256" t="s">
        <v>693</v>
      </c>
      <c r="G1120" s="254"/>
      <c r="H1120" s="254"/>
      <c r="I1120" s="96"/>
      <c r="L1120" s="32"/>
      <c r="M1120" s="162"/>
      <c r="T1120" s="56"/>
      <c r="AT1120" s="17" t="s">
        <v>210</v>
      </c>
      <c r="AU1120" s="17" t="s">
        <v>82</v>
      </c>
    </row>
    <row r="1121" spans="2:65" s="1" customFormat="1" ht="97.5" x14ac:dyDescent="0.2">
      <c r="B1121" s="32"/>
      <c r="C1121" s="254"/>
      <c r="D1121" s="255" t="s">
        <v>212</v>
      </c>
      <c r="E1121" s="254"/>
      <c r="F1121" s="257" t="s">
        <v>672</v>
      </c>
      <c r="G1121" s="254"/>
      <c r="H1121" s="254"/>
      <c r="I1121" s="96"/>
      <c r="L1121" s="32"/>
      <c r="M1121" s="162"/>
      <c r="T1121" s="56"/>
      <c r="AT1121" s="17" t="s">
        <v>212</v>
      </c>
      <c r="AU1121" s="17" t="s">
        <v>82</v>
      </c>
    </row>
    <row r="1122" spans="2:65" s="12" customFormat="1" x14ac:dyDescent="0.2">
      <c r="B1122" s="163"/>
      <c r="C1122" s="258"/>
      <c r="D1122" s="255" t="s">
        <v>214</v>
      </c>
      <c r="E1122" s="259" t="s">
        <v>1</v>
      </c>
      <c r="F1122" s="260" t="s">
        <v>215</v>
      </c>
      <c r="G1122" s="258"/>
      <c r="H1122" s="259" t="s">
        <v>1</v>
      </c>
      <c r="I1122" s="165"/>
      <c r="L1122" s="163"/>
      <c r="M1122" s="166"/>
      <c r="T1122" s="167"/>
      <c r="AT1122" s="164" t="s">
        <v>214</v>
      </c>
      <c r="AU1122" s="164" t="s">
        <v>82</v>
      </c>
      <c r="AV1122" s="12" t="s">
        <v>80</v>
      </c>
      <c r="AW1122" s="12" t="s">
        <v>30</v>
      </c>
      <c r="AX1122" s="12" t="s">
        <v>73</v>
      </c>
      <c r="AY1122" s="164" t="s">
        <v>201</v>
      </c>
    </row>
    <row r="1123" spans="2:65" s="12" customFormat="1" x14ac:dyDescent="0.2">
      <c r="B1123" s="163"/>
      <c r="C1123" s="258"/>
      <c r="D1123" s="255" t="s">
        <v>214</v>
      </c>
      <c r="E1123" s="259" t="s">
        <v>1</v>
      </c>
      <c r="F1123" s="260" t="s">
        <v>216</v>
      </c>
      <c r="G1123" s="258"/>
      <c r="H1123" s="259" t="s">
        <v>1</v>
      </c>
      <c r="I1123" s="165"/>
      <c r="L1123" s="163"/>
      <c r="M1123" s="166"/>
      <c r="T1123" s="167"/>
      <c r="AT1123" s="164" t="s">
        <v>214</v>
      </c>
      <c r="AU1123" s="164" t="s">
        <v>82</v>
      </c>
      <c r="AV1123" s="12" t="s">
        <v>80</v>
      </c>
      <c r="AW1123" s="12" t="s">
        <v>30</v>
      </c>
      <c r="AX1123" s="12" t="s">
        <v>73</v>
      </c>
      <c r="AY1123" s="164" t="s">
        <v>201</v>
      </c>
    </row>
    <row r="1124" spans="2:65" s="12" customFormat="1" x14ac:dyDescent="0.2">
      <c r="B1124" s="163"/>
      <c r="C1124" s="258"/>
      <c r="D1124" s="255" t="s">
        <v>214</v>
      </c>
      <c r="E1124" s="259" t="s">
        <v>1</v>
      </c>
      <c r="F1124" s="260" t="s">
        <v>2021</v>
      </c>
      <c r="G1124" s="258"/>
      <c r="H1124" s="259" t="s">
        <v>1</v>
      </c>
      <c r="I1124" s="165"/>
      <c r="L1124" s="163"/>
      <c r="M1124" s="166"/>
      <c r="T1124" s="167"/>
      <c r="AT1124" s="164" t="s">
        <v>214</v>
      </c>
      <c r="AU1124" s="164" t="s">
        <v>82</v>
      </c>
      <c r="AV1124" s="12" t="s">
        <v>80</v>
      </c>
      <c r="AW1124" s="12" t="s">
        <v>30</v>
      </c>
      <c r="AX1124" s="12" t="s">
        <v>73</v>
      </c>
      <c r="AY1124" s="164" t="s">
        <v>201</v>
      </c>
    </row>
    <row r="1125" spans="2:65" s="12" customFormat="1" ht="22.5" x14ac:dyDescent="0.2">
      <c r="B1125" s="163"/>
      <c r="C1125" s="258"/>
      <c r="D1125" s="255" t="s">
        <v>214</v>
      </c>
      <c r="E1125" s="259" t="s">
        <v>1</v>
      </c>
      <c r="F1125" s="260" t="s">
        <v>2070</v>
      </c>
      <c r="G1125" s="258"/>
      <c r="H1125" s="259" t="s">
        <v>1</v>
      </c>
      <c r="I1125" s="165"/>
      <c r="L1125" s="163"/>
      <c r="M1125" s="166"/>
      <c r="T1125" s="167"/>
      <c r="AT1125" s="164" t="s">
        <v>214</v>
      </c>
      <c r="AU1125" s="164" t="s">
        <v>82</v>
      </c>
      <c r="AV1125" s="12" t="s">
        <v>80</v>
      </c>
      <c r="AW1125" s="12" t="s">
        <v>30</v>
      </c>
      <c r="AX1125" s="12" t="s">
        <v>73</v>
      </c>
      <c r="AY1125" s="164" t="s">
        <v>201</v>
      </c>
    </row>
    <row r="1126" spans="2:65" s="13" customFormat="1" x14ac:dyDescent="0.2">
      <c r="B1126" s="168"/>
      <c r="C1126" s="261"/>
      <c r="D1126" s="255" t="s">
        <v>214</v>
      </c>
      <c r="E1126" s="262" t="s">
        <v>1</v>
      </c>
      <c r="F1126" s="263" t="s">
        <v>80</v>
      </c>
      <c r="G1126" s="261"/>
      <c r="H1126" s="264">
        <v>1</v>
      </c>
      <c r="I1126" s="170"/>
      <c r="L1126" s="168"/>
      <c r="M1126" s="171"/>
      <c r="T1126" s="172"/>
      <c r="AT1126" s="169" t="s">
        <v>214</v>
      </c>
      <c r="AU1126" s="169" t="s">
        <v>82</v>
      </c>
      <c r="AV1126" s="13" t="s">
        <v>82</v>
      </c>
      <c r="AW1126" s="13" t="s">
        <v>30</v>
      </c>
      <c r="AX1126" s="13" t="s">
        <v>73</v>
      </c>
      <c r="AY1126" s="169" t="s">
        <v>201</v>
      </c>
    </row>
    <row r="1127" spans="2:65" s="12" customFormat="1" ht="22.5" x14ac:dyDescent="0.2">
      <c r="B1127" s="163"/>
      <c r="C1127" s="258"/>
      <c r="D1127" s="255" t="s">
        <v>214</v>
      </c>
      <c r="E1127" s="259" t="s">
        <v>1</v>
      </c>
      <c r="F1127" s="260" t="s">
        <v>2077</v>
      </c>
      <c r="G1127" s="258"/>
      <c r="H1127" s="259" t="s">
        <v>1</v>
      </c>
      <c r="I1127" s="165"/>
      <c r="L1127" s="163"/>
      <c r="M1127" s="166"/>
      <c r="T1127" s="167"/>
      <c r="AT1127" s="164" t="s">
        <v>214</v>
      </c>
      <c r="AU1127" s="164" t="s">
        <v>82</v>
      </c>
      <c r="AV1127" s="12" t="s">
        <v>80</v>
      </c>
      <c r="AW1127" s="12" t="s">
        <v>30</v>
      </c>
      <c r="AX1127" s="12" t="s">
        <v>73</v>
      </c>
      <c r="AY1127" s="164" t="s">
        <v>201</v>
      </c>
    </row>
    <row r="1128" spans="2:65" s="13" customFormat="1" x14ac:dyDescent="0.2">
      <c r="B1128" s="168"/>
      <c r="C1128" s="261"/>
      <c r="D1128" s="255" t="s">
        <v>214</v>
      </c>
      <c r="E1128" s="262" t="s">
        <v>1</v>
      </c>
      <c r="F1128" s="263" t="s">
        <v>80</v>
      </c>
      <c r="G1128" s="261"/>
      <c r="H1128" s="264">
        <v>1</v>
      </c>
      <c r="I1128" s="170"/>
      <c r="L1128" s="168"/>
      <c r="M1128" s="171"/>
      <c r="T1128" s="172"/>
      <c r="AT1128" s="169" t="s">
        <v>214</v>
      </c>
      <c r="AU1128" s="169" t="s">
        <v>82</v>
      </c>
      <c r="AV1128" s="13" t="s">
        <v>82</v>
      </c>
      <c r="AW1128" s="13" t="s">
        <v>30</v>
      </c>
      <c r="AX1128" s="13" t="s">
        <v>73</v>
      </c>
      <c r="AY1128" s="169" t="s">
        <v>201</v>
      </c>
    </row>
    <row r="1129" spans="2:65" s="12" customFormat="1" x14ac:dyDescent="0.2">
      <c r="B1129" s="163"/>
      <c r="C1129" s="258"/>
      <c r="D1129" s="255" t="s">
        <v>214</v>
      </c>
      <c r="E1129" s="259" t="s">
        <v>1</v>
      </c>
      <c r="F1129" s="260" t="s">
        <v>1854</v>
      </c>
      <c r="G1129" s="258"/>
      <c r="H1129" s="259" t="s">
        <v>1</v>
      </c>
      <c r="I1129" s="165"/>
      <c r="L1129" s="163"/>
      <c r="M1129" s="166"/>
      <c r="T1129" s="167"/>
      <c r="AT1129" s="164" t="s">
        <v>214</v>
      </c>
      <c r="AU1129" s="164" t="s">
        <v>82</v>
      </c>
      <c r="AV1129" s="12" t="s">
        <v>80</v>
      </c>
      <c r="AW1129" s="12" t="s">
        <v>30</v>
      </c>
      <c r="AX1129" s="12" t="s">
        <v>73</v>
      </c>
      <c r="AY1129" s="164" t="s">
        <v>201</v>
      </c>
    </row>
    <row r="1130" spans="2:65" s="12" customFormat="1" x14ac:dyDescent="0.2">
      <c r="B1130" s="163"/>
      <c r="C1130" s="258"/>
      <c r="D1130" s="255" t="s">
        <v>214</v>
      </c>
      <c r="E1130" s="259" t="s">
        <v>1</v>
      </c>
      <c r="F1130" s="260" t="s">
        <v>2144</v>
      </c>
      <c r="G1130" s="258"/>
      <c r="H1130" s="259" t="s">
        <v>1</v>
      </c>
      <c r="I1130" s="165"/>
      <c r="L1130" s="163"/>
      <c r="M1130" s="166"/>
      <c r="T1130" s="167"/>
      <c r="AT1130" s="164" t="s">
        <v>214</v>
      </c>
      <c r="AU1130" s="164" t="s">
        <v>82</v>
      </c>
      <c r="AV1130" s="12" t="s">
        <v>80</v>
      </c>
      <c r="AW1130" s="12" t="s">
        <v>30</v>
      </c>
      <c r="AX1130" s="12" t="s">
        <v>73</v>
      </c>
      <c r="AY1130" s="164" t="s">
        <v>201</v>
      </c>
    </row>
    <row r="1131" spans="2:65" s="13" customFormat="1" x14ac:dyDescent="0.2">
      <c r="B1131" s="168"/>
      <c r="C1131" s="261"/>
      <c r="D1131" s="255" t="s">
        <v>214</v>
      </c>
      <c r="E1131" s="262" t="s">
        <v>1</v>
      </c>
      <c r="F1131" s="263" t="s">
        <v>82</v>
      </c>
      <c r="G1131" s="261"/>
      <c r="H1131" s="264">
        <v>2</v>
      </c>
      <c r="I1131" s="170"/>
      <c r="L1131" s="168"/>
      <c r="M1131" s="171"/>
      <c r="T1131" s="172"/>
      <c r="AT1131" s="169" t="s">
        <v>214</v>
      </c>
      <c r="AU1131" s="169" t="s">
        <v>82</v>
      </c>
      <c r="AV1131" s="13" t="s">
        <v>82</v>
      </c>
      <c r="AW1131" s="13" t="s">
        <v>30</v>
      </c>
      <c r="AX1131" s="13" t="s">
        <v>73</v>
      </c>
      <c r="AY1131" s="169" t="s">
        <v>201</v>
      </c>
    </row>
    <row r="1132" spans="2:65" s="14" customFormat="1" x14ac:dyDescent="0.2">
      <c r="B1132" s="173"/>
      <c r="C1132" s="265"/>
      <c r="D1132" s="255" t="s">
        <v>214</v>
      </c>
      <c r="E1132" s="266" t="s">
        <v>1</v>
      </c>
      <c r="F1132" s="267" t="s">
        <v>221</v>
      </c>
      <c r="G1132" s="265"/>
      <c r="H1132" s="268">
        <v>4</v>
      </c>
      <c r="I1132" s="175"/>
      <c r="L1132" s="173"/>
      <c r="M1132" s="176"/>
      <c r="T1132" s="177"/>
      <c r="AT1132" s="174" t="s">
        <v>214</v>
      </c>
      <c r="AU1132" s="174" t="s">
        <v>82</v>
      </c>
      <c r="AV1132" s="14" t="s">
        <v>208</v>
      </c>
      <c r="AW1132" s="14" t="s">
        <v>30</v>
      </c>
      <c r="AX1132" s="14" t="s">
        <v>80</v>
      </c>
      <c r="AY1132" s="174" t="s">
        <v>201</v>
      </c>
    </row>
    <row r="1133" spans="2:65" s="1" customFormat="1" ht="16.5" customHeight="1" x14ac:dyDescent="0.2">
      <c r="B1133" s="152"/>
      <c r="C1133" s="249" t="s">
        <v>2151</v>
      </c>
      <c r="D1133" s="249" t="s">
        <v>203</v>
      </c>
      <c r="E1133" s="250" t="s">
        <v>695</v>
      </c>
      <c r="F1133" s="251" t="s">
        <v>696</v>
      </c>
      <c r="G1133" s="252" t="s">
        <v>536</v>
      </c>
      <c r="H1133" s="253">
        <v>16</v>
      </c>
      <c r="I1133" s="154"/>
      <c r="J1133" s="155">
        <f>ROUND(I1133*H1133,2)</f>
        <v>0</v>
      </c>
      <c r="K1133" s="153" t="s">
        <v>207</v>
      </c>
      <c r="L1133" s="32"/>
      <c r="M1133" s="156" t="s">
        <v>1</v>
      </c>
      <c r="N1133" s="157" t="s">
        <v>38</v>
      </c>
      <c r="P1133" s="158">
        <f>O1133*H1133</f>
        <v>0</v>
      </c>
      <c r="Q1133" s="158">
        <v>0.12303</v>
      </c>
      <c r="R1133" s="158">
        <f>Q1133*H1133</f>
        <v>1.96848</v>
      </c>
      <c r="S1133" s="158">
        <v>0</v>
      </c>
      <c r="T1133" s="159">
        <f>S1133*H1133</f>
        <v>0</v>
      </c>
      <c r="AR1133" s="160" t="s">
        <v>208</v>
      </c>
      <c r="AT1133" s="160" t="s">
        <v>203</v>
      </c>
      <c r="AU1133" s="160" t="s">
        <v>82</v>
      </c>
      <c r="AY1133" s="17" t="s">
        <v>201</v>
      </c>
      <c r="BE1133" s="161">
        <f>IF(N1133="základní",J1133,0)</f>
        <v>0</v>
      </c>
      <c r="BF1133" s="161">
        <f>IF(N1133="snížená",J1133,0)</f>
        <v>0</v>
      </c>
      <c r="BG1133" s="161">
        <f>IF(N1133="zákl. přenesená",J1133,0)</f>
        <v>0</v>
      </c>
      <c r="BH1133" s="161">
        <f>IF(N1133="sníž. přenesená",J1133,0)</f>
        <v>0</v>
      </c>
      <c r="BI1133" s="161">
        <f>IF(N1133="nulová",J1133,0)</f>
        <v>0</v>
      </c>
      <c r="BJ1133" s="17" t="s">
        <v>80</v>
      </c>
      <c r="BK1133" s="161">
        <f>ROUND(I1133*H1133,2)</f>
        <v>0</v>
      </c>
      <c r="BL1133" s="17" t="s">
        <v>208</v>
      </c>
      <c r="BM1133" s="160" t="s">
        <v>2152</v>
      </c>
    </row>
    <row r="1134" spans="2:65" s="1" customFormat="1" x14ac:dyDescent="0.2">
      <c r="B1134" s="32"/>
      <c r="C1134" s="254"/>
      <c r="D1134" s="255" t="s">
        <v>210</v>
      </c>
      <c r="E1134" s="254"/>
      <c r="F1134" s="256" t="s">
        <v>696</v>
      </c>
      <c r="G1134" s="254"/>
      <c r="H1134" s="254"/>
      <c r="I1134" s="96"/>
      <c r="L1134" s="32"/>
      <c r="M1134" s="162"/>
      <c r="T1134" s="56"/>
      <c r="AT1134" s="17" t="s">
        <v>210</v>
      </c>
      <c r="AU1134" s="17" t="s">
        <v>82</v>
      </c>
    </row>
    <row r="1135" spans="2:65" s="1" customFormat="1" ht="39" x14ac:dyDescent="0.2">
      <c r="B1135" s="32"/>
      <c r="C1135" s="254"/>
      <c r="D1135" s="255" t="s">
        <v>212</v>
      </c>
      <c r="E1135" s="254"/>
      <c r="F1135" s="257" t="s">
        <v>698</v>
      </c>
      <c r="G1135" s="254"/>
      <c r="H1135" s="254"/>
      <c r="I1135" s="96"/>
      <c r="L1135" s="32"/>
      <c r="M1135" s="162"/>
      <c r="T1135" s="56"/>
      <c r="AT1135" s="17" t="s">
        <v>212</v>
      </c>
      <c r="AU1135" s="17" t="s">
        <v>82</v>
      </c>
    </row>
    <row r="1136" spans="2:65" s="12" customFormat="1" x14ac:dyDescent="0.2">
      <c r="B1136" s="163"/>
      <c r="C1136" s="258"/>
      <c r="D1136" s="255" t="s">
        <v>214</v>
      </c>
      <c r="E1136" s="259" t="s">
        <v>1</v>
      </c>
      <c r="F1136" s="260" t="s">
        <v>215</v>
      </c>
      <c r="G1136" s="258"/>
      <c r="H1136" s="259" t="s">
        <v>1</v>
      </c>
      <c r="I1136" s="165"/>
      <c r="L1136" s="163"/>
      <c r="M1136" s="166"/>
      <c r="T1136" s="167"/>
      <c r="AT1136" s="164" t="s">
        <v>214</v>
      </c>
      <c r="AU1136" s="164" t="s">
        <v>82</v>
      </c>
      <c r="AV1136" s="12" t="s">
        <v>80</v>
      </c>
      <c r="AW1136" s="12" t="s">
        <v>30</v>
      </c>
      <c r="AX1136" s="12" t="s">
        <v>73</v>
      </c>
      <c r="AY1136" s="164" t="s">
        <v>201</v>
      </c>
    </row>
    <row r="1137" spans="2:65" s="12" customFormat="1" x14ac:dyDescent="0.2">
      <c r="B1137" s="163"/>
      <c r="C1137" s="258"/>
      <c r="D1137" s="255" t="s">
        <v>214</v>
      </c>
      <c r="E1137" s="259" t="s">
        <v>1</v>
      </c>
      <c r="F1137" s="260" t="s">
        <v>216</v>
      </c>
      <c r="G1137" s="258"/>
      <c r="H1137" s="259" t="s">
        <v>1</v>
      </c>
      <c r="I1137" s="165"/>
      <c r="L1137" s="163"/>
      <c r="M1137" s="166"/>
      <c r="T1137" s="167"/>
      <c r="AT1137" s="164" t="s">
        <v>214</v>
      </c>
      <c r="AU1137" s="164" t="s">
        <v>82</v>
      </c>
      <c r="AV1137" s="12" t="s">
        <v>80</v>
      </c>
      <c r="AW1137" s="12" t="s">
        <v>30</v>
      </c>
      <c r="AX1137" s="12" t="s">
        <v>73</v>
      </c>
      <c r="AY1137" s="164" t="s">
        <v>201</v>
      </c>
    </row>
    <row r="1138" spans="2:65" s="12" customFormat="1" x14ac:dyDescent="0.2">
      <c r="B1138" s="163"/>
      <c r="C1138" s="258"/>
      <c r="D1138" s="255" t="s">
        <v>214</v>
      </c>
      <c r="E1138" s="259" t="s">
        <v>1</v>
      </c>
      <c r="F1138" s="260" t="s">
        <v>2021</v>
      </c>
      <c r="G1138" s="258"/>
      <c r="H1138" s="259" t="s">
        <v>1</v>
      </c>
      <c r="I1138" s="165"/>
      <c r="L1138" s="163"/>
      <c r="M1138" s="166"/>
      <c r="T1138" s="167"/>
      <c r="AT1138" s="164" t="s">
        <v>214</v>
      </c>
      <c r="AU1138" s="164" t="s">
        <v>82</v>
      </c>
      <c r="AV1138" s="12" t="s">
        <v>80</v>
      </c>
      <c r="AW1138" s="12" t="s">
        <v>30</v>
      </c>
      <c r="AX1138" s="12" t="s">
        <v>73</v>
      </c>
      <c r="AY1138" s="164" t="s">
        <v>201</v>
      </c>
    </row>
    <row r="1139" spans="2:65" s="12" customFormat="1" x14ac:dyDescent="0.2">
      <c r="B1139" s="163"/>
      <c r="C1139" s="258"/>
      <c r="D1139" s="255" t="s">
        <v>214</v>
      </c>
      <c r="E1139" s="259" t="s">
        <v>1</v>
      </c>
      <c r="F1139" s="260" t="s">
        <v>699</v>
      </c>
      <c r="G1139" s="258"/>
      <c r="H1139" s="259" t="s">
        <v>1</v>
      </c>
      <c r="I1139" s="165"/>
      <c r="L1139" s="163"/>
      <c r="M1139" s="166"/>
      <c r="T1139" s="167"/>
      <c r="AT1139" s="164" t="s">
        <v>214</v>
      </c>
      <c r="AU1139" s="164" t="s">
        <v>82</v>
      </c>
      <c r="AV1139" s="12" t="s">
        <v>80</v>
      </c>
      <c r="AW1139" s="12" t="s">
        <v>30</v>
      </c>
      <c r="AX1139" s="12" t="s">
        <v>73</v>
      </c>
      <c r="AY1139" s="164" t="s">
        <v>201</v>
      </c>
    </row>
    <row r="1140" spans="2:65" s="13" customFormat="1" x14ac:dyDescent="0.2">
      <c r="B1140" s="168"/>
      <c r="C1140" s="261"/>
      <c r="D1140" s="255" t="s">
        <v>214</v>
      </c>
      <c r="E1140" s="262" t="s">
        <v>1</v>
      </c>
      <c r="F1140" s="263" t="s">
        <v>82</v>
      </c>
      <c r="G1140" s="261"/>
      <c r="H1140" s="264">
        <v>2</v>
      </c>
      <c r="I1140" s="170"/>
      <c r="L1140" s="168"/>
      <c r="M1140" s="171"/>
      <c r="T1140" s="172"/>
      <c r="AT1140" s="169" t="s">
        <v>214</v>
      </c>
      <c r="AU1140" s="169" t="s">
        <v>82</v>
      </c>
      <c r="AV1140" s="13" t="s">
        <v>82</v>
      </c>
      <c r="AW1140" s="13" t="s">
        <v>30</v>
      </c>
      <c r="AX1140" s="13" t="s">
        <v>73</v>
      </c>
      <c r="AY1140" s="169" t="s">
        <v>201</v>
      </c>
    </row>
    <row r="1141" spans="2:65" s="12" customFormat="1" ht="22.5" x14ac:dyDescent="0.2">
      <c r="B1141" s="163"/>
      <c r="C1141" s="258"/>
      <c r="D1141" s="255" t="s">
        <v>214</v>
      </c>
      <c r="E1141" s="259" t="s">
        <v>1</v>
      </c>
      <c r="F1141" s="260" t="s">
        <v>1028</v>
      </c>
      <c r="G1141" s="258"/>
      <c r="H1141" s="259" t="s">
        <v>1</v>
      </c>
      <c r="I1141" s="165"/>
      <c r="L1141" s="163"/>
      <c r="M1141" s="166"/>
      <c r="T1141" s="167"/>
      <c r="AT1141" s="164" t="s">
        <v>214</v>
      </c>
      <c r="AU1141" s="164" t="s">
        <v>82</v>
      </c>
      <c r="AV1141" s="12" t="s">
        <v>80</v>
      </c>
      <c r="AW1141" s="12" t="s">
        <v>30</v>
      </c>
      <c r="AX1141" s="12" t="s">
        <v>73</v>
      </c>
      <c r="AY1141" s="164" t="s">
        <v>201</v>
      </c>
    </row>
    <row r="1142" spans="2:65" s="13" customFormat="1" x14ac:dyDescent="0.2">
      <c r="B1142" s="168"/>
      <c r="C1142" s="261"/>
      <c r="D1142" s="255" t="s">
        <v>214</v>
      </c>
      <c r="E1142" s="262" t="s">
        <v>1</v>
      </c>
      <c r="F1142" s="263" t="s">
        <v>80</v>
      </c>
      <c r="G1142" s="261"/>
      <c r="H1142" s="264">
        <v>1</v>
      </c>
      <c r="I1142" s="170"/>
      <c r="L1142" s="168"/>
      <c r="M1142" s="171"/>
      <c r="T1142" s="172"/>
      <c r="AT1142" s="169" t="s">
        <v>214</v>
      </c>
      <c r="AU1142" s="169" t="s">
        <v>82</v>
      </c>
      <c r="AV1142" s="13" t="s">
        <v>82</v>
      </c>
      <c r="AW1142" s="13" t="s">
        <v>30</v>
      </c>
      <c r="AX1142" s="13" t="s">
        <v>73</v>
      </c>
      <c r="AY1142" s="169" t="s">
        <v>201</v>
      </c>
    </row>
    <row r="1143" spans="2:65" s="12" customFormat="1" ht="22.5" x14ac:dyDescent="0.2">
      <c r="B1143" s="163"/>
      <c r="C1143" s="258"/>
      <c r="D1143" s="255" t="s">
        <v>214</v>
      </c>
      <c r="E1143" s="259" t="s">
        <v>1</v>
      </c>
      <c r="F1143" s="260" t="s">
        <v>1223</v>
      </c>
      <c r="G1143" s="258"/>
      <c r="H1143" s="259" t="s">
        <v>1</v>
      </c>
      <c r="I1143" s="165"/>
      <c r="L1143" s="163"/>
      <c r="M1143" s="166"/>
      <c r="T1143" s="167"/>
      <c r="AT1143" s="164" t="s">
        <v>214</v>
      </c>
      <c r="AU1143" s="164" t="s">
        <v>82</v>
      </c>
      <c r="AV1143" s="12" t="s">
        <v>80</v>
      </c>
      <c r="AW1143" s="12" t="s">
        <v>30</v>
      </c>
      <c r="AX1143" s="12" t="s">
        <v>73</v>
      </c>
      <c r="AY1143" s="164" t="s">
        <v>201</v>
      </c>
    </row>
    <row r="1144" spans="2:65" s="13" customFormat="1" x14ac:dyDescent="0.2">
      <c r="B1144" s="168"/>
      <c r="C1144" s="261"/>
      <c r="D1144" s="255" t="s">
        <v>214</v>
      </c>
      <c r="E1144" s="262" t="s">
        <v>1</v>
      </c>
      <c r="F1144" s="263" t="s">
        <v>292</v>
      </c>
      <c r="G1144" s="261"/>
      <c r="H1144" s="264">
        <v>11</v>
      </c>
      <c r="I1144" s="170"/>
      <c r="L1144" s="168"/>
      <c r="M1144" s="171"/>
      <c r="T1144" s="172"/>
      <c r="AT1144" s="169" t="s">
        <v>214</v>
      </c>
      <c r="AU1144" s="169" t="s">
        <v>82</v>
      </c>
      <c r="AV1144" s="13" t="s">
        <v>82</v>
      </c>
      <c r="AW1144" s="13" t="s">
        <v>30</v>
      </c>
      <c r="AX1144" s="13" t="s">
        <v>73</v>
      </c>
      <c r="AY1144" s="169" t="s">
        <v>201</v>
      </c>
    </row>
    <row r="1145" spans="2:65" s="12" customFormat="1" ht="22.5" x14ac:dyDescent="0.2">
      <c r="B1145" s="163"/>
      <c r="C1145" s="258"/>
      <c r="D1145" s="255" t="s">
        <v>214</v>
      </c>
      <c r="E1145" s="259" t="s">
        <v>1</v>
      </c>
      <c r="F1145" s="260" t="s">
        <v>2153</v>
      </c>
      <c r="G1145" s="258"/>
      <c r="H1145" s="259" t="s">
        <v>1</v>
      </c>
      <c r="I1145" s="165"/>
      <c r="L1145" s="163"/>
      <c r="M1145" s="166"/>
      <c r="T1145" s="167"/>
      <c r="AT1145" s="164" t="s">
        <v>214</v>
      </c>
      <c r="AU1145" s="164" t="s">
        <v>82</v>
      </c>
      <c r="AV1145" s="12" t="s">
        <v>80</v>
      </c>
      <c r="AW1145" s="12" t="s">
        <v>30</v>
      </c>
      <c r="AX1145" s="12" t="s">
        <v>73</v>
      </c>
      <c r="AY1145" s="164" t="s">
        <v>201</v>
      </c>
    </row>
    <row r="1146" spans="2:65" s="13" customFormat="1" x14ac:dyDescent="0.2">
      <c r="B1146" s="168"/>
      <c r="C1146" s="261"/>
      <c r="D1146" s="255" t="s">
        <v>214</v>
      </c>
      <c r="E1146" s="262" t="s">
        <v>1</v>
      </c>
      <c r="F1146" s="263" t="s">
        <v>82</v>
      </c>
      <c r="G1146" s="261"/>
      <c r="H1146" s="264">
        <v>2</v>
      </c>
      <c r="I1146" s="170"/>
      <c r="L1146" s="168"/>
      <c r="M1146" s="171"/>
      <c r="T1146" s="172"/>
      <c r="AT1146" s="169" t="s">
        <v>214</v>
      </c>
      <c r="AU1146" s="169" t="s">
        <v>82</v>
      </c>
      <c r="AV1146" s="13" t="s">
        <v>82</v>
      </c>
      <c r="AW1146" s="13" t="s">
        <v>30</v>
      </c>
      <c r="AX1146" s="13" t="s">
        <v>73</v>
      </c>
      <c r="AY1146" s="169" t="s">
        <v>201</v>
      </c>
    </row>
    <row r="1147" spans="2:65" s="14" customFormat="1" x14ac:dyDescent="0.2">
      <c r="B1147" s="173"/>
      <c r="C1147" s="265"/>
      <c r="D1147" s="255" t="s">
        <v>214</v>
      </c>
      <c r="E1147" s="266" t="s">
        <v>1</v>
      </c>
      <c r="F1147" s="267" t="s">
        <v>221</v>
      </c>
      <c r="G1147" s="265"/>
      <c r="H1147" s="268">
        <v>16</v>
      </c>
      <c r="I1147" s="175"/>
      <c r="L1147" s="173"/>
      <c r="M1147" s="176"/>
      <c r="T1147" s="177"/>
      <c r="AT1147" s="174" t="s">
        <v>214</v>
      </c>
      <c r="AU1147" s="174" t="s">
        <v>82</v>
      </c>
      <c r="AV1147" s="14" t="s">
        <v>208</v>
      </c>
      <c r="AW1147" s="14" t="s">
        <v>30</v>
      </c>
      <c r="AX1147" s="14" t="s">
        <v>80</v>
      </c>
      <c r="AY1147" s="174" t="s">
        <v>201</v>
      </c>
    </row>
    <row r="1148" spans="2:65" s="1" customFormat="1" ht="24" customHeight="1" x14ac:dyDescent="0.2">
      <c r="B1148" s="152"/>
      <c r="C1148" s="271" t="s">
        <v>2154</v>
      </c>
      <c r="D1148" s="271" t="s">
        <v>401</v>
      </c>
      <c r="E1148" s="272" t="s">
        <v>702</v>
      </c>
      <c r="F1148" s="273" t="s">
        <v>703</v>
      </c>
      <c r="G1148" s="274" t="s">
        <v>536</v>
      </c>
      <c r="H1148" s="275">
        <v>16</v>
      </c>
      <c r="I1148" s="179"/>
      <c r="J1148" s="180">
        <f>ROUND(I1148*H1148,2)</f>
        <v>0</v>
      </c>
      <c r="K1148" s="178" t="s">
        <v>207</v>
      </c>
      <c r="L1148" s="181"/>
      <c r="M1148" s="182" t="s">
        <v>1</v>
      </c>
      <c r="N1148" s="183" t="s">
        <v>38</v>
      </c>
      <c r="P1148" s="158">
        <f>O1148*H1148</f>
        <v>0</v>
      </c>
      <c r="Q1148" s="158">
        <v>1.3299999999999999E-2</v>
      </c>
      <c r="R1148" s="158">
        <f>Q1148*H1148</f>
        <v>0.21279999999999999</v>
      </c>
      <c r="S1148" s="158">
        <v>0</v>
      </c>
      <c r="T1148" s="159">
        <f>S1148*H1148</f>
        <v>0</v>
      </c>
      <c r="AR1148" s="160" t="s">
        <v>266</v>
      </c>
      <c r="AT1148" s="160" t="s">
        <v>401</v>
      </c>
      <c r="AU1148" s="160" t="s">
        <v>82</v>
      </c>
      <c r="AY1148" s="17" t="s">
        <v>201</v>
      </c>
      <c r="BE1148" s="161">
        <f>IF(N1148="základní",J1148,0)</f>
        <v>0</v>
      </c>
      <c r="BF1148" s="161">
        <f>IF(N1148="snížená",J1148,0)</f>
        <v>0</v>
      </c>
      <c r="BG1148" s="161">
        <f>IF(N1148="zákl. přenesená",J1148,0)</f>
        <v>0</v>
      </c>
      <c r="BH1148" s="161">
        <f>IF(N1148="sníž. přenesená",J1148,0)</f>
        <v>0</v>
      </c>
      <c r="BI1148" s="161">
        <f>IF(N1148="nulová",J1148,0)</f>
        <v>0</v>
      </c>
      <c r="BJ1148" s="17" t="s">
        <v>80</v>
      </c>
      <c r="BK1148" s="161">
        <f>ROUND(I1148*H1148,2)</f>
        <v>0</v>
      </c>
      <c r="BL1148" s="17" t="s">
        <v>208</v>
      </c>
      <c r="BM1148" s="160" t="s">
        <v>2155</v>
      </c>
    </row>
    <row r="1149" spans="2:65" s="1" customFormat="1" ht="19.5" x14ac:dyDescent="0.2">
      <c r="B1149" s="32"/>
      <c r="C1149" s="254"/>
      <c r="D1149" s="255" t="s">
        <v>210</v>
      </c>
      <c r="E1149" s="254"/>
      <c r="F1149" s="256" t="s">
        <v>703</v>
      </c>
      <c r="G1149" s="254"/>
      <c r="H1149" s="254"/>
      <c r="I1149" s="96"/>
      <c r="L1149" s="32"/>
      <c r="M1149" s="162"/>
      <c r="T1149" s="56"/>
      <c r="AT1149" s="17" t="s">
        <v>210</v>
      </c>
      <c r="AU1149" s="17" t="s">
        <v>82</v>
      </c>
    </row>
    <row r="1150" spans="2:65" s="12" customFormat="1" x14ac:dyDescent="0.2">
      <c r="B1150" s="163"/>
      <c r="C1150" s="258"/>
      <c r="D1150" s="255" t="s">
        <v>214</v>
      </c>
      <c r="E1150" s="259" t="s">
        <v>1</v>
      </c>
      <c r="F1150" s="260" t="s">
        <v>215</v>
      </c>
      <c r="G1150" s="258"/>
      <c r="H1150" s="259" t="s">
        <v>1</v>
      </c>
      <c r="I1150" s="165"/>
      <c r="L1150" s="163"/>
      <c r="M1150" s="166"/>
      <c r="T1150" s="167"/>
      <c r="AT1150" s="164" t="s">
        <v>214</v>
      </c>
      <c r="AU1150" s="164" t="s">
        <v>82</v>
      </c>
      <c r="AV1150" s="12" t="s">
        <v>80</v>
      </c>
      <c r="AW1150" s="12" t="s">
        <v>30</v>
      </c>
      <c r="AX1150" s="12" t="s">
        <v>73</v>
      </c>
      <c r="AY1150" s="164" t="s">
        <v>201</v>
      </c>
    </row>
    <row r="1151" spans="2:65" s="12" customFormat="1" x14ac:dyDescent="0.2">
      <c r="B1151" s="163"/>
      <c r="C1151" s="258"/>
      <c r="D1151" s="255" t="s">
        <v>214</v>
      </c>
      <c r="E1151" s="259" t="s">
        <v>1</v>
      </c>
      <c r="F1151" s="260" t="s">
        <v>216</v>
      </c>
      <c r="G1151" s="258"/>
      <c r="H1151" s="259" t="s">
        <v>1</v>
      </c>
      <c r="I1151" s="165"/>
      <c r="L1151" s="163"/>
      <c r="M1151" s="166"/>
      <c r="T1151" s="167"/>
      <c r="AT1151" s="164" t="s">
        <v>214</v>
      </c>
      <c r="AU1151" s="164" t="s">
        <v>82</v>
      </c>
      <c r="AV1151" s="12" t="s">
        <v>80</v>
      </c>
      <c r="AW1151" s="12" t="s">
        <v>30</v>
      </c>
      <c r="AX1151" s="12" t="s">
        <v>73</v>
      </c>
      <c r="AY1151" s="164" t="s">
        <v>201</v>
      </c>
    </row>
    <row r="1152" spans="2:65" s="12" customFormat="1" ht="22.5" x14ac:dyDescent="0.2">
      <c r="B1152" s="163"/>
      <c r="C1152" s="258"/>
      <c r="D1152" s="255" t="s">
        <v>214</v>
      </c>
      <c r="E1152" s="259" t="s">
        <v>1</v>
      </c>
      <c r="F1152" s="260" t="s">
        <v>406</v>
      </c>
      <c r="G1152" s="258"/>
      <c r="H1152" s="259" t="s">
        <v>1</v>
      </c>
      <c r="I1152" s="165"/>
      <c r="L1152" s="163"/>
      <c r="M1152" s="166"/>
      <c r="T1152" s="167"/>
      <c r="AT1152" s="164" t="s">
        <v>214</v>
      </c>
      <c r="AU1152" s="164" t="s">
        <v>82</v>
      </c>
      <c r="AV1152" s="12" t="s">
        <v>80</v>
      </c>
      <c r="AW1152" s="12" t="s">
        <v>30</v>
      </c>
      <c r="AX1152" s="12" t="s">
        <v>73</v>
      </c>
      <c r="AY1152" s="164" t="s">
        <v>201</v>
      </c>
    </row>
    <row r="1153" spans="2:65" s="12" customFormat="1" x14ac:dyDescent="0.2">
      <c r="B1153" s="163"/>
      <c r="C1153" s="258"/>
      <c r="D1153" s="255" t="s">
        <v>214</v>
      </c>
      <c r="E1153" s="259" t="s">
        <v>1</v>
      </c>
      <c r="F1153" s="260" t="s">
        <v>2021</v>
      </c>
      <c r="G1153" s="258"/>
      <c r="H1153" s="259" t="s">
        <v>1</v>
      </c>
      <c r="I1153" s="165"/>
      <c r="L1153" s="163"/>
      <c r="M1153" s="166"/>
      <c r="T1153" s="167"/>
      <c r="AT1153" s="164" t="s">
        <v>214</v>
      </c>
      <c r="AU1153" s="164" t="s">
        <v>82</v>
      </c>
      <c r="AV1153" s="12" t="s">
        <v>80</v>
      </c>
      <c r="AW1153" s="12" t="s">
        <v>30</v>
      </c>
      <c r="AX1153" s="12" t="s">
        <v>73</v>
      </c>
      <c r="AY1153" s="164" t="s">
        <v>201</v>
      </c>
    </row>
    <row r="1154" spans="2:65" s="12" customFormat="1" x14ac:dyDescent="0.2">
      <c r="B1154" s="163"/>
      <c r="C1154" s="258"/>
      <c r="D1154" s="255" t="s">
        <v>214</v>
      </c>
      <c r="E1154" s="259" t="s">
        <v>1</v>
      </c>
      <c r="F1154" s="260" t="s">
        <v>699</v>
      </c>
      <c r="G1154" s="258"/>
      <c r="H1154" s="259" t="s">
        <v>1</v>
      </c>
      <c r="I1154" s="165"/>
      <c r="L1154" s="163"/>
      <c r="M1154" s="166"/>
      <c r="T1154" s="167"/>
      <c r="AT1154" s="164" t="s">
        <v>214</v>
      </c>
      <c r="AU1154" s="164" t="s">
        <v>82</v>
      </c>
      <c r="AV1154" s="12" t="s">
        <v>80</v>
      </c>
      <c r="AW1154" s="12" t="s">
        <v>30</v>
      </c>
      <c r="AX1154" s="12" t="s">
        <v>73</v>
      </c>
      <c r="AY1154" s="164" t="s">
        <v>201</v>
      </c>
    </row>
    <row r="1155" spans="2:65" s="13" customFormat="1" x14ac:dyDescent="0.2">
      <c r="B1155" s="168"/>
      <c r="C1155" s="261"/>
      <c r="D1155" s="255" t="s">
        <v>214</v>
      </c>
      <c r="E1155" s="262" t="s">
        <v>1</v>
      </c>
      <c r="F1155" s="263" t="s">
        <v>82</v>
      </c>
      <c r="G1155" s="261"/>
      <c r="H1155" s="264">
        <v>2</v>
      </c>
      <c r="I1155" s="170"/>
      <c r="L1155" s="168"/>
      <c r="M1155" s="171"/>
      <c r="T1155" s="172"/>
      <c r="AT1155" s="169" t="s">
        <v>214</v>
      </c>
      <c r="AU1155" s="169" t="s">
        <v>82</v>
      </c>
      <c r="AV1155" s="13" t="s">
        <v>82</v>
      </c>
      <c r="AW1155" s="13" t="s">
        <v>30</v>
      </c>
      <c r="AX1155" s="13" t="s">
        <v>73</v>
      </c>
      <c r="AY1155" s="169" t="s">
        <v>201</v>
      </c>
    </row>
    <row r="1156" spans="2:65" s="12" customFormat="1" ht="22.5" x14ac:dyDescent="0.2">
      <c r="B1156" s="163"/>
      <c r="C1156" s="258"/>
      <c r="D1156" s="255" t="s">
        <v>214</v>
      </c>
      <c r="E1156" s="259" t="s">
        <v>1</v>
      </c>
      <c r="F1156" s="260" t="s">
        <v>1028</v>
      </c>
      <c r="G1156" s="258"/>
      <c r="H1156" s="259" t="s">
        <v>1</v>
      </c>
      <c r="I1156" s="165"/>
      <c r="L1156" s="163"/>
      <c r="M1156" s="166"/>
      <c r="T1156" s="167"/>
      <c r="AT1156" s="164" t="s">
        <v>214</v>
      </c>
      <c r="AU1156" s="164" t="s">
        <v>82</v>
      </c>
      <c r="AV1156" s="12" t="s">
        <v>80</v>
      </c>
      <c r="AW1156" s="12" t="s">
        <v>30</v>
      </c>
      <c r="AX1156" s="12" t="s">
        <v>73</v>
      </c>
      <c r="AY1156" s="164" t="s">
        <v>201</v>
      </c>
    </row>
    <row r="1157" spans="2:65" s="13" customFormat="1" x14ac:dyDescent="0.2">
      <c r="B1157" s="168"/>
      <c r="C1157" s="261"/>
      <c r="D1157" s="255" t="s">
        <v>214</v>
      </c>
      <c r="E1157" s="262" t="s">
        <v>1</v>
      </c>
      <c r="F1157" s="263" t="s">
        <v>80</v>
      </c>
      <c r="G1157" s="261"/>
      <c r="H1157" s="264">
        <v>1</v>
      </c>
      <c r="I1157" s="170"/>
      <c r="L1157" s="168"/>
      <c r="M1157" s="171"/>
      <c r="T1157" s="172"/>
      <c r="AT1157" s="169" t="s">
        <v>214</v>
      </c>
      <c r="AU1157" s="169" t="s">
        <v>82</v>
      </c>
      <c r="AV1157" s="13" t="s">
        <v>82</v>
      </c>
      <c r="AW1157" s="13" t="s">
        <v>30</v>
      </c>
      <c r="AX1157" s="13" t="s">
        <v>73</v>
      </c>
      <c r="AY1157" s="169" t="s">
        <v>201</v>
      </c>
    </row>
    <row r="1158" spans="2:65" s="12" customFormat="1" ht="22.5" x14ac:dyDescent="0.2">
      <c r="B1158" s="163"/>
      <c r="C1158" s="258"/>
      <c r="D1158" s="255" t="s">
        <v>214</v>
      </c>
      <c r="E1158" s="259" t="s">
        <v>1</v>
      </c>
      <c r="F1158" s="260" t="s">
        <v>1223</v>
      </c>
      <c r="G1158" s="258"/>
      <c r="H1158" s="259" t="s">
        <v>1</v>
      </c>
      <c r="I1158" s="165"/>
      <c r="L1158" s="163"/>
      <c r="M1158" s="166"/>
      <c r="T1158" s="167"/>
      <c r="AT1158" s="164" t="s">
        <v>214</v>
      </c>
      <c r="AU1158" s="164" t="s">
        <v>82</v>
      </c>
      <c r="AV1158" s="12" t="s">
        <v>80</v>
      </c>
      <c r="AW1158" s="12" t="s">
        <v>30</v>
      </c>
      <c r="AX1158" s="12" t="s">
        <v>73</v>
      </c>
      <c r="AY1158" s="164" t="s">
        <v>201</v>
      </c>
    </row>
    <row r="1159" spans="2:65" s="13" customFormat="1" x14ac:dyDescent="0.2">
      <c r="B1159" s="168"/>
      <c r="C1159" s="261"/>
      <c r="D1159" s="255" t="s">
        <v>214</v>
      </c>
      <c r="E1159" s="262" t="s">
        <v>1</v>
      </c>
      <c r="F1159" s="263" t="s">
        <v>292</v>
      </c>
      <c r="G1159" s="261"/>
      <c r="H1159" s="264">
        <v>11</v>
      </c>
      <c r="I1159" s="170"/>
      <c r="L1159" s="168"/>
      <c r="M1159" s="171"/>
      <c r="T1159" s="172"/>
      <c r="AT1159" s="169" t="s">
        <v>214</v>
      </c>
      <c r="AU1159" s="169" t="s">
        <v>82</v>
      </c>
      <c r="AV1159" s="13" t="s">
        <v>82</v>
      </c>
      <c r="AW1159" s="13" t="s">
        <v>30</v>
      </c>
      <c r="AX1159" s="13" t="s">
        <v>73</v>
      </c>
      <c r="AY1159" s="169" t="s">
        <v>201</v>
      </c>
    </row>
    <row r="1160" spans="2:65" s="12" customFormat="1" ht="22.5" x14ac:dyDescent="0.2">
      <c r="B1160" s="163"/>
      <c r="C1160" s="258"/>
      <c r="D1160" s="255" t="s">
        <v>214</v>
      </c>
      <c r="E1160" s="259" t="s">
        <v>1</v>
      </c>
      <c r="F1160" s="260" t="s">
        <v>2153</v>
      </c>
      <c r="G1160" s="258"/>
      <c r="H1160" s="259" t="s">
        <v>1</v>
      </c>
      <c r="I1160" s="165"/>
      <c r="L1160" s="163"/>
      <c r="M1160" s="166"/>
      <c r="T1160" s="167"/>
      <c r="AT1160" s="164" t="s">
        <v>214</v>
      </c>
      <c r="AU1160" s="164" t="s">
        <v>82</v>
      </c>
      <c r="AV1160" s="12" t="s">
        <v>80</v>
      </c>
      <c r="AW1160" s="12" t="s">
        <v>30</v>
      </c>
      <c r="AX1160" s="12" t="s">
        <v>73</v>
      </c>
      <c r="AY1160" s="164" t="s">
        <v>201</v>
      </c>
    </row>
    <row r="1161" spans="2:65" s="13" customFormat="1" x14ac:dyDescent="0.2">
      <c r="B1161" s="168"/>
      <c r="C1161" s="261"/>
      <c r="D1161" s="255" t="s">
        <v>214</v>
      </c>
      <c r="E1161" s="262" t="s">
        <v>1</v>
      </c>
      <c r="F1161" s="263" t="s">
        <v>82</v>
      </c>
      <c r="G1161" s="261"/>
      <c r="H1161" s="264">
        <v>2</v>
      </c>
      <c r="I1161" s="170"/>
      <c r="L1161" s="168"/>
      <c r="M1161" s="171"/>
      <c r="T1161" s="172"/>
      <c r="AT1161" s="169" t="s">
        <v>214</v>
      </c>
      <c r="AU1161" s="169" t="s">
        <v>82</v>
      </c>
      <c r="AV1161" s="13" t="s">
        <v>82</v>
      </c>
      <c r="AW1161" s="13" t="s">
        <v>30</v>
      </c>
      <c r="AX1161" s="13" t="s">
        <v>73</v>
      </c>
      <c r="AY1161" s="169" t="s">
        <v>201</v>
      </c>
    </row>
    <row r="1162" spans="2:65" s="14" customFormat="1" x14ac:dyDescent="0.2">
      <c r="B1162" s="173"/>
      <c r="C1162" s="265"/>
      <c r="D1162" s="255" t="s">
        <v>214</v>
      </c>
      <c r="E1162" s="266" t="s">
        <v>1</v>
      </c>
      <c r="F1162" s="267" t="s">
        <v>221</v>
      </c>
      <c r="G1162" s="265"/>
      <c r="H1162" s="268">
        <v>16</v>
      </c>
      <c r="I1162" s="175"/>
      <c r="L1162" s="173"/>
      <c r="M1162" s="176"/>
      <c r="T1162" s="177"/>
      <c r="AT1162" s="174" t="s">
        <v>214</v>
      </c>
      <c r="AU1162" s="174" t="s">
        <v>82</v>
      </c>
      <c r="AV1162" s="14" t="s">
        <v>208</v>
      </c>
      <c r="AW1162" s="14" t="s">
        <v>30</v>
      </c>
      <c r="AX1162" s="14" t="s">
        <v>80</v>
      </c>
      <c r="AY1162" s="174" t="s">
        <v>201</v>
      </c>
    </row>
    <row r="1163" spans="2:65" s="1" customFormat="1" ht="16.5" customHeight="1" x14ac:dyDescent="0.2">
      <c r="B1163" s="152"/>
      <c r="C1163" s="249" t="s">
        <v>2156</v>
      </c>
      <c r="D1163" s="249" t="s">
        <v>203</v>
      </c>
      <c r="E1163" s="250" t="s">
        <v>1032</v>
      </c>
      <c r="F1163" s="251" t="s">
        <v>1033</v>
      </c>
      <c r="G1163" s="252" t="s">
        <v>536</v>
      </c>
      <c r="H1163" s="253">
        <v>1</v>
      </c>
      <c r="I1163" s="154"/>
      <c r="J1163" s="155">
        <f>ROUND(I1163*H1163,2)</f>
        <v>0</v>
      </c>
      <c r="K1163" s="153" t="s">
        <v>207</v>
      </c>
      <c r="L1163" s="32"/>
      <c r="M1163" s="156" t="s">
        <v>1</v>
      </c>
      <c r="N1163" s="157" t="s">
        <v>38</v>
      </c>
      <c r="P1163" s="158">
        <f>O1163*H1163</f>
        <v>0</v>
      </c>
      <c r="Q1163" s="158">
        <v>0.32906000000000002</v>
      </c>
      <c r="R1163" s="158">
        <f>Q1163*H1163</f>
        <v>0.32906000000000002</v>
      </c>
      <c r="S1163" s="158">
        <v>0</v>
      </c>
      <c r="T1163" s="159">
        <f>S1163*H1163</f>
        <v>0</v>
      </c>
      <c r="AR1163" s="160" t="s">
        <v>208</v>
      </c>
      <c r="AT1163" s="160" t="s">
        <v>203</v>
      </c>
      <c r="AU1163" s="160" t="s">
        <v>82</v>
      </c>
      <c r="AY1163" s="17" t="s">
        <v>201</v>
      </c>
      <c r="BE1163" s="161">
        <f>IF(N1163="základní",J1163,0)</f>
        <v>0</v>
      </c>
      <c r="BF1163" s="161">
        <f>IF(N1163="snížená",J1163,0)</f>
        <v>0</v>
      </c>
      <c r="BG1163" s="161">
        <f>IF(N1163="zákl. přenesená",J1163,0)</f>
        <v>0</v>
      </c>
      <c r="BH1163" s="161">
        <f>IF(N1163="sníž. přenesená",J1163,0)</f>
        <v>0</v>
      </c>
      <c r="BI1163" s="161">
        <f>IF(N1163="nulová",J1163,0)</f>
        <v>0</v>
      </c>
      <c r="BJ1163" s="17" t="s">
        <v>80</v>
      </c>
      <c r="BK1163" s="161">
        <f>ROUND(I1163*H1163,2)</f>
        <v>0</v>
      </c>
      <c r="BL1163" s="17" t="s">
        <v>208</v>
      </c>
      <c r="BM1163" s="160" t="s">
        <v>2157</v>
      </c>
    </row>
    <row r="1164" spans="2:65" s="1" customFormat="1" x14ac:dyDescent="0.2">
      <c r="B1164" s="32"/>
      <c r="C1164" s="254"/>
      <c r="D1164" s="255" t="s">
        <v>210</v>
      </c>
      <c r="E1164" s="254"/>
      <c r="F1164" s="256" t="s">
        <v>1033</v>
      </c>
      <c r="G1164" s="254"/>
      <c r="H1164" s="254"/>
      <c r="I1164" s="96"/>
      <c r="L1164" s="32"/>
      <c r="M1164" s="162"/>
      <c r="T1164" s="56"/>
      <c r="AT1164" s="17" t="s">
        <v>210</v>
      </c>
      <c r="AU1164" s="17" t="s">
        <v>82</v>
      </c>
    </row>
    <row r="1165" spans="2:65" s="1" customFormat="1" ht="39" x14ac:dyDescent="0.2">
      <c r="B1165" s="32"/>
      <c r="C1165" s="254"/>
      <c r="D1165" s="255" t="s">
        <v>212</v>
      </c>
      <c r="E1165" s="254"/>
      <c r="F1165" s="257" t="s">
        <v>698</v>
      </c>
      <c r="G1165" s="254"/>
      <c r="H1165" s="254"/>
      <c r="I1165" s="96"/>
      <c r="L1165" s="32"/>
      <c r="M1165" s="162"/>
      <c r="T1165" s="56"/>
      <c r="AT1165" s="17" t="s">
        <v>212</v>
      </c>
      <c r="AU1165" s="17" t="s">
        <v>82</v>
      </c>
    </row>
    <row r="1166" spans="2:65" s="12" customFormat="1" x14ac:dyDescent="0.2">
      <c r="B1166" s="163"/>
      <c r="C1166" s="258"/>
      <c r="D1166" s="255" t="s">
        <v>214</v>
      </c>
      <c r="E1166" s="259" t="s">
        <v>1</v>
      </c>
      <c r="F1166" s="260" t="s">
        <v>215</v>
      </c>
      <c r="G1166" s="258"/>
      <c r="H1166" s="259" t="s">
        <v>1</v>
      </c>
      <c r="I1166" s="165"/>
      <c r="L1166" s="163"/>
      <c r="M1166" s="166"/>
      <c r="T1166" s="167"/>
      <c r="AT1166" s="164" t="s">
        <v>214</v>
      </c>
      <c r="AU1166" s="164" t="s">
        <v>82</v>
      </c>
      <c r="AV1166" s="12" t="s">
        <v>80</v>
      </c>
      <c r="AW1166" s="12" t="s">
        <v>30</v>
      </c>
      <c r="AX1166" s="12" t="s">
        <v>73</v>
      </c>
      <c r="AY1166" s="164" t="s">
        <v>201</v>
      </c>
    </row>
    <row r="1167" spans="2:65" s="12" customFormat="1" x14ac:dyDescent="0.2">
      <c r="B1167" s="163"/>
      <c r="C1167" s="258"/>
      <c r="D1167" s="255" t="s">
        <v>214</v>
      </c>
      <c r="E1167" s="259" t="s">
        <v>1</v>
      </c>
      <c r="F1167" s="260" t="s">
        <v>216</v>
      </c>
      <c r="G1167" s="258"/>
      <c r="H1167" s="259" t="s">
        <v>1</v>
      </c>
      <c r="I1167" s="165"/>
      <c r="L1167" s="163"/>
      <c r="M1167" s="166"/>
      <c r="T1167" s="167"/>
      <c r="AT1167" s="164" t="s">
        <v>214</v>
      </c>
      <c r="AU1167" s="164" t="s">
        <v>82</v>
      </c>
      <c r="AV1167" s="12" t="s">
        <v>80</v>
      </c>
      <c r="AW1167" s="12" t="s">
        <v>30</v>
      </c>
      <c r="AX1167" s="12" t="s">
        <v>73</v>
      </c>
      <c r="AY1167" s="164" t="s">
        <v>201</v>
      </c>
    </row>
    <row r="1168" spans="2:65" s="12" customFormat="1" x14ac:dyDescent="0.2">
      <c r="B1168" s="163"/>
      <c r="C1168" s="258"/>
      <c r="D1168" s="255" t="s">
        <v>214</v>
      </c>
      <c r="E1168" s="259" t="s">
        <v>1</v>
      </c>
      <c r="F1168" s="260" t="s">
        <v>2021</v>
      </c>
      <c r="G1168" s="258"/>
      <c r="H1168" s="259" t="s">
        <v>1</v>
      </c>
      <c r="I1168" s="165"/>
      <c r="L1168" s="163"/>
      <c r="M1168" s="166"/>
      <c r="T1168" s="167"/>
      <c r="AT1168" s="164" t="s">
        <v>214</v>
      </c>
      <c r="AU1168" s="164" t="s">
        <v>82</v>
      </c>
      <c r="AV1168" s="12" t="s">
        <v>80</v>
      </c>
      <c r="AW1168" s="12" t="s">
        <v>30</v>
      </c>
      <c r="AX1168" s="12" t="s">
        <v>73</v>
      </c>
      <c r="AY1168" s="164" t="s">
        <v>201</v>
      </c>
    </row>
    <row r="1169" spans="2:65" s="12" customFormat="1" ht="22.5" x14ac:dyDescent="0.2">
      <c r="B1169" s="163"/>
      <c r="C1169" s="258"/>
      <c r="D1169" s="255" t="s">
        <v>214</v>
      </c>
      <c r="E1169" s="259" t="s">
        <v>1</v>
      </c>
      <c r="F1169" s="260" t="s">
        <v>1226</v>
      </c>
      <c r="G1169" s="258"/>
      <c r="H1169" s="259" t="s">
        <v>1</v>
      </c>
      <c r="I1169" s="165"/>
      <c r="L1169" s="163"/>
      <c r="M1169" s="166"/>
      <c r="T1169" s="167"/>
      <c r="AT1169" s="164" t="s">
        <v>214</v>
      </c>
      <c r="AU1169" s="164" t="s">
        <v>82</v>
      </c>
      <c r="AV1169" s="12" t="s">
        <v>80</v>
      </c>
      <c r="AW1169" s="12" t="s">
        <v>30</v>
      </c>
      <c r="AX1169" s="12" t="s">
        <v>73</v>
      </c>
      <c r="AY1169" s="164" t="s">
        <v>201</v>
      </c>
    </row>
    <row r="1170" spans="2:65" s="13" customFormat="1" x14ac:dyDescent="0.2">
      <c r="B1170" s="168"/>
      <c r="C1170" s="261"/>
      <c r="D1170" s="255" t="s">
        <v>214</v>
      </c>
      <c r="E1170" s="262" t="s">
        <v>1</v>
      </c>
      <c r="F1170" s="263" t="s">
        <v>80</v>
      </c>
      <c r="G1170" s="261"/>
      <c r="H1170" s="264">
        <v>1</v>
      </c>
      <c r="I1170" s="170"/>
      <c r="L1170" s="168"/>
      <c r="M1170" s="171"/>
      <c r="T1170" s="172"/>
      <c r="AT1170" s="169" t="s">
        <v>214</v>
      </c>
      <c r="AU1170" s="169" t="s">
        <v>82</v>
      </c>
      <c r="AV1170" s="13" t="s">
        <v>82</v>
      </c>
      <c r="AW1170" s="13" t="s">
        <v>30</v>
      </c>
      <c r="AX1170" s="13" t="s">
        <v>73</v>
      </c>
      <c r="AY1170" s="169" t="s">
        <v>201</v>
      </c>
    </row>
    <row r="1171" spans="2:65" s="14" customFormat="1" x14ac:dyDescent="0.2">
      <c r="B1171" s="173"/>
      <c r="C1171" s="265"/>
      <c r="D1171" s="255" t="s">
        <v>214</v>
      </c>
      <c r="E1171" s="266" t="s">
        <v>1</v>
      </c>
      <c r="F1171" s="267" t="s">
        <v>221</v>
      </c>
      <c r="G1171" s="265"/>
      <c r="H1171" s="268">
        <v>1</v>
      </c>
      <c r="I1171" s="175"/>
      <c r="L1171" s="173"/>
      <c r="M1171" s="176"/>
      <c r="T1171" s="177"/>
      <c r="AT1171" s="174" t="s">
        <v>214</v>
      </c>
      <c r="AU1171" s="174" t="s">
        <v>82</v>
      </c>
      <c r="AV1171" s="14" t="s">
        <v>208</v>
      </c>
      <c r="AW1171" s="14" t="s">
        <v>30</v>
      </c>
      <c r="AX1171" s="14" t="s">
        <v>80</v>
      </c>
      <c r="AY1171" s="174" t="s">
        <v>201</v>
      </c>
    </row>
    <row r="1172" spans="2:65" s="1" customFormat="1" ht="16.5" customHeight="1" x14ac:dyDescent="0.2">
      <c r="B1172" s="152"/>
      <c r="C1172" s="271" t="s">
        <v>2158</v>
      </c>
      <c r="D1172" s="271" t="s">
        <v>401</v>
      </c>
      <c r="E1172" s="272" t="s">
        <v>1036</v>
      </c>
      <c r="F1172" s="273" t="s">
        <v>1037</v>
      </c>
      <c r="G1172" s="274" t="s">
        <v>536</v>
      </c>
      <c r="H1172" s="275">
        <v>1</v>
      </c>
      <c r="I1172" s="179"/>
      <c r="J1172" s="180">
        <f>ROUND(I1172*H1172,2)</f>
        <v>0</v>
      </c>
      <c r="K1172" s="178" t="s">
        <v>207</v>
      </c>
      <c r="L1172" s="181"/>
      <c r="M1172" s="182" t="s">
        <v>1</v>
      </c>
      <c r="N1172" s="183" t="s">
        <v>38</v>
      </c>
      <c r="P1172" s="158">
        <f>O1172*H1172</f>
        <v>0</v>
      </c>
      <c r="Q1172" s="158">
        <v>2.9499999999999998E-2</v>
      </c>
      <c r="R1172" s="158">
        <f>Q1172*H1172</f>
        <v>2.9499999999999998E-2</v>
      </c>
      <c r="S1172" s="158">
        <v>0</v>
      </c>
      <c r="T1172" s="159">
        <f>S1172*H1172</f>
        <v>0</v>
      </c>
      <c r="AR1172" s="160" t="s">
        <v>266</v>
      </c>
      <c r="AT1172" s="160" t="s">
        <v>401</v>
      </c>
      <c r="AU1172" s="160" t="s">
        <v>82</v>
      </c>
      <c r="AY1172" s="17" t="s">
        <v>201</v>
      </c>
      <c r="BE1172" s="161">
        <f>IF(N1172="základní",J1172,0)</f>
        <v>0</v>
      </c>
      <c r="BF1172" s="161">
        <f>IF(N1172="snížená",J1172,0)</f>
        <v>0</v>
      </c>
      <c r="BG1172" s="161">
        <f>IF(N1172="zákl. přenesená",J1172,0)</f>
        <v>0</v>
      </c>
      <c r="BH1172" s="161">
        <f>IF(N1172="sníž. přenesená",J1172,0)</f>
        <v>0</v>
      </c>
      <c r="BI1172" s="161">
        <f>IF(N1172="nulová",J1172,0)</f>
        <v>0</v>
      </c>
      <c r="BJ1172" s="17" t="s">
        <v>80</v>
      </c>
      <c r="BK1172" s="161">
        <f>ROUND(I1172*H1172,2)</f>
        <v>0</v>
      </c>
      <c r="BL1172" s="17" t="s">
        <v>208</v>
      </c>
      <c r="BM1172" s="160" t="s">
        <v>2159</v>
      </c>
    </row>
    <row r="1173" spans="2:65" s="1" customFormat="1" x14ac:dyDescent="0.2">
      <c r="B1173" s="32"/>
      <c r="C1173" s="254"/>
      <c r="D1173" s="255" t="s">
        <v>210</v>
      </c>
      <c r="E1173" s="254"/>
      <c r="F1173" s="256" t="s">
        <v>1037</v>
      </c>
      <c r="G1173" s="254"/>
      <c r="H1173" s="254"/>
      <c r="I1173" s="96"/>
      <c r="L1173" s="32"/>
      <c r="M1173" s="162"/>
      <c r="T1173" s="56"/>
      <c r="AT1173" s="17" t="s">
        <v>210</v>
      </c>
      <c r="AU1173" s="17" t="s">
        <v>82</v>
      </c>
    </row>
    <row r="1174" spans="2:65" s="12" customFormat="1" x14ac:dyDescent="0.2">
      <c r="B1174" s="163"/>
      <c r="C1174" s="258"/>
      <c r="D1174" s="255" t="s">
        <v>214</v>
      </c>
      <c r="E1174" s="259" t="s">
        <v>1</v>
      </c>
      <c r="F1174" s="260" t="s">
        <v>215</v>
      </c>
      <c r="G1174" s="258"/>
      <c r="H1174" s="259" t="s">
        <v>1</v>
      </c>
      <c r="I1174" s="165"/>
      <c r="L1174" s="163"/>
      <c r="M1174" s="166"/>
      <c r="T1174" s="167"/>
      <c r="AT1174" s="164" t="s">
        <v>214</v>
      </c>
      <c r="AU1174" s="164" t="s">
        <v>82</v>
      </c>
      <c r="AV1174" s="12" t="s">
        <v>80</v>
      </c>
      <c r="AW1174" s="12" t="s">
        <v>30</v>
      </c>
      <c r="AX1174" s="12" t="s">
        <v>73</v>
      </c>
      <c r="AY1174" s="164" t="s">
        <v>201</v>
      </c>
    </row>
    <row r="1175" spans="2:65" s="12" customFormat="1" x14ac:dyDescent="0.2">
      <c r="B1175" s="163"/>
      <c r="C1175" s="258"/>
      <c r="D1175" s="255" t="s">
        <v>214</v>
      </c>
      <c r="E1175" s="259" t="s">
        <v>1</v>
      </c>
      <c r="F1175" s="260" t="s">
        <v>216</v>
      </c>
      <c r="G1175" s="258"/>
      <c r="H1175" s="259" t="s">
        <v>1</v>
      </c>
      <c r="I1175" s="165"/>
      <c r="L1175" s="163"/>
      <c r="M1175" s="166"/>
      <c r="T1175" s="167"/>
      <c r="AT1175" s="164" t="s">
        <v>214</v>
      </c>
      <c r="AU1175" s="164" t="s">
        <v>82</v>
      </c>
      <c r="AV1175" s="12" t="s">
        <v>80</v>
      </c>
      <c r="AW1175" s="12" t="s">
        <v>30</v>
      </c>
      <c r="AX1175" s="12" t="s">
        <v>73</v>
      </c>
      <c r="AY1175" s="164" t="s">
        <v>201</v>
      </c>
    </row>
    <row r="1176" spans="2:65" s="12" customFormat="1" ht="22.5" x14ac:dyDescent="0.2">
      <c r="B1176" s="163"/>
      <c r="C1176" s="258"/>
      <c r="D1176" s="255" t="s">
        <v>214</v>
      </c>
      <c r="E1176" s="259" t="s">
        <v>1</v>
      </c>
      <c r="F1176" s="260" t="s">
        <v>406</v>
      </c>
      <c r="G1176" s="258"/>
      <c r="H1176" s="259" t="s">
        <v>1</v>
      </c>
      <c r="I1176" s="165"/>
      <c r="L1176" s="163"/>
      <c r="M1176" s="166"/>
      <c r="T1176" s="167"/>
      <c r="AT1176" s="164" t="s">
        <v>214</v>
      </c>
      <c r="AU1176" s="164" t="s">
        <v>82</v>
      </c>
      <c r="AV1176" s="12" t="s">
        <v>80</v>
      </c>
      <c r="AW1176" s="12" t="s">
        <v>30</v>
      </c>
      <c r="AX1176" s="12" t="s">
        <v>73</v>
      </c>
      <c r="AY1176" s="164" t="s">
        <v>201</v>
      </c>
    </row>
    <row r="1177" spans="2:65" s="12" customFormat="1" x14ac:dyDescent="0.2">
      <c r="B1177" s="163"/>
      <c r="C1177" s="258"/>
      <c r="D1177" s="255" t="s">
        <v>214</v>
      </c>
      <c r="E1177" s="259" t="s">
        <v>1</v>
      </c>
      <c r="F1177" s="260" t="s">
        <v>2021</v>
      </c>
      <c r="G1177" s="258"/>
      <c r="H1177" s="259" t="s">
        <v>1</v>
      </c>
      <c r="I1177" s="165"/>
      <c r="L1177" s="163"/>
      <c r="M1177" s="166"/>
      <c r="T1177" s="167"/>
      <c r="AT1177" s="164" t="s">
        <v>214</v>
      </c>
      <c r="AU1177" s="164" t="s">
        <v>82</v>
      </c>
      <c r="AV1177" s="12" t="s">
        <v>80</v>
      </c>
      <c r="AW1177" s="12" t="s">
        <v>30</v>
      </c>
      <c r="AX1177" s="12" t="s">
        <v>73</v>
      </c>
      <c r="AY1177" s="164" t="s">
        <v>201</v>
      </c>
    </row>
    <row r="1178" spans="2:65" s="12" customFormat="1" ht="22.5" x14ac:dyDescent="0.2">
      <c r="B1178" s="163"/>
      <c r="C1178" s="258"/>
      <c r="D1178" s="255" t="s">
        <v>214</v>
      </c>
      <c r="E1178" s="259" t="s">
        <v>1</v>
      </c>
      <c r="F1178" s="260" t="s">
        <v>1226</v>
      </c>
      <c r="G1178" s="258"/>
      <c r="H1178" s="259" t="s">
        <v>1</v>
      </c>
      <c r="I1178" s="165"/>
      <c r="L1178" s="163"/>
      <c r="M1178" s="166"/>
      <c r="T1178" s="167"/>
      <c r="AT1178" s="164" t="s">
        <v>214</v>
      </c>
      <c r="AU1178" s="164" t="s">
        <v>82</v>
      </c>
      <c r="AV1178" s="12" t="s">
        <v>80</v>
      </c>
      <c r="AW1178" s="12" t="s">
        <v>30</v>
      </c>
      <c r="AX1178" s="12" t="s">
        <v>73</v>
      </c>
      <c r="AY1178" s="164" t="s">
        <v>201</v>
      </c>
    </row>
    <row r="1179" spans="2:65" s="13" customFormat="1" x14ac:dyDescent="0.2">
      <c r="B1179" s="168"/>
      <c r="C1179" s="261"/>
      <c r="D1179" s="255" t="s">
        <v>214</v>
      </c>
      <c r="E1179" s="262" t="s">
        <v>1</v>
      </c>
      <c r="F1179" s="263" t="s">
        <v>80</v>
      </c>
      <c r="G1179" s="261"/>
      <c r="H1179" s="264">
        <v>1</v>
      </c>
      <c r="I1179" s="170"/>
      <c r="L1179" s="168"/>
      <c r="M1179" s="171"/>
      <c r="T1179" s="172"/>
      <c r="AT1179" s="169" t="s">
        <v>214</v>
      </c>
      <c r="AU1179" s="169" t="s">
        <v>82</v>
      </c>
      <c r="AV1179" s="13" t="s">
        <v>82</v>
      </c>
      <c r="AW1179" s="13" t="s">
        <v>30</v>
      </c>
      <c r="AX1179" s="13" t="s">
        <v>73</v>
      </c>
      <c r="AY1179" s="169" t="s">
        <v>201</v>
      </c>
    </row>
    <row r="1180" spans="2:65" s="14" customFormat="1" x14ac:dyDescent="0.2">
      <c r="B1180" s="173"/>
      <c r="C1180" s="265"/>
      <c r="D1180" s="255" t="s">
        <v>214</v>
      </c>
      <c r="E1180" s="266" t="s">
        <v>1</v>
      </c>
      <c r="F1180" s="267" t="s">
        <v>221</v>
      </c>
      <c r="G1180" s="265"/>
      <c r="H1180" s="268">
        <v>1</v>
      </c>
      <c r="I1180" s="175"/>
      <c r="L1180" s="173"/>
      <c r="M1180" s="176"/>
      <c r="T1180" s="177"/>
      <c r="AT1180" s="174" t="s">
        <v>214</v>
      </c>
      <c r="AU1180" s="174" t="s">
        <v>82</v>
      </c>
      <c r="AV1180" s="14" t="s">
        <v>208</v>
      </c>
      <c r="AW1180" s="14" t="s">
        <v>30</v>
      </c>
      <c r="AX1180" s="14" t="s">
        <v>80</v>
      </c>
      <c r="AY1180" s="174" t="s">
        <v>201</v>
      </c>
    </row>
    <row r="1181" spans="2:65" s="1" customFormat="1" ht="16.5" customHeight="1" x14ac:dyDescent="0.2">
      <c r="B1181" s="152"/>
      <c r="C1181" s="249" t="s">
        <v>2160</v>
      </c>
      <c r="D1181" s="249" t="s">
        <v>203</v>
      </c>
      <c r="E1181" s="250" t="s">
        <v>706</v>
      </c>
      <c r="F1181" s="251" t="s">
        <v>707</v>
      </c>
      <c r="G1181" s="252" t="s">
        <v>269</v>
      </c>
      <c r="H1181" s="253">
        <v>240.5</v>
      </c>
      <c r="I1181" s="154"/>
      <c r="J1181" s="155">
        <f>ROUND(I1181*H1181,2)</f>
        <v>0</v>
      </c>
      <c r="K1181" s="153" t="s">
        <v>207</v>
      </c>
      <c r="L1181" s="32"/>
      <c r="M1181" s="156" t="s">
        <v>1</v>
      </c>
      <c r="N1181" s="157" t="s">
        <v>38</v>
      </c>
      <c r="P1181" s="158">
        <f>O1181*H1181</f>
        <v>0</v>
      </c>
      <c r="Q1181" s="158">
        <v>6.9999999999999994E-5</v>
      </c>
      <c r="R1181" s="158">
        <f>Q1181*H1181</f>
        <v>1.6834999999999999E-2</v>
      </c>
      <c r="S1181" s="158">
        <v>0</v>
      </c>
      <c r="T1181" s="159">
        <f>S1181*H1181</f>
        <v>0</v>
      </c>
      <c r="AR1181" s="160" t="s">
        <v>208</v>
      </c>
      <c r="AT1181" s="160" t="s">
        <v>203</v>
      </c>
      <c r="AU1181" s="160" t="s">
        <v>82</v>
      </c>
      <c r="AY1181" s="17" t="s">
        <v>201</v>
      </c>
      <c r="BE1181" s="161">
        <f>IF(N1181="základní",J1181,0)</f>
        <v>0</v>
      </c>
      <c r="BF1181" s="161">
        <f>IF(N1181="snížená",J1181,0)</f>
        <v>0</v>
      </c>
      <c r="BG1181" s="161">
        <f>IF(N1181="zákl. přenesená",J1181,0)</f>
        <v>0</v>
      </c>
      <c r="BH1181" s="161">
        <f>IF(N1181="sníž. přenesená",J1181,0)</f>
        <v>0</v>
      </c>
      <c r="BI1181" s="161">
        <f>IF(N1181="nulová",J1181,0)</f>
        <v>0</v>
      </c>
      <c r="BJ1181" s="17" t="s">
        <v>80</v>
      </c>
      <c r="BK1181" s="161">
        <f>ROUND(I1181*H1181,2)</f>
        <v>0</v>
      </c>
      <c r="BL1181" s="17" t="s">
        <v>208</v>
      </c>
      <c r="BM1181" s="160" t="s">
        <v>2161</v>
      </c>
    </row>
    <row r="1182" spans="2:65" s="1" customFormat="1" x14ac:dyDescent="0.2">
      <c r="B1182" s="32"/>
      <c r="C1182" s="254"/>
      <c r="D1182" s="255" t="s">
        <v>210</v>
      </c>
      <c r="E1182" s="254"/>
      <c r="F1182" s="256" t="s">
        <v>709</v>
      </c>
      <c r="G1182" s="254"/>
      <c r="H1182" s="254"/>
      <c r="I1182" s="96"/>
      <c r="L1182" s="32"/>
      <c r="M1182" s="162"/>
      <c r="T1182" s="56"/>
      <c r="AT1182" s="17" t="s">
        <v>210</v>
      </c>
      <c r="AU1182" s="17" t="s">
        <v>82</v>
      </c>
    </row>
    <row r="1183" spans="2:65" s="12" customFormat="1" x14ac:dyDescent="0.2">
      <c r="B1183" s="163"/>
      <c r="C1183" s="258"/>
      <c r="D1183" s="255" t="s">
        <v>214</v>
      </c>
      <c r="E1183" s="259" t="s">
        <v>1</v>
      </c>
      <c r="F1183" s="260" t="s">
        <v>215</v>
      </c>
      <c r="G1183" s="258"/>
      <c r="H1183" s="259" t="s">
        <v>1</v>
      </c>
      <c r="I1183" s="165"/>
      <c r="L1183" s="163"/>
      <c r="M1183" s="166"/>
      <c r="T1183" s="167"/>
      <c r="AT1183" s="164" t="s">
        <v>214</v>
      </c>
      <c r="AU1183" s="164" t="s">
        <v>82</v>
      </c>
      <c r="AV1183" s="12" t="s">
        <v>80</v>
      </c>
      <c r="AW1183" s="12" t="s">
        <v>30</v>
      </c>
      <c r="AX1183" s="12" t="s">
        <v>73</v>
      </c>
      <c r="AY1183" s="164" t="s">
        <v>201</v>
      </c>
    </row>
    <row r="1184" spans="2:65" s="12" customFormat="1" x14ac:dyDescent="0.2">
      <c r="B1184" s="163"/>
      <c r="C1184" s="258"/>
      <c r="D1184" s="255" t="s">
        <v>214</v>
      </c>
      <c r="E1184" s="259" t="s">
        <v>1</v>
      </c>
      <c r="F1184" s="260" t="s">
        <v>216</v>
      </c>
      <c r="G1184" s="258"/>
      <c r="H1184" s="259" t="s">
        <v>1</v>
      </c>
      <c r="I1184" s="165"/>
      <c r="L1184" s="163"/>
      <c r="M1184" s="166"/>
      <c r="T1184" s="167"/>
      <c r="AT1184" s="164" t="s">
        <v>214</v>
      </c>
      <c r="AU1184" s="164" t="s">
        <v>82</v>
      </c>
      <c r="AV1184" s="12" t="s">
        <v>80</v>
      </c>
      <c r="AW1184" s="12" t="s">
        <v>30</v>
      </c>
      <c r="AX1184" s="12" t="s">
        <v>73</v>
      </c>
      <c r="AY1184" s="164" t="s">
        <v>201</v>
      </c>
    </row>
    <row r="1185" spans="2:65" s="12" customFormat="1" x14ac:dyDescent="0.2">
      <c r="B1185" s="163"/>
      <c r="C1185" s="258"/>
      <c r="D1185" s="255" t="s">
        <v>214</v>
      </c>
      <c r="E1185" s="259" t="s">
        <v>1</v>
      </c>
      <c r="F1185" s="260" t="s">
        <v>2021</v>
      </c>
      <c r="G1185" s="258"/>
      <c r="H1185" s="259" t="s">
        <v>1</v>
      </c>
      <c r="I1185" s="165"/>
      <c r="L1185" s="163"/>
      <c r="M1185" s="166"/>
      <c r="T1185" s="167"/>
      <c r="AT1185" s="164" t="s">
        <v>214</v>
      </c>
      <c r="AU1185" s="164" t="s">
        <v>82</v>
      </c>
      <c r="AV1185" s="12" t="s">
        <v>80</v>
      </c>
      <c r="AW1185" s="12" t="s">
        <v>30</v>
      </c>
      <c r="AX1185" s="12" t="s">
        <v>73</v>
      </c>
      <c r="AY1185" s="164" t="s">
        <v>201</v>
      </c>
    </row>
    <row r="1186" spans="2:65" s="12" customFormat="1" ht="22.5" x14ac:dyDescent="0.2">
      <c r="B1186" s="163"/>
      <c r="C1186" s="258"/>
      <c r="D1186" s="255" t="s">
        <v>214</v>
      </c>
      <c r="E1186" s="259" t="s">
        <v>1</v>
      </c>
      <c r="F1186" s="260" t="s">
        <v>2070</v>
      </c>
      <c r="G1186" s="258"/>
      <c r="H1186" s="259" t="s">
        <v>1</v>
      </c>
      <c r="I1186" s="165"/>
      <c r="L1186" s="163"/>
      <c r="M1186" s="166"/>
      <c r="T1186" s="167"/>
      <c r="AT1186" s="164" t="s">
        <v>214</v>
      </c>
      <c r="AU1186" s="164" t="s">
        <v>82</v>
      </c>
      <c r="AV1186" s="12" t="s">
        <v>80</v>
      </c>
      <c r="AW1186" s="12" t="s">
        <v>30</v>
      </c>
      <c r="AX1186" s="12" t="s">
        <v>73</v>
      </c>
      <c r="AY1186" s="164" t="s">
        <v>201</v>
      </c>
    </row>
    <row r="1187" spans="2:65" s="13" customFormat="1" x14ac:dyDescent="0.2">
      <c r="B1187" s="168"/>
      <c r="C1187" s="261"/>
      <c r="D1187" s="255" t="s">
        <v>214</v>
      </c>
      <c r="E1187" s="262" t="s">
        <v>1</v>
      </c>
      <c r="F1187" s="263" t="s">
        <v>2071</v>
      </c>
      <c r="G1187" s="261"/>
      <c r="H1187" s="264">
        <v>7.5</v>
      </c>
      <c r="I1187" s="170"/>
      <c r="L1187" s="168"/>
      <c r="M1187" s="171"/>
      <c r="T1187" s="172"/>
      <c r="AT1187" s="169" t="s">
        <v>214</v>
      </c>
      <c r="AU1187" s="169" t="s">
        <v>82</v>
      </c>
      <c r="AV1187" s="13" t="s">
        <v>82</v>
      </c>
      <c r="AW1187" s="13" t="s">
        <v>30</v>
      </c>
      <c r="AX1187" s="13" t="s">
        <v>73</v>
      </c>
      <c r="AY1187" s="169" t="s">
        <v>201</v>
      </c>
    </row>
    <row r="1188" spans="2:65" s="12" customFormat="1" ht="22.5" x14ac:dyDescent="0.2">
      <c r="B1188" s="163"/>
      <c r="C1188" s="258"/>
      <c r="D1188" s="255" t="s">
        <v>214</v>
      </c>
      <c r="E1188" s="259" t="s">
        <v>1</v>
      </c>
      <c r="F1188" s="260" t="s">
        <v>2077</v>
      </c>
      <c r="G1188" s="258"/>
      <c r="H1188" s="259" t="s">
        <v>1</v>
      </c>
      <c r="I1188" s="165"/>
      <c r="L1188" s="163"/>
      <c r="M1188" s="166"/>
      <c r="T1188" s="167"/>
      <c r="AT1188" s="164" t="s">
        <v>214</v>
      </c>
      <c r="AU1188" s="164" t="s">
        <v>82</v>
      </c>
      <c r="AV1188" s="12" t="s">
        <v>80</v>
      </c>
      <c r="AW1188" s="12" t="s">
        <v>30</v>
      </c>
      <c r="AX1188" s="12" t="s">
        <v>73</v>
      </c>
      <c r="AY1188" s="164" t="s">
        <v>201</v>
      </c>
    </row>
    <row r="1189" spans="2:65" s="13" customFormat="1" x14ac:dyDescent="0.2">
      <c r="B1189" s="168"/>
      <c r="C1189" s="261"/>
      <c r="D1189" s="255" t="s">
        <v>214</v>
      </c>
      <c r="E1189" s="262" t="s">
        <v>1</v>
      </c>
      <c r="F1189" s="263" t="s">
        <v>2078</v>
      </c>
      <c r="G1189" s="261"/>
      <c r="H1189" s="264">
        <v>3</v>
      </c>
      <c r="I1189" s="170"/>
      <c r="L1189" s="168"/>
      <c r="M1189" s="171"/>
      <c r="T1189" s="172"/>
      <c r="AT1189" s="169" t="s">
        <v>214</v>
      </c>
      <c r="AU1189" s="169" t="s">
        <v>82</v>
      </c>
      <c r="AV1189" s="13" t="s">
        <v>82</v>
      </c>
      <c r="AW1189" s="13" t="s">
        <v>30</v>
      </c>
      <c r="AX1189" s="13" t="s">
        <v>73</v>
      </c>
      <c r="AY1189" s="169" t="s">
        <v>201</v>
      </c>
    </row>
    <row r="1190" spans="2:65" s="12" customFormat="1" x14ac:dyDescent="0.2">
      <c r="B1190" s="163"/>
      <c r="C1190" s="258"/>
      <c r="D1190" s="255" t="s">
        <v>214</v>
      </c>
      <c r="E1190" s="259" t="s">
        <v>1</v>
      </c>
      <c r="F1190" s="260" t="s">
        <v>1854</v>
      </c>
      <c r="G1190" s="258"/>
      <c r="H1190" s="259" t="s">
        <v>1</v>
      </c>
      <c r="I1190" s="165"/>
      <c r="L1190" s="163"/>
      <c r="M1190" s="166"/>
      <c r="T1190" s="167"/>
      <c r="AT1190" s="164" t="s">
        <v>214</v>
      </c>
      <c r="AU1190" s="164" t="s">
        <v>82</v>
      </c>
      <c r="AV1190" s="12" t="s">
        <v>80</v>
      </c>
      <c r="AW1190" s="12" t="s">
        <v>30</v>
      </c>
      <c r="AX1190" s="12" t="s">
        <v>73</v>
      </c>
      <c r="AY1190" s="164" t="s">
        <v>201</v>
      </c>
    </row>
    <row r="1191" spans="2:65" s="12" customFormat="1" x14ac:dyDescent="0.2">
      <c r="B1191" s="163"/>
      <c r="C1191" s="258"/>
      <c r="D1191" s="255" t="s">
        <v>214</v>
      </c>
      <c r="E1191" s="259" t="s">
        <v>1</v>
      </c>
      <c r="F1191" s="260" t="s">
        <v>2144</v>
      </c>
      <c r="G1191" s="258"/>
      <c r="H1191" s="259" t="s">
        <v>1</v>
      </c>
      <c r="I1191" s="165"/>
      <c r="L1191" s="163"/>
      <c r="M1191" s="166"/>
      <c r="T1191" s="167"/>
      <c r="AT1191" s="164" t="s">
        <v>214</v>
      </c>
      <c r="AU1191" s="164" t="s">
        <v>82</v>
      </c>
      <c r="AV1191" s="12" t="s">
        <v>80</v>
      </c>
      <c r="AW1191" s="12" t="s">
        <v>30</v>
      </c>
      <c r="AX1191" s="12" t="s">
        <v>73</v>
      </c>
      <c r="AY1191" s="164" t="s">
        <v>201</v>
      </c>
    </row>
    <row r="1192" spans="2:65" s="13" customFormat="1" x14ac:dyDescent="0.2">
      <c r="B1192" s="168"/>
      <c r="C1192" s="261"/>
      <c r="D1192" s="255" t="s">
        <v>214</v>
      </c>
      <c r="E1192" s="262" t="s">
        <v>1</v>
      </c>
      <c r="F1192" s="263" t="s">
        <v>2015</v>
      </c>
      <c r="G1192" s="261"/>
      <c r="H1192" s="264">
        <v>230</v>
      </c>
      <c r="I1192" s="170"/>
      <c r="L1192" s="168"/>
      <c r="M1192" s="171"/>
      <c r="T1192" s="172"/>
      <c r="AT1192" s="169" t="s">
        <v>214</v>
      </c>
      <c r="AU1192" s="169" t="s">
        <v>82</v>
      </c>
      <c r="AV1192" s="13" t="s">
        <v>82</v>
      </c>
      <c r="AW1192" s="13" t="s">
        <v>30</v>
      </c>
      <c r="AX1192" s="13" t="s">
        <v>73</v>
      </c>
      <c r="AY1192" s="169" t="s">
        <v>201</v>
      </c>
    </row>
    <row r="1193" spans="2:65" s="14" customFormat="1" x14ac:dyDescent="0.2">
      <c r="B1193" s="173"/>
      <c r="C1193" s="265"/>
      <c r="D1193" s="255" t="s">
        <v>214</v>
      </c>
      <c r="E1193" s="266" t="s">
        <v>1</v>
      </c>
      <c r="F1193" s="267" t="s">
        <v>221</v>
      </c>
      <c r="G1193" s="265"/>
      <c r="H1193" s="268">
        <v>240.5</v>
      </c>
      <c r="I1193" s="175"/>
      <c r="L1193" s="173"/>
      <c r="M1193" s="176"/>
      <c r="T1193" s="177"/>
      <c r="AT1193" s="174" t="s">
        <v>214</v>
      </c>
      <c r="AU1193" s="174" t="s">
        <v>82</v>
      </c>
      <c r="AV1193" s="14" t="s">
        <v>208</v>
      </c>
      <c r="AW1193" s="14" t="s">
        <v>30</v>
      </c>
      <c r="AX1193" s="14" t="s">
        <v>80</v>
      </c>
      <c r="AY1193" s="174" t="s">
        <v>201</v>
      </c>
    </row>
    <row r="1194" spans="2:65" s="11" customFormat="1" ht="22.9" customHeight="1" x14ac:dyDescent="0.2">
      <c r="B1194" s="140"/>
      <c r="C1194" s="276"/>
      <c r="D1194" s="277" t="s">
        <v>72</v>
      </c>
      <c r="E1194" s="278" t="s">
        <v>275</v>
      </c>
      <c r="F1194" s="278" t="s">
        <v>710</v>
      </c>
      <c r="G1194" s="276"/>
      <c r="H1194" s="276"/>
      <c r="I1194" s="143"/>
      <c r="J1194" s="151">
        <f>BK1194</f>
        <v>0</v>
      </c>
      <c r="L1194" s="140"/>
      <c r="M1194" s="145"/>
      <c r="P1194" s="146">
        <f>SUM(P1195:P1217)</f>
        <v>0</v>
      </c>
      <c r="R1194" s="146">
        <f>SUM(R1195:R1217)</f>
        <v>8.4456000000000003E-2</v>
      </c>
      <c r="T1194" s="147">
        <f>SUM(T1195:T1217)</f>
        <v>2.3240000000000003</v>
      </c>
      <c r="AR1194" s="141" t="s">
        <v>80</v>
      </c>
      <c r="AT1194" s="148" t="s">
        <v>72</v>
      </c>
      <c r="AU1194" s="148" t="s">
        <v>80</v>
      </c>
      <c r="AY1194" s="141" t="s">
        <v>201</v>
      </c>
      <c r="BK1194" s="149">
        <f>SUM(BK1195:BK1217)</f>
        <v>0</v>
      </c>
    </row>
    <row r="1195" spans="2:65" s="1" customFormat="1" ht="24" customHeight="1" x14ac:dyDescent="0.2">
      <c r="B1195" s="152"/>
      <c r="C1195" s="249" t="s">
        <v>2162</v>
      </c>
      <c r="D1195" s="249" t="s">
        <v>203</v>
      </c>
      <c r="E1195" s="250" t="s">
        <v>712</v>
      </c>
      <c r="F1195" s="251" t="s">
        <v>713</v>
      </c>
      <c r="G1195" s="252" t="s">
        <v>206</v>
      </c>
      <c r="H1195" s="253">
        <v>234.6</v>
      </c>
      <c r="I1195" s="154"/>
      <c r="J1195" s="155">
        <f>ROUND(I1195*H1195,2)</f>
        <v>0</v>
      </c>
      <c r="K1195" s="153" t="s">
        <v>207</v>
      </c>
      <c r="L1195" s="32"/>
      <c r="M1195" s="156" t="s">
        <v>1</v>
      </c>
      <c r="N1195" s="157" t="s">
        <v>38</v>
      </c>
      <c r="P1195" s="158">
        <f>O1195*H1195</f>
        <v>0</v>
      </c>
      <c r="Q1195" s="158">
        <v>3.6000000000000002E-4</v>
      </c>
      <c r="R1195" s="158">
        <f>Q1195*H1195</f>
        <v>8.4456000000000003E-2</v>
      </c>
      <c r="S1195" s="158">
        <v>0</v>
      </c>
      <c r="T1195" s="159">
        <f>S1195*H1195</f>
        <v>0</v>
      </c>
      <c r="AR1195" s="160" t="s">
        <v>208</v>
      </c>
      <c r="AT1195" s="160" t="s">
        <v>203</v>
      </c>
      <c r="AU1195" s="160" t="s">
        <v>82</v>
      </c>
      <c r="AY1195" s="17" t="s">
        <v>201</v>
      </c>
      <c r="BE1195" s="161">
        <f>IF(N1195="základní",J1195,0)</f>
        <v>0</v>
      </c>
      <c r="BF1195" s="161">
        <f>IF(N1195="snížená",J1195,0)</f>
        <v>0</v>
      </c>
      <c r="BG1195" s="161">
        <f>IF(N1195="zákl. přenesená",J1195,0)</f>
        <v>0</v>
      </c>
      <c r="BH1195" s="161">
        <f>IF(N1195="sníž. přenesená",J1195,0)</f>
        <v>0</v>
      </c>
      <c r="BI1195" s="161">
        <f>IF(N1195="nulová",J1195,0)</f>
        <v>0</v>
      </c>
      <c r="BJ1195" s="17" t="s">
        <v>80</v>
      </c>
      <c r="BK1195" s="161">
        <f>ROUND(I1195*H1195,2)</f>
        <v>0</v>
      </c>
      <c r="BL1195" s="17" t="s">
        <v>208</v>
      </c>
      <c r="BM1195" s="160" t="s">
        <v>2163</v>
      </c>
    </row>
    <row r="1196" spans="2:65" s="1" customFormat="1" ht="19.5" x14ac:dyDescent="0.2">
      <c r="B1196" s="32"/>
      <c r="C1196" s="254"/>
      <c r="D1196" s="255" t="s">
        <v>210</v>
      </c>
      <c r="E1196" s="254"/>
      <c r="F1196" s="256" t="s">
        <v>715</v>
      </c>
      <c r="G1196" s="254"/>
      <c r="H1196" s="254"/>
      <c r="I1196" s="96"/>
      <c r="L1196" s="32"/>
      <c r="M1196" s="162"/>
      <c r="T1196" s="56"/>
      <c r="AT1196" s="17" t="s">
        <v>210</v>
      </c>
      <c r="AU1196" s="17" t="s">
        <v>82</v>
      </c>
    </row>
    <row r="1197" spans="2:65" s="1" customFormat="1" ht="29.25" x14ac:dyDescent="0.2">
      <c r="B1197" s="32"/>
      <c r="C1197" s="254"/>
      <c r="D1197" s="255" t="s">
        <v>212</v>
      </c>
      <c r="E1197" s="254"/>
      <c r="F1197" s="257" t="s">
        <v>716</v>
      </c>
      <c r="G1197" s="254"/>
      <c r="H1197" s="254"/>
      <c r="I1197" s="96"/>
      <c r="L1197" s="32"/>
      <c r="M1197" s="162"/>
      <c r="T1197" s="56"/>
      <c r="AT1197" s="17" t="s">
        <v>212</v>
      </c>
      <c r="AU1197" s="17" t="s">
        <v>82</v>
      </c>
    </row>
    <row r="1198" spans="2:65" s="12" customFormat="1" x14ac:dyDescent="0.2">
      <c r="B1198" s="163"/>
      <c r="C1198" s="258"/>
      <c r="D1198" s="255" t="s">
        <v>214</v>
      </c>
      <c r="E1198" s="259" t="s">
        <v>1</v>
      </c>
      <c r="F1198" s="260" t="s">
        <v>215</v>
      </c>
      <c r="G1198" s="258"/>
      <c r="H1198" s="259" t="s">
        <v>1</v>
      </c>
      <c r="I1198" s="165"/>
      <c r="L1198" s="163"/>
      <c r="M1198" s="166"/>
      <c r="T1198" s="167"/>
      <c r="AT1198" s="164" t="s">
        <v>214</v>
      </c>
      <c r="AU1198" s="164" t="s">
        <v>82</v>
      </c>
      <c r="AV1198" s="12" t="s">
        <v>80</v>
      </c>
      <c r="AW1198" s="12" t="s">
        <v>30</v>
      </c>
      <c r="AX1198" s="12" t="s">
        <v>73</v>
      </c>
      <c r="AY1198" s="164" t="s">
        <v>201</v>
      </c>
    </row>
    <row r="1199" spans="2:65" s="12" customFormat="1" x14ac:dyDescent="0.2">
      <c r="B1199" s="163"/>
      <c r="C1199" s="258"/>
      <c r="D1199" s="255" t="s">
        <v>214</v>
      </c>
      <c r="E1199" s="259" t="s">
        <v>1</v>
      </c>
      <c r="F1199" s="260" t="s">
        <v>216</v>
      </c>
      <c r="G1199" s="258"/>
      <c r="H1199" s="259" t="s">
        <v>1</v>
      </c>
      <c r="I1199" s="165"/>
      <c r="L1199" s="163"/>
      <c r="M1199" s="166"/>
      <c r="T1199" s="167"/>
      <c r="AT1199" s="164" t="s">
        <v>214</v>
      </c>
      <c r="AU1199" s="164" t="s">
        <v>82</v>
      </c>
      <c r="AV1199" s="12" t="s">
        <v>80</v>
      </c>
      <c r="AW1199" s="12" t="s">
        <v>30</v>
      </c>
      <c r="AX1199" s="12" t="s">
        <v>73</v>
      </c>
      <c r="AY1199" s="164" t="s">
        <v>201</v>
      </c>
    </row>
    <row r="1200" spans="2:65" s="12" customFormat="1" x14ac:dyDescent="0.2">
      <c r="B1200" s="163"/>
      <c r="C1200" s="258"/>
      <c r="D1200" s="255" t="s">
        <v>214</v>
      </c>
      <c r="E1200" s="259" t="s">
        <v>1</v>
      </c>
      <c r="F1200" s="260" t="s">
        <v>272</v>
      </c>
      <c r="G1200" s="258"/>
      <c r="H1200" s="259" t="s">
        <v>1</v>
      </c>
      <c r="I1200" s="165"/>
      <c r="L1200" s="163"/>
      <c r="M1200" s="166"/>
      <c r="T1200" s="167"/>
      <c r="AT1200" s="164" t="s">
        <v>214</v>
      </c>
      <c r="AU1200" s="164" t="s">
        <v>82</v>
      </c>
      <c r="AV1200" s="12" t="s">
        <v>80</v>
      </c>
      <c r="AW1200" s="12" t="s">
        <v>30</v>
      </c>
      <c r="AX1200" s="12" t="s">
        <v>73</v>
      </c>
      <c r="AY1200" s="164" t="s">
        <v>201</v>
      </c>
    </row>
    <row r="1201" spans="2:65" s="12" customFormat="1" x14ac:dyDescent="0.2">
      <c r="B1201" s="163"/>
      <c r="C1201" s="258"/>
      <c r="D1201" s="255" t="s">
        <v>214</v>
      </c>
      <c r="E1201" s="259" t="s">
        <v>1</v>
      </c>
      <c r="F1201" s="260" t="s">
        <v>1854</v>
      </c>
      <c r="G1201" s="258"/>
      <c r="H1201" s="259" t="s">
        <v>1</v>
      </c>
      <c r="I1201" s="165"/>
      <c r="L1201" s="163"/>
      <c r="M1201" s="166"/>
      <c r="T1201" s="167"/>
      <c r="AT1201" s="164" t="s">
        <v>214</v>
      </c>
      <c r="AU1201" s="164" t="s">
        <v>82</v>
      </c>
      <c r="AV1201" s="12" t="s">
        <v>80</v>
      </c>
      <c r="AW1201" s="12" t="s">
        <v>30</v>
      </c>
      <c r="AX1201" s="12" t="s">
        <v>73</v>
      </c>
      <c r="AY1201" s="164" t="s">
        <v>201</v>
      </c>
    </row>
    <row r="1202" spans="2:65" s="12" customFormat="1" x14ac:dyDescent="0.2">
      <c r="B1202" s="163"/>
      <c r="C1202" s="258"/>
      <c r="D1202" s="255" t="s">
        <v>214</v>
      </c>
      <c r="E1202" s="259" t="s">
        <v>1</v>
      </c>
      <c r="F1202" s="260" t="s">
        <v>717</v>
      </c>
      <c r="G1202" s="258"/>
      <c r="H1202" s="259" t="s">
        <v>1</v>
      </c>
      <c r="I1202" s="165"/>
      <c r="L1202" s="163"/>
      <c r="M1202" s="166"/>
      <c r="T1202" s="167"/>
      <c r="AT1202" s="164" t="s">
        <v>214</v>
      </c>
      <c r="AU1202" s="164" t="s">
        <v>82</v>
      </c>
      <c r="AV1202" s="12" t="s">
        <v>80</v>
      </c>
      <c r="AW1202" s="12" t="s">
        <v>30</v>
      </c>
      <c r="AX1202" s="12" t="s">
        <v>73</v>
      </c>
      <c r="AY1202" s="164" t="s">
        <v>201</v>
      </c>
    </row>
    <row r="1203" spans="2:65" s="12" customFormat="1" ht="22.5" x14ac:dyDescent="0.2">
      <c r="B1203" s="163"/>
      <c r="C1203" s="258"/>
      <c r="D1203" s="255" t="s">
        <v>214</v>
      </c>
      <c r="E1203" s="259" t="s">
        <v>1</v>
      </c>
      <c r="F1203" s="260" t="s">
        <v>718</v>
      </c>
      <c r="G1203" s="258"/>
      <c r="H1203" s="259" t="s">
        <v>1</v>
      </c>
      <c r="I1203" s="165"/>
      <c r="L1203" s="163"/>
      <c r="M1203" s="166"/>
      <c r="T1203" s="167"/>
      <c r="AT1203" s="164" t="s">
        <v>214</v>
      </c>
      <c r="AU1203" s="164" t="s">
        <v>82</v>
      </c>
      <c r="AV1203" s="12" t="s">
        <v>80</v>
      </c>
      <c r="AW1203" s="12" t="s">
        <v>30</v>
      </c>
      <c r="AX1203" s="12" t="s">
        <v>73</v>
      </c>
      <c r="AY1203" s="164" t="s">
        <v>201</v>
      </c>
    </row>
    <row r="1204" spans="2:65" s="12" customFormat="1" x14ac:dyDescent="0.2">
      <c r="B1204" s="163"/>
      <c r="C1204" s="258"/>
      <c r="D1204" s="255" t="s">
        <v>214</v>
      </c>
      <c r="E1204" s="259" t="s">
        <v>1</v>
      </c>
      <c r="F1204" s="260" t="s">
        <v>1959</v>
      </c>
      <c r="G1204" s="258"/>
      <c r="H1204" s="259" t="s">
        <v>1</v>
      </c>
      <c r="I1204" s="165"/>
      <c r="L1204" s="163"/>
      <c r="M1204" s="166"/>
      <c r="T1204" s="167"/>
      <c r="AT1204" s="164" t="s">
        <v>214</v>
      </c>
      <c r="AU1204" s="164" t="s">
        <v>82</v>
      </c>
      <c r="AV1204" s="12" t="s">
        <v>80</v>
      </c>
      <c r="AW1204" s="12" t="s">
        <v>30</v>
      </c>
      <c r="AX1204" s="12" t="s">
        <v>73</v>
      </c>
      <c r="AY1204" s="164" t="s">
        <v>201</v>
      </c>
    </row>
    <row r="1205" spans="2:65" s="13" customFormat="1" x14ac:dyDescent="0.2">
      <c r="B1205" s="168"/>
      <c r="C1205" s="261"/>
      <c r="D1205" s="255" t="s">
        <v>214</v>
      </c>
      <c r="E1205" s="262" t="s">
        <v>1</v>
      </c>
      <c r="F1205" s="263" t="s">
        <v>1960</v>
      </c>
      <c r="G1205" s="261"/>
      <c r="H1205" s="264">
        <v>234.6</v>
      </c>
      <c r="I1205" s="170"/>
      <c r="L1205" s="168"/>
      <c r="M1205" s="171"/>
      <c r="T1205" s="172"/>
      <c r="AT1205" s="169" t="s">
        <v>214</v>
      </c>
      <c r="AU1205" s="169" t="s">
        <v>82</v>
      </c>
      <c r="AV1205" s="13" t="s">
        <v>82</v>
      </c>
      <c r="AW1205" s="13" t="s">
        <v>30</v>
      </c>
      <c r="AX1205" s="13" t="s">
        <v>73</v>
      </c>
      <c r="AY1205" s="169" t="s">
        <v>201</v>
      </c>
    </row>
    <row r="1206" spans="2:65" s="14" customFormat="1" x14ac:dyDescent="0.2">
      <c r="B1206" s="173"/>
      <c r="C1206" s="265"/>
      <c r="D1206" s="255" t="s">
        <v>214</v>
      </c>
      <c r="E1206" s="266" t="s">
        <v>1</v>
      </c>
      <c r="F1206" s="267" t="s">
        <v>221</v>
      </c>
      <c r="G1206" s="265"/>
      <c r="H1206" s="268">
        <v>234.6</v>
      </c>
      <c r="I1206" s="175"/>
      <c r="L1206" s="173"/>
      <c r="M1206" s="176"/>
      <c r="T1206" s="177"/>
      <c r="AT1206" s="174" t="s">
        <v>214</v>
      </c>
      <c r="AU1206" s="174" t="s">
        <v>82</v>
      </c>
      <c r="AV1206" s="14" t="s">
        <v>208</v>
      </c>
      <c r="AW1206" s="14" t="s">
        <v>30</v>
      </c>
      <c r="AX1206" s="14" t="s">
        <v>80</v>
      </c>
      <c r="AY1206" s="174" t="s">
        <v>201</v>
      </c>
    </row>
    <row r="1207" spans="2:65" s="1" customFormat="1" ht="24" customHeight="1" x14ac:dyDescent="0.2">
      <c r="B1207" s="152"/>
      <c r="C1207" s="249" t="s">
        <v>2164</v>
      </c>
      <c r="D1207" s="249" t="s">
        <v>203</v>
      </c>
      <c r="E1207" s="250" t="s">
        <v>722</v>
      </c>
      <c r="F1207" s="251" t="s">
        <v>723</v>
      </c>
      <c r="G1207" s="252" t="s">
        <v>206</v>
      </c>
      <c r="H1207" s="253">
        <v>116.2</v>
      </c>
      <c r="I1207" s="154"/>
      <c r="J1207" s="155">
        <f>ROUND(I1207*H1207,2)</f>
        <v>0</v>
      </c>
      <c r="K1207" s="153" t="s">
        <v>207</v>
      </c>
      <c r="L1207" s="32"/>
      <c r="M1207" s="156" t="s">
        <v>1</v>
      </c>
      <c r="N1207" s="157" t="s">
        <v>38</v>
      </c>
      <c r="P1207" s="158">
        <f>O1207*H1207</f>
        <v>0</v>
      </c>
      <c r="Q1207" s="158">
        <v>0</v>
      </c>
      <c r="R1207" s="158">
        <f>Q1207*H1207</f>
        <v>0</v>
      </c>
      <c r="S1207" s="158">
        <v>0.02</v>
      </c>
      <c r="T1207" s="159">
        <f>S1207*H1207</f>
        <v>2.3240000000000003</v>
      </c>
      <c r="AR1207" s="160" t="s">
        <v>208</v>
      </c>
      <c r="AT1207" s="160" t="s">
        <v>203</v>
      </c>
      <c r="AU1207" s="160" t="s">
        <v>82</v>
      </c>
      <c r="AY1207" s="17" t="s">
        <v>201</v>
      </c>
      <c r="BE1207" s="161">
        <f>IF(N1207="základní",J1207,0)</f>
        <v>0</v>
      </c>
      <c r="BF1207" s="161">
        <f>IF(N1207="snížená",J1207,0)</f>
        <v>0</v>
      </c>
      <c r="BG1207" s="161">
        <f>IF(N1207="zákl. přenesená",J1207,0)</f>
        <v>0</v>
      </c>
      <c r="BH1207" s="161">
        <f>IF(N1207="sníž. přenesená",J1207,0)</f>
        <v>0</v>
      </c>
      <c r="BI1207" s="161">
        <f>IF(N1207="nulová",J1207,0)</f>
        <v>0</v>
      </c>
      <c r="BJ1207" s="17" t="s">
        <v>80</v>
      </c>
      <c r="BK1207" s="161">
        <f>ROUND(I1207*H1207,2)</f>
        <v>0</v>
      </c>
      <c r="BL1207" s="17" t="s">
        <v>208</v>
      </c>
      <c r="BM1207" s="160" t="s">
        <v>2165</v>
      </c>
    </row>
    <row r="1208" spans="2:65" s="1" customFormat="1" ht="39" x14ac:dyDescent="0.2">
      <c r="B1208" s="32"/>
      <c r="C1208" s="254"/>
      <c r="D1208" s="255" t="s">
        <v>210</v>
      </c>
      <c r="E1208" s="254"/>
      <c r="F1208" s="256" t="s">
        <v>725</v>
      </c>
      <c r="G1208" s="254"/>
      <c r="H1208" s="254"/>
      <c r="I1208" s="96"/>
      <c r="L1208" s="32"/>
      <c r="M1208" s="162"/>
      <c r="T1208" s="56"/>
      <c r="AT1208" s="17" t="s">
        <v>210</v>
      </c>
      <c r="AU1208" s="17" t="s">
        <v>82</v>
      </c>
    </row>
    <row r="1209" spans="2:65" s="1" customFormat="1" ht="68.25" x14ac:dyDescent="0.2">
      <c r="B1209" s="32"/>
      <c r="C1209" s="254"/>
      <c r="D1209" s="255" t="s">
        <v>212</v>
      </c>
      <c r="E1209" s="254"/>
      <c r="F1209" s="257" t="s">
        <v>726</v>
      </c>
      <c r="G1209" s="254"/>
      <c r="H1209" s="254"/>
      <c r="I1209" s="96"/>
      <c r="L1209" s="32"/>
      <c r="M1209" s="162"/>
      <c r="T1209" s="56"/>
      <c r="AT1209" s="17" t="s">
        <v>212</v>
      </c>
      <c r="AU1209" s="17" t="s">
        <v>82</v>
      </c>
    </row>
    <row r="1210" spans="2:65" s="12" customFormat="1" x14ac:dyDescent="0.2">
      <c r="B1210" s="163"/>
      <c r="C1210" s="258"/>
      <c r="D1210" s="255" t="s">
        <v>214</v>
      </c>
      <c r="E1210" s="259" t="s">
        <v>1</v>
      </c>
      <c r="F1210" s="260" t="s">
        <v>215</v>
      </c>
      <c r="G1210" s="258"/>
      <c r="H1210" s="259" t="s">
        <v>1</v>
      </c>
      <c r="I1210" s="165"/>
      <c r="L1210" s="163"/>
      <c r="M1210" s="166"/>
      <c r="T1210" s="167"/>
      <c r="AT1210" s="164" t="s">
        <v>214</v>
      </c>
      <c r="AU1210" s="164" t="s">
        <v>82</v>
      </c>
      <c r="AV1210" s="12" t="s">
        <v>80</v>
      </c>
      <c r="AW1210" s="12" t="s">
        <v>30</v>
      </c>
      <c r="AX1210" s="12" t="s">
        <v>73</v>
      </c>
      <c r="AY1210" s="164" t="s">
        <v>201</v>
      </c>
    </row>
    <row r="1211" spans="2:65" s="12" customFormat="1" x14ac:dyDescent="0.2">
      <c r="B1211" s="163"/>
      <c r="C1211" s="258"/>
      <c r="D1211" s="255" t="s">
        <v>214</v>
      </c>
      <c r="E1211" s="259" t="s">
        <v>1</v>
      </c>
      <c r="F1211" s="260" t="s">
        <v>216</v>
      </c>
      <c r="G1211" s="258"/>
      <c r="H1211" s="259" t="s">
        <v>1</v>
      </c>
      <c r="I1211" s="165"/>
      <c r="L1211" s="163"/>
      <c r="M1211" s="166"/>
      <c r="T1211" s="167"/>
      <c r="AT1211" s="164" t="s">
        <v>214</v>
      </c>
      <c r="AU1211" s="164" t="s">
        <v>82</v>
      </c>
      <c r="AV1211" s="12" t="s">
        <v>80</v>
      </c>
      <c r="AW1211" s="12" t="s">
        <v>30</v>
      </c>
      <c r="AX1211" s="12" t="s">
        <v>73</v>
      </c>
      <c r="AY1211" s="164" t="s">
        <v>201</v>
      </c>
    </row>
    <row r="1212" spans="2:65" s="12" customFormat="1" x14ac:dyDescent="0.2">
      <c r="B1212" s="163"/>
      <c r="C1212" s="258"/>
      <c r="D1212" s="255" t="s">
        <v>214</v>
      </c>
      <c r="E1212" s="259" t="s">
        <v>1</v>
      </c>
      <c r="F1212" s="260" t="s">
        <v>1041</v>
      </c>
      <c r="G1212" s="258"/>
      <c r="H1212" s="259" t="s">
        <v>1</v>
      </c>
      <c r="I1212" s="165"/>
      <c r="L1212" s="163"/>
      <c r="M1212" s="166"/>
      <c r="T1212" s="167"/>
      <c r="AT1212" s="164" t="s">
        <v>214</v>
      </c>
      <c r="AU1212" s="164" t="s">
        <v>82</v>
      </c>
      <c r="AV1212" s="12" t="s">
        <v>80</v>
      </c>
      <c r="AW1212" s="12" t="s">
        <v>30</v>
      </c>
      <c r="AX1212" s="12" t="s">
        <v>73</v>
      </c>
      <c r="AY1212" s="164" t="s">
        <v>201</v>
      </c>
    </row>
    <row r="1213" spans="2:65" s="12" customFormat="1" x14ac:dyDescent="0.2">
      <c r="B1213" s="163"/>
      <c r="C1213" s="258"/>
      <c r="D1213" s="255" t="s">
        <v>214</v>
      </c>
      <c r="E1213" s="259" t="s">
        <v>1</v>
      </c>
      <c r="F1213" s="260" t="s">
        <v>1958</v>
      </c>
      <c r="G1213" s="258"/>
      <c r="H1213" s="259" t="s">
        <v>1</v>
      </c>
      <c r="I1213" s="165"/>
      <c r="L1213" s="163"/>
      <c r="M1213" s="166"/>
      <c r="T1213" s="167"/>
      <c r="AT1213" s="164" t="s">
        <v>214</v>
      </c>
      <c r="AU1213" s="164" t="s">
        <v>82</v>
      </c>
      <c r="AV1213" s="12" t="s">
        <v>80</v>
      </c>
      <c r="AW1213" s="12" t="s">
        <v>30</v>
      </c>
      <c r="AX1213" s="12" t="s">
        <v>73</v>
      </c>
      <c r="AY1213" s="164" t="s">
        <v>201</v>
      </c>
    </row>
    <row r="1214" spans="2:65" s="12" customFormat="1" x14ac:dyDescent="0.2">
      <c r="B1214" s="163"/>
      <c r="C1214" s="258"/>
      <c r="D1214" s="255" t="s">
        <v>214</v>
      </c>
      <c r="E1214" s="259" t="s">
        <v>1</v>
      </c>
      <c r="F1214" s="260" t="s">
        <v>883</v>
      </c>
      <c r="G1214" s="258"/>
      <c r="H1214" s="259" t="s">
        <v>1</v>
      </c>
      <c r="I1214" s="165"/>
      <c r="L1214" s="163"/>
      <c r="M1214" s="166"/>
      <c r="T1214" s="167"/>
      <c r="AT1214" s="164" t="s">
        <v>214</v>
      </c>
      <c r="AU1214" s="164" t="s">
        <v>82</v>
      </c>
      <c r="AV1214" s="12" t="s">
        <v>80</v>
      </c>
      <c r="AW1214" s="12" t="s">
        <v>30</v>
      </c>
      <c r="AX1214" s="12" t="s">
        <v>73</v>
      </c>
      <c r="AY1214" s="164" t="s">
        <v>201</v>
      </c>
    </row>
    <row r="1215" spans="2:65" s="12" customFormat="1" x14ac:dyDescent="0.2">
      <c r="B1215" s="163"/>
      <c r="C1215" s="258"/>
      <c r="D1215" s="255" t="s">
        <v>214</v>
      </c>
      <c r="E1215" s="259" t="s">
        <v>1</v>
      </c>
      <c r="F1215" s="260" t="s">
        <v>1962</v>
      </c>
      <c r="G1215" s="258"/>
      <c r="H1215" s="259" t="s">
        <v>1</v>
      </c>
      <c r="I1215" s="165"/>
      <c r="L1215" s="163"/>
      <c r="M1215" s="166"/>
      <c r="T1215" s="167"/>
      <c r="AT1215" s="164" t="s">
        <v>214</v>
      </c>
      <c r="AU1215" s="164" t="s">
        <v>82</v>
      </c>
      <c r="AV1215" s="12" t="s">
        <v>80</v>
      </c>
      <c r="AW1215" s="12" t="s">
        <v>30</v>
      </c>
      <c r="AX1215" s="12" t="s">
        <v>73</v>
      </c>
      <c r="AY1215" s="164" t="s">
        <v>201</v>
      </c>
    </row>
    <row r="1216" spans="2:65" s="13" customFormat="1" x14ac:dyDescent="0.2">
      <c r="B1216" s="168"/>
      <c r="C1216" s="261"/>
      <c r="D1216" s="255" t="s">
        <v>214</v>
      </c>
      <c r="E1216" s="262" t="s">
        <v>1</v>
      </c>
      <c r="F1216" s="263" t="s">
        <v>1963</v>
      </c>
      <c r="G1216" s="261"/>
      <c r="H1216" s="264">
        <v>116.2</v>
      </c>
      <c r="I1216" s="170"/>
      <c r="L1216" s="168"/>
      <c r="M1216" s="171"/>
      <c r="T1216" s="172"/>
      <c r="AT1216" s="169" t="s">
        <v>214</v>
      </c>
      <c r="AU1216" s="169" t="s">
        <v>82</v>
      </c>
      <c r="AV1216" s="13" t="s">
        <v>82</v>
      </c>
      <c r="AW1216" s="13" t="s">
        <v>30</v>
      </c>
      <c r="AX1216" s="13" t="s">
        <v>73</v>
      </c>
      <c r="AY1216" s="169" t="s">
        <v>201</v>
      </c>
    </row>
    <row r="1217" spans="2:65" s="14" customFormat="1" x14ac:dyDescent="0.2">
      <c r="B1217" s="173"/>
      <c r="C1217" s="265"/>
      <c r="D1217" s="255" t="s">
        <v>214</v>
      </c>
      <c r="E1217" s="266" t="s">
        <v>1</v>
      </c>
      <c r="F1217" s="267" t="s">
        <v>221</v>
      </c>
      <c r="G1217" s="265"/>
      <c r="H1217" s="268">
        <v>116.2</v>
      </c>
      <c r="I1217" s="175"/>
      <c r="L1217" s="173"/>
      <c r="M1217" s="176"/>
      <c r="T1217" s="177"/>
      <c r="AT1217" s="174" t="s">
        <v>214</v>
      </c>
      <c r="AU1217" s="174" t="s">
        <v>82</v>
      </c>
      <c r="AV1217" s="14" t="s">
        <v>208</v>
      </c>
      <c r="AW1217" s="14" t="s">
        <v>30</v>
      </c>
      <c r="AX1217" s="14" t="s">
        <v>80</v>
      </c>
      <c r="AY1217" s="174" t="s">
        <v>201</v>
      </c>
    </row>
    <row r="1218" spans="2:65" s="11" customFormat="1" ht="22.9" customHeight="1" x14ac:dyDescent="0.2">
      <c r="B1218" s="140"/>
      <c r="C1218" s="276"/>
      <c r="D1218" s="277" t="s">
        <v>72</v>
      </c>
      <c r="E1218" s="278" t="s">
        <v>727</v>
      </c>
      <c r="F1218" s="278" t="s">
        <v>728</v>
      </c>
      <c r="G1218" s="276"/>
      <c r="H1218" s="276"/>
      <c r="I1218" s="143"/>
      <c r="J1218" s="151">
        <f>BK1218</f>
        <v>0</v>
      </c>
      <c r="L1218" s="140"/>
      <c r="M1218" s="145"/>
      <c r="P1218" s="146">
        <f>SUM(P1219:P1288)</f>
        <v>0</v>
      </c>
      <c r="R1218" s="146">
        <f>SUM(R1219:R1288)</f>
        <v>0</v>
      </c>
      <c r="T1218" s="147">
        <f>SUM(T1219:T1288)</f>
        <v>0</v>
      </c>
      <c r="AR1218" s="141" t="s">
        <v>80</v>
      </c>
      <c r="AT1218" s="148" t="s">
        <v>72</v>
      </c>
      <c r="AU1218" s="148" t="s">
        <v>80</v>
      </c>
      <c r="AY1218" s="141" t="s">
        <v>201</v>
      </c>
      <c r="BK1218" s="149">
        <f>SUM(BK1219:BK1288)</f>
        <v>0</v>
      </c>
    </row>
    <row r="1219" spans="2:65" s="1" customFormat="1" ht="16.5" customHeight="1" x14ac:dyDescent="0.2">
      <c r="B1219" s="152"/>
      <c r="C1219" s="249" t="s">
        <v>2166</v>
      </c>
      <c r="D1219" s="249" t="s">
        <v>203</v>
      </c>
      <c r="E1219" s="250" t="s">
        <v>730</v>
      </c>
      <c r="F1219" s="251" t="s">
        <v>731</v>
      </c>
      <c r="G1219" s="252" t="s">
        <v>404</v>
      </c>
      <c r="H1219" s="253">
        <v>105.548</v>
      </c>
      <c r="I1219" s="154"/>
      <c r="J1219" s="155">
        <f>ROUND(I1219*H1219,2)</f>
        <v>0</v>
      </c>
      <c r="K1219" s="153" t="s">
        <v>207</v>
      </c>
      <c r="L1219" s="32"/>
      <c r="M1219" s="156" t="s">
        <v>1</v>
      </c>
      <c r="N1219" s="157" t="s">
        <v>38</v>
      </c>
      <c r="P1219" s="158">
        <f>O1219*H1219</f>
        <v>0</v>
      </c>
      <c r="Q1219" s="158">
        <v>0</v>
      </c>
      <c r="R1219" s="158">
        <f>Q1219*H1219</f>
        <v>0</v>
      </c>
      <c r="S1219" s="158">
        <v>0</v>
      </c>
      <c r="T1219" s="159">
        <f>S1219*H1219</f>
        <v>0</v>
      </c>
      <c r="AR1219" s="160" t="s">
        <v>208</v>
      </c>
      <c r="AT1219" s="160" t="s">
        <v>203</v>
      </c>
      <c r="AU1219" s="160" t="s">
        <v>82</v>
      </c>
      <c r="AY1219" s="17" t="s">
        <v>201</v>
      </c>
      <c r="BE1219" s="161">
        <f>IF(N1219="základní",J1219,0)</f>
        <v>0</v>
      </c>
      <c r="BF1219" s="161">
        <f>IF(N1219="snížená",J1219,0)</f>
        <v>0</v>
      </c>
      <c r="BG1219" s="161">
        <f>IF(N1219="zákl. přenesená",J1219,0)</f>
        <v>0</v>
      </c>
      <c r="BH1219" s="161">
        <f>IF(N1219="sníž. přenesená",J1219,0)</f>
        <v>0</v>
      </c>
      <c r="BI1219" s="161">
        <f>IF(N1219="nulová",J1219,0)</f>
        <v>0</v>
      </c>
      <c r="BJ1219" s="17" t="s">
        <v>80</v>
      </c>
      <c r="BK1219" s="161">
        <f>ROUND(I1219*H1219,2)</f>
        <v>0</v>
      </c>
      <c r="BL1219" s="17" t="s">
        <v>208</v>
      </c>
      <c r="BM1219" s="160" t="s">
        <v>2167</v>
      </c>
    </row>
    <row r="1220" spans="2:65" s="1" customFormat="1" ht="19.5" x14ac:dyDescent="0.2">
      <c r="B1220" s="32"/>
      <c r="C1220" s="254"/>
      <c r="D1220" s="255" t="s">
        <v>210</v>
      </c>
      <c r="E1220" s="254"/>
      <c r="F1220" s="256" t="s">
        <v>733</v>
      </c>
      <c r="G1220" s="254"/>
      <c r="H1220" s="254"/>
      <c r="I1220" s="96"/>
      <c r="L1220" s="32"/>
      <c r="M1220" s="162"/>
      <c r="T1220" s="56"/>
      <c r="AT1220" s="17" t="s">
        <v>210</v>
      </c>
      <c r="AU1220" s="17" t="s">
        <v>82</v>
      </c>
    </row>
    <row r="1221" spans="2:65" s="1" customFormat="1" ht="97.5" x14ac:dyDescent="0.2">
      <c r="B1221" s="32"/>
      <c r="C1221" s="254"/>
      <c r="D1221" s="255" t="s">
        <v>212</v>
      </c>
      <c r="E1221" s="254"/>
      <c r="F1221" s="257" t="s">
        <v>734</v>
      </c>
      <c r="G1221" s="254"/>
      <c r="H1221" s="254"/>
      <c r="I1221" s="96"/>
      <c r="L1221" s="32"/>
      <c r="M1221" s="162"/>
      <c r="T1221" s="56"/>
      <c r="AT1221" s="17" t="s">
        <v>212</v>
      </c>
      <c r="AU1221" s="17" t="s">
        <v>82</v>
      </c>
    </row>
    <row r="1222" spans="2:65" s="12" customFormat="1" x14ac:dyDescent="0.2">
      <c r="B1222" s="163"/>
      <c r="C1222" s="258"/>
      <c r="D1222" s="255" t="s">
        <v>214</v>
      </c>
      <c r="E1222" s="259" t="s">
        <v>1</v>
      </c>
      <c r="F1222" s="260" t="s">
        <v>215</v>
      </c>
      <c r="G1222" s="258"/>
      <c r="H1222" s="259" t="s">
        <v>1</v>
      </c>
      <c r="I1222" s="165"/>
      <c r="L1222" s="163"/>
      <c r="M1222" s="166"/>
      <c r="T1222" s="167"/>
      <c r="AT1222" s="164" t="s">
        <v>214</v>
      </c>
      <c r="AU1222" s="164" t="s">
        <v>82</v>
      </c>
      <c r="AV1222" s="12" t="s">
        <v>80</v>
      </c>
      <c r="AW1222" s="12" t="s">
        <v>30</v>
      </c>
      <c r="AX1222" s="12" t="s">
        <v>73</v>
      </c>
      <c r="AY1222" s="164" t="s">
        <v>201</v>
      </c>
    </row>
    <row r="1223" spans="2:65" s="12" customFormat="1" x14ac:dyDescent="0.2">
      <c r="B1223" s="163"/>
      <c r="C1223" s="258"/>
      <c r="D1223" s="255" t="s">
        <v>214</v>
      </c>
      <c r="E1223" s="259" t="s">
        <v>1</v>
      </c>
      <c r="F1223" s="260" t="s">
        <v>216</v>
      </c>
      <c r="G1223" s="258"/>
      <c r="H1223" s="259" t="s">
        <v>1</v>
      </c>
      <c r="I1223" s="165"/>
      <c r="L1223" s="163"/>
      <c r="M1223" s="166"/>
      <c r="T1223" s="167"/>
      <c r="AT1223" s="164" t="s">
        <v>214</v>
      </c>
      <c r="AU1223" s="164" t="s">
        <v>82</v>
      </c>
      <c r="AV1223" s="12" t="s">
        <v>80</v>
      </c>
      <c r="AW1223" s="12" t="s">
        <v>30</v>
      </c>
      <c r="AX1223" s="12" t="s">
        <v>73</v>
      </c>
      <c r="AY1223" s="164" t="s">
        <v>201</v>
      </c>
    </row>
    <row r="1224" spans="2:65" s="12" customFormat="1" x14ac:dyDescent="0.2">
      <c r="B1224" s="163"/>
      <c r="C1224" s="258"/>
      <c r="D1224" s="255" t="s">
        <v>214</v>
      </c>
      <c r="E1224" s="259" t="s">
        <v>1</v>
      </c>
      <c r="F1224" s="260" t="s">
        <v>735</v>
      </c>
      <c r="G1224" s="258"/>
      <c r="H1224" s="259" t="s">
        <v>1</v>
      </c>
      <c r="I1224" s="165"/>
      <c r="L1224" s="163"/>
      <c r="M1224" s="166"/>
      <c r="T1224" s="167"/>
      <c r="AT1224" s="164" t="s">
        <v>214</v>
      </c>
      <c r="AU1224" s="164" t="s">
        <v>82</v>
      </c>
      <c r="AV1224" s="12" t="s">
        <v>80</v>
      </c>
      <c r="AW1224" s="12" t="s">
        <v>30</v>
      </c>
      <c r="AX1224" s="12" t="s">
        <v>73</v>
      </c>
      <c r="AY1224" s="164" t="s">
        <v>201</v>
      </c>
    </row>
    <row r="1225" spans="2:65" s="12" customFormat="1" ht="22.5" x14ac:dyDescent="0.2">
      <c r="B1225" s="163"/>
      <c r="C1225" s="258"/>
      <c r="D1225" s="255" t="s">
        <v>214</v>
      </c>
      <c r="E1225" s="259" t="s">
        <v>1</v>
      </c>
      <c r="F1225" s="260" t="s">
        <v>736</v>
      </c>
      <c r="G1225" s="258"/>
      <c r="H1225" s="259" t="s">
        <v>1</v>
      </c>
      <c r="I1225" s="165"/>
      <c r="L1225" s="163"/>
      <c r="M1225" s="166"/>
      <c r="T1225" s="167"/>
      <c r="AT1225" s="164" t="s">
        <v>214</v>
      </c>
      <c r="AU1225" s="164" t="s">
        <v>82</v>
      </c>
      <c r="AV1225" s="12" t="s">
        <v>80</v>
      </c>
      <c r="AW1225" s="12" t="s">
        <v>30</v>
      </c>
      <c r="AX1225" s="12" t="s">
        <v>73</v>
      </c>
      <c r="AY1225" s="164" t="s">
        <v>201</v>
      </c>
    </row>
    <row r="1226" spans="2:65" s="12" customFormat="1" x14ac:dyDescent="0.2">
      <c r="B1226" s="163"/>
      <c r="C1226" s="258"/>
      <c r="D1226" s="255" t="s">
        <v>214</v>
      </c>
      <c r="E1226" s="259" t="s">
        <v>1</v>
      </c>
      <c r="F1226" s="260" t="s">
        <v>227</v>
      </c>
      <c r="G1226" s="258"/>
      <c r="H1226" s="259" t="s">
        <v>1</v>
      </c>
      <c r="I1226" s="165"/>
      <c r="L1226" s="163"/>
      <c r="M1226" s="166"/>
      <c r="T1226" s="167"/>
      <c r="AT1226" s="164" t="s">
        <v>214</v>
      </c>
      <c r="AU1226" s="164" t="s">
        <v>82</v>
      </c>
      <c r="AV1226" s="12" t="s">
        <v>80</v>
      </c>
      <c r="AW1226" s="12" t="s">
        <v>30</v>
      </c>
      <c r="AX1226" s="12" t="s">
        <v>73</v>
      </c>
      <c r="AY1226" s="164" t="s">
        <v>201</v>
      </c>
    </row>
    <row r="1227" spans="2:65" s="12" customFormat="1" x14ac:dyDescent="0.2">
      <c r="B1227" s="163"/>
      <c r="C1227" s="258"/>
      <c r="D1227" s="255" t="s">
        <v>214</v>
      </c>
      <c r="E1227" s="259" t="s">
        <v>1</v>
      </c>
      <c r="F1227" s="260" t="s">
        <v>1958</v>
      </c>
      <c r="G1227" s="258"/>
      <c r="H1227" s="259" t="s">
        <v>1</v>
      </c>
      <c r="I1227" s="165"/>
      <c r="L1227" s="163"/>
      <c r="M1227" s="166"/>
      <c r="T1227" s="167"/>
      <c r="AT1227" s="164" t="s">
        <v>214</v>
      </c>
      <c r="AU1227" s="164" t="s">
        <v>82</v>
      </c>
      <c r="AV1227" s="12" t="s">
        <v>80</v>
      </c>
      <c r="AW1227" s="12" t="s">
        <v>30</v>
      </c>
      <c r="AX1227" s="12" t="s">
        <v>73</v>
      </c>
      <c r="AY1227" s="164" t="s">
        <v>201</v>
      </c>
    </row>
    <row r="1228" spans="2:65" s="12" customFormat="1" ht="22.5" x14ac:dyDescent="0.2">
      <c r="B1228" s="163"/>
      <c r="C1228" s="258"/>
      <c r="D1228" s="255" t="s">
        <v>214</v>
      </c>
      <c r="E1228" s="259" t="s">
        <v>1</v>
      </c>
      <c r="F1228" s="260" t="s">
        <v>793</v>
      </c>
      <c r="G1228" s="258"/>
      <c r="H1228" s="259" t="s">
        <v>1</v>
      </c>
      <c r="I1228" s="165"/>
      <c r="L1228" s="163"/>
      <c r="M1228" s="166"/>
      <c r="T1228" s="167"/>
      <c r="AT1228" s="164" t="s">
        <v>214</v>
      </c>
      <c r="AU1228" s="164" t="s">
        <v>82</v>
      </c>
      <c r="AV1228" s="12" t="s">
        <v>80</v>
      </c>
      <c r="AW1228" s="12" t="s">
        <v>30</v>
      </c>
      <c r="AX1228" s="12" t="s">
        <v>73</v>
      </c>
      <c r="AY1228" s="164" t="s">
        <v>201</v>
      </c>
    </row>
    <row r="1229" spans="2:65" s="12" customFormat="1" x14ac:dyDescent="0.2">
      <c r="B1229" s="163"/>
      <c r="C1229" s="258"/>
      <c r="D1229" s="255" t="s">
        <v>214</v>
      </c>
      <c r="E1229" s="259" t="s">
        <v>1</v>
      </c>
      <c r="F1229" s="260" t="s">
        <v>1959</v>
      </c>
      <c r="G1229" s="258"/>
      <c r="H1229" s="259" t="s">
        <v>1</v>
      </c>
      <c r="I1229" s="165"/>
      <c r="L1229" s="163"/>
      <c r="M1229" s="166"/>
      <c r="T1229" s="167"/>
      <c r="AT1229" s="164" t="s">
        <v>214</v>
      </c>
      <c r="AU1229" s="164" t="s">
        <v>82</v>
      </c>
      <c r="AV1229" s="12" t="s">
        <v>80</v>
      </c>
      <c r="AW1229" s="12" t="s">
        <v>30</v>
      </c>
      <c r="AX1229" s="12" t="s">
        <v>73</v>
      </c>
      <c r="AY1229" s="164" t="s">
        <v>201</v>
      </c>
    </row>
    <row r="1230" spans="2:65" s="12" customFormat="1" x14ac:dyDescent="0.2">
      <c r="B1230" s="163"/>
      <c r="C1230" s="258"/>
      <c r="D1230" s="255" t="s">
        <v>214</v>
      </c>
      <c r="E1230" s="259" t="s">
        <v>1</v>
      </c>
      <c r="F1230" s="260" t="s">
        <v>2168</v>
      </c>
      <c r="G1230" s="258"/>
      <c r="H1230" s="259" t="s">
        <v>1</v>
      </c>
      <c r="I1230" s="165"/>
      <c r="L1230" s="163"/>
      <c r="M1230" s="166"/>
      <c r="T1230" s="167"/>
      <c r="AT1230" s="164" t="s">
        <v>214</v>
      </c>
      <c r="AU1230" s="164" t="s">
        <v>82</v>
      </c>
      <c r="AV1230" s="12" t="s">
        <v>80</v>
      </c>
      <c r="AW1230" s="12" t="s">
        <v>30</v>
      </c>
      <c r="AX1230" s="12" t="s">
        <v>73</v>
      </c>
      <c r="AY1230" s="164" t="s">
        <v>201</v>
      </c>
    </row>
    <row r="1231" spans="2:65" s="13" customFormat="1" x14ac:dyDescent="0.2">
      <c r="B1231" s="168"/>
      <c r="C1231" s="261"/>
      <c r="D1231" s="255" t="s">
        <v>214</v>
      </c>
      <c r="E1231" s="262" t="s">
        <v>1</v>
      </c>
      <c r="F1231" s="263" t="s">
        <v>2169</v>
      </c>
      <c r="G1231" s="261"/>
      <c r="H1231" s="264">
        <v>103.224</v>
      </c>
      <c r="I1231" s="170"/>
      <c r="L1231" s="168"/>
      <c r="M1231" s="171"/>
      <c r="T1231" s="172"/>
      <c r="AT1231" s="169" t="s">
        <v>214</v>
      </c>
      <c r="AU1231" s="169" t="s">
        <v>82</v>
      </c>
      <c r="AV1231" s="13" t="s">
        <v>82</v>
      </c>
      <c r="AW1231" s="13" t="s">
        <v>30</v>
      </c>
      <c r="AX1231" s="13" t="s">
        <v>73</v>
      </c>
      <c r="AY1231" s="169" t="s">
        <v>201</v>
      </c>
    </row>
    <row r="1232" spans="2:65" s="12" customFormat="1" x14ac:dyDescent="0.2">
      <c r="B1232" s="163"/>
      <c r="C1232" s="258"/>
      <c r="D1232" s="255" t="s">
        <v>214</v>
      </c>
      <c r="E1232" s="259" t="s">
        <v>1</v>
      </c>
      <c r="F1232" s="260" t="s">
        <v>883</v>
      </c>
      <c r="G1232" s="258"/>
      <c r="H1232" s="259" t="s">
        <v>1</v>
      </c>
      <c r="I1232" s="165"/>
      <c r="L1232" s="163"/>
      <c r="M1232" s="166"/>
      <c r="T1232" s="167"/>
      <c r="AT1232" s="164" t="s">
        <v>214</v>
      </c>
      <c r="AU1232" s="164" t="s">
        <v>82</v>
      </c>
      <c r="AV1232" s="12" t="s">
        <v>80</v>
      </c>
      <c r="AW1232" s="12" t="s">
        <v>30</v>
      </c>
      <c r="AX1232" s="12" t="s">
        <v>73</v>
      </c>
      <c r="AY1232" s="164" t="s">
        <v>201</v>
      </c>
    </row>
    <row r="1233" spans="2:65" s="12" customFormat="1" x14ac:dyDescent="0.2">
      <c r="B1233" s="163"/>
      <c r="C1233" s="258"/>
      <c r="D1233" s="255" t="s">
        <v>214</v>
      </c>
      <c r="E1233" s="259" t="s">
        <v>1</v>
      </c>
      <c r="F1233" s="260" t="s">
        <v>1962</v>
      </c>
      <c r="G1233" s="258"/>
      <c r="H1233" s="259" t="s">
        <v>1</v>
      </c>
      <c r="I1233" s="165"/>
      <c r="L1233" s="163"/>
      <c r="M1233" s="166"/>
      <c r="T1233" s="167"/>
      <c r="AT1233" s="164" t="s">
        <v>214</v>
      </c>
      <c r="AU1233" s="164" t="s">
        <v>82</v>
      </c>
      <c r="AV1233" s="12" t="s">
        <v>80</v>
      </c>
      <c r="AW1233" s="12" t="s">
        <v>30</v>
      </c>
      <c r="AX1233" s="12" t="s">
        <v>73</v>
      </c>
      <c r="AY1233" s="164" t="s">
        <v>201</v>
      </c>
    </row>
    <row r="1234" spans="2:65" s="12" customFormat="1" x14ac:dyDescent="0.2">
      <c r="B1234" s="163"/>
      <c r="C1234" s="258"/>
      <c r="D1234" s="255" t="s">
        <v>214</v>
      </c>
      <c r="E1234" s="259" t="s">
        <v>1</v>
      </c>
      <c r="F1234" s="260" t="s">
        <v>2170</v>
      </c>
      <c r="G1234" s="258"/>
      <c r="H1234" s="259" t="s">
        <v>1</v>
      </c>
      <c r="I1234" s="165"/>
      <c r="L1234" s="163"/>
      <c r="M1234" s="166"/>
      <c r="T1234" s="167"/>
      <c r="AT1234" s="164" t="s">
        <v>214</v>
      </c>
      <c r="AU1234" s="164" t="s">
        <v>82</v>
      </c>
      <c r="AV1234" s="12" t="s">
        <v>80</v>
      </c>
      <c r="AW1234" s="12" t="s">
        <v>30</v>
      </c>
      <c r="AX1234" s="12" t="s">
        <v>73</v>
      </c>
      <c r="AY1234" s="164" t="s">
        <v>201</v>
      </c>
    </row>
    <row r="1235" spans="2:65" s="13" customFormat="1" x14ac:dyDescent="0.2">
      <c r="B1235" s="168"/>
      <c r="C1235" s="261"/>
      <c r="D1235" s="255" t="s">
        <v>214</v>
      </c>
      <c r="E1235" s="262" t="s">
        <v>1</v>
      </c>
      <c r="F1235" s="263" t="s">
        <v>2171</v>
      </c>
      <c r="G1235" s="261"/>
      <c r="H1235" s="264">
        <v>2.3239999999999998</v>
      </c>
      <c r="I1235" s="170"/>
      <c r="L1235" s="168"/>
      <c r="M1235" s="171"/>
      <c r="T1235" s="172"/>
      <c r="AT1235" s="169" t="s">
        <v>214</v>
      </c>
      <c r="AU1235" s="169" t="s">
        <v>82</v>
      </c>
      <c r="AV1235" s="13" t="s">
        <v>82</v>
      </c>
      <c r="AW1235" s="13" t="s">
        <v>30</v>
      </c>
      <c r="AX1235" s="13" t="s">
        <v>73</v>
      </c>
      <c r="AY1235" s="169" t="s">
        <v>201</v>
      </c>
    </row>
    <row r="1236" spans="2:65" s="14" customFormat="1" x14ac:dyDescent="0.2">
      <c r="B1236" s="173"/>
      <c r="C1236" s="265"/>
      <c r="D1236" s="255" t="s">
        <v>214</v>
      </c>
      <c r="E1236" s="266" t="s">
        <v>1</v>
      </c>
      <c r="F1236" s="267" t="s">
        <v>221</v>
      </c>
      <c r="G1236" s="265"/>
      <c r="H1236" s="268">
        <v>105.548</v>
      </c>
      <c r="I1236" s="175"/>
      <c r="L1236" s="173"/>
      <c r="M1236" s="176"/>
      <c r="T1236" s="177"/>
      <c r="AT1236" s="174" t="s">
        <v>214</v>
      </c>
      <c r="AU1236" s="174" t="s">
        <v>82</v>
      </c>
      <c r="AV1236" s="14" t="s">
        <v>208</v>
      </c>
      <c r="AW1236" s="14" t="s">
        <v>30</v>
      </c>
      <c r="AX1236" s="14" t="s">
        <v>80</v>
      </c>
      <c r="AY1236" s="174" t="s">
        <v>201</v>
      </c>
    </row>
    <row r="1237" spans="2:65" s="1" customFormat="1" ht="16.5" customHeight="1" x14ac:dyDescent="0.2">
      <c r="B1237" s="152"/>
      <c r="C1237" s="249" t="s">
        <v>2172</v>
      </c>
      <c r="D1237" s="249" t="s">
        <v>203</v>
      </c>
      <c r="E1237" s="250" t="s">
        <v>744</v>
      </c>
      <c r="F1237" s="251" t="s">
        <v>745</v>
      </c>
      <c r="G1237" s="252" t="s">
        <v>404</v>
      </c>
      <c r="H1237" s="253">
        <v>0.16200000000000001</v>
      </c>
      <c r="I1237" s="154"/>
      <c r="J1237" s="155">
        <f>ROUND(I1237*H1237,2)</f>
        <v>0</v>
      </c>
      <c r="K1237" s="153" t="s">
        <v>446</v>
      </c>
      <c r="L1237" s="32"/>
      <c r="M1237" s="156" t="s">
        <v>1</v>
      </c>
      <c r="N1237" s="157" t="s">
        <v>38</v>
      </c>
      <c r="P1237" s="158">
        <f>O1237*H1237</f>
        <v>0</v>
      </c>
      <c r="Q1237" s="158">
        <v>0</v>
      </c>
      <c r="R1237" s="158">
        <f>Q1237*H1237</f>
        <v>0</v>
      </c>
      <c r="S1237" s="158">
        <v>0</v>
      </c>
      <c r="T1237" s="159">
        <f>S1237*H1237</f>
        <v>0</v>
      </c>
      <c r="AR1237" s="160" t="s">
        <v>208</v>
      </c>
      <c r="AT1237" s="160" t="s">
        <v>203</v>
      </c>
      <c r="AU1237" s="160" t="s">
        <v>82</v>
      </c>
      <c r="AY1237" s="17" t="s">
        <v>201</v>
      </c>
      <c r="BE1237" s="161">
        <f>IF(N1237="základní",J1237,0)</f>
        <v>0</v>
      </c>
      <c r="BF1237" s="161">
        <f>IF(N1237="snížená",J1237,0)</f>
        <v>0</v>
      </c>
      <c r="BG1237" s="161">
        <f>IF(N1237="zákl. přenesená",J1237,0)</f>
        <v>0</v>
      </c>
      <c r="BH1237" s="161">
        <f>IF(N1237="sníž. přenesená",J1237,0)</f>
        <v>0</v>
      </c>
      <c r="BI1237" s="161">
        <f>IF(N1237="nulová",J1237,0)</f>
        <v>0</v>
      </c>
      <c r="BJ1237" s="17" t="s">
        <v>80</v>
      </c>
      <c r="BK1237" s="161">
        <f>ROUND(I1237*H1237,2)</f>
        <v>0</v>
      </c>
      <c r="BL1237" s="17" t="s">
        <v>208</v>
      </c>
      <c r="BM1237" s="160" t="s">
        <v>2173</v>
      </c>
    </row>
    <row r="1238" spans="2:65" s="1" customFormat="1" ht="19.5" x14ac:dyDescent="0.2">
      <c r="B1238" s="32"/>
      <c r="C1238" s="254"/>
      <c r="D1238" s="255" t="s">
        <v>210</v>
      </c>
      <c r="E1238" s="254"/>
      <c r="F1238" s="256" t="s">
        <v>747</v>
      </c>
      <c r="G1238" s="254"/>
      <c r="H1238" s="254"/>
      <c r="I1238" s="96"/>
      <c r="L1238" s="32"/>
      <c r="M1238" s="162"/>
      <c r="T1238" s="56"/>
      <c r="AT1238" s="17" t="s">
        <v>210</v>
      </c>
      <c r="AU1238" s="17" t="s">
        <v>82</v>
      </c>
    </row>
    <row r="1239" spans="2:65" s="1" customFormat="1" ht="97.5" x14ac:dyDescent="0.2">
      <c r="B1239" s="32"/>
      <c r="C1239" s="254"/>
      <c r="D1239" s="255" t="s">
        <v>212</v>
      </c>
      <c r="E1239" s="254"/>
      <c r="F1239" s="257" t="s">
        <v>734</v>
      </c>
      <c r="G1239" s="254"/>
      <c r="H1239" s="254"/>
      <c r="I1239" s="96"/>
      <c r="L1239" s="32"/>
      <c r="M1239" s="162"/>
      <c r="T1239" s="56"/>
      <c r="AT1239" s="17" t="s">
        <v>212</v>
      </c>
      <c r="AU1239" s="17" t="s">
        <v>82</v>
      </c>
    </row>
    <row r="1240" spans="2:65" s="12" customFormat="1" x14ac:dyDescent="0.2">
      <c r="B1240" s="163"/>
      <c r="C1240" s="258"/>
      <c r="D1240" s="255" t="s">
        <v>214</v>
      </c>
      <c r="E1240" s="259" t="s">
        <v>1</v>
      </c>
      <c r="F1240" s="260" t="s">
        <v>215</v>
      </c>
      <c r="G1240" s="258"/>
      <c r="H1240" s="259" t="s">
        <v>1</v>
      </c>
      <c r="I1240" s="165"/>
      <c r="L1240" s="163"/>
      <c r="M1240" s="166"/>
      <c r="T1240" s="167"/>
      <c r="AT1240" s="164" t="s">
        <v>214</v>
      </c>
      <c r="AU1240" s="164" t="s">
        <v>82</v>
      </c>
      <c r="AV1240" s="12" t="s">
        <v>80</v>
      </c>
      <c r="AW1240" s="12" t="s">
        <v>30</v>
      </c>
      <c r="AX1240" s="12" t="s">
        <v>73</v>
      </c>
      <c r="AY1240" s="164" t="s">
        <v>201</v>
      </c>
    </row>
    <row r="1241" spans="2:65" s="12" customFormat="1" x14ac:dyDescent="0.2">
      <c r="B1241" s="163"/>
      <c r="C1241" s="258"/>
      <c r="D1241" s="255" t="s">
        <v>214</v>
      </c>
      <c r="E1241" s="259" t="s">
        <v>1</v>
      </c>
      <c r="F1241" s="260" t="s">
        <v>216</v>
      </c>
      <c r="G1241" s="258"/>
      <c r="H1241" s="259" t="s">
        <v>1</v>
      </c>
      <c r="I1241" s="165"/>
      <c r="L1241" s="163"/>
      <c r="M1241" s="166"/>
      <c r="T1241" s="167"/>
      <c r="AT1241" s="164" t="s">
        <v>214</v>
      </c>
      <c r="AU1241" s="164" t="s">
        <v>82</v>
      </c>
      <c r="AV1241" s="12" t="s">
        <v>80</v>
      </c>
      <c r="AW1241" s="12" t="s">
        <v>30</v>
      </c>
      <c r="AX1241" s="12" t="s">
        <v>73</v>
      </c>
      <c r="AY1241" s="164" t="s">
        <v>201</v>
      </c>
    </row>
    <row r="1242" spans="2:65" s="12" customFormat="1" x14ac:dyDescent="0.2">
      <c r="B1242" s="163"/>
      <c r="C1242" s="258"/>
      <c r="D1242" s="255" t="s">
        <v>214</v>
      </c>
      <c r="E1242" s="259" t="s">
        <v>1</v>
      </c>
      <c r="F1242" s="260" t="s">
        <v>735</v>
      </c>
      <c r="G1242" s="258"/>
      <c r="H1242" s="259" t="s">
        <v>1</v>
      </c>
      <c r="I1242" s="165"/>
      <c r="L1242" s="163"/>
      <c r="M1242" s="166"/>
      <c r="T1242" s="167"/>
      <c r="AT1242" s="164" t="s">
        <v>214</v>
      </c>
      <c r="AU1242" s="164" t="s">
        <v>82</v>
      </c>
      <c r="AV1242" s="12" t="s">
        <v>80</v>
      </c>
      <c r="AW1242" s="12" t="s">
        <v>30</v>
      </c>
      <c r="AX1242" s="12" t="s">
        <v>73</v>
      </c>
      <c r="AY1242" s="164" t="s">
        <v>201</v>
      </c>
    </row>
    <row r="1243" spans="2:65" s="12" customFormat="1" ht="22.5" x14ac:dyDescent="0.2">
      <c r="B1243" s="163"/>
      <c r="C1243" s="258"/>
      <c r="D1243" s="255" t="s">
        <v>214</v>
      </c>
      <c r="E1243" s="259" t="s">
        <v>1</v>
      </c>
      <c r="F1243" s="260" t="s">
        <v>736</v>
      </c>
      <c r="G1243" s="258"/>
      <c r="H1243" s="259" t="s">
        <v>1</v>
      </c>
      <c r="I1243" s="165"/>
      <c r="L1243" s="163"/>
      <c r="M1243" s="166"/>
      <c r="T1243" s="167"/>
      <c r="AT1243" s="164" t="s">
        <v>214</v>
      </c>
      <c r="AU1243" s="164" t="s">
        <v>82</v>
      </c>
      <c r="AV1243" s="12" t="s">
        <v>80</v>
      </c>
      <c r="AW1243" s="12" t="s">
        <v>30</v>
      </c>
      <c r="AX1243" s="12" t="s">
        <v>73</v>
      </c>
      <c r="AY1243" s="164" t="s">
        <v>201</v>
      </c>
    </row>
    <row r="1244" spans="2:65" s="12" customFormat="1" x14ac:dyDescent="0.2">
      <c r="B1244" s="163"/>
      <c r="C1244" s="258"/>
      <c r="D1244" s="255" t="s">
        <v>214</v>
      </c>
      <c r="E1244" s="259" t="s">
        <v>1</v>
      </c>
      <c r="F1244" s="260" t="s">
        <v>2021</v>
      </c>
      <c r="G1244" s="258"/>
      <c r="H1244" s="259" t="s">
        <v>1</v>
      </c>
      <c r="I1244" s="165"/>
      <c r="L1244" s="163"/>
      <c r="M1244" s="166"/>
      <c r="T1244" s="167"/>
      <c r="AT1244" s="164" t="s">
        <v>214</v>
      </c>
      <c r="AU1244" s="164" t="s">
        <v>82</v>
      </c>
      <c r="AV1244" s="12" t="s">
        <v>80</v>
      </c>
      <c r="AW1244" s="12" t="s">
        <v>30</v>
      </c>
      <c r="AX1244" s="12" t="s">
        <v>73</v>
      </c>
      <c r="AY1244" s="164" t="s">
        <v>201</v>
      </c>
    </row>
    <row r="1245" spans="2:65" s="12" customFormat="1" x14ac:dyDescent="0.2">
      <c r="B1245" s="163"/>
      <c r="C1245" s="258"/>
      <c r="D1245" s="255" t="s">
        <v>214</v>
      </c>
      <c r="E1245" s="259" t="s">
        <v>1</v>
      </c>
      <c r="F1245" s="260" t="s">
        <v>2110</v>
      </c>
      <c r="G1245" s="258"/>
      <c r="H1245" s="259" t="s">
        <v>1</v>
      </c>
      <c r="I1245" s="165"/>
      <c r="L1245" s="163"/>
      <c r="M1245" s="166"/>
      <c r="T1245" s="167"/>
      <c r="AT1245" s="164" t="s">
        <v>214</v>
      </c>
      <c r="AU1245" s="164" t="s">
        <v>82</v>
      </c>
      <c r="AV1245" s="12" t="s">
        <v>80</v>
      </c>
      <c r="AW1245" s="12" t="s">
        <v>30</v>
      </c>
      <c r="AX1245" s="12" t="s">
        <v>73</v>
      </c>
      <c r="AY1245" s="164" t="s">
        <v>201</v>
      </c>
    </row>
    <row r="1246" spans="2:65" s="12" customFormat="1" x14ac:dyDescent="0.2">
      <c r="B1246" s="163"/>
      <c r="C1246" s="258"/>
      <c r="D1246" s="255" t="s">
        <v>214</v>
      </c>
      <c r="E1246" s="259" t="s">
        <v>1</v>
      </c>
      <c r="F1246" s="260" t="s">
        <v>1194</v>
      </c>
      <c r="G1246" s="258"/>
      <c r="H1246" s="259" t="s">
        <v>1</v>
      </c>
      <c r="I1246" s="165"/>
      <c r="L1246" s="163"/>
      <c r="M1246" s="166"/>
      <c r="T1246" s="167"/>
      <c r="AT1246" s="164" t="s">
        <v>214</v>
      </c>
      <c r="AU1246" s="164" t="s">
        <v>82</v>
      </c>
      <c r="AV1246" s="12" t="s">
        <v>80</v>
      </c>
      <c r="AW1246" s="12" t="s">
        <v>30</v>
      </c>
      <c r="AX1246" s="12" t="s">
        <v>73</v>
      </c>
      <c r="AY1246" s="164" t="s">
        <v>201</v>
      </c>
    </row>
    <row r="1247" spans="2:65" s="12" customFormat="1" x14ac:dyDescent="0.2">
      <c r="B1247" s="163"/>
      <c r="C1247" s="258"/>
      <c r="D1247" s="255" t="s">
        <v>214</v>
      </c>
      <c r="E1247" s="259" t="s">
        <v>1</v>
      </c>
      <c r="F1247" s="260" t="s">
        <v>2174</v>
      </c>
      <c r="G1247" s="258"/>
      <c r="H1247" s="259" t="s">
        <v>1</v>
      </c>
      <c r="I1247" s="165"/>
      <c r="L1247" s="163"/>
      <c r="M1247" s="166"/>
      <c r="T1247" s="167"/>
      <c r="AT1247" s="164" t="s">
        <v>214</v>
      </c>
      <c r="AU1247" s="164" t="s">
        <v>82</v>
      </c>
      <c r="AV1247" s="12" t="s">
        <v>80</v>
      </c>
      <c r="AW1247" s="12" t="s">
        <v>30</v>
      </c>
      <c r="AX1247" s="12" t="s">
        <v>73</v>
      </c>
      <c r="AY1247" s="164" t="s">
        <v>201</v>
      </c>
    </row>
    <row r="1248" spans="2:65" s="13" customFormat="1" x14ac:dyDescent="0.2">
      <c r="B1248" s="168"/>
      <c r="C1248" s="261"/>
      <c r="D1248" s="255" t="s">
        <v>214</v>
      </c>
      <c r="E1248" s="262" t="s">
        <v>1</v>
      </c>
      <c r="F1248" s="263" t="s">
        <v>2175</v>
      </c>
      <c r="G1248" s="261"/>
      <c r="H1248" s="264">
        <v>0.1</v>
      </c>
      <c r="I1248" s="170"/>
      <c r="L1248" s="168"/>
      <c r="M1248" s="171"/>
      <c r="T1248" s="172"/>
      <c r="AT1248" s="169" t="s">
        <v>214</v>
      </c>
      <c r="AU1248" s="169" t="s">
        <v>82</v>
      </c>
      <c r="AV1248" s="13" t="s">
        <v>82</v>
      </c>
      <c r="AW1248" s="13" t="s">
        <v>30</v>
      </c>
      <c r="AX1248" s="13" t="s">
        <v>73</v>
      </c>
      <c r="AY1248" s="169" t="s">
        <v>201</v>
      </c>
    </row>
    <row r="1249" spans="2:65" s="12" customFormat="1" x14ac:dyDescent="0.2">
      <c r="B1249" s="163"/>
      <c r="C1249" s="258"/>
      <c r="D1249" s="255" t="s">
        <v>214</v>
      </c>
      <c r="E1249" s="259" t="s">
        <v>1</v>
      </c>
      <c r="F1249" s="260" t="s">
        <v>635</v>
      </c>
      <c r="G1249" s="258"/>
      <c r="H1249" s="259" t="s">
        <v>1</v>
      </c>
      <c r="I1249" s="165"/>
      <c r="L1249" s="163"/>
      <c r="M1249" s="166"/>
      <c r="T1249" s="167"/>
      <c r="AT1249" s="164" t="s">
        <v>214</v>
      </c>
      <c r="AU1249" s="164" t="s">
        <v>82</v>
      </c>
      <c r="AV1249" s="12" t="s">
        <v>80</v>
      </c>
      <c r="AW1249" s="12" t="s">
        <v>30</v>
      </c>
      <c r="AX1249" s="12" t="s">
        <v>73</v>
      </c>
      <c r="AY1249" s="164" t="s">
        <v>201</v>
      </c>
    </row>
    <row r="1250" spans="2:65" s="12" customFormat="1" x14ac:dyDescent="0.2">
      <c r="B1250" s="163"/>
      <c r="C1250" s="258"/>
      <c r="D1250" s="255" t="s">
        <v>214</v>
      </c>
      <c r="E1250" s="259" t="s">
        <v>1</v>
      </c>
      <c r="F1250" s="260" t="s">
        <v>752</v>
      </c>
      <c r="G1250" s="258"/>
      <c r="H1250" s="259" t="s">
        <v>1</v>
      </c>
      <c r="I1250" s="165"/>
      <c r="L1250" s="163"/>
      <c r="M1250" s="166"/>
      <c r="T1250" s="167"/>
      <c r="AT1250" s="164" t="s">
        <v>214</v>
      </c>
      <c r="AU1250" s="164" t="s">
        <v>82</v>
      </c>
      <c r="AV1250" s="12" t="s">
        <v>80</v>
      </c>
      <c r="AW1250" s="12" t="s">
        <v>30</v>
      </c>
      <c r="AX1250" s="12" t="s">
        <v>73</v>
      </c>
      <c r="AY1250" s="164" t="s">
        <v>201</v>
      </c>
    </row>
    <row r="1251" spans="2:65" s="13" customFormat="1" x14ac:dyDescent="0.2">
      <c r="B1251" s="168"/>
      <c r="C1251" s="261"/>
      <c r="D1251" s="255" t="s">
        <v>214</v>
      </c>
      <c r="E1251" s="262" t="s">
        <v>1</v>
      </c>
      <c r="F1251" s="263" t="s">
        <v>753</v>
      </c>
      <c r="G1251" s="261"/>
      <c r="H1251" s="264">
        <v>4.4999999999999998E-2</v>
      </c>
      <c r="I1251" s="170"/>
      <c r="L1251" s="168"/>
      <c r="M1251" s="171"/>
      <c r="T1251" s="172"/>
      <c r="AT1251" s="169" t="s">
        <v>214</v>
      </c>
      <c r="AU1251" s="169" t="s">
        <v>82</v>
      </c>
      <c r="AV1251" s="13" t="s">
        <v>82</v>
      </c>
      <c r="AW1251" s="13" t="s">
        <v>30</v>
      </c>
      <c r="AX1251" s="13" t="s">
        <v>73</v>
      </c>
      <c r="AY1251" s="169" t="s">
        <v>201</v>
      </c>
    </row>
    <row r="1252" spans="2:65" s="12" customFormat="1" x14ac:dyDescent="0.2">
      <c r="B1252" s="163"/>
      <c r="C1252" s="258"/>
      <c r="D1252" s="255" t="s">
        <v>214</v>
      </c>
      <c r="E1252" s="259" t="s">
        <v>1</v>
      </c>
      <c r="F1252" s="260" t="s">
        <v>2124</v>
      </c>
      <c r="G1252" s="258"/>
      <c r="H1252" s="259" t="s">
        <v>1</v>
      </c>
      <c r="I1252" s="165"/>
      <c r="L1252" s="163"/>
      <c r="M1252" s="166"/>
      <c r="T1252" s="167"/>
      <c r="AT1252" s="164" t="s">
        <v>214</v>
      </c>
      <c r="AU1252" s="164" t="s">
        <v>82</v>
      </c>
      <c r="AV1252" s="12" t="s">
        <v>80</v>
      </c>
      <c r="AW1252" s="12" t="s">
        <v>30</v>
      </c>
      <c r="AX1252" s="12" t="s">
        <v>73</v>
      </c>
      <c r="AY1252" s="164" t="s">
        <v>201</v>
      </c>
    </row>
    <row r="1253" spans="2:65" s="12" customFormat="1" x14ac:dyDescent="0.2">
      <c r="B1253" s="163"/>
      <c r="C1253" s="258"/>
      <c r="D1253" s="255" t="s">
        <v>214</v>
      </c>
      <c r="E1253" s="259" t="s">
        <v>1</v>
      </c>
      <c r="F1253" s="260" t="s">
        <v>2176</v>
      </c>
      <c r="G1253" s="258"/>
      <c r="H1253" s="259" t="s">
        <v>1</v>
      </c>
      <c r="I1253" s="165"/>
      <c r="L1253" s="163"/>
      <c r="M1253" s="166"/>
      <c r="T1253" s="167"/>
      <c r="AT1253" s="164" t="s">
        <v>214</v>
      </c>
      <c r="AU1253" s="164" t="s">
        <v>82</v>
      </c>
      <c r="AV1253" s="12" t="s">
        <v>80</v>
      </c>
      <c r="AW1253" s="12" t="s">
        <v>30</v>
      </c>
      <c r="AX1253" s="12" t="s">
        <v>73</v>
      </c>
      <c r="AY1253" s="164" t="s">
        <v>201</v>
      </c>
    </row>
    <row r="1254" spans="2:65" s="13" customFormat="1" x14ac:dyDescent="0.2">
      <c r="B1254" s="168"/>
      <c r="C1254" s="261"/>
      <c r="D1254" s="255" t="s">
        <v>214</v>
      </c>
      <c r="E1254" s="262" t="s">
        <v>1</v>
      </c>
      <c r="F1254" s="263" t="s">
        <v>2177</v>
      </c>
      <c r="G1254" s="261"/>
      <c r="H1254" s="264">
        <v>1.7000000000000001E-2</v>
      </c>
      <c r="I1254" s="170"/>
      <c r="L1254" s="168"/>
      <c r="M1254" s="171"/>
      <c r="T1254" s="172"/>
      <c r="AT1254" s="169" t="s">
        <v>214</v>
      </c>
      <c r="AU1254" s="169" t="s">
        <v>82</v>
      </c>
      <c r="AV1254" s="13" t="s">
        <v>82</v>
      </c>
      <c r="AW1254" s="13" t="s">
        <v>30</v>
      </c>
      <c r="AX1254" s="13" t="s">
        <v>73</v>
      </c>
      <c r="AY1254" s="169" t="s">
        <v>201</v>
      </c>
    </row>
    <row r="1255" spans="2:65" s="14" customFormat="1" x14ac:dyDescent="0.2">
      <c r="B1255" s="173"/>
      <c r="C1255" s="265"/>
      <c r="D1255" s="255" t="s">
        <v>214</v>
      </c>
      <c r="E1255" s="266" t="s">
        <v>1</v>
      </c>
      <c r="F1255" s="267" t="s">
        <v>221</v>
      </c>
      <c r="G1255" s="265"/>
      <c r="H1255" s="268">
        <v>0.16200000000000003</v>
      </c>
      <c r="I1255" s="175"/>
      <c r="L1255" s="173"/>
      <c r="M1255" s="176"/>
      <c r="T1255" s="177"/>
      <c r="AT1255" s="174" t="s">
        <v>214</v>
      </c>
      <c r="AU1255" s="174" t="s">
        <v>82</v>
      </c>
      <c r="AV1255" s="14" t="s">
        <v>208</v>
      </c>
      <c r="AW1255" s="14" t="s">
        <v>30</v>
      </c>
      <c r="AX1255" s="14" t="s">
        <v>80</v>
      </c>
      <c r="AY1255" s="174" t="s">
        <v>201</v>
      </c>
    </row>
    <row r="1256" spans="2:65" s="1" customFormat="1" ht="16.5" customHeight="1" x14ac:dyDescent="0.2">
      <c r="B1256" s="152"/>
      <c r="C1256" s="249" t="s">
        <v>2178</v>
      </c>
      <c r="D1256" s="249" t="s">
        <v>203</v>
      </c>
      <c r="E1256" s="250" t="s">
        <v>757</v>
      </c>
      <c r="F1256" s="251" t="s">
        <v>758</v>
      </c>
      <c r="G1256" s="252" t="s">
        <v>404</v>
      </c>
      <c r="H1256" s="253">
        <v>36.719000000000001</v>
      </c>
      <c r="I1256" s="154"/>
      <c r="J1256" s="155">
        <f>ROUND(I1256*H1256,2)</f>
        <v>0</v>
      </c>
      <c r="K1256" s="153" t="s">
        <v>207</v>
      </c>
      <c r="L1256" s="32"/>
      <c r="M1256" s="156" t="s">
        <v>1</v>
      </c>
      <c r="N1256" s="157" t="s">
        <v>38</v>
      </c>
      <c r="P1256" s="158">
        <f>O1256*H1256</f>
        <v>0</v>
      </c>
      <c r="Q1256" s="158">
        <v>0</v>
      </c>
      <c r="R1256" s="158">
        <f>Q1256*H1256</f>
        <v>0</v>
      </c>
      <c r="S1256" s="158">
        <v>0</v>
      </c>
      <c r="T1256" s="159">
        <f>S1256*H1256</f>
        <v>0</v>
      </c>
      <c r="AR1256" s="160" t="s">
        <v>208</v>
      </c>
      <c r="AT1256" s="160" t="s">
        <v>203</v>
      </c>
      <c r="AU1256" s="160" t="s">
        <v>82</v>
      </c>
      <c r="AY1256" s="17" t="s">
        <v>201</v>
      </c>
      <c r="BE1256" s="161">
        <f>IF(N1256="základní",J1256,0)</f>
        <v>0</v>
      </c>
      <c r="BF1256" s="161">
        <f>IF(N1256="snížená",J1256,0)</f>
        <v>0</v>
      </c>
      <c r="BG1256" s="161">
        <f>IF(N1256="zákl. přenesená",J1256,0)</f>
        <v>0</v>
      </c>
      <c r="BH1256" s="161">
        <f>IF(N1256="sníž. přenesená",J1256,0)</f>
        <v>0</v>
      </c>
      <c r="BI1256" s="161">
        <f>IF(N1256="nulová",J1256,0)</f>
        <v>0</v>
      </c>
      <c r="BJ1256" s="17" t="s">
        <v>80</v>
      </c>
      <c r="BK1256" s="161">
        <f>ROUND(I1256*H1256,2)</f>
        <v>0</v>
      </c>
      <c r="BL1256" s="17" t="s">
        <v>208</v>
      </c>
      <c r="BM1256" s="160" t="s">
        <v>2179</v>
      </c>
    </row>
    <row r="1257" spans="2:65" s="1" customFormat="1" ht="19.5" x14ac:dyDescent="0.2">
      <c r="B1257" s="32"/>
      <c r="C1257" s="254"/>
      <c r="D1257" s="255" t="s">
        <v>210</v>
      </c>
      <c r="E1257" s="254"/>
      <c r="F1257" s="256" t="s">
        <v>760</v>
      </c>
      <c r="G1257" s="254"/>
      <c r="H1257" s="254"/>
      <c r="I1257" s="96"/>
      <c r="L1257" s="32"/>
      <c r="M1257" s="162"/>
      <c r="T1257" s="56"/>
      <c r="AT1257" s="17" t="s">
        <v>210</v>
      </c>
      <c r="AU1257" s="17" t="s">
        <v>82</v>
      </c>
    </row>
    <row r="1258" spans="2:65" s="1" customFormat="1" ht="68.25" x14ac:dyDescent="0.2">
      <c r="B1258" s="32"/>
      <c r="C1258" s="254"/>
      <c r="D1258" s="255" t="s">
        <v>212</v>
      </c>
      <c r="E1258" s="254"/>
      <c r="F1258" s="257" t="s">
        <v>761</v>
      </c>
      <c r="G1258" s="254"/>
      <c r="H1258" s="254"/>
      <c r="I1258" s="96"/>
      <c r="L1258" s="32"/>
      <c r="M1258" s="162"/>
      <c r="T1258" s="56"/>
      <c r="AT1258" s="17" t="s">
        <v>212</v>
      </c>
      <c r="AU1258" s="17" t="s">
        <v>82</v>
      </c>
    </row>
    <row r="1259" spans="2:65" s="12" customFormat="1" x14ac:dyDescent="0.2">
      <c r="B1259" s="163"/>
      <c r="C1259" s="258"/>
      <c r="D1259" s="255" t="s">
        <v>214</v>
      </c>
      <c r="E1259" s="259" t="s">
        <v>1</v>
      </c>
      <c r="F1259" s="260" t="s">
        <v>215</v>
      </c>
      <c r="G1259" s="258"/>
      <c r="H1259" s="259" t="s">
        <v>1</v>
      </c>
      <c r="I1259" s="165"/>
      <c r="L1259" s="163"/>
      <c r="M1259" s="166"/>
      <c r="T1259" s="167"/>
      <c r="AT1259" s="164" t="s">
        <v>214</v>
      </c>
      <c r="AU1259" s="164" t="s">
        <v>82</v>
      </c>
      <c r="AV1259" s="12" t="s">
        <v>80</v>
      </c>
      <c r="AW1259" s="12" t="s">
        <v>30</v>
      </c>
      <c r="AX1259" s="12" t="s">
        <v>73</v>
      </c>
      <c r="AY1259" s="164" t="s">
        <v>201</v>
      </c>
    </row>
    <row r="1260" spans="2:65" s="12" customFormat="1" x14ac:dyDescent="0.2">
      <c r="B1260" s="163"/>
      <c r="C1260" s="258"/>
      <c r="D1260" s="255" t="s">
        <v>214</v>
      </c>
      <c r="E1260" s="259" t="s">
        <v>1</v>
      </c>
      <c r="F1260" s="260" t="s">
        <v>216</v>
      </c>
      <c r="G1260" s="258"/>
      <c r="H1260" s="259" t="s">
        <v>1</v>
      </c>
      <c r="I1260" s="165"/>
      <c r="L1260" s="163"/>
      <c r="M1260" s="166"/>
      <c r="T1260" s="167"/>
      <c r="AT1260" s="164" t="s">
        <v>214</v>
      </c>
      <c r="AU1260" s="164" t="s">
        <v>82</v>
      </c>
      <c r="AV1260" s="12" t="s">
        <v>80</v>
      </c>
      <c r="AW1260" s="12" t="s">
        <v>30</v>
      </c>
      <c r="AX1260" s="12" t="s">
        <v>73</v>
      </c>
      <c r="AY1260" s="164" t="s">
        <v>201</v>
      </c>
    </row>
    <row r="1261" spans="2:65" s="12" customFormat="1" x14ac:dyDescent="0.2">
      <c r="B1261" s="163"/>
      <c r="C1261" s="258"/>
      <c r="D1261" s="255" t="s">
        <v>214</v>
      </c>
      <c r="E1261" s="259" t="s">
        <v>1</v>
      </c>
      <c r="F1261" s="260" t="s">
        <v>735</v>
      </c>
      <c r="G1261" s="258"/>
      <c r="H1261" s="259" t="s">
        <v>1</v>
      </c>
      <c r="I1261" s="165"/>
      <c r="L1261" s="163"/>
      <c r="M1261" s="166"/>
      <c r="T1261" s="167"/>
      <c r="AT1261" s="164" t="s">
        <v>214</v>
      </c>
      <c r="AU1261" s="164" t="s">
        <v>82</v>
      </c>
      <c r="AV1261" s="12" t="s">
        <v>80</v>
      </c>
      <c r="AW1261" s="12" t="s">
        <v>30</v>
      </c>
      <c r="AX1261" s="12" t="s">
        <v>73</v>
      </c>
      <c r="AY1261" s="164" t="s">
        <v>201</v>
      </c>
    </row>
    <row r="1262" spans="2:65" s="12" customFormat="1" ht="22.5" x14ac:dyDescent="0.2">
      <c r="B1262" s="163"/>
      <c r="C1262" s="258"/>
      <c r="D1262" s="255" t="s">
        <v>214</v>
      </c>
      <c r="E1262" s="259" t="s">
        <v>1</v>
      </c>
      <c r="F1262" s="260" t="s">
        <v>736</v>
      </c>
      <c r="G1262" s="258"/>
      <c r="H1262" s="259" t="s">
        <v>1</v>
      </c>
      <c r="I1262" s="165"/>
      <c r="L1262" s="163"/>
      <c r="M1262" s="166"/>
      <c r="T1262" s="167"/>
      <c r="AT1262" s="164" t="s">
        <v>214</v>
      </c>
      <c r="AU1262" s="164" t="s">
        <v>82</v>
      </c>
      <c r="AV1262" s="12" t="s">
        <v>80</v>
      </c>
      <c r="AW1262" s="12" t="s">
        <v>30</v>
      </c>
      <c r="AX1262" s="12" t="s">
        <v>73</v>
      </c>
      <c r="AY1262" s="164" t="s">
        <v>201</v>
      </c>
    </row>
    <row r="1263" spans="2:65" s="12" customFormat="1" x14ac:dyDescent="0.2">
      <c r="B1263" s="163"/>
      <c r="C1263" s="258"/>
      <c r="D1263" s="255" t="s">
        <v>214</v>
      </c>
      <c r="E1263" s="259" t="s">
        <v>1</v>
      </c>
      <c r="F1263" s="260" t="s">
        <v>227</v>
      </c>
      <c r="G1263" s="258"/>
      <c r="H1263" s="259" t="s">
        <v>1</v>
      </c>
      <c r="I1263" s="165"/>
      <c r="L1263" s="163"/>
      <c r="M1263" s="166"/>
      <c r="T1263" s="167"/>
      <c r="AT1263" s="164" t="s">
        <v>214</v>
      </c>
      <c r="AU1263" s="164" t="s">
        <v>82</v>
      </c>
      <c r="AV1263" s="12" t="s">
        <v>80</v>
      </c>
      <c r="AW1263" s="12" t="s">
        <v>30</v>
      </c>
      <c r="AX1263" s="12" t="s">
        <v>73</v>
      </c>
      <c r="AY1263" s="164" t="s">
        <v>201</v>
      </c>
    </row>
    <row r="1264" spans="2:65" s="12" customFormat="1" x14ac:dyDescent="0.2">
      <c r="B1264" s="163"/>
      <c r="C1264" s="258"/>
      <c r="D1264" s="255" t="s">
        <v>214</v>
      </c>
      <c r="E1264" s="259" t="s">
        <v>1</v>
      </c>
      <c r="F1264" s="260" t="s">
        <v>1958</v>
      </c>
      <c r="G1264" s="258"/>
      <c r="H1264" s="259" t="s">
        <v>1</v>
      </c>
      <c r="I1264" s="165"/>
      <c r="L1264" s="163"/>
      <c r="M1264" s="166"/>
      <c r="T1264" s="167"/>
      <c r="AT1264" s="164" t="s">
        <v>214</v>
      </c>
      <c r="AU1264" s="164" t="s">
        <v>82</v>
      </c>
      <c r="AV1264" s="12" t="s">
        <v>80</v>
      </c>
      <c r="AW1264" s="12" t="s">
        <v>30</v>
      </c>
      <c r="AX1264" s="12" t="s">
        <v>73</v>
      </c>
      <c r="AY1264" s="164" t="s">
        <v>201</v>
      </c>
    </row>
    <row r="1265" spans="2:65" s="12" customFormat="1" x14ac:dyDescent="0.2">
      <c r="B1265" s="163"/>
      <c r="C1265" s="258"/>
      <c r="D1265" s="255" t="s">
        <v>214</v>
      </c>
      <c r="E1265" s="259" t="s">
        <v>1</v>
      </c>
      <c r="F1265" s="260" t="s">
        <v>800</v>
      </c>
      <c r="G1265" s="258"/>
      <c r="H1265" s="259" t="s">
        <v>1</v>
      </c>
      <c r="I1265" s="165"/>
      <c r="L1265" s="163"/>
      <c r="M1265" s="166"/>
      <c r="T1265" s="167"/>
      <c r="AT1265" s="164" t="s">
        <v>214</v>
      </c>
      <c r="AU1265" s="164" t="s">
        <v>82</v>
      </c>
      <c r="AV1265" s="12" t="s">
        <v>80</v>
      </c>
      <c r="AW1265" s="12" t="s">
        <v>30</v>
      </c>
      <c r="AX1265" s="12" t="s">
        <v>73</v>
      </c>
      <c r="AY1265" s="164" t="s">
        <v>201</v>
      </c>
    </row>
    <row r="1266" spans="2:65" s="12" customFormat="1" x14ac:dyDescent="0.2">
      <c r="B1266" s="163"/>
      <c r="C1266" s="258"/>
      <c r="D1266" s="255" t="s">
        <v>214</v>
      </c>
      <c r="E1266" s="259" t="s">
        <v>1</v>
      </c>
      <c r="F1266" s="260" t="s">
        <v>1962</v>
      </c>
      <c r="G1266" s="258"/>
      <c r="H1266" s="259" t="s">
        <v>1</v>
      </c>
      <c r="I1266" s="165"/>
      <c r="L1266" s="163"/>
      <c r="M1266" s="166"/>
      <c r="T1266" s="167"/>
      <c r="AT1266" s="164" t="s">
        <v>214</v>
      </c>
      <c r="AU1266" s="164" t="s">
        <v>82</v>
      </c>
      <c r="AV1266" s="12" t="s">
        <v>80</v>
      </c>
      <c r="AW1266" s="12" t="s">
        <v>30</v>
      </c>
      <c r="AX1266" s="12" t="s">
        <v>73</v>
      </c>
      <c r="AY1266" s="164" t="s">
        <v>201</v>
      </c>
    </row>
    <row r="1267" spans="2:65" s="12" customFormat="1" x14ac:dyDescent="0.2">
      <c r="B1267" s="163"/>
      <c r="C1267" s="258"/>
      <c r="D1267" s="255" t="s">
        <v>214</v>
      </c>
      <c r="E1267" s="259" t="s">
        <v>1</v>
      </c>
      <c r="F1267" s="260" t="s">
        <v>2180</v>
      </c>
      <c r="G1267" s="258"/>
      <c r="H1267" s="259" t="s">
        <v>1</v>
      </c>
      <c r="I1267" s="165"/>
      <c r="L1267" s="163"/>
      <c r="M1267" s="166"/>
      <c r="T1267" s="167"/>
      <c r="AT1267" s="164" t="s">
        <v>214</v>
      </c>
      <c r="AU1267" s="164" t="s">
        <v>82</v>
      </c>
      <c r="AV1267" s="12" t="s">
        <v>80</v>
      </c>
      <c r="AW1267" s="12" t="s">
        <v>30</v>
      </c>
      <c r="AX1267" s="12" t="s">
        <v>73</v>
      </c>
      <c r="AY1267" s="164" t="s">
        <v>201</v>
      </c>
    </row>
    <row r="1268" spans="2:65" s="13" customFormat="1" x14ac:dyDescent="0.2">
      <c r="B1268" s="168"/>
      <c r="C1268" s="261"/>
      <c r="D1268" s="255" t="s">
        <v>214</v>
      </c>
      <c r="E1268" s="262" t="s">
        <v>1</v>
      </c>
      <c r="F1268" s="263" t="s">
        <v>2181</v>
      </c>
      <c r="G1268" s="261"/>
      <c r="H1268" s="264">
        <v>36.719000000000001</v>
      </c>
      <c r="I1268" s="170"/>
      <c r="L1268" s="168"/>
      <c r="M1268" s="171"/>
      <c r="T1268" s="172"/>
      <c r="AT1268" s="169" t="s">
        <v>214</v>
      </c>
      <c r="AU1268" s="169" t="s">
        <v>82</v>
      </c>
      <c r="AV1268" s="13" t="s">
        <v>82</v>
      </c>
      <c r="AW1268" s="13" t="s">
        <v>30</v>
      </c>
      <c r="AX1268" s="13" t="s">
        <v>73</v>
      </c>
      <c r="AY1268" s="169" t="s">
        <v>201</v>
      </c>
    </row>
    <row r="1269" spans="2:65" s="14" customFormat="1" x14ac:dyDescent="0.2">
      <c r="B1269" s="173"/>
      <c r="C1269" s="265"/>
      <c r="D1269" s="255" t="s">
        <v>214</v>
      </c>
      <c r="E1269" s="266" t="s">
        <v>1</v>
      </c>
      <c r="F1269" s="267" t="s">
        <v>221</v>
      </c>
      <c r="G1269" s="265"/>
      <c r="H1269" s="268">
        <v>36.719000000000001</v>
      </c>
      <c r="I1269" s="175"/>
      <c r="L1269" s="173"/>
      <c r="M1269" s="176"/>
      <c r="T1269" s="177"/>
      <c r="AT1269" s="174" t="s">
        <v>214</v>
      </c>
      <c r="AU1269" s="174" t="s">
        <v>82</v>
      </c>
      <c r="AV1269" s="14" t="s">
        <v>208</v>
      </c>
      <c r="AW1269" s="14" t="s">
        <v>30</v>
      </c>
      <c r="AX1269" s="14" t="s">
        <v>80</v>
      </c>
      <c r="AY1269" s="174" t="s">
        <v>201</v>
      </c>
    </row>
    <row r="1270" spans="2:65" s="1" customFormat="1" ht="24" customHeight="1" x14ac:dyDescent="0.2">
      <c r="B1270" s="152"/>
      <c r="C1270" s="249" t="s">
        <v>2182</v>
      </c>
      <c r="D1270" s="249" t="s">
        <v>203</v>
      </c>
      <c r="E1270" s="250" t="s">
        <v>767</v>
      </c>
      <c r="F1270" s="251" t="s">
        <v>768</v>
      </c>
      <c r="G1270" s="252" t="s">
        <v>404</v>
      </c>
      <c r="H1270" s="253">
        <v>0.16200000000000001</v>
      </c>
      <c r="I1270" s="154"/>
      <c r="J1270" s="155">
        <f>ROUND(I1270*H1270,2)</f>
        <v>0</v>
      </c>
      <c r="K1270" s="153" t="s">
        <v>207</v>
      </c>
      <c r="L1270" s="32"/>
      <c r="M1270" s="156" t="s">
        <v>1</v>
      </c>
      <c r="N1270" s="157" t="s">
        <v>38</v>
      </c>
      <c r="P1270" s="158">
        <f>O1270*H1270</f>
        <v>0</v>
      </c>
      <c r="Q1270" s="158">
        <v>0</v>
      </c>
      <c r="R1270" s="158">
        <f>Q1270*H1270</f>
        <v>0</v>
      </c>
      <c r="S1270" s="158">
        <v>0</v>
      </c>
      <c r="T1270" s="159">
        <f>S1270*H1270</f>
        <v>0</v>
      </c>
      <c r="AR1270" s="160" t="s">
        <v>208</v>
      </c>
      <c r="AT1270" s="160" t="s">
        <v>203</v>
      </c>
      <c r="AU1270" s="160" t="s">
        <v>82</v>
      </c>
      <c r="AY1270" s="17" t="s">
        <v>201</v>
      </c>
      <c r="BE1270" s="161">
        <f>IF(N1270="základní",J1270,0)</f>
        <v>0</v>
      </c>
      <c r="BF1270" s="161">
        <f>IF(N1270="snížená",J1270,0)</f>
        <v>0</v>
      </c>
      <c r="BG1270" s="161">
        <f>IF(N1270="zákl. přenesená",J1270,0)</f>
        <v>0</v>
      </c>
      <c r="BH1270" s="161">
        <f>IF(N1270="sníž. přenesená",J1270,0)</f>
        <v>0</v>
      </c>
      <c r="BI1270" s="161">
        <f>IF(N1270="nulová",J1270,0)</f>
        <v>0</v>
      </c>
      <c r="BJ1270" s="17" t="s">
        <v>80</v>
      </c>
      <c r="BK1270" s="161">
        <f>ROUND(I1270*H1270,2)</f>
        <v>0</v>
      </c>
      <c r="BL1270" s="17" t="s">
        <v>208</v>
      </c>
      <c r="BM1270" s="160" t="s">
        <v>2183</v>
      </c>
    </row>
    <row r="1271" spans="2:65" s="1" customFormat="1" ht="19.5" x14ac:dyDescent="0.2">
      <c r="B1271" s="32"/>
      <c r="C1271" s="254"/>
      <c r="D1271" s="255" t="s">
        <v>210</v>
      </c>
      <c r="E1271" s="254"/>
      <c r="F1271" s="256" t="s">
        <v>770</v>
      </c>
      <c r="G1271" s="254"/>
      <c r="H1271" s="254"/>
      <c r="I1271" s="96"/>
      <c r="L1271" s="32"/>
      <c r="M1271" s="162"/>
      <c r="T1271" s="56"/>
      <c r="AT1271" s="17" t="s">
        <v>210</v>
      </c>
      <c r="AU1271" s="17" t="s">
        <v>82</v>
      </c>
    </row>
    <row r="1272" spans="2:65" s="1" customFormat="1" ht="39" x14ac:dyDescent="0.2">
      <c r="B1272" s="32"/>
      <c r="C1272" s="254"/>
      <c r="D1272" s="255" t="s">
        <v>212</v>
      </c>
      <c r="E1272" s="254"/>
      <c r="F1272" s="257" t="s">
        <v>771</v>
      </c>
      <c r="G1272" s="254"/>
      <c r="H1272" s="254"/>
      <c r="I1272" s="96"/>
      <c r="L1272" s="32"/>
      <c r="M1272" s="162"/>
      <c r="T1272" s="56"/>
      <c r="AT1272" s="17" t="s">
        <v>212</v>
      </c>
      <c r="AU1272" s="17" t="s">
        <v>82</v>
      </c>
    </row>
    <row r="1273" spans="2:65" s="12" customFormat="1" x14ac:dyDescent="0.2">
      <c r="B1273" s="163"/>
      <c r="C1273" s="258"/>
      <c r="D1273" s="255" t="s">
        <v>214</v>
      </c>
      <c r="E1273" s="259" t="s">
        <v>1</v>
      </c>
      <c r="F1273" s="260" t="s">
        <v>215</v>
      </c>
      <c r="G1273" s="258"/>
      <c r="H1273" s="259" t="s">
        <v>1</v>
      </c>
      <c r="I1273" s="165"/>
      <c r="L1273" s="163"/>
      <c r="M1273" s="166"/>
      <c r="T1273" s="167"/>
      <c r="AT1273" s="164" t="s">
        <v>214</v>
      </c>
      <c r="AU1273" s="164" t="s">
        <v>82</v>
      </c>
      <c r="AV1273" s="12" t="s">
        <v>80</v>
      </c>
      <c r="AW1273" s="12" t="s">
        <v>30</v>
      </c>
      <c r="AX1273" s="12" t="s">
        <v>73</v>
      </c>
      <c r="AY1273" s="164" t="s">
        <v>201</v>
      </c>
    </row>
    <row r="1274" spans="2:65" s="12" customFormat="1" x14ac:dyDescent="0.2">
      <c r="B1274" s="163"/>
      <c r="C1274" s="258"/>
      <c r="D1274" s="255" t="s">
        <v>214</v>
      </c>
      <c r="E1274" s="259" t="s">
        <v>1</v>
      </c>
      <c r="F1274" s="260" t="s">
        <v>216</v>
      </c>
      <c r="G1274" s="258"/>
      <c r="H1274" s="259" t="s">
        <v>1</v>
      </c>
      <c r="I1274" s="165"/>
      <c r="L1274" s="163"/>
      <c r="M1274" s="166"/>
      <c r="T1274" s="167"/>
      <c r="AT1274" s="164" t="s">
        <v>214</v>
      </c>
      <c r="AU1274" s="164" t="s">
        <v>82</v>
      </c>
      <c r="AV1274" s="12" t="s">
        <v>80</v>
      </c>
      <c r="AW1274" s="12" t="s">
        <v>30</v>
      </c>
      <c r="AX1274" s="12" t="s">
        <v>73</v>
      </c>
      <c r="AY1274" s="164" t="s">
        <v>201</v>
      </c>
    </row>
    <row r="1275" spans="2:65" s="12" customFormat="1" x14ac:dyDescent="0.2">
      <c r="B1275" s="163"/>
      <c r="C1275" s="258"/>
      <c r="D1275" s="255" t="s">
        <v>214</v>
      </c>
      <c r="E1275" s="259" t="s">
        <v>1</v>
      </c>
      <c r="F1275" s="260" t="s">
        <v>735</v>
      </c>
      <c r="G1275" s="258"/>
      <c r="H1275" s="259" t="s">
        <v>1</v>
      </c>
      <c r="I1275" s="165"/>
      <c r="L1275" s="163"/>
      <c r="M1275" s="166"/>
      <c r="T1275" s="167"/>
      <c r="AT1275" s="164" t="s">
        <v>214</v>
      </c>
      <c r="AU1275" s="164" t="s">
        <v>82</v>
      </c>
      <c r="AV1275" s="12" t="s">
        <v>80</v>
      </c>
      <c r="AW1275" s="12" t="s">
        <v>30</v>
      </c>
      <c r="AX1275" s="12" t="s">
        <v>73</v>
      </c>
      <c r="AY1275" s="164" t="s">
        <v>201</v>
      </c>
    </row>
    <row r="1276" spans="2:65" s="12" customFormat="1" ht="22.5" x14ac:dyDescent="0.2">
      <c r="B1276" s="163"/>
      <c r="C1276" s="258"/>
      <c r="D1276" s="255" t="s">
        <v>214</v>
      </c>
      <c r="E1276" s="259" t="s">
        <v>1</v>
      </c>
      <c r="F1276" s="260" t="s">
        <v>736</v>
      </c>
      <c r="G1276" s="258"/>
      <c r="H1276" s="259" t="s">
        <v>1</v>
      </c>
      <c r="I1276" s="165"/>
      <c r="L1276" s="163"/>
      <c r="M1276" s="166"/>
      <c r="T1276" s="167"/>
      <c r="AT1276" s="164" t="s">
        <v>214</v>
      </c>
      <c r="AU1276" s="164" t="s">
        <v>82</v>
      </c>
      <c r="AV1276" s="12" t="s">
        <v>80</v>
      </c>
      <c r="AW1276" s="12" t="s">
        <v>30</v>
      </c>
      <c r="AX1276" s="12" t="s">
        <v>73</v>
      </c>
      <c r="AY1276" s="164" t="s">
        <v>201</v>
      </c>
    </row>
    <row r="1277" spans="2:65" s="12" customFormat="1" x14ac:dyDescent="0.2">
      <c r="B1277" s="163"/>
      <c r="C1277" s="258"/>
      <c r="D1277" s="255" t="s">
        <v>214</v>
      </c>
      <c r="E1277" s="259" t="s">
        <v>1</v>
      </c>
      <c r="F1277" s="260" t="s">
        <v>2021</v>
      </c>
      <c r="G1277" s="258"/>
      <c r="H1277" s="259" t="s">
        <v>1</v>
      </c>
      <c r="I1277" s="165"/>
      <c r="L1277" s="163"/>
      <c r="M1277" s="166"/>
      <c r="T1277" s="167"/>
      <c r="AT1277" s="164" t="s">
        <v>214</v>
      </c>
      <c r="AU1277" s="164" t="s">
        <v>82</v>
      </c>
      <c r="AV1277" s="12" t="s">
        <v>80</v>
      </c>
      <c r="AW1277" s="12" t="s">
        <v>30</v>
      </c>
      <c r="AX1277" s="12" t="s">
        <v>73</v>
      </c>
      <c r="AY1277" s="164" t="s">
        <v>201</v>
      </c>
    </row>
    <row r="1278" spans="2:65" s="12" customFormat="1" x14ac:dyDescent="0.2">
      <c r="B1278" s="163"/>
      <c r="C1278" s="258"/>
      <c r="D1278" s="255" t="s">
        <v>214</v>
      </c>
      <c r="E1278" s="259" t="s">
        <v>1</v>
      </c>
      <c r="F1278" s="260" t="s">
        <v>2110</v>
      </c>
      <c r="G1278" s="258"/>
      <c r="H1278" s="259" t="s">
        <v>1</v>
      </c>
      <c r="I1278" s="165"/>
      <c r="L1278" s="163"/>
      <c r="M1278" s="166"/>
      <c r="T1278" s="167"/>
      <c r="AT1278" s="164" t="s">
        <v>214</v>
      </c>
      <c r="AU1278" s="164" t="s">
        <v>82</v>
      </c>
      <c r="AV1278" s="12" t="s">
        <v>80</v>
      </c>
      <c r="AW1278" s="12" t="s">
        <v>30</v>
      </c>
      <c r="AX1278" s="12" t="s">
        <v>73</v>
      </c>
      <c r="AY1278" s="164" t="s">
        <v>201</v>
      </c>
    </row>
    <row r="1279" spans="2:65" s="12" customFormat="1" x14ac:dyDescent="0.2">
      <c r="B1279" s="163"/>
      <c r="C1279" s="258"/>
      <c r="D1279" s="255" t="s">
        <v>214</v>
      </c>
      <c r="E1279" s="259" t="s">
        <v>1</v>
      </c>
      <c r="F1279" s="260" t="s">
        <v>1194</v>
      </c>
      <c r="G1279" s="258"/>
      <c r="H1279" s="259" t="s">
        <v>1</v>
      </c>
      <c r="I1279" s="165"/>
      <c r="L1279" s="163"/>
      <c r="M1279" s="166"/>
      <c r="T1279" s="167"/>
      <c r="AT1279" s="164" t="s">
        <v>214</v>
      </c>
      <c r="AU1279" s="164" t="s">
        <v>82</v>
      </c>
      <c r="AV1279" s="12" t="s">
        <v>80</v>
      </c>
      <c r="AW1279" s="12" t="s">
        <v>30</v>
      </c>
      <c r="AX1279" s="12" t="s">
        <v>73</v>
      </c>
      <c r="AY1279" s="164" t="s">
        <v>201</v>
      </c>
    </row>
    <row r="1280" spans="2:65" s="12" customFormat="1" x14ac:dyDescent="0.2">
      <c r="B1280" s="163"/>
      <c r="C1280" s="258"/>
      <c r="D1280" s="255" t="s">
        <v>214</v>
      </c>
      <c r="E1280" s="259" t="s">
        <v>1</v>
      </c>
      <c r="F1280" s="260" t="s">
        <v>2174</v>
      </c>
      <c r="G1280" s="258"/>
      <c r="H1280" s="259" t="s">
        <v>1</v>
      </c>
      <c r="I1280" s="165"/>
      <c r="L1280" s="163"/>
      <c r="M1280" s="166"/>
      <c r="T1280" s="167"/>
      <c r="AT1280" s="164" t="s">
        <v>214</v>
      </c>
      <c r="AU1280" s="164" t="s">
        <v>82</v>
      </c>
      <c r="AV1280" s="12" t="s">
        <v>80</v>
      </c>
      <c r="AW1280" s="12" t="s">
        <v>30</v>
      </c>
      <c r="AX1280" s="12" t="s">
        <v>73</v>
      </c>
      <c r="AY1280" s="164" t="s">
        <v>201</v>
      </c>
    </row>
    <row r="1281" spans="2:65" s="13" customFormat="1" x14ac:dyDescent="0.2">
      <c r="B1281" s="168"/>
      <c r="C1281" s="261"/>
      <c r="D1281" s="255" t="s">
        <v>214</v>
      </c>
      <c r="E1281" s="262" t="s">
        <v>1</v>
      </c>
      <c r="F1281" s="263" t="s">
        <v>2175</v>
      </c>
      <c r="G1281" s="261"/>
      <c r="H1281" s="264">
        <v>0.1</v>
      </c>
      <c r="I1281" s="170"/>
      <c r="L1281" s="168"/>
      <c r="M1281" s="171"/>
      <c r="T1281" s="172"/>
      <c r="AT1281" s="169" t="s">
        <v>214</v>
      </c>
      <c r="AU1281" s="169" t="s">
        <v>82</v>
      </c>
      <c r="AV1281" s="13" t="s">
        <v>82</v>
      </c>
      <c r="AW1281" s="13" t="s">
        <v>30</v>
      </c>
      <c r="AX1281" s="13" t="s">
        <v>73</v>
      </c>
      <c r="AY1281" s="169" t="s">
        <v>201</v>
      </c>
    </row>
    <row r="1282" spans="2:65" s="12" customFormat="1" x14ac:dyDescent="0.2">
      <c r="B1282" s="163"/>
      <c r="C1282" s="258"/>
      <c r="D1282" s="255" t="s">
        <v>214</v>
      </c>
      <c r="E1282" s="259" t="s">
        <v>1</v>
      </c>
      <c r="F1282" s="260" t="s">
        <v>635</v>
      </c>
      <c r="G1282" s="258"/>
      <c r="H1282" s="259" t="s">
        <v>1</v>
      </c>
      <c r="I1282" s="165"/>
      <c r="L1282" s="163"/>
      <c r="M1282" s="166"/>
      <c r="T1282" s="167"/>
      <c r="AT1282" s="164" t="s">
        <v>214</v>
      </c>
      <c r="AU1282" s="164" t="s">
        <v>82</v>
      </c>
      <c r="AV1282" s="12" t="s">
        <v>80</v>
      </c>
      <c r="AW1282" s="12" t="s">
        <v>30</v>
      </c>
      <c r="AX1282" s="12" t="s">
        <v>73</v>
      </c>
      <c r="AY1282" s="164" t="s">
        <v>201</v>
      </c>
    </row>
    <row r="1283" spans="2:65" s="12" customFormat="1" x14ac:dyDescent="0.2">
      <c r="B1283" s="163"/>
      <c r="C1283" s="258"/>
      <c r="D1283" s="255" t="s">
        <v>214</v>
      </c>
      <c r="E1283" s="259" t="s">
        <v>1</v>
      </c>
      <c r="F1283" s="260" t="s">
        <v>752</v>
      </c>
      <c r="G1283" s="258"/>
      <c r="H1283" s="259" t="s">
        <v>1</v>
      </c>
      <c r="I1283" s="165"/>
      <c r="L1283" s="163"/>
      <c r="M1283" s="166"/>
      <c r="T1283" s="167"/>
      <c r="AT1283" s="164" t="s">
        <v>214</v>
      </c>
      <c r="AU1283" s="164" t="s">
        <v>82</v>
      </c>
      <c r="AV1283" s="12" t="s">
        <v>80</v>
      </c>
      <c r="AW1283" s="12" t="s">
        <v>30</v>
      </c>
      <c r="AX1283" s="12" t="s">
        <v>73</v>
      </c>
      <c r="AY1283" s="164" t="s">
        <v>201</v>
      </c>
    </row>
    <row r="1284" spans="2:65" s="13" customFormat="1" x14ac:dyDescent="0.2">
      <c r="B1284" s="168"/>
      <c r="C1284" s="261"/>
      <c r="D1284" s="255" t="s">
        <v>214</v>
      </c>
      <c r="E1284" s="262" t="s">
        <v>1</v>
      </c>
      <c r="F1284" s="263" t="s">
        <v>753</v>
      </c>
      <c r="G1284" s="261"/>
      <c r="H1284" s="264">
        <v>4.4999999999999998E-2</v>
      </c>
      <c r="I1284" s="170"/>
      <c r="L1284" s="168"/>
      <c r="M1284" s="171"/>
      <c r="T1284" s="172"/>
      <c r="AT1284" s="169" t="s">
        <v>214</v>
      </c>
      <c r="AU1284" s="169" t="s">
        <v>82</v>
      </c>
      <c r="AV1284" s="13" t="s">
        <v>82</v>
      </c>
      <c r="AW1284" s="13" t="s">
        <v>30</v>
      </c>
      <c r="AX1284" s="13" t="s">
        <v>73</v>
      </c>
      <c r="AY1284" s="169" t="s">
        <v>201</v>
      </c>
    </row>
    <row r="1285" spans="2:65" s="12" customFormat="1" x14ac:dyDescent="0.2">
      <c r="B1285" s="163"/>
      <c r="C1285" s="258"/>
      <c r="D1285" s="255" t="s">
        <v>214</v>
      </c>
      <c r="E1285" s="259" t="s">
        <v>1</v>
      </c>
      <c r="F1285" s="260" t="s">
        <v>2124</v>
      </c>
      <c r="G1285" s="258"/>
      <c r="H1285" s="259" t="s">
        <v>1</v>
      </c>
      <c r="I1285" s="165"/>
      <c r="L1285" s="163"/>
      <c r="M1285" s="166"/>
      <c r="T1285" s="167"/>
      <c r="AT1285" s="164" t="s">
        <v>214</v>
      </c>
      <c r="AU1285" s="164" t="s">
        <v>82</v>
      </c>
      <c r="AV1285" s="12" t="s">
        <v>80</v>
      </c>
      <c r="AW1285" s="12" t="s">
        <v>30</v>
      </c>
      <c r="AX1285" s="12" t="s">
        <v>73</v>
      </c>
      <c r="AY1285" s="164" t="s">
        <v>201</v>
      </c>
    </row>
    <row r="1286" spans="2:65" s="12" customFormat="1" x14ac:dyDescent="0.2">
      <c r="B1286" s="163"/>
      <c r="C1286" s="258"/>
      <c r="D1286" s="255" t="s">
        <v>214</v>
      </c>
      <c r="E1286" s="259" t="s">
        <v>1</v>
      </c>
      <c r="F1286" s="260" t="s">
        <v>2176</v>
      </c>
      <c r="G1286" s="258"/>
      <c r="H1286" s="259" t="s">
        <v>1</v>
      </c>
      <c r="I1286" s="165"/>
      <c r="L1286" s="163"/>
      <c r="M1286" s="166"/>
      <c r="T1286" s="167"/>
      <c r="AT1286" s="164" t="s">
        <v>214</v>
      </c>
      <c r="AU1286" s="164" t="s">
        <v>82</v>
      </c>
      <c r="AV1286" s="12" t="s">
        <v>80</v>
      </c>
      <c r="AW1286" s="12" t="s">
        <v>30</v>
      </c>
      <c r="AX1286" s="12" t="s">
        <v>73</v>
      </c>
      <c r="AY1286" s="164" t="s">
        <v>201</v>
      </c>
    </row>
    <row r="1287" spans="2:65" s="13" customFormat="1" x14ac:dyDescent="0.2">
      <c r="B1287" s="168"/>
      <c r="C1287" s="261"/>
      <c r="D1287" s="255" t="s">
        <v>214</v>
      </c>
      <c r="E1287" s="262" t="s">
        <v>1</v>
      </c>
      <c r="F1287" s="263" t="s">
        <v>2177</v>
      </c>
      <c r="G1287" s="261"/>
      <c r="H1287" s="264">
        <v>1.7000000000000001E-2</v>
      </c>
      <c r="I1287" s="170"/>
      <c r="L1287" s="168"/>
      <c r="M1287" s="171"/>
      <c r="T1287" s="172"/>
      <c r="AT1287" s="169" t="s">
        <v>214</v>
      </c>
      <c r="AU1287" s="169" t="s">
        <v>82</v>
      </c>
      <c r="AV1287" s="13" t="s">
        <v>82</v>
      </c>
      <c r="AW1287" s="13" t="s">
        <v>30</v>
      </c>
      <c r="AX1287" s="13" t="s">
        <v>73</v>
      </c>
      <c r="AY1287" s="169" t="s">
        <v>201</v>
      </c>
    </row>
    <row r="1288" spans="2:65" s="14" customFormat="1" x14ac:dyDescent="0.2">
      <c r="B1288" s="173"/>
      <c r="C1288" s="265"/>
      <c r="D1288" s="255" t="s">
        <v>214</v>
      </c>
      <c r="E1288" s="266" t="s">
        <v>1</v>
      </c>
      <c r="F1288" s="267" t="s">
        <v>221</v>
      </c>
      <c r="G1288" s="265"/>
      <c r="H1288" s="268">
        <v>0.16200000000000003</v>
      </c>
      <c r="I1288" s="175"/>
      <c r="L1288" s="173"/>
      <c r="M1288" s="176"/>
      <c r="T1288" s="177"/>
      <c r="AT1288" s="174" t="s">
        <v>214</v>
      </c>
      <c r="AU1288" s="174" t="s">
        <v>82</v>
      </c>
      <c r="AV1288" s="14" t="s">
        <v>208</v>
      </c>
      <c r="AW1288" s="14" t="s">
        <v>30</v>
      </c>
      <c r="AX1288" s="14" t="s">
        <v>80</v>
      </c>
      <c r="AY1288" s="174" t="s">
        <v>201</v>
      </c>
    </row>
    <row r="1289" spans="2:65" s="11" customFormat="1" ht="22.9" customHeight="1" x14ac:dyDescent="0.2">
      <c r="B1289" s="140"/>
      <c r="C1289" s="276"/>
      <c r="D1289" s="277" t="s">
        <v>72</v>
      </c>
      <c r="E1289" s="278" t="s">
        <v>772</v>
      </c>
      <c r="F1289" s="278" t="s">
        <v>773</v>
      </c>
      <c r="G1289" s="276"/>
      <c r="H1289" s="276"/>
      <c r="I1289" s="143"/>
      <c r="J1289" s="151">
        <f>BK1289</f>
        <v>0</v>
      </c>
      <c r="L1289" s="140"/>
      <c r="M1289" s="145"/>
      <c r="P1289" s="146">
        <f>SUM(P1290:P1292)</f>
        <v>0</v>
      </c>
      <c r="R1289" s="146">
        <f>SUM(R1290:R1292)</f>
        <v>0</v>
      </c>
      <c r="T1289" s="147">
        <f>SUM(T1290:T1292)</f>
        <v>0</v>
      </c>
      <c r="AR1289" s="141" t="s">
        <v>80</v>
      </c>
      <c r="AT1289" s="148" t="s">
        <v>72</v>
      </c>
      <c r="AU1289" s="148" t="s">
        <v>80</v>
      </c>
      <c r="AY1289" s="141" t="s">
        <v>201</v>
      </c>
      <c r="BK1289" s="149">
        <f>SUM(BK1290:BK1292)</f>
        <v>0</v>
      </c>
    </row>
    <row r="1290" spans="2:65" s="1" customFormat="1" ht="24" customHeight="1" x14ac:dyDescent="0.2">
      <c r="B1290" s="152"/>
      <c r="C1290" s="249" t="s">
        <v>2184</v>
      </c>
      <c r="D1290" s="249" t="s">
        <v>203</v>
      </c>
      <c r="E1290" s="250" t="s">
        <v>775</v>
      </c>
      <c r="F1290" s="251" t="s">
        <v>776</v>
      </c>
      <c r="G1290" s="252" t="s">
        <v>404</v>
      </c>
      <c r="H1290" s="253">
        <v>425.65199999999999</v>
      </c>
      <c r="I1290" s="154"/>
      <c r="J1290" s="155">
        <f>ROUND(I1290*H1290,2)</f>
        <v>0</v>
      </c>
      <c r="K1290" s="153" t="s">
        <v>207</v>
      </c>
      <c r="L1290" s="32"/>
      <c r="M1290" s="156" t="s">
        <v>1</v>
      </c>
      <c r="N1290" s="157" t="s">
        <v>38</v>
      </c>
      <c r="P1290" s="158">
        <f>O1290*H1290</f>
        <v>0</v>
      </c>
      <c r="Q1290" s="158">
        <v>0</v>
      </c>
      <c r="R1290" s="158">
        <f>Q1290*H1290</f>
        <v>0</v>
      </c>
      <c r="S1290" s="158">
        <v>0</v>
      </c>
      <c r="T1290" s="159">
        <f>S1290*H1290</f>
        <v>0</v>
      </c>
      <c r="AR1290" s="160" t="s">
        <v>208</v>
      </c>
      <c r="AT1290" s="160" t="s">
        <v>203</v>
      </c>
      <c r="AU1290" s="160" t="s">
        <v>82</v>
      </c>
      <c r="AY1290" s="17" t="s">
        <v>201</v>
      </c>
      <c r="BE1290" s="161">
        <f>IF(N1290="základní",J1290,0)</f>
        <v>0</v>
      </c>
      <c r="BF1290" s="161">
        <f>IF(N1290="snížená",J1290,0)</f>
        <v>0</v>
      </c>
      <c r="BG1290" s="161">
        <f>IF(N1290="zákl. přenesená",J1290,0)</f>
        <v>0</v>
      </c>
      <c r="BH1290" s="161">
        <f>IF(N1290="sníž. přenesená",J1290,0)</f>
        <v>0</v>
      </c>
      <c r="BI1290" s="161">
        <f>IF(N1290="nulová",J1290,0)</f>
        <v>0</v>
      </c>
      <c r="BJ1290" s="17" t="s">
        <v>80</v>
      </c>
      <c r="BK1290" s="161">
        <f>ROUND(I1290*H1290,2)</f>
        <v>0</v>
      </c>
      <c r="BL1290" s="17" t="s">
        <v>208</v>
      </c>
      <c r="BM1290" s="160" t="s">
        <v>2185</v>
      </c>
    </row>
    <row r="1291" spans="2:65" s="1" customFormat="1" ht="19.5" x14ac:dyDescent="0.2">
      <c r="B1291" s="32"/>
      <c r="C1291" s="254"/>
      <c r="D1291" s="255" t="s">
        <v>210</v>
      </c>
      <c r="E1291" s="254"/>
      <c r="F1291" s="256" t="s">
        <v>778</v>
      </c>
      <c r="G1291" s="254"/>
      <c r="H1291" s="254"/>
      <c r="I1291" s="96"/>
      <c r="L1291" s="32"/>
      <c r="M1291" s="162"/>
      <c r="T1291" s="56"/>
      <c r="AT1291" s="17" t="s">
        <v>210</v>
      </c>
      <c r="AU1291" s="17" t="s">
        <v>82</v>
      </c>
    </row>
    <row r="1292" spans="2:65" s="1" customFormat="1" ht="48.75" x14ac:dyDescent="0.2">
      <c r="B1292" s="32"/>
      <c r="C1292" s="254"/>
      <c r="D1292" s="255" t="s">
        <v>212</v>
      </c>
      <c r="E1292" s="254"/>
      <c r="F1292" s="257" t="s">
        <v>779</v>
      </c>
      <c r="G1292" s="254"/>
      <c r="H1292" s="254"/>
      <c r="I1292" s="96"/>
      <c r="L1292" s="32"/>
      <c r="M1292" s="187"/>
      <c r="N1292" s="188"/>
      <c r="O1292" s="188"/>
      <c r="P1292" s="188"/>
      <c r="Q1292" s="188"/>
      <c r="R1292" s="188"/>
      <c r="S1292" s="188"/>
      <c r="T1292" s="189"/>
      <c r="AT1292" s="17" t="s">
        <v>212</v>
      </c>
      <c r="AU1292" s="17" t="s">
        <v>82</v>
      </c>
    </row>
    <row r="1293" spans="2:65" s="1" customFormat="1" ht="6.95" customHeight="1" x14ac:dyDescent="0.2">
      <c r="B1293" s="44"/>
      <c r="C1293" s="45"/>
      <c r="D1293" s="45"/>
      <c r="E1293" s="45"/>
      <c r="F1293" s="45"/>
      <c r="G1293" s="45"/>
      <c r="H1293" s="45"/>
      <c r="I1293" s="115"/>
      <c r="J1293" s="45"/>
      <c r="K1293" s="45"/>
      <c r="L1293" s="32"/>
    </row>
  </sheetData>
  <sheetProtection algorithmName="SHA-512" hashValue="2ggUOEyrVq++DIss3C58jAAQp+R+VDxraP8T08TvuuilQkO99AfnnGHeq2fenlTPlHbpCdbJbc6/y1Ayi0/5Uw==" saltValue="glhSiDgA/MuprdGJ++A8YA==" spinCount="100000" sheet="1" objects="1" scenarios="1"/>
  <autoFilter ref="C127:K1292"/>
  <mergeCells count="12">
    <mergeCell ref="E120:H120"/>
    <mergeCell ref="L2:V2"/>
    <mergeCell ref="E85:H85"/>
    <mergeCell ref="E87:H87"/>
    <mergeCell ref="E89:H89"/>
    <mergeCell ref="E116:H116"/>
    <mergeCell ref="E118:H118"/>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165"/>
  <sheetViews>
    <sheetView showGridLines="0" showZeros="0" workbookViewId="0">
      <selection activeCell="I49" sqref="I49"/>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114</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2186</v>
      </c>
      <c r="F11" s="244"/>
      <c r="G11" s="244"/>
      <c r="H11" s="244"/>
      <c r="I11" s="96"/>
      <c r="L11" s="32"/>
    </row>
    <row r="12" spans="2:46" s="1" customFormat="1" x14ac:dyDescent="0.2">
      <c r="B12" s="32"/>
      <c r="I12" s="96"/>
      <c r="L12" s="32"/>
    </row>
    <row r="13" spans="2:46" s="1" customFormat="1" ht="12" customHeight="1" x14ac:dyDescent="0.2">
      <c r="B13" s="32"/>
      <c r="D13" s="27" t="s">
        <v>18</v>
      </c>
      <c r="F13" s="25" t="str">
        <f>'SO 05.07'!F13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ROUND((SUM(BE130:BE1164)),  2)</f>
        <v>0</v>
      </c>
      <c r="I35" s="103">
        <v>0.21</v>
      </c>
      <c r="J35" s="86">
        <f>ROUND(((SUM(BE130:BE1164))*I35),  2)</f>
        <v>0</v>
      </c>
      <c r="L35" s="32"/>
    </row>
    <row r="36" spans="2:12" s="1" customFormat="1" ht="14.45" customHeight="1" x14ac:dyDescent="0.2">
      <c r="B36" s="32"/>
      <c r="E36" s="27" t="s">
        <v>39</v>
      </c>
      <c r="F36" s="86">
        <f>ROUND((SUM(BF130:BF1164)),  2)</f>
        <v>0</v>
      </c>
      <c r="I36" s="103">
        <v>0.15</v>
      </c>
      <c r="J36" s="86">
        <f>ROUND(((SUM(BF130:BF1164))*I36),  2)</f>
        <v>0</v>
      </c>
      <c r="L36" s="32"/>
    </row>
    <row r="37" spans="2:12" s="1" customFormat="1" ht="14.45" hidden="1" customHeight="1" x14ac:dyDescent="0.2">
      <c r="B37" s="32"/>
      <c r="E37" s="27" t="s">
        <v>40</v>
      </c>
      <c r="F37" s="86">
        <f>ROUND((SUM(BG130:BG1164)),  2)</f>
        <v>0</v>
      </c>
      <c r="I37" s="103">
        <v>0.21</v>
      </c>
      <c r="J37" s="86">
        <f>0</f>
        <v>0</v>
      </c>
      <c r="L37" s="32"/>
    </row>
    <row r="38" spans="2:12" s="1" customFormat="1" ht="14.45" hidden="1" customHeight="1" x14ac:dyDescent="0.2">
      <c r="B38" s="32"/>
      <c r="E38" s="27" t="s">
        <v>41</v>
      </c>
      <c r="F38" s="86">
        <f>ROUND((SUM(BH130:BH1164)),  2)</f>
        <v>0</v>
      </c>
      <c r="I38" s="103">
        <v>0.15</v>
      </c>
      <c r="J38" s="86">
        <f>0</f>
        <v>0</v>
      </c>
      <c r="L38" s="32"/>
    </row>
    <row r="39" spans="2:12" s="1" customFormat="1" ht="14.45" hidden="1" customHeight="1" x14ac:dyDescent="0.2">
      <c r="B39" s="32"/>
      <c r="E39" s="27" t="s">
        <v>42</v>
      </c>
      <c r="F39" s="86">
        <f>ROUND((SUM(BI130:BI1164)),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05.10 - přeložka vodovodního řadu čís. 10</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J436</f>
        <v>0</v>
      </c>
      <c r="L101" s="126"/>
    </row>
    <row r="102" spans="2:47" s="9" customFormat="1" ht="19.899999999999999" customHeight="1" x14ac:dyDescent="0.2">
      <c r="B102" s="126"/>
      <c r="D102" s="127" t="s">
        <v>179</v>
      </c>
      <c r="E102" s="128"/>
      <c r="F102" s="128"/>
      <c r="G102" s="128"/>
      <c r="H102" s="128"/>
      <c r="I102" s="129"/>
      <c r="J102" s="130">
        <f>J467</f>
        <v>0</v>
      </c>
      <c r="L102" s="126"/>
    </row>
    <row r="103" spans="2:47" s="9" customFormat="1" ht="19.899999999999999" customHeight="1" x14ac:dyDescent="0.2">
      <c r="B103" s="126"/>
      <c r="D103" s="127" t="s">
        <v>180</v>
      </c>
      <c r="E103" s="128"/>
      <c r="F103" s="128"/>
      <c r="G103" s="128"/>
      <c r="H103" s="128"/>
      <c r="I103" s="129"/>
      <c r="J103" s="130">
        <f>J514</f>
        <v>0</v>
      </c>
      <c r="L103" s="126"/>
    </row>
    <row r="104" spans="2:47" s="9" customFormat="1" ht="19.899999999999999" customHeight="1" x14ac:dyDescent="0.2">
      <c r="B104" s="126"/>
      <c r="D104" s="127" t="s">
        <v>181</v>
      </c>
      <c r="E104" s="128"/>
      <c r="F104" s="128"/>
      <c r="G104" s="128"/>
      <c r="H104" s="128"/>
      <c r="I104" s="129"/>
      <c r="J104" s="130">
        <f>J1076</f>
        <v>0</v>
      </c>
      <c r="L104" s="126"/>
    </row>
    <row r="105" spans="2:47" s="9" customFormat="1" ht="19.899999999999999" customHeight="1" x14ac:dyDescent="0.2">
      <c r="B105" s="126"/>
      <c r="D105" s="127" t="s">
        <v>182</v>
      </c>
      <c r="E105" s="128"/>
      <c r="F105" s="128"/>
      <c r="G105" s="128"/>
      <c r="H105" s="128"/>
      <c r="I105" s="129"/>
      <c r="J105" s="130">
        <f>J1088</f>
        <v>0</v>
      </c>
      <c r="L105" s="126"/>
    </row>
    <row r="106" spans="2:47" s="9" customFormat="1" ht="19.899999999999999" customHeight="1" x14ac:dyDescent="0.2">
      <c r="B106" s="126"/>
      <c r="D106" s="127" t="s">
        <v>183</v>
      </c>
      <c r="E106" s="128"/>
      <c r="F106" s="128"/>
      <c r="G106" s="128"/>
      <c r="H106" s="128"/>
      <c r="I106" s="129"/>
      <c r="J106" s="130">
        <f>J1150</f>
        <v>0</v>
      </c>
      <c r="L106" s="126"/>
    </row>
    <row r="107" spans="2:47" s="8" customFormat="1" ht="24.95" customHeight="1" x14ac:dyDescent="0.2">
      <c r="B107" s="121"/>
      <c r="D107" s="122" t="s">
        <v>184</v>
      </c>
      <c r="E107" s="123"/>
      <c r="F107" s="123"/>
      <c r="G107" s="123"/>
      <c r="H107" s="123"/>
      <c r="I107" s="124"/>
      <c r="J107" s="125">
        <f>J1154</f>
        <v>0</v>
      </c>
      <c r="L107" s="121"/>
    </row>
    <row r="108" spans="2:47" s="9" customFormat="1" ht="19.899999999999999" customHeight="1" x14ac:dyDescent="0.2">
      <c r="B108" s="126"/>
      <c r="D108" s="127" t="s">
        <v>185</v>
      </c>
      <c r="E108" s="128"/>
      <c r="F108" s="128"/>
      <c r="G108" s="128"/>
      <c r="H108" s="128"/>
      <c r="I108" s="129"/>
      <c r="J108" s="130">
        <f>J1155</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167</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05.10 - přeložka vodovodního řadu čís. 10</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P131+P1154</f>
        <v>0</v>
      </c>
      <c r="Q130" s="53"/>
      <c r="R130" s="137">
        <f>R131+R1154</f>
        <v>270.85907581999999</v>
      </c>
      <c r="S130" s="53"/>
      <c r="T130" s="138">
        <f>T131+T1154</f>
        <v>68.083439999999996</v>
      </c>
      <c r="AT130" s="17" t="s">
        <v>72</v>
      </c>
      <c r="AU130" s="17" t="s">
        <v>175</v>
      </c>
      <c r="BK130" s="139">
        <f>BK131+BK1154</f>
        <v>0</v>
      </c>
    </row>
    <row r="131" spans="2:65" s="11" customFormat="1" ht="25.9" customHeight="1" x14ac:dyDescent="0.2">
      <c r="B131" s="140"/>
      <c r="D131" s="141" t="s">
        <v>72</v>
      </c>
      <c r="E131" s="142" t="s">
        <v>199</v>
      </c>
      <c r="F131" s="142" t="s">
        <v>200</v>
      </c>
      <c r="I131" s="143"/>
      <c r="J131" s="144">
        <f>BK131</f>
        <v>0</v>
      </c>
      <c r="L131" s="140"/>
      <c r="M131" s="145"/>
      <c r="P131" s="146">
        <f>P132+P436+P467+P514+P1076+P1088+P1150</f>
        <v>0</v>
      </c>
      <c r="R131" s="146">
        <f>R132+R436+R467+R514+R1076+R1088+R1150</f>
        <v>270.85907581999999</v>
      </c>
      <c r="T131" s="147">
        <f>T132+T436+T467+T514+T1076+T1088+T1150</f>
        <v>65.762339999999995</v>
      </c>
      <c r="AR131" s="141" t="s">
        <v>80</v>
      </c>
      <c r="AT131" s="148" t="s">
        <v>72</v>
      </c>
      <c r="AU131" s="148" t="s">
        <v>73</v>
      </c>
      <c r="AY131" s="141" t="s">
        <v>201</v>
      </c>
      <c r="BK131" s="149">
        <f>BK132+BK436+BK467+BK514+BK1076+BK1088+BK1150</f>
        <v>0</v>
      </c>
    </row>
    <row r="132" spans="2:65" s="11" customFormat="1" ht="22.9" customHeight="1" x14ac:dyDescent="0.2">
      <c r="B132" s="140"/>
      <c r="D132" s="141" t="s">
        <v>72</v>
      </c>
      <c r="E132" s="150" t="s">
        <v>80</v>
      </c>
      <c r="F132" s="150" t="s">
        <v>202</v>
      </c>
      <c r="I132" s="143"/>
      <c r="J132" s="151">
        <f>BK132</f>
        <v>0</v>
      </c>
      <c r="L132" s="140"/>
      <c r="M132" s="145"/>
      <c r="P132" s="146">
        <f>SUM(P133:P435)</f>
        <v>0</v>
      </c>
      <c r="R132" s="146">
        <f>SUM(R133:R435)</f>
        <v>110.34974079999999</v>
      </c>
      <c r="T132" s="147">
        <f>SUM(T133:T435)</f>
        <v>60.587999999999994</v>
      </c>
      <c r="AR132" s="141" t="s">
        <v>80</v>
      </c>
      <c r="AT132" s="148" t="s">
        <v>72</v>
      </c>
      <c r="AU132" s="148" t="s">
        <v>80</v>
      </c>
      <c r="AY132" s="141" t="s">
        <v>201</v>
      </c>
      <c r="BK132" s="149">
        <f>SUM(BK133:BK435)</f>
        <v>0</v>
      </c>
    </row>
    <row r="133" spans="2:65" s="1" customFormat="1" ht="24" customHeight="1" x14ac:dyDescent="0.2">
      <c r="B133" s="152"/>
      <c r="C133" s="249" t="s">
        <v>80</v>
      </c>
      <c r="D133" s="249" t="s">
        <v>203</v>
      </c>
      <c r="E133" s="250" t="s">
        <v>232</v>
      </c>
      <c r="F133" s="251" t="s">
        <v>233</v>
      </c>
      <c r="G133" s="252" t="s">
        <v>206</v>
      </c>
      <c r="H133" s="253">
        <v>137.69999999999999</v>
      </c>
      <c r="I133" s="154"/>
      <c r="J133" s="155">
        <f>ROUND(I133*H133,2)</f>
        <v>0</v>
      </c>
      <c r="K133" s="153" t="s">
        <v>207</v>
      </c>
      <c r="L133" s="32"/>
      <c r="M133" s="156" t="s">
        <v>1</v>
      </c>
      <c r="N133" s="157" t="s">
        <v>38</v>
      </c>
      <c r="P133" s="158">
        <f>O133*H133</f>
        <v>0</v>
      </c>
      <c r="Q133" s="158">
        <v>0</v>
      </c>
      <c r="R133" s="158">
        <f>Q133*H133</f>
        <v>0</v>
      </c>
      <c r="S133" s="158">
        <v>0.44</v>
      </c>
      <c r="T133" s="159">
        <f>S133*H133</f>
        <v>60.587999999999994</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2187</v>
      </c>
    </row>
    <row r="134" spans="2:65" s="1" customFormat="1" ht="39" x14ac:dyDescent="0.2">
      <c r="B134" s="32"/>
      <c r="C134" s="254"/>
      <c r="D134" s="255" t="s">
        <v>210</v>
      </c>
      <c r="E134" s="254"/>
      <c r="F134" s="256" t="s">
        <v>235</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215</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216</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2188</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2189</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2190</v>
      </c>
      <c r="G142" s="261"/>
      <c r="H142" s="264">
        <v>137.69999999999999</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137.69999999999999</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276</v>
      </c>
      <c r="F144" s="251" t="s">
        <v>277</v>
      </c>
      <c r="G144" s="252" t="s">
        <v>278</v>
      </c>
      <c r="H144" s="253">
        <v>9.1560000000000006</v>
      </c>
      <c r="I144" s="154"/>
      <c r="J144" s="155">
        <f>ROUND(I144*H144,2)</f>
        <v>0</v>
      </c>
      <c r="K144" s="153" t="s">
        <v>207</v>
      </c>
      <c r="L144" s="32"/>
      <c r="M144" s="156" t="s">
        <v>1</v>
      </c>
      <c r="N144" s="157" t="s">
        <v>38</v>
      </c>
      <c r="P144" s="158">
        <f>O144*H144</f>
        <v>0</v>
      </c>
      <c r="Q144" s="158">
        <v>0</v>
      </c>
      <c r="R144" s="158">
        <f>Q144*H144</f>
        <v>0</v>
      </c>
      <c r="S144" s="158">
        <v>0</v>
      </c>
      <c r="T144" s="159">
        <f>S144*H144</f>
        <v>0</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2191</v>
      </c>
    </row>
    <row r="145" spans="2:65" s="1" customFormat="1" ht="19.5" x14ac:dyDescent="0.2">
      <c r="B145" s="32"/>
      <c r="C145" s="254"/>
      <c r="D145" s="255" t="s">
        <v>210</v>
      </c>
      <c r="E145" s="254"/>
      <c r="F145" s="256" t="s">
        <v>280</v>
      </c>
      <c r="G145" s="254"/>
      <c r="H145" s="254"/>
      <c r="I145" s="96"/>
      <c r="L145" s="32"/>
      <c r="M145" s="162"/>
      <c r="T145" s="56"/>
      <c r="AT145" s="17" t="s">
        <v>210</v>
      </c>
      <c r="AU145" s="17" t="s">
        <v>82</v>
      </c>
    </row>
    <row r="146" spans="2:65" s="1" customFormat="1" ht="390" x14ac:dyDescent="0.2">
      <c r="B146" s="32"/>
      <c r="C146" s="254"/>
      <c r="D146" s="255" t="s">
        <v>212</v>
      </c>
      <c r="E146" s="254"/>
      <c r="F146" s="257" t="s">
        <v>281</v>
      </c>
      <c r="G146" s="254"/>
      <c r="H146" s="254"/>
      <c r="I146" s="96"/>
      <c r="L146" s="32"/>
      <c r="M146" s="162"/>
      <c r="T146" s="56"/>
      <c r="AT146" s="17" t="s">
        <v>212</v>
      </c>
      <c r="AU146" s="17" t="s">
        <v>82</v>
      </c>
    </row>
    <row r="147" spans="2:65" s="12" customFormat="1" x14ac:dyDescent="0.2">
      <c r="B147" s="163"/>
      <c r="C147" s="258"/>
      <c r="D147" s="255" t="s">
        <v>214</v>
      </c>
      <c r="E147" s="259" t="s">
        <v>1</v>
      </c>
      <c r="F147" s="260" t="s">
        <v>215</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216</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272</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2192</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2193</v>
      </c>
      <c r="G151" s="258"/>
      <c r="H151" s="259" t="s">
        <v>1</v>
      </c>
      <c r="I151" s="165"/>
      <c r="L151" s="163"/>
      <c r="M151" s="166"/>
      <c r="T151" s="167"/>
      <c r="AT151" s="164" t="s">
        <v>214</v>
      </c>
      <c r="AU151" s="164" t="s">
        <v>82</v>
      </c>
      <c r="AV151" s="12" t="s">
        <v>80</v>
      </c>
      <c r="AW151" s="12" t="s">
        <v>30</v>
      </c>
      <c r="AX151" s="12" t="s">
        <v>73</v>
      </c>
      <c r="AY151" s="164" t="s">
        <v>201</v>
      </c>
    </row>
    <row r="152" spans="2:65" s="13" customFormat="1" x14ac:dyDescent="0.2">
      <c r="B152" s="168"/>
      <c r="C152" s="261"/>
      <c r="D152" s="255" t="s">
        <v>214</v>
      </c>
      <c r="E152" s="262" t="s">
        <v>1</v>
      </c>
      <c r="F152" s="263" t="s">
        <v>2194</v>
      </c>
      <c r="G152" s="261"/>
      <c r="H152" s="264">
        <v>9.1560000000000006</v>
      </c>
      <c r="I152" s="170"/>
      <c r="L152" s="168"/>
      <c r="M152" s="171"/>
      <c r="T152" s="172"/>
      <c r="AT152" s="169" t="s">
        <v>214</v>
      </c>
      <c r="AU152" s="169" t="s">
        <v>82</v>
      </c>
      <c r="AV152" s="13" t="s">
        <v>82</v>
      </c>
      <c r="AW152" s="13" t="s">
        <v>30</v>
      </c>
      <c r="AX152" s="13" t="s">
        <v>73</v>
      </c>
      <c r="AY152" s="169" t="s">
        <v>201</v>
      </c>
    </row>
    <row r="153" spans="2:65" s="14" customFormat="1" x14ac:dyDescent="0.2">
      <c r="B153" s="173"/>
      <c r="C153" s="265"/>
      <c r="D153" s="255" t="s">
        <v>214</v>
      </c>
      <c r="E153" s="266" t="s">
        <v>1</v>
      </c>
      <c r="F153" s="267" t="s">
        <v>221</v>
      </c>
      <c r="G153" s="265"/>
      <c r="H153" s="268">
        <v>9.1560000000000006</v>
      </c>
      <c r="I153" s="175"/>
      <c r="L153" s="173"/>
      <c r="M153" s="176"/>
      <c r="T153" s="177"/>
      <c r="AT153" s="174" t="s">
        <v>214</v>
      </c>
      <c r="AU153" s="174" t="s">
        <v>82</v>
      </c>
      <c r="AV153" s="14" t="s">
        <v>208</v>
      </c>
      <c r="AW153" s="14" t="s">
        <v>30</v>
      </c>
      <c r="AX153" s="14" t="s">
        <v>80</v>
      </c>
      <c r="AY153" s="174" t="s">
        <v>201</v>
      </c>
    </row>
    <row r="154" spans="2:65" s="1" customFormat="1" ht="24" customHeight="1" x14ac:dyDescent="0.2">
      <c r="B154" s="152"/>
      <c r="C154" s="249" t="s">
        <v>231</v>
      </c>
      <c r="D154" s="249" t="s">
        <v>203</v>
      </c>
      <c r="E154" s="250" t="s">
        <v>293</v>
      </c>
      <c r="F154" s="251" t="s">
        <v>294</v>
      </c>
      <c r="G154" s="252" t="s">
        <v>278</v>
      </c>
      <c r="H154" s="253">
        <v>19.003</v>
      </c>
      <c r="I154" s="154"/>
      <c r="J154" s="155">
        <f>ROUND(I154*H154,2)</f>
        <v>0</v>
      </c>
      <c r="K154" s="153" t="s">
        <v>207</v>
      </c>
      <c r="L154" s="32"/>
      <c r="M154" s="156" t="s">
        <v>1</v>
      </c>
      <c r="N154" s="157" t="s">
        <v>38</v>
      </c>
      <c r="P154" s="158">
        <f>O154*H154</f>
        <v>0</v>
      </c>
      <c r="Q154" s="158">
        <v>0</v>
      </c>
      <c r="R154" s="158">
        <f>Q154*H154</f>
        <v>0</v>
      </c>
      <c r="S154" s="158">
        <v>0</v>
      </c>
      <c r="T154" s="159">
        <f>S154*H154</f>
        <v>0</v>
      </c>
      <c r="AR154" s="160" t="s">
        <v>208</v>
      </c>
      <c r="AT154" s="160" t="s">
        <v>203</v>
      </c>
      <c r="AU154" s="160" t="s">
        <v>82</v>
      </c>
      <c r="AY154" s="17" t="s">
        <v>201</v>
      </c>
      <c r="BE154" s="161">
        <f>IF(N154="základní",J154,0)</f>
        <v>0</v>
      </c>
      <c r="BF154" s="161">
        <f>IF(N154="snížená",J154,0)</f>
        <v>0</v>
      </c>
      <c r="BG154" s="161">
        <f>IF(N154="zákl. přenesená",J154,0)</f>
        <v>0</v>
      </c>
      <c r="BH154" s="161">
        <f>IF(N154="sníž. přenesená",J154,0)</f>
        <v>0</v>
      </c>
      <c r="BI154" s="161">
        <f>IF(N154="nulová",J154,0)</f>
        <v>0</v>
      </c>
      <c r="BJ154" s="17" t="s">
        <v>80</v>
      </c>
      <c r="BK154" s="161">
        <f>ROUND(I154*H154,2)</f>
        <v>0</v>
      </c>
      <c r="BL154" s="17" t="s">
        <v>208</v>
      </c>
      <c r="BM154" s="160" t="s">
        <v>2195</v>
      </c>
    </row>
    <row r="155" spans="2:65" s="1" customFormat="1" ht="29.25" x14ac:dyDescent="0.2">
      <c r="B155" s="32"/>
      <c r="C155" s="254"/>
      <c r="D155" s="255" t="s">
        <v>210</v>
      </c>
      <c r="E155" s="254"/>
      <c r="F155" s="256" t="s">
        <v>296</v>
      </c>
      <c r="G155" s="254"/>
      <c r="H155" s="254"/>
      <c r="I155" s="96"/>
      <c r="L155" s="32"/>
      <c r="M155" s="162"/>
      <c r="T155" s="56"/>
      <c r="AT155" s="17" t="s">
        <v>210</v>
      </c>
      <c r="AU155" s="17" t="s">
        <v>82</v>
      </c>
    </row>
    <row r="156" spans="2:65" s="1" customFormat="1" ht="204.75" x14ac:dyDescent="0.2">
      <c r="B156" s="32"/>
      <c r="C156" s="254"/>
      <c r="D156" s="255" t="s">
        <v>212</v>
      </c>
      <c r="E156" s="254"/>
      <c r="F156" s="257" t="s">
        <v>297</v>
      </c>
      <c r="G156" s="254"/>
      <c r="H156" s="254"/>
      <c r="I156" s="96"/>
      <c r="L156" s="32"/>
      <c r="M156" s="162"/>
      <c r="T156" s="56"/>
      <c r="AT156" s="17" t="s">
        <v>212</v>
      </c>
      <c r="AU156" s="17" t="s">
        <v>82</v>
      </c>
    </row>
    <row r="157" spans="2:65" s="12" customFormat="1" x14ac:dyDescent="0.2">
      <c r="B157" s="163"/>
      <c r="C157" s="258"/>
      <c r="D157" s="255" t="s">
        <v>214</v>
      </c>
      <c r="E157" s="259" t="s">
        <v>1</v>
      </c>
      <c r="F157" s="260" t="s">
        <v>215</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216</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272</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2192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323</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809</v>
      </c>
      <c r="G162" s="258"/>
      <c r="H162" s="259" t="s">
        <v>1</v>
      </c>
      <c r="I162" s="165"/>
      <c r="L162" s="163"/>
      <c r="M162" s="166"/>
      <c r="T162" s="167"/>
      <c r="AT162" s="164" t="s">
        <v>214</v>
      </c>
      <c r="AU162" s="164" t="s">
        <v>82</v>
      </c>
      <c r="AV162" s="12" t="s">
        <v>80</v>
      </c>
      <c r="AW162" s="12" t="s">
        <v>30</v>
      </c>
      <c r="AX162" s="12" t="s">
        <v>73</v>
      </c>
      <c r="AY162" s="164" t="s">
        <v>201</v>
      </c>
    </row>
    <row r="163" spans="2:65" s="12" customFormat="1" x14ac:dyDescent="0.2">
      <c r="B163" s="163"/>
      <c r="C163" s="258"/>
      <c r="D163" s="255" t="s">
        <v>214</v>
      </c>
      <c r="E163" s="259" t="s">
        <v>1</v>
      </c>
      <c r="F163" s="260" t="s">
        <v>2196</v>
      </c>
      <c r="G163" s="258"/>
      <c r="H163" s="259" t="s">
        <v>1</v>
      </c>
      <c r="I163" s="165"/>
      <c r="L163" s="163"/>
      <c r="M163" s="166"/>
      <c r="T163" s="167"/>
      <c r="AT163" s="164" t="s">
        <v>214</v>
      </c>
      <c r="AU163" s="164" t="s">
        <v>82</v>
      </c>
      <c r="AV163" s="12" t="s">
        <v>80</v>
      </c>
      <c r="AW163" s="12" t="s">
        <v>30</v>
      </c>
      <c r="AX163" s="12" t="s">
        <v>73</v>
      </c>
      <c r="AY163" s="164" t="s">
        <v>201</v>
      </c>
    </row>
    <row r="164" spans="2:65" s="13" customFormat="1" x14ac:dyDescent="0.2">
      <c r="B164" s="168"/>
      <c r="C164" s="261"/>
      <c r="D164" s="255" t="s">
        <v>214</v>
      </c>
      <c r="E164" s="262" t="s">
        <v>1</v>
      </c>
      <c r="F164" s="263" t="s">
        <v>2197</v>
      </c>
      <c r="G164" s="261"/>
      <c r="H164" s="264">
        <v>18.59</v>
      </c>
      <c r="I164" s="170"/>
      <c r="L164" s="168"/>
      <c r="M164" s="171"/>
      <c r="T164" s="172"/>
      <c r="AT164" s="169" t="s">
        <v>214</v>
      </c>
      <c r="AU164" s="169" t="s">
        <v>82</v>
      </c>
      <c r="AV164" s="13" t="s">
        <v>82</v>
      </c>
      <c r="AW164" s="13" t="s">
        <v>30</v>
      </c>
      <c r="AX164" s="13" t="s">
        <v>73</v>
      </c>
      <c r="AY164" s="169" t="s">
        <v>201</v>
      </c>
    </row>
    <row r="165" spans="2:65" s="12" customFormat="1" x14ac:dyDescent="0.2">
      <c r="B165" s="163"/>
      <c r="C165" s="258"/>
      <c r="D165" s="255" t="s">
        <v>214</v>
      </c>
      <c r="E165" s="259" t="s">
        <v>1</v>
      </c>
      <c r="F165" s="260" t="s">
        <v>2198</v>
      </c>
      <c r="G165" s="258"/>
      <c r="H165" s="259" t="s">
        <v>1</v>
      </c>
      <c r="I165" s="165"/>
      <c r="L165" s="163"/>
      <c r="M165" s="166"/>
      <c r="T165" s="167"/>
      <c r="AT165" s="164" t="s">
        <v>214</v>
      </c>
      <c r="AU165" s="164" t="s">
        <v>82</v>
      </c>
      <c r="AV165" s="12" t="s">
        <v>80</v>
      </c>
      <c r="AW165" s="12" t="s">
        <v>30</v>
      </c>
      <c r="AX165" s="12" t="s">
        <v>73</v>
      </c>
      <c r="AY165" s="164" t="s">
        <v>201</v>
      </c>
    </row>
    <row r="166" spans="2:65" s="13" customFormat="1" x14ac:dyDescent="0.2">
      <c r="B166" s="168"/>
      <c r="C166" s="261"/>
      <c r="D166" s="255" t="s">
        <v>214</v>
      </c>
      <c r="E166" s="262" t="s">
        <v>1</v>
      </c>
      <c r="F166" s="263" t="s">
        <v>2199</v>
      </c>
      <c r="G166" s="261"/>
      <c r="H166" s="264">
        <v>0.41299999999999998</v>
      </c>
      <c r="I166" s="170"/>
      <c r="L166" s="168"/>
      <c r="M166" s="171"/>
      <c r="T166" s="172"/>
      <c r="AT166" s="169" t="s">
        <v>214</v>
      </c>
      <c r="AU166" s="169" t="s">
        <v>82</v>
      </c>
      <c r="AV166" s="13" t="s">
        <v>82</v>
      </c>
      <c r="AW166" s="13" t="s">
        <v>30</v>
      </c>
      <c r="AX166" s="13" t="s">
        <v>73</v>
      </c>
      <c r="AY166" s="169" t="s">
        <v>201</v>
      </c>
    </row>
    <row r="167" spans="2:65" s="14" customFormat="1" x14ac:dyDescent="0.2">
      <c r="B167" s="173"/>
      <c r="C167" s="265"/>
      <c r="D167" s="255" t="s">
        <v>214</v>
      </c>
      <c r="E167" s="266" t="s">
        <v>1</v>
      </c>
      <c r="F167" s="267" t="s">
        <v>221</v>
      </c>
      <c r="G167" s="265"/>
      <c r="H167" s="268">
        <v>19.003</v>
      </c>
      <c r="I167" s="175"/>
      <c r="L167" s="173"/>
      <c r="M167" s="176"/>
      <c r="T167" s="177"/>
      <c r="AT167" s="174" t="s">
        <v>214</v>
      </c>
      <c r="AU167" s="174" t="s">
        <v>82</v>
      </c>
      <c r="AV167" s="14" t="s">
        <v>208</v>
      </c>
      <c r="AW167" s="14" t="s">
        <v>30</v>
      </c>
      <c r="AX167" s="14" t="s">
        <v>80</v>
      </c>
      <c r="AY167" s="174" t="s">
        <v>201</v>
      </c>
    </row>
    <row r="168" spans="2:65" s="1" customFormat="1" ht="24" customHeight="1" x14ac:dyDescent="0.2">
      <c r="B168" s="152"/>
      <c r="C168" s="249" t="s">
        <v>208</v>
      </c>
      <c r="D168" s="249" t="s">
        <v>203</v>
      </c>
      <c r="E168" s="250" t="s">
        <v>306</v>
      </c>
      <c r="F168" s="251" t="s">
        <v>307</v>
      </c>
      <c r="G168" s="252" t="s">
        <v>278</v>
      </c>
      <c r="H168" s="253">
        <v>114.01600000000001</v>
      </c>
      <c r="I168" s="154"/>
      <c r="J168" s="155">
        <f>ROUND(I168*H168,2)</f>
        <v>0</v>
      </c>
      <c r="K168" s="153" t="s">
        <v>207</v>
      </c>
      <c r="L168" s="32"/>
      <c r="M168" s="156" t="s">
        <v>1</v>
      </c>
      <c r="N168" s="157" t="s">
        <v>38</v>
      </c>
      <c r="P168" s="158">
        <f>O168*H168</f>
        <v>0</v>
      </c>
      <c r="Q168" s="158">
        <v>0</v>
      </c>
      <c r="R168" s="158">
        <f>Q168*H168</f>
        <v>0</v>
      </c>
      <c r="S168" s="158">
        <v>0</v>
      </c>
      <c r="T168" s="159">
        <f>S168*H168</f>
        <v>0</v>
      </c>
      <c r="AR168" s="160" t="s">
        <v>208</v>
      </c>
      <c r="AT168" s="160" t="s">
        <v>203</v>
      </c>
      <c r="AU168" s="160" t="s">
        <v>82</v>
      </c>
      <c r="AY168" s="17" t="s">
        <v>201</v>
      </c>
      <c r="BE168" s="161">
        <f>IF(N168="základní",J168,0)</f>
        <v>0</v>
      </c>
      <c r="BF168" s="161">
        <f>IF(N168="snížená",J168,0)</f>
        <v>0</v>
      </c>
      <c r="BG168" s="161">
        <f>IF(N168="zákl. přenesená",J168,0)</f>
        <v>0</v>
      </c>
      <c r="BH168" s="161">
        <f>IF(N168="sníž. přenesená",J168,0)</f>
        <v>0</v>
      </c>
      <c r="BI168" s="161">
        <f>IF(N168="nulová",J168,0)</f>
        <v>0</v>
      </c>
      <c r="BJ168" s="17" t="s">
        <v>80</v>
      </c>
      <c r="BK168" s="161">
        <f>ROUND(I168*H168,2)</f>
        <v>0</v>
      </c>
      <c r="BL168" s="17" t="s">
        <v>208</v>
      </c>
      <c r="BM168" s="160" t="s">
        <v>2200</v>
      </c>
    </row>
    <row r="169" spans="2:65" s="1" customFormat="1" ht="29.25" x14ac:dyDescent="0.2">
      <c r="B169" s="32"/>
      <c r="C169" s="254"/>
      <c r="D169" s="255" t="s">
        <v>210</v>
      </c>
      <c r="E169" s="254"/>
      <c r="F169" s="256" t="s">
        <v>309</v>
      </c>
      <c r="G169" s="254"/>
      <c r="H169" s="254"/>
      <c r="I169" s="96"/>
      <c r="L169" s="32"/>
      <c r="M169" s="162"/>
      <c r="T169" s="56"/>
      <c r="AT169" s="17" t="s">
        <v>210</v>
      </c>
      <c r="AU169" s="17" t="s">
        <v>82</v>
      </c>
    </row>
    <row r="170" spans="2:65" s="1" customFormat="1" ht="204.75" x14ac:dyDescent="0.2">
      <c r="B170" s="32"/>
      <c r="C170" s="254"/>
      <c r="D170" s="255" t="s">
        <v>212</v>
      </c>
      <c r="E170" s="254"/>
      <c r="F170" s="257" t="s">
        <v>297</v>
      </c>
      <c r="G170" s="254"/>
      <c r="H170" s="254"/>
      <c r="I170" s="96"/>
      <c r="L170" s="32"/>
      <c r="M170" s="162"/>
      <c r="T170" s="56"/>
      <c r="AT170" s="17" t="s">
        <v>212</v>
      </c>
      <c r="AU170" s="17" t="s">
        <v>82</v>
      </c>
    </row>
    <row r="171" spans="2:65" s="12" customFormat="1" x14ac:dyDescent="0.2">
      <c r="B171" s="163"/>
      <c r="C171" s="258"/>
      <c r="D171" s="255" t="s">
        <v>214</v>
      </c>
      <c r="E171" s="259" t="s">
        <v>1</v>
      </c>
      <c r="F171" s="260" t="s">
        <v>215</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216</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272</v>
      </c>
      <c r="G173" s="258"/>
      <c r="H173" s="259" t="s">
        <v>1</v>
      </c>
      <c r="I173" s="165"/>
      <c r="L173" s="163"/>
      <c r="M173" s="166"/>
      <c r="T173" s="167"/>
      <c r="AT173" s="164" t="s">
        <v>214</v>
      </c>
      <c r="AU173" s="164" t="s">
        <v>82</v>
      </c>
      <c r="AV173" s="12" t="s">
        <v>80</v>
      </c>
      <c r="AW173" s="12" t="s">
        <v>30</v>
      </c>
      <c r="AX173" s="12" t="s">
        <v>73</v>
      </c>
      <c r="AY173" s="164" t="s">
        <v>201</v>
      </c>
    </row>
    <row r="174" spans="2:65" s="12" customFormat="1" x14ac:dyDescent="0.2">
      <c r="B174" s="163"/>
      <c r="C174" s="258"/>
      <c r="D174" s="255" t="s">
        <v>214</v>
      </c>
      <c r="E174" s="259" t="s">
        <v>1</v>
      </c>
      <c r="F174" s="260" t="s">
        <v>2192</v>
      </c>
      <c r="G174" s="258"/>
      <c r="H174" s="259" t="s">
        <v>1</v>
      </c>
      <c r="I174" s="165"/>
      <c r="L174" s="163"/>
      <c r="M174" s="166"/>
      <c r="T174" s="167"/>
      <c r="AT174" s="164" t="s">
        <v>214</v>
      </c>
      <c r="AU174" s="164" t="s">
        <v>82</v>
      </c>
      <c r="AV174" s="12" t="s">
        <v>80</v>
      </c>
      <c r="AW174" s="12" t="s">
        <v>30</v>
      </c>
      <c r="AX174" s="12" t="s">
        <v>73</v>
      </c>
      <c r="AY174" s="164" t="s">
        <v>201</v>
      </c>
    </row>
    <row r="175" spans="2:65" s="12" customFormat="1" x14ac:dyDescent="0.2">
      <c r="B175" s="163"/>
      <c r="C175" s="258"/>
      <c r="D175" s="255" t="s">
        <v>214</v>
      </c>
      <c r="E175" s="259" t="s">
        <v>1</v>
      </c>
      <c r="F175" s="260" t="s">
        <v>323</v>
      </c>
      <c r="G175" s="258"/>
      <c r="H175" s="259" t="s">
        <v>1</v>
      </c>
      <c r="I175" s="165"/>
      <c r="L175" s="163"/>
      <c r="M175" s="166"/>
      <c r="T175" s="167"/>
      <c r="AT175" s="164" t="s">
        <v>214</v>
      </c>
      <c r="AU175" s="164" t="s">
        <v>82</v>
      </c>
      <c r="AV175" s="12" t="s">
        <v>80</v>
      </c>
      <c r="AW175" s="12" t="s">
        <v>30</v>
      </c>
      <c r="AX175" s="12" t="s">
        <v>73</v>
      </c>
      <c r="AY175" s="164" t="s">
        <v>201</v>
      </c>
    </row>
    <row r="176" spans="2:65" s="12" customFormat="1" x14ac:dyDescent="0.2">
      <c r="B176" s="163"/>
      <c r="C176" s="258"/>
      <c r="D176" s="255" t="s">
        <v>214</v>
      </c>
      <c r="E176" s="259" t="s">
        <v>1</v>
      </c>
      <c r="F176" s="260" t="s">
        <v>809</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2196</v>
      </c>
      <c r="G177" s="258"/>
      <c r="H177" s="259" t="s">
        <v>1</v>
      </c>
      <c r="I177" s="165"/>
      <c r="L177" s="163"/>
      <c r="M177" s="166"/>
      <c r="T177" s="167"/>
      <c r="AT177" s="164" t="s">
        <v>214</v>
      </c>
      <c r="AU177" s="164" t="s">
        <v>82</v>
      </c>
      <c r="AV177" s="12" t="s">
        <v>80</v>
      </c>
      <c r="AW177" s="12" t="s">
        <v>30</v>
      </c>
      <c r="AX177" s="12" t="s">
        <v>73</v>
      </c>
      <c r="AY177" s="164" t="s">
        <v>201</v>
      </c>
    </row>
    <row r="178" spans="2:65" s="13" customFormat="1" x14ac:dyDescent="0.2">
      <c r="B178" s="168"/>
      <c r="C178" s="261"/>
      <c r="D178" s="255" t="s">
        <v>214</v>
      </c>
      <c r="E178" s="262" t="s">
        <v>1</v>
      </c>
      <c r="F178" s="263" t="s">
        <v>2201</v>
      </c>
      <c r="G178" s="261"/>
      <c r="H178" s="264">
        <v>111.53700000000001</v>
      </c>
      <c r="I178" s="170"/>
      <c r="L178" s="168"/>
      <c r="M178" s="171"/>
      <c r="T178" s="172"/>
      <c r="AT178" s="169" t="s">
        <v>214</v>
      </c>
      <c r="AU178" s="169" t="s">
        <v>82</v>
      </c>
      <c r="AV178" s="13" t="s">
        <v>82</v>
      </c>
      <c r="AW178" s="13" t="s">
        <v>30</v>
      </c>
      <c r="AX178" s="13" t="s">
        <v>73</v>
      </c>
      <c r="AY178" s="169" t="s">
        <v>201</v>
      </c>
    </row>
    <row r="179" spans="2:65" s="12" customFormat="1" x14ac:dyDescent="0.2">
      <c r="B179" s="163"/>
      <c r="C179" s="258"/>
      <c r="D179" s="255" t="s">
        <v>214</v>
      </c>
      <c r="E179" s="259" t="s">
        <v>1</v>
      </c>
      <c r="F179" s="260" t="s">
        <v>2198</v>
      </c>
      <c r="G179" s="258"/>
      <c r="H179" s="259" t="s">
        <v>1</v>
      </c>
      <c r="I179" s="165"/>
      <c r="L179" s="163"/>
      <c r="M179" s="166"/>
      <c r="T179" s="167"/>
      <c r="AT179" s="164" t="s">
        <v>214</v>
      </c>
      <c r="AU179" s="164" t="s">
        <v>82</v>
      </c>
      <c r="AV179" s="12" t="s">
        <v>80</v>
      </c>
      <c r="AW179" s="12" t="s">
        <v>30</v>
      </c>
      <c r="AX179" s="12" t="s">
        <v>73</v>
      </c>
      <c r="AY179" s="164" t="s">
        <v>201</v>
      </c>
    </row>
    <row r="180" spans="2:65" s="13" customFormat="1" x14ac:dyDescent="0.2">
      <c r="B180" s="168"/>
      <c r="C180" s="261"/>
      <c r="D180" s="255" t="s">
        <v>214</v>
      </c>
      <c r="E180" s="262" t="s">
        <v>1</v>
      </c>
      <c r="F180" s="263" t="s">
        <v>2202</v>
      </c>
      <c r="G180" s="261"/>
      <c r="H180" s="264">
        <v>2.4790000000000001</v>
      </c>
      <c r="I180" s="170"/>
      <c r="L180" s="168"/>
      <c r="M180" s="171"/>
      <c r="T180" s="172"/>
      <c r="AT180" s="169" t="s">
        <v>214</v>
      </c>
      <c r="AU180" s="169" t="s">
        <v>82</v>
      </c>
      <c r="AV180" s="13" t="s">
        <v>82</v>
      </c>
      <c r="AW180" s="13" t="s">
        <v>30</v>
      </c>
      <c r="AX180" s="13" t="s">
        <v>73</v>
      </c>
      <c r="AY180" s="169" t="s">
        <v>201</v>
      </c>
    </row>
    <row r="181" spans="2:65" s="14" customFormat="1" x14ac:dyDescent="0.2">
      <c r="B181" s="173"/>
      <c r="C181" s="265"/>
      <c r="D181" s="255" t="s">
        <v>214</v>
      </c>
      <c r="E181" s="266" t="s">
        <v>1</v>
      </c>
      <c r="F181" s="267" t="s">
        <v>221</v>
      </c>
      <c r="G181" s="265"/>
      <c r="H181" s="268">
        <v>114.01600000000001</v>
      </c>
      <c r="I181" s="175"/>
      <c r="L181" s="173"/>
      <c r="M181" s="176"/>
      <c r="T181" s="177"/>
      <c r="AT181" s="174" t="s">
        <v>214</v>
      </c>
      <c r="AU181" s="174" t="s">
        <v>82</v>
      </c>
      <c r="AV181" s="14" t="s">
        <v>208</v>
      </c>
      <c r="AW181" s="14" t="s">
        <v>30</v>
      </c>
      <c r="AX181" s="14" t="s">
        <v>80</v>
      </c>
      <c r="AY181" s="174" t="s">
        <v>201</v>
      </c>
    </row>
    <row r="182" spans="2:65" s="1" customFormat="1" ht="24" customHeight="1" x14ac:dyDescent="0.2">
      <c r="B182" s="152"/>
      <c r="C182" s="249" t="s">
        <v>245</v>
      </c>
      <c r="D182" s="249" t="s">
        <v>203</v>
      </c>
      <c r="E182" s="250" t="s">
        <v>313</v>
      </c>
      <c r="F182" s="251" t="s">
        <v>314</v>
      </c>
      <c r="G182" s="252" t="s">
        <v>278</v>
      </c>
      <c r="H182" s="253">
        <v>34.204999999999998</v>
      </c>
      <c r="I182" s="154"/>
      <c r="J182" s="155">
        <f>ROUND(I182*H182,2)</f>
        <v>0</v>
      </c>
      <c r="K182" s="153" t="s">
        <v>207</v>
      </c>
      <c r="L182" s="32"/>
      <c r="M182" s="156" t="s">
        <v>1</v>
      </c>
      <c r="N182" s="157" t="s">
        <v>38</v>
      </c>
      <c r="P182" s="158">
        <f>O182*H182</f>
        <v>0</v>
      </c>
      <c r="Q182" s="158">
        <v>0</v>
      </c>
      <c r="R182" s="158">
        <f>Q182*H182</f>
        <v>0</v>
      </c>
      <c r="S182" s="158">
        <v>0</v>
      </c>
      <c r="T182" s="159">
        <f>S182*H182</f>
        <v>0</v>
      </c>
      <c r="AR182" s="160" t="s">
        <v>208</v>
      </c>
      <c r="AT182" s="160" t="s">
        <v>203</v>
      </c>
      <c r="AU182" s="160" t="s">
        <v>82</v>
      </c>
      <c r="AY182" s="17" t="s">
        <v>201</v>
      </c>
      <c r="BE182" s="161">
        <f>IF(N182="základní",J182,0)</f>
        <v>0</v>
      </c>
      <c r="BF182" s="161">
        <f>IF(N182="snížená",J182,0)</f>
        <v>0</v>
      </c>
      <c r="BG182" s="161">
        <f>IF(N182="zákl. přenesená",J182,0)</f>
        <v>0</v>
      </c>
      <c r="BH182" s="161">
        <f>IF(N182="sníž. přenesená",J182,0)</f>
        <v>0</v>
      </c>
      <c r="BI182" s="161">
        <f>IF(N182="nulová",J182,0)</f>
        <v>0</v>
      </c>
      <c r="BJ182" s="17" t="s">
        <v>80</v>
      </c>
      <c r="BK182" s="161">
        <f>ROUND(I182*H182,2)</f>
        <v>0</v>
      </c>
      <c r="BL182" s="17" t="s">
        <v>208</v>
      </c>
      <c r="BM182" s="160" t="s">
        <v>2203</v>
      </c>
    </row>
    <row r="183" spans="2:65" s="1" customFormat="1" ht="29.25" x14ac:dyDescent="0.2">
      <c r="B183" s="32"/>
      <c r="C183" s="254"/>
      <c r="D183" s="255" t="s">
        <v>210</v>
      </c>
      <c r="E183" s="254"/>
      <c r="F183" s="256" t="s">
        <v>316</v>
      </c>
      <c r="G183" s="254"/>
      <c r="H183" s="254"/>
      <c r="I183" s="96"/>
      <c r="L183" s="32"/>
      <c r="M183" s="162"/>
      <c r="T183" s="56"/>
      <c r="AT183" s="17" t="s">
        <v>210</v>
      </c>
      <c r="AU183" s="17" t="s">
        <v>82</v>
      </c>
    </row>
    <row r="184" spans="2:65" s="1" customFormat="1" ht="204.75" x14ac:dyDescent="0.2">
      <c r="B184" s="32"/>
      <c r="C184" s="254"/>
      <c r="D184" s="255" t="s">
        <v>212</v>
      </c>
      <c r="E184" s="254"/>
      <c r="F184" s="257" t="s">
        <v>297</v>
      </c>
      <c r="G184" s="254"/>
      <c r="H184" s="254"/>
      <c r="I184" s="96"/>
      <c r="L184" s="32"/>
      <c r="M184" s="162"/>
      <c r="T184" s="56"/>
      <c r="AT184" s="17" t="s">
        <v>212</v>
      </c>
      <c r="AU184" s="17" t="s">
        <v>82</v>
      </c>
    </row>
    <row r="185" spans="2:65" s="12" customFormat="1" x14ac:dyDescent="0.2">
      <c r="B185" s="163"/>
      <c r="C185" s="258"/>
      <c r="D185" s="255" t="s">
        <v>214</v>
      </c>
      <c r="E185" s="259" t="s">
        <v>1</v>
      </c>
      <c r="F185" s="260" t="s">
        <v>215</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216</v>
      </c>
      <c r="G186" s="258"/>
      <c r="H186" s="259" t="s">
        <v>1</v>
      </c>
      <c r="I186" s="165"/>
      <c r="L186" s="163"/>
      <c r="M186" s="166"/>
      <c r="T186" s="167"/>
      <c r="AT186" s="164" t="s">
        <v>214</v>
      </c>
      <c r="AU186" s="164" t="s">
        <v>82</v>
      </c>
      <c r="AV186" s="12" t="s">
        <v>80</v>
      </c>
      <c r="AW186" s="12" t="s">
        <v>30</v>
      </c>
      <c r="AX186" s="12" t="s">
        <v>73</v>
      </c>
      <c r="AY186" s="164" t="s">
        <v>201</v>
      </c>
    </row>
    <row r="187" spans="2:65" s="12" customFormat="1" x14ac:dyDescent="0.2">
      <c r="B187" s="163"/>
      <c r="C187" s="258"/>
      <c r="D187" s="255" t="s">
        <v>214</v>
      </c>
      <c r="E187" s="259" t="s">
        <v>1</v>
      </c>
      <c r="F187" s="260" t="s">
        <v>272</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2192</v>
      </c>
      <c r="G188" s="258"/>
      <c r="H188" s="259" t="s">
        <v>1</v>
      </c>
      <c r="I188" s="165"/>
      <c r="L188" s="163"/>
      <c r="M188" s="166"/>
      <c r="T188" s="167"/>
      <c r="AT188" s="164" t="s">
        <v>214</v>
      </c>
      <c r="AU188" s="164" t="s">
        <v>82</v>
      </c>
      <c r="AV188" s="12" t="s">
        <v>80</v>
      </c>
      <c r="AW188" s="12" t="s">
        <v>30</v>
      </c>
      <c r="AX188" s="12" t="s">
        <v>73</v>
      </c>
      <c r="AY188" s="164" t="s">
        <v>201</v>
      </c>
    </row>
    <row r="189" spans="2:65" s="12" customFormat="1" x14ac:dyDescent="0.2">
      <c r="B189" s="163"/>
      <c r="C189" s="258"/>
      <c r="D189" s="255" t="s">
        <v>214</v>
      </c>
      <c r="E189" s="259" t="s">
        <v>1</v>
      </c>
      <c r="F189" s="260" t="s">
        <v>323</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809</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2196</v>
      </c>
      <c r="G191" s="258"/>
      <c r="H191" s="259" t="s">
        <v>1</v>
      </c>
      <c r="I191" s="165"/>
      <c r="L191" s="163"/>
      <c r="M191" s="166"/>
      <c r="T191" s="167"/>
      <c r="AT191" s="164" t="s">
        <v>214</v>
      </c>
      <c r="AU191" s="164" t="s">
        <v>82</v>
      </c>
      <c r="AV191" s="12" t="s">
        <v>80</v>
      </c>
      <c r="AW191" s="12" t="s">
        <v>30</v>
      </c>
      <c r="AX191" s="12" t="s">
        <v>73</v>
      </c>
      <c r="AY191" s="164" t="s">
        <v>201</v>
      </c>
    </row>
    <row r="192" spans="2:65" s="13" customFormat="1" x14ac:dyDescent="0.2">
      <c r="B192" s="168"/>
      <c r="C192" s="261"/>
      <c r="D192" s="255" t="s">
        <v>214</v>
      </c>
      <c r="E192" s="262" t="s">
        <v>1</v>
      </c>
      <c r="F192" s="263" t="s">
        <v>2201</v>
      </c>
      <c r="G192" s="261"/>
      <c r="H192" s="264">
        <v>111.53700000000001</v>
      </c>
      <c r="I192" s="170"/>
      <c r="L192" s="168"/>
      <c r="M192" s="171"/>
      <c r="T192" s="172"/>
      <c r="AT192" s="169" t="s">
        <v>214</v>
      </c>
      <c r="AU192" s="169" t="s">
        <v>82</v>
      </c>
      <c r="AV192" s="13" t="s">
        <v>82</v>
      </c>
      <c r="AW192" s="13" t="s">
        <v>30</v>
      </c>
      <c r="AX192" s="13" t="s">
        <v>73</v>
      </c>
      <c r="AY192" s="169" t="s">
        <v>201</v>
      </c>
    </row>
    <row r="193" spans="2:65" s="12" customFormat="1" x14ac:dyDescent="0.2">
      <c r="B193" s="163"/>
      <c r="C193" s="258"/>
      <c r="D193" s="255" t="s">
        <v>214</v>
      </c>
      <c r="E193" s="259" t="s">
        <v>1</v>
      </c>
      <c r="F193" s="260" t="s">
        <v>2198</v>
      </c>
      <c r="G193" s="258"/>
      <c r="H193" s="259" t="s">
        <v>1</v>
      </c>
      <c r="I193" s="165"/>
      <c r="L193" s="163"/>
      <c r="M193" s="166"/>
      <c r="T193" s="167"/>
      <c r="AT193" s="164" t="s">
        <v>214</v>
      </c>
      <c r="AU193" s="164" t="s">
        <v>82</v>
      </c>
      <c r="AV193" s="12" t="s">
        <v>80</v>
      </c>
      <c r="AW193" s="12" t="s">
        <v>30</v>
      </c>
      <c r="AX193" s="12" t="s">
        <v>73</v>
      </c>
      <c r="AY193" s="164" t="s">
        <v>201</v>
      </c>
    </row>
    <row r="194" spans="2:65" s="13" customFormat="1" x14ac:dyDescent="0.2">
      <c r="B194" s="168"/>
      <c r="C194" s="261"/>
      <c r="D194" s="255" t="s">
        <v>214</v>
      </c>
      <c r="E194" s="262" t="s">
        <v>1</v>
      </c>
      <c r="F194" s="263" t="s">
        <v>2202</v>
      </c>
      <c r="G194" s="261"/>
      <c r="H194" s="264">
        <v>2.4790000000000001</v>
      </c>
      <c r="I194" s="170"/>
      <c r="L194" s="168"/>
      <c r="M194" s="171"/>
      <c r="T194" s="172"/>
      <c r="AT194" s="169" t="s">
        <v>214</v>
      </c>
      <c r="AU194" s="169" t="s">
        <v>82</v>
      </c>
      <c r="AV194" s="13" t="s">
        <v>82</v>
      </c>
      <c r="AW194" s="13" t="s">
        <v>30</v>
      </c>
      <c r="AX194" s="13" t="s">
        <v>73</v>
      </c>
      <c r="AY194" s="169" t="s">
        <v>201</v>
      </c>
    </row>
    <row r="195" spans="2:65" s="14" customFormat="1" x14ac:dyDescent="0.2">
      <c r="B195" s="173"/>
      <c r="C195" s="265"/>
      <c r="D195" s="255" t="s">
        <v>214</v>
      </c>
      <c r="E195" s="266" t="s">
        <v>1</v>
      </c>
      <c r="F195" s="267" t="s">
        <v>221</v>
      </c>
      <c r="G195" s="265"/>
      <c r="H195" s="268">
        <v>114.01600000000001</v>
      </c>
      <c r="I195" s="175"/>
      <c r="L195" s="173"/>
      <c r="M195" s="176"/>
      <c r="T195" s="177"/>
      <c r="AT195" s="174" t="s">
        <v>214</v>
      </c>
      <c r="AU195" s="174" t="s">
        <v>82</v>
      </c>
      <c r="AV195" s="14" t="s">
        <v>208</v>
      </c>
      <c r="AW195" s="14" t="s">
        <v>30</v>
      </c>
      <c r="AX195" s="14" t="s">
        <v>80</v>
      </c>
      <c r="AY195" s="174" t="s">
        <v>201</v>
      </c>
    </row>
    <row r="196" spans="2:65" s="13" customFormat="1" x14ac:dyDescent="0.2">
      <c r="B196" s="168"/>
      <c r="C196" s="261"/>
      <c r="D196" s="255" t="s">
        <v>214</v>
      </c>
      <c r="E196" s="261"/>
      <c r="F196" s="263" t="s">
        <v>2204</v>
      </c>
      <c r="G196" s="261"/>
      <c r="H196" s="264">
        <v>34.204999999999998</v>
      </c>
      <c r="I196" s="170"/>
      <c r="L196" s="168"/>
      <c r="M196" s="171"/>
      <c r="T196" s="172"/>
      <c r="AT196" s="169" t="s">
        <v>214</v>
      </c>
      <c r="AU196" s="169" t="s">
        <v>82</v>
      </c>
      <c r="AV196" s="13" t="s">
        <v>82</v>
      </c>
      <c r="AW196" s="13" t="s">
        <v>3</v>
      </c>
      <c r="AX196" s="13" t="s">
        <v>80</v>
      </c>
      <c r="AY196" s="169" t="s">
        <v>201</v>
      </c>
    </row>
    <row r="197" spans="2:65" s="1" customFormat="1" ht="24" customHeight="1" x14ac:dyDescent="0.2">
      <c r="B197" s="152"/>
      <c r="C197" s="249" t="s">
        <v>250</v>
      </c>
      <c r="D197" s="249" t="s">
        <v>203</v>
      </c>
      <c r="E197" s="250" t="s">
        <v>319</v>
      </c>
      <c r="F197" s="251" t="s">
        <v>320</v>
      </c>
      <c r="G197" s="252" t="s">
        <v>278</v>
      </c>
      <c r="H197" s="253">
        <v>57.008000000000003</v>
      </c>
      <c r="I197" s="154"/>
      <c r="J197" s="155">
        <f>ROUND(I197*H197,2)</f>
        <v>0</v>
      </c>
      <c r="K197" s="153" t="s">
        <v>207</v>
      </c>
      <c r="L197" s="32"/>
      <c r="M197" s="156" t="s">
        <v>1</v>
      </c>
      <c r="N197" s="157" t="s">
        <v>38</v>
      </c>
      <c r="P197" s="158">
        <f>O197*H197</f>
        <v>0</v>
      </c>
      <c r="Q197" s="158">
        <v>0</v>
      </c>
      <c r="R197" s="158">
        <f>Q197*H197</f>
        <v>0</v>
      </c>
      <c r="S197" s="158">
        <v>0</v>
      </c>
      <c r="T197" s="159">
        <f>S197*H197</f>
        <v>0</v>
      </c>
      <c r="AR197" s="160" t="s">
        <v>208</v>
      </c>
      <c r="AT197" s="160" t="s">
        <v>203</v>
      </c>
      <c r="AU197" s="160" t="s">
        <v>82</v>
      </c>
      <c r="AY197" s="17" t="s">
        <v>201</v>
      </c>
      <c r="BE197" s="161">
        <f>IF(N197="základní",J197,0)</f>
        <v>0</v>
      </c>
      <c r="BF197" s="161">
        <f>IF(N197="snížená",J197,0)</f>
        <v>0</v>
      </c>
      <c r="BG197" s="161">
        <f>IF(N197="zákl. přenesená",J197,0)</f>
        <v>0</v>
      </c>
      <c r="BH197" s="161">
        <f>IF(N197="sníž. přenesená",J197,0)</f>
        <v>0</v>
      </c>
      <c r="BI197" s="161">
        <f>IF(N197="nulová",J197,0)</f>
        <v>0</v>
      </c>
      <c r="BJ197" s="17" t="s">
        <v>80</v>
      </c>
      <c r="BK197" s="161">
        <f>ROUND(I197*H197,2)</f>
        <v>0</v>
      </c>
      <c r="BL197" s="17" t="s">
        <v>208</v>
      </c>
      <c r="BM197" s="160" t="s">
        <v>2205</v>
      </c>
    </row>
    <row r="198" spans="2:65" s="1" customFormat="1" ht="29.25" x14ac:dyDescent="0.2">
      <c r="B198" s="32"/>
      <c r="C198" s="254"/>
      <c r="D198" s="255" t="s">
        <v>210</v>
      </c>
      <c r="E198" s="254"/>
      <c r="F198" s="256" t="s">
        <v>322</v>
      </c>
      <c r="G198" s="254"/>
      <c r="H198" s="254"/>
      <c r="I198" s="96"/>
      <c r="L198" s="32"/>
      <c r="M198" s="162"/>
      <c r="T198" s="56"/>
      <c r="AT198" s="17" t="s">
        <v>210</v>
      </c>
      <c r="AU198" s="17" t="s">
        <v>82</v>
      </c>
    </row>
    <row r="199" spans="2:65" s="1" customFormat="1" ht="204.75" x14ac:dyDescent="0.2">
      <c r="B199" s="32"/>
      <c r="C199" s="254"/>
      <c r="D199" s="255" t="s">
        <v>212</v>
      </c>
      <c r="E199" s="254"/>
      <c r="F199" s="257" t="s">
        <v>297</v>
      </c>
      <c r="G199" s="254"/>
      <c r="H199" s="254"/>
      <c r="I199" s="96"/>
      <c r="L199" s="32"/>
      <c r="M199" s="162"/>
      <c r="T199" s="56"/>
      <c r="AT199" s="17" t="s">
        <v>212</v>
      </c>
      <c r="AU199" s="17" t="s">
        <v>82</v>
      </c>
    </row>
    <row r="200" spans="2:65" s="12" customFormat="1" x14ac:dyDescent="0.2">
      <c r="B200" s="163"/>
      <c r="C200" s="258"/>
      <c r="D200" s="255" t="s">
        <v>214</v>
      </c>
      <c r="E200" s="259" t="s">
        <v>1</v>
      </c>
      <c r="F200" s="260" t="s">
        <v>215</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216</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272</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2192</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323</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809</v>
      </c>
      <c r="G205" s="258"/>
      <c r="H205" s="259" t="s">
        <v>1</v>
      </c>
      <c r="I205" s="165"/>
      <c r="L205" s="163"/>
      <c r="M205" s="166"/>
      <c r="T205" s="167"/>
      <c r="AT205" s="164" t="s">
        <v>214</v>
      </c>
      <c r="AU205" s="164" t="s">
        <v>82</v>
      </c>
      <c r="AV205" s="12" t="s">
        <v>80</v>
      </c>
      <c r="AW205" s="12" t="s">
        <v>30</v>
      </c>
      <c r="AX205" s="12" t="s">
        <v>73</v>
      </c>
      <c r="AY205" s="164" t="s">
        <v>201</v>
      </c>
    </row>
    <row r="206" spans="2:65" s="12" customFormat="1" x14ac:dyDescent="0.2">
      <c r="B206" s="163"/>
      <c r="C206" s="258"/>
      <c r="D206" s="255" t="s">
        <v>214</v>
      </c>
      <c r="E206" s="259" t="s">
        <v>1</v>
      </c>
      <c r="F206" s="260" t="s">
        <v>2196</v>
      </c>
      <c r="G206" s="258"/>
      <c r="H206" s="259" t="s">
        <v>1</v>
      </c>
      <c r="I206" s="165"/>
      <c r="L206" s="163"/>
      <c r="M206" s="166"/>
      <c r="T206" s="167"/>
      <c r="AT206" s="164" t="s">
        <v>214</v>
      </c>
      <c r="AU206" s="164" t="s">
        <v>82</v>
      </c>
      <c r="AV206" s="12" t="s">
        <v>80</v>
      </c>
      <c r="AW206" s="12" t="s">
        <v>30</v>
      </c>
      <c r="AX206" s="12" t="s">
        <v>73</v>
      </c>
      <c r="AY206" s="164" t="s">
        <v>201</v>
      </c>
    </row>
    <row r="207" spans="2:65" s="13" customFormat="1" x14ac:dyDescent="0.2">
      <c r="B207" s="168"/>
      <c r="C207" s="261"/>
      <c r="D207" s="255" t="s">
        <v>214</v>
      </c>
      <c r="E207" s="262" t="s">
        <v>1</v>
      </c>
      <c r="F207" s="263" t="s">
        <v>2206</v>
      </c>
      <c r="G207" s="261"/>
      <c r="H207" s="264">
        <v>55.768999999999998</v>
      </c>
      <c r="I207" s="170"/>
      <c r="L207" s="168"/>
      <c r="M207" s="171"/>
      <c r="T207" s="172"/>
      <c r="AT207" s="169" t="s">
        <v>214</v>
      </c>
      <c r="AU207" s="169" t="s">
        <v>82</v>
      </c>
      <c r="AV207" s="13" t="s">
        <v>82</v>
      </c>
      <c r="AW207" s="13" t="s">
        <v>30</v>
      </c>
      <c r="AX207" s="13" t="s">
        <v>73</v>
      </c>
      <c r="AY207" s="169" t="s">
        <v>201</v>
      </c>
    </row>
    <row r="208" spans="2:65" s="12" customFormat="1" x14ac:dyDescent="0.2">
      <c r="B208" s="163"/>
      <c r="C208" s="258"/>
      <c r="D208" s="255" t="s">
        <v>214</v>
      </c>
      <c r="E208" s="259" t="s">
        <v>1</v>
      </c>
      <c r="F208" s="260" t="s">
        <v>2198</v>
      </c>
      <c r="G208" s="258"/>
      <c r="H208" s="259" t="s">
        <v>1</v>
      </c>
      <c r="I208" s="165"/>
      <c r="L208" s="163"/>
      <c r="M208" s="166"/>
      <c r="T208" s="167"/>
      <c r="AT208" s="164" t="s">
        <v>214</v>
      </c>
      <c r="AU208" s="164" t="s">
        <v>82</v>
      </c>
      <c r="AV208" s="12" t="s">
        <v>80</v>
      </c>
      <c r="AW208" s="12" t="s">
        <v>30</v>
      </c>
      <c r="AX208" s="12" t="s">
        <v>73</v>
      </c>
      <c r="AY208" s="164" t="s">
        <v>201</v>
      </c>
    </row>
    <row r="209" spans="2:65" s="13" customFormat="1" x14ac:dyDescent="0.2">
      <c r="B209" s="168"/>
      <c r="C209" s="261"/>
      <c r="D209" s="255" t="s">
        <v>214</v>
      </c>
      <c r="E209" s="262" t="s">
        <v>1</v>
      </c>
      <c r="F209" s="263" t="s">
        <v>2207</v>
      </c>
      <c r="G209" s="261"/>
      <c r="H209" s="264">
        <v>1.2390000000000001</v>
      </c>
      <c r="I209" s="170"/>
      <c r="L209" s="168"/>
      <c r="M209" s="171"/>
      <c r="T209" s="172"/>
      <c r="AT209" s="169" t="s">
        <v>214</v>
      </c>
      <c r="AU209" s="169" t="s">
        <v>82</v>
      </c>
      <c r="AV209" s="13" t="s">
        <v>82</v>
      </c>
      <c r="AW209" s="13" t="s">
        <v>30</v>
      </c>
      <c r="AX209" s="13" t="s">
        <v>73</v>
      </c>
      <c r="AY209" s="169" t="s">
        <v>201</v>
      </c>
    </row>
    <row r="210" spans="2:65" s="14" customFormat="1" x14ac:dyDescent="0.2">
      <c r="B210" s="173"/>
      <c r="C210" s="265"/>
      <c r="D210" s="255" t="s">
        <v>214</v>
      </c>
      <c r="E210" s="266" t="s">
        <v>1</v>
      </c>
      <c r="F210" s="267" t="s">
        <v>221</v>
      </c>
      <c r="G210" s="265"/>
      <c r="H210" s="268">
        <v>57.007999999999996</v>
      </c>
      <c r="I210" s="175"/>
      <c r="L210" s="173"/>
      <c r="M210" s="176"/>
      <c r="T210" s="177"/>
      <c r="AT210" s="174" t="s">
        <v>214</v>
      </c>
      <c r="AU210" s="174" t="s">
        <v>82</v>
      </c>
      <c r="AV210" s="14" t="s">
        <v>208</v>
      </c>
      <c r="AW210" s="14" t="s">
        <v>30</v>
      </c>
      <c r="AX210" s="14" t="s">
        <v>80</v>
      </c>
      <c r="AY210" s="174" t="s">
        <v>201</v>
      </c>
    </row>
    <row r="211" spans="2:65" s="1" customFormat="1" ht="24" customHeight="1" x14ac:dyDescent="0.2">
      <c r="B211" s="152"/>
      <c r="C211" s="249" t="s">
        <v>259</v>
      </c>
      <c r="D211" s="249" t="s">
        <v>203</v>
      </c>
      <c r="E211" s="250" t="s">
        <v>326</v>
      </c>
      <c r="F211" s="251" t="s">
        <v>327</v>
      </c>
      <c r="G211" s="252" t="s">
        <v>278</v>
      </c>
      <c r="H211" s="253">
        <v>17.102</v>
      </c>
      <c r="I211" s="154"/>
      <c r="J211" s="155">
        <f>ROUND(I211*H211,2)</f>
        <v>0</v>
      </c>
      <c r="K211" s="153" t="s">
        <v>207</v>
      </c>
      <c r="L211" s="32"/>
      <c r="M211" s="156" t="s">
        <v>1</v>
      </c>
      <c r="N211" s="157" t="s">
        <v>38</v>
      </c>
      <c r="P211" s="158">
        <f>O211*H211</f>
        <v>0</v>
      </c>
      <c r="Q211" s="158">
        <v>0</v>
      </c>
      <c r="R211" s="158">
        <f>Q211*H211</f>
        <v>0</v>
      </c>
      <c r="S211" s="158">
        <v>0</v>
      </c>
      <c r="T211" s="159">
        <f>S211*H211</f>
        <v>0</v>
      </c>
      <c r="AR211" s="160" t="s">
        <v>208</v>
      </c>
      <c r="AT211" s="160" t="s">
        <v>203</v>
      </c>
      <c r="AU211" s="160" t="s">
        <v>82</v>
      </c>
      <c r="AY211" s="17" t="s">
        <v>201</v>
      </c>
      <c r="BE211" s="161">
        <f>IF(N211="základní",J211,0)</f>
        <v>0</v>
      </c>
      <c r="BF211" s="161">
        <f>IF(N211="snížená",J211,0)</f>
        <v>0</v>
      </c>
      <c r="BG211" s="161">
        <f>IF(N211="zákl. přenesená",J211,0)</f>
        <v>0</v>
      </c>
      <c r="BH211" s="161">
        <f>IF(N211="sníž. přenesená",J211,0)</f>
        <v>0</v>
      </c>
      <c r="BI211" s="161">
        <f>IF(N211="nulová",J211,0)</f>
        <v>0</v>
      </c>
      <c r="BJ211" s="17" t="s">
        <v>80</v>
      </c>
      <c r="BK211" s="161">
        <f>ROUND(I211*H211,2)</f>
        <v>0</v>
      </c>
      <c r="BL211" s="17" t="s">
        <v>208</v>
      </c>
      <c r="BM211" s="160" t="s">
        <v>2208</v>
      </c>
    </row>
    <row r="212" spans="2:65" s="1" customFormat="1" ht="29.25" x14ac:dyDescent="0.2">
      <c r="B212" s="32"/>
      <c r="C212" s="254"/>
      <c r="D212" s="255" t="s">
        <v>210</v>
      </c>
      <c r="E212" s="254"/>
      <c r="F212" s="256" t="s">
        <v>329</v>
      </c>
      <c r="G212" s="254"/>
      <c r="H212" s="254"/>
      <c r="I212" s="96"/>
      <c r="L212" s="32"/>
      <c r="M212" s="162"/>
      <c r="T212" s="56"/>
      <c r="AT212" s="17" t="s">
        <v>210</v>
      </c>
      <c r="AU212" s="17" t="s">
        <v>82</v>
      </c>
    </row>
    <row r="213" spans="2:65" s="1" customFormat="1" ht="204.75" x14ac:dyDescent="0.2">
      <c r="B213" s="32"/>
      <c r="C213" s="254"/>
      <c r="D213" s="255" t="s">
        <v>212</v>
      </c>
      <c r="E213" s="254"/>
      <c r="F213" s="257" t="s">
        <v>297</v>
      </c>
      <c r="G213" s="254"/>
      <c r="H213" s="254"/>
      <c r="I213" s="96"/>
      <c r="L213" s="32"/>
      <c r="M213" s="162"/>
      <c r="T213" s="56"/>
      <c r="AT213" s="17" t="s">
        <v>212</v>
      </c>
      <c r="AU213" s="17" t="s">
        <v>82</v>
      </c>
    </row>
    <row r="214" spans="2:65" s="12" customFormat="1" x14ac:dyDescent="0.2">
      <c r="B214" s="163"/>
      <c r="C214" s="258"/>
      <c r="D214" s="255" t="s">
        <v>214</v>
      </c>
      <c r="E214" s="259" t="s">
        <v>1</v>
      </c>
      <c r="F214" s="260" t="s">
        <v>215</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216</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272</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2192</v>
      </c>
      <c r="G217" s="258"/>
      <c r="H217" s="259" t="s">
        <v>1</v>
      </c>
      <c r="I217" s="165"/>
      <c r="L217" s="163"/>
      <c r="M217" s="166"/>
      <c r="T217" s="167"/>
      <c r="AT217" s="164" t="s">
        <v>214</v>
      </c>
      <c r="AU217" s="164" t="s">
        <v>82</v>
      </c>
      <c r="AV217" s="12" t="s">
        <v>80</v>
      </c>
      <c r="AW217" s="12" t="s">
        <v>30</v>
      </c>
      <c r="AX217" s="12" t="s">
        <v>73</v>
      </c>
      <c r="AY217" s="164" t="s">
        <v>201</v>
      </c>
    </row>
    <row r="218" spans="2:65" s="12" customFormat="1" x14ac:dyDescent="0.2">
      <c r="B218" s="163"/>
      <c r="C218" s="258"/>
      <c r="D218" s="255" t="s">
        <v>214</v>
      </c>
      <c r="E218" s="259" t="s">
        <v>1</v>
      </c>
      <c r="F218" s="260" t="s">
        <v>323</v>
      </c>
      <c r="G218" s="258"/>
      <c r="H218" s="259" t="s">
        <v>1</v>
      </c>
      <c r="I218" s="165"/>
      <c r="L218" s="163"/>
      <c r="M218" s="166"/>
      <c r="T218" s="167"/>
      <c r="AT218" s="164" t="s">
        <v>214</v>
      </c>
      <c r="AU218" s="164" t="s">
        <v>82</v>
      </c>
      <c r="AV218" s="12" t="s">
        <v>80</v>
      </c>
      <c r="AW218" s="12" t="s">
        <v>30</v>
      </c>
      <c r="AX218" s="12" t="s">
        <v>73</v>
      </c>
      <c r="AY218" s="164" t="s">
        <v>201</v>
      </c>
    </row>
    <row r="219" spans="2:65" s="12" customFormat="1" x14ac:dyDescent="0.2">
      <c r="B219" s="163"/>
      <c r="C219" s="258"/>
      <c r="D219" s="255" t="s">
        <v>214</v>
      </c>
      <c r="E219" s="259" t="s">
        <v>1</v>
      </c>
      <c r="F219" s="260" t="s">
        <v>809</v>
      </c>
      <c r="G219" s="258"/>
      <c r="H219" s="259" t="s">
        <v>1</v>
      </c>
      <c r="I219" s="165"/>
      <c r="L219" s="163"/>
      <c r="M219" s="166"/>
      <c r="T219" s="167"/>
      <c r="AT219" s="164" t="s">
        <v>214</v>
      </c>
      <c r="AU219" s="164" t="s">
        <v>82</v>
      </c>
      <c r="AV219" s="12" t="s">
        <v>80</v>
      </c>
      <c r="AW219" s="12" t="s">
        <v>30</v>
      </c>
      <c r="AX219" s="12" t="s">
        <v>73</v>
      </c>
      <c r="AY219" s="164" t="s">
        <v>201</v>
      </c>
    </row>
    <row r="220" spans="2:65" s="12" customFormat="1" x14ac:dyDescent="0.2">
      <c r="B220" s="163"/>
      <c r="C220" s="258"/>
      <c r="D220" s="255" t="s">
        <v>214</v>
      </c>
      <c r="E220" s="259" t="s">
        <v>1</v>
      </c>
      <c r="F220" s="260" t="s">
        <v>2196</v>
      </c>
      <c r="G220" s="258"/>
      <c r="H220" s="259" t="s">
        <v>1</v>
      </c>
      <c r="I220" s="165"/>
      <c r="L220" s="163"/>
      <c r="M220" s="166"/>
      <c r="T220" s="167"/>
      <c r="AT220" s="164" t="s">
        <v>214</v>
      </c>
      <c r="AU220" s="164" t="s">
        <v>82</v>
      </c>
      <c r="AV220" s="12" t="s">
        <v>80</v>
      </c>
      <c r="AW220" s="12" t="s">
        <v>30</v>
      </c>
      <c r="AX220" s="12" t="s">
        <v>73</v>
      </c>
      <c r="AY220" s="164" t="s">
        <v>201</v>
      </c>
    </row>
    <row r="221" spans="2:65" s="13" customFormat="1" x14ac:dyDescent="0.2">
      <c r="B221" s="168"/>
      <c r="C221" s="261"/>
      <c r="D221" s="255" t="s">
        <v>214</v>
      </c>
      <c r="E221" s="262" t="s">
        <v>1</v>
      </c>
      <c r="F221" s="263" t="s">
        <v>2206</v>
      </c>
      <c r="G221" s="261"/>
      <c r="H221" s="264">
        <v>55.768999999999998</v>
      </c>
      <c r="I221" s="170"/>
      <c r="L221" s="168"/>
      <c r="M221" s="171"/>
      <c r="T221" s="172"/>
      <c r="AT221" s="169" t="s">
        <v>214</v>
      </c>
      <c r="AU221" s="169" t="s">
        <v>82</v>
      </c>
      <c r="AV221" s="13" t="s">
        <v>82</v>
      </c>
      <c r="AW221" s="13" t="s">
        <v>30</v>
      </c>
      <c r="AX221" s="13" t="s">
        <v>73</v>
      </c>
      <c r="AY221" s="169" t="s">
        <v>201</v>
      </c>
    </row>
    <row r="222" spans="2:65" s="12" customFormat="1" x14ac:dyDescent="0.2">
      <c r="B222" s="163"/>
      <c r="C222" s="258"/>
      <c r="D222" s="255" t="s">
        <v>214</v>
      </c>
      <c r="E222" s="259" t="s">
        <v>1</v>
      </c>
      <c r="F222" s="260" t="s">
        <v>2198</v>
      </c>
      <c r="G222" s="258"/>
      <c r="H222" s="259" t="s">
        <v>1</v>
      </c>
      <c r="I222" s="165"/>
      <c r="L222" s="163"/>
      <c r="M222" s="166"/>
      <c r="T222" s="167"/>
      <c r="AT222" s="164" t="s">
        <v>214</v>
      </c>
      <c r="AU222" s="164" t="s">
        <v>82</v>
      </c>
      <c r="AV222" s="12" t="s">
        <v>80</v>
      </c>
      <c r="AW222" s="12" t="s">
        <v>30</v>
      </c>
      <c r="AX222" s="12" t="s">
        <v>73</v>
      </c>
      <c r="AY222" s="164" t="s">
        <v>201</v>
      </c>
    </row>
    <row r="223" spans="2:65" s="13" customFormat="1" x14ac:dyDescent="0.2">
      <c r="B223" s="168"/>
      <c r="C223" s="261"/>
      <c r="D223" s="255" t="s">
        <v>214</v>
      </c>
      <c r="E223" s="262" t="s">
        <v>1</v>
      </c>
      <c r="F223" s="263" t="s">
        <v>2207</v>
      </c>
      <c r="G223" s="261"/>
      <c r="H223" s="264">
        <v>1.2390000000000001</v>
      </c>
      <c r="I223" s="170"/>
      <c r="L223" s="168"/>
      <c r="M223" s="171"/>
      <c r="T223" s="172"/>
      <c r="AT223" s="169" t="s">
        <v>214</v>
      </c>
      <c r="AU223" s="169" t="s">
        <v>82</v>
      </c>
      <c r="AV223" s="13" t="s">
        <v>82</v>
      </c>
      <c r="AW223" s="13" t="s">
        <v>30</v>
      </c>
      <c r="AX223" s="13" t="s">
        <v>73</v>
      </c>
      <c r="AY223" s="169" t="s">
        <v>201</v>
      </c>
    </row>
    <row r="224" spans="2:65" s="14" customFormat="1" x14ac:dyDescent="0.2">
      <c r="B224" s="173"/>
      <c r="C224" s="265"/>
      <c r="D224" s="255" t="s">
        <v>214</v>
      </c>
      <c r="E224" s="266" t="s">
        <v>1</v>
      </c>
      <c r="F224" s="267" t="s">
        <v>221</v>
      </c>
      <c r="G224" s="265"/>
      <c r="H224" s="268">
        <v>57.007999999999996</v>
      </c>
      <c r="I224" s="175"/>
      <c r="L224" s="173"/>
      <c r="M224" s="176"/>
      <c r="T224" s="177"/>
      <c r="AT224" s="174" t="s">
        <v>214</v>
      </c>
      <c r="AU224" s="174" t="s">
        <v>82</v>
      </c>
      <c r="AV224" s="14" t="s">
        <v>208</v>
      </c>
      <c r="AW224" s="14" t="s">
        <v>30</v>
      </c>
      <c r="AX224" s="14" t="s">
        <v>80</v>
      </c>
      <c r="AY224" s="174" t="s">
        <v>201</v>
      </c>
    </row>
    <row r="225" spans="2:65" s="13" customFormat="1" x14ac:dyDescent="0.2">
      <c r="B225" s="168"/>
      <c r="C225" s="261"/>
      <c r="D225" s="255" t="s">
        <v>214</v>
      </c>
      <c r="E225" s="261"/>
      <c r="F225" s="263" t="s">
        <v>2209</v>
      </c>
      <c r="G225" s="261"/>
      <c r="H225" s="264">
        <v>17.102</v>
      </c>
      <c r="I225" s="170"/>
      <c r="L225" s="168"/>
      <c r="M225" s="171"/>
      <c r="T225" s="172"/>
      <c r="AT225" s="169" t="s">
        <v>214</v>
      </c>
      <c r="AU225" s="169" t="s">
        <v>82</v>
      </c>
      <c r="AV225" s="13" t="s">
        <v>82</v>
      </c>
      <c r="AW225" s="13" t="s">
        <v>3</v>
      </c>
      <c r="AX225" s="13" t="s">
        <v>80</v>
      </c>
      <c r="AY225" s="169" t="s">
        <v>201</v>
      </c>
    </row>
    <row r="226" spans="2:65" s="1" customFormat="1" ht="16.5" customHeight="1" x14ac:dyDescent="0.2">
      <c r="B226" s="152"/>
      <c r="C226" s="249" t="s">
        <v>266</v>
      </c>
      <c r="D226" s="249" t="s">
        <v>203</v>
      </c>
      <c r="E226" s="250" t="s">
        <v>332</v>
      </c>
      <c r="F226" s="251" t="s">
        <v>333</v>
      </c>
      <c r="G226" s="252" t="s">
        <v>206</v>
      </c>
      <c r="H226" s="253">
        <v>485.76</v>
      </c>
      <c r="I226" s="154"/>
      <c r="J226" s="155">
        <f>ROUND(I226*H226,2)</f>
        <v>0</v>
      </c>
      <c r="K226" s="153" t="s">
        <v>207</v>
      </c>
      <c r="L226" s="32"/>
      <c r="M226" s="156" t="s">
        <v>1</v>
      </c>
      <c r="N226" s="157" t="s">
        <v>38</v>
      </c>
      <c r="P226" s="158">
        <f>O226*H226</f>
        <v>0</v>
      </c>
      <c r="Q226" s="158">
        <v>5.8E-4</v>
      </c>
      <c r="R226" s="158">
        <f>Q226*H226</f>
        <v>0.28174080000000001</v>
      </c>
      <c r="S226" s="158">
        <v>0</v>
      </c>
      <c r="T226" s="159">
        <f>S226*H226</f>
        <v>0</v>
      </c>
      <c r="AR226" s="160" t="s">
        <v>208</v>
      </c>
      <c r="AT226" s="160" t="s">
        <v>203</v>
      </c>
      <c r="AU226" s="160" t="s">
        <v>82</v>
      </c>
      <c r="AY226" s="17" t="s">
        <v>201</v>
      </c>
      <c r="BE226" s="161">
        <f>IF(N226="základní",J226,0)</f>
        <v>0</v>
      </c>
      <c r="BF226" s="161">
        <f>IF(N226="snížená",J226,0)</f>
        <v>0</v>
      </c>
      <c r="BG226" s="161">
        <f>IF(N226="zákl. přenesená",J226,0)</f>
        <v>0</v>
      </c>
      <c r="BH226" s="161">
        <f>IF(N226="sníž. přenesená",J226,0)</f>
        <v>0</v>
      </c>
      <c r="BI226" s="161">
        <f>IF(N226="nulová",J226,0)</f>
        <v>0</v>
      </c>
      <c r="BJ226" s="17" t="s">
        <v>80</v>
      </c>
      <c r="BK226" s="161">
        <f>ROUND(I226*H226,2)</f>
        <v>0</v>
      </c>
      <c r="BL226" s="17" t="s">
        <v>208</v>
      </c>
      <c r="BM226" s="160" t="s">
        <v>2210</v>
      </c>
    </row>
    <row r="227" spans="2:65" s="1" customFormat="1" ht="19.5" x14ac:dyDescent="0.2">
      <c r="B227" s="32"/>
      <c r="C227" s="254"/>
      <c r="D227" s="255" t="s">
        <v>210</v>
      </c>
      <c r="E227" s="254"/>
      <c r="F227" s="256" t="s">
        <v>335</v>
      </c>
      <c r="G227" s="254"/>
      <c r="H227" s="254"/>
      <c r="I227" s="96"/>
      <c r="L227" s="32"/>
      <c r="M227" s="162"/>
      <c r="T227" s="56"/>
      <c r="AT227" s="17" t="s">
        <v>210</v>
      </c>
      <c r="AU227" s="17" t="s">
        <v>82</v>
      </c>
    </row>
    <row r="228" spans="2:65" s="1" customFormat="1" ht="29.25" x14ac:dyDescent="0.2">
      <c r="B228" s="32"/>
      <c r="C228" s="254"/>
      <c r="D228" s="255" t="s">
        <v>212</v>
      </c>
      <c r="E228" s="254"/>
      <c r="F228" s="257" t="s">
        <v>336</v>
      </c>
      <c r="G228" s="254"/>
      <c r="H228" s="254"/>
      <c r="I228" s="96"/>
      <c r="L228" s="32"/>
      <c r="M228" s="162"/>
      <c r="T228" s="56"/>
      <c r="AT228" s="17" t="s">
        <v>212</v>
      </c>
      <c r="AU228" s="17" t="s">
        <v>82</v>
      </c>
    </row>
    <row r="229" spans="2:65" s="12" customFormat="1" x14ac:dyDescent="0.2">
      <c r="B229" s="163"/>
      <c r="C229" s="258"/>
      <c r="D229" s="255" t="s">
        <v>214</v>
      </c>
      <c r="E229" s="259" t="s">
        <v>1</v>
      </c>
      <c r="F229" s="260" t="s">
        <v>215</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216</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272</v>
      </c>
      <c r="G231" s="258"/>
      <c r="H231" s="259" t="s">
        <v>1</v>
      </c>
      <c r="I231" s="165"/>
      <c r="L231" s="163"/>
      <c r="M231" s="166"/>
      <c r="T231" s="167"/>
      <c r="AT231" s="164" t="s">
        <v>214</v>
      </c>
      <c r="AU231" s="164" t="s">
        <v>82</v>
      </c>
      <c r="AV231" s="12" t="s">
        <v>80</v>
      </c>
      <c r="AW231" s="12" t="s">
        <v>30</v>
      </c>
      <c r="AX231" s="12" t="s">
        <v>73</v>
      </c>
      <c r="AY231" s="164" t="s">
        <v>201</v>
      </c>
    </row>
    <row r="232" spans="2:65" s="12" customFormat="1" x14ac:dyDescent="0.2">
      <c r="B232" s="163"/>
      <c r="C232" s="258"/>
      <c r="D232" s="255" t="s">
        <v>214</v>
      </c>
      <c r="E232" s="259" t="s">
        <v>1</v>
      </c>
      <c r="F232" s="260" t="s">
        <v>2192</v>
      </c>
      <c r="G232" s="258"/>
      <c r="H232" s="259" t="s">
        <v>1</v>
      </c>
      <c r="I232" s="165"/>
      <c r="L232" s="163"/>
      <c r="M232" s="166"/>
      <c r="T232" s="167"/>
      <c r="AT232" s="164" t="s">
        <v>214</v>
      </c>
      <c r="AU232" s="164" t="s">
        <v>82</v>
      </c>
      <c r="AV232" s="12" t="s">
        <v>80</v>
      </c>
      <c r="AW232" s="12" t="s">
        <v>30</v>
      </c>
      <c r="AX232" s="12" t="s">
        <v>73</v>
      </c>
      <c r="AY232" s="164" t="s">
        <v>201</v>
      </c>
    </row>
    <row r="233" spans="2:65" s="12" customFormat="1" x14ac:dyDescent="0.2">
      <c r="B233" s="163"/>
      <c r="C233" s="258"/>
      <c r="D233" s="255" t="s">
        <v>214</v>
      </c>
      <c r="E233" s="259" t="s">
        <v>1</v>
      </c>
      <c r="F233" s="260" t="s">
        <v>809</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2196</v>
      </c>
      <c r="G234" s="258"/>
      <c r="H234" s="259" t="s">
        <v>1</v>
      </c>
      <c r="I234" s="165"/>
      <c r="L234" s="163"/>
      <c r="M234" s="166"/>
      <c r="T234" s="167"/>
      <c r="AT234" s="164" t="s">
        <v>214</v>
      </c>
      <c r="AU234" s="164" t="s">
        <v>82</v>
      </c>
      <c r="AV234" s="12" t="s">
        <v>80</v>
      </c>
      <c r="AW234" s="12" t="s">
        <v>30</v>
      </c>
      <c r="AX234" s="12" t="s">
        <v>73</v>
      </c>
      <c r="AY234" s="164" t="s">
        <v>201</v>
      </c>
    </row>
    <row r="235" spans="2:65" s="13" customFormat="1" x14ac:dyDescent="0.2">
      <c r="B235" s="168"/>
      <c r="C235" s="261"/>
      <c r="D235" s="255" t="s">
        <v>214</v>
      </c>
      <c r="E235" s="262" t="s">
        <v>1</v>
      </c>
      <c r="F235" s="263" t="s">
        <v>2211</v>
      </c>
      <c r="G235" s="261"/>
      <c r="H235" s="264">
        <v>475.2</v>
      </c>
      <c r="I235" s="170"/>
      <c r="L235" s="168"/>
      <c r="M235" s="171"/>
      <c r="T235" s="172"/>
      <c r="AT235" s="169" t="s">
        <v>214</v>
      </c>
      <c r="AU235" s="169" t="s">
        <v>82</v>
      </c>
      <c r="AV235" s="13" t="s">
        <v>82</v>
      </c>
      <c r="AW235" s="13" t="s">
        <v>30</v>
      </c>
      <c r="AX235" s="13" t="s">
        <v>73</v>
      </c>
      <c r="AY235" s="169" t="s">
        <v>201</v>
      </c>
    </row>
    <row r="236" spans="2:65" s="12" customFormat="1" x14ac:dyDescent="0.2">
      <c r="B236" s="163"/>
      <c r="C236" s="258"/>
      <c r="D236" s="255" t="s">
        <v>214</v>
      </c>
      <c r="E236" s="259" t="s">
        <v>1</v>
      </c>
      <c r="F236" s="260" t="s">
        <v>2198</v>
      </c>
      <c r="G236" s="258"/>
      <c r="H236" s="259" t="s">
        <v>1</v>
      </c>
      <c r="I236" s="165"/>
      <c r="L236" s="163"/>
      <c r="M236" s="166"/>
      <c r="T236" s="167"/>
      <c r="AT236" s="164" t="s">
        <v>214</v>
      </c>
      <c r="AU236" s="164" t="s">
        <v>82</v>
      </c>
      <c r="AV236" s="12" t="s">
        <v>80</v>
      </c>
      <c r="AW236" s="12" t="s">
        <v>30</v>
      </c>
      <c r="AX236" s="12" t="s">
        <v>73</v>
      </c>
      <c r="AY236" s="164" t="s">
        <v>201</v>
      </c>
    </row>
    <row r="237" spans="2:65" s="13" customFormat="1" x14ac:dyDescent="0.2">
      <c r="B237" s="168"/>
      <c r="C237" s="261"/>
      <c r="D237" s="255" t="s">
        <v>214</v>
      </c>
      <c r="E237" s="262" t="s">
        <v>1</v>
      </c>
      <c r="F237" s="263" t="s">
        <v>2212</v>
      </c>
      <c r="G237" s="261"/>
      <c r="H237" s="264">
        <v>10.56</v>
      </c>
      <c r="I237" s="170"/>
      <c r="L237" s="168"/>
      <c r="M237" s="171"/>
      <c r="T237" s="172"/>
      <c r="AT237" s="169" t="s">
        <v>214</v>
      </c>
      <c r="AU237" s="169" t="s">
        <v>82</v>
      </c>
      <c r="AV237" s="13" t="s">
        <v>82</v>
      </c>
      <c r="AW237" s="13" t="s">
        <v>30</v>
      </c>
      <c r="AX237" s="13" t="s">
        <v>73</v>
      </c>
      <c r="AY237" s="169" t="s">
        <v>201</v>
      </c>
    </row>
    <row r="238" spans="2:65" s="14" customFormat="1" x14ac:dyDescent="0.2">
      <c r="B238" s="173"/>
      <c r="C238" s="265"/>
      <c r="D238" s="255" t="s">
        <v>214</v>
      </c>
      <c r="E238" s="266" t="s">
        <v>1</v>
      </c>
      <c r="F238" s="267" t="s">
        <v>221</v>
      </c>
      <c r="G238" s="265"/>
      <c r="H238" s="268">
        <v>485.76</v>
      </c>
      <c r="I238" s="175"/>
      <c r="L238" s="173"/>
      <c r="M238" s="176"/>
      <c r="T238" s="177"/>
      <c r="AT238" s="174" t="s">
        <v>214</v>
      </c>
      <c r="AU238" s="174" t="s">
        <v>82</v>
      </c>
      <c r="AV238" s="14" t="s">
        <v>208</v>
      </c>
      <c r="AW238" s="14" t="s">
        <v>30</v>
      </c>
      <c r="AX238" s="14" t="s">
        <v>80</v>
      </c>
      <c r="AY238" s="174" t="s">
        <v>201</v>
      </c>
    </row>
    <row r="239" spans="2:65" s="1" customFormat="1" ht="16.5" customHeight="1" x14ac:dyDescent="0.2">
      <c r="B239" s="152"/>
      <c r="C239" s="249" t="s">
        <v>275</v>
      </c>
      <c r="D239" s="249" t="s">
        <v>203</v>
      </c>
      <c r="E239" s="250" t="s">
        <v>340</v>
      </c>
      <c r="F239" s="251" t="s">
        <v>341</v>
      </c>
      <c r="G239" s="252" t="s">
        <v>206</v>
      </c>
      <c r="H239" s="253">
        <v>485.76</v>
      </c>
      <c r="I239" s="154"/>
      <c r="J239" s="155">
        <f>ROUND(I239*H239,2)</f>
        <v>0</v>
      </c>
      <c r="K239" s="153" t="s">
        <v>207</v>
      </c>
      <c r="L239" s="32"/>
      <c r="M239" s="156" t="s">
        <v>1</v>
      </c>
      <c r="N239" s="157" t="s">
        <v>38</v>
      </c>
      <c r="P239" s="158">
        <f>O239*H239</f>
        <v>0</v>
      </c>
      <c r="Q239" s="158">
        <v>0</v>
      </c>
      <c r="R239" s="158">
        <f>Q239*H239</f>
        <v>0</v>
      </c>
      <c r="S239" s="158">
        <v>0</v>
      </c>
      <c r="T239" s="159">
        <f>S239*H239</f>
        <v>0</v>
      </c>
      <c r="AR239" s="160" t="s">
        <v>208</v>
      </c>
      <c r="AT239" s="160" t="s">
        <v>203</v>
      </c>
      <c r="AU239" s="160" t="s">
        <v>82</v>
      </c>
      <c r="AY239" s="17" t="s">
        <v>201</v>
      </c>
      <c r="BE239" s="161">
        <f>IF(N239="základní",J239,0)</f>
        <v>0</v>
      </c>
      <c r="BF239" s="161">
        <f>IF(N239="snížená",J239,0)</f>
        <v>0</v>
      </c>
      <c r="BG239" s="161">
        <f>IF(N239="zákl. přenesená",J239,0)</f>
        <v>0</v>
      </c>
      <c r="BH239" s="161">
        <f>IF(N239="sníž. přenesená",J239,0)</f>
        <v>0</v>
      </c>
      <c r="BI239" s="161">
        <f>IF(N239="nulová",J239,0)</f>
        <v>0</v>
      </c>
      <c r="BJ239" s="17" t="s">
        <v>80</v>
      </c>
      <c r="BK239" s="161">
        <f>ROUND(I239*H239,2)</f>
        <v>0</v>
      </c>
      <c r="BL239" s="17" t="s">
        <v>208</v>
      </c>
      <c r="BM239" s="160" t="s">
        <v>2213</v>
      </c>
    </row>
    <row r="240" spans="2:65" s="1" customFormat="1" ht="19.5" x14ac:dyDescent="0.2">
      <c r="B240" s="32"/>
      <c r="C240" s="254"/>
      <c r="D240" s="255" t="s">
        <v>210</v>
      </c>
      <c r="E240" s="254"/>
      <c r="F240" s="256" t="s">
        <v>343</v>
      </c>
      <c r="G240" s="254"/>
      <c r="H240" s="254"/>
      <c r="I240" s="96"/>
      <c r="L240" s="32"/>
      <c r="M240" s="162"/>
      <c r="T240" s="56"/>
      <c r="AT240" s="17" t="s">
        <v>210</v>
      </c>
      <c r="AU240" s="17" t="s">
        <v>82</v>
      </c>
    </row>
    <row r="241" spans="2:65" s="12" customFormat="1" x14ac:dyDescent="0.2">
      <c r="B241" s="163"/>
      <c r="C241" s="258"/>
      <c r="D241" s="255" t="s">
        <v>214</v>
      </c>
      <c r="E241" s="259" t="s">
        <v>1</v>
      </c>
      <c r="F241" s="260" t="s">
        <v>215</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216</v>
      </c>
      <c r="G242" s="258"/>
      <c r="H242" s="259" t="s">
        <v>1</v>
      </c>
      <c r="I242" s="165"/>
      <c r="L242" s="163"/>
      <c r="M242" s="166"/>
      <c r="T242" s="167"/>
      <c r="AT242" s="164" t="s">
        <v>214</v>
      </c>
      <c r="AU242" s="164" t="s">
        <v>82</v>
      </c>
      <c r="AV242" s="12" t="s">
        <v>80</v>
      </c>
      <c r="AW242" s="12" t="s">
        <v>30</v>
      </c>
      <c r="AX242" s="12" t="s">
        <v>73</v>
      </c>
      <c r="AY242" s="164" t="s">
        <v>201</v>
      </c>
    </row>
    <row r="243" spans="2:65" s="12" customFormat="1" x14ac:dyDescent="0.2">
      <c r="B243" s="163"/>
      <c r="C243" s="258"/>
      <c r="D243" s="255" t="s">
        <v>214</v>
      </c>
      <c r="E243" s="259" t="s">
        <v>1</v>
      </c>
      <c r="F243" s="260" t="s">
        <v>272</v>
      </c>
      <c r="G243" s="258"/>
      <c r="H243" s="259" t="s">
        <v>1</v>
      </c>
      <c r="I243" s="165"/>
      <c r="L243" s="163"/>
      <c r="M243" s="166"/>
      <c r="T243" s="167"/>
      <c r="AT243" s="164" t="s">
        <v>214</v>
      </c>
      <c r="AU243" s="164" t="s">
        <v>82</v>
      </c>
      <c r="AV243" s="12" t="s">
        <v>80</v>
      </c>
      <c r="AW243" s="12" t="s">
        <v>30</v>
      </c>
      <c r="AX243" s="12" t="s">
        <v>73</v>
      </c>
      <c r="AY243" s="164" t="s">
        <v>201</v>
      </c>
    </row>
    <row r="244" spans="2:65" s="12" customFormat="1" x14ac:dyDescent="0.2">
      <c r="B244" s="163"/>
      <c r="C244" s="258"/>
      <c r="D244" s="255" t="s">
        <v>214</v>
      </c>
      <c r="E244" s="259" t="s">
        <v>1</v>
      </c>
      <c r="F244" s="260" t="s">
        <v>2192</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809</v>
      </c>
      <c r="G245" s="258"/>
      <c r="H245" s="259" t="s">
        <v>1</v>
      </c>
      <c r="I245" s="165"/>
      <c r="L245" s="163"/>
      <c r="M245" s="166"/>
      <c r="T245" s="167"/>
      <c r="AT245" s="164" t="s">
        <v>214</v>
      </c>
      <c r="AU245" s="164" t="s">
        <v>82</v>
      </c>
      <c r="AV245" s="12" t="s">
        <v>80</v>
      </c>
      <c r="AW245" s="12" t="s">
        <v>30</v>
      </c>
      <c r="AX245" s="12" t="s">
        <v>73</v>
      </c>
      <c r="AY245" s="164" t="s">
        <v>201</v>
      </c>
    </row>
    <row r="246" spans="2:65" s="12" customFormat="1" x14ac:dyDescent="0.2">
      <c r="B246" s="163"/>
      <c r="C246" s="258"/>
      <c r="D246" s="255" t="s">
        <v>214</v>
      </c>
      <c r="E246" s="259" t="s">
        <v>1</v>
      </c>
      <c r="F246" s="260" t="s">
        <v>2196</v>
      </c>
      <c r="G246" s="258"/>
      <c r="H246" s="259" t="s">
        <v>1</v>
      </c>
      <c r="I246" s="165"/>
      <c r="L246" s="163"/>
      <c r="M246" s="166"/>
      <c r="T246" s="167"/>
      <c r="AT246" s="164" t="s">
        <v>214</v>
      </c>
      <c r="AU246" s="164" t="s">
        <v>82</v>
      </c>
      <c r="AV246" s="12" t="s">
        <v>80</v>
      </c>
      <c r="AW246" s="12" t="s">
        <v>30</v>
      </c>
      <c r="AX246" s="12" t="s">
        <v>73</v>
      </c>
      <c r="AY246" s="164" t="s">
        <v>201</v>
      </c>
    </row>
    <row r="247" spans="2:65" s="13" customFormat="1" x14ac:dyDescent="0.2">
      <c r="B247" s="168"/>
      <c r="C247" s="261"/>
      <c r="D247" s="255" t="s">
        <v>214</v>
      </c>
      <c r="E247" s="262" t="s">
        <v>1</v>
      </c>
      <c r="F247" s="263" t="s">
        <v>2211</v>
      </c>
      <c r="G247" s="261"/>
      <c r="H247" s="264">
        <v>475.2</v>
      </c>
      <c r="I247" s="170"/>
      <c r="L247" s="168"/>
      <c r="M247" s="171"/>
      <c r="T247" s="172"/>
      <c r="AT247" s="169" t="s">
        <v>214</v>
      </c>
      <c r="AU247" s="169" t="s">
        <v>82</v>
      </c>
      <c r="AV247" s="13" t="s">
        <v>82</v>
      </c>
      <c r="AW247" s="13" t="s">
        <v>30</v>
      </c>
      <c r="AX247" s="13" t="s">
        <v>73</v>
      </c>
      <c r="AY247" s="169" t="s">
        <v>201</v>
      </c>
    </row>
    <row r="248" spans="2:65" s="12" customFormat="1" x14ac:dyDescent="0.2">
      <c r="B248" s="163"/>
      <c r="C248" s="258"/>
      <c r="D248" s="255" t="s">
        <v>214</v>
      </c>
      <c r="E248" s="259" t="s">
        <v>1</v>
      </c>
      <c r="F248" s="260" t="s">
        <v>2198</v>
      </c>
      <c r="G248" s="258"/>
      <c r="H248" s="259" t="s">
        <v>1</v>
      </c>
      <c r="I248" s="165"/>
      <c r="L248" s="163"/>
      <c r="M248" s="166"/>
      <c r="T248" s="167"/>
      <c r="AT248" s="164" t="s">
        <v>214</v>
      </c>
      <c r="AU248" s="164" t="s">
        <v>82</v>
      </c>
      <c r="AV248" s="12" t="s">
        <v>80</v>
      </c>
      <c r="AW248" s="12" t="s">
        <v>30</v>
      </c>
      <c r="AX248" s="12" t="s">
        <v>73</v>
      </c>
      <c r="AY248" s="164" t="s">
        <v>201</v>
      </c>
    </row>
    <row r="249" spans="2:65" s="13" customFormat="1" x14ac:dyDescent="0.2">
      <c r="B249" s="168"/>
      <c r="C249" s="261"/>
      <c r="D249" s="255" t="s">
        <v>214</v>
      </c>
      <c r="E249" s="262" t="s">
        <v>1</v>
      </c>
      <c r="F249" s="263" t="s">
        <v>2212</v>
      </c>
      <c r="G249" s="261"/>
      <c r="H249" s="264">
        <v>10.56</v>
      </c>
      <c r="I249" s="170"/>
      <c r="L249" s="168"/>
      <c r="M249" s="171"/>
      <c r="T249" s="172"/>
      <c r="AT249" s="169" t="s">
        <v>214</v>
      </c>
      <c r="AU249" s="169" t="s">
        <v>82</v>
      </c>
      <c r="AV249" s="13" t="s">
        <v>82</v>
      </c>
      <c r="AW249" s="13" t="s">
        <v>30</v>
      </c>
      <c r="AX249" s="13" t="s">
        <v>73</v>
      </c>
      <c r="AY249" s="169" t="s">
        <v>201</v>
      </c>
    </row>
    <row r="250" spans="2:65" s="14" customFormat="1" x14ac:dyDescent="0.2">
      <c r="B250" s="173"/>
      <c r="C250" s="265"/>
      <c r="D250" s="255" t="s">
        <v>214</v>
      </c>
      <c r="E250" s="266" t="s">
        <v>1</v>
      </c>
      <c r="F250" s="267" t="s">
        <v>221</v>
      </c>
      <c r="G250" s="265"/>
      <c r="H250" s="268">
        <v>485.76</v>
      </c>
      <c r="I250" s="175"/>
      <c r="L250" s="173"/>
      <c r="M250" s="176"/>
      <c r="T250" s="177"/>
      <c r="AT250" s="174" t="s">
        <v>214</v>
      </c>
      <c r="AU250" s="174" t="s">
        <v>82</v>
      </c>
      <c r="AV250" s="14" t="s">
        <v>208</v>
      </c>
      <c r="AW250" s="14" t="s">
        <v>30</v>
      </c>
      <c r="AX250" s="14" t="s">
        <v>80</v>
      </c>
      <c r="AY250" s="174" t="s">
        <v>201</v>
      </c>
    </row>
    <row r="251" spans="2:65" s="1" customFormat="1" ht="24" customHeight="1" x14ac:dyDescent="0.2">
      <c r="B251" s="152"/>
      <c r="C251" s="249" t="s">
        <v>284</v>
      </c>
      <c r="D251" s="249" t="s">
        <v>203</v>
      </c>
      <c r="E251" s="250" t="s">
        <v>345</v>
      </c>
      <c r="F251" s="251" t="s">
        <v>346</v>
      </c>
      <c r="G251" s="252" t="s">
        <v>278</v>
      </c>
      <c r="H251" s="253">
        <v>190.02600000000001</v>
      </c>
      <c r="I251" s="154"/>
      <c r="J251" s="155">
        <f>ROUND(I251*H251,2)</f>
        <v>0</v>
      </c>
      <c r="K251" s="153" t="s">
        <v>207</v>
      </c>
      <c r="L251" s="32"/>
      <c r="M251" s="156" t="s">
        <v>1</v>
      </c>
      <c r="N251" s="157" t="s">
        <v>38</v>
      </c>
      <c r="P251" s="158">
        <f>O251*H251</f>
        <v>0</v>
      </c>
      <c r="Q251" s="158">
        <v>0</v>
      </c>
      <c r="R251" s="158">
        <f>Q251*H251</f>
        <v>0</v>
      </c>
      <c r="S251" s="158">
        <v>0</v>
      </c>
      <c r="T251" s="159">
        <f>S251*H251</f>
        <v>0</v>
      </c>
      <c r="AR251" s="160" t="s">
        <v>208</v>
      </c>
      <c r="AT251" s="160" t="s">
        <v>203</v>
      </c>
      <c r="AU251" s="160" t="s">
        <v>82</v>
      </c>
      <c r="AY251" s="17" t="s">
        <v>201</v>
      </c>
      <c r="BE251" s="161">
        <f>IF(N251="základní",J251,0)</f>
        <v>0</v>
      </c>
      <c r="BF251" s="161">
        <f>IF(N251="snížená",J251,0)</f>
        <v>0</v>
      </c>
      <c r="BG251" s="161">
        <f>IF(N251="zákl. přenesená",J251,0)</f>
        <v>0</v>
      </c>
      <c r="BH251" s="161">
        <f>IF(N251="sníž. přenesená",J251,0)</f>
        <v>0</v>
      </c>
      <c r="BI251" s="161">
        <f>IF(N251="nulová",J251,0)</f>
        <v>0</v>
      </c>
      <c r="BJ251" s="17" t="s">
        <v>80</v>
      </c>
      <c r="BK251" s="161">
        <f>ROUND(I251*H251,2)</f>
        <v>0</v>
      </c>
      <c r="BL251" s="17" t="s">
        <v>208</v>
      </c>
      <c r="BM251" s="160" t="s">
        <v>2214</v>
      </c>
    </row>
    <row r="252" spans="2:65" s="1" customFormat="1" ht="29.25" x14ac:dyDescent="0.2">
      <c r="B252" s="32"/>
      <c r="C252" s="254"/>
      <c r="D252" s="255" t="s">
        <v>210</v>
      </c>
      <c r="E252" s="254"/>
      <c r="F252" s="256" t="s">
        <v>348</v>
      </c>
      <c r="G252" s="254"/>
      <c r="H252" s="254"/>
      <c r="I252" s="96"/>
      <c r="L252" s="32"/>
      <c r="M252" s="162"/>
      <c r="T252" s="56"/>
      <c r="AT252" s="17" t="s">
        <v>210</v>
      </c>
      <c r="AU252" s="17" t="s">
        <v>82</v>
      </c>
    </row>
    <row r="253" spans="2:65" s="1" customFormat="1" ht="87.75" x14ac:dyDescent="0.2">
      <c r="B253" s="32"/>
      <c r="C253" s="254"/>
      <c r="D253" s="255" t="s">
        <v>212</v>
      </c>
      <c r="E253" s="254"/>
      <c r="F253" s="257" t="s">
        <v>349</v>
      </c>
      <c r="G253" s="254"/>
      <c r="H253" s="254"/>
      <c r="I253" s="96"/>
      <c r="L253" s="32"/>
      <c r="M253" s="162"/>
      <c r="T253" s="56"/>
      <c r="AT253" s="17" t="s">
        <v>212</v>
      </c>
      <c r="AU253" s="17" t="s">
        <v>82</v>
      </c>
    </row>
    <row r="254" spans="2:65" s="12" customFormat="1" x14ac:dyDescent="0.2">
      <c r="B254" s="163"/>
      <c r="C254" s="258"/>
      <c r="D254" s="255" t="s">
        <v>214</v>
      </c>
      <c r="E254" s="259" t="s">
        <v>1</v>
      </c>
      <c r="F254" s="260" t="s">
        <v>215</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216</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272</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2192</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323</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809</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2196</v>
      </c>
      <c r="G260" s="258"/>
      <c r="H260" s="259" t="s">
        <v>1</v>
      </c>
      <c r="I260" s="165"/>
      <c r="L260" s="163"/>
      <c r="M260" s="166"/>
      <c r="T260" s="167"/>
      <c r="AT260" s="164" t="s">
        <v>214</v>
      </c>
      <c r="AU260" s="164" t="s">
        <v>82</v>
      </c>
      <c r="AV260" s="12" t="s">
        <v>80</v>
      </c>
      <c r="AW260" s="12" t="s">
        <v>30</v>
      </c>
      <c r="AX260" s="12" t="s">
        <v>73</v>
      </c>
      <c r="AY260" s="164" t="s">
        <v>201</v>
      </c>
    </row>
    <row r="261" spans="2:65" s="13" customFormat="1" x14ac:dyDescent="0.2">
      <c r="B261" s="168"/>
      <c r="C261" s="261"/>
      <c r="D261" s="255" t="s">
        <v>214</v>
      </c>
      <c r="E261" s="262" t="s">
        <v>1</v>
      </c>
      <c r="F261" s="263" t="s">
        <v>2215</v>
      </c>
      <c r="G261" s="261"/>
      <c r="H261" s="264">
        <v>185.89500000000001</v>
      </c>
      <c r="I261" s="170"/>
      <c r="L261" s="168"/>
      <c r="M261" s="171"/>
      <c r="T261" s="172"/>
      <c r="AT261" s="169" t="s">
        <v>214</v>
      </c>
      <c r="AU261" s="169" t="s">
        <v>82</v>
      </c>
      <c r="AV261" s="13" t="s">
        <v>82</v>
      </c>
      <c r="AW261" s="13" t="s">
        <v>30</v>
      </c>
      <c r="AX261" s="13" t="s">
        <v>73</v>
      </c>
      <c r="AY261" s="169" t="s">
        <v>201</v>
      </c>
    </row>
    <row r="262" spans="2:65" s="12" customFormat="1" x14ac:dyDescent="0.2">
      <c r="B262" s="163"/>
      <c r="C262" s="258"/>
      <c r="D262" s="255" t="s">
        <v>214</v>
      </c>
      <c r="E262" s="259" t="s">
        <v>1</v>
      </c>
      <c r="F262" s="260" t="s">
        <v>2198</v>
      </c>
      <c r="G262" s="258"/>
      <c r="H262" s="259" t="s">
        <v>1</v>
      </c>
      <c r="I262" s="165"/>
      <c r="L262" s="163"/>
      <c r="M262" s="166"/>
      <c r="T262" s="167"/>
      <c r="AT262" s="164" t="s">
        <v>214</v>
      </c>
      <c r="AU262" s="164" t="s">
        <v>82</v>
      </c>
      <c r="AV262" s="12" t="s">
        <v>80</v>
      </c>
      <c r="AW262" s="12" t="s">
        <v>30</v>
      </c>
      <c r="AX262" s="12" t="s">
        <v>73</v>
      </c>
      <c r="AY262" s="164" t="s">
        <v>201</v>
      </c>
    </row>
    <row r="263" spans="2:65" s="13" customFormat="1" x14ac:dyDescent="0.2">
      <c r="B263" s="168"/>
      <c r="C263" s="261"/>
      <c r="D263" s="255" t="s">
        <v>214</v>
      </c>
      <c r="E263" s="262" t="s">
        <v>1</v>
      </c>
      <c r="F263" s="263" t="s">
        <v>2216</v>
      </c>
      <c r="G263" s="261"/>
      <c r="H263" s="264">
        <v>4.1310000000000002</v>
      </c>
      <c r="I263" s="170"/>
      <c r="L263" s="168"/>
      <c r="M263" s="171"/>
      <c r="T263" s="172"/>
      <c r="AT263" s="169" t="s">
        <v>214</v>
      </c>
      <c r="AU263" s="169" t="s">
        <v>82</v>
      </c>
      <c r="AV263" s="13" t="s">
        <v>82</v>
      </c>
      <c r="AW263" s="13" t="s">
        <v>30</v>
      </c>
      <c r="AX263" s="13" t="s">
        <v>73</v>
      </c>
      <c r="AY263" s="169" t="s">
        <v>201</v>
      </c>
    </row>
    <row r="264" spans="2:65" s="14" customFormat="1" x14ac:dyDescent="0.2">
      <c r="B264" s="173"/>
      <c r="C264" s="265"/>
      <c r="D264" s="255" t="s">
        <v>214</v>
      </c>
      <c r="E264" s="266" t="s">
        <v>1</v>
      </c>
      <c r="F264" s="267" t="s">
        <v>221</v>
      </c>
      <c r="G264" s="265"/>
      <c r="H264" s="268">
        <v>190.02600000000001</v>
      </c>
      <c r="I264" s="175"/>
      <c r="L264" s="173"/>
      <c r="M264" s="176"/>
      <c r="T264" s="177"/>
      <c r="AT264" s="174" t="s">
        <v>214</v>
      </c>
      <c r="AU264" s="174" t="s">
        <v>82</v>
      </c>
      <c r="AV264" s="14" t="s">
        <v>208</v>
      </c>
      <c r="AW264" s="14" t="s">
        <v>30</v>
      </c>
      <c r="AX264" s="14" t="s">
        <v>80</v>
      </c>
      <c r="AY264" s="174" t="s">
        <v>201</v>
      </c>
    </row>
    <row r="265" spans="2:65" s="1" customFormat="1" ht="24" customHeight="1" x14ac:dyDescent="0.2">
      <c r="B265" s="152"/>
      <c r="C265" s="249" t="s">
        <v>292</v>
      </c>
      <c r="D265" s="249" t="s">
        <v>203</v>
      </c>
      <c r="E265" s="250" t="s">
        <v>353</v>
      </c>
      <c r="F265" s="251" t="s">
        <v>354</v>
      </c>
      <c r="G265" s="252" t="s">
        <v>278</v>
      </c>
      <c r="H265" s="253">
        <v>190.02600000000001</v>
      </c>
      <c r="I265" s="154"/>
      <c r="J265" s="155">
        <f>ROUND(I265*H265,2)</f>
        <v>0</v>
      </c>
      <c r="K265" s="153" t="s">
        <v>207</v>
      </c>
      <c r="L265" s="32"/>
      <c r="M265" s="156" t="s">
        <v>1</v>
      </c>
      <c r="N265" s="157" t="s">
        <v>38</v>
      </c>
      <c r="P265" s="158">
        <f>O265*H265</f>
        <v>0</v>
      </c>
      <c r="Q265" s="158">
        <v>0</v>
      </c>
      <c r="R265" s="158">
        <f>Q265*H265</f>
        <v>0</v>
      </c>
      <c r="S265" s="158">
        <v>0</v>
      </c>
      <c r="T265" s="159">
        <f>S265*H265</f>
        <v>0</v>
      </c>
      <c r="AR265" s="160" t="s">
        <v>208</v>
      </c>
      <c r="AT265" s="160" t="s">
        <v>203</v>
      </c>
      <c r="AU265" s="160" t="s">
        <v>82</v>
      </c>
      <c r="AY265" s="17" t="s">
        <v>201</v>
      </c>
      <c r="BE265" s="161">
        <f>IF(N265="základní",J265,0)</f>
        <v>0</v>
      </c>
      <c r="BF265" s="161">
        <f>IF(N265="snížená",J265,0)</f>
        <v>0</v>
      </c>
      <c r="BG265" s="161">
        <f>IF(N265="zákl. přenesená",J265,0)</f>
        <v>0</v>
      </c>
      <c r="BH265" s="161">
        <f>IF(N265="sníž. přenesená",J265,0)</f>
        <v>0</v>
      </c>
      <c r="BI265" s="161">
        <f>IF(N265="nulová",J265,0)</f>
        <v>0</v>
      </c>
      <c r="BJ265" s="17" t="s">
        <v>80</v>
      </c>
      <c r="BK265" s="161">
        <f>ROUND(I265*H265,2)</f>
        <v>0</v>
      </c>
      <c r="BL265" s="17" t="s">
        <v>208</v>
      </c>
      <c r="BM265" s="160" t="s">
        <v>2217</v>
      </c>
    </row>
    <row r="266" spans="2:65" s="1" customFormat="1" ht="29.25" x14ac:dyDescent="0.2">
      <c r="B266" s="32"/>
      <c r="C266" s="254"/>
      <c r="D266" s="255" t="s">
        <v>210</v>
      </c>
      <c r="E266" s="254"/>
      <c r="F266" s="256" t="s">
        <v>356</v>
      </c>
      <c r="G266" s="254"/>
      <c r="H266" s="254"/>
      <c r="I266" s="96"/>
      <c r="L266" s="32"/>
      <c r="M266" s="162"/>
      <c r="T266" s="56"/>
      <c r="AT266" s="17" t="s">
        <v>210</v>
      </c>
      <c r="AU266" s="17" t="s">
        <v>82</v>
      </c>
    </row>
    <row r="267" spans="2:65" s="1" customFormat="1" ht="195" x14ac:dyDescent="0.2">
      <c r="B267" s="32"/>
      <c r="C267" s="254"/>
      <c r="D267" s="255" t="s">
        <v>212</v>
      </c>
      <c r="E267" s="254"/>
      <c r="F267" s="257" t="s">
        <v>357</v>
      </c>
      <c r="G267" s="254"/>
      <c r="H267" s="254"/>
      <c r="I267" s="96"/>
      <c r="L267" s="32"/>
      <c r="M267" s="162"/>
      <c r="T267" s="56"/>
      <c r="AT267" s="17" t="s">
        <v>212</v>
      </c>
      <c r="AU267" s="17" t="s">
        <v>82</v>
      </c>
    </row>
    <row r="268" spans="2:65" s="12" customFormat="1" x14ac:dyDescent="0.2">
      <c r="B268" s="163"/>
      <c r="C268" s="258"/>
      <c r="D268" s="255" t="s">
        <v>214</v>
      </c>
      <c r="E268" s="259" t="s">
        <v>1</v>
      </c>
      <c r="F268" s="260" t="s">
        <v>215</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216</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358</v>
      </c>
      <c r="G270" s="258"/>
      <c r="H270" s="259" t="s">
        <v>1</v>
      </c>
      <c r="I270" s="165"/>
      <c r="L270" s="163"/>
      <c r="M270" s="166"/>
      <c r="T270" s="167"/>
      <c r="AT270" s="164" t="s">
        <v>214</v>
      </c>
      <c r="AU270" s="164" t="s">
        <v>82</v>
      </c>
      <c r="AV270" s="12" t="s">
        <v>80</v>
      </c>
      <c r="AW270" s="12" t="s">
        <v>30</v>
      </c>
      <c r="AX270" s="12" t="s">
        <v>73</v>
      </c>
      <c r="AY270" s="164" t="s">
        <v>201</v>
      </c>
    </row>
    <row r="271" spans="2:65" s="12" customFormat="1" ht="22.5" x14ac:dyDescent="0.2">
      <c r="B271" s="163"/>
      <c r="C271" s="258"/>
      <c r="D271" s="255" t="s">
        <v>214</v>
      </c>
      <c r="E271" s="259" t="s">
        <v>1</v>
      </c>
      <c r="F271" s="260" t="s">
        <v>359</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272</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2192</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323</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809</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2196</v>
      </c>
      <c r="G276" s="258"/>
      <c r="H276" s="259" t="s">
        <v>1</v>
      </c>
      <c r="I276" s="165"/>
      <c r="L276" s="163"/>
      <c r="M276" s="166"/>
      <c r="T276" s="167"/>
      <c r="AT276" s="164" t="s">
        <v>214</v>
      </c>
      <c r="AU276" s="164" t="s">
        <v>82</v>
      </c>
      <c r="AV276" s="12" t="s">
        <v>80</v>
      </c>
      <c r="AW276" s="12" t="s">
        <v>30</v>
      </c>
      <c r="AX276" s="12" t="s">
        <v>73</v>
      </c>
      <c r="AY276" s="164" t="s">
        <v>201</v>
      </c>
    </row>
    <row r="277" spans="2:65" s="13" customFormat="1" x14ac:dyDescent="0.2">
      <c r="B277" s="168"/>
      <c r="C277" s="261"/>
      <c r="D277" s="255" t="s">
        <v>214</v>
      </c>
      <c r="E277" s="262" t="s">
        <v>1</v>
      </c>
      <c r="F277" s="263" t="s">
        <v>2215</v>
      </c>
      <c r="G277" s="261"/>
      <c r="H277" s="264">
        <v>185.89500000000001</v>
      </c>
      <c r="I277" s="170"/>
      <c r="L277" s="168"/>
      <c r="M277" s="171"/>
      <c r="T277" s="172"/>
      <c r="AT277" s="169" t="s">
        <v>214</v>
      </c>
      <c r="AU277" s="169" t="s">
        <v>82</v>
      </c>
      <c r="AV277" s="13" t="s">
        <v>82</v>
      </c>
      <c r="AW277" s="13" t="s">
        <v>30</v>
      </c>
      <c r="AX277" s="13" t="s">
        <v>73</v>
      </c>
      <c r="AY277" s="169" t="s">
        <v>201</v>
      </c>
    </row>
    <row r="278" spans="2:65" s="12" customFormat="1" x14ac:dyDescent="0.2">
      <c r="B278" s="163"/>
      <c r="C278" s="258"/>
      <c r="D278" s="255" t="s">
        <v>214</v>
      </c>
      <c r="E278" s="259" t="s">
        <v>1</v>
      </c>
      <c r="F278" s="260" t="s">
        <v>2198</v>
      </c>
      <c r="G278" s="258"/>
      <c r="H278" s="259" t="s">
        <v>1</v>
      </c>
      <c r="I278" s="165"/>
      <c r="L278" s="163"/>
      <c r="M278" s="166"/>
      <c r="T278" s="167"/>
      <c r="AT278" s="164" t="s">
        <v>214</v>
      </c>
      <c r="AU278" s="164" t="s">
        <v>82</v>
      </c>
      <c r="AV278" s="12" t="s">
        <v>80</v>
      </c>
      <c r="AW278" s="12" t="s">
        <v>30</v>
      </c>
      <c r="AX278" s="12" t="s">
        <v>73</v>
      </c>
      <c r="AY278" s="164" t="s">
        <v>201</v>
      </c>
    </row>
    <row r="279" spans="2:65" s="13" customFormat="1" x14ac:dyDescent="0.2">
      <c r="B279" s="168"/>
      <c r="C279" s="261"/>
      <c r="D279" s="255" t="s">
        <v>214</v>
      </c>
      <c r="E279" s="262" t="s">
        <v>1</v>
      </c>
      <c r="F279" s="263" t="s">
        <v>2216</v>
      </c>
      <c r="G279" s="261"/>
      <c r="H279" s="264">
        <v>4.1310000000000002</v>
      </c>
      <c r="I279" s="170"/>
      <c r="L279" s="168"/>
      <c r="M279" s="171"/>
      <c r="T279" s="172"/>
      <c r="AT279" s="169" t="s">
        <v>214</v>
      </c>
      <c r="AU279" s="169" t="s">
        <v>82</v>
      </c>
      <c r="AV279" s="13" t="s">
        <v>82</v>
      </c>
      <c r="AW279" s="13" t="s">
        <v>30</v>
      </c>
      <c r="AX279" s="13" t="s">
        <v>73</v>
      </c>
      <c r="AY279" s="169" t="s">
        <v>201</v>
      </c>
    </row>
    <row r="280" spans="2:65" s="14" customFormat="1" x14ac:dyDescent="0.2">
      <c r="B280" s="173"/>
      <c r="C280" s="265"/>
      <c r="D280" s="255" t="s">
        <v>214</v>
      </c>
      <c r="E280" s="266" t="s">
        <v>1</v>
      </c>
      <c r="F280" s="267" t="s">
        <v>221</v>
      </c>
      <c r="G280" s="265"/>
      <c r="H280" s="268">
        <v>190.02600000000001</v>
      </c>
      <c r="I280" s="175"/>
      <c r="L280" s="173"/>
      <c r="M280" s="176"/>
      <c r="T280" s="177"/>
      <c r="AT280" s="174" t="s">
        <v>214</v>
      </c>
      <c r="AU280" s="174" t="s">
        <v>82</v>
      </c>
      <c r="AV280" s="14" t="s">
        <v>208</v>
      </c>
      <c r="AW280" s="14" t="s">
        <v>30</v>
      </c>
      <c r="AX280" s="14" t="s">
        <v>80</v>
      </c>
      <c r="AY280" s="174" t="s">
        <v>201</v>
      </c>
    </row>
    <row r="281" spans="2:65" s="1" customFormat="1" ht="24" customHeight="1" x14ac:dyDescent="0.2">
      <c r="B281" s="152"/>
      <c r="C281" s="249" t="s">
        <v>305</v>
      </c>
      <c r="D281" s="249" t="s">
        <v>203</v>
      </c>
      <c r="E281" s="250" t="s">
        <v>353</v>
      </c>
      <c r="F281" s="251" t="s">
        <v>354</v>
      </c>
      <c r="G281" s="252" t="s">
        <v>278</v>
      </c>
      <c r="H281" s="253">
        <v>119.89100000000001</v>
      </c>
      <c r="I281" s="154"/>
      <c r="J281" s="155">
        <f>ROUND(I281*H281,2)</f>
        <v>0</v>
      </c>
      <c r="K281" s="153" t="s">
        <v>207</v>
      </c>
      <c r="L281" s="32"/>
      <c r="M281" s="156" t="s">
        <v>1</v>
      </c>
      <c r="N281" s="157" t="s">
        <v>38</v>
      </c>
      <c r="P281" s="158">
        <f>O281*H281</f>
        <v>0</v>
      </c>
      <c r="Q281" s="158">
        <v>0</v>
      </c>
      <c r="R281" s="158">
        <f>Q281*H281</f>
        <v>0</v>
      </c>
      <c r="S281" s="158">
        <v>0</v>
      </c>
      <c r="T281" s="159">
        <f>S281*H281</f>
        <v>0</v>
      </c>
      <c r="AR281" s="160" t="s">
        <v>208</v>
      </c>
      <c r="AT281" s="160" t="s">
        <v>203</v>
      </c>
      <c r="AU281" s="160" t="s">
        <v>82</v>
      </c>
      <c r="AY281" s="17" t="s">
        <v>201</v>
      </c>
      <c r="BE281" s="161">
        <f>IF(N281="základní",J281,0)</f>
        <v>0</v>
      </c>
      <c r="BF281" s="161">
        <f>IF(N281="snížená",J281,0)</f>
        <v>0</v>
      </c>
      <c r="BG281" s="161">
        <f>IF(N281="zákl. přenesená",J281,0)</f>
        <v>0</v>
      </c>
      <c r="BH281" s="161">
        <f>IF(N281="sníž. přenesená",J281,0)</f>
        <v>0</v>
      </c>
      <c r="BI281" s="161">
        <f>IF(N281="nulová",J281,0)</f>
        <v>0</v>
      </c>
      <c r="BJ281" s="17" t="s">
        <v>80</v>
      </c>
      <c r="BK281" s="161">
        <f>ROUND(I281*H281,2)</f>
        <v>0</v>
      </c>
      <c r="BL281" s="17" t="s">
        <v>208</v>
      </c>
      <c r="BM281" s="160" t="s">
        <v>2218</v>
      </c>
    </row>
    <row r="282" spans="2:65" s="1" customFormat="1" ht="29.25" x14ac:dyDescent="0.2">
      <c r="B282" s="32"/>
      <c r="C282" s="254"/>
      <c r="D282" s="255" t="s">
        <v>210</v>
      </c>
      <c r="E282" s="254"/>
      <c r="F282" s="256" t="s">
        <v>356</v>
      </c>
      <c r="G282" s="254"/>
      <c r="H282" s="254"/>
      <c r="I282" s="96"/>
      <c r="L282" s="32"/>
      <c r="M282" s="162"/>
      <c r="T282" s="56"/>
      <c r="AT282" s="17" t="s">
        <v>210</v>
      </c>
      <c r="AU282" s="17" t="s">
        <v>82</v>
      </c>
    </row>
    <row r="283" spans="2:65" s="1" customFormat="1" ht="195" x14ac:dyDescent="0.2">
      <c r="B283" s="32"/>
      <c r="C283" s="254"/>
      <c r="D283" s="255" t="s">
        <v>212</v>
      </c>
      <c r="E283" s="254"/>
      <c r="F283" s="257" t="s">
        <v>357</v>
      </c>
      <c r="G283" s="254"/>
      <c r="H283" s="254"/>
      <c r="I283" s="96"/>
      <c r="L283" s="32"/>
      <c r="M283" s="162"/>
      <c r="T283" s="56"/>
      <c r="AT283" s="17" t="s">
        <v>212</v>
      </c>
      <c r="AU283" s="17" t="s">
        <v>82</v>
      </c>
    </row>
    <row r="284" spans="2:65" s="12" customFormat="1" x14ac:dyDescent="0.2">
      <c r="B284" s="163"/>
      <c r="C284" s="258"/>
      <c r="D284" s="255" t="s">
        <v>214</v>
      </c>
      <c r="E284" s="259" t="s">
        <v>1</v>
      </c>
      <c r="F284" s="260" t="s">
        <v>215</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216</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358</v>
      </c>
      <c r="G286" s="258"/>
      <c r="H286" s="259" t="s">
        <v>1</v>
      </c>
      <c r="I286" s="165"/>
      <c r="L286" s="163"/>
      <c r="M286" s="166"/>
      <c r="T286" s="167"/>
      <c r="AT286" s="164" t="s">
        <v>214</v>
      </c>
      <c r="AU286" s="164" t="s">
        <v>82</v>
      </c>
      <c r="AV286" s="12" t="s">
        <v>80</v>
      </c>
      <c r="AW286" s="12" t="s">
        <v>30</v>
      </c>
      <c r="AX286" s="12" t="s">
        <v>73</v>
      </c>
      <c r="AY286" s="164" t="s">
        <v>201</v>
      </c>
    </row>
    <row r="287" spans="2:65" s="12" customFormat="1" ht="22.5" x14ac:dyDescent="0.2">
      <c r="B287" s="163"/>
      <c r="C287" s="258"/>
      <c r="D287" s="255" t="s">
        <v>214</v>
      </c>
      <c r="E287" s="259" t="s">
        <v>1</v>
      </c>
      <c r="F287" s="260" t="s">
        <v>359</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272</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2192</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809</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2196</v>
      </c>
      <c r="G291" s="258"/>
      <c r="H291" s="259" t="s">
        <v>1</v>
      </c>
      <c r="I291" s="165"/>
      <c r="L291" s="163"/>
      <c r="M291" s="166"/>
      <c r="T291" s="167"/>
      <c r="AT291" s="164" t="s">
        <v>214</v>
      </c>
      <c r="AU291" s="164" t="s">
        <v>82</v>
      </c>
      <c r="AV291" s="12" t="s">
        <v>80</v>
      </c>
      <c r="AW291" s="12" t="s">
        <v>30</v>
      </c>
      <c r="AX291" s="12" t="s">
        <v>73</v>
      </c>
      <c r="AY291" s="164" t="s">
        <v>201</v>
      </c>
    </row>
    <row r="292" spans="2:65" s="13" customFormat="1" x14ac:dyDescent="0.2">
      <c r="B292" s="168"/>
      <c r="C292" s="261"/>
      <c r="D292" s="255" t="s">
        <v>214</v>
      </c>
      <c r="E292" s="262" t="s">
        <v>1</v>
      </c>
      <c r="F292" s="263" t="s">
        <v>2219</v>
      </c>
      <c r="G292" s="261"/>
      <c r="H292" s="264">
        <v>117.045</v>
      </c>
      <c r="I292" s="170"/>
      <c r="L292" s="168"/>
      <c r="M292" s="171"/>
      <c r="T292" s="172"/>
      <c r="AT292" s="169" t="s">
        <v>214</v>
      </c>
      <c r="AU292" s="169" t="s">
        <v>82</v>
      </c>
      <c r="AV292" s="13" t="s">
        <v>82</v>
      </c>
      <c r="AW292" s="13" t="s">
        <v>30</v>
      </c>
      <c r="AX292" s="13" t="s">
        <v>73</v>
      </c>
      <c r="AY292" s="169" t="s">
        <v>201</v>
      </c>
    </row>
    <row r="293" spans="2:65" s="12" customFormat="1" x14ac:dyDescent="0.2">
      <c r="B293" s="163"/>
      <c r="C293" s="258"/>
      <c r="D293" s="255" t="s">
        <v>214</v>
      </c>
      <c r="E293" s="259" t="s">
        <v>1</v>
      </c>
      <c r="F293" s="260" t="s">
        <v>2198</v>
      </c>
      <c r="G293" s="258"/>
      <c r="H293" s="259" t="s">
        <v>1</v>
      </c>
      <c r="I293" s="165"/>
      <c r="L293" s="163"/>
      <c r="M293" s="166"/>
      <c r="T293" s="167"/>
      <c r="AT293" s="164" t="s">
        <v>214</v>
      </c>
      <c r="AU293" s="164" t="s">
        <v>82</v>
      </c>
      <c r="AV293" s="12" t="s">
        <v>80</v>
      </c>
      <c r="AW293" s="12" t="s">
        <v>30</v>
      </c>
      <c r="AX293" s="12" t="s">
        <v>73</v>
      </c>
      <c r="AY293" s="164" t="s">
        <v>201</v>
      </c>
    </row>
    <row r="294" spans="2:65" s="13" customFormat="1" x14ac:dyDescent="0.2">
      <c r="B294" s="168"/>
      <c r="C294" s="261"/>
      <c r="D294" s="255" t="s">
        <v>214</v>
      </c>
      <c r="E294" s="262" t="s">
        <v>1</v>
      </c>
      <c r="F294" s="263" t="s">
        <v>2220</v>
      </c>
      <c r="G294" s="261"/>
      <c r="H294" s="264">
        <v>2.8460000000000001</v>
      </c>
      <c r="I294" s="170"/>
      <c r="L294" s="168"/>
      <c r="M294" s="171"/>
      <c r="T294" s="172"/>
      <c r="AT294" s="169" t="s">
        <v>214</v>
      </c>
      <c r="AU294" s="169" t="s">
        <v>82</v>
      </c>
      <c r="AV294" s="13" t="s">
        <v>82</v>
      </c>
      <c r="AW294" s="13" t="s">
        <v>30</v>
      </c>
      <c r="AX294" s="13" t="s">
        <v>73</v>
      </c>
      <c r="AY294" s="169" t="s">
        <v>201</v>
      </c>
    </row>
    <row r="295" spans="2:65" s="14" customFormat="1" x14ac:dyDescent="0.2">
      <c r="B295" s="173"/>
      <c r="C295" s="265"/>
      <c r="D295" s="255" t="s">
        <v>214</v>
      </c>
      <c r="E295" s="266" t="s">
        <v>1</v>
      </c>
      <c r="F295" s="267" t="s">
        <v>221</v>
      </c>
      <c r="G295" s="265"/>
      <c r="H295" s="268">
        <v>119.89100000000001</v>
      </c>
      <c r="I295" s="175"/>
      <c r="L295" s="173"/>
      <c r="M295" s="176"/>
      <c r="T295" s="177"/>
      <c r="AT295" s="174" t="s">
        <v>214</v>
      </c>
      <c r="AU295" s="174" t="s">
        <v>82</v>
      </c>
      <c r="AV295" s="14" t="s">
        <v>208</v>
      </c>
      <c r="AW295" s="14" t="s">
        <v>30</v>
      </c>
      <c r="AX295" s="14" t="s">
        <v>80</v>
      </c>
      <c r="AY295" s="174" t="s">
        <v>201</v>
      </c>
    </row>
    <row r="296" spans="2:65" s="1" customFormat="1" ht="24" customHeight="1" x14ac:dyDescent="0.2">
      <c r="B296" s="152"/>
      <c r="C296" s="249" t="s">
        <v>312</v>
      </c>
      <c r="D296" s="249" t="s">
        <v>203</v>
      </c>
      <c r="E296" s="250" t="s">
        <v>365</v>
      </c>
      <c r="F296" s="251" t="s">
        <v>354</v>
      </c>
      <c r="G296" s="252" t="s">
        <v>278</v>
      </c>
      <c r="H296" s="253">
        <v>70.135000000000005</v>
      </c>
      <c r="I296" s="154"/>
      <c r="J296" s="155">
        <f>ROUND(I296*H296,2)</f>
        <v>0</v>
      </c>
      <c r="K296" s="153" t="s">
        <v>207</v>
      </c>
      <c r="L296" s="32"/>
      <c r="M296" s="156" t="s">
        <v>1</v>
      </c>
      <c r="N296" s="157" t="s">
        <v>38</v>
      </c>
      <c r="P296" s="158">
        <f>O296*H296</f>
        <v>0</v>
      </c>
      <c r="Q296" s="158">
        <v>0</v>
      </c>
      <c r="R296" s="158">
        <f>Q296*H296</f>
        <v>0</v>
      </c>
      <c r="S296" s="158">
        <v>0</v>
      </c>
      <c r="T296" s="159">
        <f>S296*H296</f>
        <v>0</v>
      </c>
      <c r="AR296" s="160" t="s">
        <v>208</v>
      </c>
      <c r="AT296" s="160" t="s">
        <v>203</v>
      </c>
      <c r="AU296" s="160" t="s">
        <v>82</v>
      </c>
      <c r="AY296" s="17" t="s">
        <v>201</v>
      </c>
      <c r="BE296" s="161">
        <f>IF(N296="základní",J296,0)</f>
        <v>0</v>
      </c>
      <c r="BF296" s="161">
        <f>IF(N296="snížená",J296,0)</f>
        <v>0</v>
      </c>
      <c r="BG296" s="161">
        <f>IF(N296="zákl. přenesená",J296,0)</f>
        <v>0</v>
      </c>
      <c r="BH296" s="161">
        <f>IF(N296="sníž. přenesená",J296,0)</f>
        <v>0</v>
      </c>
      <c r="BI296" s="161">
        <f>IF(N296="nulová",J296,0)</f>
        <v>0</v>
      </c>
      <c r="BJ296" s="17" t="s">
        <v>80</v>
      </c>
      <c r="BK296" s="161">
        <f>ROUND(I296*H296,2)</f>
        <v>0</v>
      </c>
      <c r="BL296" s="17" t="s">
        <v>208</v>
      </c>
      <c r="BM296" s="160" t="s">
        <v>2221</v>
      </c>
    </row>
    <row r="297" spans="2:65" s="1" customFormat="1" ht="29.25" x14ac:dyDescent="0.2">
      <c r="B297" s="32"/>
      <c r="C297" s="254"/>
      <c r="D297" s="255" t="s">
        <v>210</v>
      </c>
      <c r="E297" s="254"/>
      <c r="F297" s="256" t="s">
        <v>356</v>
      </c>
      <c r="G297" s="254"/>
      <c r="H297" s="254"/>
      <c r="I297" s="96"/>
      <c r="L297" s="32"/>
      <c r="M297" s="162"/>
      <c r="T297" s="56"/>
      <c r="AT297" s="17" t="s">
        <v>210</v>
      </c>
      <c r="AU297" s="17" t="s">
        <v>82</v>
      </c>
    </row>
    <row r="298" spans="2:65" s="1" customFormat="1" ht="195" x14ac:dyDescent="0.2">
      <c r="B298" s="32"/>
      <c r="C298" s="254"/>
      <c r="D298" s="255" t="s">
        <v>212</v>
      </c>
      <c r="E298" s="254"/>
      <c r="F298" s="257" t="s">
        <v>357</v>
      </c>
      <c r="G298" s="254"/>
      <c r="H298" s="254"/>
      <c r="I298" s="96"/>
      <c r="L298" s="32"/>
      <c r="M298" s="162"/>
      <c r="T298" s="56"/>
      <c r="AT298" s="17" t="s">
        <v>212</v>
      </c>
      <c r="AU298" s="17" t="s">
        <v>82</v>
      </c>
    </row>
    <row r="299" spans="2:65" s="12" customFormat="1" x14ac:dyDescent="0.2">
      <c r="B299" s="163"/>
      <c r="C299" s="258"/>
      <c r="D299" s="255" t="s">
        <v>214</v>
      </c>
      <c r="E299" s="259" t="s">
        <v>1</v>
      </c>
      <c r="F299" s="260" t="s">
        <v>215</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216</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839</v>
      </c>
      <c r="G301" s="258"/>
      <c r="H301" s="259" t="s">
        <v>1</v>
      </c>
      <c r="I301" s="165"/>
      <c r="L301" s="163"/>
      <c r="M301" s="166"/>
      <c r="T301" s="167"/>
      <c r="AT301" s="164" t="s">
        <v>214</v>
      </c>
      <c r="AU301" s="164" t="s">
        <v>82</v>
      </c>
      <c r="AV301" s="12" t="s">
        <v>80</v>
      </c>
      <c r="AW301" s="12" t="s">
        <v>30</v>
      </c>
      <c r="AX301" s="12" t="s">
        <v>73</v>
      </c>
      <c r="AY301" s="164" t="s">
        <v>201</v>
      </c>
    </row>
    <row r="302" spans="2:65" s="12" customFormat="1" ht="22.5" x14ac:dyDescent="0.2">
      <c r="B302" s="163"/>
      <c r="C302" s="258"/>
      <c r="D302" s="255" t="s">
        <v>214</v>
      </c>
      <c r="E302" s="259" t="s">
        <v>1</v>
      </c>
      <c r="F302" s="260" t="s">
        <v>736</v>
      </c>
      <c r="G302" s="258"/>
      <c r="H302" s="259" t="s">
        <v>1</v>
      </c>
      <c r="I302" s="165"/>
      <c r="L302" s="163"/>
      <c r="M302" s="166"/>
      <c r="T302" s="167"/>
      <c r="AT302" s="164" t="s">
        <v>214</v>
      </c>
      <c r="AU302" s="164" t="s">
        <v>82</v>
      </c>
      <c r="AV302" s="12" t="s">
        <v>80</v>
      </c>
      <c r="AW302" s="12" t="s">
        <v>30</v>
      </c>
      <c r="AX302" s="12" t="s">
        <v>73</v>
      </c>
      <c r="AY302" s="164" t="s">
        <v>201</v>
      </c>
    </row>
    <row r="303" spans="2:65" s="12" customFormat="1" x14ac:dyDescent="0.2">
      <c r="B303" s="163"/>
      <c r="C303" s="258"/>
      <c r="D303" s="255" t="s">
        <v>214</v>
      </c>
      <c r="E303" s="259" t="s">
        <v>1</v>
      </c>
      <c r="F303" s="260" t="s">
        <v>272</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2192</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323</v>
      </c>
      <c r="G305" s="258"/>
      <c r="H305" s="259" t="s">
        <v>1</v>
      </c>
      <c r="I305" s="165"/>
      <c r="L305" s="163"/>
      <c r="M305" s="166"/>
      <c r="T305" s="167"/>
      <c r="AT305" s="164" t="s">
        <v>214</v>
      </c>
      <c r="AU305" s="164" t="s">
        <v>82</v>
      </c>
      <c r="AV305" s="12" t="s">
        <v>80</v>
      </c>
      <c r="AW305" s="12" t="s">
        <v>30</v>
      </c>
      <c r="AX305" s="12" t="s">
        <v>73</v>
      </c>
      <c r="AY305" s="164" t="s">
        <v>201</v>
      </c>
    </row>
    <row r="306" spans="2:65" s="12" customFormat="1" x14ac:dyDescent="0.2">
      <c r="B306" s="163"/>
      <c r="C306" s="258"/>
      <c r="D306" s="255" t="s">
        <v>214</v>
      </c>
      <c r="E306" s="259" t="s">
        <v>1</v>
      </c>
      <c r="F306" s="260" t="s">
        <v>809</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2196</v>
      </c>
      <c r="G307" s="258"/>
      <c r="H307" s="259" t="s">
        <v>1</v>
      </c>
      <c r="I307" s="165"/>
      <c r="L307" s="163"/>
      <c r="M307" s="166"/>
      <c r="T307" s="167"/>
      <c r="AT307" s="164" t="s">
        <v>214</v>
      </c>
      <c r="AU307" s="164" t="s">
        <v>82</v>
      </c>
      <c r="AV307" s="12" t="s">
        <v>80</v>
      </c>
      <c r="AW307" s="12" t="s">
        <v>30</v>
      </c>
      <c r="AX307" s="12" t="s">
        <v>73</v>
      </c>
      <c r="AY307" s="164" t="s">
        <v>201</v>
      </c>
    </row>
    <row r="308" spans="2:65" s="13" customFormat="1" x14ac:dyDescent="0.2">
      <c r="B308" s="168"/>
      <c r="C308" s="261"/>
      <c r="D308" s="255" t="s">
        <v>214</v>
      </c>
      <c r="E308" s="262" t="s">
        <v>1</v>
      </c>
      <c r="F308" s="263" t="s">
        <v>2222</v>
      </c>
      <c r="G308" s="261"/>
      <c r="H308" s="264">
        <v>68.849999999999994</v>
      </c>
      <c r="I308" s="170"/>
      <c r="L308" s="168"/>
      <c r="M308" s="171"/>
      <c r="T308" s="172"/>
      <c r="AT308" s="169" t="s">
        <v>214</v>
      </c>
      <c r="AU308" s="169" t="s">
        <v>82</v>
      </c>
      <c r="AV308" s="13" t="s">
        <v>82</v>
      </c>
      <c r="AW308" s="13" t="s">
        <v>30</v>
      </c>
      <c r="AX308" s="13" t="s">
        <v>73</v>
      </c>
      <c r="AY308" s="169" t="s">
        <v>201</v>
      </c>
    </row>
    <row r="309" spans="2:65" s="12" customFormat="1" x14ac:dyDescent="0.2">
      <c r="B309" s="163"/>
      <c r="C309" s="258"/>
      <c r="D309" s="255" t="s">
        <v>214</v>
      </c>
      <c r="E309" s="259" t="s">
        <v>1</v>
      </c>
      <c r="F309" s="260" t="s">
        <v>2198</v>
      </c>
      <c r="G309" s="258"/>
      <c r="H309" s="259" t="s">
        <v>1</v>
      </c>
      <c r="I309" s="165"/>
      <c r="L309" s="163"/>
      <c r="M309" s="166"/>
      <c r="T309" s="167"/>
      <c r="AT309" s="164" t="s">
        <v>214</v>
      </c>
      <c r="AU309" s="164" t="s">
        <v>82</v>
      </c>
      <c r="AV309" s="12" t="s">
        <v>80</v>
      </c>
      <c r="AW309" s="12" t="s">
        <v>30</v>
      </c>
      <c r="AX309" s="12" t="s">
        <v>73</v>
      </c>
      <c r="AY309" s="164" t="s">
        <v>201</v>
      </c>
    </row>
    <row r="310" spans="2:65" s="13" customFormat="1" x14ac:dyDescent="0.2">
      <c r="B310" s="168"/>
      <c r="C310" s="261"/>
      <c r="D310" s="255" t="s">
        <v>214</v>
      </c>
      <c r="E310" s="262" t="s">
        <v>1</v>
      </c>
      <c r="F310" s="263" t="s">
        <v>2223</v>
      </c>
      <c r="G310" s="261"/>
      <c r="H310" s="264">
        <v>1.2849999999999999</v>
      </c>
      <c r="I310" s="170"/>
      <c r="L310" s="168"/>
      <c r="M310" s="171"/>
      <c r="T310" s="172"/>
      <c r="AT310" s="169" t="s">
        <v>214</v>
      </c>
      <c r="AU310" s="169" t="s">
        <v>82</v>
      </c>
      <c r="AV310" s="13" t="s">
        <v>82</v>
      </c>
      <c r="AW310" s="13" t="s">
        <v>30</v>
      </c>
      <c r="AX310" s="13" t="s">
        <v>73</v>
      </c>
      <c r="AY310" s="169" t="s">
        <v>201</v>
      </c>
    </row>
    <row r="311" spans="2:65" s="14" customFormat="1" x14ac:dyDescent="0.2">
      <c r="B311" s="173"/>
      <c r="C311" s="265"/>
      <c r="D311" s="255" t="s">
        <v>214</v>
      </c>
      <c r="E311" s="266" t="s">
        <v>1</v>
      </c>
      <c r="F311" s="267" t="s">
        <v>221</v>
      </c>
      <c r="G311" s="265"/>
      <c r="H311" s="268">
        <v>70.134999999999991</v>
      </c>
      <c r="I311" s="175"/>
      <c r="L311" s="173"/>
      <c r="M311" s="176"/>
      <c r="T311" s="177"/>
      <c r="AT311" s="174" t="s">
        <v>214</v>
      </c>
      <c r="AU311" s="174" t="s">
        <v>82</v>
      </c>
      <c r="AV311" s="14" t="s">
        <v>208</v>
      </c>
      <c r="AW311" s="14" t="s">
        <v>30</v>
      </c>
      <c r="AX311" s="14" t="s">
        <v>80</v>
      </c>
      <c r="AY311" s="174" t="s">
        <v>201</v>
      </c>
    </row>
    <row r="312" spans="2:65" s="1" customFormat="1" ht="16.5" customHeight="1" x14ac:dyDescent="0.2">
      <c r="B312" s="152"/>
      <c r="C312" s="249" t="s">
        <v>318</v>
      </c>
      <c r="D312" s="249" t="s">
        <v>203</v>
      </c>
      <c r="E312" s="250" t="s">
        <v>369</v>
      </c>
      <c r="F312" s="251" t="s">
        <v>370</v>
      </c>
      <c r="G312" s="252" t="s">
        <v>278</v>
      </c>
      <c r="H312" s="253">
        <v>190.02600000000001</v>
      </c>
      <c r="I312" s="154"/>
      <c r="J312" s="155">
        <f>ROUND(I312*H312,2)</f>
        <v>0</v>
      </c>
      <c r="K312" s="153" t="s">
        <v>207</v>
      </c>
      <c r="L312" s="32"/>
      <c r="M312" s="156" t="s">
        <v>1</v>
      </c>
      <c r="N312" s="157" t="s">
        <v>38</v>
      </c>
      <c r="P312" s="158">
        <f>O312*H312</f>
        <v>0</v>
      </c>
      <c r="Q312" s="158">
        <v>0</v>
      </c>
      <c r="R312" s="158">
        <f>Q312*H312</f>
        <v>0</v>
      </c>
      <c r="S312" s="158">
        <v>0</v>
      </c>
      <c r="T312" s="159">
        <f>S312*H312</f>
        <v>0</v>
      </c>
      <c r="AR312" s="160" t="s">
        <v>208</v>
      </c>
      <c r="AT312" s="160" t="s">
        <v>203</v>
      </c>
      <c r="AU312" s="160" t="s">
        <v>82</v>
      </c>
      <c r="AY312" s="17" t="s">
        <v>201</v>
      </c>
      <c r="BE312" s="161">
        <f>IF(N312="základní",J312,0)</f>
        <v>0</v>
      </c>
      <c r="BF312" s="161">
        <f>IF(N312="snížená",J312,0)</f>
        <v>0</v>
      </c>
      <c r="BG312" s="161">
        <f>IF(N312="zákl. přenesená",J312,0)</f>
        <v>0</v>
      </c>
      <c r="BH312" s="161">
        <f>IF(N312="sníž. přenesená",J312,0)</f>
        <v>0</v>
      </c>
      <c r="BI312" s="161">
        <f>IF(N312="nulová",J312,0)</f>
        <v>0</v>
      </c>
      <c r="BJ312" s="17" t="s">
        <v>80</v>
      </c>
      <c r="BK312" s="161">
        <f>ROUND(I312*H312,2)</f>
        <v>0</v>
      </c>
      <c r="BL312" s="17" t="s">
        <v>208</v>
      </c>
      <c r="BM312" s="160" t="s">
        <v>2224</v>
      </c>
    </row>
    <row r="313" spans="2:65" s="1" customFormat="1" ht="19.5" x14ac:dyDescent="0.2">
      <c r="B313" s="32"/>
      <c r="C313" s="254"/>
      <c r="D313" s="255" t="s">
        <v>210</v>
      </c>
      <c r="E313" s="254"/>
      <c r="F313" s="256" t="s">
        <v>372</v>
      </c>
      <c r="G313" s="254"/>
      <c r="H313" s="254"/>
      <c r="I313" s="96"/>
      <c r="L313" s="32"/>
      <c r="M313" s="162"/>
      <c r="T313" s="56"/>
      <c r="AT313" s="17" t="s">
        <v>210</v>
      </c>
      <c r="AU313" s="17" t="s">
        <v>82</v>
      </c>
    </row>
    <row r="314" spans="2:65" s="1" customFormat="1" ht="146.25" x14ac:dyDescent="0.2">
      <c r="B314" s="32"/>
      <c r="C314" s="254"/>
      <c r="D314" s="255" t="s">
        <v>212</v>
      </c>
      <c r="E314" s="254"/>
      <c r="F314" s="257" t="s">
        <v>373</v>
      </c>
      <c r="G314" s="254"/>
      <c r="H314" s="254"/>
      <c r="I314" s="96"/>
      <c r="L314" s="32"/>
      <c r="M314" s="162"/>
      <c r="T314" s="56"/>
      <c r="AT314" s="17" t="s">
        <v>212</v>
      </c>
      <c r="AU314" s="17" t="s">
        <v>82</v>
      </c>
    </row>
    <row r="315" spans="2:65" s="12" customFormat="1" x14ac:dyDescent="0.2">
      <c r="B315" s="163"/>
      <c r="C315" s="258"/>
      <c r="D315" s="255" t="s">
        <v>214</v>
      </c>
      <c r="E315" s="259" t="s">
        <v>1</v>
      </c>
      <c r="F315" s="260" t="s">
        <v>215</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216</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358</v>
      </c>
      <c r="G317" s="258"/>
      <c r="H317" s="259" t="s">
        <v>1</v>
      </c>
      <c r="I317" s="165"/>
      <c r="L317" s="163"/>
      <c r="M317" s="166"/>
      <c r="T317" s="167"/>
      <c r="AT317" s="164" t="s">
        <v>214</v>
      </c>
      <c r="AU317" s="164" t="s">
        <v>82</v>
      </c>
      <c r="AV317" s="12" t="s">
        <v>80</v>
      </c>
      <c r="AW317" s="12" t="s">
        <v>30</v>
      </c>
      <c r="AX317" s="12" t="s">
        <v>73</v>
      </c>
      <c r="AY317" s="164" t="s">
        <v>201</v>
      </c>
    </row>
    <row r="318" spans="2:65" s="12" customFormat="1" ht="22.5" x14ac:dyDescent="0.2">
      <c r="B318" s="163"/>
      <c r="C318" s="258"/>
      <c r="D318" s="255" t="s">
        <v>214</v>
      </c>
      <c r="E318" s="259" t="s">
        <v>1</v>
      </c>
      <c r="F318" s="260" t="s">
        <v>359</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272</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2192</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323</v>
      </c>
      <c r="G321" s="258"/>
      <c r="H321" s="259" t="s">
        <v>1</v>
      </c>
      <c r="I321" s="165"/>
      <c r="L321" s="163"/>
      <c r="M321" s="166"/>
      <c r="T321" s="167"/>
      <c r="AT321" s="164" t="s">
        <v>214</v>
      </c>
      <c r="AU321" s="164" t="s">
        <v>82</v>
      </c>
      <c r="AV321" s="12" t="s">
        <v>80</v>
      </c>
      <c r="AW321" s="12" t="s">
        <v>30</v>
      </c>
      <c r="AX321" s="12" t="s">
        <v>73</v>
      </c>
      <c r="AY321" s="164" t="s">
        <v>201</v>
      </c>
    </row>
    <row r="322" spans="2:65" s="12" customFormat="1" x14ac:dyDescent="0.2">
      <c r="B322" s="163"/>
      <c r="C322" s="258"/>
      <c r="D322" s="255" t="s">
        <v>214</v>
      </c>
      <c r="E322" s="259" t="s">
        <v>1</v>
      </c>
      <c r="F322" s="260" t="s">
        <v>809</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2196</v>
      </c>
      <c r="G323" s="258"/>
      <c r="H323" s="259" t="s">
        <v>1</v>
      </c>
      <c r="I323" s="165"/>
      <c r="L323" s="163"/>
      <c r="M323" s="166"/>
      <c r="T323" s="167"/>
      <c r="AT323" s="164" t="s">
        <v>214</v>
      </c>
      <c r="AU323" s="164" t="s">
        <v>82</v>
      </c>
      <c r="AV323" s="12" t="s">
        <v>80</v>
      </c>
      <c r="AW323" s="12" t="s">
        <v>30</v>
      </c>
      <c r="AX323" s="12" t="s">
        <v>73</v>
      </c>
      <c r="AY323" s="164" t="s">
        <v>201</v>
      </c>
    </row>
    <row r="324" spans="2:65" s="13" customFormat="1" x14ac:dyDescent="0.2">
      <c r="B324" s="168"/>
      <c r="C324" s="261"/>
      <c r="D324" s="255" t="s">
        <v>214</v>
      </c>
      <c r="E324" s="262" t="s">
        <v>1</v>
      </c>
      <c r="F324" s="263" t="s">
        <v>2215</v>
      </c>
      <c r="G324" s="261"/>
      <c r="H324" s="264">
        <v>185.89500000000001</v>
      </c>
      <c r="I324" s="170"/>
      <c r="L324" s="168"/>
      <c r="M324" s="171"/>
      <c r="T324" s="172"/>
      <c r="AT324" s="169" t="s">
        <v>214</v>
      </c>
      <c r="AU324" s="169" t="s">
        <v>82</v>
      </c>
      <c r="AV324" s="13" t="s">
        <v>82</v>
      </c>
      <c r="AW324" s="13" t="s">
        <v>30</v>
      </c>
      <c r="AX324" s="13" t="s">
        <v>73</v>
      </c>
      <c r="AY324" s="169" t="s">
        <v>201</v>
      </c>
    </row>
    <row r="325" spans="2:65" s="12" customFormat="1" x14ac:dyDescent="0.2">
      <c r="B325" s="163"/>
      <c r="C325" s="258"/>
      <c r="D325" s="255" t="s">
        <v>214</v>
      </c>
      <c r="E325" s="259" t="s">
        <v>1</v>
      </c>
      <c r="F325" s="260" t="s">
        <v>2198</v>
      </c>
      <c r="G325" s="258"/>
      <c r="H325" s="259" t="s">
        <v>1</v>
      </c>
      <c r="I325" s="165"/>
      <c r="L325" s="163"/>
      <c r="M325" s="166"/>
      <c r="T325" s="167"/>
      <c r="AT325" s="164" t="s">
        <v>214</v>
      </c>
      <c r="AU325" s="164" t="s">
        <v>82</v>
      </c>
      <c r="AV325" s="12" t="s">
        <v>80</v>
      </c>
      <c r="AW325" s="12" t="s">
        <v>30</v>
      </c>
      <c r="AX325" s="12" t="s">
        <v>73</v>
      </c>
      <c r="AY325" s="164" t="s">
        <v>201</v>
      </c>
    </row>
    <row r="326" spans="2:65" s="13" customFormat="1" x14ac:dyDescent="0.2">
      <c r="B326" s="168"/>
      <c r="C326" s="261"/>
      <c r="D326" s="255" t="s">
        <v>214</v>
      </c>
      <c r="E326" s="262" t="s">
        <v>1</v>
      </c>
      <c r="F326" s="263" t="s">
        <v>2216</v>
      </c>
      <c r="G326" s="261"/>
      <c r="H326" s="264">
        <v>4.1310000000000002</v>
      </c>
      <c r="I326" s="170"/>
      <c r="L326" s="168"/>
      <c r="M326" s="171"/>
      <c r="T326" s="172"/>
      <c r="AT326" s="169" t="s">
        <v>214</v>
      </c>
      <c r="AU326" s="169" t="s">
        <v>82</v>
      </c>
      <c r="AV326" s="13" t="s">
        <v>82</v>
      </c>
      <c r="AW326" s="13" t="s">
        <v>30</v>
      </c>
      <c r="AX326" s="13" t="s">
        <v>73</v>
      </c>
      <c r="AY326" s="169" t="s">
        <v>201</v>
      </c>
    </row>
    <row r="327" spans="2:65" s="14" customFormat="1" x14ac:dyDescent="0.2">
      <c r="B327" s="173"/>
      <c r="C327" s="265"/>
      <c r="D327" s="255" t="s">
        <v>214</v>
      </c>
      <c r="E327" s="266" t="s">
        <v>1</v>
      </c>
      <c r="F327" s="267" t="s">
        <v>221</v>
      </c>
      <c r="G327" s="265"/>
      <c r="H327" s="268">
        <v>190.02600000000001</v>
      </c>
      <c r="I327" s="175"/>
      <c r="L327" s="173"/>
      <c r="M327" s="176"/>
      <c r="T327" s="177"/>
      <c r="AT327" s="174" t="s">
        <v>214</v>
      </c>
      <c r="AU327" s="174" t="s">
        <v>82</v>
      </c>
      <c r="AV327" s="14" t="s">
        <v>208</v>
      </c>
      <c r="AW327" s="14" t="s">
        <v>30</v>
      </c>
      <c r="AX327" s="14" t="s">
        <v>80</v>
      </c>
      <c r="AY327" s="174" t="s">
        <v>201</v>
      </c>
    </row>
    <row r="328" spans="2:65" s="1" customFormat="1" ht="16.5" customHeight="1" x14ac:dyDescent="0.2">
      <c r="B328" s="152"/>
      <c r="C328" s="249" t="s">
        <v>8</v>
      </c>
      <c r="D328" s="249" t="s">
        <v>203</v>
      </c>
      <c r="E328" s="250" t="s">
        <v>369</v>
      </c>
      <c r="F328" s="251" t="s">
        <v>370</v>
      </c>
      <c r="G328" s="252" t="s">
        <v>278</v>
      </c>
      <c r="H328" s="253">
        <v>119.89100000000001</v>
      </c>
      <c r="I328" s="154"/>
      <c r="J328" s="155">
        <f>ROUND(I328*H328,2)</f>
        <v>0</v>
      </c>
      <c r="K328" s="153" t="s">
        <v>207</v>
      </c>
      <c r="L328" s="32"/>
      <c r="M328" s="156" t="s">
        <v>1</v>
      </c>
      <c r="N328" s="157" t="s">
        <v>38</v>
      </c>
      <c r="P328" s="158">
        <f>O328*H328</f>
        <v>0</v>
      </c>
      <c r="Q328" s="158">
        <v>0</v>
      </c>
      <c r="R328" s="158">
        <f>Q328*H328</f>
        <v>0</v>
      </c>
      <c r="S328" s="158">
        <v>0</v>
      </c>
      <c r="T328" s="159">
        <f>S328*H328</f>
        <v>0</v>
      </c>
      <c r="AR328" s="160" t="s">
        <v>208</v>
      </c>
      <c r="AT328" s="160" t="s">
        <v>203</v>
      </c>
      <c r="AU328" s="160" t="s">
        <v>82</v>
      </c>
      <c r="AY328" s="17" t="s">
        <v>201</v>
      </c>
      <c r="BE328" s="161">
        <f>IF(N328="základní",J328,0)</f>
        <v>0</v>
      </c>
      <c r="BF328" s="161">
        <f>IF(N328="snížená",J328,0)</f>
        <v>0</v>
      </c>
      <c r="BG328" s="161">
        <f>IF(N328="zákl. přenesená",J328,0)</f>
        <v>0</v>
      </c>
      <c r="BH328" s="161">
        <f>IF(N328="sníž. přenesená",J328,0)</f>
        <v>0</v>
      </c>
      <c r="BI328" s="161">
        <f>IF(N328="nulová",J328,0)</f>
        <v>0</v>
      </c>
      <c r="BJ328" s="17" t="s">
        <v>80</v>
      </c>
      <c r="BK328" s="161">
        <f>ROUND(I328*H328,2)</f>
        <v>0</v>
      </c>
      <c r="BL328" s="17" t="s">
        <v>208</v>
      </c>
      <c r="BM328" s="160" t="s">
        <v>2225</v>
      </c>
    </row>
    <row r="329" spans="2:65" s="1" customFormat="1" ht="19.5" x14ac:dyDescent="0.2">
      <c r="B329" s="32"/>
      <c r="C329" s="254"/>
      <c r="D329" s="255" t="s">
        <v>210</v>
      </c>
      <c r="E329" s="254"/>
      <c r="F329" s="256" t="s">
        <v>372</v>
      </c>
      <c r="G329" s="254"/>
      <c r="H329" s="254"/>
      <c r="I329" s="96"/>
      <c r="L329" s="32"/>
      <c r="M329" s="162"/>
      <c r="T329" s="56"/>
      <c r="AT329" s="17" t="s">
        <v>210</v>
      </c>
      <c r="AU329" s="17" t="s">
        <v>82</v>
      </c>
    </row>
    <row r="330" spans="2:65" s="1" customFormat="1" ht="146.25" x14ac:dyDescent="0.2">
      <c r="B330" s="32"/>
      <c r="C330" s="254"/>
      <c r="D330" s="255" t="s">
        <v>212</v>
      </c>
      <c r="E330" s="254"/>
      <c r="F330" s="257" t="s">
        <v>373</v>
      </c>
      <c r="G330" s="254"/>
      <c r="H330" s="254"/>
      <c r="I330" s="96"/>
      <c r="L330" s="32"/>
      <c r="M330" s="162"/>
      <c r="T330" s="56"/>
      <c r="AT330" s="17" t="s">
        <v>212</v>
      </c>
      <c r="AU330" s="17" t="s">
        <v>82</v>
      </c>
    </row>
    <row r="331" spans="2:65" s="12" customFormat="1" x14ac:dyDescent="0.2">
      <c r="B331" s="163"/>
      <c r="C331" s="258"/>
      <c r="D331" s="255" t="s">
        <v>214</v>
      </c>
      <c r="E331" s="259" t="s">
        <v>1</v>
      </c>
      <c r="F331" s="260" t="s">
        <v>215</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216</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358</v>
      </c>
      <c r="G333" s="258"/>
      <c r="H333" s="259" t="s">
        <v>1</v>
      </c>
      <c r="I333" s="165"/>
      <c r="L333" s="163"/>
      <c r="M333" s="166"/>
      <c r="T333" s="167"/>
      <c r="AT333" s="164" t="s">
        <v>214</v>
      </c>
      <c r="AU333" s="164" t="s">
        <v>82</v>
      </c>
      <c r="AV333" s="12" t="s">
        <v>80</v>
      </c>
      <c r="AW333" s="12" t="s">
        <v>30</v>
      </c>
      <c r="AX333" s="12" t="s">
        <v>73</v>
      </c>
      <c r="AY333" s="164" t="s">
        <v>201</v>
      </c>
    </row>
    <row r="334" spans="2:65" s="12" customFormat="1" ht="22.5" x14ac:dyDescent="0.2">
      <c r="B334" s="163"/>
      <c r="C334" s="258"/>
      <c r="D334" s="255" t="s">
        <v>214</v>
      </c>
      <c r="E334" s="259" t="s">
        <v>1</v>
      </c>
      <c r="F334" s="260" t="s">
        <v>359</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272</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2192</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809</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2196</v>
      </c>
      <c r="G338" s="258"/>
      <c r="H338" s="259" t="s">
        <v>1</v>
      </c>
      <c r="I338" s="165"/>
      <c r="L338" s="163"/>
      <c r="M338" s="166"/>
      <c r="T338" s="167"/>
      <c r="AT338" s="164" t="s">
        <v>214</v>
      </c>
      <c r="AU338" s="164" t="s">
        <v>82</v>
      </c>
      <c r="AV338" s="12" t="s">
        <v>80</v>
      </c>
      <c r="AW338" s="12" t="s">
        <v>30</v>
      </c>
      <c r="AX338" s="12" t="s">
        <v>73</v>
      </c>
      <c r="AY338" s="164" t="s">
        <v>201</v>
      </c>
    </row>
    <row r="339" spans="2:65" s="13" customFormat="1" x14ac:dyDescent="0.2">
      <c r="B339" s="168"/>
      <c r="C339" s="261"/>
      <c r="D339" s="255" t="s">
        <v>214</v>
      </c>
      <c r="E339" s="262" t="s">
        <v>1</v>
      </c>
      <c r="F339" s="263" t="s">
        <v>2219</v>
      </c>
      <c r="G339" s="261"/>
      <c r="H339" s="264">
        <v>117.045</v>
      </c>
      <c r="I339" s="170"/>
      <c r="L339" s="168"/>
      <c r="M339" s="171"/>
      <c r="T339" s="172"/>
      <c r="AT339" s="169" t="s">
        <v>214</v>
      </c>
      <c r="AU339" s="169" t="s">
        <v>82</v>
      </c>
      <c r="AV339" s="13" t="s">
        <v>82</v>
      </c>
      <c r="AW339" s="13" t="s">
        <v>30</v>
      </c>
      <c r="AX339" s="13" t="s">
        <v>73</v>
      </c>
      <c r="AY339" s="169" t="s">
        <v>201</v>
      </c>
    </row>
    <row r="340" spans="2:65" s="12" customFormat="1" x14ac:dyDescent="0.2">
      <c r="B340" s="163"/>
      <c r="C340" s="258"/>
      <c r="D340" s="255" t="s">
        <v>214</v>
      </c>
      <c r="E340" s="259" t="s">
        <v>1</v>
      </c>
      <c r="F340" s="260" t="s">
        <v>2198</v>
      </c>
      <c r="G340" s="258"/>
      <c r="H340" s="259" t="s">
        <v>1</v>
      </c>
      <c r="I340" s="165"/>
      <c r="L340" s="163"/>
      <c r="M340" s="166"/>
      <c r="T340" s="167"/>
      <c r="AT340" s="164" t="s">
        <v>214</v>
      </c>
      <c r="AU340" s="164" t="s">
        <v>82</v>
      </c>
      <c r="AV340" s="12" t="s">
        <v>80</v>
      </c>
      <c r="AW340" s="12" t="s">
        <v>30</v>
      </c>
      <c r="AX340" s="12" t="s">
        <v>73</v>
      </c>
      <c r="AY340" s="164" t="s">
        <v>201</v>
      </c>
    </row>
    <row r="341" spans="2:65" s="13" customFormat="1" x14ac:dyDescent="0.2">
      <c r="B341" s="168"/>
      <c r="C341" s="261"/>
      <c r="D341" s="255" t="s">
        <v>214</v>
      </c>
      <c r="E341" s="262" t="s">
        <v>1</v>
      </c>
      <c r="F341" s="263" t="s">
        <v>2220</v>
      </c>
      <c r="G341" s="261"/>
      <c r="H341" s="264">
        <v>2.8460000000000001</v>
      </c>
      <c r="I341" s="170"/>
      <c r="L341" s="168"/>
      <c r="M341" s="171"/>
      <c r="T341" s="172"/>
      <c r="AT341" s="169" t="s">
        <v>214</v>
      </c>
      <c r="AU341" s="169" t="s">
        <v>82</v>
      </c>
      <c r="AV341" s="13" t="s">
        <v>82</v>
      </c>
      <c r="AW341" s="13" t="s">
        <v>30</v>
      </c>
      <c r="AX341" s="13" t="s">
        <v>73</v>
      </c>
      <c r="AY341" s="169" t="s">
        <v>201</v>
      </c>
    </row>
    <row r="342" spans="2:65" s="14" customFormat="1" x14ac:dyDescent="0.2">
      <c r="B342" s="173"/>
      <c r="C342" s="265"/>
      <c r="D342" s="255" t="s">
        <v>214</v>
      </c>
      <c r="E342" s="266" t="s">
        <v>1</v>
      </c>
      <c r="F342" s="267" t="s">
        <v>221</v>
      </c>
      <c r="G342" s="265"/>
      <c r="H342" s="268">
        <v>119.89100000000001</v>
      </c>
      <c r="I342" s="175"/>
      <c r="L342" s="173"/>
      <c r="M342" s="176"/>
      <c r="T342" s="177"/>
      <c r="AT342" s="174" t="s">
        <v>214</v>
      </c>
      <c r="AU342" s="174" t="s">
        <v>82</v>
      </c>
      <c r="AV342" s="14" t="s">
        <v>208</v>
      </c>
      <c r="AW342" s="14" t="s">
        <v>30</v>
      </c>
      <c r="AX342" s="14" t="s">
        <v>80</v>
      </c>
      <c r="AY342" s="174" t="s">
        <v>201</v>
      </c>
    </row>
    <row r="343" spans="2:65" s="1" customFormat="1" ht="16.5" customHeight="1" x14ac:dyDescent="0.2">
      <c r="B343" s="152"/>
      <c r="C343" s="249" t="s">
        <v>331</v>
      </c>
      <c r="D343" s="249" t="s">
        <v>203</v>
      </c>
      <c r="E343" s="250" t="s">
        <v>375</v>
      </c>
      <c r="F343" s="251" t="s">
        <v>376</v>
      </c>
      <c r="G343" s="252" t="s">
        <v>278</v>
      </c>
      <c r="H343" s="253">
        <v>70.135000000000005</v>
      </c>
      <c r="I343" s="154"/>
      <c r="J343" s="155">
        <f>ROUND(I343*H343,2)</f>
        <v>0</v>
      </c>
      <c r="K343" s="153" t="s">
        <v>207</v>
      </c>
      <c r="L343" s="32"/>
      <c r="M343" s="156" t="s">
        <v>1</v>
      </c>
      <c r="N343" s="157" t="s">
        <v>38</v>
      </c>
      <c r="P343" s="158">
        <f>O343*H343</f>
        <v>0</v>
      </c>
      <c r="Q343" s="158">
        <v>0</v>
      </c>
      <c r="R343" s="158">
        <f>Q343*H343</f>
        <v>0</v>
      </c>
      <c r="S343" s="158">
        <v>0</v>
      </c>
      <c r="T343" s="159">
        <f>S343*H343</f>
        <v>0</v>
      </c>
      <c r="AR343" s="160" t="s">
        <v>208</v>
      </c>
      <c r="AT343" s="160" t="s">
        <v>203</v>
      </c>
      <c r="AU343" s="160" t="s">
        <v>82</v>
      </c>
      <c r="AY343" s="17" t="s">
        <v>201</v>
      </c>
      <c r="BE343" s="161">
        <f>IF(N343="základní",J343,0)</f>
        <v>0</v>
      </c>
      <c r="BF343" s="161">
        <f>IF(N343="snížená",J343,0)</f>
        <v>0</v>
      </c>
      <c r="BG343" s="161">
        <f>IF(N343="zákl. přenesená",J343,0)</f>
        <v>0</v>
      </c>
      <c r="BH343" s="161">
        <f>IF(N343="sníž. přenesená",J343,0)</f>
        <v>0</v>
      </c>
      <c r="BI343" s="161">
        <f>IF(N343="nulová",J343,0)</f>
        <v>0</v>
      </c>
      <c r="BJ343" s="17" t="s">
        <v>80</v>
      </c>
      <c r="BK343" s="161">
        <f>ROUND(I343*H343,2)</f>
        <v>0</v>
      </c>
      <c r="BL343" s="17" t="s">
        <v>208</v>
      </c>
      <c r="BM343" s="160" t="s">
        <v>2226</v>
      </c>
    </row>
    <row r="344" spans="2:65" s="1" customFormat="1" ht="19.5" x14ac:dyDescent="0.2">
      <c r="B344" s="32"/>
      <c r="C344" s="254"/>
      <c r="D344" s="255" t="s">
        <v>210</v>
      </c>
      <c r="E344" s="254"/>
      <c r="F344" s="256" t="s">
        <v>378</v>
      </c>
      <c r="G344" s="254"/>
      <c r="H344" s="254"/>
      <c r="I344" s="96"/>
      <c r="L344" s="32"/>
      <c r="M344" s="162"/>
      <c r="T344" s="56"/>
      <c r="AT344" s="17" t="s">
        <v>210</v>
      </c>
      <c r="AU344" s="17" t="s">
        <v>82</v>
      </c>
    </row>
    <row r="345" spans="2:65" s="1" customFormat="1" ht="146.25" x14ac:dyDescent="0.2">
      <c r="B345" s="32"/>
      <c r="C345" s="254"/>
      <c r="D345" s="255" t="s">
        <v>212</v>
      </c>
      <c r="E345" s="254"/>
      <c r="F345" s="257" t="s">
        <v>373</v>
      </c>
      <c r="G345" s="254"/>
      <c r="H345" s="254"/>
      <c r="I345" s="96"/>
      <c r="L345" s="32"/>
      <c r="M345" s="162"/>
      <c r="T345" s="56"/>
      <c r="AT345" s="17" t="s">
        <v>212</v>
      </c>
      <c r="AU345" s="17" t="s">
        <v>82</v>
      </c>
    </row>
    <row r="346" spans="2:65" s="12" customFormat="1" x14ac:dyDescent="0.2">
      <c r="B346" s="163"/>
      <c r="C346" s="258"/>
      <c r="D346" s="255" t="s">
        <v>214</v>
      </c>
      <c r="E346" s="259" t="s">
        <v>1</v>
      </c>
      <c r="F346" s="260" t="s">
        <v>215</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216</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839</v>
      </c>
      <c r="G348" s="258"/>
      <c r="H348" s="259" t="s">
        <v>1</v>
      </c>
      <c r="I348" s="165"/>
      <c r="L348" s="163"/>
      <c r="M348" s="166"/>
      <c r="T348" s="167"/>
      <c r="AT348" s="164" t="s">
        <v>214</v>
      </c>
      <c r="AU348" s="164" t="s">
        <v>82</v>
      </c>
      <c r="AV348" s="12" t="s">
        <v>80</v>
      </c>
      <c r="AW348" s="12" t="s">
        <v>30</v>
      </c>
      <c r="AX348" s="12" t="s">
        <v>73</v>
      </c>
      <c r="AY348" s="164" t="s">
        <v>201</v>
      </c>
    </row>
    <row r="349" spans="2:65" s="12" customFormat="1" ht="22.5" x14ac:dyDescent="0.2">
      <c r="B349" s="163"/>
      <c r="C349" s="258"/>
      <c r="D349" s="255" t="s">
        <v>214</v>
      </c>
      <c r="E349" s="259" t="s">
        <v>1</v>
      </c>
      <c r="F349" s="260" t="s">
        <v>736</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272</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2192</v>
      </c>
      <c r="G351" s="258"/>
      <c r="H351" s="259" t="s">
        <v>1</v>
      </c>
      <c r="I351" s="165"/>
      <c r="L351" s="163"/>
      <c r="M351" s="166"/>
      <c r="T351" s="167"/>
      <c r="AT351" s="164" t="s">
        <v>214</v>
      </c>
      <c r="AU351" s="164" t="s">
        <v>82</v>
      </c>
      <c r="AV351" s="12" t="s">
        <v>80</v>
      </c>
      <c r="AW351" s="12" t="s">
        <v>30</v>
      </c>
      <c r="AX351" s="12" t="s">
        <v>73</v>
      </c>
      <c r="AY351" s="164" t="s">
        <v>201</v>
      </c>
    </row>
    <row r="352" spans="2:65" s="12" customFormat="1" x14ac:dyDescent="0.2">
      <c r="B352" s="163"/>
      <c r="C352" s="258"/>
      <c r="D352" s="255" t="s">
        <v>214</v>
      </c>
      <c r="E352" s="259" t="s">
        <v>1</v>
      </c>
      <c r="F352" s="260" t="s">
        <v>323</v>
      </c>
      <c r="G352" s="258"/>
      <c r="H352" s="259" t="s">
        <v>1</v>
      </c>
      <c r="I352" s="165"/>
      <c r="L352" s="163"/>
      <c r="M352" s="166"/>
      <c r="T352" s="167"/>
      <c r="AT352" s="164" t="s">
        <v>214</v>
      </c>
      <c r="AU352" s="164" t="s">
        <v>82</v>
      </c>
      <c r="AV352" s="12" t="s">
        <v>80</v>
      </c>
      <c r="AW352" s="12" t="s">
        <v>30</v>
      </c>
      <c r="AX352" s="12" t="s">
        <v>73</v>
      </c>
      <c r="AY352" s="164" t="s">
        <v>201</v>
      </c>
    </row>
    <row r="353" spans="2:65" s="12" customFormat="1" x14ac:dyDescent="0.2">
      <c r="B353" s="163"/>
      <c r="C353" s="258"/>
      <c r="D353" s="255" t="s">
        <v>214</v>
      </c>
      <c r="E353" s="259" t="s">
        <v>1</v>
      </c>
      <c r="F353" s="260" t="s">
        <v>809</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2196</v>
      </c>
      <c r="G354" s="258"/>
      <c r="H354" s="259" t="s">
        <v>1</v>
      </c>
      <c r="I354" s="165"/>
      <c r="L354" s="163"/>
      <c r="M354" s="166"/>
      <c r="T354" s="167"/>
      <c r="AT354" s="164" t="s">
        <v>214</v>
      </c>
      <c r="AU354" s="164" t="s">
        <v>82</v>
      </c>
      <c r="AV354" s="12" t="s">
        <v>80</v>
      </c>
      <c r="AW354" s="12" t="s">
        <v>30</v>
      </c>
      <c r="AX354" s="12" t="s">
        <v>73</v>
      </c>
      <c r="AY354" s="164" t="s">
        <v>201</v>
      </c>
    </row>
    <row r="355" spans="2:65" s="13" customFormat="1" x14ac:dyDescent="0.2">
      <c r="B355" s="168"/>
      <c r="C355" s="261"/>
      <c r="D355" s="255" t="s">
        <v>214</v>
      </c>
      <c r="E355" s="262" t="s">
        <v>1</v>
      </c>
      <c r="F355" s="263" t="s">
        <v>2222</v>
      </c>
      <c r="G355" s="261"/>
      <c r="H355" s="264">
        <v>68.849999999999994</v>
      </c>
      <c r="I355" s="170"/>
      <c r="L355" s="168"/>
      <c r="M355" s="171"/>
      <c r="T355" s="172"/>
      <c r="AT355" s="169" t="s">
        <v>214</v>
      </c>
      <c r="AU355" s="169" t="s">
        <v>82</v>
      </c>
      <c r="AV355" s="13" t="s">
        <v>82</v>
      </c>
      <c r="AW355" s="13" t="s">
        <v>30</v>
      </c>
      <c r="AX355" s="13" t="s">
        <v>73</v>
      </c>
      <c r="AY355" s="169" t="s">
        <v>201</v>
      </c>
    </row>
    <row r="356" spans="2:65" s="12" customFormat="1" x14ac:dyDescent="0.2">
      <c r="B356" s="163"/>
      <c r="C356" s="258"/>
      <c r="D356" s="255" t="s">
        <v>214</v>
      </c>
      <c r="E356" s="259" t="s">
        <v>1</v>
      </c>
      <c r="F356" s="260" t="s">
        <v>2198</v>
      </c>
      <c r="G356" s="258"/>
      <c r="H356" s="259" t="s">
        <v>1</v>
      </c>
      <c r="I356" s="165"/>
      <c r="L356" s="163"/>
      <c r="M356" s="166"/>
      <c r="T356" s="167"/>
      <c r="AT356" s="164" t="s">
        <v>214</v>
      </c>
      <c r="AU356" s="164" t="s">
        <v>82</v>
      </c>
      <c r="AV356" s="12" t="s">
        <v>80</v>
      </c>
      <c r="AW356" s="12" t="s">
        <v>30</v>
      </c>
      <c r="AX356" s="12" t="s">
        <v>73</v>
      </c>
      <c r="AY356" s="164" t="s">
        <v>201</v>
      </c>
    </row>
    <row r="357" spans="2:65" s="13" customFormat="1" x14ac:dyDescent="0.2">
      <c r="B357" s="168"/>
      <c r="C357" s="261"/>
      <c r="D357" s="255" t="s">
        <v>214</v>
      </c>
      <c r="E357" s="262" t="s">
        <v>1</v>
      </c>
      <c r="F357" s="263" t="s">
        <v>2223</v>
      </c>
      <c r="G357" s="261"/>
      <c r="H357" s="264">
        <v>1.2849999999999999</v>
      </c>
      <c r="I357" s="170"/>
      <c r="L357" s="168"/>
      <c r="M357" s="171"/>
      <c r="T357" s="172"/>
      <c r="AT357" s="169" t="s">
        <v>214</v>
      </c>
      <c r="AU357" s="169" t="s">
        <v>82</v>
      </c>
      <c r="AV357" s="13" t="s">
        <v>82</v>
      </c>
      <c r="AW357" s="13" t="s">
        <v>30</v>
      </c>
      <c r="AX357" s="13" t="s">
        <v>73</v>
      </c>
      <c r="AY357" s="169" t="s">
        <v>201</v>
      </c>
    </row>
    <row r="358" spans="2:65" s="14" customFormat="1" x14ac:dyDescent="0.2">
      <c r="B358" s="173"/>
      <c r="C358" s="265"/>
      <c r="D358" s="255" t="s">
        <v>214</v>
      </c>
      <c r="E358" s="266" t="s">
        <v>1</v>
      </c>
      <c r="F358" s="267" t="s">
        <v>221</v>
      </c>
      <c r="G358" s="265"/>
      <c r="H358" s="268">
        <v>70.134999999999991</v>
      </c>
      <c r="I358" s="175"/>
      <c r="L358" s="173"/>
      <c r="M358" s="176"/>
      <c r="T358" s="177"/>
      <c r="AT358" s="174" t="s">
        <v>214</v>
      </c>
      <c r="AU358" s="174" t="s">
        <v>82</v>
      </c>
      <c r="AV358" s="14" t="s">
        <v>208</v>
      </c>
      <c r="AW358" s="14" t="s">
        <v>30</v>
      </c>
      <c r="AX358" s="14" t="s">
        <v>80</v>
      </c>
      <c r="AY358" s="174" t="s">
        <v>201</v>
      </c>
    </row>
    <row r="359" spans="2:65" s="1" customFormat="1" ht="16.5" customHeight="1" x14ac:dyDescent="0.2">
      <c r="B359" s="152"/>
      <c r="C359" s="249" t="s">
        <v>339</v>
      </c>
      <c r="D359" s="249" t="s">
        <v>203</v>
      </c>
      <c r="E359" s="250" t="s">
        <v>382</v>
      </c>
      <c r="F359" s="251" t="s">
        <v>383</v>
      </c>
      <c r="G359" s="252" t="s">
        <v>278</v>
      </c>
      <c r="H359" s="253">
        <v>190.02600000000001</v>
      </c>
      <c r="I359" s="154"/>
      <c r="J359" s="155">
        <f>ROUND(I359*H359,2)</f>
        <v>0</v>
      </c>
      <c r="K359" s="153" t="s">
        <v>207</v>
      </c>
      <c r="L359" s="32"/>
      <c r="M359" s="156" t="s">
        <v>1</v>
      </c>
      <c r="N359" s="157" t="s">
        <v>38</v>
      </c>
      <c r="P359" s="158">
        <f>O359*H359</f>
        <v>0</v>
      </c>
      <c r="Q359" s="158">
        <v>0</v>
      </c>
      <c r="R359" s="158">
        <f>Q359*H359</f>
        <v>0</v>
      </c>
      <c r="S359" s="158">
        <v>0</v>
      </c>
      <c r="T359" s="159">
        <f>S359*H359</f>
        <v>0</v>
      </c>
      <c r="AR359" s="160" t="s">
        <v>208</v>
      </c>
      <c r="AT359" s="160" t="s">
        <v>203</v>
      </c>
      <c r="AU359" s="160" t="s">
        <v>82</v>
      </c>
      <c r="AY359" s="17" t="s">
        <v>201</v>
      </c>
      <c r="BE359" s="161">
        <f>IF(N359="základní",J359,0)</f>
        <v>0</v>
      </c>
      <c r="BF359" s="161">
        <f>IF(N359="snížená",J359,0)</f>
        <v>0</v>
      </c>
      <c r="BG359" s="161">
        <f>IF(N359="zákl. přenesená",J359,0)</f>
        <v>0</v>
      </c>
      <c r="BH359" s="161">
        <f>IF(N359="sníž. přenesená",J359,0)</f>
        <v>0</v>
      </c>
      <c r="BI359" s="161">
        <f>IF(N359="nulová",J359,0)</f>
        <v>0</v>
      </c>
      <c r="BJ359" s="17" t="s">
        <v>80</v>
      </c>
      <c r="BK359" s="161">
        <f>ROUND(I359*H359,2)</f>
        <v>0</v>
      </c>
      <c r="BL359" s="17" t="s">
        <v>208</v>
      </c>
      <c r="BM359" s="160" t="s">
        <v>2227</v>
      </c>
    </row>
    <row r="360" spans="2:65" s="1" customFormat="1" x14ac:dyDescent="0.2">
      <c r="B360" s="32"/>
      <c r="C360" s="254"/>
      <c r="D360" s="255" t="s">
        <v>210</v>
      </c>
      <c r="E360" s="254"/>
      <c r="F360" s="256" t="s">
        <v>385</v>
      </c>
      <c r="G360" s="254"/>
      <c r="H360" s="254"/>
      <c r="I360" s="96"/>
      <c r="L360" s="32"/>
      <c r="M360" s="162"/>
      <c r="T360" s="56"/>
      <c r="AT360" s="17" t="s">
        <v>210</v>
      </c>
      <c r="AU360" s="17" t="s">
        <v>82</v>
      </c>
    </row>
    <row r="361" spans="2:65" s="1" customFormat="1" ht="282.75" x14ac:dyDescent="0.2">
      <c r="B361" s="32"/>
      <c r="C361" s="254"/>
      <c r="D361" s="255" t="s">
        <v>212</v>
      </c>
      <c r="E361" s="254"/>
      <c r="F361" s="257" t="s">
        <v>386</v>
      </c>
      <c r="G361" s="254"/>
      <c r="H361" s="254"/>
      <c r="I361" s="96"/>
      <c r="L361" s="32"/>
      <c r="M361" s="162"/>
      <c r="T361" s="56"/>
      <c r="AT361" s="17" t="s">
        <v>212</v>
      </c>
      <c r="AU361" s="17" t="s">
        <v>82</v>
      </c>
    </row>
    <row r="362" spans="2:65" s="12" customFormat="1" x14ac:dyDescent="0.2">
      <c r="B362" s="163"/>
      <c r="C362" s="258"/>
      <c r="D362" s="255" t="s">
        <v>214</v>
      </c>
      <c r="E362" s="259" t="s">
        <v>1</v>
      </c>
      <c r="F362" s="260" t="s">
        <v>215</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216</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358</v>
      </c>
      <c r="G364" s="258"/>
      <c r="H364" s="259" t="s">
        <v>1</v>
      </c>
      <c r="I364" s="165"/>
      <c r="L364" s="163"/>
      <c r="M364" s="166"/>
      <c r="T364" s="167"/>
      <c r="AT364" s="164" t="s">
        <v>214</v>
      </c>
      <c r="AU364" s="164" t="s">
        <v>82</v>
      </c>
      <c r="AV364" s="12" t="s">
        <v>80</v>
      </c>
      <c r="AW364" s="12" t="s">
        <v>30</v>
      </c>
      <c r="AX364" s="12" t="s">
        <v>73</v>
      </c>
      <c r="AY364" s="164" t="s">
        <v>201</v>
      </c>
    </row>
    <row r="365" spans="2:65" s="12" customFormat="1" ht="22.5" x14ac:dyDescent="0.2">
      <c r="B365" s="163"/>
      <c r="C365" s="258"/>
      <c r="D365" s="255" t="s">
        <v>214</v>
      </c>
      <c r="E365" s="259" t="s">
        <v>1</v>
      </c>
      <c r="F365" s="260" t="s">
        <v>359</v>
      </c>
      <c r="G365" s="258"/>
      <c r="H365" s="259" t="s">
        <v>1</v>
      </c>
      <c r="I365" s="165"/>
      <c r="L365" s="163"/>
      <c r="M365" s="166"/>
      <c r="T365" s="167"/>
      <c r="AT365" s="164" t="s">
        <v>214</v>
      </c>
      <c r="AU365" s="164" t="s">
        <v>82</v>
      </c>
      <c r="AV365" s="12" t="s">
        <v>80</v>
      </c>
      <c r="AW365" s="12" t="s">
        <v>30</v>
      </c>
      <c r="AX365" s="12" t="s">
        <v>73</v>
      </c>
      <c r="AY365" s="164" t="s">
        <v>201</v>
      </c>
    </row>
    <row r="366" spans="2:65" s="12" customFormat="1" x14ac:dyDescent="0.2">
      <c r="B366" s="163"/>
      <c r="C366" s="258"/>
      <c r="D366" s="255" t="s">
        <v>214</v>
      </c>
      <c r="E366" s="259" t="s">
        <v>1</v>
      </c>
      <c r="F366" s="260" t="s">
        <v>272</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2192</v>
      </c>
      <c r="G367" s="258"/>
      <c r="H367" s="259" t="s">
        <v>1</v>
      </c>
      <c r="I367" s="165"/>
      <c r="L367" s="163"/>
      <c r="M367" s="166"/>
      <c r="T367" s="167"/>
      <c r="AT367" s="164" t="s">
        <v>214</v>
      </c>
      <c r="AU367" s="164" t="s">
        <v>82</v>
      </c>
      <c r="AV367" s="12" t="s">
        <v>80</v>
      </c>
      <c r="AW367" s="12" t="s">
        <v>30</v>
      </c>
      <c r="AX367" s="12" t="s">
        <v>73</v>
      </c>
      <c r="AY367" s="164" t="s">
        <v>201</v>
      </c>
    </row>
    <row r="368" spans="2:65" s="12" customFormat="1" x14ac:dyDescent="0.2">
      <c r="B368" s="163"/>
      <c r="C368" s="258"/>
      <c r="D368" s="255" t="s">
        <v>214</v>
      </c>
      <c r="E368" s="259" t="s">
        <v>1</v>
      </c>
      <c r="F368" s="260" t="s">
        <v>323</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809</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2196</v>
      </c>
      <c r="G370" s="258"/>
      <c r="H370" s="259" t="s">
        <v>1</v>
      </c>
      <c r="I370" s="165"/>
      <c r="L370" s="163"/>
      <c r="M370" s="166"/>
      <c r="T370" s="167"/>
      <c r="AT370" s="164" t="s">
        <v>214</v>
      </c>
      <c r="AU370" s="164" t="s">
        <v>82</v>
      </c>
      <c r="AV370" s="12" t="s">
        <v>80</v>
      </c>
      <c r="AW370" s="12" t="s">
        <v>30</v>
      </c>
      <c r="AX370" s="12" t="s">
        <v>73</v>
      </c>
      <c r="AY370" s="164" t="s">
        <v>201</v>
      </c>
    </row>
    <row r="371" spans="2:65" s="13" customFormat="1" x14ac:dyDescent="0.2">
      <c r="B371" s="168"/>
      <c r="C371" s="261"/>
      <c r="D371" s="255" t="s">
        <v>214</v>
      </c>
      <c r="E371" s="262" t="s">
        <v>1</v>
      </c>
      <c r="F371" s="263" t="s">
        <v>2215</v>
      </c>
      <c r="G371" s="261"/>
      <c r="H371" s="264">
        <v>185.89500000000001</v>
      </c>
      <c r="I371" s="170"/>
      <c r="L371" s="168"/>
      <c r="M371" s="171"/>
      <c r="T371" s="172"/>
      <c r="AT371" s="169" t="s">
        <v>214</v>
      </c>
      <c r="AU371" s="169" t="s">
        <v>82</v>
      </c>
      <c r="AV371" s="13" t="s">
        <v>82</v>
      </c>
      <c r="AW371" s="13" t="s">
        <v>30</v>
      </c>
      <c r="AX371" s="13" t="s">
        <v>73</v>
      </c>
      <c r="AY371" s="169" t="s">
        <v>201</v>
      </c>
    </row>
    <row r="372" spans="2:65" s="12" customFormat="1" x14ac:dyDescent="0.2">
      <c r="B372" s="163"/>
      <c r="C372" s="258"/>
      <c r="D372" s="255" t="s">
        <v>214</v>
      </c>
      <c r="E372" s="259" t="s">
        <v>1</v>
      </c>
      <c r="F372" s="260" t="s">
        <v>2198</v>
      </c>
      <c r="G372" s="258"/>
      <c r="H372" s="259" t="s">
        <v>1</v>
      </c>
      <c r="I372" s="165"/>
      <c r="L372" s="163"/>
      <c r="M372" s="166"/>
      <c r="T372" s="167"/>
      <c r="AT372" s="164" t="s">
        <v>214</v>
      </c>
      <c r="AU372" s="164" t="s">
        <v>82</v>
      </c>
      <c r="AV372" s="12" t="s">
        <v>80</v>
      </c>
      <c r="AW372" s="12" t="s">
        <v>30</v>
      </c>
      <c r="AX372" s="12" t="s">
        <v>73</v>
      </c>
      <c r="AY372" s="164" t="s">
        <v>201</v>
      </c>
    </row>
    <row r="373" spans="2:65" s="13" customFormat="1" x14ac:dyDescent="0.2">
      <c r="B373" s="168"/>
      <c r="C373" s="261"/>
      <c r="D373" s="255" t="s">
        <v>214</v>
      </c>
      <c r="E373" s="262" t="s">
        <v>1</v>
      </c>
      <c r="F373" s="263" t="s">
        <v>2216</v>
      </c>
      <c r="G373" s="261"/>
      <c r="H373" s="264">
        <v>4.1310000000000002</v>
      </c>
      <c r="I373" s="170"/>
      <c r="L373" s="168"/>
      <c r="M373" s="171"/>
      <c r="T373" s="172"/>
      <c r="AT373" s="169" t="s">
        <v>214</v>
      </c>
      <c r="AU373" s="169" t="s">
        <v>82</v>
      </c>
      <c r="AV373" s="13" t="s">
        <v>82</v>
      </c>
      <c r="AW373" s="13" t="s">
        <v>30</v>
      </c>
      <c r="AX373" s="13" t="s">
        <v>73</v>
      </c>
      <c r="AY373" s="169" t="s">
        <v>201</v>
      </c>
    </row>
    <row r="374" spans="2:65" s="14" customFormat="1" x14ac:dyDescent="0.2">
      <c r="B374" s="173"/>
      <c r="C374" s="265"/>
      <c r="D374" s="255" t="s">
        <v>214</v>
      </c>
      <c r="E374" s="266" t="s">
        <v>1</v>
      </c>
      <c r="F374" s="267" t="s">
        <v>221</v>
      </c>
      <c r="G374" s="265"/>
      <c r="H374" s="268">
        <v>190.02600000000001</v>
      </c>
      <c r="I374" s="175"/>
      <c r="L374" s="173"/>
      <c r="M374" s="176"/>
      <c r="T374" s="177"/>
      <c r="AT374" s="174" t="s">
        <v>214</v>
      </c>
      <c r="AU374" s="174" t="s">
        <v>82</v>
      </c>
      <c r="AV374" s="14" t="s">
        <v>208</v>
      </c>
      <c r="AW374" s="14" t="s">
        <v>30</v>
      </c>
      <c r="AX374" s="14" t="s">
        <v>80</v>
      </c>
      <c r="AY374" s="174" t="s">
        <v>201</v>
      </c>
    </row>
    <row r="375" spans="2:65" s="1" customFormat="1" ht="16.5" customHeight="1" x14ac:dyDescent="0.2">
      <c r="B375" s="152"/>
      <c r="C375" s="249" t="s">
        <v>344</v>
      </c>
      <c r="D375" s="249" t="s">
        <v>203</v>
      </c>
      <c r="E375" s="250" t="s">
        <v>382</v>
      </c>
      <c r="F375" s="251" t="s">
        <v>383</v>
      </c>
      <c r="G375" s="252" t="s">
        <v>278</v>
      </c>
      <c r="H375" s="253">
        <v>70.135000000000005</v>
      </c>
      <c r="I375" s="154"/>
      <c r="J375" s="155">
        <f>ROUND(I375*H375,2)</f>
        <v>0</v>
      </c>
      <c r="K375" s="153" t="s">
        <v>207</v>
      </c>
      <c r="L375" s="32"/>
      <c r="M375" s="156" t="s">
        <v>1</v>
      </c>
      <c r="N375" s="157" t="s">
        <v>38</v>
      </c>
      <c r="P375" s="158">
        <f>O375*H375</f>
        <v>0</v>
      </c>
      <c r="Q375" s="158">
        <v>0</v>
      </c>
      <c r="R375" s="158">
        <f>Q375*H375</f>
        <v>0</v>
      </c>
      <c r="S375" s="158">
        <v>0</v>
      </c>
      <c r="T375" s="159">
        <f>S375*H375</f>
        <v>0</v>
      </c>
      <c r="AR375" s="160" t="s">
        <v>208</v>
      </c>
      <c r="AT375" s="160" t="s">
        <v>203</v>
      </c>
      <c r="AU375" s="160" t="s">
        <v>82</v>
      </c>
      <c r="AY375" s="17" t="s">
        <v>201</v>
      </c>
      <c r="BE375" s="161">
        <f>IF(N375="základní",J375,0)</f>
        <v>0</v>
      </c>
      <c r="BF375" s="161">
        <f>IF(N375="snížená",J375,0)</f>
        <v>0</v>
      </c>
      <c r="BG375" s="161">
        <f>IF(N375="zákl. přenesená",J375,0)</f>
        <v>0</v>
      </c>
      <c r="BH375" s="161">
        <f>IF(N375="sníž. přenesená",J375,0)</f>
        <v>0</v>
      </c>
      <c r="BI375" s="161">
        <f>IF(N375="nulová",J375,0)</f>
        <v>0</v>
      </c>
      <c r="BJ375" s="17" t="s">
        <v>80</v>
      </c>
      <c r="BK375" s="161">
        <f>ROUND(I375*H375,2)</f>
        <v>0</v>
      </c>
      <c r="BL375" s="17" t="s">
        <v>208</v>
      </c>
      <c r="BM375" s="160" t="s">
        <v>2228</v>
      </c>
    </row>
    <row r="376" spans="2:65" s="1" customFormat="1" x14ac:dyDescent="0.2">
      <c r="B376" s="32"/>
      <c r="C376" s="254"/>
      <c r="D376" s="255" t="s">
        <v>210</v>
      </c>
      <c r="E376" s="254"/>
      <c r="F376" s="256" t="s">
        <v>385</v>
      </c>
      <c r="G376" s="254"/>
      <c r="H376" s="254"/>
      <c r="I376" s="96"/>
      <c r="L376" s="32"/>
      <c r="M376" s="162"/>
      <c r="T376" s="56"/>
      <c r="AT376" s="17" t="s">
        <v>210</v>
      </c>
      <c r="AU376" s="17" t="s">
        <v>82</v>
      </c>
    </row>
    <row r="377" spans="2:65" s="1" customFormat="1" ht="282.75" x14ac:dyDescent="0.2">
      <c r="B377" s="32"/>
      <c r="C377" s="254"/>
      <c r="D377" s="255" t="s">
        <v>212</v>
      </c>
      <c r="E377" s="254"/>
      <c r="F377" s="257" t="s">
        <v>386</v>
      </c>
      <c r="G377" s="254"/>
      <c r="H377" s="254"/>
      <c r="I377" s="96"/>
      <c r="L377" s="32"/>
      <c r="M377" s="162"/>
      <c r="T377" s="56"/>
      <c r="AT377" s="17" t="s">
        <v>212</v>
      </c>
      <c r="AU377" s="17" t="s">
        <v>82</v>
      </c>
    </row>
    <row r="378" spans="2:65" s="12" customFormat="1" x14ac:dyDescent="0.2">
      <c r="B378" s="163"/>
      <c r="C378" s="258"/>
      <c r="D378" s="255" t="s">
        <v>214</v>
      </c>
      <c r="E378" s="259" t="s">
        <v>1</v>
      </c>
      <c r="F378" s="260" t="s">
        <v>215</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216</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839</v>
      </c>
      <c r="G380" s="258"/>
      <c r="H380" s="259" t="s">
        <v>1</v>
      </c>
      <c r="I380" s="165"/>
      <c r="L380" s="163"/>
      <c r="M380" s="166"/>
      <c r="T380" s="167"/>
      <c r="AT380" s="164" t="s">
        <v>214</v>
      </c>
      <c r="AU380" s="164" t="s">
        <v>82</v>
      </c>
      <c r="AV380" s="12" t="s">
        <v>80</v>
      </c>
      <c r="AW380" s="12" t="s">
        <v>30</v>
      </c>
      <c r="AX380" s="12" t="s">
        <v>73</v>
      </c>
      <c r="AY380" s="164" t="s">
        <v>201</v>
      </c>
    </row>
    <row r="381" spans="2:65" s="12" customFormat="1" ht="22.5" x14ac:dyDescent="0.2">
      <c r="B381" s="163"/>
      <c r="C381" s="258"/>
      <c r="D381" s="255" t="s">
        <v>214</v>
      </c>
      <c r="E381" s="259" t="s">
        <v>1</v>
      </c>
      <c r="F381" s="260" t="s">
        <v>736</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272</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2192</v>
      </c>
      <c r="G383" s="258"/>
      <c r="H383" s="259" t="s">
        <v>1</v>
      </c>
      <c r="I383" s="165"/>
      <c r="L383" s="163"/>
      <c r="M383" s="166"/>
      <c r="T383" s="167"/>
      <c r="AT383" s="164" t="s">
        <v>214</v>
      </c>
      <c r="AU383" s="164" t="s">
        <v>82</v>
      </c>
      <c r="AV383" s="12" t="s">
        <v>80</v>
      </c>
      <c r="AW383" s="12" t="s">
        <v>30</v>
      </c>
      <c r="AX383" s="12" t="s">
        <v>73</v>
      </c>
      <c r="AY383" s="164" t="s">
        <v>201</v>
      </c>
    </row>
    <row r="384" spans="2:65" s="12" customFormat="1" x14ac:dyDescent="0.2">
      <c r="B384" s="163"/>
      <c r="C384" s="258"/>
      <c r="D384" s="255" t="s">
        <v>214</v>
      </c>
      <c r="E384" s="259" t="s">
        <v>1</v>
      </c>
      <c r="F384" s="260" t="s">
        <v>323</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809</v>
      </c>
      <c r="G385" s="258"/>
      <c r="H385" s="259" t="s">
        <v>1</v>
      </c>
      <c r="I385" s="165"/>
      <c r="L385" s="163"/>
      <c r="M385" s="166"/>
      <c r="T385" s="167"/>
      <c r="AT385" s="164" t="s">
        <v>214</v>
      </c>
      <c r="AU385" s="164" t="s">
        <v>82</v>
      </c>
      <c r="AV385" s="12" t="s">
        <v>80</v>
      </c>
      <c r="AW385" s="12" t="s">
        <v>30</v>
      </c>
      <c r="AX385" s="12" t="s">
        <v>73</v>
      </c>
      <c r="AY385" s="164" t="s">
        <v>201</v>
      </c>
    </row>
    <row r="386" spans="2:65" s="12" customFormat="1" x14ac:dyDescent="0.2">
      <c r="B386" s="163"/>
      <c r="C386" s="258"/>
      <c r="D386" s="255" t="s">
        <v>214</v>
      </c>
      <c r="E386" s="259" t="s">
        <v>1</v>
      </c>
      <c r="F386" s="260" t="s">
        <v>2196</v>
      </c>
      <c r="G386" s="258"/>
      <c r="H386" s="259" t="s">
        <v>1</v>
      </c>
      <c r="I386" s="165"/>
      <c r="L386" s="163"/>
      <c r="M386" s="166"/>
      <c r="T386" s="167"/>
      <c r="AT386" s="164" t="s">
        <v>214</v>
      </c>
      <c r="AU386" s="164" t="s">
        <v>82</v>
      </c>
      <c r="AV386" s="12" t="s">
        <v>80</v>
      </c>
      <c r="AW386" s="12" t="s">
        <v>30</v>
      </c>
      <c r="AX386" s="12" t="s">
        <v>73</v>
      </c>
      <c r="AY386" s="164" t="s">
        <v>201</v>
      </c>
    </row>
    <row r="387" spans="2:65" s="13" customFormat="1" x14ac:dyDescent="0.2">
      <c r="B387" s="168"/>
      <c r="C387" s="261"/>
      <c r="D387" s="255" t="s">
        <v>214</v>
      </c>
      <c r="E387" s="262" t="s">
        <v>1</v>
      </c>
      <c r="F387" s="263" t="s">
        <v>2222</v>
      </c>
      <c r="G387" s="261"/>
      <c r="H387" s="264">
        <v>68.849999999999994</v>
      </c>
      <c r="I387" s="170"/>
      <c r="L387" s="168"/>
      <c r="M387" s="171"/>
      <c r="T387" s="172"/>
      <c r="AT387" s="169" t="s">
        <v>214</v>
      </c>
      <c r="AU387" s="169" t="s">
        <v>82</v>
      </c>
      <c r="AV387" s="13" t="s">
        <v>82</v>
      </c>
      <c r="AW387" s="13" t="s">
        <v>30</v>
      </c>
      <c r="AX387" s="13" t="s">
        <v>73</v>
      </c>
      <c r="AY387" s="169" t="s">
        <v>201</v>
      </c>
    </row>
    <row r="388" spans="2:65" s="12" customFormat="1" x14ac:dyDescent="0.2">
      <c r="B388" s="163"/>
      <c r="C388" s="258"/>
      <c r="D388" s="255" t="s">
        <v>214</v>
      </c>
      <c r="E388" s="259" t="s">
        <v>1</v>
      </c>
      <c r="F388" s="260" t="s">
        <v>2198</v>
      </c>
      <c r="G388" s="258"/>
      <c r="H388" s="259" t="s">
        <v>1</v>
      </c>
      <c r="I388" s="165"/>
      <c r="L388" s="163"/>
      <c r="M388" s="166"/>
      <c r="T388" s="167"/>
      <c r="AT388" s="164" t="s">
        <v>214</v>
      </c>
      <c r="AU388" s="164" t="s">
        <v>82</v>
      </c>
      <c r="AV388" s="12" t="s">
        <v>80</v>
      </c>
      <c r="AW388" s="12" t="s">
        <v>30</v>
      </c>
      <c r="AX388" s="12" t="s">
        <v>73</v>
      </c>
      <c r="AY388" s="164" t="s">
        <v>201</v>
      </c>
    </row>
    <row r="389" spans="2:65" s="13" customFormat="1" x14ac:dyDescent="0.2">
      <c r="B389" s="168"/>
      <c r="C389" s="261"/>
      <c r="D389" s="255" t="s">
        <v>214</v>
      </c>
      <c r="E389" s="262" t="s">
        <v>1</v>
      </c>
      <c r="F389" s="263" t="s">
        <v>2223</v>
      </c>
      <c r="G389" s="261"/>
      <c r="H389" s="264">
        <v>1.2849999999999999</v>
      </c>
      <c r="I389" s="170"/>
      <c r="L389" s="168"/>
      <c r="M389" s="171"/>
      <c r="T389" s="172"/>
      <c r="AT389" s="169" t="s">
        <v>214</v>
      </c>
      <c r="AU389" s="169" t="s">
        <v>82</v>
      </c>
      <c r="AV389" s="13" t="s">
        <v>82</v>
      </c>
      <c r="AW389" s="13" t="s">
        <v>30</v>
      </c>
      <c r="AX389" s="13" t="s">
        <v>73</v>
      </c>
      <c r="AY389" s="169" t="s">
        <v>201</v>
      </c>
    </row>
    <row r="390" spans="2:65" s="14" customFormat="1" x14ac:dyDescent="0.2">
      <c r="B390" s="173"/>
      <c r="C390" s="265"/>
      <c r="D390" s="255" t="s">
        <v>214</v>
      </c>
      <c r="E390" s="266" t="s">
        <v>1</v>
      </c>
      <c r="F390" s="267" t="s">
        <v>221</v>
      </c>
      <c r="G390" s="265"/>
      <c r="H390" s="268">
        <v>70.134999999999991</v>
      </c>
      <c r="I390" s="175"/>
      <c r="L390" s="173"/>
      <c r="M390" s="176"/>
      <c r="T390" s="177"/>
      <c r="AT390" s="174" t="s">
        <v>214</v>
      </c>
      <c r="AU390" s="174" t="s">
        <v>82</v>
      </c>
      <c r="AV390" s="14" t="s">
        <v>208</v>
      </c>
      <c r="AW390" s="14" t="s">
        <v>30</v>
      </c>
      <c r="AX390" s="14" t="s">
        <v>80</v>
      </c>
      <c r="AY390" s="174" t="s">
        <v>201</v>
      </c>
    </row>
    <row r="391" spans="2:65" s="1" customFormat="1" ht="24" customHeight="1" x14ac:dyDescent="0.2">
      <c r="B391" s="152"/>
      <c r="C391" s="249" t="s">
        <v>352</v>
      </c>
      <c r="D391" s="249" t="s">
        <v>203</v>
      </c>
      <c r="E391" s="250" t="s">
        <v>390</v>
      </c>
      <c r="F391" s="251" t="s">
        <v>391</v>
      </c>
      <c r="G391" s="252" t="s">
        <v>278</v>
      </c>
      <c r="H391" s="253">
        <v>119.89100000000001</v>
      </c>
      <c r="I391" s="154"/>
      <c r="J391" s="155">
        <f>ROUND(I391*H391,2)</f>
        <v>0</v>
      </c>
      <c r="K391" s="153" t="s">
        <v>207</v>
      </c>
      <c r="L391" s="32"/>
      <c r="M391" s="156" t="s">
        <v>1</v>
      </c>
      <c r="N391" s="157" t="s">
        <v>38</v>
      </c>
      <c r="P391" s="158">
        <f>O391*H391</f>
        <v>0</v>
      </c>
      <c r="Q391" s="158">
        <v>0</v>
      </c>
      <c r="R391" s="158">
        <f>Q391*H391</f>
        <v>0</v>
      </c>
      <c r="S391" s="158">
        <v>0</v>
      </c>
      <c r="T391" s="159">
        <f>S391*H391</f>
        <v>0</v>
      </c>
      <c r="AR391" s="160" t="s">
        <v>208</v>
      </c>
      <c r="AT391" s="160" t="s">
        <v>203</v>
      </c>
      <c r="AU391" s="160" t="s">
        <v>82</v>
      </c>
      <c r="AY391" s="17" t="s">
        <v>201</v>
      </c>
      <c r="BE391" s="161">
        <f>IF(N391="základní",J391,0)</f>
        <v>0</v>
      </c>
      <c r="BF391" s="161">
        <f>IF(N391="snížená",J391,0)</f>
        <v>0</v>
      </c>
      <c r="BG391" s="161">
        <f>IF(N391="zákl. přenesená",J391,0)</f>
        <v>0</v>
      </c>
      <c r="BH391" s="161">
        <f>IF(N391="sníž. přenesená",J391,0)</f>
        <v>0</v>
      </c>
      <c r="BI391" s="161">
        <f>IF(N391="nulová",J391,0)</f>
        <v>0</v>
      </c>
      <c r="BJ391" s="17" t="s">
        <v>80</v>
      </c>
      <c r="BK391" s="161">
        <f>ROUND(I391*H391,2)</f>
        <v>0</v>
      </c>
      <c r="BL391" s="17" t="s">
        <v>208</v>
      </c>
      <c r="BM391" s="160" t="s">
        <v>2229</v>
      </c>
    </row>
    <row r="392" spans="2:65" s="1" customFormat="1" ht="29.25" x14ac:dyDescent="0.2">
      <c r="B392" s="32"/>
      <c r="C392" s="254"/>
      <c r="D392" s="255" t="s">
        <v>210</v>
      </c>
      <c r="E392" s="254"/>
      <c r="F392" s="256" t="s">
        <v>393</v>
      </c>
      <c r="G392" s="254"/>
      <c r="H392" s="254"/>
      <c r="I392" s="96"/>
      <c r="L392" s="32"/>
      <c r="M392" s="162"/>
      <c r="T392" s="56"/>
      <c r="AT392" s="17" t="s">
        <v>210</v>
      </c>
      <c r="AU392" s="17" t="s">
        <v>82</v>
      </c>
    </row>
    <row r="393" spans="2:65" s="1" customFormat="1" ht="409.5" x14ac:dyDescent="0.2">
      <c r="B393" s="32"/>
      <c r="C393" s="254"/>
      <c r="D393" s="255" t="s">
        <v>212</v>
      </c>
      <c r="E393" s="254"/>
      <c r="F393" s="270" t="s">
        <v>394</v>
      </c>
      <c r="G393" s="254"/>
      <c r="H393" s="254"/>
      <c r="I393" s="96"/>
      <c r="L393" s="32"/>
      <c r="M393" s="162"/>
      <c r="T393" s="56"/>
      <c r="AT393" s="17" t="s">
        <v>212</v>
      </c>
      <c r="AU393" s="17" t="s">
        <v>82</v>
      </c>
    </row>
    <row r="394" spans="2:65" s="12" customFormat="1" x14ac:dyDescent="0.2">
      <c r="B394" s="163"/>
      <c r="C394" s="258"/>
      <c r="D394" s="255" t="s">
        <v>214</v>
      </c>
      <c r="E394" s="259" t="s">
        <v>1</v>
      </c>
      <c r="F394" s="260" t="s">
        <v>215</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216</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272</v>
      </c>
      <c r="G396" s="258"/>
      <c r="H396" s="259" t="s">
        <v>1</v>
      </c>
      <c r="I396" s="165"/>
      <c r="L396" s="163"/>
      <c r="M396" s="166"/>
      <c r="T396" s="167"/>
      <c r="AT396" s="164" t="s">
        <v>214</v>
      </c>
      <c r="AU396" s="164" t="s">
        <v>82</v>
      </c>
      <c r="AV396" s="12" t="s">
        <v>80</v>
      </c>
      <c r="AW396" s="12" t="s">
        <v>30</v>
      </c>
      <c r="AX396" s="12" t="s">
        <v>73</v>
      </c>
      <c r="AY396" s="164" t="s">
        <v>201</v>
      </c>
    </row>
    <row r="397" spans="2:65" s="12" customFormat="1" x14ac:dyDescent="0.2">
      <c r="B397" s="163"/>
      <c r="C397" s="258"/>
      <c r="D397" s="255" t="s">
        <v>214</v>
      </c>
      <c r="E397" s="259" t="s">
        <v>1</v>
      </c>
      <c r="F397" s="260" t="s">
        <v>2192</v>
      </c>
      <c r="G397" s="258"/>
      <c r="H397" s="259" t="s">
        <v>1</v>
      </c>
      <c r="I397" s="165"/>
      <c r="L397" s="163"/>
      <c r="M397" s="166"/>
      <c r="T397" s="167"/>
      <c r="AT397" s="164" t="s">
        <v>214</v>
      </c>
      <c r="AU397" s="164" t="s">
        <v>82</v>
      </c>
      <c r="AV397" s="12" t="s">
        <v>80</v>
      </c>
      <c r="AW397" s="12" t="s">
        <v>30</v>
      </c>
      <c r="AX397" s="12" t="s">
        <v>73</v>
      </c>
      <c r="AY397" s="164" t="s">
        <v>201</v>
      </c>
    </row>
    <row r="398" spans="2:65" s="12" customFormat="1" x14ac:dyDescent="0.2">
      <c r="B398" s="163"/>
      <c r="C398" s="258"/>
      <c r="D398" s="255" t="s">
        <v>214</v>
      </c>
      <c r="E398" s="259" t="s">
        <v>1</v>
      </c>
      <c r="F398" s="260" t="s">
        <v>809</v>
      </c>
      <c r="G398" s="258"/>
      <c r="H398" s="259" t="s">
        <v>1</v>
      </c>
      <c r="I398" s="165"/>
      <c r="L398" s="163"/>
      <c r="M398" s="166"/>
      <c r="T398" s="167"/>
      <c r="AT398" s="164" t="s">
        <v>214</v>
      </c>
      <c r="AU398" s="164" t="s">
        <v>82</v>
      </c>
      <c r="AV398" s="12" t="s">
        <v>80</v>
      </c>
      <c r="AW398" s="12" t="s">
        <v>30</v>
      </c>
      <c r="AX398" s="12" t="s">
        <v>73</v>
      </c>
      <c r="AY398" s="164" t="s">
        <v>201</v>
      </c>
    </row>
    <row r="399" spans="2:65" s="12" customFormat="1" x14ac:dyDescent="0.2">
      <c r="B399" s="163"/>
      <c r="C399" s="258"/>
      <c r="D399" s="255" t="s">
        <v>214</v>
      </c>
      <c r="E399" s="259" t="s">
        <v>1</v>
      </c>
      <c r="F399" s="260" t="s">
        <v>2196</v>
      </c>
      <c r="G399" s="258"/>
      <c r="H399" s="259" t="s">
        <v>1</v>
      </c>
      <c r="I399" s="165"/>
      <c r="L399" s="163"/>
      <c r="M399" s="166"/>
      <c r="T399" s="167"/>
      <c r="AT399" s="164" t="s">
        <v>214</v>
      </c>
      <c r="AU399" s="164" t="s">
        <v>82</v>
      </c>
      <c r="AV399" s="12" t="s">
        <v>80</v>
      </c>
      <c r="AW399" s="12" t="s">
        <v>30</v>
      </c>
      <c r="AX399" s="12" t="s">
        <v>73</v>
      </c>
      <c r="AY399" s="164" t="s">
        <v>201</v>
      </c>
    </row>
    <row r="400" spans="2:65" s="13" customFormat="1" x14ac:dyDescent="0.2">
      <c r="B400" s="168"/>
      <c r="C400" s="261"/>
      <c r="D400" s="255" t="s">
        <v>214</v>
      </c>
      <c r="E400" s="262" t="s">
        <v>1</v>
      </c>
      <c r="F400" s="263" t="s">
        <v>2219</v>
      </c>
      <c r="G400" s="261"/>
      <c r="H400" s="264">
        <v>117.045</v>
      </c>
      <c r="I400" s="170"/>
      <c r="L400" s="168"/>
      <c r="M400" s="171"/>
      <c r="T400" s="172"/>
      <c r="AT400" s="169" t="s">
        <v>214</v>
      </c>
      <c r="AU400" s="169" t="s">
        <v>82</v>
      </c>
      <c r="AV400" s="13" t="s">
        <v>82</v>
      </c>
      <c r="AW400" s="13" t="s">
        <v>30</v>
      </c>
      <c r="AX400" s="13" t="s">
        <v>73</v>
      </c>
      <c r="AY400" s="169" t="s">
        <v>201</v>
      </c>
    </row>
    <row r="401" spans="2:65" s="12" customFormat="1" x14ac:dyDescent="0.2">
      <c r="B401" s="163"/>
      <c r="C401" s="258"/>
      <c r="D401" s="255" t="s">
        <v>214</v>
      </c>
      <c r="E401" s="259" t="s">
        <v>1</v>
      </c>
      <c r="F401" s="260" t="s">
        <v>2198</v>
      </c>
      <c r="G401" s="258"/>
      <c r="H401" s="259" t="s">
        <v>1</v>
      </c>
      <c r="I401" s="165"/>
      <c r="L401" s="163"/>
      <c r="M401" s="166"/>
      <c r="T401" s="167"/>
      <c r="AT401" s="164" t="s">
        <v>214</v>
      </c>
      <c r="AU401" s="164" t="s">
        <v>82</v>
      </c>
      <c r="AV401" s="12" t="s">
        <v>80</v>
      </c>
      <c r="AW401" s="12" t="s">
        <v>30</v>
      </c>
      <c r="AX401" s="12" t="s">
        <v>73</v>
      </c>
      <c r="AY401" s="164" t="s">
        <v>201</v>
      </c>
    </row>
    <row r="402" spans="2:65" s="13" customFormat="1" x14ac:dyDescent="0.2">
      <c r="B402" s="168"/>
      <c r="C402" s="261"/>
      <c r="D402" s="255" t="s">
        <v>214</v>
      </c>
      <c r="E402" s="262" t="s">
        <v>1</v>
      </c>
      <c r="F402" s="263" t="s">
        <v>2220</v>
      </c>
      <c r="G402" s="261"/>
      <c r="H402" s="264">
        <v>2.8460000000000001</v>
      </c>
      <c r="I402" s="170"/>
      <c r="L402" s="168"/>
      <c r="M402" s="171"/>
      <c r="T402" s="172"/>
      <c r="AT402" s="169" t="s">
        <v>214</v>
      </c>
      <c r="AU402" s="169" t="s">
        <v>82</v>
      </c>
      <c r="AV402" s="13" t="s">
        <v>82</v>
      </c>
      <c r="AW402" s="13" t="s">
        <v>30</v>
      </c>
      <c r="AX402" s="13" t="s">
        <v>73</v>
      </c>
      <c r="AY402" s="169" t="s">
        <v>201</v>
      </c>
    </row>
    <row r="403" spans="2:65" s="14" customFormat="1" x14ac:dyDescent="0.2">
      <c r="B403" s="173"/>
      <c r="C403" s="265"/>
      <c r="D403" s="255" t="s">
        <v>214</v>
      </c>
      <c r="E403" s="266" t="s">
        <v>1</v>
      </c>
      <c r="F403" s="267" t="s">
        <v>221</v>
      </c>
      <c r="G403" s="265"/>
      <c r="H403" s="268">
        <v>119.89100000000001</v>
      </c>
      <c r="I403" s="175"/>
      <c r="L403" s="173"/>
      <c r="M403" s="176"/>
      <c r="T403" s="177"/>
      <c r="AT403" s="174" t="s">
        <v>214</v>
      </c>
      <c r="AU403" s="174" t="s">
        <v>82</v>
      </c>
      <c r="AV403" s="14" t="s">
        <v>208</v>
      </c>
      <c r="AW403" s="14" t="s">
        <v>30</v>
      </c>
      <c r="AX403" s="14" t="s">
        <v>80</v>
      </c>
      <c r="AY403" s="174" t="s">
        <v>201</v>
      </c>
    </row>
    <row r="404" spans="2:65" s="1" customFormat="1" ht="24" customHeight="1" x14ac:dyDescent="0.2">
      <c r="B404" s="152"/>
      <c r="C404" s="249" t="s">
        <v>360</v>
      </c>
      <c r="D404" s="249" t="s">
        <v>203</v>
      </c>
      <c r="E404" s="250" t="s">
        <v>409</v>
      </c>
      <c r="F404" s="251" t="s">
        <v>410</v>
      </c>
      <c r="G404" s="252" t="s">
        <v>278</v>
      </c>
      <c r="H404" s="253">
        <v>55.033999999999999</v>
      </c>
      <c r="I404" s="154"/>
      <c r="J404" s="155">
        <f>ROUND(I404*H404,2)</f>
        <v>0</v>
      </c>
      <c r="K404" s="153" t="s">
        <v>207</v>
      </c>
      <c r="L404" s="32"/>
      <c r="M404" s="156" t="s">
        <v>1</v>
      </c>
      <c r="N404" s="157" t="s">
        <v>38</v>
      </c>
      <c r="P404" s="158">
        <f>O404*H404</f>
        <v>0</v>
      </c>
      <c r="Q404" s="158">
        <v>0</v>
      </c>
      <c r="R404" s="158">
        <f>Q404*H404</f>
        <v>0</v>
      </c>
      <c r="S404" s="158">
        <v>0</v>
      </c>
      <c r="T404" s="159">
        <f>S404*H404</f>
        <v>0</v>
      </c>
      <c r="AR404" s="160" t="s">
        <v>208</v>
      </c>
      <c r="AT404" s="160" t="s">
        <v>203</v>
      </c>
      <c r="AU404" s="160" t="s">
        <v>82</v>
      </c>
      <c r="AY404" s="17" t="s">
        <v>201</v>
      </c>
      <c r="BE404" s="161">
        <f>IF(N404="základní",J404,0)</f>
        <v>0</v>
      </c>
      <c r="BF404" s="161">
        <f>IF(N404="snížená",J404,0)</f>
        <v>0</v>
      </c>
      <c r="BG404" s="161">
        <f>IF(N404="zákl. přenesená",J404,0)</f>
        <v>0</v>
      </c>
      <c r="BH404" s="161">
        <f>IF(N404="sníž. přenesená",J404,0)</f>
        <v>0</v>
      </c>
      <c r="BI404" s="161">
        <f>IF(N404="nulová",J404,0)</f>
        <v>0</v>
      </c>
      <c r="BJ404" s="17" t="s">
        <v>80</v>
      </c>
      <c r="BK404" s="161">
        <f>ROUND(I404*H404,2)</f>
        <v>0</v>
      </c>
      <c r="BL404" s="17" t="s">
        <v>208</v>
      </c>
      <c r="BM404" s="160" t="s">
        <v>2230</v>
      </c>
    </row>
    <row r="405" spans="2:65" s="1" customFormat="1" ht="39" x14ac:dyDescent="0.2">
      <c r="B405" s="32"/>
      <c r="C405" s="254"/>
      <c r="D405" s="255" t="s">
        <v>210</v>
      </c>
      <c r="E405" s="254"/>
      <c r="F405" s="256" t="s">
        <v>412</v>
      </c>
      <c r="G405" s="254"/>
      <c r="H405" s="254"/>
      <c r="I405" s="96"/>
      <c r="L405" s="32"/>
      <c r="M405" s="162"/>
      <c r="T405" s="56"/>
      <c r="AT405" s="17" t="s">
        <v>210</v>
      </c>
      <c r="AU405" s="17" t="s">
        <v>82</v>
      </c>
    </row>
    <row r="406" spans="2:65" s="1" customFormat="1" ht="107.25" x14ac:dyDescent="0.2">
      <c r="B406" s="32"/>
      <c r="C406" s="254"/>
      <c r="D406" s="255" t="s">
        <v>212</v>
      </c>
      <c r="E406" s="254"/>
      <c r="F406" s="257" t="s">
        <v>413</v>
      </c>
      <c r="G406" s="254"/>
      <c r="H406" s="254"/>
      <c r="I406" s="96"/>
      <c r="L406" s="32"/>
      <c r="M406" s="162"/>
      <c r="T406" s="56"/>
      <c r="AT406" s="17" t="s">
        <v>212</v>
      </c>
      <c r="AU406" s="17" t="s">
        <v>82</v>
      </c>
    </row>
    <row r="407" spans="2:65" s="12" customFormat="1" x14ac:dyDescent="0.2">
      <c r="B407" s="163"/>
      <c r="C407" s="258"/>
      <c r="D407" s="255" t="s">
        <v>214</v>
      </c>
      <c r="E407" s="259" t="s">
        <v>1</v>
      </c>
      <c r="F407" s="260" t="s">
        <v>215</v>
      </c>
      <c r="G407" s="258"/>
      <c r="H407" s="259" t="s">
        <v>1</v>
      </c>
      <c r="I407" s="165"/>
      <c r="L407" s="163"/>
      <c r="M407" s="166"/>
      <c r="T407" s="167"/>
      <c r="AT407" s="164" t="s">
        <v>214</v>
      </c>
      <c r="AU407" s="164" t="s">
        <v>82</v>
      </c>
      <c r="AV407" s="12" t="s">
        <v>80</v>
      </c>
      <c r="AW407" s="12" t="s">
        <v>30</v>
      </c>
      <c r="AX407" s="12" t="s">
        <v>73</v>
      </c>
      <c r="AY407" s="164" t="s">
        <v>201</v>
      </c>
    </row>
    <row r="408" spans="2:65" s="12" customFormat="1" x14ac:dyDescent="0.2">
      <c r="B408" s="163"/>
      <c r="C408" s="258"/>
      <c r="D408" s="255" t="s">
        <v>214</v>
      </c>
      <c r="E408" s="259" t="s">
        <v>1</v>
      </c>
      <c r="F408" s="260" t="s">
        <v>216</v>
      </c>
      <c r="G408" s="258"/>
      <c r="H408" s="259" t="s">
        <v>1</v>
      </c>
      <c r="I408" s="165"/>
      <c r="L408" s="163"/>
      <c r="M408" s="166"/>
      <c r="T408" s="167"/>
      <c r="AT408" s="164" t="s">
        <v>214</v>
      </c>
      <c r="AU408" s="164" t="s">
        <v>82</v>
      </c>
      <c r="AV408" s="12" t="s">
        <v>80</v>
      </c>
      <c r="AW408" s="12" t="s">
        <v>30</v>
      </c>
      <c r="AX408" s="12" t="s">
        <v>73</v>
      </c>
      <c r="AY408" s="164" t="s">
        <v>201</v>
      </c>
    </row>
    <row r="409" spans="2:65" s="12" customFormat="1" x14ac:dyDescent="0.2">
      <c r="B409" s="163"/>
      <c r="C409" s="258"/>
      <c r="D409" s="255" t="s">
        <v>214</v>
      </c>
      <c r="E409" s="259" t="s">
        <v>1</v>
      </c>
      <c r="F409" s="260" t="s">
        <v>414</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2192</v>
      </c>
      <c r="G410" s="258"/>
      <c r="H410" s="259" t="s">
        <v>1</v>
      </c>
      <c r="I410" s="165"/>
      <c r="L410" s="163"/>
      <c r="M410" s="166"/>
      <c r="T410" s="167"/>
      <c r="AT410" s="164" t="s">
        <v>214</v>
      </c>
      <c r="AU410" s="164" t="s">
        <v>82</v>
      </c>
      <c r="AV410" s="12" t="s">
        <v>80</v>
      </c>
      <c r="AW410" s="12" t="s">
        <v>30</v>
      </c>
      <c r="AX410" s="12" t="s">
        <v>73</v>
      </c>
      <c r="AY410" s="164" t="s">
        <v>201</v>
      </c>
    </row>
    <row r="411" spans="2:65" s="12" customFormat="1" x14ac:dyDescent="0.2">
      <c r="B411" s="163"/>
      <c r="C411" s="258"/>
      <c r="D411" s="255" t="s">
        <v>214</v>
      </c>
      <c r="E411" s="259" t="s">
        <v>1</v>
      </c>
      <c r="F411" s="260" t="s">
        <v>2231</v>
      </c>
      <c r="G411" s="258"/>
      <c r="H411" s="259" t="s">
        <v>1</v>
      </c>
      <c r="I411" s="165"/>
      <c r="L411" s="163"/>
      <c r="M411" s="166"/>
      <c r="T411" s="167"/>
      <c r="AT411" s="164" t="s">
        <v>214</v>
      </c>
      <c r="AU411" s="164" t="s">
        <v>82</v>
      </c>
      <c r="AV411" s="12" t="s">
        <v>80</v>
      </c>
      <c r="AW411" s="12" t="s">
        <v>30</v>
      </c>
      <c r="AX411" s="12" t="s">
        <v>73</v>
      </c>
      <c r="AY411" s="164" t="s">
        <v>201</v>
      </c>
    </row>
    <row r="412" spans="2:65" s="13" customFormat="1" x14ac:dyDescent="0.2">
      <c r="B412" s="168"/>
      <c r="C412" s="261"/>
      <c r="D412" s="255" t="s">
        <v>214</v>
      </c>
      <c r="E412" s="262" t="s">
        <v>1</v>
      </c>
      <c r="F412" s="263" t="s">
        <v>2232</v>
      </c>
      <c r="G412" s="261"/>
      <c r="H412" s="264">
        <v>55.08</v>
      </c>
      <c r="I412" s="170"/>
      <c r="L412" s="168"/>
      <c r="M412" s="171"/>
      <c r="T412" s="172"/>
      <c r="AT412" s="169" t="s">
        <v>214</v>
      </c>
      <c r="AU412" s="169" t="s">
        <v>82</v>
      </c>
      <c r="AV412" s="13" t="s">
        <v>82</v>
      </c>
      <c r="AW412" s="13" t="s">
        <v>30</v>
      </c>
      <c r="AX412" s="13" t="s">
        <v>73</v>
      </c>
      <c r="AY412" s="169" t="s">
        <v>201</v>
      </c>
    </row>
    <row r="413" spans="2:65" s="12" customFormat="1" x14ac:dyDescent="0.2">
      <c r="B413" s="163"/>
      <c r="C413" s="258"/>
      <c r="D413" s="255" t="s">
        <v>214</v>
      </c>
      <c r="E413" s="259" t="s">
        <v>1</v>
      </c>
      <c r="F413" s="260" t="s">
        <v>417</v>
      </c>
      <c r="G413" s="258"/>
      <c r="H413" s="259" t="s">
        <v>1</v>
      </c>
      <c r="I413" s="165"/>
      <c r="L413" s="163"/>
      <c r="M413" s="166"/>
      <c r="T413" s="167"/>
      <c r="AT413" s="164" t="s">
        <v>214</v>
      </c>
      <c r="AU413" s="164" t="s">
        <v>82</v>
      </c>
      <c r="AV413" s="12" t="s">
        <v>80</v>
      </c>
      <c r="AW413" s="12" t="s">
        <v>30</v>
      </c>
      <c r="AX413" s="12" t="s">
        <v>73</v>
      </c>
      <c r="AY413" s="164" t="s">
        <v>201</v>
      </c>
    </row>
    <row r="414" spans="2:65" s="13" customFormat="1" x14ac:dyDescent="0.2">
      <c r="B414" s="168"/>
      <c r="C414" s="261"/>
      <c r="D414" s="255" t="s">
        <v>214</v>
      </c>
      <c r="E414" s="262" t="s">
        <v>1</v>
      </c>
      <c r="F414" s="263" t="s">
        <v>2233</v>
      </c>
      <c r="G414" s="261"/>
      <c r="H414" s="264">
        <v>-1.06</v>
      </c>
      <c r="I414" s="170"/>
      <c r="L414" s="168"/>
      <c r="M414" s="171"/>
      <c r="T414" s="172"/>
      <c r="AT414" s="169" t="s">
        <v>214</v>
      </c>
      <c r="AU414" s="169" t="s">
        <v>82</v>
      </c>
      <c r="AV414" s="13" t="s">
        <v>82</v>
      </c>
      <c r="AW414" s="13" t="s">
        <v>30</v>
      </c>
      <c r="AX414" s="13" t="s">
        <v>73</v>
      </c>
      <c r="AY414" s="169" t="s">
        <v>201</v>
      </c>
    </row>
    <row r="415" spans="2:65" s="12" customFormat="1" x14ac:dyDescent="0.2">
      <c r="B415" s="163"/>
      <c r="C415" s="258"/>
      <c r="D415" s="255" t="s">
        <v>214</v>
      </c>
      <c r="E415" s="259" t="s">
        <v>1</v>
      </c>
      <c r="F415" s="260" t="s">
        <v>2198</v>
      </c>
      <c r="G415" s="258"/>
      <c r="H415" s="259" t="s">
        <v>1</v>
      </c>
      <c r="I415" s="165"/>
      <c r="L415" s="163"/>
      <c r="M415" s="166"/>
      <c r="T415" s="167"/>
      <c r="AT415" s="164" t="s">
        <v>214</v>
      </c>
      <c r="AU415" s="164" t="s">
        <v>82</v>
      </c>
      <c r="AV415" s="12" t="s">
        <v>80</v>
      </c>
      <c r="AW415" s="12" t="s">
        <v>30</v>
      </c>
      <c r="AX415" s="12" t="s">
        <v>73</v>
      </c>
      <c r="AY415" s="164" t="s">
        <v>201</v>
      </c>
    </row>
    <row r="416" spans="2:65" s="13" customFormat="1" x14ac:dyDescent="0.2">
      <c r="B416" s="168"/>
      <c r="C416" s="261"/>
      <c r="D416" s="255" t="s">
        <v>214</v>
      </c>
      <c r="E416" s="262" t="s">
        <v>1</v>
      </c>
      <c r="F416" s="263" t="s">
        <v>2234</v>
      </c>
      <c r="G416" s="261"/>
      <c r="H416" s="264">
        <v>1.016</v>
      </c>
      <c r="I416" s="170"/>
      <c r="L416" s="168"/>
      <c r="M416" s="171"/>
      <c r="T416" s="172"/>
      <c r="AT416" s="169" t="s">
        <v>214</v>
      </c>
      <c r="AU416" s="169" t="s">
        <v>82</v>
      </c>
      <c r="AV416" s="13" t="s">
        <v>82</v>
      </c>
      <c r="AW416" s="13" t="s">
        <v>30</v>
      </c>
      <c r="AX416" s="13" t="s">
        <v>73</v>
      </c>
      <c r="AY416" s="169" t="s">
        <v>201</v>
      </c>
    </row>
    <row r="417" spans="2:65" s="12" customFormat="1" x14ac:dyDescent="0.2">
      <c r="B417" s="163"/>
      <c r="C417" s="258"/>
      <c r="D417" s="255" t="s">
        <v>214</v>
      </c>
      <c r="E417" s="259" t="s">
        <v>1</v>
      </c>
      <c r="F417" s="260" t="s">
        <v>1117</v>
      </c>
      <c r="G417" s="258"/>
      <c r="H417" s="259" t="s">
        <v>1</v>
      </c>
      <c r="I417" s="165"/>
      <c r="L417" s="163"/>
      <c r="M417" s="166"/>
      <c r="T417" s="167"/>
      <c r="AT417" s="164" t="s">
        <v>214</v>
      </c>
      <c r="AU417" s="164" t="s">
        <v>82</v>
      </c>
      <c r="AV417" s="12" t="s">
        <v>80</v>
      </c>
      <c r="AW417" s="12" t="s">
        <v>30</v>
      </c>
      <c r="AX417" s="12" t="s">
        <v>73</v>
      </c>
      <c r="AY417" s="164" t="s">
        <v>201</v>
      </c>
    </row>
    <row r="418" spans="2:65" s="13" customFormat="1" x14ac:dyDescent="0.2">
      <c r="B418" s="168"/>
      <c r="C418" s="261"/>
      <c r="D418" s="255" t="s">
        <v>214</v>
      </c>
      <c r="E418" s="262" t="s">
        <v>1</v>
      </c>
      <c r="F418" s="263" t="s">
        <v>2235</v>
      </c>
      <c r="G418" s="261"/>
      <c r="H418" s="264">
        <v>-2E-3</v>
      </c>
      <c r="I418" s="170"/>
      <c r="L418" s="168"/>
      <c r="M418" s="171"/>
      <c r="T418" s="172"/>
      <c r="AT418" s="169" t="s">
        <v>214</v>
      </c>
      <c r="AU418" s="169" t="s">
        <v>82</v>
      </c>
      <c r="AV418" s="13" t="s">
        <v>82</v>
      </c>
      <c r="AW418" s="13" t="s">
        <v>30</v>
      </c>
      <c r="AX418" s="13" t="s">
        <v>73</v>
      </c>
      <c r="AY418" s="169" t="s">
        <v>201</v>
      </c>
    </row>
    <row r="419" spans="2:65" s="14" customFormat="1" x14ac:dyDescent="0.2">
      <c r="B419" s="173"/>
      <c r="C419" s="265"/>
      <c r="D419" s="255" t="s">
        <v>214</v>
      </c>
      <c r="E419" s="266" t="s">
        <v>1</v>
      </c>
      <c r="F419" s="267" t="s">
        <v>221</v>
      </c>
      <c r="G419" s="265"/>
      <c r="H419" s="268">
        <v>55.033999999999992</v>
      </c>
      <c r="I419" s="175"/>
      <c r="L419" s="173"/>
      <c r="M419" s="176"/>
      <c r="T419" s="177"/>
      <c r="AT419" s="174" t="s">
        <v>214</v>
      </c>
      <c r="AU419" s="174" t="s">
        <v>82</v>
      </c>
      <c r="AV419" s="14" t="s">
        <v>208</v>
      </c>
      <c r="AW419" s="14" t="s">
        <v>30</v>
      </c>
      <c r="AX419" s="14" t="s">
        <v>80</v>
      </c>
      <c r="AY419" s="174" t="s">
        <v>201</v>
      </c>
    </row>
    <row r="420" spans="2:65" s="1" customFormat="1" ht="16.5" customHeight="1" x14ac:dyDescent="0.2">
      <c r="B420" s="152"/>
      <c r="C420" s="271" t="s">
        <v>7</v>
      </c>
      <c r="D420" s="271" t="s">
        <v>401</v>
      </c>
      <c r="E420" s="272" t="s">
        <v>402</v>
      </c>
      <c r="F420" s="273" t="s">
        <v>403</v>
      </c>
      <c r="G420" s="274" t="s">
        <v>404</v>
      </c>
      <c r="H420" s="275">
        <v>110.068</v>
      </c>
      <c r="I420" s="179"/>
      <c r="J420" s="180">
        <f>ROUND(I420*H420,2)</f>
        <v>0</v>
      </c>
      <c r="K420" s="178" t="s">
        <v>207</v>
      </c>
      <c r="L420" s="181"/>
      <c r="M420" s="182" t="s">
        <v>1</v>
      </c>
      <c r="N420" s="183" t="s">
        <v>38</v>
      </c>
      <c r="P420" s="158">
        <f>O420*H420</f>
        <v>0</v>
      </c>
      <c r="Q420" s="158">
        <v>1</v>
      </c>
      <c r="R420" s="158">
        <f>Q420*H420</f>
        <v>110.068</v>
      </c>
      <c r="S420" s="158">
        <v>0</v>
      </c>
      <c r="T420" s="159">
        <f>S420*H420</f>
        <v>0</v>
      </c>
      <c r="AR420" s="160" t="s">
        <v>266</v>
      </c>
      <c r="AT420" s="160" t="s">
        <v>401</v>
      </c>
      <c r="AU420" s="160" t="s">
        <v>82</v>
      </c>
      <c r="AY420" s="17" t="s">
        <v>201</v>
      </c>
      <c r="BE420" s="161">
        <f>IF(N420="základní",J420,0)</f>
        <v>0</v>
      </c>
      <c r="BF420" s="161">
        <f>IF(N420="snížená",J420,0)</f>
        <v>0</v>
      </c>
      <c r="BG420" s="161">
        <f>IF(N420="zákl. přenesená",J420,0)</f>
        <v>0</v>
      </c>
      <c r="BH420" s="161">
        <f>IF(N420="sníž. přenesená",J420,0)</f>
        <v>0</v>
      </c>
      <c r="BI420" s="161">
        <f>IF(N420="nulová",J420,0)</f>
        <v>0</v>
      </c>
      <c r="BJ420" s="17" t="s">
        <v>80</v>
      </c>
      <c r="BK420" s="161">
        <f>ROUND(I420*H420,2)</f>
        <v>0</v>
      </c>
      <c r="BL420" s="17" t="s">
        <v>208</v>
      </c>
      <c r="BM420" s="160" t="s">
        <v>2236</v>
      </c>
    </row>
    <row r="421" spans="2:65" s="1" customFormat="1" x14ac:dyDescent="0.2">
      <c r="B421" s="32"/>
      <c r="C421" s="254"/>
      <c r="D421" s="255" t="s">
        <v>210</v>
      </c>
      <c r="E421" s="254"/>
      <c r="F421" s="256" t="s">
        <v>403</v>
      </c>
      <c r="G421" s="254"/>
      <c r="H421" s="254"/>
      <c r="I421" s="96"/>
      <c r="L421" s="32"/>
      <c r="M421" s="162"/>
      <c r="T421" s="56"/>
      <c r="AT421" s="17" t="s">
        <v>210</v>
      </c>
      <c r="AU421" s="17" t="s">
        <v>82</v>
      </c>
    </row>
    <row r="422" spans="2:65" s="12" customFormat="1" x14ac:dyDescent="0.2">
      <c r="B422" s="163"/>
      <c r="C422" s="258"/>
      <c r="D422" s="255" t="s">
        <v>214</v>
      </c>
      <c r="E422" s="259" t="s">
        <v>1</v>
      </c>
      <c r="F422" s="260" t="s">
        <v>215</v>
      </c>
      <c r="G422" s="258"/>
      <c r="H422" s="259" t="s">
        <v>1</v>
      </c>
      <c r="I422" s="165"/>
      <c r="L422" s="163"/>
      <c r="M422" s="166"/>
      <c r="T422" s="167"/>
      <c r="AT422" s="164" t="s">
        <v>214</v>
      </c>
      <c r="AU422" s="164" t="s">
        <v>82</v>
      </c>
      <c r="AV422" s="12" t="s">
        <v>80</v>
      </c>
      <c r="AW422" s="12" t="s">
        <v>30</v>
      </c>
      <c r="AX422" s="12" t="s">
        <v>73</v>
      </c>
      <c r="AY422" s="164" t="s">
        <v>201</v>
      </c>
    </row>
    <row r="423" spans="2:65" s="12" customFormat="1" x14ac:dyDescent="0.2">
      <c r="B423" s="163"/>
      <c r="C423" s="258"/>
      <c r="D423" s="255" t="s">
        <v>214</v>
      </c>
      <c r="E423" s="259" t="s">
        <v>1</v>
      </c>
      <c r="F423" s="260" t="s">
        <v>216</v>
      </c>
      <c r="G423" s="258"/>
      <c r="H423" s="259" t="s">
        <v>1</v>
      </c>
      <c r="I423" s="165"/>
      <c r="L423" s="163"/>
      <c r="M423" s="166"/>
      <c r="T423" s="167"/>
      <c r="AT423" s="164" t="s">
        <v>214</v>
      </c>
      <c r="AU423" s="164" t="s">
        <v>82</v>
      </c>
      <c r="AV423" s="12" t="s">
        <v>80</v>
      </c>
      <c r="AW423" s="12" t="s">
        <v>30</v>
      </c>
      <c r="AX423" s="12" t="s">
        <v>73</v>
      </c>
      <c r="AY423" s="164" t="s">
        <v>201</v>
      </c>
    </row>
    <row r="424" spans="2:65" s="12" customFormat="1" x14ac:dyDescent="0.2">
      <c r="B424" s="163"/>
      <c r="C424" s="258"/>
      <c r="D424" s="255" t="s">
        <v>214</v>
      </c>
      <c r="E424" s="259" t="s">
        <v>1</v>
      </c>
      <c r="F424" s="260" t="s">
        <v>414</v>
      </c>
      <c r="G424" s="258"/>
      <c r="H424" s="259" t="s">
        <v>1</v>
      </c>
      <c r="I424" s="165"/>
      <c r="L424" s="163"/>
      <c r="M424" s="166"/>
      <c r="T424" s="167"/>
      <c r="AT424" s="164" t="s">
        <v>214</v>
      </c>
      <c r="AU424" s="164" t="s">
        <v>82</v>
      </c>
      <c r="AV424" s="12" t="s">
        <v>80</v>
      </c>
      <c r="AW424" s="12" t="s">
        <v>30</v>
      </c>
      <c r="AX424" s="12" t="s">
        <v>73</v>
      </c>
      <c r="AY424" s="164" t="s">
        <v>201</v>
      </c>
    </row>
    <row r="425" spans="2:65" s="12" customFormat="1" x14ac:dyDescent="0.2">
      <c r="B425" s="163"/>
      <c r="C425" s="258"/>
      <c r="D425" s="255" t="s">
        <v>214</v>
      </c>
      <c r="E425" s="259" t="s">
        <v>1</v>
      </c>
      <c r="F425" s="260" t="s">
        <v>2192</v>
      </c>
      <c r="G425" s="258"/>
      <c r="H425" s="259" t="s">
        <v>1</v>
      </c>
      <c r="I425" s="165"/>
      <c r="L425" s="163"/>
      <c r="M425" s="166"/>
      <c r="T425" s="167"/>
      <c r="AT425" s="164" t="s">
        <v>214</v>
      </c>
      <c r="AU425" s="164" t="s">
        <v>82</v>
      </c>
      <c r="AV425" s="12" t="s">
        <v>80</v>
      </c>
      <c r="AW425" s="12" t="s">
        <v>30</v>
      </c>
      <c r="AX425" s="12" t="s">
        <v>73</v>
      </c>
      <c r="AY425" s="164" t="s">
        <v>201</v>
      </c>
    </row>
    <row r="426" spans="2:65" s="12" customFormat="1" x14ac:dyDescent="0.2">
      <c r="B426" s="163"/>
      <c r="C426" s="258"/>
      <c r="D426" s="255" t="s">
        <v>214</v>
      </c>
      <c r="E426" s="259" t="s">
        <v>1</v>
      </c>
      <c r="F426" s="260" t="s">
        <v>2231</v>
      </c>
      <c r="G426" s="258"/>
      <c r="H426" s="259" t="s">
        <v>1</v>
      </c>
      <c r="I426" s="165"/>
      <c r="L426" s="163"/>
      <c r="M426" s="166"/>
      <c r="T426" s="167"/>
      <c r="AT426" s="164" t="s">
        <v>214</v>
      </c>
      <c r="AU426" s="164" t="s">
        <v>82</v>
      </c>
      <c r="AV426" s="12" t="s">
        <v>80</v>
      </c>
      <c r="AW426" s="12" t="s">
        <v>30</v>
      </c>
      <c r="AX426" s="12" t="s">
        <v>73</v>
      </c>
      <c r="AY426" s="164" t="s">
        <v>201</v>
      </c>
    </row>
    <row r="427" spans="2:65" s="13" customFormat="1" x14ac:dyDescent="0.2">
      <c r="B427" s="168"/>
      <c r="C427" s="261"/>
      <c r="D427" s="255" t="s">
        <v>214</v>
      </c>
      <c r="E427" s="262" t="s">
        <v>1</v>
      </c>
      <c r="F427" s="263" t="s">
        <v>2232</v>
      </c>
      <c r="G427" s="261"/>
      <c r="H427" s="264">
        <v>55.08</v>
      </c>
      <c r="I427" s="170"/>
      <c r="L427" s="168"/>
      <c r="M427" s="171"/>
      <c r="T427" s="172"/>
      <c r="AT427" s="169" t="s">
        <v>214</v>
      </c>
      <c r="AU427" s="169" t="s">
        <v>82</v>
      </c>
      <c r="AV427" s="13" t="s">
        <v>82</v>
      </c>
      <c r="AW427" s="13" t="s">
        <v>30</v>
      </c>
      <c r="AX427" s="13" t="s">
        <v>73</v>
      </c>
      <c r="AY427" s="169" t="s">
        <v>201</v>
      </c>
    </row>
    <row r="428" spans="2:65" s="12" customFormat="1" x14ac:dyDescent="0.2">
      <c r="B428" s="163"/>
      <c r="C428" s="258"/>
      <c r="D428" s="255" t="s">
        <v>214</v>
      </c>
      <c r="E428" s="259" t="s">
        <v>1</v>
      </c>
      <c r="F428" s="260" t="s">
        <v>417</v>
      </c>
      <c r="G428" s="258"/>
      <c r="H428" s="259" t="s">
        <v>1</v>
      </c>
      <c r="I428" s="165"/>
      <c r="L428" s="163"/>
      <c r="M428" s="166"/>
      <c r="T428" s="167"/>
      <c r="AT428" s="164" t="s">
        <v>214</v>
      </c>
      <c r="AU428" s="164" t="s">
        <v>82</v>
      </c>
      <c r="AV428" s="12" t="s">
        <v>80</v>
      </c>
      <c r="AW428" s="12" t="s">
        <v>30</v>
      </c>
      <c r="AX428" s="12" t="s">
        <v>73</v>
      </c>
      <c r="AY428" s="164" t="s">
        <v>201</v>
      </c>
    </row>
    <row r="429" spans="2:65" s="13" customFormat="1" x14ac:dyDescent="0.2">
      <c r="B429" s="168"/>
      <c r="C429" s="261"/>
      <c r="D429" s="255" t="s">
        <v>214</v>
      </c>
      <c r="E429" s="262" t="s">
        <v>1</v>
      </c>
      <c r="F429" s="263" t="s">
        <v>2233</v>
      </c>
      <c r="G429" s="261"/>
      <c r="H429" s="264">
        <v>-1.06</v>
      </c>
      <c r="I429" s="170"/>
      <c r="L429" s="168"/>
      <c r="M429" s="171"/>
      <c r="T429" s="172"/>
      <c r="AT429" s="169" t="s">
        <v>214</v>
      </c>
      <c r="AU429" s="169" t="s">
        <v>82</v>
      </c>
      <c r="AV429" s="13" t="s">
        <v>82</v>
      </c>
      <c r="AW429" s="13" t="s">
        <v>30</v>
      </c>
      <c r="AX429" s="13" t="s">
        <v>73</v>
      </c>
      <c r="AY429" s="169" t="s">
        <v>201</v>
      </c>
    </row>
    <row r="430" spans="2:65" s="12" customFormat="1" x14ac:dyDescent="0.2">
      <c r="B430" s="163"/>
      <c r="C430" s="258"/>
      <c r="D430" s="255" t="s">
        <v>214</v>
      </c>
      <c r="E430" s="259" t="s">
        <v>1</v>
      </c>
      <c r="F430" s="260" t="s">
        <v>2198</v>
      </c>
      <c r="G430" s="258"/>
      <c r="H430" s="259" t="s">
        <v>1</v>
      </c>
      <c r="I430" s="165"/>
      <c r="L430" s="163"/>
      <c r="M430" s="166"/>
      <c r="T430" s="167"/>
      <c r="AT430" s="164" t="s">
        <v>214</v>
      </c>
      <c r="AU430" s="164" t="s">
        <v>82</v>
      </c>
      <c r="AV430" s="12" t="s">
        <v>80</v>
      </c>
      <c r="AW430" s="12" t="s">
        <v>30</v>
      </c>
      <c r="AX430" s="12" t="s">
        <v>73</v>
      </c>
      <c r="AY430" s="164" t="s">
        <v>201</v>
      </c>
    </row>
    <row r="431" spans="2:65" s="13" customFormat="1" x14ac:dyDescent="0.2">
      <c r="B431" s="168"/>
      <c r="C431" s="261"/>
      <c r="D431" s="255" t="s">
        <v>214</v>
      </c>
      <c r="E431" s="262" t="s">
        <v>1</v>
      </c>
      <c r="F431" s="263" t="s">
        <v>2234</v>
      </c>
      <c r="G431" s="261"/>
      <c r="H431" s="264">
        <v>1.016</v>
      </c>
      <c r="I431" s="170"/>
      <c r="L431" s="168"/>
      <c r="M431" s="171"/>
      <c r="T431" s="172"/>
      <c r="AT431" s="169" t="s">
        <v>214</v>
      </c>
      <c r="AU431" s="169" t="s">
        <v>82</v>
      </c>
      <c r="AV431" s="13" t="s">
        <v>82</v>
      </c>
      <c r="AW431" s="13" t="s">
        <v>30</v>
      </c>
      <c r="AX431" s="13" t="s">
        <v>73</v>
      </c>
      <c r="AY431" s="169" t="s">
        <v>201</v>
      </c>
    </row>
    <row r="432" spans="2:65" s="12" customFormat="1" x14ac:dyDescent="0.2">
      <c r="B432" s="163"/>
      <c r="C432" s="258"/>
      <c r="D432" s="255" t="s">
        <v>214</v>
      </c>
      <c r="E432" s="259" t="s">
        <v>1</v>
      </c>
      <c r="F432" s="260" t="s">
        <v>1117</v>
      </c>
      <c r="G432" s="258"/>
      <c r="H432" s="259" t="s">
        <v>1</v>
      </c>
      <c r="I432" s="165"/>
      <c r="L432" s="163"/>
      <c r="M432" s="166"/>
      <c r="T432" s="167"/>
      <c r="AT432" s="164" t="s">
        <v>214</v>
      </c>
      <c r="AU432" s="164" t="s">
        <v>82</v>
      </c>
      <c r="AV432" s="12" t="s">
        <v>80</v>
      </c>
      <c r="AW432" s="12" t="s">
        <v>30</v>
      </c>
      <c r="AX432" s="12" t="s">
        <v>73</v>
      </c>
      <c r="AY432" s="164" t="s">
        <v>201</v>
      </c>
    </row>
    <row r="433" spans="2:65" s="13" customFormat="1" x14ac:dyDescent="0.2">
      <c r="B433" s="168"/>
      <c r="C433" s="261"/>
      <c r="D433" s="255" t="s">
        <v>214</v>
      </c>
      <c r="E433" s="262" t="s">
        <v>1</v>
      </c>
      <c r="F433" s="263" t="s">
        <v>2235</v>
      </c>
      <c r="G433" s="261"/>
      <c r="H433" s="264">
        <v>-2E-3</v>
      </c>
      <c r="I433" s="170"/>
      <c r="L433" s="168"/>
      <c r="M433" s="171"/>
      <c r="T433" s="172"/>
      <c r="AT433" s="169" t="s">
        <v>214</v>
      </c>
      <c r="AU433" s="169" t="s">
        <v>82</v>
      </c>
      <c r="AV433" s="13" t="s">
        <v>82</v>
      </c>
      <c r="AW433" s="13" t="s">
        <v>30</v>
      </c>
      <c r="AX433" s="13" t="s">
        <v>73</v>
      </c>
      <c r="AY433" s="169" t="s">
        <v>201</v>
      </c>
    </row>
    <row r="434" spans="2:65" s="14" customFormat="1" x14ac:dyDescent="0.2">
      <c r="B434" s="173"/>
      <c r="C434" s="265"/>
      <c r="D434" s="255" t="s">
        <v>214</v>
      </c>
      <c r="E434" s="266" t="s">
        <v>1</v>
      </c>
      <c r="F434" s="267" t="s">
        <v>221</v>
      </c>
      <c r="G434" s="265"/>
      <c r="H434" s="268">
        <v>55.033999999999992</v>
      </c>
      <c r="I434" s="175"/>
      <c r="L434" s="173"/>
      <c r="M434" s="176"/>
      <c r="T434" s="177"/>
      <c r="AT434" s="174" t="s">
        <v>214</v>
      </c>
      <c r="AU434" s="174" t="s">
        <v>82</v>
      </c>
      <c r="AV434" s="14" t="s">
        <v>208</v>
      </c>
      <c r="AW434" s="14" t="s">
        <v>30</v>
      </c>
      <c r="AX434" s="14" t="s">
        <v>80</v>
      </c>
      <c r="AY434" s="174" t="s">
        <v>201</v>
      </c>
    </row>
    <row r="435" spans="2:65" s="13" customFormat="1" x14ac:dyDescent="0.2">
      <c r="B435" s="168"/>
      <c r="C435" s="261"/>
      <c r="D435" s="255" t="s">
        <v>214</v>
      </c>
      <c r="E435" s="261"/>
      <c r="F435" s="263" t="s">
        <v>2237</v>
      </c>
      <c r="G435" s="261"/>
      <c r="H435" s="264">
        <v>110.068</v>
      </c>
      <c r="I435" s="170"/>
      <c r="L435" s="168"/>
      <c r="M435" s="171"/>
      <c r="T435" s="172"/>
      <c r="AT435" s="169" t="s">
        <v>214</v>
      </c>
      <c r="AU435" s="169" t="s">
        <v>82</v>
      </c>
      <c r="AV435" s="13" t="s">
        <v>82</v>
      </c>
      <c r="AW435" s="13" t="s">
        <v>3</v>
      </c>
      <c r="AX435" s="13" t="s">
        <v>80</v>
      </c>
      <c r="AY435" s="169" t="s">
        <v>201</v>
      </c>
    </row>
    <row r="436" spans="2:65" s="11" customFormat="1" ht="22.9" customHeight="1" x14ac:dyDescent="0.2">
      <c r="B436" s="140"/>
      <c r="C436" s="276"/>
      <c r="D436" s="277" t="s">
        <v>72</v>
      </c>
      <c r="E436" s="278" t="s">
        <v>208</v>
      </c>
      <c r="F436" s="278" t="s">
        <v>481</v>
      </c>
      <c r="G436" s="276"/>
      <c r="H436" s="276"/>
      <c r="I436" s="143"/>
      <c r="J436" s="151">
        <f>BK436</f>
        <v>0</v>
      </c>
      <c r="L436" s="140"/>
      <c r="M436" s="145"/>
      <c r="P436" s="146">
        <f>SUM(P437:P466)</f>
        <v>0</v>
      </c>
      <c r="R436" s="146">
        <f>SUM(R437:R466)</f>
        <v>28.096480020000001</v>
      </c>
      <c r="T436" s="147">
        <f>SUM(T437:T466)</f>
        <v>0</v>
      </c>
      <c r="AR436" s="141" t="s">
        <v>80</v>
      </c>
      <c r="AT436" s="148" t="s">
        <v>72</v>
      </c>
      <c r="AU436" s="148" t="s">
        <v>80</v>
      </c>
      <c r="AY436" s="141" t="s">
        <v>201</v>
      </c>
      <c r="BK436" s="149">
        <f>SUM(BK437:BK466)</f>
        <v>0</v>
      </c>
    </row>
    <row r="437" spans="2:65" s="1" customFormat="1" ht="24" customHeight="1" x14ac:dyDescent="0.2">
      <c r="B437" s="152"/>
      <c r="C437" s="249" t="s">
        <v>368</v>
      </c>
      <c r="D437" s="249" t="s">
        <v>203</v>
      </c>
      <c r="E437" s="250" t="s">
        <v>483</v>
      </c>
      <c r="F437" s="251" t="s">
        <v>484</v>
      </c>
      <c r="G437" s="252" t="s">
        <v>278</v>
      </c>
      <c r="H437" s="253">
        <v>14.076000000000001</v>
      </c>
      <c r="I437" s="154"/>
      <c r="J437" s="155">
        <f>ROUND(I437*H437,2)</f>
        <v>0</v>
      </c>
      <c r="K437" s="153" t="s">
        <v>207</v>
      </c>
      <c r="L437" s="32"/>
      <c r="M437" s="156" t="s">
        <v>1</v>
      </c>
      <c r="N437" s="157" t="s">
        <v>38</v>
      </c>
      <c r="P437" s="158">
        <f>O437*H437</f>
        <v>0</v>
      </c>
      <c r="Q437" s="158">
        <v>1.8907700000000001</v>
      </c>
      <c r="R437" s="158">
        <f>Q437*H437</f>
        <v>26.614478520000002</v>
      </c>
      <c r="S437" s="158">
        <v>0</v>
      </c>
      <c r="T437" s="159">
        <f>S437*H437</f>
        <v>0</v>
      </c>
      <c r="AR437" s="160" t="s">
        <v>208</v>
      </c>
      <c r="AT437" s="160" t="s">
        <v>203</v>
      </c>
      <c r="AU437" s="160" t="s">
        <v>82</v>
      </c>
      <c r="AY437" s="17" t="s">
        <v>201</v>
      </c>
      <c r="BE437" s="161">
        <f>IF(N437="základní",J437,0)</f>
        <v>0</v>
      </c>
      <c r="BF437" s="161">
        <f>IF(N437="snížená",J437,0)</f>
        <v>0</v>
      </c>
      <c r="BG437" s="161">
        <f>IF(N437="zákl. přenesená",J437,0)</f>
        <v>0</v>
      </c>
      <c r="BH437" s="161">
        <f>IF(N437="sníž. přenesená",J437,0)</f>
        <v>0</v>
      </c>
      <c r="BI437" s="161">
        <f>IF(N437="nulová",J437,0)</f>
        <v>0</v>
      </c>
      <c r="BJ437" s="17" t="s">
        <v>80</v>
      </c>
      <c r="BK437" s="161">
        <f>ROUND(I437*H437,2)</f>
        <v>0</v>
      </c>
      <c r="BL437" s="17" t="s">
        <v>208</v>
      </c>
      <c r="BM437" s="160" t="s">
        <v>2238</v>
      </c>
    </row>
    <row r="438" spans="2:65" s="1" customFormat="1" ht="19.5" x14ac:dyDescent="0.2">
      <c r="B438" s="32"/>
      <c r="C438" s="254"/>
      <c r="D438" s="255" t="s">
        <v>210</v>
      </c>
      <c r="E438" s="254"/>
      <c r="F438" s="256" t="s">
        <v>486</v>
      </c>
      <c r="G438" s="254"/>
      <c r="H438" s="254"/>
      <c r="I438" s="96"/>
      <c r="L438" s="32"/>
      <c r="M438" s="162"/>
      <c r="T438" s="56"/>
      <c r="AT438" s="17" t="s">
        <v>210</v>
      </c>
      <c r="AU438" s="17" t="s">
        <v>82</v>
      </c>
    </row>
    <row r="439" spans="2:65" s="1" customFormat="1" ht="39" x14ac:dyDescent="0.2">
      <c r="B439" s="32"/>
      <c r="C439" s="254"/>
      <c r="D439" s="255" t="s">
        <v>212</v>
      </c>
      <c r="E439" s="254"/>
      <c r="F439" s="257" t="s">
        <v>487</v>
      </c>
      <c r="G439" s="254"/>
      <c r="H439" s="254"/>
      <c r="I439" s="96"/>
      <c r="L439" s="32"/>
      <c r="M439" s="162"/>
      <c r="T439" s="56"/>
      <c r="AT439" s="17" t="s">
        <v>212</v>
      </c>
      <c r="AU439" s="17" t="s">
        <v>82</v>
      </c>
    </row>
    <row r="440" spans="2:65" s="12" customFormat="1" x14ac:dyDescent="0.2">
      <c r="B440" s="163"/>
      <c r="C440" s="258"/>
      <c r="D440" s="255" t="s">
        <v>214</v>
      </c>
      <c r="E440" s="259" t="s">
        <v>1</v>
      </c>
      <c r="F440" s="260" t="s">
        <v>215</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216</v>
      </c>
      <c r="G441" s="258"/>
      <c r="H441" s="259" t="s">
        <v>1</v>
      </c>
      <c r="I441" s="165"/>
      <c r="L441" s="163"/>
      <c r="M441" s="166"/>
      <c r="T441" s="167"/>
      <c r="AT441" s="164" t="s">
        <v>214</v>
      </c>
      <c r="AU441" s="164" t="s">
        <v>82</v>
      </c>
      <c r="AV441" s="12" t="s">
        <v>80</v>
      </c>
      <c r="AW441" s="12" t="s">
        <v>30</v>
      </c>
      <c r="AX441" s="12" t="s">
        <v>73</v>
      </c>
      <c r="AY441" s="164" t="s">
        <v>201</v>
      </c>
    </row>
    <row r="442" spans="2:65" s="12" customFormat="1" x14ac:dyDescent="0.2">
      <c r="B442" s="163"/>
      <c r="C442" s="258"/>
      <c r="D442" s="255" t="s">
        <v>214</v>
      </c>
      <c r="E442" s="259" t="s">
        <v>1</v>
      </c>
      <c r="F442" s="260" t="s">
        <v>272</v>
      </c>
      <c r="G442" s="258"/>
      <c r="H442" s="259" t="s">
        <v>1</v>
      </c>
      <c r="I442" s="165"/>
      <c r="L442" s="163"/>
      <c r="M442" s="166"/>
      <c r="T442" s="167"/>
      <c r="AT442" s="164" t="s">
        <v>214</v>
      </c>
      <c r="AU442" s="164" t="s">
        <v>82</v>
      </c>
      <c r="AV442" s="12" t="s">
        <v>80</v>
      </c>
      <c r="AW442" s="12" t="s">
        <v>30</v>
      </c>
      <c r="AX442" s="12" t="s">
        <v>73</v>
      </c>
      <c r="AY442" s="164" t="s">
        <v>201</v>
      </c>
    </row>
    <row r="443" spans="2:65" s="12" customFormat="1" x14ac:dyDescent="0.2">
      <c r="B443" s="163"/>
      <c r="C443" s="258"/>
      <c r="D443" s="255" t="s">
        <v>214</v>
      </c>
      <c r="E443" s="259" t="s">
        <v>1</v>
      </c>
      <c r="F443" s="260" t="s">
        <v>2192</v>
      </c>
      <c r="G443" s="258"/>
      <c r="H443" s="259" t="s">
        <v>1</v>
      </c>
      <c r="I443" s="165"/>
      <c r="L443" s="163"/>
      <c r="M443" s="166"/>
      <c r="T443" s="167"/>
      <c r="AT443" s="164" t="s">
        <v>214</v>
      </c>
      <c r="AU443" s="164" t="s">
        <v>82</v>
      </c>
      <c r="AV443" s="12" t="s">
        <v>80</v>
      </c>
      <c r="AW443" s="12" t="s">
        <v>30</v>
      </c>
      <c r="AX443" s="12" t="s">
        <v>73</v>
      </c>
      <c r="AY443" s="164" t="s">
        <v>201</v>
      </c>
    </row>
    <row r="444" spans="2:65" s="12" customFormat="1" x14ac:dyDescent="0.2">
      <c r="B444" s="163"/>
      <c r="C444" s="258"/>
      <c r="D444" s="255" t="s">
        <v>214</v>
      </c>
      <c r="E444" s="259" t="s">
        <v>1</v>
      </c>
      <c r="F444" s="260" t="s">
        <v>488</v>
      </c>
      <c r="G444" s="258"/>
      <c r="H444" s="259" t="s">
        <v>1</v>
      </c>
      <c r="I444" s="165"/>
      <c r="L444" s="163"/>
      <c r="M444" s="166"/>
      <c r="T444" s="167"/>
      <c r="AT444" s="164" t="s">
        <v>214</v>
      </c>
      <c r="AU444" s="164" t="s">
        <v>82</v>
      </c>
      <c r="AV444" s="12" t="s">
        <v>80</v>
      </c>
      <c r="AW444" s="12" t="s">
        <v>30</v>
      </c>
      <c r="AX444" s="12" t="s">
        <v>73</v>
      </c>
      <c r="AY444" s="164" t="s">
        <v>201</v>
      </c>
    </row>
    <row r="445" spans="2:65" s="12" customFormat="1" x14ac:dyDescent="0.2">
      <c r="B445" s="163"/>
      <c r="C445" s="258"/>
      <c r="D445" s="255" t="s">
        <v>214</v>
      </c>
      <c r="E445" s="259" t="s">
        <v>1</v>
      </c>
      <c r="F445" s="260" t="s">
        <v>2239</v>
      </c>
      <c r="G445" s="258"/>
      <c r="H445" s="259" t="s">
        <v>1</v>
      </c>
      <c r="I445" s="165"/>
      <c r="L445" s="163"/>
      <c r="M445" s="166"/>
      <c r="T445" s="167"/>
      <c r="AT445" s="164" t="s">
        <v>214</v>
      </c>
      <c r="AU445" s="164" t="s">
        <v>82</v>
      </c>
      <c r="AV445" s="12" t="s">
        <v>80</v>
      </c>
      <c r="AW445" s="12" t="s">
        <v>30</v>
      </c>
      <c r="AX445" s="12" t="s">
        <v>73</v>
      </c>
      <c r="AY445" s="164" t="s">
        <v>201</v>
      </c>
    </row>
    <row r="446" spans="2:65" s="13" customFormat="1" x14ac:dyDescent="0.2">
      <c r="B446" s="168"/>
      <c r="C446" s="261"/>
      <c r="D446" s="255" t="s">
        <v>214</v>
      </c>
      <c r="E446" s="262" t="s">
        <v>1</v>
      </c>
      <c r="F446" s="263" t="s">
        <v>2240</v>
      </c>
      <c r="G446" s="261"/>
      <c r="H446" s="264">
        <v>13.77</v>
      </c>
      <c r="I446" s="170"/>
      <c r="L446" s="168"/>
      <c r="M446" s="171"/>
      <c r="T446" s="172"/>
      <c r="AT446" s="169" t="s">
        <v>214</v>
      </c>
      <c r="AU446" s="169" t="s">
        <v>82</v>
      </c>
      <c r="AV446" s="13" t="s">
        <v>82</v>
      </c>
      <c r="AW446" s="13" t="s">
        <v>30</v>
      </c>
      <c r="AX446" s="13" t="s">
        <v>73</v>
      </c>
      <c r="AY446" s="169" t="s">
        <v>201</v>
      </c>
    </row>
    <row r="447" spans="2:65" s="12" customFormat="1" x14ac:dyDescent="0.2">
      <c r="B447" s="163"/>
      <c r="C447" s="258"/>
      <c r="D447" s="255" t="s">
        <v>214</v>
      </c>
      <c r="E447" s="259" t="s">
        <v>1</v>
      </c>
      <c r="F447" s="260" t="s">
        <v>2198</v>
      </c>
      <c r="G447" s="258"/>
      <c r="H447" s="259" t="s">
        <v>1</v>
      </c>
      <c r="I447" s="165"/>
      <c r="L447" s="163"/>
      <c r="M447" s="166"/>
      <c r="T447" s="167"/>
      <c r="AT447" s="164" t="s">
        <v>214</v>
      </c>
      <c r="AU447" s="164" t="s">
        <v>82</v>
      </c>
      <c r="AV447" s="12" t="s">
        <v>80</v>
      </c>
      <c r="AW447" s="12" t="s">
        <v>30</v>
      </c>
      <c r="AX447" s="12" t="s">
        <v>73</v>
      </c>
      <c r="AY447" s="164" t="s">
        <v>201</v>
      </c>
    </row>
    <row r="448" spans="2:65" s="13" customFormat="1" x14ac:dyDescent="0.2">
      <c r="B448" s="168"/>
      <c r="C448" s="261"/>
      <c r="D448" s="255" t="s">
        <v>214</v>
      </c>
      <c r="E448" s="262" t="s">
        <v>1</v>
      </c>
      <c r="F448" s="263" t="s">
        <v>2241</v>
      </c>
      <c r="G448" s="261"/>
      <c r="H448" s="264">
        <v>0.30599999999999999</v>
      </c>
      <c r="I448" s="170"/>
      <c r="L448" s="168"/>
      <c r="M448" s="171"/>
      <c r="T448" s="172"/>
      <c r="AT448" s="169" t="s">
        <v>214</v>
      </c>
      <c r="AU448" s="169" t="s">
        <v>82</v>
      </c>
      <c r="AV448" s="13" t="s">
        <v>82</v>
      </c>
      <c r="AW448" s="13" t="s">
        <v>30</v>
      </c>
      <c r="AX448" s="13" t="s">
        <v>73</v>
      </c>
      <c r="AY448" s="169" t="s">
        <v>201</v>
      </c>
    </row>
    <row r="449" spans="2:65" s="14" customFormat="1" x14ac:dyDescent="0.2">
      <c r="B449" s="173"/>
      <c r="C449" s="265"/>
      <c r="D449" s="255" t="s">
        <v>214</v>
      </c>
      <c r="E449" s="266" t="s">
        <v>1</v>
      </c>
      <c r="F449" s="267" t="s">
        <v>221</v>
      </c>
      <c r="G449" s="265"/>
      <c r="H449" s="268">
        <v>14.075999999999999</v>
      </c>
      <c r="I449" s="175"/>
      <c r="L449" s="173"/>
      <c r="M449" s="176"/>
      <c r="T449" s="177"/>
      <c r="AT449" s="174" t="s">
        <v>214</v>
      </c>
      <c r="AU449" s="174" t="s">
        <v>82</v>
      </c>
      <c r="AV449" s="14" t="s">
        <v>208</v>
      </c>
      <c r="AW449" s="14" t="s">
        <v>30</v>
      </c>
      <c r="AX449" s="14" t="s">
        <v>80</v>
      </c>
      <c r="AY449" s="174" t="s">
        <v>201</v>
      </c>
    </row>
    <row r="450" spans="2:65" s="1" customFormat="1" ht="24" customHeight="1" x14ac:dyDescent="0.2">
      <c r="B450" s="152"/>
      <c r="C450" s="249" t="s">
        <v>374</v>
      </c>
      <c r="D450" s="249" t="s">
        <v>203</v>
      </c>
      <c r="E450" s="250" t="s">
        <v>492</v>
      </c>
      <c r="F450" s="251" t="s">
        <v>493</v>
      </c>
      <c r="G450" s="252" t="s">
        <v>278</v>
      </c>
      <c r="H450" s="253">
        <v>0.6</v>
      </c>
      <c r="I450" s="154"/>
      <c r="J450" s="155">
        <f>ROUND(I450*H450,2)</f>
        <v>0</v>
      </c>
      <c r="K450" s="153" t="s">
        <v>207</v>
      </c>
      <c r="L450" s="32"/>
      <c r="M450" s="156" t="s">
        <v>1</v>
      </c>
      <c r="N450" s="157" t="s">
        <v>38</v>
      </c>
      <c r="P450" s="158">
        <f>O450*H450</f>
        <v>0</v>
      </c>
      <c r="Q450" s="158">
        <v>2.4289999999999998</v>
      </c>
      <c r="R450" s="158">
        <f>Q450*H450</f>
        <v>1.4573999999999998</v>
      </c>
      <c r="S450" s="158">
        <v>0</v>
      </c>
      <c r="T450" s="159">
        <f>S450*H450</f>
        <v>0</v>
      </c>
      <c r="AR450" s="160" t="s">
        <v>208</v>
      </c>
      <c r="AT450" s="160" t="s">
        <v>203</v>
      </c>
      <c r="AU450" s="160" t="s">
        <v>82</v>
      </c>
      <c r="AY450" s="17" t="s">
        <v>201</v>
      </c>
      <c r="BE450" s="161">
        <f>IF(N450="základní",J450,0)</f>
        <v>0</v>
      </c>
      <c r="BF450" s="161">
        <f>IF(N450="snížená",J450,0)</f>
        <v>0</v>
      </c>
      <c r="BG450" s="161">
        <f>IF(N450="zákl. přenesená",J450,0)</f>
        <v>0</v>
      </c>
      <c r="BH450" s="161">
        <f>IF(N450="sníž. přenesená",J450,0)</f>
        <v>0</v>
      </c>
      <c r="BI450" s="161">
        <f>IF(N450="nulová",J450,0)</f>
        <v>0</v>
      </c>
      <c r="BJ450" s="17" t="s">
        <v>80</v>
      </c>
      <c r="BK450" s="161">
        <f>ROUND(I450*H450,2)</f>
        <v>0</v>
      </c>
      <c r="BL450" s="17" t="s">
        <v>208</v>
      </c>
      <c r="BM450" s="160" t="s">
        <v>2242</v>
      </c>
    </row>
    <row r="451" spans="2:65" s="1" customFormat="1" ht="19.5" x14ac:dyDescent="0.2">
      <c r="B451" s="32"/>
      <c r="C451" s="254"/>
      <c r="D451" s="255" t="s">
        <v>210</v>
      </c>
      <c r="E451" s="254"/>
      <c r="F451" s="256" t="s">
        <v>495</v>
      </c>
      <c r="G451" s="254"/>
      <c r="H451" s="254"/>
      <c r="I451" s="96"/>
      <c r="L451" s="32"/>
      <c r="M451" s="162"/>
      <c r="T451" s="56"/>
      <c r="AT451" s="17" t="s">
        <v>210</v>
      </c>
      <c r="AU451" s="17" t="s">
        <v>82</v>
      </c>
    </row>
    <row r="452" spans="2:65" s="1" customFormat="1" ht="39" x14ac:dyDescent="0.2">
      <c r="B452" s="32"/>
      <c r="C452" s="254"/>
      <c r="D452" s="255" t="s">
        <v>212</v>
      </c>
      <c r="E452" s="254"/>
      <c r="F452" s="257" t="s">
        <v>496</v>
      </c>
      <c r="G452" s="254"/>
      <c r="H452" s="254"/>
      <c r="I452" s="96"/>
      <c r="L452" s="32"/>
      <c r="M452" s="162"/>
      <c r="T452" s="56"/>
      <c r="AT452" s="17" t="s">
        <v>212</v>
      </c>
      <c r="AU452" s="17" t="s">
        <v>82</v>
      </c>
    </row>
    <row r="453" spans="2:65" s="12" customFormat="1" x14ac:dyDescent="0.2">
      <c r="B453" s="163"/>
      <c r="C453" s="258"/>
      <c r="D453" s="255" t="s">
        <v>214</v>
      </c>
      <c r="E453" s="259" t="s">
        <v>1</v>
      </c>
      <c r="F453" s="260" t="s">
        <v>215</v>
      </c>
      <c r="G453" s="258"/>
      <c r="H453" s="259" t="s">
        <v>1</v>
      </c>
      <c r="I453" s="165"/>
      <c r="L453" s="163"/>
      <c r="M453" s="166"/>
      <c r="T453" s="167"/>
      <c r="AT453" s="164" t="s">
        <v>214</v>
      </c>
      <c r="AU453" s="164" t="s">
        <v>82</v>
      </c>
      <c r="AV453" s="12" t="s">
        <v>80</v>
      </c>
      <c r="AW453" s="12" t="s">
        <v>30</v>
      </c>
      <c r="AX453" s="12" t="s">
        <v>73</v>
      </c>
      <c r="AY453" s="164" t="s">
        <v>201</v>
      </c>
    </row>
    <row r="454" spans="2:65" s="12" customFormat="1" x14ac:dyDescent="0.2">
      <c r="B454" s="163"/>
      <c r="C454" s="258"/>
      <c r="D454" s="255" t="s">
        <v>214</v>
      </c>
      <c r="E454" s="259" t="s">
        <v>1</v>
      </c>
      <c r="F454" s="260" t="s">
        <v>216</v>
      </c>
      <c r="G454" s="258"/>
      <c r="H454" s="259" t="s">
        <v>1</v>
      </c>
      <c r="I454" s="165"/>
      <c r="L454" s="163"/>
      <c r="M454" s="166"/>
      <c r="T454" s="167"/>
      <c r="AT454" s="164" t="s">
        <v>214</v>
      </c>
      <c r="AU454" s="164" t="s">
        <v>82</v>
      </c>
      <c r="AV454" s="12" t="s">
        <v>80</v>
      </c>
      <c r="AW454" s="12" t="s">
        <v>30</v>
      </c>
      <c r="AX454" s="12" t="s">
        <v>73</v>
      </c>
      <c r="AY454" s="164" t="s">
        <v>201</v>
      </c>
    </row>
    <row r="455" spans="2:65" s="12" customFormat="1" x14ac:dyDescent="0.2">
      <c r="B455" s="163"/>
      <c r="C455" s="258"/>
      <c r="D455" s="255" t="s">
        <v>214</v>
      </c>
      <c r="E455" s="259" t="s">
        <v>1</v>
      </c>
      <c r="F455" s="260" t="s">
        <v>2243</v>
      </c>
      <c r="G455" s="258"/>
      <c r="H455" s="259" t="s">
        <v>1</v>
      </c>
      <c r="I455" s="165"/>
      <c r="L455" s="163"/>
      <c r="M455" s="166"/>
      <c r="T455" s="167"/>
      <c r="AT455" s="164" t="s">
        <v>214</v>
      </c>
      <c r="AU455" s="164" t="s">
        <v>82</v>
      </c>
      <c r="AV455" s="12" t="s">
        <v>80</v>
      </c>
      <c r="AW455" s="12" t="s">
        <v>30</v>
      </c>
      <c r="AX455" s="12" t="s">
        <v>73</v>
      </c>
      <c r="AY455" s="164" t="s">
        <v>201</v>
      </c>
    </row>
    <row r="456" spans="2:65" s="12" customFormat="1" ht="22.5" x14ac:dyDescent="0.2">
      <c r="B456" s="163"/>
      <c r="C456" s="258"/>
      <c r="D456" s="255" t="s">
        <v>214</v>
      </c>
      <c r="E456" s="259" t="s">
        <v>1</v>
      </c>
      <c r="F456" s="260" t="s">
        <v>1186</v>
      </c>
      <c r="G456" s="258"/>
      <c r="H456" s="259" t="s">
        <v>1</v>
      </c>
      <c r="I456" s="165"/>
      <c r="L456" s="163"/>
      <c r="M456" s="166"/>
      <c r="T456" s="167"/>
      <c r="AT456" s="164" t="s">
        <v>214</v>
      </c>
      <c r="AU456" s="164" t="s">
        <v>82</v>
      </c>
      <c r="AV456" s="12" t="s">
        <v>80</v>
      </c>
      <c r="AW456" s="12" t="s">
        <v>30</v>
      </c>
      <c r="AX456" s="12" t="s">
        <v>73</v>
      </c>
      <c r="AY456" s="164" t="s">
        <v>201</v>
      </c>
    </row>
    <row r="457" spans="2:65" s="13" customFormat="1" x14ac:dyDescent="0.2">
      <c r="B457" s="168"/>
      <c r="C457" s="261"/>
      <c r="D457" s="255" t="s">
        <v>214</v>
      </c>
      <c r="E457" s="262" t="s">
        <v>1</v>
      </c>
      <c r="F457" s="263" t="s">
        <v>2244</v>
      </c>
      <c r="G457" s="261"/>
      <c r="H457" s="264">
        <v>0.6</v>
      </c>
      <c r="I457" s="170"/>
      <c r="L457" s="168"/>
      <c r="M457" s="171"/>
      <c r="T457" s="172"/>
      <c r="AT457" s="169" t="s">
        <v>214</v>
      </c>
      <c r="AU457" s="169" t="s">
        <v>82</v>
      </c>
      <c r="AV457" s="13" t="s">
        <v>82</v>
      </c>
      <c r="AW457" s="13" t="s">
        <v>30</v>
      </c>
      <c r="AX457" s="13" t="s">
        <v>73</v>
      </c>
      <c r="AY457" s="169" t="s">
        <v>201</v>
      </c>
    </row>
    <row r="458" spans="2:65" s="14" customFormat="1" x14ac:dyDescent="0.2">
      <c r="B458" s="173"/>
      <c r="C458" s="265"/>
      <c r="D458" s="255" t="s">
        <v>214</v>
      </c>
      <c r="E458" s="266" t="s">
        <v>1</v>
      </c>
      <c r="F458" s="267" t="s">
        <v>221</v>
      </c>
      <c r="G458" s="265"/>
      <c r="H458" s="268">
        <v>0.6</v>
      </c>
      <c r="I458" s="175"/>
      <c r="L458" s="173"/>
      <c r="M458" s="176"/>
      <c r="T458" s="177"/>
      <c r="AT458" s="174" t="s">
        <v>214</v>
      </c>
      <c r="AU458" s="174" t="s">
        <v>82</v>
      </c>
      <c r="AV458" s="14" t="s">
        <v>208</v>
      </c>
      <c r="AW458" s="14" t="s">
        <v>30</v>
      </c>
      <c r="AX458" s="14" t="s">
        <v>80</v>
      </c>
      <c r="AY458" s="174" t="s">
        <v>201</v>
      </c>
    </row>
    <row r="459" spans="2:65" s="1" customFormat="1" ht="16.5" customHeight="1" x14ac:dyDescent="0.2">
      <c r="B459" s="152"/>
      <c r="C459" s="249" t="s">
        <v>379</v>
      </c>
      <c r="D459" s="249" t="s">
        <v>203</v>
      </c>
      <c r="E459" s="250" t="s">
        <v>501</v>
      </c>
      <c r="F459" s="251" t="s">
        <v>502</v>
      </c>
      <c r="G459" s="252" t="s">
        <v>206</v>
      </c>
      <c r="H459" s="253">
        <v>3.85</v>
      </c>
      <c r="I459" s="154"/>
      <c r="J459" s="155">
        <f>ROUND(I459*H459,2)</f>
        <v>0</v>
      </c>
      <c r="K459" s="153" t="s">
        <v>207</v>
      </c>
      <c r="L459" s="32"/>
      <c r="M459" s="156" t="s">
        <v>1</v>
      </c>
      <c r="N459" s="157" t="s">
        <v>38</v>
      </c>
      <c r="P459" s="158">
        <f>O459*H459</f>
        <v>0</v>
      </c>
      <c r="Q459" s="158">
        <v>6.3899999999999998E-3</v>
      </c>
      <c r="R459" s="158">
        <f>Q459*H459</f>
        <v>2.4601499999999998E-2</v>
      </c>
      <c r="S459" s="158">
        <v>0</v>
      </c>
      <c r="T459" s="159">
        <f>S459*H459</f>
        <v>0</v>
      </c>
      <c r="AR459" s="160" t="s">
        <v>208</v>
      </c>
      <c r="AT459" s="160" t="s">
        <v>203</v>
      </c>
      <c r="AU459" s="160" t="s">
        <v>82</v>
      </c>
      <c r="AY459" s="17" t="s">
        <v>201</v>
      </c>
      <c r="BE459" s="161">
        <f>IF(N459="základní",J459,0)</f>
        <v>0</v>
      </c>
      <c r="BF459" s="161">
        <f>IF(N459="snížená",J459,0)</f>
        <v>0</v>
      </c>
      <c r="BG459" s="161">
        <f>IF(N459="zákl. přenesená",J459,0)</f>
        <v>0</v>
      </c>
      <c r="BH459" s="161">
        <f>IF(N459="sníž. přenesená",J459,0)</f>
        <v>0</v>
      </c>
      <c r="BI459" s="161">
        <f>IF(N459="nulová",J459,0)</f>
        <v>0</v>
      </c>
      <c r="BJ459" s="17" t="s">
        <v>80</v>
      </c>
      <c r="BK459" s="161">
        <f>ROUND(I459*H459,2)</f>
        <v>0</v>
      </c>
      <c r="BL459" s="17" t="s">
        <v>208</v>
      </c>
      <c r="BM459" s="160" t="s">
        <v>2245</v>
      </c>
    </row>
    <row r="460" spans="2:65" s="1" customFormat="1" ht="19.5" x14ac:dyDescent="0.2">
      <c r="B460" s="32"/>
      <c r="C460" s="254"/>
      <c r="D460" s="255" t="s">
        <v>210</v>
      </c>
      <c r="E460" s="254"/>
      <c r="F460" s="256" t="s">
        <v>504</v>
      </c>
      <c r="G460" s="254"/>
      <c r="H460" s="254"/>
      <c r="I460" s="96"/>
      <c r="L460" s="32"/>
      <c r="M460" s="162"/>
      <c r="T460" s="56"/>
      <c r="AT460" s="17" t="s">
        <v>210</v>
      </c>
      <c r="AU460" s="17" t="s">
        <v>82</v>
      </c>
    </row>
    <row r="461" spans="2:65" s="12" customFormat="1" x14ac:dyDescent="0.2">
      <c r="B461" s="163"/>
      <c r="C461" s="258"/>
      <c r="D461" s="255" t="s">
        <v>214</v>
      </c>
      <c r="E461" s="259" t="s">
        <v>1</v>
      </c>
      <c r="F461" s="260" t="s">
        <v>215</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216</v>
      </c>
      <c r="G462" s="258"/>
      <c r="H462" s="259" t="s">
        <v>1</v>
      </c>
      <c r="I462" s="165"/>
      <c r="L462" s="163"/>
      <c r="M462" s="166"/>
      <c r="T462" s="167"/>
      <c r="AT462" s="164" t="s">
        <v>214</v>
      </c>
      <c r="AU462" s="164" t="s">
        <v>82</v>
      </c>
      <c r="AV462" s="12" t="s">
        <v>80</v>
      </c>
      <c r="AW462" s="12" t="s">
        <v>30</v>
      </c>
      <c r="AX462" s="12" t="s">
        <v>73</v>
      </c>
      <c r="AY462" s="164" t="s">
        <v>201</v>
      </c>
    </row>
    <row r="463" spans="2:65" s="12" customFormat="1" x14ac:dyDescent="0.2">
      <c r="B463" s="163"/>
      <c r="C463" s="258"/>
      <c r="D463" s="255" t="s">
        <v>214</v>
      </c>
      <c r="E463" s="259" t="s">
        <v>1</v>
      </c>
      <c r="F463" s="260" t="s">
        <v>2243</v>
      </c>
      <c r="G463" s="258"/>
      <c r="H463" s="259" t="s">
        <v>1</v>
      </c>
      <c r="I463" s="165"/>
      <c r="L463" s="163"/>
      <c r="M463" s="166"/>
      <c r="T463" s="167"/>
      <c r="AT463" s="164" t="s">
        <v>214</v>
      </c>
      <c r="AU463" s="164" t="s">
        <v>82</v>
      </c>
      <c r="AV463" s="12" t="s">
        <v>80</v>
      </c>
      <c r="AW463" s="12" t="s">
        <v>30</v>
      </c>
      <c r="AX463" s="12" t="s">
        <v>73</v>
      </c>
      <c r="AY463" s="164" t="s">
        <v>201</v>
      </c>
    </row>
    <row r="464" spans="2:65" s="12" customFormat="1" ht="22.5" x14ac:dyDescent="0.2">
      <c r="B464" s="163"/>
      <c r="C464" s="258"/>
      <c r="D464" s="255" t="s">
        <v>214</v>
      </c>
      <c r="E464" s="259" t="s">
        <v>1</v>
      </c>
      <c r="F464" s="260" t="s">
        <v>1186</v>
      </c>
      <c r="G464" s="258"/>
      <c r="H464" s="259" t="s">
        <v>1</v>
      </c>
      <c r="I464" s="165"/>
      <c r="L464" s="163"/>
      <c r="M464" s="166"/>
      <c r="T464" s="167"/>
      <c r="AT464" s="164" t="s">
        <v>214</v>
      </c>
      <c r="AU464" s="164" t="s">
        <v>82</v>
      </c>
      <c r="AV464" s="12" t="s">
        <v>80</v>
      </c>
      <c r="AW464" s="12" t="s">
        <v>30</v>
      </c>
      <c r="AX464" s="12" t="s">
        <v>73</v>
      </c>
      <c r="AY464" s="164" t="s">
        <v>201</v>
      </c>
    </row>
    <row r="465" spans="2:65" s="13" customFormat="1" x14ac:dyDescent="0.2">
      <c r="B465" s="168"/>
      <c r="C465" s="261"/>
      <c r="D465" s="255" t="s">
        <v>214</v>
      </c>
      <c r="E465" s="262" t="s">
        <v>1</v>
      </c>
      <c r="F465" s="263" t="s">
        <v>1307</v>
      </c>
      <c r="G465" s="261"/>
      <c r="H465" s="264">
        <v>3.85</v>
      </c>
      <c r="I465" s="170"/>
      <c r="L465" s="168"/>
      <c r="M465" s="171"/>
      <c r="T465" s="172"/>
      <c r="AT465" s="169" t="s">
        <v>214</v>
      </c>
      <c r="AU465" s="169" t="s">
        <v>82</v>
      </c>
      <c r="AV465" s="13" t="s">
        <v>82</v>
      </c>
      <c r="AW465" s="13" t="s">
        <v>30</v>
      </c>
      <c r="AX465" s="13" t="s">
        <v>73</v>
      </c>
      <c r="AY465" s="169" t="s">
        <v>201</v>
      </c>
    </row>
    <row r="466" spans="2:65" s="14" customFormat="1" x14ac:dyDescent="0.2">
      <c r="B466" s="173"/>
      <c r="C466" s="265"/>
      <c r="D466" s="255" t="s">
        <v>214</v>
      </c>
      <c r="E466" s="266" t="s">
        <v>1</v>
      </c>
      <c r="F466" s="267" t="s">
        <v>221</v>
      </c>
      <c r="G466" s="265"/>
      <c r="H466" s="268">
        <v>3.85</v>
      </c>
      <c r="I466" s="175"/>
      <c r="L466" s="173"/>
      <c r="M466" s="176"/>
      <c r="T466" s="177"/>
      <c r="AT466" s="174" t="s">
        <v>214</v>
      </c>
      <c r="AU466" s="174" t="s">
        <v>82</v>
      </c>
      <c r="AV466" s="14" t="s">
        <v>208</v>
      </c>
      <c r="AW466" s="14" t="s">
        <v>30</v>
      </c>
      <c r="AX466" s="14" t="s">
        <v>80</v>
      </c>
      <c r="AY466" s="174" t="s">
        <v>201</v>
      </c>
    </row>
    <row r="467" spans="2:65" s="11" customFormat="1" ht="22.9" customHeight="1" x14ac:dyDescent="0.2">
      <c r="B467" s="140"/>
      <c r="C467" s="276"/>
      <c r="D467" s="277" t="s">
        <v>72</v>
      </c>
      <c r="E467" s="278" t="s">
        <v>245</v>
      </c>
      <c r="F467" s="278" t="s">
        <v>506</v>
      </c>
      <c r="G467" s="276"/>
      <c r="H467" s="276"/>
      <c r="I467" s="143"/>
      <c r="J467" s="151">
        <f>BK467</f>
        <v>0</v>
      </c>
      <c r="L467" s="140"/>
      <c r="M467" s="145"/>
      <c r="P467" s="146">
        <f>SUM(P468:P513)</f>
        <v>0</v>
      </c>
      <c r="R467" s="146">
        <f>SUM(R468:R513)</f>
        <v>125.336125</v>
      </c>
      <c r="T467" s="147">
        <f>SUM(T468:T513)</f>
        <v>0</v>
      </c>
      <c r="AR467" s="141" t="s">
        <v>80</v>
      </c>
      <c r="AT467" s="148" t="s">
        <v>72</v>
      </c>
      <c r="AU467" s="148" t="s">
        <v>80</v>
      </c>
      <c r="AY467" s="141" t="s">
        <v>201</v>
      </c>
      <c r="BK467" s="149">
        <f>SUM(BK468:BK513)</f>
        <v>0</v>
      </c>
    </row>
    <row r="468" spans="2:65" s="1" customFormat="1" ht="24" customHeight="1" x14ac:dyDescent="0.2">
      <c r="B468" s="152"/>
      <c r="C468" s="249" t="s">
        <v>381</v>
      </c>
      <c r="D468" s="249" t="s">
        <v>203</v>
      </c>
      <c r="E468" s="250" t="s">
        <v>867</v>
      </c>
      <c r="F468" s="251" t="s">
        <v>868</v>
      </c>
      <c r="G468" s="252" t="s">
        <v>206</v>
      </c>
      <c r="H468" s="253">
        <v>137.69999999999999</v>
      </c>
      <c r="I468" s="154"/>
      <c r="J468" s="155">
        <f>ROUND(I468*H468,2)</f>
        <v>0</v>
      </c>
      <c r="K468" s="153" t="s">
        <v>207</v>
      </c>
      <c r="L468" s="32"/>
      <c r="M468" s="156" t="s">
        <v>1</v>
      </c>
      <c r="N468" s="157" t="s">
        <v>38</v>
      </c>
      <c r="P468" s="158">
        <f>O468*H468</f>
        <v>0</v>
      </c>
      <c r="Q468" s="158">
        <v>0.38624999999999998</v>
      </c>
      <c r="R468" s="158">
        <f>Q468*H468</f>
        <v>53.186624999999992</v>
      </c>
      <c r="S468" s="158">
        <v>0</v>
      </c>
      <c r="T468" s="159">
        <f>S468*H468</f>
        <v>0</v>
      </c>
      <c r="AR468" s="160" t="s">
        <v>208</v>
      </c>
      <c r="AT468" s="160" t="s">
        <v>203</v>
      </c>
      <c r="AU468" s="160" t="s">
        <v>82</v>
      </c>
      <c r="AY468" s="17" t="s">
        <v>201</v>
      </c>
      <c r="BE468" s="161">
        <f>IF(N468="základní",J468,0)</f>
        <v>0</v>
      </c>
      <c r="BF468" s="161">
        <f>IF(N468="snížená",J468,0)</f>
        <v>0</v>
      </c>
      <c r="BG468" s="161">
        <f>IF(N468="zákl. přenesená",J468,0)</f>
        <v>0</v>
      </c>
      <c r="BH468" s="161">
        <f>IF(N468="sníž. přenesená",J468,0)</f>
        <v>0</v>
      </c>
      <c r="BI468" s="161">
        <f>IF(N468="nulová",J468,0)</f>
        <v>0</v>
      </c>
      <c r="BJ468" s="17" t="s">
        <v>80</v>
      </c>
      <c r="BK468" s="161">
        <f>ROUND(I468*H468,2)</f>
        <v>0</v>
      </c>
      <c r="BL468" s="17" t="s">
        <v>208</v>
      </c>
      <c r="BM468" s="160" t="s">
        <v>2246</v>
      </c>
    </row>
    <row r="469" spans="2:65" s="1" customFormat="1" ht="19.5" x14ac:dyDescent="0.2">
      <c r="B469" s="32"/>
      <c r="C469" s="254"/>
      <c r="D469" s="255" t="s">
        <v>210</v>
      </c>
      <c r="E469" s="254"/>
      <c r="F469" s="256" t="s">
        <v>870</v>
      </c>
      <c r="G469" s="254"/>
      <c r="H469" s="254"/>
      <c r="I469" s="96"/>
      <c r="L469" s="32"/>
      <c r="M469" s="162"/>
      <c r="T469" s="56"/>
      <c r="AT469" s="17" t="s">
        <v>210</v>
      </c>
      <c r="AU469" s="17" t="s">
        <v>82</v>
      </c>
    </row>
    <row r="470" spans="2:65" s="12" customFormat="1" x14ac:dyDescent="0.2">
      <c r="B470" s="163"/>
      <c r="C470" s="258"/>
      <c r="D470" s="255" t="s">
        <v>214</v>
      </c>
      <c r="E470" s="259" t="s">
        <v>1</v>
      </c>
      <c r="F470" s="260" t="s">
        <v>215</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216</v>
      </c>
      <c r="G471" s="258"/>
      <c r="H471" s="259" t="s">
        <v>1</v>
      </c>
      <c r="I471" s="165"/>
      <c r="L471" s="163"/>
      <c r="M471" s="166"/>
      <c r="T471" s="167"/>
      <c r="AT471" s="164" t="s">
        <v>214</v>
      </c>
      <c r="AU471" s="164" t="s">
        <v>82</v>
      </c>
      <c r="AV471" s="12" t="s">
        <v>80</v>
      </c>
      <c r="AW471" s="12" t="s">
        <v>30</v>
      </c>
      <c r="AX471" s="12" t="s">
        <v>73</v>
      </c>
      <c r="AY471" s="164" t="s">
        <v>201</v>
      </c>
    </row>
    <row r="472" spans="2:65" s="12" customFormat="1" x14ac:dyDescent="0.2">
      <c r="B472" s="163"/>
      <c r="C472" s="258"/>
      <c r="D472" s="255" t="s">
        <v>214</v>
      </c>
      <c r="E472" s="259" t="s">
        <v>1</v>
      </c>
      <c r="F472" s="260" t="s">
        <v>2188</v>
      </c>
      <c r="G472" s="258"/>
      <c r="H472" s="259" t="s">
        <v>1</v>
      </c>
      <c r="I472" s="165"/>
      <c r="L472" s="163"/>
      <c r="M472" s="166"/>
      <c r="T472" s="167"/>
      <c r="AT472" s="164" t="s">
        <v>214</v>
      </c>
      <c r="AU472" s="164" t="s">
        <v>82</v>
      </c>
      <c r="AV472" s="12" t="s">
        <v>80</v>
      </c>
      <c r="AW472" s="12" t="s">
        <v>30</v>
      </c>
      <c r="AX472" s="12" t="s">
        <v>73</v>
      </c>
      <c r="AY472" s="164" t="s">
        <v>201</v>
      </c>
    </row>
    <row r="473" spans="2:65" s="12" customFormat="1" ht="22.5" x14ac:dyDescent="0.2">
      <c r="B473" s="163"/>
      <c r="C473" s="258"/>
      <c r="D473" s="255" t="s">
        <v>214</v>
      </c>
      <c r="E473" s="259" t="s">
        <v>1</v>
      </c>
      <c r="F473" s="260" t="s">
        <v>871</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2189</v>
      </c>
      <c r="G474" s="258"/>
      <c r="H474" s="259" t="s">
        <v>1</v>
      </c>
      <c r="I474" s="165"/>
      <c r="L474" s="163"/>
      <c r="M474" s="166"/>
      <c r="T474" s="167"/>
      <c r="AT474" s="164" t="s">
        <v>214</v>
      </c>
      <c r="AU474" s="164" t="s">
        <v>82</v>
      </c>
      <c r="AV474" s="12" t="s">
        <v>80</v>
      </c>
      <c r="AW474" s="12" t="s">
        <v>30</v>
      </c>
      <c r="AX474" s="12" t="s">
        <v>73</v>
      </c>
      <c r="AY474" s="164" t="s">
        <v>201</v>
      </c>
    </row>
    <row r="475" spans="2:65" s="13" customFormat="1" x14ac:dyDescent="0.2">
      <c r="B475" s="168"/>
      <c r="C475" s="261"/>
      <c r="D475" s="255" t="s">
        <v>214</v>
      </c>
      <c r="E475" s="262" t="s">
        <v>1</v>
      </c>
      <c r="F475" s="263" t="s">
        <v>2190</v>
      </c>
      <c r="G475" s="261"/>
      <c r="H475" s="264">
        <v>137.69999999999999</v>
      </c>
      <c r="I475" s="170"/>
      <c r="L475" s="168"/>
      <c r="M475" s="171"/>
      <c r="T475" s="172"/>
      <c r="AT475" s="169" t="s">
        <v>214</v>
      </c>
      <c r="AU475" s="169" t="s">
        <v>82</v>
      </c>
      <c r="AV475" s="13" t="s">
        <v>82</v>
      </c>
      <c r="AW475" s="13" t="s">
        <v>30</v>
      </c>
      <c r="AX475" s="13" t="s">
        <v>73</v>
      </c>
      <c r="AY475" s="169" t="s">
        <v>201</v>
      </c>
    </row>
    <row r="476" spans="2:65" s="14" customFormat="1" x14ac:dyDescent="0.2">
      <c r="B476" s="173"/>
      <c r="C476" s="265"/>
      <c r="D476" s="255" t="s">
        <v>214</v>
      </c>
      <c r="E476" s="266" t="s">
        <v>1</v>
      </c>
      <c r="F476" s="267" t="s">
        <v>221</v>
      </c>
      <c r="G476" s="265"/>
      <c r="H476" s="268">
        <v>137.69999999999999</v>
      </c>
      <c r="I476" s="175"/>
      <c r="L476" s="173"/>
      <c r="M476" s="176"/>
      <c r="T476" s="177"/>
      <c r="AT476" s="174" t="s">
        <v>214</v>
      </c>
      <c r="AU476" s="174" t="s">
        <v>82</v>
      </c>
      <c r="AV476" s="14" t="s">
        <v>208</v>
      </c>
      <c r="AW476" s="14" t="s">
        <v>30</v>
      </c>
      <c r="AX476" s="14" t="s">
        <v>80</v>
      </c>
      <c r="AY476" s="174" t="s">
        <v>201</v>
      </c>
    </row>
    <row r="477" spans="2:65" s="1" customFormat="1" ht="24" customHeight="1" x14ac:dyDescent="0.2">
      <c r="B477" s="152"/>
      <c r="C477" s="249" t="s">
        <v>387</v>
      </c>
      <c r="D477" s="249" t="s">
        <v>203</v>
      </c>
      <c r="E477" s="250" t="s">
        <v>872</v>
      </c>
      <c r="F477" s="251" t="s">
        <v>873</v>
      </c>
      <c r="G477" s="252" t="s">
        <v>206</v>
      </c>
      <c r="H477" s="253">
        <v>250</v>
      </c>
      <c r="I477" s="154"/>
      <c r="J477" s="155">
        <f>ROUND(I477*H477,2)</f>
        <v>0</v>
      </c>
      <c r="K477" s="153" t="s">
        <v>207</v>
      </c>
      <c r="L477" s="32"/>
      <c r="M477" s="156" t="s">
        <v>1</v>
      </c>
      <c r="N477" s="157" t="s">
        <v>38</v>
      </c>
      <c r="P477" s="158">
        <f>O477*H477</f>
        <v>0</v>
      </c>
      <c r="Q477" s="158">
        <v>0.18462999999999999</v>
      </c>
      <c r="R477" s="158">
        <f>Q477*H477</f>
        <v>46.157499999999999</v>
      </c>
      <c r="S477" s="158">
        <v>0</v>
      </c>
      <c r="T477" s="159">
        <f>S477*H477</f>
        <v>0</v>
      </c>
      <c r="AR477" s="160" t="s">
        <v>208</v>
      </c>
      <c r="AT477" s="160" t="s">
        <v>203</v>
      </c>
      <c r="AU477" s="160" t="s">
        <v>82</v>
      </c>
      <c r="AY477" s="17" t="s">
        <v>201</v>
      </c>
      <c r="BE477" s="161">
        <f>IF(N477="základní",J477,0)</f>
        <v>0</v>
      </c>
      <c r="BF477" s="161">
        <f>IF(N477="snížená",J477,0)</f>
        <v>0</v>
      </c>
      <c r="BG477" s="161">
        <f>IF(N477="zákl. přenesená",J477,0)</f>
        <v>0</v>
      </c>
      <c r="BH477" s="161">
        <f>IF(N477="sníž. přenesená",J477,0)</f>
        <v>0</v>
      </c>
      <c r="BI477" s="161">
        <f>IF(N477="nulová",J477,0)</f>
        <v>0</v>
      </c>
      <c r="BJ477" s="17" t="s">
        <v>80</v>
      </c>
      <c r="BK477" s="161">
        <f>ROUND(I477*H477,2)</f>
        <v>0</v>
      </c>
      <c r="BL477" s="17" t="s">
        <v>208</v>
      </c>
      <c r="BM477" s="160" t="s">
        <v>2247</v>
      </c>
    </row>
    <row r="478" spans="2:65" s="1" customFormat="1" ht="29.25" x14ac:dyDescent="0.2">
      <c r="B478" s="32"/>
      <c r="C478" s="254"/>
      <c r="D478" s="255" t="s">
        <v>210</v>
      </c>
      <c r="E478" s="254"/>
      <c r="F478" s="256" t="s">
        <v>875</v>
      </c>
      <c r="G478" s="254"/>
      <c r="H478" s="254"/>
      <c r="I478" s="96"/>
      <c r="L478" s="32"/>
      <c r="M478" s="162"/>
      <c r="T478" s="56"/>
      <c r="AT478" s="17" t="s">
        <v>210</v>
      </c>
      <c r="AU478" s="17" t="s">
        <v>82</v>
      </c>
    </row>
    <row r="479" spans="2:65" s="1" customFormat="1" ht="19.5" x14ac:dyDescent="0.2">
      <c r="B479" s="32"/>
      <c r="C479" s="254"/>
      <c r="D479" s="255" t="s">
        <v>212</v>
      </c>
      <c r="E479" s="254"/>
      <c r="F479" s="257" t="s">
        <v>876</v>
      </c>
      <c r="G479" s="254"/>
      <c r="H479" s="254"/>
      <c r="I479" s="96"/>
      <c r="L479" s="32"/>
      <c r="M479" s="162"/>
      <c r="T479" s="56"/>
      <c r="AT479" s="17" t="s">
        <v>212</v>
      </c>
      <c r="AU479" s="17" t="s">
        <v>82</v>
      </c>
    </row>
    <row r="480" spans="2:65" s="12" customFormat="1" x14ac:dyDescent="0.2">
      <c r="B480" s="163"/>
      <c r="C480" s="258"/>
      <c r="D480" s="255" t="s">
        <v>214</v>
      </c>
      <c r="E480" s="259" t="s">
        <v>1</v>
      </c>
      <c r="F480" s="260" t="s">
        <v>215</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216</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2188</v>
      </c>
      <c r="G482" s="258"/>
      <c r="H482" s="259" t="s">
        <v>1</v>
      </c>
      <c r="I482" s="165"/>
      <c r="L482" s="163"/>
      <c r="M482" s="166"/>
      <c r="T482" s="167"/>
      <c r="AT482" s="164" t="s">
        <v>214</v>
      </c>
      <c r="AU482" s="164" t="s">
        <v>82</v>
      </c>
      <c r="AV482" s="12" t="s">
        <v>80</v>
      </c>
      <c r="AW482" s="12" t="s">
        <v>30</v>
      </c>
      <c r="AX482" s="12" t="s">
        <v>73</v>
      </c>
      <c r="AY482" s="164" t="s">
        <v>201</v>
      </c>
    </row>
    <row r="483" spans="2:65" s="12" customFormat="1" ht="22.5" x14ac:dyDescent="0.2">
      <c r="B483" s="163"/>
      <c r="C483" s="258"/>
      <c r="D483" s="255" t="s">
        <v>214</v>
      </c>
      <c r="E483" s="259" t="s">
        <v>1</v>
      </c>
      <c r="F483" s="260" t="s">
        <v>877</v>
      </c>
      <c r="G483" s="258"/>
      <c r="H483" s="259" t="s">
        <v>1</v>
      </c>
      <c r="I483" s="165"/>
      <c r="L483" s="163"/>
      <c r="M483" s="166"/>
      <c r="T483" s="167"/>
      <c r="AT483" s="164" t="s">
        <v>214</v>
      </c>
      <c r="AU483" s="164" t="s">
        <v>82</v>
      </c>
      <c r="AV483" s="12" t="s">
        <v>80</v>
      </c>
      <c r="AW483" s="12" t="s">
        <v>30</v>
      </c>
      <c r="AX483" s="12" t="s">
        <v>73</v>
      </c>
      <c r="AY483" s="164" t="s">
        <v>201</v>
      </c>
    </row>
    <row r="484" spans="2:65" s="12" customFormat="1" x14ac:dyDescent="0.2">
      <c r="B484" s="163"/>
      <c r="C484" s="258"/>
      <c r="D484" s="255" t="s">
        <v>214</v>
      </c>
      <c r="E484" s="259" t="s">
        <v>1</v>
      </c>
      <c r="F484" s="260" t="s">
        <v>2248</v>
      </c>
      <c r="G484" s="258"/>
      <c r="H484" s="259" t="s">
        <v>1</v>
      </c>
      <c r="I484" s="165"/>
      <c r="L484" s="163"/>
      <c r="M484" s="166"/>
      <c r="T484" s="167"/>
      <c r="AT484" s="164" t="s">
        <v>214</v>
      </c>
      <c r="AU484" s="164" t="s">
        <v>82</v>
      </c>
      <c r="AV484" s="12" t="s">
        <v>80</v>
      </c>
      <c r="AW484" s="12" t="s">
        <v>30</v>
      </c>
      <c r="AX484" s="12" t="s">
        <v>73</v>
      </c>
      <c r="AY484" s="164" t="s">
        <v>201</v>
      </c>
    </row>
    <row r="485" spans="2:65" s="13" customFormat="1" x14ac:dyDescent="0.2">
      <c r="B485" s="168"/>
      <c r="C485" s="261"/>
      <c r="D485" s="255" t="s">
        <v>214</v>
      </c>
      <c r="E485" s="262" t="s">
        <v>1</v>
      </c>
      <c r="F485" s="263" t="s">
        <v>2249</v>
      </c>
      <c r="G485" s="261"/>
      <c r="H485" s="264">
        <v>250</v>
      </c>
      <c r="I485" s="170"/>
      <c r="L485" s="168"/>
      <c r="M485" s="171"/>
      <c r="T485" s="172"/>
      <c r="AT485" s="169" t="s">
        <v>214</v>
      </c>
      <c r="AU485" s="169" t="s">
        <v>82</v>
      </c>
      <c r="AV485" s="13" t="s">
        <v>82</v>
      </c>
      <c r="AW485" s="13" t="s">
        <v>30</v>
      </c>
      <c r="AX485" s="13" t="s">
        <v>73</v>
      </c>
      <c r="AY485" s="169" t="s">
        <v>201</v>
      </c>
    </row>
    <row r="486" spans="2:65" s="14" customFormat="1" x14ac:dyDescent="0.2">
      <c r="B486" s="173"/>
      <c r="C486" s="265"/>
      <c r="D486" s="255" t="s">
        <v>214</v>
      </c>
      <c r="E486" s="266" t="s">
        <v>1</v>
      </c>
      <c r="F486" s="267" t="s">
        <v>221</v>
      </c>
      <c r="G486" s="265"/>
      <c r="H486" s="268">
        <v>250</v>
      </c>
      <c r="I486" s="175"/>
      <c r="L486" s="173"/>
      <c r="M486" s="176"/>
      <c r="T486" s="177"/>
      <c r="AT486" s="174" t="s">
        <v>214</v>
      </c>
      <c r="AU486" s="174" t="s">
        <v>82</v>
      </c>
      <c r="AV486" s="14" t="s">
        <v>208</v>
      </c>
      <c r="AW486" s="14" t="s">
        <v>30</v>
      </c>
      <c r="AX486" s="14" t="s">
        <v>80</v>
      </c>
      <c r="AY486" s="174" t="s">
        <v>201</v>
      </c>
    </row>
    <row r="487" spans="2:65" s="1" customFormat="1" ht="24" customHeight="1" x14ac:dyDescent="0.2">
      <c r="B487" s="152"/>
      <c r="C487" s="249" t="s">
        <v>389</v>
      </c>
      <c r="D487" s="249" t="s">
        <v>203</v>
      </c>
      <c r="E487" s="250" t="s">
        <v>878</v>
      </c>
      <c r="F487" s="251" t="s">
        <v>879</v>
      </c>
      <c r="G487" s="252" t="s">
        <v>206</v>
      </c>
      <c r="H487" s="253">
        <v>250</v>
      </c>
      <c r="I487" s="154"/>
      <c r="J487" s="155">
        <f>ROUND(I487*H487,2)</f>
        <v>0</v>
      </c>
      <c r="K487" s="153" t="s">
        <v>207</v>
      </c>
      <c r="L487" s="32"/>
      <c r="M487" s="156" t="s">
        <v>1</v>
      </c>
      <c r="N487" s="157" t="s">
        <v>38</v>
      </c>
      <c r="P487" s="158">
        <f>O487*H487</f>
        <v>0</v>
      </c>
      <c r="Q487" s="158">
        <v>0.10373</v>
      </c>
      <c r="R487" s="158">
        <f>Q487*H487</f>
        <v>25.932500000000001</v>
      </c>
      <c r="S487" s="158">
        <v>0</v>
      </c>
      <c r="T487" s="159">
        <f>S487*H487</f>
        <v>0</v>
      </c>
      <c r="AR487" s="160" t="s">
        <v>208</v>
      </c>
      <c r="AT487" s="160" t="s">
        <v>203</v>
      </c>
      <c r="AU487" s="160" t="s">
        <v>82</v>
      </c>
      <c r="AY487" s="17" t="s">
        <v>201</v>
      </c>
      <c r="BE487" s="161">
        <f>IF(N487="základní",J487,0)</f>
        <v>0</v>
      </c>
      <c r="BF487" s="161">
        <f>IF(N487="snížená",J487,0)</f>
        <v>0</v>
      </c>
      <c r="BG487" s="161">
        <f>IF(N487="zákl. přenesená",J487,0)</f>
        <v>0</v>
      </c>
      <c r="BH487" s="161">
        <f>IF(N487="sníž. přenesená",J487,0)</f>
        <v>0</v>
      </c>
      <c r="BI487" s="161">
        <f>IF(N487="nulová",J487,0)</f>
        <v>0</v>
      </c>
      <c r="BJ487" s="17" t="s">
        <v>80</v>
      </c>
      <c r="BK487" s="161">
        <f>ROUND(I487*H487,2)</f>
        <v>0</v>
      </c>
      <c r="BL487" s="17" t="s">
        <v>208</v>
      </c>
      <c r="BM487" s="160" t="s">
        <v>2250</v>
      </c>
    </row>
    <row r="488" spans="2:65" s="1" customFormat="1" ht="29.25" x14ac:dyDescent="0.2">
      <c r="B488" s="32"/>
      <c r="C488" s="254"/>
      <c r="D488" s="255" t="s">
        <v>210</v>
      </c>
      <c r="E488" s="254"/>
      <c r="F488" s="256" t="s">
        <v>881</v>
      </c>
      <c r="G488" s="254"/>
      <c r="H488" s="254"/>
      <c r="I488" s="96"/>
      <c r="L488" s="32"/>
      <c r="M488" s="162"/>
      <c r="T488" s="56"/>
      <c r="AT488" s="17" t="s">
        <v>210</v>
      </c>
      <c r="AU488" s="17" t="s">
        <v>82</v>
      </c>
    </row>
    <row r="489" spans="2:65" s="1" customFormat="1" ht="19.5" x14ac:dyDescent="0.2">
      <c r="B489" s="32"/>
      <c r="C489" s="254"/>
      <c r="D489" s="255" t="s">
        <v>212</v>
      </c>
      <c r="E489" s="254"/>
      <c r="F489" s="257" t="s">
        <v>882</v>
      </c>
      <c r="G489" s="254"/>
      <c r="H489" s="254"/>
      <c r="I489" s="96"/>
      <c r="L489" s="32"/>
      <c r="M489" s="162"/>
      <c r="T489" s="56"/>
      <c r="AT489" s="17" t="s">
        <v>212</v>
      </c>
      <c r="AU489" s="17" t="s">
        <v>82</v>
      </c>
    </row>
    <row r="490" spans="2:65" s="12" customFormat="1" x14ac:dyDescent="0.2">
      <c r="B490" s="163"/>
      <c r="C490" s="258"/>
      <c r="D490" s="255" t="s">
        <v>214</v>
      </c>
      <c r="E490" s="259" t="s">
        <v>1</v>
      </c>
      <c r="F490" s="260" t="s">
        <v>215</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216</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2188</v>
      </c>
      <c r="G492" s="258"/>
      <c r="H492" s="259" t="s">
        <v>1</v>
      </c>
      <c r="I492" s="165"/>
      <c r="L492" s="163"/>
      <c r="M492" s="166"/>
      <c r="T492" s="167"/>
      <c r="AT492" s="164" t="s">
        <v>214</v>
      </c>
      <c r="AU492" s="164" t="s">
        <v>82</v>
      </c>
      <c r="AV492" s="12" t="s">
        <v>80</v>
      </c>
      <c r="AW492" s="12" t="s">
        <v>30</v>
      </c>
      <c r="AX492" s="12" t="s">
        <v>73</v>
      </c>
      <c r="AY492" s="164" t="s">
        <v>201</v>
      </c>
    </row>
    <row r="493" spans="2:65" s="12" customFormat="1" x14ac:dyDescent="0.2">
      <c r="B493" s="163"/>
      <c r="C493" s="258"/>
      <c r="D493" s="255" t="s">
        <v>214</v>
      </c>
      <c r="E493" s="259" t="s">
        <v>1</v>
      </c>
      <c r="F493" s="260" t="s">
        <v>883</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2248</v>
      </c>
      <c r="G494" s="258"/>
      <c r="H494" s="259" t="s">
        <v>1</v>
      </c>
      <c r="I494" s="165"/>
      <c r="L494" s="163"/>
      <c r="M494" s="166"/>
      <c r="T494" s="167"/>
      <c r="AT494" s="164" t="s">
        <v>214</v>
      </c>
      <c r="AU494" s="164" t="s">
        <v>82</v>
      </c>
      <c r="AV494" s="12" t="s">
        <v>80</v>
      </c>
      <c r="AW494" s="12" t="s">
        <v>30</v>
      </c>
      <c r="AX494" s="12" t="s">
        <v>73</v>
      </c>
      <c r="AY494" s="164" t="s">
        <v>201</v>
      </c>
    </row>
    <row r="495" spans="2:65" s="13" customFormat="1" x14ac:dyDescent="0.2">
      <c r="B495" s="168"/>
      <c r="C495" s="261"/>
      <c r="D495" s="255" t="s">
        <v>214</v>
      </c>
      <c r="E495" s="262" t="s">
        <v>1</v>
      </c>
      <c r="F495" s="263" t="s">
        <v>2249</v>
      </c>
      <c r="G495" s="261"/>
      <c r="H495" s="264">
        <v>250</v>
      </c>
      <c r="I495" s="170"/>
      <c r="L495" s="168"/>
      <c r="M495" s="171"/>
      <c r="T495" s="172"/>
      <c r="AT495" s="169" t="s">
        <v>214</v>
      </c>
      <c r="AU495" s="169" t="s">
        <v>82</v>
      </c>
      <c r="AV495" s="13" t="s">
        <v>82</v>
      </c>
      <c r="AW495" s="13" t="s">
        <v>30</v>
      </c>
      <c r="AX495" s="13" t="s">
        <v>73</v>
      </c>
      <c r="AY495" s="169" t="s">
        <v>201</v>
      </c>
    </row>
    <row r="496" spans="2:65" s="14" customFormat="1" x14ac:dyDescent="0.2">
      <c r="B496" s="173"/>
      <c r="C496" s="265"/>
      <c r="D496" s="255" t="s">
        <v>214</v>
      </c>
      <c r="E496" s="266" t="s">
        <v>1</v>
      </c>
      <c r="F496" s="267" t="s">
        <v>221</v>
      </c>
      <c r="G496" s="265"/>
      <c r="H496" s="268">
        <v>250</v>
      </c>
      <c r="I496" s="175"/>
      <c r="L496" s="173"/>
      <c r="M496" s="176"/>
      <c r="T496" s="177"/>
      <c r="AT496" s="174" t="s">
        <v>214</v>
      </c>
      <c r="AU496" s="174" t="s">
        <v>82</v>
      </c>
      <c r="AV496" s="14" t="s">
        <v>208</v>
      </c>
      <c r="AW496" s="14" t="s">
        <v>30</v>
      </c>
      <c r="AX496" s="14" t="s">
        <v>80</v>
      </c>
      <c r="AY496" s="174" t="s">
        <v>201</v>
      </c>
    </row>
    <row r="497" spans="2:65" s="1" customFormat="1" ht="16.5" customHeight="1" x14ac:dyDescent="0.2">
      <c r="B497" s="152"/>
      <c r="C497" s="249" t="s">
        <v>397</v>
      </c>
      <c r="D497" s="249" t="s">
        <v>203</v>
      </c>
      <c r="E497" s="250" t="s">
        <v>534</v>
      </c>
      <c r="F497" s="251" t="s">
        <v>535</v>
      </c>
      <c r="G497" s="252" t="s">
        <v>536</v>
      </c>
      <c r="H497" s="253">
        <v>17</v>
      </c>
      <c r="I497" s="154"/>
      <c r="J497" s="155">
        <f>ROUND(I497*H497,2)</f>
        <v>0</v>
      </c>
      <c r="K497" s="153" t="s">
        <v>446</v>
      </c>
      <c r="L497" s="32"/>
      <c r="M497" s="156" t="s">
        <v>1</v>
      </c>
      <c r="N497" s="157" t="s">
        <v>38</v>
      </c>
      <c r="P497" s="158">
        <f>O497*H497</f>
        <v>0</v>
      </c>
      <c r="Q497" s="158">
        <v>0</v>
      </c>
      <c r="R497" s="158">
        <f>Q497*H497</f>
        <v>0</v>
      </c>
      <c r="S497" s="158">
        <v>0</v>
      </c>
      <c r="T497" s="159">
        <f>S497*H497</f>
        <v>0</v>
      </c>
      <c r="AR497" s="160" t="s">
        <v>208</v>
      </c>
      <c r="AT497" s="160" t="s">
        <v>203</v>
      </c>
      <c r="AU497" s="160" t="s">
        <v>82</v>
      </c>
      <c r="AY497" s="17" t="s">
        <v>201</v>
      </c>
      <c r="BE497" s="161">
        <f>IF(N497="základní",J497,0)</f>
        <v>0</v>
      </c>
      <c r="BF497" s="161">
        <f>IF(N497="snížená",J497,0)</f>
        <v>0</v>
      </c>
      <c r="BG497" s="161">
        <f>IF(N497="zákl. přenesená",J497,0)</f>
        <v>0</v>
      </c>
      <c r="BH497" s="161">
        <f>IF(N497="sníž. přenesená",J497,0)</f>
        <v>0</v>
      </c>
      <c r="BI497" s="161">
        <f>IF(N497="nulová",J497,0)</f>
        <v>0</v>
      </c>
      <c r="BJ497" s="17" t="s">
        <v>80</v>
      </c>
      <c r="BK497" s="161">
        <f>ROUND(I497*H497,2)</f>
        <v>0</v>
      </c>
      <c r="BL497" s="17" t="s">
        <v>208</v>
      </c>
      <c r="BM497" s="160" t="s">
        <v>2251</v>
      </c>
    </row>
    <row r="498" spans="2:65" s="1" customFormat="1" x14ac:dyDescent="0.2">
      <c r="B498" s="32"/>
      <c r="C498" s="254"/>
      <c r="D498" s="255" t="s">
        <v>210</v>
      </c>
      <c r="E498" s="254"/>
      <c r="F498" s="256" t="s">
        <v>535</v>
      </c>
      <c r="G498" s="254"/>
      <c r="H498" s="254"/>
      <c r="I498" s="96"/>
      <c r="L498" s="32"/>
      <c r="M498" s="162"/>
      <c r="T498" s="56"/>
      <c r="AT498" s="17" t="s">
        <v>210</v>
      </c>
      <c r="AU498" s="17" t="s">
        <v>82</v>
      </c>
    </row>
    <row r="499" spans="2:65" s="1" customFormat="1" ht="78" x14ac:dyDescent="0.2">
      <c r="B499" s="32"/>
      <c r="C499" s="254"/>
      <c r="D499" s="255" t="s">
        <v>212</v>
      </c>
      <c r="E499" s="254"/>
      <c r="F499" s="257" t="s">
        <v>538</v>
      </c>
      <c r="G499" s="254"/>
      <c r="H499" s="254"/>
      <c r="I499" s="96"/>
      <c r="L499" s="32"/>
      <c r="M499" s="162"/>
      <c r="T499" s="56"/>
      <c r="AT499" s="17" t="s">
        <v>212</v>
      </c>
      <c r="AU499" s="17" t="s">
        <v>82</v>
      </c>
    </row>
    <row r="500" spans="2:65" s="12" customFormat="1" x14ac:dyDescent="0.2">
      <c r="B500" s="163"/>
      <c r="C500" s="258"/>
      <c r="D500" s="255" t="s">
        <v>214</v>
      </c>
      <c r="E500" s="259" t="s">
        <v>1</v>
      </c>
      <c r="F500" s="260" t="s">
        <v>215</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216</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2188</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2252</v>
      </c>
      <c r="G503" s="258"/>
      <c r="H503" s="259" t="s">
        <v>1</v>
      </c>
      <c r="I503" s="165"/>
      <c r="L503" s="163"/>
      <c r="M503" s="166"/>
      <c r="T503" s="167"/>
      <c r="AT503" s="164" t="s">
        <v>214</v>
      </c>
      <c r="AU503" s="164" t="s">
        <v>82</v>
      </c>
      <c r="AV503" s="12" t="s">
        <v>80</v>
      </c>
      <c r="AW503" s="12" t="s">
        <v>30</v>
      </c>
      <c r="AX503" s="12" t="s">
        <v>73</v>
      </c>
      <c r="AY503" s="164" t="s">
        <v>201</v>
      </c>
    </row>
    <row r="504" spans="2:65" s="13" customFormat="1" x14ac:dyDescent="0.2">
      <c r="B504" s="168"/>
      <c r="C504" s="261"/>
      <c r="D504" s="255" t="s">
        <v>214</v>
      </c>
      <c r="E504" s="262" t="s">
        <v>1</v>
      </c>
      <c r="F504" s="263" t="s">
        <v>339</v>
      </c>
      <c r="G504" s="261"/>
      <c r="H504" s="264">
        <v>17</v>
      </c>
      <c r="I504" s="170"/>
      <c r="L504" s="168"/>
      <c r="M504" s="171"/>
      <c r="T504" s="172"/>
      <c r="AT504" s="169" t="s">
        <v>214</v>
      </c>
      <c r="AU504" s="169" t="s">
        <v>82</v>
      </c>
      <c r="AV504" s="13" t="s">
        <v>82</v>
      </c>
      <c r="AW504" s="13" t="s">
        <v>30</v>
      </c>
      <c r="AX504" s="13" t="s">
        <v>73</v>
      </c>
      <c r="AY504" s="169" t="s">
        <v>201</v>
      </c>
    </row>
    <row r="505" spans="2:65" s="14" customFormat="1" x14ac:dyDescent="0.2">
      <c r="B505" s="173"/>
      <c r="C505" s="265"/>
      <c r="D505" s="255" t="s">
        <v>214</v>
      </c>
      <c r="E505" s="266" t="s">
        <v>1</v>
      </c>
      <c r="F505" s="267" t="s">
        <v>221</v>
      </c>
      <c r="G505" s="265"/>
      <c r="H505" s="268">
        <v>17</v>
      </c>
      <c r="I505" s="175"/>
      <c r="L505" s="173"/>
      <c r="M505" s="176"/>
      <c r="T505" s="177"/>
      <c r="AT505" s="174" t="s">
        <v>214</v>
      </c>
      <c r="AU505" s="174" t="s">
        <v>82</v>
      </c>
      <c r="AV505" s="14" t="s">
        <v>208</v>
      </c>
      <c r="AW505" s="14" t="s">
        <v>30</v>
      </c>
      <c r="AX505" s="14" t="s">
        <v>80</v>
      </c>
      <c r="AY505" s="174" t="s">
        <v>201</v>
      </c>
    </row>
    <row r="506" spans="2:65" s="1" customFormat="1" ht="16.5" customHeight="1" x14ac:dyDescent="0.2">
      <c r="B506" s="152"/>
      <c r="C506" s="271" t="s">
        <v>400</v>
      </c>
      <c r="D506" s="271" t="s">
        <v>401</v>
      </c>
      <c r="E506" s="272" t="s">
        <v>541</v>
      </c>
      <c r="F506" s="273" t="s">
        <v>542</v>
      </c>
      <c r="G506" s="274" t="s">
        <v>536</v>
      </c>
      <c r="H506" s="275">
        <v>17</v>
      </c>
      <c r="I506" s="179"/>
      <c r="J506" s="180">
        <f>ROUND(I506*H506,2)</f>
        <v>0</v>
      </c>
      <c r="K506" s="178" t="s">
        <v>446</v>
      </c>
      <c r="L506" s="181"/>
      <c r="M506" s="182" t="s">
        <v>1</v>
      </c>
      <c r="N506" s="183" t="s">
        <v>38</v>
      </c>
      <c r="P506" s="158">
        <f>O506*H506</f>
        <v>0</v>
      </c>
      <c r="Q506" s="158">
        <v>3.5000000000000001E-3</v>
      </c>
      <c r="R506" s="158">
        <f>Q506*H506</f>
        <v>5.9500000000000004E-2</v>
      </c>
      <c r="S506" s="158">
        <v>0</v>
      </c>
      <c r="T506" s="159">
        <f>S506*H506</f>
        <v>0</v>
      </c>
      <c r="AR506" s="160" t="s">
        <v>266</v>
      </c>
      <c r="AT506" s="160" t="s">
        <v>401</v>
      </c>
      <c r="AU506" s="160" t="s">
        <v>82</v>
      </c>
      <c r="AY506" s="17" t="s">
        <v>201</v>
      </c>
      <c r="BE506" s="161">
        <f>IF(N506="základní",J506,0)</f>
        <v>0</v>
      </c>
      <c r="BF506" s="161">
        <f>IF(N506="snížená",J506,0)</f>
        <v>0</v>
      </c>
      <c r="BG506" s="161">
        <f>IF(N506="zákl. přenesená",J506,0)</f>
        <v>0</v>
      </c>
      <c r="BH506" s="161">
        <f>IF(N506="sníž. přenesená",J506,0)</f>
        <v>0</v>
      </c>
      <c r="BI506" s="161">
        <f>IF(N506="nulová",J506,0)</f>
        <v>0</v>
      </c>
      <c r="BJ506" s="17" t="s">
        <v>80</v>
      </c>
      <c r="BK506" s="161">
        <f>ROUND(I506*H506,2)</f>
        <v>0</v>
      </c>
      <c r="BL506" s="17" t="s">
        <v>208</v>
      </c>
      <c r="BM506" s="160" t="s">
        <v>2253</v>
      </c>
    </row>
    <row r="507" spans="2:65" s="1" customFormat="1" x14ac:dyDescent="0.2">
      <c r="B507" s="32"/>
      <c r="C507" s="254"/>
      <c r="D507" s="255" t="s">
        <v>210</v>
      </c>
      <c r="E507" s="254"/>
      <c r="F507" s="256" t="s">
        <v>542</v>
      </c>
      <c r="G507" s="254"/>
      <c r="H507" s="254"/>
      <c r="I507" s="96"/>
      <c r="L507" s="32"/>
      <c r="M507" s="162"/>
      <c r="T507" s="56"/>
      <c r="AT507" s="17" t="s">
        <v>210</v>
      </c>
      <c r="AU507" s="17" t="s">
        <v>82</v>
      </c>
    </row>
    <row r="508" spans="2:65" s="12" customFormat="1" x14ac:dyDescent="0.2">
      <c r="B508" s="163"/>
      <c r="C508" s="258"/>
      <c r="D508" s="255" t="s">
        <v>214</v>
      </c>
      <c r="E508" s="259" t="s">
        <v>1</v>
      </c>
      <c r="F508" s="260" t="s">
        <v>215</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216</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2188</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2252</v>
      </c>
      <c r="G511" s="258"/>
      <c r="H511" s="259" t="s">
        <v>1</v>
      </c>
      <c r="I511" s="165"/>
      <c r="L511" s="163"/>
      <c r="M511" s="166"/>
      <c r="T511" s="167"/>
      <c r="AT511" s="164" t="s">
        <v>214</v>
      </c>
      <c r="AU511" s="164" t="s">
        <v>82</v>
      </c>
      <c r="AV511" s="12" t="s">
        <v>80</v>
      </c>
      <c r="AW511" s="12" t="s">
        <v>30</v>
      </c>
      <c r="AX511" s="12" t="s">
        <v>73</v>
      </c>
      <c r="AY511" s="164" t="s">
        <v>201</v>
      </c>
    </row>
    <row r="512" spans="2:65" s="13" customFormat="1" x14ac:dyDescent="0.2">
      <c r="B512" s="168"/>
      <c r="C512" s="261"/>
      <c r="D512" s="255" t="s">
        <v>214</v>
      </c>
      <c r="E512" s="262" t="s">
        <v>1</v>
      </c>
      <c r="F512" s="263" t="s">
        <v>339</v>
      </c>
      <c r="G512" s="261"/>
      <c r="H512" s="264">
        <v>17</v>
      </c>
      <c r="I512" s="170"/>
      <c r="L512" s="168"/>
      <c r="M512" s="171"/>
      <c r="T512" s="172"/>
      <c r="AT512" s="169" t="s">
        <v>214</v>
      </c>
      <c r="AU512" s="169" t="s">
        <v>82</v>
      </c>
      <c r="AV512" s="13" t="s">
        <v>82</v>
      </c>
      <c r="AW512" s="13" t="s">
        <v>30</v>
      </c>
      <c r="AX512" s="13" t="s">
        <v>73</v>
      </c>
      <c r="AY512" s="169" t="s">
        <v>201</v>
      </c>
    </row>
    <row r="513" spans="2:65" s="14" customFormat="1" x14ac:dyDescent="0.2">
      <c r="B513" s="173"/>
      <c r="C513" s="265"/>
      <c r="D513" s="255" t="s">
        <v>214</v>
      </c>
      <c r="E513" s="266" t="s">
        <v>1</v>
      </c>
      <c r="F513" s="267" t="s">
        <v>221</v>
      </c>
      <c r="G513" s="265"/>
      <c r="H513" s="268">
        <v>17</v>
      </c>
      <c r="I513" s="175"/>
      <c r="L513" s="173"/>
      <c r="M513" s="176"/>
      <c r="T513" s="177"/>
      <c r="AT513" s="174" t="s">
        <v>214</v>
      </c>
      <c r="AU513" s="174" t="s">
        <v>82</v>
      </c>
      <c r="AV513" s="14" t="s">
        <v>208</v>
      </c>
      <c r="AW513" s="14" t="s">
        <v>30</v>
      </c>
      <c r="AX513" s="14" t="s">
        <v>80</v>
      </c>
      <c r="AY513" s="174" t="s">
        <v>201</v>
      </c>
    </row>
    <row r="514" spans="2:65" s="11" customFormat="1" ht="22.9" customHeight="1" x14ac:dyDescent="0.2">
      <c r="B514" s="140"/>
      <c r="C514" s="276"/>
      <c r="D514" s="277" t="s">
        <v>72</v>
      </c>
      <c r="E514" s="278" t="s">
        <v>266</v>
      </c>
      <c r="F514" s="278" t="s">
        <v>544</v>
      </c>
      <c r="G514" s="276"/>
      <c r="H514" s="276"/>
      <c r="I514" s="143"/>
      <c r="J514" s="151">
        <f>BK514</f>
        <v>0</v>
      </c>
      <c r="L514" s="140"/>
      <c r="M514" s="145"/>
      <c r="P514" s="146">
        <f>SUM(P515:P1075)</f>
        <v>0</v>
      </c>
      <c r="R514" s="146">
        <f>SUM(R515:R1075)</f>
        <v>7.0767300000000013</v>
      </c>
      <c r="T514" s="147">
        <f>SUM(T515:T1075)</f>
        <v>0.17433999999999999</v>
      </c>
      <c r="AR514" s="141" t="s">
        <v>80</v>
      </c>
      <c r="AT514" s="148" t="s">
        <v>72</v>
      </c>
      <c r="AU514" s="148" t="s">
        <v>80</v>
      </c>
      <c r="AY514" s="141" t="s">
        <v>201</v>
      </c>
      <c r="BK514" s="149">
        <f>SUM(BK515:BK1075)</f>
        <v>0</v>
      </c>
    </row>
    <row r="515" spans="2:65" s="1" customFormat="1" ht="24" customHeight="1" x14ac:dyDescent="0.2">
      <c r="B515" s="152"/>
      <c r="C515" s="249" t="s">
        <v>408</v>
      </c>
      <c r="D515" s="249" t="s">
        <v>203</v>
      </c>
      <c r="E515" s="250" t="s">
        <v>546</v>
      </c>
      <c r="F515" s="251" t="s">
        <v>547</v>
      </c>
      <c r="G515" s="252" t="s">
        <v>536</v>
      </c>
      <c r="H515" s="253">
        <v>1</v>
      </c>
      <c r="I515" s="154"/>
      <c r="J515" s="155">
        <f>ROUND(I515*H515,2)</f>
        <v>0</v>
      </c>
      <c r="K515" s="153" t="s">
        <v>207</v>
      </c>
      <c r="L515" s="32"/>
      <c r="M515" s="156" t="s">
        <v>1</v>
      </c>
      <c r="N515" s="157" t="s">
        <v>38</v>
      </c>
      <c r="P515" s="158">
        <f>O515*H515</f>
        <v>0</v>
      </c>
      <c r="Q515" s="158">
        <v>0</v>
      </c>
      <c r="R515" s="158">
        <f>Q515*H515</f>
        <v>0</v>
      </c>
      <c r="S515" s="158">
        <v>0</v>
      </c>
      <c r="T515" s="159">
        <f>S515*H515</f>
        <v>0</v>
      </c>
      <c r="AR515" s="160" t="s">
        <v>208</v>
      </c>
      <c r="AT515" s="160" t="s">
        <v>203</v>
      </c>
      <c r="AU515" s="160" t="s">
        <v>82</v>
      </c>
      <c r="AY515" s="17" t="s">
        <v>201</v>
      </c>
      <c r="BE515" s="161">
        <f>IF(N515="základní",J515,0)</f>
        <v>0</v>
      </c>
      <c r="BF515" s="161">
        <f>IF(N515="snížená",J515,0)</f>
        <v>0</v>
      </c>
      <c r="BG515" s="161">
        <f>IF(N515="zákl. přenesená",J515,0)</f>
        <v>0</v>
      </c>
      <c r="BH515" s="161">
        <f>IF(N515="sníž. přenesená",J515,0)</f>
        <v>0</v>
      </c>
      <c r="BI515" s="161">
        <f>IF(N515="nulová",J515,0)</f>
        <v>0</v>
      </c>
      <c r="BJ515" s="17" t="s">
        <v>80</v>
      </c>
      <c r="BK515" s="161">
        <f>ROUND(I515*H515,2)</f>
        <v>0</v>
      </c>
      <c r="BL515" s="17" t="s">
        <v>208</v>
      </c>
      <c r="BM515" s="160" t="s">
        <v>2254</v>
      </c>
    </row>
    <row r="516" spans="2:65" s="1" customFormat="1" ht="19.5" x14ac:dyDescent="0.2">
      <c r="B516" s="32"/>
      <c r="C516" s="254"/>
      <c r="D516" s="255" t="s">
        <v>210</v>
      </c>
      <c r="E516" s="254"/>
      <c r="F516" s="256" t="s">
        <v>549</v>
      </c>
      <c r="G516" s="254"/>
      <c r="H516" s="254"/>
      <c r="I516" s="96"/>
      <c r="L516" s="32"/>
      <c r="M516" s="162"/>
      <c r="T516" s="56"/>
      <c r="AT516" s="17" t="s">
        <v>210</v>
      </c>
      <c r="AU516" s="17" t="s">
        <v>82</v>
      </c>
    </row>
    <row r="517" spans="2:65" s="1" customFormat="1" ht="78" x14ac:dyDescent="0.2">
      <c r="B517" s="32"/>
      <c r="C517" s="254"/>
      <c r="D517" s="255" t="s">
        <v>212</v>
      </c>
      <c r="E517" s="254"/>
      <c r="F517" s="257" t="s">
        <v>550</v>
      </c>
      <c r="G517" s="254"/>
      <c r="H517" s="254"/>
      <c r="I517" s="96"/>
      <c r="L517" s="32"/>
      <c r="M517" s="162"/>
      <c r="T517" s="56"/>
      <c r="AT517" s="17" t="s">
        <v>212</v>
      </c>
      <c r="AU517" s="17" t="s">
        <v>82</v>
      </c>
    </row>
    <row r="518" spans="2:65" s="12" customFormat="1" x14ac:dyDescent="0.2">
      <c r="B518" s="163"/>
      <c r="C518" s="258"/>
      <c r="D518" s="255" t="s">
        <v>214</v>
      </c>
      <c r="E518" s="259" t="s">
        <v>1</v>
      </c>
      <c r="F518" s="260" t="s">
        <v>215</v>
      </c>
      <c r="G518" s="258"/>
      <c r="H518" s="259" t="s">
        <v>1</v>
      </c>
      <c r="I518" s="165"/>
      <c r="L518" s="163"/>
      <c r="M518" s="166"/>
      <c r="T518" s="167"/>
      <c r="AT518" s="164" t="s">
        <v>214</v>
      </c>
      <c r="AU518" s="164" t="s">
        <v>82</v>
      </c>
      <c r="AV518" s="12" t="s">
        <v>80</v>
      </c>
      <c r="AW518" s="12" t="s">
        <v>30</v>
      </c>
      <c r="AX518" s="12" t="s">
        <v>73</v>
      </c>
      <c r="AY518" s="164" t="s">
        <v>201</v>
      </c>
    </row>
    <row r="519" spans="2:65" s="12" customFormat="1" x14ac:dyDescent="0.2">
      <c r="B519" s="163"/>
      <c r="C519" s="258"/>
      <c r="D519" s="255" t="s">
        <v>214</v>
      </c>
      <c r="E519" s="259" t="s">
        <v>1</v>
      </c>
      <c r="F519" s="260" t="s">
        <v>216</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2243</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551</v>
      </c>
      <c r="G521" s="258"/>
      <c r="H521" s="259" t="s">
        <v>1</v>
      </c>
      <c r="I521" s="165"/>
      <c r="L521" s="163"/>
      <c r="M521" s="166"/>
      <c r="T521" s="167"/>
      <c r="AT521" s="164" t="s">
        <v>214</v>
      </c>
      <c r="AU521" s="164" t="s">
        <v>82</v>
      </c>
      <c r="AV521" s="12" t="s">
        <v>80</v>
      </c>
      <c r="AW521" s="12" t="s">
        <v>30</v>
      </c>
      <c r="AX521" s="12" t="s">
        <v>73</v>
      </c>
      <c r="AY521" s="164" t="s">
        <v>201</v>
      </c>
    </row>
    <row r="522" spans="2:65" s="13" customFormat="1" x14ac:dyDescent="0.2">
      <c r="B522" s="168"/>
      <c r="C522" s="261"/>
      <c r="D522" s="255" t="s">
        <v>214</v>
      </c>
      <c r="E522" s="262" t="s">
        <v>1</v>
      </c>
      <c r="F522" s="263" t="s">
        <v>80</v>
      </c>
      <c r="G522" s="261"/>
      <c r="H522" s="264">
        <v>1</v>
      </c>
      <c r="I522" s="170"/>
      <c r="L522" s="168"/>
      <c r="M522" s="171"/>
      <c r="T522" s="172"/>
      <c r="AT522" s="169" t="s">
        <v>214</v>
      </c>
      <c r="AU522" s="169" t="s">
        <v>82</v>
      </c>
      <c r="AV522" s="13" t="s">
        <v>82</v>
      </c>
      <c r="AW522" s="13" t="s">
        <v>30</v>
      </c>
      <c r="AX522" s="13" t="s">
        <v>73</v>
      </c>
      <c r="AY522" s="169" t="s">
        <v>201</v>
      </c>
    </row>
    <row r="523" spans="2:65" s="14" customFormat="1" x14ac:dyDescent="0.2">
      <c r="B523" s="173"/>
      <c r="C523" s="265"/>
      <c r="D523" s="255" t="s">
        <v>214</v>
      </c>
      <c r="E523" s="266" t="s">
        <v>1</v>
      </c>
      <c r="F523" s="267" t="s">
        <v>221</v>
      </c>
      <c r="G523" s="265"/>
      <c r="H523" s="268">
        <v>1</v>
      </c>
      <c r="I523" s="175"/>
      <c r="L523" s="173"/>
      <c r="M523" s="176"/>
      <c r="T523" s="177"/>
      <c r="AT523" s="174" t="s">
        <v>214</v>
      </c>
      <c r="AU523" s="174" t="s">
        <v>82</v>
      </c>
      <c r="AV523" s="14" t="s">
        <v>208</v>
      </c>
      <c r="AW523" s="14" t="s">
        <v>30</v>
      </c>
      <c r="AX523" s="14" t="s">
        <v>80</v>
      </c>
      <c r="AY523" s="174" t="s">
        <v>201</v>
      </c>
    </row>
    <row r="524" spans="2:65" s="1" customFormat="1" ht="24" customHeight="1" x14ac:dyDescent="0.2">
      <c r="B524" s="152"/>
      <c r="C524" s="249" t="s">
        <v>419</v>
      </c>
      <c r="D524" s="249" t="s">
        <v>203</v>
      </c>
      <c r="E524" s="250" t="s">
        <v>553</v>
      </c>
      <c r="F524" s="251" t="s">
        <v>554</v>
      </c>
      <c r="G524" s="252" t="s">
        <v>269</v>
      </c>
      <c r="H524" s="253">
        <v>135</v>
      </c>
      <c r="I524" s="154"/>
      <c r="J524" s="155">
        <f>ROUND(I524*H524,2)</f>
        <v>0</v>
      </c>
      <c r="K524" s="153" t="s">
        <v>207</v>
      </c>
      <c r="L524" s="32"/>
      <c r="M524" s="156" t="s">
        <v>1</v>
      </c>
      <c r="N524" s="157" t="s">
        <v>38</v>
      </c>
      <c r="P524" s="158">
        <f>O524*H524</f>
        <v>0</v>
      </c>
      <c r="Q524" s="158">
        <v>0</v>
      </c>
      <c r="R524" s="158">
        <f>Q524*H524</f>
        <v>0</v>
      </c>
      <c r="S524" s="158">
        <v>0</v>
      </c>
      <c r="T524" s="159">
        <f>S524*H524</f>
        <v>0</v>
      </c>
      <c r="AR524" s="160" t="s">
        <v>208</v>
      </c>
      <c r="AT524" s="160" t="s">
        <v>203</v>
      </c>
      <c r="AU524" s="160" t="s">
        <v>82</v>
      </c>
      <c r="AY524" s="17" t="s">
        <v>201</v>
      </c>
      <c r="BE524" s="161">
        <f>IF(N524="základní",J524,0)</f>
        <v>0</v>
      </c>
      <c r="BF524" s="161">
        <f>IF(N524="snížená",J524,0)</f>
        <v>0</v>
      </c>
      <c r="BG524" s="161">
        <f>IF(N524="zákl. přenesená",J524,0)</f>
        <v>0</v>
      </c>
      <c r="BH524" s="161">
        <f>IF(N524="sníž. přenesená",J524,0)</f>
        <v>0</v>
      </c>
      <c r="BI524" s="161">
        <f>IF(N524="nulová",J524,0)</f>
        <v>0</v>
      </c>
      <c r="BJ524" s="17" t="s">
        <v>80</v>
      </c>
      <c r="BK524" s="161">
        <f>ROUND(I524*H524,2)</f>
        <v>0</v>
      </c>
      <c r="BL524" s="17" t="s">
        <v>208</v>
      </c>
      <c r="BM524" s="160" t="s">
        <v>2255</v>
      </c>
    </row>
    <row r="525" spans="2:65" s="1" customFormat="1" ht="19.5" x14ac:dyDescent="0.2">
      <c r="B525" s="32"/>
      <c r="C525" s="254"/>
      <c r="D525" s="255" t="s">
        <v>210</v>
      </c>
      <c r="E525" s="254"/>
      <c r="F525" s="256" t="s">
        <v>556</v>
      </c>
      <c r="G525" s="254"/>
      <c r="H525" s="254"/>
      <c r="I525" s="96"/>
      <c r="L525" s="32"/>
      <c r="M525" s="162"/>
      <c r="T525" s="56"/>
      <c r="AT525" s="17" t="s">
        <v>210</v>
      </c>
      <c r="AU525" s="17" t="s">
        <v>82</v>
      </c>
    </row>
    <row r="526" spans="2:65" s="1" customFormat="1" ht="107.25" x14ac:dyDescent="0.2">
      <c r="B526" s="32"/>
      <c r="C526" s="254"/>
      <c r="D526" s="255" t="s">
        <v>212</v>
      </c>
      <c r="E526" s="254"/>
      <c r="F526" s="257" t="s">
        <v>557</v>
      </c>
      <c r="G526" s="254"/>
      <c r="H526" s="254"/>
      <c r="I526" s="96"/>
      <c r="L526" s="32"/>
      <c r="M526" s="162"/>
      <c r="T526" s="56"/>
      <c r="AT526" s="17" t="s">
        <v>212</v>
      </c>
      <c r="AU526" s="17" t="s">
        <v>82</v>
      </c>
    </row>
    <row r="527" spans="2:65" s="12" customFormat="1" x14ac:dyDescent="0.2">
      <c r="B527" s="163"/>
      <c r="C527" s="258"/>
      <c r="D527" s="255" t="s">
        <v>214</v>
      </c>
      <c r="E527" s="259" t="s">
        <v>1</v>
      </c>
      <c r="F527" s="260" t="s">
        <v>215</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216</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2243</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558</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2256</v>
      </c>
      <c r="G531" s="258"/>
      <c r="H531" s="259" t="s">
        <v>1</v>
      </c>
      <c r="I531" s="165"/>
      <c r="L531" s="163"/>
      <c r="M531" s="166"/>
      <c r="T531" s="167"/>
      <c r="AT531" s="164" t="s">
        <v>214</v>
      </c>
      <c r="AU531" s="164" t="s">
        <v>82</v>
      </c>
      <c r="AV531" s="12" t="s">
        <v>80</v>
      </c>
      <c r="AW531" s="12" t="s">
        <v>30</v>
      </c>
      <c r="AX531" s="12" t="s">
        <v>73</v>
      </c>
      <c r="AY531" s="164" t="s">
        <v>201</v>
      </c>
    </row>
    <row r="532" spans="2:65" s="13" customFormat="1" x14ac:dyDescent="0.2">
      <c r="B532" s="168"/>
      <c r="C532" s="261"/>
      <c r="D532" s="255" t="s">
        <v>214</v>
      </c>
      <c r="E532" s="262" t="s">
        <v>1</v>
      </c>
      <c r="F532" s="263" t="s">
        <v>2257</v>
      </c>
      <c r="G532" s="261"/>
      <c r="H532" s="264">
        <v>135</v>
      </c>
      <c r="I532" s="170"/>
      <c r="L532" s="168"/>
      <c r="M532" s="171"/>
      <c r="T532" s="172"/>
      <c r="AT532" s="169" t="s">
        <v>214</v>
      </c>
      <c r="AU532" s="169" t="s">
        <v>82</v>
      </c>
      <c r="AV532" s="13" t="s">
        <v>82</v>
      </c>
      <c r="AW532" s="13" t="s">
        <v>30</v>
      </c>
      <c r="AX532" s="13" t="s">
        <v>73</v>
      </c>
      <c r="AY532" s="169" t="s">
        <v>201</v>
      </c>
    </row>
    <row r="533" spans="2:65" s="14" customFormat="1" x14ac:dyDescent="0.2">
      <c r="B533" s="173"/>
      <c r="C533" s="265"/>
      <c r="D533" s="255" t="s">
        <v>214</v>
      </c>
      <c r="E533" s="266" t="s">
        <v>1</v>
      </c>
      <c r="F533" s="267" t="s">
        <v>221</v>
      </c>
      <c r="G533" s="265"/>
      <c r="H533" s="268">
        <v>135</v>
      </c>
      <c r="I533" s="175"/>
      <c r="L533" s="173"/>
      <c r="M533" s="176"/>
      <c r="T533" s="177"/>
      <c r="AT533" s="174" t="s">
        <v>214</v>
      </c>
      <c r="AU533" s="174" t="s">
        <v>82</v>
      </c>
      <c r="AV533" s="14" t="s">
        <v>208</v>
      </c>
      <c r="AW533" s="14" t="s">
        <v>30</v>
      </c>
      <c r="AX533" s="14" t="s">
        <v>80</v>
      </c>
      <c r="AY533" s="174" t="s">
        <v>201</v>
      </c>
    </row>
    <row r="534" spans="2:65" s="1" customFormat="1" ht="24" customHeight="1" x14ac:dyDescent="0.2">
      <c r="B534" s="152"/>
      <c r="C534" s="271" t="s">
        <v>422</v>
      </c>
      <c r="D534" s="271" t="s">
        <v>401</v>
      </c>
      <c r="E534" s="272" t="s">
        <v>561</v>
      </c>
      <c r="F534" s="273" t="s">
        <v>562</v>
      </c>
      <c r="G534" s="274" t="s">
        <v>269</v>
      </c>
      <c r="H534" s="275">
        <v>135</v>
      </c>
      <c r="I534" s="179"/>
      <c r="J534" s="180">
        <f>ROUND(I534*H534,2)</f>
        <v>0</v>
      </c>
      <c r="K534" s="178" t="s">
        <v>207</v>
      </c>
      <c r="L534" s="181"/>
      <c r="M534" s="182" t="s">
        <v>1</v>
      </c>
      <c r="N534" s="183" t="s">
        <v>38</v>
      </c>
      <c r="P534" s="158">
        <f>O534*H534</f>
        <v>0</v>
      </c>
      <c r="Q534" s="158">
        <v>1.593E-2</v>
      </c>
      <c r="R534" s="158">
        <f>Q534*H534</f>
        <v>2.15055</v>
      </c>
      <c r="S534" s="158">
        <v>0</v>
      </c>
      <c r="T534" s="159">
        <f>S534*H534</f>
        <v>0</v>
      </c>
      <c r="AR534" s="160" t="s">
        <v>266</v>
      </c>
      <c r="AT534" s="160" t="s">
        <v>401</v>
      </c>
      <c r="AU534" s="160" t="s">
        <v>82</v>
      </c>
      <c r="AY534" s="17" t="s">
        <v>201</v>
      </c>
      <c r="BE534" s="161">
        <f>IF(N534="základní",J534,0)</f>
        <v>0</v>
      </c>
      <c r="BF534" s="161">
        <f>IF(N534="snížená",J534,0)</f>
        <v>0</v>
      </c>
      <c r="BG534" s="161">
        <f>IF(N534="zákl. přenesená",J534,0)</f>
        <v>0</v>
      </c>
      <c r="BH534" s="161">
        <f>IF(N534="sníž. přenesená",J534,0)</f>
        <v>0</v>
      </c>
      <c r="BI534" s="161">
        <f>IF(N534="nulová",J534,0)</f>
        <v>0</v>
      </c>
      <c r="BJ534" s="17" t="s">
        <v>80</v>
      </c>
      <c r="BK534" s="161">
        <f>ROUND(I534*H534,2)</f>
        <v>0</v>
      </c>
      <c r="BL534" s="17" t="s">
        <v>208</v>
      </c>
      <c r="BM534" s="160" t="s">
        <v>2258</v>
      </c>
    </row>
    <row r="535" spans="2:65" s="1" customFormat="1" ht="19.5" x14ac:dyDescent="0.2">
      <c r="B535" s="32"/>
      <c r="C535" s="254"/>
      <c r="D535" s="255" t="s">
        <v>210</v>
      </c>
      <c r="E535" s="254"/>
      <c r="F535" s="256" t="s">
        <v>562</v>
      </c>
      <c r="G535" s="254"/>
      <c r="H535" s="254"/>
      <c r="I535" s="96"/>
      <c r="L535" s="32"/>
      <c r="M535" s="162"/>
      <c r="T535" s="56"/>
      <c r="AT535" s="17" t="s">
        <v>210</v>
      </c>
      <c r="AU535" s="17" t="s">
        <v>82</v>
      </c>
    </row>
    <row r="536" spans="2:65" s="12" customFormat="1" x14ac:dyDescent="0.2">
      <c r="B536" s="163"/>
      <c r="C536" s="258"/>
      <c r="D536" s="255" t="s">
        <v>214</v>
      </c>
      <c r="E536" s="259" t="s">
        <v>1</v>
      </c>
      <c r="F536" s="260" t="s">
        <v>215</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216</v>
      </c>
      <c r="G537" s="258"/>
      <c r="H537" s="259" t="s">
        <v>1</v>
      </c>
      <c r="I537" s="165"/>
      <c r="L537" s="163"/>
      <c r="M537" s="166"/>
      <c r="T537" s="167"/>
      <c r="AT537" s="164" t="s">
        <v>214</v>
      </c>
      <c r="AU537" s="164" t="s">
        <v>82</v>
      </c>
      <c r="AV537" s="12" t="s">
        <v>80</v>
      </c>
      <c r="AW537" s="12" t="s">
        <v>30</v>
      </c>
      <c r="AX537" s="12" t="s">
        <v>73</v>
      </c>
      <c r="AY537" s="164" t="s">
        <v>201</v>
      </c>
    </row>
    <row r="538" spans="2:65" s="12" customFormat="1" ht="22.5" x14ac:dyDescent="0.2">
      <c r="B538" s="163"/>
      <c r="C538" s="258"/>
      <c r="D538" s="255" t="s">
        <v>214</v>
      </c>
      <c r="E538" s="259" t="s">
        <v>1</v>
      </c>
      <c r="F538" s="260" t="s">
        <v>406</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2243</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558</v>
      </c>
      <c r="G540" s="258"/>
      <c r="H540" s="259" t="s">
        <v>1</v>
      </c>
      <c r="I540" s="165"/>
      <c r="L540" s="163"/>
      <c r="M540" s="166"/>
      <c r="T540" s="167"/>
      <c r="AT540" s="164" t="s">
        <v>214</v>
      </c>
      <c r="AU540" s="164" t="s">
        <v>82</v>
      </c>
      <c r="AV540" s="12" t="s">
        <v>80</v>
      </c>
      <c r="AW540" s="12" t="s">
        <v>30</v>
      </c>
      <c r="AX540" s="12" t="s">
        <v>73</v>
      </c>
      <c r="AY540" s="164" t="s">
        <v>201</v>
      </c>
    </row>
    <row r="541" spans="2:65" s="12" customFormat="1" x14ac:dyDescent="0.2">
      <c r="B541" s="163"/>
      <c r="C541" s="258"/>
      <c r="D541" s="255" t="s">
        <v>214</v>
      </c>
      <c r="E541" s="259" t="s">
        <v>1</v>
      </c>
      <c r="F541" s="260" t="s">
        <v>2256</v>
      </c>
      <c r="G541" s="258"/>
      <c r="H541" s="259" t="s">
        <v>1</v>
      </c>
      <c r="I541" s="165"/>
      <c r="L541" s="163"/>
      <c r="M541" s="166"/>
      <c r="T541" s="167"/>
      <c r="AT541" s="164" t="s">
        <v>214</v>
      </c>
      <c r="AU541" s="164" t="s">
        <v>82</v>
      </c>
      <c r="AV541" s="12" t="s">
        <v>80</v>
      </c>
      <c r="AW541" s="12" t="s">
        <v>30</v>
      </c>
      <c r="AX541" s="12" t="s">
        <v>73</v>
      </c>
      <c r="AY541" s="164" t="s">
        <v>201</v>
      </c>
    </row>
    <row r="542" spans="2:65" s="13" customFormat="1" x14ac:dyDescent="0.2">
      <c r="B542" s="168"/>
      <c r="C542" s="261"/>
      <c r="D542" s="255" t="s">
        <v>214</v>
      </c>
      <c r="E542" s="262" t="s">
        <v>1</v>
      </c>
      <c r="F542" s="263" t="s">
        <v>2257</v>
      </c>
      <c r="G542" s="261"/>
      <c r="H542" s="264">
        <v>135</v>
      </c>
      <c r="I542" s="170"/>
      <c r="L542" s="168"/>
      <c r="M542" s="171"/>
      <c r="T542" s="172"/>
      <c r="AT542" s="169" t="s">
        <v>214</v>
      </c>
      <c r="AU542" s="169" t="s">
        <v>82</v>
      </c>
      <c r="AV542" s="13" t="s">
        <v>82</v>
      </c>
      <c r="AW542" s="13" t="s">
        <v>30</v>
      </c>
      <c r="AX542" s="13" t="s">
        <v>73</v>
      </c>
      <c r="AY542" s="169" t="s">
        <v>201</v>
      </c>
    </row>
    <row r="543" spans="2:65" s="14" customFormat="1" x14ac:dyDescent="0.2">
      <c r="B543" s="173"/>
      <c r="C543" s="265"/>
      <c r="D543" s="255" t="s">
        <v>214</v>
      </c>
      <c r="E543" s="266" t="s">
        <v>1</v>
      </c>
      <c r="F543" s="267" t="s">
        <v>221</v>
      </c>
      <c r="G543" s="265"/>
      <c r="H543" s="268">
        <v>135</v>
      </c>
      <c r="I543" s="175"/>
      <c r="L543" s="173"/>
      <c r="M543" s="176"/>
      <c r="T543" s="177"/>
      <c r="AT543" s="174" t="s">
        <v>214</v>
      </c>
      <c r="AU543" s="174" t="s">
        <v>82</v>
      </c>
      <c r="AV543" s="14" t="s">
        <v>208</v>
      </c>
      <c r="AW543" s="14" t="s">
        <v>30</v>
      </c>
      <c r="AX543" s="14" t="s">
        <v>80</v>
      </c>
      <c r="AY543" s="174" t="s">
        <v>201</v>
      </c>
    </row>
    <row r="544" spans="2:65" s="1" customFormat="1" ht="24" customHeight="1" x14ac:dyDescent="0.2">
      <c r="B544" s="152"/>
      <c r="C544" s="249" t="s">
        <v>430</v>
      </c>
      <c r="D544" s="249" t="s">
        <v>203</v>
      </c>
      <c r="E544" s="250" t="s">
        <v>892</v>
      </c>
      <c r="F544" s="251" t="s">
        <v>893</v>
      </c>
      <c r="G544" s="252" t="s">
        <v>536</v>
      </c>
      <c r="H544" s="253">
        <v>4</v>
      </c>
      <c r="I544" s="154"/>
      <c r="J544" s="155">
        <f>ROUND(I544*H544,2)</f>
        <v>0</v>
      </c>
      <c r="K544" s="153" t="s">
        <v>207</v>
      </c>
      <c r="L544" s="32"/>
      <c r="M544" s="156" t="s">
        <v>1</v>
      </c>
      <c r="N544" s="157" t="s">
        <v>38</v>
      </c>
      <c r="P544" s="158">
        <f>O544*H544</f>
        <v>0</v>
      </c>
      <c r="Q544" s="158">
        <v>1.67E-3</v>
      </c>
      <c r="R544" s="158">
        <f>Q544*H544</f>
        <v>6.6800000000000002E-3</v>
      </c>
      <c r="S544" s="158">
        <v>0</v>
      </c>
      <c r="T544" s="159">
        <f>S544*H544</f>
        <v>0</v>
      </c>
      <c r="AR544" s="160" t="s">
        <v>208</v>
      </c>
      <c r="AT544" s="160" t="s">
        <v>203</v>
      </c>
      <c r="AU544" s="160" t="s">
        <v>82</v>
      </c>
      <c r="AY544" s="17" t="s">
        <v>201</v>
      </c>
      <c r="BE544" s="161">
        <f>IF(N544="základní",J544,0)</f>
        <v>0</v>
      </c>
      <c r="BF544" s="161">
        <f>IF(N544="snížená",J544,0)</f>
        <v>0</v>
      </c>
      <c r="BG544" s="161">
        <f>IF(N544="zákl. přenesená",J544,0)</f>
        <v>0</v>
      </c>
      <c r="BH544" s="161">
        <f>IF(N544="sníž. přenesená",J544,0)</f>
        <v>0</v>
      </c>
      <c r="BI544" s="161">
        <f>IF(N544="nulová",J544,0)</f>
        <v>0</v>
      </c>
      <c r="BJ544" s="17" t="s">
        <v>80</v>
      </c>
      <c r="BK544" s="161">
        <f>ROUND(I544*H544,2)</f>
        <v>0</v>
      </c>
      <c r="BL544" s="17" t="s">
        <v>208</v>
      </c>
      <c r="BM544" s="160" t="s">
        <v>2259</v>
      </c>
    </row>
    <row r="545" spans="2:65" s="1" customFormat="1" ht="29.25" x14ac:dyDescent="0.2">
      <c r="B545" s="32"/>
      <c r="C545" s="254"/>
      <c r="D545" s="255" t="s">
        <v>210</v>
      </c>
      <c r="E545" s="254"/>
      <c r="F545" s="256" t="s">
        <v>895</v>
      </c>
      <c r="G545" s="254"/>
      <c r="H545" s="254"/>
      <c r="I545" s="96"/>
      <c r="L545" s="32"/>
      <c r="M545" s="162"/>
      <c r="T545" s="56"/>
      <c r="AT545" s="17" t="s">
        <v>210</v>
      </c>
      <c r="AU545" s="17" t="s">
        <v>82</v>
      </c>
    </row>
    <row r="546" spans="2:65" s="1" customFormat="1" ht="68.25" x14ac:dyDescent="0.2">
      <c r="B546" s="32"/>
      <c r="C546" s="254"/>
      <c r="D546" s="255" t="s">
        <v>212</v>
      </c>
      <c r="E546" s="254"/>
      <c r="F546" s="257" t="s">
        <v>569</v>
      </c>
      <c r="G546" s="254"/>
      <c r="H546" s="254"/>
      <c r="I546" s="96"/>
      <c r="L546" s="32"/>
      <c r="M546" s="162"/>
      <c r="T546" s="56"/>
      <c r="AT546" s="17" t="s">
        <v>212</v>
      </c>
      <c r="AU546" s="17" t="s">
        <v>82</v>
      </c>
    </row>
    <row r="547" spans="2:65" s="12" customFormat="1" x14ac:dyDescent="0.2">
      <c r="B547" s="163"/>
      <c r="C547" s="258"/>
      <c r="D547" s="255" t="s">
        <v>214</v>
      </c>
      <c r="E547" s="259" t="s">
        <v>1</v>
      </c>
      <c r="F547" s="260" t="s">
        <v>215</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216</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2243</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2260</v>
      </c>
      <c r="G550" s="258"/>
      <c r="H550" s="259" t="s">
        <v>1</v>
      </c>
      <c r="I550" s="165"/>
      <c r="L550" s="163"/>
      <c r="M550" s="166"/>
      <c r="T550" s="167"/>
      <c r="AT550" s="164" t="s">
        <v>214</v>
      </c>
      <c r="AU550" s="164" t="s">
        <v>82</v>
      </c>
      <c r="AV550" s="12" t="s">
        <v>80</v>
      </c>
      <c r="AW550" s="12" t="s">
        <v>30</v>
      </c>
      <c r="AX550" s="12" t="s">
        <v>73</v>
      </c>
      <c r="AY550" s="164" t="s">
        <v>201</v>
      </c>
    </row>
    <row r="551" spans="2:65" s="13" customFormat="1" x14ac:dyDescent="0.2">
      <c r="B551" s="168"/>
      <c r="C551" s="261"/>
      <c r="D551" s="255" t="s">
        <v>214</v>
      </c>
      <c r="E551" s="262" t="s">
        <v>1</v>
      </c>
      <c r="F551" s="263" t="s">
        <v>80</v>
      </c>
      <c r="G551" s="261"/>
      <c r="H551" s="264">
        <v>1</v>
      </c>
      <c r="I551" s="170"/>
      <c r="L551" s="168"/>
      <c r="M551" s="171"/>
      <c r="T551" s="172"/>
      <c r="AT551" s="169" t="s">
        <v>214</v>
      </c>
      <c r="AU551" s="169" t="s">
        <v>82</v>
      </c>
      <c r="AV551" s="13" t="s">
        <v>82</v>
      </c>
      <c r="AW551" s="13" t="s">
        <v>30</v>
      </c>
      <c r="AX551" s="13" t="s">
        <v>73</v>
      </c>
      <c r="AY551" s="169" t="s">
        <v>201</v>
      </c>
    </row>
    <row r="552" spans="2:65" s="12" customFormat="1" ht="22.5" x14ac:dyDescent="0.2">
      <c r="B552" s="163"/>
      <c r="C552" s="258"/>
      <c r="D552" s="255" t="s">
        <v>214</v>
      </c>
      <c r="E552" s="259" t="s">
        <v>1</v>
      </c>
      <c r="F552" s="260" t="s">
        <v>2037</v>
      </c>
      <c r="G552" s="258"/>
      <c r="H552" s="259" t="s">
        <v>1</v>
      </c>
      <c r="I552" s="165"/>
      <c r="L552" s="163"/>
      <c r="M552" s="166"/>
      <c r="T552" s="167"/>
      <c r="AT552" s="164" t="s">
        <v>214</v>
      </c>
      <c r="AU552" s="164" t="s">
        <v>82</v>
      </c>
      <c r="AV552" s="12" t="s">
        <v>80</v>
      </c>
      <c r="AW552" s="12" t="s">
        <v>30</v>
      </c>
      <c r="AX552" s="12" t="s">
        <v>73</v>
      </c>
      <c r="AY552" s="164" t="s">
        <v>201</v>
      </c>
    </row>
    <row r="553" spans="2:65" s="13" customFormat="1" x14ac:dyDescent="0.2">
      <c r="B553" s="168"/>
      <c r="C553" s="261"/>
      <c r="D553" s="255" t="s">
        <v>214</v>
      </c>
      <c r="E553" s="262" t="s">
        <v>1</v>
      </c>
      <c r="F553" s="263" t="s">
        <v>80</v>
      </c>
      <c r="G553" s="261"/>
      <c r="H553" s="264">
        <v>1</v>
      </c>
      <c r="I553" s="170"/>
      <c r="L553" s="168"/>
      <c r="M553" s="171"/>
      <c r="T553" s="172"/>
      <c r="AT553" s="169" t="s">
        <v>214</v>
      </c>
      <c r="AU553" s="169" t="s">
        <v>82</v>
      </c>
      <c r="AV553" s="13" t="s">
        <v>82</v>
      </c>
      <c r="AW553" s="13" t="s">
        <v>30</v>
      </c>
      <c r="AX553" s="13" t="s">
        <v>73</v>
      </c>
      <c r="AY553" s="169" t="s">
        <v>201</v>
      </c>
    </row>
    <row r="554" spans="2:65" s="12" customFormat="1" x14ac:dyDescent="0.2">
      <c r="B554" s="163"/>
      <c r="C554" s="258"/>
      <c r="D554" s="255" t="s">
        <v>214</v>
      </c>
      <c r="E554" s="259" t="s">
        <v>1</v>
      </c>
      <c r="F554" s="260" t="s">
        <v>897</v>
      </c>
      <c r="G554" s="258"/>
      <c r="H554" s="259" t="s">
        <v>1</v>
      </c>
      <c r="I554" s="165"/>
      <c r="L554" s="163"/>
      <c r="M554" s="166"/>
      <c r="T554" s="167"/>
      <c r="AT554" s="164" t="s">
        <v>214</v>
      </c>
      <c r="AU554" s="164" t="s">
        <v>82</v>
      </c>
      <c r="AV554" s="12" t="s">
        <v>80</v>
      </c>
      <c r="AW554" s="12" t="s">
        <v>30</v>
      </c>
      <c r="AX554" s="12" t="s">
        <v>73</v>
      </c>
      <c r="AY554" s="164" t="s">
        <v>201</v>
      </c>
    </row>
    <row r="555" spans="2:65" s="13" customFormat="1" x14ac:dyDescent="0.2">
      <c r="B555" s="168"/>
      <c r="C555" s="261"/>
      <c r="D555" s="255" t="s">
        <v>214</v>
      </c>
      <c r="E555" s="262" t="s">
        <v>1</v>
      </c>
      <c r="F555" s="263" t="s">
        <v>82</v>
      </c>
      <c r="G555" s="261"/>
      <c r="H555" s="264">
        <v>2</v>
      </c>
      <c r="I555" s="170"/>
      <c r="L555" s="168"/>
      <c r="M555" s="171"/>
      <c r="T555" s="172"/>
      <c r="AT555" s="169" t="s">
        <v>214</v>
      </c>
      <c r="AU555" s="169" t="s">
        <v>82</v>
      </c>
      <c r="AV555" s="13" t="s">
        <v>82</v>
      </c>
      <c r="AW555" s="13" t="s">
        <v>30</v>
      </c>
      <c r="AX555" s="13" t="s">
        <v>73</v>
      </c>
      <c r="AY555" s="169" t="s">
        <v>201</v>
      </c>
    </row>
    <row r="556" spans="2:65" s="14" customFormat="1" x14ac:dyDescent="0.2">
      <c r="B556" s="173"/>
      <c r="C556" s="265"/>
      <c r="D556" s="255" t="s">
        <v>214</v>
      </c>
      <c r="E556" s="266" t="s">
        <v>1</v>
      </c>
      <c r="F556" s="267" t="s">
        <v>221</v>
      </c>
      <c r="G556" s="265"/>
      <c r="H556" s="268">
        <v>4</v>
      </c>
      <c r="I556" s="175"/>
      <c r="L556" s="173"/>
      <c r="M556" s="176"/>
      <c r="T556" s="177"/>
      <c r="AT556" s="174" t="s">
        <v>214</v>
      </c>
      <c r="AU556" s="174" t="s">
        <v>82</v>
      </c>
      <c r="AV556" s="14" t="s">
        <v>208</v>
      </c>
      <c r="AW556" s="14" t="s">
        <v>30</v>
      </c>
      <c r="AX556" s="14" t="s">
        <v>80</v>
      </c>
      <c r="AY556" s="174" t="s">
        <v>201</v>
      </c>
    </row>
    <row r="557" spans="2:65" s="1" customFormat="1" ht="16.5" customHeight="1" x14ac:dyDescent="0.2">
      <c r="B557" s="152"/>
      <c r="C557" s="271" t="s">
        <v>437</v>
      </c>
      <c r="D557" s="271" t="s">
        <v>401</v>
      </c>
      <c r="E557" s="272" t="s">
        <v>2261</v>
      </c>
      <c r="F557" s="273" t="s">
        <v>2262</v>
      </c>
      <c r="G557" s="274" t="s">
        <v>536</v>
      </c>
      <c r="H557" s="275">
        <v>1</v>
      </c>
      <c r="I557" s="179"/>
      <c r="J557" s="180">
        <f>ROUND(I557*H557,2)</f>
        <v>0</v>
      </c>
      <c r="K557" s="178" t="s">
        <v>446</v>
      </c>
      <c r="L557" s="181"/>
      <c r="M557" s="182" t="s">
        <v>1</v>
      </c>
      <c r="N557" s="183" t="s">
        <v>38</v>
      </c>
      <c r="P557" s="158">
        <f>O557*H557</f>
        <v>0</v>
      </c>
      <c r="Q557" s="158">
        <v>1E-4</v>
      </c>
      <c r="R557" s="158">
        <f>Q557*H557</f>
        <v>1E-4</v>
      </c>
      <c r="S557" s="158">
        <v>0</v>
      </c>
      <c r="T557" s="159">
        <f>S557*H557</f>
        <v>0</v>
      </c>
      <c r="AR557" s="160" t="s">
        <v>266</v>
      </c>
      <c r="AT557" s="160" t="s">
        <v>401</v>
      </c>
      <c r="AU557" s="160" t="s">
        <v>82</v>
      </c>
      <c r="AY557" s="17" t="s">
        <v>201</v>
      </c>
      <c r="BE557" s="161">
        <f>IF(N557="základní",J557,0)</f>
        <v>0</v>
      </c>
      <c r="BF557" s="161">
        <f>IF(N557="snížená",J557,0)</f>
        <v>0</v>
      </c>
      <c r="BG557" s="161">
        <f>IF(N557="zákl. přenesená",J557,0)</f>
        <v>0</v>
      </c>
      <c r="BH557" s="161">
        <f>IF(N557="sníž. přenesená",J557,0)</f>
        <v>0</v>
      </c>
      <c r="BI557" s="161">
        <f>IF(N557="nulová",J557,0)</f>
        <v>0</v>
      </c>
      <c r="BJ557" s="17" t="s">
        <v>80</v>
      </c>
      <c r="BK557" s="161">
        <f>ROUND(I557*H557,2)</f>
        <v>0</v>
      </c>
      <c r="BL557" s="17" t="s">
        <v>208</v>
      </c>
      <c r="BM557" s="160" t="s">
        <v>2263</v>
      </c>
    </row>
    <row r="558" spans="2:65" s="1" customFormat="1" x14ac:dyDescent="0.2">
      <c r="B558" s="32"/>
      <c r="C558" s="254"/>
      <c r="D558" s="255" t="s">
        <v>210</v>
      </c>
      <c r="E558" s="254"/>
      <c r="F558" s="256" t="s">
        <v>2262</v>
      </c>
      <c r="G558" s="254"/>
      <c r="H558" s="254"/>
      <c r="I558" s="96"/>
      <c r="L558" s="32"/>
      <c r="M558" s="162"/>
      <c r="T558" s="56"/>
      <c r="AT558" s="17" t="s">
        <v>210</v>
      </c>
      <c r="AU558" s="17" t="s">
        <v>82</v>
      </c>
    </row>
    <row r="559" spans="2:65" s="12" customFormat="1" x14ac:dyDescent="0.2">
      <c r="B559" s="163"/>
      <c r="C559" s="258"/>
      <c r="D559" s="255" t="s">
        <v>214</v>
      </c>
      <c r="E559" s="259" t="s">
        <v>1</v>
      </c>
      <c r="F559" s="260" t="s">
        <v>215</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216</v>
      </c>
      <c r="G560" s="258"/>
      <c r="H560" s="259" t="s">
        <v>1</v>
      </c>
      <c r="I560" s="165"/>
      <c r="L560" s="163"/>
      <c r="M560" s="166"/>
      <c r="T560" s="167"/>
      <c r="AT560" s="164" t="s">
        <v>214</v>
      </c>
      <c r="AU560" s="164" t="s">
        <v>82</v>
      </c>
      <c r="AV560" s="12" t="s">
        <v>80</v>
      </c>
      <c r="AW560" s="12" t="s">
        <v>30</v>
      </c>
      <c r="AX560" s="12" t="s">
        <v>73</v>
      </c>
      <c r="AY560" s="164" t="s">
        <v>201</v>
      </c>
    </row>
    <row r="561" spans="2:65" s="12" customFormat="1" ht="22.5" x14ac:dyDescent="0.2">
      <c r="B561" s="163"/>
      <c r="C561" s="258"/>
      <c r="D561" s="255" t="s">
        <v>214</v>
      </c>
      <c r="E561" s="259" t="s">
        <v>1</v>
      </c>
      <c r="F561" s="260" t="s">
        <v>406</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2243</v>
      </c>
      <c r="G562" s="258"/>
      <c r="H562" s="259" t="s">
        <v>1</v>
      </c>
      <c r="I562" s="165"/>
      <c r="L562" s="163"/>
      <c r="M562" s="166"/>
      <c r="T562" s="167"/>
      <c r="AT562" s="164" t="s">
        <v>214</v>
      </c>
      <c r="AU562" s="164" t="s">
        <v>82</v>
      </c>
      <c r="AV562" s="12" t="s">
        <v>80</v>
      </c>
      <c r="AW562" s="12" t="s">
        <v>30</v>
      </c>
      <c r="AX562" s="12" t="s">
        <v>73</v>
      </c>
      <c r="AY562" s="164" t="s">
        <v>201</v>
      </c>
    </row>
    <row r="563" spans="2:65" s="12" customFormat="1" x14ac:dyDescent="0.2">
      <c r="B563" s="163"/>
      <c r="C563" s="258"/>
      <c r="D563" s="255" t="s">
        <v>214</v>
      </c>
      <c r="E563" s="259" t="s">
        <v>1</v>
      </c>
      <c r="F563" s="260" t="s">
        <v>2260</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80</v>
      </c>
      <c r="G564" s="261"/>
      <c r="H564" s="264">
        <v>1</v>
      </c>
      <c r="I564" s="170"/>
      <c r="L564" s="168"/>
      <c r="M564" s="171"/>
      <c r="T564" s="172"/>
      <c r="AT564" s="169" t="s">
        <v>214</v>
      </c>
      <c r="AU564" s="169" t="s">
        <v>82</v>
      </c>
      <c r="AV564" s="13" t="s">
        <v>82</v>
      </c>
      <c r="AW564" s="13" t="s">
        <v>30</v>
      </c>
      <c r="AX564" s="13" t="s">
        <v>73</v>
      </c>
      <c r="AY564" s="169" t="s">
        <v>201</v>
      </c>
    </row>
    <row r="565" spans="2:65" s="14" customFormat="1" x14ac:dyDescent="0.2">
      <c r="B565" s="173"/>
      <c r="C565" s="265"/>
      <c r="D565" s="255" t="s">
        <v>214</v>
      </c>
      <c r="E565" s="266" t="s">
        <v>1</v>
      </c>
      <c r="F565" s="267" t="s">
        <v>221</v>
      </c>
      <c r="G565" s="265"/>
      <c r="H565" s="268">
        <v>1</v>
      </c>
      <c r="I565" s="175"/>
      <c r="L565" s="173"/>
      <c r="M565" s="176"/>
      <c r="T565" s="177"/>
      <c r="AT565" s="174" t="s">
        <v>214</v>
      </c>
      <c r="AU565" s="174" t="s">
        <v>82</v>
      </c>
      <c r="AV565" s="14" t="s">
        <v>208</v>
      </c>
      <c r="AW565" s="14" t="s">
        <v>30</v>
      </c>
      <c r="AX565" s="14" t="s">
        <v>80</v>
      </c>
      <c r="AY565" s="174" t="s">
        <v>201</v>
      </c>
    </row>
    <row r="566" spans="2:65" s="1" customFormat="1" ht="24" customHeight="1" x14ac:dyDescent="0.2">
      <c r="B566" s="152"/>
      <c r="C566" s="271" t="s">
        <v>443</v>
      </c>
      <c r="D566" s="271" t="s">
        <v>401</v>
      </c>
      <c r="E566" s="272" t="s">
        <v>898</v>
      </c>
      <c r="F566" s="273" t="s">
        <v>899</v>
      </c>
      <c r="G566" s="274" t="s">
        <v>536</v>
      </c>
      <c r="H566" s="275">
        <v>1</v>
      </c>
      <c r="I566" s="179"/>
      <c r="J566" s="180">
        <f>ROUND(I566*H566,2)</f>
        <v>0</v>
      </c>
      <c r="K566" s="178" t="s">
        <v>207</v>
      </c>
      <c r="L566" s="181"/>
      <c r="M566" s="182" t="s">
        <v>1</v>
      </c>
      <c r="N566" s="183" t="s">
        <v>38</v>
      </c>
      <c r="P566" s="158">
        <f>O566*H566</f>
        <v>0</v>
      </c>
      <c r="Q566" s="158">
        <v>1.2200000000000001E-2</v>
      </c>
      <c r="R566" s="158">
        <f>Q566*H566</f>
        <v>1.2200000000000001E-2</v>
      </c>
      <c r="S566" s="158">
        <v>0</v>
      </c>
      <c r="T566" s="159">
        <f>S566*H566</f>
        <v>0</v>
      </c>
      <c r="AR566" s="160" t="s">
        <v>266</v>
      </c>
      <c r="AT566" s="160" t="s">
        <v>401</v>
      </c>
      <c r="AU566" s="160" t="s">
        <v>82</v>
      </c>
      <c r="AY566" s="17" t="s">
        <v>201</v>
      </c>
      <c r="BE566" s="161">
        <f>IF(N566="základní",J566,0)</f>
        <v>0</v>
      </c>
      <c r="BF566" s="161">
        <f>IF(N566="snížená",J566,0)</f>
        <v>0</v>
      </c>
      <c r="BG566" s="161">
        <f>IF(N566="zákl. přenesená",J566,0)</f>
        <v>0</v>
      </c>
      <c r="BH566" s="161">
        <f>IF(N566="sníž. přenesená",J566,0)</f>
        <v>0</v>
      </c>
      <c r="BI566" s="161">
        <f>IF(N566="nulová",J566,0)</f>
        <v>0</v>
      </c>
      <c r="BJ566" s="17" t="s">
        <v>80</v>
      </c>
      <c r="BK566" s="161">
        <f>ROUND(I566*H566,2)</f>
        <v>0</v>
      </c>
      <c r="BL566" s="17" t="s">
        <v>208</v>
      </c>
      <c r="BM566" s="160" t="s">
        <v>2264</v>
      </c>
    </row>
    <row r="567" spans="2:65" s="1" customFormat="1" ht="19.5" x14ac:dyDescent="0.2">
      <c r="B567" s="32"/>
      <c r="C567" s="254"/>
      <c r="D567" s="255" t="s">
        <v>210</v>
      </c>
      <c r="E567" s="254"/>
      <c r="F567" s="256" t="s">
        <v>899</v>
      </c>
      <c r="G567" s="254"/>
      <c r="H567" s="254"/>
      <c r="I567" s="96"/>
      <c r="L567" s="32"/>
      <c r="M567" s="162"/>
      <c r="T567" s="56"/>
      <c r="AT567" s="17" t="s">
        <v>210</v>
      </c>
      <c r="AU567" s="17" t="s">
        <v>82</v>
      </c>
    </row>
    <row r="568" spans="2:65" s="12" customFormat="1" x14ac:dyDescent="0.2">
      <c r="B568" s="163"/>
      <c r="C568" s="258"/>
      <c r="D568" s="255" t="s">
        <v>214</v>
      </c>
      <c r="E568" s="259" t="s">
        <v>1</v>
      </c>
      <c r="F568" s="260" t="s">
        <v>215</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216</v>
      </c>
      <c r="G569" s="258"/>
      <c r="H569" s="259" t="s">
        <v>1</v>
      </c>
      <c r="I569" s="165"/>
      <c r="L569" s="163"/>
      <c r="M569" s="166"/>
      <c r="T569" s="167"/>
      <c r="AT569" s="164" t="s">
        <v>214</v>
      </c>
      <c r="AU569" s="164" t="s">
        <v>82</v>
      </c>
      <c r="AV569" s="12" t="s">
        <v>80</v>
      </c>
      <c r="AW569" s="12" t="s">
        <v>30</v>
      </c>
      <c r="AX569" s="12" t="s">
        <v>73</v>
      </c>
      <c r="AY569" s="164" t="s">
        <v>201</v>
      </c>
    </row>
    <row r="570" spans="2:65" s="12" customFormat="1" ht="22.5" x14ac:dyDescent="0.2">
      <c r="B570" s="163"/>
      <c r="C570" s="258"/>
      <c r="D570" s="255" t="s">
        <v>214</v>
      </c>
      <c r="E570" s="259" t="s">
        <v>1</v>
      </c>
      <c r="F570" s="260" t="s">
        <v>406</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2243</v>
      </c>
      <c r="G571" s="258"/>
      <c r="H571" s="259" t="s">
        <v>1</v>
      </c>
      <c r="I571" s="165"/>
      <c r="L571" s="163"/>
      <c r="M571" s="166"/>
      <c r="T571" s="167"/>
      <c r="AT571" s="164" t="s">
        <v>214</v>
      </c>
      <c r="AU571" s="164" t="s">
        <v>82</v>
      </c>
      <c r="AV571" s="12" t="s">
        <v>80</v>
      </c>
      <c r="AW571" s="12" t="s">
        <v>30</v>
      </c>
      <c r="AX571" s="12" t="s">
        <v>73</v>
      </c>
      <c r="AY571" s="164" t="s">
        <v>201</v>
      </c>
    </row>
    <row r="572" spans="2:65" s="12" customFormat="1" ht="22.5" x14ac:dyDescent="0.2">
      <c r="B572" s="163"/>
      <c r="C572" s="258"/>
      <c r="D572" s="255" t="s">
        <v>214</v>
      </c>
      <c r="E572" s="259" t="s">
        <v>1</v>
      </c>
      <c r="F572" s="260" t="s">
        <v>2037</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80</v>
      </c>
      <c r="G573" s="261"/>
      <c r="H573" s="264">
        <v>1</v>
      </c>
      <c r="I573" s="170"/>
      <c r="L573" s="168"/>
      <c r="M573" s="171"/>
      <c r="T573" s="172"/>
      <c r="AT573" s="169" t="s">
        <v>214</v>
      </c>
      <c r="AU573" s="169" t="s">
        <v>82</v>
      </c>
      <c r="AV573" s="13" t="s">
        <v>82</v>
      </c>
      <c r="AW573" s="13" t="s">
        <v>30</v>
      </c>
      <c r="AX573" s="13" t="s">
        <v>73</v>
      </c>
      <c r="AY573" s="169" t="s">
        <v>201</v>
      </c>
    </row>
    <row r="574" spans="2:65" s="14" customFormat="1" x14ac:dyDescent="0.2">
      <c r="B574" s="173"/>
      <c r="C574" s="265"/>
      <c r="D574" s="255" t="s">
        <v>214</v>
      </c>
      <c r="E574" s="266" t="s">
        <v>1</v>
      </c>
      <c r="F574" s="267" t="s">
        <v>221</v>
      </c>
      <c r="G574" s="265"/>
      <c r="H574" s="268">
        <v>1</v>
      </c>
      <c r="I574" s="175"/>
      <c r="L574" s="173"/>
      <c r="M574" s="176"/>
      <c r="T574" s="177"/>
      <c r="AT574" s="174" t="s">
        <v>214</v>
      </c>
      <c r="AU574" s="174" t="s">
        <v>82</v>
      </c>
      <c r="AV574" s="14" t="s">
        <v>208</v>
      </c>
      <c r="AW574" s="14" t="s">
        <v>30</v>
      </c>
      <c r="AX574" s="14" t="s">
        <v>80</v>
      </c>
      <c r="AY574" s="174" t="s">
        <v>201</v>
      </c>
    </row>
    <row r="575" spans="2:65" s="1" customFormat="1" ht="24" customHeight="1" x14ac:dyDescent="0.2">
      <c r="B575" s="152"/>
      <c r="C575" s="271" t="s">
        <v>451</v>
      </c>
      <c r="D575" s="271" t="s">
        <v>401</v>
      </c>
      <c r="E575" s="272" t="s">
        <v>901</v>
      </c>
      <c r="F575" s="273" t="s">
        <v>902</v>
      </c>
      <c r="G575" s="274" t="s">
        <v>536</v>
      </c>
      <c r="H575" s="275">
        <v>2</v>
      </c>
      <c r="I575" s="179"/>
      <c r="J575" s="180">
        <f>ROUND(I575*H575,2)</f>
        <v>0</v>
      </c>
      <c r="K575" s="178" t="s">
        <v>446</v>
      </c>
      <c r="L575" s="181"/>
      <c r="M575" s="182" t="s">
        <v>1</v>
      </c>
      <c r="N575" s="183" t="s">
        <v>38</v>
      </c>
      <c r="P575" s="158">
        <f>O575*H575</f>
        <v>0</v>
      </c>
      <c r="Q575" s="158">
        <v>1.2200000000000001E-2</v>
      </c>
      <c r="R575" s="158">
        <f>Q575*H575</f>
        <v>2.4400000000000002E-2</v>
      </c>
      <c r="S575" s="158">
        <v>0</v>
      </c>
      <c r="T575" s="159">
        <f>S575*H575</f>
        <v>0</v>
      </c>
      <c r="AR575" s="160" t="s">
        <v>266</v>
      </c>
      <c r="AT575" s="160" t="s">
        <v>401</v>
      </c>
      <c r="AU575" s="160" t="s">
        <v>82</v>
      </c>
      <c r="AY575" s="17" t="s">
        <v>201</v>
      </c>
      <c r="BE575" s="161">
        <f>IF(N575="základní",J575,0)</f>
        <v>0</v>
      </c>
      <c r="BF575" s="161">
        <f>IF(N575="snížená",J575,0)</f>
        <v>0</v>
      </c>
      <c r="BG575" s="161">
        <f>IF(N575="zákl. přenesená",J575,0)</f>
        <v>0</v>
      </c>
      <c r="BH575" s="161">
        <f>IF(N575="sníž. přenesená",J575,0)</f>
        <v>0</v>
      </c>
      <c r="BI575" s="161">
        <f>IF(N575="nulová",J575,0)</f>
        <v>0</v>
      </c>
      <c r="BJ575" s="17" t="s">
        <v>80</v>
      </c>
      <c r="BK575" s="161">
        <f>ROUND(I575*H575,2)</f>
        <v>0</v>
      </c>
      <c r="BL575" s="17" t="s">
        <v>208</v>
      </c>
      <c r="BM575" s="160" t="s">
        <v>2265</v>
      </c>
    </row>
    <row r="576" spans="2:65" s="1" customFormat="1" ht="19.5" x14ac:dyDescent="0.2">
      <c r="B576" s="32"/>
      <c r="C576" s="254"/>
      <c r="D576" s="255" t="s">
        <v>210</v>
      </c>
      <c r="E576" s="254"/>
      <c r="F576" s="256" t="s">
        <v>902</v>
      </c>
      <c r="G576" s="254"/>
      <c r="H576" s="254"/>
      <c r="I576" s="96"/>
      <c r="L576" s="32"/>
      <c r="M576" s="162"/>
      <c r="T576" s="56"/>
      <c r="AT576" s="17" t="s">
        <v>210</v>
      </c>
      <c r="AU576" s="17" t="s">
        <v>82</v>
      </c>
    </row>
    <row r="577" spans="2:65" s="12" customFormat="1" x14ac:dyDescent="0.2">
      <c r="B577" s="163"/>
      <c r="C577" s="258"/>
      <c r="D577" s="255" t="s">
        <v>214</v>
      </c>
      <c r="E577" s="259" t="s">
        <v>1</v>
      </c>
      <c r="F577" s="260" t="s">
        <v>215</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216</v>
      </c>
      <c r="G578" s="258"/>
      <c r="H578" s="259" t="s">
        <v>1</v>
      </c>
      <c r="I578" s="165"/>
      <c r="L578" s="163"/>
      <c r="M578" s="166"/>
      <c r="T578" s="167"/>
      <c r="AT578" s="164" t="s">
        <v>214</v>
      </c>
      <c r="AU578" s="164" t="s">
        <v>82</v>
      </c>
      <c r="AV578" s="12" t="s">
        <v>80</v>
      </c>
      <c r="AW578" s="12" t="s">
        <v>30</v>
      </c>
      <c r="AX578" s="12" t="s">
        <v>73</v>
      </c>
      <c r="AY578" s="164" t="s">
        <v>201</v>
      </c>
    </row>
    <row r="579" spans="2:65" s="12" customFormat="1" ht="22.5" x14ac:dyDescent="0.2">
      <c r="B579" s="163"/>
      <c r="C579" s="258"/>
      <c r="D579" s="255" t="s">
        <v>214</v>
      </c>
      <c r="E579" s="259" t="s">
        <v>1</v>
      </c>
      <c r="F579" s="260" t="s">
        <v>406</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2243</v>
      </c>
      <c r="G580" s="258"/>
      <c r="H580" s="259" t="s">
        <v>1</v>
      </c>
      <c r="I580" s="165"/>
      <c r="L580" s="163"/>
      <c r="M580" s="166"/>
      <c r="T580" s="167"/>
      <c r="AT580" s="164" t="s">
        <v>214</v>
      </c>
      <c r="AU580" s="164" t="s">
        <v>82</v>
      </c>
      <c r="AV580" s="12" t="s">
        <v>80</v>
      </c>
      <c r="AW580" s="12" t="s">
        <v>30</v>
      </c>
      <c r="AX580" s="12" t="s">
        <v>73</v>
      </c>
      <c r="AY580" s="164" t="s">
        <v>201</v>
      </c>
    </row>
    <row r="581" spans="2:65" s="12" customFormat="1" x14ac:dyDescent="0.2">
      <c r="B581" s="163"/>
      <c r="C581" s="258"/>
      <c r="D581" s="255" t="s">
        <v>214</v>
      </c>
      <c r="E581" s="259" t="s">
        <v>1</v>
      </c>
      <c r="F581" s="260" t="s">
        <v>897</v>
      </c>
      <c r="G581" s="258"/>
      <c r="H581" s="259" t="s">
        <v>1</v>
      </c>
      <c r="I581" s="165"/>
      <c r="L581" s="163"/>
      <c r="M581" s="166"/>
      <c r="T581" s="167"/>
      <c r="AT581" s="164" t="s">
        <v>214</v>
      </c>
      <c r="AU581" s="164" t="s">
        <v>82</v>
      </c>
      <c r="AV581" s="12" t="s">
        <v>80</v>
      </c>
      <c r="AW581" s="12" t="s">
        <v>30</v>
      </c>
      <c r="AX581" s="12" t="s">
        <v>73</v>
      </c>
      <c r="AY581" s="164" t="s">
        <v>201</v>
      </c>
    </row>
    <row r="582" spans="2:65" s="13" customFormat="1" x14ac:dyDescent="0.2">
      <c r="B582" s="168"/>
      <c r="C582" s="261"/>
      <c r="D582" s="255" t="s">
        <v>214</v>
      </c>
      <c r="E582" s="262" t="s">
        <v>1</v>
      </c>
      <c r="F582" s="263" t="s">
        <v>82</v>
      </c>
      <c r="G582" s="261"/>
      <c r="H582" s="264">
        <v>2</v>
      </c>
      <c r="I582" s="170"/>
      <c r="L582" s="168"/>
      <c r="M582" s="171"/>
      <c r="T582" s="172"/>
      <c r="AT582" s="169" t="s">
        <v>214</v>
      </c>
      <c r="AU582" s="169" t="s">
        <v>82</v>
      </c>
      <c r="AV582" s="13" t="s">
        <v>82</v>
      </c>
      <c r="AW582" s="13" t="s">
        <v>30</v>
      </c>
      <c r="AX582" s="13" t="s">
        <v>73</v>
      </c>
      <c r="AY582" s="169" t="s">
        <v>201</v>
      </c>
    </row>
    <row r="583" spans="2:65" s="14" customFormat="1" x14ac:dyDescent="0.2">
      <c r="B583" s="173"/>
      <c r="C583" s="265"/>
      <c r="D583" s="255" t="s">
        <v>214</v>
      </c>
      <c r="E583" s="266" t="s">
        <v>1</v>
      </c>
      <c r="F583" s="267" t="s">
        <v>221</v>
      </c>
      <c r="G583" s="265"/>
      <c r="H583" s="268">
        <v>2</v>
      </c>
      <c r="I583" s="175"/>
      <c r="L583" s="173"/>
      <c r="M583" s="176"/>
      <c r="T583" s="177"/>
      <c r="AT583" s="174" t="s">
        <v>214</v>
      </c>
      <c r="AU583" s="174" t="s">
        <v>82</v>
      </c>
      <c r="AV583" s="14" t="s">
        <v>208</v>
      </c>
      <c r="AW583" s="14" t="s">
        <v>30</v>
      </c>
      <c r="AX583" s="14" t="s">
        <v>80</v>
      </c>
      <c r="AY583" s="174" t="s">
        <v>201</v>
      </c>
    </row>
    <row r="584" spans="2:65" s="1" customFormat="1" ht="16.5" customHeight="1" x14ac:dyDescent="0.2">
      <c r="B584" s="152"/>
      <c r="C584" s="271" t="s">
        <v>455</v>
      </c>
      <c r="D584" s="271" t="s">
        <v>401</v>
      </c>
      <c r="E584" s="272" t="s">
        <v>904</v>
      </c>
      <c r="F584" s="273" t="s">
        <v>905</v>
      </c>
      <c r="G584" s="274" t="s">
        <v>536</v>
      </c>
      <c r="H584" s="275">
        <v>3</v>
      </c>
      <c r="I584" s="179"/>
      <c r="J584" s="180">
        <f>ROUND(I584*H584,2)</f>
        <v>0</v>
      </c>
      <c r="K584" s="178" t="s">
        <v>446</v>
      </c>
      <c r="L584" s="181"/>
      <c r="M584" s="182" t="s">
        <v>1</v>
      </c>
      <c r="N584" s="183" t="s">
        <v>38</v>
      </c>
      <c r="P584" s="158">
        <f>O584*H584</f>
        <v>0</v>
      </c>
      <c r="Q584" s="158">
        <v>1.0000000000000001E-5</v>
      </c>
      <c r="R584" s="158">
        <f>Q584*H584</f>
        <v>3.0000000000000004E-5</v>
      </c>
      <c r="S584" s="158">
        <v>0</v>
      </c>
      <c r="T584" s="159">
        <f>S584*H584</f>
        <v>0</v>
      </c>
      <c r="AR584" s="160" t="s">
        <v>266</v>
      </c>
      <c r="AT584" s="160" t="s">
        <v>401</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2266</v>
      </c>
    </row>
    <row r="585" spans="2:65" s="1" customFormat="1" x14ac:dyDescent="0.2">
      <c r="B585" s="32"/>
      <c r="C585" s="254"/>
      <c r="D585" s="255" t="s">
        <v>210</v>
      </c>
      <c r="E585" s="254"/>
      <c r="F585" s="256" t="s">
        <v>905</v>
      </c>
      <c r="G585" s="254"/>
      <c r="H585" s="254"/>
      <c r="I585" s="96"/>
      <c r="L585" s="32"/>
      <c r="M585" s="162"/>
      <c r="T585" s="56"/>
      <c r="AT585" s="17" t="s">
        <v>210</v>
      </c>
      <c r="AU585" s="17" t="s">
        <v>82</v>
      </c>
    </row>
    <row r="586" spans="2:65" s="12" customFormat="1" x14ac:dyDescent="0.2">
      <c r="B586" s="163"/>
      <c r="C586" s="258"/>
      <c r="D586" s="255" t="s">
        <v>214</v>
      </c>
      <c r="E586" s="259" t="s">
        <v>1</v>
      </c>
      <c r="F586" s="260" t="s">
        <v>215</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216</v>
      </c>
      <c r="G587" s="258"/>
      <c r="H587" s="259" t="s">
        <v>1</v>
      </c>
      <c r="I587" s="165"/>
      <c r="L587" s="163"/>
      <c r="M587" s="166"/>
      <c r="T587" s="167"/>
      <c r="AT587" s="164" t="s">
        <v>214</v>
      </c>
      <c r="AU587" s="164" t="s">
        <v>82</v>
      </c>
      <c r="AV587" s="12" t="s">
        <v>80</v>
      </c>
      <c r="AW587" s="12" t="s">
        <v>30</v>
      </c>
      <c r="AX587" s="12" t="s">
        <v>73</v>
      </c>
      <c r="AY587" s="164" t="s">
        <v>201</v>
      </c>
    </row>
    <row r="588" spans="2:65" s="12" customFormat="1" ht="22.5" x14ac:dyDescent="0.2">
      <c r="B588" s="163"/>
      <c r="C588" s="258"/>
      <c r="D588" s="255" t="s">
        <v>214</v>
      </c>
      <c r="E588" s="259" t="s">
        <v>1</v>
      </c>
      <c r="F588" s="260" t="s">
        <v>406</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2243</v>
      </c>
      <c r="G589" s="258"/>
      <c r="H589" s="259" t="s">
        <v>1</v>
      </c>
      <c r="I589" s="165"/>
      <c r="L589" s="163"/>
      <c r="M589" s="166"/>
      <c r="T589" s="167"/>
      <c r="AT589" s="164" t="s">
        <v>214</v>
      </c>
      <c r="AU589" s="164" t="s">
        <v>82</v>
      </c>
      <c r="AV589" s="12" t="s">
        <v>80</v>
      </c>
      <c r="AW589" s="12" t="s">
        <v>30</v>
      </c>
      <c r="AX589" s="12" t="s">
        <v>73</v>
      </c>
      <c r="AY589" s="164" t="s">
        <v>201</v>
      </c>
    </row>
    <row r="590" spans="2:65" s="12" customFormat="1" ht="22.5" x14ac:dyDescent="0.2">
      <c r="B590" s="163"/>
      <c r="C590" s="258"/>
      <c r="D590" s="255" t="s">
        <v>214</v>
      </c>
      <c r="E590" s="259" t="s">
        <v>1</v>
      </c>
      <c r="F590" s="260" t="s">
        <v>2267</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231</v>
      </c>
      <c r="G591" s="261"/>
      <c r="H591" s="264">
        <v>3</v>
      </c>
      <c r="I591" s="170"/>
      <c r="L591" s="168"/>
      <c r="M591" s="171"/>
      <c r="T591" s="172"/>
      <c r="AT591" s="169" t="s">
        <v>214</v>
      </c>
      <c r="AU591" s="169" t="s">
        <v>82</v>
      </c>
      <c r="AV591" s="13" t="s">
        <v>82</v>
      </c>
      <c r="AW591" s="13" t="s">
        <v>30</v>
      </c>
      <c r="AX591" s="13" t="s">
        <v>73</v>
      </c>
      <c r="AY591" s="169" t="s">
        <v>201</v>
      </c>
    </row>
    <row r="592" spans="2:65" s="14" customFormat="1" x14ac:dyDescent="0.2">
      <c r="B592" s="173"/>
      <c r="C592" s="265"/>
      <c r="D592" s="255" t="s">
        <v>214</v>
      </c>
      <c r="E592" s="266" t="s">
        <v>1</v>
      </c>
      <c r="F592" s="267" t="s">
        <v>221</v>
      </c>
      <c r="G592" s="265"/>
      <c r="H592" s="268">
        <v>3</v>
      </c>
      <c r="I592" s="175"/>
      <c r="L592" s="173"/>
      <c r="M592" s="176"/>
      <c r="T592" s="177"/>
      <c r="AT592" s="174" t="s">
        <v>214</v>
      </c>
      <c r="AU592" s="174" t="s">
        <v>82</v>
      </c>
      <c r="AV592" s="14" t="s">
        <v>208</v>
      </c>
      <c r="AW592" s="14" t="s">
        <v>30</v>
      </c>
      <c r="AX592" s="14" t="s">
        <v>80</v>
      </c>
      <c r="AY592" s="174" t="s">
        <v>201</v>
      </c>
    </row>
    <row r="593" spans="2:65" s="1" customFormat="1" ht="24" customHeight="1" x14ac:dyDescent="0.2">
      <c r="B593" s="152"/>
      <c r="C593" s="249" t="s">
        <v>461</v>
      </c>
      <c r="D593" s="249" t="s">
        <v>203</v>
      </c>
      <c r="E593" s="250" t="s">
        <v>565</v>
      </c>
      <c r="F593" s="251" t="s">
        <v>566</v>
      </c>
      <c r="G593" s="252" t="s">
        <v>536</v>
      </c>
      <c r="H593" s="253">
        <v>6</v>
      </c>
      <c r="I593" s="154"/>
      <c r="J593" s="155">
        <f>ROUND(I593*H593,2)</f>
        <v>0</v>
      </c>
      <c r="K593" s="153" t="s">
        <v>207</v>
      </c>
      <c r="L593" s="32"/>
      <c r="M593" s="156" t="s">
        <v>1</v>
      </c>
      <c r="N593" s="157" t="s">
        <v>38</v>
      </c>
      <c r="P593" s="158">
        <f>O593*H593</f>
        <v>0</v>
      </c>
      <c r="Q593" s="158">
        <v>0</v>
      </c>
      <c r="R593" s="158">
        <f>Q593*H593</f>
        <v>0</v>
      </c>
      <c r="S593" s="158">
        <v>0</v>
      </c>
      <c r="T593" s="159">
        <f>S593*H593</f>
        <v>0</v>
      </c>
      <c r="AR593" s="160" t="s">
        <v>208</v>
      </c>
      <c r="AT593" s="160" t="s">
        <v>203</v>
      </c>
      <c r="AU593" s="160" t="s">
        <v>82</v>
      </c>
      <c r="AY593" s="17" t="s">
        <v>201</v>
      </c>
      <c r="BE593" s="161">
        <f>IF(N593="základní",J593,0)</f>
        <v>0</v>
      </c>
      <c r="BF593" s="161">
        <f>IF(N593="snížená",J593,0)</f>
        <v>0</v>
      </c>
      <c r="BG593" s="161">
        <f>IF(N593="zákl. přenesená",J593,0)</f>
        <v>0</v>
      </c>
      <c r="BH593" s="161">
        <f>IF(N593="sníž. přenesená",J593,0)</f>
        <v>0</v>
      </c>
      <c r="BI593" s="161">
        <f>IF(N593="nulová",J593,0)</f>
        <v>0</v>
      </c>
      <c r="BJ593" s="17" t="s">
        <v>80</v>
      </c>
      <c r="BK593" s="161">
        <f>ROUND(I593*H593,2)</f>
        <v>0</v>
      </c>
      <c r="BL593" s="17" t="s">
        <v>208</v>
      </c>
      <c r="BM593" s="160" t="s">
        <v>2268</v>
      </c>
    </row>
    <row r="594" spans="2:65" s="1" customFormat="1" ht="29.25" x14ac:dyDescent="0.2">
      <c r="B594" s="32"/>
      <c r="C594" s="254"/>
      <c r="D594" s="255" t="s">
        <v>210</v>
      </c>
      <c r="E594" s="254"/>
      <c r="F594" s="256" t="s">
        <v>568</v>
      </c>
      <c r="G594" s="254"/>
      <c r="H594" s="254"/>
      <c r="I594" s="96"/>
      <c r="L594" s="32"/>
      <c r="M594" s="162"/>
      <c r="T594" s="56"/>
      <c r="AT594" s="17" t="s">
        <v>210</v>
      </c>
      <c r="AU594" s="17" t="s">
        <v>82</v>
      </c>
    </row>
    <row r="595" spans="2:65" s="1" customFormat="1" ht="68.25" x14ac:dyDescent="0.2">
      <c r="B595" s="32"/>
      <c r="C595" s="254"/>
      <c r="D595" s="255" t="s">
        <v>212</v>
      </c>
      <c r="E595" s="254"/>
      <c r="F595" s="257" t="s">
        <v>569</v>
      </c>
      <c r="G595" s="254"/>
      <c r="H595" s="254"/>
      <c r="I595" s="96"/>
      <c r="L595" s="32"/>
      <c r="M595" s="162"/>
      <c r="T595" s="56"/>
      <c r="AT595" s="17" t="s">
        <v>212</v>
      </c>
      <c r="AU595" s="17" t="s">
        <v>82</v>
      </c>
    </row>
    <row r="596" spans="2:65" s="12" customFormat="1" x14ac:dyDescent="0.2">
      <c r="B596" s="163"/>
      <c r="C596" s="258"/>
      <c r="D596" s="255" t="s">
        <v>214</v>
      </c>
      <c r="E596" s="259" t="s">
        <v>1</v>
      </c>
      <c r="F596" s="260" t="s">
        <v>215</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216</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2243</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2269</v>
      </c>
      <c r="G599" s="258"/>
      <c r="H599" s="259" t="s">
        <v>1</v>
      </c>
      <c r="I599" s="165"/>
      <c r="L599" s="163"/>
      <c r="M599" s="166"/>
      <c r="T599" s="167"/>
      <c r="AT599" s="164" t="s">
        <v>214</v>
      </c>
      <c r="AU599" s="164" t="s">
        <v>82</v>
      </c>
      <c r="AV599" s="12" t="s">
        <v>80</v>
      </c>
      <c r="AW599" s="12" t="s">
        <v>30</v>
      </c>
      <c r="AX599" s="12" t="s">
        <v>73</v>
      </c>
      <c r="AY599" s="164" t="s">
        <v>201</v>
      </c>
    </row>
    <row r="600" spans="2:65" s="13" customFormat="1" x14ac:dyDescent="0.2">
      <c r="B600" s="168"/>
      <c r="C600" s="261"/>
      <c r="D600" s="255" t="s">
        <v>214</v>
      </c>
      <c r="E600" s="262" t="s">
        <v>1</v>
      </c>
      <c r="F600" s="263" t="s">
        <v>82</v>
      </c>
      <c r="G600" s="261"/>
      <c r="H600" s="264">
        <v>2</v>
      </c>
      <c r="I600" s="170"/>
      <c r="L600" s="168"/>
      <c r="M600" s="171"/>
      <c r="T600" s="172"/>
      <c r="AT600" s="169" t="s">
        <v>214</v>
      </c>
      <c r="AU600" s="169" t="s">
        <v>82</v>
      </c>
      <c r="AV600" s="13" t="s">
        <v>82</v>
      </c>
      <c r="AW600" s="13" t="s">
        <v>30</v>
      </c>
      <c r="AX600" s="13" t="s">
        <v>73</v>
      </c>
      <c r="AY600" s="169" t="s">
        <v>201</v>
      </c>
    </row>
    <row r="601" spans="2:65" s="12" customFormat="1" x14ac:dyDescent="0.2">
      <c r="B601" s="163"/>
      <c r="C601" s="258"/>
      <c r="D601" s="255" t="s">
        <v>214</v>
      </c>
      <c r="E601" s="259" t="s">
        <v>1</v>
      </c>
      <c r="F601" s="260" t="s">
        <v>570</v>
      </c>
      <c r="G601" s="258"/>
      <c r="H601" s="259" t="s">
        <v>1</v>
      </c>
      <c r="I601" s="165"/>
      <c r="L601" s="163"/>
      <c r="M601" s="166"/>
      <c r="T601" s="167"/>
      <c r="AT601" s="164" t="s">
        <v>214</v>
      </c>
      <c r="AU601" s="164" t="s">
        <v>82</v>
      </c>
      <c r="AV601" s="12" t="s">
        <v>80</v>
      </c>
      <c r="AW601" s="12" t="s">
        <v>30</v>
      </c>
      <c r="AX601" s="12" t="s">
        <v>73</v>
      </c>
      <c r="AY601" s="164" t="s">
        <v>201</v>
      </c>
    </row>
    <row r="602" spans="2:65" s="13" customFormat="1" x14ac:dyDescent="0.2">
      <c r="B602" s="168"/>
      <c r="C602" s="261"/>
      <c r="D602" s="255" t="s">
        <v>214</v>
      </c>
      <c r="E602" s="262" t="s">
        <v>1</v>
      </c>
      <c r="F602" s="263" t="s">
        <v>82</v>
      </c>
      <c r="G602" s="261"/>
      <c r="H602" s="264">
        <v>2</v>
      </c>
      <c r="I602" s="170"/>
      <c r="L602" s="168"/>
      <c r="M602" s="171"/>
      <c r="T602" s="172"/>
      <c r="AT602" s="169" t="s">
        <v>214</v>
      </c>
      <c r="AU602" s="169" t="s">
        <v>82</v>
      </c>
      <c r="AV602" s="13" t="s">
        <v>82</v>
      </c>
      <c r="AW602" s="13" t="s">
        <v>30</v>
      </c>
      <c r="AX602" s="13" t="s">
        <v>73</v>
      </c>
      <c r="AY602" s="169" t="s">
        <v>201</v>
      </c>
    </row>
    <row r="603" spans="2:65" s="12" customFormat="1" x14ac:dyDescent="0.2">
      <c r="B603" s="163"/>
      <c r="C603" s="258"/>
      <c r="D603" s="255" t="s">
        <v>214</v>
      </c>
      <c r="E603" s="259" t="s">
        <v>1</v>
      </c>
      <c r="F603" s="260" t="s">
        <v>2270</v>
      </c>
      <c r="G603" s="258"/>
      <c r="H603" s="259" t="s">
        <v>1</v>
      </c>
      <c r="I603" s="165"/>
      <c r="L603" s="163"/>
      <c r="M603" s="166"/>
      <c r="T603" s="167"/>
      <c r="AT603" s="164" t="s">
        <v>214</v>
      </c>
      <c r="AU603" s="164" t="s">
        <v>82</v>
      </c>
      <c r="AV603" s="12" t="s">
        <v>80</v>
      </c>
      <c r="AW603" s="12" t="s">
        <v>30</v>
      </c>
      <c r="AX603" s="12" t="s">
        <v>73</v>
      </c>
      <c r="AY603" s="164" t="s">
        <v>201</v>
      </c>
    </row>
    <row r="604" spans="2:65" s="13" customFormat="1" x14ac:dyDescent="0.2">
      <c r="B604" s="168"/>
      <c r="C604" s="261"/>
      <c r="D604" s="255" t="s">
        <v>214</v>
      </c>
      <c r="E604" s="262" t="s">
        <v>1</v>
      </c>
      <c r="F604" s="263" t="s">
        <v>82</v>
      </c>
      <c r="G604" s="261"/>
      <c r="H604" s="264">
        <v>2</v>
      </c>
      <c r="I604" s="170"/>
      <c r="L604" s="168"/>
      <c r="M604" s="171"/>
      <c r="T604" s="172"/>
      <c r="AT604" s="169" t="s">
        <v>214</v>
      </c>
      <c r="AU604" s="169" t="s">
        <v>82</v>
      </c>
      <c r="AV604" s="13" t="s">
        <v>82</v>
      </c>
      <c r="AW604" s="13" t="s">
        <v>30</v>
      </c>
      <c r="AX604" s="13" t="s">
        <v>73</v>
      </c>
      <c r="AY604" s="169" t="s">
        <v>201</v>
      </c>
    </row>
    <row r="605" spans="2:65" s="14" customFormat="1" x14ac:dyDescent="0.2">
      <c r="B605" s="173"/>
      <c r="C605" s="265"/>
      <c r="D605" s="255" t="s">
        <v>214</v>
      </c>
      <c r="E605" s="266" t="s">
        <v>1</v>
      </c>
      <c r="F605" s="267" t="s">
        <v>221</v>
      </c>
      <c r="G605" s="265"/>
      <c r="H605" s="268">
        <v>6</v>
      </c>
      <c r="I605" s="175"/>
      <c r="L605" s="173"/>
      <c r="M605" s="176"/>
      <c r="T605" s="177"/>
      <c r="AT605" s="174" t="s">
        <v>214</v>
      </c>
      <c r="AU605" s="174" t="s">
        <v>82</v>
      </c>
      <c r="AV605" s="14" t="s">
        <v>208</v>
      </c>
      <c r="AW605" s="14" t="s">
        <v>30</v>
      </c>
      <c r="AX605" s="14" t="s">
        <v>80</v>
      </c>
      <c r="AY605" s="174" t="s">
        <v>201</v>
      </c>
    </row>
    <row r="606" spans="2:65" s="1" customFormat="1" ht="16.5" customHeight="1" x14ac:dyDescent="0.2">
      <c r="B606" s="152"/>
      <c r="C606" s="271" t="s">
        <v>467</v>
      </c>
      <c r="D606" s="271" t="s">
        <v>401</v>
      </c>
      <c r="E606" s="272" t="s">
        <v>2271</v>
      </c>
      <c r="F606" s="273" t="s">
        <v>2272</v>
      </c>
      <c r="G606" s="274" t="s">
        <v>536</v>
      </c>
      <c r="H606" s="275">
        <v>2</v>
      </c>
      <c r="I606" s="179"/>
      <c r="J606" s="180">
        <f>ROUND(I606*H606,2)</f>
        <v>0</v>
      </c>
      <c r="K606" s="178" t="s">
        <v>207</v>
      </c>
      <c r="L606" s="181"/>
      <c r="M606" s="182" t="s">
        <v>1</v>
      </c>
      <c r="N606" s="183" t="s">
        <v>38</v>
      </c>
      <c r="P606" s="158">
        <f>O606*H606</f>
        <v>0</v>
      </c>
      <c r="Q606" s="158">
        <v>1.04E-2</v>
      </c>
      <c r="R606" s="158">
        <f>Q606*H606</f>
        <v>2.0799999999999999E-2</v>
      </c>
      <c r="S606" s="158">
        <v>0</v>
      </c>
      <c r="T606" s="159">
        <f>S606*H606</f>
        <v>0</v>
      </c>
      <c r="AR606" s="160" t="s">
        <v>266</v>
      </c>
      <c r="AT606" s="160" t="s">
        <v>401</v>
      </c>
      <c r="AU606" s="160" t="s">
        <v>82</v>
      </c>
      <c r="AY606" s="17" t="s">
        <v>201</v>
      </c>
      <c r="BE606" s="161">
        <f>IF(N606="základní",J606,0)</f>
        <v>0</v>
      </c>
      <c r="BF606" s="161">
        <f>IF(N606="snížená",J606,0)</f>
        <v>0</v>
      </c>
      <c r="BG606" s="161">
        <f>IF(N606="zákl. přenesená",J606,0)</f>
        <v>0</v>
      </c>
      <c r="BH606" s="161">
        <f>IF(N606="sníž. přenesená",J606,0)</f>
        <v>0</v>
      </c>
      <c r="BI606" s="161">
        <f>IF(N606="nulová",J606,0)</f>
        <v>0</v>
      </c>
      <c r="BJ606" s="17" t="s">
        <v>80</v>
      </c>
      <c r="BK606" s="161">
        <f>ROUND(I606*H606,2)</f>
        <v>0</v>
      </c>
      <c r="BL606" s="17" t="s">
        <v>208</v>
      </c>
      <c r="BM606" s="160" t="s">
        <v>2273</v>
      </c>
    </row>
    <row r="607" spans="2:65" s="1" customFormat="1" x14ac:dyDescent="0.2">
      <c r="B607" s="32"/>
      <c r="C607" s="254"/>
      <c r="D607" s="255" t="s">
        <v>210</v>
      </c>
      <c r="E607" s="254"/>
      <c r="F607" s="256" t="s">
        <v>2272</v>
      </c>
      <c r="G607" s="254"/>
      <c r="H607" s="254"/>
      <c r="I607" s="96"/>
      <c r="L607" s="32"/>
      <c r="M607" s="162"/>
      <c r="T607" s="56"/>
      <c r="AT607" s="17" t="s">
        <v>210</v>
      </c>
      <c r="AU607" s="17" t="s">
        <v>82</v>
      </c>
    </row>
    <row r="608" spans="2:65" s="12" customFormat="1" x14ac:dyDescent="0.2">
      <c r="B608" s="163"/>
      <c r="C608" s="258"/>
      <c r="D608" s="255" t="s">
        <v>214</v>
      </c>
      <c r="E608" s="259" t="s">
        <v>1</v>
      </c>
      <c r="F608" s="260" t="s">
        <v>215</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216</v>
      </c>
      <c r="G609" s="258"/>
      <c r="H609" s="259" t="s">
        <v>1</v>
      </c>
      <c r="I609" s="165"/>
      <c r="L609" s="163"/>
      <c r="M609" s="166"/>
      <c r="T609" s="167"/>
      <c r="AT609" s="164" t="s">
        <v>214</v>
      </c>
      <c r="AU609" s="164" t="s">
        <v>82</v>
      </c>
      <c r="AV609" s="12" t="s">
        <v>80</v>
      </c>
      <c r="AW609" s="12" t="s">
        <v>30</v>
      </c>
      <c r="AX609" s="12" t="s">
        <v>73</v>
      </c>
      <c r="AY609" s="164" t="s">
        <v>201</v>
      </c>
    </row>
    <row r="610" spans="2:65" s="12" customFormat="1" ht="22.5" x14ac:dyDescent="0.2">
      <c r="B610" s="163"/>
      <c r="C610" s="258"/>
      <c r="D610" s="255" t="s">
        <v>214</v>
      </c>
      <c r="E610" s="259" t="s">
        <v>1</v>
      </c>
      <c r="F610" s="260" t="s">
        <v>406</v>
      </c>
      <c r="G610" s="258"/>
      <c r="H610" s="259" t="s">
        <v>1</v>
      </c>
      <c r="I610" s="165"/>
      <c r="L610" s="163"/>
      <c r="M610" s="166"/>
      <c r="T610" s="167"/>
      <c r="AT610" s="164" t="s">
        <v>214</v>
      </c>
      <c r="AU610" s="164" t="s">
        <v>82</v>
      </c>
      <c r="AV610" s="12" t="s">
        <v>80</v>
      </c>
      <c r="AW610" s="12" t="s">
        <v>30</v>
      </c>
      <c r="AX610" s="12" t="s">
        <v>73</v>
      </c>
      <c r="AY610" s="164" t="s">
        <v>201</v>
      </c>
    </row>
    <row r="611" spans="2:65" s="12" customFormat="1" x14ac:dyDescent="0.2">
      <c r="B611" s="163"/>
      <c r="C611" s="258"/>
      <c r="D611" s="255" t="s">
        <v>214</v>
      </c>
      <c r="E611" s="259" t="s">
        <v>1</v>
      </c>
      <c r="F611" s="260" t="s">
        <v>2243</v>
      </c>
      <c r="G611" s="258"/>
      <c r="H611" s="259" t="s">
        <v>1</v>
      </c>
      <c r="I611" s="165"/>
      <c r="L611" s="163"/>
      <c r="M611" s="166"/>
      <c r="T611" s="167"/>
      <c r="AT611" s="164" t="s">
        <v>214</v>
      </c>
      <c r="AU611" s="164" t="s">
        <v>82</v>
      </c>
      <c r="AV611" s="12" t="s">
        <v>80</v>
      </c>
      <c r="AW611" s="12" t="s">
        <v>30</v>
      </c>
      <c r="AX611" s="12" t="s">
        <v>73</v>
      </c>
      <c r="AY611" s="164" t="s">
        <v>201</v>
      </c>
    </row>
    <row r="612" spans="2:65" s="12" customFormat="1" x14ac:dyDescent="0.2">
      <c r="B612" s="163"/>
      <c r="C612" s="258"/>
      <c r="D612" s="255" t="s">
        <v>214</v>
      </c>
      <c r="E612" s="259" t="s">
        <v>1</v>
      </c>
      <c r="F612" s="260" t="s">
        <v>2269</v>
      </c>
      <c r="G612" s="258"/>
      <c r="H612" s="259" t="s">
        <v>1</v>
      </c>
      <c r="I612" s="165"/>
      <c r="L612" s="163"/>
      <c r="M612" s="166"/>
      <c r="T612" s="167"/>
      <c r="AT612" s="164" t="s">
        <v>214</v>
      </c>
      <c r="AU612" s="164" t="s">
        <v>82</v>
      </c>
      <c r="AV612" s="12" t="s">
        <v>80</v>
      </c>
      <c r="AW612" s="12" t="s">
        <v>30</v>
      </c>
      <c r="AX612" s="12" t="s">
        <v>73</v>
      </c>
      <c r="AY612" s="164" t="s">
        <v>201</v>
      </c>
    </row>
    <row r="613" spans="2:65" s="13" customFormat="1" x14ac:dyDescent="0.2">
      <c r="B613" s="168"/>
      <c r="C613" s="261"/>
      <c r="D613" s="255" t="s">
        <v>214</v>
      </c>
      <c r="E613" s="262" t="s">
        <v>1</v>
      </c>
      <c r="F613" s="263" t="s">
        <v>82</v>
      </c>
      <c r="G613" s="261"/>
      <c r="H613" s="264">
        <v>2</v>
      </c>
      <c r="I613" s="170"/>
      <c r="L613" s="168"/>
      <c r="M613" s="171"/>
      <c r="T613" s="172"/>
      <c r="AT613" s="169" t="s">
        <v>214</v>
      </c>
      <c r="AU613" s="169" t="s">
        <v>82</v>
      </c>
      <c r="AV613" s="13" t="s">
        <v>82</v>
      </c>
      <c r="AW613" s="13" t="s">
        <v>30</v>
      </c>
      <c r="AX613" s="13" t="s">
        <v>73</v>
      </c>
      <c r="AY613" s="169" t="s">
        <v>201</v>
      </c>
    </row>
    <row r="614" spans="2:65" s="14" customFormat="1" x14ac:dyDescent="0.2">
      <c r="B614" s="173"/>
      <c r="C614" s="265"/>
      <c r="D614" s="255" t="s">
        <v>214</v>
      </c>
      <c r="E614" s="266" t="s">
        <v>1</v>
      </c>
      <c r="F614" s="267" t="s">
        <v>221</v>
      </c>
      <c r="G614" s="265"/>
      <c r="H614" s="268">
        <v>2</v>
      </c>
      <c r="I614" s="175"/>
      <c r="L614" s="173"/>
      <c r="M614" s="176"/>
      <c r="T614" s="177"/>
      <c r="AT614" s="174" t="s">
        <v>214</v>
      </c>
      <c r="AU614" s="174" t="s">
        <v>82</v>
      </c>
      <c r="AV614" s="14" t="s">
        <v>208</v>
      </c>
      <c r="AW614" s="14" t="s">
        <v>30</v>
      </c>
      <c r="AX614" s="14" t="s">
        <v>80</v>
      </c>
      <c r="AY614" s="174" t="s">
        <v>201</v>
      </c>
    </row>
    <row r="615" spans="2:65" s="1" customFormat="1" ht="16.5" customHeight="1" x14ac:dyDescent="0.2">
      <c r="B615" s="152"/>
      <c r="C615" s="271" t="s">
        <v>473</v>
      </c>
      <c r="D615" s="271" t="s">
        <v>401</v>
      </c>
      <c r="E615" s="272" t="s">
        <v>572</v>
      </c>
      <c r="F615" s="273" t="s">
        <v>573</v>
      </c>
      <c r="G615" s="274" t="s">
        <v>536</v>
      </c>
      <c r="H615" s="275">
        <v>2</v>
      </c>
      <c r="I615" s="179"/>
      <c r="J615" s="180">
        <f>ROUND(I615*H615,2)</f>
        <v>0</v>
      </c>
      <c r="K615" s="178" t="s">
        <v>207</v>
      </c>
      <c r="L615" s="181"/>
      <c r="M615" s="182" t="s">
        <v>1</v>
      </c>
      <c r="N615" s="183" t="s">
        <v>38</v>
      </c>
      <c r="P615" s="158">
        <f>O615*H615</f>
        <v>0</v>
      </c>
      <c r="Q615" s="158">
        <v>9.1999999999999998E-3</v>
      </c>
      <c r="R615" s="158">
        <f>Q615*H615</f>
        <v>1.84E-2</v>
      </c>
      <c r="S615" s="158">
        <v>0</v>
      </c>
      <c r="T615" s="159">
        <f>S615*H615</f>
        <v>0</v>
      </c>
      <c r="AR615" s="160" t="s">
        <v>266</v>
      </c>
      <c r="AT615" s="160" t="s">
        <v>401</v>
      </c>
      <c r="AU615" s="160" t="s">
        <v>82</v>
      </c>
      <c r="AY615" s="17" t="s">
        <v>201</v>
      </c>
      <c r="BE615" s="161">
        <f>IF(N615="základní",J615,0)</f>
        <v>0</v>
      </c>
      <c r="BF615" s="161">
        <f>IF(N615="snížená",J615,0)</f>
        <v>0</v>
      </c>
      <c r="BG615" s="161">
        <f>IF(N615="zákl. přenesená",J615,0)</f>
        <v>0</v>
      </c>
      <c r="BH615" s="161">
        <f>IF(N615="sníž. přenesená",J615,0)</f>
        <v>0</v>
      </c>
      <c r="BI615" s="161">
        <f>IF(N615="nulová",J615,0)</f>
        <v>0</v>
      </c>
      <c r="BJ615" s="17" t="s">
        <v>80</v>
      </c>
      <c r="BK615" s="161">
        <f>ROUND(I615*H615,2)</f>
        <v>0</v>
      </c>
      <c r="BL615" s="17" t="s">
        <v>208</v>
      </c>
      <c r="BM615" s="160" t="s">
        <v>2274</v>
      </c>
    </row>
    <row r="616" spans="2:65" s="1" customFormat="1" x14ac:dyDescent="0.2">
      <c r="B616" s="32"/>
      <c r="C616" s="254"/>
      <c r="D616" s="255" t="s">
        <v>210</v>
      </c>
      <c r="E616" s="254"/>
      <c r="F616" s="256" t="s">
        <v>573</v>
      </c>
      <c r="G616" s="254"/>
      <c r="H616" s="254"/>
      <c r="I616" s="96"/>
      <c r="L616" s="32"/>
      <c r="M616" s="162"/>
      <c r="T616" s="56"/>
      <c r="AT616" s="17" t="s">
        <v>210</v>
      </c>
      <c r="AU616" s="17" t="s">
        <v>82</v>
      </c>
    </row>
    <row r="617" spans="2:65" s="12" customFormat="1" x14ac:dyDescent="0.2">
      <c r="B617" s="163"/>
      <c r="C617" s="258"/>
      <c r="D617" s="255" t="s">
        <v>214</v>
      </c>
      <c r="E617" s="259" t="s">
        <v>1</v>
      </c>
      <c r="F617" s="260" t="s">
        <v>215</v>
      </c>
      <c r="G617" s="258"/>
      <c r="H617" s="259" t="s">
        <v>1</v>
      </c>
      <c r="I617" s="165"/>
      <c r="L617" s="163"/>
      <c r="M617" s="166"/>
      <c r="T617" s="167"/>
      <c r="AT617" s="164" t="s">
        <v>214</v>
      </c>
      <c r="AU617" s="164" t="s">
        <v>82</v>
      </c>
      <c r="AV617" s="12" t="s">
        <v>80</v>
      </c>
      <c r="AW617" s="12" t="s">
        <v>30</v>
      </c>
      <c r="AX617" s="12" t="s">
        <v>73</v>
      </c>
      <c r="AY617" s="164" t="s">
        <v>201</v>
      </c>
    </row>
    <row r="618" spans="2:65" s="12" customFormat="1" x14ac:dyDescent="0.2">
      <c r="B618" s="163"/>
      <c r="C618" s="258"/>
      <c r="D618" s="255" t="s">
        <v>214</v>
      </c>
      <c r="E618" s="259" t="s">
        <v>1</v>
      </c>
      <c r="F618" s="260" t="s">
        <v>216</v>
      </c>
      <c r="G618" s="258"/>
      <c r="H618" s="259" t="s">
        <v>1</v>
      </c>
      <c r="I618" s="165"/>
      <c r="L618" s="163"/>
      <c r="M618" s="166"/>
      <c r="T618" s="167"/>
      <c r="AT618" s="164" t="s">
        <v>214</v>
      </c>
      <c r="AU618" s="164" t="s">
        <v>82</v>
      </c>
      <c r="AV618" s="12" t="s">
        <v>80</v>
      </c>
      <c r="AW618" s="12" t="s">
        <v>30</v>
      </c>
      <c r="AX618" s="12" t="s">
        <v>73</v>
      </c>
      <c r="AY618" s="164" t="s">
        <v>201</v>
      </c>
    </row>
    <row r="619" spans="2:65" s="12" customFormat="1" ht="22.5" x14ac:dyDescent="0.2">
      <c r="B619" s="163"/>
      <c r="C619" s="258"/>
      <c r="D619" s="255" t="s">
        <v>214</v>
      </c>
      <c r="E619" s="259" t="s">
        <v>1</v>
      </c>
      <c r="F619" s="260" t="s">
        <v>406</v>
      </c>
      <c r="G619" s="258"/>
      <c r="H619" s="259" t="s">
        <v>1</v>
      </c>
      <c r="I619" s="165"/>
      <c r="L619" s="163"/>
      <c r="M619" s="166"/>
      <c r="T619" s="167"/>
      <c r="AT619" s="164" t="s">
        <v>214</v>
      </c>
      <c r="AU619" s="164" t="s">
        <v>82</v>
      </c>
      <c r="AV619" s="12" t="s">
        <v>80</v>
      </c>
      <c r="AW619" s="12" t="s">
        <v>30</v>
      </c>
      <c r="AX619" s="12" t="s">
        <v>73</v>
      </c>
      <c r="AY619" s="164" t="s">
        <v>201</v>
      </c>
    </row>
    <row r="620" spans="2:65" s="12" customFormat="1" x14ac:dyDescent="0.2">
      <c r="B620" s="163"/>
      <c r="C620" s="258"/>
      <c r="D620" s="255" t="s">
        <v>214</v>
      </c>
      <c r="E620" s="259" t="s">
        <v>1</v>
      </c>
      <c r="F620" s="260" t="s">
        <v>2243</v>
      </c>
      <c r="G620" s="258"/>
      <c r="H620" s="259" t="s">
        <v>1</v>
      </c>
      <c r="I620" s="165"/>
      <c r="L620" s="163"/>
      <c r="M620" s="166"/>
      <c r="T620" s="167"/>
      <c r="AT620" s="164" t="s">
        <v>214</v>
      </c>
      <c r="AU620" s="164" t="s">
        <v>82</v>
      </c>
      <c r="AV620" s="12" t="s">
        <v>80</v>
      </c>
      <c r="AW620" s="12" t="s">
        <v>30</v>
      </c>
      <c r="AX620" s="12" t="s">
        <v>73</v>
      </c>
      <c r="AY620" s="164" t="s">
        <v>201</v>
      </c>
    </row>
    <row r="621" spans="2:65" s="12" customFormat="1" x14ac:dyDescent="0.2">
      <c r="B621" s="163"/>
      <c r="C621" s="258"/>
      <c r="D621" s="255" t="s">
        <v>214</v>
      </c>
      <c r="E621" s="259" t="s">
        <v>1</v>
      </c>
      <c r="F621" s="260" t="s">
        <v>570</v>
      </c>
      <c r="G621" s="258"/>
      <c r="H621" s="259" t="s">
        <v>1</v>
      </c>
      <c r="I621" s="165"/>
      <c r="L621" s="163"/>
      <c r="M621" s="166"/>
      <c r="T621" s="167"/>
      <c r="AT621" s="164" t="s">
        <v>214</v>
      </c>
      <c r="AU621" s="164" t="s">
        <v>82</v>
      </c>
      <c r="AV621" s="12" t="s">
        <v>80</v>
      </c>
      <c r="AW621" s="12" t="s">
        <v>30</v>
      </c>
      <c r="AX621" s="12" t="s">
        <v>73</v>
      </c>
      <c r="AY621" s="164" t="s">
        <v>201</v>
      </c>
    </row>
    <row r="622" spans="2:65" s="13" customFormat="1" x14ac:dyDescent="0.2">
      <c r="B622" s="168"/>
      <c r="C622" s="261"/>
      <c r="D622" s="255" t="s">
        <v>214</v>
      </c>
      <c r="E622" s="262" t="s">
        <v>1</v>
      </c>
      <c r="F622" s="263" t="s">
        <v>82</v>
      </c>
      <c r="G622" s="261"/>
      <c r="H622" s="264">
        <v>2</v>
      </c>
      <c r="I622" s="170"/>
      <c r="L622" s="168"/>
      <c r="M622" s="171"/>
      <c r="T622" s="172"/>
      <c r="AT622" s="169" t="s">
        <v>214</v>
      </c>
      <c r="AU622" s="169" t="s">
        <v>82</v>
      </c>
      <c r="AV622" s="13" t="s">
        <v>82</v>
      </c>
      <c r="AW622" s="13" t="s">
        <v>30</v>
      </c>
      <c r="AX622" s="13" t="s">
        <v>73</v>
      </c>
      <c r="AY622" s="169" t="s">
        <v>201</v>
      </c>
    </row>
    <row r="623" spans="2:65" s="14" customFormat="1" x14ac:dyDescent="0.2">
      <c r="B623" s="173"/>
      <c r="C623" s="265"/>
      <c r="D623" s="255" t="s">
        <v>214</v>
      </c>
      <c r="E623" s="266" t="s">
        <v>1</v>
      </c>
      <c r="F623" s="267" t="s">
        <v>221</v>
      </c>
      <c r="G623" s="265"/>
      <c r="H623" s="268">
        <v>2</v>
      </c>
      <c r="I623" s="175"/>
      <c r="L623" s="173"/>
      <c r="M623" s="176"/>
      <c r="T623" s="177"/>
      <c r="AT623" s="174" t="s">
        <v>214</v>
      </c>
      <c r="AU623" s="174" t="s">
        <v>82</v>
      </c>
      <c r="AV623" s="14" t="s">
        <v>208</v>
      </c>
      <c r="AW623" s="14" t="s">
        <v>30</v>
      </c>
      <c r="AX623" s="14" t="s">
        <v>80</v>
      </c>
      <c r="AY623" s="174" t="s">
        <v>201</v>
      </c>
    </row>
    <row r="624" spans="2:65" s="1" customFormat="1" ht="16.5" customHeight="1" x14ac:dyDescent="0.2">
      <c r="B624" s="152"/>
      <c r="C624" s="271" t="s">
        <v>482</v>
      </c>
      <c r="D624" s="271" t="s">
        <v>401</v>
      </c>
      <c r="E624" s="272" t="s">
        <v>918</v>
      </c>
      <c r="F624" s="273" t="s">
        <v>919</v>
      </c>
      <c r="G624" s="274" t="s">
        <v>536</v>
      </c>
      <c r="H624" s="275">
        <v>2</v>
      </c>
      <c r="I624" s="179"/>
      <c r="J624" s="180">
        <f>ROUND(I624*H624,2)</f>
        <v>0</v>
      </c>
      <c r="K624" s="178" t="s">
        <v>207</v>
      </c>
      <c r="L624" s="181"/>
      <c r="M624" s="182" t="s">
        <v>1</v>
      </c>
      <c r="N624" s="183" t="s">
        <v>38</v>
      </c>
      <c r="P624" s="158">
        <f>O624*H624</f>
        <v>0</v>
      </c>
      <c r="Q624" s="158">
        <v>1.01E-2</v>
      </c>
      <c r="R624" s="158">
        <f>Q624*H624</f>
        <v>2.0199999999999999E-2</v>
      </c>
      <c r="S624" s="158">
        <v>0</v>
      </c>
      <c r="T624" s="159">
        <f>S624*H624</f>
        <v>0</v>
      </c>
      <c r="AR624" s="160" t="s">
        <v>266</v>
      </c>
      <c r="AT624" s="160" t="s">
        <v>401</v>
      </c>
      <c r="AU624" s="160" t="s">
        <v>82</v>
      </c>
      <c r="AY624" s="17" t="s">
        <v>201</v>
      </c>
      <c r="BE624" s="161">
        <f>IF(N624="základní",J624,0)</f>
        <v>0</v>
      </c>
      <c r="BF624" s="161">
        <f>IF(N624="snížená",J624,0)</f>
        <v>0</v>
      </c>
      <c r="BG624" s="161">
        <f>IF(N624="zákl. přenesená",J624,0)</f>
        <v>0</v>
      </c>
      <c r="BH624" s="161">
        <f>IF(N624="sníž. přenesená",J624,0)</f>
        <v>0</v>
      </c>
      <c r="BI624" s="161">
        <f>IF(N624="nulová",J624,0)</f>
        <v>0</v>
      </c>
      <c r="BJ624" s="17" t="s">
        <v>80</v>
      </c>
      <c r="BK624" s="161">
        <f>ROUND(I624*H624,2)</f>
        <v>0</v>
      </c>
      <c r="BL624" s="17" t="s">
        <v>208</v>
      </c>
      <c r="BM624" s="160" t="s">
        <v>2275</v>
      </c>
    </row>
    <row r="625" spans="2:65" s="1" customFormat="1" x14ac:dyDescent="0.2">
      <c r="B625" s="32"/>
      <c r="C625" s="254"/>
      <c r="D625" s="255" t="s">
        <v>210</v>
      </c>
      <c r="E625" s="254"/>
      <c r="F625" s="256" t="s">
        <v>919</v>
      </c>
      <c r="G625" s="254"/>
      <c r="H625" s="254"/>
      <c r="I625" s="96"/>
      <c r="L625" s="32"/>
      <c r="M625" s="162"/>
      <c r="T625" s="56"/>
      <c r="AT625" s="17" t="s">
        <v>210</v>
      </c>
      <c r="AU625" s="17" t="s">
        <v>82</v>
      </c>
    </row>
    <row r="626" spans="2:65" s="12" customFormat="1" x14ac:dyDescent="0.2">
      <c r="B626" s="163"/>
      <c r="C626" s="258"/>
      <c r="D626" s="255" t="s">
        <v>214</v>
      </c>
      <c r="E626" s="259" t="s">
        <v>1</v>
      </c>
      <c r="F626" s="260" t="s">
        <v>215</v>
      </c>
      <c r="G626" s="258"/>
      <c r="H626" s="259" t="s">
        <v>1</v>
      </c>
      <c r="I626" s="165"/>
      <c r="L626" s="163"/>
      <c r="M626" s="166"/>
      <c r="T626" s="167"/>
      <c r="AT626" s="164" t="s">
        <v>214</v>
      </c>
      <c r="AU626" s="164" t="s">
        <v>82</v>
      </c>
      <c r="AV626" s="12" t="s">
        <v>80</v>
      </c>
      <c r="AW626" s="12" t="s">
        <v>30</v>
      </c>
      <c r="AX626" s="12" t="s">
        <v>73</v>
      </c>
      <c r="AY626" s="164" t="s">
        <v>201</v>
      </c>
    </row>
    <row r="627" spans="2:65" s="12" customFormat="1" x14ac:dyDescent="0.2">
      <c r="B627" s="163"/>
      <c r="C627" s="258"/>
      <c r="D627" s="255" t="s">
        <v>214</v>
      </c>
      <c r="E627" s="259" t="s">
        <v>1</v>
      </c>
      <c r="F627" s="260" t="s">
        <v>216</v>
      </c>
      <c r="G627" s="258"/>
      <c r="H627" s="259" t="s">
        <v>1</v>
      </c>
      <c r="I627" s="165"/>
      <c r="L627" s="163"/>
      <c r="M627" s="166"/>
      <c r="T627" s="167"/>
      <c r="AT627" s="164" t="s">
        <v>214</v>
      </c>
      <c r="AU627" s="164" t="s">
        <v>82</v>
      </c>
      <c r="AV627" s="12" t="s">
        <v>80</v>
      </c>
      <c r="AW627" s="12" t="s">
        <v>30</v>
      </c>
      <c r="AX627" s="12" t="s">
        <v>73</v>
      </c>
      <c r="AY627" s="164" t="s">
        <v>201</v>
      </c>
    </row>
    <row r="628" spans="2:65" s="12" customFormat="1" ht="22.5" x14ac:dyDescent="0.2">
      <c r="B628" s="163"/>
      <c r="C628" s="258"/>
      <c r="D628" s="255" t="s">
        <v>214</v>
      </c>
      <c r="E628" s="259" t="s">
        <v>1</v>
      </c>
      <c r="F628" s="260" t="s">
        <v>406</v>
      </c>
      <c r="G628" s="258"/>
      <c r="H628" s="259" t="s">
        <v>1</v>
      </c>
      <c r="I628" s="165"/>
      <c r="L628" s="163"/>
      <c r="M628" s="166"/>
      <c r="T628" s="167"/>
      <c r="AT628" s="164" t="s">
        <v>214</v>
      </c>
      <c r="AU628" s="164" t="s">
        <v>82</v>
      </c>
      <c r="AV628" s="12" t="s">
        <v>80</v>
      </c>
      <c r="AW628" s="12" t="s">
        <v>30</v>
      </c>
      <c r="AX628" s="12" t="s">
        <v>73</v>
      </c>
      <c r="AY628" s="164" t="s">
        <v>201</v>
      </c>
    </row>
    <row r="629" spans="2:65" s="12" customFormat="1" x14ac:dyDescent="0.2">
      <c r="B629" s="163"/>
      <c r="C629" s="258"/>
      <c r="D629" s="255" t="s">
        <v>214</v>
      </c>
      <c r="E629" s="259" t="s">
        <v>1</v>
      </c>
      <c r="F629" s="260" t="s">
        <v>2243</v>
      </c>
      <c r="G629" s="258"/>
      <c r="H629" s="259" t="s">
        <v>1</v>
      </c>
      <c r="I629" s="165"/>
      <c r="L629" s="163"/>
      <c r="M629" s="166"/>
      <c r="T629" s="167"/>
      <c r="AT629" s="164" t="s">
        <v>214</v>
      </c>
      <c r="AU629" s="164" t="s">
        <v>82</v>
      </c>
      <c r="AV629" s="12" t="s">
        <v>80</v>
      </c>
      <c r="AW629" s="12" t="s">
        <v>30</v>
      </c>
      <c r="AX629" s="12" t="s">
        <v>73</v>
      </c>
      <c r="AY629" s="164" t="s">
        <v>201</v>
      </c>
    </row>
    <row r="630" spans="2:65" s="12" customFormat="1" x14ac:dyDescent="0.2">
      <c r="B630" s="163"/>
      <c r="C630" s="258"/>
      <c r="D630" s="255" t="s">
        <v>214</v>
      </c>
      <c r="E630" s="259" t="s">
        <v>1</v>
      </c>
      <c r="F630" s="260" t="s">
        <v>2270</v>
      </c>
      <c r="G630" s="258"/>
      <c r="H630" s="259" t="s">
        <v>1</v>
      </c>
      <c r="I630" s="165"/>
      <c r="L630" s="163"/>
      <c r="M630" s="166"/>
      <c r="T630" s="167"/>
      <c r="AT630" s="164" t="s">
        <v>214</v>
      </c>
      <c r="AU630" s="164" t="s">
        <v>82</v>
      </c>
      <c r="AV630" s="12" t="s">
        <v>80</v>
      </c>
      <c r="AW630" s="12" t="s">
        <v>30</v>
      </c>
      <c r="AX630" s="12" t="s">
        <v>73</v>
      </c>
      <c r="AY630" s="164" t="s">
        <v>201</v>
      </c>
    </row>
    <row r="631" spans="2:65" s="13" customFormat="1" x14ac:dyDescent="0.2">
      <c r="B631" s="168"/>
      <c r="C631" s="261"/>
      <c r="D631" s="255" t="s">
        <v>214</v>
      </c>
      <c r="E631" s="262" t="s">
        <v>1</v>
      </c>
      <c r="F631" s="263" t="s">
        <v>82</v>
      </c>
      <c r="G631" s="261"/>
      <c r="H631" s="264">
        <v>2</v>
      </c>
      <c r="I631" s="170"/>
      <c r="L631" s="168"/>
      <c r="M631" s="171"/>
      <c r="T631" s="172"/>
      <c r="AT631" s="169" t="s">
        <v>214</v>
      </c>
      <c r="AU631" s="169" t="s">
        <v>82</v>
      </c>
      <c r="AV631" s="13" t="s">
        <v>82</v>
      </c>
      <c r="AW631" s="13" t="s">
        <v>30</v>
      </c>
      <c r="AX631" s="13" t="s">
        <v>73</v>
      </c>
      <c r="AY631" s="169" t="s">
        <v>201</v>
      </c>
    </row>
    <row r="632" spans="2:65" s="14" customFormat="1" x14ac:dyDescent="0.2">
      <c r="B632" s="173"/>
      <c r="C632" s="265"/>
      <c r="D632" s="255" t="s">
        <v>214</v>
      </c>
      <c r="E632" s="266" t="s">
        <v>1</v>
      </c>
      <c r="F632" s="267" t="s">
        <v>221</v>
      </c>
      <c r="G632" s="265"/>
      <c r="H632" s="268">
        <v>2</v>
      </c>
      <c r="I632" s="175"/>
      <c r="L632" s="173"/>
      <c r="M632" s="176"/>
      <c r="T632" s="177"/>
      <c r="AT632" s="174" t="s">
        <v>214</v>
      </c>
      <c r="AU632" s="174" t="s">
        <v>82</v>
      </c>
      <c r="AV632" s="14" t="s">
        <v>208</v>
      </c>
      <c r="AW632" s="14" t="s">
        <v>30</v>
      </c>
      <c r="AX632" s="14" t="s">
        <v>80</v>
      </c>
      <c r="AY632" s="174" t="s">
        <v>201</v>
      </c>
    </row>
    <row r="633" spans="2:65" s="1" customFormat="1" ht="24" customHeight="1" x14ac:dyDescent="0.2">
      <c r="B633" s="152"/>
      <c r="C633" s="249" t="s">
        <v>491</v>
      </c>
      <c r="D633" s="249" t="s">
        <v>203</v>
      </c>
      <c r="E633" s="250" t="s">
        <v>576</v>
      </c>
      <c r="F633" s="251" t="s">
        <v>577</v>
      </c>
      <c r="G633" s="252" t="s">
        <v>536</v>
      </c>
      <c r="H633" s="253">
        <v>3</v>
      </c>
      <c r="I633" s="154"/>
      <c r="J633" s="155">
        <f>ROUND(I633*H633,2)</f>
        <v>0</v>
      </c>
      <c r="K633" s="153" t="s">
        <v>207</v>
      </c>
      <c r="L633" s="32"/>
      <c r="M633" s="156" t="s">
        <v>1</v>
      </c>
      <c r="N633" s="157" t="s">
        <v>38</v>
      </c>
      <c r="P633" s="158">
        <f>O633*H633</f>
        <v>0</v>
      </c>
      <c r="Q633" s="158">
        <v>1.67E-3</v>
      </c>
      <c r="R633" s="158">
        <f>Q633*H633</f>
        <v>5.0100000000000006E-3</v>
      </c>
      <c r="S633" s="158">
        <v>0</v>
      </c>
      <c r="T633" s="159">
        <f>S633*H633</f>
        <v>0</v>
      </c>
      <c r="AR633" s="160" t="s">
        <v>208</v>
      </c>
      <c r="AT633" s="160" t="s">
        <v>203</v>
      </c>
      <c r="AU633" s="160" t="s">
        <v>82</v>
      </c>
      <c r="AY633" s="17" t="s">
        <v>201</v>
      </c>
      <c r="BE633" s="161">
        <f>IF(N633="základní",J633,0)</f>
        <v>0</v>
      </c>
      <c r="BF633" s="161">
        <f>IF(N633="snížená",J633,0)</f>
        <v>0</v>
      </c>
      <c r="BG633" s="161">
        <f>IF(N633="zákl. přenesená",J633,0)</f>
        <v>0</v>
      </c>
      <c r="BH633" s="161">
        <f>IF(N633="sníž. přenesená",J633,0)</f>
        <v>0</v>
      </c>
      <c r="BI633" s="161">
        <f>IF(N633="nulová",J633,0)</f>
        <v>0</v>
      </c>
      <c r="BJ633" s="17" t="s">
        <v>80</v>
      </c>
      <c r="BK633" s="161">
        <f>ROUND(I633*H633,2)</f>
        <v>0</v>
      </c>
      <c r="BL633" s="17" t="s">
        <v>208</v>
      </c>
      <c r="BM633" s="160" t="s">
        <v>2276</v>
      </c>
    </row>
    <row r="634" spans="2:65" s="1" customFormat="1" ht="29.25" x14ac:dyDescent="0.2">
      <c r="B634" s="32"/>
      <c r="C634" s="254"/>
      <c r="D634" s="255" t="s">
        <v>210</v>
      </c>
      <c r="E634" s="254"/>
      <c r="F634" s="256" t="s">
        <v>579</v>
      </c>
      <c r="G634" s="254"/>
      <c r="H634" s="254"/>
      <c r="I634" s="96"/>
      <c r="L634" s="32"/>
      <c r="M634" s="162"/>
      <c r="T634" s="56"/>
      <c r="AT634" s="17" t="s">
        <v>210</v>
      </c>
      <c r="AU634" s="17" t="s">
        <v>82</v>
      </c>
    </row>
    <row r="635" spans="2:65" s="1" customFormat="1" ht="68.25" x14ac:dyDescent="0.2">
      <c r="B635" s="32"/>
      <c r="C635" s="254"/>
      <c r="D635" s="255" t="s">
        <v>212</v>
      </c>
      <c r="E635" s="254"/>
      <c r="F635" s="257" t="s">
        <v>569</v>
      </c>
      <c r="G635" s="254"/>
      <c r="H635" s="254"/>
      <c r="I635" s="96"/>
      <c r="L635" s="32"/>
      <c r="M635" s="162"/>
      <c r="T635" s="56"/>
      <c r="AT635" s="17" t="s">
        <v>212</v>
      </c>
      <c r="AU635" s="17" t="s">
        <v>82</v>
      </c>
    </row>
    <row r="636" spans="2:65" s="12" customFormat="1" x14ac:dyDescent="0.2">
      <c r="B636" s="163"/>
      <c r="C636" s="258"/>
      <c r="D636" s="255" t="s">
        <v>214</v>
      </c>
      <c r="E636" s="259" t="s">
        <v>1</v>
      </c>
      <c r="F636" s="260" t="s">
        <v>215</v>
      </c>
      <c r="G636" s="258"/>
      <c r="H636" s="259" t="s">
        <v>1</v>
      </c>
      <c r="I636" s="165"/>
      <c r="L636" s="163"/>
      <c r="M636" s="166"/>
      <c r="T636" s="167"/>
      <c r="AT636" s="164" t="s">
        <v>214</v>
      </c>
      <c r="AU636" s="164" t="s">
        <v>82</v>
      </c>
      <c r="AV636" s="12" t="s">
        <v>80</v>
      </c>
      <c r="AW636" s="12" t="s">
        <v>30</v>
      </c>
      <c r="AX636" s="12" t="s">
        <v>73</v>
      </c>
      <c r="AY636" s="164" t="s">
        <v>201</v>
      </c>
    </row>
    <row r="637" spans="2:65" s="12" customFormat="1" x14ac:dyDescent="0.2">
      <c r="B637" s="163"/>
      <c r="C637" s="258"/>
      <c r="D637" s="255" t="s">
        <v>214</v>
      </c>
      <c r="E637" s="259" t="s">
        <v>1</v>
      </c>
      <c r="F637" s="260" t="s">
        <v>216</v>
      </c>
      <c r="G637" s="258"/>
      <c r="H637" s="259" t="s">
        <v>1</v>
      </c>
      <c r="I637" s="165"/>
      <c r="L637" s="163"/>
      <c r="M637" s="166"/>
      <c r="T637" s="167"/>
      <c r="AT637" s="164" t="s">
        <v>214</v>
      </c>
      <c r="AU637" s="164" t="s">
        <v>82</v>
      </c>
      <c r="AV637" s="12" t="s">
        <v>80</v>
      </c>
      <c r="AW637" s="12" t="s">
        <v>30</v>
      </c>
      <c r="AX637" s="12" t="s">
        <v>73</v>
      </c>
      <c r="AY637" s="164" t="s">
        <v>201</v>
      </c>
    </row>
    <row r="638" spans="2:65" s="12" customFormat="1" x14ac:dyDescent="0.2">
      <c r="B638" s="163"/>
      <c r="C638" s="258"/>
      <c r="D638" s="255" t="s">
        <v>214</v>
      </c>
      <c r="E638" s="259" t="s">
        <v>1</v>
      </c>
      <c r="F638" s="260" t="s">
        <v>2243</v>
      </c>
      <c r="G638" s="258"/>
      <c r="H638" s="259" t="s">
        <v>1</v>
      </c>
      <c r="I638" s="165"/>
      <c r="L638" s="163"/>
      <c r="M638" s="166"/>
      <c r="T638" s="167"/>
      <c r="AT638" s="164" t="s">
        <v>214</v>
      </c>
      <c r="AU638" s="164" t="s">
        <v>82</v>
      </c>
      <c r="AV638" s="12" t="s">
        <v>80</v>
      </c>
      <c r="AW638" s="12" t="s">
        <v>30</v>
      </c>
      <c r="AX638" s="12" t="s">
        <v>73</v>
      </c>
      <c r="AY638" s="164" t="s">
        <v>201</v>
      </c>
    </row>
    <row r="639" spans="2:65" s="12" customFormat="1" x14ac:dyDescent="0.2">
      <c r="B639" s="163"/>
      <c r="C639" s="258"/>
      <c r="D639" s="255" t="s">
        <v>214</v>
      </c>
      <c r="E639" s="259" t="s">
        <v>1</v>
      </c>
      <c r="F639" s="260" t="s">
        <v>580</v>
      </c>
      <c r="G639" s="258"/>
      <c r="H639" s="259" t="s">
        <v>1</v>
      </c>
      <c r="I639" s="165"/>
      <c r="L639" s="163"/>
      <c r="M639" s="166"/>
      <c r="T639" s="167"/>
      <c r="AT639" s="164" t="s">
        <v>214</v>
      </c>
      <c r="AU639" s="164" t="s">
        <v>82</v>
      </c>
      <c r="AV639" s="12" t="s">
        <v>80</v>
      </c>
      <c r="AW639" s="12" t="s">
        <v>30</v>
      </c>
      <c r="AX639" s="12" t="s">
        <v>73</v>
      </c>
      <c r="AY639" s="164" t="s">
        <v>201</v>
      </c>
    </row>
    <row r="640" spans="2:65" s="13" customFormat="1" x14ac:dyDescent="0.2">
      <c r="B640" s="168"/>
      <c r="C640" s="261"/>
      <c r="D640" s="255" t="s">
        <v>214</v>
      </c>
      <c r="E640" s="262" t="s">
        <v>1</v>
      </c>
      <c r="F640" s="263" t="s">
        <v>80</v>
      </c>
      <c r="G640" s="261"/>
      <c r="H640" s="264">
        <v>1</v>
      </c>
      <c r="I640" s="170"/>
      <c r="L640" s="168"/>
      <c r="M640" s="171"/>
      <c r="T640" s="172"/>
      <c r="AT640" s="169" t="s">
        <v>214</v>
      </c>
      <c r="AU640" s="169" t="s">
        <v>82</v>
      </c>
      <c r="AV640" s="13" t="s">
        <v>82</v>
      </c>
      <c r="AW640" s="13" t="s">
        <v>30</v>
      </c>
      <c r="AX640" s="13" t="s">
        <v>73</v>
      </c>
      <c r="AY640" s="169" t="s">
        <v>201</v>
      </c>
    </row>
    <row r="641" spans="2:65" s="12" customFormat="1" x14ac:dyDescent="0.2">
      <c r="B641" s="163"/>
      <c r="C641" s="258"/>
      <c r="D641" s="255" t="s">
        <v>214</v>
      </c>
      <c r="E641" s="259" t="s">
        <v>1</v>
      </c>
      <c r="F641" s="260" t="s">
        <v>2277</v>
      </c>
      <c r="G641" s="258"/>
      <c r="H641" s="259" t="s">
        <v>1</v>
      </c>
      <c r="I641" s="165"/>
      <c r="L641" s="163"/>
      <c r="M641" s="166"/>
      <c r="T641" s="167"/>
      <c r="AT641" s="164" t="s">
        <v>214</v>
      </c>
      <c r="AU641" s="164" t="s">
        <v>82</v>
      </c>
      <c r="AV641" s="12" t="s">
        <v>80</v>
      </c>
      <c r="AW641" s="12" t="s">
        <v>30</v>
      </c>
      <c r="AX641" s="12" t="s">
        <v>73</v>
      </c>
      <c r="AY641" s="164" t="s">
        <v>201</v>
      </c>
    </row>
    <row r="642" spans="2:65" s="13" customFormat="1" x14ac:dyDescent="0.2">
      <c r="B642" s="168"/>
      <c r="C642" s="261"/>
      <c r="D642" s="255" t="s">
        <v>214</v>
      </c>
      <c r="E642" s="262" t="s">
        <v>1</v>
      </c>
      <c r="F642" s="263" t="s">
        <v>80</v>
      </c>
      <c r="G642" s="261"/>
      <c r="H642" s="264">
        <v>1</v>
      </c>
      <c r="I642" s="170"/>
      <c r="L642" s="168"/>
      <c r="M642" s="171"/>
      <c r="T642" s="172"/>
      <c r="AT642" s="169" t="s">
        <v>214</v>
      </c>
      <c r="AU642" s="169" t="s">
        <v>82</v>
      </c>
      <c r="AV642" s="13" t="s">
        <v>82</v>
      </c>
      <c r="AW642" s="13" t="s">
        <v>30</v>
      </c>
      <c r="AX642" s="13" t="s">
        <v>73</v>
      </c>
      <c r="AY642" s="169" t="s">
        <v>201</v>
      </c>
    </row>
    <row r="643" spans="2:65" s="12" customFormat="1" x14ac:dyDescent="0.2">
      <c r="B643" s="163"/>
      <c r="C643" s="258"/>
      <c r="D643" s="255" t="s">
        <v>214</v>
      </c>
      <c r="E643" s="259" t="s">
        <v>1</v>
      </c>
      <c r="F643" s="260" t="s">
        <v>581</v>
      </c>
      <c r="G643" s="258"/>
      <c r="H643" s="259" t="s">
        <v>1</v>
      </c>
      <c r="I643" s="165"/>
      <c r="L643" s="163"/>
      <c r="M643" s="166"/>
      <c r="T643" s="167"/>
      <c r="AT643" s="164" t="s">
        <v>214</v>
      </c>
      <c r="AU643" s="164" t="s">
        <v>82</v>
      </c>
      <c r="AV643" s="12" t="s">
        <v>80</v>
      </c>
      <c r="AW643" s="12" t="s">
        <v>30</v>
      </c>
      <c r="AX643" s="12" t="s">
        <v>73</v>
      </c>
      <c r="AY643" s="164" t="s">
        <v>201</v>
      </c>
    </row>
    <row r="644" spans="2:65" s="13" customFormat="1" x14ac:dyDescent="0.2">
      <c r="B644" s="168"/>
      <c r="C644" s="261"/>
      <c r="D644" s="255" t="s">
        <v>214</v>
      </c>
      <c r="E644" s="262" t="s">
        <v>1</v>
      </c>
      <c r="F644" s="263" t="s">
        <v>80</v>
      </c>
      <c r="G644" s="261"/>
      <c r="H644" s="264">
        <v>1</v>
      </c>
      <c r="I644" s="170"/>
      <c r="L644" s="168"/>
      <c r="M644" s="171"/>
      <c r="T644" s="172"/>
      <c r="AT644" s="169" t="s">
        <v>214</v>
      </c>
      <c r="AU644" s="169" t="s">
        <v>82</v>
      </c>
      <c r="AV644" s="13" t="s">
        <v>82</v>
      </c>
      <c r="AW644" s="13" t="s">
        <v>30</v>
      </c>
      <c r="AX644" s="13" t="s">
        <v>73</v>
      </c>
      <c r="AY644" s="169" t="s">
        <v>201</v>
      </c>
    </row>
    <row r="645" spans="2:65" s="14" customFormat="1" x14ac:dyDescent="0.2">
      <c r="B645" s="173"/>
      <c r="C645" s="265"/>
      <c r="D645" s="255" t="s">
        <v>214</v>
      </c>
      <c r="E645" s="266" t="s">
        <v>1</v>
      </c>
      <c r="F645" s="267" t="s">
        <v>221</v>
      </c>
      <c r="G645" s="265"/>
      <c r="H645" s="268">
        <v>3</v>
      </c>
      <c r="I645" s="175"/>
      <c r="L645" s="173"/>
      <c r="M645" s="176"/>
      <c r="T645" s="177"/>
      <c r="AT645" s="174" t="s">
        <v>214</v>
      </c>
      <c r="AU645" s="174" t="s">
        <v>82</v>
      </c>
      <c r="AV645" s="14" t="s">
        <v>208</v>
      </c>
      <c r="AW645" s="14" t="s">
        <v>30</v>
      </c>
      <c r="AX645" s="14" t="s">
        <v>80</v>
      </c>
      <c r="AY645" s="174" t="s">
        <v>201</v>
      </c>
    </row>
    <row r="646" spans="2:65" s="1" customFormat="1" ht="24" customHeight="1" x14ac:dyDescent="0.2">
      <c r="B646" s="152"/>
      <c r="C646" s="271" t="s">
        <v>500</v>
      </c>
      <c r="D646" s="271" t="s">
        <v>401</v>
      </c>
      <c r="E646" s="272" t="s">
        <v>583</v>
      </c>
      <c r="F646" s="273" t="s">
        <v>584</v>
      </c>
      <c r="G646" s="274" t="s">
        <v>536</v>
      </c>
      <c r="H646" s="275">
        <v>1</v>
      </c>
      <c r="I646" s="179"/>
      <c r="J646" s="180">
        <f>ROUND(I646*H646,2)</f>
        <v>0</v>
      </c>
      <c r="K646" s="178" t="s">
        <v>207</v>
      </c>
      <c r="L646" s="181"/>
      <c r="M646" s="182" t="s">
        <v>1</v>
      </c>
      <c r="N646" s="183" t="s">
        <v>38</v>
      </c>
      <c r="P646" s="158">
        <f>O646*H646</f>
        <v>0</v>
      </c>
      <c r="Q646" s="158">
        <v>8.6999999999999994E-3</v>
      </c>
      <c r="R646" s="158">
        <f>Q646*H646</f>
        <v>8.6999999999999994E-3</v>
      </c>
      <c r="S646" s="158">
        <v>0</v>
      </c>
      <c r="T646" s="159">
        <f>S646*H646</f>
        <v>0</v>
      </c>
      <c r="AR646" s="160" t="s">
        <v>266</v>
      </c>
      <c r="AT646" s="160" t="s">
        <v>401</v>
      </c>
      <c r="AU646" s="160" t="s">
        <v>82</v>
      </c>
      <c r="AY646" s="17" t="s">
        <v>201</v>
      </c>
      <c r="BE646" s="161">
        <f>IF(N646="základní",J646,0)</f>
        <v>0</v>
      </c>
      <c r="BF646" s="161">
        <f>IF(N646="snížená",J646,0)</f>
        <v>0</v>
      </c>
      <c r="BG646" s="161">
        <f>IF(N646="zákl. přenesená",J646,0)</f>
        <v>0</v>
      </c>
      <c r="BH646" s="161">
        <f>IF(N646="sníž. přenesená",J646,0)</f>
        <v>0</v>
      </c>
      <c r="BI646" s="161">
        <f>IF(N646="nulová",J646,0)</f>
        <v>0</v>
      </c>
      <c r="BJ646" s="17" t="s">
        <v>80</v>
      </c>
      <c r="BK646" s="161">
        <f>ROUND(I646*H646,2)</f>
        <v>0</v>
      </c>
      <c r="BL646" s="17" t="s">
        <v>208</v>
      </c>
      <c r="BM646" s="160" t="s">
        <v>2278</v>
      </c>
    </row>
    <row r="647" spans="2:65" s="1" customFormat="1" ht="19.5" x14ac:dyDescent="0.2">
      <c r="B647" s="32"/>
      <c r="C647" s="254"/>
      <c r="D647" s="255" t="s">
        <v>210</v>
      </c>
      <c r="E647" s="254"/>
      <c r="F647" s="256" t="s">
        <v>584</v>
      </c>
      <c r="G647" s="254"/>
      <c r="H647" s="254"/>
      <c r="I647" s="96"/>
      <c r="L647" s="32"/>
      <c r="M647" s="162"/>
      <c r="T647" s="56"/>
      <c r="AT647" s="17" t="s">
        <v>210</v>
      </c>
      <c r="AU647" s="17" t="s">
        <v>82</v>
      </c>
    </row>
    <row r="648" spans="2:65" s="12" customFormat="1" x14ac:dyDescent="0.2">
      <c r="B648" s="163"/>
      <c r="C648" s="258"/>
      <c r="D648" s="255" t="s">
        <v>214</v>
      </c>
      <c r="E648" s="259" t="s">
        <v>1</v>
      </c>
      <c r="F648" s="260" t="s">
        <v>215</v>
      </c>
      <c r="G648" s="258"/>
      <c r="H648" s="259" t="s">
        <v>1</v>
      </c>
      <c r="I648" s="165"/>
      <c r="L648" s="163"/>
      <c r="M648" s="166"/>
      <c r="T648" s="167"/>
      <c r="AT648" s="164" t="s">
        <v>214</v>
      </c>
      <c r="AU648" s="164" t="s">
        <v>82</v>
      </c>
      <c r="AV648" s="12" t="s">
        <v>80</v>
      </c>
      <c r="AW648" s="12" t="s">
        <v>30</v>
      </c>
      <c r="AX648" s="12" t="s">
        <v>73</v>
      </c>
      <c r="AY648" s="164" t="s">
        <v>201</v>
      </c>
    </row>
    <row r="649" spans="2:65" s="12" customFormat="1" x14ac:dyDescent="0.2">
      <c r="B649" s="163"/>
      <c r="C649" s="258"/>
      <c r="D649" s="255" t="s">
        <v>214</v>
      </c>
      <c r="E649" s="259" t="s">
        <v>1</v>
      </c>
      <c r="F649" s="260" t="s">
        <v>216</v>
      </c>
      <c r="G649" s="258"/>
      <c r="H649" s="259" t="s">
        <v>1</v>
      </c>
      <c r="I649" s="165"/>
      <c r="L649" s="163"/>
      <c r="M649" s="166"/>
      <c r="T649" s="167"/>
      <c r="AT649" s="164" t="s">
        <v>214</v>
      </c>
      <c r="AU649" s="164" t="s">
        <v>82</v>
      </c>
      <c r="AV649" s="12" t="s">
        <v>80</v>
      </c>
      <c r="AW649" s="12" t="s">
        <v>30</v>
      </c>
      <c r="AX649" s="12" t="s">
        <v>73</v>
      </c>
      <c r="AY649" s="164" t="s">
        <v>201</v>
      </c>
    </row>
    <row r="650" spans="2:65" s="12" customFormat="1" ht="22.5" x14ac:dyDescent="0.2">
      <c r="B650" s="163"/>
      <c r="C650" s="258"/>
      <c r="D650" s="255" t="s">
        <v>214</v>
      </c>
      <c r="E650" s="259" t="s">
        <v>1</v>
      </c>
      <c r="F650" s="260" t="s">
        <v>406</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2243</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580</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80</v>
      </c>
      <c r="G653" s="261"/>
      <c r="H653" s="264">
        <v>1</v>
      </c>
      <c r="I653" s="170"/>
      <c r="L653" s="168"/>
      <c r="M653" s="171"/>
      <c r="T653" s="172"/>
      <c r="AT653" s="169" t="s">
        <v>214</v>
      </c>
      <c r="AU653" s="169" t="s">
        <v>82</v>
      </c>
      <c r="AV653" s="13" t="s">
        <v>82</v>
      </c>
      <c r="AW653" s="13" t="s">
        <v>30</v>
      </c>
      <c r="AX653" s="13" t="s">
        <v>73</v>
      </c>
      <c r="AY653" s="169" t="s">
        <v>201</v>
      </c>
    </row>
    <row r="654" spans="2:65" s="14" customFormat="1" x14ac:dyDescent="0.2">
      <c r="B654" s="173"/>
      <c r="C654" s="265"/>
      <c r="D654" s="255" t="s">
        <v>214</v>
      </c>
      <c r="E654" s="266" t="s">
        <v>1</v>
      </c>
      <c r="F654" s="267" t="s">
        <v>221</v>
      </c>
      <c r="G654" s="265"/>
      <c r="H654" s="268">
        <v>1</v>
      </c>
      <c r="I654" s="175"/>
      <c r="L654" s="173"/>
      <c r="M654" s="176"/>
      <c r="T654" s="177"/>
      <c r="AT654" s="174" t="s">
        <v>214</v>
      </c>
      <c r="AU654" s="174" t="s">
        <v>82</v>
      </c>
      <c r="AV654" s="14" t="s">
        <v>208</v>
      </c>
      <c r="AW654" s="14" t="s">
        <v>30</v>
      </c>
      <c r="AX654" s="14" t="s">
        <v>80</v>
      </c>
      <c r="AY654" s="174" t="s">
        <v>201</v>
      </c>
    </row>
    <row r="655" spans="2:65" s="1" customFormat="1" ht="16.5" customHeight="1" x14ac:dyDescent="0.2">
      <c r="B655" s="152"/>
      <c r="C655" s="271" t="s">
        <v>507</v>
      </c>
      <c r="D655" s="271" t="s">
        <v>401</v>
      </c>
      <c r="E655" s="272" t="s">
        <v>2279</v>
      </c>
      <c r="F655" s="273" t="s">
        <v>2280</v>
      </c>
      <c r="G655" s="274" t="s">
        <v>536</v>
      </c>
      <c r="H655" s="275">
        <v>1</v>
      </c>
      <c r="I655" s="179"/>
      <c r="J655" s="180">
        <f>ROUND(I655*H655,2)</f>
        <v>0</v>
      </c>
      <c r="K655" s="178" t="s">
        <v>446</v>
      </c>
      <c r="L655" s="181"/>
      <c r="M655" s="182" t="s">
        <v>1</v>
      </c>
      <c r="N655" s="183" t="s">
        <v>38</v>
      </c>
      <c r="P655" s="158">
        <f>O655*H655</f>
        <v>0</v>
      </c>
      <c r="Q655" s="158">
        <v>8.8000000000000005E-3</v>
      </c>
      <c r="R655" s="158">
        <f>Q655*H655</f>
        <v>8.8000000000000005E-3</v>
      </c>
      <c r="S655" s="158">
        <v>0</v>
      </c>
      <c r="T655" s="159">
        <f>S655*H655</f>
        <v>0</v>
      </c>
      <c r="AR655" s="160" t="s">
        <v>266</v>
      </c>
      <c r="AT655" s="160" t="s">
        <v>401</v>
      </c>
      <c r="AU655" s="160" t="s">
        <v>82</v>
      </c>
      <c r="AY655" s="17" t="s">
        <v>201</v>
      </c>
      <c r="BE655" s="161">
        <f>IF(N655="základní",J655,0)</f>
        <v>0</v>
      </c>
      <c r="BF655" s="161">
        <f>IF(N655="snížená",J655,0)</f>
        <v>0</v>
      </c>
      <c r="BG655" s="161">
        <f>IF(N655="zákl. přenesená",J655,0)</f>
        <v>0</v>
      </c>
      <c r="BH655" s="161">
        <f>IF(N655="sníž. přenesená",J655,0)</f>
        <v>0</v>
      </c>
      <c r="BI655" s="161">
        <f>IF(N655="nulová",J655,0)</f>
        <v>0</v>
      </c>
      <c r="BJ655" s="17" t="s">
        <v>80</v>
      </c>
      <c r="BK655" s="161">
        <f>ROUND(I655*H655,2)</f>
        <v>0</v>
      </c>
      <c r="BL655" s="17" t="s">
        <v>208</v>
      </c>
      <c r="BM655" s="160" t="s">
        <v>2281</v>
      </c>
    </row>
    <row r="656" spans="2:65" s="1" customFormat="1" x14ac:dyDescent="0.2">
      <c r="B656" s="32"/>
      <c r="C656" s="254"/>
      <c r="D656" s="255" t="s">
        <v>210</v>
      </c>
      <c r="E656" s="254"/>
      <c r="F656" s="256" t="s">
        <v>2280</v>
      </c>
      <c r="G656" s="254"/>
      <c r="H656" s="254"/>
      <c r="I656" s="96"/>
      <c r="L656" s="32"/>
      <c r="M656" s="162"/>
      <c r="T656" s="56"/>
      <c r="AT656" s="17" t="s">
        <v>210</v>
      </c>
      <c r="AU656" s="17" t="s">
        <v>82</v>
      </c>
    </row>
    <row r="657" spans="2:65" s="12" customFormat="1" x14ac:dyDescent="0.2">
      <c r="B657" s="163"/>
      <c r="C657" s="258"/>
      <c r="D657" s="255" t="s">
        <v>214</v>
      </c>
      <c r="E657" s="259" t="s">
        <v>1</v>
      </c>
      <c r="F657" s="260" t="s">
        <v>215</v>
      </c>
      <c r="G657" s="258"/>
      <c r="H657" s="259" t="s">
        <v>1</v>
      </c>
      <c r="I657" s="165"/>
      <c r="L657" s="163"/>
      <c r="M657" s="166"/>
      <c r="T657" s="167"/>
      <c r="AT657" s="164" t="s">
        <v>214</v>
      </c>
      <c r="AU657" s="164" t="s">
        <v>82</v>
      </c>
      <c r="AV657" s="12" t="s">
        <v>80</v>
      </c>
      <c r="AW657" s="12" t="s">
        <v>30</v>
      </c>
      <c r="AX657" s="12" t="s">
        <v>73</v>
      </c>
      <c r="AY657" s="164" t="s">
        <v>201</v>
      </c>
    </row>
    <row r="658" spans="2:65" s="12" customFormat="1" x14ac:dyDescent="0.2">
      <c r="B658" s="163"/>
      <c r="C658" s="258"/>
      <c r="D658" s="255" t="s">
        <v>214</v>
      </c>
      <c r="E658" s="259" t="s">
        <v>1</v>
      </c>
      <c r="F658" s="260" t="s">
        <v>216</v>
      </c>
      <c r="G658" s="258"/>
      <c r="H658" s="259" t="s">
        <v>1</v>
      </c>
      <c r="I658" s="165"/>
      <c r="L658" s="163"/>
      <c r="M658" s="166"/>
      <c r="T658" s="167"/>
      <c r="AT658" s="164" t="s">
        <v>214</v>
      </c>
      <c r="AU658" s="164" t="s">
        <v>82</v>
      </c>
      <c r="AV658" s="12" t="s">
        <v>80</v>
      </c>
      <c r="AW658" s="12" t="s">
        <v>30</v>
      </c>
      <c r="AX658" s="12" t="s">
        <v>73</v>
      </c>
      <c r="AY658" s="164" t="s">
        <v>201</v>
      </c>
    </row>
    <row r="659" spans="2:65" s="12" customFormat="1" ht="22.5" x14ac:dyDescent="0.2">
      <c r="B659" s="163"/>
      <c r="C659" s="258"/>
      <c r="D659" s="255" t="s">
        <v>214</v>
      </c>
      <c r="E659" s="259" t="s">
        <v>1</v>
      </c>
      <c r="F659" s="260" t="s">
        <v>406</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2243</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2277</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80</v>
      </c>
      <c r="G662" s="261"/>
      <c r="H662" s="264">
        <v>1</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1</v>
      </c>
      <c r="I663" s="175"/>
      <c r="L663" s="173"/>
      <c r="M663" s="176"/>
      <c r="T663" s="177"/>
      <c r="AT663" s="174" t="s">
        <v>214</v>
      </c>
      <c r="AU663" s="174" t="s">
        <v>82</v>
      </c>
      <c r="AV663" s="14" t="s">
        <v>208</v>
      </c>
      <c r="AW663" s="14" t="s">
        <v>30</v>
      </c>
      <c r="AX663" s="14" t="s">
        <v>80</v>
      </c>
      <c r="AY663" s="174" t="s">
        <v>201</v>
      </c>
    </row>
    <row r="664" spans="2:65" s="1" customFormat="1" ht="24" customHeight="1" x14ac:dyDescent="0.2">
      <c r="B664" s="152"/>
      <c r="C664" s="271" t="s">
        <v>513</v>
      </c>
      <c r="D664" s="271" t="s">
        <v>401</v>
      </c>
      <c r="E664" s="272" t="s">
        <v>587</v>
      </c>
      <c r="F664" s="273" t="s">
        <v>588</v>
      </c>
      <c r="G664" s="274" t="s">
        <v>536</v>
      </c>
      <c r="H664" s="275">
        <v>1</v>
      </c>
      <c r="I664" s="179"/>
      <c r="J664" s="180">
        <f>ROUND(I664*H664,2)</f>
        <v>0</v>
      </c>
      <c r="K664" s="178" t="s">
        <v>207</v>
      </c>
      <c r="L664" s="181"/>
      <c r="M664" s="182" t="s">
        <v>1</v>
      </c>
      <c r="N664" s="183" t="s">
        <v>38</v>
      </c>
      <c r="P664" s="158">
        <f>O664*H664</f>
        <v>0</v>
      </c>
      <c r="Q664" s="158">
        <v>9.7000000000000003E-3</v>
      </c>
      <c r="R664" s="158">
        <f>Q664*H664</f>
        <v>9.7000000000000003E-3</v>
      </c>
      <c r="S664" s="158">
        <v>0</v>
      </c>
      <c r="T664" s="159">
        <f>S664*H664</f>
        <v>0</v>
      </c>
      <c r="AR664" s="160" t="s">
        <v>266</v>
      </c>
      <c r="AT664" s="160" t="s">
        <v>401</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2282</v>
      </c>
    </row>
    <row r="665" spans="2:65" s="1" customFormat="1" ht="19.5" x14ac:dyDescent="0.2">
      <c r="B665" s="32"/>
      <c r="C665" s="254"/>
      <c r="D665" s="255" t="s">
        <v>210</v>
      </c>
      <c r="E665" s="254"/>
      <c r="F665" s="256" t="s">
        <v>590</v>
      </c>
      <c r="G665" s="254"/>
      <c r="H665" s="254"/>
      <c r="I665" s="96"/>
      <c r="L665" s="32"/>
      <c r="M665" s="162"/>
      <c r="T665" s="56"/>
      <c r="AT665" s="17" t="s">
        <v>210</v>
      </c>
      <c r="AU665" s="17" t="s">
        <v>82</v>
      </c>
    </row>
    <row r="666" spans="2:65" s="12" customFormat="1" x14ac:dyDescent="0.2">
      <c r="B666" s="163"/>
      <c r="C666" s="258"/>
      <c r="D666" s="255" t="s">
        <v>214</v>
      </c>
      <c r="E666" s="259" t="s">
        <v>1</v>
      </c>
      <c r="F666" s="260" t="s">
        <v>215</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216</v>
      </c>
      <c r="G667" s="258"/>
      <c r="H667" s="259" t="s">
        <v>1</v>
      </c>
      <c r="I667" s="165"/>
      <c r="L667" s="163"/>
      <c r="M667" s="166"/>
      <c r="T667" s="167"/>
      <c r="AT667" s="164" t="s">
        <v>214</v>
      </c>
      <c r="AU667" s="164" t="s">
        <v>82</v>
      </c>
      <c r="AV667" s="12" t="s">
        <v>80</v>
      </c>
      <c r="AW667" s="12" t="s">
        <v>30</v>
      </c>
      <c r="AX667" s="12" t="s">
        <v>73</v>
      </c>
      <c r="AY667" s="164" t="s">
        <v>201</v>
      </c>
    </row>
    <row r="668" spans="2:65" s="12" customFormat="1" ht="22.5" x14ac:dyDescent="0.2">
      <c r="B668" s="163"/>
      <c r="C668" s="258"/>
      <c r="D668" s="255" t="s">
        <v>214</v>
      </c>
      <c r="E668" s="259" t="s">
        <v>1</v>
      </c>
      <c r="F668" s="260" t="s">
        <v>406</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2243</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581</v>
      </c>
      <c r="G670" s="258"/>
      <c r="H670" s="259" t="s">
        <v>1</v>
      </c>
      <c r="I670" s="165"/>
      <c r="L670" s="163"/>
      <c r="M670" s="166"/>
      <c r="T670" s="167"/>
      <c r="AT670" s="164" t="s">
        <v>214</v>
      </c>
      <c r="AU670" s="164" t="s">
        <v>82</v>
      </c>
      <c r="AV670" s="12" t="s">
        <v>80</v>
      </c>
      <c r="AW670" s="12" t="s">
        <v>30</v>
      </c>
      <c r="AX670" s="12" t="s">
        <v>73</v>
      </c>
      <c r="AY670" s="164" t="s">
        <v>201</v>
      </c>
    </row>
    <row r="671" spans="2:65" s="13" customFormat="1" x14ac:dyDescent="0.2">
      <c r="B671" s="168"/>
      <c r="C671" s="261"/>
      <c r="D671" s="255" t="s">
        <v>214</v>
      </c>
      <c r="E671" s="262" t="s">
        <v>1</v>
      </c>
      <c r="F671" s="263" t="s">
        <v>80</v>
      </c>
      <c r="G671" s="261"/>
      <c r="H671" s="264">
        <v>1</v>
      </c>
      <c r="I671" s="170"/>
      <c r="L671" s="168"/>
      <c r="M671" s="171"/>
      <c r="T671" s="172"/>
      <c r="AT671" s="169" t="s">
        <v>214</v>
      </c>
      <c r="AU671" s="169" t="s">
        <v>82</v>
      </c>
      <c r="AV671" s="13" t="s">
        <v>82</v>
      </c>
      <c r="AW671" s="13" t="s">
        <v>30</v>
      </c>
      <c r="AX671" s="13" t="s">
        <v>73</v>
      </c>
      <c r="AY671" s="169" t="s">
        <v>201</v>
      </c>
    </row>
    <row r="672" spans="2:65" s="14" customFormat="1" x14ac:dyDescent="0.2">
      <c r="B672" s="173"/>
      <c r="C672" s="265"/>
      <c r="D672" s="255" t="s">
        <v>214</v>
      </c>
      <c r="E672" s="266" t="s">
        <v>1</v>
      </c>
      <c r="F672" s="267" t="s">
        <v>221</v>
      </c>
      <c r="G672" s="265"/>
      <c r="H672" s="268">
        <v>1</v>
      </c>
      <c r="I672" s="175"/>
      <c r="L672" s="173"/>
      <c r="M672" s="176"/>
      <c r="T672" s="177"/>
      <c r="AT672" s="174" t="s">
        <v>214</v>
      </c>
      <c r="AU672" s="174" t="s">
        <v>82</v>
      </c>
      <c r="AV672" s="14" t="s">
        <v>208</v>
      </c>
      <c r="AW672" s="14" t="s">
        <v>30</v>
      </c>
      <c r="AX672" s="14" t="s">
        <v>80</v>
      </c>
      <c r="AY672" s="174" t="s">
        <v>201</v>
      </c>
    </row>
    <row r="673" spans="2:65" s="1" customFormat="1" ht="24" customHeight="1" x14ac:dyDescent="0.2">
      <c r="B673" s="152"/>
      <c r="C673" s="249" t="s">
        <v>520</v>
      </c>
      <c r="D673" s="249" t="s">
        <v>203</v>
      </c>
      <c r="E673" s="250" t="s">
        <v>925</v>
      </c>
      <c r="F673" s="251" t="s">
        <v>926</v>
      </c>
      <c r="G673" s="252" t="s">
        <v>536</v>
      </c>
      <c r="H673" s="253">
        <v>1</v>
      </c>
      <c r="I673" s="154"/>
      <c r="J673" s="155">
        <f>ROUND(I673*H673,2)</f>
        <v>0</v>
      </c>
      <c r="K673" s="153" t="s">
        <v>207</v>
      </c>
      <c r="L673" s="32"/>
      <c r="M673" s="156" t="s">
        <v>1</v>
      </c>
      <c r="N673" s="157" t="s">
        <v>38</v>
      </c>
      <c r="P673" s="158">
        <f>O673*H673</f>
        <v>0</v>
      </c>
      <c r="Q673" s="158">
        <v>0</v>
      </c>
      <c r="R673" s="158">
        <f>Q673*H673</f>
        <v>0</v>
      </c>
      <c r="S673" s="158">
        <v>0</v>
      </c>
      <c r="T673" s="159">
        <f>S673*H673</f>
        <v>0</v>
      </c>
      <c r="AR673" s="160" t="s">
        <v>208</v>
      </c>
      <c r="AT673" s="160" t="s">
        <v>203</v>
      </c>
      <c r="AU673" s="160" t="s">
        <v>82</v>
      </c>
      <c r="AY673" s="17" t="s">
        <v>201</v>
      </c>
      <c r="BE673" s="161">
        <f>IF(N673="základní",J673,0)</f>
        <v>0</v>
      </c>
      <c r="BF673" s="161">
        <f>IF(N673="snížená",J673,0)</f>
        <v>0</v>
      </c>
      <c r="BG673" s="161">
        <f>IF(N673="zákl. přenesená",J673,0)</f>
        <v>0</v>
      </c>
      <c r="BH673" s="161">
        <f>IF(N673="sníž. přenesená",J673,0)</f>
        <v>0</v>
      </c>
      <c r="BI673" s="161">
        <f>IF(N673="nulová",J673,0)</f>
        <v>0</v>
      </c>
      <c r="BJ673" s="17" t="s">
        <v>80</v>
      </c>
      <c r="BK673" s="161">
        <f>ROUND(I673*H673,2)</f>
        <v>0</v>
      </c>
      <c r="BL673" s="17" t="s">
        <v>208</v>
      </c>
      <c r="BM673" s="160" t="s">
        <v>2283</v>
      </c>
    </row>
    <row r="674" spans="2:65" s="1" customFormat="1" ht="29.25" x14ac:dyDescent="0.2">
      <c r="B674" s="32"/>
      <c r="C674" s="254"/>
      <c r="D674" s="255" t="s">
        <v>210</v>
      </c>
      <c r="E674" s="254"/>
      <c r="F674" s="256" t="s">
        <v>928</v>
      </c>
      <c r="G674" s="254"/>
      <c r="H674" s="254"/>
      <c r="I674" s="96"/>
      <c r="L674" s="32"/>
      <c r="M674" s="162"/>
      <c r="T674" s="56"/>
      <c r="AT674" s="17" t="s">
        <v>210</v>
      </c>
      <c r="AU674" s="17" t="s">
        <v>82</v>
      </c>
    </row>
    <row r="675" spans="2:65" s="1" customFormat="1" ht="68.25" x14ac:dyDescent="0.2">
      <c r="B675" s="32"/>
      <c r="C675" s="254"/>
      <c r="D675" s="255" t="s">
        <v>212</v>
      </c>
      <c r="E675" s="254"/>
      <c r="F675" s="257" t="s">
        <v>569</v>
      </c>
      <c r="G675" s="254"/>
      <c r="H675" s="254"/>
      <c r="I675" s="96"/>
      <c r="L675" s="32"/>
      <c r="M675" s="162"/>
      <c r="T675" s="56"/>
      <c r="AT675" s="17" t="s">
        <v>212</v>
      </c>
      <c r="AU675" s="17" t="s">
        <v>82</v>
      </c>
    </row>
    <row r="676" spans="2:65" s="12" customFormat="1" x14ac:dyDescent="0.2">
      <c r="B676" s="163"/>
      <c r="C676" s="258"/>
      <c r="D676" s="255" t="s">
        <v>214</v>
      </c>
      <c r="E676" s="259" t="s">
        <v>1</v>
      </c>
      <c r="F676" s="260" t="s">
        <v>215</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216</v>
      </c>
      <c r="G677" s="258"/>
      <c r="H677" s="259" t="s">
        <v>1</v>
      </c>
      <c r="I677" s="165"/>
      <c r="L677" s="163"/>
      <c r="M677" s="166"/>
      <c r="T677" s="167"/>
      <c r="AT677" s="164" t="s">
        <v>214</v>
      </c>
      <c r="AU677" s="164" t="s">
        <v>82</v>
      </c>
      <c r="AV677" s="12" t="s">
        <v>80</v>
      </c>
      <c r="AW677" s="12" t="s">
        <v>30</v>
      </c>
      <c r="AX677" s="12" t="s">
        <v>73</v>
      </c>
      <c r="AY677" s="164" t="s">
        <v>201</v>
      </c>
    </row>
    <row r="678" spans="2:65" s="12" customFormat="1" x14ac:dyDescent="0.2">
      <c r="B678" s="163"/>
      <c r="C678" s="258"/>
      <c r="D678" s="255" t="s">
        <v>214</v>
      </c>
      <c r="E678" s="259" t="s">
        <v>1</v>
      </c>
      <c r="F678" s="260" t="s">
        <v>2243</v>
      </c>
      <c r="G678" s="258"/>
      <c r="H678" s="259" t="s">
        <v>1</v>
      </c>
      <c r="I678" s="165"/>
      <c r="L678" s="163"/>
      <c r="M678" s="166"/>
      <c r="T678" s="167"/>
      <c r="AT678" s="164" t="s">
        <v>214</v>
      </c>
      <c r="AU678" s="164" t="s">
        <v>82</v>
      </c>
      <c r="AV678" s="12" t="s">
        <v>80</v>
      </c>
      <c r="AW678" s="12" t="s">
        <v>30</v>
      </c>
      <c r="AX678" s="12" t="s">
        <v>73</v>
      </c>
      <c r="AY678" s="164" t="s">
        <v>201</v>
      </c>
    </row>
    <row r="679" spans="2:65" s="12" customFormat="1" ht="22.5" x14ac:dyDescent="0.2">
      <c r="B679" s="163"/>
      <c r="C679" s="258"/>
      <c r="D679" s="255" t="s">
        <v>214</v>
      </c>
      <c r="E679" s="259" t="s">
        <v>1</v>
      </c>
      <c r="F679" s="260" t="s">
        <v>929</v>
      </c>
      <c r="G679" s="258"/>
      <c r="H679" s="259" t="s">
        <v>1</v>
      </c>
      <c r="I679" s="165"/>
      <c r="L679" s="163"/>
      <c r="M679" s="166"/>
      <c r="T679" s="167"/>
      <c r="AT679" s="164" t="s">
        <v>214</v>
      </c>
      <c r="AU679" s="164" t="s">
        <v>82</v>
      </c>
      <c r="AV679" s="12" t="s">
        <v>80</v>
      </c>
      <c r="AW679" s="12" t="s">
        <v>30</v>
      </c>
      <c r="AX679" s="12" t="s">
        <v>73</v>
      </c>
      <c r="AY679" s="164" t="s">
        <v>201</v>
      </c>
    </row>
    <row r="680" spans="2:65" s="13" customFormat="1" x14ac:dyDescent="0.2">
      <c r="B680" s="168"/>
      <c r="C680" s="261"/>
      <c r="D680" s="255" t="s">
        <v>214</v>
      </c>
      <c r="E680" s="262" t="s">
        <v>1</v>
      </c>
      <c r="F680" s="263" t="s">
        <v>80</v>
      </c>
      <c r="G680" s="261"/>
      <c r="H680" s="264">
        <v>1</v>
      </c>
      <c r="I680" s="170"/>
      <c r="L680" s="168"/>
      <c r="M680" s="171"/>
      <c r="T680" s="172"/>
      <c r="AT680" s="169" t="s">
        <v>214</v>
      </c>
      <c r="AU680" s="169" t="s">
        <v>82</v>
      </c>
      <c r="AV680" s="13" t="s">
        <v>82</v>
      </c>
      <c r="AW680" s="13" t="s">
        <v>30</v>
      </c>
      <c r="AX680" s="13" t="s">
        <v>73</v>
      </c>
      <c r="AY680" s="169" t="s">
        <v>201</v>
      </c>
    </row>
    <row r="681" spans="2:65" s="14" customFormat="1" x14ac:dyDescent="0.2">
      <c r="B681" s="173"/>
      <c r="C681" s="265"/>
      <c r="D681" s="255" t="s">
        <v>214</v>
      </c>
      <c r="E681" s="266" t="s">
        <v>1</v>
      </c>
      <c r="F681" s="267" t="s">
        <v>221</v>
      </c>
      <c r="G681" s="265"/>
      <c r="H681" s="268">
        <v>1</v>
      </c>
      <c r="I681" s="175"/>
      <c r="L681" s="173"/>
      <c r="M681" s="176"/>
      <c r="T681" s="177"/>
      <c r="AT681" s="174" t="s">
        <v>214</v>
      </c>
      <c r="AU681" s="174" t="s">
        <v>82</v>
      </c>
      <c r="AV681" s="14" t="s">
        <v>208</v>
      </c>
      <c r="AW681" s="14" t="s">
        <v>30</v>
      </c>
      <c r="AX681" s="14" t="s">
        <v>80</v>
      </c>
      <c r="AY681" s="174" t="s">
        <v>201</v>
      </c>
    </row>
    <row r="682" spans="2:65" s="1" customFormat="1" ht="24" customHeight="1" x14ac:dyDescent="0.2">
      <c r="B682" s="152"/>
      <c r="C682" s="271" t="s">
        <v>526</v>
      </c>
      <c r="D682" s="271" t="s">
        <v>401</v>
      </c>
      <c r="E682" s="272" t="s">
        <v>930</v>
      </c>
      <c r="F682" s="273" t="s">
        <v>931</v>
      </c>
      <c r="G682" s="274" t="s">
        <v>536</v>
      </c>
      <c r="H682" s="275">
        <v>1</v>
      </c>
      <c r="I682" s="179"/>
      <c r="J682" s="180">
        <f>ROUND(I682*H682,2)</f>
        <v>0</v>
      </c>
      <c r="K682" s="178" t="s">
        <v>207</v>
      </c>
      <c r="L682" s="181"/>
      <c r="M682" s="182" t="s">
        <v>1</v>
      </c>
      <c r="N682" s="183" t="s">
        <v>38</v>
      </c>
      <c r="P682" s="158">
        <f>O682*H682</f>
        <v>0</v>
      </c>
      <c r="Q682" s="158">
        <v>1.4999999999999999E-2</v>
      </c>
      <c r="R682" s="158">
        <f>Q682*H682</f>
        <v>1.4999999999999999E-2</v>
      </c>
      <c r="S682" s="158">
        <v>0</v>
      </c>
      <c r="T682" s="159">
        <f>S682*H682</f>
        <v>0</v>
      </c>
      <c r="AR682" s="160" t="s">
        <v>266</v>
      </c>
      <c r="AT682" s="160" t="s">
        <v>401</v>
      </c>
      <c r="AU682" s="160" t="s">
        <v>82</v>
      </c>
      <c r="AY682" s="17" t="s">
        <v>201</v>
      </c>
      <c r="BE682" s="161">
        <f>IF(N682="základní",J682,0)</f>
        <v>0</v>
      </c>
      <c r="BF682" s="161">
        <f>IF(N682="snížená",J682,0)</f>
        <v>0</v>
      </c>
      <c r="BG682" s="161">
        <f>IF(N682="zákl. přenesená",J682,0)</f>
        <v>0</v>
      </c>
      <c r="BH682" s="161">
        <f>IF(N682="sníž. přenesená",J682,0)</f>
        <v>0</v>
      </c>
      <c r="BI682" s="161">
        <f>IF(N682="nulová",J682,0)</f>
        <v>0</v>
      </c>
      <c r="BJ682" s="17" t="s">
        <v>80</v>
      </c>
      <c r="BK682" s="161">
        <f>ROUND(I682*H682,2)</f>
        <v>0</v>
      </c>
      <c r="BL682" s="17" t="s">
        <v>208</v>
      </c>
      <c r="BM682" s="160" t="s">
        <v>2284</v>
      </c>
    </row>
    <row r="683" spans="2:65" s="1" customFormat="1" ht="19.5" x14ac:dyDescent="0.2">
      <c r="B683" s="32"/>
      <c r="C683" s="254"/>
      <c r="D683" s="255" t="s">
        <v>210</v>
      </c>
      <c r="E683" s="254"/>
      <c r="F683" s="256" t="s">
        <v>2285</v>
      </c>
      <c r="G683" s="254"/>
      <c r="H683" s="254"/>
      <c r="I683" s="96"/>
      <c r="L683" s="32"/>
      <c r="M683" s="162"/>
      <c r="T683" s="56"/>
      <c r="AT683" s="17" t="s">
        <v>210</v>
      </c>
      <c r="AU683" s="17" t="s">
        <v>82</v>
      </c>
    </row>
    <row r="684" spans="2:65" s="12" customFormat="1" x14ac:dyDescent="0.2">
      <c r="B684" s="163"/>
      <c r="C684" s="258"/>
      <c r="D684" s="255" t="s">
        <v>214</v>
      </c>
      <c r="E684" s="259" t="s">
        <v>1</v>
      </c>
      <c r="F684" s="260" t="s">
        <v>215</v>
      </c>
      <c r="G684" s="258"/>
      <c r="H684" s="259" t="s">
        <v>1</v>
      </c>
      <c r="I684" s="165"/>
      <c r="L684" s="163"/>
      <c r="M684" s="166"/>
      <c r="T684" s="167"/>
      <c r="AT684" s="164" t="s">
        <v>214</v>
      </c>
      <c r="AU684" s="164" t="s">
        <v>82</v>
      </c>
      <c r="AV684" s="12" t="s">
        <v>80</v>
      </c>
      <c r="AW684" s="12" t="s">
        <v>30</v>
      </c>
      <c r="AX684" s="12" t="s">
        <v>73</v>
      </c>
      <c r="AY684" s="164" t="s">
        <v>201</v>
      </c>
    </row>
    <row r="685" spans="2:65" s="12" customFormat="1" x14ac:dyDescent="0.2">
      <c r="B685" s="163"/>
      <c r="C685" s="258"/>
      <c r="D685" s="255" t="s">
        <v>214</v>
      </c>
      <c r="E685" s="259" t="s">
        <v>1</v>
      </c>
      <c r="F685" s="260" t="s">
        <v>216</v>
      </c>
      <c r="G685" s="258"/>
      <c r="H685" s="259" t="s">
        <v>1</v>
      </c>
      <c r="I685" s="165"/>
      <c r="L685" s="163"/>
      <c r="M685" s="166"/>
      <c r="T685" s="167"/>
      <c r="AT685" s="164" t="s">
        <v>214</v>
      </c>
      <c r="AU685" s="164" t="s">
        <v>82</v>
      </c>
      <c r="AV685" s="12" t="s">
        <v>80</v>
      </c>
      <c r="AW685" s="12" t="s">
        <v>30</v>
      </c>
      <c r="AX685" s="12" t="s">
        <v>73</v>
      </c>
      <c r="AY685" s="164" t="s">
        <v>201</v>
      </c>
    </row>
    <row r="686" spans="2:65" s="12" customFormat="1" ht="22.5" x14ac:dyDescent="0.2">
      <c r="B686" s="163"/>
      <c r="C686" s="258"/>
      <c r="D686" s="255" t="s">
        <v>214</v>
      </c>
      <c r="E686" s="259" t="s">
        <v>1</v>
      </c>
      <c r="F686" s="260" t="s">
        <v>406</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2243</v>
      </c>
      <c r="G687" s="258"/>
      <c r="H687" s="259" t="s">
        <v>1</v>
      </c>
      <c r="I687" s="165"/>
      <c r="L687" s="163"/>
      <c r="M687" s="166"/>
      <c r="T687" s="167"/>
      <c r="AT687" s="164" t="s">
        <v>214</v>
      </c>
      <c r="AU687" s="164" t="s">
        <v>82</v>
      </c>
      <c r="AV687" s="12" t="s">
        <v>80</v>
      </c>
      <c r="AW687" s="12" t="s">
        <v>30</v>
      </c>
      <c r="AX687" s="12" t="s">
        <v>73</v>
      </c>
      <c r="AY687" s="164" t="s">
        <v>201</v>
      </c>
    </row>
    <row r="688" spans="2:65" s="12" customFormat="1" ht="22.5" x14ac:dyDescent="0.2">
      <c r="B688" s="163"/>
      <c r="C688" s="258"/>
      <c r="D688" s="255" t="s">
        <v>214</v>
      </c>
      <c r="E688" s="259" t="s">
        <v>1</v>
      </c>
      <c r="F688" s="260" t="s">
        <v>929</v>
      </c>
      <c r="G688" s="258"/>
      <c r="H688" s="259" t="s">
        <v>1</v>
      </c>
      <c r="I688" s="165"/>
      <c r="L688" s="163"/>
      <c r="M688" s="166"/>
      <c r="T688" s="167"/>
      <c r="AT688" s="164" t="s">
        <v>214</v>
      </c>
      <c r="AU688" s="164" t="s">
        <v>82</v>
      </c>
      <c r="AV688" s="12" t="s">
        <v>80</v>
      </c>
      <c r="AW688" s="12" t="s">
        <v>30</v>
      </c>
      <c r="AX688" s="12" t="s">
        <v>73</v>
      </c>
      <c r="AY688" s="164" t="s">
        <v>201</v>
      </c>
    </row>
    <row r="689" spans="2:65" s="13" customFormat="1" x14ac:dyDescent="0.2">
      <c r="B689" s="168"/>
      <c r="C689" s="261"/>
      <c r="D689" s="255" t="s">
        <v>214</v>
      </c>
      <c r="E689" s="262" t="s">
        <v>1</v>
      </c>
      <c r="F689" s="263" t="s">
        <v>80</v>
      </c>
      <c r="G689" s="261"/>
      <c r="H689" s="264">
        <v>1</v>
      </c>
      <c r="I689" s="170"/>
      <c r="L689" s="168"/>
      <c r="M689" s="171"/>
      <c r="T689" s="172"/>
      <c r="AT689" s="169" t="s">
        <v>214</v>
      </c>
      <c r="AU689" s="169" t="s">
        <v>82</v>
      </c>
      <c r="AV689" s="13" t="s">
        <v>82</v>
      </c>
      <c r="AW689" s="13" t="s">
        <v>30</v>
      </c>
      <c r="AX689" s="13" t="s">
        <v>73</v>
      </c>
      <c r="AY689" s="169" t="s">
        <v>201</v>
      </c>
    </row>
    <row r="690" spans="2:65" s="14" customFormat="1" x14ac:dyDescent="0.2">
      <c r="B690" s="173"/>
      <c r="C690" s="265"/>
      <c r="D690" s="255" t="s">
        <v>214</v>
      </c>
      <c r="E690" s="266" t="s">
        <v>1</v>
      </c>
      <c r="F690" s="267" t="s">
        <v>221</v>
      </c>
      <c r="G690" s="265"/>
      <c r="H690" s="268">
        <v>1</v>
      </c>
      <c r="I690" s="175"/>
      <c r="L690" s="173"/>
      <c r="M690" s="176"/>
      <c r="T690" s="177"/>
      <c r="AT690" s="174" t="s">
        <v>214</v>
      </c>
      <c r="AU690" s="174" t="s">
        <v>82</v>
      </c>
      <c r="AV690" s="14" t="s">
        <v>208</v>
      </c>
      <c r="AW690" s="14" t="s">
        <v>30</v>
      </c>
      <c r="AX690" s="14" t="s">
        <v>80</v>
      </c>
      <c r="AY690" s="174" t="s">
        <v>201</v>
      </c>
    </row>
    <row r="691" spans="2:65" s="1" customFormat="1" ht="24" customHeight="1" x14ac:dyDescent="0.2">
      <c r="B691" s="152"/>
      <c r="C691" s="249" t="s">
        <v>533</v>
      </c>
      <c r="D691" s="249" t="s">
        <v>203</v>
      </c>
      <c r="E691" s="250" t="s">
        <v>933</v>
      </c>
      <c r="F691" s="251" t="s">
        <v>934</v>
      </c>
      <c r="G691" s="252" t="s">
        <v>536</v>
      </c>
      <c r="H691" s="253">
        <v>1</v>
      </c>
      <c r="I691" s="154"/>
      <c r="J691" s="155">
        <f>ROUND(I691*H691,2)</f>
        <v>0</v>
      </c>
      <c r="K691" s="153" t="s">
        <v>207</v>
      </c>
      <c r="L691" s="32"/>
      <c r="M691" s="156" t="s">
        <v>1</v>
      </c>
      <c r="N691" s="157" t="s">
        <v>38</v>
      </c>
      <c r="P691" s="158">
        <f>O691*H691</f>
        <v>0</v>
      </c>
      <c r="Q691" s="158">
        <v>1.7099999999999999E-3</v>
      </c>
      <c r="R691" s="158">
        <f>Q691*H691</f>
        <v>1.7099999999999999E-3</v>
      </c>
      <c r="S691" s="158">
        <v>0</v>
      </c>
      <c r="T691" s="159">
        <f>S691*H691</f>
        <v>0</v>
      </c>
      <c r="AR691" s="160" t="s">
        <v>208</v>
      </c>
      <c r="AT691" s="160" t="s">
        <v>203</v>
      </c>
      <c r="AU691" s="160" t="s">
        <v>82</v>
      </c>
      <c r="AY691" s="17" t="s">
        <v>201</v>
      </c>
      <c r="BE691" s="161">
        <f>IF(N691="základní",J691,0)</f>
        <v>0</v>
      </c>
      <c r="BF691" s="161">
        <f>IF(N691="snížená",J691,0)</f>
        <v>0</v>
      </c>
      <c r="BG691" s="161">
        <f>IF(N691="zákl. přenesená",J691,0)</f>
        <v>0</v>
      </c>
      <c r="BH691" s="161">
        <f>IF(N691="sníž. přenesená",J691,0)</f>
        <v>0</v>
      </c>
      <c r="BI691" s="161">
        <f>IF(N691="nulová",J691,0)</f>
        <v>0</v>
      </c>
      <c r="BJ691" s="17" t="s">
        <v>80</v>
      </c>
      <c r="BK691" s="161">
        <f>ROUND(I691*H691,2)</f>
        <v>0</v>
      </c>
      <c r="BL691" s="17" t="s">
        <v>208</v>
      </c>
      <c r="BM691" s="160" t="s">
        <v>2286</v>
      </c>
    </row>
    <row r="692" spans="2:65" s="1" customFormat="1" ht="29.25" x14ac:dyDescent="0.2">
      <c r="B692" s="32"/>
      <c r="C692" s="254"/>
      <c r="D692" s="255" t="s">
        <v>210</v>
      </c>
      <c r="E692" s="254"/>
      <c r="F692" s="256" t="s">
        <v>936</v>
      </c>
      <c r="G692" s="254"/>
      <c r="H692" s="254"/>
      <c r="I692" s="96"/>
      <c r="L692" s="32"/>
      <c r="M692" s="162"/>
      <c r="T692" s="56"/>
      <c r="AT692" s="17" t="s">
        <v>210</v>
      </c>
      <c r="AU692" s="17" t="s">
        <v>82</v>
      </c>
    </row>
    <row r="693" spans="2:65" s="1" customFormat="1" ht="68.25" x14ac:dyDescent="0.2">
      <c r="B693" s="32"/>
      <c r="C693" s="254"/>
      <c r="D693" s="255" t="s">
        <v>212</v>
      </c>
      <c r="E693" s="254"/>
      <c r="F693" s="257" t="s">
        <v>569</v>
      </c>
      <c r="G693" s="254"/>
      <c r="H693" s="254"/>
      <c r="I693" s="96"/>
      <c r="L693" s="32"/>
      <c r="M693" s="162"/>
      <c r="T693" s="56"/>
      <c r="AT693" s="17" t="s">
        <v>212</v>
      </c>
      <c r="AU693" s="17" t="s">
        <v>82</v>
      </c>
    </row>
    <row r="694" spans="2:65" s="12" customFormat="1" x14ac:dyDescent="0.2">
      <c r="B694" s="163"/>
      <c r="C694" s="258"/>
      <c r="D694" s="255" t="s">
        <v>214</v>
      </c>
      <c r="E694" s="259" t="s">
        <v>1</v>
      </c>
      <c r="F694" s="260" t="s">
        <v>215</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216</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2243</v>
      </c>
      <c r="G696" s="258"/>
      <c r="H696" s="259" t="s">
        <v>1</v>
      </c>
      <c r="I696" s="165"/>
      <c r="L696" s="163"/>
      <c r="M696" s="166"/>
      <c r="T696" s="167"/>
      <c r="AT696" s="164" t="s">
        <v>214</v>
      </c>
      <c r="AU696" s="164" t="s">
        <v>82</v>
      </c>
      <c r="AV696" s="12" t="s">
        <v>80</v>
      </c>
      <c r="AW696" s="12" t="s">
        <v>30</v>
      </c>
      <c r="AX696" s="12" t="s">
        <v>73</v>
      </c>
      <c r="AY696" s="164" t="s">
        <v>201</v>
      </c>
    </row>
    <row r="697" spans="2:65" s="12" customFormat="1" ht="22.5" x14ac:dyDescent="0.2">
      <c r="B697" s="163"/>
      <c r="C697" s="258"/>
      <c r="D697" s="255" t="s">
        <v>214</v>
      </c>
      <c r="E697" s="259" t="s">
        <v>1</v>
      </c>
      <c r="F697" s="260" t="s">
        <v>937</v>
      </c>
      <c r="G697" s="258"/>
      <c r="H697" s="259" t="s">
        <v>1</v>
      </c>
      <c r="I697" s="165"/>
      <c r="L697" s="163"/>
      <c r="M697" s="166"/>
      <c r="T697" s="167"/>
      <c r="AT697" s="164" t="s">
        <v>214</v>
      </c>
      <c r="AU697" s="164" t="s">
        <v>82</v>
      </c>
      <c r="AV697" s="12" t="s">
        <v>80</v>
      </c>
      <c r="AW697" s="12" t="s">
        <v>30</v>
      </c>
      <c r="AX697" s="12" t="s">
        <v>73</v>
      </c>
      <c r="AY697" s="164" t="s">
        <v>201</v>
      </c>
    </row>
    <row r="698" spans="2:65" s="13" customFormat="1" x14ac:dyDescent="0.2">
      <c r="B698" s="168"/>
      <c r="C698" s="261"/>
      <c r="D698" s="255" t="s">
        <v>214</v>
      </c>
      <c r="E698" s="262" t="s">
        <v>1</v>
      </c>
      <c r="F698" s="263" t="s">
        <v>80</v>
      </c>
      <c r="G698" s="261"/>
      <c r="H698" s="264">
        <v>1</v>
      </c>
      <c r="I698" s="170"/>
      <c r="L698" s="168"/>
      <c r="M698" s="171"/>
      <c r="T698" s="172"/>
      <c r="AT698" s="169" t="s">
        <v>214</v>
      </c>
      <c r="AU698" s="169" t="s">
        <v>82</v>
      </c>
      <c r="AV698" s="13" t="s">
        <v>82</v>
      </c>
      <c r="AW698" s="13" t="s">
        <v>30</v>
      </c>
      <c r="AX698" s="13" t="s">
        <v>73</v>
      </c>
      <c r="AY698" s="169" t="s">
        <v>201</v>
      </c>
    </row>
    <row r="699" spans="2:65" s="14" customFormat="1" x14ac:dyDescent="0.2">
      <c r="B699" s="173"/>
      <c r="C699" s="265"/>
      <c r="D699" s="255" t="s">
        <v>214</v>
      </c>
      <c r="E699" s="266" t="s">
        <v>1</v>
      </c>
      <c r="F699" s="267" t="s">
        <v>221</v>
      </c>
      <c r="G699" s="265"/>
      <c r="H699" s="268">
        <v>1</v>
      </c>
      <c r="I699" s="175"/>
      <c r="L699" s="173"/>
      <c r="M699" s="176"/>
      <c r="T699" s="177"/>
      <c r="AT699" s="174" t="s">
        <v>214</v>
      </c>
      <c r="AU699" s="174" t="s">
        <v>82</v>
      </c>
      <c r="AV699" s="14" t="s">
        <v>208</v>
      </c>
      <c r="AW699" s="14" t="s">
        <v>30</v>
      </c>
      <c r="AX699" s="14" t="s">
        <v>80</v>
      </c>
      <c r="AY699" s="174" t="s">
        <v>201</v>
      </c>
    </row>
    <row r="700" spans="2:65" s="1" customFormat="1" ht="24" customHeight="1" x14ac:dyDescent="0.2">
      <c r="B700" s="152"/>
      <c r="C700" s="271" t="s">
        <v>540</v>
      </c>
      <c r="D700" s="271" t="s">
        <v>401</v>
      </c>
      <c r="E700" s="272" t="s">
        <v>938</v>
      </c>
      <c r="F700" s="273" t="s">
        <v>939</v>
      </c>
      <c r="G700" s="274" t="s">
        <v>536</v>
      </c>
      <c r="H700" s="275">
        <v>1</v>
      </c>
      <c r="I700" s="179"/>
      <c r="J700" s="180">
        <f>ROUND(I700*H700,2)</f>
        <v>0</v>
      </c>
      <c r="K700" s="178" t="s">
        <v>207</v>
      </c>
      <c r="L700" s="181"/>
      <c r="M700" s="182" t="s">
        <v>1</v>
      </c>
      <c r="N700" s="183" t="s">
        <v>38</v>
      </c>
      <c r="P700" s="158">
        <f>O700*H700</f>
        <v>0</v>
      </c>
      <c r="Q700" s="158">
        <v>1.8100000000000002E-2</v>
      </c>
      <c r="R700" s="158">
        <f>Q700*H700</f>
        <v>1.8100000000000002E-2</v>
      </c>
      <c r="S700" s="158">
        <v>0</v>
      </c>
      <c r="T700" s="159">
        <f>S700*H700</f>
        <v>0</v>
      </c>
      <c r="AR700" s="160" t="s">
        <v>266</v>
      </c>
      <c r="AT700" s="160" t="s">
        <v>401</v>
      </c>
      <c r="AU700" s="160" t="s">
        <v>82</v>
      </c>
      <c r="AY700" s="17" t="s">
        <v>201</v>
      </c>
      <c r="BE700" s="161">
        <f>IF(N700="základní",J700,0)</f>
        <v>0</v>
      </c>
      <c r="BF700" s="161">
        <f>IF(N700="snížená",J700,0)</f>
        <v>0</v>
      </c>
      <c r="BG700" s="161">
        <f>IF(N700="zákl. přenesená",J700,0)</f>
        <v>0</v>
      </c>
      <c r="BH700" s="161">
        <f>IF(N700="sníž. přenesená",J700,0)</f>
        <v>0</v>
      </c>
      <c r="BI700" s="161">
        <f>IF(N700="nulová",J700,0)</f>
        <v>0</v>
      </c>
      <c r="BJ700" s="17" t="s">
        <v>80</v>
      </c>
      <c r="BK700" s="161">
        <f>ROUND(I700*H700,2)</f>
        <v>0</v>
      </c>
      <c r="BL700" s="17" t="s">
        <v>208</v>
      </c>
      <c r="BM700" s="160" t="s">
        <v>2287</v>
      </c>
    </row>
    <row r="701" spans="2:65" s="1" customFormat="1" x14ac:dyDescent="0.2">
      <c r="B701" s="32"/>
      <c r="C701" s="254"/>
      <c r="D701" s="255" t="s">
        <v>210</v>
      </c>
      <c r="E701" s="254"/>
      <c r="F701" s="256" t="s">
        <v>939</v>
      </c>
      <c r="G701" s="254"/>
      <c r="H701" s="254"/>
      <c r="I701" s="96"/>
      <c r="L701" s="32"/>
      <c r="M701" s="162"/>
      <c r="T701" s="56"/>
      <c r="AT701" s="17" t="s">
        <v>210</v>
      </c>
      <c r="AU701" s="17" t="s">
        <v>82</v>
      </c>
    </row>
    <row r="702" spans="2:65" s="12" customFormat="1" x14ac:dyDescent="0.2">
      <c r="B702" s="163"/>
      <c r="C702" s="258"/>
      <c r="D702" s="255" t="s">
        <v>214</v>
      </c>
      <c r="E702" s="259" t="s">
        <v>1</v>
      </c>
      <c r="F702" s="260" t="s">
        <v>215</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216</v>
      </c>
      <c r="G703" s="258"/>
      <c r="H703" s="259" t="s">
        <v>1</v>
      </c>
      <c r="I703" s="165"/>
      <c r="L703" s="163"/>
      <c r="M703" s="166"/>
      <c r="T703" s="167"/>
      <c r="AT703" s="164" t="s">
        <v>214</v>
      </c>
      <c r="AU703" s="164" t="s">
        <v>82</v>
      </c>
      <c r="AV703" s="12" t="s">
        <v>80</v>
      </c>
      <c r="AW703" s="12" t="s">
        <v>30</v>
      </c>
      <c r="AX703" s="12" t="s">
        <v>73</v>
      </c>
      <c r="AY703" s="164" t="s">
        <v>201</v>
      </c>
    </row>
    <row r="704" spans="2:65" s="12" customFormat="1" ht="22.5" x14ac:dyDescent="0.2">
      <c r="B704" s="163"/>
      <c r="C704" s="258"/>
      <c r="D704" s="255" t="s">
        <v>214</v>
      </c>
      <c r="E704" s="259" t="s">
        <v>1</v>
      </c>
      <c r="F704" s="260" t="s">
        <v>406</v>
      </c>
      <c r="G704" s="258"/>
      <c r="H704" s="259" t="s">
        <v>1</v>
      </c>
      <c r="I704" s="165"/>
      <c r="L704" s="163"/>
      <c r="M704" s="166"/>
      <c r="T704" s="167"/>
      <c r="AT704" s="164" t="s">
        <v>214</v>
      </c>
      <c r="AU704" s="164" t="s">
        <v>82</v>
      </c>
      <c r="AV704" s="12" t="s">
        <v>80</v>
      </c>
      <c r="AW704" s="12" t="s">
        <v>30</v>
      </c>
      <c r="AX704" s="12" t="s">
        <v>73</v>
      </c>
      <c r="AY704" s="164" t="s">
        <v>201</v>
      </c>
    </row>
    <row r="705" spans="2:65" s="12" customFormat="1" x14ac:dyDescent="0.2">
      <c r="B705" s="163"/>
      <c r="C705" s="258"/>
      <c r="D705" s="255" t="s">
        <v>214</v>
      </c>
      <c r="E705" s="259" t="s">
        <v>1</v>
      </c>
      <c r="F705" s="260" t="s">
        <v>2243</v>
      </c>
      <c r="G705" s="258"/>
      <c r="H705" s="259" t="s">
        <v>1</v>
      </c>
      <c r="I705" s="165"/>
      <c r="L705" s="163"/>
      <c r="M705" s="166"/>
      <c r="T705" s="167"/>
      <c r="AT705" s="164" t="s">
        <v>214</v>
      </c>
      <c r="AU705" s="164" t="s">
        <v>82</v>
      </c>
      <c r="AV705" s="12" t="s">
        <v>80</v>
      </c>
      <c r="AW705" s="12" t="s">
        <v>30</v>
      </c>
      <c r="AX705" s="12" t="s">
        <v>73</v>
      </c>
      <c r="AY705" s="164" t="s">
        <v>201</v>
      </c>
    </row>
    <row r="706" spans="2:65" s="12" customFormat="1" ht="22.5" x14ac:dyDescent="0.2">
      <c r="B706" s="163"/>
      <c r="C706" s="258"/>
      <c r="D706" s="255" t="s">
        <v>214</v>
      </c>
      <c r="E706" s="259" t="s">
        <v>1</v>
      </c>
      <c r="F706" s="260" t="s">
        <v>937</v>
      </c>
      <c r="G706" s="258"/>
      <c r="H706" s="259" t="s">
        <v>1</v>
      </c>
      <c r="I706" s="165"/>
      <c r="L706" s="163"/>
      <c r="M706" s="166"/>
      <c r="T706" s="167"/>
      <c r="AT706" s="164" t="s">
        <v>214</v>
      </c>
      <c r="AU706" s="164" t="s">
        <v>82</v>
      </c>
      <c r="AV706" s="12" t="s">
        <v>80</v>
      </c>
      <c r="AW706" s="12" t="s">
        <v>30</v>
      </c>
      <c r="AX706" s="12" t="s">
        <v>73</v>
      </c>
      <c r="AY706" s="164" t="s">
        <v>201</v>
      </c>
    </row>
    <row r="707" spans="2:65" s="13" customFormat="1" x14ac:dyDescent="0.2">
      <c r="B707" s="168"/>
      <c r="C707" s="261"/>
      <c r="D707" s="255" t="s">
        <v>214</v>
      </c>
      <c r="E707" s="262" t="s">
        <v>1</v>
      </c>
      <c r="F707" s="263" t="s">
        <v>80</v>
      </c>
      <c r="G707" s="261"/>
      <c r="H707" s="264">
        <v>1</v>
      </c>
      <c r="I707" s="170"/>
      <c r="L707" s="168"/>
      <c r="M707" s="171"/>
      <c r="T707" s="172"/>
      <c r="AT707" s="169" t="s">
        <v>214</v>
      </c>
      <c r="AU707" s="169" t="s">
        <v>82</v>
      </c>
      <c r="AV707" s="13" t="s">
        <v>82</v>
      </c>
      <c r="AW707" s="13" t="s">
        <v>30</v>
      </c>
      <c r="AX707" s="13" t="s">
        <v>73</v>
      </c>
      <c r="AY707" s="169" t="s">
        <v>201</v>
      </c>
    </row>
    <row r="708" spans="2:65" s="14" customFormat="1" x14ac:dyDescent="0.2">
      <c r="B708" s="173"/>
      <c r="C708" s="265"/>
      <c r="D708" s="255" t="s">
        <v>214</v>
      </c>
      <c r="E708" s="266" t="s">
        <v>1</v>
      </c>
      <c r="F708" s="267" t="s">
        <v>221</v>
      </c>
      <c r="G708" s="265"/>
      <c r="H708" s="268">
        <v>1</v>
      </c>
      <c r="I708" s="175"/>
      <c r="L708" s="173"/>
      <c r="M708" s="176"/>
      <c r="T708" s="177"/>
      <c r="AT708" s="174" t="s">
        <v>214</v>
      </c>
      <c r="AU708" s="174" t="s">
        <v>82</v>
      </c>
      <c r="AV708" s="14" t="s">
        <v>208</v>
      </c>
      <c r="AW708" s="14" t="s">
        <v>30</v>
      </c>
      <c r="AX708" s="14" t="s">
        <v>80</v>
      </c>
      <c r="AY708" s="174" t="s">
        <v>201</v>
      </c>
    </row>
    <row r="709" spans="2:65" s="1" customFormat="1" ht="24" customHeight="1" x14ac:dyDescent="0.2">
      <c r="B709" s="152"/>
      <c r="C709" s="249" t="s">
        <v>545</v>
      </c>
      <c r="D709" s="249" t="s">
        <v>203</v>
      </c>
      <c r="E709" s="250" t="s">
        <v>941</v>
      </c>
      <c r="F709" s="251" t="s">
        <v>942</v>
      </c>
      <c r="G709" s="252" t="s">
        <v>269</v>
      </c>
      <c r="H709" s="253">
        <v>3</v>
      </c>
      <c r="I709" s="154"/>
      <c r="J709" s="155">
        <f>ROUND(I709*H709,2)</f>
        <v>0</v>
      </c>
      <c r="K709" s="153" t="s">
        <v>207</v>
      </c>
      <c r="L709" s="32"/>
      <c r="M709" s="156" t="s">
        <v>1</v>
      </c>
      <c r="N709" s="157" t="s">
        <v>38</v>
      </c>
      <c r="P709" s="158">
        <f>O709*H709</f>
        <v>0</v>
      </c>
      <c r="Q709" s="158">
        <v>0</v>
      </c>
      <c r="R709" s="158">
        <f>Q709*H709</f>
        <v>0</v>
      </c>
      <c r="S709" s="158">
        <v>0</v>
      </c>
      <c r="T709" s="159">
        <f>S709*H709</f>
        <v>0</v>
      </c>
      <c r="AR709" s="160" t="s">
        <v>208</v>
      </c>
      <c r="AT709" s="160" t="s">
        <v>203</v>
      </c>
      <c r="AU709" s="160" t="s">
        <v>82</v>
      </c>
      <c r="AY709" s="17" t="s">
        <v>201</v>
      </c>
      <c r="BE709" s="161">
        <f>IF(N709="základní",J709,0)</f>
        <v>0</v>
      </c>
      <c r="BF709" s="161">
        <f>IF(N709="snížená",J709,0)</f>
        <v>0</v>
      </c>
      <c r="BG709" s="161">
        <f>IF(N709="zákl. přenesená",J709,0)</f>
        <v>0</v>
      </c>
      <c r="BH709" s="161">
        <f>IF(N709="sníž. přenesená",J709,0)</f>
        <v>0</v>
      </c>
      <c r="BI709" s="161">
        <f>IF(N709="nulová",J709,0)</f>
        <v>0</v>
      </c>
      <c r="BJ709" s="17" t="s">
        <v>80</v>
      </c>
      <c r="BK709" s="161">
        <f>ROUND(I709*H709,2)</f>
        <v>0</v>
      </c>
      <c r="BL709" s="17" t="s">
        <v>208</v>
      </c>
      <c r="BM709" s="160" t="s">
        <v>2288</v>
      </c>
    </row>
    <row r="710" spans="2:65" s="1" customFormat="1" ht="29.25" x14ac:dyDescent="0.2">
      <c r="B710" s="32"/>
      <c r="C710" s="254"/>
      <c r="D710" s="255" t="s">
        <v>210</v>
      </c>
      <c r="E710" s="254"/>
      <c r="F710" s="256" t="s">
        <v>944</v>
      </c>
      <c r="G710" s="254"/>
      <c r="H710" s="254"/>
      <c r="I710" s="96"/>
      <c r="L710" s="32"/>
      <c r="M710" s="162"/>
      <c r="T710" s="56"/>
      <c r="AT710" s="17" t="s">
        <v>210</v>
      </c>
      <c r="AU710" s="17" t="s">
        <v>82</v>
      </c>
    </row>
    <row r="711" spans="2:65" s="1" customFormat="1" ht="68.25" x14ac:dyDescent="0.2">
      <c r="B711" s="32"/>
      <c r="C711" s="254"/>
      <c r="D711" s="255" t="s">
        <v>212</v>
      </c>
      <c r="E711" s="254"/>
      <c r="F711" s="257" t="s">
        <v>945</v>
      </c>
      <c r="G711" s="254"/>
      <c r="H711" s="254"/>
      <c r="I711" s="96"/>
      <c r="L711" s="32"/>
      <c r="M711" s="162"/>
      <c r="T711" s="56"/>
      <c r="AT711" s="17" t="s">
        <v>212</v>
      </c>
      <c r="AU711" s="17" t="s">
        <v>82</v>
      </c>
    </row>
    <row r="712" spans="2:65" s="12" customFormat="1" x14ac:dyDescent="0.2">
      <c r="B712" s="163"/>
      <c r="C712" s="258"/>
      <c r="D712" s="255" t="s">
        <v>214</v>
      </c>
      <c r="E712" s="259" t="s">
        <v>1</v>
      </c>
      <c r="F712" s="260" t="s">
        <v>215</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216</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2243</v>
      </c>
      <c r="G714" s="258"/>
      <c r="H714" s="259" t="s">
        <v>1</v>
      </c>
      <c r="I714" s="165"/>
      <c r="L714" s="163"/>
      <c r="M714" s="166"/>
      <c r="T714" s="167"/>
      <c r="AT714" s="164" t="s">
        <v>214</v>
      </c>
      <c r="AU714" s="164" t="s">
        <v>82</v>
      </c>
      <c r="AV714" s="12" t="s">
        <v>80</v>
      </c>
      <c r="AW714" s="12" t="s">
        <v>30</v>
      </c>
      <c r="AX714" s="12" t="s">
        <v>73</v>
      </c>
      <c r="AY714" s="164" t="s">
        <v>201</v>
      </c>
    </row>
    <row r="715" spans="2:65" s="12" customFormat="1" ht="22.5" x14ac:dyDescent="0.2">
      <c r="B715" s="163"/>
      <c r="C715" s="258"/>
      <c r="D715" s="255" t="s">
        <v>214</v>
      </c>
      <c r="E715" s="259" t="s">
        <v>1</v>
      </c>
      <c r="F715" s="260" t="s">
        <v>2289</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2078</v>
      </c>
      <c r="G716" s="261"/>
      <c r="H716" s="264">
        <v>3</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3</v>
      </c>
      <c r="I717" s="175"/>
      <c r="L717" s="173"/>
      <c r="M717" s="176"/>
      <c r="T717" s="177"/>
      <c r="AT717" s="174" t="s">
        <v>214</v>
      </c>
      <c r="AU717" s="174" t="s">
        <v>82</v>
      </c>
      <c r="AV717" s="14" t="s">
        <v>208</v>
      </c>
      <c r="AW717" s="14" t="s">
        <v>30</v>
      </c>
      <c r="AX717" s="14" t="s">
        <v>80</v>
      </c>
      <c r="AY717" s="174" t="s">
        <v>201</v>
      </c>
    </row>
    <row r="718" spans="2:65" s="1" customFormat="1" ht="16.5" customHeight="1" x14ac:dyDescent="0.2">
      <c r="B718" s="152"/>
      <c r="C718" s="271" t="s">
        <v>552</v>
      </c>
      <c r="D718" s="271" t="s">
        <v>401</v>
      </c>
      <c r="E718" s="272" t="s">
        <v>948</v>
      </c>
      <c r="F718" s="273" t="s">
        <v>949</v>
      </c>
      <c r="G718" s="274" t="s">
        <v>269</v>
      </c>
      <c r="H718" s="275">
        <v>3</v>
      </c>
      <c r="I718" s="179"/>
      <c r="J718" s="180">
        <f>ROUND(I718*H718,2)</f>
        <v>0</v>
      </c>
      <c r="K718" s="178" t="s">
        <v>207</v>
      </c>
      <c r="L718" s="181"/>
      <c r="M718" s="182" t="s">
        <v>1</v>
      </c>
      <c r="N718" s="183" t="s">
        <v>38</v>
      </c>
      <c r="P718" s="158">
        <f>O718*H718</f>
        <v>0</v>
      </c>
      <c r="Q718" s="158">
        <v>2.7999999999999998E-4</v>
      </c>
      <c r="R718" s="158">
        <f>Q718*H718</f>
        <v>8.3999999999999993E-4</v>
      </c>
      <c r="S718" s="158">
        <v>0</v>
      </c>
      <c r="T718" s="159">
        <f>S718*H718</f>
        <v>0</v>
      </c>
      <c r="AR718" s="160" t="s">
        <v>266</v>
      </c>
      <c r="AT718" s="160" t="s">
        <v>401</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2290</v>
      </c>
    </row>
    <row r="719" spans="2:65" s="1" customFormat="1" x14ac:dyDescent="0.2">
      <c r="B719" s="32"/>
      <c r="C719" s="254"/>
      <c r="D719" s="255" t="s">
        <v>210</v>
      </c>
      <c r="E719" s="254"/>
      <c r="F719" s="256" t="s">
        <v>949</v>
      </c>
      <c r="G719" s="254"/>
      <c r="H719" s="254"/>
      <c r="I719" s="96"/>
      <c r="L719" s="32"/>
      <c r="M719" s="162"/>
      <c r="T719" s="56"/>
      <c r="AT719" s="17" t="s">
        <v>210</v>
      </c>
      <c r="AU719" s="17" t="s">
        <v>82</v>
      </c>
    </row>
    <row r="720" spans="2:65" s="12" customFormat="1" x14ac:dyDescent="0.2">
      <c r="B720" s="163"/>
      <c r="C720" s="258"/>
      <c r="D720" s="255" t="s">
        <v>214</v>
      </c>
      <c r="E720" s="259" t="s">
        <v>1</v>
      </c>
      <c r="F720" s="260" t="s">
        <v>215</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216</v>
      </c>
      <c r="G721" s="258"/>
      <c r="H721" s="259" t="s">
        <v>1</v>
      </c>
      <c r="I721" s="165"/>
      <c r="L721" s="163"/>
      <c r="M721" s="166"/>
      <c r="T721" s="167"/>
      <c r="AT721" s="164" t="s">
        <v>214</v>
      </c>
      <c r="AU721" s="164" t="s">
        <v>82</v>
      </c>
      <c r="AV721" s="12" t="s">
        <v>80</v>
      </c>
      <c r="AW721" s="12" t="s">
        <v>30</v>
      </c>
      <c r="AX721" s="12" t="s">
        <v>73</v>
      </c>
      <c r="AY721" s="164" t="s">
        <v>201</v>
      </c>
    </row>
    <row r="722" spans="2:65" s="12" customFormat="1" ht="22.5" x14ac:dyDescent="0.2">
      <c r="B722" s="163"/>
      <c r="C722" s="258"/>
      <c r="D722" s="255" t="s">
        <v>214</v>
      </c>
      <c r="E722" s="259" t="s">
        <v>1</v>
      </c>
      <c r="F722" s="260" t="s">
        <v>406</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2243</v>
      </c>
      <c r="G723" s="258"/>
      <c r="H723" s="259" t="s">
        <v>1</v>
      </c>
      <c r="I723" s="165"/>
      <c r="L723" s="163"/>
      <c r="M723" s="166"/>
      <c r="T723" s="167"/>
      <c r="AT723" s="164" t="s">
        <v>214</v>
      </c>
      <c r="AU723" s="164" t="s">
        <v>82</v>
      </c>
      <c r="AV723" s="12" t="s">
        <v>80</v>
      </c>
      <c r="AW723" s="12" t="s">
        <v>30</v>
      </c>
      <c r="AX723" s="12" t="s">
        <v>73</v>
      </c>
      <c r="AY723" s="164" t="s">
        <v>201</v>
      </c>
    </row>
    <row r="724" spans="2:65" s="12" customFormat="1" ht="22.5" x14ac:dyDescent="0.2">
      <c r="B724" s="163"/>
      <c r="C724" s="258"/>
      <c r="D724" s="255" t="s">
        <v>214</v>
      </c>
      <c r="E724" s="259" t="s">
        <v>1</v>
      </c>
      <c r="F724" s="260" t="s">
        <v>2289</v>
      </c>
      <c r="G724" s="258"/>
      <c r="H724" s="259" t="s">
        <v>1</v>
      </c>
      <c r="I724" s="165"/>
      <c r="L724" s="163"/>
      <c r="M724" s="166"/>
      <c r="T724" s="167"/>
      <c r="AT724" s="164" t="s">
        <v>214</v>
      </c>
      <c r="AU724" s="164" t="s">
        <v>82</v>
      </c>
      <c r="AV724" s="12" t="s">
        <v>80</v>
      </c>
      <c r="AW724" s="12" t="s">
        <v>30</v>
      </c>
      <c r="AX724" s="12" t="s">
        <v>73</v>
      </c>
      <c r="AY724" s="164" t="s">
        <v>201</v>
      </c>
    </row>
    <row r="725" spans="2:65" s="13" customFormat="1" x14ac:dyDescent="0.2">
      <c r="B725" s="168"/>
      <c r="C725" s="261"/>
      <c r="D725" s="255" t="s">
        <v>214</v>
      </c>
      <c r="E725" s="262" t="s">
        <v>1</v>
      </c>
      <c r="F725" s="263" t="s">
        <v>2078</v>
      </c>
      <c r="G725" s="261"/>
      <c r="H725" s="264">
        <v>3</v>
      </c>
      <c r="I725" s="170"/>
      <c r="L725" s="168"/>
      <c r="M725" s="171"/>
      <c r="T725" s="172"/>
      <c r="AT725" s="169" t="s">
        <v>214</v>
      </c>
      <c r="AU725" s="169" t="s">
        <v>82</v>
      </c>
      <c r="AV725" s="13" t="s">
        <v>82</v>
      </c>
      <c r="AW725" s="13" t="s">
        <v>30</v>
      </c>
      <c r="AX725" s="13" t="s">
        <v>73</v>
      </c>
      <c r="AY725" s="169" t="s">
        <v>201</v>
      </c>
    </row>
    <row r="726" spans="2:65" s="14" customFormat="1" x14ac:dyDescent="0.2">
      <c r="B726" s="173"/>
      <c r="C726" s="265"/>
      <c r="D726" s="255" t="s">
        <v>214</v>
      </c>
      <c r="E726" s="266" t="s">
        <v>1</v>
      </c>
      <c r="F726" s="267" t="s">
        <v>221</v>
      </c>
      <c r="G726" s="265"/>
      <c r="H726" s="268">
        <v>3</v>
      </c>
      <c r="I726" s="175"/>
      <c r="L726" s="173"/>
      <c r="M726" s="176"/>
      <c r="T726" s="177"/>
      <c r="AT726" s="174" t="s">
        <v>214</v>
      </c>
      <c r="AU726" s="174" t="s">
        <v>82</v>
      </c>
      <c r="AV726" s="14" t="s">
        <v>208</v>
      </c>
      <c r="AW726" s="14" t="s">
        <v>30</v>
      </c>
      <c r="AX726" s="14" t="s">
        <v>80</v>
      </c>
      <c r="AY726" s="174" t="s">
        <v>201</v>
      </c>
    </row>
    <row r="727" spans="2:65" s="1" customFormat="1" ht="16.5" customHeight="1" x14ac:dyDescent="0.2">
      <c r="B727" s="152"/>
      <c r="C727" s="249" t="s">
        <v>560</v>
      </c>
      <c r="D727" s="249" t="s">
        <v>203</v>
      </c>
      <c r="E727" s="250" t="s">
        <v>592</v>
      </c>
      <c r="F727" s="251" t="s">
        <v>593</v>
      </c>
      <c r="G727" s="252" t="s">
        <v>594</v>
      </c>
      <c r="H727" s="253">
        <v>1</v>
      </c>
      <c r="I727" s="154"/>
      <c r="J727" s="155">
        <f>ROUND(I727*H727,2)</f>
        <v>0</v>
      </c>
      <c r="K727" s="153" t="s">
        <v>446</v>
      </c>
      <c r="L727" s="32"/>
      <c r="M727" s="156" t="s">
        <v>1</v>
      </c>
      <c r="N727" s="157" t="s">
        <v>38</v>
      </c>
      <c r="P727" s="158">
        <f>O727*H727</f>
        <v>0</v>
      </c>
      <c r="Q727" s="158">
        <v>0</v>
      </c>
      <c r="R727" s="158">
        <f>Q727*H727</f>
        <v>0</v>
      </c>
      <c r="S727" s="158">
        <v>0</v>
      </c>
      <c r="T727" s="159">
        <f>S727*H727</f>
        <v>0</v>
      </c>
      <c r="AR727" s="160" t="s">
        <v>208</v>
      </c>
      <c r="AT727" s="160" t="s">
        <v>203</v>
      </c>
      <c r="AU727" s="160" t="s">
        <v>82</v>
      </c>
      <c r="AY727" s="17" t="s">
        <v>201</v>
      </c>
      <c r="BE727" s="161">
        <f>IF(N727="základní",J727,0)</f>
        <v>0</v>
      </c>
      <c r="BF727" s="161">
        <f>IF(N727="snížená",J727,0)</f>
        <v>0</v>
      </c>
      <c r="BG727" s="161">
        <f>IF(N727="zákl. přenesená",J727,0)</f>
        <v>0</v>
      </c>
      <c r="BH727" s="161">
        <f>IF(N727="sníž. přenesená",J727,0)</f>
        <v>0</v>
      </c>
      <c r="BI727" s="161">
        <f>IF(N727="nulová",J727,0)</f>
        <v>0</v>
      </c>
      <c r="BJ727" s="17" t="s">
        <v>80</v>
      </c>
      <c r="BK727" s="161">
        <f>ROUND(I727*H727,2)</f>
        <v>0</v>
      </c>
      <c r="BL727" s="17" t="s">
        <v>208</v>
      </c>
      <c r="BM727" s="160" t="s">
        <v>2291</v>
      </c>
    </row>
    <row r="728" spans="2:65" s="1" customFormat="1" x14ac:dyDescent="0.2">
      <c r="B728" s="32"/>
      <c r="C728" s="254"/>
      <c r="D728" s="255" t="s">
        <v>210</v>
      </c>
      <c r="E728" s="254"/>
      <c r="F728" s="256" t="s">
        <v>593</v>
      </c>
      <c r="G728" s="254"/>
      <c r="H728" s="254"/>
      <c r="I728" s="96"/>
      <c r="L728" s="32"/>
      <c r="M728" s="162"/>
      <c r="T728" s="56"/>
      <c r="AT728" s="17" t="s">
        <v>210</v>
      </c>
      <c r="AU728" s="17" t="s">
        <v>82</v>
      </c>
    </row>
    <row r="729" spans="2:65" s="12" customFormat="1" x14ac:dyDescent="0.2">
      <c r="B729" s="163"/>
      <c r="C729" s="258"/>
      <c r="D729" s="255" t="s">
        <v>214</v>
      </c>
      <c r="E729" s="259" t="s">
        <v>1</v>
      </c>
      <c r="F729" s="260" t="s">
        <v>215</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216</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2243</v>
      </c>
      <c r="G731" s="258"/>
      <c r="H731" s="259" t="s">
        <v>1</v>
      </c>
      <c r="I731" s="165"/>
      <c r="L731" s="163"/>
      <c r="M731" s="166"/>
      <c r="T731" s="167"/>
      <c r="AT731" s="164" t="s">
        <v>214</v>
      </c>
      <c r="AU731" s="164" t="s">
        <v>82</v>
      </c>
      <c r="AV731" s="12" t="s">
        <v>80</v>
      </c>
      <c r="AW731" s="12" t="s">
        <v>30</v>
      </c>
      <c r="AX731" s="12" t="s">
        <v>73</v>
      </c>
      <c r="AY731" s="164" t="s">
        <v>201</v>
      </c>
    </row>
    <row r="732" spans="2:65" s="12" customFormat="1" ht="22.5" x14ac:dyDescent="0.2">
      <c r="B732" s="163"/>
      <c r="C732" s="258"/>
      <c r="D732" s="255" t="s">
        <v>214</v>
      </c>
      <c r="E732" s="259" t="s">
        <v>1</v>
      </c>
      <c r="F732" s="260" t="s">
        <v>2292</v>
      </c>
      <c r="G732" s="258"/>
      <c r="H732" s="259" t="s">
        <v>1</v>
      </c>
      <c r="I732" s="165"/>
      <c r="L732" s="163"/>
      <c r="M732" s="166"/>
      <c r="T732" s="167"/>
      <c r="AT732" s="164" t="s">
        <v>214</v>
      </c>
      <c r="AU732" s="164" t="s">
        <v>82</v>
      </c>
      <c r="AV732" s="12" t="s">
        <v>80</v>
      </c>
      <c r="AW732" s="12" t="s">
        <v>30</v>
      </c>
      <c r="AX732" s="12" t="s">
        <v>73</v>
      </c>
      <c r="AY732" s="164" t="s">
        <v>201</v>
      </c>
    </row>
    <row r="733" spans="2:65" s="12" customFormat="1" ht="22.5" x14ac:dyDescent="0.2">
      <c r="B733" s="163"/>
      <c r="C733" s="258"/>
      <c r="D733" s="255" t="s">
        <v>214</v>
      </c>
      <c r="E733" s="259" t="s">
        <v>1</v>
      </c>
      <c r="F733" s="260" t="s">
        <v>597</v>
      </c>
      <c r="G733" s="258"/>
      <c r="H733" s="259" t="s">
        <v>1</v>
      </c>
      <c r="I733" s="165"/>
      <c r="L733" s="163"/>
      <c r="M733" s="166"/>
      <c r="T733" s="167"/>
      <c r="AT733" s="164" t="s">
        <v>214</v>
      </c>
      <c r="AU733" s="164" t="s">
        <v>82</v>
      </c>
      <c r="AV733" s="12" t="s">
        <v>80</v>
      </c>
      <c r="AW733" s="12" t="s">
        <v>30</v>
      </c>
      <c r="AX733" s="12" t="s">
        <v>73</v>
      </c>
      <c r="AY733" s="164" t="s">
        <v>201</v>
      </c>
    </row>
    <row r="734" spans="2:65" s="12" customFormat="1" ht="22.5" x14ac:dyDescent="0.2">
      <c r="B734" s="163"/>
      <c r="C734" s="258"/>
      <c r="D734" s="255" t="s">
        <v>214</v>
      </c>
      <c r="E734" s="259" t="s">
        <v>1</v>
      </c>
      <c r="F734" s="260" t="s">
        <v>598</v>
      </c>
      <c r="G734" s="258"/>
      <c r="H734" s="259" t="s">
        <v>1</v>
      </c>
      <c r="I734" s="165"/>
      <c r="L734" s="163"/>
      <c r="M734" s="166"/>
      <c r="T734" s="167"/>
      <c r="AT734" s="164" t="s">
        <v>214</v>
      </c>
      <c r="AU734" s="164" t="s">
        <v>82</v>
      </c>
      <c r="AV734" s="12" t="s">
        <v>80</v>
      </c>
      <c r="AW734" s="12" t="s">
        <v>30</v>
      </c>
      <c r="AX734" s="12" t="s">
        <v>73</v>
      </c>
      <c r="AY734" s="164" t="s">
        <v>201</v>
      </c>
    </row>
    <row r="735" spans="2:65" s="13" customFormat="1" x14ac:dyDescent="0.2">
      <c r="B735" s="168"/>
      <c r="C735" s="261"/>
      <c r="D735" s="255" t="s">
        <v>214</v>
      </c>
      <c r="E735" s="262" t="s">
        <v>1</v>
      </c>
      <c r="F735" s="263" t="s">
        <v>80</v>
      </c>
      <c r="G735" s="261"/>
      <c r="H735" s="264">
        <v>1</v>
      </c>
      <c r="I735" s="170"/>
      <c r="L735" s="168"/>
      <c r="M735" s="171"/>
      <c r="T735" s="172"/>
      <c r="AT735" s="169" t="s">
        <v>214</v>
      </c>
      <c r="AU735" s="169" t="s">
        <v>82</v>
      </c>
      <c r="AV735" s="13" t="s">
        <v>82</v>
      </c>
      <c r="AW735" s="13" t="s">
        <v>30</v>
      </c>
      <c r="AX735" s="13" t="s">
        <v>73</v>
      </c>
      <c r="AY735" s="169" t="s">
        <v>201</v>
      </c>
    </row>
    <row r="736" spans="2:65" s="14" customFormat="1" x14ac:dyDescent="0.2">
      <c r="B736" s="173"/>
      <c r="C736" s="265"/>
      <c r="D736" s="255" t="s">
        <v>214</v>
      </c>
      <c r="E736" s="266" t="s">
        <v>1</v>
      </c>
      <c r="F736" s="267" t="s">
        <v>221</v>
      </c>
      <c r="G736" s="265"/>
      <c r="H736" s="268">
        <v>1</v>
      </c>
      <c r="I736" s="175"/>
      <c r="L736" s="173"/>
      <c r="M736" s="176"/>
      <c r="T736" s="177"/>
      <c r="AT736" s="174" t="s">
        <v>214</v>
      </c>
      <c r="AU736" s="174" t="s">
        <v>82</v>
      </c>
      <c r="AV736" s="14" t="s">
        <v>208</v>
      </c>
      <c r="AW736" s="14" t="s">
        <v>30</v>
      </c>
      <c r="AX736" s="14" t="s">
        <v>80</v>
      </c>
      <c r="AY736" s="174" t="s">
        <v>201</v>
      </c>
    </row>
    <row r="737" spans="2:65" s="1" customFormat="1" ht="24" customHeight="1" x14ac:dyDescent="0.2">
      <c r="B737" s="152"/>
      <c r="C737" s="249" t="s">
        <v>564</v>
      </c>
      <c r="D737" s="249" t="s">
        <v>203</v>
      </c>
      <c r="E737" s="250" t="s">
        <v>2086</v>
      </c>
      <c r="F737" s="251" t="s">
        <v>2087</v>
      </c>
      <c r="G737" s="252" t="s">
        <v>536</v>
      </c>
      <c r="H737" s="253">
        <v>13</v>
      </c>
      <c r="I737" s="154"/>
      <c r="J737" s="155">
        <f>ROUND(I737*H737,2)</f>
        <v>0</v>
      </c>
      <c r="K737" s="153" t="s">
        <v>207</v>
      </c>
      <c r="L737" s="32"/>
      <c r="M737" s="156" t="s">
        <v>1</v>
      </c>
      <c r="N737" s="157" t="s">
        <v>38</v>
      </c>
      <c r="P737" s="158">
        <f>O737*H737</f>
        <v>0</v>
      </c>
      <c r="Q737" s="158">
        <v>0</v>
      </c>
      <c r="R737" s="158">
        <f>Q737*H737</f>
        <v>0</v>
      </c>
      <c r="S737" s="158">
        <v>0</v>
      </c>
      <c r="T737" s="159">
        <f>S737*H737</f>
        <v>0</v>
      </c>
      <c r="AR737" s="160" t="s">
        <v>208</v>
      </c>
      <c r="AT737" s="160" t="s">
        <v>203</v>
      </c>
      <c r="AU737" s="160" t="s">
        <v>82</v>
      </c>
      <c r="AY737" s="17" t="s">
        <v>201</v>
      </c>
      <c r="BE737" s="161">
        <f>IF(N737="základní",J737,0)</f>
        <v>0</v>
      </c>
      <c r="BF737" s="161">
        <f>IF(N737="snížená",J737,0)</f>
        <v>0</v>
      </c>
      <c r="BG737" s="161">
        <f>IF(N737="zákl. přenesená",J737,0)</f>
        <v>0</v>
      </c>
      <c r="BH737" s="161">
        <f>IF(N737="sníž. přenesená",J737,0)</f>
        <v>0</v>
      </c>
      <c r="BI737" s="161">
        <f>IF(N737="nulová",J737,0)</f>
        <v>0</v>
      </c>
      <c r="BJ737" s="17" t="s">
        <v>80</v>
      </c>
      <c r="BK737" s="161">
        <f>ROUND(I737*H737,2)</f>
        <v>0</v>
      </c>
      <c r="BL737" s="17" t="s">
        <v>208</v>
      </c>
      <c r="BM737" s="160" t="s">
        <v>2293</v>
      </c>
    </row>
    <row r="738" spans="2:65" s="1" customFormat="1" ht="29.25" x14ac:dyDescent="0.2">
      <c r="B738" s="32"/>
      <c r="C738" s="254"/>
      <c r="D738" s="255" t="s">
        <v>210</v>
      </c>
      <c r="E738" s="254"/>
      <c r="F738" s="256" t="s">
        <v>2089</v>
      </c>
      <c r="G738" s="254"/>
      <c r="H738" s="254"/>
      <c r="I738" s="96"/>
      <c r="L738" s="32"/>
      <c r="M738" s="162"/>
      <c r="T738" s="56"/>
      <c r="AT738" s="17" t="s">
        <v>210</v>
      </c>
      <c r="AU738" s="17" t="s">
        <v>82</v>
      </c>
    </row>
    <row r="739" spans="2:65" s="1" customFormat="1" ht="29.25" x14ac:dyDescent="0.2">
      <c r="B739" s="32"/>
      <c r="C739" s="254"/>
      <c r="D739" s="255" t="s">
        <v>212</v>
      </c>
      <c r="E739" s="254"/>
      <c r="F739" s="257" t="s">
        <v>957</v>
      </c>
      <c r="G739" s="254"/>
      <c r="H739" s="254"/>
      <c r="I739" s="96"/>
      <c r="L739" s="32"/>
      <c r="M739" s="162"/>
      <c r="T739" s="56"/>
      <c r="AT739" s="17" t="s">
        <v>212</v>
      </c>
      <c r="AU739" s="17" t="s">
        <v>82</v>
      </c>
    </row>
    <row r="740" spans="2:65" s="12" customFormat="1" x14ac:dyDescent="0.2">
      <c r="B740" s="163"/>
      <c r="C740" s="258"/>
      <c r="D740" s="255" t="s">
        <v>214</v>
      </c>
      <c r="E740" s="259" t="s">
        <v>1</v>
      </c>
      <c r="F740" s="260" t="s">
        <v>215</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216</v>
      </c>
      <c r="G741" s="258"/>
      <c r="H741" s="259" t="s">
        <v>1</v>
      </c>
      <c r="I741" s="165"/>
      <c r="L741" s="163"/>
      <c r="M741" s="166"/>
      <c r="T741" s="167"/>
      <c r="AT741" s="164" t="s">
        <v>214</v>
      </c>
      <c r="AU741" s="164" t="s">
        <v>82</v>
      </c>
      <c r="AV741" s="12" t="s">
        <v>80</v>
      </c>
      <c r="AW741" s="12" t="s">
        <v>30</v>
      </c>
      <c r="AX741" s="12" t="s">
        <v>73</v>
      </c>
      <c r="AY741" s="164" t="s">
        <v>201</v>
      </c>
    </row>
    <row r="742" spans="2:65" s="12" customFormat="1" x14ac:dyDescent="0.2">
      <c r="B742" s="163"/>
      <c r="C742" s="258"/>
      <c r="D742" s="255" t="s">
        <v>214</v>
      </c>
      <c r="E742" s="259" t="s">
        <v>1</v>
      </c>
      <c r="F742" s="260" t="s">
        <v>2243</v>
      </c>
      <c r="G742" s="258"/>
      <c r="H742" s="259" t="s">
        <v>1</v>
      </c>
      <c r="I742" s="165"/>
      <c r="L742" s="163"/>
      <c r="M742" s="166"/>
      <c r="T742" s="167"/>
      <c r="AT742" s="164" t="s">
        <v>214</v>
      </c>
      <c r="AU742" s="164" t="s">
        <v>82</v>
      </c>
      <c r="AV742" s="12" t="s">
        <v>80</v>
      </c>
      <c r="AW742" s="12" t="s">
        <v>30</v>
      </c>
      <c r="AX742" s="12" t="s">
        <v>73</v>
      </c>
      <c r="AY742" s="164" t="s">
        <v>201</v>
      </c>
    </row>
    <row r="743" spans="2:65" s="12" customFormat="1" ht="22.5" x14ac:dyDescent="0.2">
      <c r="B743" s="163"/>
      <c r="C743" s="258"/>
      <c r="D743" s="255" t="s">
        <v>214</v>
      </c>
      <c r="E743" s="259" t="s">
        <v>1</v>
      </c>
      <c r="F743" s="260" t="s">
        <v>2294</v>
      </c>
      <c r="G743" s="258"/>
      <c r="H743" s="259" t="s">
        <v>1</v>
      </c>
      <c r="I743" s="165"/>
      <c r="L743" s="163"/>
      <c r="M743" s="166"/>
      <c r="T743" s="167"/>
      <c r="AT743" s="164" t="s">
        <v>214</v>
      </c>
      <c r="AU743" s="164" t="s">
        <v>82</v>
      </c>
      <c r="AV743" s="12" t="s">
        <v>80</v>
      </c>
      <c r="AW743" s="12" t="s">
        <v>30</v>
      </c>
      <c r="AX743" s="12" t="s">
        <v>73</v>
      </c>
      <c r="AY743" s="164" t="s">
        <v>201</v>
      </c>
    </row>
    <row r="744" spans="2:65" s="13" customFormat="1" x14ac:dyDescent="0.2">
      <c r="B744" s="168"/>
      <c r="C744" s="261"/>
      <c r="D744" s="255" t="s">
        <v>214</v>
      </c>
      <c r="E744" s="262" t="s">
        <v>1</v>
      </c>
      <c r="F744" s="263" t="s">
        <v>312</v>
      </c>
      <c r="G744" s="261"/>
      <c r="H744" s="264">
        <v>13</v>
      </c>
      <c r="I744" s="170"/>
      <c r="L744" s="168"/>
      <c r="M744" s="171"/>
      <c r="T744" s="172"/>
      <c r="AT744" s="169" t="s">
        <v>214</v>
      </c>
      <c r="AU744" s="169" t="s">
        <v>82</v>
      </c>
      <c r="AV744" s="13" t="s">
        <v>82</v>
      </c>
      <c r="AW744" s="13" t="s">
        <v>30</v>
      </c>
      <c r="AX744" s="13" t="s">
        <v>73</v>
      </c>
      <c r="AY744" s="169" t="s">
        <v>201</v>
      </c>
    </row>
    <row r="745" spans="2:65" s="14" customFormat="1" x14ac:dyDescent="0.2">
      <c r="B745" s="173"/>
      <c r="C745" s="265"/>
      <c r="D745" s="255" t="s">
        <v>214</v>
      </c>
      <c r="E745" s="266" t="s">
        <v>1</v>
      </c>
      <c r="F745" s="267" t="s">
        <v>221</v>
      </c>
      <c r="G745" s="265"/>
      <c r="H745" s="268">
        <v>13</v>
      </c>
      <c r="I745" s="175"/>
      <c r="L745" s="173"/>
      <c r="M745" s="176"/>
      <c r="T745" s="177"/>
      <c r="AT745" s="174" t="s">
        <v>214</v>
      </c>
      <c r="AU745" s="174" t="s">
        <v>82</v>
      </c>
      <c r="AV745" s="14" t="s">
        <v>208</v>
      </c>
      <c r="AW745" s="14" t="s">
        <v>30</v>
      </c>
      <c r="AX745" s="14" t="s">
        <v>80</v>
      </c>
      <c r="AY745" s="174" t="s">
        <v>201</v>
      </c>
    </row>
    <row r="746" spans="2:65" s="1" customFormat="1" ht="24" customHeight="1" x14ac:dyDescent="0.2">
      <c r="B746" s="152"/>
      <c r="C746" s="271" t="s">
        <v>571</v>
      </c>
      <c r="D746" s="271" t="s">
        <v>401</v>
      </c>
      <c r="E746" s="272" t="s">
        <v>2091</v>
      </c>
      <c r="F746" s="273" t="s">
        <v>2092</v>
      </c>
      <c r="G746" s="274" t="s">
        <v>536</v>
      </c>
      <c r="H746" s="275">
        <v>13</v>
      </c>
      <c r="I746" s="179"/>
      <c r="J746" s="180">
        <f>ROUND(I746*H746,2)</f>
        <v>0</v>
      </c>
      <c r="K746" s="178" t="s">
        <v>446</v>
      </c>
      <c r="L746" s="181"/>
      <c r="M746" s="182" t="s">
        <v>1</v>
      </c>
      <c r="N746" s="183" t="s">
        <v>38</v>
      </c>
      <c r="P746" s="158">
        <f>O746*H746</f>
        <v>0</v>
      </c>
      <c r="Q746" s="158">
        <v>7.6000000000000004E-4</v>
      </c>
      <c r="R746" s="158">
        <f>Q746*H746</f>
        <v>9.8799999999999999E-3</v>
      </c>
      <c r="S746" s="158">
        <v>0</v>
      </c>
      <c r="T746" s="159">
        <f>S746*H746</f>
        <v>0</v>
      </c>
      <c r="AR746" s="160" t="s">
        <v>266</v>
      </c>
      <c r="AT746" s="160" t="s">
        <v>401</v>
      </c>
      <c r="AU746" s="160" t="s">
        <v>82</v>
      </c>
      <c r="AY746" s="17" t="s">
        <v>201</v>
      </c>
      <c r="BE746" s="161">
        <f>IF(N746="základní",J746,0)</f>
        <v>0</v>
      </c>
      <c r="BF746" s="161">
        <f>IF(N746="snížená",J746,0)</f>
        <v>0</v>
      </c>
      <c r="BG746" s="161">
        <f>IF(N746="zákl. přenesená",J746,0)</f>
        <v>0</v>
      </c>
      <c r="BH746" s="161">
        <f>IF(N746="sníž. přenesená",J746,0)</f>
        <v>0</v>
      </c>
      <c r="BI746" s="161">
        <f>IF(N746="nulová",J746,0)</f>
        <v>0</v>
      </c>
      <c r="BJ746" s="17" t="s">
        <v>80</v>
      </c>
      <c r="BK746" s="161">
        <f>ROUND(I746*H746,2)</f>
        <v>0</v>
      </c>
      <c r="BL746" s="17" t="s">
        <v>208</v>
      </c>
      <c r="BM746" s="160" t="s">
        <v>2295</v>
      </c>
    </row>
    <row r="747" spans="2:65" s="1" customFormat="1" ht="19.5" x14ac:dyDescent="0.2">
      <c r="B747" s="32"/>
      <c r="C747" s="254"/>
      <c r="D747" s="255" t="s">
        <v>210</v>
      </c>
      <c r="E747" s="254"/>
      <c r="F747" s="256" t="s">
        <v>2092</v>
      </c>
      <c r="G747" s="254"/>
      <c r="H747" s="254"/>
      <c r="I747" s="96"/>
      <c r="L747" s="32"/>
      <c r="M747" s="162"/>
      <c r="T747" s="56"/>
      <c r="AT747" s="17" t="s">
        <v>210</v>
      </c>
      <c r="AU747" s="17" t="s">
        <v>82</v>
      </c>
    </row>
    <row r="748" spans="2:65" s="12" customFormat="1" x14ac:dyDescent="0.2">
      <c r="B748" s="163"/>
      <c r="C748" s="258"/>
      <c r="D748" s="255" t="s">
        <v>214</v>
      </c>
      <c r="E748" s="259" t="s">
        <v>1</v>
      </c>
      <c r="F748" s="260" t="s">
        <v>215</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216</v>
      </c>
      <c r="G749" s="258"/>
      <c r="H749" s="259" t="s">
        <v>1</v>
      </c>
      <c r="I749" s="165"/>
      <c r="L749" s="163"/>
      <c r="M749" s="166"/>
      <c r="T749" s="167"/>
      <c r="AT749" s="164" t="s">
        <v>214</v>
      </c>
      <c r="AU749" s="164" t="s">
        <v>82</v>
      </c>
      <c r="AV749" s="12" t="s">
        <v>80</v>
      </c>
      <c r="AW749" s="12" t="s">
        <v>30</v>
      </c>
      <c r="AX749" s="12" t="s">
        <v>73</v>
      </c>
      <c r="AY749" s="164" t="s">
        <v>201</v>
      </c>
    </row>
    <row r="750" spans="2:65" s="12" customFormat="1" ht="22.5" x14ac:dyDescent="0.2">
      <c r="B750" s="163"/>
      <c r="C750" s="258"/>
      <c r="D750" s="255" t="s">
        <v>214</v>
      </c>
      <c r="E750" s="259" t="s">
        <v>1</v>
      </c>
      <c r="F750" s="260" t="s">
        <v>406</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2243</v>
      </c>
      <c r="G751" s="258"/>
      <c r="H751" s="259" t="s">
        <v>1</v>
      </c>
      <c r="I751" s="165"/>
      <c r="L751" s="163"/>
      <c r="M751" s="166"/>
      <c r="T751" s="167"/>
      <c r="AT751" s="164" t="s">
        <v>214</v>
      </c>
      <c r="AU751" s="164" t="s">
        <v>82</v>
      </c>
      <c r="AV751" s="12" t="s">
        <v>80</v>
      </c>
      <c r="AW751" s="12" t="s">
        <v>30</v>
      </c>
      <c r="AX751" s="12" t="s">
        <v>73</v>
      </c>
      <c r="AY751" s="164" t="s">
        <v>201</v>
      </c>
    </row>
    <row r="752" spans="2:65" s="12" customFormat="1" ht="22.5" x14ac:dyDescent="0.2">
      <c r="B752" s="163"/>
      <c r="C752" s="258"/>
      <c r="D752" s="255" t="s">
        <v>214</v>
      </c>
      <c r="E752" s="259" t="s">
        <v>1</v>
      </c>
      <c r="F752" s="260" t="s">
        <v>2294</v>
      </c>
      <c r="G752" s="258"/>
      <c r="H752" s="259" t="s">
        <v>1</v>
      </c>
      <c r="I752" s="165"/>
      <c r="L752" s="163"/>
      <c r="M752" s="166"/>
      <c r="T752" s="167"/>
      <c r="AT752" s="164" t="s">
        <v>214</v>
      </c>
      <c r="AU752" s="164" t="s">
        <v>82</v>
      </c>
      <c r="AV752" s="12" t="s">
        <v>80</v>
      </c>
      <c r="AW752" s="12" t="s">
        <v>30</v>
      </c>
      <c r="AX752" s="12" t="s">
        <v>73</v>
      </c>
      <c r="AY752" s="164" t="s">
        <v>201</v>
      </c>
    </row>
    <row r="753" spans="2:65" s="13" customFormat="1" x14ac:dyDescent="0.2">
      <c r="B753" s="168"/>
      <c r="C753" s="261"/>
      <c r="D753" s="255" t="s">
        <v>214</v>
      </c>
      <c r="E753" s="262" t="s">
        <v>1</v>
      </c>
      <c r="F753" s="263" t="s">
        <v>312</v>
      </c>
      <c r="G753" s="261"/>
      <c r="H753" s="264">
        <v>13</v>
      </c>
      <c r="I753" s="170"/>
      <c r="L753" s="168"/>
      <c r="M753" s="171"/>
      <c r="T753" s="172"/>
      <c r="AT753" s="169" t="s">
        <v>214</v>
      </c>
      <c r="AU753" s="169" t="s">
        <v>82</v>
      </c>
      <c r="AV753" s="13" t="s">
        <v>82</v>
      </c>
      <c r="AW753" s="13" t="s">
        <v>30</v>
      </c>
      <c r="AX753" s="13" t="s">
        <v>73</v>
      </c>
      <c r="AY753" s="169" t="s">
        <v>201</v>
      </c>
    </row>
    <row r="754" spans="2:65" s="14" customFormat="1" x14ac:dyDescent="0.2">
      <c r="B754" s="173"/>
      <c r="C754" s="265"/>
      <c r="D754" s="255" t="s">
        <v>214</v>
      </c>
      <c r="E754" s="266" t="s">
        <v>1</v>
      </c>
      <c r="F754" s="267" t="s">
        <v>221</v>
      </c>
      <c r="G754" s="265"/>
      <c r="H754" s="268">
        <v>13</v>
      </c>
      <c r="I754" s="175"/>
      <c r="L754" s="173"/>
      <c r="M754" s="176"/>
      <c r="T754" s="177"/>
      <c r="AT754" s="174" t="s">
        <v>214</v>
      </c>
      <c r="AU754" s="174" t="s">
        <v>82</v>
      </c>
      <c r="AV754" s="14" t="s">
        <v>208</v>
      </c>
      <c r="AW754" s="14" t="s">
        <v>30</v>
      </c>
      <c r="AX754" s="14" t="s">
        <v>80</v>
      </c>
      <c r="AY754" s="174" t="s">
        <v>201</v>
      </c>
    </row>
    <row r="755" spans="2:65" s="1" customFormat="1" ht="16.5" customHeight="1" x14ac:dyDescent="0.2">
      <c r="B755" s="152"/>
      <c r="C755" s="249" t="s">
        <v>575</v>
      </c>
      <c r="D755" s="249" t="s">
        <v>203</v>
      </c>
      <c r="E755" s="250" t="s">
        <v>600</v>
      </c>
      <c r="F755" s="251" t="s">
        <v>601</v>
      </c>
      <c r="G755" s="252" t="s">
        <v>536</v>
      </c>
      <c r="H755" s="253">
        <v>13</v>
      </c>
      <c r="I755" s="154"/>
      <c r="J755" s="155">
        <f>ROUND(I755*H755,2)</f>
        <v>0</v>
      </c>
      <c r="K755" s="153" t="s">
        <v>207</v>
      </c>
      <c r="L755" s="32"/>
      <c r="M755" s="156" t="s">
        <v>1</v>
      </c>
      <c r="N755" s="157" t="s">
        <v>38</v>
      </c>
      <c r="P755" s="158">
        <f>O755*H755</f>
        <v>0</v>
      </c>
      <c r="Q755" s="158">
        <v>5.6999999999999998E-4</v>
      </c>
      <c r="R755" s="158">
        <f>Q755*H755</f>
        <v>7.4099999999999999E-3</v>
      </c>
      <c r="S755" s="158">
        <v>0</v>
      </c>
      <c r="T755" s="159">
        <f>S755*H755</f>
        <v>0</v>
      </c>
      <c r="AR755" s="160" t="s">
        <v>208</v>
      </c>
      <c r="AT755" s="160" t="s">
        <v>203</v>
      </c>
      <c r="AU755" s="160" t="s">
        <v>82</v>
      </c>
      <c r="AY755" s="17" t="s">
        <v>201</v>
      </c>
      <c r="BE755" s="161">
        <f>IF(N755="základní",J755,0)</f>
        <v>0</v>
      </c>
      <c r="BF755" s="161">
        <f>IF(N755="snížená",J755,0)</f>
        <v>0</v>
      </c>
      <c r="BG755" s="161">
        <f>IF(N755="zákl. přenesená",J755,0)</f>
        <v>0</v>
      </c>
      <c r="BH755" s="161">
        <f>IF(N755="sníž. přenesená",J755,0)</f>
        <v>0</v>
      </c>
      <c r="BI755" s="161">
        <f>IF(N755="nulová",J755,0)</f>
        <v>0</v>
      </c>
      <c r="BJ755" s="17" t="s">
        <v>80</v>
      </c>
      <c r="BK755" s="161">
        <f>ROUND(I755*H755,2)</f>
        <v>0</v>
      </c>
      <c r="BL755" s="17" t="s">
        <v>208</v>
      </c>
      <c r="BM755" s="160" t="s">
        <v>2296</v>
      </c>
    </row>
    <row r="756" spans="2:65" s="1" customFormat="1" x14ac:dyDescent="0.2">
      <c r="B756" s="32"/>
      <c r="C756" s="254"/>
      <c r="D756" s="255" t="s">
        <v>210</v>
      </c>
      <c r="E756" s="254"/>
      <c r="F756" s="256" t="s">
        <v>601</v>
      </c>
      <c r="G756" s="254"/>
      <c r="H756" s="254"/>
      <c r="I756" s="96"/>
      <c r="L756" s="32"/>
      <c r="M756" s="162"/>
      <c r="T756" s="56"/>
      <c r="AT756" s="17" t="s">
        <v>210</v>
      </c>
      <c r="AU756" s="17" t="s">
        <v>82</v>
      </c>
    </row>
    <row r="757" spans="2:65" s="1" customFormat="1" ht="253.5" x14ac:dyDescent="0.2">
      <c r="B757" s="32"/>
      <c r="C757" s="254"/>
      <c r="D757" s="255" t="s">
        <v>212</v>
      </c>
      <c r="E757" s="254"/>
      <c r="F757" s="257" t="s">
        <v>603</v>
      </c>
      <c r="G757" s="254"/>
      <c r="H757" s="254"/>
      <c r="I757" s="96"/>
      <c r="L757" s="32"/>
      <c r="M757" s="162"/>
      <c r="T757" s="56"/>
      <c r="AT757" s="17" t="s">
        <v>212</v>
      </c>
      <c r="AU757" s="17" t="s">
        <v>82</v>
      </c>
    </row>
    <row r="758" spans="2:65" s="12" customFormat="1" x14ac:dyDescent="0.2">
      <c r="B758" s="163"/>
      <c r="C758" s="258"/>
      <c r="D758" s="255" t="s">
        <v>214</v>
      </c>
      <c r="E758" s="259" t="s">
        <v>1</v>
      </c>
      <c r="F758" s="260" t="s">
        <v>215</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216</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2243</v>
      </c>
      <c r="G760" s="258"/>
      <c r="H760" s="259" t="s">
        <v>1</v>
      </c>
      <c r="I760" s="165"/>
      <c r="L760" s="163"/>
      <c r="M760" s="166"/>
      <c r="T760" s="167"/>
      <c r="AT760" s="164" t="s">
        <v>214</v>
      </c>
      <c r="AU760" s="164" t="s">
        <v>82</v>
      </c>
      <c r="AV760" s="12" t="s">
        <v>80</v>
      </c>
      <c r="AW760" s="12" t="s">
        <v>30</v>
      </c>
      <c r="AX760" s="12" t="s">
        <v>73</v>
      </c>
      <c r="AY760" s="164" t="s">
        <v>201</v>
      </c>
    </row>
    <row r="761" spans="2:65" s="12" customFormat="1" ht="22.5" x14ac:dyDescent="0.2">
      <c r="B761" s="163"/>
      <c r="C761" s="258"/>
      <c r="D761" s="255" t="s">
        <v>214</v>
      </c>
      <c r="E761" s="259" t="s">
        <v>1</v>
      </c>
      <c r="F761" s="260" t="s">
        <v>2297</v>
      </c>
      <c r="G761" s="258"/>
      <c r="H761" s="259" t="s">
        <v>1</v>
      </c>
      <c r="I761" s="165"/>
      <c r="L761" s="163"/>
      <c r="M761" s="166"/>
      <c r="T761" s="167"/>
      <c r="AT761" s="164" t="s">
        <v>214</v>
      </c>
      <c r="AU761" s="164" t="s">
        <v>82</v>
      </c>
      <c r="AV761" s="12" t="s">
        <v>80</v>
      </c>
      <c r="AW761" s="12" t="s">
        <v>30</v>
      </c>
      <c r="AX761" s="12" t="s">
        <v>73</v>
      </c>
      <c r="AY761" s="164" t="s">
        <v>201</v>
      </c>
    </row>
    <row r="762" spans="2:65" s="13" customFormat="1" x14ac:dyDescent="0.2">
      <c r="B762" s="168"/>
      <c r="C762" s="261"/>
      <c r="D762" s="255" t="s">
        <v>214</v>
      </c>
      <c r="E762" s="262" t="s">
        <v>1</v>
      </c>
      <c r="F762" s="263" t="s">
        <v>312</v>
      </c>
      <c r="G762" s="261"/>
      <c r="H762" s="264">
        <v>13</v>
      </c>
      <c r="I762" s="170"/>
      <c r="L762" s="168"/>
      <c r="M762" s="171"/>
      <c r="T762" s="172"/>
      <c r="AT762" s="169" t="s">
        <v>214</v>
      </c>
      <c r="AU762" s="169" t="s">
        <v>82</v>
      </c>
      <c r="AV762" s="13" t="s">
        <v>82</v>
      </c>
      <c r="AW762" s="13" t="s">
        <v>30</v>
      </c>
      <c r="AX762" s="13" t="s">
        <v>73</v>
      </c>
      <c r="AY762" s="169" t="s">
        <v>201</v>
      </c>
    </row>
    <row r="763" spans="2:65" s="14" customFormat="1" x14ac:dyDescent="0.2">
      <c r="B763" s="173"/>
      <c r="C763" s="265"/>
      <c r="D763" s="255" t="s">
        <v>214</v>
      </c>
      <c r="E763" s="266" t="s">
        <v>1</v>
      </c>
      <c r="F763" s="267" t="s">
        <v>221</v>
      </c>
      <c r="G763" s="265"/>
      <c r="H763" s="268">
        <v>13</v>
      </c>
      <c r="I763" s="175"/>
      <c r="L763" s="173"/>
      <c r="M763" s="176"/>
      <c r="T763" s="177"/>
      <c r="AT763" s="174" t="s">
        <v>214</v>
      </c>
      <c r="AU763" s="174" t="s">
        <v>82</v>
      </c>
      <c r="AV763" s="14" t="s">
        <v>208</v>
      </c>
      <c r="AW763" s="14" t="s">
        <v>30</v>
      </c>
      <c r="AX763" s="14" t="s">
        <v>80</v>
      </c>
      <c r="AY763" s="174" t="s">
        <v>201</v>
      </c>
    </row>
    <row r="764" spans="2:65" s="1" customFormat="1" ht="16.5" customHeight="1" x14ac:dyDescent="0.2">
      <c r="B764" s="152"/>
      <c r="C764" s="271" t="s">
        <v>582</v>
      </c>
      <c r="D764" s="271" t="s">
        <v>401</v>
      </c>
      <c r="E764" s="272" t="s">
        <v>606</v>
      </c>
      <c r="F764" s="273" t="s">
        <v>607</v>
      </c>
      <c r="G764" s="274" t="s">
        <v>536</v>
      </c>
      <c r="H764" s="275">
        <v>13</v>
      </c>
      <c r="I764" s="179"/>
      <c r="J764" s="180">
        <f>ROUND(I764*H764,2)</f>
        <v>0</v>
      </c>
      <c r="K764" s="178" t="s">
        <v>446</v>
      </c>
      <c r="L764" s="181"/>
      <c r="M764" s="182" t="s">
        <v>1</v>
      </c>
      <c r="N764" s="183" t="s">
        <v>38</v>
      </c>
      <c r="P764" s="158">
        <f>O764*H764</f>
        <v>0</v>
      </c>
      <c r="Q764" s="158">
        <v>1.9000000000000001E-4</v>
      </c>
      <c r="R764" s="158">
        <f>Q764*H764</f>
        <v>2.47E-3</v>
      </c>
      <c r="S764" s="158">
        <v>0</v>
      </c>
      <c r="T764" s="159">
        <f>S764*H764</f>
        <v>0</v>
      </c>
      <c r="AR764" s="160" t="s">
        <v>266</v>
      </c>
      <c r="AT764" s="160" t="s">
        <v>401</v>
      </c>
      <c r="AU764" s="160" t="s">
        <v>82</v>
      </c>
      <c r="AY764" s="17" t="s">
        <v>201</v>
      </c>
      <c r="BE764" s="161">
        <f>IF(N764="základní",J764,0)</f>
        <v>0</v>
      </c>
      <c r="BF764" s="161">
        <f>IF(N764="snížená",J764,0)</f>
        <v>0</v>
      </c>
      <c r="BG764" s="161">
        <f>IF(N764="zákl. přenesená",J764,0)</f>
        <v>0</v>
      </c>
      <c r="BH764" s="161">
        <f>IF(N764="sníž. přenesená",J764,0)</f>
        <v>0</v>
      </c>
      <c r="BI764" s="161">
        <f>IF(N764="nulová",J764,0)</f>
        <v>0</v>
      </c>
      <c r="BJ764" s="17" t="s">
        <v>80</v>
      </c>
      <c r="BK764" s="161">
        <f>ROUND(I764*H764,2)</f>
        <v>0</v>
      </c>
      <c r="BL764" s="17" t="s">
        <v>208</v>
      </c>
      <c r="BM764" s="160" t="s">
        <v>2298</v>
      </c>
    </row>
    <row r="765" spans="2:65" s="1" customFormat="1" x14ac:dyDescent="0.2">
      <c r="B765" s="32"/>
      <c r="C765" s="254"/>
      <c r="D765" s="255" t="s">
        <v>210</v>
      </c>
      <c r="E765" s="254"/>
      <c r="F765" s="256" t="s">
        <v>607</v>
      </c>
      <c r="G765" s="254"/>
      <c r="H765" s="254"/>
      <c r="I765" s="96"/>
      <c r="L765" s="32"/>
      <c r="M765" s="162"/>
      <c r="T765" s="56"/>
      <c r="AT765" s="17" t="s">
        <v>210</v>
      </c>
      <c r="AU765" s="17" t="s">
        <v>82</v>
      </c>
    </row>
    <row r="766" spans="2:65" s="12" customFormat="1" x14ac:dyDescent="0.2">
      <c r="B766" s="163"/>
      <c r="C766" s="258"/>
      <c r="D766" s="255" t="s">
        <v>214</v>
      </c>
      <c r="E766" s="259" t="s">
        <v>1</v>
      </c>
      <c r="F766" s="260" t="s">
        <v>215</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216</v>
      </c>
      <c r="G767" s="258"/>
      <c r="H767" s="259" t="s">
        <v>1</v>
      </c>
      <c r="I767" s="165"/>
      <c r="L767" s="163"/>
      <c r="M767" s="166"/>
      <c r="T767" s="167"/>
      <c r="AT767" s="164" t="s">
        <v>214</v>
      </c>
      <c r="AU767" s="164" t="s">
        <v>82</v>
      </c>
      <c r="AV767" s="12" t="s">
        <v>80</v>
      </c>
      <c r="AW767" s="12" t="s">
        <v>30</v>
      </c>
      <c r="AX767" s="12" t="s">
        <v>73</v>
      </c>
      <c r="AY767" s="164" t="s">
        <v>201</v>
      </c>
    </row>
    <row r="768" spans="2:65" s="12" customFormat="1" ht="22.5" x14ac:dyDescent="0.2">
      <c r="B768" s="163"/>
      <c r="C768" s="258"/>
      <c r="D768" s="255" t="s">
        <v>214</v>
      </c>
      <c r="E768" s="259" t="s">
        <v>1</v>
      </c>
      <c r="F768" s="260" t="s">
        <v>406</v>
      </c>
      <c r="G768" s="258"/>
      <c r="H768" s="259" t="s">
        <v>1</v>
      </c>
      <c r="I768" s="165"/>
      <c r="L768" s="163"/>
      <c r="M768" s="166"/>
      <c r="T768" s="167"/>
      <c r="AT768" s="164" t="s">
        <v>214</v>
      </c>
      <c r="AU768" s="164" t="s">
        <v>82</v>
      </c>
      <c r="AV768" s="12" t="s">
        <v>80</v>
      </c>
      <c r="AW768" s="12" t="s">
        <v>30</v>
      </c>
      <c r="AX768" s="12" t="s">
        <v>73</v>
      </c>
      <c r="AY768" s="164" t="s">
        <v>201</v>
      </c>
    </row>
    <row r="769" spans="2:65" s="12" customFormat="1" x14ac:dyDescent="0.2">
      <c r="B769" s="163"/>
      <c r="C769" s="258"/>
      <c r="D769" s="255" t="s">
        <v>214</v>
      </c>
      <c r="E769" s="259" t="s">
        <v>1</v>
      </c>
      <c r="F769" s="260" t="s">
        <v>2243</v>
      </c>
      <c r="G769" s="258"/>
      <c r="H769" s="259" t="s">
        <v>1</v>
      </c>
      <c r="I769" s="165"/>
      <c r="L769" s="163"/>
      <c r="M769" s="166"/>
      <c r="T769" s="167"/>
      <c r="AT769" s="164" t="s">
        <v>214</v>
      </c>
      <c r="AU769" s="164" t="s">
        <v>82</v>
      </c>
      <c r="AV769" s="12" t="s">
        <v>80</v>
      </c>
      <c r="AW769" s="12" t="s">
        <v>30</v>
      </c>
      <c r="AX769" s="12" t="s">
        <v>73</v>
      </c>
      <c r="AY769" s="164" t="s">
        <v>201</v>
      </c>
    </row>
    <row r="770" spans="2:65" s="12" customFormat="1" ht="22.5" x14ac:dyDescent="0.2">
      <c r="B770" s="163"/>
      <c r="C770" s="258"/>
      <c r="D770" s="255" t="s">
        <v>214</v>
      </c>
      <c r="E770" s="259" t="s">
        <v>1</v>
      </c>
      <c r="F770" s="260" t="s">
        <v>2297</v>
      </c>
      <c r="G770" s="258"/>
      <c r="H770" s="259" t="s">
        <v>1</v>
      </c>
      <c r="I770" s="165"/>
      <c r="L770" s="163"/>
      <c r="M770" s="166"/>
      <c r="T770" s="167"/>
      <c r="AT770" s="164" t="s">
        <v>214</v>
      </c>
      <c r="AU770" s="164" t="s">
        <v>82</v>
      </c>
      <c r="AV770" s="12" t="s">
        <v>80</v>
      </c>
      <c r="AW770" s="12" t="s">
        <v>30</v>
      </c>
      <c r="AX770" s="12" t="s">
        <v>73</v>
      </c>
      <c r="AY770" s="164" t="s">
        <v>201</v>
      </c>
    </row>
    <row r="771" spans="2:65" s="13" customFormat="1" x14ac:dyDescent="0.2">
      <c r="B771" s="168"/>
      <c r="C771" s="261"/>
      <c r="D771" s="255" t="s">
        <v>214</v>
      </c>
      <c r="E771" s="262" t="s">
        <v>1</v>
      </c>
      <c r="F771" s="263" t="s">
        <v>312</v>
      </c>
      <c r="G771" s="261"/>
      <c r="H771" s="264">
        <v>13</v>
      </c>
      <c r="I771" s="170"/>
      <c r="L771" s="168"/>
      <c r="M771" s="171"/>
      <c r="T771" s="172"/>
      <c r="AT771" s="169" t="s">
        <v>214</v>
      </c>
      <c r="AU771" s="169" t="s">
        <v>82</v>
      </c>
      <c r="AV771" s="13" t="s">
        <v>82</v>
      </c>
      <c r="AW771" s="13" t="s">
        <v>30</v>
      </c>
      <c r="AX771" s="13" t="s">
        <v>73</v>
      </c>
      <c r="AY771" s="169" t="s">
        <v>201</v>
      </c>
    </row>
    <row r="772" spans="2:65" s="14" customFormat="1" x14ac:dyDescent="0.2">
      <c r="B772" s="173"/>
      <c r="C772" s="265"/>
      <c r="D772" s="255" t="s">
        <v>214</v>
      </c>
      <c r="E772" s="266" t="s">
        <v>1</v>
      </c>
      <c r="F772" s="267" t="s">
        <v>221</v>
      </c>
      <c r="G772" s="265"/>
      <c r="H772" s="268">
        <v>13</v>
      </c>
      <c r="I772" s="175"/>
      <c r="L772" s="173"/>
      <c r="M772" s="176"/>
      <c r="T772" s="177"/>
      <c r="AT772" s="174" t="s">
        <v>214</v>
      </c>
      <c r="AU772" s="174" t="s">
        <v>82</v>
      </c>
      <c r="AV772" s="14" t="s">
        <v>208</v>
      </c>
      <c r="AW772" s="14" t="s">
        <v>30</v>
      </c>
      <c r="AX772" s="14" t="s">
        <v>80</v>
      </c>
      <c r="AY772" s="174" t="s">
        <v>201</v>
      </c>
    </row>
    <row r="773" spans="2:65" s="1" customFormat="1" ht="16.5" customHeight="1" x14ac:dyDescent="0.2">
      <c r="B773" s="152"/>
      <c r="C773" s="249" t="s">
        <v>586</v>
      </c>
      <c r="D773" s="249" t="s">
        <v>203</v>
      </c>
      <c r="E773" s="250" t="s">
        <v>610</v>
      </c>
      <c r="F773" s="251" t="s">
        <v>611</v>
      </c>
      <c r="G773" s="252" t="s">
        <v>536</v>
      </c>
      <c r="H773" s="253">
        <v>13</v>
      </c>
      <c r="I773" s="154"/>
      <c r="J773" s="155">
        <f>ROUND(I773*H773,2)</f>
        <v>0</v>
      </c>
      <c r="K773" s="153" t="s">
        <v>207</v>
      </c>
      <c r="L773" s="32"/>
      <c r="M773" s="156" t="s">
        <v>1</v>
      </c>
      <c r="N773" s="157" t="s">
        <v>38</v>
      </c>
      <c r="P773" s="158">
        <f>O773*H773</f>
        <v>0</v>
      </c>
      <c r="Q773" s="158">
        <v>7.2000000000000005E-4</v>
      </c>
      <c r="R773" s="158">
        <f>Q773*H773</f>
        <v>9.3600000000000003E-3</v>
      </c>
      <c r="S773" s="158">
        <v>0</v>
      </c>
      <c r="T773" s="159">
        <f>S773*H773</f>
        <v>0</v>
      </c>
      <c r="AR773" s="160" t="s">
        <v>208</v>
      </c>
      <c r="AT773" s="160" t="s">
        <v>203</v>
      </c>
      <c r="AU773" s="160" t="s">
        <v>82</v>
      </c>
      <c r="AY773" s="17" t="s">
        <v>201</v>
      </c>
      <c r="BE773" s="161">
        <f>IF(N773="základní",J773,0)</f>
        <v>0</v>
      </c>
      <c r="BF773" s="161">
        <f>IF(N773="snížená",J773,0)</f>
        <v>0</v>
      </c>
      <c r="BG773" s="161">
        <f>IF(N773="zákl. přenesená",J773,0)</f>
        <v>0</v>
      </c>
      <c r="BH773" s="161">
        <f>IF(N773="sníž. přenesená",J773,0)</f>
        <v>0</v>
      </c>
      <c r="BI773" s="161">
        <f>IF(N773="nulová",J773,0)</f>
        <v>0</v>
      </c>
      <c r="BJ773" s="17" t="s">
        <v>80</v>
      </c>
      <c r="BK773" s="161">
        <f>ROUND(I773*H773,2)</f>
        <v>0</v>
      </c>
      <c r="BL773" s="17" t="s">
        <v>208</v>
      </c>
      <c r="BM773" s="160" t="s">
        <v>2299</v>
      </c>
    </row>
    <row r="774" spans="2:65" s="1" customFormat="1" ht="29.25" x14ac:dyDescent="0.2">
      <c r="B774" s="32"/>
      <c r="C774" s="254"/>
      <c r="D774" s="255" t="s">
        <v>210</v>
      </c>
      <c r="E774" s="254"/>
      <c r="F774" s="256" t="s">
        <v>613</v>
      </c>
      <c r="G774" s="254"/>
      <c r="H774" s="254"/>
      <c r="I774" s="96"/>
      <c r="L774" s="32"/>
      <c r="M774" s="162"/>
      <c r="T774" s="56"/>
      <c r="AT774" s="17" t="s">
        <v>210</v>
      </c>
      <c r="AU774" s="17" t="s">
        <v>82</v>
      </c>
    </row>
    <row r="775" spans="2:65" s="1" customFormat="1" ht="253.5" x14ac:dyDescent="0.2">
      <c r="B775" s="32"/>
      <c r="C775" s="254"/>
      <c r="D775" s="255" t="s">
        <v>212</v>
      </c>
      <c r="E775" s="254"/>
      <c r="F775" s="257" t="s">
        <v>603</v>
      </c>
      <c r="G775" s="254"/>
      <c r="H775" s="254"/>
      <c r="I775" s="96"/>
      <c r="L775" s="32"/>
      <c r="M775" s="162"/>
      <c r="T775" s="56"/>
      <c r="AT775" s="17" t="s">
        <v>212</v>
      </c>
      <c r="AU775" s="17" t="s">
        <v>82</v>
      </c>
    </row>
    <row r="776" spans="2:65" s="12" customFormat="1" x14ac:dyDescent="0.2">
      <c r="B776" s="163"/>
      <c r="C776" s="258"/>
      <c r="D776" s="255" t="s">
        <v>214</v>
      </c>
      <c r="E776" s="259" t="s">
        <v>1</v>
      </c>
      <c r="F776" s="260" t="s">
        <v>215</v>
      </c>
      <c r="G776" s="258"/>
      <c r="H776" s="259" t="s">
        <v>1</v>
      </c>
      <c r="I776" s="165"/>
      <c r="L776" s="163"/>
      <c r="M776" s="166"/>
      <c r="T776" s="167"/>
      <c r="AT776" s="164" t="s">
        <v>214</v>
      </c>
      <c r="AU776" s="164" t="s">
        <v>82</v>
      </c>
      <c r="AV776" s="12" t="s">
        <v>80</v>
      </c>
      <c r="AW776" s="12" t="s">
        <v>30</v>
      </c>
      <c r="AX776" s="12" t="s">
        <v>73</v>
      </c>
      <c r="AY776" s="164" t="s">
        <v>201</v>
      </c>
    </row>
    <row r="777" spans="2:65" s="12" customFormat="1" x14ac:dyDescent="0.2">
      <c r="B777" s="163"/>
      <c r="C777" s="258"/>
      <c r="D777" s="255" t="s">
        <v>214</v>
      </c>
      <c r="E777" s="259" t="s">
        <v>1</v>
      </c>
      <c r="F777" s="260" t="s">
        <v>216</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2243</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2300</v>
      </c>
      <c r="G779" s="258"/>
      <c r="H779" s="259" t="s">
        <v>1</v>
      </c>
      <c r="I779" s="165"/>
      <c r="L779" s="163"/>
      <c r="M779" s="166"/>
      <c r="T779" s="167"/>
      <c r="AT779" s="164" t="s">
        <v>214</v>
      </c>
      <c r="AU779" s="164" t="s">
        <v>82</v>
      </c>
      <c r="AV779" s="12" t="s">
        <v>80</v>
      </c>
      <c r="AW779" s="12" t="s">
        <v>30</v>
      </c>
      <c r="AX779" s="12" t="s">
        <v>73</v>
      </c>
      <c r="AY779" s="164" t="s">
        <v>201</v>
      </c>
    </row>
    <row r="780" spans="2:65" s="13" customFormat="1" x14ac:dyDescent="0.2">
      <c r="B780" s="168"/>
      <c r="C780" s="261"/>
      <c r="D780" s="255" t="s">
        <v>214</v>
      </c>
      <c r="E780" s="262" t="s">
        <v>1</v>
      </c>
      <c r="F780" s="263" t="s">
        <v>312</v>
      </c>
      <c r="G780" s="261"/>
      <c r="H780" s="264">
        <v>13</v>
      </c>
      <c r="I780" s="170"/>
      <c r="L780" s="168"/>
      <c r="M780" s="171"/>
      <c r="T780" s="172"/>
      <c r="AT780" s="169" t="s">
        <v>214</v>
      </c>
      <c r="AU780" s="169" t="s">
        <v>82</v>
      </c>
      <c r="AV780" s="13" t="s">
        <v>82</v>
      </c>
      <c r="AW780" s="13" t="s">
        <v>30</v>
      </c>
      <c r="AX780" s="13" t="s">
        <v>73</v>
      </c>
      <c r="AY780" s="169" t="s">
        <v>201</v>
      </c>
    </row>
    <row r="781" spans="2:65" s="14" customFormat="1" x14ac:dyDescent="0.2">
      <c r="B781" s="173"/>
      <c r="C781" s="265"/>
      <c r="D781" s="255" t="s">
        <v>214</v>
      </c>
      <c r="E781" s="266" t="s">
        <v>1</v>
      </c>
      <c r="F781" s="267" t="s">
        <v>221</v>
      </c>
      <c r="G781" s="265"/>
      <c r="H781" s="268">
        <v>13</v>
      </c>
      <c r="I781" s="175"/>
      <c r="L781" s="173"/>
      <c r="M781" s="176"/>
      <c r="T781" s="177"/>
      <c r="AT781" s="174" t="s">
        <v>214</v>
      </c>
      <c r="AU781" s="174" t="s">
        <v>82</v>
      </c>
      <c r="AV781" s="14" t="s">
        <v>208</v>
      </c>
      <c r="AW781" s="14" t="s">
        <v>30</v>
      </c>
      <c r="AX781" s="14" t="s">
        <v>80</v>
      </c>
      <c r="AY781" s="174" t="s">
        <v>201</v>
      </c>
    </row>
    <row r="782" spans="2:65" s="1" customFormat="1" ht="24" customHeight="1" x14ac:dyDescent="0.2">
      <c r="B782" s="152"/>
      <c r="C782" s="271" t="s">
        <v>591</v>
      </c>
      <c r="D782" s="271" t="s">
        <v>401</v>
      </c>
      <c r="E782" s="272" t="s">
        <v>616</v>
      </c>
      <c r="F782" s="273" t="s">
        <v>617</v>
      </c>
      <c r="G782" s="274" t="s">
        <v>536</v>
      </c>
      <c r="H782" s="275">
        <v>13</v>
      </c>
      <c r="I782" s="179"/>
      <c r="J782" s="180">
        <f>ROUND(I782*H782,2)</f>
        <v>0</v>
      </c>
      <c r="K782" s="178" t="s">
        <v>207</v>
      </c>
      <c r="L782" s="181"/>
      <c r="M782" s="182" t="s">
        <v>1</v>
      </c>
      <c r="N782" s="183" t="s">
        <v>38</v>
      </c>
      <c r="P782" s="158">
        <f>O782*H782</f>
        <v>0</v>
      </c>
      <c r="Q782" s="158">
        <v>3.8E-3</v>
      </c>
      <c r="R782" s="158">
        <f>Q782*H782</f>
        <v>4.9399999999999999E-2</v>
      </c>
      <c r="S782" s="158">
        <v>0</v>
      </c>
      <c r="T782" s="159">
        <f>S782*H782</f>
        <v>0</v>
      </c>
      <c r="AR782" s="160" t="s">
        <v>266</v>
      </c>
      <c r="AT782" s="160" t="s">
        <v>401</v>
      </c>
      <c r="AU782" s="160" t="s">
        <v>82</v>
      </c>
      <c r="AY782" s="17" t="s">
        <v>201</v>
      </c>
      <c r="BE782" s="161">
        <f>IF(N782="základní",J782,0)</f>
        <v>0</v>
      </c>
      <c r="BF782" s="161">
        <f>IF(N782="snížená",J782,0)</f>
        <v>0</v>
      </c>
      <c r="BG782" s="161">
        <f>IF(N782="zákl. přenesená",J782,0)</f>
        <v>0</v>
      </c>
      <c r="BH782" s="161">
        <f>IF(N782="sníž. přenesená",J782,0)</f>
        <v>0</v>
      </c>
      <c r="BI782" s="161">
        <f>IF(N782="nulová",J782,0)</f>
        <v>0</v>
      </c>
      <c r="BJ782" s="17" t="s">
        <v>80</v>
      </c>
      <c r="BK782" s="161">
        <f>ROUND(I782*H782,2)</f>
        <v>0</v>
      </c>
      <c r="BL782" s="17" t="s">
        <v>208</v>
      </c>
      <c r="BM782" s="160" t="s">
        <v>2301</v>
      </c>
    </row>
    <row r="783" spans="2:65" s="1" customFormat="1" x14ac:dyDescent="0.2">
      <c r="B783" s="32"/>
      <c r="C783" s="254"/>
      <c r="D783" s="255" t="s">
        <v>210</v>
      </c>
      <c r="E783" s="254"/>
      <c r="F783" s="256" t="s">
        <v>617</v>
      </c>
      <c r="G783" s="254"/>
      <c r="H783" s="254"/>
      <c r="I783" s="96"/>
      <c r="L783" s="32"/>
      <c r="M783" s="162"/>
      <c r="T783" s="56"/>
      <c r="AT783" s="17" t="s">
        <v>210</v>
      </c>
      <c r="AU783" s="17" t="s">
        <v>82</v>
      </c>
    </row>
    <row r="784" spans="2:65" s="12" customFormat="1" x14ac:dyDescent="0.2">
      <c r="B784" s="163"/>
      <c r="C784" s="258"/>
      <c r="D784" s="255" t="s">
        <v>214</v>
      </c>
      <c r="E784" s="259" t="s">
        <v>1</v>
      </c>
      <c r="F784" s="260" t="s">
        <v>215</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216</v>
      </c>
      <c r="G785" s="258"/>
      <c r="H785" s="259" t="s">
        <v>1</v>
      </c>
      <c r="I785" s="165"/>
      <c r="L785" s="163"/>
      <c r="M785" s="166"/>
      <c r="T785" s="167"/>
      <c r="AT785" s="164" t="s">
        <v>214</v>
      </c>
      <c r="AU785" s="164" t="s">
        <v>82</v>
      </c>
      <c r="AV785" s="12" t="s">
        <v>80</v>
      </c>
      <c r="AW785" s="12" t="s">
        <v>30</v>
      </c>
      <c r="AX785" s="12" t="s">
        <v>73</v>
      </c>
      <c r="AY785" s="164" t="s">
        <v>201</v>
      </c>
    </row>
    <row r="786" spans="2:65" s="12" customFormat="1" ht="22.5" x14ac:dyDescent="0.2">
      <c r="B786" s="163"/>
      <c r="C786" s="258"/>
      <c r="D786" s="255" t="s">
        <v>214</v>
      </c>
      <c r="E786" s="259" t="s">
        <v>1</v>
      </c>
      <c r="F786" s="260" t="s">
        <v>406</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2243</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2300</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312</v>
      </c>
      <c r="G789" s="261"/>
      <c r="H789" s="264">
        <v>13</v>
      </c>
      <c r="I789" s="170"/>
      <c r="L789" s="168"/>
      <c r="M789" s="171"/>
      <c r="T789" s="172"/>
      <c r="AT789" s="169" t="s">
        <v>214</v>
      </c>
      <c r="AU789" s="169" t="s">
        <v>82</v>
      </c>
      <c r="AV789" s="13" t="s">
        <v>82</v>
      </c>
      <c r="AW789" s="13" t="s">
        <v>30</v>
      </c>
      <c r="AX789" s="13" t="s">
        <v>73</v>
      </c>
      <c r="AY789" s="169" t="s">
        <v>201</v>
      </c>
    </row>
    <row r="790" spans="2:65" s="14" customFormat="1" x14ac:dyDescent="0.2">
      <c r="B790" s="173"/>
      <c r="C790" s="265"/>
      <c r="D790" s="255" t="s">
        <v>214</v>
      </c>
      <c r="E790" s="266" t="s">
        <v>1</v>
      </c>
      <c r="F790" s="267" t="s">
        <v>221</v>
      </c>
      <c r="G790" s="265"/>
      <c r="H790" s="268">
        <v>13</v>
      </c>
      <c r="I790" s="175"/>
      <c r="L790" s="173"/>
      <c r="M790" s="176"/>
      <c r="T790" s="177"/>
      <c r="AT790" s="174" t="s">
        <v>214</v>
      </c>
      <c r="AU790" s="174" t="s">
        <v>82</v>
      </c>
      <c r="AV790" s="14" t="s">
        <v>208</v>
      </c>
      <c r="AW790" s="14" t="s">
        <v>30</v>
      </c>
      <c r="AX790" s="14" t="s">
        <v>80</v>
      </c>
      <c r="AY790" s="174" t="s">
        <v>201</v>
      </c>
    </row>
    <row r="791" spans="2:65" s="1" customFormat="1" ht="16.5" customHeight="1" x14ac:dyDescent="0.2">
      <c r="B791" s="152"/>
      <c r="C791" s="271" t="s">
        <v>599</v>
      </c>
      <c r="D791" s="271" t="s">
        <v>401</v>
      </c>
      <c r="E791" s="272" t="s">
        <v>620</v>
      </c>
      <c r="F791" s="273" t="s">
        <v>621</v>
      </c>
      <c r="G791" s="274" t="s">
        <v>536</v>
      </c>
      <c r="H791" s="275">
        <v>13</v>
      </c>
      <c r="I791" s="179"/>
      <c r="J791" s="180">
        <f>ROUND(I791*H791,2)</f>
        <v>0</v>
      </c>
      <c r="K791" s="178" t="s">
        <v>446</v>
      </c>
      <c r="L791" s="181"/>
      <c r="M791" s="182" t="s">
        <v>1</v>
      </c>
      <c r="N791" s="183" t="s">
        <v>38</v>
      </c>
      <c r="P791" s="158">
        <f>O791*H791</f>
        <v>0</v>
      </c>
      <c r="Q791" s="158">
        <v>3.5000000000000001E-3</v>
      </c>
      <c r="R791" s="158">
        <f>Q791*H791</f>
        <v>4.5499999999999999E-2</v>
      </c>
      <c r="S791" s="158">
        <v>0</v>
      </c>
      <c r="T791" s="159">
        <f>S791*H791</f>
        <v>0</v>
      </c>
      <c r="AR791" s="160" t="s">
        <v>266</v>
      </c>
      <c r="AT791" s="160" t="s">
        <v>401</v>
      </c>
      <c r="AU791" s="160" t="s">
        <v>82</v>
      </c>
      <c r="AY791" s="17" t="s">
        <v>201</v>
      </c>
      <c r="BE791" s="161">
        <f>IF(N791="základní",J791,0)</f>
        <v>0</v>
      </c>
      <c r="BF791" s="161">
        <f>IF(N791="snížená",J791,0)</f>
        <v>0</v>
      </c>
      <c r="BG791" s="161">
        <f>IF(N791="zákl. přenesená",J791,0)</f>
        <v>0</v>
      </c>
      <c r="BH791" s="161">
        <f>IF(N791="sníž. přenesená",J791,0)</f>
        <v>0</v>
      </c>
      <c r="BI791" s="161">
        <f>IF(N791="nulová",J791,0)</f>
        <v>0</v>
      </c>
      <c r="BJ791" s="17" t="s">
        <v>80</v>
      </c>
      <c r="BK791" s="161">
        <f>ROUND(I791*H791,2)</f>
        <v>0</v>
      </c>
      <c r="BL791" s="17" t="s">
        <v>208</v>
      </c>
      <c r="BM791" s="160" t="s">
        <v>2302</v>
      </c>
    </row>
    <row r="792" spans="2:65" s="1" customFormat="1" x14ac:dyDescent="0.2">
      <c r="B792" s="32"/>
      <c r="C792" s="254"/>
      <c r="D792" s="255" t="s">
        <v>210</v>
      </c>
      <c r="E792" s="254"/>
      <c r="F792" s="256" t="s">
        <v>621</v>
      </c>
      <c r="G792" s="254"/>
      <c r="H792" s="254"/>
      <c r="I792" s="96"/>
      <c r="L792" s="32"/>
      <c r="M792" s="162"/>
      <c r="T792" s="56"/>
      <c r="AT792" s="17" t="s">
        <v>210</v>
      </c>
      <c r="AU792" s="17" t="s">
        <v>82</v>
      </c>
    </row>
    <row r="793" spans="2:65" s="12" customFormat="1" x14ac:dyDescent="0.2">
      <c r="B793" s="163"/>
      <c r="C793" s="258"/>
      <c r="D793" s="255" t="s">
        <v>214</v>
      </c>
      <c r="E793" s="259" t="s">
        <v>1</v>
      </c>
      <c r="F793" s="260" t="s">
        <v>215</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216</v>
      </c>
      <c r="G794" s="258"/>
      <c r="H794" s="259" t="s">
        <v>1</v>
      </c>
      <c r="I794" s="165"/>
      <c r="L794" s="163"/>
      <c r="M794" s="166"/>
      <c r="T794" s="167"/>
      <c r="AT794" s="164" t="s">
        <v>214</v>
      </c>
      <c r="AU794" s="164" t="s">
        <v>82</v>
      </c>
      <c r="AV794" s="12" t="s">
        <v>80</v>
      </c>
      <c r="AW794" s="12" t="s">
        <v>30</v>
      </c>
      <c r="AX794" s="12" t="s">
        <v>73</v>
      </c>
      <c r="AY794" s="164" t="s">
        <v>201</v>
      </c>
    </row>
    <row r="795" spans="2:65" s="12" customFormat="1" ht="22.5" x14ac:dyDescent="0.2">
      <c r="B795" s="163"/>
      <c r="C795" s="258"/>
      <c r="D795" s="255" t="s">
        <v>214</v>
      </c>
      <c r="E795" s="259" t="s">
        <v>1</v>
      </c>
      <c r="F795" s="260" t="s">
        <v>406</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2243</v>
      </c>
      <c r="G796" s="258"/>
      <c r="H796" s="259" t="s">
        <v>1</v>
      </c>
      <c r="I796" s="165"/>
      <c r="L796" s="163"/>
      <c r="M796" s="166"/>
      <c r="T796" s="167"/>
      <c r="AT796" s="164" t="s">
        <v>214</v>
      </c>
      <c r="AU796" s="164" t="s">
        <v>82</v>
      </c>
      <c r="AV796" s="12" t="s">
        <v>80</v>
      </c>
      <c r="AW796" s="12" t="s">
        <v>30</v>
      </c>
      <c r="AX796" s="12" t="s">
        <v>73</v>
      </c>
      <c r="AY796" s="164" t="s">
        <v>201</v>
      </c>
    </row>
    <row r="797" spans="2:65" s="12" customFormat="1" ht="22.5" x14ac:dyDescent="0.2">
      <c r="B797" s="163"/>
      <c r="C797" s="258"/>
      <c r="D797" s="255" t="s">
        <v>214</v>
      </c>
      <c r="E797" s="259" t="s">
        <v>1</v>
      </c>
      <c r="F797" s="260" t="s">
        <v>2303</v>
      </c>
      <c r="G797" s="258"/>
      <c r="H797" s="259" t="s">
        <v>1</v>
      </c>
      <c r="I797" s="165"/>
      <c r="L797" s="163"/>
      <c r="M797" s="166"/>
      <c r="T797" s="167"/>
      <c r="AT797" s="164" t="s">
        <v>214</v>
      </c>
      <c r="AU797" s="164" t="s">
        <v>82</v>
      </c>
      <c r="AV797" s="12" t="s">
        <v>80</v>
      </c>
      <c r="AW797" s="12" t="s">
        <v>30</v>
      </c>
      <c r="AX797" s="12" t="s">
        <v>73</v>
      </c>
      <c r="AY797" s="164" t="s">
        <v>201</v>
      </c>
    </row>
    <row r="798" spans="2:65" s="13" customFormat="1" x14ac:dyDescent="0.2">
      <c r="B798" s="168"/>
      <c r="C798" s="261"/>
      <c r="D798" s="255" t="s">
        <v>214</v>
      </c>
      <c r="E798" s="262" t="s">
        <v>1</v>
      </c>
      <c r="F798" s="263" t="s">
        <v>312</v>
      </c>
      <c r="G798" s="261"/>
      <c r="H798" s="264">
        <v>13</v>
      </c>
      <c r="I798" s="170"/>
      <c r="L798" s="168"/>
      <c r="M798" s="171"/>
      <c r="T798" s="172"/>
      <c r="AT798" s="169" t="s">
        <v>214</v>
      </c>
      <c r="AU798" s="169" t="s">
        <v>82</v>
      </c>
      <c r="AV798" s="13" t="s">
        <v>82</v>
      </c>
      <c r="AW798" s="13" t="s">
        <v>30</v>
      </c>
      <c r="AX798" s="13" t="s">
        <v>73</v>
      </c>
      <c r="AY798" s="169" t="s">
        <v>201</v>
      </c>
    </row>
    <row r="799" spans="2:65" s="14" customFormat="1" x14ac:dyDescent="0.2">
      <c r="B799" s="173"/>
      <c r="C799" s="265"/>
      <c r="D799" s="255" t="s">
        <v>214</v>
      </c>
      <c r="E799" s="266" t="s">
        <v>1</v>
      </c>
      <c r="F799" s="267" t="s">
        <v>221</v>
      </c>
      <c r="G799" s="265"/>
      <c r="H799" s="268">
        <v>13</v>
      </c>
      <c r="I799" s="175"/>
      <c r="L799" s="173"/>
      <c r="M799" s="176"/>
      <c r="T799" s="177"/>
      <c r="AT799" s="174" t="s">
        <v>214</v>
      </c>
      <c r="AU799" s="174" t="s">
        <v>82</v>
      </c>
      <c r="AV799" s="14" t="s">
        <v>208</v>
      </c>
      <c r="AW799" s="14" t="s">
        <v>30</v>
      </c>
      <c r="AX799" s="14" t="s">
        <v>80</v>
      </c>
      <c r="AY799" s="174" t="s">
        <v>201</v>
      </c>
    </row>
    <row r="800" spans="2:65" s="1" customFormat="1" ht="24" customHeight="1" x14ac:dyDescent="0.2">
      <c r="B800" s="152"/>
      <c r="C800" s="249" t="s">
        <v>605</v>
      </c>
      <c r="D800" s="249" t="s">
        <v>203</v>
      </c>
      <c r="E800" s="250" t="s">
        <v>625</v>
      </c>
      <c r="F800" s="251" t="s">
        <v>626</v>
      </c>
      <c r="G800" s="252" t="s">
        <v>536</v>
      </c>
      <c r="H800" s="253">
        <v>13</v>
      </c>
      <c r="I800" s="154"/>
      <c r="J800" s="155">
        <f>ROUND(I800*H800,2)</f>
        <v>0</v>
      </c>
      <c r="K800" s="153" t="s">
        <v>207</v>
      </c>
      <c r="L800" s="32"/>
      <c r="M800" s="156" t="s">
        <v>1</v>
      </c>
      <c r="N800" s="157" t="s">
        <v>38</v>
      </c>
      <c r="P800" s="158">
        <f>O800*H800</f>
        <v>0</v>
      </c>
      <c r="Q800" s="158">
        <v>0</v>
      </c>
      <c r="R800" s="158">
        <f>Q800*H800</f>
        <v>0</v>
      </c>
      <c r="S800" s="158">
        <v>7.6800000000000002E-3</v>
      </c>
      <c r="T800" s="159">
        <f>S800*H800</f>
        <v>9.9839999999999998E-2</v>
      </c>
      <c r="AR800" s="160" t="s">
        <v>208</v>
      </c>
      <c r="AT800" s="160" t="s">
        <v>203</v>
      </c>
      <c r="AU800" s="160" t="s">
        <v>82</v>
      </c>
      <c r="AY800" s="17" t="s">
        <v>201</v>
      </c>
      <c r="BE800" s="161">
        <f>IF(N800="základní",J800,0)</f>
        <v>0</v>
      </c>
      <c r="BF800" s="161">
        <f>IF(N800="snížená",J800,0)</f>
        <v>0</v>
      </c>
      <c r="BG800" s="161">
        <f>IF(N800="zákl. přenesená",J800,0)</f>
        <v>0</v>
      </c>
      <c r="BH800" s="161">
        <f>IF(N800="sníž. přenesená",J800,0)</f>
        <v>0</v>
      </c>
      <c r="BI800" s="161">
        <f>IF(N800="nulová",J800,0)</f>
        <v>0</v>
      </c>
      <c r="BJ800" s="17" t="s">
        <v>80</v>
      </c>
      <c r="BK800" s="161">
        <f>ROUND(I800*H800,2)</f>
        <v>0</v>
      </c>
      <c r="BL800" s="17" t="s">
        <v>208</v>
      </c>
      <c r="BM800" s="160" t="s">
        <v>2304</v>
      </c>
    </row>
    <row r="801" spans="2:65" s="1" customFormat="1" ht="19.5" x14ac:dyDescent="0.2">
      <c r="B801" s="32"/>
      <c r="C801" s="254"/>
      <c r="D801" s="255" t="s">
        <v>210</v>
      </c>
      <c r="E801" s="254"/>
      <c r="F801" s="256" t="s">
        <v>628</v>
      </c>
      <c r="G801" s="254"/>
      <c r="H801" s="254"/>
      <c r="I801" s="96"/>
      <c r="L801" s="32"/>
      <c r="M801" s="162"/>
      <c r="T801" s="56"/>
      <c r="AT801" s="17" t="s">
        <v>210</v>
      </c>
      <c r="AU801" s="17" t="s">
        <v>82</v>
      </c>
    </row>
    <row r="802" spans="2:65" s="12" customFormat="1" x14ac:dyDescent="0.2">
      <c r="B802" s="163"/>
      <c r="C802" s="258"/>
      <c r="D802" s="255" t="s">
        <v>214</v>
      </c>
      <c r="E802" s="259" t="s">
        <v>1</v>
      </c>
      <c r="F802" s="260" t="s">
        <v>215</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216</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2243</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2305</v>
      </c>
      <c r="G805" s="258"/>
      <c r="H805" s="259" t="s">
        <v>1</v>
      </c>
      <c r="I805" s="165"/>
      <c r="L805" s="163"/>
      <c r="M805" s="166"/>
      <c r="T805" s="167"/>
      <c r="AT805" s="164" t="s">
        <v>214</v>
      </c>
      <c r="AU805" s="164" t="s">
        <v>82</v>
      </c>
      <c r="AV805" s="12" t="s">
        <v>80</v>
      </c>
      <c r="AW805" s="12" t="s">
        <v>30</v>
      </c>
      <c r="AX805" s="12" t="s">
        <v>73</v>
      </c>
      <c r="AY805" s="164" t="s">
        <v>201</v>
      </c>
    </row>
    <row r="806" spans="2:65" s="13" customFormat="1" x14ac:dyDescent="0.2">
      <c r="B806" s="168"/>
      <c r="C806" s="261"/>
      <c r="D806" s="255" t="s">
        <v>214</v>
      </c>
      <c r="E806" s="262" t="s">
        <v>1</v>
      </c>
      <c r="F806" s="263" t="s">
        <v>312</v>
      </c>
      <c r="G806" s="261"/>
      <c r="H806" s="264">
        <v>13</v>
      </c>
      <c r="I806" s="170"/>
      <c r="L806" s="168"/>
      <c r="M806" s="171"/>
      <c r="T806" s="172"/>
      <c r="AT806" s="169" t="s">
        <v>214</v>
      </c>
      <c r="AU806" s="169" t="s">
        <v>82</v>
      </c>
      <c r="AV806" s="13" t="s">
        <v>82</v>
      </c>
      <c r="AW806" s="13" t="s">
        <v>30</v>
      </c>
      <c r="AX806" s="13" t="s">
        <v>73</v>
      </c>
      <c r="AY806" s="169" t="s">
        <v>201</v>
      </c>
    </row>
    <row r="807" spans="2:65" s="14" customFormat="1" x14ac:dyDescent="0.2">
      <c r="B807" s="173"/>
      <c r="C807" s="265"/>
      <c r="D807" s="255" t="s">
        <v>214</v>
      </c>
      <c r="E807" s="266" t="s">
        <v>1</v>
      </c>
      <c r="F807" s="267" t="s">
        <v>221</v>
      </c>
      <c r="G807" s="265"/>
      <c r="H807" s="268">
        <v>13</v>
      </c>
      <c r="I807" s="175"/>
      <c r="L807" s="173"/>
      <c r="M807" s="176"/>
      <c r="T807" s="177"/>
      <c r="AT807" s="174" t="s">
        <v>214</v>
      </c>
      <c r="AU807" s="174" t="s">
        <v>82</v>
      </c>
      <c r="AV807" s="14" t="s">
        <v>208</v>
      </c>
      <c r="AW807" s="14" t="s">
        <v>30</v>
      </c>
      <c r="AX807" s="14" t="s">
        <v>80</v>
      </c>
      <c r="AY807" s="174" t="s">
        <v>201</v>
      </c>
    </row>
    <row r="808" spans="2:65" s="1" customFormat="1" ht="24" customHeight="1" x14ac:dyDescent="0.2">
      <c r="B808" s="152"/>
      <c r="C808" s="249" t="s">
        <v>609</v>
      </c>
      <c r="D808" s="249" t="s">
        <v>203</v>
      </c>
      <c r="E808" s="250" t="s">
        <v>972</v>
      </c>
      <c r="F808" s="251" t="s">
        <v>973</v>
      </c>
      <c r="G808" s="252" t="s">
        <v>536</v>
      </c>
      <c r="H808" s="253">
        <v>3</v>
      </c>
      <c r="I808" s="154"/>
      <c r="J808" s="155">
        <f>ROUND(I808*H808,2)</f>
        <v>0</v>
      </c>
      <c r="K808" s="153" t="s">
        <v>207</v>
      </c>
      <c r="L808" s="32"/>
      <c r="M808" s="156" t="s">
        <v>1</v>
      </c>
      <c r="N808" s="157" t="s">
        <v>38</v>
      </c>
      <c r="P808" s="158">
        <f>O808*H808</f>
        <v>0</v>
      </c>
      <c r="Q808" s="158">
        <v>0</v>
      </c>
      <c r="R808" s="158">
        <f>Q808*H808</f>
        <v>0</v>
      </c>
      <c r="S808" s="158">
        <v>1.7299999999999999E-2</v>
      </c>
      <c r="T808" s="159">
        <f>S808*H808</f>
        <v>5.1900000000000002E-2</v>
      </c>
      <c r="AR808" s="160" t="s">
        <v>208</v>
      </c>
      <c r="AT808" s="160" t="s">
        <v>203</v>
      </c>
      <c r="AU808" s="160" t="s">
        <v>82</v>
      </c>
      <c r="AY808" s="17" t="s">
        <v>201</v>
      </c>
      <c r="BE808" s="161">
        <f>IF(N808="základní",J808,0)</f>
        <v>0</v>
      </c>
      <c r="BF808" s="161">
        <f>IF(N808="snížená",J808,0)</f>
        <v>0</v>
      </c>
      <c r="BG808" s="161">
        <f>IF(N808="zákl. přenesená",J808,0)</f>
        <v>0</v>
      </c>
      <c r="BH808" s="161">
        <f>IF(N808="sníž. přenesená",J808,0)</f>
        <v>0</v>
      </c>
      <c r="BI808" s="161">
        <f>IF(N808="nulová",J808,0)</f>
        <v>0</v>
      </c>
      <c r="BJ808" s="17" t="s">
        <v>80</v>
      </c>
      <c r="BK808" s="161">
        <f>ROUND(I808*H808,2)</f>
        <v>0</v>
      </c>
      <c r="BL808" s="17" t="s">
        <v>208</v>
      </c>
      <c r="BM808" s="160" t="s">
        <v>2306</v>
      </c>
    </row>
    <row r="809" spans="2:65" s="1" customFormat="1" ht="19.5" x14ac:dyDescent="0.2">
      <c r="B809" s="32"/>
      <c r="C809" s="254"/>
      <c r="D809" s="255" t="s">
        <v>210</v>
      </c>
      <c r="E809" s="254"/>
      <c r="F809" s="256" t="s">
        <v>975</v>
      </c>
      <c r="G809" s="254"/>
      <c r="H809" s="254"/>
      <c r="I809" s="96"/>
      <c r="L809" s="32"/>
      <c r="M809" s="162"/>
      <c r="T809" s="56"/>
      <c r="AT809" s="17" t="s">
        <v>210</v>
      </c>
      <c r="AU809" s="17" t="s">
        <v>82</v>
      </c>
    </row>
    <row r="810" spans="2:65" s="12" customFormat="1" x14ac:dyDescent="0.2">
      <c r="B810" s="163"/>
      <c r="C810" s="258"/>
      <c r="D810" s="255" t="s">
        <v>214</v>
      </c>
      <c r="E810" s="259" t="s">
        <v>1</v>
      </c>
      <c r="F810" s="260" t="s">
        <v>215</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216</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2243</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2307</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231</v>
      </c>
      <c r="G814" s="261"/>
      <c r="H814" s="264">
        <v>3</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3</v>
      </c>
      <c r="I815" s="175"/>
      <c r="L815" s="173"/>
      <c r="M815" s="176"/>
      <c r="T815" s="177"/>
      <c r="AT815" s="174" t="s">
        <v>214</v>
      </c>
      <c r="AU815" s="174" t="s">
        <v>82</v>
      </c>
      <c r="AV815" s="14" t="s">
        <v>208</v>
      </c>
      <c r="AW815" s="14" t="s">
        <v>30</v>
      </c>
      <c r="AX815" s="14" t="s">
        <v>80</v>
      </c>
      <c r="AY815" s="174" t="s">
        <v>201</v>
      </c>
    </row>
    <row r="816" spans="2:65" s="1" customFormat="1" ht="16.5" customHeight="1" x14ac:dyDescent="0.2">
      <c r="B816" s="152"/>
      <c r="C816" s="249" t="s">
        <v>615</v>
      </c>
      <c r="D816" s="249" t="s">
        <v>203</v>
      </c>
      <c r="E816" s="250" t="s">
        <v>977</v>
      </c>
      <c r="F816" s="251" t="s">
        <v>978</v>
      </c>
      <c r="G816" s="252" t="s">
        <v>536</v>
      </c>
      <c r="H816" s="253">
        <v>3</v>
      </c>
      <c r="I816" s="154"/>
      <c r="J816" s="155">
        <f>ROUND(I816*H816,2)</f>
        <v>0</v>
      </c>
      <c r="K816" s="153" t="s">
        <v>207</v>
      </c>
      <c r="L816" s="32"/>
      <c r="M816" s="156" t="s">
        <v>1</v>
      </c>
      <c r="N816" s="157" t="s">
        <v>38</v>
      </c>
      <c r="P816" s="158">
        <f>O816*H816</f>
        <v>0</v>
      </c>
      <c r="Q816" s="158">
        <v>8.5999999999999998E-4</v>
      </c>
      <c r="R816" s="158">
        <f>Q816*H816</f>
        <v>2.5799999999999998E-3</v>
      </c>
      <c r="S816" s="158">
        <v>0</v>
      </c>
      <c r="T816" s="159">
        <f>S816*H816</f>
        <v>0</v>
      </c>
      <c r="AR816" s="160" t="s">
        <v>208</v>
      </c>
      <c r="AT816" s="160" t="s">
        <v>203</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2308</v>
      </c>
    </row>
    <row r="817" spans="2:65" s="1" customFormat="1" ht="29.25" x14ac:dyDescent="0.2">
      <c r="B817" s="32"/>
      <c r="C817" s="254"/>
      <c r="D817" s="255" t="s">
        <v>210</v>
      </c>
      <c r="E817" s="254"/>
      <c r="F817" s="256" t="s">
        <v>980</v>
      </c>
      <c r="G817" s="254"/>
      <c r="H817" s="254"/>
      <c r="I817" s="96"/>
      <c r="L817" s="32"/>
      <c r="M817" s="162"/>
      <c r="T817" s="56"/>
      <c r="AT817" s="17" t="s">
        <v>210</v>
      </c>
      <c r="AU817" s="17" t="s">
        <v>82</v>
      </c>
    </row>
    <row r="818" spans="2:65" s="1" customFormat="1" ht="146.25" x14ac:dyDescent="0.2">
      <c r="B818" s="32"/>
      <c r="C818" s="254"/>
      <c r="D818" s="255" t="s">
        <v>212</v>
      </c>
      <c r="E818" s="254"/>
      <c r="F818" s="257" t="s">
        <v>641</v>
      </c>
      <c r="G818" s="254"/>
      <c r="H818" s="254"/>
      <c r="I818" s="96"/>
      <c r="L818" s="32"/>
      <c r="M818" s="162"/>
      <c r="T818" s="56"/>
      <c r="AT818" s="17" t="s">
        <v>212</v>
      </c>
      <c r="AU818" s="17" t="s">
        <v>82</v>
      </c>
    </row>
    <row r="819" spans="2:65" s="12" customFormat="1" x14ac:dyDescent="0.2">
      <c r="B819" s="163"/>
      <c r="C819" s="258"/>
      <c r="D819" s="255" t="s">
        <v>214</v>
      </c>
      <c r="E819" s="259" t="s">
        <v>1</v>
      </c>
      <c r="F819" s="260" t="s">
        <v>215</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216</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2243</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2309</v>
      </c>
      <c r="G822" s="258"/>
      <c r="H822" s="259" t="s">
        <v>1</v>
      </c>
      <c r="I822" s="165"/>
      <c r="L822" s="163"/>
      <c r="M822" s="166"/>
      <c r="T822" s="167"/>
      <c r="AT822" s="164" t="s">
        <v>214</v>
      </c>
      <c r="AU822" s="164" t="s">
        <v>82</v>
      </c>
      <c r="AV822" s="12" t="s">
        <v>80</v>
      </c>
      <c r="AW822" s="12" t="s">
        <v>30</v>
      </c>
      <c r="AX822" s="12" t="s">
        <v>73</v>
      </c>
      <c r="AY822" s="164" t="s">
        <v>201</v>
      </c>
    </row>
    <row r="823" spans="2:65" s="13" customFormat="1" x14ac:dyDescent="0.2">
      <c r="B823" s="168"/>
      <c r="C823" s="261"/>
      <c r="D823" s="255" t="s">
        <v>214</v>
      </c>
      <c r="E823" s="262" t="s">
        <v>1</v>
      </c>
      <c r="F823" s="263" t="s">
        <v>82</v>
      </c>
      <c r="G823" s="261"/>
      <c r="H823" s="264">
        <v>2</v>
      </c>
      <c r="I823" s="170"/>
      <c r="L823" s="168"/>
      <c r="M823" s="171"/>
      <c r="T823" s="172"/>
      <c r="AT823" s="169" t="s">
        <v>214</v>
      </c>
      <c r="AU823" s="169" t="s">
        <v>82</v>
      </c>
      <c r="AV823" s="13" t="s">
        <v>82</v>
      </c>
      <c r="AW823" s="13" t="s">
        <v>30</v>
      </c>
      <c r="AX823" s="13" t="s">
        <v>73</v>
      </c>
      <c r="AY823" s="169" t="s">
        <v>201</v>
      </c>
    </row>
    <row r="824" spans="2:65" s="12" customFormat="1" x14ac:dyDescent="0.2">
      <c r="B824" s="163"/>
      <c r="C824" s="258"/>
      <c r="D824" s="255" t="s">
        <v>214</v>
      </c>
      <c r="E824" s="259" t="s">
        <v>1</v>
      </c>
      <c r="F824" s="260" t="s">
        <v>982</v>
      </c>
      <c r="G824" s="258"/>
      <c r="H824" s="259" t="s">
        <v>1</v>
      </c>
      <c r="I824" s="165"/>
      <c r="L824" s="163"/>
      <c r="M824" s="166"/>
      <c r="T824" s="167"/>
      <c r="AT824" s="164" t="s">
        <v>214</v>
      </c>
      <c r="AU824" s="164" t="s">
        <v>82</v>
      </c>
      <c r="AV824" s="12" t="s">
        <v>80</v>
      </c>
      <c r="AW824" s="12" t="s">
        <v>30</v>
      </c>
      <c r="AX824" s="12" t="s">
        <v>73</v>
      </c>
      <c r="AY824" s="164" t="s">
        <v>201</v>
      </c>
    </row>
    <row r="825" spans="2:65" s="13" customFormat="1" x14ac:dyDescent="0.2">
      <c r="B825" s="168"/>
      <c r="C825" s="261"/>
      <c r="D825" s="255" t="s">
        <v>214</v>
      </c>
      <c r="E825" s="262" t="s">
        <v>1</v>
      </c>
      <c r="F825" s="263" t="s">
        <v>80</v>
      </c>
      <c r="G825" s="261"/>
      <c r="H825" s="264">
        <v>1</v>
      </c>
      <c r="I825" s="170"/>
      <c r="L825" s="168"/>
      <c r="M825" s="171"/>
      <c r="T825" s="172"/>
      <c r="AT825" s="169" t="s">
        <v>214</v>
      </c>
      <c r="AU825" s="169" t="s">
        <v>82</v>
      </c>
      <c r="AV825" s="13" t="s">
        <v>82</v>
      </c>
      <c r="AW825" s="13" t="s">
        <v>30</v>
      </c>
      <c r="AX825" s="13" t="s">
        <v>73</v>
      </c>
      <c r="AY825" s="169" t="s">
        <v>201</v>
      </c>
    </row>
    <row r="826" spans="2:65" s="14" customFormat="1" x14ac:dyDescent="0.2">
      <c r="B826" s="173"/>
      <c r="C826" s="265"/>
      <c r="D826" s="255" t="s">
        <v>214</v>
      </c>
      <c r="E826" s="266" t="s">
        <v>1</v>
      </c>
      <c r="F826" s="267" t="s">
        <v>221</v>
      </c>
      <c r="G826" s="265"/>
      <c r="H826" s="268">
        <v>3</v>
      </c>
      <c r="I826" s="175"/>
      <c r="L826" s="173"/>
      <c r="M826" s="176"/>
      <c r="T826" s="177"/>
      <c r="AT826" s="174" t="s">
        <v>214</v>
      </c>
      <c r="AU826" s="174" t="s">
        <v>82</v>
      </c>
      <c r="AV826" s="14" t="s">
        <v>208</v>
      </c>
      <c r="AW826" s="14" t="s">
        <v>30</v>
      </c>
      <c r="AX826" s="14" t="s">
        <v>80</v>
      </c>
      <c r="AY826" s="174" t="s">
        <v>201</v>
      </c>
    </row>
    <row r="827" spans="2:65" s="1" customFormat="1" ht="24" customHeight="1" x14ac:dyDescent="0.2">
      <c r="B827" s="152"/>
      <c r="C827" s="271" t="s">
        <v>619</v>
      </c>
      <c r="D827" s="271" t="s">
        <v>401</v>
      </c>
      <c r="E827" s="272" t="s">
        <v>983</v>
      </c>
      <c r="F827" s="273" t="s">
        <v>984</v>
      </c>
      <c r="G827" s="274" t="s">
        <v>536</v>
      </c>
      <c r="H827" s="275">
        <v>3</v>
      </c>
      <c r="I827" s="179"/>
      <c r="J827" s="180">
        <f>ROUND(I827*H827,2)</f>
        <v>0</v>
      </c>
      <c r="K827" s="178" t="s">
        <v>207</v>
      </c>
      <c r="L827" s="181"/>
      <c r="M827" s="182" t="s">
        <v>1</v>
      </c>
      <c r="N827" s="183" t="s">
        <v>38</v>
      </c>
      <c r="P827" s="158">
        <f>O827*H827</f>
        <v>0</v>
      </c>
      <c r="Q827" s="158">
        <v>1.7999999999999999E-2</v>
      </c>
      <c r="R827" s="158">
        <f>Q827*H827</f>
        <v>5.3999999999999992E-2</v>
      </c>
      <c r="S827" s="158">
        <v>0</v>
      </c>
      <c r="T827" s="159">
        <f>S827*H827</f>
        <v>0</v>
      </c>
      <c r="AR827" s="160" t="s">
        <v>266</v>
      </c>
      <c r="AT827" s="160" t="s">
        <v>401</v>
      </c>
      <c r="AU827" s="160" t="s">
        <v>82</v>
      </c>
      <c r="AY827" s="17" t="s">
        <v>201</v>
      </c>
      <c r="BE827" s="161">
        <f>IF(N827="základní",J827,0)</f>
        <v>0</v>
      </c>
      <c r="BF827" s="161">
        <f>IF(N827="snížená",J827,0)</f>
        <v>0</v>
      </c>
      <c r="BG827" s="161">
        <f>IF(N827="zákl. přenesená",J827,0)</f>
        <v>0</v>
      </c>
      <c r="BH827" s="161">
        <f>IF(N827="sníž. přenesená",J827,0)</f>
        <v>0</v>
      </c>
      <c r="BI827" s="161">
        <f>IF(N827="nulová",J827,0)</f>
        <v>0</v>
      </c>
      <c r="BJ827" s="17" t="s">
        <v>80</v>
      </c>
      <c r="BK827" s="161">
        <f>ROUND(I827*H827,2)</f>
        <v>0</v>
      </c>
      <c r="BL827" s="17" t="s">
        <v>208</v>
      </c>
      <c r="BM827" s="160" t="s">
        <v>2310</v>
      </c>
    </row>
    <row r="828" spans="2:65" s="1" customFormat="1" ht="19.5" x14ac:dyDescent="0.2">
      <c r="B828" s="32"/>
      <c r="C828" s="254"/>
      <c r="D828" s="255" t="s">
        <v>210</v>
      </c>
      <c r="E828" s="254"/>
      <c r="F828" s="256" t="s">
        <v>984</v>
      </c>
      <c r="G828" s="254"/>
      <c r="H828" s="254"/>
      <c r="I828" s="96"/>
      <c r="L828" s="32"/>
      <c r="M828" s="162"/>
      <c r="T828" s="56"/>
      <c r="AT828" s="17" t="s">
        <v>210</v>
      </c>
      <c r="AU828" s="17" t="s">
        <v>82</v>
      </c>
    </row>
    <row r="829" spans="2:65" s="12" customFormat="1" x14ac:dyDescent="0.2">
      <c r="B829" s="163"/>
      <c r="C829" s="258"/>
      <c r="D829" s="255" t="s">
        <v>214</v>
      </c>
      <c r="E829" s="259" t="s">
        <v>1</v>
      </c>
      <c r="F829" s="260" t="s">
        <v>215</v>
      </c>
      <c r="G829" s="258"/>
      <c r="H829" s="259" t="s">
        <v>1</v>
      </c>
      <c r="I829" s="165"/>
      <c r="L829" s="163"/>
      <c r="M829" s="166"/>
      <c r="T829" s="167"/>
      <c r="AT829" s="164" t="s">
        <v>214</v>
      </c>
      <c r="AU829" s="164" t="s">
        <v>82</v>
      </c>
      <c r="AV829" s="12" t="s">
        <v>80</v>
      </c>
      <c r="AW829" s="12" t="s">
        <v>30</v>
      </c>
      <c r="AX829" s="12" t="s">
        <v>73</v>
      </c>
      <c r="AY829" s="164" t="s">
        <v>201</v>
      </c>
    </row>
    <row r="830" spans="2:65" s="12" customFormat="1" x14ac:dyDescent="0.2">
      <c r="B830" s="163"/>
      <c r="C830" s="258"/>
      <c r="D830" s="255" t="s">
        <v>214</v>
      </c>
      <c r="E830" s="259" t="s">
        <v>1</v>
      </c>
      <c r="F830" s="260" t="s">
        <v>216</v>
      </c>
      <c r="G830" s="258"/>
      <c r="H830" s="259" t="s">
        <v>1</v>
      </c>
      <c r="I830" s="165"/>
      <c r="L830" s="163"/>
      <c r="M830" s="166"/>
      <c r="T830" s="167"/>
      <c r="AT830" s="164" t="s">
        <v>214</v>
      </c>
      <c r="AU830" s="164" t="s">
        <v>82</v>
      </c>
      <c r="AV830" s="12" t="s">
        <v>80</v>
      </c>
      <c r="AW830" s="12" t="s">
        <v>30</v>
      </c>
      <c r="AX830" s="12" t="s">
        <v>73</v>
      </c>
      <c r="AY830" s="164" t="s">
        <v>201</v>
      </c>
    </row>
    <row r="831" spans="2:65" s="12" customFormat="1" ht="22.5" x14ac:dyDescent="0.2">
      <c r="B831" s="163"/>
      <c r="C831" s="258"/>
      <c r="D831" s="255" t="s">
        <v>214</v>
      </c>
      <c r="E831" s="259" t="s">
        <v>1</v>
      </c>
      <c r="F831" s="260" t="s">
        <v>406</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2243</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2309</v>
      </c>
      <c r="G833" s="258"/>
      <c r="H833" s="259" t="s">
        <v>1</v>
      </c>
      <c r="I833" s="165"/>
      <c r="L833" s="163"/>
      <c r="M833" s="166"/>
      <c r="T833" s="167"/>
      <c r="AT833" s="164" t="s">
        <v>214</v>
      </c>
      <c r="AU833" s="164" t="s">
        <v>82</v>
      </c>
      <c r="AV833" s="12" t="s">
        <v>80</v>
      </c>
      <c r="AW833" s="12" t="s">
        <v>30</v>
      </c>
      <c r="AX833" s="12" t="s">
        <v>73</v>
      </c>
      <c r="AY833" s="164" t="s">
        <v>201</v>
      </c>
    </row>
    <row r="834" spans="2:65" s="13" customFormat="1" x14ac:dyDescent="0.2">
      <c r="B834" s="168"/>
      <c r="C834" s="261"/>
      <c r="D834" s="255" t="s">
        <v>214</v>
      </c>
      <c r="E834" s="262" t="s">
        <v>1</v>
      </c>
      <c r="F834" s="263" t="s">
        <v>82</v>
      </c>
      <c r="G834" s="261"/>
      <c r="H834" s="264">
        <v>2</v>
      </c>
      <c r="I834" s="170"/>
      <c r="L834" s="168"/>
      <c r="M834" s="171"/>
      <c r="T834" s="172"/>
      <c r="AT834" s="169" t="s">
        <v>214</v>
      </c>
      <c r="AU834" s="169" t="s">
        <v>82</v>
      </c>
      <c r="AV834" s="13" t="s">
        <v>82</v>
      </c>
      <c r="AW834" s="13" t="s">
        <v>30</v>
      </c>
      <c r="AX834" s="13" t="s">
        <v>73</v>
      </c>
      <c r="AY834" s="169" t="s">
        <v>201</v>
      </c>
    </row>
    <row r="835" spans="2:65" s="12" customFormat="1" x14ac:dyDescent="0.2">
      <c r="B835" s="163"/>
      <c r="C835" s="258"/>
      <c r="D835" s="255" t="s">
        <v>214</v>
      </c>
      <c r="E835" s="259" t="s">
        <v>1</v>
      </c>
      <c r="F835" s="260" t="s">
        <v>982</v>
      </c>
      <c r="G835" s="258"/>
      <c r="H835" s="259" t="s">
        <v>1</v>
      </c>
      <c r="I835" s="165"/>
      <c r="L835" s="163"/>
      <c r="M835" s="166"/>
      <c r="T835" s="167"/>
      <c r="AT835" s="164" t="s">
        <v>214</v>
      </c>
      <c r="AU835" s="164" t="s">
        <v>82</v>
      </c>
      <c r="AV835" s="12" t="s">
        <v>80</v>
      </c>
      <c r="AW835" s="12" t="s">
        <v>30</v>
      </c>
      <c r="AX835" s="12" t="s">
        <v>73</v>
      </c>
      <c r="AY835" s="164" t="s">
        <v>201</v>
      </c>
    </row>
    <row r="836" spans="2:65" s="13" customFormat="1" x14ac:dyDescent="0.2">
      <c r="B836" s="168"/>
      <c r="C836" s="261"/>
      <c r="D836" s="255" t="s">
        <v>214</v>
      </c>
      <c r="E836" s="262" t="s">
        <v>1</v>
      </c>
      <c r="F836" s="263" t="s">
        <v>80</v>
      </c>
      <c r="G836" s="261"/>
      <c r="H836" s="264">
        <v>1</v>
      </c>
      <c r="I836" s="170"/>
      <c r="L836" s="168"/>
      <c r="M836" s="171"/>
      <c r="T836" s="172"/>
      <c r="AT836" s="169" t="s">
        <v>214</v>
      </c>
      <c r="AU836" s="169" t="s">
        <v>82</v>
      </c>
      <c r="AV836" s="13" t="s">
        <v>82</v>
      </c>
      <c r="AW836" s="13" t="s">
        <v>30</v>
      </c>
      <c r="AX836" s="13" t="s">
        <v>73</v>
      </c>
      <c r="AY836" s="169" t="s">
        <v>201</v>
      </c>
    </row>
    <row r="837" spans="2:65" s="14" customFormat="1" x14ac:dyDescent="0.2">
      <c r="B837" s="173"/>
      <c r="C837" s="265"/>
      <c r="D837" s="255" t="s">
        <v>214</v>
      </c>
      <c r="E837" s="266" t="s">
        <v>1</v>
      </c>
      <c r="F837" s="267" t="s">
        <v>221</v>
      </c>
      <c r="G837" s="265"/>
      <c r="H837" s="268">
        <v>3</v>
      </c>
      <c r="I837" s="175"/>
      <c r="L837" s="173"/>
      <c r="M837" s="176"/>
      <c r="T837" s="177"/>
      <c r="AT837" s="174" t="s">
        <v>214</v>
      </c>
      <c r="AU837" s="174" t="s">
        <v>82</v>
      </c>
      <c r="AV837" s="14" t="s">
        <v>208</v>
      </c>
      <c r="AW837" s="14" t="s">
        <v>30</v>
      </c>
      <c r="AX837" s="14" t="s">
        <v>80</v>
      </c>
      <c r="AY837" s="174" t="s">
        <v>201</v>
      </c>
    </row>
    <row r="838" spans="2:65" s="1" customFormat="1" ht="24" customHeight="1" x14ac:dyDescent="0.2">
      <c r="B838" s="152"/>
      <c r="C838" s="271" t="s">
        <v>624</v>
      </c>
      <c r="D838" s="271" t="s">
        <v>401</v>
      </c>
      <c r="E838" s="272" t="s">
        <v>986</v>
      </c>
      <c r="F838" s="273" t="s">
        <v>987</v>
      </c>
      <c r="G838" s="274" t="s">
        <v>536</v>
      </c>
      <c r="H838" s="275">
        <v>3</v>
      </c>
      <c r="I838" s="179"/>
      <c r="J838" s="180">
        <f>ROUND(I838*H838,2)</f>
        <v>0</v>
      </c>
      <c r="K838" s="178" t="s">
        <v>207</v>
      </c>
      <c r="L838" s="181"/>
      <c r="M838" s="182" t="s">
        <v>1</v>
      </c>
      <c r="N838" s="183" t="s">
        <v>38</v>
      </c>
      <c r="P838" s="158">
        <f>O838*H838</f>
        <v>0</v>
      </c>
      <c r="Q838" s="158">
        <v>3.5000000000000001E-3</v>
      </c>
      <c r="R838" s="158">
        <f>Q838*H838</f>
        <v>1.0500000000000001E-2</v>
      </c>
      <c r="S838" s="158">
        <v>0</v>
      </c>
      <c r="T838" s="159">
        <f>S838*H838</f>
        <v>0</v>
      </c>
      <c r="AR838" s="160" t="s">
        <v>266</v>
      </c>
      <c r="AT838" s="160" t="s">
        <v>401</v>
      </c>
      <c r="AU838" s="160" t="s">
        <v>82</v>
      </c>
      <c r="AY838" s="17" t="s">
        <v>201</v>
      </c>
      <c r="BE838" s="161">
        <f>IF(N838="základní",J838,0)</f>
        <v>0</v>
      </c>
      <c r="BF838" s="161">
        <f>IF(N838="snížená",J838,0)</f>
        <v>0</v>
      </c>
      <c r="BG838" s="161">
        <f>IF(N838="zákl. přenesená",J838,0)</f>
        <v>0</v>
      </c>
      <c r="BH838" s="161">
        <f>IF(N838="sníž. přenesená",J838,0)</f>
        <v>0</v>
      </c>
      <c r="BI838" s="161">
        <f>IF(N838="nulová",J838,0)</f>
        <v>0</v>
      </c>
      <c r="BJ838" s="17" t="s">
        <v>80</v>
      </c>
      <c r="BK838" s="161">
        <f>ROUND(I838*H838,2)</f>
        <v>0</v>
      </c>
      <c r="BL838" s="17" t="s">
        <v>208</v>
      </c>
      <c r="BM838" s="160" t="s">
        <v>2311</v>
      </c>
    </row>
    <row r="839" spans="2:65" s="1" customFormat="1" x14ac:dyDescent="0.2">
      <c r="B839" s="32"/>
      <c r="C839" s="254"/>
      <c r="D839" s="255" t="s">
        <v>210</v>
      </c>
      <c r="E839" s="254"/>
      <c r="F839" s="256" t="s">
        <v>987</v>
      </c>
      <c r="G839" s="254"/>
      <c r="H839" s="254"/>
      <c r="I839" s="96"/>
      <c r="L839" s="32"/>
      <c r="M839" s="162"/>
      <c r="T839" s="56"/>
      <c r="AT839" s="17" t="s">
        <v>210</v>
      </c>
      <c r="AU839" s="17" t="s">
        <v>82</v>
      </c>
    </row>
    <row r="840" spans="2:65" s="12" customFormat="1" x14ac:dyDescent="0.2">
      <c r="B840" s="163"/>
      <c r="C840" s="258"/>
      <c r="D840" s="255" t="s">
        <v>214</v>
      </c>
      <c r="E840" s="259" t="s">
        <v>1</v>
      </c>
      <c r="F840" s="260" t="s">
        <v>215</v>
      </c>
      <c r="G840" s="258"/>
      <c r="H840" s="259" t="s">
        <v>1</v>
      </c>
      <c r="I840" s="165"/>
      <c r="L840" s="163"/>
      <c r="M840" s="166"/>
      <c r="T840" s="167"/>
      <c r="AT840" s="164" t="s">
        <v>214</v>
      </c>
      <c r="AU840" s="164" t="s">
        <v>82</v>
      </c>
      <c r="AV840" s="12" t="s">
        <v>80</v>
      </c>
      <c r="AW840" s="12" t="s">
        <v>30</v>
      </c>
      <c r="AX840" s="12" t="s">
        <v>73</v>
      </c>
      <c r="AY840" s="164" t="s">
        <v>201</v>
      </c>
    </row>
    <row r="841" spans="2:65" s="12" customFormat="1" x14ac:dyDescent="0.2">
      <c r="B841" s="163"/>
      <c r="C841" s="258"/>
      <c r="D841" s="255" t="s">
        <v>214</v>
      </c>
      <c r="E841" s="259" t="s">
        <v>1</v>
      </c>
      <c r="F841" s="260" t="s">
        <v>216</v>
      </c>
      <c r="G841" s="258"/>
      <c r="H841" s="259" t="s">
        <v>1</v>
      </c>
      <c r="I841" s="165"/>
      <c r="L841" s="163"/>
      <c r="M841" s="166"/>
      <c r="T841" s="167"/>
      <c r="AT841" s="164" t="s">
        <v>214</v>
      </c>
      <c r="AU841" s="164" t="s">
        <v>82</v>
      </c>
      <c r="AV841" s="12" t="s">
        <v>80</v>
      </c>
      <c r="AW841" s="12" t="s">
        <v>30</v>
      </c>
      <c r="AX841" s="12" t="s">
        <v>73</v>
      </c>
      <c r="AY841" s="164" t="s">
        <v>201</v>
      </c>
    </row>
    <row r="842" spans="2:65" s="12" customFormat="1" ht="22.5" x14ac:dyDescent="0.2">
      <c r="B842" s="163"/>
      <c r="C842" s="258"/>
      <c r="D842" s="255" t="s">
        <v>214</v>
      </c>
      <c r="E842" s="259" t="s">
        <v>1</v>
      </c>
      <c r="F842" s="260" t="s">
        <v>406</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2243</v>
      </c>
      <c r="G843" s="258"/>
      <c r="H843" s="259" t="s">
        <v>1</v>
      </c>
      <c r="I843" s="165"/>
      <c r="L843" s="163"/>
      <c r="M843" s="166"/>
      <c r="T843" s="167"/>
      <c r="AT843" s="164" t="s">
        <v>214</v>
      </c>
      <c r="AU843" s="164" t="s">
        <v>82</v>
      </c>
      <c r="AV843" s="12" t="s">
        <v>80</v>
      </c>
      <c r="AW843" s="12" t="s">
        <v>30</v>
      </c>
      <c r="AX843" s="12" t="s">
        <v>73</v>
      </c>
      <c r="AY843" s="164" t="s">
        <v>201</v>
      </c>
    </row>
    <row r="844" spans="2:65" s="12" customFormat="1" ht="22.5" x14ac:dyDescent="0.2">
      <c r="B844" s="163"/>
      <c r="C844" s="258"/>
      <c r="D844" s="255" t="s">
        <v>214</v>
      </c>
      <c r="E844" s="259" t="s">
        <v>1</v>
      </c>
      <c r="F844" s="260" t="s">
        <v>1200</v>
      </c>
      <c r="G844" s="258"/>
      <c r="H844" s="259" t="s">
        <v>1</v>
      </c>
      <c r="I844" s="165"/>
      <c r="L844" s="163"/>
      <c r="M844" s="166"/>
      <c r="T844" s="167"/>
      <c r="AT844" s="164" t="s">
        <v>214</v>
      </c>
      <c r="AU844" s="164" t="s">
        <v>82</v>
      </c>
      <c r="AV844" s="12" t="s">
        <v>80</v>
      </c>
      <c r="AW844" s="12" t="s">
        <v>30</v>
      </c>
      <c r="AX844" s="12" t="s">
        <v>73</v>
      </c>
      <c r="AY844" s="164" t="s">
        <v>201</v>
      </c>
    </row>
    <row r="845" spans="2:65" s="13" customFormat="1" x14ac:dyDescent="0.2">
      <c r="B845" s="168"/>
      <c r="C845" s="261"/>
      <c r="D845" s="255" t="s">
        <v>214</v>
      </c>
      <c r="E845" s="262" t="s">
        <v>1</v>
      </c>
      <c r="F845" s="263" t="s">
        <v>82</v>
      </c>
      <c r="G845" s="261"/>
      <c r="H845" s="264">
        <v>2</v>
      </c>
      <c r="I845" s="170"/>
      <c r="L845" s="168"/>
      <c r="M845" s="171"/>
      <c r="T845" s="172"/>
      <c r="AT845" s="169" t="s">
        <v>214</v>
      </c>
      <c r="AU845" s="169" t="s">
        <v>82</v>
      </c>
      <c r="AV845" s="13" t="s">
        <v>82</v>
      </c>
      <c r="AW845" s="13" t="s">
        <v>30</v>
      </c>
      <c r="AX845" s="13" t="s">
        <v>73</v>
      </c>
      <c r="AY845" s="169" t="s">
        <v>201</v>
      </c>
    </row>
    <row r="846" spans="2:65" s="12" customFormat="1" ht="22.5" x14ac:dyDescent="0.2">
      <c r="B846" s="163"/>
      <c r="C846" s="258"/>
      <c r="D846" s="255" t="s">
        <v>214</v>
      </c>
      <c r="E846" s="259" t="s">
        <v>1</v>
      </c>
      <c r="F846" s="260" t="s">
        <v>990</v>
      </c>
      <c r="G846" s="258"/>
      <c r="H846" s="259" t="s">
        <v>1</v>
      </c>
      <c r="I846" s="165"/>
      <c r="L846" s="163"/>
      <c r="M846" s="166"/>
      <c r="T846" s="167"/>
      <c r="AT846" s="164" t="s">
        <v>214</v>
      </c>
      <c r="AU846" s="164" t="s">
        <v>82</v>
      </c>
      <c r="AV846" s="12" t="s">
        <v>80</v>
      </c>
      <c r="AW846" s="12" t="s">
        <v>30</v>
      </c>
      <c r="AX846" s="12" t="s">
        <v>73</v>
      </c>
      <c r="AY846" s="164" t="s">
        <v>201</v>
      </c>
    </row>
    <row r="847" spans="2:65" s="13" customFormat="1" x14ac:dyDescent="0.2">
      <c r="B847" s="168"/>
      <c r="C847" s="261"/>
      <c r="D847" s="255" t="s">
        <v>214</v>
      </c>
      <c r="E847" s="262" t="s">
        <v>1</v>
      </c>
      <c r="F847" s="263" t="s">
        <v>80</v>
      </c>
      <c r="G847" s="261"/>
      <c r="H847" s="264">
        <v>1</v>
      </c>
      <c r="I847" s="170"/>
      <c r="L847" s="168"/>
      <c r="M847" s="171"/>
      <c r="T847" s="172"/>
      <c r="AT847" s="169" t="s">
        <v>214</v>
      </c>
      <c r="AU847" s="169" t="s">
        <v>82</v>
      </c>
      <c r="AV847" s="13" t="s">
        <v>82</v>
      </c>
      <c r="AW847" s="13" t="s">
        <v>30</v>
      </c>
      <c r="AX847" s="13" t="s">
        <v>73</v>
      </c>
      <c r="AY847" s="169" t="s">
        <v>201</v>
      </c>
    </row>
    <row r="848" spans="2:65" s="14" customFormat="1" x14ac:dyDescent="0.2">
      <c r="B848" s="173"/>
      <c r="C848" s="265"/>
      <c r="D848" s="255" t="s">
        <v>214</v>
      </c>
      <c r="E848" s="266" t="s">
        <v>1</v>
      </c>
      <c r="F848" s="267" t="s">
        <v>221</v>
      </c>
      <c r="G848" s="265"/>
      <c r="H848" s="268">
        <v>3</v>
      </c>
      <c r="I848" s="175"/>
      <c r="L848" s="173"/>
      <c r="M848" s="176"/>
      <c r="T848" s="177"/>
      <c r="AT848" s="174" t="s">
        <v>214</v>
      </c>
      <c r="AU848" s="174" t="s">
        <v>82</v>
      </c>
      <c r="AV848" s="14" t="s">
        <v>208</v>
      </c>
      <c r="AW848" s="14" t="s">
        <v>30</v>
      </c>
      <c r="AX848" s="14" t="s">
        <v>80</v>
      </c>
      <c r="AY848" s="174" t="s">
        <v>201</v>
      </c>
    </row>
    <row r="849" spans="2:65" s="1" customFormat="1" ht="16.5" customHeight="1" x14ac:dyDescent="0.2">
      <c r="B849" s="152"/>
      <c r="C849" s="271" t="s">
        <v>630</v>
      </c>
      <c r="D849" s="271" t="s">
        <v>401</v>
      </c>
      <c r="E849" s="272" t="s">
        <v>653</v>
      </c>
      <c r="F849" s="273" t="s">
        <v>654</v>
      </c>
      <c r="G849" s="274" t="s">
        <v>536</v>
      </c>
      <c r="H849" s="275">
        <v>3</v>
      </c>
      <c r="I849" s="179"/>
      <c r="J849" s="180">
        <f>ROUND(I849*H849,2)</f>
        <v>0</v>
      </c>
      <c r="K849" s="178" t="s">
        <v>446</v>
      </c>
      <c r="L849" s="181"/>
      <c r="M849" s="182" t="s">
        <v>1</v>
      </c>
      <c r="N849" s="183" t="s">
        <v>38</v>
      </c>
      <c r="P849" s="158">
        <f>O849*H849</f>
        <v>0</v>
      </c>
      <c r="Q849" s="158">
        <v>1.0000000000000001E-5</v>
      </c>
      <c r="R849" s="158">
        <f>Q849*H849</f>
        <v>3.0000000000000004E-5</v>
      </c>
      <c r="S849" s="158">
        <v>0</v>
      </c>
      <c r="T849" s="159">
        <f>S849*H849</f>
        <v>0</v>
      </c>
      <c r="AR849" s="160" t="s">
        <v>266</v>
      </c>
      <c r="AT849" s="160" t="s">
        <v>401</v>
      </c>
      <c r="AU849" s="160" t="s">
        <v>82</v>
      </c>
      <c r="AY849" s="17" t="s">
        <v>201</v>
      </c>
      <c r="BE849" s="161">
        <f>IF(N849="základní",J849,0)</f>
        <v>0</v>
      </c>
      <c r="BF849" s="161">
        <f>IF(N849="snížená",J849,0)</f>
        <v>0</v>
      </c>
      <c r="BG849" s="161">
        <f>IF(N849="zákl. přenesená",J849,0)</f>
        <v>0</v>
      </c>
      <c r="BH849" s="161">
        <f>IF(N849="sníž. přenesená",J849,0)</f>
        <v>0</v>
      </c>
      <c r="BI849" s="161">
        <f>IF(N849="nulová",J849,0)</f>
        <v>0</v>
      </c>
      <c r="BJ849" s="17" t="s">
        <v>80</v>
      </c>
      <c r="BK849" s="161">
        <f>ROUND(I849*H849,2)</f>
        <v>0</v>
      </c>
      <c r="BL849" s="17" t="s">
        <v>208</v>
      </c>
      <c r="BM849" s="160" t="s">
        <v>2312</v>
      </c>
    </row>
    <row r="850" spans="2:65" s="1" customFormat="1" x14ac:dyDescent="0.2">
      <c r="B850" s="32"/>
      <c r="C850" s="254"/>
      <c r="D850" s="255" t="s">
        <v>210</v>
      </c>
      <c r="E850" s="254"/>
      <c r="F850" s="256" t="s">
        <v>654</v>
      </c>
      <c r="G850" s="254"/>
      <c r="H850" s="254"/>
      <c r="I850" s="96"/>
      <c r="L850" s="32"/>
      <c r="M850" s="162"/>
      <c r="T850" s="56"/>
      <c r="AT850" s="17" t="s">
        <v>210</v>
      </c>
      <c r="AU850" s="17" t="s">
        <v>82</v>
      </c>
    </row>
    <row r="851" spans="2:65" s="12" customFormat="1" x14ac:dyDescent="0.2">
      <c r="B851" s="163"/>
      <c r="C851" s="258"/>
      <c r="D851" s="255" t="s">
        <v>214</v>
      </c>
      <c r="E851" s="259" t="s">
        <v>1</v>
      </c>
      <c r="F851" s="260" t="s">
        <v>215</v>
      </c>
      <c r="G851" s="258"/>
      <c r="H851" s="259" t="s">
        <v>1</v>
      </c>
      <c r="I851" s="165"/>
      <c r="L851" s="163"/>
      <c r="M851" s="166"/>
      <c r="T851" s="167"/>
      <c r="AT851" s="164" t="s">
        <v>214</v>
      </c>
      <c r="AU851" s="164" t="s">
        <v>82</v>
      </c>
      <c r="AV851" s="12" t="s">
        <v>80</v>
      </c>
      <c r="AW851" s="12" t="s">
        <v>30</v>
      </c>
      <c r="AX851" s="12" t="s">
        <v>73</v>
      </c>
      <c r="AY851" s="164" t="s">
        <v>201</v>
      </c>
    </row>
    <row r="852" spans="2:65" s="12" customFormat="1" x14ac:dyDescent="0.2">
      <c r="B852" s="163"/>
      <c r="C852" s="258"/>
      <c r="D852" s="255" t="s">
        <v>214</v>
      </c>
      <c r="E852" s="259" t="s">
        <v>1</v>
      </c>
      <c r="F852" s="260" t="s">
        <v>216</v>
      </c>
      <c r="G852" s="258"/>
      <c r="H852" s="259" t="s">
        <v>1</v>
      </c>
      <c r="I852" s="165"/>
      <c r="L852" s="163"/>
      <c r="M852" s="166"/>
      <c r="T852" s="167"/>
      <c r="AT852" s="164" t="s">
        <v>214</v>
      </c>
      <c r="AU852" s="164" t="s">
        <v>82</v>
      </c>
      <c r="AV852" s="12" t="s">
        <v>80</v>
      </c>
      <c r="AW852" s="12" t="s">
        <v>30</v>
      </c>
      <c r="AX852" s="12" t="s">
        <v>73</v>
      </c>
      <c r="AY852" s="164" t="s">
        <v>201</v>
      </c>
    </row>
    <row r="853" spans="2:65" s="12" customFormat="1" ht="22.5" x14ac:dyDescent="0.2">
      <c r="B853" s="163"/>
      <c r="C853" s="258"/>
      <c r="D853" s="255" t="s">
        <v>214</v>
      </c>
      <c r="E853" s="259" t="s">
        <v>1</v>
      </c>
      <c r="F853" s="260" t="s">
        <v>406</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2243</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2309</v>
      </c>
      <c r="G855" s="258"/>
      <c r="H855" s="259" t="s">
        <v>1</v>
      </c>
      <c r="I855" s="165"/>
      <c r="L855" s="163"/>
      <c r="M855" s="166"/>
      <c r="T855" s="167"/>
      <c r="AT855" s="164" t="s">
        <v>214</v>
      </c>
      <c r="AU855" s="164" t="s">
        <v>82</v>
      </c>
      <c r="AV855" s="12" t="s">
        <v>80</v>
      </c>
      <c r="AW855" s="12" t="s">
        <v>30</v>
      </c>
      <c r="AX855" s="12" t="s">
        <v>73</v>
      </c>
      <c r="AY855" s="164" t="s">
        <v>201</v>
      </c>
    </row>
    <row r="856" spans="2:65" s="13" customFormat="1" x14ac:dyDescent="0.2">
      <c r="B856" s="168"/>
      <c r="C856" s="261"/>
      <c r="D856" s="255" t="s">
        <v>214</v>
      </c>
      <c r="E856" s="262" t="s">
        <v>1</v>
      </c>
      <c r="F856" s="263" t="s">
        <v>82</v>
      </c>
      <c r="G856" s="261"/>
      <c r="H856" s="264">
        <v>2</v>
      </c>
      <c r="I856" s="170"/>
      <c r="L856" s="168"/>
      <c r="M856" s="171"/>
      <c r="T856" s="172"/>
      <c r="AT856" s="169" t="s">
        <v>214</v>
      </c>
      <c r="AU856" s="169" t="s">
        <v>82</v>
      </c>
      <c r="AV856" s="13" t="s">
        <v>82</v>
      </c>
      <c r="AW856" s="13" t="s">
        <v>30</v>
      </c>
      <c r="AX856" s="13" t="s">
        <v>73</v>
      </c>
      <c r="AY856" s="169" t="s">
        <v>201</v>
      </c>
    </row>
    <row r="857" spans="2:65" s="12" customFormat="1" x14ac:dyDescent="0.2">
      <c r="B857" s="163"/>
      <c r="C857" s="258"/>
      <c r="D857" s="255" t="s">
        <v>214</v>
      </c>
      <c r="E857" s="259" t="s">
        <v>1</v>
      </c>
      <c r="F857" s="260" t="s">
        <v>982</v>
      </c>
      <c r="G857" s="258"/>
      <c r="H857" s="259" t="s">
        <v>1</v>
      </c>
      <c r="I857" s="165"/>
      <c r="L857" s="163"/>
      <c r="M857" s="166"/>
      <c r="T857" s="167"/>
      <c r="AT857" s="164" t="s">
        <v>214</v>
      </c>
      <c r="AU857" s="164" t="s">
        <v>82</v>
      </c>
      <c r="AV857" s="12" t="s">
        <v>80</v>
      </c>
      <c r="AW857" s="12" t="s">
        <v>30</v>
      </c>
      <c r="AX857" s="12" t="s">
        <v>73</v>
      </c>
      <c r="AY857" s="164" t="s">
        <v>201</v>
      </c>
    </row>
    <row r="858" spans="2:65" s="13" customFormat="1" x14ac:dyDescent="0.2">
      <c r="B858" s="168"/>
      <c r="C858" s="261"/>
      <c r="D858" s="255" t="s">
        <v>214</v>
      </c>
      <c r="E858" s="262" t="s">
        <v>1</v>
      </c>
      <c r="F858" s="263" t="s">
        <v>80</v>
      </c>
      <c r="G858" s="261"/>
      <c r="H858" s="264">
        <v>1</v>
      </c>
      <c r="I858" s="170"/>
      <c r="L858" s="168"/>
      <c r="M858" s="171"/>
      <c r="T858" s="172"/>
      <c r="AT858" s="169" t="s">
        <v>214</v>
      </c>
      <c r="AU858" s="169" t="s">
        <v>82</v>
      </c>
      <c r="AV858" s="13" t="s">
        <v>82</v>
      </c>
      <c r="AW858" s="13" t="s">
        <v>30</v>
      </c>
      <c r="AX858" s="13" t="s">
        <v>73</v>
      </c>
      <c r="AY858" s="169" t="s">
        <v>201</v>
      </c>
    </row>
    <row r="859" spans="2:65" s="14" customFormat="1" x14ac:dyDescent="0.2">
      <c r="B859" s="173"/>
      <c r="C859" s="265"/>
      <c r="D859" s="255" t="s">
        <v>214</v>
      </c>
      <c r="E859" s="266" t="s">
        <v>1</v>
      </c>
      <c r="F859" s="267" t="s">
        <v>221</v>
      </c>
      <c r="G859" s="265"/>
      <c r="H859" s="268">
        <v>3</v>
      </c>
      <c r="I859" s="175"/>
      <c r="L859" s="173"/>
      <c r="M859" s="176"/>
      <c r="T859" s="177"/>
      <c r="AT859" s="174" t="s">
        <v>214</v>
      </c>
      <c r="AU859" s="174" t="s">
        <v>82</v>
      </c>
      <c r="AV859" s="14" t="s">
        <v>208</v>
      </c>
      <c r="AW859" s="14" t="s">
        <v>30</v>
      </c>
      <c r="AX859" s="14" t="s">
        <v>80</v>
      </c>
      <c r="AY859" s="174" t="s">
        <v>201</v>
      </c>
    </row>
    <row r="860" spans="2:65" s="1" customFormat="1" ht="16.5" customHeight="1" x14ac:dyDescent="0.2">
      <c r="B860" s="152"/>
      <c r="C860" s="249" t="s">
        <v>636</v>
      </c>
      <c r="D860" s="249" t="s">
        <v>203</v>
      </c>
      <c r="E860" s="250" t="s">
        <v>992</v>
      </c>
      <c r="F860" s="251" t="s">
        <v>993</v>
      </c>
      <c r="G860" s="252" t="s">
        <v>536</v>
      </c>
      <c r="H860" s="253">
        <v>2</v>
      </c>
      <c r="I860" s="154"/>
      <c r="J860" s="155">
        <f>ROUND(I860*H860,2)</f>
        <v>0</v>
      </c>
      <c r="K860" s="153" t="s">
        <v>207</v>
      </c>
      <c r="L860" s="32"/>
      <c r="M860" s="156" t="s">
        <v>1</v>
      </c>
      <c r="N860" s="157" t="s">
        <v>38</v>
      </c>
      <c r="P860" s="158">
        <f>O860*H860</f>
        <v>0</v>
      </c>
      <c r="Q860" s="158">
        <v>3.4000000000000002E-4</v>
      </c>
      <c r="R860" s="158">
        <f>Q860*H860</f>
        <v>6.8000000000000005E-4</v>
      </c>
      <c r="S860" s="158">
        <v>0</v>
      </c>
      <c r="T860" s="159">
        <f>S860*H860</f>
        <v>0</v>
      </c>
      <c r="AR860" s="160" t="s">
        <v>208</v>
      </c>
      <c r="AT860" s="160" t="s">
        <v>203</v>
      </c>
      <c r="AU860" s="160" t="s">
        <v>82</v>
      </c>
      <c r="AY860" s="17" t="s">
        <v>201</v>
      </c>
      <c r="BE860" s="161">
        <f>IF(N860="základní",J860,0)</f>
        <v>0</v>
      </c>
      <c r="BF860" s="161">
        <f>IF(N860="snížená",J860,0)</f>
        <v>0</v>
      </c>
      <c r="BG860" s="161">
        <f>IF(N860="zákl. přenesená",J860,0)</f>
        <v>0</v>
      </c>
      <c r="BH860" s="161">
        <f>IF(N860="sníž. přenesená",J860,0)</f>
        <v>0</v>
      </c>
      <c r="BI860" s="161">
        <f>IF(N860="nulová",J860,0)</f>
        <v>0</v>
      </c>
      <c r="BJ860" s="17" t="s">
        <v>80</v>
      </c>
      <c r="BK860" s="161">
        <f>ROUND(I860*H860,2)</f>
        <v>0</v>
      </c>
      <c r="BL860" s="17" t="s">
        <v>208</v>
      </c>
      <c r="BM860" s="160" t="s">
        <v>2313</v>
      </c>
    </row>
    <row r="861" spans="2:65" s="1" customFormat="1" ht="19.5" x14ac:dyDescent="0.2">
      <c r="B861" s="32"/>
      <c r="C861" s="254"/>
      <c r="D861" s="255" t="s">
        <v>210</v>
      </c>
      <c r="E861" s="254"/>
      <c r="F861" s="256" t="s">
        <v>995</v>
      </c>
      <c r="G861" s="254"/>
      <c r="H861" s="254"/>
      <c r="I861" s="96"/>
      <c r="L861" s="32"/>
      <c r="M861" s="162"/>
      <c r="T861" s="56"/>
      <c r="AT861" s="17" t="s">
        <v>210</v>
      </c>
      <c r="AU861" s="17" t="s">
        <v>82</v>
      </c>
    </row>
    <row r="862" spans="2:65" s="1" customFormat="1" ht="253.5" x14ac:dyDescent="0.2">
      <c r="B862" s="32"/>
      <c r="C862" s="254"/>
      <c r="D862" s="255" t="s">
        <v>212</v>
      </c>
      <c r="E862" s="254"/>
      <c r="F862" s="257" t="s">
        <v>603</v>
      </c>
      <c r="G862" s="254"/>
      <c r="H862" s="254"/>
      <c r="I862" s="96"/>
      <c r="L862" s="32"/>
      <c r="M862" s="162"/>
      <c r="T862" s="56"/>
      <c r="AT862" s="17" t="s">
        <v>212</v>
      </c>
      <c r="AU862" s="17" t="s">
        <v>82</v>
      </c>
    </row>
    <row r="863" spans="2:65" s="12" customFormat="1" x14ac:dyDescent="0.2">
      <c r="B863" s="163"/>
      <c r="C863" s="258"/>
      <c r="D863" s="255" t="s">
        <v>214</v>
      </c>
      <c r="E863" s="259" t="s">
        <v>1</v>
      </c>
      <c r="F863" s="260" t="s">
        <v>215</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216</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2243</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996</v>
      </c>
      <c r="G866" s="258"/>
      <c r="H866" s="259" t="s">
        <v>1</v>
      </c>
      <c r="I866" s="165"/>
      <c r="L866" s="163"/>
      <c r="M866" s="166"/>
      <c r="T866" s="167"/>
      <c r="AT866" s="164" t="s">
        <v>214</v>
      </c>
      <c r="AU866" s="164" t="s">
        <v>82</v>
      </c>
      <c r="AV866" s="12" t="s">
        <v>80</v>
      </c>
      <c r="AW866" s="12" t="s">
        <v>30</v>
      </c>
      <c r="AX866" s="12" t="s">
        <v>73</v>
      </c>
      <c r="AY866" s="164" t="s">
        <v>201</v>
      </c>
    </row>
    <row r="867" spans="2:65" s="13" customFormat="1" x14ac:dyDescent="0.2">
      <c r="B867" s="168"/>
      <c r="C867" s="261"/>
      <c r="D867" s="255" t="s">
        <v>214</v>
      </c>
      <c r="E867" s="262" t="s">
        <v>1</v>
      </c>
      <c r="F867" s="263" t="s">
        <v>82</v>
      </c>
      <c r="G867" s="261"/>
      <c r="H867" s="264">
        <v>2</v>
      </c>
      <c r="I867" s="170"/>
      <c r="L867" s="168"/>
      <c r="M867" s="171"/>
      <c r="T867" s="172"/>
      <c r="AT867" s="169" t="s">
        <v>214</v>
      </c>
      <c r="AU867" s="169" t="s">
        <v>82</v>
      </c>
      <c r="AV867" s="13" t="s">
        <v>82</v>
      </c>
      <c r="AW867" s="13" t="s">
        <v>30</v>
      </c>
      <c r="AX867" s="13" t="s">
        <v>73</v>
      </c>
      <c r="AY867" s="169" t="s">
        <v>201</v>
      </c>
    </row>
    <row r="868" spans="2:65" s="14" customFormat="1" x14ac:dyDescent="0.2">
      <c r="B868" s="173"/>
      <c r="C868" s="265"/>
      <c r="D868" s="255" t="s">
        <v>214</v>
      </c>
      <c r="E868" s="266" t="s">
        <v>1</v>
      </c>
      <c r="F868" s="267" t="s">
        <v>221</v>
      </c>
      <c r="G868" s="265"/>
      <c r="H868" s="268">
        <v>2</v>
      </c>
      <c r="I868" s="175"/>
      <c r="L868" s="173"/>
      <c r="M868" s="176"/>
      <c r="T868" s="177"/>
      <c r="AT868" s="174" t="s">
        <v>214</v>
      </c>
      <c r="AU868" s="174" t="s">
        <v>82</v>
      </c>
      <c r="AV868" s="14" t="s">
        <v>208</v>
      </c>
      <c r="AW868" s="14" t="s">
        <v>30</v>
      </c>
      <c r="AX868" s="14" t="s">
        <v>80</v>
      </c>
      <c r="AY868" s="174" t="s">
        <v>201</v>
      </c>
    </row>
    <row r="869" spans="2:65" s="1" customFormat="1" ht="24" customHeight="1" x14ac:dyDescent="0.2">
      <c r="B869" s="152"/>
      <c r="C869" s="271" t="s">
        <v>643</v>
      </c>
      <c r="D869" s="271" t="s">
        <v>401</v>
      </c>
      <c r="E869" s="272" t="s">
        <v>997</v>
      </c>
      <c r="F869" s="273" t="s">
        <v>998</v>
      </c>
      <c r="G869" s="274" t="s">
        <v>536</v>
      </c>
      <c r="H869" s="275">
        <v>2</v>
      </c>
      <c r="I869" s="179"/>
      <c r="J869" s="180">
        <f>ROUND(I869*H869,2)</f>
        <v>0</v>
      </c>
      <c r="K869" s="178" t="s">
        <v>207</v>
      </c>
      <c r="L869" s="181"/>
      <c r="M869" s="182" t="s">
        <v>1</v>
      </c>
      <c r="N869" s="183" t="s">
        <v>38</v>
      </c>
      <c r="P869" s="158">
        <f>O869*H869</f>
        <v>0</v>
      </c>
      <c r="Q869" s="158">
        <v>4.2500000000000003E-2</v>
      </c>
      <c r="R869" s="158">
        <f>Q869*H869</f>
        <v>8.5000000000000006E-2</v>
      </c>
      <c r="S869" s="158">
        <v>0</v>
      </c>
      <c r="T869" s="159">
        <f>S869*H869</f>
        <v>0</v>
      </c>
      <c r="AR869" s="160" t="s">
        <v>266</v>
      </c>
      <c r="AT869" s="160" t="s">
        <v>401</v>
      </c>
      <c r="AU869" s="160" t="s">
        <v>82</v>
      </c>
      <c r="AY869" s="17" t="s">
        <v>201</v>
      </c>
      <c r="BE869" s="161">
        <f>IF(N869="základní",J869,0)</f>
        <v>0</v>
      </c>
      <c r="BF869" s="161">
        <f>IF(N869="snížená",J869,0)</f>
        <v>0</v>
      </c>
      <c r="BG869" s="161">
        <f>IF(N869="zákl. přenesená",J869,0)</f>
        <v>0</v>
      </c>
      <c r="BH869" s="161">
        <f>IF(N869="sníž. přenesená",J869,0)</f>
        <v>0</v>
      </c>
      <c r="BI869" s="161">
        <f>IF(N869="nulová",J869,0)</f>
        <v>0</v>
      </c>
      <c r="BJ869" s="17" t="s">
        <v>80</v>
      </c>
      <c r="BK869" s="161">
        <f>ROUND(I869*H869,2)</f>
        <v>0</v>
      </c>
      <c r="BL869" s="17" t="s">
        <v>208</v>
      </c>
      <c r="BM869" s="160" t="s">
        <v>2314</v>
      </c>
    </row>
    <row r="870" spans="2:65" s="1" customFormat="1" ht="19.5" x14ac:dyDescent="0.2">
      <c r="B870" s="32"/>
      <c r="C870" s="254"/>
      <c r="D870" s="255" t="s">
        <v>210</v>
      </c>
      <c r="E870" s="254"/>
      <c r="F870" s="256" t="s">
        <v>998</v>
      </c>
      <c r="G870" s="254"/>
      <c r="H870" s="254"/>
      <c r="I870" s="96"/>
      <c r="L870" s="32"/>
      <c r="M870" s="162"/>
      <c r="T870" s="56"/>
      <c r="AT870" s="17" t="s">
        <v>210</v>
      </c>
      <c r="AU870" s="17" t="s">
        <v>82</v>
      </c>
    </row>
    <row r="871" spans="2:65" s="12" customFormat="1" x14ac:dyDescent="0.2">
      <c r="B871" s="163"/>
      <c r="C871" s="258"/>
      <c r="D871" s="255" t="s">
        <v>214</v>
      </c>
      <c r="E871" s="259" t="s">
        <v>1</v>
      </c>
      <c r="F871" s="260" t="s">
        <v>215</v>
      </c>
      <c r="G871" s="258"/>
      <c r="H871" s="259" t="s">
        <v>1</v>
      </c>
      <c r="I871" s="165"/>
      <c r="L871" s="163"/>
      <c r="M871" s="166"/>
      <c r="T871" s="167"/>
      <c r="AT871" s="164" t="s">
        <v>214</v>
      </c>
      <c r="AU871" s="164" t="s">
        <v>82</v>
      </c>
      <c r="AV871" s="12" t="s">
        <v>80</v>
      </c>
      <c r="AW871" s="12" t="s">
        <v>30</v>
      </c>
      <c r="AX871" s="12" t="s">
        <v>73</v>
      </c>
      <c r="AY871" s="164" t="s">
        <v>201</v>
      </c>
    </row>
    <row r="872" spans="2:65" s="12" customFormat="1" x14ac:dyDescent="0.2">
      <c r="B872" s="163"/>
      <c r="C872" s="258"/>
      <c r="D872" s="255" t="s">
        <v>214</v>
      </c>
      <c r="E872" s="259" t="s">
        <v>1</v>
      </c>
      <c r="F872" s="260" t="s">
        <v>216</v>
      </c>
      <c r="G872" s="258"/>
      <c r="H872" s="259" t="s">
        <v>1</v>
      </c>
      <c r="I872" s="165"/>
      <c r="L872" s="163"/>
      <c r="M872" s="166"/>
      <c r="T872" s="167"/>
      <c r="AT872" s="164" t="s">
        <v>214</v>
      </c>
      <c r="AU872" s="164" t="s">
        <v>82</v>
      </c>
      <c r="AV872" s="12" t="s">
        <v>80</v>
      </c>
      <c r="AW872" s="12" t="s">
        <v>30</v>
      </c>
      <c r="AX872" s="12" t="s">
        <v>73</v>
      </c>
      <c r="AY872" s="164" t="s">
        <v>201</v>
      </c>
    </row>
    <row r="873" spans="2:65" s="12" customFormat="1" ht="22.5" x14ac:dyDescent="0.2">
      <c r="B873" s="163"/>
      <c r="C873" s="258"/>
      <c r="D873" s="255" t="s">
        <v>214</v>
      </c>
      <c r="E873" s="259" t="s">
        <v>1</v>
      </c>
      <c r="F873" s="260" t="s">
        <v>406</v>
      </c>
      <c r="G873" s="258"/>
      <c r="H873" s="259" t="s">
        <v>1</v>
      </c>
      <c r="I873" s="165"/>
      <c r="L873" s="163"/>
      <c r="M873" s="166"/>
      <c r="T873" s="167"/>
      <c r="AT873" s="164" t="s">
        <v>214</v>
      </c>
      <c r="AU873" s="164" t="s">
        <v>82</v>
      </c>
      <c r="AV873" s="12" t="s">
        <v>80</v>
      </c>
      <c r="AW873" s="12" t="s">
        <v>30</v>
      </c>
      <c r="AX873" s="12" t="s">
        <v>73</v>
      </c>
      <c r="AY873" s="164" t="s">
        <v>201</v>
      </c>
    </row>
    <row r="874" spans="2:65" s="12" customFormat="1" x14ac:dyDescent="0.2">
      <c r="B874" s="163"/>
      <c r="C874" s="258"/>
      <c r="D874" s="255" t="s">
        <v>214</v>
      </c>
      <c r="E874" s="259" t="s">
        <v>1</v>
      </c>
      <c r="F874" s="260" t="s">
        <v>2243</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996</v>
      </c>
      <c r="G875" s="258"/>
      <c r="H875" s="259" t="s">
        <v>1</v>
      </c>
      <c r="I875" s="165"/>
      <c r="L875" s="163"/>
      <c r="M875" s="166"/>
      <c r="T875" s="167"/>
      <c r="AT875" s="164" t="s">
        <v>214</v>
      </c>
      <c r="AU875" s="164" t="s">
        <v>82</v>
      </c>
      <c r="AV875" s="12" t="s">
        <v>80</v>
      </c>
      <c r="AW875" s="12" t="s">
        <v>30</v>
      </c>
      <c r="AX875" s="12" t="s">
        <v>73</v>
      </c>
      <c r="AY875" s="164" t="s">
        <v>201</v>
      </c>
    </row>
    <row r="876" spans="2:65" s="13" customFormat="1" x14ac:dyDescent="0.2">
      <c r="B876" s="168"/>
      <c r="C876" s="261"/>
      <c r="D876" s="255" t="s">
        <v>214</v>
      </c>
      <c r="E876" s="262" t="s">
        <v>1</v>
      </c>
      <c r="F876" s="263" t="s">
        <v>82</v>
      </c>
      <c r="G876" s="261"/>
      <c r="H876" s="264">
        <v>2</v>
      </c>
      <c r="I876" s="170"/>
      <c r="L876" s="168"/>
      <c r="M876" s="171"/>
      <c r="T876" s="172"/>
      <c r="AT876" s="169" t="s">
        <v>214</v>
      </c>
      <c r="AU876" s="169" t="s">
        <v>82</v>
      </c>
      <c r="AV876" s="13" t="s">
        <v>82</v>
      </c>
      <c r="AW876" s="13" t="s">
        <v>30</v>
      </c>
      <c r="AX876" s="13" t="s">
        <v>73</v>
      </c>
      <c r="AY876" s="169" t="s">
        <v>201</v>
      </c>
    </row>
    <row r="877" spans="2:65" s="14" customFormat="1" x14ac:dyDescent="0.2">
      <c r="B877" s="173"/>
      <c r="C877" s="265"/>
      <c r="D877" s="255" t="s">
        <v>214</v>
      </c>
      <c r="E877" s="266" t="s">
        <v>1</v>
      </c>
      <c r="F877" s="267" t="s">
        <v>221</v>
      </c>
      <c r="G877" s="265"/>
      <c r="H877" s="268">
        <v>2</v>
      </c>
      <c r="I877" s="175"/>
      <c r="L877" s="173"/>
      <c r="M877" s="176"/>
      <c r="T877" s="177"/>
      <c r="AT877" s="174" t="s">
        <v>214</v>
      </c>
      <c r="AU877" s="174" t="s">
        <v>82</v>
      </c>
      <c r="AV877" s="14" t="s">
        <v>208</v>
      </c>
      <c r="AW877" s="14" t="s">
        <v>30</v>
      </c>
      <c r="AX877" s="14" t="s">
        <v>80</v>
      </c>
      <c r="AY877" s="174" t="s">
        <v>201</v>
      </c>
    </row>
    <row r="878" spans="2:65" s="1" customFormat="1" ht="16.5" customHeight="1" x14ac:dyDescent="0.2">
      <c r="B878" s="152"/>
      <c r="C878" s="249" t="s">
        <v>647</v>
      </c>
      <c r="D878" s="249" t="s">
        <v>203</v>
      </c>
      <c r="E878" s="250" t="s">
        <v>1000</v>
      </c>
      <c r="F878" s="251" t="s">
        <v>1001</v>
      </c>
      <c r="G878" s="252" t="s">
        <v>536</v>
      </c>
      <c r="H878" s="253">
        <v>2</v>
      </c>
      <c r="I878" s="154"/>
      <c r="J878" s="155">
        <f>ROUND(I878*H878,2)</f>
        <v>0</v>
      </c>
      <c r="K878" s="153" t="s">
        <v>446</v>
      </c>
      <c r="L878" s="32"/>
      <c r="M878" s="156" t="s">
        <v>1</v>
      </c>
      <c r="N878" s="157" t="s">
        <v>38</v>
      </c>
      <c r="P878" s="158">
        <f>O878*H878</f>
        <v>0</v>
      </c>
      <c r="Q878" s="158">
        <v>3.4000000000000002E-4</v>
      </c>
      <c r="R878" s="158">
        <f>Q878*H878</f>
        <v>6.8000000000000005E-4</v>
      </c>
      <c r="S878" s="158">
        <v>0</v>
      </c>
      <c r="T878" s="159">
        <f>S878*H878</f>
        <v>0</v>
      </c>
      <c r="AR878" s="160" t="s">
        <v>208</v>
      </c>
      <c r="AT878" s="160" t="s">
        <v>203</v>
      </c>
      <c r="AU878" s="160" t="s">
        <v>82</v>
      </c>
      <c r="AY878" s="17" t="s">
        <v>201</v>
      </c>
      <c r="BE878" s="161">
        <f>IF(N878="základní",J878,0)</f>
        <v>0</v>
      </c>
      <c r="BF878" s="161">
        <f>IF(N878="snížená",J878,0)</f>
        <v>0</v>
      </c>
      <c r="BG878" s="161">
        <f>IF(N878="zákl. přenesená",J878,0)</f>
        <v>0</v>
      </c>
      <c r="BH878" s="161">
        <f>IF(N878="sníž. přenesená",J878,0)</f>
        <v>0</v>
      </c>
      <c r="BI878" s="161">
        <f>IF(N878="nulová",J878,0)</f>
        <v>0</v>
      </c>
      <c r="BJ878" s="17" t="s">
        <v>80</v>
      </c>
      <c r="BK878" s="161">
        <f>ROUND(I878*H878,2)</f>
        <v>0</v>
      </c>
      <c r="BL878" s="17" t="s">
        <v>208</v>
      </c>
      <c r="BM878" s="160" t="s">
        <v>2315</v>
      </c>
    </row>
    <row r="879" spans="2:65" s="1" customFormat="1" ht="19.5" x14ac:dyDescent="0.2">
      <c r="B879" s="32"/>
      <c r="C879" s="254"/>
      <c r="D879" s="255" t="s">
        <v>210</v>
      </c>
      <c r="E879" s="254"/>
      <c r="F879" s="256" t="s">
        <v>1003</v>
      </c>
      <c r="G879" s="254"/>
      <c r="H879" s="254"/>
      <c r="I879" s="96"/>
      <c r="L879" s="32"/>
      <c r="M879" s="162"/>
      <c r="T879" s="56"/>
      <c r="AT879" s="17" t="s">
        <v>210</v>
      </c>
      <c r="AU879" s="17" t="s">
        <v>82</v>
      </c>
    </row>
    <row r="880" spans="2:65" s="1" customFormat="1" ht="243.75" x14ac:dyDescent="0.2">
      <c r="B880" s="32"/>
      <c r="C880" s="254"/>
      <c r="D880" s="255" t="s">
        <v>212</v>
      </c>
      <c r="E880" s="254"/>
      <c r="F880" s="257" t="s">
        <v>1004</v>
      </c>
      <c r="G880" s="254"/>
      <c r="H880" s="254"/>
      <c r="I880" s="96"/>
      <c r="L880" s="32"/>
      <c r="M880" s="162"/>
      <c r="T880" s="56"/>
      <c r="AT880" s="17" t="s">
        <v>212</v>
      </c>
      <c r="AU880" s="17" t="s">
        <v>82</v>
      </c>
    </row>
    <row r="881" spans="2:65" s="12" customFormat="1" x14ac:dyDescent="0.2">
      <c r="B881" s="163"/>
      <c r="C881" s="258"/>
      <c r="D881" s="255" t="s">
        <v>214</v>
      </c>
      <c r="E881" s="259" t="s">
        <v>1</v>
      </c>
      <c r="F881" s="260" t="s">
        <v>215</v>
      </c>
      <c r="G881" s="258"/>
      <c r="H881" s="259" t="s">
        <v>1</v>
      </c>
      <c r="I881" s="165"/>
      <c r="L881" s="163"/>
      <c r="M881" s="166"/>
      <c r="T881" s="167"/>
      <c r="AT881" s="164" t="s">
        <v>214</v>
      </c>
      <c r="AU881" s="164" t="s">
        <v>82</v>
      </c>
      <c r="AV881" s="12" t="s">
        <v>80</v>
      </c>
      <c r="AW881" s="12" t="s">
        <v>30</v>
      </c>
      <c r="AX881" s="12" t="s">
        <v>73</v>
      </c>
      <c r="AY881" s="164" t="s">
        <v>201</v>
      </c>
    </row>
    <row r="882" spans="2:65" s="12" customFormat="1" x14ac:dyDescent="0.2">
      <c r="B882" s="163"/>
      <c r="C882" s="258"/>
      <c r="D882" s="255" t="s">
        <v>214</v>
      </c>
      <c r="E882" s="259" t="s">
        <v>1</v>
      </c>
      <c r="F882" s="260" t="s">
        <v>216</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2243</v>
      </c>
      <c r="G883" s="258"/>
      <c r="H883" s="259" t="s">
        <v>1</v>
      </c>
      <c r="I883" s="165"/>
      <c r="L883" s="163"/>
      <c r="M883" s="166"/>
      <c r="T883" s="167"/>
      <c r="AT883" s="164" t="s">
        <v>214</v>
      </c>
      <c r="AU883" s="164" t="s">
        <v>82</v>
      </c>
      <c r="AV883" s="12" t="s">
        <v>80</v>
      </c>
      <c r="AW883" s="12" t="s">
        <v>30</v>
      </c>
      <c r="AX883" s="12" t="s">
        <v>73</v>
      </c>
      <c r="AY883" s="164" t="s">
        <v>201</v>
      </c>
    </row>
    <row r="884" spans="2:65" s="12" customFormat="1" x14ac:dyDescent="0.2">
      <c r="B884" s="163"/>
      <c r="C884" s="258"/>
      <c r="D884" s="255" t="s">
        <v>214</v>
      </c>
      <c r="E884" s="259" t="s">
        <v>1</v>
      </c>
      <c r="F884" s="260" t="s">
        <v>1005</v>
      </c>
      <c r="G884" s="258"/>
      <c r="H884" s="259" t="s">
        <v>1</v>
      </c>
      <c r="I884" s="165"/>
      <c r="L884" s="163"/>
      <c r="M884" s="166"/>
      <c r="T884" s="167"/>
      <c r="AT884" s="164" t="s">
        <v>214</v>
      </c>
      <c r="AU884" s="164" t="s">
        <v>82</v>
      </c>
      <c r="AV884" s="12" t="s">
        <v>80</v>
      </c>
      <c r="AW884" s="12" t="s">
        <v>30</v>
      </c>
      <c r="AX884" s="12" t="s">
        <v>73</v>
      </c>
      <c r="AY884" s="164" t="s">
        <v>201</v>
      </c>
    </row>
    <row r="885" spans="2:65" s="13" customFormat="1" x14ac:dyDescent="0.2">
      <c r="B885" s="168"/>
      <c r="C885" s="261"/>
      <c r="D885" s="255" t="s">
        <v>214</v>
      </c>
      <c r="E885" s="262" t="s">
        <v>1</v>
      </c>
      <c r="F885" s="263" t="s">
        <v>82</v>
      </c>
      <c r="G885" s="261"/>
      <c r="H885" s="264">
        <v>2</v>
      </c>
      <c r="I885" s="170"/>
      <c r="L885" s="168"/>
      <c r="M885" s="171"/>
      <c r="T885" s="172"/>
      <c r="AT885" s="169" t="s">
        <v>214</v>
      </c>
      <c r="AU885" s="169" t="s">
        <v>82</v>
      </c>
      <c r="AV885" s="13" t="s">
        <v>82</v>
      </c>
      <c r="AW885" s="13" t="s">
        <v>30</v>
      </c>
      <c r="AX885" s="13" t="s">
        <v>73</v>
      </c>
      <c r="AY885" s="169" t="s">
        <v>201</v>
      </c>
    </row>
    <row r="886" spans="2:65" s="14" customFormat="1" x14ac:dyDescent="0.2">
      <c r="B886" s="173"/>
      <c r="C886" s="265"/>
      <c r="D886" s="255" t="s">
        <v>214</v>
      </c>
      <c r="E886" s="266" t="s">
        <v>1</v>
      </c>
      <c r="F886" s="267" t="s">
        <v>221</v>
      </c>
      <c r="G886" s="265"/>
      <c r="H886" s="268">
        <v>2</v>
      </c>
      <c r="I886" s="175"/>
      <c r="L886" s="173"/>
      <c r="M886" s="176"/>
      <c r="T886" s="177"/>
      <c r="AT886" s="174" t="s">
        <v>214</v>
      </c>
      <c r="AU886" s="174" t="s">
        <v>82</v>
      </c>
      <c r="AV886" s="14" t="s">
        <v>208</v>
      </c>
      <c r="AW886" s="14" t="s">
        <v>30</v>
      </c>
      <c r="AX886" s="14" t="s">
        <v>80</v>
      </c>
      <c r="AY886" s="174" t="s">
        <v>201</v>
      </c>
    </row>
    <row r="887" spans="2:65" s="1" customFormat="1" ht="24" customHeight="1" x14ac:dyDescent="0.2">
      <c r="B887" s="152"/>
      <c r="C887" s="249" t="s">
        <v>652</v>
      </c>
      <c r="D887" s="249" t="s">
        <v>203</v>
      </c>
      <c r="E887" s="250" t="s">
        <v>631</v>
      </c>
      <c r="F887" s="251" t="s">
        <v>632</v>
      </c>
      <c r="G887" s="252" t="s">
        <v>536</v>
      </c>
      <c r="H887" s="253">
        <v>1</v>
      </c>
      <c r="I887" s="154"/>
      <c r="J887" s="155">
        <f>ROUND(I887*H887,2)</f>
        <v>0</v>
      </c>
      <c r="K887" s="153" t="s">
        <v>207</v>
      </c>
      <c r="L887" s="32"/>
      <c r="M887" s="156" t="s">
        <v>1</v>
      </c>
      <c r="N887" s="157" t="s">
        <v>38</v>
      </c>
      <c r="P887" s="158">
        <f>O887*H887</f>
        <v>0</v>
      </c>
      <c r="Q887" s="158">
        <v>0</v>
      </c>
      <c r="R887" s="158">
        <f>Q887*H887</f>
        <v>0</v>
      </c>
      <c r="S887" s="158">
        <v>2.2599999999999999E-2</v>
      </c>
      <c r="T887" s="159">
        <f>S887*H887</f>
        <v>2.2599999999999999E-2</v>
      </c>
      <c r="AR887" s="160" t="s">
        <v>208</v>
      </c>
      <c r="AT887" s="160" t="s">
        <v>203</v>
      </c>
      <c r="AU887" s="160" t="s">
        <v>82</v>
      </c>
      <c r="AY887" s="17" t="s">
        <v>201</v>
      </c>
      <c r="BE887" s="161">
        <f>IF(N887="základní",J887,0)</f>
        <v>0</v>
      </c>
      <c r="BF887" s="161">
        <f>IF(N887="snížená",J887,0)</f>
        <v>0</v>
      </c>
      <c r="BG887" s="161">
        <f>IF(N887="zákl. přenesená",J887,0)</f>
        <v>0</v>
      </c>
      <c r="BH887" s="161">
        <f>IF(N887="sníž. přenesená",J887,0)</f>
        <v>0</v>
      </c>
      <c r="BI887" s="161">
        <f>IF(N887="nulová",J887,0)</f>
        <v>0</v>
      </c>
      <c r="BJ887" s="17" t="s">
        <v>80</v>
      </c>
      <c r="BK887" s="161">
        <f>ROUND(I887*H887,2)</f>
        <v>0</v>
      </c>
      <c r="BL887" s="17" t="s">
        <v>208</v>
      </c>
      <c r="BM887" s="160" t="s">
        <v>2316</v>
      </c>
    </row>
    <row r="888" spans="2:65" s="1" customFormat="1" ht="19.5" x14ac:dyDescent="0.2">
      <c r="B888" s="32"/>
      <c r="C888" s="254"/>
      <c r="D888" s="255" t="s">
        <v>210</v>
      </c>
      <c r="E888" s="254"/>
      <c r="F888" s="256" t="s">
        <v>634</v>
      </c>
      <c r="G888" s="254"/>
      <c r="H888" s="254"/>
      <c r="I888" s="96"/>
      <c r="L888" s="32"/>
      <c r="M888" s="162"/>
      <c r="T888" s="56"/>
      <c r="AT888" s="17" t="s">
        <v>210</v>
      </c>
      <c r="AU888" s="17" t="s">
        <v>82</v>
      </c>
    </row>
    <row r="889" spans="2:65" s="12" customFormat="1" x14ac:dyDescent="0.2">
      <c r="B889" s="163"/>
      <c r="C889" s="258"/>
      <c r="D889" s="255" t="s">
        <v>214</v>
      </c>
      <c r="E889" s="259" t="s">
        <v>1</v>
      </c>
      <c r="F889" s="260" t="s">
        <v>215</v>
      </c>
      <c r="G889" s="258"/>
      <c r="H889" s="259" t="s">
        <v>1</v>
      </c>
      <c r="I889" s="165"/>
      <c r="L889" s="163"/>
      <c r="M889" s="166"/>
      <c r="T889" s="167"/>
      <c r="AT889" s="164" t="s">
        <v>214</v>
      </c>
      <c r="AU889" s="164" t="s">
        <v>82</v>
      </c>
      <c r="AV889" s="12" t="s">
        <v>80</v>
      </c>
      <c r="AW889" s="12" t="s">
        <v>30</v>
      </c>
      <c r="AX889" s="12" t="s">
        <v>73</v>
      </c>
      <c r="AY889" s="164" t="s">
        <v>201</v>
      </c>
    </row>
    <row r="890" spans="2:65" s="12" customFormat="1" x14ac:dyDescent="0.2">
      <c r="B890" s="163"/>
      <c r="C890" s="258"/>
      <c r="D890" s="255" t="s">
        <v>214</v>
      </c>
      <c r="E890" s="259" t="s">
        <v>1</v>
      </c>
      <c r="F890" s="260" t="s">
        <v>216</v>
      </c>
      <c r="G890" s="258"/>
      <c r="H890" s="259" t="s">
        <v>1</v>
      </c>
      <c r="I890" s="165"/>
      <c r="L890" s="163"/>
      <c r="M890" s="166"/>
      <c r="T890" s="167"/>
      <c r="AT890" s="164" t="s">
        <v>214</v>
      </c>
      <c r="AU890" s="164" t="s">
        <v>82</v>
      </c>
      <c r="AV890" s="12" t="s">
        <v>80</v>
      </c>
      <c r="AW890" s="12" t="s">
        <v>30</v>
      </c>
      <c r="AX890" s="12" t="s">
        <v>73</v>
      </c>
      <c r="AY890" s="164" t="s">
        <v>201</v>
      </c>
    </row>
    <row r="891" spans="2:65" s="12" customFormat="1" x14ac:dyDescent="0.2">
      <c r="B891" s="163"/>
      <c r="C891" s="258"/>
      <c r="D891" s="255" t="s">
        <v>214</v>
      </c>
      <c r="E891" s="259" t="s">
        <v>1</v>
      </c>
      <c r="F891" s="260" t="s">
        <v>2243</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2317</v>
      </c>
      <c r="G892" s="258"/>
      <c r="H892" s="259" t="s">
        <v>1</v>
      </c>
      <c r="I892" s="165"/>
      <c r="L892" s="163"/>
      <c r="M892" s="166"/>
      <c r="T892" s="167"/>
      <c r="AT892" s="164" t="s">
        <v>214</v>
      </c>
      <c r="AU892" s="164" t="s">
        <v>82</v>
      </c>
      <c r="AV892" s="12" t="s">
        <v>80</v>
      </c>
      <c r="AW892" s="12" t="s">
        <v>30</v>
      </c>
      <c r="AX892" s="12" t="s">
        <v>73</v>
      </c>
      <c r="AY892" s="164" t="s">
        <v>201</v>
      </c>
    </row>
    <row r="893" spans="2:65" s="13" customFormat="1" x14ac:dyDescent="0.2">
      <c r="B893" s="168"/>
      <c r="C893" s="261"/>
      <c r="D893" s="255" t="s">
        <v>214</v>
      </c>
      <c r="E893" s="262" t="s">
        <v>1</v>
      </c>
      <c r="F893" s="263" t="s">
        <v>80</v>
      </c>
      <c r="G893" s="261"/>
      <c r="H893" s="264">
        <v>1</v>
      </c>
      <c r="I893" s="170"/>
      <c r="L893" s="168"/>
      <c r="M893" s="171"/>
      <c r="T893" s="172"/>
      <c r="AT893" s="169" t="s">
        <v>214</v>
      </c>
      <c r="AU893" s="169" t="s">
        <v>82</v>
      </c>
      <c r="AV893" s="13" t="s">
        <v>82</v>
      </c>
      <c r="AW893" s="13" t="s">
        <v>30</v>
      </c>
      <c r="AX893" s="13" t="s">
        <v>73</v>
      </c>
      <c r="AY893" s="169" t="s">
        <v>201</v>
      </c>
    </row>
    <row r="894" spans="2:65" s="14" customFormat="1" x14ac:dyDescent="0.2">
      <c r="B894" s="173"/>
      <c r="C894" s="265"/>
      <c r="D894" s="255" t="s">
        <v>214</v>
      </c>
      <c r="E894" s="266" t="s">
        <v>1</v>
      </c>
      <c r="F894" s="267" t="s">
        <v>221</v>
      </c>
      <c r="G894" s="265"/>
      <c r="H894" s="268">
        <v>1</v>
      </c>
      <c r="I894" s="175"/>
      <c r="L894" s="173"/>
      <c r="M894" s="176"/>
      <c r="T894" s="177"/>
      <c r="AT894" s="174" t="s">
        <v>214</v>
      </c>
      <c r="AU894" s="174" t="s">
        <v>82</v>
      </c>
      <c r="AV894" s="14" t="s">
        <v>208</v>
      </c>
      <c r="AW894" s="14" t="s">
        <v>30</v>
      </c>
      <c r="AX894" s="14" t="s">
        <v>80</v>
      </c>
      <c r="AY894" s="174" t="s">
        <v>201</v>
      </c>
    </row>
    <row r="895" spans="2:65" s="1" customFormat="1" ht="16.5" customHeight="1" x14ac:dyDescent="0.2">
      <c r="B895" s="152"/>
      <c r="C895" s="249" t="s">
        <v>657</v>
      </c>
      <c r="D895" s="249" t="s">
        <v>203</v>
      </c>
      <c r="E895" s="250" t="s">
        <v>637</v>
      </c>
      <c r="F895" s="251" t="s">
        <v>638</v>
      </c>
      <c r="G895" s="252" t="s">
        <v>536</v>
      </c>
      <c r="H895" s="253">
        <v>1</v>
      </c>
      <c r="I895" s="154"/>
      <c r="J895" s="155">
        <f>ROUND(I895*H895,2)</f>
        <v>0</v>
      </c>
      <c r="K895" s="153" t="s">
        <v>207</v>
      </c>
      <c r="L895" s="32"/>
      <c r="M895" s="156" t="s">
        <v>1</v>
      </c>
      <c r="N895" s="157" t="s">
        <v>38</v>
      </c>
      <c r="P895" s="158">
        <f>O895*H895</f>
        <v>0</v>
      </c>
      <c r="Q895" s="158">
        <v>1.65E-3</v>
      </c>
      <c r="R895" s="158">
        <f>Q895*H895</f>
        <v>1.65E-3</v>
      </c>
      <c r="S895" s="158">
        <v>0</v>
      </c>
      <c r="T895" s="159">
        <f>S895*H895</f>
        <v>0</v>
      </c>
      <c r="AR895" s="160" t="s">
        <v>208</v>
      </c>
      <c r="AT895" s="160" t="s">
        <v>203</v>
      </c>
      <c r="AU895" s="160" t="s">
        <v>82</v>
      </c>
      <c r="AY895" s="17" t="s">
        <v>201</v>
      </c>
      <c r="BE895" s="161">
        <f>IF(N895="základní",J895,0)</f>
        <v>0</v>
      </c>
      <c r="BF895" s="161">
        <f>IF(N895="snížená",J895,0)</f>
        <v>0</v>
      </c>
      <c r="BG895" s="161">
        <f>IF(N895="zákl. přenesená",J895,0)</f>
        <v>0</v>
      </c>
      <c r="BH895" s="161">
        <f>IF(N895="sníž. přenesená",J895,0)</f>
        <v>0</v>
      </c>
      <c r="BI895" s="161">
        <f>IF(N895="nulová",J895,0)</f>
        <v>0</v>
      </c>
      <c r="BJ895" s="17" t="s">
        <v>80</v>
      </c>
      <c r="BK895" s="161">
        <f>ROUND(I895*H895,2)</f>
        <v>0</v>
      </c>
      <c r="BL895" s="17" t="s">
        <v>208</v>
      </c>
      <c r="BM895" s="160" t="s">
        <v>2318</v>
      </c>
    </row>
    <row r="896" spans="2:65" s="1" customFormat="1" ht="29.25" x14ac:dyDescent="0.2">
      <c r="B896" s="32"/>
      <c r="C896" s="254"/>
      <c r="D896" s="255" t="s">
        <v>210</v>
      </c>
      <c r="E896" s="254"/>
      <c r="F896" s="256" t="s">
        <v>640</v>
      </c>
      <c r="G896" s="254"/>
      <c r="H896" s="254"/>
      <c r="I896" s="96"/>
      <c r="L896" s="32"/>
      <c r="M896" s="162"/>
      <c r="T896" s="56"/>
      <c r="AT896" s="17" t="s">
        <v>210</v>
      </c>
      <c r="AU896" s="17" t="s">
        <v>82</v>
      </c>
    </row>
    <row r="897" spans="2:65" s="1" customFormat="1" ht="146.25" x14ac:dyDescent="0.2">
      <c r="B897" s="32"/>
      <c r="C897" s="254"/>
      <c r="D897" s="255" t="s">
        <v>212</v>
      </c>
      <c r="E897" s="254"/>
      <c r="F897" s="257" t="s">
        <v>641</v>
      </c>
      <c r="G897" s="254"/>
      <c r="H897" s="254"/>
      <c r="I897" s="96"/>
      <c r="L897" s="32"/>
      <c r="M897" s="162"/>
      <c r="T897" s="56"/>
      <c r="AT897" s="17" t="s">
        <v>212</v>
      </c>
      <c r="AU897" s="17" t="s">
        <v>82</v>
      </c>
    </row>
    <row r="898" spans="2:65" s="12" customFormat="1" x14ac:dyDescent="0.2">
      <c r="B898" s="163"/>
      <c r="C898" s="258"/>
      <c r="D898" s="255" t="s">
        <v>214</v>
      </c>
      <c r="E898" s="259" t="s">
        <v>1</v>
      </c>
      <c r="F898" s="260" t="s">
        <v>215</v>
      </c>
      <c r="G898" s="258"/>
      <c r="H898" s="259" t="s">
        <v>1</v>
      </c>
      <c r="I898" s="165"/>
      <c r="L898" s="163"/>
      <c r="M898" s="166"/>
      <c r="T898" s="167"/>
      <c r="AT898" s="164" t="s">
        <v>214</v>
      </c>
      <c r="AU898" s="164" t="s">
        <v>82</v>
      </c>
      <c r="AV898" s="12" t="s">
        <v>80</v>
      </c>
      <c r="AW898" s="12" t="s">
        <v>30</v>
      </c>
      <c r="AX898" s="12" t="s">
        <v>73</v>
      </c>
      <c r="AY898" s="164" t="s">
        <v>201</v>
      </c>
    </row>
    <row r="899" spans="2:65" s="12" customFormat="1" x14ac:dyDescent="0.2">
      <c r="B899" s="163"/>
      <c r="C899" s="258"/>
      <c r="D899" s="255" t="s">
        <v>214</v>
      </c>
      <c r="E899" s="259" t="s">
        <v>1</v>
      </c>
      <c r="F899" s="260" t="s">
        <v>216</v>
      </c>
      <c r="G899" s="258"/>
      <c r="H899" s="259" t="s">
        <v>1</v>
      </c>
      <c r="I899" s="165"/>
      <c r="L899" s="163"/>
      <c r="M899" s="166"/>
      <c r="T899" s="167"/>
      <c r="AT899" s="164" t="s">
        <v>214</v>
      </c>
      <c r="AU899" s="164" t="s">
        <v>82</v>
      </c>
      <c r="AV899" s="12" t="s">
        <v>80</v>
      </c>
      <c r="AW899" s="12" t="s">
        <v>30</v>
      </c>
      <c r="AX899" s="12" t="s">
        <v>73</v>
      </c>
      <c r="AY899" s="164" t="s">
        <v>201</v>
      </c>
    </row>
    <row r="900" spans="2:65" s="12" customFormat="1" x14ac:dyDescent="0.2">
      <c r="B900" s="163"/>
      <c r="C900" s="258"/>
      <c r="D900" s="255" t="s">
        <v>214</v>
      </c>
      <c r="E900" s="259" t="s">
        <v>1</v>
      </c>
      <c r="F900" s="260" t="s">
        <v>2243</v>
      </c>
      <c r="G900" s="258"/>
      <c r="H900" s="259" t="s">
        <v>1</v>
      </c>
      <c r="I900" s="165"/>
      <c r="L900" s="163"/>
      <c r="M900" s="166"/>
      <c r="T900" s="167"/>
      <c r="AT900" s="164" t="s">
        <v>214</v>
      </c>
      <c r="AU900" s="164" t="s">
        <v>82</v>
      </c>
      <c r="AV900" s="12" t="s">
        <v>80</v>
      </c>
      <c r="AW900" s="12" t="s">
        <v>30</v>
      </c>
      <c r="AX900" s="12" t="s">
        <v>73</v>
      </c>
      <c r="AY900" s="164" t="s">
        <v>201</v>
      </c>
    </row>
    <row r="901" spans="2:65" s="12" customFormat="1" x14ac:dyDescent="0.2">
      <c r="B901" s="163"/>
      <c r="C901" s="258"/>
      <c r="D901" s="255" t="s">
        <v>214</v>
      </c>
      <c r="E901" s="259" t="s">
        <v>1</v>
      </c>
      <c r="F901" s="260" t="s">
        <v>2319</v>
      </c>
      <c r="G901" s="258"/>
      <c r="H901" s="259" t="s">
        <v>1</v>
      </c>
      <c r="I901" s="165"/>
      <c r="L901" s="163"/>
      <c r="M901" s="166"/>
      <c r="T901" s="167"/>
      <c r="AT901" s="164" t="s">
        <v>214</v>
      </c>
      <c r="AU901" s="164" t="s">
        <v>82</v>
      </c>
      <c r="AV901" s="12" t="s">
        <v>80</v>
      </c>
      <c r="AW901" s="12" t="s">
        <v>30</v>
      </c>
      <c r="AX901" s="12" t="s">
        <v>73</v>
      </c>
      <c r="AY901" s="164" t="s">
        <v>201</v>
      </c>
    </row>
    <row r="902" spans="2:65" s="13" customFormat="1" x14ac:dyDescent="0.2">
      <c r="B902" s="168"/>
      <c r="C902" s="261"/>
      <c r="D902" s="255" t="s">
        <v>214</v>
      </c>
      <c r="E902" s="262" t="s">
        <v>1</v>
      </c>
      <c r="F902" s="263" t="s">
        <v>80</v>
      </c>
      <c r="G902" s="261"/>
      <c r="H902" s="264">
        <v>1</v>
      </c>
      <c r="I902" s="170"/>
      <c r="L902" s="168"/>
      <c r="M902" s="171"/>
      <c r="T902" s="172"/>
      <c r="AT902" s="169" t="s">
        <v>214</v>
      </c>
      <c r="AU902" s="169" t="s">
        <v>82</v>
      </c>
      <c r="AV902" s="13" t="s">
        <v>82</v>
      </c>
      <c r="AW902" s="13" t="s">
        <v>30</v>
      </c>
      <c r="AX902" s="13" t="s">
        <v>73</v>
      </c>
      <c r="AY902" s="169" t="s">
        <v>201</v>
      </c>
    </row>
    <row r="903" spans="2:65" s="14" customFormat="1" x14ac:dyDescent="0.2">
      <c r="B903" s="173"/>
      <c r="C903" s="265"/>
      <c r="D903" s="255" t="s">
        <v>214</v>
      </c>
      <c r="E903" s="266" t="s">
        <v>1</v>
      </c>
      <c r="F903" s="267" t="s">
        <v>221</v>
      </c>
      <c r="G903" s="265"/>
      <c r="H903" s="268">
        <v>1</v>
      </c>
      <c r="I903" s="175"/>
      <c r="L903" s="173"/>
      <c r="M903" s="176"/>
      <c r="T903" s="177"/>
      <c r="AT903" s="174" t="s">
        <v>214</v>
      </c>
      <c r="AU903" s="174" t="s">
        <v>82</v>
      </c>
      <c r="AV903" s="14" t="s">
        <v>208</v>
      </c>
      <c r="AW903" s="14" t="s">
        <v>30</v>
      </c>
      <c r="AX903" s="14" t="s">
        <v>80</v>
      </c>
      <c r="AY903" s="174" t="s">
        <v>201</v>
      </c>
    </row>
    <row r="904" spans="2:65" s="1" customFormat="1" ht="24" customHeight="1" x14ac:dyDescent="0.2">
      <c r="B904" s="152"/>
      <c r="C904" s="271" t="s">
        <v>663</v>
      </c>
      <c r="D904" s="271" t="s">
        <v>401</v>
      </c>
      <c r="E904" s="272" t="s">
        <v>644</v>
      </c>
      <c r="F904" s="273" t="s">
        <v>645</v>
      </c>
      <c r="G904" s="274" t="s">
        <v>536</v>
      </c>
      <c r="H904" s="275">
        <v>1</v>
      </c>
      <c r="I904" s="179"/>
      <c r="J904" s="180">
        <f>ROUND(I904*H904,2)</f>
        <v>0</v>
      </c>
      <c r="K904" s="178" t="s">
        <v>207</v>
      </c>
      <c r="L904" s="181"/>
      <c r="M904" s="182" t="s">
        <v>1</v>
      </c>
      <c r="N904" s="183" t="s">
        <v>38</v>
      </c>
      <c r="P904" s="158">
        <f>O904*H904</f>
        <v>0</v>
      </c>
      <c r="Q904" s="158">
        <v>2.3E-2</v>
      </c>
      <c r="R904" s="158">
        <f>Q904*H904</f>
        <v>2.3E-2</v>
      </c>
      <c r="S904" s="158">
        <v>0</v>
      </c>
      <c r="T904" s="159">
        <f>S904*H904</f>
        <v>0</v>
      </c>
      <c r="AR904" s="160" t="s">
        <v>266</v>
      </c>
      <c r="AT904" s="160" t="s">
        <v>401</v>
      </c>
      <c r="AU904" s="160" t="s">
        <v>82</v>
      </c>
      <c r="AY904" s="17" t="s">
        <v>201</v>
      </c>
      <c r="BE904" s="161">
        <f>IF(N904="základní",J904,0)</f>
        <v>0</v>
      </c>
      <c r="BF904" s="161">
        <f>IF(N904="snížená",J904,0)</f>
        <v>0</v>
      </c>
      <c r="BG904" s="161">
        <f>IF(N904="zákl. přenesená",J904,0)</f>
        <v>0</v>
      </c>
      <c r="BH904" s="161">
        <f>IF(N904="sníž. přenesená",J904,0)</f>
        <v>0</v>
      </c>
      <c r="BI904" s="161">
        <f>IF(N904="nulová",J904,0)</f>
        <v>0</v>
      </c>
      <c r="BJ904" s="17" t="s">
        <v>80</v>
      </c>
      <c r="BK904" s="161">
        <f>ROUND(I904*H904,2)</f>
        <v>0</v>
      </c>
      <c r="BL904" s="17" t="s">
        <v>208</v>
      </c>
      <c r="BM904" s="160" t="s">
        <v>2320</v>
      </c>
    </row>
    <row r="905" spans="2:65" s="1" customFormat="1" ht="19.5" x14ac:dyDescent="0.2">
      <c r="B905" s="32"/>
      <c r="C905" s="254"/>
      <c r="D905" s="255" t="s">
        <v>210</v>
      </c>
      <c r="E905" s="254"/>
      <c r="F905" s="256" t="s">
        <v>645</v>
      </c>
      <c r="G905" s="254"/>
      <c r="H905" s="254"/>
      <c r="I905" s="96"/>
      <c r="L905" s="32"/>
      <c r="M905" s="162"/>
      <c r="T905" s="56"/>
      <c r="AT905" s="17" t="s">
        <v>210</v>
      </c>
      <c r="AU905" s="17" t="s">
        <v>82</v>
      </c>
    </row>
    <row r="906" spans="2:65" s="12" customFormat="1" x14ac:dyDescent="0.2">
      <c r="B906" s="163"/>
      <c r="C906" s="258"/>
      <c r="D906" s="255" t="s">
        <v>214</v>
      </c>
      <c r="E906" s="259" t="s">
        <v>1</v>
      </c>
      <c r="F906" s="260" t="s">
        <v>215</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216</v>
      </c>
      <c r="G907" s="258"/>
      <c r="H907" s="259" t="s">
        <v>1</v>
      </c>
      <c r="I907" s="165"/>
      <c r="L907" s="163"/>
      <c r="M907" s="166"/>
      <c r="T907" s="167"/>
      <c r="AT907" s="164" t="s">
        <v>214</v>
      </c>
      <c r="AU907" s="164" t="s">
        <v>82</v>
      </c>
      <c r="AV907" s="12" t="s">
        <v>80</v>
      </c>
      <c r="AW907" s="12" t="s">
        <v>30</v>
      </c>
      <c r="AX907" s="12" t="s">
        <v>73</v>
      </c>
      <c r="AY907" s="164" t="s">
        <v>201</v>
      </c>
    </row>
    <row r="908" spans="2:65" s="12" customFormat="1" ht="22.5" x14ac:dyDescent="0.2">
      <c r="B908" s="163"/>
      <c r="C908" s="258"/>
      <c r="D908" s="255" t="s">
        <v>214</v>
      </c>
      <c r="E908" s="259" t="s">
        <v>1</v>
      </c>
      <c r="F908" s="260" t="s">
        <v>406</v>
      </c>
      <c r="G908" s="258"/>
      <c r="H908" s="259" t="s">
        <v>1</v>
      </c>
      <c r="I908" s="165"/>
      <c r="L908" s="163"/>
      <c r="M908" s="166"/>
      <c r="T908" s="167"/>
      <c r="AT908" s="164" t="s">
        <v>214</v>
      </c>
      <c r="AU908" s="164" t="s">
        <v>82</v>
      </c>
      <c r="AV908" s="12" t="s">
        <v>80</v>
      </c>
      <c r="AW908" s="12" t="s">
        <v>30</v>
      </c>
      <c r="AX908" s="12" t="s">
        <v>73</v>
      </c>
      <c r="AY908" s="164" t="s">
        <v>201</v>
      </c>
    </row>
    <row r="909" spans="2:65" s="12" customFormat="1" x14ac:dyDescent="0.2">
      <c r="B909" s="163"/>
      <c r="C909" s="258"/>
      <c r="D909" s="255" t="s">
        <v>214</v>
      </c>
      <c r="E909" s="259" t="s">
        <v>1</v>
      </c>
      <c r="F909" s="260" t="s">
        <v>2243</v>
      </c>
      <c r="G909" s="258"/>
      <c r="H909" s="259" t="s">
        <v>1</v>
      </c>
      <c r="I909" s="165"/>
      <c r="L909" s="163"/>
      <c r="M909" s="166"/>
      <c r="T909" s="167"/>
      <c r="AT909" s="164" t="s">
        <v>214</v>
      </c>
      <c r="AU909" s="164" t="s">
        <v>82</v>
      </c>
      <c r="AV909" s="12" t="s">
        <v>80</v>
      </c>
      <c r="AW909" s="12" t="s">
        <v>30</v>
      </c>
      <c r="AX909" s="12" t="s">
        <v>73</v>
      </c>
      <c r="AY909" s="164" t="s">
        <v>201</v>
      </c>
    </row>
    <row r="910" spans="2:65" s="12" customFormat="1" x14ac:dyDescent="0.2">
      <c r="B910" s="163"/>
      <c r="C910" s="258"/>
      <c r="D910" s="255" t="s">
        <v>214</v>
      </c>
      <c r="E910" s="259" t="s">
        <v>1</v>
      </c>
      <c r="F910" s="260" t="s">
        <v>2319</v>
      </c>
      <c r="G910" s="258"/>
      <c r="H910" s="259" t="s">
        <v>1</v>
      </c>
      <c r="I910" s="165"/>
      <c r="L910" s="163"/>
      <c r="M910" s="166"/>
      <c r="T910" s="167"/>
      <c r="AT910" s="164" t="s">
        <v>214</v>
      </c>
      <c r="AU910" s="164" t="s">
        <v>82</v>
      </c>
      <c r="AV910" s="12" t="s">
        <v>80</v>
      </c>
      <c r="AW910" s="12" t="s">
        <v>30</v>
      </c>
      <c r="AX910" s="12" t="s">
        <v>73</v>
      </c>
      <c r="AY910" s="164" t="s">
        <v>201</v>
      </c>
    </row>
    <row r="911" spans="2:65" s="13" customFormat="1" x14ac:dyDescent="0.2">
      <c r="B911" s="168"/>
      <c r="C911" s="261"/>
      <c r="D911" s="255" t="s">
        <v>214</v>
      </c>
      <c r="E911" s="262" t="s">
        <v>1</v>
      </c>
      <c r="F911" s="263" t="s">
        <v>80</v>
      </c>
      <c r="G911" s="261"/>
      <c r="H911" s="264">
        <v>1</v>
      </c>
      <c r="I911" s="170"/>
      <c r="L911" s="168"/>
      <c r="M911" s="171"/>
      <c r="T911" s="172"/>
      <c r="AT911" s="169" t="s">
        <v>214</v>
      </c>
      <c r="AU911" s="169" t="s">
        <v>82</v>
      </c>
      <c r="AV911" s="13" t="s">
        <v>82</v>
      </c>
      <c r="AW911" s="13" t="s">
        <v>30</v>
      </c>
      <c r="AX911" s="13" t="s">
        <v>73</v>
      </c>
      <c r="AY911" s="169" t="s">
        <v>201</v>
      </c>
    </row>
    <row r="912" spans="2:65" s="14" customFormat="1" x14ac:dyDescent="0.2">
      <c r="B912" s="173"/>
      <c r="C912" s="265"/>
      <c r="D912" s="255" t="s">
        <v>214</v>
      </c>
      <c r="E912" s="266" t="s">
        <v>1</v>
      </c>
      <c r="F912" s="267" t="s">
        <v>221</v>
      </c>
      <c r="G912" s="265"/>
      <c r="H912" s="268">
        <v>1</v>
      </c>
      <c r="I912" s="175"/>
      <c r="L912" s="173"/>
      <c r="M912" s="176"/>
      <c r="T912" s="177"/>
      <c r="AT912" s="174" t="s">
        <v>214</v>
      </c>
      <c r="AU912" s="174" t="s">
        <v>82</v>
      </c>
      <c r="AV912" s="14" t="s">
        <v>208</v>
      </c>
      <c r="AW912" s="14" t="s">
        <v>30</v>
      </c>
      <c r="AX912" s="14" t="s">
        <v>80</v>
      </c>
      <c r="AY912" s="174" t="s">
        <v>201</v>
      </c>
    </row>
    <row r="913" spans="2:65" s="1" customFormat="1" ht="24" customHeight="1" x14ac:dyDescent="0.2">
      <c r="B913" s="152"/>
      <c r="C913" s="271" t="s">
        <v>667</v>
      </c>
      <c r="D913" s="271" t="s">
        <v>401</v>
      </c>
      <c r="E913" s="272" t="s">
        <v>648</v>
      </c>
      <c r="F913" s="273" t="s">
        <v>649</v>
      </c>
      <c r="G913" s="274" t="s">
        <v>536</v>
      </c>
      <c r="H913" s="275">
        <v>1</v>
      </c>
      <c r="I913" s="179"/>
      <c r="J913" s="180">
        <f>ROUND(I913*H913,2)</f>
        <v>0</v>
      </c>
      <c r="K913" s="178" t="s">
        <v>207</v>
      </c>
      <c r="L913" s="181"/>
      <c r="M913" s="182" t="s">
        <v>1</v>
      </c>
      <c r="N913" s="183" t="s">
        <v>38</v>
      </c>
      <c r="P913" s="158">
        <f>O913*H913</f>
        <v>0</v>
      </c>
      <c r="Q913" s="158">
        <v>4.0000000000000001E-3</v>
      </c>
      <c r="R913" s="158">
        <f>Q913*H913</f>
        <v>4.0000000000000001E-3</v>
      </c>
      <c r="S913" s="158">
        <v>0</v>
      </c>
      <c r="T913" s="159">
        <f>S913*H913</f>
        <v>0</v>
      </c>
      <c r="AR913" s="160" t="s">
        <v>266</v>
      </c>
      <c r="AT913" s="160" t="s">
        <v>401</v>
      </c>
      <c r="AU913" s="160" t="s">
        <v>82</v>
      </c>
      <c r="AY913" s="17" t="s">
        <v>201</v>
      </c>
      <c r="BE913" s="161">
        <f>IF(N913="základní",J913,0)</f>
        <v>0</v>
      </c>
      <c r="BF913" s="161">
        <f>IF(N913="snížená",J913,0)</f>
        <v>0</v>
      </c>
      <c r="BG913" s="161">
        <f>IF(N913="zákl. přenesená",J913,0)</f>
        <v>0</v>
      </c>
      <c r="BH913" s="161">
        <f>IF(N913="sníž. přenesená",J913,0)</f>
        <v>0</v>
      </c>
      <c r="BI913" s="161">
        <f>IF(N913="nulová",J913,0)</f>
        <v>0</v>
      </c>
      <c r="BJ913" s="17" t="s">
        <v>80</v>
      </c>
      <c r="BK913" s="161">
        <f>ROUND(I913*H913,2)</f>
        <v>0</v>
      </c>
      <c r="BL913" s="17" t="s">
        <v>208</v>
      </c>
      <c r="BM913" s="160" t="s">
        <v>2321</v>
      </c>
    </row>
    <row r="914" spans="2:65" s="1" customFormat="1" x14ac:dyDescent="0.2">
      <c r="B914" s="32"/>
      <c r="C914" s="254"/>
      <c r="D914" s="255" t="s">
        <v>210</v>
      </c>
      <c r="E914" s="254"/>
      <c r="F914" s="256" t="s">
        <v>649</v>
      </c>
      <c r="G914" s="254"/>
      <c r="H914" s="254"/>
      <c r="I914" s="96"/>
      <c r="L914" s="32"/>
      <c r="M914" s="162"/>
      <c r="T914" s="56"/>
      <c r="AT914" s="17" t="s">
        <v>210</v>
      </c>
      <c r="AU914" s="17" t="s">
        <v>82</v>
      </c>
    </row>
    <row r="915" spans="2:65" s="12" customFormat="1" x14ac:dyDescent="0.2">
      <c r="B915" s="163"/>
      <c r="C915" s="258"/>
      <c r="D915" s="255" t="s">
        <v>214</v>
      </c>
      <c r="E915" s="259" t="s">
        <v>1</v>
      </c>
      <c r="F915" s="260" t="s">
        <v>215</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216</v>
      </c>
      <c r="G916" s="258"/>
      <c r="H916" s="259" t="s">
        <v>1</v>
      </c>
      <c r="I916" s="165"/>
      <c r="L916" s="163"/>
      <c r="M916" s="166"/>
      <c r="T916" s="167"/>
      <c r="AT916" s="164" t="s">
        <v>214</v>
      </c>
      <c r="AU916" s="164" t="s">
        <v>82</v>
      </c>
      <c r="AV916" s="12" t="s">
        <v>80</v>
      </c>
      <c r="AW916" s="12" t="s">
        <v>30</v>
      </c>
      <c r="AX916" s="12" t="s">
        <v>73</v>
      </c>
      <c r="AY916" s="164" t="s">
        <v>201</v>
      </c>
    </row>
    <row r="917" spans="2:65" s="12" customFormat="1" ht="22.5" x14ac:dyDescent="0.2">
      <c r="B917" s="163"/>
      <c r="C917" s="258"/>
      <c r="D917" s="255" t="s">
        <v>214</v>
      </c>
      <c r="E917" s="259" t="s">
        <v>1</v>
      </c>
      <c r="F917" s="260" t="s">
        <v>406</v>
      </c>
      <c r="G917" s="258"/>
      <c r="H917" s="259" t="s">
        <v>1</v>
      </c>
      <c r="I917" s="165"/>
      <c r="L917" s="163"/>
      <c r="M917" s="166"/>
      <c r="T917" s="167"/>
      <c r="AT917" s="164" t="s">
        <v>214</v>
      </c>
      <c r="AU917" s="164" t="s">
        <v>82</v>
      </c>
      <c r="AV917" s="12" t="s">
        <v>80</v>
      </c>
      <c r="AW917" s="12" t="s">
        <v>30</v>
      </c>
      <c r="AX917" s="12" t="s">
        <v>73</v>
      </c>
      <c r="AY917" s="164" t="s">
        <v>201</v>
      </c>
    </row>
    <row r="918" spans="2:65" s="12" customFormat="1" x14ac:dyDescent="0.2">
      <c r="B918" s="163"/>
      <c r="C918" s="258"/>
      <c r="D918" s="255" t="s">
        <v>214</v>
      </c>
      <c r="E918" s="259" t="s">
        <v>1</v>
      </c>
      <c r="F918" s="260" t="s">
        <v>2243</v>
      </c>
      <c r="G918" s="258"/>
      <c r="H918" s="259" t="s">
        <v>1</v>
      </c>
      <c r="I918" s="165"/>
      <c r="L918" s="163"/>
      <c r="M918" s="166"/>
      <c r="T918" s="167"/>
      <c r="AT918" s="164" t="s">
        <v>214</v>
      </c>
      <c r="AU918" s="164" t="s">
        <v>82</v>
      </c>
      <c r="AV918" s="12" t="s">
        <v>80</v>
      </c>
      <c r="AW918" s="12" t="s">
        <v>30</v>
      </c>
      <c r="AX918" s="12" t="s">
        <v>73</v>
      </c>
      <c r="AY918" s="164" t="s">
        <v>201</v>
      </c>
    </row>
    <row r="919" spans="2:65" s="12" customFormat="1" ht="22.5" x14ac:dyDescent="0.2">
      <c r="B919" s="163"/>
      <c r="C919" s="258"/>
      <c r="D919" s="255" t="s">
        <v>214</v>
      </c>
      <c r="E919" s="259" t="s">
        <v>1</v>
      </c>
      <c r="F919" s="260" t="s">
        <v>2322</v>
      </c>
      <c r="G919" s="258"/>
      <c r="H919" s="259" t="s">
        <v>1</v>
      </c>
      <c r="I919" s="165"/>
      <c r="L919" s="163"/>
      <c r="M919" s="166"/>
      <c r="T919" s="167"/>
      <c r="AT919" s="164" t="s">
        <v>214</v>
      </c>
      <c r="AU919" s="164" t="s">
        <v>82</v>
      </c>
      <c r="AV919" s="12" t="s">
        <v>80</v>
      </c>
      <c r="AW919" s="12" t="s">
        <v>30</v>
      </c>
      <c r="AX919" s="12" t="s">
        <v>73</v>
      </c>
      <c r="AY919" s="164" t="s">
        <v>201</v>
      </c>
    </row>
    <row r="920" spans="2:65" s="13" customFormat="1" x14ac:dyDescent="0.2">
      <c r="B920" s="168"/>
      <c r="C920" s="261"/>
      <c r="D920" s="255" t="s">
        <v>214</v>
      </c>
      <c r="E920" s="262" t="s">
        <v>1</v>
      </c>
      <c r="F920" s="263" t="s">
        <v>80</v>
      </c>
      <c r="G920" s="261"/>
      <c r="H920" s="264">
        <v>1</v>
      </c>
      <c r="I920" s="170"/>
      <c r="L920" s="168"/>
      <c r="M920" s="171"/>
      <c r="T920" s="172"/>
      <c r="AT920" s="169" t="s">
        <v>214</v>
      </c>
      <c r="AU920" s="169" t="s">
        <v>82</v>
      </c>
      <c r="AV920" s="13" t="s">
        <v>82</v>
      </c>
      <c r="AW920" s="13" t="s">
        <v>30</v>
      </c>
      <c r="AX920" s="13" t="s">
        <v>73</v>
      </c>
      <c r="AY920" s="169" t="s">
        <v>201</v>
      </c>
    </row>
    <row r="921" spans="2:65" s="14" customFormat="1" x14ac:dyDescent="0.2">
      <c r="B921" s="173"/>
      <c r="C921" s="265"/>
      <c r="D921" s="255" t="s">
        <v>214</v>
      </c>
      <c r="E921" s="266" t="s">
        <v>1</v>
      </c>
      <c r="F921" s="267" t="s">
        <v>221</v>
      </c>
      <c r="G921" s="265"/>
      <c r="H921" s="268">
        <v>1</v>
      </c>
      <c r="I921" s="175"/>
      <c r="L921" s="173"/>
      <c r="M921" s="176"/>
      <c r="T921" s="177"/>
      <c r="AT921" s="174" t="s">
        <v>214</v>
      </c>
      <c r="AU921" s="174" t="s">
        <v>82</v>
      </c>
      <c r="AV921" s="14" t="s">
        <v>208</v>
      </c>
      <c r="AW921" s="14" t="s">
        <v>30</v>
      </c>
      <c r="AX921" s="14" t="s">
        <v>80</v>
      </c>
      <c r="AY921" s="174" t="s">
        <v>201</v>
      </c>
    </row>
    <row r="922" spans="2:65" s="1" customFormat="1" ht="16.5" customHeight="1" x14ac:dyDescent="0.2">
      <c r="B922" s="152"/>
      <c r="C922" s="271" t="s">
        <v>675</v>
      </c>
      <c r="D922" s="271" t="s">
        <v>401</v>
      </c>
      <c r="E922" s="272" t="s">
        <v>653</v>
      </c>
      <c r="F922" s="273" t="s">
        <v>654</v>
      </c>
      <c r="G922" s="274" t="s">
        <v>536</v>
      </c>
      <c r="H922" s="275">
        <v>1</v>
      </c>
      <c r="I922" s="179"/>
      <c r="J922" s="180">
        <f>ROUND(I922*H922,2)</f>
        <v>0</v>
      </c>
      <c r="K922" s="178" t="s">
        <v>446</v>
      </c>
      <c r="L922" s="181"/>
      <c r="M922" s="182" t="s">
        <v>1</v>
      </c>
      <c r="N922" s="183" t="s">
        <v>38</v>
      </c>
      <c r="P922" s="158">
        <f>O922*H922</f>
        <v>0</v>
      </c>
      <c r="Q922" s="158">
        <v>1.0000000000000001E-5</v>
      </c>
      <c r="R922" s="158">
        <f>Q922*H922</f>
        <v>1.0000000000000001E-5</v>
      </c>
      <c r="S922" s="158">
        <v>0</v>
      </c>
      <c r="T922" s="159">
        <f>S922*H922</f>
        <v>0</v>
      </c>
      <c r="AR922" s="160" t="s">
        <v>266</v>
      </c>
      <c r="AT922" s="160" t="s">
        <v>401</v>
      </c>
      <c r="AU922" s="160" t="s">
        <v>82</v>
      </c>
      <c r="AY922" s="17" t="s">
        <v>201</v>
      </c>
      <c r="BE922" s="161">
        <f>IF(N922="základní",J922,0)</f>
        <v>0</v>
      </c>
      <c r="BF922" s="161">
        <f>IF(N922="snížená",J922,0)</f>
        <v>0</v>
      </c>
      <c r="BG922" s="161">
        <f>IF(N922="zákl. přenesená",J922,0)</f>
        <v>0</v>
      </c>
      <c r="BH922" s="161">
        <f>IF(N922="sníž. přenesená",J922,0)</f>
        <v>0</v>
      </c>
      <c r="BI922" s="161">
        <f>IF(N922="nulová",J922,0)</f>
        <v>0</v>
      </c>
      <c r="BJ922" s="17" t="s">
        <v>80</v>
      </c>
      <c r="BK922" s="161">
        <f>ROUND(I922*H922,2)</f>
        <v>0</v>
      </c>
      <c r="BL922" s="17" t="s">
        <v>208</v>
      </c>
      <c r="BM922" s="160" t="s">
        <v>2323</v>
      </c>
    </row>
    <row r="923" spans="2:65" s="1" customFormat="1" x14ac:dyDescent="0.2">
      <c r="B923" s="32"/>
      <c r="C923" s="254"/>
      <c r="D923" s="255" t="s">
        <v>210</v>
      </c>
      <c r="E923" s="254"/>
      <c r="F923" s="256" t="s">
        <v>654</v>
      </c>
      <c r="G923" s="254"/>
      <c r="H923" s="254"/>
      <c r="I923" s="96"/>
      <c r="L923" s="32"/>
      <c r="M923" s="162"/>
      <c r="T923" s="56"/>
      <c r="AT923" s="17" t="s">
        <v>210</v>
      </c>
      <c r="AU923" s="17" t="s">
        <v>82</v>
      </c>
    </row>
    <row r="924" spans="2:65" s="12" customFormat="1" x14ac:dyDescent="0.2">
      <c r="B924" s="163"/>
      <c r="C924" s="258"/>
      <c r="D924" s="255" t="s">
        <v>214</v>
      </c>
      <c r="E924" s="259" t="s">
        <v>1</v>
      </c>
      <c r="F924" s="260" t="s">
        <v>215</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216</v>
      </c>
      <c r="G925" s="258"/>
      <c r="H925" s="259" t="s">
        <v>1</v>
      </c>
      <c r="I925" s="165"/>
      <c r="L925" s="163"/>
      <c r="M925" s="166"/>
      <c r="T925" s="167"/>
      <c r="AT925" s="164" t="s">
        <v>214</v>
      </c>
      <c r="AU925" s="164" t="s">
        <v>82</v>
      </c>
      <c r="AV925" s="12" t="s">
        <v>80</v>
      </c>
      <c r="AW925" s="12" t="s">
        <v>30</v>
      </c>
      <c r="AX925" s="12" t="s">
        <v>73</v>
      </c>
      <c r="AY925" s="164" t="s">
        <v>201</v>
      </c>
    </row>
    <row r="926" spans="2:65" s="12" customFormat="1" ht="22.5" x14ac:dyDescent="0.2">
      <c r="B926" s="163"/>
      <c r="C926" s="258"/>
      <c r="D926" s="255" t="s">
        <v>214</v>
      </c>
      <c r="E926" s="259" t="s">
        <v>1</v>
      </c>
      <c r="F926" s="260" t="s">
        <v>406</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2243</v>
      </c>
      <c r="G927" s="258"/>
      <c r="H927" s="259" t="s">
        <v>1</v>
      </c>
      <c r="I927" s="165"/>
      <c r="L927" s="163"/>
      <c r="M927" s="166"/>
      <c r="T927" s="167"/>
      <c r="AT927" s="164" t="s">
        <v>214</v>
      </c>
      <c r="AU927" s="164" t="s">
        <v>82</v>
      </c>
      <c r="AV927" s="12" t="s">
        <v>80</v>
      </c>
      <c r="AW927" s="12" t="s">
        <v>30</v>
      </c>
      <c r="AX927" s="12" t="s">
        <v>73</v>
      </c>
      <c r="AY927" s="164" t="s">
        <v>201</v>
      </c>
    </row>
    <row r="928" spans="2:65" s="12" customFormat="1" ht="22.5" x14ac:dyDescent="0.2">
      <c r="B928" s="163"/>
      <c r="C928" s="258"/>
      <c r="D928" s="255" t="s">
        <v>214</v>
      </c>
      <c r="E928" s="259" t="s">
        <v>1</v>
      </c>
      <c r="F928" s="260" t="s">
        <v>2322</v>
      </c>
      <c r="G928" s="258"/>
      <c r="H928" s="259" t="s">
        <v>1</v>
      </c>
      <c r="I928" s="165"/>
      <c r="L928" s="163"/>
      <c r="M928" s="166"/>
      <c r="T928" s="167"/>
      <c r="AT928" s="164" t="s">
        <v>214</v>
      </c>
      <c r="AU928" s="164" t="s">
        <v>82</v>
      </c>
      <c r="AV928" s="12" t="s">
        <v>80</v>
      </c>
      <c r="AW928" s="12" t="s">
        <v>30</v>
      </c>
      <c r="AX928" s="12" t="s">
        <v>73</v>
      </c>
      <c r="AY928" s="164" t="s">
        <v>201</v>
      </c>
    </row>
    <row r="929" spans="2:65" s="13" customFormat="1" x14ac:dyDescent="0.2">
      <c r="B929" s="168"/>
      <c r="C929" s="261"/>
      <c r="D929" s="255" t="s">
        <v>214</v>
      </c>
      <c r="E929" s="262" t="s">
        <v>1</v>
      </c>
      <c r="F929" s="263" t="s">
        <v>80</v>
      </c>
      <c r="G929" s="261"/>
      <c r="H929" s="264">
        <v>1</v>
      </c>
      <c r="I929" s="170"/>
      <c r="L929" s="168"/>
      <c r="M929" s="171"/>
      <c r="T929" s="172"/>
      <c r="AT929" s="169" t="s">
        <v>214</v>
      </c>
      <c r="AU929" s="169" t="s">
        <v>82</v>
      </c>
      <c r="AV929" s="13" t="s">
        <v>82</v>
      </c>
      <c r="AW929" s="13" t="s">
        <v>30</v>
      </c>
      <c r="AX929" s="13" t="s">
        <v>73</v>
      </c>
      <c r="AY929" s="169" t="s">
        <v>201</v>
      </c>
    </row>
    <row r="930" spans="2:65" s="14" customFormat="1" x14ac:dyDescent="0.2">
      <c r="B930" s="173"/>
      <c r="C930" s="265"/>
      <c r="D930" s="255" t="s">
        <v>214</v>
      </c>
      <c r="E930" s="266" t="s">
        <v>1</v>
      </c>
      <c r="F930" s="267" t="s">
        <v>221</v>
      </c>
      <c r="G930" s="265"/>
      <c r="H930" s="268">
        <v>1</v>
      </c>
      <c r="I930" s="175"/>
      <c r="L930" s="173"/>
      <c r="M930" s="176"/>
      <c r="T930" s="177"/>
      <c r="AT930" s="174" t="s">
        <v>214</v>
      </c>
      <c r="AU930" s="174" t="s">
        <v>82</v>
      </c>
      <c r="AV930" s="14" t="s">
        <v>208</v>
      </c>
      <c r="AW930" s="14" t="s">
        <v>30</v>
      </c>
      <c r="AX930" s="14" t="s">
        <v>80</v>
      </c>
      <c r="AY930" s="174" t="s">
        <v>201</v>
      </c>
    </row>
    <row r="931" spans="2:65" s="1" customFormat="1" ht="24" customHeight="1" x14ac:dyDescent="0.2">
      <c r="B931" s="152"/>
      <c r="C931" s="249" t="s">
        <v>679</v>
      </c>
      <c r="D931" s="249" t="s">
        <v>203</v>
      </c>
      <c r="E931" s="250" t="s">
        <v>658</v>
      </c>
      <c r="F931" s="251" t="s">
        <v>659</v>
      </c>
      <c r="G931" s="252" t="s">
        <v>536</v>
      </c>
      <c r="H931" s="253">
        <v>13</v>
      </c>
      <c r="I931" s="154"/>
      <c r="J931" s="155">
        <f>ROUND(I931*H931,2)</f>
        <v>0</v>
      </c>
      <c r="K931" s="153" t="s">
        <v>207</v>
      </c>
      <c r="L931" s="32"/>
      <c r="M931" s="156" t="s">
        <v>1</v>
      </c>
      <c r="N931" s="157" t="s">
        <v>38</v>
      </c>
      <c r="P931" s="158">
        <f>O931*H931</f>
        <v>0</v>
      </c>
      <c r="Q931" s="158">
        <v>0</v>
      </c>
      <c r="R931" s="158">
        <f>Q931*H931</f>
        <v>0</v>
      </c>
      <c r="S931" s="158">
        <v>0</v>
      </c>
      <c r="T931" s="159">
        <f>S931*H931</f>
        <v>0</v>
      </c>
      <c r="AR931" s="160" t="s">
        <v>208</v>
      </c>
      <c r="AT931" s="160" t="s">
        <v>203</v>
      </c>
      <c r="AU931" s="160" t="s">
        <v>82</v>
      </c>
      <c r="AY931" s="17" t="s">
        <v>201</v>
      </c>
      <c r="BE931" s="161">
        <f>IF(N931="základní",J931,0)</f>
        <v>0</v>
      </c>
      <c r="BF931" s="161">
        <f>IF(N931="snížená",J931,0)</f>
        <v>0</v>
      </c>
      <c r="BG931" s="161">
        <f>IF(N931="zákl. přenesená",J931,0)</f>
        <v>0</v>
      </c>
      <c r="BH931" s="161">
        <f>IF(N931="sníž. přenesená",J931,0)</f>
        <v>0</v>
      </c>
      <c r="BI931" s="161">
        <f>IF(N931="nulová",J931,0)</f>
        <v>0</v>
      </c>
      <c r="BJ931" s="17" t="s">
        <v>80</v>
      </c>
      <c r="BK931" s="161">
        <f>ROUND(I931*H931,2)</f>
        <v>0</v>
      </c>
      <c r="BL931" s="17" t="s">
        <v>208</v>
      </c>
      <c r="BM931" s="160" t="s">
        <v>2324</v>
      </c>
    </row>
    <row r="932" spans="2:65" s="1" customFormat="1" ht="29.25" x14ac:dyDescent="0.2">
      <c r="B932" s="32"/>
      <c r="C932" s="254"/>
      <c r="D932" s="255" t="s">
        <v>210</v>
      </c>
      <c r="E932" s="254"/>
      <c r="F932" s="256" t="s">
        <v>661</v>
      </c>
      <c r="G932" s="254"/>
      <c r="H932" s="254"/>
      <c r="I932" s="96"/>
      <c r="L932" s="32"/>
      <c r="M932" s="162"/>
      <c r="T932" s="56"/>
      <c r="AT932" s="17" t="s">
        <v>210</v>
      </c>
      <c r="AU932" s="17" t="s">
        <v>82</v>
      </c>
    </row>
    <row r="933" spans="2:65" s="1" customFormat="1" ht="253.5" x14ac:dyDescent="0.2">
      <c r="B933" s="32"/>
      <c r="C933" s="254"/>
      <c r="D933" s="255" t="s">
        <v>212</v>
      </c>
      <c r="E933" s="254"/>
      <c r="F933" s="257" t="s">
        <v>603</v>
      </c>
      <c r="G933" s="254"/>
      <c r="H933" s="254"/>
      <c r="I933" s="96"/>
      <c r="L933" s="32"/>
      <c r="M933" s="162"/>
      <c r="T933" s="56"/>
      <c r="AT933" s="17" t="s">
        <v>212</v>
      </c>
      <c r="AU933" s="17" t="s">
        <v>82</v>
      </c>
    </row>
    <row r="934" spans="2:65" s="12" customFormat="1" x14ac:dyDescent="0.2">
      <c r="B934" s="163"/>
      <c r="C934" s="258"/>
      <c r="D934" s="255" t="s">
        <v>214</v>
      </c>
      <c r="E934" s="259" t="s">
        <v>1</v>
      </c>
      <c r="F934" s="260" t="s">
        <v>215</v>
      </c>
      <c r="G934" s="258"/>
      <c r="H934" s="259" t="s">
        <v>1</v>
      </c>
      <c r="I934" s="165"/>
      <c r="L934" s="163"/>
      <c r="M934" s="166"/>
      <c r="T934" s="167"/>
      <c r="AT934" s="164" t="s">
        <v>214</v>
      </c>
      <c r="AU934" s="164" t="s">
        <v>82</v>
      </c>
      <c r="AV934" s="12" t="s">
        <v>80</v>
      </c>
      <c r="AW934" s="12" t="s">
        <v>30</v>
      </c>
      <c r="AX934" s="12" t="s">
        <v>73</v>
      </c>
      <c r="AY934" s="164" t="s">
        <v>201</v>
      </c>
    </row>
    <row r="935" spans="2:65" s="12" customFormat="1" x14ac:dyDescent="0.2">
      <c r="B935" s="163"/>
      <c r="C935" s="258"/>
      <c r="D935" s="255" t="s">
        <v>214</v>
      </c>
      <c r="E935" s="259" t="s">
        <v>1</v>
      </c>
      <c r="F935" s="260" t="s">
        <v>216</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2243</v>
      </c>
      <c r="G936" s="258"/>
      <c r="H936" s="259" t="s">
        <v>1</v>
      </c>
      <c r="I936" s="165"/>
      <c r="L936" s="163"/>
      <c r="M936" s="166"/>
      <c r="T936" s="167"/>
      <c r="AT936" s="164" t="s">
        <v>214</v>
      </c>
      <c r="AU936" s="164" t="s">
        <v>82</v>
      </c>
      <c r="AV936" s="12" t="s">
        <v>80</v>
      </c>
      <c r="AW936" s="12" t="s">
        <v>30</v>
      </c>
      <c r="AX936" s="12" t="s">
        <v>73</v>
      </c>
      <c r="AY936" s="164" t="s">
        <v>201</v>
      </c>
    </row>
    <row r="937" spans="2:65" s="12" customFormat="1" ht="22.5" x14ac:dyDescent="0.2">
      <c r="B937" s="163"/>
      <c r="C937" s="258"/>
      <c r="D937" s="255" t="s">
        <v>214</v>
      </c>
      <c r="E937" s="259" t="s">
        <v>1</v>
      </c>
      <c r="F937" s="260" t="s">
        <v>2325</v>
      </c>
      <c r="G937" s="258"/>
      <c r="H937" s="259" t="s">
        <v>1</v>
      </c>
      <c r="I937" s="165"/>
      <c r="L937" s="163"/>
      <c r="M937" s="166"/>
      <c r="T937" s="167"/>
      <c r="AT937" s="164" t="s">
        <v>214</v>
      </c>
      <c r="AU937" s="164" t="s">
        <v>82</v>
      </c>
      <c r="AV937" s="12" t="s">
        <v>80</v>
      </c>
      <c r="AW937" s="12" t="s">
        <v>30</v>
      </c>
      <c r="AX937" s="12" t="s">
        <v>73</v>
      </c>
      <c r="AY937" s="164" t="s">
        <v>201</v>
      </c>
    </row>
    <row r="938" spans="2:65" s="13" customFormat="1" x14ac:dyDescent="0.2">
      <c r="B938" s="168"/>
      <c r="C938" s="261"/>
      <c r="D938" s="255" t="s">
        <v>214</v>
      </c>
      <c r="E938" s="262" t="s">
        <v>1</v>
      </c>
      <c r="F938" s="263" t="s">
        <v>312</v>
      </c>
      <c r="G938" s="261"/>
      <c r="H938" s="264">
        <v>13</v>
      </c>
      <c r="I938" s="170"/>
      <c r="L938" s="168"/>
      <c r="M938" s="171"/>
      <c r="T938" s="172"/>
      <c r="AT938" s="169" t="s">
        <v>214</v>
      </c>
      <c r="AU938" s="169" t="s">
        <v>82</v>
      </c>
      <c r="AV938" s="13" t="s">
        <v>82</v>
      </c>
      <c r="AW938" s="13" t="s">
        <v>30</v>
      </c>
      <c r="AX938" s="13" t="s">
        <v>73</v>
      </c>
      <c r="AY938" s="169" t="s">
        <v>201</v>
      </c>
    </row>
    <row r="939" spans="2:65" s="14" customFormat="1" x14ac:dyDescent="0.2">
      <c r="B939" s="173"/>
      <c r="C939" s="265"/>
      <c r="D939" s="255" t="s">
        <v>214</v>
      </c>
      <c r="E939" s="266" t="s">
        <v>1</v>
      </c>
      <c r="F939" s="267" t="s">
        <v>221</v>
      </c>
      <c r="G939" s="265"/>
      <c r="H939" s="268">
        <v>13</v>
      </c>
      <c r="I939" s="175"/>
      <c r="L939" s="173"/>
      <c r="M939" s="176"/>
      <c r="T939" s="177"/>
      <c r="AT939" s="174" t="s">
        <v>214</v>
      </c>
      <c r="AU939" s="174" t="s">
        <v>82</v>
      </c>
      <c r="AV939" s="14" t="s">
        <v>208</v>
      </c>
      <c r="AW939" s="14" t="s">
        <v>30</v>
      </c>
      <c r="AX939" s="14" t="s">
        <v>80</v>
      </c>
      <c r="AY939" s="174" t="s">
        <v>201</v>
      </c>
    </row>
    <row r="940" spans="2:65" s="1" customFormat="1" ht="24" customHeight="1" x14ac:dyDescent="0.2">
      <c r="B940" s="152"/>
      <c r="C940" s="271" t="s">
        <v>684</v>
      </c>
      <c r="D940" s="271" t="s">
        <v>401</v>
      </c>
      <c r="E940" s="272" t="s">
        <v>664</v>
      </c>
      <c r="F940" s="273" t="s">
        <v>665</v>
      </c>
      <c r="G940" s="274" t="s">
        <v>536</v>
      </c>
      <c r="H940" s="275">
        <v>13</v>
      </c>
      <c r="I940" s="179"/>
      <c r="J940" s="180">
        <f>ROUND(I940*H940,2)</f>
        <v>0</v>
      </c>
      <c r="K940" s="178" t="s">
        <v>207</v>
      </c>
      <c r="L940" s="181"/>
      <c r="M940" s="182" t="s">
        <v>1</v>
      </c>
      <c r="N940" s="183" t="s">
        <v>38</v>
      </c>
      <c r="P940" s="158">
        <f>O940*H940</f>
        <v>0</v>
      </c>
      <c r="Q940" s="158">
        <v>1.9E-3</v>
      </c>
      <c r="R940" s="158">
        <f>Q940*H940</f>
        <v>2.47E-2</v>
      </c>
      <c r="S940" s="158">
        <v>0</v>
      </c>
      <c r="T940" s="159">
        <f>S940*H940</f>
        <v>0</v>
      </c>
      <c r="AR940" s="160" t="s">
        <v>266</v>
      </c>
      <c r="AT940" s="160" t="s">
        <v>401</v>
      </c>
      <c r="AU940" s="160" t="s">
        <v>82</v>
      </c>
      <c r="AY940" s="17" t="s">
        <v>201</v>
      </c>
      <c r="BE940" s="161">
        <f>IF(N940="základní",J940,0)</f>
        <v>0</v>
      </c>
      <c r="BF940" s="161">
        <f>IF(N940="snížená",J940,0)</f>
        <v>0</v>
      </c>
      <c r="BG940" s="161">
        <f>IF(N940="zákl. přenesená",J940,0)</f>
        <v>0</v>
      </c>
      <c r="BH940" s="161">
        <f>IF(N940="sníž. přenesená",J940,0)</f>
        <v>0</v>
      </c>
      <c r="BI940" s="161">
        <f>IF(N940="nulová",J940,0)</f>
        <v>0</v>
      </c>
      <c r="BJ940" s="17" t="s">
        <v>80</v>
      </c>
      <c r="BK940" s="161">
        <f>ROUND(I940*H940,2)</f>
        <v>0</v>
      </c>
      <c r="BL940" s="17" t="s">
        <v>208</v>
      </c>
      <c r="BM940" s="160" t="s">
        <v>2326</v>
      </c>
    </row>
    <row r="941" spans="2:65" s="1" customFormat="1" ht="19.5" x14ac:dyDescent="0.2">
      <c r="B941" s="32"/>
      <c r="C941" s="254"/>
      <c r="D941" s="255" t="s">
        <v>210</v>
      </c>
      <c r="E941" s="254"/>
      <c r="F941" s="256" t="s">
        <v>665</v>
      </c>
      <c r="G941" s="254"/>
      <c r="H941" s="254"/>
      <c r="I941" s="96"/>
      <c r="L941" s="32"/>
      <c r="M941" s="162"/>
      <c r="T941" s="56"/>
      <c r="AT941" s="17" t="s">
        <v>210</v>
      </c>
      <c r="AU941" s="17" t="s">
        <v>82</v>
      </c>
    </row>
    <row r="942" spans="2:65" s="12" customFormat="1" x14ac:dyDescent="0.2">
      <c r="B942" s="163"/>
      <c r="C942" s="258"/>
      <c r="D942" s="255" t="s">
        <v>214</v>
      </c>
      <c r="E942" s="259" t="s">
        <v>1</v>
      </c>
      <c r="F942" s="260" t="s">
        <v>215</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216</v>
      </c>
      <c r="G943" s="258"/>
      <c r="H943" s="259" t="s">
        <v>1</v>
      </c>
      <c r="I943" s="165"/>
      <c r="L943" s="163"/>
      <c r="M943" s="166"/>
      <c r="T943" s="167"/>
      <c r="AT943" s="164" t="s">
        <v>214</v>
      </c>
      <c r="AU943" s="164" t="s">
        <v>82</v>
      </c>
      <c r="AV943" s="12" t="s">
        <v>80</v>
      </c>
      <c r="AW943" s="12" t="s">
        <v>30</v>
      </c>
      <c r="AX943" s="12" t="s">
        <v>73</v>
      </c>
      <c r="AY943" s="164" t="s">
        <v>201</v>
      </c>
    </row>
    <row r="944" spans="2:65" s="12" customFormat="1" ht="22.5" x14ac:dyDescent="0.2">
      <c r="B944" s="163"/>
      <c r="C944" s="258"/>
      <c r="D944" s="255" t="s">
        <v>214</v>
      </c>
      <c r="E944" s="259" t="s">
        <v>1</v>
      </c>
      <c r="F944" s="260" t="s">
        <v>406</v>
      </c>
      <c r="G944" s="258"/>
      <c r="H944" s="259" t="s">
        <v>1</v>
      </c>
      <c r="I944" s="165"/>
      <c r="L944" s="163"/>
      <c r="M944" s="166"/>
      <c r="T944" s="167"/>
      <c r="AT944" s="164" t="s">
        <v>214</v>
      </c>
      <c r="AU944" s="164" t="s">
        <v>82</v>
      </c>
      <c r="AV944" s="12" t="s">
        <v>80</v>
      </c>
      <c r="AW944" s="12" t="s">
        <v>30</v>
      </c>
      <c r="AX944" s="12" t="s">
        <v>73</v>
      </c>
      <c r="AY944" s="164" t="s">
        <v>201</v>
      </c>
    </row>
    <row r="945" spans="2:65" s="12" customFormat="1" x14ac:dyDescent="0.2">
      <c r="B945" s="163"/>
      <c r="C945" s="258"/>
      <c r="D945" s="255" t="s">
        <v>214</v>
      </c>
      <c r="E945" s="259" t="s">
        <v>1</v>
      </c>
      <c r="F945" s="260" t="s">
        <v>2243</v>
      </c>
      <c r="G945" s="258"/>
      <c r="H945" s="259" t="s">
        <v>1</v>
      </c>
      <c r="I945" s="165"/>
      <c r="L945" s="163"/>
      <c r="M945" s="166"/>
      <c r="T945" s="167"/>
      <c r="AT945" s="164" t="s">
        <v>214</v>
      </c>
      <c r="AU945" s="164" t="s">
        <v>82</v>
      </c>
      <c r="AV945" s="12" t="s">
        <v>80</v>
      </c>
      <c r="AW945" s="12" t="s">
        <v>30</v>
      </c>
      <c r="AX945" s="12" t="s">
        <v>73</v>
      </c>
      <c r="AY945" s="164" t="s">
        <v>201</v>
      </c>
    </row>
    <row r="946" spans="2:65" s="12" customFormat="1" ht="22.5" x14ac:dyDescent="0.2">
      <c r="B946" s="163"/>
      <c r="C946" s="258"/>
      <c r="D946" s="255" t="s">
        <v>214</v>
      </c>
      <c r="E946" s="259" t="s">
        <v>1</v>
      </c>
      <c r="F946" s="260" t="s">
        <v>2325</v>
      </c>
      <c r="G946" s="258"/>
      <c r="H946" s="259" t="s">
        <v>1</v>
      </c>
      <c r="I946" s="165"/>
      <c r="L946" s="163"/>
      <c r="M946" s="166"/>
      <c r="T946" s="167"/>
      <c r="AT946" s="164" t="s">
        <v>214</v>
      </c>
      <c r="AU946" s="164" t="s">
        <v>82</v>
      </c>
      <c r="AV946" s="12" t="s">
        <v>80</v>
      </c>
      <c r="AW946" s="12" t="s">
        <v>30</v>
      </c>
      <c r="AX946" s="12" t="s">
        <v>73</v>
      </c>
      <c r="AY946" s="164" t="s">
        <v>201</v>
      </c>
    </row>
    <row r="947" spans="2:65" s="13" customFormat="1" x14ac:dyDescent="0.2">
      <c r="B947" s="168"/>
      <c r="C947" s="261"/>
      <c r="D947" s="255" t="s">
        <v>214</v>
      </c>
      <c r="E947" s="262" t="s">
        <v>1</v>
      </c>
      <c r="F947" s="263" t="s">
        <v>312</v>
      </c>
      <c r="G947" s="261"/>
      <c r="H947" s="264">
        <v>13</v>
      </c>
      <c r="I947" s="170"/>
      <c r="L947" s="168"/>
      <c r="M947" s="171"/>
      <c r="T947" s="172"/>
      <c r="AT947" s="169" t="s">
        <v>214</v>
      </c>
      <c r="AU947" s="169" t="s">
        <v>82</v>
      </c>
      <c r="AV947" s="13" t="s">
        <v>82</v>
      </c>
      <c r="AW947" s="13" t="s">
        <v>30</v>
      </c>
      <c r="AX947" s="13" t="s">
        <v>73</v>
      </c>
      <c r="AY947" s="169" t="s">
        <v>201</v>
      </c>
    </row>
    <row r="948" spans="2:65" s="14" customFormat="1" x14ac:dyDescent="0.2">
      <c r="B948" s="173"/>
      <c r="C948" s="265"/>
      <c r="D948" s="255" t="s">
        <v>214</v>
      </c>
      <c r="E948" s="266" t="s">
        <v>1</v>
      </c>
      <c r="F948" s="267" t="s">
        <v>221</v>
      </c>
      <c r="G948" s="265"/>
      <c r="H948" s="268">
        <v>13</v>
      </c>
      <c r="I948" s="175"/>
      <c r="L948" s="173"/>
      <c r="M948" s="176"/>
      <c r="T948" s="177"/>
      <c r="AT948" s="174" t="s">
        <v>214</v>
      </c>
      <c r="AU948" s="174" t="s">
        <v>82</v>
      </c>
      <c r="AV948" s="14" t="s">
        <v>208</v>
      </c>
      <c r="AW948" s="14" t="s">
        <v>30</v>
      </c>
      <c r="AX948" s="14" t="s">
        <v>80</v>
      </c>
      <c r="AY948" s="174" t="s">
        <v>201</v>
      </c>
    </row>
    <row r="949" spans="2:65" s="1" customFormat="1" ht="16.5" customHeight="1" x14ac:dyDescent="0.2">
      <c r="B949" s="152"/>
      <c r="C949" s="249" t="s">
        <v>689</v>
      </c>
      <c r="D949" s="249" t="s">
        <v>203</v>
      </c>
      <c r="E949" s="250" t="s">
        <v>1014</v>
      </c>
      <c r="F949" s="251" t="s">
        <v>1015</v>
      </c>
      <c r="G949" s="252" t="s">
        <v>269</v>
      </c>
      <c r="H949" s="253">
        <v>3</v>
      </c>
      <c r="I949" s="154"/>
      <c r="J949" s="155">
        <f>ROUND(I949*H949,2)</f>
        <v>0</v>
      </c>
      <c r="K949" s="153" t="s">
        <v>207</v>
      </c>
      <c r="L949" s="32"/>
      <c r="M949" s="156" t="s">
        <v>1</v>
      </c>
      <c r="N949" s="157" t="s">
        <v>38</v>
      </c>
      <c r="P949" s="158">
        <f>O949*H949</f>
        <v>0</v>
      </c>
      <c r="Q949" s="158">
        <v>0</v>
      </c>
      <c r="R949" s="158">
        <f>Q949*H949</f>
        <v>0</v>
      </c>
      <c r="S949" s="158">
        <v>0</v>
      </c>
      <c r="T949" s="159">
        <f>S949*H949</f>
        <v>0</v>
      </c>
      <c r="AR949" s="160" t="s">
        <v>208</v>
      </c>
      <c r="AT949" s="160" t="s">
        <v>203</v>
      </c>
      <c r="AU949" s="160" t="s">
        <v>82</v>
      </c>
      <c r="AY949" s="17" t="s">
        <v>201</v>
      </c>
      <c r="BE949" s="161">
        <f>IF(N949="základní",J949,0)</f>
        <v>0</v>
      </c>
      <c r="BF949" s="161">
        <f>IF(N949="snížená",J949,0)</f>
        <v>0</v>
      </c>
      <c r="BG949" s="161">
        <f>IF(N949="zákl. přenesená",J949,0)</f>
        <v>0</v>
      </c>
      <c r="BH949" s="161">
        <f>IF(N949="sníž. přenesená",J949,0)</f>
        <v>0</v>
      </c>
      <c r="BI949" s="161">
        <f>IF(N949="nulová",J949,0)</f>
        <v>0</v>
      </c>
      <c r="BJ949" s="17" t="s">
        <v>80</v>
      </c>
      <c r="BK949" s="161">
        <f>ROUND(I949*H949,2)</f>
        <v>0</v>
      </c>
      <c r="BL949" s="17" t="s">
        <v>208</v>
      </c>
      <c r="BM949" s="160" t="s">
        <v>2327</v>
      </c>
    </row>
    <row r="950" spans="2:65" s="1" customFormat="1" x14ac:dyDescent="0.2">
      <c r="B950" s="32"/>
      <c r="C950" s="254"/>
      <c r="D950" s="255" t="s">
        <v>210</v>
      </c>
      <c r="E950" s="254"/>
      <c r="F950" s="256" t="s">
        <v>1015</v>
      </c>
      <c r="G950" s="254"/>
      <c r="H950" s="254"/>
      <c r="I950" s="96"/>
      <c r="L950" s="32"/>
      <c r="M950" s="162"/>
      <c r="T950" s="56"/>
      <c r="AT950" s="17" t="s">
        <v>210</v>
      </c>
      <c r="AU950" s="17" t="s">
        <v>82</v>
      </c>
    </row>
    <row r="951" spans="2:65" s="1" customFormat="1" ht="29.25" x14ac:dyDescent="0.2">
      <c r="B951" s="32"/>
      <c r="C951" s="254"/>
      <c r="D951" s="255" t="s">
        <v>212</v>
      </c>
      <c r="E951" s="254"/>
      <c r="F951" s="257" t="s">
        <v>688</v>
      </c>
      <c r="G951" s="254"/>
      <c r="H951" s="254"/>
      <c r="I951" s="96"/>
      <c r="L951" s="32"/>
      <c r="M951" s="162"/>
      <c r="T951" s="56"/>
      <c r="AT951" s="17" t="s">
        <v>212</v>
      </c>
      <c r="AU951" s="17" t="s">
        <v>82</v>
      </c>
    </row>
    <row r="952" spans="2:65" s="12" customFormat="1" x14ac:dyDescent="0.2">
      <c r="B952" s="163"/>
      <c r="C952" s="258"/>
      <c r="D952" s="255" t="s">
        <v>214</v>
      </c>
      <c r="E952" s="259" t="s">
        <v>1</v>
      </c>
      <c r="F952" s="260" t="s">
        <v>215</v>
      </c>
      <c r="G952" s="258"/>
      <c r="H952" s="259" t="s">
        <v>1</v>
      </c>
      <c r="I952" s="165"/>
      <c r="L952" s="163"/>
      <c r="M952" s="166"/>
      <c r="T952" s="167"/>
      <c r="AT952" s="164" t="s">
        <v>214</v>
      </c>
      <c r="AU952" s="164" t="s">
        <v>82</v>
      </c>
      <c r="AV952" s="12" t="s">
        <v>80</v>
      </c>
      <c r="AW952" s="12" t="s">
        <v>30</v>
      </c>
      <c r="AX952" s="12" t="s">
        <v>73</v>
      </c>
      <c r="AY952" s="164" t="s">
        <v>201</v>
      </c>
    </row>
    <row r="953" spans="2:65" s="12" customFormat="1" x14ac:dyDescent="0.2">
      <c r="B953" s="163"/>
      <c r="C953" s="258"/>
      <c r="D953" s="255" t="s">
        <v>214</v>
      </c>
      <c r="E953" s="259" t="s">
        <v>1</v>
      </c>
      <c r="F953" s="260" t="s">
        <v>216</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2243</v>
      </c>
      <c r="G954" s="258"/>
      <c r="H954" s="259" t="s">
        <v>1</v>
      </c>
      <c r="I954" s="165"/>
      <c r="L954" s="163"/>
      <c r="M954" s="166"/>
      <c r="T954" s="167"/>
      <c r="AT954" s="164" t="s">
        <v>214</v>
      </c>
      <c r="AU954" s="164" t="s">
        <v>82</v>
      </c>
      <c r="AV954" s="12" t="s">
        <v>80</v>
      </c>
      <c r="AW954" s="12" t="s">
        <v>30</v>
      </c>
      <c r="AX954" s="12" t="s">
        <v>73</v>
      </c>
      <c r="AY954" s="164" t="s">
        <v>201</v>
      </c>
    </row>
    <row r="955" spans="2:65" s="12" customFormat="1" ht="22.5" x14ac:dyDescent="0.2">
      <c r="B955" s="163"/>
      <c r="C955" s="258"/>
      <c r="D955" s="255" t="s">
        <v>214</v>
      </c>
      <c r="E955" s="259" t="s">
        <v>1</v>
      </c>
      <c r="F955" s="260" t="s">
        <v>2289</v>
      </c>
      <c r="G955" s="258"/>
      <c r="H955" s="259" t="s">
        <v>1</v>
      </c>
      <c r="I955" s="165"/>
      <c r="L955" s="163"/>
      <c r="M955" s="166"/>
      <c r="T955" s="167"/>
      <c r="AT955" s="164" t="s">
        <v>214</v>
      </c>
      <c r="AU955" s="164" t="s">
        <v>82</v>
      </c>
      <c r="AV955" s="12" t="s">
        <v>80</v>
      </c>
      <c r="AW955" s="12" t="s">
        <v>30</v>
      </c>
      <c r="AX955" s="12" t="s">
        <v>73</v>
      </c>
      <c r="AY955" s="164" t="s">
        <v>201</v>
      </c>
    </row>
    <row r="956" spans="2:65" s="13" customFormat="1" x14ac:dyDescent="0.2">
      <c r="B956" s="168"/>
      <c r="C956" s="261"/>
      <c r="D956" s="255" t="s">
        <v>214</v>
      </c>
      <c r="E956" s="262" t="s">
        <v>1</v>
      </c>
      <c r="F956" s="263" t="s">
        <v>2078</v>
      </c>
      <c r="G956" s="261"/>
      <c r="H956" s="264">
        <v>3</v>
      </c>
      <c r="I956" s="170"/>
      <c r="L956" s="168"/>
      <c r="M956" s="171"/>
      <c r="T956" s="172"/>
      <c r="AT956" s="169" t="s">
        <v>214</v>
      </c>
      <c r="AU956" s="169" t="s">
        <v>82</v>
      </c>
      <c r="AV956" s="13" t="s">
        <v>82</v>
      </c>
      <c r="AW956" s="13" t="s">
        <v>30</v>
      </c>
      <c r="AX956" s="13" t="s">
        <v>73</v>
      </c>
      <c r="AY956" s="169" t="s">
        <v>201</v>
      </c>
    </row>
    <row r="957" spans="2:65" s="14" customFormat="1" x14ac:dyDescent="0.2">
      <c r="B957" s="173"/>
      <c r="C957" s="265"/>
      <c r="D957" s="255" t="s">
        <v>214</v>
      </c>
      <c r="E957" s="266" t="s">
        <v>1</v>
      </c>
      <c r="F957" s="267" t="s">
        <v>221</v>
      </c>
      <c r="G957" s="265"/>
      <c r="H957" s="268">
        <v>3</v>
      </c>
      <c r="I957" s="175"/>
      <c r="L957" s="173"/>
      <c r="M957" s="176"/>
      <c r="T957" s="177"/>
      <c r="AT957" s="174" t="s">
        <v>214</v>
      </c>
      <c r="AU957" s="174" t="s">
        <v>82</v>
      </c>
      <c r="AV957" s="14" t="s">
        <v>208</v>
      </c>
      <c r="AW957" s="14" t="s">
        <v>30</v>
      </c>
      <c r="AX957" s="14" t="s">
        <v>80</v>
      </c>
      <c r="AY957" s="174" t="s">
        <v>201</v>
      </c>
    </row>
    <row r="958" spans="2:65" s="1" customFormat="1" ht="16.5" customHeight="1" x14ac:dyDescent="0.2">
      <c r="B958" s="152"/>
      <c r="C958" s="249" t="s">
        <v>694</v>
      </c>
      <c r="D958" s="249" t="s">
        <v>203</v>
      </c>
      <c r="E958" s="250" t="s">
        <v>1017</v>
      </c>
      <c r="F958" s="251" t="s">
        <v>1018</v>
      </c>
      <c r="G958" s="252" t="s">
        <v>269</v>
      </c>
      <c r="H958" s="253">
        <v>3</v>
      </c>
      <c r="I958" s="154"/>
      <c r="J958" s="155">
        <f>ROUND(I958*H958,2)</f>
        <v>0</v>
      </c>
      <c r="K958" s="153" t="s">
        <v>207</v>
      </c>
      <c r="L958" s="32"/>
      <c r="M958" s="156" t="s">
        <v>1</v>
      </c>
      <c r="N958" s="157" t="s">
        <v>38</v>
      </c>
      <c r="P958" s="158">
        <f>O958*H958</f>
        <v>0</v>
      </c>
      <c r="Q958" s="158">
        <v>0</v>
      </c>
      <c r="R958" s="158">
        <f>Q958*H958</f>
        <v>0</v>
      </c>
      <c r="S958" s="158">
        <v>0</v>
      </c>
      <c r="T958" s="159">
        <f>S958*H958</f>
        <v>0</v>
      </c>
      <c r="AR958" s="160" t="s">
        <v>208</v>
      </c>
      <c r="AT958" s="160" t="s">
        <v>203</v>
      </c>
      <c r="AU958" s="160" t="s">
        <v>82</v>
      </c>
      <c r="AY958" s="17" t="s">
        <v>201</v>
      </c>
      <c r="BE958" s="161">
        <f>IF(N958="základní",J958,0)</f>
        <v>0</v>
      </c>
      <c r="BF958" s="161">
        <f>IF(N958="snížená",J958,0)</f>
        <v>0</v>
      </c>
      <c r="BG958" s="161">
        <f>IF(N958="zákl. přenesená",J958,0)</f>
        <v>0</v>
      </c>
      <c r="BH958" s="161">
        <f>IF(N958="sníž. přenesená",J958,0)</f>
        <v>0</v>
      </c>
      <c r="BI958" s="161">
        <f>IF(N958="nulová",J958,0)</f>
        <v>0</v>
      </c>
      <c r="BJ958" s="17" t="s">
        <v>80</v>
      </c>
      <c r="BK958" s="161">
        <f>ROUND(I958*H958,2)</f>
        <v>0</v>
      </c>
      <c r="BL958" s="17" t="s">
        <v>208</v>
      </c>
      <c r="BM958" s="160" t="s">
        <v>2328</v>
      </c>
    </row>
    <row r="959" spans="2:65" s="1" customFormat="1" x14ac:dyDescent="0.2">
      <c r="B959" s="32"/>
      <c r="C959" s="254"/>
      <c r="D959" s="255" t="s">
        <v>210</v>
      </c>
      <c r="E959" s="254"/>
      <c r="F959" s="256" t="s">
        <v>1020</v>
      </c>
      <c r="G959" s="254"/>
      <c r="H959" s="254"/>
      <c r="I959" s="96"/>
      <c r="L959" s="32"/>
      <c r="M959" s="162"/>
      <c r="T959" s="56"/>
      <c r="AT959" s="17" t="s">
        <v>210</v>
      </c>
      <c r="AU959" s="17" t="s">
        <v>82</v>
      </c>
    </row>
    <row r="960" spans="2:65" s="1" customFormat="1" ht="97.5" x14ac:dyDescent="0.2">
      <c r="B960" s="32"/>
      <c r="C960" s="254"/>
      <c r="D960" s="255" t="s">
        <v>212</v>
      </c>
      <c r="E960" s="254"/>
      <c r="F960" s="257" t="s">
        <v>672</v>
      </c>
      <c r="G960" s="254"/>
      <c r="H960" s="254"/>
      <c r="I960" s="96"/>
      <c r="L960" s="32"/>
      <c r="M960" s="162"/>
      <c r="T960" s="56"/>
      <c r="AT960" s="17" t="s">
        <v>212</v>
      </c>
      <c r="AU960" s="17" t="s">
        <v>82</v>
      </c>
    </row>
    <row r="961" spans="2:65" s="12" customFormat="1" x14ac:dyDescent="0.2">
      <c r="B961" s="163"/>
      <c r="C961" s="258"/>
      <c r="D961" s="255" t="s">
        <v>214</v>
      </c>
      <c r="E961" s="259" t="s">
        <v>1</v>
      </c>
      <c r="F961" s="260" t="s">
        <v>215</v>
      </c>
      <c r="G961" s="258"/>
      <c r="H961" s="259" t="s">
        <v>1</v>
      </c>
      <c r="I961" s="165"/>
      <c r="L961" s="163"/>
      <c r="M961" s="166"/>
      <c r="T961" s="167"/>
      <c r="AT961" s="164" t="s">
        <v>214</v>
      </c>
      <c r="AU961" s="164" t="s">
        <v>82</v>
      </c>
      <c r="AV961" s="12" t="s">
        <v>80</v>
      </c>
      <c r="AW961" s="12" t="s">
        <v>30</v>
      </c>
      <c r="AX961" s="12" t="s">
        <v>73</v>
      </c>
      <c r="AY961" s="164" t="s">
        <v>201</v>
      </c>
    </row>
    <row r="962" spans="2:65" s="12" customFormat="1" x14ac:dyDescent="0.2">
      <c r="B962" s="163"/>
      <c r="C962" s="258"/>
      <c r="D962" s="255" t="s">
        <v>214</v>
      </c>
      <c r="E962" s="259" t="s">
        <v>1</v>
      </c>
      <c r="F962" s="260" t="s">
        <v>216</v>
      </c>
      <c r="G962" s="258"/>
      <c r="H962" s="259" t="s">
        <v>1</v>
      </c>
      <c r="I962" s="165"/>
      <c r="L962" s="163"/>
      <c r="M962" s="166"/>
      <c r="T962" s="167"/>
      <c r="AT962" s="164" t="s">
        <v>214</v>
      </c>
      <c r="AU962" s="164" t="s">
        <v>82</v>
      </c>
      <c r="AV962" s="12" t="s">
        <v>80</v>
      </c>
      <c r="AW962" s="12" t="s">
        <v>30</v>
      </c>
      <c r="AX962" s="12" t="s">
        <v>73</v>
      </c>
      <c r="AY962" s="164" t="s">
        <v>201</v>
      </c>
    </row>
    <row r="963" spans="2:65" s="12" customFormat="1" x14ac:dyDescent="0.2">
      <c r="B963" s="163"/>
      <c r="C963" s="258"/>
      <c r="D963" s="255" t="s">
        <v>214</v>
      </c>
      <c r="E963" s="259" t="s">
        <v>1</v>
      </c>
      <c r="F963" s="260" t="s">
        <v>2243</v>
      </c>
      <c r="G963" s="258"/>
      <c r="H963" s="259" t="s">
        <v>1</v>
      </c>
      <c r="I963" s="165"/>
      <c r="L963" s="163"/>
      <c r="M963" s="166"/>
      <c r="T963" s="167"/>
      <c r="AT963" s="164" t="s">
        <v>214</v>
      </c>
      <c r="AU963" s="164" t="s">
        <v>82</v>
      </c>
      <c r="AV963" s="12" t="s">
        <v>80</v>
      </c>
      <c r="AW963" s="12" t="s">
        <v>30</v>
      </c>
      <c r="AX963" s="12" t="s">
        <v>73</v>
      </c>
      <c r="AY963" s="164" t="s">
        <v>201</v>
      </c>
    </row>
    <row r="964" spans="2:65" s="12" customFormat="1" ht="22.5" x14ac:dyDescent="0.2">
      <c r="B964" s="163"/>
      <c r="C964" s="258"/>
      <c r="D964" s="255" t="s">
        <v>214</v>
      </c>
      <c r="E964" s="259" t="s">
        <v>1</v>
      </c>
      <c r="F964" s="260" t="s">
        <v>2289</v>
      </c>
      <c r="G964" s="258"/>
      <c r="H964" s="259" t="s">
        <v>1</v>
      </c>
      <c r="I964" s="165"/>
      <c r="L964" s="163"/>
      <c r="M964" s="166"/>
      <c r="T964" s="167"/>
      <c r="AT964" s="164" t="s">
        <v>214</v>
      </c>
      <c r="AU964" s="164" t="s">
        <v>82</v>
      </c>
      <c r="AV964" s="12" t="s">
        <v>80</v>
      </c>
      <c r="AW964" s="12" t="s">
        <v>30</v>
      </c>
      <c r="AX964" s="12" t="s">
        <v>73</v>
      </c>
      <c r="AY964" s="164" t="s">
        <v>201</v>
      </c>
    </row>
    <row r="965" spans="2:65" s="13" customFormat="1" x14ac:dyDescent="0.2">
      <c r="B965" s="168"/>
      <c r="C965" s="261"/>
      <c r="D965" s="255" t="s">
        <v>214</v>
      </c>
      <c r="E965" s="262" t="s">
        <v>1</v>
      </c>
      <c r="F965" s="263" t="s">
        <v>2078</v>
      </c>
      <c r="G965" s="261"/>
      <c r="H965" s="264">
        <v>3</v>
      </c>
      <c r="I965" s="170"/>
      <c r="L965" s="168"/>
      <c r="M965" s="171"/>
      <c r="T965" s="172"/>
      <c r="AT965" s="169" t="s">
        <v>214</v>
      </c>
      <c r="AU965" s="169" t="s">
        <v>82</v>
      </c>
      <c r="AV965" s="13" t="s">
        <v>82</v>
      </c>
      <c r="AW965" s="13" t="s">
        <v>30</v>
      </c>
      <c r="AX965" s="13" t="s">
        <v>73</v>
      </c>
      <c r="AY965" s="169" t="s">
        <v>201</v>
      </c>
    </row>
    <row r="966" spans="2:65" s="14" customFormat="1" x14ac:dyDescent="0.2">
      <c r="B966" s="173"/>
      <c r="C966" s="265"/>
      <c r="D966" s="255" t="s">
        <v>214</v>
      </c>
      <c r="E966" s="266" t="s">
        <v>1</v>
      </c>
      <c r="F966" s="267" t="s">
        <v>221</v>
      </c>
      <c r="G966" s="265"/>
      <c r="H966" s="268">
        <v>3</v>
      </c>
      <c r="I966" s="175"/>
      <c r="L966" s="173"/>
      <c r="M966" s="176"/>
      <c r="T966" s="177"/>
      <c r="AT966" s="174" t="s">
        <v>214</v>
      </c>
      <c r="AU966" s="174" t="s">
        <v>82</v>
      </c>
      <c r="AV966" s="14" t="s">
        <v>208</v>
      </c>
      <c r="AW966" s="14" t="s">
        <v>30</v>
      </c>
      <c r="AX966" s="14" t="s">
        <v>80</v>
      </c>
      <c r="AY966" s="174" t="s">
        <v>201</v>
      </c>
    </row>
    <row r="967" spans="2:65" s="1" customFormat="1" ht="16.5" customHeight="1" x14ac:dyDescent="0.2">
      <c r="B967" s="152"/>
      <c r="C967" s="249" t="s">
        <v>701</v>
      </c>
      <c r="D967" s="249" t="s">
        <v>203</v>
      </c>
      <c r="E967" s="250" t="s">
        <v>668</v>
      </c>
      <c r="F967" s="251" t="s">
        <v>669</v>
      </c>
      <c r="G967" s="252" t="s">
        <v>269</v>
      </c>
      <c r="H967" s="253">
        <v>135</v>
      </c>
      <c r="I967" s="154"/>
      <c r="J967" s="155">
        <f>ROUND(I967*H967,2)</f>
        <v>0</v>
      </c>
      <c r="K967" s="153" t="s">
        <v>207</v>
      </c>
      <c r="L967" s="32"/>
      <c r="M967" s="156" t="s">
        <v>1</v>
      </c>
      <c r="N967" s="157" t="s">
        <v>38</v>
      </c>
      <c r="P967" s="158">
        <f>O967*H967</f>
        <v>0</v>
      </c>
      <c r="Q967" s="158">
        <v>0</v>
      </c>
      <c r="R967" s="158">
        <f>Q967*H967</f>
        <v>0</v>
      </c>
      <c r="S967" s="158">
        <v>0</v>
      </c>
      <c r="T967" s="159">
        <f>S967*H967</f>
        <v>0</v>
      </c>
      <c r="AR967" s="160" t="s">
        <v>208</v>
      </c>
      <c r="AT967" s="160" t="s">
        <v>203</v>
      </c>
      <c r="AU967" s="160" t="s">
        <v>82</v>
      </c>
      <c r="AY967" s="17" t="s">
        <v>201</v>
      </c>
      <c r="BE967" s="161">
        <f>IF(N967="základní",J967,0)</f>
        <v>0</v>
      </c>
      <c r="BF967" s="161">
        <f>IF(N967="snížená",J967,0)</f>
        <v>0</v>
      </c>
      <c r="BG967" s="161">
        <f>IF(N967="zákl. přenesená",J967,0)</f>
        <v>0</v>
      </c>
      <c r="BH967" s="161">
        <f>IF(N967="sníž. přenesená",J967,0)</f>
        <v>0</v>
      </c>
      <c r="BI967" s="161">
        <f>IF(N967="nulová",J967,0)</f>
        <v>0</v>
      </c>
      <c r="BJ967" s="17" t="s">
        <v>80</v>
      </c>
      <c r="BK967" s="161">
        <f>ROUND(I967*H967,2)</f>
        <v>0</v>
      </c>
      <c r="BL967" s="17" t="s">
        <v>208</v>
      </c>
      <c r="BM967" s="160" t="s">
        <v>2329</v>
      </c>
    </row>
    <row r="968" spans="2:65" s="1" customFormat="1" x14ac:dyDescent="0.2">
      <c r="B968" s="32"/>
      <c r="C968" s="254"/>
      <c r="D968" s="255" t="s">
        <v>210</v>
      </c>
      <c r="E968" s="254"/>
      <c r="F968" s="256" t="s">
        <v>671</v>
      </c>
      <c r="G968" s="254"/>
      <c r="H968" s="254"/>
      <c r="I968" s="96"/>
      <c r="L968" s="32"/>
      <c r="M968" s="162"/>
      <c r="T968" s="56"/>
      <c r="AT968" s="17" t="s">
        <v>210</v>
      </c>
      <c r="AU968" s="17" t="s">
        <v>82</v>
      </c>
    </row>
    <row r="969" spans="2:65" s="1" customFormat="1" ht="97.5" x14ac:dyDescent="0.2">
      <c r="B969" s="32"/>
      <c r="C969" s="254"/>
      <c r="D969" s="255" t="s">
        <v>212</v>
      </c>
      <c r="E969" s="254"/>
      <c r="F969" s="257" t="s">
        <v>672</v>
      </c>
      <c r="G969" s="254"/>
      <c r="H969" s="254"/>
      <c r="I969" s="96"/>
      <c r="L969" s="32"/>
      <c r="M969" s="162"/>
      <c r="T969" s="56"/>
      <c r="AT969" s="17" t="s">
        <v>212</v>
      </c>
      <c r="AU969" s="17" t="s">
        <v>82</v>
      </c>
    </row>
    <row r="970" spans="2:65" s="12" customFormat="1" x14ac:dyDescent="0.2">
      <c r="B970" s="163"/>
      <c r="C970" s="258"/>
      <c r="D970" s="255" t="s">
        <v>214</v>
      </c>
      <c r="E970" s="259" t="s">
        <v>1</v>
      </c>
      <c r="F970" s="260" t="s">
        <v>215</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216</v>
      </c>
      <c r="G971" s="258"/>
      <c r="H971" s="259" t="s">
        <v>1</v>
      </c>
      <c r="I971" s="165"/>
      <c r="L971" s="163"/>
      <c r="M971" s="166"/>
      <c r="T971" s="167"/>
      <c r="AT971" s="164" t="s">
        <v>214</v>
      </c>
      <c r="AU971" s="164" t="s">
        <v>82</v>
      </c>
      <c r="AV971" s="12" t="s">
        <v>80</v>
      </c>
      <c r="AW971" s="12" t="s">
        <v>30</v>
      </c>
      <c r="AX971" s="12" t="s">
        <v>73</v>
      </c>
      <c r="AY971" s="164" t="s">
        <v>201</v>
      </c>
    </row>
    <row r="972" spans="2:65" s="12" customFormat="1" x14ac:dyDescent="0.2">
      <c r="B972" s="163"/>
      <c r="C972" s="258"/>
      <c r="D972" s="255" t="s">
        <v>214</v>
      </c>
      <c r="E972" s="259" t="s">
        <v>1</v>
      </c>
      <c r="F972" s="260" t="s">
        <v>673</v>
      </c>
      <c r="G972" s="258"/>
      <c r="H972" s="259" t="s">
        <v>1</v>
      </c>
      <c r="I972" s="165"/>
      <c r="L972" s="163"/>
      <c r="M972" s="166"/>
      <c r="T972" s="167"/>
      <c r="AT972" s="164" t="s">
        <v>214</v>
      </c>
      <c r="AU972" s="164" t="s">
        <v>82</v>
      </c>
      <c r="AV972" s="12" t="s">
        <v>80</v>
      </c>
      <c r="AW972" s="12" t="s">
        <v>30</v>
      </c>
      <c r="AX972" s="12" t="s">
        <v>73</v>
      </c>
      <c r="AY972" s="164" t="s">
        <v>201</v>
      </c>
    </row>
    <row r="973" spans="2:65" s="12" customFormat="1" x14ac:dyDescent="0.2">
      <c r="B973" s="163"/>
      <c r="C973" s="258"/>
      <c r="D973" s="255" t="s">
        <v>214</v>
      </c>
      <c r="E973" s="259" t="s">
        <v>1</v>
      </c>
      <c r="F973" s="260" t="s">
        <v>2192</v>
      </c>
      <c r="G973" s="258"/>
      <c r="H973" s="259" t="s">
        <v>1</v>
      </c>
      <c r="I973" s="165"/>
      <c r="L973" s="163"/>
      <c r="M973" s="166"/>
      <c r="T973" s="167"/>
      <c r="AT973" s="164" t="s">
        <v>214</v>
      </c>
      <c r="AU973" s="164" t="s">
        <v>82</v>
      </c>
      <c r="AV973" s="12" t="s">
        <v>80</v>
      </c>
      <c r="AW973" s="12" t="s">
        <v>30</v>
      </c>
      <c r="AX973" s="12" t="s">
        <v>73</v>
      </c>
      <c r="AY973" s="164" t="s">
        <v>201</v>
      </c>
    </row>
    <row r="974" spans="2:65" s="12" customFormat="1" x14ac:dyDescent="0.2">
      <c r="B974" s="163"/>
      <c r="C974" s="258"/>
      <c r="D974" s="255" t="s">
        <v>214</v>
      </c>
      <c r="E974" s="259" t="s">
        <v>1</v>
      </c>
      <c r="F974" s="260" t="s">
        <v>2330</v>
      </c>
      <c r="G974" s="258"/>
      <c r="H974" s="259" t="s">
        <v>1</v>
      </c>
      <c r="I974" s="165"/>
      <c r="L974" s="163"/>
      <c r="M974" s="166"/>
      <c r="T974" s="167"/>
      <c r="AT974" s="164" t="s">
        <v>214</v>
      </c>
      <c r="AU974" s="164" t="s">
        <v>82</v>
      </c>
      <c r="AV974" s="12" t="s">
        <v>80</v>
      </c>
      <c r="AW974" s="12" t="s">
        <v>30</v>
      </c>
      <c r="AX974" s="12" t="s">
        <v>73</v>
      </c>
      <c r="AY974" s="164" t="s">
        <v>201</v>
      </c>
    </row>
    <row r="975" spans="2:65" s="13" customFormat="1" x14ac:dyDescent="0.2">
      <c r="B975" s="168"/>
      <c r="C975" s="261"/>
      <c r="D975" s="255" t="s">
        <v>214</v>
      </c>
      <c r="E975" s="262" t="s">
        <v>1</v>
      </c>
      <c r="F975" s="263" t="s">
        <v>2257</v>
      </c>
      <c r="G975" s="261"/>
      <c r="H975" s="264">
        <v>135</v>
      </c>
      <c r="I975" s="170"/>
      <c r="L975" s="168"/>
      <c r="M975" s="171"/>
      <c r="T975" s="172"/>
      <c r="AT975" s="169" t="s">
        <v>214</v>
      </c>
      <c r="AU975" s="169" t="s">
        <v>82</v>
      </c>
      <c r="AV975" s="13" t="s">
        <v>82</v>
      </c>
      <c r="AW975" s="13" t="s">
        <v>30</v>
      </c>
      <c r="AX975" s="13" t="s">
        <v>73</v>
      </c>
      <c r="AY975" s="169" t="s">
        <v>201</v>
      </c>
    </row>
    <row r="976" spans="2:65" s="14" customFormat="1" x14ac:dyDescent="0.2">
      <c r="B976" s="173"/>
      <c r="C976" s="265"/>
      <c r="D976" s="255" t="s">
        <v>214</v>
      </c>
      <c r="E976" s="266" t="s">
        <v>1</v>
      </c>
      <c r="F976" s="267" t="s">
        <v>221</v>
      </c>
      <c r="G976" s="265"/>
      <c r="H976" s="268">
        <v>135</v>
      </c>
      <c r="I976" s="175"/>
      <c r="L976" s="173"/>
      <c r="M976" s="176"/>
      <c r="T976" s="177"/>
      <c r="AT976" s="174" t="s">
        <v>214</v>
      </c>
      <c r="AU976" s="174" t="s">
        <v>82</v>
      </c>
      <c r="AV976" s="14" t="s">
        <v>208</v>
      </c>
      <c r="AW976" s="14" t="s">
        <v>30</v>
      </c>
      <c r="AX976" s="14" t="s">
        <v>80</v>
      </c>
      <c r="AY976" s="174" t="s">
        <v>201</v>
      </c>
    </row>
    <row r="977" spans="2:65" s="1" customFormat="1" ht="16.5" customHeight="1" x14ac:dyDescent="0.2">
      <c r="B977" s="152"/>
      <c r="C977" s="249" t="s">
        <v>705</v>
      </c>
      <c r="D977" s="249" t="s">
        <v>203</v>
      </c>
      <c r="E977" s="250" t="s">
        <v>676</v>
      </c>
      <c r="F977" s="251" t="s">
        <v>677</v>
      </c>
      <c r="G977" s="252" t="s">
        <v>269</v>
      </c>
      <c r="H977" s="253">
        <v>138</v>
      </c>
      <c r="I977" s="154"/>
      <c r="J977" s="155">
        <f>ROUND(I977*H977,2)</f>
        <v>0</v>
      </c>
      <c r="K977" s="153" t="s">
        <v>446</v>
      </c>
      <c r="L977" s="32"/>
      <c r="M977" s="156" t="s">
        <v>1</v>
      </c>
      <c r="N977" s="157" t="s">
        <v>38</v>
      </c>
      <c r="P977" s="158">
        <f>O977*H977</f>
        <v>0</v>
      </c>
      <c r="Q977" s="158">
        <v>0</v>
      </c>
      <c r="R977" s="158">
        <f>Q977*H977</f>
        <v>0</v>
      </c>
      <c r="S977" s="158">
        <v>0</v>
      </c>
      <c r="T977" s="159">
        <f>S977*H977</f>
        <v>0</v>
      </c>
      <c r="AR977" s="160" t="s">
        <v>208</v>
      </c>
      <c r="AT977" s="160" t="s">
        <v>203</v>
      </c>
      <c r="AU977" s="160" t="s">
        <v>82</v>
      </c>
      <c r="AY977" s="17" t="s">
        <v>201</v>
      </c>
      <c r="BE977" s="161">
        <f>IF(N977="základní",J977,0)</f>
        <v>0</v>
      </c>
      <c r="BF977" s="161">
        <f>IF(N977="snížená",J977,0)</f>
        <v>0</v>
      </c>
      <c r="BG977" s="161">
        <f>IF(N977="zákl. přenesená",J977,0)</f>
        <v>0</v>
      </c>
      <c r="BH977" s="161">
        <f>IF(N977="sníž. přenesená",J977,0)</f>
        <v>0</v>
      </c>
      <c r="BI977" s="161">
        <f>IF(N977="nulová",J977,0)</f>
        <v>0</v>
      </c>
      <c r="BJ977" s="17" t="s">
        <v>80</v>
      </c>
      <c r="BK977" s="161">
        <f>ROUND(I977*H977,2)</f>
        <v>0</v>
      </c>
      <c r="BL977" s="17" t="s">
        <v>208</v>
      </c>
      <c r="BM977" s="160" t="s">
        <v>2331</v>
      </c>
    </row>
    <row r="978" spans="2:65" s="1" customFormat="1" x14ac:dyDescent="0.2">
      <c r="B978" s="32"/>
      <c r="C978" s="254"/>
      <c r="D978" s="255" t="s">
        <v>210</v>
      </c>
      <c r="E978" s="254"/>
      <c r="F978" s="256" t="s">
        <v>677</v>
      </c>
      <c r="G978" s="254"/>
      <c r="H978" s="254"/>
      <c r="I978" s="96"/>
      <c r="L978" s="32"/>
      <c r="M978" s="162"/>
      <c r="T978" s="56"/>
      <c r="AT978" s="17" t="s">
        <v>210</v>
      </c>
      <c r="AU978" s="17" t="s">
        <v>82</v>
      </c>
    </row>
    <row r="979" spans="2:65" s="12" customFormat="1" x14ac:dyDescent="0.2">
      <c r="B979" s="163"/>
      <c r="C979" s="258"/>
      <c r="D979" s="255" t="s">
        <v>214</v>
      </c>
      <c r="E979" s="259" t="s">
        <v>1</v>
      </c>
      <c r="F979" s="260" t="s">
        <v>215</v>
      </c>
      <c r="G979" s="258"/>
      <c r="H979" s="259" t="s">
        <v>1</v>
      </c>
      <c r="I979" s="165"/>
      <c r="L979" s="163"/>
      <c r="M979" s="166"/>
      <c r="T979" s="167"/>
      <c r="AT979" s="164" t="s">
        <v>214</v>
      </c>
      <c r="AU979" s="164" t="s">
        <v>82</v>
      </c>
      <c r="AV979" s="12" t="s">
        <v>80</v>
      </c>
      <c r="AW979" s="12" t="s">
        <v>30</v>
      </c>
      <c r="AX979" s="12" t="s">
        <v>73</v>
      </c>
      <c r="AY979" s="164" t="s">
        <v>201</v>
      </c>
    </row>
    <row r="980" spans="2:65" s="12" customFormat="1" x14ac:dyDescent="0.2">
      <c r="B980" s="163"/>
      <c r="C980" s="258"/>
      <c r="D980" s="255" t="s">
        <v>214</v>
      </c>
      <c r="E980" s="259" t="s">
        <v>1</v>
      </c>
      <c r="F980" s="260" t="s">
        <v>216</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2243</v>
      </c>
      <c r="G981" s="258"/>
      <c r="H981" s="259" t="s">
        <v>1</v>
      </c>
      <c r="I981" s="165"/>
      <c r="L981" s="163"/>
      <c r="M981" s="166"/>
      <c r="T981" s="167"/>
      <c r="AT981" s="164" t="s">
        <v>214</v>
      </c>
      <c r="AU981" s="164" t="s">
        <v>82</v>
      </c>
      <c r="AV981" s="12" t="s">
        <v>80</v>
      </c>
      <c r="AW981" s="12" t="s">
        <v>30</v>
      </c>
      <c r="AX981" s="12" t="s">
        <v>73</v>
      </c>
      <c r="AY981" s="164" t="s">
        <v>201</v>
      </c>
    </row>
    <row r="982" spans="2:65" s="12" customFormat="1" ht="22.5" x14ac:dyDescent="0.2">
      <c r="B982" s="163"/>
      <c r="C982" s="258"/>
      <c r="D982" s="255" t="s">
        <v>214</v>
      </c>
      <c r="E982" s="259" t="s">
        <v>1</v>
      </c>
      <c r="F982" s="260" t="s">
        <v>2289</v>
      </c>
      <c r="G982" s="258"/>
      <c r="H982" s="259" t="s">
        <v>1</v>
      </c>
      <c r="I982" s="165"/>
      <c r="L982" s="163"/>
      <c r="M982" s="166"/>
      <c r="T982" s="167"/>
      <c r="AT982" s="164" t="s">
        <v>214</v>
      </c>
      <c r="AU982" s="164" t="s">
        <v>82</v>
      </c>
      <c r="AV982" s="12" t="s">
        <v>80</v>
      </c>
      <c r="AW982" s="12" t="s">
        <v>30</v>
      </c>
      <c r="AX982" s="12" t="s">
        <v>73</v>
      </c>
      <c r="AY982" s="164" t="s">
        <v>201</v>
      </c>
    </row>
    <row r="983" spans="2:65" s="13" customFormat="1" x14ac:dyDescent="0.2">
      <c r="B983" s="168"/>
      <c r="C983" s="261"/>
      <c r="D983" s="255" t="s">
        <v>214</v>
      </c>
      <c r="E983" s="262" t="s">
        <v>1</v>
      </c>
      <c r="F983" s="263" t="s">
        <v>2078</v>
      </c>
      <c r="G983" s="261"/>
      <c r="H983" s="264">
        <v>3</v>
      </c>
      <c r="I983" s="170"/>
      <c r="L983" s="168"/>
      <c r="M983" s="171"/>
      <c r="T983" s="172"/>
      <c r="AT983" s="169" t="s">
        <v>214</v>
      </c>
      <c r="AU983" s="169" t="s">
        <v>82</v>
      </c>
      <c r="AV983" s="13" t="s">
        <v>82</v>
      </c>
      <c r="AW983" s="13" t="s">
        <v>30</v>
      </c>
      <c r="AX983" s="13" t="s">
        <v>73</v>
      </c>
      <c r="AY983" s="169" t="s">
        <v>201</v>
      </c>
    </row>
    <row r="984" spans="2:65" s="12" customFormat="1" x14ac:dyDescent="0.2">
      <c r="B984" s="163"/>
      <c r="C984" s="258"/>
      <c r="D984" s="255" t="s">
        <v>214</v>
      </c>
      <c r="E984" s="259" t="s">
        <v>1</v>
      </c>
      <c r="F984" s="260" t="s">
        <v>2192</v>
      </c>
      <c r="G984" s="258"/>
      <c r="H984" s="259" t="s">
        <v>1</v>
      </c>
      <c r="I984" s="165"/>
      <c r="L984" s="163"/>
      <c r="M984" s="166"/>
      <c r="T984" s="167"/>
      <c r="AT984" s="164" t="s">
        <v>214</v>
      </c>
      <c r="AU984" s="164" t="s">
        <v>82</v>
      </c>
      <c r="AV984" s="12" t="s">
        <v>80</v>
      </c>
      <c r="AW984" s="12" t="s">
        <v>30</v>
      </c>
      <c r="AX984" s="12" t="s">
        <v>73</v>
      </c>
      <c r="AY984" s="164" t="s">
        <v>201</v>
      </c>
    </row>
    <row r="985" spans="2:65" s="12" customFormat="1" x14ac:dyDescent="0.2">
      <c r="B985" s="163"/>
      <c r="C985" s="258"/>
      <c r="D985" s="255" t="s">
        <v>214</v>
      </c>
      <c r="E985" s="259" t="s">
        <v>1</v>
      </c>
      <c r="F985" s="260" t="s">
        <v>2330</v>
      </c>
      <c r="G985" s="258"/>
      <c r="H985" s="259" t="s">
        <v>1</v>
      </c>
      <c r="I985" s="165"/>
      <c r="L985" s="163"/>
      <c r="M985" s="166"/>
      <c r="T985" s="167"/>
      <c r="AT985" s="164" t="s">
        <v>214</v>
      </c>
      <c r="AU985" s="164" t="s">
        <v>82</v>
      </c>
      <c r="AV985" s="12" t="s">
        <v>80</v>
      </c>
      <c r="AW985" s="12" t="s">
        <v>30</v>
      </c>
      <c r="AX985" s="12" t="s">
        <v>73</v>
      </c>
      <c r="AY985" s="164" t="s">
        <v>201</v>
      </c>
    </row>
    <row r="986" spans="2:65" s="13" customFormat="1" x14ac:dyDescent="0.2">
      <c r="B986" s="168"/>
      <c r="C986" s="261"/>
      <c r="D986" s="255" t="s">
        <v>214</v>
      </c>
      <c r="E986" s="262" t="s">
        <v>1</v>
      </c>
      <c r="F986" s="263" t="s">
        <v>2257</v>
      </c>
      <c r="G986" s="261"/>
      <c r="H986" s="264">
        <v>135</v>
      </c>
      <c r="I986" s="170"/>
      <c r="L986" s="168"/>
      <c r="M986" s="171"/>
      <c r="T986" s="172"/>
      <c r="AT986" s="169" t="s">
        <v>214</v>
      </c>
      <c r="AU986" s="169" t="s">
        <v>82</v>
      </c>
      <c r="AV986" s="13" t="s">
        <v>82</v>
      </c>
      <c r="AW986" s="13" t="s">
        <v>30</v>
      </c>
      <c r="AX986" s="13" t="s">
        <v>73</v>
      </c>
      <c r="AY986" s="169" t="s">
        <v>201</v>
      </c>
    </row>
    <row r="987" spans="2:65" s="14" customFormat="1" x14ac:dyDescent="0.2">
      <c r="B987" s="173"/>
      <c r="C987" s="265"/>
      <c r="D987" s="255" t="s">
        <v>214</v>
      </c>
      <c r="E987" s="266" t="s">
        <v>1</v>
      </c>
      <c r="F987" s="267" t="s">
        <v>221</v>
      </c>
      <c r="G987" s="265"/>
      <c r="H987" s="268">
        <v>138</v>
      </c>
      <c r="I987" s="175"/>
      <c r="L987" s="173"/>
      <c r="M987" s="176"/>
      <c r="T987" s="177"/>
      <c r="AT987" s="174" t="s">
        <v>214</v>
      </c>
      <c r="AU987" s="174" t="s">
        <v>82</v>
      </c>
      <c r="AV987" s="14" t="s">
        <v>208</v>
      </c>
      <c r="AW987" s="14" t="s">
        <v>30</v>
      </c>
      <c r="AX987" s="14" t="s">
        <v>80</v>
      </c>
      <c r="AY987" s="174" t="s">
        <v>201</v>
      </c>
    </row>
    <row r="988" spans="2:65" s="1" customFormat="1" ht="16.5" customHeight="1" x14ac:dyDescent="0.2">
      <c r="B988" s="152"/>
      <c r="C988" s="249" t="s">
        <v>711</v>
      </c>
      <c r="D988" s="249" t="s">
        <v>203</v>
      </c>
      <c r="E988" s="250" t="s">
        <v>680</v>
      </c>
      <c r="F988" s="251" t="s">
        <v>681</v>
      </c>
      <c r="G988" s="252" t="s">
        <v>594</v>
      </c>
      <c r="H988" s="253">
        <v>1</v>
      </c>
      <c r="I988" s="154"/>
      <c r="J988" s="155">
        <f>ROUND(I988*H988,2)</f>
        <v>0</v>
      </c>
      <c r="K988" s="153" t="s">
        <v>446</v>
      </c>
      <c r="L988" s="32"/>
      <c r="M988" s="156" t="s">
        <v>1</v>
      </c>
      <c r="N988" s="157" t="s">
        <v>38</v>
      </c>
      <c r="P988" s="158">
        <f>O988*H988</f>
        <v>0</v>
      </c>
      <c r="Q988" s="158">
        <v>0</v>
      </c>
      <c r="R988" s="158">
        <f>Q988*H988</f>
        <v>0</v>
      </c>
      <c r="S988" s="158">
        <v>0</v>
      </c>
      <c r="T988" s="159">
        <f>S988*H988</f>
        <v>0</v>
      </c>
      <c r="AR988" s="160" t="s">
        <v>208</v>
      </c>
      <c r="AT988" s="160" t="s">
        <v>203</v>
      </c>
      <c r="AU988" s="160" t="s">
        <v>82</v>
      </c>
      <c r="AY988" s="17" t="s">
        <v>201</v>
      </c>
      <c r="BE988" s="161">
        <f>IF(N988="základní",J988,0)</f>
        <v>0</v>
      </c>
      <c r="BF988" s="161">
        <f>IF(N988="snížená",J988,0)</f>
        <v>0</v>
      </c>
      <c r="BG988" s="161">
        <f>IF(N988="zákl. přenesená",J988,0)</f>
        <v>0</v>
      </c>
      <c r="BH988" s="161">
        <f>IF(N988="sníž. přenesená",J988,0)</f>
        <v>0</v>
      </c>
      <c r="BI988" s="161">
        <f>IF(N988="nulová",J988,0)</f>
        <v>0</v>
      </c>
      <c r="BJ988" s="17" t="s">
        <v>80</v>
      </c>
      <c r="BK988" s="161">
        <f>ROUND(I988*H988,2)</f>
        <v>0</v>
      </c>
      <c r="BL988" s="17" t="s">
        <v>208</v>
      </c>
      <c r="BM988" s="160" t="s">
        <v>2332</v>
      </c>
    </row>
    <row r="989" spans="2:65" s="1" customFormat="1" x14ac:dyDescent="0.2">
      <c r="B989" s="32"/>
      <c r="C989" s="254"/>
      <c r="D989" s="255" t="s">
        <v>210</v>
      </c>
      <c r="E989" s="254"/>
      <c r="F989" s="256" t="s">
        <v>681</v>
      </c>
      <c r="G989" s="254"/>
      <c r="H989" s="254"/>
      <c r="I989" s="96"/>
      <c r="L989" s="32"/>
      <c r="M989" s="162"/>
      <c r="T989" s="56"/>
      <c r="AT989" s="17" t="s">
        <v>210</v>
      </c>
      <c r="AU989" s="17" t="s">
        <v>82</v>
      </c>
    </row>
    <row r="990" spans="2:65" s="12" customFormat="1" x14ac:dyDescent="0.2">
      <c r="B990" s="163"/>
      <c r="C990" s="258"/>
      <c r="D990" s="255" t="s">
        <v>214</v>
      </c>
      <c r="E990" s="259" t="s">
        <v>1</v>
      </c>
      <c r="F990" s="260" t="s">
        <v>215</v>
      </c>
      <c r="G990" s="258"/>
      <c r="H990" s="259" t="s">
        <v>1</v>
      </c>
      <c r="I990" s="165"/>
      <c r="L990" s="163"/>
      <c r="M990" s="166"/>
      <c r="T990" s="167"/>
      <c r="AT990" s="164" t="s">
        <v>214</v>
      </c>
      <c r="AU990" s="164" t="s">
        <v>82</v>
      </c>
      <c r="AV990" s="12" t="s">
        <v>80</v>
      </c>
      <c r="AW990" s="12" t="s">
        <v>30</v>
      </c>
      <c r="AX990" s="12" t="s">
        <v>73</v>
      </c>
      <c r="AY990" s="164" t="s">
        <v>201</v>
      </c>
    </row>
    <row r="991" spans="2:65" s="12" customFormat="1" x14ac:dyDescent="0.2">
      <c r="B991" s="163"/>
      <c r="C991" s="258"/>
      <c r="D991" s="255" t="s">
        <v>214</v>
      </c>
      <c r="E991" s="259" t="s">
        <v>1</v>
      </c>
      <c r="F991" s="260" t="s">
        <v>216</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2243</v>
      </c>
      <c r="G992" s="258"/>
      <c r="H992" s="259" t="s">
        <v>1</v>
      </c>
      <c r="I992" s="165"/>
      <c r="L992" s="163"/>
      <c r="M992" s="166"/>
      <c r="T992" s="167"/>
      <c r="AT992" s="164" t="s">
        <v>214</v>
      </c>
      <c r="AU992" s="164" t="s">
        <v>82</v>
      </c>
      <c r="AV992" s="12" t="s">
        <v>80</v>
      </c>
      <c r="AW992" s="12" t="s">
        <v>30</v>
      </c>
      <c r="AX992" s="12" t="s">
        <v>73</v>
      </c>
      <c r="AY992" s="164" t="s">
        <v>201</v>
      </c>
    </row>
    <row r="993" spans="2:65" s="12" customFormat="1" x14ac:dyDescent="0.2">
      <c r="B993" s="163"/>
      <c r="C993" s="258"/>
      <c r="D993" s="255" t="s">
        <v>214</v>
      </c>
      <c r="E993" s="259" t="s">
        <v>1</v>
      </c>
      <c r="F993" s="260" t="s">
        <v>683</v>
      </c>
      <c r="G993" s="258"/>
      <c r="H993" s="259" t="s">
        <v>1</v>
      </c>
      <c r="I993" s="165"/>
      <c r="L993" s="163"/>
      <c r="M993" s="166"/>
      <c r="T993" s="167"/>
      <c r="AT993" s="164" t="s">
        <v>214</v>
      </c>
      <c r="AU993" s="164" t="s">
        <v>82</v>
      </c>
      <c r="AV993" s="12" t="s">
        <v>80</v>
      </c>
      <c r="AW993" s="12" t="s">
        <v>30</v>
      </c>
      <c r="AX993" s="12" t="s">
        <v>73</v>
      </c>
      <c r="AY993" s="164" t="s">
        <v>201</v>
      </c>
    </row>
    <row r="994" spans="2:65" s="13" customFormat="1" x14ac:dyDescent="0.2">
      <c r="B994" s="168"/>
      <c r="C994" s="261"/>
      <c r="D994" s="255" t="s">
        <v>214</v>
      </c>
      <c r="E994" s="262" t="s">
        <v>1</v>
      </c>
      <c r="F994" s="263" t="s">
        <v>80</v>
      </c>
      <c r="G994" s="261"/>
      <c r="H994" s="264">
        <v>1</v>
      </c>
      <c r="I994" s="170"/>
      <c r="L994" s="168"/>
      <c r="M994" s="171"/>
      <c r="T994" s="172"/>
      <c r="AT994" s="169" t="s">
        <v>214</v>
      </c>
      <c r="AU994" s="169" t="s">
        <v>82</v>
      </c>
      <c r="AV994" s="13" t="s">
        <v>82</v>
      </c>
      <c r="AW994" s="13" t="s">
        <v>30</v>
      </c>
      <c r="AX994" s="13" t="s">
        <v>73</v>
      </c>
      <c r="AY994" s="169" t="s">
        <v>201</v>
      </c>
    </row>
    <row r="995" spans="2:65" s="14" customFormat="1" x14ac:dyDescent="0.2">
      <c r="B995" s="173"/>
      <c r="C995" s="265"/>
      <c r="D995" s="255" t="s">
        <v>214</v>
      </c>
      <c r="E995" s="266" t="s">
        <v>1</v>
      </c>
      <c r="F995" s="267" t="s">
        <v>221</v>
      </c>
      <c r="G995" s="265"/>
      <c r="H995" s="268">
        <v>1</v>
      </c>
      <c r="I995" s="175"/>
      <c r="L995" s="173"/>
      <c r="M995" s="176"/>
      <c r="T995" s="177"/>
      <c r="AT995" s="174" t="s">
        <v>214</v>
      </c>
      <c r="AU995" s="174" t="s">
        <v>82</v>
      </c>
      <c r="AV995" s="14" t="s">
        <v>208</v>
      </c>
      <c r="AW995" s="14" t="s">
        <v>30</v>
      </c>
      <c r="AX995" s="14" t="s">
        <v>80</v>
      </c>
      <c r="AY995" s="174" t="s">
        <v>201</v>
      </c>
    </row>
    <row r="996" spans="2:65" s="1" customFormat="1" ht="24" customHeight="1" x14ac:dyDescent="0.2">
      <c r="B996" s="152"/>
      <c r="C996" s="249" t="s">
        <v>721</v>
      </c>
      <c r="D996" s="249" t="s">
        <v>203</v>
      </c>
      <c r="E996" s="250" t="s">
        <v>685</v>
      </c>
      <c r="F996" s="251" t="s">
        <v>686</v>
      </c>
      <c r="G996" s="252" t="s">
        <v>269</v>
      </c>
      <c r="H996" s="253">
        <v>135</v>
      </c>
      <c r="I996" s="154"/>
      <c r="J996" s="155">
        <f>ROUND(I996*H996,2)</f>
        <v>0</v>
      </c>
      <c r="K996" s="153" t="s">
        <v>207</v>
      </c>
      <c r="L996" s="32"/>
      <c r="M996" s="156" t="s">
        <v>1</v>
      </c>
      <c r="N996" s="157" t="s">
        <v>38</v>
      </c>
      <c r="P996" s="158">
        <f>O996*H996</f>
        <v>0</v>
      </c>
      <c r="Q996" s="158">
        <v>0</v>
      </c>
      <c r="R996" s="158">
        <f>Q996*H996</f>
        <v>0</v>
      </c>
      <c r="S996" s="158">
        <v>0</v>
      </c>
      <c r="T996" s="159">
        <f>S996*H996</f>
        <v>0</v>
      </c>
      <c r="AR996" s="160" t="s">
        <v>208</v>
      </c>
      <c r="AT996" s="160" t="s">
        <v>203</v>
      </c>
      <c r="AU996" s="160" t="s">
        <v>82</v>
      </c>
      <c r="AY996" s="17" t="s">
        <v>201</v>
      </c>
      <c r="BE996" s="161">
        <f>IF(N996="základní",J996,0)</f>
        <v>0</v>
      </c>
      <c r="BF996" s="161">
        <f>IF(N996="snížená",J996,0)</f>
        <v>0</v>
      </c>
      <c r="BG996" s="161">
        <f>IF(N996="zákl. přenesená",J996,0)</f>
        <v>0</v>
      </c>
      <c r="BH996" s="161">
        <f>IF(N996="sníž. přenesená",J996,0)</f>
        <v>0</v>
      </c>
      <c r="BI996" s="161">
        <f>IF(N996="nulová",J996,0)</f>
        <v>0</v>
      </c>
      <c r="BJ996" s="17" t="s">
        <v>80</v>
      </c>
      <c r="BK996" s="161">
        <f>ROUND(I996*H996,2)</f>
        <v>0</v>
      </c>
      <c r="BL996" s="17" t="s">
        <v>208</v>
      </c>
      <c r="BM996" s="160" t="s">
        <v>2333</v>
      </c>
    </row>
    <row r="997" spans="2:65" s="1" customFormat="1" x14ac:dyDescent="0.2">
      <c r="B997" s="32"/>
      <c r="C997" s="254"/>
      <c r="D997" s="255" t="s">
        <v>210</v>
      </c>
      <c r="E997" s="254"/>
      <c r="F997" s="256" t="s">
        <v>686</v>
      </c>
      <c r="G997" s="254"/>
      <c r="H997" s="254"/>
      <c r="I997" s="96"/>
      <c r="L997" s="32"/>
      <c r="M997" s="162"/>
      <c r="T997" s="56"/>
      <c r="AT997" s="17" t="s">
        <v>210</v>
      </c>
      <c r="AU997" s="17" t="s">
        <v>82</v>
      </c>
    </row>
    <row r="998" spans="2:65" s="1" customFormat="1" ht="29.25" x14ac:dyDescent="0.2">
      <c r="B998" s="32"/>
      <c r="C998" s="254"/>
      <c r="D998" s="255" t="s">
        <v>212</v>
      </c>
      <c r="E998" s="254"/>
      <c r="F998" s="257" t="s">
        <v>688</v>
      </c>
      <c r="G998" s="254"/>
      <c r="H998" s="254"/>
      <c r="I998" s="96"/>
      <c r="L998" s="32"/>
      <c r="M998" s="162"/>
      <c r="T998" s="56"/>
      <c r="AT998" s="17" t="s">
        <v>212</v>
      </c>
      <c r="AU998" s="17" t="s">
        <v>82</v>
      </c>
    </row>
    <row r="999" spans="2:65" s="12" customFormat="1" x14ac:dyDescent="0.2">
      <c r="B999" s="163"/>
      <c r="C999" s="258"/>
      <c r="D999" s="255" t="s">
        <v>214</v>
      </c>
      <c r="E999" s="259" t="s">
        <v>1</v>
      </c>
      <c r="F999" s="260" t="s">
        <v>215</v>
      </c>
      <c r="G999" s="258"/>
      <c r="H999" s="259" t="s">
        <v>1</v>
      </c>
      <c r="I999" s="165"/>
      <c r="L999" s="163"/>
      <c r="M999" s="166"/>
      <c r="T999" s="167"/>
      <c r="AT999" s="164" t="s">
        <v>214</v>
      </c>
      <c r="AU999" s="164" t="s">
        <v>82</v>
      </c>
      <c r="AV999" s="12" t="s">
        <v>80</v>
      </c>
      <c r="AW999" s="12" t="s">
        <v>30</v>
      </c>
      <c r="AX999" s="12" t="s">
        <v>73</v>
      </c>
      <c r="AY999" s="164" t="s">
        <v>201</v>
      </c>
    </row>
    <row r="1000" spans="2:65" s="12" customFormat="1" x14ac:dyDescent="0.2">
      <c r="B1000" s="163"/>
      <c r="C1000" s="258"/>
      <c r="D1000" s="255" t="s">
        <v>214</v>
      </c>
      <c r="E1000" s="259" t="s">
        <v>1</v>
      </c>
      <c r="F1000" s="260" t="s">
        <v>216</v>
      </c>
      <c r="G1000" s="258"/>
      <c r="H1000" s="259" t="s">
        <v>1</v>
      </c>
      <c r="I1000" s="165"/>
      <c r="L1000" s="163"/>
      <c r="M1000" s="166"/>
      <c r="T1000" s="167"/>
      <c r="AT1000" s="164" t="s">
        <v>214</v>
      </c>
      <c r="AU1000" s="164" t="s">
        <v>82</v>
      </c>
      <c r="AV1000" s="12" t="s">
        <v>80</v>
      </c>
      <c r="AW1000" s="12" t="s">
        <v>30</v>
      </c>
      <c r="AX1000" s="12" t="s">
        <v>73</v>
      </c>
      <c r="AY1000" s="164" t="s">
        <v>201</v>
      </c>
    </row>
    <row r="1001" spans="2:65" s="12" customFormat="1" x14ac:dyDescent="0.2">
      <c r="B1001" s="163"/>
      <c r="C1001" s="258"/>
      <c r="D1001" s="255" t="s">
        <v>214</v>
      </c>
      <c r="E1001" s="259" t="s">
        <v>1</v>
      </c>
      <c r="F1001" s="260" t="s">
        <v>2192</v>
      </c>
      <c r="G1001" s="258"/>
      <c r="H1001" s="259" t="s">
        <v>1</v>
      </c>
      <c r="I1001" s="165"/>
      <c r="L1001" s="163"/>
      <c r="M1001" s="166"/>
      <c r="T1001" s="167"/>
      <c r="AT1001" s="164" t="s">
        <v>214</v>
      </c>
      <c r="AU1001" s="164" t="s">
        <v>82</v>
      </c>
      <c r="AV1001" s="12" t="s">
        <v>80</v>
      </c>
      <c r="AW1001" s="12" t="s">
        <v>30</v>
      </c>
      <c r="AX1001" s="12" t="s">
        <v>73</v>
      </c>
      <c r="AY1001" s="164" t="s">
        <v>201</v>
      </c>
    </row>
    <row r="1002" spans="2:65" s="12" customFormat="1" x14ac:dyDescent="0.2">
      <c r="B1002" s="163"/>
      <c r="C1002" s="258"/>
      <c r="D1002" s="255" t="s">
        <v>214</v>
      </c>
      <c r="E1002" s="259" t="s">
        <v>1</v>
      </c>
      <c r="F1002" s="260" t="s">
        <v>2330</v>
      </c>
      <c r="G1002" s="258"/>
      <c r="H1002" s="259" t="s">
        <v>1</v>
      </c>
      <c r="I1002" s="165"/>
      <c r="L1002" s="163"/>
      <c r="M1002" s="166"/>
      <c r="T1002" s="167"/>
      <c r="AT1002" s="164" t="s">
        <v>214</v>
      </c>
      <c r="AU1002" s="164" t="s">
        <v>82</v>
      </c>
      <c r="AV1002" s="12" t="s">
        <v>80</v>
      </c>
      <c r="AW1002" s="12" t="s">
        <v>30</v>
      </c>
      <c r="AX1002" s="12" t="s">
        <v>73</v>
      </c>
      <c r="AY1002" s="164" t="s">
        <v>201</v>
      </c>
    </row>
    <row r="1003" spans="2:65" s="13" customFormat="1" x14ac:dyDescent="0.2">
      <c r="B1003" s="168"/>
      <c r="C1003" s="261"/>
      <c r="D1003" s="255" t="s">
        <v>214</v>
      </c>
      <c r="E1003" s="262" t="s">
        <v>1</v>
      </c>
      <c r="F1003" s="263" t="s">
        <v>2257</v>
      </c>
      <c r="G1003" s="261"/>
      <c r="H1003" s="264">
        <v>135</v>
      </c>
      <c r="I1003" s="170"/>
      <c r="L1003" s="168"/>
      <c r="M1003" s="171"/>
      <c r="T1003" s="172"/>
      <c r="AT1003" s="169" t="s">
        <v>214</v>
      </c>
      <c r="AU1003" s="169" t="s">
        <v>82</v>
      </c>
      <c r="AV1003" s="13" t="s">
        <v>82</v>
      </c>
      <c r="AW1003" s="13" t="s">
        <v>30</v>
      </c>
      <c r="AX1003" s="13" t="s">
        <v>73</v>
      </c>
      <c r="AY1003" s="169" t="s">
        <v>201</v>
      </c>
    </row>
    <row r="1004" spans="2:65" s="14" customFormat="1" x14ac:dyDescent="0.2">
      <c r="B1004" s="173"/>
      <c r="C1004" s="265"/>
      <c r="D1004" s="255" t="s">
        <v>214</v>
      </c>
      <c r="E1004" s="266" t="s">
        <v>1</v>
      </c>
      <c r="F1004" s="267" t="s">
        <v>221</v>
      </c>
      <c r="G1004" s="265"/>
      <c r="H1004" s="268">
        <v>135</v>
      </c>
      <c r="I1004" s="175"/>
      <c r="L1004" s="173"/>
      <c r="M1004" s="176"/>
      <c r="T1004" s="177"/>
      <c r="AT1004" s="174" t="s">
        <v>214</v>
      </c>
      <c r="AU1004" s="174" t="s">
        <v>82</v>
      </c>
      <c r="AV1004" s="14" t="s">
        <v>208</v>
      </c>
      <c r="AW1004" s="14" t="s">
        <v>30</v>
      </c>
      <c r="AX1004" s="14" t="s">
        <v>80</v>
      </c>
      <c r="AY1004" s="174" t="s">
        <v>201</v>
      </c>
    </row>
    <row r="1005" spans="2:65" s="1" customFormat="1" ht="24" customHeight="1" x14ac:dyDescent="0.2">
      <c r="B1005" s="152"/>
      <c r="C1005" s="249" t="s">
        <v>729</v>
      </c>
      <c r="D1005" s="249" t="s">
        <v>203</v>
      </c>
      <c r="E1005" s="250" t="s">
        <v>690</v>
      </c>
      <c r="F1005" s="251" t="s">
        <v>691</v>
      </c>
      <c r="G1005" s="252" t="s">
        <v>536</v>
      </c>
      <c r="H1005" s="253">
        <v>3</v>
      </c>
      <c r="I1005" s="154"/>
      <c r="J1005" s="155">
        <f>ROUND(I1005*H1005,2)</f>
        <v>0</v>
      </c>
      <c r="K1005" s="153" t="s">
        <v>207</v>
      </c>
      <c r="L1005" s="32"/>
      <c r="M1005" s="156" t="s">
        <v>1</v>
      </c>
      <c r="N1005" s="157" t="s">
        <v>38</v>
      </c>
      <c r="P1005" s="158">
        <f>O1005*H1005</f>
        <v>0</v>
      </c>
      <c r="Q1005" s="158">
        <v>0.46009</v>
      </c>
      <c r="R1005" s="158">
        <f>Q1005*H1005</f>
        <v>1.3802699999999999</v>
      </c>
      <c r="S1005" s="158">
        <v>0</v>
      </c>
      <c r="T1005" s="159">
        <f>S1005*H1005</f>
        <v>0</v>
      </c>
      <c r="AR1005" s="160" t="s">
        <v>208</v>
      </c>
      <c r="AT1005" s="160" t="s">
        <v>203</v>
      </c>
      <c r="AU1005" s="160" t="s">
        <v>82</v>
      </c>
      <c r="AY1005" s="17" t="s">
        <v>201</v>
      </c>
      <c r="BE1005" s="161">
        <f>IF(N1005="základní",J1005,0)</f>
        <v>0</v>
      </c>
      <c r="BF1005" s="161">
        <f>IF(N1005="snížená",J1005,0)</f>
        <v>0</v>
      </c>
      <c r="BG1005" s="161">
        <f>IF(N1005="zákl. přenesená",J1005,0)</f>
        <v>0</v>
      </c>
      <c r="BH1005" s="161">
        <f>IF(N1005="sníž. přenesená",J1005,0)</f>
        <v>0</v>
      </c>
      <c r="BI1005" s="161">
        <f>IF(N1005="nulová",J1005,0)</f>
        <v>0</v>
      </c>
      <c r="BJ1005" s="17" t="s">
        <v>80</v>
      </c>
      <c r="BK1005" s="161">
        <f>ROUND(I1005*H1005,2)</f>
        <v>0</v>
      </c>
      <c r="BL1005" s="17" t="s">
        <v>208</v>
      </c>
      <c r="BM1005" s="160" t="s">
        <v>2334</v>
      </c>
    </row>
    <row r="1006" spans="2:65" s="1" customFormat="1" ht="19.5" x14ac:dyDescent="0.2">
      <c r="B1006" s="32"/>
      <c r="C1006" s="254"/>
      <c r="D1006" s="255" t="s">
        <v>210</v>
      </c>
      <c r="E1006" s="254"/>
      <c r="F1006" s="256" t="s">
        <v>693</v>
      </c>
      <c r="G1006" s="254"/>
      <c r="H1006" s="254"/>
      <c r="I1006" s="96"/>
      <c r="L1006" s="32"/>
      <c r="M1006" s="162"/>
      <c r="T1006" s="56"/>
      <c r="AT1006" s="17" t="s">
        <v>210</v>
      </c>
      <c r="AU1006" s="17" t="s">
        <v>82</v>
      </c>
    </row>
    <row r="1007" spans="2:65" s="1" customFormat="1" ht="97.5" x14ac:dyDescent="0.2">
      <c r="B1007" s="32"/>
      <c r="C1007" s="254"/>
      <c r="D1007" s="255" t="s">
        <v>212</v>
      </c>
      <c r="E1007" s="254"/>
      <c r="F1007" s="257" t="s">
        <v>672</v>
      </c>
      <c r="G1007" s="254"/>
      <c r="H1007" s="254"/>
      <c r="I1007" s="96"/>
      <c r="L1007" s="32"/>
      <c r="M1007" s="162"/>
      <c r="T1007" s="56"/>
      <c r="AT1007" s="17" t="s">
        <v>212</v>
      </c>
      <c r="AU1007" s="17" t="s">
        <v>82</v>
      </c>
    </row>
    <row r="1008" spans="2:65" s="12" customFormat="1" x14ac:dyDescent="0.2">
      <c r="B1008" s="163"/>
      <c r="C1008" s="258"/>
      <c r="D1008" s="255" t="s">
        <v>214</v>
      </c>
      <c r="E1008" s="259" t="s">
        <v>1</v>
      </c>
      <c r="F1008" s="260" t="s">
        <v>215</v>
      </c>
      <c r="G1008" s="258"/>
      <c r="H1008" s="259" t="s">
        <v>1</v>
      </c>
      <c r="I1008" s="165"/>
      <c r="L1008" s="163"/>
      <c r="M1008" s="166"/>
      <c r="T1008" s="167"/>
      <c r="AT1008" s="164" t="s">
        <v>214</v>
      </c>
      <c r="AU1008" s="164" t="s">
        <v>82</v>
      </c>
      <c r="AV1008" s="12" t="s">
        <v>80</v>
      </c>
      <c r="AW1008" s="12" t="s">
        <v>30</v>
      </c>
      <c r="AX1008" s="12" t="s">
        <v>73</v>
      </c>
      <c r="AY1008" s="164" t="s">
        <v>201</v>
      </c>
    </row>
    <row r="1009" spans="2:65" s="12" customFormat="1" x14ac:dyDescent="0.2">
      <c r="B1009" s="163"/>
      <c r="C1009" s="258"/>
      <c r="D1009" s="255" t="s">
        <v>214</v>
      </c>
      <c r="E1009" s="259" t="s">
        <v>1</v>
      </c>
      <c r="F1009" s="260" t="s">
        <v>216</v>
      </c>
      <c r="G1009" s="258"/>
      <c r="H1009" s="259" t="s">
        <v>1</v>
      </c>
      <c r="I1009" s="165"/>
      <c r="L1009" s="163"/>
      <c r="M1009" s="166"/>
      <c r="T1009" s="167"/>
      <c r="AT1009" s="164" t="s">
        <v>214</v>
      </c>
      <c r="AU1009" s="164" t="s">
        <v>82</v>
      </c>
      <c r="AV1009" s="12" t="s">
        <v>80</v>
      </c>
      <c r="AW1009" s="12" t="s">
        <v>30</v>
      </c>
      <c r="AX1009" s="12" t="s">
        <v>73</v>
      </c>
      <c r="AY1009" s="164" t="s">
        <v>201</v>
      </c>
    </row>
    <row r="1010" spans="2:65" s="12" customFormat="1" x14ac:dyDescent="0.2">
      <c r="B1010" s="163"/>
      <c r="C1010" s="258"/>
      <c r="D1010" s="255" t="s">
        <v>214</v>
      </c>
      <c r="E1010" s="259" t="s">
        <v>1</v>
      </c>
      <c r="F1010" s="260" t="s">
        <v>2243</v>
      </c>
      <c r="G1010" s="258"/>
      <c r="H1010" s="259" t="s">
        <v>1</v>
      </c>
      <c r="I1010" s="165"/>
      <c r="L1010" s="163"/>
      <c r="M1010" s="166"/>
      <c r="T1010" s="167"/>
      <c r="AT1010" s="164" t="s">
        <v>214</v>
      </c>
      <c r="AU1010" s="164" t="s">
        <v>82</v>
      </c>
      <c r="AV1010" s="12" t="s">
        <v>80</v>
      </c>
      <c r="AW1010" s="12" t="s">
        <v>30</v>
      </c>
      <c r="AX1010" s="12" t="s">
        <v>73</v>
      </c>
      <c r="AY1010" s="164" t="s">
        <v>201</v>
      </c>
    </row>
    <row r="1011" spans="2:65" s="12" customFormat="1" ht="22.5" x14ac:dyDescent="0.2">
      <c r="B1011" s="163"/>
      <c r="C1011" s="258"/>
      <c r="D1011" s="255" t="s">
        <v>214</v>
      </c>
      <c r="E1011" s="259" t="s">
        <v>1</v>
      </c>
      <c r="F1011" s="260" t="s">
        <v>2289</v>
      </c>
      <c r="G1011" s="258"/>
      <c r="H1011" s="259" t="s">
        <v>1</v>
      </c>
      <c r="I1011" s="165"/>
      <c r="L1011" s="163"/>
      <c r="M1011" s="166"/>
      <c r="T1011" s="167"/>
      <c r="AT1011" s="164" t="s">
        <v>214</v>
      </c>
      <c r="AU1011" s="164" t="s">
        <v>82</v>
      </c>
      <c r="AV1011" s="12" t="s">
        <v>80</v>
      </c>
      <c r="AW1011" s="12" t="s">
        <v>30</v>
      </c>
      <c r="AX1011" s="12" t="s">
        <v>73</v>
      </c>
      <c r="AY1011" s="164" t="s">
        <v>201</v>
      </c>
    </row>
    <row r="1012" spans="2:65" s="13" customFormat="1" x14ac:dyDescent="0.2">
      <c r="B1012" s="168"/>
      <c r="C1012" s="261"/>
      <c r="D1012" s="255" t="s">
        <v>214</v>
      </c>
      <c r="E1012" s="262" t="s">
        <v>1</v>
      </c>
      <c r="F1012" s="263" t="s">
        <v>80</v>
      </c>
      <c r="G1012" s="261"/>
      <c r="H1012" s="264">
        <v>1</v>
      </c>
      <c r="I1012" s="170"/>
      <c r="L1012" s="168"/>
      <c r="M1012" s="171"/>
      <c r="T1012" s="172"/>
      <c r="AT1012" s="169" t="s">
        <v>214</v>
      </c>
      <c r="AU1012" s="169" t="s">
        <v>82</v>
      </c>
      <c r="AV1012" s="13" t="s">
        <v>82</v>
      </c>
      <c r="AW1012" s="13" t="s">
        <v>30</v>
      </c>
      <c r="AX1012" s="13" t="s">
        <v>73</v>
      </c>
      <c r="AY1012" s="169" t="s">
        <v>201</v>
      </c>
    </row>
    <row r="1013" spans="2:65" s="12" customFormat="1" x14ac:dyDescent="0.2">
      <c r="B1013" s="163"/>
      <c r="C1013" s="258"/>
      <c r="D1013" s="255" t="s">
        <v>214</v>
      </c>
      <c r="E1013" s="259" t="s">
        <v>1</v>
      </c>
      <c r="F1013" s="260" t="s">
        <v>2192</v>
      </c>
      <c r="G1013" s="258"/>
      <c r="H1013" s="259" t="s">
        <v>1</v>
      </c>
      <c r="I1013" s="165"/>
      <c r="L1013" s="163"/>
      <c r="M1013" s="166"/>
      <c r="T1013" s="167"/>
      <c r="AT1013" s="164" t="s">
        <v>214</v>
      </c>
      <c r="AU1013" s="164" t="s">
        <v>82</v>
      </c>
      <c r="AV1013" s="12" t="s">
        <v>80</v>
      </c>
      <c r="AW1013" s="12" t="s">
        <v>30</v>
      </c>
      <c r="AX1013" s="12" t="s">
        <v>73</v>
      </c>
      <c r="AY1013" s="164" t="s">
        <v>201</v>
      </c>
    </row>
    <row r="1014" spans="2:65" s="12" customFormat="1" x14ac:dyDescent="0.2">
      <c r="B1014" s="163"/>
      <c r="C1014" s="258"/>
      <c r="D1014" s="255" t="s">
        <v>214</v>
      </c>
      <c r="E1014" s="259" t="s">
        <v>1</v>
      </c>
      <c r="F1014" s="260" t="s">
        <v>2330</v>
      </c>
      <c r="G1014" s="258"/>
      <c r="H1014" s="259" t="s">
        <v>1</v>
      </c>
      <c r="I1014" s="165"/>
      <c r="L1014" s="163"/>
      <c r="M1014" s="166"/>
      <c r="T1014" s="167"/>
      <c r="AT1014" s="164" t="s">
        <v>214</v>
      </c>
      <c r="AU1014" s="164" t="s">
        <v>82</v>
      </c>
      <c r="AV1014" s="12" t="s">
        <v>80</v>
      </c>
      <c r="AW1014" s="12" t="s">
        <v>30</v>
      </c>
      <c r="AX1014" s="12" t="s">
        <v>73</v>
      </c>
      <c r="AY1014" s="164" t="s">
        <v>201</v>
      </c>
    </row>
    <row r="1015" spans="2:65" s="13" customFormat="1" x14ac:dyDescent="0.2">
      <c r="B1015" s="168"/>
      <c r="C1015" s="261"/>
      <c r="D1015" s="255" t="s">
        <v>214</v>
      </c>
      <c r="E1015" s="262" t="s">
        <v>1</v>
      </c>
      <c r="F1015" s="263" t="s">
        <v>82</v>
      </c>
      <c r="G1015" s="261"/>
      <c r="H1015" s="264">
        <v>2</v>
      </c>
      <c r="I1015" s="170"/>
      <c r="L1015" s="168"/>
      <c r="M1015" s="171"/>
      <c r="T1015" s="172"/>
      <c r="AT1015" s="169" t="s">
        <v>214</v>
      </c>
      <c r="AU1015" s="169" t="s">
        <v>82</v>
      </c>
      <c r="AV1015" s="13" t="s">
        <v>82</v>
      </c>
      <c r="AW1015" s="13" t="s">
        <v>30</v>
      </c>
      <c r="AX1015" s="13" t="s">
        <v>73</v>
      </c>
      <c r="AY1015" s="169" t="s">
        <v>201</v>
      </c>
    </row>
    <row r="1016" spans="2:65" s="14" customFormat="1" x14ac:dyDescent="0.2">
      <c r="B1016" s="173"/>
      <c r="C1016" s="265"/>
      <c r="D1016" s="255" t="s">
        <v>214</v>
      </c>
      <c r="E1016" s="266" t="s">
        <v>1</v>
      </c>
      <c r="F1016" s="267" t="s">
        <v>221</v>
      </c>
      <c r="G1016" s="265"/>
      <c r="H1016" s="268">
        <v>3</v>
      </c>
      <c r="I1016" s="175"/>
      <c r="L1016" s="173"/>
      <c r="M1016" s="176"/>
      <c r="T1016" s="177"/>
      <c r="AT1016" s="174" t="s">
        <v>214</v>
      </c>
      <c r="AU1016" s="174" t="s">
        <v>82</v>
      </c>
      <c r="AV1016" s="14" t="s">
        <v>208</v>
      </c>
      <c r="AW1016" s="14" t="s">
        <v>30</v>
      </c>
      <c r="AX1016" s="14" t="s">
        <v>80</v>
      </c>
      <c r="AY1016" s="174" t="s">
        <v>201</v>
      </c>
    </row>
    <row r="1017" spans="2:65" s="1" customFormat="1" ht="16.5" customHeight="1" x14ac:dyDescent="0.2">
      <c r="B1017" s="152"/>
      <c r="C1017" s="249" t="s">
        <v>743</v>
      </c>
      <c r="D1017" s="249" t="s">
        <v>203</v>
      </c>
      <c r="E1017" s="250" t="s">
        <v>695</v>
      </c>
      <c r="F1017" s="251" t="s">
        <v>696</v>
      </c>
      <c r="G1017" s="252" t="s">
        <v>536</v>
      </c>
      <c r="H1017" s="253">
        <v>17</v>
      </c>
      <c r="I1017" s="154"/>
      <c r="J1017" s="155">
        <f>ROUND(I1017*H1017,2)</f>
        <v>0</v>
      </c>
      <c r="K1017" s="153" t="s">
        <v>207</v>
      </c>
      <c r="L1017" s="32"/>
      <c r="M1017" s="156" t="s">
        <v>1</v>
      </c>
      <c r="N1017" s="157" t="s">
        <v>38</v>
      </c>
      <c r="P1017" s="158">
        <f>O1017*H1017</f>
        <v>0</v>
      </c>
      <c r="Q1017" s="158">
        <v>0.12303</v>
      </c>
      <c r="R1017" s="158">
        <f>Q1017*H1017</f>
        <v>2.09151</v>
      </c>
      <c r="S1017" s="158">
        <v>0</v>
      </c>
      <c r="T1017" s="159">
        <f>S1017*H1017</f>
        <v>0</v>
      </c>
      <c r="AR1017" s="160" t="s">
        <v>208</v>
      </c>
      <c r="AT1017" s="160" t="s">
        <v>203</v>
      </c>
      <c r="AU1017" s="160" t="s">
        <v>82</v>
      </c>
      <c r="AY1017" s="17" t="s">
        <v>201</v>
      </c>
      <c r="BE1017" s="161">
        <f>IF(N1017="základní",J1017,0)</f>
        <v>0</v>
      </c>
      <c r="BF1017" s="161">
        <f>IF(N1017="snížená",J1017,0)</f>
        <v>0</v>
      </c>
      <c r="BG1017" s="161">
        <f>IF(N1017="zákl. přenesená",J1017,0)</f>
        <v>0</v>
      </c>
      <c r="BH1017" s="161">
        <f>IF(N1017="sníž. přenesená",J1017,0)</f>
        <v>0</v>
      </c>
      <c r="BI1017" s="161">
        <f>IF(N1017="nulová",J1017,0)</f>
        <v>0</v>
      </c>
      <c r="BJ1017" s="17" t="s">
        <v>80</v>
      </c>
      <c r="BK1017" s="161">
        <f>ROUND(I1017*H1017,2)</f>
        <v>0</v>
      </c>
      <c r="BL1017" s="17" t="s">
        <v>208</v>
      </c>
      <c r="BM1017" s="160" t="s">
        <v>2335</v>
      </c>
    </row>
    <row r="1018" spans="2:65" s="1" customFormat="1" x14ac:dyDescent="0.2">
      <c r="B1018" s="32"/>
      <c r="C1018" s="254"/>
      <c r="D1018" s="255" t="s">
        <v>210</v>
      </c>
      <c r="E1018" s="254"/>
      <c r="F1018" s="256" t="s">
        <v>696</v>
      </c>
      <c r="G1018" s="254"/>
      <c r="H1018" s="254"/>
      <c r="I1018" s="96"/>
      <c r="L1018" s="32"/>
      <c r="M1018" s="162"/>
      <c r="T1018" s="56"/>
      <c r="AT1018" s="17" t="s">
        <v>210</v>
      </c>
      <c r="AU1018" s="17" t="s">
        <v>82</v>
      </c>
    </row>
    <row r="1019" spans="2:65" s="1" customFormat="1" ht="39" x14ac:dyDescent="0.2">
      <c r="B1019" s="32"/>
      <c r="C1019" s="254"/>
      <c r="D1019" s="255" t="s">
        <v>212</v>
      </c>
      <c r="E1019" s="254"/>
      <c r="F1019" s="257" t="s">
        <v>698</v>
      </c>
      <c r="G1019" s="254"/>
      <c r="H1019" s="254"/>
      <c r="I1019" s="96"/>
      <c r="L1019" s="32"/>
      <c r="M1019" s="162"/>
      <c r="T1019" s="56"/>
      <c r="AT1019" s="17" t="s">
        <v>212</v>
      </c>
      <c r="AU1019" s="17" t="s">
        <v>82</v>
      </c>
    </row>
    <row r="1020" spans="2:65" s="12" customFormat="1" x14ac:dyDescent="0.2">
      <c r="B1020" s="163"/>
      <c r="C1020" s="258"/>
      <c r="D1020" s="255" t="s">
        <v>214</v>
      </c>
      <c r="E1020" s="259" t="s">
        <v>1</v>
      </c>
      <c r="F1020" s="260" t="s">
        <v>215</v>
      </c>
      <c r="G1020" s="258"/>
      <c r="H1020" s="259" t="s">
        <v>1</v>
      </c>
      <c r="I1020" s="165"/>
      <c r="L1020" s="163"/>
      <c r="M1020" s="166"/>
      <c r="T1020" s="167"/>
      <c r="AT1020" s="164" t="s">
        <v>214</v>
      </c>
      <c r="AU1020" s="164" t="s">
        <v>82</v>
      </c>
      <c r="AV1020" s="12" t="s">
        <v>80</v>
      </c>
      <c r="AW1020" s="12" t="s">
        <v>30</v>
      </c>
      <c r="AX1020" s="12" t="s">
        <v>73</v>
      </c>
      <c r="AY1020" s="164" t="s">
        <v>201</v>
      </c>
    </row>
    <row r="1021" spans="2:65" s="12" customFormat="1" x14ac:dyDescent="0.2">
      <c r="B1021" s="163"/>
      <c r="C1021" s="258"/>
      <c r="D1021" s="255" t="s">
        <v>214</v>
      </c>
      <c r="E1021" s="259" t="s">
        <v>1</v>
      </c>
      <c r="F1021" s="260" t="s">
        <v>216</v>
      </c>
      <c r="G1021" s="258"/>
      <c r="H1021" s="259" t="s">
        <v>1</v>
      </c>
      <c r="I1021" s="165"/>
      <c r="L1021" s="163"/>
      <c r="M1021" s="166"/>
      <c r="T1021" s="167"/>
      <c r="AT1021" s="164" t="s">
        <v>214</v>
      </c>
      <c r="AU1021" s="164" t="s">
        <v>82</v>
      </c>
      <c r="AV1021" s="12" t="s">
        <v>80</v>
      </c>
      <c r="AW1021" s="12" t="s">
        <v>30</v>
      </c>
      <c r="AX1021" s="12" t="s">
        <v>73</v>
      </c>
      <c r="AY1021" s="164" t="s">
        <v>201</v>
      </c>
    </row>
    <row r="1022" spans="2:65" s="12" customFormat="1" x14ac:dyDescent="0.2">
      <c r="B1022" s="163"/>
      <c r="C1022" s="258"/>
      <c r="D1022" s="255" t="s">
        <v>214</v>
      </c>
      <c r="E1022" s="259" t="s">
        <v>1</v>
      </c>
      <c r="F1022" s="260" t="s">
        <v>2243</v>
      </c>
      <c r="G1022" s="258"/>
      <c r="H1022" s="259" t="s">
        <v>1</v>
      </c>
      <c r="I1022" s="165"/>
      <c r="L1022" s="163"/>
      <c r="M1022" s="166"/>
      <c r="T1022" s="167"/>
      <c r="AT1022" s="164" t="s">
        <v>214</v>
      </c>
      <c r="AU1022" s="164" t="s">
        <v>82</v>
      </c>
      <c r="AV1022" s="12" t="s">
        <v>80</v>
      </c>
      <c r="AW1022" s="12" t="s">
        <v>30</v>
      </c>
      <c r="AX1022" s="12" t="s">
        <v>73</v>
      </c>
      <c r="AY1022" s="164" t="s">
        <v>201</v>
      </c>
    </row>
    <row r="1023" spans="2:65" s="12" customFormat="1" x14ac:dyDescent="0.2">
      <c r="B1023" s="163"/>
      <c r="C1023" s="258"/>
      <c r="D1023" s="255" t="s">
        <v>214</v>
      </c>
      <c r="E1023" s="259" t="s">
        <v>1</v>
      </c>
      <c r="F1023" s="260" t="s">
        <v>2336</v>
      </c>
      <c r="G1023" s="258"/>
      <c r="H1023" s="259" t="s">
        <v>1</v>
      </c>
      <c r="I1023" s="165"/>
      <c r="L1023" s="163"/>
      <c r="M1023" s="166"/>
      <c r="T1023" s="167"/>
      <c r="AT1023" s="164" t="s">
        <v>214</v>
      </c>
      <c r="AU1023" s="164" t="s">
        <v>82</v>
      </c>
      <c r="AV1023" s="12" t="s">
        <v>80</v>
      </c>
      <c r="AW1023" s="12" t="s">
        <v>30</v>
      </c>
      <c r="AX1023" s="12" t="s">
        <v>73</v>
      </c>
      <c r="AY1023" s="164" t="s">
        <v>201</v>
      </c>
    </row>
    <row r="1024" spans="2:65" s="13" customFormat="1" x14ac:dyDescent="0.2">
      <c r="B1024" s="168"/>
      <c r="C1024" s="261"/>
      <c r="D1024" s="255" t="s">
        <v>214</v>
      </c>
      <c r="E1024" s="262" t="s">
        <v>1</v>
      </c>
      <c r="F1024" s="263" t="s">
        <v>80</v>
      </c>
      <c r="G1024" s="261"/>
      <c r="H1024" s="264">
        <v>1</v>
      </c>
      <c r="I1024" s="170"/>
      <c r="L1024" s="168"/>
      <c r="M1024" s="171"/>
      <c r="T1024" s="172"/>
      <c r="AT1024" s="169" t="s">
        <v>214</v>
      </c>
      <c r="AU1024" s="169" t="s">
        <v>82</v>
      </c>
      <c r="AV1024" s="13" t="s">
        <v>82</v>
      </c>
      <c r="AW1024" s="13" t="s">
        <v>30</v>
      </c>
      <c r="AX1024" s="13" t="s">
        <v>73</v>
      </c>
      <c r="AY1024" s="169" t="s">
        <v>201</v>
      </c>
    </row>
    <row r="1025" spans="2:65" s="12" customFormat="1" ht="22.5" x14ac:dyDescent="0.2">
      <c r="B1025" s="163"/>
      <c r="C1025" s="258"/>
      <c r="D1025" s="255" t="s">
        <v>214</v>
      </c>
      <c r="E1025" s="259" t="s">
        <v>1</v>
      </c>
      <c r="F1025" s="260" t="s">
        <v>2337</v>
      </c>
      <c r="G1025" s="258"/>
      <c r="H1025" s="259" t="s">
        <v>1</v>
      </c>
      <c r="I1025" s="165"/>
      <c r="L1025" s="163"/>
      <c r="M1025" s="166"/>
      <c r="T1025" s="167"/>
      <c r="AT1025" s="164" t="s">
        <v>214</v>
      </c>
      <c r="AU1025" s="164" t="s">
        <v>82</v>
      </c>
      <c r="AV1025" s="12" t="s">
        <v>80</v>
      </c>
      <c r="AW1025" s="12" t="s">
        <v>30</v>
      </c>
      <c r="AX1025" s="12" t="s">
        <v>73</v>
      </c>
      <c r="AY1025" s="164" t="s">
        <v>201</v>
      </c>
    </row>
    <row r="1026" spans="2:65" s="13" customFormat="1" x14ac:dyDescent="0.2">
      <c r="B1026" s="168"/>
      <c r="C1026" s="261"/>
      <c r="D1026" s="255" t="s">
        <v>214</v>
      </c>
      <c r="E1026" s="262" t="s">
        <v>1</v>
      </c>
      <c r="F1026" s="263" t="s">
        <v>82</v>
      </c>
      <c r="G1026" s="261"/>
      <c r="H1026" s="264">
        <v>2</v>
      </c>
      <c r="I1026" s="170"/>
      <c r="L1026" s="168"/>
      <c r="M1026" s="171"/>
      <c r="T1026" s="172"/>
      <c r="AT1026" s="169" t="s">
        <v>214</v>
      </c>
      <c r="AU1026" s="169" t="s">
        <v>82</v>
      </c>
      <c r="AV1026" s="13" t="s">
        <v>82</v>
      </c>
      <c r="AW1026" s="13" t="s">
        <v>30</v>
      </c>
      <c r="AX1026" s="13" t="s">
        <v>73</v>
      </c>
      <c r="AY1026" s="169" t="s">
        <v>201</v>
      </c>
    </row>
    <row r="1027" spans="2:65" s="12" customFormat="1" ht="22.5" x14ac:dyDescent="0.2">
      <c r="B1027" s="163"/>
      <c r="C1027" s="258"/>
      <c r="D1027" s="255" t="s">
        <v>214</v>
      </c>
      <c r="E1027" s="259" t="s">
        <v>1</v>
      </c>
      <c r="F1027" s="260" t="s">
        <v>1029</v>
      </c>
      <c r="G1027" s="258"/>
      <c r="H1027" s="259" t="s">
        <v>1</v>
      </c>
      <c r="I1027" s="165"/>
      <c r="L1027" s="163"/>
      <c r="M1027" s="166"/>
      <c r="T1027" s="167"/>
      <c r="AT1027" s="164" t="s">
        <v>214</v>
      </c>
      <c r="AU1027" s="164" t="s">
        <v>82</v>
      </c>
      <c r="AV1027" s="12" t="s">
        <v>80</v>
      </c>
      <c r="AW1027" s="12" t="s">
        <v>30</v>
      </c>
      <c r="AX1027" s="12" t="s">
        <v>73</v>
      </c>
      <c r="AY1027" s="164" t="s">
        <v>201</v>
      </c>
    </row>
    <row r="1028" spans="2:65" s="13" customFormat="1" x14ac:dyDescent="0.2">
      <c r="B1028" s="168"/>
      <c r="C1028" s="261"/>
      <c r="D1028" s="255" t="s">
        <v>214</v>
      </c>
      <c r="E1028" s="262" t="s">
        <v>1</v>
      </c>
      <c r="F1028" s="263" t="s">
        <v>80</v>
      </c>
      <c r="G1028" s="261"/>
      <c r="H1028" s="264">
        <v>1</v>
      </c>
      <c r="I1028" s="170"/>
      <c r="L1028" s="168"/>
      <c r="M1028" s="171"/>
      <c r="T1028" s="172"/>
      <c r="AT1028" s="169" t="s">
        <v>214</v>
      </c>
      <c r="AU1028" s="169" t="s">
        <v>82</v>
      </c>
      <c r="AV1028" s="13" t="s">
        <v>82</v>
      </c>
      <c r="AW1028" s="13" t="s">
        <v>30</v>
      </c>
      <c r="AX1028" s="13" t="s">
        <v>73</v>
      </c>
      <c r="AY1028" s="169" t="s">
        <v>201</v>
      </c>
    </row>
    <row r="1029" spans="2:65" s="12" customFormat="1" ht="22.5" x14ac:dyDescent="0.2">
      <c r="B1029" s="163"/>
      <c r="C1029" s="258"/>
      <c r="D1029" s="255" t="s">
        <v>214</v>
      </c>
      <c r="E1029" s="259" t="s">
        <v>1</v>
      </c>
      <c r="F1029" s="260" t="s">
        <v>2338</v>
      </c>
      <c r="G1029" s="258"/>
      <c r="H1029" s="259" t="s">
        <v>1</v>
      </c>
      <c r="I1029" s="165"/>
      <c r="L1029" s="163"/>
      <c r="M1029" s="166"/>
      <c r="T1029" s="167"/>
      <c r="AT1029" s="164" t="s">
        <v>214</v>
      </c>
      <c r="AU1029" s="164" t="s">
        <v>82</v>
      </c>
      <c r="AV1029" s="12" t="s">
        <v>80</v>
      </c>
      <c r="AW1029" s="12" t="s">
        <v>30</v>
      </c>
      <c r="AX1029" s="12" t="s">
        <v>73</v>
      </c>
      <c r="AY1029" s="164" t="s">
        <v>201</v>
      </c>
    </row>
    <row r="1030" spans="2:65" s="13" customFormat="1" x14ac:dyDescent="0.2">
      <c r="B1030" s="168"/>
      <c r="C1030" s="261"/>
      <c r="D1030" s="255" t="s">
        <v>214</v>
      </c>
      <c r="E1030" s="262" t="s">
        <v>1</v>
      </c>
      <c r="F1030" s="263" t="s">
        <v>312</v>
      </c>
      <c r="G1030" s="261"/>
      <c r="H1030" s="264">
        <v>13</v>
      </c>
      <c r="I1030" s="170"/>
      <c r="L1030" s="168"/>
      <c r="M1030" s="171"/>
      <c r="T1030" s="172"/>
      <c r="AT1030" s="169" t="s">
        <v>214</v>
      </c>
      <c r="AU1030" s="169" t="s">
        <v>82</v>
      </c>
      <c r="AV1030" s="13" t="s">
        <v>82</v>
      </c>
      <c r="AW1030" s="13" t="s">
        <v>30</v>
      </c>
      <c r="AX1030" s="13" t="s">
        <v>73</v>
      </c>
      <c r="AY1030" s="169" t="s">
        <v>201</v>
      </c>
    </row>
    <row r="1031" spans="2:65" s="14" customFormat="1" x14ac:dyDescent="0.2">
      <c r="B1031" s="173"/>
      <c r="C1031" s="265"/>
      <c r="D1031" s="255" t="s">
        <v>214</v>
      </c>
      <c r="E1031" s="266" t="s">
        <v>1</v>
      </c>
      <c r="F1031" s="267" t="s">
        <v>221</v>
      </c>
      <c r="G1031" s="265"/>
      <c r="H1031" s="268">
        <v>17</v>
      </c>
      <c r="I1031" s="175"/>
      <c r="L1031" s="173"/>
      <c r="M1031" s="176"/>
      <c r="T1031" s="177"/>
      <c r="AT1031" s="174" t="s">
        <v>214</v>
      </c>
      <c r="AU1031" s="174" t="s">
        <v>82</v>
      </c>
      <c r="AV1031" s="14" t="s">
        <v>208</v>
      </c>
      <c r="AW1031" s="14" t="s">
        <v>30</v>
      </c>
      <c r="AX1031" s="14" t="s">
        <v>80</v>
      </c>
      <c r="AY1031" s="174" t="s">
        <v>201</v>
      </c>
    </row>
    <row r="1032" spans="2:65" s="1" customFormat="1" ht="24" customHeight="1" x14ac:dyDescent="0.2">
      <c r="B1032" s="152"/>
      <c r="C1032" s="271" t="s">
        <v>756</v>
      </c>
      <c r="D1032" s="271" t="s">
        <v>401</v>
      </c>
      <c r="E1032" s="272" t="s">
        <v>702</v>
      </c>
      <c r="F1032" s="273" t="s">
        <v>703</v>
      </c>
      <c r="G1032" s="274" t="s">
        <v>536</v>
      </c>
      <c r="H1032" s="275">
        <v>17</v>
      </c>
      <c r="I1032" s="179"/>
      <c r="J1032" s="180">
        <f>ROUND(I1032*H1032,2)</f>
        <v>0</v>
      </c>
      <c r="K1032" s="178" t="s">
        <v>207</v>
      </c>
      <c r="L1032" s="181"/>
      <c r="M1032" s="182" t="s">
        <v>1</v>
      </c>
      <c r="N1032" s="183" t="s">
        <v>38</v>
      </c>
      <c r="P1032" s="158">
        <f>O1032*H1032</f>
        <v>0</v>
      </c>
      <c r="Q1032" s="158">
        <v>1.3299999999999999E-2</v>
      </c>
      <c r="R1032" s="158">
        <f>Q1032*H1032</f>
        <v>0.2261</v>
      </c>
      <c r="S1032" s="158">
        <v>0</v>
      </c>
      <c r="T1032" s="159">
        <f>S1032*H1032</f>
        <v>0</v>
      </c>
      <c r="AR1032" s="160" t="s">
        <v>266</v>
      </c>
      <c r="AT1032" s="160" t="s">
        <v>401</v>
      </c>
      <c r="AU1032" s="160" t="s">
        <v>82</v>
      </c>
      <c r="AY1032" s="17" t="s">
        <v>201</v>
      </c>
      <c r="BE1032" s="161">
        <f>IF(N1032="základní",J1032,0)</f>
        <v>0</v>
      </c>
      <c r="BF1032" s="161">
        <f>IF(N1032="snížená",J1032,0)</f>
        <v>0</v>
      </c>
      <c r="BG1032" s="161">
        <f>IF(N1032="zákl. přenesená",J1032,0)</f>
        <v>0</v>
      </c>
      <c r="BH1032" s="161">
        <f>IF(N1032="sníž. přenesená",J1032,0)</f>
        <v>0</v>
      </c>
      <c r="BI1032" s="161">
        <f>IF(N1032="nulová",J1032,0)</f>
        <v>0</v>
      </c>
      <c r="BJ1032" s="17" t="s">
        <v>80</v>
      </c>
      <c r="BK1032" s="161">
        <f>ROUND(I1032*H1032,2)</f>
        <v>0</v>
      </c>
      <c r="BL1032" s="17" t="s">
        <v>208</v>
      </c>
      <c r="BM1032" s="160" t="s">
        <v>2339</v>
      </c>
    </row>
    <row r="1033" spans="2:65" s="1" customFormat="1" ht="19.5" x14ac:dyDescent="0.2">
      <c r="B1033" s="32"/>
      <c r="C1033" s="254"/>
      <c r="D1033" s="255" t="s">
        <v>210</v>
      </c>
      <c r="E1033" s="254"/>
      <c r="F1033" s="256" t="s">
        <v>703</v>
      </c>
      <c r="G1033" s="254"/>
      <c r="H1033" s="254"/>
      <c r="I1033" s="96"/>
      <c r="L1033" s="32"/>
      <c r="M1033" s="162"/>
      <c r="T1033" s="56"/>
      <c r="AT1033" s="17" t="s">
        <v>210</v>
      </c>
      <c r="AU1033" s="17" t="s">
        <v>82</v>
      </c>
    </row>
    <row r="1034" spans="2:65" s="12" customFormat="1" x14ac:dyDescent="0.2">
      <c r="B1034" s="163"/>
      <c r="C1034" s="258"/>
      <c r="D1034" s="255" t="s">
        <v>214</v>
      </c>
      <c r="E1034" s="259" t="s">
        <v>1</v>
      </c>
      <c r="F1034" s="260" t="s">
        <v>215</v>
      </c>
      <c r="G1034" s="258"/>
      <c r="H1034" s="259" t="s">
        <v>1</v>
      </c>
      <c r="I1034" s="165"/>
      <c r="L1034" s="163"/>
      <c r="M1034" s="166"/>
      <c r="T1034" s="167"/>
      <c r="AT1034" s="164" t="s">
        <v>214</v>
      </c>
      <c r="AU1034" s="164" t="s">
        <v>82</v>
      </c>
      <c r="AV1034" s="12" t="s">
        <v>80</v>
      </c>
      <c r="AW1034" s="12" t="s">
        <v>30</v>
      </c>
      <c r="AX1034" s="12" t="s">
        <v>73</v>
      </c>
      <c r="AY1034" s="164" t="s">
        <v>201</v>
      </c>
    </row>
    <row r="1035" spans="2:65" s="12" customFormat="1" x14ac:dyDescent="0.2">
      <c r="B1035" s="163"/>
      <c r="C1035" s="258"/>
      <c r="D1035" s="255" t="s">
        <v>214</v>
      </c>
      <c r="E1035" s="259" t="s">
        <v>1</v>
      </c>
      <c r="F1035" s="260" t="s">
        <v>216</v>
      </c>
      <c r="G1035" s="258"/>
      <c r="H1035" s="259" t="s">
        <v>1</v>
      </c>
      <c r="I1035" s="165"/>
      <c r="L1035" s="163"/>
      <c r="M1035" s="166"/>
      <c r="T1035" s="167"/>
      <c r="AT1035" s="164" t="s">
        <v>214</v>
      </c>
      <c r="AU1035" s="164" t="s">
        <v>82</v>
      </c>
      <c r="AV1035" s="12" t="s">
        <v>80</v>
      </c>
      <c r="AW1035" s="12" t="s">
        <v>30</v>
      </c>
      <c r="AX1035" s="12" t="s">
        <v>73</v>
      </c>
      <c r="AY1035" s="164" t="s">
        <v>201</v>
      </c>
    </row>
    <row r="1036" spans="2:65" s="12" customFormat="1" ht="22.5" x14ac:dyDescent="0.2">
      <c r="B1036" s="163"/>
      <c r="C1036" s="258"/>
      <c r="D1036" s="255" t="s">
        <v>214</v>
      </c>
      <c r="E1036" s="259" t="s">
        <v>1</v>
      </c>
      <c r="F1036" s="260" t="s">
        <v>406</v>
      </c>
      <c r="G1036" s="258"/>
      <c r="H1036" s="259" t="s">
        <v>1</v>
      </c>
      <c r="I1036" s="165"/>
      <c r="L1036" s="163"/>
      <c r="M1036" s="166"/>
      <c r="T1036" s="167"/>
      <c r="AT1036" s="164" t="s">
        <v>214</v>
      </c>
      <c r="AU1036" s="164" t="s">
        <v>82</v>
      </c>
      <c r="AV1036" s="12" t="s">
        <v>80</v>
      </c>
      <c r="AW1036" s="12" t="s">
        <v>30</v>
      </c>
      <c r="AX1036" s="12" t="s">
        <v>73</v>
      </c>
      <c r="AY1036" s="164" t="s">
        <v>201</v>
      </c>
    </row>
    <row r="1037" spans="2:65" s="12" customFormat="1" x14ac:dyDescent="0.2">
      <c r="B1037" s="163"/>
      <c r="C1037" s="258"/>
      <c r="D1037" s="255" t="s">
        <v>214</v>
      </c>
      <c r="E1037" s="259" t="s">
        <v>1</v>
      </c>
      <c r="F1037" s="260" t="s">
        <v>2243</v>
      </c>
      <c r="G1037" s="258"/>
      <c r="H1037" s="259" t="s">
        <v>1</v>
      </c>
      <c r="I1037" s="165"/>
      <c r="L1037" s="163"/>
      <c r="M1037" s="166"/>
      <c r="T1037" s="167"/>
      <c r="AT1037" s="164" t="s">
        <v>214</v>
      </c>
      <c r="AU1037" s="164" t="s">
        <v>82</v>
      </c>
      <c r="AV1037" s="12" t="s">
        <v>80</v>
      </c>
      <c r="AW1037" s="12" t="s">
        <v>30</v>
      </c>
      <c r="AX1037" s="12" t="s">
        <v>73</v>
      </c>
      <c r="AY1037" s="164" t="s">
        <v>201</v>
      </c>
    </row>
    <row r="1038" spans="2:65" s="12" customFormat="1" x14ac:dyDescent="0.2">
      <c r="B1038" s="163"/>
      <c r="C1038" s="258"/>
      <c r="D1038" s="255" t="s">
        <v>214</v>
      </c>
      <c r="E1038" s="259" t="s">
        <v>1</v>
      </c>
      <c r="F1038" s="260" t="s">
        <v>2336</v>
      </c>
      <c r="G1038" s="258"/>
      <c r="H1038" s="259" t="s">
        <v>1</v>
      </c>
      <c r="I1038" s="165"/>
      <c r="L1038" s="163"/>
      <c r="M1038" s="166"/>
      <c r="T1038" s="167"/>
      <c r="AT1038" s="164" t="s">
        <v>214</v>
      </c>
      <c r="AU1038" s="164" t="s">
        <v>82</v>
      </c>
      <c r="AV1038" s="12" t="s">
        <v>80</v>
      </c>
      <c r="AW1038" s="12" t="s">
        <v>30</v>
      </c>
      <c r="AX1038" s="12" t="s">
        <v>73</v>
      </c>
      <c r="AY1038" s="164" t="s">
        <v>201</v>
      </c>
    </row>
    <row r="1039" spans="2:65" s="13" customFormat="1" x14ac:dyDescent="0.2">
      <c r="B1039" s="168"/>
      <c r="C1039" s="261"/>
      <c r="D1039" s="255" t="s">
        <v>214</v>
      </c>
      <c r="E1039" s="262" t="s">
        <v>1</v>
      </c>
      <c r="F1039" s="263" t="s">
        <v>80</v>
      </c>
      <c r="G1039" s="261"/>
      <c r="H1039" s="264">
        <v>1</v>
      </c>
      <c r="I1039" s="170"/>
      <c r="L1039" s="168"/>
      <c r="M1039" s="171"/>
      <c r="T1039" s="172"/>
      <c r="AT1039" s="169" t="s">
        <v>214</v>
      </c>
      <c r="AU1039" s="169" t="s">
        <v>82</v>
      </c>
      <c r="AV1039" s="13" t="s">
        <v>82</v>
      </c>
      <c r="AW1039" s="13" t="s">
        <v>30</v>
      </c>
      <c r="AX1039" s="13" t="s">
        <v>73</v>
      </c>
      <c r="AY1039" s="169" t="s">
        <v>201</v>
      </c>
    </row>
    <row r="1040" spans="2:65" s="12" customFormat="1" ht="22.5" x14ac:dyDescent="0.2">
      <c r="B1040" s="163"/>
      <c r="C1040" s="258"/>
      <c r="D1040" s="255" t="s">
        <v>214</v>
      </c>
      <c r="E1040" s="259" t="s">
        <v>1</v>
      </c>
      <c r="F1040" s="260" t="s">
        <v>2337</v>
      </c>
      <c r="G1040" s="258"/>
      <c r="H1040" s="259" t="s">
        <v>1</v>
      </c>
      <c r="I1040" s="165"/>
      <c r="L1040" s="163"/>
      <c r="M1040" s="166"/>
      <c r="T1040" s="167"/>
      <c r="AT1040" s="164" t="s">
        <v>214</v>
      </c>
      <c r="AU1040" s="164" t="s">
        <v>82</v>
      </c>
      <c r="AV1040" s="12" t="s">
        <v>80</v>
      </c>
      <c r="AW1040" s="12" t="s">
        <v>30</v>
      </c>
      <c r="AX1040" s="12" t="s">
        <v>73</v>
      </c>
      <c r="AY1040" s="164" t="s">
        <v>201</v>
      </c>
    </row>
    <row r="1041" spans="2:65" s="13" customFormat="1" x14ac:dyDescent="0.2">
      <c r="B1041" s="168"/>
      <c r="C1041" s="261"/>
      <c r="D1041" s="255" t="s">
        <v>214</v>
      </c>
      <c r="E1041" s="262" t="s">
        <v>1</v>
      </c>
      <c r="F1041" s="263" t="s">
        <v>82</v>
      </c>
      <c r="G1041" s="261"/>
      <c r="H1041" s="264">
        <v>2</v>
      </c>
      <c r="I1041" s="170"/>
      <c r="L1041" s="168"/>
      <c r="M1041" s="171"/>
      <c r="T1041" s="172"/>
      <c r="AT1041" s="169" t="s">
        <v>214</v>
      </c>
      <c r="AU1041" s="169" t="s">
        <v>82</v>
      </c>
      <c r="AV1041" s="13" t="s">
        <v>82</v>
      </c>
      <c r="AW1041" s="13" t="s">
        <v>30</v>
      </c>
      <c r="AX1041" s="13" t="s">
        <v>73</v>
      </c>
      <c r="AY1041" s="169" t="s">
        <v>201</v>
      </c>
    </row>
    <row r="1042" spans="2:65" s="12" customFormat="1" ht="22.5" x14ac:dyDescent="0.2">
      <c r="B1042" s="163"/>
      <c r="C1042" s="258"/>
      <c r="D1042" s="255" t="s">
        <v>214</v>
      </c>
      <c r="E1042" s="259" t="s">
        <v>1</v>
      </c>
      <c r="F1042" s="260" t="s">
        <v>1029</v>
      </c>
      <c r="G1042" s="258"/>
      <c r="H1042" s="259" t="s">
        <v>1</v>
      </c>
      <c r="I1042" s="165"/>
      <c r="L1042" s="163"/>
      <c r="M1042" s="166"/>
      <c r="T1042" s="167"/>
      <c r="AT1042" s="164" t="s">
        <v>214</v>
      </c>
      <c r="AU1042" s="164" t="s">
        <v>82</v>
      </c>
      <c r="AV1042" s="12" t="s">
        <v>80</v>
      </c>
      <c r="AW1042" s="12" t="s">
        <v>30</v>
      </c>
      <c r="AX1042" s="12" t="s">
        <v>73</v>
      </c>
      <c r="AY1042" s="164" t="s">
        <v>201</v>
      </c>
    </row>
    <row r="1043" spans="2:65" s="13" customFormat="1" x14ac:dyDescent="0.2">
      <c r="B1043" s="168"/>
      <c r="C1043" s="261"/>
      <c r="D1043" s="255" t="s">
        <v>214</v>
      </c>
      <c r="E1043" s="262" t="s">
        <v>1</v>
      </c>
      <c r="F1043" s="263" t="s">
        <v>80</v>
      </c>
      <c r="G1043" s="261"/>
      <c r="H1043" s="264">
        <v>1</v>
      </c>
      <c r="I1043" s="170"/>
      <c r="L1043" s="168"/>
      <c r="M1043" s="171"/>
      <c r="T1043" s="172"/>
      <c r="AT1043" s="169" t="s">
        <v>214</v>
      </c>
      <c r="AU1043" s="169" t="s">
        <v>82</v>
      </c>
      <c r="AV1043" s="13" t="s">
        <v>82</v>
      </c>
      <c r="AW1043" s="13" t="s">
        <v>30</v>
      </c>
      <c r="AX1043" s="13" t="s">
        <v>73</v>
      </c>
      <c r="AY1043" s="169" t="s">
        <v>201</v>
      </c>
    </row>
    <row r="1044" spans="2:65" s="12" customFormat="1" ht="22.5" x14ac:dyDescent="0.2">
      <c r="B1044" s="163"/>
      <c r="C1044" s="258"/>
      <c r="D1044" s="255" t="s">
        <v>214</v>
      </c>
      <c r="E1044" s="259" t="s">
        <v>1</v>
      </c>
      <c r="F1044" s="260" t="s">
        <v>2338</v>
      </c>
      <c r="G1044" s="258"/>
      <c r="H1044" s="259" t="s">
        <v>1</v>
      </c>
      <c r="I1044" s="165"/>
      <c r="L1044" s="163"/>
      <c r="M1044" s="166"/>
      <c r="T1044" s="167"/>
      <c r="AT1044" s="164" t="s">
        <v>214</v>
      </c>
      <c r="AU1044" s="164" t="s">
        <v>82</v>
      </c>
      <c r="AV1044" s="12" t="s">
        <v>80</v>
      </c>
      <c r="AW1044" s="12" t="s">
        <v>30</v>
      </c>
      <c r="AX1044" s="12" t="s">
        <v>73</v>
      </c>
      <c r="AY1044" s="164" t="s">
        <v>201</v>
      </c>
    </row>
    <row r="1045" spans="2:65" s="13" customFormat="1" x14ac:dyDescent="0.2">
      <c r="B1045" s="168"/>
      <c r="C1045" s="261"/>
      <c r="D1045" s="255" t="s">
        <v>214</v>
      </c>
      <c r="E1045" s="262" t="s">
        <v>1</v>
      </c>
      <c r="F1045" s="263" t="s">
        <v>312</v>
      </c>
      <c r="G1045" s="261"/>
      <c r="H1045" s="264">
        <v>13</v>
      </c>
      <c r="I1045" s="170"/>
      <c r="L1045" s="168"/>
      <c r="M1045" s="171"/>
      <c r="T1045" s="172"/>
      <c r="AT1045" s="169" t="s">
        <v>214</v>
      </c>
      <c r="AU1045" s="169" t="s">
        <v>82</v>
      </c>
      <c r="AV1045" s="13" t="s">
        <v>82</v>
      </c>
      <c r="AW1045" s="13" t="s">
        <v>30</v>
      </c>
      <c r="AX1045" s="13" t="s">
        <v>73</v>
      </c>
      <c r="AY1045" s="169" t="s">
        <v>201</v>
      </c>
    </row>
    <row r="1046" spans="2:65" s="14" customFormat="1" x14ac:dyDescent="0.2">
      <c r="B1046" s="173"/>
      <c r="C1046" s="265"/>
      <c r="D1046" s="255" t="s">
        <v>214</v>
      </c>
      <c r="E1046" s="266" t="s">
        <v>1</v>
      </c>
      <c r="F1046" s="267" t="s">
        <v>221</v>
      </c>
      <c r="G1046" s="265"/>
      <c r="H1046" s="268">
        <v>17</v>
      </c>
      <c r="I1046" s="175"/>
      <c r="L1046" s="173"/>
      <c r="M1046" s="176"/>
      <c r="T1046" s="177"/>
      <c r="AT1046" s="174" t="s">
        <v>214</v>
      </c>
      <c r="AU1046" s="174" t="s">
        <v>82</v>
      </c>
      <c r="AV1046" s="14" t="s">
        <v>208</v>
      </c>
      <c r="AW1046" s="14" t="s">
        <v>30</v>
      </c>
      <c r="AX1046" s="14" t="s">
        <v>80</v>
      </c>
      <c r="AY1046" s="174" t="s">
        <v>201</v>
      </c>
    </row>
    <row r="1047" spans="2:65" s="1" customFormat="1" ht="16.5" customHeight="1" x14ac:dyDescent="0.2">
      <c r="B1047" s="152"/>
      <c r="C1047" s="249" t="s">
        <v>766</v>
      </c>
      <c r="D1047" s="249" t="s">
        <v>203</v>
      </c>
      <c r="E1047" s="250" t="s">
        <v>1032</v>
      </c>
      <c r="F1047" s="251" t="s">
        <v>1033</v>
      </c>
      <c r="G1047" s="252" t="s">
        <v>536</v>
      </c>
      <c r="H1047" s="253">
        <v>2</v>
      </c>
      <c r="I1047" s="154"/>
      <c r="J1047" s="155">
        <f>ROUND(I1047*H1047,2)</f>
        <v>0</v>
      </c>
      <c r="K1047" s="153" t="s">
        <v>207</v>
      </c>
      <c r="L1047" s="32"/>
      <c r="M1047" s="156" t="s">
        <v>1</v>
      </c>
      <c r="N1047" s="157" t="s">
        <v>38</v>
      </c>
      <c r="P1047" s="158">
        <f>O1047*H1047</f>
        <v>0</v>
      </c>
      <c r="Q1047" s="158">
        <v>0.32906000000000002</v>
      </c>
      <c r="R1047" s="158">
        <f>Q1047*H1047</f>
        <v>0.65812000000000004</v>
      </c>
      <c r="S1047" s="158">
        <v>0</v>
      </c>
      <c r="T1047" s="159">
        <f>S1047*H1047</f>
        <v>0</v>
      </c>
      <c r="AR1047" s="160" t="s">
        <v>208</v>
      </c>
      <c r="AT1047" s="160" t="s">
        <v>203</v>
      </c>
      <c r="AU1047" s="160" t="s">
        <v>82</v>
      </c>
      <c r="AY1047" s="17" t="s">
        <v>201</v>
      </c>
      <c r="BE1047" s="161">
        <f>IF(N1047="základní",J1047,0)</f>
        <v>0</v>
      </c>
      <c r="BF1047" s="161">
        <f>IF(N1047="snížená",J1047,0)</f>
        <v>0</v>
      </c>
      <c r="BG1047" s="161">
        <f>IF(N1047="zákl. přenesená",J1047,0)</f>
        <v>0</v>
      </c>
      <c r="BH1047" s="161">
        <f>IF(N1047="sníž. přenesená",J1047,0)</f>
        <v>0</v>
      </c>
      <c r="BI1047" s="161">
        <f>IF(N1047="nulová",J1047,0)</f>
        <v>0</v>
      </c>
      <c r="BJ1047" s="17" t="s">
        <v>80</v>
      </c>
      <c r="BK1047" s="161">
        <f>ROUND(I1047*H1047,2)</f>
        <v>0</v>
      </c>
      <c r="BL1047" s="17" t="s">
        <v>208</v>
      </c>
      <c r="BM1047" s="160" t="s">
        <v>2340</v>
      </c>
    </row>
    <row r="1048" spans="2:65" s="1" customFormat="1" x14ac:dyDescent="0.2">
      <c r="B1048" s="32"/>
      <c r="C1048" s="254"/>
      <c r="D1048" s="255" t="s">
        <v>210</v>
      </c>
      <c r="E1048" s="254"/>
      <c r="F1048" s="256" t="s">
        <v>1033</v>
      </c>
      <c r="G1048" s="254"/>
      <c r="H1048" s="254"/>
      <c r="I1048" s="96"/>
      <c r="L1048" s="32"/>
      <c r="M1048" s="162"/>
      <c r="T1048" s="56"/>
      <c r="AT1048" s="17" t="s">
        <v>210</v>
      </c>
      <c r="AU1048" s="17" t="s">
        <v>82</v>
      </c>
    </row>
    <row r="1049" spans="2:65" s="1" customFormat="1" ht="39" x14ac:dyDescent="0.2">
      <c r="B1049" s="32"/>
      <c r="C1049" s="254"/>
      <c r="D1049" s="255" t="s">
        <v>212</v>
      </c>
      <c r="E1049" s="254"/>
      <c r="F1049" s="257" t="s">
        <v>698</v>
      </c>
      <c r="G1049" s="254"/>
      <c r="H1049" s="254"/>
      <c r="I1049" s="96"/>
      <c r="L1049" s="32"/>
      <c r="M1049" s="162"/>
      <c r="T1049" s="56"/>
      <c r="AT1049" s="17" t="s">
        <v>212</v>
      </c>
      <c r="AU1049" s="17" t="s">
        <v>82</v>
      </c>
    </row>
    <row r="1050" spans="2:65" s="12" customFormat="1" x14ac:dyDescent="0.2">
      <c r="B1050" s="163"/>
      <c r="C1050" s="258"/>
      <c r="D1050" s="255" t="s">
        <v>214</v>
      </c>
      <c r="E1050" s="259" t="s">
        <v>1</v>
      </c>
      <c r="F1050" s="260" t="s">
        <v>215</v>
      </c>
      <c r="G1050" s="258"/>
      <c r="H1050" s="259" t="s">
        <v>1</v>
      </c>
      <c r="I1050" s="165"/>
      <c r="L1050" s="163"/>
      <c r="M1050" s="166"/>
      <c r="T1050" s="167"/>
      <c r="AT1050" s="164" t="s">
        <v>214</v>
      </c>
      <c r="AU1050" s="164" t="s">
        <v>82</v>
      </c>
      <c r="AV1050" s="12" t="s">
        <v>80</v>
      </c>
      <c r="AW1050" s="12" t="s">
        <v>30</v>
      </c>
      <c r="AX1050" s="12" t="s">
        <v>73</v>
      </c>
      <c r="AY1050" s="164" t="s">
        <v>201</v>
      </c>
    </row>
    <row r="1051" spans="2:65" s="12" customFormat="1" x14ac:dyDescent="0.2">
      <c r="B1051" s="163"/>
      <c r="C1051" s="258"/>
      <c r="D1051" s="255" t="s">
        <v>214</v>
      </c>
      <c r="E1051" s="259" t="s">
        <v>1</v>
      </c>
      <c r="F1051" s="260" t="s">
        <v>216</v>
      </c>
      <c r="G1051" s="258"/>
      <c r="H1051" s="259" t="s">
        <v>1</v>
      </c>
      <c r="I1051" s="165"/>
      <c r="L1051" s="163"/>
      <c r="M1051" s="166"/>
      <c r="T1051" s="167"/>
      <c r="AT1051" s="164" t="s">
        <v>214</v>
      </c>
      <c r="AU1051" s="164" t="s">
        <v>82</v>
      </c>
      <c r="AV1051" s="12" t="s">
        <v>80</v>
      </c>
      <c r="AW1051" s="12" t="s">
        <v>30</v>
      </c>
      <c r="AX1051" s="12" t="s">
        <v>73</v>
      </c>
      <c r="AY1051" s="164" t="s">
        <v>201</v>
      </c>
    </row>
    <row r="1052" spans="2:65" s="12" customFormat="1" x14ac:dyDescent="0.2">
      <c r="B1052" s="163"/>
      <c r="C1052" s="258"/>
      <c r="D1052" s="255" t="s">
        <v>214</v>
      </c>
      <c r="E1052" s="259" t="s">
        <v>1</v>
      </c>
      <c r="F1052" s="260" t="s">
        <v>2243</v>
      </c>
      <c r="G1052" s="258"/>
      <c r="H1052" s="259" t="s">
        <v>1</v>
      </c>
      <c r="I1052" s="165"/>
      <c r="L1052" s="163"/>
      <c r="M1052" s="166"/>
      <c r="T1052" s="167"/>
      <c r="AT1052" s="164" t="s">
        <v>214</v>
      </c>
      <c r="AU1052" s="164" t="s">
        <v>82</v>
      </c>
      <c r="AV1052" s="12" t="s">
        <v>80</v>
      </c>
      <c r="AW1052" s="12" t="s">
        <v>30</v>
      </c>
      <c r="AX1052" s="12" t="s">
        <v>73</v>
      </c>
      <c r="AY1052" s="164" t="s">
        <v>201</v>
      </c>
    </row>
    <row r="1053" spans="2:65" s="12" customFormat="1" ht="22.5" x14ac:dyDescent="0.2">
      <c r="B1053" s="163"/>
      <c r="C1053" s="258"/>
      <c r="D1053" s="255" t="s">
        <v>214</v>
      </c>
      <c r="E1053" s="259" t="s">
        <v>1</v>
      </c>
      <c r="F1053" s="260" t="s">
        <v>1035</v>
      </c>
      <c r="G1053" s="258"/>
      <c r="H1053" s="259" t="s">
        <v>1</v>
      </c>
      <c r="I1053" s="165"/>
      <c r="L1053" s="163"/>
      <c r="M1053" s="166"/>
      <c r="T1053" s="167"/>
      <c r="AT1053" s="164" t="s">
        <v>214</v>
      </c>
      <c r="AU1053" s="164" t="s">
        <v>82</v>
      </c>
      <c r="AV1053" s="12" t="s">
        <v>80</v>
      </c>
      <c r="AW1053" s="12" t="s">
        <v>30</v>
      </c>
      <c r="AX1053" s="12" t="s">
        <v>73</v>
      </c>
      <c r="AY1053" s="164" t="s">
        <v>201</v>
      </c>
    </row>
    <row r="1054" spans="2:65" s="13" customFormat="1" x14ac:dyDescent="0.2">
      <c r="B1054" s="168"/>
      <c r="C1054" s="261"/>
      <c r="D1054" s="255" t="s">
        <v>214</v>
      </c>
      <c r="E1054" s="262" t="s">
        <v>1</v>
      </c>
      <c r="F1054" s="263" t="s">
        <v>82</v>
      </c>
      <c r="G1054" s="261"/>
      <c r="H1054" s="264">
        <v>2</v>
      </c>
      <c r="I1054" s="170"/>
      <c r="L1054" s="168"/>
      <c r="M1054" s="171"/>
      <c r="T1054" s="172"/>
      <c r="AT1054" s="169" t="s">
        <v>214</v>
      </c>
      <c r="AU1054" s="169" t="s">
        <v>82</v>
      </c>
      <c r="AV1054" s="13" t="s">
        <v>82</v>
      </c>
      <c r="AW1054" s="13" t="s">
        <v>30</v>
      </c>
      <c r="AX1054" s="13" t="s">
        <v>73</v>
      </c>
      <c r="AY1054" s="169" t="s">
        <v>201</v>
      </c>
    </row>
    <row r="1055" spans="2:65" s="14" customFormat="1" x14ac:dyDescent="0.2">
      <c r="B1055" s="173"/>
      <c r="C1055" s="265"/>
      <c r="D1055" s="255" t="s">
        <v>214</v>
      </c>
      <c r="E1055" s="266" t="s">
        <v>1</v>
      </c>
      <c r="F1055" s="267" t="s">
        <v>221</v>
      </c>
      <c r="G1055" s="265"/>
      <c r="H1055" s="268">
        <v>2</v>
      </c>
      <c r="I1055" s="175"/>
      <c r="L1055" s="173"/>
      <c r="M1055" s="176"/>
      <c r="T1055" s="177"/>
      <c r="AT1055" s="174" t="s">
        <v>214</v>
      </c>
      <c r="AU1055" s="174" t="s">
        <v>82</v>
      </c>
      <c r="AV1055" s="14" t="s">
        <v>208</v>
      </c>
      <c r="AW1055" s="14" t="s">
        <v>30</v>
      </c>
      <c r="AX1055" s="14" t="s">
        <v>80</v>
      </c>
      <c r="AY1055" s="174" t="s">
        <v>201</v>
      </c>
    </row>
    <row r="1056" spans="2:65" s="1" customFormat="1" ht="16.5" customHeight="1" x14ac:dyDescent="0.2">
      <c r="B1056" s="152"/>
      <c r="C1056" s="271" t="s">
        <v>774</v>
      </c>
      <c r="D1056" s="271" t="s">
        <v>401</v>
      </c>
      <c r="E1056" s="272" t="s">
        <v>1036</v>
      </c>
      <c r="F1056" s="273" t="s">
        <v>1037</v>
      </c>
      <c r="G1056" s="274" t="s">
        <v>536</v>
      </c>
      <c r="H1056" s="275">
        <v>2</v>
      </c>
      <c r="I1056" s="179"/>
      <c r="J1056" s="180">
        <f>ROUND(I1056*H1056,2)</f>
        <v>0</v>
      </c>
      <c r="K1056" s="178" t="s">
        <v>207</v>
      </c>
      <c r="L1056" s="181"/>
      <c r="M1056" s="182" t="s">
        <v>1</v>
      </c>
      <c r="N1056" s="183" t="s">
        <v>38</v>
      </c>
      <c r="P1056" s="158">
        <f>O1056*H1056</f>
        <v>0</v>
      </c>
      <c r="Q1056" s="158">
        <v>2.9499999999999998E-2</v>
      </c>
      <c r="R1056" s="158">
        <f>Q1056*H1056</f>
        <v>5.8999999999999997E-2</v>
      </c>
      <c r="S1056" s="158">
        <v>0</v>
      </c>
      <c r="T1056" s="159">
        <f>S1056*H1056</f>
        <v>0</v>
      </c>
      <c r="AR1056" s="160" t="s">
        <v>266</v>
      </c>
      <c r="AT1056" s="160" t="s">
        <v>401</v>
      </c>
      <c r="AU1056" s="160" t="s">
        <v>82</v>
      </c>
      <c r="AY1056" s="17" t="s">
        <v>201</v>
      </c>
      <c r="BE1056" s="161">
        <f>IF(N1056="základní",J1056,0)</f>
        <v>0</v>
      </c>
      <c r="BF1056" s="161">
        <f>IF(N1056="snížená",J1056,0)</f>
        <v>0</v>
      </c>
      <c r="BG1056" s="161">
        <f>IF(N1056="zákl. přenesená",J1056,0)</f>
        <v>0</v>
      </c>
      <c r="BH1056" s="161">
        <f>IF(N1056="sníž. přenesená",J1056,0)</f>
        <v>0</v>
      </c>
      <c r="BI1056" s="161">
        <f>IF(N1056="nulová",J1056,0)</f>
        <v>0</v>
      </c>
      <c r="BJ1056" s="17" t="s">
        <v>80</v>
      </c>
      <c r="BK1056" s="161">
        <f>ROUND(I1056*H1056,2)</f>
        <v>0</v>
      </c>
      <c r="BL1056" s="17" t="s">
        <v>208</v>
      </c>
      <c r="BM1056" s="160" t="s">
        <v>2341</v>
      </c>
    </row>
    <row r="1057" spans="2:65" s="1" customFormat="1" x14ac:dyDescent="0.2">
      <c r="B1057" s="32"/>
      <c r="C1057" s="254"/>
      <c r="D1057" s="255" t="s">
        <v>210</v>
      </c>
      <c r="E1057" s="254"/>
      <c r="F1057" s="256" t="s">
        <v>1037</v>
      </c>
      <c r="G1057" s="254"/>
      <c r="H1057" s="254"/>
      <c r="I1057" s="96"/>
      <c r="L1057" s="32"/>
      <c r="M1057" s="162"/>
      <c r="T1057" s="56"/>
      <c r="AT1057" s="17" t="s">
        <v>210</v>
      </c>
      <c r="AU1057" s="17" t="s">
        <v>82</v>
      </c>
    </row>
    <row r="1058" spans="2:65" s="12" customFormat="1" x14ac:dyDescent="0.2">
      <c r="B1058" s="163"/>
      <c r="C1058" s="258"/>
      <c r="D1058" s="255" t="s">
        <v>214</v>
      </c>
      <c r="E1058" s="259" t="s">
        <v>1</v>
      </c>
      <c r="F1058" s="260" t="s">
        <v>215</v>
      </c>
      <c r="G1058" s="258"/>
      <c r="H1058" s="259" t="s">
        <v>1</v>
      </c>
      <c r="I1058" s="165"/>
      <c r="L1058" s="163"/>
      <c r="M1058" s="166"/>
      <c r="T1058" s="167"/>
      <c r="AT1058" s="164" t="s">
        <v>214</v>
      </c>
      <c r="AU1058" s="164" t="s">
        <v>82</v>
      </c>
      <c r="AV1058" s="12" t="s">
        <v>80</v>
      </c>
      <c r="AW1058" s="12" t="s">
        <v>30</v>
      </c>
      <c r="AX1058" s="12" t="s">
        <v>73</v>
      </c>
      <c r="AY1058" s="164" t="s">
        <v>201</v>
      </c>
    </row>
    <row r="1059" spans="2:65" s="12" customFormat="1" x14ac:dyDescent="0.2">
      <c r="B1059" s="163"/>
      <c r="C1059" s="258"/>
      <c r="D1059" s="255" t="s">
        <v>214</v>
      </c>
      <c r="E1059" s="259" t="s">
        <v>1</v>
      </c>
      <c r="F1059" s="260" t="s">
        <v>216</v>
      </c>
      <c r="G1059" s="258"/>
      <c r="H1059" s="259" t="s">
        <v>1</v>
      </c>
      <c r="I1059" s="165"/>
      <c r="L1059" s="163"/>
      <c r="M1059" s="166"/>
      <c r="T1059" s="167"/>
      <c r="AT1059" s="164" t="s">
        <v>214</v>
      </c>
      <c r="AU1059" s="164" t="s">
        <v>82</v>
      </c>
      <c r="AV1059" s="12" t="s">
        <v>80</v>
      </c>
      <c r="AW1059" s="12" t="s">
        <v>30</v>
      </c>
      <c r="AX1059" s="12" t="s">
        <v>73</v>
      </c>
      <c r="AY1059" s="164" t="s">
        <v>201</v>
      </c>
    </row>
    <row r="1060" spans="2:65" s="12" customFormat="1" ht="22.5" x14ac:dyDescent="0.2">
      <c r="B1060" s="163"/>
      <c r="C1060" s="258"/>
      <c r="D1060" s="255" t="s">
        <v>214</v>
      </c>
      <c r="E1060" s="259" t="s">
        <v>1</v>
      </c>
      <c r="F1060" s="260" t="s">
        <v>406</v>
      </c>
      <c r="G1060" s="258"/>
      <c r="H1060" s="259" t="s">
        <v>1</v>
      </c>
      <c r="I1060" s="165"/>
      <c r="L1060" s="163"/>
      <c r="M1060" s="166"/>
      <c r="T1060" s="167"/>
      <c r="AT1060" s="164" t="s">
        <v>214</v>
      </c>
      <c r="AU1060" s="164" t="s">
        <v>82</v>
      </c>
      <c r="AV1060" s="12" t="s">
        <v>80</v>
      </c>
      <c r="AW1060" s="12" t="s">
        <v>30</v>
      </c>
      <c r="AX1060" s="12" t="s">
        <v>73</v>
      </c>
      <c r="AY1060" s="164" t="s">
        <v>201</v>
      </c>
    </row>
    <row r="1061" spans="2:65" s="12" customFormat="1" x14ac:dyDescent="0.2">
      <c r="B1061" s="163"/>
      <c r="C1061" s="258"/>
      <c r="D1061" s="255" t="s">
        <v>214</v>
      </c>
      <c r="E1061" s="259" t="s">
        <v>1</v>
      </c>
      <c r="F1061" s="260" t="s">
        <v>2243</v>
      </c>
      <c r="G1061" s="258"/>
      <c r="H1061" s="259" t="s">
        <v>1</v>
      </c>
      <c r="I1061" s="165"/>
      <c r="L1061" s="163"/>
      <c r="M1061" s="166"/>
      <c r="T1061" s="167"/>
      <c r="AT1061" s="164" t="s">
        <v>214</v>
      </c>
      <c r="AU1061" s="164" t="s">
        <v>82</v>
      </c>
      <c r="AV1061" s="12" t="s">
        <v>80</v>
      </c>
      <c r="AW1061" s="12" t="s">
        <v>30</v>
      </c>
      <c r="AX1061" s="12" t="s">
        <v>73</v>
      </c>
      <c r="AY1061" s="164" t="s">
        <v>201</v>
      </c>
    </row>
    <row r="1062" spans="2:65" s="12" customFormat="1" ht="22.5" x14ac:dyDescent="0.2">
      <c r="B1062" s="163"/>
      <c r="C1062" s="258"/>
      <c r="D1062" s="255" t="s">
        <v>214</v>
      </c>
      <c r="E1062" s="259" t="s">
        <v>1</v>
      </c>
      <c r="F1062" s="260" t="s">
        <v>1035</v>
      </c>
      <c r="G1062" s="258"/>
      <c r="H1062" s="259" t="s">
        <v>1</v>
      </c>
      <c r="I1062" s="165"/>
      <c r="L1062" s="163"/>
      <c r="M1062" s="166"/>
      <c r="T1062" s="167"/>
      <c r="AT1062" s="164" t="s">
        <v>214</v>
      </c>
      <c r="AU1062" s="164" t="s">
        <v>82</v>
      </c>
      <c r="AV1062" s="12" t="s">
        <v>80</v>
      </c>
      <c r="AW1062" s="12" t="s">
        <v>30</v>
      </c>
      <c r="AX1062" s="12" t="s">
        <v>73</v>
      </c>
      <c r="AY1062" s="164" t="s">
        <v>201</v>
      </c>
    </row>
    <row r="1063" spans="2:65" s="13" customFormat="1" x14ac:dyDescent="0.2">
      <c r="B1063" s="168"/>
      <c r="C1063" s="261"/>
      <c r="D1063" s="255" t="s">
        <v>214</v>
      </c>
      <c r="E1063" s="262" t="s">
        <v>1</v>
      </c>
      <c r="F1063" s="263" t="s">
        <v>82</v>
      </c>
      <c r="G1063" s="261"/>
      <c r="H1063" s="264">
        <v>2</v>
      </c>
      <c r="I1063" s="170"/>
      <c r="L1063" s="168"/>
      <c r="M1063" s="171"/>
      <c r="T1063" s="172"/>
      <c r="AT1063" s="169" t="s">
        <v>214</v>
      </c>
      <c r="AU1063" s="169" t="s">
        <v>82</v>
      </c>
      <c r="AV1063" s="13" t="s">
        <v>82</v>
      </c>
      <c r="AW1063" s="13" t="s">
        <v>30</v>
      </c>
      <c r="AX1063" s="13" t="s">
        <v>73</v>
      </c>
      <c r="AY1063" s="169" t="s">
        <v>201</v>
      </c>
    </row>
    <row r="1064" spans="2:65" s="14" customFormat="1" x14ac:dyDescent="0.2">
      <c r="B1064" s="173"/>
      <c r="C1064" s="265"/>
      <c r="D1064" s="255" t="s">
        <v>214</v>
      </c>
      <c r="E1064" s="266" t="s">
        <v>1</v>
      </c>
      <c r="F1064" s="267" t="s">
        <v>221</v>
      </c>
      <c r="G1064" s="265"/>
      <c r="H1064" s="268">
        <v>2</v>
      </c>
      <c r="I1064" s="175"/>
      <c r="L1064" s="173"/>
      <c r="M1064" s="176"/>
      <c r="T1064" s="177"/>
      <c r="AT1064" s="174" t="s">
        <v>214</v>
      </c>
      <c r="AU1064" s="174" t="s">
        <v>82</v>
      </c>
      <c r="AV1064" s="14" t="s">
        <v>208</v>
      </c>
      <c r="AW1064" s="14" t="s">
        <v>30</v>
      </c>
      <c r="AX1064" s="14" t="s">
        <v>80</v>
      </c>
      <c r="AY1064" s="174" t="s">
        <v>201</v>
      </c>
    </row>
    <row r="1065" spans="2:65" s="1" customFormat="1" ht="16.5" customHeight="1" x14ac:dyDescent="0.2">
      <c r="B1065" s="152"/>
      <c r="C1065" s="249" t="s">
        <v>784</v>
      </c>
      <c r="D1065" s="249" t="s">
        <v>203</v>
      </c>
      <c r="E1065" s="250" t="s">
        <v>706</v>
      </c>
      <c r="F1065" s="251" t="s">
        <v>707</v>
      </c>
      <c r="G1065" s="252" t="s">
        <v>269</v>
      </c>
      <c r="H1065" s="253">
        <v>138</v>
      </c>
      <c r="I1065" s="154"/>
      <c r="J1065" s="155">
        <f>ROUND(I1065*H1065,2)</f>
        <v>0</v>
      </c>
      <c r="K1065" s="153" t="s">
        <v>207</v>
      </c>
      <c r="L1065" s="32"/>
      <c r="M1065" s="156" t="s">
        <v>1</v>
      </c>
      <c r="N1065" s="157" t="s">
        <v>38</v>
      </c>
      <c r="P1065" s="158">
        <f>O1065*H1065</f>
        <v>0</v>
      </c>
      <c r="Q1065" s="158">
        <v>6.9999999999999994E-5</v>
      </c>
      <c r="R1065" s="158">
        <f>Q1065*H1065</f>
        <v>9.6599999999999984E-3</v>
      </c>
      <c r="S1065" s="158">
        <v>0</v>
      </c>
      <c r="T1065" s="159">
        <f>S1065*H1065</f>
        <v>0</v>
      </c>
      <c r="AR1065" s="160" t="s">
        <v>208</v>
      </c>
      <c r="AT1065" s="160" t="s">
        <v>203</v>
      </c>
      <c r="AU1065" s="160" t="s">
        <v>82</v>
      </c>
      <c r="AY1065" s="17" t="s">
        <v>201</v>
      </c>
      <c r="BE1065" s="161">
        <f>IF(N1065="základní",J1065,0)</f>
        <v>0</v>
      </c>
      <c r="BF1065" s="161">
        <f>IF(N1065="snížená",J1065,0)</f>
        <v>0</v>
      </c>
      <c r="BG1065" s="161">
        <f>IF(N1065="zákl. přenesená",J1065,0)</f>
        <v>0</v>
      </c>
      <c r="BH1065" s="161">
        <f>IF(N1065="sníž. přenesená",J1065,0)</f>
        <v>0</v>
      </c>
      <c r="BI1065" s="161">
        <f>IF(N1065="nulová",J1065,0)</f>
        <v>0</v>
      </c>
      <c r="BJ1065" s="17" t="s">
        <v>80</v>
      </c>
      <c r="BK1065" s="161">
        <f>ROUND(I1065*H1065,2)</f>
        <v>0</v>
      </c>
      <c r="BL1065" s="17" t="s">
        <v>208</v>
      </c>
      <c r="BM1065" s="160" t="s">
        <v>2342</v>
      </c>
    </row>
    <row r="1066" spans="2:65" s="1" customFormat="1" x14ac:dyDescent="0.2">
      <c r="B1066" s="32"/>
      <c r="C1066" s="254"/>
      <c r="D1066" s="255" t="s">
        <v>210</v>
      </c>
      <c r="E1066" s="254"/>
      <c r="F1066" s="256" t="s">
        <v>709</v>
      </c>
      <c r="G1066" s="254"/>
      <c r="H1066" s="254"/>
      <c r="I1066" s="96"/>
      <c r="L1066" s="32"/>
      <c r="M1066" s="162"/>
      <c r="T1066" s="56"/>
      <c r="AT1066" s="17" t="s">
        <v>210</v>
      </c>
      <c r="AU1066" s="17" t="s">
        <v>82</v>
      </c>
    </row>
    <row r="1067" spans="2:65" s="12" customFormat="1" x14ac:dyDescent="0.2">
      <c r="B1067" s="163"/>
      <c r="C1067" s="258"/>
      <c r="D1067" s="255" t="s">
        <v>214</v>
      </c>
      <c r="E1067" s="259" t="s">
        <v>1</v>
      </c>
      <c r="F1067" s="260" t="s">
        <v>215</v>
      </c>
      <c r="G1067" s="258"/>
      <c r="H1067" s="259" t="s">
        <v>1</v>
      </c>
      <c r="I1067" s="165"/>
      <c r="L1067" s="163"/>
      <c r="M1067" s="166"/>
      <c r="T1067" s="167"/>
      <c r="AT1067" s="164" t="s">
        <v>214</v>
      </c>
      <c r="AU1067" s="164" t="s">
        <v>82</v>
      </c>
      <c r="AV1067" s="12" t="s">
        <v>80</v>
      </c>
      <c r="AW1067" s="12" t="s">
        <v>30</v>
      </c>
      <c r="AX1067" s="12" t="s">
        <v>73</v>
      </c>
      <c r="AY1067" s="164" t="s">
        <v>201</v>
      </c>
    </row>
    <row r="1068" spans="2:65" s="12" customFormat="1" x14ac:dyDescent="0.2">
      <c r="B1068" s="163"/>
      <c r="C1068" s="258"/>
      <c r="D1068" s="255" t="s">
        <v>214</v>
      </c>
      <c r="E1068" s="259" t="s">
        <v>1</v>
      </c>
      <c r="F1068" s="260" t="s">
        <v>216</v>
      </c>
      <c r="G1068" s="258"/>
      <c r="H1068" s="259" t="s">
        <v>1</v>
      </c>
      <c r="I1068" s="165"/>
      <c r="L1068" s="163"/>
      <c r="M1068" s="166"/>
      <c r="T1068" s="167"/>
      <c r="AT1068" s="164" t="s">
        <v>214</v>
      </c>
      <c r="AU1068" s="164" t="s">
        <v>82</v>
      </c>
      <c r="AV1068" s="12" t="s">
        <v>80</v>
      </c>
      <c r="AW1068" s="12" t="s">
        <v>30</v>
      </c>
      <c r="AX1068" s="12" t="s">
        <v>73</v>
      </c>
      <c r="AY1068" s="164" t="s">
        <v>201</v>
      </c>
    </row>
    <row r="1069" spans="2:65" s="12" customFormat="1" x14ac:dyDescent="0.2">
      <c r="B1069" s="163"/>
      <c r="C1069" s="258"/>
      <c r="D1069" s="255" t="s">
        <v>214</v>
      </c>
      <c r="E1069" s="259" t="s">
        <v>1</v>
      </c>
      <c r="F1069" s="260" t="s">
        <v>2243</v>
      </c>
      <c r="G1069" s="258"/>
      <c r="H1069" s="259" t="s">
        <v>1</v>
      </c>
      <c r="I1069" s="165"/>
      <c r="L1069" s="163"/>
      <c r="M1069" s="166"/>
      <c r="T1069" s="167"/>
      <c r="AT1069" s="164" t="s">
        <v>214</v>
      </c>
      <c r="AU1069" s="164" t="s">
        <v>82</v>
      </c>
      <c r="AV1069" s="12" t="s">
        <v>80</v>
      </c>
      <c r="AW1069" s="12" t="s">
        <v>30</v>
      </c>
      <c r="AX1069" s="12" t="s">
        <v>73</v>
      </c>
      <c r="AY1069" s="164" t="s">
        <v>201</v>
      </c>
    </row>
    <row r="1070" spans="2:65" s="12" customFormat="1" ht="22.5" x14ac:dyDescent="0.2">
      <c r="B1070" s="163"/>
      <c r="C1070" s="258"/>
      <c r="D1070" s="255" t="s">
        <v>214</v>
      </c>
      <c r="E1070" s="259" t="s">
        <v>1</v>
      </c>
      <c r="F1070" s="260" t="s">
        <v>2289</v>
      </c>
      <c r="G1070" s="258"/>
      <c r="H1070" s="259" t="s">
        <v>1</v>
      </c>
      <c r="I1070" s="165"/>
      <c r="L1070" s="163"/>
      <c r="M1070" s="166"/>
      <c r="T1070" s="167"/>
      <c r="AT1070" s="164" t="s">
        <v>214</v>
      </c>
      <c r="AU1070" s="164" t="s">
        <v>82</v>
      </c>
      <c r="AV1070" s="12" t="s">
        <v>80</v>
      </c>
      <c r="AW1070" s="12" t="s">
        <v>30</v>
      </c>
      <c r="AX1070" s="12" t="s">
        <v>73</v>
      </c>
      <c r="AY1070" s="164" t="s">
        <v>201</v>
      </c>
    </row>
    <row r="1071" spans="2:65" s="13" customFormat="1" x14ac:dyDescent="0.2">
      <c r="B1071" s="168"/>
      <c r="C1071" s="261"/>
      <c r="D1071" s="255" t="s">
        <v>214</v>
      </c>
      <c r="E1071" s="262" t="s">
        <v>1</v>
      </c>
      <c r="F1071" s="263" t="s">
        <v>2078</v>
      </c>
      <c r="G1071" s="261"/>
      <c r="H1071" s="264">
        <v>3</v>
      </c>
      <c r="I1071" s="170"/>
      <c r="L1071" s="168"/>
      <c r="M1071" s="171"/>
      <c r="T1071" s="172"/>
      <c r="AT1071" s="169" t="s">
        <v>214</v>
      </c>
      <c r="AU1071" s="169" t="s">
        <v>82</v>
      </c>
      <c r="AV1071" s="13" t="s">
        <v>82</v>
      </c>
      <c r="AW1071" s="13" t="s">
        <v>30</v>
      </c>
      <c r="AX1071" s="13" t="s">
        <v>73</v>
      </c>
      <c r="AY1071" s="169" t="s">
        <v>201</v>
      </c>
    </row>
    <row r="1072" spans="2:65" s="12" customFormat="1" x14ac:dyDescent="0.2">
      <c r="B1072" s="163"/>
      <c r="C1072" s="258"/>
      <c r="D1072" s="255" t="s">
        <v>214</v>
      </c>
      <c r="E1072" s="259" t="s">
        <v>1</v>
      </c>
      <c r="F1072" s="260" t="s">
        <v>2192</v>
      </c>
      <c r="G1072" s="258"/>
      <c r="H1072" s="259" t="s">
        <v>1</v>
      </c>
      <c r="I1072" s="165"/>
      <c r="L1072" s="163"/>
      <c r="M1072" s="166"/>
      <c r="T1072" s="167"/>
      <c r="AT1072" s="164" t="s">
        <v>214</v>
      </c>
      <c r="AU1072" s="164" t="s">
        <v>82</v>
      </c>
      <c r="AV1072" s="12" t="s">
        <v>80</v>
      </c>
      <c r="AW1072" s="12" t="s">
        <v>30</v>
      </c>
      <c r="AX1072" s="12" t="s">
        <v>73</v>
      </c>
      <c r="AY1072" s="164" t="s">
        <v>201</v>
      </c>
    </row>
    <row r="1073" spans="2:65" s="12" customFormat="1" x14ac:dyDescent="0.2">
      <c r="B1073" s="163"/>
      <c r="C1073" s="258"/>
      <c r="D1073" s="255" t="s">
        <v>214</v>
      </c>
      <c r="E1073" s="259" t="s">
        <v>1</v>
      </c>
      <c r="F1073" s="260" t="s">
        <v>2330</v>
      </c>
      <c r="G1073" s="258"/>
      <c r="H1073" s="259" t="s">
        <v>1</v>
      </c>
      <c r="I1073" s="165"/>
      <c r="L1073" s="163"/>
      <c r="M1073" s="166"/>
      <c r="T1073" s="167"/>
      <c r="AT1073" s="164" t="s">
        <v>214</v>
      </c>
      <c r="AU1073" s="164" t="s">
        <v>82</v>
      </c>
      <c r="AV1073" s="12" t="s">
        <v>80</v>
      </c>
      <c r="AW1073" s="12" t="s">
        <v>30</v>
      </c>
      <c r="AX1073" s="12" t="s">
        <v>73</v>
      </c>
      <c r="AY1073" s="164" t="s">
        <v>201</v>
      </c>
    </row>
    <row r="1074" spans="2:65" s="13" customFormat="1" x14ac:dyDescent="0.2">
      <c r="B1074" s="168"/>
      <c r="C1074" s="261"/>
      <c r="D1074" s="255" t="s">
        <v>214</v>
      </c>
      <c r="E1074" s="262" t="s">
        <v>1</v>
      </c>
      <c r="F1074" s="263" t="s">
        <v>2257</v>
      </c>
      <c r="G1074" s="261"/>
      <c r="H1074" s="264">
        <v>135</v>
      </c>
      <c r="I1074" s="170"/>
      <c r="L1074" s="168"/>
      <c r="M1074" s="171"/>
      <c r="T1074" s="172"/>
      <c r="AT1074" s="169" t="s">
        <v>214</v>
      </c>
      <c r="AU1074" s="169" t="s">
        <v>82</v>
      </c>
      <c r="AV1074" s="13" t="s">
        <v>82</v>
      </c>
      <c r="AW1074" s="13" t="s">
        <v>30</v>
      </c>
      <c r="AX1074" s="13" t="s">
        <v>73</v>
      </c>
      <c r="AY1074" s="169" t="s">
        <v>201</v>
      </c>
    </row>
    <row r="1075" spans="2:65" s="14" customFormat="1" x14ac:dyDescent="0.2">
      <c r="B1075" s="173"/>
      <c r="C1075" s="265"/>
      <c r="D1075" s="255" t="s">
        <v>214</v>
      </c>
      <c r="E1075" s="266" t="s">
        <v>1</v>
      </c>
      <c r="F1075" s="267" t="s">
        <v>221</v>
      </c>
      <c r="G1075" s="265"/>
      <c r="H1075" s="268">
        <v>138</v>
      </c>
      <c r="I1075" s="175"/>
      <c r="L1075" s="173"/>
      <c r="M1075" s="176"/>
      <c r="T1075" s="177"/>
      <c r="AT1075" s="174" t="s">
        <v>214</v>
      </c>
      <c r="AU1075" s="174" t="s">
        <v>82</v>
      </c>
      <c r="AV1075" s="14" t="s">
        <v>208</v>
      </c>
      <c r="AW1075" s="14" t="s">
        <v>30</v>
      </c>
      <c r="AX1075" s="14" t="s">
        <v>80</v>
      </c>
      <c r="AY1075" s="174" t="s">
        <v>201</v>
      </c>
    </row>
    <row r="1076" spans="2:65" s="11" customFormat="1" ht="22.9" customHeight="1" x14ac:dyDescent="0.2">
      <c r="B1076" s="140"/>
      <c r="C1076" s="276"/>
      <c r="D1076" s="277" t="s">
        <v>72</v>
      </c>
      <c r="E1076" s="278" t="s">
        <v>275</v>
      </c>
      <c r="F1076" s="278" t="s">
        <v>710</v>
      </c>
      <c r="G1076" s="276"/>
      <c r="H1076" s="276"/>
      <c r="I1076" s="143"/>
      <c r="J1076" s="151">
        <f>BK1076</f>
        <v>0</v>
      </c>
      <c r="L1076" s="140"/>
      <c r="M1076" s="145"/>
      <c r="P1076" s="146">
        <f>SUM(P1077:P1087)</f>
        <v>0</v>
      </c>
      <c r="R1076" s="146">
        <f>SUM(R1077:R1087)</f>
        <v>0</v>
      </c>
      <c r="T1076" s="147">
        <f>SUM(T1077:T1087)</f>
        <v>5</v>
      </c>
      <c r="AR1076" s="141" t="s">
        <v>80</v>
      </c>
      <c r="AT1076" s="148" t="s">
        <v>72</v>
      </c>
      <c r="AU1076" s="148" t="s">
        <v>80</v>
      </c>
      <c r="AY1076" s="141" t="s">
        <v>201</v>
      </c>
      <c r="BK1076" s="149">
        <f>SUM(BK1077:BK1087)</f>
        <v>0</v>
      </c>
    </row>
    <row r="1077" spans="2:65" s="1" customFormat="1" ht="24" customHeight="1" x14ac:dyDescent="0.2">
      <c r="B1077" s="152"/>
      <c r="C1077" s="249" t="s">
        <v>1047</v>
      </c>
      <c r="D1077" s="249" t="s">
        <v>203</v>
      </c>
      <c r="E1077" s="250" t="s">
        <v>722</v>
      </c>
      <c r="F1077" s="251" t="s">
        <v>723</v>
      </c>
      <c r="G1077" s="252" t="s">
        <v>206</v>
      </c>
      <c r="H1077" s="253">
        <v>250</v>
      </c>
      <c r="I1077" s="154"/>
      <c r="J1077" s="155">
        <f>ROUND(I1077*H1077,2)</f>
        <v>0</v>
      </c>
      <c r="K1077" s="153" t="s">
        <v>207</v>
      </c>
      <c r="L1077" s="32"/>
      <c r="M1077" s="156" t="s">
        <v>1</v>
      </c>
      <c r="N1077" s="157" t="s">
        <v>38</v>
      </c>
      <c r="P1077" s="158">
        <f>O1077*H1077</f>
        <v>0</v>
      </c>
      <c r="Q1077" s="158">
        <v>0</v>
      </c>
      <c r="R1077" s="158">
        <f>Q1077*H1077</f>
        <v>0</v>
      </c>
      <c r="S1077" s="158">
        <v>0.02</v>
      </c>
      <c r="T1077" s="159">
        <f>S1077*H1077</f>
        <v>5</v>
      </c>
      <c r="AR1077" s="160" t="s">
        <v>208</v>
      </c>
      <c r="AT1077" s="160" t="s">
        <v>203</v>
      </c>
      <c r="AU1077" s="160" t="s">
        <v>82</v>
      </c>
      <c r="AY1077" s="17" t="s">
        <v>201</v>
      </c>
      <c r="BE1077" s="161">
        <f>IF(N1077="základní",J1077,0)</f>
        <v>0</v>
      </c>
      <c r="BF1077" s="161">
        <f>IF(N1077="snížená",J1077,0)</f>
        <v>0</v>
      </c>
      <c r="BG1077" s="161">
        <f>IF(N1077="zákl. přenesená",J1077,0)</f>
        <v>0</v>
      </c>
      <c r="BH1077" s="161">
        <f>IF(N1077="sníž. přenesená",J1077,0)</f>
        <v>0</v>
      </c>
      <c r="BI1077" s="161">
        <f>IF(N1077="nulová",J1077,0)</f>
        <v>0</v>
      </c>
      <c r="BJ1077" s="17" t="s">
        <v>80</v>
      </c>
      <c r="BK1077" s="161">
        <f>ROUND(I1077*H1077,2)</f>
        <v>0</v>
      </c>
      <c r="BL1077" s="17" t="s">
        <v>208</v>
      </c>
      <c r="BM1077" s="160" t="s">
        <v>2343</v>
      </c>
    </row>
    <row r="1078" spans="2:65" s="1" customFormat="1" ht="39" x14ac:dyDescent="0.2">
      <c r="B1078" s="32"/>
      <c r="C1078" s="254"/>
      <c r="D1078" s="255" t="s">
        <v>210</v>
      </c>
      <c r="E1078" s="254"/>
      <c r="F1078" s="256" t="s">
        <v>725</v>
      </c>
      <c r="G1078" s="254"/>
      <c r="H1078" s="254"/>
      <c r="I1078" s="96"/>
      <c r="L1078" s="32"/>
      <c r="M1078" s="162"/>
      <c r="T1078" s="56"/>
      <c r="AT1078" s="17" t="s">
        <v>210</v>
      </c>
      <c r="AU1078" s="17" t="s">
        <v>82</v>
      </c>
    </row>
    <row r="1079" spans="2:65" s="1" customFormat="1" ht="68.25" x14ac:dyDescent="0.2">
      <c r="B1079" s="32"/>
      <c r="C1079" s="254"/>
      <c r="D1079" s="255" t="s">
        <v>212</v>
      </c>
      <c r="E1079" s="254"/>
      <c r="F1079" s="257" t="s">
        <v>726</v>
      </c>
      <c r="G1079" s="254"/>
      <c r="H1079" s="254"/>
      <c r="I1079" s="96"/>
      <c r="L1079" s="32"/>
      <c r="M1079" s="162"/>
      <c r="T1079" s="56"/>
      <c r="AT1079" s="17" t="s">
        <v>212</v>
      </c>
      <c r="AU1079" s="17" t="s">
        <v>82</v>
      </c>
    </row>
    <row r="1080" spans="2:65" s="12" customFormat="1" x14ac:dyDescent="0.2">
      <c r="B1080" s="163"/>
      <c r="C1080" s="258"/>
      <c r="D1080" s="255" t="s">
        <v>214</v>
      </c>
      <c r="E1080" s="259" t="s">
        <v>1</v>
      </c>
      <c r="F1080" s="260" t="s">
        <v>215</v>
      </c>
      <c r="G1080" s="258"/>
      <c r="H1080" s="259" t="s">
        <v>1</v>
      </c>
      <c r="I1080" s="165"/>
      <c r="L1080" s="163"/>
      <c r="M1080" s="166"/>
      <c r="T1080" s="167"/>
      <c r="AT1080" s="164" t="s">
        <v>214</v>
      </c>
      <c r="AU1080" s="164" t="s">
        <v>82</v>
      </c>
      <c r="AV1080" s="12" t="s">
        <v>80</v>
      </c>
      <c r="AW1080" s="12" t="s">
        <v>30</v>
      </c>
      <c r="AX1080" s="12" t="s">
        <v>73</v>
      </c>
      <c r="AY1080" s="164" t="s">
        <v>201</v>
      </c>
    </row>
    <row r="1081" spans="2:65" s="12" customFormat="1" x14ac:dyDescent="0.2">
      <c r="B1081" s="163"/>
      <c r="C1081" s="258"/>
      <c r="D1081" s="255" t="s">
        <v>214</v>
      </c>
      <c r="E1081" s="259" t="s">
        <v>1</v>
      </c>
      <c r="F1081" s="260" t="s">
        <v>216</v>
      </c>
      <c r="G1081" s="258"/>
      <c r="H1081" s="259" t="s">
        <v>1</v>
      </c>
      <c r="I1081" s="165"/>
      <c r="L1081" s="163"/>
      <c r="M1081" s="166"/>
      <c r="T1081" s="167"/>
      <c r="AT1081" s="164" t="s">
        <v>214</v>
      </c>
      <c r="AU1081" s="164" t="s">
        <v>82</v>
      </c>
      <c r="AV1081" s="12" t="s">
        <v>80</v>
      </c>
      <c r="AW1081" s="12" t="s">
        <v>30</v>
      </c>
      <c r="AX1081" s="12" t="s">
        <v>73</v>
      </c>
      <c r="AY1081" s="164" t="s">
        <v>201</v>
      </c>
    </row>
    <row r="1082" spans="2:65" s="12" customFormat="1" x14ac:dyDescent="0.2">
      <c r="B1082" s="163"/>
      <c r="C1082" s="258"/>
      <c r="D1082" s="255" t="s">
        <v>214</v>
      </c>
      <c r="E1082" s="259" t="s">
        <v>1</v>
      </c>
      <c r="F1082" s="260" t="s">
        <v>1041</v>
      </c>
      <c r="G1082" s="258"/>
      <c r="H1082" s="259" t="s">
        <v>1</v>
      </c>
      <c r="I1082" s="165"/>
      <c r="L1082" s="163"/>
      <c r="M1082" s="166"/>
      <c r="T1082" s="167"/>
      <c r="AT1082" s="164" t="s">
        <v>214</v>
      </c>
      <c r="AU1082" s="164" t="s">
        <v>82</v>
      </c>
      <c r="AV1082" s="12" t="s">
        <v>80</v>
      </c>
      <c r="AW1082" s="12" t="s">
        <v>30</v>
      </c>
      <c r="AX1082" s="12" t="s">
        <v>73</v>
      </c>
      <c r="AY1082" s="164" t="s">
        <v>201</v>
      </c>
    </row>
    <row r="1083" spans="2:65" s="12" customFormat="1" x14ac:dyDescent="0.2">
      <c r="B1083" s="163"/>
      <c r="C1083" s="258"/>
      <c r="D1083" s="255" t="s">
        <v>214</v>
      </c>
      <c r="E1083" s="259" t="s">
        <v>1</v>
      </c>
      <c r="F1083" s="260" t="s">
        <v>2188</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x14ac:dyDescent="0.2">
      <c r="B1084" s="163"/>
      <c r="C1084" s="258"/>
      <c r="D1084" s="255" t="s">
        <v>214</v>
      </c>
      <c r="E1084" s="259" t="s">
        <v>1</v>
      </c>
      <c r="F1084" s="260" t="s">
        <v>883</v>
      </c>
      <c r="G1084" s="258"/>
      <c r="H1084" s="259" t="s">
        <v>1</v>
      </c>
      <c r="I1084" s="165"/>
      <c r="L1084" s="163"/>
      <c r="M1084" s="166"/>
      <c r="T1084" s="167"/>
      <c r="AT1084" s="164" t="s">
        <v>214</v>
      </c>
      <c r="AU1084" s="164" t="s">
        <v>82</v>
      </c>
      <c r="AV1084" s="12" t="s">
        <v>80</v>
      </c>
      <c r="AW1084" s="12" t="s">
        <v>30</v>
      </c>
      <c r="AX1084" s="12" t="s">
        <v>73</v>
      </c>
      <c r="AY1084" s="164" t="s">
        <v>201</v>
      </c>
    </row>
    <row r="1085" spans="2:65" s="12" customFormat="1" x14ac:dyDescent="0.2">
      <c r="B1085" s="163"/>
      <c r="C1085" s="258"/>
      <c r="D1085" s="255" t="s">
        <v>214</v>
      </c>
      <c r="E1085" s="259" t="s">
        <v>1</v>
      </c>
      <c r="F1085" s="260" t="s">
        <v>2248</v>
      </c>
      <c r="G1085" s="258"/>
      <c r="H1085" s="259" t="s">
        <v>1</v>
      </c>
      <c r="I1085" s="165"/>
      <c r="L1085" s="163"/>
      <c r="M1085" s="166"/>
      <c r="T1085" s="167"/>
      <c r="AT1085" s="164" t="s">
        <v>214</v>
      </c>
      <c r="AU1085" s="164" t="s">
        <v>82</v>
      </c>
      <c r="AV1085" s="12" t="s">
        <v>80</v>
      </c>
      <c r="AW1085" s="12" t="s">
        <v>30</v>
      </c>
      <c r="AX1085" s="12" t="s">
        <v>73</v>
      </c>
      <c r="AY1085" s="164" t="s">
        <v>201</v>
      </c>
    </row>
    <row r="1086" spans="2:65" s="13" customFormat="1" x14ac:dyDescent="0.2">
      <c r="B1086" s="168"/>
      <c r="C1086" s="261"/>
      <c r="D1086" s="255" t="s">
        <v>214</v>
      </c>
      <c r="E1086" s="262" t="s">
        <v>1</v>
      </c>
      <c r="F1086" s="263" t="s">
        <v>2249</v>
      </c>
      <c r="G1086" s="261"/>
      <c r="H1086" s="264">
        <v>250</v>
      </c>
      <c r="I1086" s="170"/>
      <c r="L1086" s="168"/>
      <c r="M1086" s="171"/>
      <c r="T1086" s="172"/>
      <c r="AT1086" s="169" t="s">
        <v>214</v>
      </c>
      <c r="AU1086" s="169" t="s">
        <v>82</v>
      </c>
      <c r="AV1086" s="13" t="s">
        <v>82</v>
      </c>
      <c r="AW1086" s="13" t="s">
        <v>30</v>
      </c>
      <c r="AX1086" s="13" t="s">
        <v>73</v>
      </c>
      <c r="AY1086" s="169" t="s">
        <v>201</v>
      </c>
    </row>
    <row r="1087" spans="2:65" s="14" customFormat="1" x14ac:dyDescent="0.2">
      <c r="B1087" s="173"/>
      <c r="C1087" s="265"/>
      <c r="D1087" s="255" t="s">
        <v>214</v>
      </c>
      <c r="E1087" s="266" t="s">
        <v>1</v>
      </c>
      <c r="F1087" s="267" t="s">
        <v>221</v>
      </c>
      <c r="G1087" s="265"/>
      <c r="H1087" s="268">
        <v>250</v>
      </c>
      <c r="I1087" s="175"/>
      <c r="L1087" s="173"/>
      <c r="M1087" s="176"/>
      <c r="T1087" s="177"/>
      <c r="AT1087" s="174" t="s">
        <v>214</v>
      </c>
      <c r="AU1087" s="174" t="s">
        <v>82</v>
      </c>
      <c r="AV1087" s="14" t="s">
        <v>208</v>
      </c>
      <c r="AW1087" s="14" t="s">
        <v>30</v>
      </c>
      <c r="AX1087" s="14" t="s">
        <v>80</v>
      </c>
      <c r="AY1087" s="174" t="s">
        <v>201</v>
      </c>
    </row>
    <row r="1088" spans="2:65" s="11" customFormat="1" ht="22.9" customHeight="1" x14ac:dyDescent="0.2">
      <c r="B1088" s="140"/>
      <c r="C1088" s="276"/>
      <c r="D1088" s="277" t="s">
        <v>72</v>
      </c>
      <c r="E1088" s="278" t="s">
        <v>727</v>
      </c>
      <c r="F1088" s="278" t="s">
        <v>728</v>
      </c>
      <c r="G1088" s="276"/>
      <c r="H1088" s="276"/>
      <c r="I1088" s="143"/>
      <c r="J1088" s="151">
        <f>BK1088</f>
        <v>0</v>
      </c>
      <c r="L1088" s="140"/>
      <c r="M1088" s="145"/>
      <c r="P1088" s="146">
        <f>SUM(P1089:P1149)</f>
        <v>0</v>
      </c>
      <c r="R1088" s="146">
        <f>SUM(R1089:R1149)</f>
        <v>0</v>
      </c>
      <c r="T1088" s="147">
        <f>SUM(T1089:T1149)</f>
        <v>0</v>
      </c>
      <c r="AR1088" s="141" t="s">
        <v>80</v>
      </c>
      <c r="AT1088" s="148" t="s">
        <v>72</v>
      </c>
      <c r="AU1088" s="148" t="s">
        <v>80</v>
      </c>
      <c r="AY1088" s="141" t="s">
        <v>201</v>
      </c>
      <c r="BK1088" s="149">
        <f>SUM(BK1089:BK1149)</f>
        <v>0</v>
      </c>
    </row>
    <row r="1089" spans="2:65" s="1" customFormat="1" ht="16.5" customHeight="1" x14ac:dyDescent="0.2">
      <c r="B1089" s="152"/>
      <c r="C1089" s="249" t="s">
        <v>1056</v>
      </c>
      <c r="D1089" s="249" t="s">
        <v>203</v>
      </c>
      <c r="E1089" s="250" t="s">
        <v>730</v>
      </c>
      <c r="F1089" s="251" t="s">
        <v>731</v>
      </c>
      <c r="G1089" s="252" t="s">
        <v>404</v>
      </c>
      <c r="H1089" s="253">
        <v>65.587999999999994</v>
      </c>
      <c r="I1089" s="154"/>
      <c r="J1089" s="155">
        <f>ROUND(I1089*H1089,2)</f>
        <v>0</v>
      </c>
      <c r="K1089" s="153" t="s">
        <v>207</v>
      </c>
      <c r="L1089" s="32"/>
      <c r="M1089" s="156" t="s">
        <v>1</v>
      </c>
      <c r="N1089" s="157" t="s">
        <v>38</v>
      </c>
      <c r="P1089" s="158">
        <f>O1089*H1089</f>
        <v>0</v>
      </c>
      <c r="Q1089" s="158">
        <v>0</v>
      </c>
      <c r="R1089" s="158">
        <f>Q1089*H1089</f>
        <v>0</v>
      </c>
      <c r="S1089" s="158">
        <v>0</v>
      </c>
      <c r="T1089" s="159">
        <f>S1089*H1089</f>
        <v>0</v>
      </c>
      <c r="AR1089" s="160" t="s">
        <v>208</v>
      </c>
      <c r="AT1089" s="160" t="s">
        <v>203</v>
      </c>
      <c r="AU1089" s="160" t="s">
        <v>82</v>
      </c>
      <c r="AY1089" s="17" t="s">
        <v>201</v>
      </c>
      <c r="BE1089" s="161">
        <f>IF(N1089="základní",J1089,0)</f>
        <v>0</v>
      </c>
      <c r="BF1089" s="161">
        <f>IF(N1089="snížená",J1089,0)</f>
        <v>0</v>
      </c>
      <c r="BG1089" s="161">
        <f>IF(N1089="zákl. přenesená",J1089,0)</f>
        <v>0</v>
      </c>
      <c r="BH1089" s="161">
        <f>IF(N1089="sníž. přenesená",J1089,0)</f>
        <v>0</v>
      </c>
      <c r="BI1089" s="161">
        <f>IF(N1089="nulová",J1089,0)</f>
        <v>0</v>
      </c>
      <c r="BJ1089" s="17" t="s">
        <v>80</v>
      </c>
      <c r="BK1089" s="161">
        <f>ROUND(I1089*H1089,2)</f>
        <v>0</v>
      </c>
      <c r="BL1089" s="17" t="s">
        <v>208</v>
      </c>
      <c r="BM1089" s="160" t="s">
        <v>2344</v>
      </c>
    </row>
    <row r="1090" spans="2:65" s="1" customFormat="1" ht="19.5" x14ac:dyDescent="0.2">
      <c r="B1090" s="32"/>
      <c r="C1090" s="254"/>
      <c r="D1090" s="255" t="s">
        <v>210</v>
      </c>
      <c r="E1090" s="254"/>
      <c r="F1090" s="256" t="s">
        <v>733</v>
      </c>
      <c r="G1090" s="254"/>
      <c r="H1090" s="254"/>
      <c r="I1090" s="96"/>
      <c r="L1090" s="32"/>
      <c r="M1090" s="162"/>
      <c r="T1090" s="56"/>
      <c r="AT1090" s="17" t="s">
        <v>210</v>
      </c>
      <c r="AU1090" s="17" t="s">
        <v>82</v>
      </c>
    </row>
    <row r="1091" spans="2:65" s="1" customFormat="1" ht="97.5" x14ac:dyDescent="0.2">
      <c r="B1091" s="32"/>
      <c r="C1091" s="254"/>
      <c r="D1091" s="255" t="s">
        <v>212</v>
      </c>
      <c r="E1091" s="254"/>
      <c r="F1091" s="257" t="s">
        <v>734</v>
      </c>
      <c r="G1091" s="254"/>
      <c r="H1091" s="254"/>
      <c r="I1091" s="96"/>
      <c r="L1091" s="32"/>
      <c r="M1091" s="162"/>
      <c r="T1091" s="56"/>
      <c r="AT1091" s="17" t="s">
        <v>212</v>
      </c>
      <c r="AU1091" s="17" t="s">
        <v>82</v>
      </c>
    </row>
    <row r="1092" spans="2:65" s="12" customFormat="1" x14ac:dyDescent="0.2">
      <c r="B1092" s="163"/>
      <c r="C1092" s="258"/>
      <c r="D1092" s="255" t="s">
        <v>214</v>
      </c>
      <c r="E1092" s="259" t="s">
        <v>1</v>
      </c>
      <c r="F1092" s="260" t="s">
        <v>215</v>
      </c>
      <c r="G1092" s="258"/>
      <c r="H1092" s="259" t="s">
        <v>1</v>
      </c>
      <c r="I1092" s="165"/>
      <c r="L1092" s="163"/>
      <c r="M1092" s="166"/>
      <c r="T1092" s="167"/>
      <c r="AT1092" s="164" t="s">
        <v>214</v>
      </c>
      <c r="AU1092" s="164" t="s">
        <v>82</v>
      </c>
      <c r="AV1092" s="12" t="s">
        <v>80</v>
      </c>
      <c r="AW1092" s="12" t="s">
        <v>30</v>
      </c>
      <c r="AX1092" s="12" t="s">
        <v>73</v>
      </c>
      <c r="AY1092" s="164" t="s">
        <v>201</v>
      </c>
    </row>
    <row r="1093" spans="2:65" s="12" customFormat="1" x14ac:dyDescent="0.2">
      <c r="B1093" s="163"/>
      <c r="C1093" s="258"/>
      <c r="D1093" s="255" t="s">
        <v>214</v>
      </c>
      <c r="E1093" s="259" t="s">
        <v>1</v>
      </c>
      <c r="F1093" s="260" t="s">
        <v>216</v>
      </c>
      <c r="G1093" s="258"/>
      <c r="H1093" s="259" t="s">
        <v>1</v>
      </c>
      <c r="I1093" s="165"/>
      <c r="L1093" s="163"/>
      <c r="M1093" s="166"/>
      <c r="T1093" s="167"/>
      <c r="AT1093" s="164" t="s">
        <v>214</v>
      </c>
      <c r="AU1093" s="164" t="s">
        <v>82</v>
      </c>
      <c r="AV1093" s="12" t="s">
        <v>80</v>
      </c>
      <c r="AW1093" s="12" t="s">
        <v>30</v>
      </c>
      <c r="AX1093" s="12" t="s">
        <v>73</v>
      </c>
      <c r="AY1093" s="164" t="s">
        <v>201</v>
      </c>
    </row>
    <row r="1094" spans="2:65" s="12" customFormat="1" x14ac:dyDescent="0.2">
      <c r="B1094" s="163"/>
      <c r="C1094" s="258"/>
      <c r="D1094" s="255" t="s">
        <v>214</v>
      </c>
      <c r="E1094" s="259" t="s">
        <v>1</v>
      </c>
      <c r="F1094" s="260" t="s">
        <v>735</v>
      </c>
      <c r="G1094" s="258"/>
      <c r="H1094" s="259" t="s">
        <v>1</v>
      </c>
      <c r="I1094" s="165"/>
      <c r="L1094" s="163"/>
      <c r="M1094" s="166"/>
      <c r="T1094" s="167"/>
      <c r="AT1094" s="164" t="s">
        <v>214</v>
      </c>
      <c r="AU1094" s="164" t="s">
        <v>82</v>
      </c>
      <c r="AV1094" s="12" t="s">
        <v>80</v>
      </c>
      <c r="AW1094" s="12" t="s">
        <v>30</v>
      </c>
      <c r="AX1094" s="12" t="s">
        <v>73</v>
      </c>
      <c r="AY1094" s="164" t="s">
        <v>201</v>
      </c>
    </row>
    <row r="1095" spans="2:65" s="12" customFormat="1" ht="22.5" x14ac:dyDescent="0.2">
      <c r="B1095" s="163"/>
      <c r="C1095" s="258"/>
      <c r="D1095" s="255" t="s">
        <v>214</v>
      </c>
      <c r="E1095" s="259" t="s">
        <v>1</v>
      </c>
      <c r="F1095" s="260" t="s">
        <v>736</v>
      </c>
      <c r="G1095" s="258"/>
      <c r="H1095" s="259" t="s">
        <v>1</v>
      </c>
      <c r="I1095" s="165"/>
      <c r="L1095" s="163"/>
      <c r="M1095" s="166"/>
      <c r="T1095" s="167"/>
      <c r="AT1095" s="164" t="s">
        <v>214</v>
      </c>
      <c r="AU1095" s="164" t="s">
        <v>82</v>
      </c>
      <c r="AV1095" s="12" t="s">
        <v>80</v>
      </c>
      <c r="AW1095" s="12" t="s">
        <v>30</v>
      </c>
      <c r="AX1095" s="12" t="s">
        <v>73</v>
      </c>
      <c r="AY1095" s="164" t="s">
        <v>201</v>
      </c>
    </row>
    <row r="1096" spans="2:65" s="12" customFormat="1" x14ac:dyDescent="0.2">
      <c r="B1096" s="163"/>
      <c r="C1096" s="258"/>
      <c r="D1096" s="255" t="s">
        <v>214</v>
      </c>
      <c r="E1096" s="259" t="s">
        <v>1</v>
      </c>
      <c r="F1096" s="260" t="s">
        <v>227</v>
      </c>
      <c r="G1096" s="258"/>
      <c r="H1096" s="259" t="s">
        <v>1</v>
      </c>
      <c r="I1096" s="165"/>
      <c r="L1096" s="163"/>
      <c r="M1096" s="166"/>
      <c r="T1096" s="167"/>
      <c r="AT1096" s="164" t="s">
        <v>214</v>
      </c>
      <c r="AU1096" s="164" t="s">
        <v>82</v>
      </c>
      <c r="AV1096" s="12" t="s">
        <v>80</v>
      </c>
      <c r="AW1096" s="12" t="s">
        <v>30</v>
      </c>
      <c r="AX1096" s="12" t="s">
        <v>73</v>
      </c>
      <c r="AY1096" s="164" t="s">
        <v>201</v>
      </c>
    </row>
    <row r="1097" spans="2:65" s="12" customFormat="1" x14ac:dyDescent="0.2">
      <c r="B1097" s="163"/>
      <c r="C1097" s="258"/>
      <c r="D1097" s="255" t="s">
        <v>214</v>
      </c>
      <c r="E1097" s="259" t="s">
        <v>1</v>
      </c>
      <c r="F1097" s="260" t="s">
        <v>2188</v>
      </c>
      <c r="G1097" s="258"/>
      <c r="H1097" s="259" t="s">
        <v>1</v>
      </c>
      <c r="I1097" s="165"/>
      <c r="L1097" s="163"/>
      <c r="M1097" s="166"/>
      <c r="T1097" s="167"/>
      <c r="AT1097" s="164" t="s">
        <v>214</v>
      </c>
      <c r="AU1097" s="164" t="s">
        <v>82</v>
      </c>
      <c r="AV1097" s="12" t="s">
        <v>80</v>
      </c>
      <c r="AW1097" s="12" t="s">
        <v>30</v>
      </c>
      <c r="AX1097" s="12" t="s">
        <v>73</v>
      </c>
      <c r="AY1097" s="164" t="s">
        <v>201</v>
      </c>
    </row>
    <row r="1098" spans="2:65" s="12" customFormat="1" ht="22.5" x14ac:dyDescent="0.2">
      <c r="B1098" s="163"/>
      <c r="C1098" s="258"/>
      <c r="D1098" s="255" t="s">
        <v>214</v>
      </c>
      <c r="E1098" s="259" t="s">
        <v>1</v>
      </c>
      <c r="F1098" s="260" t="s">
        <v>793</v>
      </c>
      <c r="G1098" s="258"/>
      <c r="H1098" s="259" t="s">
        <v>1</v>
      </c>
      <c r="I1098" s="165"/>
      <c r="L1098" s="163"/>
      <c r="M1098" s="166"/>
      <c r="T1098" s="167"/>
      <c r="AT1098" s="164" t="s">
        <v>214</v>
      </c>
      <c r="AU1098" s="164" t="s">
        <v>82</v>
      </c>
      <c r="AV1098" s="12" t="s">
        <v>80</v>
      </c>
      <c r="AW1098" s="12" t="s">
        <v>30</v>
      </c>
      <c r="AX1098" s="12" t="s">
        <v>73</v>
      </c>
      <c r="AY1098" s="164" t="s">
        <v>201</v>
      </c>
    </row>
    <row r="1099" spans="2:65" s="12" customFormat="1" x14ac:dyDescent="0.2">
      <c r="B1099" s="163"/>
      <c r="C1099" s="258"/>
      <c r="D1099" s="255" t="s">
        <v>214</v>
      </c>
      <c r="E1099" s="259" t="s">
        <v>1</v>
      </c>
      <c r="F1099" s="260" t="s">
        <v>2189</v>
      </c>
      <c r="G1099" s="258"/>
      <c r="H1099" s="259" t="s">
        <v>1</v>
      </c>
      <c r="I1099" s="165"/>
      <c r="L1099" s="163"/>
      <c r="M1099" s="166"/>
      <c r="T1099" s="167"/>
      <c r="AT1099" s="164" t="s">
        <v>214</v>
      </c>
      <c r="AU1099" s="164" t="s">
        <v>82</v>
      </c>
      <c r="AV1099" s="12" t="s">
        <v>80</v>
      </c>
      <c r="AW1099" s="12" t="s">
        <v>30</v>
      </c>
      <c r="AX1099" s="12" t="s">
        <v>73</v>
      </c>
      <c r="AY1099" s="164" t="s">
        <v>201</v>
      </c>
    </row>
    <row r="1100" spans="2:65" s="12" customFormat="1" x14ac:dyDescent="0.2">
      <c r="B1100" s="163"/>
      <c r="C1100" s="258"/>
      <c r="D1100" s="255" t="s">
        <v>214</v>
      </c>
      <c r="E1100" s="259" t="s">
        <v>1</v>
      </c>
      <c r="F1100" s="260" t="s">
        <v>2345</v>
      </c>
      <c r="G1100" s="258"/>
      <c r="H1100" s="259" t="s">
        <v>1</v>
      </c>
      <c r="I1100" s="165"/>
      <c r="L1100" s="163"/>
      <c r="M1100" s="166"/>
      <c r="T1100" s="167"/>
      <c r="AT1100" s="164" t="s">
        <v>214</v>
      </c>
      <c r="AU1100" s="164" t="s">
        <v>82</v>
      </c>
      <c r="AV1100" s="12" t="s">
        <v>80</v>
      </c>
      <c r="AW1100" s="12" t="s">
        <v>30</v>
      </c>
      <c r="AX1100" s="12" t="s">
        <v>73</v>
      </c>
      <c r="AY1100" s="164" t="s">
        <v>201</v>
      </c>
    </row>
    <row r="1101" spans="2:65" s="13" customFormat="1" x14ac:dyDescent="0.2">
      <c r="B1101" s="168"/>
      <c r="C1101" s="261"/>
      <c r="D1101" s="255" t="s">
        <v>214</v>
      </c>
      <c r="E1101" s="262" t="s">
        <v>1</v>
      </c>
      <c r="F1101" s="263" t="s">
        <v>2346</v>
      </c>
      <c r="G1101" s="261"/>
      <c r="H1101" s="264">
        <v>60.588000000000001</v>
      </c>
      <c r="I1101" s="170"/>
      <c r="L1101" s="168"/>
      <c r="M1101" s="171"/>
      <c r="T1101" s="172"/>
      <c r="AT1101" s="169" t="s">
        <v>214</v>
      </c>
      <c r="AU1101" s="169" t="s">
        <v>82</v>
      </c>
      <c r="AV1101" s="13" t="s">
        <v>82</v>
      </c>
      <c r="AW1101" s="13" t="s">
        <v>30</v>
      </c>
      <c r="AX1101" s="13" t="s">
        <v>73</v>
      </c>
      <c r="AY1101" s="169" t="s">
        <v>201</v>
      </c>
    </row>
    <row r="1102" spans="2:65" s="12" customFormat="1" x14ac:dyDescent="0.2">
      <c r="B1102" s="163"/>
      <c r="C1102" s="258"/>
      <c r="D1102" s="255" t="s">
        <v>214</v>
      </c>
      <c r="E1102" s="259" t="s">
        <v>1</v>
      </c>
      <c r="F1102" s="260" t="s">
        <v>1041</v>
      </c>
      <c r="G1102" s="258"/>
      <c r="H1102" s="259" t="s">
        <v>1</v>
      </c>
      <c r="I1102" s="165"/>
      <c r="L1102" s="163"/>
      <c r="M1102" s="166"/>
      <c r="T1102" s="167"/>
      <c r="AT1102" s="164" t="s">
        <v>214</v>
      </c>
      <c r="AU1102" s="164" t="s">
        <v>82</v>
      </c>
      <c r="AV1102" s="12" t="s">
        <v>80</v>
      </c>
      <c r="AW1102" s="12" t="s">
        <v>30</v>
      </c>
      <c r="AX1102" s="12" t="s">
        <v>73</v>
      </c>
      <c r="AY1102" s="164" t="s">
        <v>201</v>
      </c>
    </row>
    <row r="1103" spans="2:65" s="12" customFormat="1" x14ac:dyDescent="0.2">
      <c r="B1103" s="163"/>
      <c r="C1103" s="258"/>
      <c r="D1103" s="255" t="s">
        <v>214</v>
      </c>
      <c r="E1103" s="259" t="s">
        <v>1</v>
      </c>
      <c r="F1103" s="260" t="s">
        <v>883</v>
      </c>
      <c r="G1103" s="258"/>
      <c r="H1103" s="259" t="s">
        <v>1</v>
      </c>
      <c r="I1103" s="165"/>
      <c r="L1103" s="163"/>
      <c r="M1103" s="166"/>
      <c r="T1103" s="167"/>
      <c r="AT1103" s="164" t="s">
        <v>214</v>
      </c>
      <c r="AU1103" s="164" t="s">
        <v>82</v>
      </c>
      <c r="AV1103" s="12" t="s">
        <v>80</v>
      </c>
      <c r="AW1103" s="12" t="s">
        <v>30</v>
      </c>
      <c r="AX1103" s="12" t="s">
        <v>73</v>
      </c>
      <c r="AY1103" s="164" t="s">
        <v>201</v>
      </c>
    </row>
    <row r="1104" spans="2:65" s="12" customFormat="1" x14ac:dyDescent="0.2">
      <c r="B1104" s="163"/>
      <c r="C1104" s="258"/>
      <c r="D1104" s="255" t="s">
        <v>214</v>
      </c>
      <c r="E1104" s="259" t="s">
        <v>1</v>
      </c>
      <c r="F1104" s="260" t="s">
        <v>2248</v>
      </c>
      <c r="G1104" s="258"/>
      <c r="H1104" s="259" t="s">
        <v>1</v>
      </c>
      <c r="I1104" s="165"/>
      <c r="L1104" s="163"/>
      <c r="M1104" s="166"/>
      <c r="T1104" s="167"/>
      <c r="AT1104" s="164" t="s">
        <v>214</v>
      </c>
      <c r="AU1104" s="164" t="s">
        <v>82</v>
      </c>
      <c r="AV1104" s="12" t="s">
        <v>80</v>
      </c>
      <c r="AW1104" s="12" t="s">
        <v>30</v>
      </c>
      <c r="AX1104" s="12" t="s">
        <v>73</v>
      </c>
      <c r="AY1104" s="164" t="s">
        <v>201</v>
      </c>
    </row>
    <row r="1105" spans="2:65" s="12" customFormat="1" x14ac:dyDescent="0.2">
      <c r="B1105" s="163"/>
      <c r="C1105" s="258"/>
      <c r="D1105" s="255" t="s">
        <v>214</v>
      </c>
      <c r="E1105" s="259" t="s">
        <v>1</v>
      </c>
      <c r="F1105" s="260" t="s">
        <v>2347</v>
      </c>
      <c r="G1105" s="258"/>
      <c r="H1105" s="259" t="s">
        <v>1</v>
      </c>
      <c r="I1105" s="165"/>
      <c r="L1105" s="163"/>
      <c r="M1105" s="166"/>
      <c r="T1105" s="167"/>
      <c r="AT1105" s="164" t="s">
        <v>214</v>
      </c>
      <c r="AU1105" s="164" t="s">
        <v>82</v>
      </c>
      <c r="AV1105" s="12" t="s">
        <v>80</v>
      </c>
      <c r="AW1105" s="12" t="s">
        <v>30</v>
      </c>
      <c r="AX1105" s="12" t="s">
        <v>73</v>
      </c>
      <c r="AY1105" s="164" t="s">
        <v>201</v>
      </c>
    </row>
    <row r="1106" spans="2:65" s="13" customFormat="1" x14ac:dyDescent="0.2">
      <c r="B1106" s="168"/>
      <c r="C1106" s="261"/>
      <c r="D1106" s="255" t="s">
        <v>214</v>
      </c>
      <c r="E1106" s="262" t="s">
        <v>1</v>
      </c>
      <c r="F1106" s="263" t="s">
        <v>2348</v>
      </c>
      <c r="G1106" s="261"/>
      <c r="H1106" s="264">
        <v>5</v>
      </c>
      <c r="I1106" s="170"/>
      <c r="L1106" s="168"/>
      <c r="M1106" s="171"/>
      <c r="T1106" s="172"/>
      <c r="AT1106" s="169" t="s">
        <v>214</v>
      </c>
      <c r="AU1106" s="169" t="s">
        <v>82</v>
      </c>
      <c r="AV1106" s="13" t="s">
        <v>82</v>
      </c>
      <c r="AW1106" s="13" t="s">
        <v>30</v>
      </c>
      <c r="AX1106" s="13" t="s">
        <v>73</v>
      </c>
      <c r="AY1106" s="169" t="s">
        <v>201</v>
      </c>
    </row>
    <row r="1107" spans="2:65" s="14" customFormat="1" x14ac:dyDescent="0.2">
      <c r="B1107" s="173"/>
      <c r="C1107" s="265"/>
      <c r="D1107" s="255" t="s">
        <v>214</v>
      </c>
      <c r="E1107" s="266" t="s">
        <v>1</v>
      </c>
      <c r="F1107" s="267" t="s">
        <v>221</v>
      </c>
      <c r="G1107" s="265"/>
      <c r="H1107" s="268">
        <v>65.587999999999994</v>
      </c>
      <c r="I1107" s="175"/>
      <c r="L1107" s="173"/>
      <c r="M1107" s="176"/>
      <c r="T1107" s="177"/>
      <c r="AT1107" s="174" t="s">
        <v>214</v>
      </c>
      <c r="AU1107" s="174" t="s">
        <v>82</v>
      </c>
      <c r="AV1107" s="14" t="s">
        <v>208</v>
      </c>
      <c r="AW1107" s="14" t="s">
        <v>30</v>
      </c>
      <c r="AX1107" s="14" t="s">
        <v>80</v>
      </c>
      <c r="AY1107" s="174" t="s">
        <v>201</v>
      </c>
    </row>
    <row r="1108" spans="2:65" s="1" customFormat="1" ht="16.5" customHeight="1" x14ac:dyDescent="0.2">
      <c r="B1108" s="152"/>
      <c r="C1108" s="249" t="s">
        <v>1060</v>
      </c>
      <c r="D1108" s="249" t="s">
        <v>203</v>
      </c>
      <c r="E1108" s="250" t="s">
        <v>744</v>
      </c>
      <c r="F1108" s="251" t="s">
        <v>745</v>
      </c>
      <c r="G1108" s="252" t="s">
        <v>404</v>
      </c>
      <c r="H1108" s="253">
        <v>2.496</v>
      </c>
      <c r="I1108" s="154"/>
      <c r="J1108" s="155">
        <f>ROUND(I1108*H1108,2)</f>
        <v>0</v>
      </c>
      <c r="K1108" s="153" t="s">
        <v>446</v>
      </c>
      <c r="L1108" s="32"/>
      <c r="M1108" s="156" t="s">
        <v>1</v>
      </c>
      <c r="N1108" s="157" t="s">
        <v>38</v>
      </c>
      <c r="P1108" s="158">
        <f>O1108*H1108</f>
        <v>0</v>
      </c>
      <c r="Q1108" s="158">
        <v>0</v>
      </c>
      <c r="R1108" s="158">
        <f>Q1108*H1108</f>
        <v>0</v>
      </c>
      <c r="S1108" s="158">
        <v>0</v>
      </c>
      <c r="T1108" s="159">
        <f>S1108*H1108</f>
        <v>0</v>
      </c>
      <c r="AR1108" s="160" t="s">
        <v>208</v>
      </c>
      <c r="AT1108" s="160" t="s">
        <v>203</v>
      </c>
      <c r="AU1108" s="160" t="s">
        <v>82</v>
      </c>
      <c r="AY1108" s="17" t="s">
        <v>201</v>
      </c>
      <c r="BE1108" s="161">
        <f>IF(N1108="základní",J1108,0)</f>
        <v>0</v>
      </c>
      <c r="BF1108" s="161">
        <f>IF(N1108="snížená",J1108,0)</f>
        <v>0</v>
      </c>
      <c r="BG1108" s="161">
        <f>IF(N1108="zákl. přenesená",J1108,0)</f>
        <v>0</v>
      </c>
      <c r="BH1108" s="161">
        <f>IF(N1108="sníž. přenesená",J1108,0)</f>
        <v>0</v>
      </c>
      <c r="BI1108" s="161">
        <f>IF(N1108="nulová",J1108,0)</f>
        <v>0</v>
      </c>
      <c r="BJ1108" s="17" t="s">
        <v>80</v>
      </c>
      <c r="BK1108" s="161">
        <f>ROUND(I1108*H1108,2)</f>
        <v>0</v>
      </c>
      <c r="BL1108" s="17" t="s">
        <v>208</v>
      </c>
      <c r="BM1108" s="160" t="s">
        <v>2349</v>
      </c>
    </row>
    <row r="1109" spans="2:65" s="1" customFormat="1" ht="19.5" x14ac:dyDescent="0.2">
      <c r="B1109" s="32"/>
      <c r="C1109" s="254"/>
      <c r="D1109" s="255" t="s">
        <v>210</v>
      </c>
      <c r="E1109" s="254"/>
      <c r="F1109" s="256" t="s">
        <v>747</v>
      </c>
      <c r="G1109" s="254"/>
      <c r="H1109" s="254"/>
      <c r="I1109" s="96"/>
      <c r="L1109" s="32"/>
      <c r="M1109" s="162"/>
      <c r="T1109" s="56"/>
      <c r="AT1109" s="17" t="s">
        <v>210</v>
      </c>
      <c r="AU1109" s="17" t="s">
        <v>82</v>
      </c>
    </row>
    <row r="1110" spans="2:65" s="1" customFormat="1" ht="97.5" x14ac:dyDescent="0.2">
      <c r="B1110" s="32"/>
      <c r="C1110" s="254"/>
      <c r="D1110" s="255" t="s">
        <v>212</v>
      </c>
      <c r="E1110" s="254"/>
      <c r="F1110" s="257" t="s">
        <v>734</v>
      </c>
      <c r="G1110" s="254"/>
      <c r="H1110" s="254"/>
      <c r="I1110" s="96"/>
      <c r="L1110" s="32"/>
      <c r="M1110" s="162"/>
      <c r="T1110" s="56"/>
      <c r="AT1110" s="17" t="s">
        <v>212</v>
      </c>
      <c r="AU1110" s="17" t="s">
        <v>82</v>
      </c>
    </row>
    <row r="1111" spans="2:65" s="12" customFormat="1" x14ac:dyDescent="0.2">
      <c r="B1111" s="163"/>
      <c r="C1111" s="258"/>
      <c r="D1111" s="255" t="s">
        <v>214</v>
      </c>
      <c r="E1111" s="259" t="s">
        <v>1</v>
      </c>
      <c r="F1111" s="260" t="s">
        <v>215</v>
      </c>
      <c r="G1111" s="258"/>
      <c r="H1111" s="259" t="s">
        <v>1</v>
      </c>
      <c r="I1111" s="165"/>
      <c r="L1111" s="163"/>
      <c r="M1111" s="166"/>
      <c r="T1111" s="167"/>
      <c r="AT1111" s="164" t="s">
        <v>214</v>
      </c>
      <c r="AU1111" s="164" t="s">
        <v>82</v>
      </c>
      <c r="AV1111" s="12" t="s">
        <v>80</v>
      </c>
      <c r="AW1111" s="12" t="s">
        <v>30</v>
      </c>
      <c r="AX1111" s="12" t="s">
        <v>73</v>
      </c>
      <c r="AY1111" s="164" t="s">
        <v>201</v>
      </c>
    </row>
    <row r="1112" spans="2:65" s="12" customFormat="1" x14ac:dyDescent="0.2">
      <c r="B1112" s="163"/>
      <c r="C1112" s="258"/>
      <c r="D1112" s="255" t="s">
        <v>214</v>
      </c>
      <c r="E1112" s="259" t="s">
        <v>1</v>
      </c>
      <c r="F1112" s="260" t="s">
        <v>216</v>
      </c>
      <c r="G1112" s="258"/>
      <c r="H1112" s="259" t="s">
        <v>1</v>
      </c>
      <c r="I1112" s="165"/>
      <c r="L1112" s="163"/>
      <c r="M1112" s="166"/>
      <c r="T1112" s="167"/>
      <c r="AT1112" s="164" t="s">
        <v>214</v>
      </c>
      <c r="AU1112" s="164" t="s">
        <v>82</v>
      </c>
      <c r="AV1112" s="12" t="s">
        <v>80</v>
      </c>
      <c r="AW1112" s="12" t="s">
        <v>30</v>
      </c>
      <c r="AX1112" s="12" t="s">
        <v>73</v>
      </c>
      <c r="AY1112" s="164" t="s">
        <v>201</v>
      </c>
    </row>
    <row r="1113" spans="2:65" s="12" customFormat="1" x14ac:dyDescent="0.2">
      <c r="B1113" s="163"/>
      <c r="C1113" s="258"/>
      <c r="D1113" s="255" t="s">
        <v>214</v>
      </c>
      <c r="E1113" s="259" t="s">
        <v>1</v>
      </c>
      <c r="F1113" s="260" t="s">
        <v>735</v>
      </c>
      <c r="G1113" s="258"/>
      <c r="H1113" s="259" t="s">
        <v>1</v>
      </c>
      <c r="I1113" s="165"/>
      <c r="L1113" s="163"/>
      <c r="M1113" s="166"/>
      <c r="T1113" s="167"/>
      <c r="AT1113" s="164" t="s">
        <v>214</v>
      </c>
      <c r="AU1113" s="164" t="s">
        <v>82</v>
      </c>
      <c r="AV1113" s="12" t="s">
        <v>80</v>
      </c>
      <c r="AW1113" s="12" t="s">
        <v>30</v>
      </c>
      <c r="AX1113" s="12" t="s">
        <v>73</v>
      </c>
      <c r="AY1113" s="164" t="s">
        <v>201</v>
      </c>
    </row>
    <row r="1114" spans="2:65" s="12" customFormat="1" ht="22.5" x14ac:dyDescent="0.2">
      <c r="B1114" s="163"/>
      <c r="C1114" s="258"/>
      <c r="D1114" s="255" t="s">
        <v>214</v>
      </c>
      <c r="E1114" s="259" t="s">
        <v>1</v>
      </c>
      <c r="F1114" s="260" t="s">
        <v>736</v>
      </c>
      <c r="G1114" s="258"/>
      <c r="H1114" s="259" t="s">
        <v>1</v>
      </c>
      <c r="I1114" s="165"/>
      <c r="L1114" s="163"/>
      <c r="M1114" s="166"/>
      <c r="T1114" s="167"/>
      <c r="AT1114" s="164" t="s">
        <v>214</v>
      </c>
      <c r="AU1114" s="164" t="s">
        <v>82</v>
      </c>
      <c r="AV1114" s="12" t="s">
        <v>80</v>
      </c>
      <c r="AW1114" s="12" t="s">
        <v>30</v>
      </c>
      <c r="AX1114" s="12" t="s">
        <v>73</v>
      </c>
      <c r="AY1114" s="164" t="s">
        <v>201</v>
      </c>
    </row>
    <row r="1115" spans="2:65" s="12" customFormat="1" x14ac:dyDescent="0.2">
      <c r="B1115" s="163"/>
      <c r="C1115" s="258"/>
      <c r="D1115" s="255" t="s">
        <v>214</v>
      </c>
      <c r="E1115" s="259" t="s">
        <v>1</v>
      </c>
      <c r="F1115" s="260" t="s">
        <v>748</v>
      </c>
      <c r="G1115" s="258"/>
      <c r="H1115" s="259" t="s">
        <v>1</v>
      </c>
      <c r="I1115" s="165"/>
      <c r="L1115" s="163"/>
      <c r="M1115" s="166"/>
      <c r="T1115" s="167"/>
      <c r="AT1115" s="164" t="s">
        <v>214</v>
      </c>
      <c r="AU1115" s="164" t="s">
        <v>82</v>
      </c>
      <c r="AV1115" s="12" t="s">
        <v>80</v>
      </c>
      <c r="AW1115" s="12" t="s">
        <v>30</v>
      </c>
      <c r="AX1115" s="12" t="s">
        <v>73</v>
      </c>
      <c r="AY1115" s="164" t="s">
        <v>201</v>
      </c>
    </row>
    <row r="1116" spans="2:65" s="12" customFormat="1" x14ac:dyDescent="0.2">
      <c r="B1116" s="163"/>
      <c r="C1116" s="258"/>
      <c r="D1116" s="255" t="s">
        <v>214</v>
      </c>
      <c r="E1116" s="259" t="s">
        <v>1</v>
      </c>
      <c r="F1116" s="260" t="s">
        <v>2192</v>
      </c>
      <c r="G1116" s="258"/>
      <c r="H1116" s="259" t="s">
        <v>1</v>
      </c>
      <c r="I1116" s="165"/>
      <c r="L1116" s="163"/>
      <c r="M1116" s="166"/>
      <c r="T1116" s="167"/>
      <c r="AT1116" s="164" t="s">
        <v>214</v>
      </c>
      <c r="AU1116" s="164" t="s">
        <v>82</v>
      </c>
      <c r="AV1116" s="12" t="s">
        <v>80</v>
      </c>
      <c r="AW1116" s="12" t="s">
        <v>30</v>
      </c>
      <c r="AX1116" s="12" t="s">
        <v>73</v>
      </c>
      <c r="AY1116" s="164" t="s">
        <v>201</v>
      </c>
    </row>
    <row r="1117" spans="2:65" s="12" customFormat="1" x14ac:dyDescent="0.2">
      <c r="B1117" s="163"/>
      <c r="C1117" s="258"/>
      <c r="D1117" s="255" t="s">
        <v>214</v>
      </c>
      <c r="E1117" s="259" t="s">
        <v>1</v>
      </c>
      <c r="F1117" s="260" t="s">
        <v>2350</v>
      </c>
      <c r="G1117" s="258"/>
      <c r="H1117" s="259" t="s">
        <v>1</v>
      </c>
      <c r="I1117" s="165"/>
      <c r="L1117" s="163"/>
      <c r="M1117" s="166"/>
      <c r="T1117" s="167"/>
      <c r="AT1117" s="164" t="s">
        <v>214</v>
      </c>
      <c r="AU1117" s="164" t="s">
        <v>82</v>
      </c>
      <c r="AV1117" s="12" t="s">
        <v>80</v>
      </c>
      <c r="AW1117" s="12" t="s">
        <v>30</v>
      </c>
      <c r="AX1117" s="12" t="s">
        <v>73</v>
      </c>
      <c r="AY1117" s="164" t="s">
        <v>201</v>
      </c>
    </row>
    <row r="1118" spans="2:65" s="12" customFormat="1" x14ac:dyDescent="0.2">
      <c r="B1118" s="163"/>
      <c r="C1118" s="258"/>
      <c r="D1118" s="255" t="s">
        <v>214</v>
      </c>
      <c r="E1118" s="259" t="s">
        <v>1</v>
      </c>
      <c r="F1118" s="260" t="s">
        <v>2351</v>
      </c>
      <c r="G1118" s="258"/>
      <c r="H1118" s="259" t="s">
        <v>1</v>
      </c>
      <c r="I1118" s="165"/>
      <c r="L1118" s="163"/>
      <c r="M1118" s="166"/>
      <c r="T1118" s="167"/>
      <c r="AT1118" s="164" t="s">
        <v>214</v>
      </c>
      <c r="AU1118" s="164" t="s">
        <v>82</v>
      </c>
      <c r="AV1118" s="12" t="s">
        <v>80</v>
      </c>
      <c r="AW1118" s="12" t="s">
        <v>30</v>
      </c>
      <c r="AX1118" s="12" t="s">
        <v>73</v>
      </c>
      <c r="AY1118" s="164" t="s">
        <v>201</v>
      </c>
    </row>
    <row r="1119" spans="2:65" s="13" customFormat="1" x14ac:dyDescent="0.2">
      <c r="B1119" s="168"/>
      <c r="C1119" s="261"/>
      <c r="D1119" s="255" t="s">
        <v>214</v>
      </c>
      <c r="E1119" s="262" t="s">
        <v>1</v>
      </c>
      <c r="F1119" s="263" t="s">
        <v>2352</v>
      </c>
      <c r="G1119" s="261"/>
      <c r="H1119" s="264">
        <v>2.3210000000000002</v>
      </c>
      <c r="I1119" s="170"/>
      <c r="L1119" s="168"/>
      <c r="M1119" s="171"/>
      <c r="T1119" s="172"/>
      <c r="AT1119" s="169" t="s">
        <v>214</v>
      </c>
      <c r="AU1119" s="169" t="s">
        <v>82</v>
      </c>
      <c r="AV1119" s="13" t="s">
        <v>82</v>
      </c>
      <c r="AW1119" s="13" t="s">
        <v>30</v>
      </c>
      <c r="AX1119" s="13" t="s">
        <v>73</v>
      </c>
      <c r="AY1119" s="169" t="s">
        <v>201</v>
      </c>
    </row>
    <row r="1120" spans="2:65" s="12" customFormat="1" x14ac:dyDescent="0.2">
      <c r="B1120" s="163"/>
      <c r="C1120" s="258"/>
      <c r="D1120" s="255" t="s">
        <v>214</v>
      </c>
      <c r="E1120" s="259" t="s">
        <v>1</v>
      </c>
      <c r="F1120" s="260" t="s">
        <v>2305</v>
      </c>
      <c r="G1120" s="258"/>
      <c r="H1120" s="259" t="s">
        <v>1</v>
      </c>
      <c r="I1120" s="165"/>
      <c r="L1120" s="163"/>
      <c r="M1120" s="166"/>
      <c r="T1120" s="167"/>
      <c r="AT1120" s="164" t="s">
        <v>214</v>
      </c>
      <c r="AU1120" s="164" t="s">
        <v>82</v>
      </c>
      <c r="AV1120" s="12" t="s">
        <v>80</v>
      </c>
      <c r="AW1120" s="12" t="s">
        <v>30</v>
      </c>
      <c r="AX1120" s="12" t="s">
        <v>73</v>
      </c>
      <c r="AY1120" s="164" t="s">
        <v>201</v>
      </c>
    </row>
    <row r="1121" spans="2:65" s="12" customFormat="1" x14ac:dyDescent="0.2">
      <c r="B1121" s="163"/>
      <c r="C1121" s="258"/>
      <c r="D1121" s="255" t="s">
        <v>214</v>
      </c>
      <c r="E1121" s="259" t="s">
        <v>1</v>
      </c>
      <c r="F1121" s="260" t="s">
        <v>2174</v>
      </c>
      <c r="G1121" s="258"/>
      <c r="H1121" s="259" t="s">
        <v>1</v>
      </c>
      <c r="I1121" s="165"/>
      <c r="L1121" s="163"/>
      <c r="M1121" s="166"/>
      <c r="T1121" s="167"/>
      <c r="AT1121" s="164" t="s">
        <v>214</v>
      </c>
      <c r="AU1121" s="164" t="s">
        <v>82</v>
      </c>
      <c r="AV1121" s="12" t="s">
        <v>80</v>
      </c>
      <c r="AW1121" s="12" t="s">
        <v>30</v>
      </c>
      <c r="AX1121" s="12" t="s">
        <v>73</v>
      </c>
      <c r="AY1121" s="164" t="s">
        <v>201</v>
      </c>
    </row>
    <row r="1122" spans="2:65" s="13" customFormat="1" x14ac:dyDescent="0.2">
      <c r="B1122" s="168"/>
      <c r="C1122" s="261"/>
      <c r="D1122" s="255" t="s">
        <v>214</v>
      </c>
      <c r="E1122" s="262" t="s">
        <v>1</v>
      </c>
      <c r="F1122" s="263" t="s">
        <v>2175</v>
      </c>
      <c r="G1122" s="261"/>
      <c r="H1122" s="264">
        <v>0.1</v>
      </c>
      <c r="I1122" s="170"/>
      <c r="L1122" s="168"/>
      <c r="M1122" s="171"/>
      <c r="T1122" s="172"/>
      <c r="AT1122" s="169" t="s">
        <v>214</v>
      </c>
      <c r="AU1122" s="169" t="s">
        <v>82</v>
      </c>
      <c r="AV1122" s="13" t="s">
        <v>82</v>
      </c>
      <c r="AW1122" s="13" t="s">
        <v>30</v>
      </c>
      <c r="AX1122" s="13" t="s">
        <v>73</v>
      </c>
      <c r="AY1122" s="169" t="s">
        <v>201</v>
      </c>
    </row>
    <row r="1123" spans="2:65" s="12" customFormat="1" x14ac:dyDescent="0.2">
      <c r="B1123" s="163"/>
      <c r="C1123" s="258"/>
      <c r="D1123" s="255" t="s">
        <v>214</v>
      </c>
      <c r="E1123" s="259" t="s">
        <v>1</v>
      </c>
      <c r="F1123" s="260" t="s">
        <v>2307</v>
      </c>
      <c r="G1123" s="258"/>
      <c r="H1123" s="259" t="s">
        <v>1</v>
      </c>
      <c r="I1123" s="165"/>
      <c r="L1123" s="163"/>
      <c r="M1123" s="166"/>
      <c r="T1123" s="167"/>
      <c r="AT1123" s="164" t="s">
        <v>214</v>
      </c>
      <c r="AU1123" s="164" t="s">
        <v>82</v>
      </c>
      <c r="AV1123" s="12" t="s">
        <v>80</v>
      </c>
      <c r="AW1123" s="12" t="s">
        <v>30</v>
      </c>
      <c r="AX1123" s="12" t="s">
        <v>73</v>
      </c>
      <c r="AY1123" s="164" t="s">
        <v>201</v>
      </c>
    </row>
    <row r="1124" spans="2:65" s="12" customFormat="1" x14ac:dyDescent="0.2">
      <c r="B1124" s="163"/>
      <c r="C1124" s="258"/>
      <c r="D1124" s="255" t="s">
        <v>214</v>
      </c>
      <c r="E1124" s="259" t="s">
        <v>1</v>
      </c>
      <c r="F1124" s="260" t="s">
        <v>2353</v>
      </c>
      <c r="G1124" s="258"/>
      <c r="H1124" s="259" t="s">
        <v>1</v>
      </c>
      <c r="I1124" s="165"/>
      <c r="L1124" s="163"/>
      <c r="M1124" s="166"/>
      <c r="T1124" s="167"/>
      <c r="AT1124" s="164" t="s">
        <v>214</v>
      </c>
      <c r="AU1124" s="164" t="s">
        <v>82</v>
      </c>
      <c r="AV1124" s="12" t="s">
        <v>80</v>
      </c>
      <c r="AW1124" s="12" t="s">
        <v>30</v>
      </c>
      <c r="AX1124" s="12" t="s">
        <v>73</v>
      </c>
      <c r="AY1124" s="164" t="s">
        <v>201</v>
      </c>
    </row>
    <row r="1125" spans="2:65" s="13" customFormat="1" x14ac:dyDescent="0.2">
      <c r="B1125" s="168"/>
      <c r="C1125" s="261"/>
      <c r="D1125" s="255" t="s">
        <v>214</v>
      </c>
      <c r="E1125" s="262" t="s">
        <v>1</v>
      </c>
      <c r="F1125" s="263" t="s">
        <v>2354</v>
      </c>
      <c r="G1125" s="261"/>
      <c r="H1125" s="264">
        <v>5.1999999999999998E-2</v>
      </c>
      <c r="I1125" s="170"/>
      <c r="L1125" s="168"/>
      <c r="M1125" s="171"/>
      <c r="T1125" s="172"/>
      <c r="AT1125" s="169" t="s">
        <v>214</v>
      </c>
      <c r="AU1125" s="169" t="s">
        <v>82</v>
      </c>
      <c r="AV1125" s="13" t="s">
        <v>82</v>
      </c>
      <c r="AW1125" s="13" t="s">
        <v>30</v>
      </c>
      <c r="AX1125" s="13" t="s">
        <v>73</v>
      </c>
      <c r="AY1125" s="169" t="s">
        <v>201</v>
      </c>
    </row>
    <row r="1126" spans="2:65" s="12" customFormat="1" x14ac:dyDescent="0.2">
      <c r="B1126" s="163"/>
      <c r="C1126" s="258"/>
      <c r="D1126" s="255" t="s">
        <v>214</v>
      </c>
      <c r="E1126" s="259" t="s">
        <v>1</v>
      </c>
      <c r="F1126" s="260" t="s">
        <v>2317</v>
      </c>
      <c r="G1126" s="258"/>
      <c r="H1126" s="259" t="s">
        <v>1</v>
      </c>
      <c r="I1126" s="165"/>
      <c r="L1126" s="163"/>
      <c r="M1126" s="166"/>
      <c r="T1126" s="167"/>
      <c r="AT1126" s="164" t="s">
        <v>214</v>
      </c>
      <c r="AU1126" s="164" t="s">
        <v>82</v>
      </c>
      <c r="AV1126" s="12" t="s">
        <v>80</v>
      </c>
      <c r="AW1126" s="12" t="s">
        <v>30</v>
      </c>
      <c r="AX1126" s="12" t="s">
        <v>73</v>
      </c>
      <c r="AY1126" s="164" t="s">
        <v>201</v>
      </c>
    </row>
    <row r="1127" spans="2:65" s="12" customFormat="1" x14ac:dyDescent="0.2">
      <c r="B1127" s="163"/>
      <c r="C1127" s="258"/>
      <c r="D1127" s="255" t="s">
        <v>214</v>
      </c>
      <c r="E1127" s="259" t="s">
        <v>1</v>
      </c>
      <c r="F1127" s="260" t="s">
        <v>2355</v>
      </c>
      <c r="G1127" s="258"/>
      <c r="H1127" s="259" t="s">
        <v>1</v>
      </c>
      <c r="I1127" s="165"/>
      <c r="L1127" s="163"/>
      <c r="M1127" s="166"/>
      <c r="T1127" s="167"/>
      <c r="AT1127" s="164" t="s">
        <v>214</v>
      </c>
      <c r="AU1127" s="164" t="s">
        <v>82</v>
      </c>
      <c r="AV1127" s="12" t="s">
        <v>80</v>
      </c>
      <c r="AW1127" s="12" t="s">
        <v>30</v>
      </c>
      <c r="AX1127" s="12" t="s">
        <v>73</v>
      </c>
      <c r="AY1127" s="164" t="s">
        <v>201</v>
      </c>
    </row>
    <row r="1128" spans="2:65" s="13" customFormat="1" x14ac:dyDescent="0.2">
      <c r="B1128" s="168"/>
      <c r="C1128" s="261"/>
      <c r="D1128" s="255" t="s">
        <v>214</v>
      </c>
      <c r="E1128" s="262" t="s">
        <v>1</v>
      </c>
      <c r="F1128" s="263" t="s">
        <v>2356</v>
      </c>
      <c r="G1128" s="261"/>
      <c r="H1128" s="264">
        <v>2.3E-2</v>
      </c>
      <c r="I1128" s="170"/>
      <c r="L1128" s="168"/>
      <c r="M1128" s="171"/>
      <c r="T1128" s="172"/>
      <c r="AT1128" s="169" t="s">
        <v>214</v>
      </c>
      <c r="AU1128" s="169" t="s">
        <v>82</v>
      </c>
      <c r="AV1128" s="13" t="s">
        <v>82</v>
      </c>
      <c r="AW1128" s="13" t="s">
        <v>30</v>
      </c>
      <c r="AX1128" s="13" t="s">
        <v>73</v>
      </c>
      <c r="AY1128" s="169" t="s">
        <v>201</v>
      </c>
    </row>
    <row r="1129" spans="2:65" s="14" customFormat="1" x14ac:dyDescent="0.2">
      <c r="B1129" s="173"/>
      <c r="C1129" s="265"/>
      <c r="D1129" s="255" t="s">
        <v>214</v>
      </c>
      <c r="E1129" s="266" t="s">
        <v>1</v>
      </c>
      <c r="F1129" s="267" t="s">
        <v>221</v>
      </c>
      <c r="G1129" s="265"/>
      <c r="H1129" s="268">
        <v>2.4960000000000004</v>
      </c>
      <c r="I1129" s="175"/>
      <c r="L1129" s="173"/>
      <c r="M1129" s="176"/>
      <c r="T1129" s="177"/>
      <c r="AT1129" s="174" t="s">
        <v>214</v>
      </c>
      <c r="AU1129" s="174" t="s">
        <v>82</v>
      </c>
      <c r="AV1129" s="14" t="s">
        <v>208</v>
      </c>
      <c r="AW1129" s="14" t="s">
        <v>30</v>
      </c>
      <c r="AX1129" s="14" t="s">
        <v>80</v>
      </c>
      <c r="AY1129" s="174" t="s">
        <v>201</v>
      </c>
    </row>
    <row r="1130" spans="2:65" s="1" customFormat="1" ht="24" customHeight="1" x14ac:dyDescent="0.2">
      <c r="B1130" s="152"/>
      <c r="C1130" s="249" t="s">
        <v>1062</v>
      </c>
      <c r="D1130" s="249" t="s">
        <v>203</v>
      </c>
      <c r="E1130" s="250" t="s">
        <v>767</v>
      </c>
      <c r="F1130" s="251" t="s">
        <v>768</v>
      </c>
      <c r="G1130" s="252" t="s">
        <v>404</v>
      </c>
      <c r="H1130" s="253">
        <v>2.496</v>
      </c>
      <c r="I1130" s="154"/>
      <c r="J1130" s="155">
        <f>ROUND(I1130*H1130,2)</f>
        <v>0</v>
      </c>
      <c r="K1130" s="153" t="s">
        <v>207</v>
      </c>
      <c r="L1130" s="32"/>
      <c r="M1130" s="156" t="s">
        <v>1</v>
      </c>
      <c r="N1130" s="157" t="s">
        <v>38</v>
      </c>
      <c r="P1130" s="158">
        <f>O1130*H1130</f>
        <v>0</v>
      </c>
      <c r="Q1130" s="158">
        <v>0</v>
      </c>
      <c r="R1130" s="158">
        <f>Q1130*H1130</f>
        <v>0</v>
      </c>
      <c r="S1130" s="158">
        <v>0</v>
      </c>
      <c r="T1130" s="159">
        <f>S1130*H1130</f>
        <v>0</v>
      </c>
      <c r="AR1130" s="160" t="s">
        <v>208</v>
      </c>
      <c r="AT1130" s="160" t="s">
        <v>203</v>
      </c>
      <c r="AU1130" s="160" t="s">
        <v>82</v>
      </c>
      <c r="AY1130" s="17" t="s">
        <v>201</v>
      </c>
      <c r="BE1130" s="161">
        <f>IF(N1130="základní",J1130,0)</f>
        <v>0</v>
      </c>
      <c r="BF1130" s="161">
        <f>IF(N1130="snížená",J1130,0)</f>
        <v>0</v>
      </c>
      <c r="BG1130" s="161">
        <f>IF(N1130="zákl. přenesená",J1130,0)</f>
        <v>0</v>
      </c>
      <c r="BH1130" s="161">
        <f>IF(N1130="sníž. přenesená",J1130,0)</f>
        <v>0</v>
      </c>
      <c r="BI1130" s="161">
        <f>IF(N1130="nulová",J1130,0)</f>
        <v>0</v>
      </c>
      <c r="BJ1130" s="17" t="s">
        <v>80</v>
      </c>
      <c r="BK1130" s="161">
        <f>ROUND(I1130*H1130,2)</f>
        <v>0</v>
      </c>
      <c r="BL1130" s="17" t="s">
        <v>208</v>
      </c>
      <c r="BM1130" s="160" t="s">
        <v>2357</v>
      </c>
    </row>
    <row r="1131" spans="2:65" s="1" customFormat="1" ht="19.5" x14ac:dyDescent="0.2">
      <c r="B1131" s="32"/>
      <c r="C1131" s="254"/>
      <c r="D1131" s="255" t="s">
        <v>210</v>
      </c>
      <c r="E1131" s="254"/>
      <c r="F1131" s="256" t="s">
        <v>770</v>
      </c>
      <c r="G1131" s="254"/>
      <c r="H1131" s="254"/>
      <c r="I1131" s="96"/>
      <c r="L1131" s="32"/>
      <c r="M1131" s="162"/>
      <c r="T1131" s="56"/>
      <c r="AT1131" s="17" t="s">
        <v>210</v>
      </c>
      <c r="AU1131" s="17" t="s">
        <v>82</v>
      </c>
    </row>
    <row r="1132" spans="2:65" s="1" customFormat="1" ht="39" x14ac:dyDescent="0.2">
      <c r="B1132" s="32"/>
      <c r="C1132" s="254"/>
      <c r="D1132" s="255" t="s">
        <v>212</v>
      </c>
      <c r="E1132" s="254"/>
      <c r="F1132" s="257" t="s">
        <v>771</v>
      </c>
      <c r="G1132" s="254"/>
      <c r="H1132" s="254"/>
      <c r="I1132" s="96"/>
      <c r="L1132" s="32"/>
      <c r="M1132" s="162"/>
      <c r="T1132" s="56"/>
      <c r="AT1132" s="17" t="s">
        <v>212</v>
      </c>
      <c r="AU1132" s="17" t="s">
        <v>82</v>
      </c>
    </row>
    <row r="1133" spans="2:65" s="12" customFormat="1" x14ac:dyDescent="0.2">
      <c r="B1133" s="163"/>
      <c r="C1133" s="258"/>
      <c r="D1133" s="255" t="s">
        <v>214</v>
      </c>
      <c r="E1133" s="259" t="s">
        <v>1</v>
      </c>
      <c r="F1133" s="260" t="s">
        <v>215</v>
      </c>
      <c r="G1133" s="258"/>
      <c r="H1133" s="259" t="s">
        <v>1</v>
      </c>
      <c r="I1133" s="165"/>
      <c r="L1133" s="163"/>
      <c r="M1133" s="166"/>
      <c r="T1133" s="167"/>
      <c r="AT1133" s="164" t="s">
        <v>214</v>
      </c>
      <c r="AU1133" s="164" t="s">
        <v>82</v>
      </c>
      <c r="AV1133" s="12" t="s">
        <v>80</v>
      </c>
      <c r="AW1133" s="12" t="s">
        <v>30</v>
      </c>
      <c r="AX1133" s="12" t="s">
        <v>73</v>
      </c>
      <c r="AY1133" s="164" t="s">
        <v>201</v>
      </c>
    </row>
    <row r="1134" spans="2:65" s="12" customFormat="1" x14ac:dyDescent="0.2">
      <c r="B1134" s="163"/>
      <c r="C1134" s="258"/>
      <c r="D1134" s="255" t="s">
        <v>214</v>
      </c>
      <c r="E1134" s="259" t="s">
        <v>1</v>
      </c>
      <c r="F1134" s="260" t="s">
        <v>216</v>
      </c>
      <c r="G1134" s="258"/>
      <c r="H1134" s="259" t="s">
        <v>1</v>
      </c>
      <c r="I1134" s="165"/>
      <c r="L1134" s="163"/>
      <c r="M1134" s="166"/>
      <c r="T1134" s="167"/>
      <c r="AT1134" s="164" t="s">
        <v>214</v>
      </c>
      <c r="AU1134" s="164" t="s">
        <v>82</v>
      </c>
      <c r="AV1134" s="12" t="s">
        <v>80</v>
      </c>
      <c r="AW1134" s="12" t="s">
        <v>30</v>
      </c>
      <c r="AX1134" s="12" t="s">
        <v>73</v>
      </c>
      <c r="AY1134" s="164" t="s">
        <v>201</v>
      </c>
    </row>
    <row r="1135" spans="2:65" s="12" customFormat="1" x14ac:dyDescent="0.2">
      <c r="B1135" s="163"/>
      <c r="C1135" s="258"/>
      <c r="D1135" s="255" t="s">
        <v>214</v>
      </c>
      <c r="E1135" s="259" t="s">
        <v>1</v>
      </c>
      <c r="F1135" s="260" t="s">
        <v>748</v>
      </c>
      <c r="G1135" s="258"/>
      <c r="H1135" s="259" t="s">
        <v>1</v>
      </c>
      <c r="I1135" s="165"/>
      <c r="L1135" s="163"/>
      <c r="M1135" s="166"/>
      <c r="T1135" s="167"/>
      <c r="AT1135" s="164" t="s">
        <v>214</v>
      </c>
      <c r="AU1135" s="164" t="s">
        <v>82</v>
      </c>
      <c r="AV1135" s="12" t="s">
        <v>80</v>
      </c>
      <c r="AW1135" s="12" t="s">
        <v>30</v>
      </c>
      <c r="AX1135" s="12" t="s">
        <v>73</v>
      </c>
      <c r="AY1135" s="164" t="s">
        <v>201</v>
      </c>
    </row>
    <row r="1136" spans="2:65" s="12" customFormat="1" x14ac:dyDescent="0.2">
      <c r="B1136" s="163"/>
      <c r="C1136" s="258"/>
      <c r="D1136" s="255" t="s">
        <v>214</v>
      </c>
      <c r="E1136" s="259" t="s">
        <v>1</v>
      </c>
      <c r="F1136" s="260" t="s">
        <v>2192</v>
      </c>
      <c r="G1136" s="258"/>
      <c r="H1136" s="259" t="s">
        <v>1</v>
      </c>
      <c r="I1136" s="165"/>
      <c r="L1136" s="163"/>
      <c r="M1136" s="166"/>
      <c r="T1136" s="167"/>
      <c r="AT1136" s="164" t="s">
        <v>214</v>
      </c>
      <c r="AU1136" s="164" t="s">
        <v>82</v>
      </c>
      <c r="AV1136" s="12" t="s">
        <v>80</v>
      </c>
      <c r="AW1136" s="12" t="s">
        <v>30</v>
      </c>
      <c r="AX1136" s="12" t="s">
        <v>73</v>
      </c>
      <c r="AY1136" s="164" t="s">
        <v>201</v>
      </c>
    </row>
    <row r="1137" spans="2:65" s="12" customFormat="1" x14ac:dyDescent="0.2">
      <c r="B1137" s="163"/>
      <c r="C1137" s="258"/>
      <c r="D1137" s="255" t="s">
        <v>214</v>
      </c>
      <c r="E1137" s="259" t="s">
        <v>1</v>
      </c>
      <c r="F1137" s="260" t="s">
        <v>2350</v>
      </c>
      <c r="G1137" s="258"/>
      <c r="H1137" s="259" t="s">
        <v>1</v>
      </c>
      <c r="I1137" s="165"/>
      <c r="L1137" s="163"/>
      <c r="M1137" s="166"/>
      <c r="T1137" s="167"/>
      <c r="AT1137" s="164" t="s">
        <v>214</v>
      </c>
      <c r="AU1137" s="164" t="s">
        <v>82</v>
      </c>
      <c r="AV1137" s="12" t="s">
        <v>80</v>
      </c>
      <c r="AW1137" s="12" t="s">
        <v>30</v>
      </c>
      <c r="AX1137" s="12" t="s">
        <v>73</v>
      </c>
      <c r="AY1137" s="164" t="s">
        <v>201</v>
      </c>
    </row>
    <row r="1138" spans="2:65" s="12" customFormat="1" x14ac:dyDescent="0.2">
      <c r="B1138" s="163"/>
      <c r="C1138" s="258"/>
      <c r="D1138" s="255" t="s">
        <v>214</v>
      </c>
      <c r="E1138" s="259" t="s">
        <v>1</v>
      </c>
      <c r="F1138" s="260" t="s">
        <v>2351</v>
      </c>
      <c r="G1138" s="258"/>
      <c r="H1138" s="259" t="s">
        <v>1</v>
      </c>
      <c r="I1138" s="165"/>
      <c r="L1138" s="163"/>
      <c r="M1138" s="166"/>
      <c r="T1138" s="167"/>
      <c r="AT1138" s="164" t="s">
        <v>214</v>
      </c>
      <c r="AU1138" s="164" t="s">
        <v>82</v>
      </c>
      <c r="AV1138" s="12" t="s">
        <v>80</v>
      </c>
      <c r="AW1138" s="12" t="s">
        <v>30</v>
      </c>
      <c r="AX1138" s="12" t="s">
        <v>73</v>
      </c>
      <c r="AY1138" s="164" t="s">
        <v>201</v>
      </c>
    </row>
    <row r="1139" spans="2:65" s="13" customFormat="1" x14ac:dyDescent="0.2">
      <c r="B1139" s="168"/>
      <c r="C1139" s="261"/>
      <c r="D1139" s="255" t="s">
        <v>214</v>
      </c>
      <c r="E1139" s="262" t="s">
        <v>1</v>
      </c>
      <c r="F1139" s="263" t="s">
        <v>2352</v>
      </c>
      <c r="G1139" s="261"/>
      <c r="H1139" s="264">
        <v>2.3210000000000002</v>
      </c>
      <c r="I1139" s="170"/>
      <c r="L1139" s="168"/>
      <c r="M1139" s="171"/>
      <c r="T1139" s="172"/>
      <c r="AT1139" s="169" t="s">
        <v>214</v>
      </c>
      <c r="AU1139" s="169" t="s">
        <v>82</v>
      </c>
      <c r="AV1139" s="13" t="s">
        <v>82</v>
      </c>
      <c r="AW1139" s="13" t="s">
        <v>30</v>
      </c>
      <c r="AX1139" s="13" t="s">
        <v>73</v>
      </c>
      <c r="AY1139" s="169" t="s">
        <v>201</v>
      </c>
    </row>
    <row r="1140" spans="2:65" s="12" customFormat="1" x14ac:dyDescent="0.2">
      <c r="B1140" s="163"/>
      <c r="C1140" s="258"/>
      <c r="D1140" s="255" t="s">
        <v>214</v>
      </c>
      <c r="E1140" s="259" t="s">
        <v>1</v>
      </c>
      <c r="F1140" s="260" t="s">
        <v>2305</v>
      </c>
      <c r="G1140" s="258"/>
      <c r="H1140" s="259" t="s">
        <v>1</v>
      </c>
      <c r="I1140" s="165"/>
      <c r="L1140" s="163"/>
      <c r="M1140" s="166"/>
      <c r="T1140" s="167"/>
      <c r="AT1140" s="164" t="s">
        <v>214</v>
      </c>
      <c r="AU1140" s="164" t="s">
        <v>82</v>
      </c>
      <c r="AV1140" s="12" t="s">
        <v>80</v>
      </c>
      <c r="AW1140" s="12" t="s">
        <v>30</v>
      </c>
      <c r="AX1140" s="12" t="s">
        <v>73</v>
      </c>
      <c r="AY1140" s="164" t="s">
        <v>201</v>
      </c>
    </row>
    <row r="1141" spans="2:65" s="12" customFormat="1" x14ac:dyDescent="0.2">
      <c r="B1141" s="163"/>
      <c r="C1141" s="258"/>
      <c r="D1141" s="255" t="s">
        <v>214</v>
      </c>
      <c r="E1141" s="259" t="s">
        <v>1</v>
      </c>
      <c r="F1141" s="260" t="s">
        <v>2174</v>
      </c>
      <c r="G1141" s="258"/>
      <c r="H1141" s="259" t="s">
        <v>1</v>
      </c>
      <c r="I1141" s="165"/>
      <c r="L1141" s="163"/>
      <c r="M1141" s="166"/>
      <c r="T1141" s="167"/>
      <c r="AT1141" s="164" t="s">
        <v>214</v>
      </c>
      <c r="AU1141" s="164" t="s">
        <v>82</v>
      </c>
      <c r="AV1141" s="12" t="s">
        <v>80</v>
      </c>
      <c r="AW1141" s="12" t="s">
        <v>30</v>
      </c>
      <c r="AX1141" s="12" t="s">
        <v>73</v>
      </c>
      <c r="AY1141" s="164" t="s">
        <v>201</v>
      </c>
    </row>
    <row r="1142" spans="2:65" s="13" customFormat="1" x14ac:dyDescent="0.2">
      <c r="B1142" s="168"/>
      <c r="C1142" s="261"/>
      <c r="D1142" s="255" t="s">
        <v>214</v>
      </c>
      <c r="E1142" s="262" t="s">
        <v>1</v>
      </c>
      <c r="F1142" s="263" t="s">
        <v>2175</v>
      </c>
      <c r="G1142" s="261"/>
      <c r="H1142" s="264">
        <v>0.1</v>
      </c>
      <c r="I1142" s="170"/>
      <c r="L1142" s="168"/>
      <c r="M1142" s="171"/>
      <c r="T1142" s="172"/>
      <c r="AT1142" s="169" t="s">
        <v>214</v>
      </c>
      <c r="AU1142" s="169" t="s">
        <v>82</v>
      </c>
      <c r="AV1142" s="13" t="s">
        <v>82</v>
      </c>
      <c r="AW1142" s="13" t="s">
        <v>30</v>
      </c>
      <c r="AX1142" s="13" t="s">
        <v>73</v>
      </c>
      <c r="AY1142" s="169" t="s">
        <v>201</v>
      </c>
    </row>
    <row r="1143" spans="2:65" s="12" customFormat="1" x14ac:dyDescent="0.2">
      <c r="B1143" s="163"/>
      <c r="C1143" s="258"/>
      <c r="D1143" s="255" t="s">
        <v>214</v>
      </c>
      <c r="E1143" s="259" t="s">
        <v>1</v>
      </c>
      <c r="F1143" s="260" t="s">
        <v>2307</v>
      </c>
      <c r="G1143" s="258"/>
      <c r="H1143" s="259" t="s">
        <v>1</v>
      </c>
      <c r="I1143" s="165"/>
      <c r="L1143" s="163"/>
      <c r="M1143" s="166"/>
      <c r="T1143" s="167"/>
      <c r="AT1143" s="164" t="s">
        <v>214</v>
      </c>
      <c r="AU1143" s="164" t="s">
        <v>82</v>
      </c>
      <c r="AV1143" s="12" t="s">
        <v>80</v>
      </c>
      <c r="AW1143" s="12" t="s">
        <v>30</v>
      </c>
      <c r="AX1143" s="12" t="s">
        <v>73</v>
      </c>
      <c r="AY1143" s="164" t="s">
        <v>201</v>
      </c>
    </row>
    <row r="1144" spans="2:65" s="12" customFormat="1" x14ac:dyDescent="0.2">
      <c r="B1144" s="163"/>
      <c r="C1144" s="258"/>
      <c r="D1144" s="255" t="s">
        <v>214</v>
      </c>
      <c r="E1144" s="259" t="s">
        <v>1</v>
      </c>
      <c r="F1144" s="260" t="s">
        <v>2353</v>
      </c>
      <c r="G1144" s="258"/>
      <c r="H1144" s="259" t="s">
        <v>1</v>
      </c>
      <c r="I1144" s="165"/>
      <c r="L1144" s="163"/>
      <c r="M1144" s="166"/>
      <c r="T1144" s="167"/>
      <c r="AT1144" s="164" t="s">
        <v>214</v>
      </c>
      <c r="AU1144" s="164" t="s">
        <v>82</v>
      </c>
      <c r="AV1144" s="12" t="s">
        <v>80</v>
      </c>
      <c r="AW1144" s="12" t="s">
        <v>30</v>
      </c>
      <c r="AX1144" s="12" t="s">
        <v>73</v>
      </c>
      <c r="AY1144" s="164" t="s">
        <v>201</v>
      </c>
    </row>
    <row r="1145" spans="2:65" s="13" customFormat="1" x14ac:dyDescent="0.2">
      <c r="B1145" s="168"/>
      <c r="C1145" s="261"/>
      <c r="D1145" s="255" t="s">
        <v>214</v>
      </c>
      <c r="E1145" s="262" t="s">
        <v>1</v>
      </c>
      <c r="F1145" s="263" t="s">
        <v>2354</v>
      </c>
      <c r="G1145" s="261"/>
      <c r="H1145" s="264">
        <v>5.1999999999999998E-2</v>
      </c>
      <c r="I1145" s="170"/>
      <c r="L1145" s="168"/>
      <c r="M1145" s="171"/>
      <c r="T1145" s="172"/>
      <c r="AT1145" s="169" t="s">
        <v>214</v>
      </c>
      <c r="AU1145" s="169" t="s">
        <v>82</v>
      </c>
      <c r="AV1145" s="13" t="s">
        <v>82</v>
      </c>
      <c r="AW1145" s="13" t="s">
        <v>30</v>
      </c>
      <c r="AX1145" s="13" t="s">
        <v>73</v>
      </c>
      <c r="AY1145" s="169" t="s">
        <v>201</v>
      </c>
    </row>
    <row r="1146" spans="2:65" s="12" customFormat="1" x14ac:dyDescent="0.2">
      <c r="B1146" s="163"/>
      <c r="C1146" s="258"/>
      <c r="D1146" s="255" t="s">
        <v>214</v>
      </c>
      <c r="E1146" s="259" t="s">
        <v>1</v>
      </c>
      <c r="F1146" s="260" t="s">
        <v>2317</v>
      </c>
      <c r="G1146" s="258"/>
      <c r="H1146" s="259" t="s">
        <v>1</v>
      </c>
      <c r="I1146" s="165"/>
      <c r="L1146" s="163"/>
      <c r="M1146" s="166"/>
      <c r="T1146" s="167"/>
      <c r="AT1146" s="164" t="s">
        <v>214</v>
      </c>
      <c r="AU1146" s="164" t="s">
        <v>82</v>
      </c>
      <c r="AV1146" s="12" t="s">
        <v>80</v>
      </c>
      <c r="AW1146" s="12" t="s">
        <v>30</v>
      </c>
      <c r="AX1146" s="12" t="s">
        <v>73</v>
      </c>
      <c r="AY1146" s="164" t="s">
        <v>201</v>
      </c>
    </row>
    <row r="1147" spans="2:65" s="12" customFormat="1" x14ac:dyDescent="0.2">
      <c r="B1147" s="163"/>
      <c r="C1147" s="258"/>
      <c r="D1147" s="255" t="s">
        <v>214</v>
      </c>
      <c r="E1147" s="259" t="s">
        <v>1</v>
      </c>
      <c r="F1147" s="260" t="s">
        <v>2355</v>
      </c>
      <c r="G1147" s="258"/>
      <c r="H1147" s="259" t="s">
        <v>1</v>
      </c>
      <c r="I1147" s="165"/>
      <c r="L1147" s="163"/>
      <c r="M1147" s="166"/>
      <c r="T1147" s="167"/>
      <c r="AT1147" s="164" t="s">
        <v>214</v>
      </c>
      <c r="AU1147" s="164" t="s">
        <v>82</v>
      </c>
      <c r="AV1147" s="12" t="s">
        <v>80</v>
      </c>
      <c r="AW1147" s="12" t="s">
        <v>30</v>
      </c>
      <c r="AX1147" s="12" t="s">
        <v>73</v>
      </c>
      <c r="AY1147" s="164" t="s">
        <v>201</v>
      </c>
    </row>
    <row r="1148" spans="2:65" s="13" customFormat="1" x14ac:dyDescent="0.2">
      <c r="B1148" s="168"/>
      <c r="C1148" s="261"/>
      <c r="D1148" s="255" t="s">
        <v>214</v>
      </c>
      <c r="E1148" s="262" t="s">
        <v>1</v>
      </c>
      <c r="F1148" s="263" t="s">
        <v>2356</v>
      </c>
      <c r="G1148" s="261"/>
      <c r="H1148" s="264">
        <v>2.3E-2</v>
      </c>
      <c r="I1148" s="170"/>
      <c r="L1148" s="168"/>
      <c r="M1148" s="171"/>
      <c r="T1148" s="172"/>
      <c r="AT1148" s="169" t="s">
        <v>214</v>
      </c>
      <c r="AU1148" s="169" t="s">
        <v>82</v>
      </c>
      <c r="AV1148" s="13" t="s">
        <v>82</v>
      </c>
      <c r="AW1148" s="13" t="s">
        <v>30</v>
      </c>
      <c r="AX1148" s="13" t="s">
        <v>73</v>
      </c>
      <c r="AY1148" s="169" t="s">
        <v>201</v>
      </c>
    </row>
    <row r="1149" spans="2:65" s="14" customFormat="1" x14ac:dyDescent="0.2">
      <c r="B1149" s="173"/>
      <c r="C1149" s="265"/>
      <c r="D1149" s="255" t="s">
        <v>214</v>
      </c>
      <c r="E1149" s="266" t="s">
        <v>1</v>
      </c>
      <c r="F1149" s="267" t="s">
        <v>221</v>
      </c>
      <c r="G1149" s="265"/>
      <c r="H1149" s="268">
        <v>2.4960000000000004</v>
      </c>
      <c r="I1149" s="175"/>
      <c r="L1149" s="173"/>
      <c r="M1149" s="176"/>
      <c r="T1149" s="177"/>
      <c r="AT1149" s="174" t="s">
        <v>214</v>
      </c>
      <c r="AU1149" s="174" t="s">
        <v>82</v>
      </c>
      <c r="AV1149" s="14" t="s">
        <v>208</v>
      </c>
      <c r="AW1149" s="14" t="s">
        <v>30</v>
      </c>
      <c r="AX1149" s="14" t="s">
        <v>80</v>
      </c>
      <c r="AY1149" s="174" t="s">
        <v>201</v>
      </c>
    </row>
    <row r="1150" spans="2:65" s="11" customFormat="1" ht="22.9" customHeight="1" x14ac:dyDescent="0.2">
      <c r="B1150" s="140"/>
      <c r="C1150" s="276"/>
      <c r="D1150" s="277" t="s">
        <v>72</v>
      </c>
      <c r="E1150" s="278" t="s">
        <v>772</v>
      </c>
      <c r="F1150" s="278" t="s">
        <v>773</v>
      </c>
      <c r="G1150" s="276"/>
      <c r="H1150" s="276"/>
      <c r="I1150" s="143"/>
      <c r="J1150" s="151">
        <f>BK1150</f>
        <v>0</v>
      </c>
      <c r="L1150" s="140"/>
      <c r="M1150" s="145"/>
      <c r="P1150" s="146">
        <f>SUM(P1151:P1153)</f>
        <v>0</v>
      </c>
      <c r="R1150" s="146">
        <f>SUM(R1151:R1153)</f>
        <v>0</v>
      </c>
      <c r="T1150" s="147">
        <f>SUM(T1151:T1153)</f>
        <v>0</v>
      </c>
      <c r="AR1150" s="141" t="s">
        <v>80</v>
      </c>
      <c r="AT1150" s="148" t="s">
        <v>72</v>
      </c>
      <c r="AU1150" s="148" t="s">
        <v>80</v>
      </c>
      <c r="AY1150" s="141" t="s">
        <v>201</v>
      </c>
      <c r="BK1150" s="149">
        <f>SUM(BK1151:BK1153)</f>
        <v>0</v>
      </c>
    </row>
    <row r="1151" spans="2:65" s="1" customFormat="1" ht="24" customHeight="1" x14ac:dyDescent="0.2">
      <c r="B1151" s="152"/>
      <c r="C1151" s="249" t="s">
        <v>1064</v>
      </c>
      <c r="D1151" s="249" t="s">
        <v>203</v>
      </c>
      <c r="E1151" s="250" t="s">
        <v>775</v>
      </c>
      <c r="F1151" s="251" t="s">
        <v>776</v>
      </c>
      <c r="G1151" s="252" t="s">
        <v>404</v>
      </c>
      <c r="H1151" s="253">
        <v>270.85899999999998</v>
      </c>
      <c r="I1151" s="154"/>
      <c r="J1151" s="155">
        <f>ROUND(I1151*H1151,2)</f>
        <v>0</v>
      </c>
      <c r="K1151" s="153" t="s">
        <v>207</v>
      </c>
      <c r="L1151" s="32"/>
      <c r="M1151" s="156" t="s">
        <v>1</v>
      </c>
      <c r="N1151" s="157" t="s">
        <v>38</v>
      </c>
      <c r="P1151" s="158">
        <f>O1151*H1151</f>
        <v>0</v>
      </c>
      <c r="Q1151" s="158">
        <v>0</v>
      </c>
      <c r="R1151" s="158">
        <f>Q1151*H1151</f>
        <v>0</v>
      </c>
      <c r="S1151" s="158">
        <v>0</v>
      </c>
      <c r="T1151" s="159">
        <f>S1151*H1151</f>
        <v>0</v>
      </c>
      <c r="AR1151" s="160" t="s">
        <v>208</v>
      </c>
      <c r="AT1151" s="160" t="s">
        <v>203</v>
      </c>
      <c r="AU1151" s="160" t="s">
        <v>82</v>
      </c>
      <c r="AY1151" s="17" t="s">
        <v>201</v>
      </c>
      <c r="BE1151" s="161">
        <f>IF(N1151="základní",J1151,0)</f>
        <v>0</v>
      </c>
      <c r="BF1151" s="161">
        <f>IF(N1151="snížená",J1151,0)</f>
        <v>0</v>
      </c>
      <c r="BG1151" s="161">
        <f>IF(N1151="zákl. přenesená",J1151,0)</f>
        <v>0</v>
      </c>
      <c r="BH1151" s="161">
        <f>IF(N1151="sníž. přenesená",J1151,0)</f>
        <v>0</v>
      </c>
      <c r="BI1151" s="161">
        <f>IF(N1151="nulová",J1151,0)</f>
        <v>0</v>
      </c>
      <c r="BJ1151" s="17" t="s">
        <v>80</v>
      </c>
      <c r="BK1151" s="161">
        <f>ROUND(I1151*H1151,2)</f>
        <v>0</v>
      </c>
      <c r="BL1151" s="17" t="s">
        <v>208</v>
      </c>
      <c r="BM1151" s="160" t="s">
        <v>2358</v>
      </c>
    </row>
    <row r="1152" spans="2:65" s="1" customFormat="1" ht="19.5" x14ac:dyDescent="0.2">
      <c r="B1152" s="32"/>
      <c r="C1152" s="254"/>
      <c r="D1152" s="255" t="s">
        <v>210</v>
      </c>
      <c r="E1152" s="254"/>
      <c r="F1152" s="256" t="s">
        <v>778</v>
      </c>
      <c r="G1152" s="254"/>
      <c r="H1152" s="254"/>
      <c r="I1152" s="96"/>
      <c r="L1152" s="32"/>
      <c r="M1152" s="162"/>
      <c r="T1152" s="56"/>
      <c r="AT1152" s="17" t="s">
        <v>210</v>
      </c>
      <c r="AU1152" s="17" t="s">
        <v>82</v>
      </c>
    </row>
    <row r="1153" spans="2:65" s="1" customFormat="1" ht="48.75" x14ac:dyDescent="0.2">
      <c r="B1153" s="32"/>
      <c r="C1153" s="254"/>
      <c r="D1153" s="255" t="s">
        <v>212</v>
      </c>
      <c r="E1153" s="254"/>
      <c r="F1153" s="257" t="s">
        <v>779</v>
      </c>
      <c r="G1153" s="254"/>
      <c r="H1153" s="254"/>
      <c r="I1153" s="96"/>
      <c r="L1153" s="32"/>
      <c r="M1153" s="162"/>
      <c r="T1153" s="56"/>
      <c r="AT1153" s="17" t="s">
        <v>212</v>
      </c>
      <c r="AU1153" s="17" t="s">
        <v>82</v>
      </c>
    </row>
    <row r="1154" spans="2:65" s="11" customFormat="1" ht="25.9" customHeight="1" x14ac:dyDescent="0.2">
      <c r="B1154" s="140"/>
      <c r="C1154" s="276"/>
      <c r="D1154" s="277" t="s">
        <v>72</v>
      </c>
      <c r="E1154" s="281" t="s">
        <v>780</v>
      </c>
      <c r="F1154" s="281" t="s">
        <v>781</v>
      </c>
      <c r="G1154" s="276"/>
      <c r="H1154" s="276"/>
      <c r="I1154" s="143"/>
      <c r="J1154" s="144">
        <f>BK1154</f>
        <v>0</v>
      </c>
      <c r="L1154" s="140"/>
      <c r="M1154" s="145"/>
      <c r="P1154" s="146">
        <f>P1155</f>
        <v>0</v>
      </c>
      <c r="R1154" s="146">
        <f>R1155</f>
        <v>0</v>
      </c>
      <c r="T1154" s="147">
        <f>T1155</f>
        <v>2.3210999999999999</v>
      </c>
      <c r="AR1154" s="141" t="s">
        <v>82</v>
      </c>
      <c r="AT1154" s="148" t="s">
        <v>72</v>
      </c>
      <c r="AU1154" s="148" t="s">
        <v>73</v>
      </c>
      <c r="AY1154" s="141" t="s">
        <v>201</v>
      </c>
      <c r="BK1154" s="149">
        <f>BK1155</f>
        <v>0</v>
      </c>
    </row>
    <row r="1155" spans="2:65" s="11" customFormat="1" ht="22.9" customHeight="1" x14ac:dyDescent="0.2">
      <c r="B1155" s="140"/>
      <c r="C1155" s="276"/>
      <c r="D1155" s="277" t="s">
        <v>72</v>
      </c>
      <c r="E1155" s="278" t="s">
        <v>782</v>
      </c>
      <c r="F1155" s="278" t="s">
        <v>783</v>
      </c>
      <c r="G1155" s="276"/>
      <c r="H1155" s="276"/>
      <c r="I1155" s="143"/>
      <c r="J1155" s="151">
        <f>BK1155</f>
        <v>0</v>
      </c>
      <c r="L1155" s="140"/>
      <c r="M1155" s="145"/>
      <c r="P1155" s="146">
        <f>SUM(P1156:P1164)</f>
        <v>0</v>
      </c>
      <c r="R1155" s="146">
        <f>SUM(R1156:R1164)</f>
        <v>0</v>
      </c>
      <c r="T1155" s="147">
        <f>SUM(T1156:T1164)</f>
        <v>2.3210999999999999</v>
      </c>
      <c r="AR1155" s="141" t="s">
        <v>82</v>
      </c>
      <c r="AT1155" s="148" t="s">
        <v>72</v>
      </c>
      <c r="AU1155" s="148" t="s">
        <v>80</v>
      </c>
      <c r="AY1155" s="141" t="s">
        <v>201</v>
      </c>
      <c r="BK1155" s="149">
        <f>SUM(BK1156:BK1164)</f>
        <v>0</v>
      </c>
    </row>
    <row r="1156" spans="2:65" s="1" customFormat="1" ht="16.5" customHeight="1" x14ac:dyDescent="0.2">
      <c r="B1156" s="152"/>
      <c r="C1156" s="249" t="s">
        <v>2147</v>
      </c>
      <c r="D1156" s="249" t="s">
        <v>203</v>
      </c>
      <c r="E1156" s="250" t="s">
        <v>785</v>
      </c>
      <c r="F1156" s="251" t="s">
        <v>786</v>
      </c>
      <c r="G1156" s="252" t="s">
        <v>536</v>
      </c>
      <c r="H1156" s="253">
        <v>22.5</v>
      </c>
      <c r="I1156" s="154"/>
      <c r="J1156" s="155">
        <f>ROUND(I1156*H1156,2)</f>
        <v>0</v>
      </c>
      <c r="K1156" s="153" t="s">
        <v>207</v>
      </c>
      <c r="L1156" s="32"/>
      <c r="M1156" s="156" t="s">
        <v>1</v>
      </c>
      <c r="N1156" s="157" t="s">
        <v>38</v>
      </c>
      <c r="P1156" s="158">
        <f>O1156*H1156</f>
        <v>0</v>
      </c>
      <c r="Q1156" s="158">
        <v>0</v>
      </c>
      <c r="R1156" s="158">
        <f>Q1156*H1156</f>
        <v>0</v>
      </c>
      <c r="S1156" s="158">
        <v>0.10316</v>
      </c>
      <c r="T1156" s="159">
        <f>S1156*H1156</f>
        <v>2.3210999999999999</v>
      </c>
      <c r="AR1156" s="160" t="s">
        <v>331</v>
      </c>
      <c r="AT1156" s="160" t="s">
        <v>203</v>
      </c>
      <c r="AU1156" s="160" t="s">
        <v>82</v>
      </c>
      <c r="AY1156" s="17" t="s">
        <v>201</v>
      </c>
      <c r="BE1156" s="161">
        <f>IF(N1156="základní",J1156,0)</f>
        <v>0</v>
      </c>
      <c r="BF1156" s="161">
        <f>IF(N1156="snížená",J1156,0)</f>
        <v>0</v>
      </c>
      <c r="BG1156" s="161">
        <f>IF(N1156="zákl. přenesená",J1156,0)</f>
        <v>0</v>
      </c>
      <c r="BH1156" s="161">
        <f>IF(N1156="sníž. přenesená",J1156,0)</f>
        <v>0</v>
      </c>
      <c r="BI1156" s="161">
        <f>IF(N1156="nulová",J1156,0)</f>
        <v>0</v>
      </c>
      <c r="BJ1156" s="17" t="s">
        <v>80</v>
      </c>
      <c r="BK1156" s="161">
        <f>ROUND(I1156*H1156,2)</f>
        <v>0</v>
      </c>
      <c r="BL1156" s="17" t="s">
        <v>331</v>
      </c>
      <c r="BM1156" s="160" t="s">
        <v>2359</v>
      </c>
    </row>
    <row r="1157" spans="2:65" s="1" customFormat="1" x14ac:dyDescent="0.2">
      <c r="B1157" s="32"/>
      <c r="C1157" s="254"/>
      <c r="D1157" s="255" t="s">
        <v>210</v>
      </c>
      <c r="E1157" s="254"/>
      <c r="F1157" s="256" t="s">
        <v>788</v>
      </c>
      <c r="G1157" s="254"/>
      <c r="H1157" s="254"/>
      <c r="I1157" s="96"/>
      <c r="L1157" s="32"/>
      <c r="M1157" s="162"/>
      <c r="T1157" s="56"/>
      <c r="AT1157" s="17" t="s">
        <v>210</v>
      </c>
      <c r="AU1157" s="17" t="s">
        <v>82</v>
      </c>
    </row>
    <row r="1158" spans="2:65" s="12" customFormat="1" x14ac:dyDescent="0.2">
      <c r="B1158" s="163"/>
      <c r="C1158" s="258"/>
      <c r="D1158" s="255" t="s">
        <v>214</v>
      </c>
      <c r="E1158" s="259" t="s">
        <v>1</v>
      </c>
      <c r="F1158" s="260" t="s">
        <v>215</v>
      </c>
      <c r="G1158" s="258"/>
      <c r="H1158" s="259" t="s">
        <v>1</v>
      </c>
      <c r="I1158" s="165"/>
      <c r="L1158" s="163"/>
      <c r="M1158" s="166"/>
      <c r="T1158" s="167"/>
      <c r="AT1158" s="164" t="s">
        <v>214</v>
      </c>
      <c r="AU1158" s="164" t="s">
        <v>82</v>
      </c>
      <c r="AV1158" s="12" t="s">
        <v>80</v>
      </c>
      <c r="AW1158" s="12" t="s">
        <v>30</v>
      </c>
      <c r="AX1158" s="12" t="s">
        <v>73</v>
      </c>
      <c r="AY1158" s="164" t="s">
        <v>201</v>
      </c>
    </row>
    <row r="1159" spans="2:65" s="12" customFormat="1" x14ac:dyDescent="0.2">
      <c r="B1159" s="163"/>
      <c r="C1159" s="258"/>
      <c r="D1159" s="255" t="s">
        <v>214</v>
      </c>
      <c r="E1159" s="259" t="s">
        <v>1</v>
      </c>
      <c r="F1159" s="260" t="s">
        <v>216</v>
      </c>
      <c r="G1159" s="258"/>
      <c r="H1159" s="259" t="s">
        <v>1</v>
      </c>
      <c r="I1159" s="165"/>
      <c r="L1159" s="163"/>
      <c r="M1159" s="166"/>
      <c r="T1159" s="167"/>
      <c r="AT1159" s="164" t="s">
        <v>214</v>
      </c>
      <c r="AU1159" s="164" t="s">
        <v>82</v>
      </c>
      <c r="AV1159" s="12" t="s">
        <v>80</v>
      </c>
      <c r="AW1159" s="12" t="s">
        <v>30</v>
      </c>
      <c r="AX1159" s="12" t="s">
        <v>73</v>
      </c>
      <c r="AY1159" s="164" t="s">
        <v>201</v>
      </c>
    </row>
    <row r="1160" spans="2:65" s="12" customFormat="1" x14ac:dyDescent="0.2">
      <c r="B1160" s="163"/>
      <c r="C1160" s="258"/>
      <c r="D1160" s="255" t="s">
        <v>214</v>
      </c>
      <c r="E1160" s="259" t="s">
        <v>1</v>
      </c>
      <c r="F1160" s="260" t="s">
        <v>748</v>
      </c>
      <c r="G1160" s="258"/>
      <c r="H1160" s="259" t="s">
        <v>1</v>
      </c>
      <c r="I1160" s="165"/>
      <c r="L1160" s="163"/>
      <c r="M1160" s="166"/>
      <c r="T1160" s="167"/>
      <c r="AT1160" s="164" t="s">
        <v>214</v>
      </c>
      <c r="AU1160" s="164" t="s">
        <v>82</v>
      </c>
      <c r="AV1160" s="12" t="s">
        <v>80</v>
      </c>
      <c r="AW1160" s="12" t="s">
        <v>30</v>
      </c>
      <c r="AX1160" s="12" t="s">
        <v>73</v>
      </c>
      <c r="AY1160" s="164" t="s">
        <v>201</v>
      </c>
    </row>
    <row r="1161" spans="2:65" s="12" customFormat="1" x14ac:dyDescent="0.2">
      <c r="B1161" s="163"/>
      <c r="C1161" s="258"/>
      <c r="D1161" s="255" t="s">
        <v>214</v>
      </c>
      <c r="E1161" s="259" t="s">
        <v>1</v>
      </c>
      <c r="F1161" s="260" t="s">
        <v>2192</v>
      </c>
      <c r="G1161" s="258"/>
      <c r="H1161" s="259" t="s">
        <v>1</v>
      </c>
      <c r="I1161" s="165"/>
      <c r="L1161" s="163"/>
      <c r="M1161" s="166"/>
      <c r="T1161" s="167"/>
      <c r="AT1161" s="164" t="s">
        <v>214</v>
      </c>
      <c r="AU1161" s="164" t="s">
        <v>82</v>
      </c>
      <c r="AV1161" s="12" t="s">
        <v>80</v>
      </c>
      <c r="AW1161" s="12" t="s">
        <v>30</v>
      </c>
      <c r="AX1161" s="12" t="s">
        <v>73</v>
      </c>
      <c r="AY1161" s="164" t="s">
        <v>201</v>
      </c>
    </row>
    <row r="1162" spans="2:65" s="12" customFormat="1" x14ac:dyDescent="0.2">
      <c r="B1162" s="163"/>
      <c r="C1162" s="258"/>
      <c r="D1162" s="255" t="s">
        <v>214</v>
      </c>
      <c r="E1162" s="259" t="s">
        <v>1</v>
      </c>
      <c r="F1162" s="260" t="s">
        <v>2350</v>
      </c>
      <c r="G1162" s="258"/>
      <c r="H1162" s="259" t="s">
        <v>1</v>
      </c>
      <c r="I1162" s="165"/>
      <c r="L1162" s="163"/>
      <c r="M1162" s="166"/>
      <c r="T1162" s="167"/>
      <c r="AT1162" s="164" t="s">
        <v>214</v>
      </c>
      <c r="AU1162" s="164" t="s">
        <v>82</v>
      </c>
      <c r="AV1162" s="12" t="s">
        <v>80</v>
      </c>
      <c r="AW1162" s="12" t="s">
        <v>30</v>
      </c>
      <c r="AX1162" s="12" t="s">
        <v>73</v>
      </c>
      <c r="AY1162" s="164" t="s">
        <v>201</v>
      </c>
    </row>
    <row r="1163" spans="2:65" s="13" customFormat="1" x14ac:dyDescent="0.2">
      <c r="B1163" s="168"/>
      <c r="C1163" s="261"/>
      <c r="D1163" s="255" t="s">
        <v>214</v>
      </c>
      <c r="E1163" s="262" t="s">
        <v>1</v>
      </c>
      <c r="F1163" s="263" t="s">
        <v>2360</v>
      </c>
      <c r="G1163" s="261"/>
      <c r="H1163" s="264">
        <v>22.5</v>
      </c>
      <c r="I1163" s="170"/>
      <c r="L1163" s="168"/>
      <c r="M1163" s="171"/>
      <c r="T1163" s="172"/>
      <c r="AT1163" s="169" t="s">
        <v>214</v>
      </c>
      <c r="AU1163" s="169" t="s">
        <v>82</v>
      </c>
      <c r="AV1163" s="13" t="s">
        <v>82</v>
      </c>
      <c r="AW1163" s="13" t="s">
        <v>30</v>
      </c>
      <c r="AX1163" s="13" t="s">
        <v>73</v>
      </c>
      <c r="AY1163" s="169" t="s">
        <v>201</v>
      </c>
    </row>
    <row r="1164" spans="2:65" s="14" customFormat="1" x14ac:dyDescent="0.2">
      <c r="B1164" s="173"/>
      <c r="C1164" s="265"/>
      <c r="D1164" s="255" t="s">
        <v>214</v>
      </c>
      <c r="E1164" s="266" t="s">
        <v>1</v>
      </c>
      <c r="F1164" s="267" t="s">
        <v>221</v>
      </c>
      <c r="G1164" s="265"/>
      <c r="H1164" s="268">
        <v>22.5</v>
      </c>
      <c r="I1164" s="175"/>
      <c r="L1164" s="173"/>
      <c r="M1164" s="184"/>
      <c r="N1164" s="185"/>
      <c r="O1164" s="185"/>
      <c r="P1164" s="185"/>
      <c r="Q1164" s="185"/>
      <c r="R1164" s="185"/>
      <c r="S1164" s="185"/>
      <c r="T1164" s="186"/>
      <c r="AT1164" s="174" t="s">
        <v>214</v>
      </c>
      <c r="AU1164" s="174" t="s">
        <v>82</v>
      </c>
      <c r="AV1164" s="14" t="s">
        <v>208</v>
      </c>
      <c r="AW1164" s="14" t="s">
        <v>30</v>
      </c>
      <c r="AX1164" s="14" t="s">
        <v>80</v>
      </c>
      <c r="AY1164" s="174" t="s">
        <v>201</v>
      </c>
    </row>
    <row r="1165" spans="2:65" s="1" customFormat="1" ht="6.95" customHeight="1" x14ac:dyDescent="0.2">
      <c r="B1165" s="44"/>
      <c r="C1165" s="45"/>
      <c r="D1165" s="45"/>
      <c r="E1165" s="45"/>
      <c r="F1165" s="45"/>
      <c r="G1165" s="45"/>
      <c r="H1165" s="45"/>
      <c r="I1165" s="115"/>
      <c r="J1165" s="45"/>
      <c r="K1165" s="45"/>
      <c r="L1165" s="32"/>
    </row>
  </sheetData>
  <sheetProtection algorithmName="SHA-512" hashValue="8AoMGMyz1bhKutaMa7H6+J7UXkXyhZ+68nCnOa4bH709+KYYG2LXSUC2wctOA+FrNHiNGdV9FseV9UJ/F+d6Bw==" saltValue="tgkOaYja+dwK/HspGcT+ng==" spinCount="100000" sheet="1" objects="1" scenarios="1"/>
  <autoFilter ref="C129:K1164"/>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959"/>
  <sheetViews>
    <sheetView showGridLines="0" showZeros="0" workbookViewId="0">
      <selection activeCell="E119" sqref="E119:H119"/>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117</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167</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2361</v>
      </c>
      <c r="F11" s="244"/>
      <c r="G11" s="244"/>
      <c r="H11" s="244"/>
      <c r="I11" s="96"/>
      <c r="L11" s="32"/>
    </row>
    <row r="12" spans="2:46" s="1" customFormat="1" x14ac:dyDescent="0.2">
      <c r="B12" s="32"/>
      <c r="I12" s="96"/>
      <c r="L12" s="32"/>
    </row>
    <row r="13" spans="2:46" s="1" customFormat="1" ht="12" customHeight="1" x14ac:dyDescent="0.2">
      <c r="B13" s="32"/>
      <c r="D13" s="27" t="s">
        <v>18</v>
      </c>
      <c r="F13" s="25" t="str">
        <f>'SO 05.10'!F13</f>
        <v>827 11</v>
      </c>
      <c r="I13" s="97" t="s">
        <v>19</v>
      </c>
      <c r="J13" s="25">
        <f>'Rekapitulace stavby'!AN7</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ROUND((SUM(BE129:BE958)),  2)</f>
        <v>0</v>
      </c>
      <c r="I35" s="103">
        <v>0.21</v>
      </c>
      <c r="J35" s="86">
        <f>ROUND(((SUM(BE129:BE958))*I35),  2)</f>
        <v>0</v>
      </c>
      <c r="L35" s="32"/>
    </row>
    <row r="36" spans="2:12" s="1" customFormat="1" ht="14.45" customHeight="1" x14ac:dyDescent="0.2">
      <c r="B36" s="32"/>
      <c r="E36" s="27" t="s">
        <v>39</v>
      </c>
      <c r="F36" s="86">
        <f>ROUND((SUM(BF129:BF958)),  2)</f>
        <v>0</v>
      </c>
      <c r="I36" s="103">
        <v>0.15</v>
      </c>
      <c r="J36" s="86">
        <f>ROUND(((SUM(BF129:BF958))*I36),  2)</f>
        <v>0</v>
      </c>
      <c r="L36" s="32"/>
    </row>
    <row r="37" spans="2:12" s="1" customFormat="1" ht="14.45" hidden="1" customHeight="1" x14ac:dyDescent="0.2">
      <c r="B37" s="32"/>
      <c r="E37" s="27" t="s">
        <v>40</v>
      </c>
      <c r="F37" s="86">
        <f>ROUND((SUM(BG129:BG958)),  2)</f>
        <v>0</v>
      </c>
      <c r="I37" s="103">
        <v>0.21</v>
      </c>
      <c r="J37" s="86">
        <f>0</f>
        <v>0</v>
      </c>
      <c r="L37" s="32"/>
    </row>
    <row r="38" spans="2:12" s="1" customFormat="1" ht="14.45" hidden="1" customHeight="1" x14ac:dyDescent="0.2">
      <c r="B38" s="32"/>
      <c r="E38" s="27" t="s">
        <v>41</v>
      </c>
      <c r="F38" s="86">
        <f>ROUND((SUM(BH129:BH958)),  2)</f>
        <v>0</v>
      </c>
      <c r="I38" s="103">
        <v>0.15</v>
      </c>
      <c r="J38" s="86">
        <f>0</f>
        <v>0</v>
      </c>
      <c r="L38" s="32"/>
    </row>
    <row r="39" spans="2:12" s="1" customFormat="1" ht="14.45" hidden="1" customHeight="1" x14ac:dyDescent="0.2">
      <c r="B39" s="32"/>
      <c r="E39" s="27" t="s">
        <v>42</v>
      </c>
      <c r="F39" s="86">
        <f>ROUND((SUM(BI129:BI958)),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167</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05.11 - přeložka vodovodního řadu čís. 11</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J430</f>
        <v>0</v>
      </c>
      <c r="L101" s="126"/>
    </row>
    <row r="102" spans="2:47" s="9" customFormat="1" ht="19.899999999999999" customHeight="1" x14ac:dyDescent="0.2">
      <c r="B102" s="126"/>
      <c r="D102" s="127" t="s">
        <v>179</v>
      </c>
      <c r="E102" s="128"/>
      <c r="F102" s="128"/>
      <c r="G102" s="128"/>
      <c r="H102" s="128"/>
      <c r="I102" s="129"/>
      <c r="J102" s="130">
        <f>J461</f>
        <v>0</v>
      </c>
      <c r="L102" s="126"/>
    </row>
    <row r="103" spans="2:47" s="9" customFormat="1" ht="19.899999999999999" customHeight="1" x14ac:dyDescent="0.2">
      <c r="B103" s="126"/>
      <c r="D103" s="127" t="s">
        <v>180</v>
      </c>
      <c r="E103" s="128"/>
      <c r="F103" s="128"/>
      <c r="G103" s="128"/>
      <c r="H103" s="128"/>
      <c r="I103" s="129"/>
      <c r="J103" s="130">
        <f>J479</f>
        <v>0</v>
      </c>
      <c r="L103" s="126"/>
    </row>
    <row r="104" spans="2:47" s="9" customFormat="1" ht="19.899999999999999" customHeight="1" x14ac:dyDescent="0.2">
      <c r="B104" s="126"/>
      <c r="D104" s="127" t="s">
        <v>182</v>
      </c>
      <c r="E104" s="128"/>
      <c r="F104" s="128"/>
      <c r="G104" s="128"/>
      <c r="H104" s="128"/>
      <c r="I104" s="129"/>
      <c r="J104" s="130">
        <f>J900</f>
        <v>0</v>
      </c>
      <c r="L104" s="126"/>
    </row>
    <row r="105" spans="2:47" s="9" customFormat="1" ht="19.899999999999999" customHeight="1" x14ac:dyDescent="0.2">
      <c r="B105" s="126"/>
      <c r="D105" s="127" t="s">
        <v>183</v>
      </c>
      <c r="E105" s="128"/>
      <c r="F105" s="128"/>
      <c r="G105" s="128"/>
      <c r="H105" s="128"/>
      <c r="I105" s="129"/>
      <c r="J105" s="130">
        <f>J944</f>
        <v>0</v>
      </c>
      <c r="L105" s="126"/>
    </row>
    <row r="106" spans="2:47" s="8" customFormat="1" ht="24.95" customHeight="1" x14ac:dyDescent="0.2">
      <c r="B106" s="121"/>
      <c r="D106" s="122" t="s">
        <v>184</v>
      </c>
      <c r="E106" s="123"/>
      <c r="F106" s="123"/>
      <c r="G106" s="123"/>
      <c r="H106" s="123"/>
      <c r="I106" s="124"/>
      <c r="J106" s="125">
        <f>J948</f>
        <v>0</v>
      </c>
      <c r="L106" s="121"/>
    </row>
    <row r="107" spans="2:47" s="9" customFormat="1" ht="19.899999999999999" customHeight="1" x14ac:dyDescent="0.2">
      <c r="B107" s="126"/>
      <c r="D107" s="127" t="s">
        <v>185</v>
      </c>
      <c r="E107" s="128"/>
      <c r="F107" s="128"/>
      <c r="G107" s="128"/>
      <c r="H107" s="128"/>
      <c r="I107" s="129"/>
      <c r="J107" s="130">
        <f>J949</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167</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05.11 - přeložka vodovodního řadu čís. 11</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P130+P948</f>
        <v>0</v>
      </c>
      <c r="Q129" s="53"/>
      <c r="R129" s="137">
        <f>R130+R948</f>
        <v>68.069567439999986</v>
      </c>
      <c r="S129" s="53"/>
      <c r="T129" s="138">
        <f>T130+T948</f>
        <v>0.10883999999999999</v>
      </c>
      <c r="AT129" s="17" t="s">
        <v>72</v>
      </c>
      <c r="AU129" s="17" t="s">
        <v>175</v>
      </c>
      <c r="BK129" s="139">
        <f>BK130+BK948</f>
        <v>0</v>
      </c>
    </row>
    <row r="130" spans="2:65" s="11" customFormat="1" ht="25.9" customHeight="1" x14ac:dyDescent="0.2">
      <c r="B130" s="140"/>
      <c r="D130" s="141" t="s">
        <v>72</v>
      </c>
      <c r="E130" s="142" t="s">
        <v>199</v>
      </c>
      <c r="F130" s="142" t="s">
        <v>200</v>
      </c>
      <c r="I130" s="143"/>
      <c r="J130" s="144">
        <f>BK130</f>
        <v>0</v>
      </c>
      <c r="L130" s="140"/>
      <c r="M130" s="145"/>
      <c r="P130" s="146">
        <f>P131+P430+P461+P479+P900+P944</f>
        <v>0</v>
      </c>
      <c r="R130" s="146">
        <f>R131+R430+R461+R479+R900+R944</f>
        <v>68.069567439999986</v>
      </c>
      <c r="T130" s="147">
        <f>T131+T430+T461+T479+T900+T944</f>
        <v>8.8359999999999994E-2</v>
      </c>
      <c r="AR130" s="141" t="s">
        <v>80</v>
      </c>
      <c r="AT130" s="148" t="s">
        <v>72</v>
      </c>
      <c r="AU130" s="148" t="s">
        <v>73</v>
      </c>
      <c r="AY130" s="141" t="s">
        <v>201</v>
      </c>
      <c r="BK130" s="149">
        <f>BK131+BK430+BK461+BK479+BK900+BK944</f>
        <v>0</v>
      </c>
    </row>
    <row r="131" spans="2:65" s="11" customFormat="1" ht="22.9" customHeight="1" x14ac:dyDescent="0.2">
      <c r="B131" s="140"/>
      <c r="D131" s="141" t="s">
        <v>72</v>
      </c>
      <c r="E131" s="150" t="s">
        <v>80</v>
      </c>
      <c r="F131" s="150" t="s">
        <v>202</v>
      </c>
      <c r="I131" s="143"/>
      <c r="J131" s="151">
        <f>BK131</f>
        <v>0</v>
      </c>
      <c r="L131" s="140"/>
      <c r="M131" s="145"/>
      <c r="P131" s="146">
        <f>SUM(P132:P429)</f>
        <v>0</v>
      </c>
      <c r="R131" s="146">
        <f>SUM(R132:R429)</f>
        <v>50.633141799999997</v>
      </c>
      <c r="T131" s="147">
        <f>SUM(T132:T429)</f>
        <v>0</v>
      </c>
      <c r="AR131" s="141" t="s">
        <v>80</v>
      </c>
      <c r="AT131" s="148" t="s">
        <v>72</v>
      </c>
      <c r="AU131" s="148" t="s">
        <v>80</v>
      </c>
      <c r="AY131" s="141" t="s">
        <v>201</v>
      </c>
      <c r="BK131" s="149">
        <f>SUM(BK132:BK429)</f>
        <v>0</v>
      </c>
    </row>
    <row r="132" spans="2:65" s="1" customFormat="1" ht="24" customHeight="1" x14ac:dyDescent="0.2">
      <c r="B132" s="152"/>
      <c r="C132" s="249" t="s">
        <v>80</v>
      </c>
      <c r="D132" s="249" t="s">
        <v>203</v>
      </c>
      <c r="E132" s="250" t="s">
        <v>267</v>
      </c>
      <c r="F132" s="251" t="s">
        <v>268</v>
      </c>
      <c r="G132" s="252" t="s">
        <v>269</v>
      </c>
      <c r="H132" s="253">
        <v>3.06</v>
      </c>
      <c r="I132" s="154"/>
      <c r="J132" s="155">
        <f>ROUND(I132*H132,2)</f>
        <v>0</v>
      </c>
      <c r="K132" s="153" t="s">
        <v>207</v>
      </c>
      <c r="L132" s="32"/>
      <c r="M132" s="156" t="s">
        <v>1</v>
      </c>
      <c r="N132" s="157" t="s">
        <v>38</v>
      </c>
      <c r="P132" s="158">
        <f>O132*H132</f>
        <v>0</v>
      </c>
      <c r="Q132" s="158">
        <v>6.053E-2</v>
      </c>
      <c r="R132" s="158">
        <f>Q132*H132</f>
        <v>0.18522179999999999</v>
      </c>
      <c r="S132" s="158">
        <v>0</v>
      </c>
      <c r="T132" s="159">
        <f>S132*H132</f>
        <v>0</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2362</v>
      </c>
    </row>
    <row r="133" spans="2:65" s="1" customFormat="1" x14ac:dyDescent="0.2">
      <c r="B133" s="32"/>
      <c r="C133" s="254"/>
      <c r="D133" s="255" t="s">
        <v>210</v>
      </c>
      <c r="E133" s="254"/>
      <c r="F133" s="256" t="s">
        <v>268</v>
      </c>
      <c r="G133" s="254"/>
      <c r="H133" s="254"/>
      <c r="I133" s="96"/>
      <c r="L133" s="32"/>
      <c r="M133" s="162"/>
      <c r="T133" s="56"/>
      <c r="AT133" s="17" t="s">
        <v>210</v>
      </c>
      <c r="AU133" s="17" t="s">
        <v>82</v>
      </c>
    </row>
    <row r="134" spans="2:65" s="1" customFormat="1" ht="78" x14ac:dyDescent="0.2">
      <c r="B134" s="32"/>
      <c r="C134" s="254"/>
      <c r="D134" s="255" t="s">
        <v>212</v>
      </c>
      <c r="E134" s="254"/>
      <c r="F134" s="257" t="s">
        <v>271</v>
      </c>
      <c r="G134" s="254"/>
      <c r="H134" s="254"/>
      <c r="I134" s="96"/>
      <c r="L134" s="32"/>
      <c r="M134" s="162"/>
      <c r="T134" s="56"/>
      <c r="AT134" s="17" t="s">
        <v>212</v>
      </c>
      <c r="AU134" s="17" t="s">
        <v>82</v>
      </c>
    </row>
    <row r="135" spans="2:65" s="12" customFormat="1" x14ac:dyDescent="0.2">
      <c r="B135" s="163"/>
      <c r="C135" s="258"/>
      <c r="D135" s="255" t="s">
        <v>214</v>
      </c>
      <c r="E135" s="259" t="s">
        <v>1</v>
      </c>
      <c r="F135" s="260" t="s">
        <v>215</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216</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272</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2363</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1829</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1830</v>
      </c>
      <c r="G140" s="261"/>
      <c r="H140" s="264">
        <v>3.06</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3.06</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276</v>
      </c>
      <c r="F142" s="251" t="s">
        <v>277</v>
      </c>
      <c r="G142" s="252" t="s">
        <v>278</v>
      </c>
      <c r="H142" s="253">
        <v>7.2830000000000004</v>
      </c>
      <c r="I142" s="154"/>
      <c r="J142" s="155">
        <f>ROUND(I142*H142,2)</f>
        <v>0</v>
      </c>
      <c r="K142" s="153" t="s">
        <v>207</v>
      </c>
      <c r="L142" s="32"/>
      <c r="M142" s="156" t="s">
        <v>1</v>
      </c>
      <c r="N142" s="157" t="s">
        <v>38</v>
      </c>
      <c r="P142" s="158">
        <f>O142*H142</f>
        <v>0</v>
      </c>
      <c r="Q142" s="158">
        <v>0</v>
      </c>
      <c r="R142" s="158">
        <f>Q142*H142</f>
        <v>0</v>
      </c>
      <c r="S142" s="158">
        <v>0</v>
      </c>
      <c r="T142" s="159">
        <f>S142*H142</f>
        <v>0</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2364</v>
      </c>
    </row>
    <row r="143" spans="2:65" s="1" customFormat="1" ht="19.5" x14ac:dyDescent="0.2">
      <c r="B143" s="32"/>
      <c r="C143" s="254"/>
      <c r="D143" s="255" t="s">
        <v>210</v>
      </c>
      <c r="E143" s="254"/>
      <c r="F143" s="256" t="s">
        <v>280</v>
      </c>
      <c r="G143" s="254"/>
      <c r="H143" s="254"/>
      <c r="I143" s="96"/>
      <c r="L143" s="32"/>
      <c r="M143" s="162"/>
      <c r="T143" s="56"/>
      <c r="AT143" s="17" t="s">
        <v>210</v>
      </c>
      <c r="AU143" s="17" t="s">
        <v>82</v>
      </c>
    </row>
    <row r="144" spans="2:65" s="1" customFormat="1" ht="390" x14ac:dyDescent="0.2">
      <c r="B144" s="32"/>
      <c r="C144" s="254"/>
      <c r="D144" s="255" t="s">
        <v>212</v>
      </c>
      <c r="E144" s="254"/>
      <c r="F144" s="257" t="s">
        <v>281</v>
      </c>
      <c r="G144" s="254"/>
      <c r="H144" s="254"/>
      <c r="I144" s="96"/>
      <c r="L144" s="32"/>
      <c r="M144" s="162"/>
      <c r="T144" s="56"/>
      <c r="AT144" s="17" t="s">
        <v>212</v>
      </c>
      <c r="AU144" s="17" t="s">
        <v>82</v>
      </c>
    </row>
    <row r="145" spans="2:65" s="12" customFormat="1" x14ac:dyDescent="0.2">
      <c r="B145" s="163"/>
      <c r="C145" s="258"/>
      <c r="D145" s="255" t="s">
        <v>214</v>
      </c>
      <c r="E145" s="259" t="s">
        <v>1</v>
      </c>
      <c r="F145" s="260" t="s">
        <v>215</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216</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272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2363</v>
      </c>
      <c r="G148" s="258"/>
      <c r="H148" s="259" t="s">
        <v>1</v>
      </c>
      <c r="I148" s="165"/>
      <c r="L148" s="163"/>
      <c r="M148" s="166"/>
      <c r="T148" s="167"/>
      <c r="AT148" s="164" t="s">
        <v>214</v>
      </c>
      <c r="AU148" s="164" t="s">
        <v>82</v>
      </c>
      <c r="AV148" s="12" t="s">
        <v>80</v>
      </c>
      <c r="AW148" s="12" t="s">
        <v>30</v>
      </c>
      <c r="AX148" s="12" t="s">
        <v>73</v>
      </c>
      <c r="AY148" s="164" t="s">
        <v>201</v>
      </c>
    </row>
    <row r="149" spans="2:65" s="12" customFormat="1" ht="22.5" x14ac:dyDescent="0.2">
      <c r="B149" s="163"/>
      <c r="C149" s="258"/>
      <c r="D149" s="255" t="s">
        <v>214</v>
      </c>
      <c r="E149" s="259" t="s">
        <v>1</v>
      </c>
      <c r="F149" s="260" t="s">
        <v>2365</v>
      </c>
      <c r="G149" s="258"/>
      <c r="H149" s="259" t="s">
        <v>1</v>
      </c>
      <c r="I149" s="165"/>
      <c r="L149" s="163"/>
      <c r="M149" s="166"/>
      <c r="T149" s="167"/>
      <c r="AT149" s="164" t="s">
        <v>214</v>
      </c>
      <c r="AU149" s="164" t="s">
        <v>82</v>
      </c>
      <c r="AV149" s="12" t="s">
        <v>80</v>
      </c>
      <c r="AW149" s="12" t="s">
        <v>30</v>
      </c>
      <c r="AX149" s="12" t="s">
        <v>73</v>
      </c>
      <c r="AY149" s="164" t="s">
        <v>201</v>
      </c>
    </row>
    <row r="150" spans="2:65" s="13" customFormat="1" x14ac:dyDescent="0.2">
      <c r="B150" s="168"/>
      <c r="C150" s="261"/>
      <c r="D150" s="255" t="s">
        <v>214</v>
      </c>
      <c r="E150" s="262" t="s">
        <v>1</v>
      </c>
      <c r="F150" s="263" t="s">
        <v>2366</v>
      </c>
      <c r="G150" s="261"/>
      <c r="H150" s="264">
        <v>7.2830000000000004</v>
      </c>
      <c r="I150" s="170"/>
      <c r="L150" s="168"/>
      <c r="M150" s="171"/>
      <c r="T150" s="172"/>
      <c r="AT150" s="169" t="s">
        <v>214</v>
      </c>
      <c r="AU150" s="169" t="s">
        <v>82</v>
      </c>
      <c r="AV150" s="13" t="s">
        <v>82</v>
      </c>
      <c r="AW150" s="13" t="s">
        <v>30</v>
      </c>
      <c r="AX150" s="13" t="s">
        <v>73</v>
      </c>
      <c r="AY150" s="169" t="s">
        <v>201</v>
      </c>
    </row>
    <row r="151" spans="2:65" s="14" customFormat="1" x14ac:dyDescent="0.2">
      <c r="B151" s="173"/>
      <c r="C151" s="265"/>
      <c r="D151" s="255" t="s">
        <v>214</v>
      </c>
      <c r="E151" s="266" t="s">
        <v>1</v>
      </c>
      <c r="F151" s="267" t="s">
        <v>221</v>
      </c>
      <c r="G151" s="265"/>
      <c r="H151" s="268">
        <v>7.2830000000000004</v>
      </c>
      <c r="I151" s="175"/>
      <c r="L151" s="173"/>
      <c r="M151" s="176"/>
      <c r="T151" s="177"/>
      <c r="AT151" s="174" t="s">
        <v>214</v>
      </c>
      <c r="AU151" s="174" t="s">
        <v>82</v>
      </c>
      <c r="AV151" s="14" t="s">
        <v>208</v>
      </c>
      <c r="AW151" s="14" t="s">
        <v>30</v>
      </c>
      <c r="AX151" s="14" t="s">
        <v>80</v>
      </c>
      <c r="AY151" s="174" t="s">
        <v>201</v>
      </c>
    </row>
    <row r="152" spans="2:65" s="1" customFormat="1" ht="24" customHeight="1" x14ac:dyDescent="0.2">
      <c r="B152" s="152"/>
      <c r="C152" s="249" t="s">
        <v>231</v>
      </c>
      <c r="D152" s="249" t="s">
        <v>203</v>
      </c>
      <c r="E152" s="250" t="s">
        <v>293</v>
      </c>
      <c r="F152" s="251" t="s">
        <v>294</v>
      </c>
      <c r="G152" s="252" t="s">
        <v>278</v>
      </c>
      <c r="H152" s="253">
        <v>9.0879999999999992</v>
      </c>
      <c r="I152" s="154"/>
      <c r="J152" s="155">
        <f>ROUND(I152*H152,2)</f>
        <v>0</v>
      </c>
      <c r="K152" s="153" t="s">
        <v>207</v>
      </c>
      <c r="L152" s="32"/>
      <c r="M152" s="156" t="s">
        <v>1</v>
      </c>
      <c r="N152" s="157" t="s">
        <v>38</v>
      </c>
      <c r="P152" s="158">
        <f>O152*H152</f>
        <v>0</v>
      </c>
      <c r="Q152" s="158">
        <v>0</v>
      </c>
      <c r="R152" s="158">
        <f>Q152*H152</f>
        <v>0</v>
      </c>
      <c r="S152" s="158">
        <v>0</v>
      </c>
      <c r="T152" s="159">
        <f>S152*H152</f>
        <v>0</v>
      </c>
      <c r="AR152" s="160" t="s">
        <v>208</v>
      </c>
      <c r="AT152" s="160" t="s">
        <v>203</v>
      </c>
      <c r="AU152" s="160" t="s">
        <v>82</v>
      </c>
      <c r="AY152" s="17" t="s">
        <v>201</v>
      </c>
      <c r="BE152" s="161">
        <f>IF(N152="základní",J152,0)</f>
        <v>0</v>
      </c>
      <c r="BF152" s="161">
        <f>IF(N152="snížená",J152,0)</f>
        <v>0</v>
      </c>
      <c r="BG152" s="161">
        <f>IF(N152="zákl. přenesená",J152,0)</f>
        <v>0</v>
      </c>
      <c r="BH152" s="161">
        <f>IF(N152="sníž. přenesená",J152,0)</f>
        <v>0</v>
      </c>
      <c r="BI152" s="161">
        <f>IF(N152="nulová",J152,0)</f>
        <v>0</v>
      </c>
      <c r="BJ152" s="17" t="s">
        <v>80</v>
      </c>
      <c r="BK152" s="161">
        <f>ROUND(I152*H152,2)</f>
        <v>0</v>
      </c>
      <c r="BL152" s="17" t="s">
        <v>208</v>
      </c>
      <c r="BM152" s="160" t="s">
        <v>2367</v>
      </c>
    </row>
    <row r="153" spans="2:65" s="1" customFormat="1" ht="29.25" x14ac:dyDescent="0.2">
      <c r="B153" s="32"/>
      <c r="C153" s="254"/>
      <c r="D153" s="255" t="s">
        <v>210</v>
      </c>
      <c r="E153" s="254"/>
      <c r="F153" s="256" t="s">
        <v>296</v>
      </c>
      <c r="G153" s="254"/>
      <c r="H153" s="254"/>
      <c r="I153" s="96"/>
      <c r="L153" s="32"/>
      <c r="M153" s="162"/>
      <c r="T153" s="56"/>
      <c r="AT153" s="17" t="s">
        <v>210</v>
      </c>
      <c r="AU153" s="17" t="s">
        <v>82</v>
      </c>
    </row>
    <row r="154" spans="2:65" s="1" customFormat="1" ht="204.75" x14ac:dyDescent="0.2">
      <c r="B154" s="32"/>
      <c r="C154" s="254"/>
      <c r="D154" s="255" t="s">
        <v>212</v>
      </c>
      <c r="E154" s="254"/>
      <c r="F154" s="257" t="s">
        <v>297</v>
      </c>
      <c r="G154" s="254"/>
      <c r="H154" s="254"/>
      <c r="I154" s="96"/>
      <c r="L154" s="32"/>
      <c r="M154" s="162"/>
      <c r="T154" s="56"/>
      <c r="AT154" s="17" t="s">
        <v>212</v>
      </c>
      <c r="AU154" s="17" t="s">
        <v>82</v>
      </c>
    </row>
    <row r="155" spans="2:65" s="12" customFormat="1" x14ac:dyDescent="0.2">
      <c r="B155" s="163"/>
      <c r="C155" s="258"/>
      <c r="D155" s="255" t="s">
        <v>214</v>
      </c>
      <c r="E155" s="259" t="s">
        <v>1</v>
      </c>
      <c r="F155" s="260" t="s">
        <v>215</v>
      </c>
      <c r="G155" s="258"/>
      <c r="H155" s="259" t="s">
        <v>1</v>
      </c>
      <c r="I155" s="165"/>
      <c r="L155" s="163"/>
      <c r="M155" s="166"/>
      <c r="T155" s="167"/>
      <c r="AT155" s="164" t="s">
        <v>214</v>
      </c>
      <c r="AU155" s="164" t="s">
        <v>82</v>
      </c>
      <c r="AV155" s="12" t="s">
        <v>80</v>
      </c>
      <c r="AW155" s="12" t="s">
        <v>30</v>
      </c>
      <c r="AX155" s="12" t="s">
        <v>73</v>
      </c>
      <c r="AY155" s="164" t="s">
        <v>201</v>
      </c>
    </row>
    <row r="156" spans="2:65" s="12" customFormat="1" x14ac:dyDescent="0.2">
      <c r="B156" s="163"/>
      <c r="C156" s="258"/>
      <c r="D156" s="255" t="s">
        <v>214</v>
      </c>
      <c r="E156" s="259" t="s">
        <v>1</v>
      </c>
      <c r="F156" s="260" t="s">
        <v>216</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272</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2363</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323</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1405</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2368</v>
      </c>
      <c r="G161" s="258"/>
      <c r="H161" s="259" t="s">
        <v>1</v>
      </c>
      <c r="I161" s="165"/>
      <c r="L161" s="163"/>
      <c r="M161" s="166"/>
      <c r="T161" s="167"/>
      <c r="AT161" s="164" t="s">
        <v>214</v>
      </c>
      <c r="AU161" s="164" t="s">
        <v>82</v>
      </c>
      <c r="AV161" s="12" t="s">
        <v>80</v>
      </c>
      <c r="AW161" s="12" t="s">
        <v>30</v>
      </c>
      <c r="AX161" s="12" t="s">
        <v>73</v>
      </c>
      <c r="AY161" s="164" t="s">
        <v>201</v>
      </c>
    </row>
    <row r="162" spans="2:65" s="13" customFormat="1" x14ac:dyDescent="0.2">
      <c r="B162" s="168"/>
      <c r="C162" s="261"/>
      <c r="D162" s="255" t="s">
        <v>214</v>
      </c>
      <c r="E162" s="262" t="s">
        <v>1</v>
      </c>
      <c r="F162" s="263" t="s">
        <v>2369</v>
      </c>
      <c r="G162" s="261"/>
      <c r="H162" s="264">
        <v>8.8130000000000006</v>
      </c>
      <c r="I162" s="170"/>
      <c r="L162" s="168"/>
      <c r="M162" s="171"/>
      <c r="T162" s="172"/>
      <c r="AT162" s="169" t="s">
        <v>214</v>
      </c>
      <c r="AU162" s="169" t="s">
        <v>82</v>
      </c>
      <c r="AV162" s="13" t="s">
        <v>82</v>
      </c>
      <c r="AW162" s="13" t="s">
        <v>30</v>
      </c>
      <c r="AX162" s="13" t="s">
        <v>73</v>
      </c>
      <c r="AY162" s="169" t="s">
        <v>201</v>
      </c>
    </row>
    <row r="163" spans="2:65" s="12" customFormat="1" x14ac:dyDescent="0.2">
      <c r="B163" s="163"/>
      <c r="C163" s="258"/>
      <c r="D163" s="255" t="s">
        <v>214</v>
      </c>
      <c r="E163" s="259" t="s">
        <v>1</v>
      </c>
      <c r="F163" s="260" t="s">
        <v>2370</v>
      </c>
      <c r="G163" s="258"/>
      <c r="H163" s="259" t="s">
        <v>1</v>
      </c>
      <c r="I163" s="165"/>
      <c r="L163" s="163"/>
      <c r="M163" s="166"/>
      <c r="T163" s="167"/>
      <c r="AT163" s="164" t="s">
        <v>214</v>
      </c>
      <c r="AU163" s="164" t="s">
        <v>82</v>
      </c>
      <c r="AV163" s="12" t="s">
        <v>80</v>
      </c>
      <c r="AW163" s="12" t="s">
        <v>30</v>
      </c>
      <c r="AX163" s="12" t="s">
        <v>73</v>
      </c>
      <c r="AY163" s="164" t="s">
        <v>201</v>
      </c>
    </row>
    <row r="164" spans="2:65" s="13" customFormat="1" x14ac:dyDescent="0.2">
      <c r="B164" s="168"/>
      <c r="C164" s="261"/>
      <c r="D164" s="255" t="s">
        <v>214</v>
      </c>
      <c r="E164" s="262" t="s">
        <v>1</v>
      </c>
      <c r="F164" s="263" t="s">
        <v>2371</v>
      </c>
      <c r="G164" s="261"/>
      <c r="H164" s="264">
        <v>0.27500000000000002</v>
      </c>
      <c r="I164" s="170"/>
      <c r="L164" s="168"/>
      <c r="M164" s="171"/>
      <c r="T164" s="172"/>
      <c r="AT164" s="169" t="s">
        <v>214</v>
      </c>
      <c r="AU164" s="169" t="s">
        <v>82</v>
      </c>
      <c r="AV164" s="13" t="s">
        <v>82</v>
      </c>
      <c r="AW164" s="13" t="s">
        <v>30</v>
      </c>
      <c r="AX164" s="13" t="s">
        <v>73</v>
      </c>
      <c r="AY164" s="169" t="s">
        <v>201</v>
      </c>
    </row>
    <row r="165" spans="2:65" s="14" customFormat="1" x14ac:dyDescent="0.2">
      <c r="B165" s="173"/>
      <c r="C165" s="265"/>
      <c r="D165" s="255" t="s">
        <v>214</v>
      </c>
      <c r="E165" s="266" t="s">
        <v>1</v>
      </c>
      <c r="F165" s="267" t="s">
        <v>221</v>
      </c>
      <c r="G165" s="265"/>
      <c r="H165" s="268">
        <v>9.088000000000001</v>
      </c>
      <c r="I165" s="175"/>
      <c r="L165" s="173"/>
      <c r="M165" s="176"/>
      <c r="T165" s="177"/>
      <c r="AT165" s="174" t="s">
        <v>214</v>
      </c>
      <c r="AU165" s="174" t="s">
        <v>82</v>
      </c>
      <c r="AV165" s="14" t="s">
        <v>208</v>
      </c>
      <c r="AW165" s="14" t="s">
        <v>30</v>
      </c>
      <c r="AX165" s="14" t="s">
        <v>80</v>
      </c>
      <c r="AY165" s="174" t="s">
        <v>201</v>
      </c>
    </row>
    <row r="166" spans="2:65" s="1" customFormat="1" ht="24" customHeight="1" x14ac:dyDescent="0.2">
      <c r="B166" s="152"/>
      <c r="C166" s="249" t="s">
        <v>208</v>
      </c>
      <c r="D166" s="249" t="s">
        <v>203</v>
      </c>
      <c r="E166" s="250" t="s">
        <v>1080</v>
      </c>
      <c r="F166" s="251" t="s">
        <v>1081</v>
      </c>
      <c r="G166" s="252" t="s">
        <v>278</v>
      </c>
      <c r="H166" s="253">
        <v>54.529000000000003</v>
      </c>
      <c r="I166" s="154"/>
      <c r="J166" s="155">
        <f>ROUND(I166*H166,2)</f>
        <v>0</v>
      </c>
      <c r="K166" s="153" t="s">
        <v>207</v>
      </c>
      <c r="L166" s="32"/>
      <c r="M166" s="156" t="s">
        <v>1</v>
      </c>
      <c r="N166" s="157" t="s">
        <v>38</v>
      </c>
      <c r="P166" s="158">
        <f>O166*H166</f>
        <v>0</v>
      </c>
      <c r="Q166" s="158">
        <v>0</v>
      </c>
      <c r="R166" s="158">
        <f>Q166*H166</f>
        <v>0</v>
      </c>
      <c r="S166" s="158">
        <v>0</v>
      </c>
      <c r="T166" s="159">
        <f>S166*H166</f>
        <v>0</v>
      </c>
      <c r="AR166" s="160" t="s">
        <v>208</v>
      </c>
      <c r="AT166" s="160" t="s">
        <v>203</v>
      </c>
      <c r="AU166" s="160" t="s">
        <v>82</v>
      </c>
      <c r="AY166" s="17" t="s">
        <v>201</v>
      </c>
      <c r="BE166" s="161">
        <f>IF(N166="základní",J166,0)</f>
        <v>0</v>
      </c>
      <c r="BF166" s="161">
        <f>IF(N166="snížená",J166,0)</f>
        <v>0</v>
      </c>
      <c r="BG166" s="161">
        <f>IF(N166="zákl. přenesená",J166,0)</f>
        <v>0</v>
      </c>
      <c r="BH166" s="161">
        <f>IF(N166="sníž. přenesená",J166,0)</f>
        <v>0</v>
      </c>
      <c r="BI166" s="161">
        <f>IF(N166="nulová",J166,0)</f>
        <v>0</v>
      </c>
      <c r="BJ166" s="17" t="s">
        <v>80</v>
      </c>
      <c r="BK166" s="161">
        <f>ROUND(I166*H166,2)</f>
        <v>0</v>
      </c>
      <c r="BL166" s="17" t="s">
        <v>208</v>
      </c>
      <c r="BM166" s="160" t="s">
        <v>2372</v>
      </c>
    </row>
    <row r="167" spans="2:65" s="1" customFormat="1" ht="29.25" x14ac:dyDescent="0.2">
      <c r="B167" s="32"/>
      <c r="C167" s="254"/>
      <c r="D167" s="255" t="s">
        <v>210</v>
      </c>
      <c r="E167" s="254"/>
      <c r="F167" s="256" t="s">
        <v>1083</v>
      </c>
      <c r="G167" s="254"/>
      <c r="H167" s="254"/>
      <c r="I167" s="96"/>
      <c r="L167" s="32"/>
      <c r="M167" s="162"/>
      <c r="T167" s="56"/>
      <c r="AT167" s="17" t="s">
        <v>210</v>
      </c>
      <c r="AU167" s="17" t="s">
        <v>82</v>
      </c>
    </row>
    <row r="168" spans="2:65" s="1" customFormat="1" ht="204.75" x14ac:dyDescent="0.2">
      <c r="B168" s="32"/>
      <c r="C168" s="254"/>
      <c r="D168" s="255" t="s">
        <v>212</v>
      </c>
      <c r="E168" s="254"/>
      <c r="F168" s="257" t="s">
        <v>297</v>
      </c>
      <c r="G168" s="254"/>
      <c r="H168" s="254"/>
      <c r="I168" s="96"/>
      <c r="L168" s="32"/>
      <c r="M168" s="162"/>
      <c r="T168" s="56"/>
      <c r="AT168" s="17" t="s">
        <v>212</v>
      </c>
      <c r="AU168" s="17" t="s">
        <v>82</v>
      </c>
    </row>
    <row r="169" spans="2:65" s="12" customFormat="1" x14ac:dyDescent="0.2">
      <c r="B169" s="163"/>
      <c r="C169" s="258"/>
      <c r="D169" s="255" t="s">
        <v>214</v>
      </c>
      <c r="E169" s="259" t="s">
        <v>1</v>
      </c>
      <c r="F169" s="260" t="s">
        <v>215</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216</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272</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2363</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323</v>
      </c>
      <c r="G173" s="258"/>
      <c r="H173" s="259" t="s">
        <v>1</v>
      </c>
      <c r="I173" s="165"/>
      <c r="L173" s="163"/>
      <c r="M173" s="166"/>
      <c r="T173" s="167"/>
      <c r="AT173" s="164" t="s">
        <v>214</v>
      </c>
      <c r="AU173" s="164" t="s">
        <v>82</v>
      </c>
      <c r="AV173" s="12" t="s">
        <v>80</v>
      </c>
      <c r="AW173" s="12" t="s">
        <v>30</v>
      </c>
      <c r="AX173" s="12" t="s">
        <v>73</v>
      </c>
      <c r="AY173" s="164" t="s">
        <v>201</v>
      </c>
    </row>
    <row r="174" spans="2:65" s="12" customFormat="1" x14ac:dyDescent="0.2">
      <c r="B174" s="163"/>
      <c r="C174" s="258"/>
      <c r="D174" s="255" t="s">
        <v>214</v>
      </c>
      <c r="E174" s="259" t="s">
        <v>1</v>
      </c>
      <c r="F174" s="260" t="s">
        <v>1405</v>
      </c>
      <c r="G174" s="258"/>
      <c r="H174" s="259" t="s">
        <v>1</v>
      </c>
      <c r="I174" s="165"/>
      <c r="L174" s="163"/>
      <c r="M174" s="166"/>
      <c r="T174" s="167"/>
      <c r="AT174" s="164" t="s">
        <v>214</v>
      </c>
      <c r="AU174" s="164" t="s">
        <v>82</v>
      </c>
      <c r="AV174" s="12" t="s">
        <v>80</v>
      </c>
      <c r="AW174" s="12" t="s">
        <v>30</v>
      </c>
      <c r="AX174" s="12" t="s">
        <v>73</v>
      </c>
      <c r="AY174" s="164" t="s">
        <v>201</v>
      </c>
    </row>
    <row r="175" spans="2:65" s="12" customFormat="1" x14ac:dyDescent="0.2">
      <c r="B175" s="163"/>
      <c r="C175" s="258"/>
      <c r="D175" s="255" t="s">
        <v>214</v>
      </c>
      <c r="E175" s="259" t="s">
        <v>1</v>
      </c>
      <c r="F175" s="260" t="s">
        <v>2368</v>
      </c>
      <c r="G175" s="258"/>
      <c r="H175" s="259" t="s">
        <v>1</v>
      </c>
      <c r="I175" s="165"/>
      <c r="L175" s="163"/>
      <c r="M175" s="166"/>
      <c r="T175" s="167"/>
      <c r="AT175" s="164" t="s">
        <v>214</v>
      </c>
      <c r="AU175" s="164" t="s">
        <v>82</v>
      </c>
      <c r="AV175" s="12" t="s">
        <v>80</v>
      </c>
      <c r="AW175" s="12" t="s">
        <v>30</v>
      </c>
      <c r="AX175" s="12" t="s">
        <v>73</v>
      </c>
      <c r="AY175" s="164" t="s">
        <v>201</v>
      </c>
    </row>
    <row r="176" spans="2:65" s="13" customFormat="1" x14ac:dyDescent="0.2">
      <c r="B176" s="168"/>
      <c r="C176" s="261"/>
      <c r="D176" s="255" t="s">
        <v>214</v>
      </c>
      <c r="E176" s="262" t="s">
        <v>1</v>
      </c>
      <c r="F176" s="263" t="s">
        <v>2373</v>
      </c>
      <c r="G176" s="261"/>
      <c r="H176" s="264">
        <v>52.877000000000002</v>
      </c>
      <c r="I176" s="170"/>
      <c r="L176" s="168"/>
      <c r="M176" s="171"/>
      <c r="T176" s="172"/>
      <c r="AT176" s="169" t="s">
        <v>214</v>
      </c>
      <c r="AU176" s="169" t="s">
        <v>82</v>
      </c>
      <c r="AV176" s="13" t="s">
        <v>82</v>
      </c>
      <c r="AW176" s="13" t="s">
        <v>30</v>
      </c>
      <c r="AX176" s="13" t="s">
        <v>73</v>
      </c>
      <c r="AY176" s="169" t="s">
        <v>201</v>
      </c>
    </row>
    <row r="177" spans="2:65" s="12" customFormat="1" x14ac:dyDescent="0.2">
      <c r="B177" s="163"/>
      <c r="C177" s="258"/>
      <c r="D177" s="255" t="s">
        <v>214</v>
      </c>
      <c r="E177" s="259" t="s">
        <v>1</v>
      </c>
      <c r="F177" s="260" t="s">
        <v>2370</v>
      </c>
      <c r="G177" s="258"/>
      <c r="H177" s="259" t="s">
        <v>1</v>
      </c>
      <c r="I177" s="165"/>
      <c r="L177" s="163"/>
      <c r="M177" s="166"/>
      <c r="T177" s="167"/>
      <c r="AT177" s="164" t="s">
        <v>214</v>
      </c>
      <c r="AU177" s="164" t="s">
        <v>82</v>
      </c>
      <c r="AV177" s="12" t="s">
        <v>80</v>
      </c>
      <c r="AW177" s="12" t="s">
        <v>30</v>
      </c>
      <c r="AX177" s="12" t="s">
        <v>73</v>
      </c>
      <c r="AY177" s="164" t="s">
        <v>201</v>
      </c>
    </row>
    <row r="178" spans="2:65" s="13" customFormat="1" x14ac:dyDescent="0.2">
      <c r="B178" s="168"/>
      <c r="C178" s="261"/>
      <c r="D178" s="255" t="s">
        <v>214</v>
      </c>
      <c r="E178" s="262" t="s">
        <v>1</v>
      </c>
      <c r="F178" s="263" t="s">
        <v>2374</v>
      </c>
      <c r="G178" s="261"/>
      <c r="H178" s="264">
        <v>1.6519999999999999</v>
      </c>
      <c r="I178" s="170"/>
      <c r="L178" s="168"/>
      <c r="M178" s="171"/>
      <c r="T178" s="172"/>
      <c r="AT178" s="169" t="s">
        <v>214</v>
      </c>
      <c r="AU178" s="169" t="s">
        <v>82</v>
      </c>
      <c r="AV178" s="13" t="s">
        <v>82</v>
      </c>
      <c r="AW178" s="13" t="s">
        <v>30</v>
      </c>
      <c r="AX178" s="13" t="s">
        <v>73</v>
      </c>
      <c r="AY178" s="169" t="s">
        <v>201</v>
      </c>
    </row>
    <row r="179" spans="2:65" s="14" customFormat="1" x14ac:dyDescent="0.2">
      <c r="B179" s="173"/>
      <c r="C179" s="265"/>
      <c r="D179" s="255" t="s">
        <v>214</v>
      </c>
      <c r="E179" s="266" t="s">
        <v>1</v>
      </c>
      <c r="F179" s="267" t="s">
        <v>221</v>
      </c>
      <c r="G179" s="265"/>
      <c r="H179" s="268">
        <v>54.529000000000003</v>
      </c>
      <c r="I179" s="175"/>
      <c r="L179" s="173"/>
      <c r="M179" s="176"/>
      <c r="T179" s="177"/>
      <c r="AT179" s="174" t="s">
        <v>214</v>
      </c>
      <c r="AU179" s="174" t="s">
        <v>82</v>
      </c>
      <c r="AV179" s="14" t="s">
        <v>208</v>
      </c>
      <c r="AW179" s="14" t="s">
        <v>30</v>
      </c>
      <c r="AX179" s="14" t="s">
        <v>80</v>
      </c>
      <c r="AY179" s="174" t="s">
        <v>201</v>
      </c>
    </row>
    <row r="180" spans="2:65" s="1" customFormat="1" ht="24" customHeight="1" x14ac:dyDescent="0.2">
      <c r="B180" s="152"/>
      <c r="C180" s="249" t="s">
        <v>245</v>
      </c>
      <c r="D180" s="249" t="s">
        <v>203</v>
      </c>
      <c r="E180" s="250" t="s">
        <v>313</v>
      </c>
      <c r="F180" s="251" t="s">
        <v>314</v>
      </c>
      <c r="G180" s="252" t="s">
        <v>278</v>
      </c>
      <c r="H180" s="253">
        <v>16.359000000000002</v>
      </c>
      <c r="I180" s="154"/>
      <c r="J180" s="155">
        <f>ROUND(I180*H180,2)</f>
        <v>0</v>
      </c>
      <c r="K180" s="153" t="s">
        <v>207</v>
      </c>
      <c r="L180" s="32"/>
      <c r="M180" s="156" t="s">
        <v>1</v>
      </c>
      <c r="N180" s="157" t="s">
        <v>38</v>
      </c>
      <c r="P180" s="158">
        <f>O180*H180</f>
        <v>0</v>
      </c>
      <c r="Q180" s="158">
        <v>0</v>
      </c>
      <c r="R180" s="158">
        <f>Q180*H180</f>
        <v>0</v>
      </c>
      <c r="S180" s="158">
        <v>0</v>
      </c>
      <c r="T180" s="159">
        <f>S180*H180</f>
        <v>0</v>
      </c>
      <c r="AR180" s="160" t="s">
        <v>208</v>
      </c>
      <c r="AT180" s="160" t="s">
        <v>203</v>
      </c>
      <c r="AU180" s="160" t="s">
        <v>82</v>
      </c>
      <c r="AY180" s="17" t="s">
        <v>201</v>
      </c>
      <c r="BE180" s="161">
        <f>IF(N180="základní",J180,0)</f>
        <v>0</v>
      </c>
      <c r="BF180" s="161">
        <f>IF(N180="snížená",J180,0)</f>
        <v>0</v>
      </c>
      <c r="BG180" s="161">
        <f>IF(N180="zákl. přenesená",J180,0)</f>
        <v>0</v>
      </c>
      <c r="BH180" s="161">
        <f>IF(N180="sníž. přenesená",J180,0)</f>
        <v>0</v>
      </c>
      <c r="BI180" s="161">
        <f>IF(N180="nulová",J180,0)</f>
        <v>0</v>
      </c>
      <c r="BJ180" s="17" t="s">
        <v>80</v>
      </c>
      <c r="BK180" s="161">
        <f>ROUND(I180*H180,2)</f>
        <v>0</v>
      </c>
      <c r="BL180" s="17" t="s">
        <v>208</v>
      </c>
      <c r="BM180" s="160" t="s">
        <v>2375</v>
      </c>
    </row>
    <row r="181" spans="2:65" s="1" customFormat="1" ht="29.25" x14ac:dyDescent="0.2">
      <c r="B181" s="32"/>
      <c r="C181" s="254"/>
      <c r="D181" s="255" t="s">
        <v>210</v>
      </c>
      <c r="E181" s="254"/>
      <c r="F181" s="256" t="s">
        <v>316</v>
      </c>
      <c r="G181" s="254"/>
      <c r="H181" s="254"/>
      <c r="I181" s="96"/>
      <c r="L181" s="32"/>
      <c r="M181" s="162"/>
      <c r="T181" s="56"/>
      <c r="AT181" s="17" t="s">
        <v>210</v>
      </c>
      <c r="AU181" s="17" t="s">
        <v>82</v>
      </c>
    </row>
    <row r="182" spans="2:65" s="1" customFormat="1" ht="204.75" x14ac:dyDescent="0.2">
      <c r="B182" s="32"/>
      <c r="C182" s="254"/>
      <c r="D182" s="255" t="s">
        <v>212</v>
      </c>
      <c r="E182" s="254"/>
      <c r="F182" s="257" t="s">
        <v>297</v>
      </c>
      <c r="G182" s="254"/>
      <c r="H182" s="254"/>
      <c r="I182" s="96"/>
      <c r="L182" s="32"/>
      <c r="M182" s="162"/>
      <c r="T182" s="56"/>
      <c r="AT182" s="17" t="s">
        <v>212</v>
      </c>
      <c r="AU182" s="17" t="s">
        <v>82</v>
      </c>
    </row>
    <row r="183" spans="2:65" s="12" customFormat="1" x14ac:dyDescent="0.2">
      <c r="B183" s="163"/>
      <c r="C183" s="258"/>
      <c r="D183" s="255" t="s">
        <v>214</v>
      </c>
      <c r="E183" s="259" t="s">
        <v>1</v>
      </c>
      <c r="F183" s="260" t="s">
        <v>215</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216</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272</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2363</v>
      </c>
      <c r="G186" s="258"/>
      <c r="H186" s="259" t="s">
        <v>1</v>
      </c>
      <c r="I186" s="165"/>
      <c r="L186" s="163"/>
      <c r="M186" s="166"/>
      <c r="T186" s="167"/>
      <c r="AT186" s="164" t="s">
        <v>214</v>
      </c>
      <c r="AU186" s="164" t="s">
        <v>82</v>
      </c>
      <c r="AV186" s="12" t="s">
        <v>80</v>
      </c>
      <c r="AW186" s="12" t="s">
        <v>30</v>
      </c>
      <c r="AX186" s="12" t="s">
        <v>73</v>
      </c>
      <c r="AY186" s="164" t="s">
        <v>201</v>
      </c>
    </row>
    <row r="187" spans="2:65" s="12" customFormat="1" x14ac:dyDescent="0.2">
      <c r="B187" s="163"/>
      <c r="C187" s="258"/>
      <c r="D187" s="255" t="s">
        <v>214</v>
      </c>
      <c r="E187" s="259" t="s">
        <v>1</v>
      </c>
      <c r="F187" s="260" t="s">
        <v>323</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1405</v>
      </c>
      <c r="G188" s="258"/>
      <c r="H188" s="259" t="s">
        <v>1</v>
      </c>
      <c r="I188" s="165"/>
      <c r="L188" s="163"/>
      <c r="M188" s="166"/>
      <c r="T188" s="167"/>
      <c r="AT188" s="164" t="s">
        <v>214</v>
      </c>
      <c r="AU188" s="164" t="s">
        <v>82</v>
      </c>
      <c r="AV188" s="12" t="s">
        <v>80</v>
      </c>
      <c r="AW188" s="12" t="s">
        <v>30</v>
      </c>
      <c r="AX188" s="12" t="s">
        <v>73</v>
      </c>
      <c r="AY188" s="164" t="s">
        <v>201</v>
      </c>
    </row>
    <row r="189" spans="2:65" s="12" customFormat="1" x14ac:dyDescent="0.2">
      <c r="B189" s="163"/>
      <c r="C189" s="258"/>
      <c r="D189" s="255" t="s">
        <v>214</v>
      </c>
      <c r="E189" s="259" t="s">
        <v>1</v>
      </c>
      <c r="F189" s="260" t="s">
        <v>2368</v>
      </c>
      <c r="G189" s="258"/>
      <c r="H189" s="259" t="s">
        <v>1</v>
      </c>
      <c r="I189" s="165"/>
      <c r="L189" s="163"/>
      <c r="M189" s="166"/>
      <c r="T189" s="167"/>
      <c r="AT189" s="164" t="s">
        <v>214</v>
      </c>
      <c r="AU189" s="164" t="s">
        <v>82</v>
      </c>
      <c r="AV189" s="12" t="s">
        <v>80</v>
      </c>
      <c r="AW189" s="12" t="s">
        <v>30</v>
      </c>
      <c r="AX189" s="12" t="s">
        <v>73</v>
      </c>
      <c r="AY189" s="164" t="s">
        <v>201</v>
      </c>
    </row>
    <row r="190" spans="2:65" s="13" customFormat="1" x14ac:dyDescent="0.2">
      <c r="B190" s="168"/>
      <c r="C190" s="261"/>
      <c r="D190" s="255" t="s">
        <v>214</v>
      </c>
      <c r="E190" s="262" t="s">
        <v>1</v>
      </c>
      <c r="F190" s="263" t="s">
        <v>2373</v>
      </c>
      <c r="G190" s="261"/>
      <c r="H190" s="264">
        <v>52.877000000000002</v>
      </c>
      <c r="I190" s="170"/>
      <c r="L190" s="168"/>
      <c r="M190" s="171"/>
      <c r="T190" s="172"/>
      <c r="AT190" s="169" t="s">
        <v>214</v>
      </c>
      <c r="AU190" s="169" t="s">
        <v>82</v>
      </c>
      <c r="AV190" s="13" t="s">
        <v>82</v>
      </c>
      <c r="AW190" s="13" t="s">
        <v>30</v>
      </c>
      <c r="AX190" s="13" t="s">
        <v>73</v>
      </c>
      <c r="AY190" s="169" t="s">
        <v>201</v>
      </c>
    </row>
    <row r="191" spans="2:65" s="12" customFormat="1" x14ac:dyDescent="0.2">
      <c r="B191" s="163"/>
      <c r="C191" s="258"/>
      <c r="D191" s="255" t="s">
        <v>214</v>
      </c>
      <c r="E191" s="259" t="s">
        <v>1</v>
      </c>
      <c r="F191" s="260" t="s">
        <v>2370</v>
      </c>
      <c r="G191" s="258"/>
      <c r="H191" s="259" t="s">
        <v>1</v>
      </c>
      <c r="I191" s="165"/>
      <c r="L191" s="163"/>
      <c r="M191" s="166"/>
      <c r="T191" s="167"/>
      <c r="AT191" s="164" t="s">
        <v>214</v>
      </c>
      <c r="AU191" s="164" t="s">
        <v>82</v>
      </c>
      <c r="AV191" s="12" t="s">
        <v>80</v>
      </c>
      <c r="AW191" s="12" t="s">
        <v>30</v>
      </c>
      <c r="AX191" s="12" t="s">
        <v>73</v>
      </c>
      <c r="AY191" s="164" t="s">
        <v>201</v>
      </c>
    </row>
    <row r="192" spans="2:65" s="13" customFormat="1" x14ac:dyDescent="0.2">
      <c r="B192" s="168"/>
      <c r="C192" s="261"/>
      <c r="D192" s="255" t="s">
        <v>214</v>
      </c>
      <c r="E192" s="262" t="s">
        <v>1</v>
      </c>
      <c r="F192" s="263" t="s">
        <v>2374</v>
      </c>
      <c r="G192" s="261"/>
      <c r="H192" s="264">
        <v>1.6519999999999999</v>
      </c>
      <c r="I192" s="170"/>
      <c r="L192" s="168"/>
      <c r="M192" s="171"/>
      <c r="T192" s="172"/>
      <c r="AT192" s="169" t="s">
        <v>214</v>
      </c>
      <c r="AU192" s="169" t="s">
        <v>82</v>
      </c>
      <c r="AV192" s="13" t="s">
        <v>82</v>
      </c>
      <c r="AW192" s="13" t="s">
        <v>30</v>
      </c>
      <c r="AX192" s="13" t="s">
        <v>73</v>
      </c>
      <c r="AY192" s="169" t="s">
        <v>201</v>
      </c>
    </row>
    <row r="193" spans="2:65" s="14" customFormat="1" x14ac:dyDescent="0.2">
      <c r="B193" s="173"/>
      <c r="C193" s="265"/>
      <c r="D193" s="255" t="s">
        <v>214</v>
      </c>
      <c r="E193" s="266" t="s">
        <v>1</v>
      </c>
      <c r="F193" s="267" t="s">
        <v>221</v>
      </c>
      <c r="G193" s="265"/>
      <c r="H193" s="268">
        <v>54.529000000000003</v>
      </c>
      <c r="I193" s="175"/>
      <c r="L193" s="173"/>
      <c r="M193" s="176"/>
      <c r="T193" s="177"/>
      <c r="AT193" s="174" t="s">
        <v>214</v>
      </c>
      <c r="AU193" s="174" t="s">
        <v>82</v>
      </c>
      <c r="AV193" s="14" t="s">
        <v>208</v>
      </c>
      <c r="AW193" s="14" t="s">
        <v>30</v>
      </c>
      <c r="AX193" s="14" t="s">
        <v>80</v>
      </c>
      <c r="AY193" s="174" t="s">
        <v>201</v>
      </c>
    </row>
    <row r="194" spans="2:65" s="13" customFormat="1" x14ac:dyDescent="0.2">
      <c r="B194" s="168"/>
      <c r="C194" s="261"/>
      <c r="D194" s="255" t="s">
        <v>214</v>
      </c>
      <c r="E194" s="261"/>
      <c r="F194" s="263" t="s">
        <v>2376</v>
      </c>
      <c r="G194" s="261"/>
      <c r="H194" s="264">
        <v>16.359000000000002</v>
      </c>
      <c r="I194" s="170"/>
      <c r="L194" s="168"/>
      <c r="M194" s="171"/>
      <c r="T194" s="172"/>
      <c r="AT194" s="169" t="s">
        <v>214</v>
      </c>
      <c r="AU194" s="169" t="s">
        <v>82</v>
      </c>
      <c r="AV194" s="13" t="s">
        <v>82</v>
      </c>
      <c r="AW194" s="13" t="s">
        <v>3</v>
      </c>
      <c r="AX194" s="13" t="s">
        <v>80</v>
      </c>
      <c r="AY194" s="169" t="s">
        <v>201</v>
      </c>
    </row>
    <row r="195" spans="2:65" s="1" customFormat="1" ht="24" customHeight="1" x14ac:dyDescent="0.2">
      <c r="B195" s="152"/>
      <c r="C195" s="249" t="s">
        <v>250</v>
      </c>
      <c r="D195" s="249" t="s">
        <v>203</v>
      </c>
      <c r="E195" s="250" t="s">
        <v>319</v>
      </c>
      <c r="F195" s="251" t="s">
        <v>320</v>
      </c>
      <c r="G195" s="252" t="s">
        <v>278</v>
      </c>
      <c r="H195" s="253">
        <v>27.263999999999999</v>
      </c>
      <c r="I195" s="154"/>
      <c r="J195" s="155">
        <f>ROUND(I195*H195,2)</f>
        <v>0</v>
      </c>
      <c r="K195" s="153" t="s">
        <v>207</v>
      </c>
      <c r="L195" s="32"/>
      <c r="M195" s="156" t="s">
        <v>1</v>
      </c>
      <c r="N195" s="157" t="s">
        <v>38</v>
      </c>
      <c r="P195" s="158">
        <f>O195*H195</f>
        <v>0</v>
      </c>
      <c r="Q195" s="158">
        <v>0</v>
      </c>
      <c r="R195" s="158">
        <f>Q195*H195</f>
        <v>0</v>
      </c>
      <c r="S195" s="158">
        <v>0</v>
      </c>
      <c r="T195" s="159">
        <f>S195*H195</f>
        <v>0</v>
      </c>
      <c r="AR195" s="160" t="s">
        <v>208</v>
      </c>
      <c r="AT195" s="160" t="s">
        <v>203</v>
      </c>
      <c r="AU195" s="160" t="s">
        <v>82</v>
      </c>
      <c r="AY195" s="17" t="s">
        <v>201</v>
      </c>
      <c r="BE195" s="161">
        <f>IF(N195="základní",J195,0)</f>
        <v>0</v>
      </c>
      <c r="BF195" s="161">
        <f>IF(N195="snížená",J195,0)</f>
        <v>0</v>
      </c>
      <c r="BG195" s="161">
        <f>IF(N195="zákl. přenesená",J195,0)</f>
        <v>0</v>
      </c>
      <c r="BH195" s="161">
        <f>IF(N195="sníž. přenesená",J195,0)</f>
        <v>0</v>
      </c>
      <c r="BI195" s="161">
        <f>IF(N195="nulová",J195,0)</f>
        <v>0</v>
      </c>
      <c r="BJ195" s="17" t="s">
        <v>80</v>
      </c>
      <c r="BK195" s="161">
        <f>ROUND(I195*H195,2)</f>
        <v>0</v>
      </c>
      <c r="BL195" s="17" t="s">
        <v>208</v>
      </c>
      <c r="BM195" s="160" t="s">
        <v>2377</v>
      </c>
    </row>
    <row r="196" spans="2:65" s="1" customFormat="1" ht="29.25" x14ac:dyDescent="0.2">
      <c r="B196" s="32"/>
      <c r="C196" s="254"/>
      <c r="D196" s="255" t="s">
        <v>210</v>
      </c>
      <c r="E196" s="254"/>
      <c r="F196" s="256" t="s">
        <v>322</v>
      </c>
      <c r="G196" s="254"/>
      <c r="H196" s="254"/>
      <c r="I196" s="96"/>
      <c r="L196" s="32"/>
      <c r="M196" s="162"/>
      <c r="T196" s="56"/>
      <c r="AT196" s="17" t="s">
        <v>210</v>
      </c>
      <c r="AU196" s="17" t="s">
        <v>82</v>
      </c>
    </row>
    <row r="197" spans="2:65" s="1" customFormat="1" ht="204.75" x14ac:dyDescent="0.2">
      <c r="B197" s="32"/>
      <c r="C197" s="254"/>
      <c r="D197" s="255" t="s">
        <v>212</v>
      </c>
      <c r="E197" s="254"/>
      <c r="F197" s="257" t="s">
        <v>297</v>
      </c>
      <c r="G197" s="254"/>
      <c r="H197" s="254"/>
      <c r="I197" s="96"/>
      <c r="L197" s="32"/>
      <c r="M197" s="162"/>
      <c r="T197" s="56"/>
      <c r="AT197" s="17" t="s">
        <v>212</v>
      </c>
      <c r="AU197" s="17" t="s">
        <v>82</v>
      </c>
    </row>
    <row r="198" spans="2:65" s="12" customFormat="1" x14ac:dyDescent="0.2">
      <c r="B198" s="163"/>
      <c r="C198" s="258"/>
      <c r="D198" s="255" t="s">
        <v>214</v>
      </c>
      <c r="E198" s="259" t="s">
        <v>1</v>
      </c>
      <c r="F198" s="260" t="s">
        <v>215</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216</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272</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2363</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323</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1405</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2368</v>
      </c>
      <c r="G204" s="258"/>
      <c r="H204" s="259" t="s">
        <v>1</v>
      </c>
      <c r="I204" s="165"/>
      <c r="L204" s="163"/>
      <c r="M204" s="166"/>
      <c r="T204" s="167"/>
      <c r="AT204" s="164" t="s">
        <v>214</v>
      </c>
      <c r="AU204" s="164" t="s">
        <v>82</v>
      </c>
      <c r="AV204" s="12" t="s">
        <v>80</v>
      </c>
      <c r="AW204" s="12" t="s">
        <v>30</v>
      </c>
      <c r="AX204" s="12" t="s">
        <v>73</v>
      </c>
      <c r="AY204" s="164" t="s">
        <v>201</v>
      </c>
    </row>
    <row r="205" spans="2:65" s="13" customFormat="1" x14ac:dyDescent="0.2">
      <c r="B205" s="168"/>
      <c r="C205" s="261"/>
      <c r="D205" s="255" t="s">
        <v>214</v>
      </c>
      <c r="E205" s="262" t="s">
        <v>1</v>
      </c>
      <c r="F205" s="263" t="s">
        <v>2378</v>
      </c>
      <c r="G205" s="261"/>
      <c r="H205" s="264">
        <v>26.437999999999999</v>
      </c>
      <c r="I205" s="170"/>
      <c r="L205" s="168"/>
      <c r="M205" s="171"/>
      <c r="T205" s="172"/>
      <c r="AT205" s="169" t="s">
        <v>214</v>
      </c>
      <c r="AU205" s="169" t="s">
        <v>82</v>
      </c>
      <c r="AV205" s="13" t="s">
        <v>82</v>
      </c>
      <c r="AW205" s="13" t="s">
        <v>30</v>
      </c>
      <c r="AX205" s="13" t="s">
        <v>73</v>
      </c>
      <c r="AY205" s="169" t="s">
        <v>201</v>
      </c>
    </row>
    <row r="206" spans="2:65" s="12" customFormat="1" x14ac:dyDescent="0.2">
      <c r="B206" s="163"/>
      <c r="C206" s="258"/>
      <c r="D206" s="255" t="s">
        <v>214</v>
      </c>
      <c r="E206" s="259" t="s">
        <v>1</v>
      </c>
      <c r="F206" s="260" t="s">
        <v>2370</v>
      </c>
      <c r="G206" s="258"/>
      <c r="H206" s="259" t="s">
        <v>1</v>
      </c>
      <c r="I206" s="165"/>
      <c r="L206" s="163"/>
      <c r="M206" s="166"/>
      <c r="T206" s="167"/>
      <c r="AT206" s="164" t="s">
        <v>214</v>
      </c>
      <c r="AU206" s="164" t="s">
        <v>82</v>
      </c>
      <c r="AV206" s="12" t="s">
        <v>80</v>
      </c>
      <c r="AW206" s="12" t="s">
        <v>30</v>
      </c>
      <c r="AX206" s="12" t="s">
        <v>73</v>
      </c>
      <c r="AY206" s="164" t="s">
        <v>201</v>
      </c>
    </row>
    <row r="207" spans="2:65" s="13" customFormat="1" x14ac:dyDescent="0.2">
      <c r="B207" s="168"/>
      <c r="C207" s="261"/>
      <c r="D207" s="255" t="s">
        <v>214</v>
      </c>
      <c r="E207" s="262" t="s">
        <v>1</v>
      </c>
      <c r="F207" s="263" t="s">
        <v>2379</v>
      </c>
      <c r="G207" s="261"/>
      <c r="H207" s="264">
        <v>0.82599999999999996</v>
      </c>
      <c r="I207" s="170"/>
      <c r="L207" s="168"/>
      <c r="M207" s="171"/>
      <c r="T207" s="172"/>
      <c r="AT207" s="169" t="s">
        <v>214</v>
      </c>
      <c r="AU207" s="169" t="s">
        <v>82</v>
      </c>
      <c r="AV207" s="13" t="s">
        <v>82</v>
      </c>
      <c r="AW207" s="13" t="s">
        <v>30</v>
      </c>
      <c r="AX207" s="13" t="s">
        <v>73</v>
      </c>
      <c r="AY207" s="169" t="s">
        <v>201</v>
      </c>
    </row>
    <row r="208" spans="2:65" s="14" customFormat="1" x14ac:dyDescent="0.2">
      <c r="B208" s="173"/>
      <c r="C208" s="265"/>
      <c r="D208" s="255" t="s">
        <v>214</v>
      </c>
      <c r="E208" s="266" t="s">
        <v>1</v>
      </c>
      <c r="F208" s="267" t="s">
        <v>221</v>
      </c>
      <c r="G208" s="265"/>
      <c r="H208" s="268">
        <v>27.263999999999999</v>
      </c>
      <c r="I208" s="175"/>
      <c r="L208" s="173"/>
      <c r="M208" s="176"/>
      <c r="T208" s="177"/>
      <c r="AT208" s="174" t="s">
        <v>214</v>
      </c>
      <c r="AU208" s="174" t="s">
        <v>82</v>
      </c>
      <c r="AV208" s="14" t="s">
        <v>208</v>
      </c>
      <c r="AW208" s="14" t="s">
        <v>30</v>
      </c>
      <c r="AX208" s="14" t="s">
        <v>80</v>
      </c>
      <c r="AY208" s="174" t="s">
        <v>201</v>
      </c>
    </row>
    <row r="209" spans="2:65" s="1" customFormat="1" ht="24" customHeight="1" x14ac:dyDescent="0.2">
      <c r="B209" s="152"/>
      <c r="C209" s="249" t="s">
        <v>259</v>
      </c>
      <c r="D209" s="249" t="s">
        <v>203</v>
      </c>
      <c r="E209" s="250" t="s">
        <v>326</v>
      </c>
      <c r="F209" s="251" t="s">
        <v>327</v>
      </c>
      <c r="G209" s="252" t="s">
        <v>278</v>
      </c>
      <c r="H209" s="253">
        <v>8.1790000000000003</v>
      </c>
      <c r="I209" s="154"/>
      <c r="J209" s="155">
        <f>ROUND(I209*H209,2)</f>
        <v>0</v>
      </c>
      <c r="K209" s="153" t="s">
        <v>207</v>
      </c>
      <c r="L209" s="32"/>
      <c r="M209" s="156" t="s">
        <v>1</v>
      </c>
      <c r="N209" s="157" t="s">
        <v>38</v>
      </c>
      <c r="P209" s="158">
        <f>O209*H209</f>
        <v>0</v>
      </c>
      <c r="Q209" s="158">
        <v>0</v>
      </c>
      <c r="R209" s="158">
        <f>Q209*H209</f>
        <v>0</v>
      </c>
      <c r="S209" s="158">
        <v>0</v>
      </c>
      <c r="T209" s="159">
        <f>S209*H209</f>
        <v>0</v>
      </c>
      <c r="AR209" s="160" t="s">
        <v>208</v>
      </c>
      <c r="AT209" s="160" t="s">
        <v>203</v>
      </c>
      <c r="AU209" s="160" t="s">
        <v>82</v>
      </c>
      <c r="AY209" s="17" t="s">
        <v>201</v>
      </c>
      <c r="BE209" s="161">
        <f>IF(N209="základní",J209,0)</f>
        <v>0</v>
      </c>
      <c r="BF209" s="161">
        <f>IF(N209="snížená",J209,0)</f>
        <v>0</v>
      </c>
      <c r="BG209" s="161">
        <f>IF(N209="zákl. přenesená",J209,0)</f>
        <v>0</v>
      </c>
      <c r="BH209" s="161">
        <f>IF(N209="sníž. přenesená",J209,0)</f>
        <v>0</v>
      </c>
      <c r="BI209" s="161">
        <f>IF(N209="nulová",J209,0)</f>
        <v>0</v>
      </c>
      <c r="BJ209" s="17" t="s">
        <v>80</v>
      </c>
      <c r="BK209" s="161">
        <f>ROUND(I209*H209,2)</f>
        <v>0</v>
      </c>
      <c r="BL209" s="17" t="s">
        <v>208</v>
      </c>
      <c r="BM209" s="160" t="s">
        <v>2380</v>
      </c>
    </row>
    <row r="210" spans="2:65" s="1" customFormat="1" ht="29.25" x14ac:dyDescent="0.2">
      <c r="B210" s="32"/>
      <c r="C210" s="254"/>
      <c r="D210" s="255" t="s">
        <v>210</v>
      </c>
      <c r="E210" s="254"/>
      <c r="F210" s="256" t="s">
        <v>329</v>
      </c>
      <c r="G210" s="254"/>
      <c r="H210" s="254"/>
      <c r="I210" s="96"/>
      <c r="L210" s="32"/>
      <c r="M210" s="162"/>
      <c r="T210" s="56"/>
      <c r="AT210" s="17" t="s">
        <v>210</v>
      </c>
      <c r="AU210" s="17" t="s">
        <v>82</v>
      </c>
    </row>
    <row r="211" spans="2:65" s="1" customFormat="1" ht="204.75" x14ac:dyDescent="0.2">
      <c r="B211" s="32"/>
      <c r="C211" s="254"/>
      <c r="D211" s="255" t="s">
        <v>212</v>
      </c>
      <c r="E211" s="254"/>
      <c r="F211" s="257" t="s">
        <v>297</v>
      </c>
      <c r="G211" s="254"/>
      <c r="H211" s="254"/>
      <c r="I211" s="96"/>
      <c r="L211" s="32"/>
      <c r="M211" s="162"/>
      <c r="T211" s="56"/>
      <c r="AT211" s="17" t="s">
        <v>212</v>
      </c>
      <c r="AU211" s="17" t="s">
        <v>82</v>
      </c>
    </row>
    <row r="212" spans="2:65" s="12" customFormat="1" x14ac:dyDescent="0.2">
      <c r="B212" s="163"/>
      <c r="C212" s="258"/>
      <c r="D212" s="255" t="s">
        <v>214</v>
      </c>
      <c r="E212" s="259" t="s">
        <v>1</v>
      </c>
      <c r="F212" s="260" t="s">
        <v>215</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216</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272</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2363</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323</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1405</v>
      </c>
      <c r="G217" s="258"/>
      <c r="H217" s="259" t="s">
        <v>1</v>
      </c>
      <c r="I217" s="165"/>
      <c r="L217" s="163"/>
      <c r="M217" s="166"/>
      <c r="T217" s="167"/>
      <c r="AT217" s="164" t="s">
        <v>214</v>
      </c>
      <c r="AU217" s="164" t="s">
        <v>82</v>
      </c>
      <c r="AV217" s="12" t="s">
        <v>80</v>
      </c>
      <c r="AW217" s="12" t="s">
        <v>30</v>
      </c>
      <c r="AX217" s="12" t="s">
        <v>73</v>
      </c>
      <c r="AY217" s="164" t="s">
        <v>201</v>
      </c>
    </row>
    <row r="218" spans="2:65" s="12" customFormat="1" x14ac:dyDescent="0.2">
      <c r="B218" s="163"/>
      <c r="C218" s="258"/>
      <c r="D218" s="255" t="s">
        <v>214</v>
      </c>
      <c r="E218" s="259" t="s">
        <v>1</v>
      </c>
      <c r="F218" s="260" t="s">
        <v>2368</v>
      </c>
      <c r="G218" s="258"/>
      <c r="H218" s="259" t="s">
        <v>1</v>
      </c>
      <c r="I218" s="165"/>
      <c r="L218" s="163"/>
      <c r="M218" s="166"/>
      <c r="T218" s="167"/>
      <c r="AT218" s="164" t="s">
        <v>214</v>
      </c>
      <c r="AU218" s="164" t="s">
        <v>82</v>
      </c>
      <c r="AV218" s="12" t="s">
        <v>80</v>
      </c>
      <c r="AW218" s="12" t="s">
        <v>30</v>
      </c>
      <c r="AX218" s="12" t="s">
        <v>73</v>
      </c>
      <c r="AY218" s="164" t="s">
        <v>201</v>
      </c>
    </row>
    <row r="219" spans="2:65" s="13" customFormat="1" x14ac:dyDescent="0.2">
      <c r="B219" s="168"/>
      <c r="C219" s="261"/>
      <c r="D219" s="255" t="s">
        <v>214</v>
      </c>
      <c r="E219" s="262" t="s">
        <v>1</v>
      </c>
      <c r="F219" s="263" t="s">
        <v>2378</v>
      </c>
      <c r="G219" s="261"/>
      <c r="H219" s="264">
        <v>26.437999999999999</v>
      </c>
      <c r="I219" s="170"/>
      <c r="L219" s="168"/>
      <c r="M219" s="171"/>
      <c r="T219" s="172"/>
      <c r="AT219" s="169" t="s">
        <v>214</v>
      </c>
      <c r="AU219" s="169" t="s">
        <v>82</v>
      </c>
      <c r="AV219" s="13" t="s">
        <v>82</v>
      </c>
      <c r="AW219" s="13" t="s">
        <v>30</v>
      </c>
      <c r="AX219" s="13" t="s">
        <v>73</v>
      </c>
      <c r="AY219" s="169" t="s">
        <v>201</v>
      </c>
    </row>
    <row r="220" spans="2:65" s="12" customFormat="1" x14ac:dyDescent="0.2">
      <c r="B220" s="163"/>
      <c r="C220" s="258"/>
      <c r="D220" s="255" t="s">
        <v>214</v>
      </c>
      <c r="E220" s="259" t="s">
        <v>1</v>
      </c>
      <c r="F220" s="260" t="s">
        <v>2370</v>
      </c>
      <c r="G220" s="258"/>
      <c r="H220" s="259" t="s">
        <v>1</v>
      </c>
      <c r="I220" s="165"/>
      <c r="L220" s="163"/>
      <c r="M220" s="166"/>
      <c r="T220" s="167"/>
      <c r="AT220" s="164" t="s">
        <v>214</v>
      </c>
      <c r="AU220" s="164" t="s">
        <v>82</v>
      </c>
      <c r="AV220" s="12" t="s">
        <v>80</v>
      </c>
      <c r="AW220" s="12" t="s">
        <v>30</v>
      </c>
      <c r="AX220" s="12" t="s">
        <v>73</v>
      </c>
      <c r="AY220" s="164" t="s">
        <v>201</v>
      </c>
    </row>
    <row r="221" spans="2:65" s="13" customFormat="1" x14ac:dyDescent="0.2">
      <c r="B221" s="168"/>
      <c r="C221" s="261"/>
      <c r="D221" s="255" t="s">
        <v>214</v>
      </c>
      <c r="E221" s="262" t="s">
        <v>1</v>
      </c>
      <c r="F221" s="263" t="s">
        <v>2379</v>
      </c>
      <c r="G221" s="261"/>
      <c r="H221" s="264">
        <v>0.82599999999999996</v>
      </c>
      <c r="I221" s="170"/>
      <c r="L221" s="168"/>
      <c r="M221" s="171"/>
      <c r="T221" s="172"/>
      <c r="AT221" s="169" t="s">
        <v>214</v>
      </c>
      <c r="AU221" s="169" t="s">
        <v>82</v>
      </c>
      <c r="AV221" s="13" t="s">
        <v>82</v>
      </c>
      <c r="AW221" s="13" t="s">
        <v>30</v>
      </c>
      <c r="AX221" s="13" t="s">
        <v>73</v>
      </c>
      <c r="AY221" s="169" t="s">
        <v>201</v>
      </c>
    </row>
    <row r="222" spans="2:65" s="14" customFormat="1" x14ac:dyDescent="0.2">
      <c r="B222" s="173"/>
      <c r="C222" s="265"/>
      <c r="D222" s="255" t="s">
        <v>214</v>
      </c>
      <c r="E222" s="266" t="s">
        <v>1</v>
      </c>
      <c r="F222" s="267" t="s">
        <v>221</v>
      </c>
      <c r="G222" s="265"/>
      <c r="H222" s="268">
        <v>27.263999999999999</v>
      </c>
      <c r="I222" s="175"/>
      <c r="L222" s="173"/>
      <c r="M222" s="176"/>
      <c r="T222" s="177"/>
      <c r="AT222" s="174" t="s">
        <v>214</v>
      </c>
      <c r="AU222" s="174" t="s">
        <v>82</v>
      </c>
      <c r="AV222" s="14" t="s">
        <v>208</v>
      </c>
      <c r="AW222" s="14" t="s">
        <v>30</v>
      </c>
      <c r="AX222" s="14" t="s">
        <v>80</v>
      </c>
      <c r="AY222" s="174" t="s">
        <v>201</v>
      </c>
    </row>
    <row r="223" spans="2:65" s="13" customFormat="1" x14ac:dyDescent="0.2">
      <c r="B223" s="168"/>
      <c r="C223" s="261"/>
      <c r="D223" s="255" t="s">
        <v>214</v>
      </c>
      <c r="E223" s="261"/>
      <c r="F223" s="263" t="s">
        <v>2381</v>
      </c>
      <c r="G223" s="261"/>
      <c r="H223" s="264">
        <v>8.1790000000000003</v>
      </c>
      <c r="I223" s="170"/>
      <c r="L223" s="168"/>
      <c r="M223" s="171"/>
      <c r="T223" s="172"/>
      <c r="AT223" s="169" t="s">
        <v>214</v>
      </c>
      <c r="AU223" s="169" t="s">
        <v>82</v>
      </c>
      <c r="AV223" s="13" t="s">
        <v>82</v>
      </c>
      <c r="AW223" s="13" t="s">
        <v>3</v>
      </c>
      <c r="AX223" s="13" t="s">
        <v>80</v>
      </c>
      <c r="AY223" s="169" t="s">
        <v>201</v>
      </c>
    </row>
    <row r="224" spans="2:65" s="1" customFormat="1" ht="16.5" customHeight="1" x14ac:dyDescent="0.2">
      <c r="B224" s="152"/>
      <c r="C224" s="249" t="s">
        <v>266</v>
      </c>
      <c r="D224" s="249" t="s">
        <v>203</v>
      </c>
      <c r="E224" s="250" t="s">
        <v>332</v>
      </c>
      <c r="F224" s="251" t="s">
        <v>333</v>
      </c>
      <c r="G224" s="252" t="s">
        <v>206</v>
      </c>
      <c r="H224" s="253">
        <v>224</v>
      </c>
      <c r="I224" s="154"/>
      <c r="J224" s="155">
        <f>ROUND(I224*H224,2)</f>
        <v>0</v>
      </c>
      <c r="K224" s="153" t="s">
        <v>207</v>
      </c>
      <c r="L224" s="32"/>
      <c r="M224" s="156" t="s">
        <v>1</v>
      </c>
      <c r="N224" s="157" t="s">
        <v>38</v>
      </c>
      <c r="P224" s="158">
        <f>O224*H224</f>
        <v>0</v>
      </c>
      <c r="Q224" s="158">
        <v>5.8E-4</v>
      </c>
      <c r="R224" s="158">
        <f>Q224*H224</f>
        <v>0.12992000000000001</v>
      </c>
      <c r="S224" s="158">
        <v>0</v>
      </c>
      <c r="T224" s="159">
        <f>S224*H224</f>
        <v>0</v>
      </c>
      <c r="AR224" s="160" t="s">
        <v>208</v>
      </c>
      <c r="AT224" s="160" t="s">
        <v>203</v>
      </c>
      <c r="AU224" s="160" t="s">
        <v>82</v>
      </c>
      <c r="AY224" s="17" t="s">
        <v>201</v>
      </c>
      <c r="BE224" s="161">
        <f>IF(N224="základní",J224,0)</f>
        <v>0</v>
      </c>
      <c r="BF224" s="161">
        <f>IF(N224="snížená",J224,0)</f>
        <v>0</v>
      </c>
      <c r="BG224" s="161">
        <f>IF(N224="zákl. přenesená",J224,0)</f>
        <v>0</v>
      </c>
      <c r="BH224" s="161">
        <f>IF(N224="sníž. přenesená",J224,0)</f>
        <v>0</v>
      </c>
      <c r="BI224" s="161">
        <f>IF(N224="nulová",J224,0)</f>
        <v>0</v>
      </c>
      <c r="BJ224" s="17" t="s">
        <v>80</v>
      </c>
      <c r="BK224" s="161">
        <f>ROUND(I224*H224,2)</f>
        <v>0</v>
      </c>
      <c r="BL224" s="17" t="s">
        <v>208</v>
      </c>
      <c r="BM224" s="160" t="s">
        <v>2382</v>
      </c>
    </row>
    <row r="225" spans="2:65" s="1" customFormat="1" ht="19.5" x14ac:dyDescent="0.2">
      <c r="B225" s="32"/>
      <c r="C225" s="254"/>
      <c r="D225" s="255" t="s">
        <v>210</v>
      </c>
      <c r="E225" s="254"/>
      <c r="F225" s="256" t="s">
        <v>335</v>
      </c>
      <c r="G225" s="254"/>
      <c r="H225" s="254"/>
      <c r="I225" s="96"/>
      <c r="L225" s="32"/>
      <c r="M225" s="162"/>
      <c r="T225" s="56"/>
      <c r="AT225" s="17" t="s">
        <v>210</v>
      </c>
      <c r="AU225" s="17" t="s">
        <v>82</v>
      </c>
    </row>
    <row r="226" spans="2:65" s="1" customFormat="1" ht="29.25" x14ac:dyDescent="0.2">
      <c r="B226" s="32"/>
      <c r="C226" s="254"/>
      <c r="D226" s="255" t="s">
        <v>212</v>
      </c>
      <c r="E226" s="254"/>
      <c r="F226" s="257" t="s">
        <v>336</v>
      </c>
      <c r="G226" s="254"/>
      <c r="H226" s="254"/>
      <c r="I226" s="96"/>
      <c r="L226" s="32"/>
      <c r="M226" s="162"/>
      <c r="T226" s="56"/>
      <c r="AT226" s="17" t="s">
        <v>212</v>
      </c>
      <c r="AU226" s="17" t="s">
        <v>82</v>
      </c>
    </row>
    <row r="227" spans="2:65" s="12" customFormat="1" x14ac:dyDescent="0.2">
      <c r="B227" s="163"/>
      <c r="C227" s="258"/>
      <c r="D227" s="255" t="s">
        <v>214</v>
      </c>
      <c r="E227" s="259" t="s">
        <v>1</v>
      </c>
      <c r="F227" s="260" t="s">
        <v>215</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216</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272</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2363</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1405</v>
      </c>
      <c r="G231" s="258"/>
      <c r="H231" s="259" t="s">
        <v>1</v>
      </c>
      <c r="I231" s="165"/>
      <c r="L231" s="163"/>
      <c r="M231" s="166"/>
      <c r="T231" s="167"/>
      <c r="AT231" s="164" t="s">
        <v>214</v>
      </c>
      <c r="AU231" s="164" t="s">
        <v>82</v>
      </c>
      <c r="AV231" s="12" t="s">
        <v>80</v>
      </c>
      <c r="AW231" s="12" t="s">
        <v>30</v>
      </c>
      <c r="AX231" s="12" t="s">
        <v>73</v>
      </c>
      <c r="AY231" s="164" t="s">
        <v>201</v>
      </c>
    </row>
    <row r="232" spans="2:65" s="12" customFormat="1" x14ac:dyDescent="0.2">
      <c r="B232" s="163"/>
      <c r="C232" s="258"/>
      <c r="D232" s="255" t="s">
        <v>214</v>
      </c>
      <c r="E232" s="259" t="s">
        <v>1</v>
      </c>
      <c r="F232" s="260" t="s">
        <v>2368</v>
      </c>
      <c r="G232" s="258"/>
      <c r="H232" s="259" t="s">
        <v>1</v>
      </c>
      <c r="I232" s="165"/>
      <c r="L232" s="163"/>
      <c r="M232" s="166"/>
      <c r="T232" s="167"/>
      <c r="AT232" s="164" t="s">
        <v>214</v>
      </c>
      <c r="AU232" s="164" t="s">
        <v>82</v>
      </c>
      <c r="AV232" s="12" t="s">
        <v>80</v>
      </c>
      <c r="AW232" s="12" t="s">
        <v>30</v>
      </c>
      <c r="AX232" s="12" t="s">
        <v>73</v>
      </c>
      <c r="AY232" s="164" t="s">
        <v>201</v>
      </c>
    </row>
    <row r="233" spans="2:65" s="13" customFormat="1" x14ac:dyDescent="0.2">
      <c r="B233" s="168"/>
      <c r="C233" s="261"/>
      <c r="D233" s="255" t="s">
        <v>214</v>
      </c>
      <c r="E233" s="262" t="s">
        <v>1</v>
      </c>
      <c r="F233" s="263" t="s">
        <v>2383</v>
      </c>
      <c r="G233" s="261"/>
      <c r="H233" s="264">
        <v>224</v>
      </c>
      <c r="I233" s="170"/>
      <c r="L233" s="168"/>
      <c r="M233" s="171"/>
      <c r="T233" s="172"/>
      <c r="AT233" s="169" t="s">
        <v>214</v>
      </c>
      <c r="AU233" s="169" t="s">
        <v>82</v>
      </c>
      <c r="AV233" s="13" t="s">
        <v>82</v>
      </c>
      <c r="AW233" s="13" t="s">
        <v>30</v>
      </c>
      <c r="AX233" s="13" t="s">
        <v>73</v>
      </c>
      <c r="AY233" s="169" t="s">
        <v>201</v>
      </c>
    </row>
    <row r="234" spans="2:65" s="14" customFormat="1" x14ac:dyDescent="0.2">
      <c r="B234" s="173"/>
      <c r="C234" s="265"/>
      <c r="D234" s="255" t="s">
        <v>214</v>
      </c>
      <c r="E234" s="266" t="s">
        <v>1</v>
      </c>
      <c r="F234" s="267" t="s">
        <v>221</v>
      </c>
      <c r="G234" s="265"/>
      <c r="H234" s="268">
        <v>224</v>
      </c>
      <c r="I234" s="175"/>
      <c r="L234" s="173"/>
      <c r="M234" s="176"/>
      <c r="T234" s="177"/>
      <c r="AT234" s="174" t="s">
        <v>214</v>
      </c>
      <c r="AU234" s="174" t="s">
        <v>82</v>
      </c>
      <c r="AV234" s="14" t="s">
        <v>208</v>
      </c>
      <c r="AW234" s="14" t="s">
        <v>30</v>
      </c>
      <c r="AX234" s="14" t="s">
        <v>80</v>
      </c>
      <c r="AY234" s="174" t="s">
        <v>201</v>
      </c>
    </row>
    <row r="235" spans="2:65" s="1" customFormat="1" ht="16.5" customHeight="1" x14ac:dyDescent="0.2">
      <c r="B235" s="152"/>
      <c r="C235" s="249" t="s">
        <v>275</v>
      </c>
      <c r="D235" s="249" t="s">
        <v>203</v>
      </c>
      <c r="E235" s="250" t="s">
        <v>340</v>
      </c>
      <c r="F235" s="251" t="s">
        <v>341</v>
      </c>
      <c r="G235" s="252" t="s">
        <v>206</v>
      </c>
      <c r="H235" s="253">
        <v>224</v>
      </c>
      <c r="I235" s="154"/>
      <c r="J235" s="155">
        <f>ROUND(I235*H235,2)</f>
        <v>0</v>
      </c>
      <c r="K235" s="153" t="s">
        <v>207</v>
      </c>
      <c r="L235" s="32"/>
      <c r="M235" s="156" t="s">
        <v>1</v>
      </c>
      <c r="N235" s="157" t="s">
        <v>38</v>
      </c>
      <c r="P235" s="158">
        <f>O235*H235</f>
        <v>0</v>
      </c>
      <c r="Q235" s="158">
        <v>0</v>
      </c>
      <c r="R235" s="158">
        <f>Q235*H235</f>
        <v>0</v>
      </c>
      <c r="S235" s="158">
        <v>0</v>
      </c>
      <c r="T235" s="159">
        <f>S235*H235</f>
        <v>0</v>
      </c>
      <c r="AR235" s="160" t="s">
        <v>208</v>
      </c>
      <c r="AT235" s="160" t="s">
        <v>203</v>
      </c>
      <c r="AU235" s="160" t="s">
        <v>82</v>
      </c>
      <c r="AY235" s="17" t="s">
        <v>201</v>
      </c>
      <c r="BE235" s="161">
        <f>IF(N235="základní",J235,0)</f>
        <v>0</v>
      </c>
      <c r="BF235" s="161">
        <f>IF(N235="snížená",J235,0)</f>
        <v>0</v>
      </c>
      <c r="BG235" s="161">
        <f>IF(N235="zákl. přenesená",J235,0)</f>
        <v>0</v>
      </c>
      <c r="BH235" s="161">
        <f>IF(N235="sníž. přenesená",J235,0)</f>
        <v>0</v>
      </c>
      <c r="BI235" s="161">
        <f>IF(N235="nulová",J235,0)</f>
        <v>0</v>
      </c>
      <c r="BJ235" s="17" t="s">
        <v>80</v>
      </c>
      <c r="BK235" s="161">
        <f>ROUND(I235*H235,2)</f>
        <v>0</v>
      </c>
      <c r="BL235" s="17" t="s">
        <v>208</v>
      </c>
      <c r="BM235" s="160" t="s">
        <v>2384</v>
      </c>
    </row>
    <row r="236" spans="2:65" s="1" customFormat="1" ht="19.5" x14ac:dyDescent="0.2">
      <c r="B236" s="32"/>
      <c r="C236" s="254"/>
      <c r="D236" s="255" t="s">
        <v>210</v>
      </c>
      <c r="E236" s="254"/>
      <c r="F236" s="256" t="s">
        <v>343</v>
      </c>
      <c r="G236" s="254"/>
      <c r="H236" s="254"/>
      <c r="I236" s="96"/>
      <c r="L236" s="32"/>
      <c r="M236" s="162"/>
      <c r="T236" s="56"/>
      <c r="AT236" s="17" t="s">
        <v>210</v>
      </c>
      <c r="AU236" s="17" t="s">
        <v>82</v>
      </c>
    </row>
    <row r="237" spans="2:65" s="12" customFormat="1" x14ac:dyDescent="0.2">
      <c r="B237" s="163"/>
      <c r="C237" s="258"/>
      <c r="D237" s="255" t="s">
        <v>214</v>
      </c>
      <c r="E237" s="259" t="s">
        <v>1</v>
      </c>
      <c r="F237" s="260" t="s">
        <v>215</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216</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272</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2363</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1405</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2368</v>
      </c>
      <c r="G242" s="258"/>
      <c r="H242" s="259" t="s">
        <v>1</v>
      </c>
      <c r="I242" s="165"/>
      <c r="L242" s="163"/>
      <c r="M242" s="166"/>
      <c r="T242" s="167"/>
      <c r="AT242" s="164" t="s">
        <v>214</v>
      </c>
      <c r="AU242" s="164" t="s">
        <v>82</v>
      </c>
      <c r="AV242" s="12" t="s">
        <v>80</v>
      </c>
      <c r="AW242" s="12" t="s">
        <v>30</v>
      </c>
      <c r="AX242" s="12" t="s">
        <v>73</v>
      </c>
      <c r="AY242" s="164" t="s">
        <v>201</v>
      </c>
    </row>
    <row r="243" spans="2:65" s="13" customFormat="1" x14ac:dyDescent="0.2">
      <c r="B243" s="168"/>
      <c r="C243" s="261"/>
      <c r="D243" s="255" t="s">
        <v>214</v>
      </c>
      <c r="E243" s="262" t="s">
        <v>1</v>
      </c>
      <c r="F243" s="263" t="s">
        <v>2383</v>
      </c>
      <c r="G243" s="261"/>
      <c r="H243" s="264">
        <v>224</v>
      </c>
      <c r="I243" s="170"/>
      <c r="L243" s="168"/>
      <c r="M243" s="171"/>
      <c r="T243" s="172"/>
      <c r="AT243" s="169" t="s">
        <v>214</v>
      </c>
      <c r="AU243" s="169" t="s">
        <v>82</v>
      </c>
      <c r="AV243" s="13" t="s">
        <v>82</v>
      </c>
      <c r="AW243" s="13" t="s">
        <v>30</v>
      </c>
      <c r="AX243" s="13" t="s">
        <v>73</v>
      </c>
      <c r="AY243" s="169" t="s">
        <v>201</v>
      </c>
    </row>
    <row r="244" spans="2:65" s="14" customFormat="1" x14ac:dyDescent="0.2">
      <c r="B244" s="173"/>
      <c r="C244" s="265"/>
      <c r="D244" s="255" t="s">
        <v>214</v>
      </c>
      <c r="E244" s="266" t="s">
        <v>1</v>
      </c>
      <c r="F244" s="267" t="s">
        <v>221</v>
      </c>
      <c r="G244" s="265"/>
      <c r="H244" s="268">
        <v>224</v>
      </c>
      <c r="I244" s="175"/>
      <c r="L244" s="173"/>
      <c r="M244" s="176"/>
      <c r="T244" s="177"/>
      <c r="AT244" s="174" t="s">
        <v>214</v>
      </c>
      <c r="AU244" s="174" t="s">
        <v>82</v>
      </c>
      <c r="AV244" s="14" t="s">
        <v>208</v>
      </c>
      <c r="AW244" s="14" t="s">
        <v>30</v>
      </c>
      <c r="AX244" s="14" t="s">
        <v>80</v>
      </c>
      <c r="AY244" s="174" t="s">
        <v>201</v>
      </c>
    </row>
    <row r="245" spans="2:65" s="1" customFormat="1" ht="24" customHeight="1" x14ac:dyDescent="0.2">
      <c r="B245" s="152"/>
      <c r="C245" s="249" t="s">
        <v>284</v>
      </c>
      <c r="D245" s="249" t="s">
        <v>203</v>
      </c>
      <c r="E245" s="250" t="s">
        <v>345</v>
      </c>
      <c r="F245" s="251" t="s">
        <v>346</v>
      </c>
      <c r="G245" s="252" t="s">
        <v>278</v>
      </c>
      <c r="H245" s="253">
        <v>90.882000000000005</v>
      </c>
      <c r="I245" s="154"/>
      <c r="J245" s="155">
        <f>ROUND(I245*H245,2)</f>
        <v>0</v>
      </c>
      <c r="K245" s="153" t="s">
        <v>207</v>
      </c>
      <c r="L245" s="32"/>
      <c r="M245" s="156" t="s">
        <v>1</v>
      </c>
      <c r="N245" s="157" t="s">
        <v>38</v>
      </c>
      <c r="P245" s="158">
        <f>O245*H245</f>
        <v>0</v>
      </c>
      <c r="Q245" s="158">
        <v>0</v>
      </c>
      <c r="R245" s="158">
        <f>Q245*H245</f>
        <v>0</v>
      </c>
      <c r="S245" s="158">
        <v>0</v>
      </c>
      <c r="T245" s="159">
        <f>S245*H245</f>
        <v>0</v>
      </c>
      <c r="AR245" s="160" t="s">
        <v>208</v>
      </c>
      <c r="AT245" s="160" t="s">
        <v>203</v>
      </c>
      <c r="AU245" s="160" t="s">
        <v>82</v>
      </c>
      <c r="AY245" s="17" t="s">
        <v>201</v>
      </c>
      <c r="BE245" s="161">
        <f>IF(N245="základní",J245,0)</f>
        <v>0</v>
      </c>
      <c r="BF245" s="161">
        <f>IF(N245="snížená",J245,0)</f>
        <v>0</v>
      </c>
      <c r="BG245" s="161">
        <f>IF(N245="zákl. přenesená",J245,0)</f>
        <v>0</v>
      </c>
      <c r="BH245" s="161">
        <f>IF(N245="sníž. přenesená",J245,0)</f>
        <v>0</v>
      </c>
      <c r="BI245" s="161">
        <f>IF(N245="nulová",J245,0)</f>
        <v>0</v>
      </c>
      <c r="BJ245" s="17" t="s">
        <v>80</v>
      </c>
      <c r="BK245" s="161">
        <f>ROUND(I245*H245,2)</f>
        <v>0</v>
      </c>
      <c r="BL245" s="17" t="s">
        <v>208</v>
      </c>
      <c r="BM245" s="160" t="s">
        <v>2385</v>
      </c>
    </row>
    <row r="246" spans="2:65" s="1" customFormat="1" ht="29.25" x14ac:dyDescent="0.2">
      <c r="B246" s="32"/>
      <c r="C246" s="254"/>
      <c r="D246" s="255" t="s">
        <v>210</v>
      </c>
      <c r="E246" s="254"/>
      <c r="F246" s="256" t="s">
        <v>348</v>
      </c>
      <c r="G246" s="254"/>
      <c r="H246" s="254"/>
      <c r="I246" s="96"/>
      <c r="L246" s="32"/>
      <c r="M246" s="162"/>
      <c r="T246" s="56"/>
      <c r="AT246" s="17" t="s">
        <v>210</v>
      </c>
      <c r="AU246" s="17" t="s">
        <v>82</v>
      </c>
    </row>
    <row r="247" spans="2:65" s="1" customFormat="1" ht="87.75" x14ac:dyDescent="0.2">
      <c r="B247" s="32"/>
      <c r="C247" s="254"/>
      <c r="D247" s="255" t="s">
        <v>212</v>
      </c>
      <c r="E247" s="254"/>
      <c r="F247" s="257" t="s">
        <v>349</v>
      </c>
      <c r="G247" s="254"/>
      <c r="H247" s="254"/>
      <c r="I247" s="96"/>
      <c r="L247" s="32"/>
      <c r="M247" s="162"/>
      <c r="T247" s="56"/>
      <c r="AT247" s="17" t="s">
        <v>212</v>
      </c>
      <c r="AU247" s="17" t="s">
        <v>82</v>
      </c>
    </row>
    <row r="248" spans="2:65" s="12" customFormat="1" x14ac:dyDescent="0.2">
      <c r="B248" s="163"/>
      <c r="C248" s="258"/>
      <c r="D248" s="255" t="s">
        <v>214</v>
      </c>
      <c r="E248" s="259" t="s">
        <v>1</v>
      </c>
      <c r="F248" s="260" t="s">
        <v>215</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216</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2363</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323</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1405</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2368</v>
      </c>
      <c r="G254" s="258"/>
      <c r="H254" s="259" t="s">
        <v>1</v>
      </c>
      <c r="I254" s="165"/>
      <c r="L254" s="163"/>
      <c r="M254" s="166"/>
      <c r="T254" s="167"/>
      <c r="AT254" s="164" t="s">
        <v>214</v>
      </c>
      <c r="AU254" s="164" t="s">
        <v>82</v>
      </c>
      <c r="AV254" s="12" t="s">
        <v>80</v>
      </c>
      <c r="AW254" s="12" t="s">
        <v>30</v>
      </c>
      <c r="AX254" s="12" t="s">
        <v>73</v>
      </c>
      <c r="AY254" s="164" t="s">
        <v>201</v>
      </c>
    </row>
    <row r="255" spans="2:65" s="13" customFormat="1" x14ac:dyDescent="0.2">
      <c r="B255" s="168"/>
      <c r="C255" s="261"/>
      <c r="D255" s="255" t="s">
        <v>214</v>
      </c>
      <c r="E255" s="262" t="s">
        <v>1</v>
      </c>
      <c r="F255" s="263" t="s">
        <v>2386</v>
      </c>
      <c r="G255" s="261"/>
      <c r="H255" s="264">
        <v>88.128</v>
      </c>
      <c r="I255" s="170"/>
      <c r="L255" s="168"/>
      <c r="M255" s="171"/>
      <c r="T255" s="172"/>
      <c r="AT255" s="169" t="s">
        <v>214</v>
      </c>
      <c r="AU255" s="169" t="s">
        <v>82</v>
      </c>
      <c r="AV255" s="13" t="s">
        <v>82</v>
      </c>
      <c r="AW255" s="13" t="s">
        <v>30</v>
      </c>
      <c r="AX255" s="13" t="s">
        <v>73</v>
      </c>
      <c r="AY255" s="169" t="s">
        <v>201</v>
      </c>
    </row>
    <row r="256" spans="2:65" s="12" customFormat="1" x14ac:dyDescent="0.2">
      <c r="B256" s="163"/>
      <c r="C256" s="258"/>
      <c r="D256" s="255" t="s">
        <v>214</v>
      </c>
      <c r="E256" s="259" t="s">
        <v>1</v>
      </c>
      <c r="F256" s="260" t="s">
        <v>2370</v>
      </c>
      <c r="G256" s="258"/>
      <c r="H256" s="259" t="s">
        <v>1</v>
      </c>
      <c r="I256" s="165"/>
      <c r="L256" s="163"/>
      <c r="M256" s="166"/>
      <c r="T256" s="167"/>
      <c r="AT256" s="164" t="s">
        <v>214</v>
      </c>
      <c r="AU256" s="164" t="s">
        <v>82</v>
      </c>
      <c r="AV256" s="12" t="s">
        <v>80</v>
      </c>
      <c r="AW256" s="12" t="s">
        <v>30</v>
      </c>
      <c r="AX256" s="12" t="s">
        <v>73</v>
      </c>
      <c r="AY256" s="164" t="s">
        <v>201</v>
      </c>
    </row>
    <row r="257" spans="2:65" s="13" customFormat="1" x14ac:dyDescent="0.2">
      <c r="B257" s="168"/>
      <c r="C257" s="261"/>
      <c r="D257" s="255" t="s">
        <v>214</v>
      </c>
      <c r="E257" s="262" t="s">
        <v>1</v>
      </c>
      <c r="F257" s="263" t="s">
        <v>2387</v>
      </c>
      <c r="G257" s="261"/>
      <c r="H257" s="264">
        <v>2.754</v>
      </c>
      <c r="I257" s="170"/>
      <c r="L257" s="168"/>
      <c r="M257" s="171"/>
      <c r="T257" s="172"/>
      <c r="AT257" s="169" t="s">
        <v>214</v>
      </c>
      <c r="AU257" s="169" t="s">
        <v>82</v>
      </c>
      <c r="AV257" s="13" t="s">
        <v>82</v>
      </c>
      <c r="AW257" s="13" t="s">
        <v>30</v>
      </c>
      <c r="AX257" s="13" t="s">
        <v>73</v>
      </c>
      <c r="AY257" s="169" t="s">
        <v>201</v>
      </c>
    </row>
    <row r="258" spans="2:65" s="14" customFormat="1" x14ac:dyDescent="0.2">
      <c r="B258" s="173"/>
      <c r="C258" s="265"/>
      <c r="D258" s="255" t="s">
        <v>214</v>
      </c>
      <c r="E258" s="266" t="s">
        <v>1</v>
      </c>
      <c r="F258" s="267" t="s">
        <v>221</v>
      </c>
      <c r="G258" s="265"/>
      <c r="H258" s="268">
        <v>90.882000000000005</v>
      </c>
      <c r="I258" s="175"/>
      <c r="L258" s="173"/>
      <c r="M258" s="176"/>
      <c r="T258" s="177"/>
      <c r="AT258" s="174" t="s">
        <v>214</v>
      </c>
      <c r="AU258" s="174" t="s">
        <v>82</v>
      </c>
      <c r="AV258" s="14" t="s">
        <v>208</v>
      </c>
      <c r="AW258" s="14" t="s">
        <v>30</v>
      </c>
      <c r="AX258" s="14" t="s">
        <v>80</v>
      </c>
      <c r="AY258" s="174" t="s">
        <v>201</v>
      </c>
    </row>
    <row r="259" spans="2:65" s="1" customFormat="1" ht="24" customHeight="1" x14ac:dyDescent="0.2">
      <c r="B259" s="152"/>
      <c r="C259" s="249" t="s">
        <v>292</v>
      </c>
      <c r="D259" s="249" t="s">
        <v>203</v>
      </c>
      <c r="E259" s="250" t="s">
        <v>353</v>
      </c>
      <c r="F259" s="251" t="s">
        <v>354</v>
      </c>
      <c r="G259" s="252" t="s">
        <v>278</v>
      </c>
      <c r="H259" s="253">
        <v>90.882000000000005</v>
      </c>
      <c r="I259" s="154"/>
      <c r="J259" s="155">
        <f>ROUND(I259*H259,2)</f>
        <v>0</v>
      </c>
      <c r="K259" s="153" t="s">
        <v>207</v>
      </c>
      <c r="L259" s="32"/>
      <c r="M259" s="156" t="s">
        <v>1</v>
      </c>
      <c r="N259" s="157" t="s">
        <v>38</v>
      </c>
      <c r="P259" s="158">
        <f>O259*H259</f>
        <v>0</v>
      </c>
      <c r="Q259" s="158">
        <v>0</v>
      </c>
      <c r="R259" s="158">
        <f>Q259*H259</f>
        <v>0</v>
      </c>
      <c r="S259" s="158">
        <v>0</v>
      </c>
      <c r="T259" s="159">
        <f>S259*H259</f>
        <v>0</v>
      </c>
      <c r="AR259" s="160" t="s">
        <v>208</v>
      </c>
      <c r="AT259" s="160" t="s">
        <v>203</v>
      </c>
      <c r="AU259" s="160" t="s">
        <v>82</v>
      </c>
      <c r="AY259" s="17" t="s">
        <v>201</v>
      </c>
      <c r="BE259" s="161">
        <f>IF(N259="základní",J259,0)</f>
        <v>0</v>
      </c>
      <c r="BF259" s="161">
        <f>IF(N259="snížená",J259,0)</f>
        <v>0</v>
      </c>
      <c r="BG259" s="161">
        <f>IF(N259="zákl. přenesená",J259,0)</f>
        <v>0</v>
      </c>
      <c r="BH259" s="161">
        <f>IF(N259="sníž. přenesená",J259,0)</f>
        <v>0</v>
      </c>
      <c r="BI259" s="161">
        <f>IF(N259="nulová",J259,0)</f>
        <v>0</v>
      </c>
      <c r="BJ259" s="17" t="s">
        <v>80</v>
      </c>
      <c r="BK259" s="161">
        <f>ROUND(I259*H259,2)</f>
        <v>0</v>
      </c>
      <c r="BL259" s="17" t="s">
        <v>208</v>
      </c>
      <c r="BM259" s="160" t="s">
        <v>2388</v>
      </c>
    </row>
    <row r="260" spans="2:65" s="1" customFormat="1" ht="29.25" x14ac:dyDescent="0.2">
      <c r="B260" s="32"/>
      <c r="C260" s="254"/>
      <c r="D260" s="255" t="s">
        <v>210</v>
      </c>
      <c r="E260" s="254"/>
      <c r="F260" s="256" t="s">
        <v>356</v>
      </c>
      <c r="G260" s="254"/>
      <c r="H260" s="254"/>
      <c r="I260" s="96"/>
      <c r="L260" s="32"/>
      <c r="M260" s="162"/>
      <c r="T260" s="56"/>
      <c r="AT260" s="17" t="s">
        <v>210</v>
      </c>
      <c r="AU260" s="17" t="s">
        <v>82</v>
      </c>
    </row>
    <row r="261" spans="2:65" s="1" customFormat="1" ht="195" x14ac:dyDescent="0.2">
      <c r="B261" s="32"/>
      <c r="C261" s="254"/>
      <c r="D261" s="255" t="s">
        <v>212</v>
      </c>
      <c r="E261" s="254"/>
      <c r="F261" s="257" t="s">
        <v>357</v>
      </c>
      <c r="G261" s="254"/>
      <c r="H261" s="254"/>
      <c r="I261" s="96"/>
      <c r="L261" s="32"/>
      <c r="M261" s="162"/>
      <c r="T261" s="56"/>
      <c r="AT261" s="17" t="s">
        <v>212</v>
      </c>
      <c r="AU261" s="17" t="s">
        <v>82</v>
      </c>
    </row>
    <row r="262" spans="2:65" s="12" customFormat="1" x14ac:dyDescent="0.2">
      <c r="B262" s="163"/>
      <c r="C262" s="258"/>
      <c r="D262" s="255" t="s">
        <v>214</v>
      </c>
      <c r="E262" s="259" t="s">
        <v>1</v>
      </c>
      <c r="F262" s="260" t="s">
        <v>215</v>
      </c>
      <c r="G262" s="258"/>
      <c r="H262" s="259" t="s">
        <v>1</v>
      </c>
      <c r="I262" s="165"/>
      <c r="L262" s="163"/>
      <c r="M262" s="166"/>
      <c r="T262" s="167"/>
      <c r="AT262" s="164" t="s">
        <v>214</v>
      </c>
      <c r="AU262" s="164" t="s">
        <v>82</v>
      </c>
      <c r="AV262" s="12" t="s">
        <v>80</v>
      </c>
      <c r="AW262" s="12" t="s">
        <v>30</v>
      </c>
      <c r="AX262" s="12" t="s">
        <v>73</v>
      </c>
      <c r="AY262" s="164" t="s">
        <v>201</v>
      </c>
    </row>
    <row r="263" spans="2:65" s="12" customFormat="1" x14ac:dyDescent="0.2">
      <c r="B263" s="163"/>
      <c r="C263" s="258"/>
      <c r="D263" s="255" t="s">
        <v>214</v>
      </c>
      <c r="E263" s="259" t="s">
        <v>1</v>
      </c>
      <c r="F263" s="260" t="s">
        <v>216</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358</v>
      </c>
      <c r="G264" s="258"/>
      <c r="H264" s="259" t="s">
        <v>1</v>
      </c>
      <c r="I264" s="165"/>
      <c r="L264" s="163"/>
      <c r="M264" s="166"/>
      <c r="T264" s="167"/>
      <c r="AT264" s="164" t="s">
        <v>214</v>
      </c>
      <c r="AU264" s="164" t="s">
        <v>82</v>
      </c>
      <c r="AV264" s="12" t="s">
        <v>80</v>
      </c>
      <c r="AW264" s="12" t="s">
        <v>30</v>
      </c>
      <c r="AX264" s="12" t="s">
        <v>73</v>
      </c>
      <c r="AY264" s="164" t="s">
        <v>201</v>
      </c>
    </row>
    <row r="265" spans="2:65" s="12" customFormat="1" ht="22.5" x14ac:dyDescent="0.2">
      <c r="B265" s="163"/>
      <c r="C265" s="258"/>
      <c r="D265" s="255" t="s">
        <v>214</v>
      </c>
      <c r="E265" s="259" t="s">
        <v>1</v>
      </c>
      <c r="F265" s="260" t="s">
        <v>359</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272</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2363</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323</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1405</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2368</v>
      </c>
      <c r="G270" s="258"/>
      <c r="H270" s="259" t="s">
        <v>1</v>
      </c>
      <c r="I270" s="165"/>
      <c r="L270" s="163"/>
      <c r="M270" s="166"/>
      <c r="T270" s="167"/>
      <c r="AT270" s="164" t="s">
        <v>214</v>
      </c>
      <c r="AU270" s="164" t="s">
        <v>82</v>
      </c>
      <c r="AV270" s="12" t="s">
        <v>80</v>
      </c>
      <c r="AW270" s="12" t="s">
        <v>30</v>
      </c>
      <c r="AX270" s="12" t="s">
        <v>73</v>
      </c>
      <c r="AY270" s="164" t="s">
        <v>201</v>
      </c>
    </row>
    <row r="271" spans="2:65" s="13" customFormat="1" x14ac:dyDescent="0.2">
      <c r="B271" s="168"/>
      <c r="C271" s="261"/>
      <c r="D271" s="255" t="s">
        <v>214</v>
      </c>
      <c r="E271" s="262" t="s">
        <v>1</v>
      </c>
      <c r="F271" s="263" t="s">
        <v>2386</v>
      </c>
      <c r="G271" s="261"/>
      <c r="H271" s="264">
        <v>88.128</v>
      </c>
      <c r="I271" s="170"/>
      <c r="L271" s="168"/>
      <c r="M271" s="171"/>
      <c r="T271" s="172"/>
      <c r="AT271" s="169" t="s">
        <v>214</v>
      </c>
      <c r="AU271" s="169" t="s">
        <v>82</v>
      </c>
      <c r="AV271" s="13" t="s">
        <v>82</v>
      </c>
      <c r="AW271" s="13" t="s">
        <v>30</v>
      </c>
      <c r="AX271" s="13" t="s">
        <v>73</v>
      </c>
      <c r="AY271" s="169" t="s">
        <v>201</v>
      </c>
    </row>
    <row r="272" spans="2:65" s="12" customFormat="1" x14ac:dyDescent="0.2">
      <c r="B272" s="163"/>
      <c r="C272" s="258"/>
      <c r="D272" s="255" t="s">
        <v>214</v>
      </c>
      <c r="E272" s="259" t="s">
        <v>1</v>
      </c>
      <c r="F272" s="260" t="s">
        <v>2370</v>
      </c>
      <c r="G272" s="258"/>
      <c r="H272" s="259" t="s">
        <v>1</v>
      </c>
      <c r="I272" s="165"/>
      <c r="L272" s="163"/>
      <c r="M272" s="166"/>
      <c r="T272" s="167"/>
      <c r="AT272" s="164" t="s">
        <v>214</v>
      </c>
      <c r="AU272" s="164" t="s">
        <v>82</v>
      </c>
      <c r="AV272" s="12" t="s">
        <v>80</v>
      </c>
      <c r="AW272" s="12" t="s">
        <v>30</v>
      </c>
      <c r="AX272" s="12" t="s">
        <v>73</v>
      </c>
      <c r="AY272" s="164" t="s">
        <v>201</v>
      </c>
    </row>
    <row r="273" spans="2:65" s="13" customFormat="1" x14ac:dyDescent="0.2">
      <c r="B273" s="168"/>
      <c r="C273" s="261"/>
      <c r="D273" s="255" t="s">
        <v>214</v>
      </c>
      <c r="E273" s="262" t="s">
        <v>1</v>
      </c>
      <c r="F273" s="263" t="s">
        <v>2387</v>
      </c>
      <c r="G273" s="261"/>
      <c r="H273" s="264">
        <v>2.754</v>
      </c>
      <c r="I273" s="170"/>
      <c r="L273" s="168"/>
      <c r="M273" s="171"/>
      <c r="T273" s="172"/>
      <c r="AT273" s="169" t="s">
        <v>214</v>
      </c>
      <c r="AU273" s="169" t="s">
        <v>82</v>
      </c>
      <c r="AV273" s="13" t="s">
        <v>82</v>
      </c>
      <c r="AW273" s="13" t="s">
        <v>30</v>
      </c>
      <c r="AX273" s="13" t="s">
        <v>73</v>
      </c>
      <c r="AY273" s="169" t="s">
        <v>201</v>
      </c>
    </row>
    <row r="274" spans="2:65" s="14" customFormat="1" x14ac:dyDescent="0.2">
      <c r="B274" s="173"/>
      <c r="C274" s="265"/>
      <c r="D274" s="255" t="s">
        <v>214</v>
      </c>
      <c r="E274" s="266" t="s">
        <v>1</v>
      </c>
      <c r="F274" s="267" t="s">
        <v>221</v>
      </c>
      <c r="G274" s="265"/>
      <c r="H274" s="268">
        <v>90.882000000000005</v>
      </c>
      <c r="I274" s="175"/>
      <c r="L274" s="173"/>
      <c r="M274" s="176"/>
      <c r="T274" s="177"/>
      <c r="AT274" s="174" t="s">
        <v>214</v>
      </c>
      <c r="AU274" s="174" t="s">
        <v>82</v>
      </c>
      <c r="AV274" s="14" t="s">
        <v>208</v>
      </c>
      <c r="AW274" s="14" t="s">
        <v>30</v>
      </c>
      <c r="AX274" s="14" t="s">
        <v>80</v>
      </c>
      <c r="AY274" s="174" t="s">
        <v>201</v>
      </c>
    </row>
    <row r="275" spans="2:65" s="1" customFormat="1" ht="24" customHeight="1" x14ac:dyDescent="0.2">
      <c r="B275" s="152"/>
      <c r="C275" s="249" t="s">
        <v>305</v>
      </c>
      <c r="D275" s="249" t="s">
        <v>203</v>
      </c>
      <c r="E275" s="250" t="s">
        <v>353</v>
      </c>
      <c r="F275" s="251" t="s">
        <v>354</v>
      </c>
      <c r="G275" s="252" t="s">
        <v>278</v>
      </c>
      <c r="H275" s="253">
        <v>58.691000000000003</v>
      </c>
      <c r="I275" s="154"/>
      <c r="J275" s="155">
        <f>ROUND(I275*H275,2)</f>
        <v>0</v>
      </c>
      <c r="K275" s="153" t="s">
        <v>207</v>
      </c>
      <c r="L275" s="32"/>
      <c r="M275" s="156" t="s">
        <v>1</v>
      </c>
      <c r="N275" s="157" t="s">
        <v>38</v>
      </c>
      <c r="P275" s="158">
        <f>O275*H275</f>
        <v>0</v>
      </c>
      <c r="Q275" s="158">
        <v>0</v>
      </c>
      <c r="R275" s="158">
        <f>Q275*H275</f>
        <v>0</v>
      </c>
      <c r="S275" s="158">
        <v>0</v>
      </c>
      <c r="T275" s="159">
        <f>S275*H275</f>
        <v>0</v>
      </c>
      <c r="AR275" s="160" t="s">
        <v>208</v>
      </c>
      <c r="AT275" s="160" t="s">
        <v>203</v>
      </c>
      <c r="AU275" s="160" t="s">
        <v>82</v>
      </c>
      <c r="AY275" s="17" t="s">
        <v>201</v>
      </c>
      <c r="BE275" s="161">
        <f>IF(N275="základní",J275,0)</f>
        <v>0</v>
      </c>
      <c r="BF275" s="161">
        <f>IF(N275="snížená",J275,0)</f>
        <v>0</v>
      </c>
      <c r="BG275" s="161">
        <f>IF(N275="zákl. přenesená",J275,0)</f>
        <v>0</v>
      </c>
      <c r="BH275" s="161">
        <f>IF(N275="sníž. přenesená",J275,0)</f>
        <v>0</v>
      </c>
      <c r="BI275" s="161">
        <f>IF(N275="nulová",J275,0)</f>
        <v>0</v>
      </c>
      <c r="BJ275" s="17" t="s">
        <v>80</v>
      </c>
      <c r="BK275" s="161">
        <f>ROUND(I275*H275,2)</f>
        <v>0</v>
      </c>
      <c r="BL275" s="17" t="s">
        <v>208</v>
      </c>
      <c r="BM275" s="160" t="s">
        <v>2389</v>
      </c>
    </row>
    <row r="276" spans="2:65" s="1" customFormat="1" ht="29.25" x14ac:dyDescent="0.2">
      <c r="B276" s="32"/>
      <c r="C276" s="254"/>
      <c r="D276" s="255" t="s">
        <v>210</v>
      </c>
      <c r="E276" s="254"/>
      <c r="F276" s="256" t="s">
        <v>356</v>
      </c>
      <c r="G276" s="254"/>
      <c r="H276" s="254"/>
      <c r="I276" s="96"/>
      <c r="L276" s="32"/>
      <c r="M276" s="162"/>
      <c r="T276" s="56"/>
      <c r="AT276" s="17" t="s">
        <v>210</v>
      </c>
      <c r="AU276" s="17" t="s">
        <v>82</v>
      </c>
    </row>
    <row r="277" spans="2:65" s="1" customFormat="1" ht="195" x14ac:dyDescent="0.2">
      <c r="B277" s="32"/>
      <c r="C277" s="254"/>
      <c r="D277" s="255" t="s">
        <v>212</v>
      </c>
      <c r="E277" s="254"/>
      <c r="F277" s="257" t="s">
        <v>357</v>
      </c>
      <c r="G277" s="254"/>
      <c r="H277" s="254"/>
      <c r="I277" s="96"/>
      <c r="L277" s="32"/>
      <c r="M277" s="162"/>
      <c r="T277" s="56"/>
      <c r="AT277" s="17" t="s">
        <v>212</v>
      </c>
      <c r="AU277" s="17" t="s">
        <v>82</v>
      </c>
    </row>
    <row r="278" spans="2:65" s="12" customFormat="1" x14ac:dyDescent="0.2">
      <c r="B278" s="163"/>
      <c r="C278" s="258"/>
      <c r="D278" s="255" t="s">
        <v>214</v>
      </c>
      <c r="E278" s="259" t="s">
        <v>1</v>
      </c>
      <c r="F278" s="260" t="s">
        <v>215</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216</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362</v>
      </c>
      <c r="G280" s="258"/>
      <c r="H280" s="259" t="s">
        <v>1</v>
      </c>
      <c r="I280" s="165"/>
      <c r="L280" s="163"/>
      <c r="M280" s="166"/>
      <c r="T280" s="167"/>
      <c r="AT280" s="164" t="s">
        <v>214</v>
      </c>
      <c r="AU280" s="164" t="s">
        <v>82</v>
      </c>
      <c r="AV280" s="12" t="s">
        <v>80</v>
      </c>
      <c r="AW280" s="12" t="s">
        <v>30</v>
      </c>
      <c r="AX280" s="12" t="s">
        <v>73</v>
      </c>
      <c r="AY280" s="164" t="s">
        <v>201</v>
      </c>
    </row>
    <row r="281" spans="2:65" s="12" customFormat="1" ht="22.5" x14ac:dyDescent="0.2">
      <c r="B281" s="163"/>
      <c r="C281" s="258"/>
      <c r="D281" s="255" t="s">
        <v>214</v>
      </c>
      <c r="E281" s="259" t="s">
        <v>1</v>
      </c>
      <c r="F281" s="260" t="s">
        <v>359</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272</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2363</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1405</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2368</v>
      </c>
      <c r="G285" s="258"/>
      <c r="H285" s="259" t="s">
        <v>1</v>
      </c>
      <c r="I285" s="165"/>
      <c r="L285" s="163"/>
      <c r="M285" s="166"/>
      <c r="T285" s="167"/>
      <c r="AT285" s="164" t="s">
        <v>214</v>
      </c>
      <c r="AU285" s="164" t="s">
        <v>82</v>
      </c>
      <c r="AV285" s="12" t="s">
        <v>80</v>
      </c>
      <c r="AW285" s="12" t="s">
        <v>30</v>
      </c>
      <c r="AX285" s="12" t="s">
        <v>73</v>
      </c>
      <c r="AY285" s="164" t="s">
        <v>201</v>
      </c>
    </row>
    <row r="286" spans="2:65" s="13" customFormat="1" x14ac:dyDescent="0.2">
      <c r="B286" s="168"/>
      <c r="C286" s="261"/>
      <c r="D286" s="255" t="s">
        <v>214</v>
      </c>
      <c r="E286" s="262" t="s">
        <v>1</v>
      </c>
      <c r="F286" s="263" t="s">
        <v>2390</v>
      </c>
      <c r="G286" s="261"/>
      <c r="H286" s="264">
        <v>56.793999999999997</v>
      </c>
      <c r="I286" s="170"/>
      <c r="L286" s="168"/>
      <c r="M286" s="171"/>
      <c r="T286" s="172"/>
      <c r="AT286" s="169" t="s">
        <v>214</v>
      </c>
      <c r="AU286" s="169" t="s">
        <v>82</v>
      </c>
      <c r="AV286" s="13" t="s">
        <v>82</v>
      </c>
      <c r="AW286" s="13" t="s">
        <v>30</v>
      </c>
      <c r="AX286" s="13" t="s">
        <v>73</v>
      </c>
      <c r="AY286" s="169" t="s">
        <v>201</v>
      </c>
    </row>
    <row r="287" spans="2:65" s="12" customFormat="1" x14ac:dyDescent="0.2">
      <c r="B287" s="163"/>
      <c r="C287" s="258"/>
      <c r="D287" s="255" t="s">
        <v>214</v>
      </c>
      <c r="E287" s="259" t="s">
        <v>1</v>
      </c>
      <c r="F287" s="260" t="s">
        <v>2370</v>
      </c>
      <c r="G287" s="258"/>
      <c r="H287" s="259" t="s">
        <v>1</v>
      </c>
      <c r="I287" s="165"/>
      <c r="L287" s="163"/>
      <c r="M287" s="166"/>
      <c r="T287" s="167"/>
      <c r="AT287" s="164" t="s">
        <v>214</v>
      </c>
      <c r="AU287" s="164" t="s">
        <v>82</v>
      </c>
      <c r="AV287" s="12" t="s">
        <v>80</v>
      </c>
      <c r="AW287" s="12" t="s">
        <v>30</v>
      </c>
      <c r="AX287" s="12" t="s">
        <v>73</v>
      </c>
      <c r="AY287" s="164" t="s">
        <v>201</v>
      </c>
    </row>
    <row r="288" spans="2:65" s="13" customFormat="1" x14ac:dyDescent="0.2">
      <c r="B288" s="168"/>
      <c r="C288" s="261"/>
      <c r="D288" s="255" t="s">
        <v>214</v>
      </c>
      <c r="E288" s="262" t="s">
        <v>1</v>
      </c>
      <c r="F288" s="263" t="s">
        <v>2391</v>
      </c>
      <c r="G288" s="261"/>
      <c r="H288" s="264">
        <v>1.897</v>
      </c>
      <c r="I288" s="170"/>
      <c r="L288" s="168"/>
      <c r="M288" s="171"/>
      <c r="T288" s="172"/>
      <c r="AT288" s="169" t="s">
        <v>214</v>
      </c>
      <c r="AU288" s="169" t="s">
        <v>82</v>
      </c>
      <c r="AV288" s="13" t="s">
        <v>82</v>
      </c>
      <c r="AW288" s="13" t="s">
        <v>30</v>
      </c>
      <c r="AX288" s="13" t="s">
        <v>73</v>
      </c>
      <c r="AY288" s="169" t="s">
        <v>201</v>
      </c>
    </row>
    <row r="289" spans="2:65" s="14" customFormat="1" x14ac:dyDescent="0.2">
      <c r="B289" s="173"/>
      <c r="C289" s="265"/>
      <c r="D289" s="255" t="s">
        <v>214</v>
      </c>
      <c r="E289" s="266" t="s">
        <v>1</v>
      </c>
      <c r="F289" s="267" t="s">
        <v>221</v>
      </c>
      <c r="G289" s="265"/>
      <c r="H289" s="268">
        <v>58.690999999999995</v>
      </c>
      <c r="I289" s="175"/>
      <c r="L289" s="173"/>
      <c r="M289" s="176"/>
      <c r="T289" s="177"/>
      <c r="AT289" s="174" t="s">
        <v>214</v>
      </c>
      <c r="AU289" s="174" t="s">
        <v>82</v>
      </c>
      <c r="AV289" s="14" t="s">
        <v>208</v>
      </c>
      <c r="AW289" s="14" t="s">
        <v>30</v>
      </c>
      <c r="AX289" s="14" t="s">
        <v>80</v>
      </c>
      <c r="AY289" s="174" t="s">
        <v>201</v>
      </c>
    </row>
    <row r="290" spans="2:65" s="1" customFormat="1" ht="24" customHeight="1" x14ac:dyDescent="0.2">
      <c r="B290" s="152"/>
      <c r="C290" s="249" t="s">
        <v>312</v>
      </c>
      <c r="D290" s="249" t="s">
        <v>203</v>
      </c>
      <c r="E290" s="250" t="s">
        <v>365</v>
      </c>
      <c r="F290" s="251" t="s">
        <v>354</v>
      </c>
      <c r="G290" s="252" t="s">
        <v>278</v>
      </c>
      <c r="H290" s="253">
        <v>32.191000000000003</v>
      </c>
      <c r="I290" s="154"/>
      <c r="J290" s="155">
        <f>ROUND(I290*H290,2)</f>
        <v>0</v>
      </c>
      <c r="K290" s="153" t="s">
        <v>207</v>
      </c>
      <c r="L290" s="32"/>
      <c r="M290" s="156" t="s">
        <v>1</v>
      </c>
      <c r="N290" s="157" t="s">
        <v>38</v>
      </c>
      <c r="P290" s="158">
        <f>O290*H290</f>
        <v>0</v>
      </c>
      <c r="Q290" s="158">
        <v>0</v>
      </c>
      <c r="R290" s="158">
        <f>Q290*H290</f>
        <v>0</v>
      </c>
      <c r="S290" s="158">
        <v>0</v>
      </c>
      <c r="T290" s="159">
        <f>S290*H290</f>
        <v>0</v>
      </c>
      <c r="AR290" s="160" t="s">
        <v>208</v>
      </c>
      <c r="AT290" s="160" t="s">
        <v>203</v>
      </c>
      <c r="AU290" s="160" t="s">
        <v>82</v>
      </c>
      <c r="AY290" s="17" t="s">
        <v>201</v>
      </c>
      <c r="BE290" s="161">
        <f>IF(N290="základní",J290,0)</f>
        <v>0</v>
      </c>
      <c r="BF290" s="161">
        <f>IF(N290="snížená",J290,0)</f>
        <v>0</v>
      </c>
      <c r="BG290" s="161">
        <f>IF(N290="zákl. přenesená",J290,0)</f>
        <v>0</v>
      </c>
      <c r="BH290" s="161">
        <f>IF(N290="sníž. přenesená",J290,0)</f>
        <v>0</v>
      </c>
      <c r="BI290" s="161">
        <f>IF(N290="nulová",J290,0)</f>
        <v>0</v>
      </c>
      <c r="BJ290" s="17" t="s">
        <v>80</v>
      </c>
      <c r="BK290" s="161">
        <f>ROUND(I290*H290,2)</f>
        <v>0</v>
      </c>
      <c r="BL290" s="17" t="s">
        <v>208</v>
      </c>
      <c r="BM290" s="160" t="s">
        <v>2392</v>
      </c>
    </row>
    <row r="291" spans="2:65" s="1" customFormat="1" ht="29.25" x14ac:dyDescent="0.2">
      <c r="B291" s="32"/>
      <c r="C291" s="254"/>
      <c r="D291" s="255" t="s">
        <v>210</v>
      </c>
      <c r="E291" s="254"/>
      <c r="F291" s="256" t="s">
        <v>356</v>
      </c>
      <c r="G291" s="254"/>
      <c r="H291" s="254"/>
      <c r="I291" s="96"/>
      <c r="L291" s="32"/>
      <c r="M291" s="162"/>
      <c r="T291" s="56"/>
      <c r="AT291" s="17" t="s">
        <v>210</v>
      </c>
      <c r="AU291" s="17" t="s">
        <v>82</v>
      </c>
    </row>
    <row r="292" spans="2:65" s="1" customFormat="1" ht="195" x14ac:dyDescent="0.2">
      <c r="B292" s="32"/>
      <c r="C292" s="254"/>
      <c r="D292" s="255" t="s">
        <v>212</v>
      </c>
      <c r="E292" s="254"/>
      <c r="F292" s="257" t="s">
        <v>357</v>
      </c>
      <c r="G292" s="254"/>
      <c r="H292" s="254"/>
      <c r="I292" s="96"/>
      <c r="L292" s="32"/>
      <c r="M292" s="162"/>
      <c r="T292" s="56"/>
      <c r="AT292" s="17" t="s">
        <v>212</v>
      </c>
      <c r="AU292" s="17" t="s">
        <v>82</v>
      </c>
    </row>
    <row r="293" spans="2:65" s="12" customFormat="1" x14ac:dyDescent="0.2">
      <c r="B293" s="163"/>
      <c r="C293" s="258"/>
      <c r="D293" s="255" t="s">
        <v>214</v>
      </c>
      <c r="E293" s="259" t="s">
        <v>1</v>
      </c>
      <c r="F293" s="260" t="s">
        <v>215</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216</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839</v>
      </c>
      <c r="G295" s="258"/>
      <c r="H295" s="259" t="s">
        <v>1</v>
      </c>
      <c r="I295" s="165"/>
      <c r="L295" s="163"/>
      <c r="M295" s="166"/>
      <c r="T295" s="167"/>
      <c r="AT295" s="164" t="s">
        <v>214</v>
      </c>
      <c r="AU295" s="164" t="s">
        <v>82</v>
      </c>
      <c r="AV295" s="12" t="s">
        <v>80</v>
      </c>
      <c r="AW295" s="12" t="s">
        <v>30</v>
      </c>
      <c r="AX295" s="12" t="s">
        <v>73</v>
      </c>
      <c r="AY295" s="164" t="s">
        <v>201</v>
      </c>
    </row>
    <row r="296" spans="2:65" s="12" customFormat="1" ht="22.5" x14ac:dyDescent="0.2">
      <c r="B296" s="163"/>
      <c r="C296" s="258"/>
      <c r="D296" s="255" t="s">
        <v>214</v>
      </c>
      <c r="E296" s="259" t="s">
        <v>1</v>
      </c>
      <c r="F296" s="260" t="s">
        <v>736</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272</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2363</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323</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1405</v>
      </c>
      <c r="G300" s="258"/>
      <c r="H300" s="259" t="s">
        <v>1</v>
      </c>
      <c r="I300" s="165"/>
      <c r="L300" s="163"/>
      <c r="M300" s="166"/>
      <c r="T300" s="167"/>
      <c r="AT300" s="164" t="s">
        <v>214</v>
      </c>
      <c r="AU300" s="164" t="s">
        <v>82</v>
      </c>
      <c r="AV300" s="12" t="s">
        <v>80</v>
      </c>
      <c r="AW300" s="12" t="s">
        <v>30</v>
      </c>
      <c r="AX300" s="12" t="s">
        <v>73</v>
      </c>
      <c r="AY300" s="164" t="s">
        <v>201</v>
      </c>
    </row>
    <row r="301" spans="2:65" s="12" customFormat="1" x14ac:dyDescent="0.2">
      <c r="B301" s="163"/>
      <c r="C301" s="258"/>
      <c r="D301" s="255" t="s">
        <v>214</v>
      </c>
      <c r="E301" s="259" t="s">
        <v>1</v>
      </c>
      <c r="F301" s="260" t="s">
        <v>2368</v>
      </c>
      <c r="G301" s="258"/>
      <c r="H301" s="259" t="s">
        <v>1</v>
      </c>
      <c r="I301" s="165"/>
      <c r="L301" s="163"/>
      <c r="M301" s="166"/>
      <c r="T301" s="167"/>
      <c r="AT301" s="164" t="s">
        <v>214</v>
      </c>
      <c r="AU301" s="164" t="s">
        <v>82</v>
      </c>
      <c r="AV301" s="12" t="s">
        <v>80</v>
      </c>
      <c r="AW301" s="12" t="s">
        <v>30</v>
      </c>
      <c r="AX301" s="12" t="s">
        <v>73</v>
      </c>
      <c r="AY301" s="164" t="s">
        <v>201</v>
      </c>
    </row>
    <row r="302" spans="2:65" s="13" customFormat="1" x14ac:dyDescent="0.2">
      <c r="B302" s="168"/>
      <c r="C302" s="261"/>
      <c r="D302" s="255" t="s">
        <v>214</v>
      </c>
      <c r="E302" s="262" t="s">
        <v>1</v>
      </c>
      <c r="F302" s="263" t="s">
        <v>2393</v>
      </c>
      <c r="G302" s="261"/>
      <c r="H302" s="264">
        <v>31.334</v>
      </c>
      <c r="I302" s="170"/>
      <c r="L302" s="168"/>
      <c r="M302" s="171"/>
      <c r="T302" s="172"/>
      <c r="AT302" s="169" t="s">
        <v>214</v>
      </c>
      <c r="AU302" s="169" t="s">
        <v>82</v>
      </c>
      <c r="AV302" s="13" t="s">
        <v>82</v>
      </c>
      <c r="AW302" s="13" t="s">
        <v>30</v>
      </c>
      <c r="AX302" s="13" t="s">
        <v>73</v>
      </c>
      <c r="AY302" s="169" t="s">
        <v>201</v>
      </c>
    </row>
    <row r="303" spans="2:65" s="12" customFormat="1" x14ac:dyDescent="0.2">
      <c r="B303" s="163"/>
      <c r="C303" s="258"/>
      <c r="D303" s="255" t="s">
        <v>214</v>
      </c>
      <c r="E303" s="259" t="s">
        <v>1</v>
      </c>
      <c r="F303" s="260" t="s">
        <v>2370</v>
      </c>
      <c r="G303" s="258"/>
      <c r="H303" s="259" t="s">
        <v>1</v>
      </c>
      <c r="I303" s="165"/>
      <c r="L303" s="163"/>
      <c r="M303" s="166"/>
      <c r="T303" s="167"/>
      <c r="AT303" s="164" t="s">
        <v>214</v>
      </c>
      <c r="AU303" s="164" t="s">
        <v>82</v>
      </c>
      <c r="AV303" s="12" t="s">
        <v>80</v>
      </c>
      <c r="AW303" s="12" t="s">
        <v>30</v>
      </c>
      <c r="AX303" s="12" t="s">
        <v>73</v>
      </c>
      <c r="AY303" s="164" t="s">
        <v>201</v>
      </c>
    </row>
    <row r="304" spans="2:65" s="13" customFormat="1" x14ac:dyDescent="0.2">
      <c r="B304" s="168"/>
      <c r="C304" s="261"/>
      <c r="D304" s="255" t="s">
        <v>214</v>
      </c>
      <c r="E304" s="262" t="s">
        <v>1</v>
      </c>
      <c r="F304" s="263" t="s">
        <v>2394</v>
      </c>
      <c r="G304" s="261"/>
      <c r="H304" s="264">
        <v>0.85699999999999998</v>
      </c>
      <c r="I304" s="170"/>
      <c r="L304" s="168"/>
      <c r="M304" s="171"/>
      <c r="T304" s="172"/>
      <c r="AT304" s="169" t="s">
        <v>214</v>
      </c>
      <c r="AU304" s="169" t="s">
        <v>82</v>
      </c>
      <c r="AV304" s="13" t="s">
        <v>82</v>
      </c>
      <c r="AW304" s="13" t="s">
        <v>30</v>
      </c>
      <c r="AX304" s="13" t="s">
        <v>73</v>
      </c>
      <c r="AY304" s="169" t="s">
        <v>201</v>
      </c>
    </row>
    <row r="305" spans="2:65" s="14" customFormat="1" x14ac:dyDescent="0.2">
      <c r="B305" s="173"/>
      <c r="C305" s="265"/>
      <c r="D305" s="255" t="s">
        <v>214</v>
      </c>
      <c r="E305" s="266" t="s">
        <v>1</v>
      </c>
      <c r="F305" s="267" t="s">
        <v>221</v>
      </c>
      <c r="G305" s="265"/>
      <c r="H305" s="268">
        <v>32.191000000000003</v>
      </c>
      <c r="I305" s="175"/>
      <c r="L305" s="173"/>
      <c r="M305" s="176"/>
      <c r="T305" s="177"/>
      <c r="AT305" s="174" t="s">
        <v>214</v>
      </c>
      <c r="AU305" s="174" t="s">
        <v>82</v>
      </c>
      <c r="AV305" s="14" t="s">
        <v>208</v>
      </c>
      <c r="AW305" s="14" t="s">
        <v>30</v>
      </c>
      <c r="AX305" s="14" t="s">
        <v>80</v>
      </c>
      <c r="AY305" s="174" t="s">
        <v>201</v>
      </c>
    </row>
    <row r="306" spans="2:65" s="1" customFormat="1" ht="16.5" customHeight="1" x14ac:dyDescent="0.2">
      <c r="B306" s="152"/>
      <c r="C306" s="249" t="s">
        <v>318</v>
      </c>
      <c r="D306" s="249" t="s">
        <v>203</v>
      </c>
      <c r="E306" s="250" t="s">
        <v>375</v>
      </c>
      <c r="F306" s="251" t="s">
        <v>376</v>
      </c>
      <c r="G306" s="252" t="s">
        <v>278</v>
      </c>
      <c r="H306" s="253">
        <v>90.882000000000005</v>
      </c>
      <c r="I306" s="154"/>
      <c r="J306" s="155">
        <f>ROUND(I306*H306,2)</f>
        <v>0</v>
      </c>
      <c r="K306" s="153" t="s">
        <v>207</v>
      </c>
      <c r="L306" s="32"/>
      <c r="M306" s="156" t="s">
        <v>1</v>
      </c>
      <c r="N306" s="157" t="s">
        <v>38</v>
      </c>
      <c r="P306" s="158">
        <f>O306*H306</f>
        <v>0</v>
      </c>
      <c r="Q306" s="158">
        <v>0</v>
      </c>
      <c r="R306" s="158">
        <f>Q306*H306</f>
        <v>0</v>
      </c>
      <c r="S306" s="158">
        <v>0</v>
      </c>
      <c r="T306" s="159">
        <f>S306*H306</f>
        <v>0</v>
      </c>
      <c r="AR306" s="160" t="s">
        <v>208</v>
      </c>
      <c r="AT306" s="160" t="s">
        <v>203</v>
      </c>
      <c r="AU306" s="160" t="s">
        <v>82</v>
      </c>
      <c r="AY306" s="17" t="s">
        <v>201</v>
      </c>
      <c r="BE306" s="161">
        <f>IF(N306="základní",J306,0)</f>
        <v>0</v>
      </c>
      <c r="BF306" s="161">
        <f>IF(N306="snížená",J306,0)</f>
        <v>0</v>
      </c>
      <c r="BG306" s="161">
        <f>IF(N306="zákl. přenesená",J306,0)</f>
        <v>0</v>
      </c>
      <c r="BH306" s="161">
        <f>IF(N306="sníž. přenesená",J306,0)</f>
        <v>0</v>
      </c>
      <c r="BI306" s="161">
        <f>IF(N306="nulová",J306,0)</f>
        <v>0</v>
      </c>
      <c r="BJ306" s="17" t="s">
        <v>80</v>
      </c>
      <c r="BK306" s="161">
        <f>ROUND(I306*H306,2)</f>
        <v>0</v>
      </c>
      <c r="BL306" s="17" t="s">
        <v>208</v>
      </c>
      <c r="BM306" s="160" t="s">
        <v>2395</v>
      </c>
    </row>
    <row r="307" spans="2:65" s="1" customFormat="1" ht="19.5" x14ac:dyDescent="0.2">
      <c r="B307" s="32"/>
      <c r="C307" s="254"/>
      <c r="D307" s="255" t="s">
        <v>210</v>
      </c>
      <c r="E307" s="254"/>
      <c r="F307" s="256" t="s">
        <v>378</v>
      </c>
      <c r="G307" s="254"/>
      <c r="H307" s="254"/>
      <c r="I307" s="96"/>
      <c r="L307" s="32"/>
      <c r="M307" s="162"/>
      <c r="T307" s="56"/>
      <c r="AT307" s="17" t="s">
        <v>210</v>
      </c>
      <c r="AU307" s="17" t="s">
        <v>82</v>
      </c>
    </row>
    <row r="308" spans="2:65" s="1" customFormat="1" ht="146.25" x14ac:dyDescent="0.2">
      <c r="B308" s="32"/>
      <c r="C308" s="254"/>
      <c r="D308" s="255" t="s">
        <v>212</v>
      </c>
      <c r="E308" s="254"/>
      <c r="F308" s="257" t="s">
        <v>373</v>
      </c>
      <c r="G308" s="254"/>
      <c r="H308" s="254"/>
      <c r="I308" s="96"/>
      <c r="L308" s="32"/>
      <c r="M308" s="162"/>
      <c r="T308" s="56"/>
      <c r="AT308" s="17" t="s">
        <v>212</v>
      </c>
      <c r="AU308" s="17" t="s">
        <v>82</v>
      </c>
    </row>
    <row r="309" spans="2:65" s="12" customFormat="1" x14ac:dyDescent="0.2">
      <c r="B309" s="163"/>
      <c r="C309" s="258"/>
      <c r="D309" s="255" t="s">
        <v>214</v>
      </c>
      <c r="E309" s="259" t="s">
        <v>1</v>
      </c>
      <c r="F309" s="260" t="s">
        <v>215</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216</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358</v>
      </c>
      <c r="G311" s="258"/>
      <c r="H311" s="259" t="s">
        <v>1</v>
      </c>
      <c r="I311" s="165"/>
      <c r="L311" s="163"/>
      <c r="M311" s="166"/>
      <c r="T311" s="167"/>
      <c r="AT311" s="164" t="s">
        <v>214</v>
      </c>
      <c r="AU311" s="164" t="s">
        <v>82</v>
      </c>
      <c r="AV311" s="12" t="s">
        <v>80</v>
      </c>
      <c r="AW311" s="12" t="s">
        <v>30</v>
      </c>
      <c r="AX311" s="12" t="s">
        <v>73</v>
      </c>
      <c r="AY311" s="164" t="s">
        <v>201</v>
      </c>
    </row>
    <row r="312" spans="2:65" s="12" customFormat="1" ht="22.5" x14ac:dyDescent="0.2">
      <c r="B312" s="163"/>
      <c r="C312" s="258"/>
      <c r="D312" s="255" t="s">
        <v>214</v>
      </c>
      <c r="E312" s="259" t="s">
        <v>1</v>
      </c>
      <c r="F312" s="260" t="s">
        <v>359</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272</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2363</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323</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1405</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2368</v>
      </c>
      <c r="G317" s="258"/>
      <c r="H317" s="259" t="s">
        <v>1</v>
      </c>
      <c r="I317" s="165"/>
      <c r="L317" s="163"/>
      <c r="M317" s="166"/>
      <c r="T317" s="167"/>
      <c r="AT317" s="164" t="s">
        <v>214</v>
      </c>
      <c r="AU317" s="164" t="s">
        <v>82</v>
      </c>
      <c r="AV317" s="12" t="s">
        <v>80</v>
      </c>
      <c r="AW317" s="12" t="s">
        <v>30</v>
      </c>
      <c r="AX317" s="12" t="s">
        <v>73</v>
      </c>
      <c r="AY317" s="164" t="s">
        <v>201</v>
      </c>
    </row>
    <row r="318" spans="2:65" s="13" customFormat="1" x14ac:dyDescent="0.2">
      <c r="B318" s="168"/>
      <c r="C318" s="261"/>
      <c r="D318" s="255" t="s">
        <v>214</v>
      </c>
      <c r="E318" s="262" t="s">
        <v>1</v>
      </c>
      <c r="F318" s="263" t="s">
        <v>2386</v>
      </c>
      <c r="G318" s="261"/>
      <c r="H318" s="264">
        <v>88.128</v>
      </c>
      <c r="I318" s="170"/>
      <c r="L318" s="168"/>
      <c r="M318" s="171"/>
      <c r="T318" s="172"/>
      <c r="AT318" s="169" t="s">
        <v>214</v>
      </c>
      <c r="AU318" s="169" t="s">
        <v>82</v>
      </c>
      <c r="AV318" s="13" t="s">
        <v>82</v>
      </c>
      <c r="AW318" s="13" t="s">
        <v>30</v>
      </c>
      <c r="AX318" s="13" t="s">
        <v>73</v>
      </c>
      <c r="AY318" s="169" t="s">
        <v>201</v>
      </c>
    </row>
    <row r="319" spans="2:65" s="12" customFormat="1" x14ac:dyDescent="0.2">
      <c r="B319" s="163"/>
      <c r="C319" s="258"/>
      <c r="D319" s="255" t="s">
        <v>214</v>
      </c>
      <c r="E319" s="259" t="s">
        <v>1</v>
      </c>
      <c r="F319" s="260" t="s">
        <v>2370</v>
      </c>
      <c r="G319" s="258"/>
      <c r="H319" s="259" t="s">
        <v>1</v>
      </c>
      <c r="I319" s="165"/>
      <c r="L319" s="163"/>
      <c r="M319" s="166"/>
      <c r="T319" s="167"/>
      <c r="AT319" s="164" t="s">
        <v>214</v>
      </c>
      <c r="AU319" s="164" t="s">
        <v>82</v>
      </c>
      <c r="AV319" s="12" t="s">
        <v>80</v>
      </c>
      <c r="AW319" s="12" t="s">
        <v>30</v>
      </c>
      <c r="AX319" s="12" t="s">
        <v>73</v>
      </c>
      <c r="AY319" s="164" t="s">
        <v>201</v>
      </c>
    </row>
    <row r="320" spans="2:65" s="13" customFormat="1" x14ac:dyDescent="0.2">
      <c r="B320" s="168"/>
      <c r="C320" s="261"/>
      <c r="D320" s="255" t="s">
        <v>214</v>
      </c>
      <c r="E320" s="262" t="s">
        <v>1</v>
      </c>
      <c r="F320" s="263" t="s">
        <v>2387</v>
      </c>
      <c r="G320" s="261"/>
      <c r="H320" s="264">
        <v>2.754</v>
      </c>
      <c r="I320" s="170"/>
      <c r="L320" s="168"/>
      <c r="M320" s="171"/>
      <c r="T320" s="172"/>
      <c r="AT320" s="169" t="s">
        <v>214</v>
      </c>
      <c r="AU320" s="169" t="s">
        <v>82</v>
      </c>
      <c r="AV320" s="13" t="s">
        <v>82</v>
      </c>
      <c r="AW320" s="13" t="s">
        <v>30</v>
      </c>
      <c r="AX320" s="13" t="s">
        <v>73</v>
      </c>
      <c r="AY320" s="169" t="s">
        <v>201</v>
      </c>
    </row>
    <row r="321" spans="2:65" s="14" customFormat="1" x14ac:dyDescent="0.2">
      <c r="B321" s="173"/>
      <c r="C321" s="265"/>
      <c r="D321" s="255" t="s">
        <v>214</v>
      </c>
      <c r="E321" s="266" t="s">
        <v>1</v>
      </c>
      <c r="F321" s="267" t="s">
        <v>221</v>
      </c>
      <c r="G321" s="265"/>
      <c r="H321" s="268">
        <v>90.882000000000005</v>
      </c>
      <c r="I321" s="175"/>
      <c r="L321" s="173"/>
      <c r="M321" s="176"/>
      <c r="T321" s="177"/>
      <c r="AT321" s="174" t="s">
        <v>214</v>
      </c>
      <c r="AU321" s="174" t="s">
        <v>82</v>
      </c>
      <c r="AV321" s="14" t="s">
        <v>208</v>
      </c>
      <c r="AW321" s="14" t="s">
        <v>30</v>
      </c>
      <c r="AX321" s="14" t="s">
        <v>80</v>
      </c>
      <c r="AY321" s="174" t="s">
        <v>201</v>
      </c>
    </row>
    <row r="322" spans="2:65" s="1" customFormat="1" ht="16.5" customHeight="1" x14ac:dyDescent="0.2">
      <c r="B322" s="152"/>
      <c r="C322" s="249" t="s">
        <v>8</v>
      </c>
      <c r="D322" s="249" t="s">
        <v>203</v>
      </c>
      <c r="E322" s="250" t="s">
        <v>375</v>
      </c>
      <c r="F322" s="251" t="s">
        <v>376</v>
      </c>
      <c r="G322" s="252" t="s">
        <v>278</v>
      </c>
      <c r="H322" s="253">
        <v>58.691000000000003</v>
      </c>
      <c r="I322" s="154"/>
      <c r="J322" s="155">
        <f>ROUND(I322*H322,2)</f>
        <v>0</v>
      </c>
      <c r="K322" s="153" t="s">
        <v>207</v>
      </c>
      <c r="L322" s="32"/>
      <c r="M322" s="156" t="s">
        <v>1</v>
      </c>
      <c r="N322" s="157" t="s">
        <v>38</v>
      </c>
      <c r="P322" s="158">
        <f>O322*H322</f>
        <v>0</v>
      </c>
      <c r="Q322" s="158">
        <v>0</v>
      </c>
      <c r="R322" s="158">
        <f>Q322*H322</f>
        <v>0</v>
      </c>
      <c r="S322" s="158">
        <v>0</v>
      </c>
      <c r="T322" s="159">
        <f>S322*H322</f>
        <v>0</v>
      </c>
      <c r="AR322" s="160" t="s">
        <v>208</v>
      </c>
      <c r="AT322" s="160" t="s">
        <v>203</v>
      </c>
      <c r="AU322" s="160" t="s">
        <v>82</v>
      </c>
      <c r="AY322" s="17" t="s">
        <v>201</v>
      </c>
      <c r="BE322" s="161">
        <f>IF(N322="základní",J322,0)</f>
        <v>0</v>
      </c>
      <c r="BF322" s="161">
        <f>IF(N322="snížená",J322,0)</f>
        <v>0</v>
      </c>
      <c r="BG322" s="161">
        <f>IF(N322="zákl. přenesená",J322,0)</f>
        <v>0</v>
      </c>
      <c r="BH322" s="161">
        <f>IF(N322="sníž. přenesená",J322,0)</f>
        <v>0</v>
      </c>
      <c r="BI322" s="161">
        <f>IF(N322="nulová",J322,0)</f>
        <v>0</v>
      </c>
      <c r="BJ322" s="17" t="s">
        <v>80</v>
      </c>
      <c r="BK322" s="161">
        <f>ROUND(I322*H322,2)</f>
        <v>0</v>
      </c>
      <c r="BL322" s="17" t="s">
        <v>208</v>
      </c>
      <c r="BM322" s="160" t="s">
        <v>2396</v>
      </c>
    </row>
    <row r="323" spans="2:65" s="1" customFormat="1" ht="19.5" x14ac:dyDescent="0.2">
      <c r="B323" s="32"/>
      <c r="C323" s="254"/>
      <c r="D323" s="255" t="s">
        <v>210</v>
      </c>
      <c r="E323" s="254"/>
      <c r="F323" s="256" t="s">
        <v>378</v>
      </c>
      <c r="G323" s="254"/>
      <c r="H323" s="254"/>
      <c r="I323" s="96"/>
      <c r="L323" s="32"/>
      <c r="M323" s="162"/>
      <c r="T323" s="56"/>
      <c r="AT323" s="17" t="s">
        <v>210</v>
      </c>
      <c r="AU323" s="17" t="s">
        <v>82</v>
      </c>
    </row>
    <row r="324" spans="2:65" s="1" customFormat="1" ht="146.25" x14ac:dyDescent="0.2">
      <c r="B324" s="32"/>
      <c r="C324" s="254"/>
      <c r="D324" s="255" t="s">
        <v>212</v>
      </c>
      <c r="E324" s="254"/>
      <c r="F324" s="257" t="s">
        <v>373</v>
      </c>
      <c r="G324" s="254"/>
      <c r="H324" s="254"/>
      <c r="I324" s="96"/>
      <c r="L324" s="32"/>
      <c r="M324" s="162"/>
      <c r="T324" s="56"/>
      <c r="AT324" s="17" t="s">
        <v>212</v>
      </c>
      <c r="AU324" s="17" t="s">
        <v>82</v>
      </c>
    </row>
    <row r="325" spans="2:65" s="12" customFormat="1" x14ac:dyDescent="0.2">
      <c r="B325" s="163"/>
      <c r="C325" s="258"/>
      <c r="D325" s="255" t="s">
        <v>214</v>
      </c>
      <c r="E325" s="259" t="s">
        <v>1</v>
      </c>
      <c r="F325" s="260" t="s">
        <v>215</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216</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362</v>
      </c>
      <c r="G327" s="258"/>
      <c r="H327" s="259" t="s">
        <v>1</v>
      </c>
      <c r="I327" s="165"/>
      <c r="L327" s="163"/>
      <c r="M327" s="166"/>
      <c r="T327" s="167"/>
      <c r="AT327" s="164" t="s">
        <v>214</v>
      </c>
      <c r="AU327" s="164" t="s">
        <v>82</v>
      </c>
      <c r="AV327" s="12" t="s">
        <v>80</v>
      </c>
      <c r="AW327" s="12" t="s">
        <v>30</v>
      </c>
      <c r="AX327" s="12" t="s">
        <v>73</v>
      </c>
      <c r="AY327" s="164" t="s">
        <v>201</v>
      </c>
    </row>
    <row r="328" spans="2:65" s="12" customFormat="1" ht="22.5" x14ac:dyDescent="0.2">
      <c r="B328" s="163"/>
      <c r="C328" s="258"/>
      <c r="D328" s="255" t="s">
        <v>214</v>
      </c>
      <c r="E328" s="259" t="s">
        <v>1</v>
      </c>
      <c r="F328" s="260" t="s">
        <v>359</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272</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2363</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1405</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2368</v>
      </c>
      <c r="G332" s="258"/>
      <c r="H332" s="259" t="s">
        <v>1</v>
      </c>
      <c r="I332" s="165"/>
      <c r="L332" s="163"/>
      <c r="M332" s="166"/>
      <c r="T332" s="167"/>
      <c r="AT332" s="164" t="s">
        <v>214</v>
      </c>
      <c r="AU332" s="164" t="s">
        <v>82</v>
      </c>
      <c r="AV332" s="12" t="s">
        <v>80</v>
      </c>
      <c r="AW332" s="12" t="s">
        <v>30</v>
      </c>
      <c r="AX332" s="12" t="s">
        <v>73</v>
      </c>
      <c r="AY332" s="164" t="s">
        <v>201</v>
      </c>
    </row>
    <row r="333" spans="2:65" s="13" customFormat="1" x14ac:dyDescent="0.2">
      <c r="B333" s="168"/>
      <c r="C333" s="261"/>
      <c r="D333" s="255" t="s">
        <v>214</v>
      </c>
      <c r="E333" s="262" t="s">
        <v>1</v>
      </c>
      <c r="F333" s="263" t="s">
        <v>2390</v>
      </c>
      <c r="G333" s="261"/>
      <c r="H333" s="264">
        <v>56.793999999999997</v>
      </c>
      <c r="I333" s="170"/>
      <c r="L333" s="168"/>
      <c r="M333" s="171"/>
      <c r="T333" s="172"/>
      <c r="AT333" s="169" t="s">
        <v>214</v>
      </c>
      <c r="AU333" s="169" t="s">
        <v>82</v>
      </c>
      <c r="AV333" s="13" t="s">
        <v>82</v>
      </c>
      <c r="AW333" s="13" t="s">
        <v>30</v>
      </c>
      <c r="AX333" s="13" t="s">
        <v>73</v>
      </c>
      <c r="AY333" s="169" t="s">
        <v>201</v>
      </c>
    </row>
    <row r="334" spans="2:65" s="12" customFormat="1" x14ac:dyDescent="0.2">
      <c r="B334" s="163"/>
      <c r="C334" s="258"/>
      <c r="D334" s="255" t="s">
        <v>214</v>
      </c>
      <c r="E334" s="259" t="s">
        <v>1</v>
      </c>
      <c r="F334" s="260" t="s">
        <v>2370</v>
      </c>
      <c r="G334" s="258"/>
      <c r="H334" s="259" t="s">
        <v>1</v>
      </c>
      <c r="I334" s="165"/>
      <c r="L334" s="163"/>
      <c r="M334" s="166"/>
      <c r="T334" s="167"/>
      <c r="AT334" s="164" t="s">
        <v>214</v>
      </c>
      <c r="AU334" s="164" t="s">
        <v>82</v>
      </c>
      <c r="AV334" s="12" t="s">
        <v>80</v>
      </c>
      <c r="AW334" s="12" t="s">
        <v>30</v>
      </c>
      <c r="AX334" s="12" t="s">
        <v>73</v>
      </c>
      <c r="AY334" s="164" t="s">
        <v>201</v>
      </c>
    </row>
    <row r="335" spans="2:65" s="13" customFormat="1" x14ac:dyDescent="0.2">
      <c r="B335" s="168"/>
      <c r="C335" s="261"/>
      <c r="D335" s="255" t="s">
        <v>214</v>
      </c>
      <c r="E335" s="262" t="s">
        <v>1</v>
      </c>
      <c r="F335" s="263" t="s">
        <v>2391</v>
      </c>
      <c r="G335" s="261"/>
      <c r="H335" s="264">
        <v>1.897</v>
      </c>
      <c r="I335" s="170"/>
      <c r="L335" s="168"/>
      <c r="M335" s="171"/>
      <c r="T335" s="172"/>
      <c r="AT335" s="169" t="s">
        <v>214</v>
      </c>
      <c r="AU335" s="169" t="s">
        <v>82</v>
      </c>
      <c r="AV335" s="13" t="s">
        <v>82</v>
      </c>
      <c r="AW335" s="13" t="s">
        <v>30</v>
      </c>
      <c r="AX335" s="13" t="s">
        <v>73</v>
      </c>
      <c r="AY335" s="169" t="s">
        <v>201</v>
      </c>
    </row>
    <row r="336" spans="2:65" s="14" customFormat="1" x14ac:dyDescent="0.2">
      <c r="B336" s="173"/>
      <c r="C336" s="265"/>
      <c r="D336" s="255" t="s">
        <v>214</v>
      </c>
      <c r="E336" s="266" t="s">
        <v>1</v>
      </c>
      <c r="F336" s="267" t="s">
        <v>221</v>
      </c>
      <c r="G336" s="265"/>
      <c r="H336" s="268">
        <v>58.690999999999995</v>
      </c>
      <c r="I336" s="175"/>
      <c r="L336" s="173"/>
      <c r="M336" s="176"/>
      <c r="T336" s="177"/>
      <c r="AT336" s="174" t="s">
        <v>214</v>
      </c>
      <c r="AU336" s="174" t="s">
        <v>82</v>
      </c>
      <c r="AV336" s="14" t="s">
        <v>208</v>
      </c>
      <c r="AW336" s="14" t="s">
        <v>30</v>
      </c>
      <c r="AX336" s="14" t="s">
        <v>80</v>
      </c>
      <c r="AY336" s="174" t="s">
        <v>201</v>
      </c>
    </row>
    <row r="337" spans="2:65" s="1" customFormat="1" ht="16.5" customHeight="1" x14ac:dyDescent="0.2">
      <c r="B337" s="152"/>
      <c r="C337" s="249" t="s">
        <v>331</v>
      </c>
      <c r="D337" s="249" t="s">
        <v>203</v>
      </c>
      <c r="E337" s="250" t="s">
        <v>375</v>
      </c>
      <c r="F337" s="251" t="s">
        <v>376</v>
      </c>
      <c r="G337" s="252" t="s">
        <v>278</v>
      </c>
      <c r="H337" s="253">
        <v>32.191000000000003</v>
      </c>
      <c r="I337" s="154"/>
      <c r="J337" s="155">
        <f>ROUND(I337*H337,2)</f>
        <v>0</v>
      </c>
      <c r="K337" s="153" t="s">
        <v>207</v>
      </c>
      <c r="L337" s="32"/>
      <c r="M337" s="156" t="s">
        <v>1</v>
      </c>
      <c r="N337" s="157" t="s">
        <v>38</v>
      </c>
      <c r="P337" s="158">
        <f>O337*H337</f>
        <v>0</v>
      </c>
      <c r="Q337" s="158">
        <v>0</v>
      </c>
      <c r="R337" s="158">
        <f>Q337*H337</f>
        <v>0</v>
      </c>
      <c r="S337" s="158">
        <v>0</v>
      </c>
      <c r="T337" s="159">
        <f>S337*H337</f>
        <v>0</v>
      </c>
      <c r="AR337" s="160" t="s">
        <v>208</v>
      </c>
      <c r="AT337" s="160" t="s">
        <v>203</v>
      </c>
      <c r="AU337" s="160" t="s">
        <v>82</v>
      </c>
      <c r="AY337" s="17" t="s">
        <v>201</v>
      </c>
      <c r="BE337" s="161">
        <f>IF(N337="základní",J337,0)</f>
        <v>0</v>
      </c>
      <c r="BF337" s="161">
        <f>IF(N337="snížená",J337,0)</f>
        <v>0</v>
      </c>
      <c r="BG337" s="161">
        <f>IF(N337="zákl. přenesená",J337,0)</f>
        <v>0</v>
      </c>
      <c r="BH337" s="161">
        <f>IF(N337="sníž. přenesená",J337,0)</f>
        <v>0</v>
      </c>
      <c r="BI337" s="161">
        <f>IF(N337="nulová",J337,0)</f>
        <v>0</v>
      </c>
      <c r="BJ337" s="17" t="s">
        <v>80</v>
      </c>
      <c r="BK337" s="161">
        <f>ROUND(I337*H337,2)</f>
        <v>0</v>
      </c>
      <c r="BL337" s="17" t="s">
        <v>208</v>
      </c>
      <c r="BM337" s="160" t="s">
        <v>2397</v>
      </c>
    </row>
    <row r="338" spans="2:65" s="1" customFormat="1" ht="19.5" x14ac:dyDescent="0.2">
      <c r="B338" s="32"/>
      <c r="C338" s="254"/>
      <c r="D338" s="255" t="s">
        <v>210</v>
      </c>
      <c r="E338" s="254"/>
      <c r="F338" s="256" t="s">
        <v>378</v>
      </c>
      <c r="G338" s="254"/>
      <c r="H338" s="254"/>
      <c r="I338" s="96"/>
      <c r="L338" s="32"/>
      <c r="M338" s="162"/>
      <c r="T338" s="56"/>
      <c r="AT338" s="17" t="s">
        <v>210</v>
      </c>
      <c r="AU338" s="17" t="s">
        <v>82</v>
      </c>
    </row>
    <row r="339" spans="2:65" s="1" customFormat="1" ht="146.25" x14ac:dyDescent="0.2">
      <c r="B339" s="32"/>
      <c r="C339" s="254"/>
      <c r="D339" s="255" t="s">
        <v>212</v>
      </c>
      <c r="E339" s="254"/>
      <c r="F339" s="257" t="s">
        <v>373</v>
      </c>
      <c r="G339" s="254"/>
      <c r="H339" s="254"/>
      <c r="I339" s="96"/>
      <c r="L339" s="32"/>
      <c r="M339" s="162"/>
      <c r="T339" s="56"/>
      <c r="AT339" s="17" t="s">
        <v>212</v>
      </c>
      <c r="AU339" s="17" t="s">
        <v>82</v>
      </c>
    </row>
    <row r="340" spans="2:65" s="12" customFormat="1" x14ac:dyDescent="0.2">
      <c r="B340" s="163"/>
      <c r="C340" s="258"/>
      <c r="D340" s="255" t="s">
        <v>214</v>
      </c>
      <c r="E340" s="259" t="s">
        <v>1</v>
      </c>
      <c r="F340" s="260" t="s">
        <v>215</v>
      </c>
      <c r="G340" s="258"/>
      <c r="H340" s="259" t="s">
        <v>1</v>
      </c>
      <c r="I340" s="165"/>
      <c r="L340" s="163"/>
      <c r="M340" s="166"/>
      <c r="T340" s="167"/>
      <c r="AT340" s="164" t="s">
        <v>214</v>
      </c>
      <c r="AU340" s="164" t="s">
        <v>82</v>
      </c>
      <c r="AV340" s="12" t="s">
        <v>80</v>
      </c>
      <c r="AW340" s="12" t="s">
        <v>30</v>
      </c>
      <c r="AX340" s="12" t="s">
        <v>73</v>
      </c>
      <c r="AY340" s="164" t="s">
        <v>201</v>
      </c>
    </row>
    <row r="341" spans="2:65" s="12" customFormat="1" x14ac:dyDescent="0.2">
      <c r="B341" s="163"/>
      <c r="C341" s="258"/>
      <c r="D341" s="255" t="s">
        <v>214</v>
      </c>
      <c r="E341" s="259" t="s">
        <v>1</v>
      </c>
      <c r="F341" s="260" t="s">
        <v>216</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839</v>
      </c>
      <c r="G342" s="258"/>
      <c r="H342" s="259" t="s">
        <v>1</v>
      </c>
      <c r="I342" s="165"/>
      <c r="L342" s="163"/>
      <c r="M342" s="166"/>
      <c r="T342" s="167"/>
      <c r="AT342" s="164" t="s">
        <v>214</v>
      </c>
      <c r="AU342" s="164" t="s">
        <v>82</v>
      </c>
      <c r="AV342" s="12" t="s">
        <v>80</v>
      </c>
      <c r="AW342" s="12" t="s">
        <v>30</v>
      </c>
      <c r="AX342" s="12" t="s">
        <v>73</v>
      </c>
      <c r="AY342" s="164" t="s">
        <v>201</v>
      </c>
    </row>
    <row r="343" spans="2:65" s="12" customFormat="1" ht="22.5" x14ac:dyDescent="0.2">
      <c r="B343" s="163"/>
      <c r="C343" s="258"/>
      <c r="D343" s="255" t="s">
        <v>214</v>
      </c>
      <c r="E343" s="259" t="s">
        <v>1</v>
      </c>
      <c r="F343" s="260" t="s">
        <v>736</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272</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2363</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323</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1405</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2368</v>
      </c>
      <c r="G348" s="258"/>
      <c r="H348" s="259" t="s">
        <v>1</v>
      </c>
      <c r="I348" s="165"/>
      <c r="L348" s="163"/>
      <c r="M348" s="166"/>
      <c r="T348" s="167"/>
      <c r="AT348" s="164" t="s">
        <v>214</v>
      </c>
      <c r="AU348" s="164" t="s">
        <v>82</v>
      </c>
      <c r="AV348" s="12" t="s">
        <v>80</v>
      </c>
      <c r="AW348" s="12" t="s">
        <v>30</v>
      </c>
      <c r="AX348" s="12" t="s">
        <v>73</v>
      </c>
      <c r="AY348" s="164" t="s">
        <v>201</v>
      </c>
    </row>
    <row r="349" spans="2:65" s="13" customFormat="1" x14ac:dyDescent="0.2">
      <c r="B349" s="168"/>
      <c r="C349" s="261"/>
      <c r="D349" s="255" t="s">
        <v>214</v>
      </c>
      <c r="E349" s="262" t="s">
        <v>1</v>
      </c>
      <c r="F349" s="263" t="s">
        <v>2393</v>
      </c>
      <c r="G349" s="261"/>
      <c r="H349" s="264">
        <v>31.334</v>
      </c>
      <c r="I349" s="170"/>
      <c r="L349" s="168"/>
      <c r="M349" s="171"/>
      <c r="T349" s="172"/>
      <c r="AT349" s="169" t="s">
        <v>214</v>
      </c>
      <c r="AU349" s="169" t="s">
        <v>82</v>
      </c>
      <c r="AV349" s="13" t="s">
        <v>82</v>
      </c>
      <c r="AW349" s="13" t="s">
        <v>30</v>
      </c>
      <c r="AX349" s="13" t="s">
        <v>73</v>
      </c>
      <c r="AY349" s="169" t="s">
        <v>201</v>
      </c>
    </row>
    <row r="350" spans="2:65" s="12" customFormat="1" x14ac:dyDescent="0.2">
      <c r="B350" s="163"/>
      <c r="C350" s="258"/>
      <c r="D350" s="255" t="s">
        <v>214</v>
      </c>
      <c r="E350" s="259" t="s">
        <v>1</v>
      </c>
      <c r="F350" s="260" t="s">
        <v>2370</v>
      </c>
      <c r="G350" s="258"/>
      <c r="H350" s="259" t="s">
        <v>1</v>
      </c>
      <c r="I350" s="165"/>
      <c r="L350" s="163"/>
      <c r="M350" s="166"/>
      <c r="T350" s="167"/>
      <c r="AT350" s="164" t="s">
        <v>214</v>
      </c>
      <c r="AU350" s="164" t="s">
        <v>82</v>
      </c>
      <c r="AV350" s="12" t="s">
        <v>80</v>
      </c>
      <c r="AW350" s="12" t="s">
        <v>30</v>
      </c>
      <c r="AX350" s="12" t="s">
        <v>73</v>
      </c>
      <c r="AY350" s="164" t="s">
        <v>201</v>
      </c>
    </row>
    <row r="351" spans="2:65" s="13" customFormat="1" x14ac:dyDescent="0.2">
      <c r="B351" s="168"/>
      <c r="C351" s="261"/>
      <c r="D351" s="255" t="s">
        <v>214</v>
      </c>
      <c r="E351" s="262" t="s">
        <v>1</v>
      </c>
      <c r="F351" s="263" t="s">
        <v>2394</v>
      </c>
      <c r="G351" s="261"/>
      <c r="H351" s="264">
        <v>0.85699999999999998</v>
      </c>
      <c r="I351" s="170"/>
      <c r="L351" s="168"/>
      <c r="M351" s="171"/>
      <c r="T351" s="172"/>
      <c r="AT351" s="169" t="s">
        <v>214</v>
      </c>
      <c r="AU351" s="169" t="s">
        <v>82</v>
      </c>
      <c r="AV351" s="13" t="s">
        <v>82</v>
      </c>
      <c r="AW351" s="13" t="s">
        <v>30</v>
      </c>
      <c r="AX351" s="13" t="s">
        <v>73</v>
      </c>
      <c r="AY351" s="169" t="s">
        <v>201</v>
      </c>
    </row>
    <row r="352" spans="2:65" s="14" customFormat="1" x14ac:dyDescent="0.2">
      <c r="B352" s="173"/>
      <c r="C352" s="265"/>
      <c r="D352" s="255" t="s">
        <v>214</v>
      </c>
      <c r="E352" s="266" t="s">
        <v>1</v>
      </c>
      <c r="F352" s="267" t="s">
        <v>221</v>
      </c>
      <c r="G352" s="265"/>
      <c r="H352" s="268">
        <v>32.191000000000003</v>
      </c>
      <c r="I352" s="175"/>
      <c r="L352" s="173"/>
      <c r="M352" s="176"/>
      <c r="T352" s="177"/>
      <c r="AT352" s="174" t="s">
        <v>214</v>
      </c>
      <c r="AU352" s="174" t="s">
        <v>82</v>
      </c>
      <c r="AV352" s="14" t="s">
        <v>208</v>
      </c>
      <c r="AW352" s="14" t="s">
        <v>30</v>
      </c>
      <c r="AX352" s="14" t="s">
        <v>80</v>
      </c>
      <c r="AY352" s="174" t="s">
        <v>201</v>
      </c>
    </row>
    <row r="353" spans="2:65" s="1" customFormat="1" ht="16.5" customHeight="1" x14ac:dyDescent="0.2">
      <c r="B353" s="152"/>
      <c r="C353" s="249" t="s">
        <v>339</v>
      </c>
      <c r="D353" s="249" t="s">
        <v>203</v>
      </c>
      <c r="E353" s="250" t="s">
        <v>382</v>
      </c>
      <c r="F353" s="251" t="s">
        <v>383</v>
      </c>
      <c r="G353" s="252" t="s">
        <v>278</v>
      </c>
      <c r="H353" s="253">
        <v>90.882000000000005</v>
      </c>
      <c r="I353" s="154"/>
      <c r="J353" s="155">
        <f>ROUND(I353*H353,2)</f>
        <v>0</v>
      </c>
      <c r="K353" s="153" t="s">
        <v>207</v>
      </c>
      <c r="L353" s="32"/>
      <c r="M353" s="156" t="s">
        <v>1</v>
      </c>
      <c r="N353" s="157" t="s">
        <v>38</v>
      </c>
      <c r="P353" s="158">
        <f>O353*H353</f>
        <v>0</v>
      </c>
      <c r="Q353" s="158">
        <v>0</v>
      </c>
      <c r="R353" s="158">
        <f>Q353*H353</f>
        <v>0</v>
      </c>
      <c r="S353" s="158">
        <v>0</v>
      </c>
      <c r="T353" s="159">
        <f>S353*H353</f>
        <v>0</v>
      </c>
      <c r="AR353" s="160" t="s">
        <v>208</v>
      </c>
      <c r="AT353" s="160" t="s">
        <v>203</v>
      </c>
      <c r="AU353" s="160" t="s">
        <v>82</v>
      </c>
      <c r="AY353" s="17" t="s">
        <v>201</v>
      </c>
      <c r="BE353" s="161">
        <f>IF(N353="základní",J353,0)</f>
        <v>0</v>
      </c>
      <c r="BF353" s="161">
        <f>IF(N353="snížená",J353,0)</f>
        <v>0</v>
      </c>
      <c r="BG353" s="161">
        <f>IF(N353="zákl. přenesená",J353,0)</f>
        <v>0</v>
      </c>
      <c r="BH353" s="161">
        <f>IF(N353="sníž. přenesená",J353,0)</f>
        <v>0</v>
      </c>
      <c r="BI353" s="161">
        <f>IF(N353="nulová",J353,0)</f>
        <v>0</v>
      </c>
      <c r="BJ353" s="17" t="s">
        <v>80</v>
      </c>
      <c r="BK353" s="161">
        <f>ROUND(I353*H353,2)</f>
        <v>0</v>
      </c>
      <c r="BL353" s="17" t="s">
        <v>208</v>
      </c>
      <c r="BM353" s="160" t="s">
        <v>2398</v>
      </c>
    </row>
    <row r="354" spans="2:65" s="1" customFormat="1" x14ac:dyDescent="0.2">
      <c r="B354" s="32"/>
      <c r="C354" s="254"/>
      <c r="D354" s="255" t="s">
        <v>210</v>
      </c>
      <c r="E354" s="254"/>
      <c r="F354" s="256" t="s">
        <v>385</v>
      </c>
      <c r="G354" s="254"/>
      <c r="H354" s="254"/>
      <c r="I354" s="96"/>
      <c r="L354" s="32"/>
      <c r="M354" s="162"/>
      <c r="T354" s="56"/>
      <c r="AT354" s="17" t="s">
        <v>210</v>
      </c>
      <c r="AU354" s="17" t="s">
        <v>82</v>
      </c>
    </row>
    <row r="355" spans="2:65" s="1" customFormat="1" ht="282.75" x14ac:dyDescent="0.2">
      <c r="B355" s="32"/>
      <c r="C355" s="254"/>
      <c r="D355" s="255" t="s">
        <v>212</v>
      </c>
      <c r="E355" s="254"/>
      <c r="F355" s="257" t="s">
        <v>386</v>
      </c>
      <c r="G355" s="254"/>
      <c r="H355" s="254"/>
      <c r="I355" s="96"/>
      <c r="L355" s="32"/>
      <c r="M355" s="162"/>
      <c r="T355" s="56"/>
      <c r="AT355" s="17" t="s">
        <v>212</v>
      </c>
      <c r="AU355" s="17" t="s">
        <v>82</v>
      </c>
    </row>
    <row r="356" spans="2:65" s="12" customFormat="1" x14ac:dyDescent="0.2">
      <c r="B356" s="163"/>
      <c r="C356" s="258"/>
      <c r="D356" s="255" t="s">
        <v>214</v>
      </c>
      <c r="E356" s="259" t="s">
        <v>1</v>
      </c>
      <c r="F356" s="260" t="s">
        <v>215</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216</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358</v>
      </c>
      <c r="G358" s="258"/>
      <c r="H358" s="259" t="s">
        <v>1</v>
      </c>
      <c r="I358" s="165"/>
      <c r="L358" s="163"/>
      <c r="M358" s="166"/>
      <c r="T358" s="167"/>
      <c r="AT358" s="164" t="s">
        <v>214</v>
      </c>
      <c r="AU358" s="164" t="s">
        <v>82</v>
      </c>
      <c r="AV358" s="12" t="s">
        <v>80</v>
      </c>
      <c r="AW358" s="12" t="s">
        <v>30</v>
      </c>
      <c r="AX358" s="12" t="s">
        <v>73</v>
      </c>
      <c r="AY358" s="164" t="s">
        <v>201</v>
      </c>
    </row>
    <row r="359" spans="2:65" s="12" customFormat="1" ht="22.5" x14ac:dyDescent="0.2">
      <c r="B359" s="163"/>
      <c r="C359" s="258"/>
      <c r="D359" s="255" t="s">
        <v>214</v>
      </c>
      <c r="E359" s="259" t="s">
        <v>1</v>
      </c>
      <c r="F359" s="260" t="s">
        <v>359</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272</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2363</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323</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1405</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2368</v>
      </c>
      <c r="G364" s="258"/>
      <c r="H364" s="259" t="s">
        <v>1</v>
      </c>
      <c r="I364" s="165"/>
      <c r="L364" s="163"/>
      <c r="M364" s="166"/>
      <c r="T364" s="167"/>
      <c r="AT364" s="164" t="s">
        <v>214</v>
      </c>
      <c r="AU364" s="164" t="s">
        <v>82</v>
      </c>
      <c r="AV364" s="12" t="s">
        <v>80</v>
      </c>
      <c r="AW364" s="12" t="s">
        <v>30</v>
      </c>
      <c r="AX364" s="12" t="s">
        <v>73</v>
      </c>
      <c r="AY364" s="164" t="s">
        <v>201</v>
      </c>
    </row>
    <row r="365" spans="2:65" s="13" customFormat="1" x14ac:dyDescent="0.2">
      <c r="B365" s="168"/>
      <c r="C365" s="261"/>
      <c r="D365" s="255" t="s">
        <v>214</v>
      </c>
      <c r="E365" s="262" t="s">
        <v>1</v>
      </c>
      <c r="F365" s="263" t="s">
        <v>2386</v>
      </c>
      <c r="G365" s="261"/>
      <c r="H365" s="264">
        <v>88.128</v>
      </c>
      <c r="I365" s="170"/>
      <c r="L365" s="168"/>
      <c r="M365" s="171"/>
      <c r="T365" s="172"/>
      <c r="AT365" s="169" t="s">
        <v>214</v>
      </c>
      <c r="AU365" s="169" t="s">
        <v>82</v>
      </c>
      <c r="AV365" s="13" t="s">
        <v>82</v>
      </c>
      <c r="AW365" s="13" t="s">
        <v>30</v>
      </c>
      <c r="AX365" s="13" t="s">
        <v>73</v>
      </c>
      <c r="AY365" s="169" t="s">
        <v>201</v>
      </c>
    </row>
    <row r="366" spans="2:65" s="12" customFormat="1" x14ac:dyDescent="0.2">
      <c r="B366" s="163"/>
      <c r="C366" s="258"/>
      <c r="D366" s="255" t="s">
        <v>214</v>
      </c>
      <c r="E366" s="259" t="s">
        <v>1</v>
      </c>
      <c r="F366" s="260" t="s">
        <v>2370</v>
      </c>
      <c r="G366" s="258"/>
      <c r="H366" s="259" t="s">
        <v>1</v>
      </c>
      <c r="I366" s="165"/>
      <c r="L366" s="163"/>
      <c r="M366" s="166"/>
      <c r="T366" s="167"/>
      <c r="AT366" s="164" t="s">
        <v>214</v>
      </c>
      <c r="AU366" s="164" t="s">
        <v>82</v>
      </c>
      <c r="AV366" s="12" t="s">
        <v>80</v>
      </c>
      <c r="AW366" s="12" t="s">
        <v>30</v>
      </c>
      <c r="AX366" s="12" t="s">
        <v>73</v>
      </c>
      <c r="AY366" s="164" t="s">
        <v>201</v>
      </c>
    </row>
    <row r="367" spans="2:65" s="13" customFormat="1" x14ac:dyDescent="0.2">
      <c r="B367" s="168"/>
      <c r="C367" s="261"/>
      <c r="D367" s="255" t="s">
        <v>214</v>
      </c>
      <c r="E367" s="262" t="s">
        <v>1</v>
      </c>
      <c r="F367" s="263" t="s">
        <v>2387</v>
      </c>
      <c r="G367" s="261"/>
      <c r="H367" s="264">
        <v>2.754</v>
      </c>
      <c r="I367" s="170"/>
      <c r="L367" s="168"/>
      <c r="M367" s="171"/>
      <c r="T367" s="172"/>
      <c r="AT367" s="169" t="s">
        <v>214</v>
      </c>
      <c r="AU367" s="169" t="s">
        <v>82</v>
      </c>
      <c r="AV367" s="13" t="s">
        <v>82</v>
      </c>
      <c r="AW367" s="13" t="s">
        <v>30</v>
      </c>
      <c r="AX367" s="13" t="s">
        <v>73</v>
      </c>
      <c r="AY367" s="169" t="s">
        <v>201</v>
      </c>
    </row>
    <row r="368" spans="2:65" s="14" customFormat="1" x14ac:dyDescent="0.2">
      <c r="B368" s="173"/>
      <c r="C368" s="265"/>
      <c r="D368" s="255" t="s">
        <v>214</v>
      </c>
      <c r="E368" s="266" t="s">
        <v>1</v>
      </c>
      <c r="F368" s="267" t="s">
        <v>221</v>
      </c>
      <c r="G368" s="265"/>
      <c r="H368" s="268">
        <v>90.882000000000005</v>
      </c>
      <c r="I368" s="175"/>
      <c r="L368" s="173"/>
      <c r="M368" s="176"/>
      <c r="T368" s="177"/>
      <c r="AT368" s="174" t="s">
        <v>214</v>
      </c>
      <c r="AU368" s="174" t="s">
        <v>82</v>
      </c>
      <c r="AV368" s="14" t="s">
        <v>208</v>
      </c>
      <c r="AW368" s="14" t="s">
        <v>30</v>
      </c>
      <c r="AX368" s="14" t="s">
        <v>80</v>
      </c>
      <c r="AY368" s="174" t="s">
        <v>201</v>
      </c>
    </row>
    <row r="369" spans="2:65" s="1" customFormat="1" ht="16.5" customHeight="1" x14ac:dyDescent="0.2">
      <c r="B369" s="152"/>
      <c r="C369" s="249" t="s">
        <v>344</v>
      </c>
      <c r="D369" s="249" t="s">
        <v>203</v>
      </c>
      <c r="E369" s="250" t="s">
        <v>382</v>
      </c>
      <c r="F369" s="251" t="s">
        <v>383</v>
      </c>
      <c r="G369" s="252" t="s">
        <v>278</v>
      </c>
      <c r="H369" s="253">
        <v>32.191000000000003</v>
      </c>
      <c r="I369" s="154"/>
      <c r="J369" s="155">
        <f>ROUND(I369*H369,2)</f>
        <v>0</v>
      </c>
      <c r="K369" s="153" t="s">
        <v>207</v>
      </c>
      <c r="L369" s="32"/>
      <c r="M369" s="156" t="s">
        <v>1</v>
      </c>
      <c r="N369" s="157" t="s">
        <v>38</v>
      </c>
      <c r="P369" s="158">
        <f>O369*H369</f>
        <v>0</v>
      </c>
      <c r="Q369" s="158">
        <v>0</v>
      </c>
      <c r="R369" s="158">
        <f>Q369*H369</f>
        <v>0</v>
      </c>
      <c r="S369" s="158">
        <v>0</v>
      </c>
      <c r="T369" s="159">
        <f>S369*H369</f>
        <v>0</v>
      </c>
      <c r="AR369" s="160" t="s">
        <v>208</v>
      </c>
      <c r="AT369" s="160" t="s">
        <v>203</v>
      </c>
      <c r="AU369" s="160" t="s">
        <v>82</v>
      </c>
      <c r="AY369" s="17" t="s">
        <v>201</v>
      </c>
      <c r="BE369" s="161">
        <f>IF(N369="základní",J369,0)</f>
        <v>0</v>
      </c>
      <c r="BF369" s="161">
        <f>IF(N369="snížená",J369,0)</f>
        <v>0</v>
      </c>
      <c r="BG369" s="161">
        <f>IF(N369="zákl. přenesená",J369,0)</f>
        <v>0</v>
      </c>
      <c r="BH369" s="161">
        <f>IF(N369="sníž. přenesená",J369,0)</f>
        <v>0</v>
      </c>
      <c r="BI369" s="161">
        <f>IF(N369="nulová",J369,0)</f>
        <v>0</v>
      </c>
      <c r="BJ369" s="17" t="s">
        <v>80</v>
      </c>
      <c r="BK369" s="161">
        <f>ROUND(I369*H369,2)</f>
        <v>0</v>
      </c>
      <c r="BL369" s="17" t="s">
        <v>208</v>
      </c>
      <c r="BM369" s="160" t="s">
        <v>2399</v>
      </c>
    </row>
    <row r="370" spans="2:65" s="1" customFormat="1" x14ac:dyDescent="0.2">
      <c r="B370" s="32"/>
      <c r="C370" s="254"/>
      <c r="D370" s="255" t="s">
        <v>210</v>
      </c>
      <c r="E370" s="254"/>
      <c r="F370" s="256" t="s">
        <v>385</v>
      </c>
      <c r="G370" s="254"/>
      <c r="H370" s="254"/>
      <c r="I370" s="96"/>
      <c r="L370" s="32"/>
      <c r="M370" s="162"/>
      <c r="T370" s="56"/>
      <c r="AT370" s="17" t="s">
        <v>210</v>
      </c>
      <c r="AU370" s="17" t="s">
        <v>82</v>
      </c>
    </row>
    <row r="371" spans="2:65" s="1" customFormat="1" ht="282.75" x14ac:dyDescent="0.2">
      <c r="B371" s="32"/>
      <c r="C371" s="254"/>
      <c r="D371" s="255" t="s">
        <v>212</v>
      </c>
      <c r="E371" s="254"/>
      <c r="F371" s="257" t="s">
        <v>386</v>
      </c>
      <c r="G371" s="254"/>
      <c r="H371" s="254"/>
      <c r="I371" s="96"/>
      <c r="L371" s="32"/>
      <c r="M371" s="162"/>
      <c r="T371" s="56"/>
      <c r="AT371" s="17" t="s">
        <v>212</v>
      </c>
      <c r="AU371" s="17" t="s">
        <v>82</v>
      </c>
    </row>
    <row r="372" spans="2:65" s="12" customFormat="1" x14ac:dyDescent="0.2">
      <c r="B372" s="163"/>
      <c r="C372" s="258"/>
      <c r="D372" s="255" t="s">
        <v>214</v>
      </c>
      <c r="E372" s="259" t="s">
        <v>1</v>
      </c>
      <c r="F372" s="260" t="s">
        <v>215</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216</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839</v>
      </c>
      <c r="G374" s="258"/>
      <c r="H374" s="259" t="s">
        <v>1</v>
      </c>
      <c r="I374" s="165"/>
      <c r="L374" s="163"/>
      <c r="M374" s="166"/>
      <c r="T374" s="167"/>
      <c r="AT374" s="164" t="s">
        <v>214</v>
      </c>
      <c r="AU374" s="164" t="s">
        <v>82</v>
      </c>
      <c r="AV374" s="12" t="s">
        <v>80</v>
      </c>
      <c r="AW374" s="12" t="s">
        <v>30</v>
      </c>
      <c r="AX374" s="12" t="s">
        <v>73</v>
      </c>
      <c r="AY374" s="164" t="s">
        <v>201</v>
      </c>
    </row>
    <row r="375" spans="2:65" s="12" customFormat="1" ht="22.5" x14ac:dyDescent="0.2">
      <c r="B375" s="163"/>
      <c r="C375" s="258"/>
      <c r="D375" s="255" t="s">
        <v>214</v>
      </c>
      <c r="E375" s="259" t="s">
        <v>1</v>
      </c>
      <c r="F375" s="260" t="s">
        <v>736</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272</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2363</v>
      </c>
      <c r="G377" s="258"/>
      <c r="H377" s="259" t="s">
        <v>1</v>
      </c>
      <c r="I377" s="165"/>
      <c r="L377" s="163"/>
      <c r="M377" s="166"/>
      <c r="T377" s="167"/>
      <c r="AT377" s="164" t="s">
        <v>214</v>
      </c>
      <c r="AU377" s="164" t="s">
        <v>82</v>
      </c>
      <c r="AV377" s="12" t="s">
        <v>80</v>
      </c>
      <c r="AW377" s="12" t="s">
        <v>30</v>
      </c>
      <c r="AX377" s="12" t="s">
        <v>73</v>
      </c>
      <c r="AY377" s="164" t="s">
        <v>201</v>
      </c>
    </row>
    <row r="378" spans="2:65" s="12" customFormat="1" x14ac:dyDescent="0.2">
      <c r="B378" s="163"/>
      <c r="C378" s="258"/>
      <c r="D378" s="255" t="s">
        <v>214</v>
      </c>
      <c r="E378" s="259" t="s">
        <v>1</v>
      </c>
      <c r="F378" s="260" t="s">
        <v>323</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1405</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2368</v>
      </c>
      <c r="G380" s="258"/>
      <c r="H380" s="259" t="s">
        <v>1</v>
      </c>
      <c r="I380" s="165"/>
      <c r="L380" s="163"/>
      <c r="M380" s="166"/>
      <c r="T380" s="167"/>
      <c r="AT380" s="164" t="s">
        <v>214</v>
      </c>
      <c r="AU380" s="164" t="s">
        <v>82</v>
      </c>
      <c r="AV380" s="12" t="s">
        <v>80</v>
      </c>
      <c r="AW380" s="12" t="s">
        <v>30</v>
      </c>
      <c r="AX380" s="12" t="s">
        <v>73</v>
      </c>
      <c r="AY380" s="164" t="s">
        <v>201</v>
      </c>
    </row>
    <row r="381" spans="2:65" s="13" customFormat="1" x14ac:dyDescent="0.2">
      <c r="B381" s="168"/>
      <c r="C381" s="261"/>
      <c r="D381" s="255" t="s">
        <v>214</v>
      </c>
      <c r="E381" s="262" t="s">
        <v>1</v>
      </c>
      <c r="F381" s="263" t="s">
        <v>2393</v>
      </c>
      <c r="G381" s="261"/>
      <c r="H381" s="264">
        <v>31.334</v>
      </c>
      <c r="I381" s="170"/>
      <c r="L381" s="168"/>
      <c r="M381" s="171"/>
      <c r="T381" s="172"/>
      <c r="AT381" s="169" t="s">
        <v>214</v>
      </c>
      <c r="AU381" s="169" t="s">
        <v>82</v>
      </c>
      <c r="AV381" s="13" t="s">
        <v>82</v>
      </c>
      <c r="AW381" s="13" t="s">
        <v>30</v>
      </c>
      <c r="AX381" s="13" t="s">
        <v>73</v>
      </c>
      <c r="AY381" s="169" t="s">
        <v>201</v>
      </c>
    </row>
    <row r="382" spans="2:65" s="12" customFormat="1" x14ac:dyDescent="0.2">
      <c r="B382" s="163"/>
      <c r="C382" s="258"/>
      <c r="D382" s="255" t="s">
        <v>214</v>
      </c>
      <c r="E382" s="259" t="s">
        <v>1</v>
      </c>
      <c r="F382" s="260" t="s">
        <v>2370</v>
      </c>
      <c r="G382" s="258"/>
      <c r="H382" s="259" t="s">
        <v>1</v>
      </c>
      <c r="I382" s="165"/>
      <c r="L382" s="163"/>
      <c r="M382" s="166"/>
      <c r="T382" s="167"/>
      <c r="AT382" s="164" t="s">
        <v>214</v>
      </c>
      <c r="AU382" s="164" t="s">
        <v>82</v>
      </c>
      <c r="AV382" s="12" t="s">
        <v>80</v>
      </c>
      <c r="AW382" s="12" t="s">
        <v>30</v>
      </c>
      <c r="AX382" s="12" t="s">
        <v>73</v>
      </c>
      <c r="AY382" s="164" t="s">
        <v>201</v>
      </c>
    </row>
    <row r="383" spans="2:65" s="13" customFormat="1" x14ac:dyDescent="0.2">
      <c r="B383" s="168"/>
      <c r="C383" s="261"/>
      <c r="D383" s="255" t="s">
        <v>214</v>
      </c>
      <c r="E383" s="262" t="s">
        <v>1</v>
      </c>
      <c r="F383" s="263" t="s">
        <v>2394</v>
      </c>
      <c r="G383" s="261"/>
      <c r="H383" s="264">
        <v>0.85699999999999998</v>
      </c>
      <c r="I383" s="170"/>
      <c r="L383" s="168"/>
      <c r="M383" s="171"/>
      <c r="T383" s="172"/>
      <c r="AT383" s="169" t="s">
        <v>214</v>
      </c>
      <c r="AU383" s="169" t="s">
        <v>82</v>
      </c>
      <c r="AV383" s="13" t="s">
        <v>82</v>
      </c>
      <c r="AW383" s="13" t="s">
        <v>30</v>
      </c>
      <c r="AX383" s="13" t="s">
        <v>73</v>
      </c>
      <c r="AY383" s="169" t="s">
        <v>201</v>
      </c>
    </row>
    <row r="384" spans="2:65" s="14" customFormat="1" x14ac:dyDescent="0.2">
      <c r="B384" s="173"/>
      <c r="C384" s="265"/>
      <c r="D384" s="255" t="s">
        <v>214</v>
      </c>
      <c r="E384" s="266" t="s">
        <v>1</v>
      </c>
      <c r="F384" s="267" t="s">
        <v>221</v>
      </c>
      <c r="G384" s="265"/>
      <c r="H384" s="268">
        <v>32.191000000000003</v>
      </c>
      <c r="I384" s="175"/>
      <c r="L384" s="173"/>
      <c r="M384" s="176"/>
      <c r="T384" s="177"/>
      <c r="AT384" s="174" t="s">
        <v>214</v>
      </c>
      <c r="AU384" s="174" t="s">
        <v>82</v>
      </c>
      <c r="AV384" s="14" t="s">
        <v>208</v>
      </c>
      <c r="AW384" s="14" t="s">
        <v>30</v>
      </c>
      <c r="AX384" s="14" t="s">
        <v>80</v>
      </c>
      <c r="AY384" s="174" t="s">
        <v>201</v>
      </c>
    </row>
    <row r="385" spans="2:65" s="1" customFormat="1" ht="24" customHeight="1" x14ac:dyDescent="0.2">
      <c r="B385" s="152"/>
      <c r="C385" s="249" t="s">
        <v>352</v>
      </c>
      <c r="D385" s="249" t="s">
        <v>203</v>
      </c>
      <c r="E385" s="250" t="s">
        <v>390</v>
      </c>
      <c r="F385" s="251" t="s">
        <v>391</v>
      </c>
      <c r="G385" s="252" t="s">
        <v>278</v>
      </c>
      <c r="H385" s="253">
        <v>58.691000000000003</v>
      </c>
      <c r="I385" s="154"/>
      <c r="J385" s="155">
        <f>ROUND(I385*H385,2)</f>
        <v>0</v>
      </c>
      <c r="K385" s="153" t="s">
        <v>207</v>
      </c>
      <c r="L385" s="32"/>
      <c r="M385" s="156" t="s">
        <v>1</v>
      </c>
      <c r="N385" s="157" t="s">
        <v>38</v>
      </c>
      <c r="P385" s="158">
        <f>O385*H385</f>
        <v>0</v>
      </c>
      <c r="Q385" s="158">
        <v>0</v>
      </c>
      <c r="R385" s="158">
        <f>Q385*H385</f>
        <v>0</v>
      </c>
      <c r="S385" s="158">
        <v>0</v>
      </c>
      <c r="T385" s="159">
        <f>S385*H385</f>
        <v>0</v>
      </c>
      <c r="AR385" s="160" t="s">
        <v>208</v>
      </c>
      <c r="AT385" s="160" t="s">
        <v>203</v>
      </c>
      <c r="AU385" s="160" t="s">
        <v>82</v>
      </c>
      <c r="AY385" s="17" t="s">
        <v>201</v>
      </c>
      <c r="BE385" s="161">
        <f>IF(N385="základní",J385,0)</f>
        <v>0</v>
      </c>
      <c r="BF385" s="161">
        <f>IF(N385="snížená",J385,0)</f>
        <v>0</v>
      </c>
      <c r="BG385" s="161">
        <f>IF(N385="zákl. přenesená",J385,0)</f>
        <v>0</v>
      </c>
      <c r="BH385" s="161">
        <f>IF(N385="sníž. přenesená",J385,0)</f>
        <v>0</v>
      </c>
      <c r="BI385" s="161">
        <f>IF(N385="nulová",J385,0)</f>
        <v>0</v>
      </c>
      <c r="BJ385" s="17" t="s">
        <v>80</v>
      </c>
      <c r="BK385" s="161">
        <f>ROUND(I385*H385,2)</f>
        <v>0</v>
      </c>
      <c r="BL385" s="17" t="s">
        <v>208</v>
      </c>
      <c r="BM385" s="160" t="s">
        <v>2400</v>
      </c>
    </row>
    <row r="386" spans="2:65" s="1" customFormat="1" ht="29.25" x14ac:dyDescent="0.2">
      <c r="B386" s="32"/>
      <c r="C386" s="254"/>
      <c r="D386" s="255" t="s">
        <v>210</v>
      </c>
      <c r="E386" s="254"/>
      <c r="F386" s="256" t="s">
        <v>393</v>
      </c>
      <c r="G386" s="254"/>
      <c r="H386" s="254"/>
      <c r="I386" s="96"/>
      <c r="L386" s="32"/>
      <c r="M386" s="162"/>
      <c r="T386" s="56"/>
      <c r="AT386" s="17" t="s">
        <v>210</v>
      </c>
      <c r="AU386" s="17" t="s">
        <v>82</v>
      </c>
    </row>
    <row r="387" spans="2:65" s="1" customFormat="1" ht="409.5" x14ac:dyDescent="0.2">
      <c r="B387" s="32"/>
      <c r="C387" s="254"/>
      <c r="D387" s="255" t="s">
        <v>212</v>
      </c>
      <c r="E387" s="254"/>
      <c r="F387" s="270" t="s">
        <v>394</v>
      </c>
      <c r="G387" s="254"/>
      <c r="H387" s="254"/>
      <c r="I387" s="96"/>
      <c r="L387" s="32"/>
      <c r="M387" s="162"/>
      <c r="T387" s="56"/>
      <c r="AT387" s="17" t="s">
        <v>212</v>
      </c>
      <c r="AU387" s="17" t="s">
        <v>82</v>
      </c>
    </row>
    <row r="388" spans="2:65" s="12" customFormat="1" x14ac:dyDescent="0.2">
      <c r="B388" s="163"/>
      <c r="C388" s="258"/>
      <c r="D388" s="255" t="s">
        <v>214</v>
      </c>
      <c r="E388" s="259" t="s">
        <v>1</v>
      </c>
      <c r="F388" s="260" t="s">
        <v>215</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216</v>
      </c>
      <c r="G389" s="258"/>
      <c r="H389" s="259" t="s">
        <v>1</v>
      </c>
      <c r="I389" s="165"/>
      <c r="L389" s="163"/>
      <c r="M389" s="166"/>
      <c r="T389" s="167"/>
      <c r="AT389" s="164" t="s">
        <v>214</v>
      </c>
      <c r="AU389" s="164" t="s">
        <v>82</v>
      </c>
      <c r="AV389" s="12" t="s">
        <v>80</v>
      </c>
      <c r="AW389" s="12" t="s">
        <v>30</v>
      </c>
      <c r="AX389" s="12" t="s">
        <v>73</v>
      </c>
      <c r="AY389" s="164" t="s">
        <v>201</v>
      </c>
    </row>
    <row r="390" spans="2:65" s="12" customFormat="1" x14ac:dyDescent="0.2">
      <c r="B390" s="163"/>
      <c r="C390" s="258"/>
      <c r="D390" s="255" t="s">
        <v>214</v>
      </c>
      <c r="E390" s="259" t="s">
        <v>1</v>
      </c>
      <c r="F390" s="260" t="s">
        <v>272</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2363</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1405</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2368</v>
      </c>
      <c r="G393" s="258"/>
      <c r="H393" s="259" t="s">
        <v>1</v>
      </c>
      <c r="I393" s="165"/>
      <c r="L393" s="163"/>
      <c r="M393" s="166"/>
      <c r="T393" s="167"/>
      <c r="AT393" s="164" t="s">
        <v>214</v>
      </c>
      <c r="AU393" s="164" t="s">
        <v>82</v>
      </c>
      <c r="AV393" s="12" t="s">
        <v>80</v>
      </c>
      <c r="AW393" s="12" t="s">
        <v>30</v>
      </c>
      <c r="AX393" s="12" t="s">
        <v>73</v>
      </c>
      <c r="AY393" s="164" t="s">
        <v>201</v>
      </c>
    </row>
    <row r="394" spans="2:65" s="13" customFormat="1" x14ac:dyDescent="0.2">
      <c r="B394" s="168"/>
      <c r="C394" s="261"/>
      <c r="D394" s="255" t="s">
        <v>214</v>
      </c>
      <c r="E394" s="262" t="s">
        <v>1</v>
      </c>
      <c r="F394" s="263" t="s">
        <v>2390</v>
      </c>
      <c r="G394" s="261"/>
      <c r="H394" s="264">
        <v>56.793999999999997</v>
      </c>
      <c r="I394" s="170"/>
      <c r="L394" s="168"/>
      <c r="M394" s="171"/>
      <c r="T394" s="172"/>
      <c r="AT394" s="169" t="s">
        <v>214</v>
      </c>
      <c r="AU394" s="169" t="s">
        <v>82</v>
      </c>
      <c r="AV394" s="13" t="s">
        <v>82</v>
      </c>
      <c r="AW394" s="13" t="s">
        <v>30</v>
      </c>
      <c r="AX394" s="13" t="s">
        <v>73</v>
      </c>
      <c r="AY394" s="169" t="s">
        <v>201</v>
      </c>
    </row>
    <row r="395" spans="2:65" s="12" customFormat="1" x14ac:dyDescent="0.2">
      <c r="B395" s="163"/>
      <c r="C395" s="258"/>
      <c r="D395" s="255" t="s">
        <v>214</v>
      </c>
      <c r="E395" s="259" t="s">
        <v>1</v>
      </c>
      <c r="F395" s="260" t="s">
        <v>2370</v>
      </c>
      <c r="G395" s="258"/>
      <c r="H395" s="259" t="s">
        <v>1</v>
      </c>
      <c r="I395" s="165"/>
      <c r="L395" s="163"/>
      <c r="M395" s="166"/>
      <c r="T395" s="167"/>
      <c r="AT395" s="164" t="s">
        <v>214</v>
      </c>
      <c r="AU395" s="164" t="s">
        <v>82</v>
      </c>
      <c r="AV395" s="12" t="s">
        <v>80</v>
      </c>
      <c r="AW395" s="12" t="s">
        <v>30</v>
      </c>
      <c r="AX395" s="12" t="s">
        <v>73</v>
      </c>
      <c r="AY395" s="164" t="s">
        <v>201</v>
      </c>
    </row>
    <row r="396" spans="2:65" s="13" customFormat="1" x14ac:dyDescent="0.2">
      <c r="B396" s="168"/>
      <c r="C396" s="261"/>
      <c r="D396" s="255" t="s">
        <v>214</v>
      </c>
      <c r="E396" s="262" t="s">
        <v>1</v>
      </c>
      <c r="F396" s="263" t="s">
        <v>2391</v>
      </c>
      <c r="G396" s="261"/>
      <c r="H396" s="264">
        <v>1.897</v>
      </c>
      <c r="I396" s="170"/>
      <c r="L396" s="168"/>
      <c r="M396" s="171"/>
      <c r="T396" s="172"/>
      <c r="AT396" s="169" t="s">
        <v>214</v>
      </c>
      <c r="AU396" s="169" t="s">
        <v>82</v>
      </c>
      <c r="AV396" s="13" t="s">
        <v>82</v>
      </c>
      <c r="AW396" s="13" t="s">
        <v>30</v>
      </c>
      <c r="AX396" s="13" t="s">
        <v>73</v>
      </c>
      <c r="AY396" s="169" t="s">
        <v>201</v>
      </c>
    </row>
    <row r="397" spans="2:65" s="14" customFormat="1" x14ac:dyDescent="0.2">
      <c r="B397" s="173"/>
      <c r="C397" s="265"/>
      <c r="D397" s="255" t="s">
        <v>214</v>
      </c>
      <c r="E397" s="266" t="s">
        <v>1</v>
      </c>
      <c r="F397" s="267" t="s">
        <v>221</v>
      </c>
      <c r="G397" s="265"/>
      <c r="H397" s="268">
        <v>58.690999999999995</v>
      </c>
      <c r="I397" s="175"/>
      <c r="L397" s="173"/>
      <c r="M397" s="176"/>
      <c r="T397" s="177"/>
      <c r="AT397" s="174" t="s">
        <v>214</v>
      </c>
      <c r="AU397" s="174" t="s">
        <v>82</v>
      </c>
      <c r="AV397" s="14" t="s">
        <v>208</v>
      </c>
      <c r="AW397" s="14" t="s">
        <v>30</v>
      </c>
      <c r="AX397" s="14" t="s">
        <v>80</v>
      </c>
      <c r="AY397" s="174" t="s">
        <v>201</v>
      </c>
    </row>
    <row r="398" spans="2:65" s="1" customFormat="1" ht="24" customHeight="1" x14ac:dyDescent="0.2">
      <c r="B398" s="152"/>
      <c r="C398" s="249" t="s">
        <v>360</v>
      </c>
      <c r="D398" s="249" t="s">
        <v>203</v>
      </c>
      <c r="E398" s="250" t="s">
        <v>409</v>
      </c>
      <c r="F398" s="251" t="s">
        <v>410</v>
      </c>
      <c r="G398" s="252" t="s">
        <v>278</v>
      </c>
      <c r="H398" s="253">
        <v>25.158999999999999</v>
      </c>
      <c r="I398" s="154"/>
      <c r="J398" s="155">
        <f>ROUND(I398*H398,2)</f>
        <v>0</v>
      </c>
      <c r="K398" s="153" t="s">
        <v>207</v>
      </c>
      <c r="L398" s="32"/>
      <c r="M398" s="156" t="s">
        <v>1</v>
      </c>
      <c r="N398" s="157" t="s">
        <v>38</v>
      </c>
      <c r="P398" s="158">
        <f>O398*H398</f>
        <v>0</v>
      </c>
      <c r="Q398" s="158">
        <v>0</v>
      </c>
      <c r="R398" s="158">
        <f>Q398*H398</f>
        <v>0</v>
      </c>
      <c r="S398" s="158">
        <v>0</v>
      </c>
      <c r="T398" s="159">
        <f>S398*H398</f>
        <v>0</v>
      </c>
      <c r="AR398" s="160" t="s">
        <v>208</v>
      </c>
      <c r="AT398" s="160" t="s">
        <v>203</v>
      </c>
      <c r="AU398" s="160" t="s">
        <v>82</v>
      </c>
      <c r="AY398" s="17" t="s">
        <v>201</v>
      </c>
      <c r="BE398" s="161">
        <f>IF(N398="základní",J398,0)</f>
        <v>0</v>
      </c>
      <c r="BF398" s="161">
        <f>IF(N398="snížená",J398,0)</f>
        <v>0</v>
      </c>
      <c r="BG398" s="161">
        <f>IF(N398="zákl. přenesená",J398,0)</f>
        <v>0</v>
      </c>
      <c r="BH398" s="161">
        <f>IF(N398="sníž. přenesená",J398,0)</f>
        <v>0</v>
      </c>
      <c r="BI398" s="161">
        <f>IF(N398="nulová",J398,0)</f>
        <v>0</v>
      </c>
      <c r="BJ398" s="17" t="s">
        <v>80</v>
      </c>
      <c r="BK398" s="161">
        <f>ROUND(I398*H398,2)</f>
        <v>0</v>
      </c>
      <c r="BL398" s="17" t="s">
        <v>208</v>
      </c>
      <c r="BM398" s="160" t="s">
        <v>2401</v>
      </c>
    </row>
    <row r="399" spans="2:65" s="1" customFormat="1" ht="39" x14ac:dyDescent="0.2">
      <c r="B399" s="32"/>
      <c r="C399" s="254"/>
      <c r="D399" s="255" t="s">
        <v>210</v>
      </c>
      <c r="E399" s="254"/>
      <c r="F399" s="256" t="s">
        <v>412</v>
      </c>
      <c r="G399" s="254"/>
      <c r="H399" s="254"/>
      <c r="I399" s="96"/>
      <c r="L399" s="32"/>
      <c r="M399" s="162"/>
      <c r="T399" s="56"/>
      <c r="AT399" s="17" t="s">
        <v>210</v>
      </c>
      <c r="AU399" s="17" t="s">
        <v>82</v>
      </c>
    </row>
    <row r="400" spans="2:65" s="1" customFormat="1" ht="107.25" x14ac:dyDescent="0.2">
      <c r="B400" s="32"/>
      <c r="C400" s="254"/>
      <c r="D400" s="255" t="s">
        <v>212</v>
      </c>
      <c r="E400" s="254"/>
      <c r="F400" s="257" t="s">
        <v>413</v>
      </c>
      <c r="G400" s="254"/>
      <c r="H400" s="254"/>
      <c r="I400" s="96"/>
      <c r="L400" s="32"/>
      <c r="M400" s="162"/>
      <c r="T400" s="56"/>
      <c r="AT400" s="17" t="s">
        <v>212</v>
      </c>
      <c r="AU400" s="17" t="s">
        <v>82</v>
      </c>
    </row>
    <row r="401" spans="2:65" s="12" customFormat="1" x14ac:dyDescent="0.2">
      <c r="B401" s="163"/>
      <c r="C401" s="258"/>
      <c r="D401" s="255" t="s">
        <v>214</v>
      </c>
      <c r="E401" s="259" t="s">
        <v>1</v>
      </c>
      <c r="F401" s="260" t="s">
        <v>215</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216</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414</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2363</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2402</v>
      </c>
      <c r="G405" s="258"/>
      <c r="H405" s="259" t="s">
        <v>1</v>
      </c>
      <c r="I405" s="165"/>
      <c r="L405" s="163"/>
      <c r="M405" s="166"/>
      <c r="T405" s="167"/>
      <c r="AT405" s="164" t="s">
        <v>214</v>
      </c>
      <c r="AU405" s="164" t="s">
        <v>82</v>
      </c>
      <c r="AV405" s="12" t="s">
        <v>80</v>
      </c>
      <c r="AW405" s="12" t="s">
        <v>30</v>
      </c>
      <c r="AX405" s="12" t="s">
        <v>73</v>
      </c>
      <c r="AY405" s="164" t="s">
        <v>201</v>
      </c>
    </row>
    <row r="406" spans="2:65" s="13" customFormat="1" x14ac:dyDescent="0.2">
      <c r="B406" s="168"/>
      <c r="C406" s="261"/>
      <c r="D406" s="255" t="s">
        <v>214</v>
      </c>
      <c r="E406" s="262" t="s">
        <v>1</v>
      </c>
      <c r="F406" s="263" t="s">
        <v>2403</v>
      </c>
      <c r="G406" s="261"/>
      <c r="H406" s="264">
        <v>24.806000000000001</v>
      </c>
      <c r="I406" s="170"/>
      <c r="L406" s="168"/>
      <c r="M406" s="171"/>
      <c r="T406" s="172"/>
      <c r="AT406" s="169" t="s">
        <v>214</v>
      </c>
      <c r="AU406" s="169" t="s">
        <v>82</v>
      </c>
      <c r="AV406" s="13" t="s">
        <v>82</v>
      </c>
      <c r="AW406" s="13" t="s">
        <v>30</v>
      </c>
      <c r="AX406" s="13" t="s">
        <v>73</v>
      </c>
      <c r="AY406" s="169" t="s">
        <v>201</v>
      </c>
    </row>
    <row r="407" spans="2:65" s="12" customFormat="1" x14ac:dyDescent="0.2">
      <c r="B407" s="163"/>
      <c r="C407" s="258"/>
      <c r="D407" s="255" t="s">
        <v>214</v>
      </c>
      <c r="E407" s="259" t="s">
        <v>1</v>
      </c>
      <c r="F407" s="260" t="s">
        <v>417</v>
      </c>
      <c r="G407" s="258"/>
      <c r="H407" s="259" t="s">
        <v>1</v>
      </c>
      <c r="I407" s="165"/>
      <c r="L407" s="163"/>
      <c r="M407" s="166"/>
      <c r="T407" s="167"/>
      <c r="AT407" s="164" t="s">
        <v>214</v>
      </c>
      <c r="AU407" s="164" t="s">
        <v>82</v>
      </c>
      <c r="AV407" s="12" t="s">
        <v>80</v>
      </c>
      <c r="AW407" s="12" t="s">
        <v>30</v>
      </c>
      <c r="AX407" s="12" t="s">
        <v>73</v>
      </c>
      <c r="AY407" s="164" t="s">
        <v>201</v>
      </c>
    </row>
    <row r="408" spans="2:65" s="13" customFormat="1" x14ac:dyDescent="0.2">
      <c r="B408" s="168"/>
      <c r="C408" s="261"/>
      <c r="D408" s="255" t="s">
        <v>214</v>
      </c>
      <c r="E408" s="262" t="s">
        <v>1</v>
      </c>
      <c r="F408" s="263" t="s">
        <v>2404</v>
      </c>
      <c r="G408" s="261"/>
      <c r="H408" s="264">
        <v>-0.32200000000000001</v>
      </c>
      <c r="I408" s="170"/>
      <c r="L408" s="168"/>
      <c r="M408" s="171"/>
      <c r="T408" s="172"/>
      <c r="AT408" s="169" t="s">
        <v>214</v>
      </c>
      <c r="AU408" s="169" t="s">
        <v>82</v>
      </c>
      <c r="AV408" s="13" t="s">
        <v>82</v>
      </c>
      <c r="AW408" s="13" t="s">
        <v>30</v>
      </c>
      <c r="AX408" s="13" t="s">
        <v>73</v>
      </c>
      <c r="AY408" s="169" t="s">
        <v>201</v>
      </c>
    </row>
    <row r="409" spans="2:65" s="12" customFormat="1" x14ac:dyDescent="0.2">
      <c r="B409" s="163"/>
      <c r="C409" s="258"/>
      <c r="D409" s="255" t="s">
        <v>214</v>
      </c>
      <c r="E409" s="259" t="s">
        <v>1</v>
      </c>
      <c r="F409" s="260" t="s">
        <v>2370</v>
      </c>
      <c r="G409" s="258"/>
      <c r="H409" s="259" t="s">
        <v>1</v>
      </c>
      <c r="I409" s="165"/>
      <c r="L409" s="163"/>
      <c r="M409" s="166"/>
      <c r="T409" s="167"/>
      <c r="AT409" s="164" t="s">
        <v>214</v>
      </c>
      <c r="AU409" s="164" t="s">
        <v>82</v>
      </c>
      <c r="AV409" s="12" t="s">
        <v>80</v>
      </c>
      <c r="AW409" s="12" t="s">
        <v>30</v>
      </c>
      <c r="AX409" s="12" t="s">
        <v>73</v>
      </c>
      <c r="AY409" s="164" t="s">
        <v>201</v>
      </c>
    </row>
    <row r="410" spans="2:65" s="13" customFormat="1" x14ac:dyDescent="0.2">
      <c r="B410" s="168"/>
      <c r="C410" s="261"/>
      <c r="D410" s="255" t="s">
        <v>214</v>
      </c>
      <c r="E410" s="262" t="s">
        <v>1</v>
      </c>
      <c r="F410" s="263" t="s">
        <v>2405</v>
      </c>
      <c r="G410" s="261"/>
      <c r="H410" s="264">
        <v>0.67700000000000005</v>
      </c>
      <c r="I410" s="170"/>
      <c r="L410" s="168"/>
      <c r="M410" s="171"/>
      <c r="T410" s="172"/>
      <c r="AT410" s="169" t="s">
        <v>214</v>
      </c>
      <c r="AU410" s="169" t="s">
        <v>82</v>
      </c>
      <c r="AV410" s="13" t="s">
        <v>82</v>
      </c>
      <c r="AW410" s="13" t="s">
        <v>30</v>
      </c>
      <c r="AX410" s="13" t="s">
        <v>73</v>
      </c>
      <c r="AY410" s="169" t="s">
        <v>201</v>
      </c>
    </row>
    <row r="411" spans="2:65" s="12" customFormat="1" x14ac:dyDescent="0.2">
      <c r="B411" s="163"/>
      <c r="C411" s="258"/>
      <c r="D411" s="255" t="s">
        <v>214</v>
      </c>
      <c r="E411" s="259" t="s">
        <v>1</v>
      </c>
      <c r="F411" s="260" t="s">
        <v>1117</v>
      </c>
      <c r="G411" s="258"/>
      <c r="H411" s="259" t="s">
        <v>1</v>
      </c>
      <c r="I411" s="165"/>
      <c r="L411" s="163"/>
      <c r="M411" s="166"/>
      <c r="T411" s="167"/>
      <c r="AT411" s="164" t="s">
        <v>214</v>
      </c>
      <c r="AU411" s="164" t="s">
        <v>82</v>
      </c>
      <c r="AV411" s="12" t="s">
        <v>80</v>
      </c>
      <c r="AW411" s="12" t="s">
        <v>30</v>
      </c>
      <c r="AX411" s="12" t="s">
        <v>73</v>
      </c>
      <c r="AY411" s="164" t="s">
        <v>201</v>
      </c>
    </row>
    <row r="412" spans="2:65" s="13" customFormat="1" x14ac:dyDescent="0.2">
      <c r="B412" s="168"/>
      <c r="C412" s="261"/>
      <c r="D412" s="255" t="s">
        <v>214</v>
      </c>
      <c r="E412" s="262" t="s">
        <v>1</v>
      </c>
      <c r="F412" s="263" t="s">
        <v>2406</v>
      </c>
      <c r="G412" s="261"/>
      <c r="H412" s="264">
        <v>-2E-3</v>
      </c>
      <c r="I412" s="170"/>
      <c r="L412" s="168"/>
      <c r="M412" s="171"/>
      <c r="T412" s="172"/>
      <c r="AT412" s="169" t="s">
        <v>214</v>
      </c>
      <c r="AU412" s="169" t="s">
        <v>82</v>
      </c>
      <c r="AV412" s="13" t="s">
        <v>82</v>
      </c>
      <c r="AW412" s="13" t="s">
        <v>30</v>
      </c>
      <c r="AX412" s="13" t="s">
        <v>73</v>
      </c>
      <c r="AY412" s="169" t="s">
        <v>201</v>
      </c>
    </row>
    <row r="413" spans="2:65" s="14" customFormat="1" x14ac:dyDescent="0.2">
      <c r="B413" s="173"/>
      <c r="C413" s="265"/>
      <c r="D413" s="255" t="s">
        <v>214</v>
      </c>
      <c r="E413" s="266" t="s">
        <v>1</v>
      </c>
      <c r="F413" s="267" t="s">
        <v>221</v>
      </c>
      <c r="G413" s="265"/>
      <c r="H413" s="268">
        <v>25.159000000000002</v>
      </c>
      <c r="I413" s="175"/>
      <c r="L413" s="173"/>
      <c r="M413" s="176"/>
      <c r="T413" s="177"/>
      <c r="AT413" s="174" t="s">
        <v>214</v>
      </c>
      <c r="AU413" s="174" t="s">
        <v>82</v>
      </c>
      <c r="AV413" s="14" t="s">
        <v>208</v>
      </c>
      <c r="AW413" s="14" t="s">
        <v>30</v>
      </c>
      <c r="AX413" s="14" t="s">
        <v>80</v>
      </c>
      <c r="AY413" s="174" t="s">
        <v>201</v>
      </c>
    </row>
    <row r="414" spans="2:65" s="1" customFormat="1" ht="16.5" customHeight="1" x14ac:dyDescent="0.2">
      <c r="B414" s="152"/>
      <c r="C414" s="271" t="s">
        <v>7</v>
      </c>
      <c r="D414" s="271" t="s">
        <v>401</v>
      </c>
      <c r="E414" s="272" t="s">
        <v>402</v>
      </c>
      <c r="F414" s="273" t="s">
        <v>403</v>
      </c>
      <c r="G414" s="274" t="s">
        <v>404</v>
      </c>
      <c r="H414" s="275">
        <v>50.317999999999998</v>
      </c>
      <c r="I414" s="179"/>
      <c r="J414" s="180">
        <f>ROUND(I414*H414,2)</f>
        <v>0</v>
      </c>
      <c r="K414" s="178" t="s">
        <v>207</v>
      </c>
      <c r="L414" s="181"/>
      <c r="M414" s="182" t="s">
        <v>1</v>
      </c>
      <c r="N414" s="183" t="s">
        <v>38</v>
      </c>
      <c r="P414" s="158">
        <f>O414*H414</f>
        <v>0</v>
      </c>
      <c r="Q414" s="158">
        <v>1</v>
      </c>
      <c r="R414" s="158">
        <f>Q414*H414</f>
        <v>50.317999999999998</v>
      </c>
      <c r="S414" s="158">
        <v>0</v>
      </c>
      <c r="T414" s="159">
        <f>S414*H414</f>
        <v>0</v>
      </c>
      <c r="AR414" s="160" t="s">
        <v>266</v>
      </c>
      <c r="AT414" s="160" t="s">
        <v>401</v>
      </c>
      <c r="AU414" s="160" t="s">
        <v>82</v>
      </c>
      <c r="AY414" s="17" t="s">
        <v>201</v>
      </c>
      <c r="BE414" s="161">
        <f>IF(N414="základní",J414,0)</f>
        <v>0</v>
      </c>
      <c r="BF414" s="161">
        <f>IF(N414="snížená",J414,0)</f>
        <v>0</v>
      </c>
      <c r="BG414" s="161">
        <f>IF(N414="zákl. přenesená",J414,0)</f>
        <v>0</v>
      </c>
      <c r="BH414" s="161">
        <f>IF(N414="sníž. přenesená",J414,0)</f>
        <v>0</v>
      </c>
      <c r="BI414" s="161">
        <f>IF(N414="nulová",J414,0)</f>
        <v>0</v>
      </c>
      <c r="BJ414" s="17" t="s">
        <v>80</v>
      </c>
      <c r="BK414" s="161">
        <f>ROUND(I414*H414,2)</f>
        <v>0</v>
      </c>
      <c r="BL414" s="17" t="s">
        <v>208</v>
      </c>
      <c r="BM414" s="160" t="s">
        <v>2407</v>
      </c>
    </row>
    <row r="415" spans="2:65" s="1" customFormat="1" x14ac:dyDescent="0.2">
      <c r="B415" s="32"/>
      <c r="C415" s="254"/>
      <c r="D415" s="255" t="s">
        <v>210</v>
      </c>
      <c r="E415" s="254"/>
      <c r="F415" s="256" t="s">
        <v>403</v>
      </c>
      <c r="G415" s="254"/>
      <c r="H415" s="254"/>
      <c r="I415" s="96"/>
      <c r="L415" s="32"/>
      <c r="M415" s="162"/>
      <c r="T415" s="56"/>
      <c r="AT415" s="17" t="s">
        <v>210</v>
      </c>
      <c r="AU415" s="17" t="s">
        <v>82</v>
      </c>
    </row>
    <row r="416" spans="2:65" s="12" customFormat="1" x14ac:dyDescent="0.2">
      <c r="B416" s="163"/>
      <c r="C416" s="258"/>
      <c r="D416" s="255" t="s">
        <v>214</v>
      </c>
      <c r="E416" s="259" t="s">
        <v>1</v>
      </c>
      <c r="F416" s="260" t="s">
        <v>215</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216</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414</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2363</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2402</v>
      </c>
      <c r="G420" s="258"/>
      <c r="H420" s="259" t="s">
        <v>1</v>
      </c>
      <c r="I420" s="165"/>
      <c r="L420" s="163"/>
      <c r="M420" s="166"/>
      <c r="T420" s="167"/>
      <c r="AT420" s="164" t="s">
        <v>214</v>
      </c>
      <c r="AU420" s="164" t="s">
        <v>82</v>
      </c>
      <c r="AV420" s="12" t="s">
        <v>80</v>
      </c>
      <c r="AW420" s="12" t="s">
        <v>30</v>
      </c>
      <c r="AX420" s="12" t="s">
        <v>73</v>
      </c>
      <c r="AY420" s="164" t="s">
        <v>201</v>
      </c>
    </row>
    <row r="421" spans="2:65" s="13" customFormat="1" x14ac:dyDescent="0.2">
      <c r="B421" s="168"/>
      <c r="C421" s="261"/>
      <c r="D421" s="255" t="s">
        <v>214</v>
      </c>
      <c r="E421" s="262" t="s">
        <v>1</v>
      </c>
      <c r="F421" s="263" t="s">
        <v>2403</v>
      </c>
      <c r="G421" s="261"/>
      <c r="H421" s="264">
        <v>24.806000000000001</v>
      </c>
      <c r="I421" s="170"/>
      <c r="L421" s="168"/>
      <c r="M421" s="171"/>
      <c r="T421" s="172"/>
      <c r="AT421" s="169" t="s">
        <v>214</v>
      </c>
      <c r="AU421" s="169" t="s">
        <v>82</v>
      </c>
      <c r="AV421" s="13" t="s">
        <v>82</v>
      </c>
      <c r="AW421" s="13" t="s">
        <v>30</v>
      </c>
      <c r="AX421" s="13" t="s">
        <v>73</v>
      </c>
      <c r="AY421" s="169" t="s">
        <v>201</v>
      </c>
    </row>
    <row r="422" spans="2:65" s="12" customFormat="1" x14ac:dyDescent="0.2">
      <c r="B422" s="163"/>
      <c r="C422" s="258"/>
      <c r="D422" s="255" t="s">
        <v>214</v>
      </c>
      <c r="E422" s="259" t="s">
        <v>1</v>
      </c>
      <c r="F422" s="260" t="s">
        <v>417</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2404</v>
      </c>
      <c r="G423" s="261"/>
      <c r="H423" s="264">
        <v>-0.32200000000000001</v>
      </c>
      <c r="I423" s="170"/>
      <c r="L423" s="168"/>
      <c r="M423" s="171"/>
      <c r="T423" s="172"/>
      <c r="AT423" s="169" t="s">
        <v>214</v>
      </c>
      <c r="AU423" s="169" t="s">
        <v>82</v>
      </c>
      <c r="AV423" s="13" t="s">
        <v>82</v>
      </c>
      <c r="AW423" s="13" t="s">
        <v>30</v>
      </c>
      <c r="AX423" s="13" t="s">
        <v>73</v>
      </c>
      <c r="AY423" s="169" t="s">
        <v>201</v>
      </c>
    </row>
    <row r="424" spans="2:65" s="12" customFormat="1" x14ac:dyDescent="0.2">
      <c r="B424" s="163"/>
      <c r="C424" s="258"/>
      <c r="D424" s="255" t="s">
        <v>214</v>
      </c>
      <c r="E424" s="259" t="s">
        <v>1</v>
      </c>
      <c r="F424" s="260" t="s">
        <v>2370</v>
      </c>
      <c r="G424" s="258"/>
      <c r="H424" s="259" t="s">
        <v>1</v>
      </c>
      <c r="I424" s="165"/>
      <c r="L424" s="163"/>
      <c r="M424" s="166"/>
      <c r="T424" s="167"/>
      <c r="AT424" s="164" t="s">
        <v>214</v>
      </c>
      <c r="AU424" s="164" t="s">
        <v>82</v>
      </c>
      <c r="AV424" s="12" t="s">
        <v>80</v>
      </c>
      <c r="AW424" s="12" t="s">
        <v>30</v>
      </c>
      <c r="AX424" s="12" t="s">
        <v>73</v>
      </c>
      <c r="AY424" s="164" t="s">
        <v>201</v>
      </c>
    </row>
    <row r="425" spans="2:65" s="13" customFormat="1" x14ac:dyDescent="0.2">
      <c r="B425" s="168"/>
      <c r="C425" s="261"/>
      <c r="D425" s="255" t="s">
        <v>214</v>
      </c>
      <c r="E425" s="262" t="s">
        <v>1</v>
      </c>
      <c r="F425" s="263" t="s">
        <v>2405</v>
      </c>
      <c r="G425" s="261"/>
      <c r="H425" s="264">
        <v>0.67700000000000005</v>
      </c>
      <c r="I425" s="170"/>
      <c r="L425" s="168"/>
      <c r="M425" s="171"/>
      <c r="T425" s="172"/>
      <c r="AT425" s="169" t="s">
        <v>214</v>
      </c>
      <c r="AU425" s="169" t="s">
        <v>82</v>
      </c>
      <c r="AV425" s="13" t="s">
        <v>82</v>
      </c>
      <c r="AW425" s="13" t="s">
        <v>30</v>
      </c>
      <c r="AX425" s="13" t="s">
        <v>73</v>
      </c>
      <c r="AY425" s="169" t="s">
        <v>201</v>
      </c>
    </row>
    <row r="426" spans="2:65" s="12" customFormat="1" x14ac:dyDescent="0.2">
      <c r="B426" s="163"/>
      <c r="C426" s="258"/>
      <c r="D426" s="255" t="s">
        <v>214</v>
      </c>
      <c r="E426" s="259" t="s">
        <v>1</v>
      </c>
      <c r="F426" s="260" t="s">
        <v>1117</v>
      </c>
      <c r="G426" s="258"/>
      <c r="H426" s="259" t="s">
        <v>1</v>
      </c>
      <c r="I426" s="165"/>
      <c r="L426" s="163"/>
      <c r="M426" s="166"/>
      <c r="T426" s="167"/>
      <c r="AT426" s="164" t="s">
        <v>214</v>
      </c>
      <c r="AU426" s="164" t="s">
        <v>82</v>
      </c>
      <c r="AV426" s="12" t="s">
        <v>80</v>
      </c>
      <c r="AW426" s="12" t="s">
        <v>30</v>
      </c>
      <c r="AX426" s="12" t="s">
        <v>73</v>
      </c>
      <c r="AY426" s="164" t="s">
        <v>201</v>
      </c>
    </row>
    <row r="427" spans="2:65" s="13" customFormat="1" x14ac:dyDescent="0.2">
      <c r="B427" s="168"/>
      <c r="C427" s="261"/>
      <c r="D427" s="255" t="s">
        <v>214</v>
      </c>
      <c r="E427" s="262" t="s">
        <v>1</v>
      </c>
      <c r="F427" s="263" t="s">
        <v>2406</v>
      </c>
      <c r="G427" s="261"/>
      <c r="H427" s="264">
        <v>-2E-3</v>
      </c>
      <c r="I427" s="170"/>
      <c r="L427" s="168"/>
      <c r="M427" s="171"/>
      <c r="T427" s="172"/>
      <c r="AT427" s="169" t="s">
        <v>214</v>
      </c>
      <c r="AU427" s="169" t="s">
        <v>82</v>
      </c>
      <c r="AV427" s="13" t="s">
        <v>82</v>
      </c>
      <c r="AW427" s="13" t="s">
        <v>30</v>
      </c>
      <c r="AX427" s="13" t="s">
        <v>73</v>
      </c>
      <c r="AY427" s="169" t="s">
        <v>201</v>
      </c>
    </row>
    <row r="428" spans="2:65" s="14" customFormat="1" x14ac:dyDescent="0.2">
      <c r="B428" s="173"/>
      <c r="C428" s="265"/>
      <c r="D428" s="255" t="s">
        <v>214</v>
      </c>
      <c r="E428" s="266" t="s">
        <v>1</v>
      </c>
      <c r="F428" s="267" t="s">
        <v>221</v>
      </c>
      <c r="G428" s="265"/>
      <c r="H428" s="268">
        <v>25.159000000000002</v>
      </c>
      <c r="I428" s="175"/>
      <c r="L428" s="173"/>
      <c r="M428" s="176"/>
      <c r="T428" s="177"/>
      <c r="AT428" s="174" t="s">
        <v>214</v>
      </c>
      <c r="AU428" s="174" t="s">
        <v>82</v>
      </c>
      <c r="AV428" s="14" t="s">
        <v>208</v>
      </c>
      <c r="AW428" s="14" t="s">
        <v>30</v>
      </c>
      <c r="AX428" s="14" t="s">
        <v>80</v>
      </c>
      <c r="AY428" s="174" t="s">
        <v>201</v>
      </c>
    </row>
    <row r="429" spans="2:65" s="13" customFormat="1" x14ac:dyDescent="0.2">
      <c r="B429" s="168"/>
      <c r="C429" s="261"/>
      <c r="D429" s="255" t="s">
        <v>214</v>
      </c>
      <c r="E429" s="261"/>
      <c r="F429" s="263" t="s">
        <v>2408</v>
      </c>
      <c r="G429" s="261"/>
      <c r="H429" s="264">
        <v>50.317999999999998</v>
      </c>
      <c r="I429" s="170"/>
      <c r="L429" s="168"/>
      <c r="M429" s="171"/>
      <c r="T429" s="172"/>
      <c r="AT429" s="169" t="s">
        <v>214</v>
      </c>
      <c r="AU429" s="169" t="s">
        <v>82</v>
      </c>
      <c r="AV429" s="13" t="s">
        <v>82</v>
      </c>
      <c r="AW429" s="13" t="s">
        <v>3</v>
      </c>
      <c r="AX429" s="13" t="s">
        <v>80</v>
      </c>
      <c r="AY429" s="169" t="s">
        <v>201</v>
      </c>
    </row>
    <row r="430" spans="2:65" s="11" customFormat="1" ht="22.9" customHeight="1" x14ac:dyDescent="0.2">
      <c r="B430" s="140"/>
      <c r="C430" s="276"/>
      <c r="D430" s="277" t="s">
        <v>72</v>
      </c>
      <c r="E430" s="278" t="s">
        <v>208</v>
      </c>
      <c r="F430" s="278" t="s">
        <v>481</v>
      </c>
      <c r="G430" s="276"/>
      <c r="H430" s="276"/>
      <c r="I430" s="143"/>
      <c r="J430" s="151">
        <f>BK430</f>
        <v>0</v>
      </c>
      <c r="L430" s="140"/>
      <c r="M430" s="145"/>
      <c r="P430" s="146">
        <f>SUM(P431:P460)</f>
        <v>0</v>
      </c>
      <c r="R430" s="146">
        <f>SUM(R431:R460)</f>
        <v>13.353805640000001</v>
      </c>
      <c r="T430" s="147">
        <f>SUM(T431:T460)</f>
        <v>0</v>
      </c>
      <c r="AR430" s="141" t="s">
        <v>80</v>
      </c>
      <c r="AT430" s="148" t="s">
        <v>72</v>
      </c>
      <c r="AU430" s="148" t="s">
        <v>80</v>
      </c>
      <c r="AY430" s="141" t="s">
        <v>201</v>
      </c>
      <c r="BK430" s="149">
        <f>SUM(BK431:BK460)</f>
        <v>0</v>
      </c>
    </row>
    <row r="431" spans="2:65" s="1" customFormat="1" ht="24" customHeight="1" x14ac:dyDescent="0.2">
      <c r="B431" s="152"/>
      <c r="C431" s="249" t="s">
        <v>368</v>
      </c>
      <c r="D431" s="249" t="s">
        <v>203</v>
      </c>
      <c r="E431" s="250" t="s">
        <v>483</v>
      </c>
      <c r="F431" s="251" t="s">
        <v>484</v>
      </c>
      <c r="G431" s="252" t="s">
        <v>278</v>
      </c>
      <c r="H431" s="253">
        <v>6.7320000000000002</v>
      </c>
      <c r="I431" s="154"/>
      <c r="J431" s="155">
        <f>ROUND(I431*H431,2)</f>
        <v>0</v>
      </c>
      <c r="K431" s="153" t="s">
        <v>207</v>
      </c>
      <c r="L431" s="32"/>
      <c r="M431" s="156" t="s">
        <v>1</v>
      </c>
      <c r="N431" s="157" t="s">
        <v>38</v>
      </c>
      <c r="P431" s="158">
        <f>O431*H431</f>
        <v>0</v>
      </c>
      <c r="Q431" s="158">
        <v>1.8907700000000001</v>
      </c>
      <c r="R431" s="158">
        <f>Q431*H431</f>
        <v>12.728663640000001</v>
      </c>
      <c r="S431" s="158">
        <v>0</v>
      </c>
      <c r="T431" s="159">
        <f>S431*H431</f>
        <v>0</v>
      </c>
      <c r="AR431" s="160" t="s">
        <v>208</v>
      </c>
      <c r="AT431" s="160" t="s">
        <v>203</v>
      </c>
      <c r="AU431" s="160" t="s">
        <v>82</v>
      </c>
      <c r="AY431" s="17" t="s">
        <v>201</v>
      </c>
      <c r="BE431" s="161">
        <f>IF(N431="základní",J431,0)</f>
        <v>0</v>
      </c>
      <c r="BF431" s="161">
        <f>IF(N431="snížená",J431,0)</f>
        <v>0</v>
      </c>
      <c r="BG431" s="161">
        <f>IF(N431="zákl. přenesená",J431,0)</f>
        <v>0</v>
      </c>
      <c r="BH431" s="161">
        <f>IF(N431="sníž. přenesená",J431,0)</f>
        <v>0</v>
      </c>
      <c r="BI431" s="161">
        <f>IF(N431="nulová",J431,0)</f>
        <v>0</v>
      </c>
      <c r="BJ431" s="17" t="s">
        <v>80</v>
      </c>
      <c r="BK431" s="161">
        <f>ROUND(I431*H431,2)</f>
        <v>0</v>
      </c>
      <c r="BL431" s="17" t="s">
        <v>208</v>
      </c>
      <c r="BM431" s="160" t="s">
        <v>2409</v>
      </c>
    </row>
    <row r="432" spans="2:65" s="1" customFormat="1" ht="19.5" x14ac:dyDescent="0.2">
      <c r="B432" s="32"/>
      <c r="C432" s="254"/>
      <c r="D432" s="255" t="s">
        <v>210</v>
      </c>
      <c r="E432" s="254"/>
      <c r="F432" s="256" t="s">
        <v>486</v>
      </c>
      <c r="G432" s="254"/>
      <c r="H432" s="254"/>
      <c r="I432" s="96"/>
      <c r="L432" s="32"/>
      <c r="M432" s="162"/>
      <c r="T432" s="56"/>
      <c r="AT432" s="17" t="s">
        <v>210</v>
      </c>
      <c r="AU432" s="17" t="s">
        <v>82</v>
      </c>
    </row>
    <row r="433" spans="2:65" s="1" customFormat="1" ht="39" x14ac:dyDescent="0.2">
      <c r="B433" s="32"/>
      <c r="C433" s="254"/>
      <c r="D433" s="255" t="s">
        <v>212</v>
      </c>
      <c r="E433" s="254"/>
      <c r="F433" s="257" t="s">
        <v>487</v>
      </c>
      <c r="G433" s="254"/>
      <c r="H433" s="254"/>
      <c r="I433" s="96"/>
      <c r="L433" s="32"/>
      <c r="M433" s="162"/>
      <c r="T433" s="56"/>
      <c r="AT433" s="17" t="s">
        <v>212</v>
      </c>
      <c r="AU433" s="17" t="s">
        <v>82</v>
      </c>
    </row>
    <row r="434" spans="2:65" s="12" customFormat="1" x14ac:dyDescent="0.2">
      <c r="B434" s="163"/>
      <c r="C434" s="258"/>
      <c r="D434" s="255" t="s">
        <v>214</v>
      </c>
      <c r="E434" s="259" t="s">
        <v>1</v>
      </c>
      <c r="F434" s="260" t="s">
        <v>215</v>
      </c>
      <c r="G434" s="258"/>
      <c r="H434" s="259" t="s">
        <v>1</v>
      </c>
      <c r="I434" s="165"/>
      <c r="L434" s="163"/>
      <c r="M434" s="166"/>
      <c r="T434" s="167"/>
      <c r="AT434" s="164" t="s">
        <v>214</v>
      </c>
      <c r="AU434" s="164" t="s">
        <v>82</v>
      </c>
      <c r="AV434" s="12" t="s">
        <v>80</v>
      </c>
      <c r="AW434" s="12" t="s">
        <v>30</v>
      </c>
      <c r="AX434" s="12" t="s">
        <v>73</v>
      </c>
      <c r="AY434" s="164" t="s">
        <v>201</v>
      </c>
    </row>
    <row r="435" spans="2:65" s="12" customFormat="1" x14ac:dyDescent="0.2">
      <c r="B435" s="163"/>
      <c r="C435" s="258"/>
      <c r="D435" s="255" t="s">
        <v>214</v>
      </c>
      <c r="E435" s="259" t="s">
        <v>1</v>
      </c>
      <c r="F435" s="260" t="s">
        <v>216</v>
      </c>
      <c r="G435" s="258"/>
      <c r="H435" s="259" t="s">
        <v>1</v>
      </c>
      <c r="I435" s="165"/>
      <c r="L435" s="163"/>
      <c r="M435" s="166"/>
      <c r="T435" s="167"/>
      <c r="AT435" s="164" t="s">
        <v>214</v>
      </c>
      <c r="AU435" s="164" t="s">
        <v>82</v>
      </c>
      <c r="AV435" s="12" t="s">
        <v>80</v>
      </c>
      <c r="AW435" s="12" t="s">
        <v>30</v>
      </c>
      <c r="AX435" s="12" t="s">
        <v>73</v>
      </c>
      <c r="AY435" s="164" t="s">
        <v>201</v>
      </c>
    </row>
    <row r="436" spans="2:65" s="12" customFormat="1" x14ac:dyDescent="0.2">
      <c r="B436" s="163"/>
      <c r="C436" s="258"/>
      <c r="D436" s="255" t="s">
        <v>214</v>
      </c>
      <c r="E436" s="259" t="s">
        <v>1</v>
      </c>
      <c r="F436" s="260" t="s">
        <v>272</v>
      </c>
      <c r="G436" s="258"/>
      <c r="H436" s="259" t="s">
        <v>1</v>
      </c>
      <c r="I436" s="165"/>
      <c r="L436" s="163"/>
      <c r="M436" s="166"/>
      <c r="T436" s="167"/>
      <c r="AT436" s="164" t="s">
        <v>214</v>
      </c>
      <c r="AU436" s="164" t="s">
        <v>82</v>
      </c>
      <c r="AV436" s="12" t="s">
        <v>80</v>
      </c>
      <c r="AW436" s="12" t="s">
        <v>30</v>
      </c>
      <c r="AX436" s="12" t="s">
        <v>73</v>
      </c>
      <c r="AY436" s="164" t="s">
        <v>201</v>
      </c>
    </row>
    <row r="437" spans="2:65" s="12" customFormat="1" x14ac:dyDescent="0.2">
      <c r="B437" s="163"/>
      <c r="C437" s="258"/>
      <c r="D437" s="255" t="s">
        <v>214</v>
      </c>
      <c r="E437" s="259" t="s">
        <v>1</v>
      </c>
      <c r="F437" s="260" t="s">
        <v>2363</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488</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2410</v>
      </c>
      <c r="G439" s="258"/>
      <c r="H439" s="259" t="s">
        <v>1</v>
      </c>
      <c r="I439" s="165"/>
      <c r="L439" s="163"/>
      <c r="M439" s="166"/>
      <c r="T439" s="167"/>
      <c r="AT439" s="164" t="s">
        <v>214</v>
      </c>
      <c r="AU439" s="164" t="s">
        <v>82</v>
      </c>
      <c r="AV439" s="12" t="s">
        <v>80</v>
      </c>
      <c r="AW439" s="12" t="s">
        <v>30</v>
      </c>
      <c r="AX439" s="12" t="s">
        <v>73</v>
      </c>
      <c r="AY439" s="164" t="s">
        <v>201</v>
      </c>
    </row>
    <row r="440" spans="2:65" s="13" customFormat="1" x14ac:dyDescent="0.2">
      <c r="B440" s="168"/>
      <c r="C440" s="261"/>
      <c r="D440" s="255" t="s">
        <v>214</v>
      </c>
      <c r="E440" s="262" t="s">
        <v>1</v>
      </c>
      <c r="F440" s="263" t="s">
        <v>2411</v>
      </c>
      <c r="G440" s="261"/>
      <c r="H440" s="264">
        <v>6.5279999999999996</v>
      </c>
      <c r="I440" s="170"/>
      <c r="L440" s="168"/>
      <c r="M440" s="171"/>
      <c r="T440" s="172"/>
      <c r="AT440" s="169" t="s">
        <v>214</v>
      </c>
      <c r="AU440" s="169" t="s">
        <v>82</v>
      </c>
      <c r="AV440" s="13" t="s">
        <v>82</v>
      </c>
      <c r="AW440" s="13" t="s">
        <v>30</v>
      </c>
      <c r="AX440" s="13" t="s">
        <v>73</v>
      </c>
      <c r="AY440" s="169" t="s">
        <v>201</v>
      </c>
    </row>
    <row r="441" spans="2:65" s="12" customFormat="1" x14ac:dyDescent="0.2">
      <c r="B441" s="163"/>
      <c r="C441" s="258"/>
      <c r="D441" s="255" t="s">
        <v>214</v>
      </c>
      <c r="E441" s="259" t="s">
        <v>1</v>
      </c>
      <c r="F441" s="260" t="s">
        <v>2370</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2412</v>
      </c>
      <c r="G442" s="261"/>
      <c r="H442" s="264">
        <v>0.20399999999999999</v>
      </c>
      <c r="I442" s="170"/>
      <c r="L442" s="168"/>
      <c r="M442" s="171"/>
      <c r="T442" s="172"/>
      <c r="AT442" s="169" t="s">
        <v>214</v>
      </c>
      <c r="AU442" s="169" t="s">
        <v>82</v>
      </c>
      <c r="AV442" s="13" t="s">
        <v>82</v>
      </c>
      <c r="AW442" s="13" t="s">
        <v>30</v>
      </c>
      <c r="AX442" s="13" t="s">
        <v>73</v>
      </c>
      <c r="AY442" s="169" t="s">
        <v>201</v>
      </c>
    </row>
    <row r="443" spans="2:65" s="14" customFormat="1" x14ac:dyDescent="0.2">
      <c r="B443" s="173"/>
      <c r="C443" s="265"/>
      <c r="D443" s="255" t="s">
        <v>214</v>
      </c>
      <c r="E443" s="266" t="s">
        <v>1</v>
      </c>
      <c r="F443" s="267" t="s">
        <v>221</v>
      </c>
      <c r="G443" s="265"/>
      <c r="H443" s="268">
        <v>6.7319999999999993</v>
      </c>
      <c r="I443" s="175"/>
      <c r="L443" s="173"/>
      <c r="M443" s="176"/>
      <c r="T443" s="177"/>
      <c r="AT443" s="174" t="s">
        <v>214</v>
      </c>
      <c r="AU443" s="174" t="s">
        <v>82</v>
      </c>
      <c r="AV443" s="14" t="s">
        <v>208</v>
      </c>
      <c r="AW443" s="14" t="s">
        <v>30</v>
      </c>
      <c r="AX443" s="14" t="s">
        <v>80</v>
      </c>
      <c r="AY443" s="174" t="s">
        <v>201</v>
      </c>
    </row>
    <row r="444" spans="2:65" s="1" customFormat="1" ht="24" customHeight="1" x14ac:dyDescent="0.2">
      <c r="B444" s="152"/>
      <c r="C444" s="249" t="s">
        <v>374</v>
      </c>
      <c r="D444" s="249" t="s">
        <v>203</v>
      </c>
      <c r="E444" s="250" t="s">
        <v>492</v>
      </c>
      <c r="F444" s="251" t="s">
        <v>493</v>
      </c>
      <c r="G444" s="252" t="s">
        <v>278</v>
      </c>
      <c r="H444" s="253">
        <v>0.25</v>
      </c>
      <c r="I444" s="154"/>
      <c r="J444" s="155">
        <f>ROUND(I444*H444,2)</f>
        <v>0</v>
      </c>
      <c r="K444" s="153" t="s">
        <v>207</v>
      </c>
      <c r="L444" s="32"/>
      <c r="M444" s="156" t="s">
        <v>1</v>
      </c>
      <c r="N444" s="157" t="s">
        <v>38</v>
      </c>
      <c r="P444" s="158">
        <f>O444*H444</f>
        <v>0</v>
      </c>
      <c r="Q444" s="158">
        <v>2.4289999999999998</v>
      </c>
      <c r="R444" s="158">
        <f>Q444*H444</f>
        <v>0.60724999999999996</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2413</v>
      </c>
    </row>
    <row r="445" spans="2:65" s="1" customFormat="1" ht="19.5" x14ac:dyDescent="0.2">
      <c r="B445" s="32"/>
      <c r="C445" s="254"/>
      <c r="D445" s="255" t="s">
        <v>210</v>
      </c>
      <c r="E445" s="254"/>
      <c r="F445" s="256" t="s">
        <v>495</v>
      </c>
      <c r="G445" s="254"/>
      <c r="H445" s="254"/>
      <c r="I445" s="96"/>
      <c r="L445" s="32"/>
      <c r="M445" s="162"/>
      <c r="T445" s="56"/>
      <c r="AT445" s="17" t="s">
        <v>210</v>
      </c>
      <c r="AU445" s="17" t="s">
        <v>82</v>
      </c>
    </row>
    <row r="446" spans="2:65" s="1" customFormat="1" ht="39" x14ac:dyDescent="0.2">
      <c r="B446" s="32"/>
      <c r="C446" s="254"/>
      <c r="D446" s="255" t="s">
        <v>212</v>
      </c>
      <c r="E446" s="254"/>
      <c r="F446" s="257" t="s">
        <v>496</v>
      </c>
      <c r="G446" s="254"/>
      <c r="H446" s="254"/>
      <c r="I446" s="96"/>
      <c r="L446" s="32"/>
      <c r="M446" s="162"/>
      <c r="T446" s="56"/>
      <c r="AT446" s="17" t="s">
        <v>212</v>
      </c>
      <c r="AU446" s="17" t="s">
        <v>82</v>
      </c>
    </row>
    <row r="447" spans="2:65" s="12" customFormat="1" x14ac:dyDescent="0.2">
      <c r="B447" s="163"/>
      <c r="C447" s="258"/>
      <c r="D447" s="255" t="s">
        <v>214</v>
      </c>
      <c r="E447" s="259" t="s">
        <v>1</v>
      </c>
      <c r="F447" s="260" t="s">
        <v>215</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216</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2414</v>
      </c>
      <c r="G449" s="258"/>
      <c r="H449" s="259" t="s">
        <v>1</v>
      </c>
      <c r="I449" s="165"/>
      <c r="L449" s="163"/>
      <c r="M449" s="166"/>
      <c r="T449" s="167"/>
      <c r="AT449" s="164" t="s">
        <v>214</v>
      </c>
      <c r="AU449" s="164" t="s">
        <v>82</v>
      </c>
      <c r="AV449" s="12" t="s">
        <v>80</v>
      </c>
      <c r="AW449" s="12" t="s">
        <v>30</v>
      </c>
      <c r="AX449" s="12" t="s">
        <v>73</v>
      </c>
      <c r="AY449" s="164" t="s">
        <v>201</v>
      </c>
    </row>
    <row r="450" spans="2:65" s="12" customFormat="1" ht="22.5" x14ac:dyDescent="0.2">
      <c r="B450" s="163"/>
      <c r="C450" s="258"/>
      <c r="D450" s="255" t="s">
        <v>214</v>
      </c>
      <c r="E450" s="259" t="s">
        <v>1</v>
      </c>
      <c r="F450" s="260" t="s">
        <v>2022</v>
      </c>
      <c r="G450" s="258"/>
      <c r="H450" s="259" t="s">
        <v>1</v>
      </c>
      <c r="I450" s="165"/>
      <c r="L450" s="163"/>
      <c r="M450" s="166"/>
      <c r="T450" s="167"/>
      <c r="AT450" s="164" t="s">
        <v>214</v>
      </c>
      <c r="AU450" s="164" t="s">
        <v>82</v>
      </c>
      <c r="AV450" s="12" t="s">
        <v>80</v>
      </c>
      <c r="AW450" s="12" t="s">
        <v>30</v>
      </c>
      <c r="AX450" s="12" t="s">
        <v>73</v>
      </c>
      <c r="AY450" s="164" t="s">
        <v>201</v>
      </c>
    </row>
    <row r="451" spans="2:65" s="13" customFormat="1" x14ac:dyDescent="0.2">
      <c r="B451" s="168"/>
      <c r="C451" s="261"/>
      <c r="D451" s="255" t="s">
        <v>214</v>
      </c>
      <c r="E451" s="262" t="s">
        <v>1</v>
      </c>
      <c r="F451" s="263" t="s">
        <v>2415</v>
      </c>
      <c r="G451" s="261"/>
      <c r="H451" s="264">
        <v>0.25</v>
      </c>
      <c r="I451" s="170"/>
      <c r="L451" s="168"/>
      <c r="M451" s="171"/>
      <c r="T451" s="172"/>
      <c r="AT451" s="169" t="s">
        <v>214</v>
      </c>
      <c r="AU451" s="169" t="s">
        <v>82</v>
      </c>
      <c r="AV451" s="13" t="s">
        <v>82</v>
      </c>
      <c r="AW451" s="13" t="s">
        <v>30</v>
      </c>
      <c r="AX451" s="13" t="s">
        <v>73</v>
      </c>
      <c r="AY451" s="169" t="s">
        <v>201</v>
      </c>
    </row>
    <row r="452" spans="2:65" s="14" customFormat="1" x14ac:dyDescent="0.2">
      <c r="B452" s="173"/>
      <c r="C452" s="265"/>
      <c r="D452" s="255" t="s">
        <v>214</v>
      </c>
      <c r="E452" s="266" t="s">
        <v>1</v>
      </c>
      <c r="F452" s="267" t="s">
        <v>221</v>
      </c>
      <c r="G452" s="265"/>
      <c r="H452" s="268">
        <v>0.25</v>
      </c>
      <c r="I452" s="175"/>
      <c r="L452" s="173"/>
      <c r="M452" s="176"/>
      <c r="T452" s="177"/>
      <c r="AT452" s="174" t="s">
        <v>214</v>
      </c>
      <c r="AU452" s="174" t="s">
        <v>82</v>
      </c>
      <c r="AV452" s="14" t="s">
        <v>208</v>
      </c>
      <c r="AW452" s="14" t="s">
        <v>30</v>
      </c>
      <c r="AX452" s="14" t="s">
        <v>80</v>
      </c>
      <c r="AY452" s="174" t="s">
        <v>201</v>
      </c>
    </row>
    <row r="453" spans="2:65" s="1" customFormat="1" ht="16.5" customHeight="1" x14ac:dyDescent="0.2">
      <c r="B453" s="152"/>
      <c r="C453" s="249" t="s">
        <v>379</v>
      </c>
      <c r="D453" s="249" t="s">
        <v>203</v>
      </c>
      <c r="E453" s="250" t="s">
        <v>501</v>
      </c>
      <c r="F453" s="251" t="s">
        <v>502</v>
      </c>
      <c r="G453" s="252" t="s">
        <v>206</v>
      </c>
      <c r="H453" s="253">
        <v>2.8</v>
      </c>
      <c r="I453" s="154"/>
      <c r="J453" s="155">
        <f>ROUND(I453*H453,2)</f>
        <v>0</v>
      </c>
      <c r="K453" s="153" t="s">
        <v>207</v>
      </c>
      <c r="L453" s="32"/>
      <c r="M453" s="156" t="s">
        <v>1</v>
      </c>
      <c r="N453" s="157" t="s">
        <v>38</v>
      </c>
      <c r="P453" s="158">
        <f>O453*H453</f>
        <v>0</v>
      </c>
      <c r="Q453" s="158">
        <v>6.3899999999999998E-3</v>
      </c>
      <c r="R453" s="158">
        <f>Q453*H453</f>
        <v>1.7891999999999998E-2</v>
      </c>
      <c r="S453" s="158">
        <v>0</v>
      </c>
      <c r="T453" s="159">
        <f>S453*H453</f>
        <v>0</v>
      </c>
      <c r="AR453" s="160" t="s">
        <v>208</v>
      </c>
      <c r="AT453" s="160" t="s">
        <v>203</v>
      </c>
      <c r="AU453" s="160" t="s">
        <v>82</v>
      </c>
      <c r="AY453" s="17" t="s">
        <v>201</v>
      </c>
      <c r="BE453" s="161">
        <f>IF(N453="základní",J453,0)</f>
        <v>0</v>
      </c>
      <c r="BF453" s="161">
        <f>IF(N453="snížená",J453,0)</f>
        <v>0</v>
      </c>
      <c r="BG453" s="161">
        <f>IF(N453="zákl. přenesená",J453,0)</f>
        <v>0</v>
      </c>
      <c r="BH453" s="161">
        <f>IF(N453="sníž. přenesená",J453,0)</f>
        <v>0</v>
      </c>
      <c r="BI453" s="161">
        <f>IF(N453="nulová",J453,0)</f>
        <v>0</v>
      </c>
      <c r="BJ453" s="17" t="s">
        <v>80</v>
      </c>
      <c r="BK453" s="161">
        <f>ROUND(I453*H453,2)</f>
        <v>0</v>
      </c>
      <c r="BL453" s="17" t="s">
        <v>208</v>
      </c>
      <c r="BM453" s="160" t="s">
        <v>2416</v>
      </c>
    </row>
    <row r="454" spans="2:65" s="1" customFormat="1" ht="19.5" x14ac:dyDescent="0.2">
      <c r="B454" s="32"/>
      <c r="C454" s="254"/>
      <c r="D454" s="255" t="s">
        <v>210</v>
      </c>
      <c r="E454" s="254"/>
      <c r="F454" s="256" t="s">
        <v>504</v>
      </c>
      <c r="G454" s="254"/>
      <c r="H454" s="254"/>
      <c r="I454" s="96"/>
      <c r="L454" s="32"/>
      <c r="M454" s="162"/>
      <c r="T454" s="56"/>
      <c r="AT454" s="17" t="s">
        <v>210</v>
      </c>
      <c r="AU454" s="17" t="s">
        <v>82</v>
      </c>
    </row>
    <row r="455" spans="2:65" s="12" customFormat="1" x14ac:dyDescent="0.2">
      <c r="B455" s="163"/>
      <c r="C455" s="258"/>
      <c r="D455" s="255" t="s">
        <v>214</v>
      </c>
      <c r="E455" s="259" t="s">
        <v>1</v>
      </c>
      <c r="F455" s="260" t="s">
        <v>215</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216</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2414</v>
      </c>
      <c r="G457" s="258"/>
      <c r="H457" s="259" t="s">
        <v>1</v>
      </c>
      <c r="I457" s="165"/>
      <c r="L457" s="163"/>
      <c r="M457" s="166"/>
      <c r="T457" s="167"/>
      <c r="AT457" s="164" t="s">
        <v>214</v>
      </c>
      <c r="AU457" s="164" t="s">
        <v>82</v>
      </c>
      <c r="AV457" s="12" t="s">
        <v>80</v>
      </c>
      <c r="AW457" s="12" t="s">
        <v>30</v>
      </c>
      <c r="AX457" s="12" t="s">
        <v>73</v>
      </c>
      <c r="AY457" s="164" t="s">
        <v>201</v>
      </c>
    </row>
    <row r="458" spans="2:65" s="12" customFormat="1" ht="22.5" x14ac:dyDescent="0.2">
      <c r="B458" s="163"/>
      <c r="C458" s="258"/>
      <c r="D458" s="255" t="s">
        <v>214</v>
      </c>
      <c r="E458" s="259" t="s">
        <v>1</v>
      </c>
      <c r="F458" s="260" t="s">
        <v>2022</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2025</v>
      </c>
      <c r="G459" s="261"/>
      <c r="H459" s="264">
        <v>2.8</v>
      </c>
      <c r="I459" s="170"/>
      <c r="L459" s="168"/>
      <c r="M459" s="171"/>
      <c r="T459" s="172"/>
      <c r="AT459" s="169" t="s">
        <v>214</v>
      </c>
      <c r="AU459" s="169" t="s">
        <v>82</v>
      </c>
      <c r="AV459" s="13" t="s">
        <v>82</v>
      </c>
      <c r="AW459" s="13" t="s">
        <v>30</v>
      </c>
      <c r="AX459" s="13" t="s">
        <v>73</v>
      </c>
      <c r="AY459" s="169" t="s">
        <v>201</v>
      </c>
    </row>
    <row r="460" spans="2:65" s="14" customFormat="1" x14ac:dyDescent="0.2">
      <c r="B460" s="173"/>
      <c r="C460" s="265"/>
      <c r="D460" s="255" t="s">
        <v>214</v>
      </c>
      <c r="E460" s="266" t="s">
        <v>1</v>
      </c>
      <c r="F460" s="267" t="s">
        <v>221</v>
      </c>
      <c r="G460" s="265"/>
      <c r="H460" s="268">
        <v>2.8</v>
      </c>
      <c r="I460" s="175"/>
      <c r="L460" s="173"/>
      <c r="M460" s="176"/>
      <c r="T460" s="177"/>
      <c r="AT460" s="174" t="s">
        <v>214</v>
      </c>
      <c r="AU460" s="174" t="s">
        <v>82</v>
      </c>
      <c r="AV460" s="14" t="s">
        <v>208</v>
      </c>
      <c r="AW460" s="14" t="s">
        <v>30</v>
      </c>
      <c r="AX460" s="14" t="s">
        <v>80</v>
      </c>
      <c r="AY460" s="174" t="s">
        <v>201</v>
      </c>
    </row>
    <row r="461" spans="2:65" s="11" customFormat="1" ht="22.9" customHeight="1" x14ac:dyDescent="0.2">
      <c r="B461" s="140"/>
      <c r="C461" s="276"/>
      <c r="D461" s="277" t="s">
        <v>72</v>
      </c>
      <c r="E461" s="278" t="s">
        <v>245</v>
      </c>
      <c r="F461" s="278" t="s">
        <v>506</v>
      </c>
      <c r="G461" s="276"/>
      <c r="H461" s="276"/>
      <c r="I461" s="143"/>
      <c r="J461" s="151">
        <f>BK461</f>
        <v>0</v>
      </c>
      <c r="L461" s="140"/>
      <c r="M461" s="145"/>
      <c r="P461" s="146">
        <f>SUM(P462:P478)</f>
        <v>0</v>
      </c>
      <c r="R461" s="146">
        <f>SUM(R462:R478)</f>
        <v>3.15E-2</v>
      </c>
      <c r="T461" s="147">
        <f>SUM(T462:T478)</f>
        <v>0</v>
      </c>
      <c r="AR461" s="141" t="s">
        <v>80</v>
      </c>
      <c r="AT461" s="148" t="s">
        <v>72</v>
      </c>
      <c r="AU461" s="148" t="s">
        <v>80</v>
      </c>
      <c r="AY461" s="141" t="s">
        <v>201</v>
      </c>
      <c r="BK461" s="149">
        <f>SUM(BK462:BK478)</f>
        <v>0</v>
      </c>
    </row>
    <row r="462" spans="2:65" s="1" customFormat="1" ht="16.5" customHeight="1" x14ac:dyDescent="0.2">
      <c r="B462" s="152"/>
      <c r="C462" s="249" t="s">
        <v>381</v>
      </c>
      <c r="D462" s="249" t="s">
        <v>203</v>
      </c>
      <c r="E462" s="250" t="s">
        <v>534</v>
      </c>
      <c r="F462" s="251" t="s">
        <v>535</v>
      </c>
      <c r="G462" s="252" t="s">
        <v>536</v>
      </c>
      <c r="H462" s="253">
        <v>9</v>
      </c>
      <c r="I462" s="154"/>
      <c r="J462" s="155">
        <f>ROUND(I462*H462,2)</f>
        <v>0</v>
      </c>
      <c r="K462" s="153" t="s">
        <v>446</v>
      </c>
      <c r="L462" s="32"/>
      <c r="M462" s="156" t="s">
        <v>1</v>
      </c>
      <c r="N462" s="157" t="s">
        <v>38</v>
      </c>
      <c r="P462" s="158">
        <f>O462*H462</f>
        <v>0</v>
      </c>
      <c r="Q462" s="158">
        <v>0</v>
      </c>
      <c r="R462" s="158">
        <f>Q462*H462</f>
        <v>0</v>
      </c>
      <c r="S462" s="158">
        <v>0</v>
      </c>
      <c r="T462" s="159">
        <f>S462*H462</f>
        <v>0</v>
      </c>
      <c r="AR462" s="160" t="s">
        <v>208</v>
      </c>
      <c r="AT462" s="160" t="s">
        <v>203</v>
      </c>
      <c r="AU462" s="160" t="s">
        <v>82</v>
      </c>
      <c r="AY462" s="17" t="s">
        <v>201</v>
      </c>
      <c r="BE462" s="161">
        <f>IF(N462="základní",J462,0)</f>
        <v>0</v>
      </c>
      <c r="BF462" s="161">
        <f>IF(N462="snížená",J462,0)</f>
        <v>0</v>
      </c>
      <c r="BG462" s="161">
        <f>IF(N462="zákl. přenesená",J462,0)</f>
        <v>0</v>
      </c>
      <c r="BH462" s="161">
        <f>IF(N462="sníž. přenesená",J462,0)</f>
        <v>0</v>
      </c>
      <c r="BI462" s="161">
        <f>IF(N462="nulová",J462,0)</f>
        <v>0</v>
      </c>
      <c r="BJ462" s="17" t="s">
        <v>80</v>
      </c>
      <c r="BK462" s="161">
        <f>ROUND(I462*H462,2)</f>
        <v>0</v>
      </c>
      <c r="BL462" s="17" t="s">
        <v>208</v>
      </c>
      <c r="BM462" s="160" t="s">
        <v>2417</v>
      </c>
    </row>
    <row r="463" spans="2:65" s="1" customFormat="1" x14ac:dyDescent="0.2">
      <c r="B463" s="32"/>
      <c r="C463" s="254"/>
      <c r="D463" s="255" t="s">
        <v>210</v>
      </c>
      <c r="E463" s="254"/>
      <c r="F463" s="256" t="s">
        <v>535</v>
      </c>
      <c r="G463" s="254"/>
      <c r="H463" s="254"/>
      <c r="I463" s="96"/>
      <c r="L463" s="32"/>
      <c r="M463" s="162"/>
      <c r="T463" s="56"/>
      <c r="AT463" s="17" t="s">
        <v>210</v>
      </c>
      <c r="AU463" s="17" t="s">
        <v>82</v>
      </c>
    </row>
    <row r="464" spans="2:65" s="1" customFormat="1" ht="78" x14ac:dyDescent="0.2">
      <c r="B464" s="32"/>
      <c r="C464" s="254"/>
      <c r="D464" s="255" t="s">
        <v>212</v>
      </c>
      <c r="E464" s="254"/>
      <c r="F464" s="257" t="s">
        <v>538</v>
      </c>
      <c r="G464" s="254"/>
      <c r="H464" s="254"/>
      <c r="I464" s="96"/>
      <c r="L464" s="32"/>
      <c r="M464" s="162"/>
      <c r="T464" s="56"/>
      <c r="AT464" s="17" t="s">
        <v>212</v>
      </c>
      <c r="AU464" s="17" t="s">
        <v>82</v>
      </c>
    </row>
    <row r="465" spans="2:65" s="12" customFormat="1" x14ac:dyDescent="0.2">
      <c r="B465" s="163"/>
      <c r="C465" s="258"/>
      <c r="D465" s="255" t="s">
        <v>214</v>
      </c>
      <c r="E465" s="259" t="s">
        <v>1</v>
      </c>
      <c r="F465" s="260" t="s">
        <v>215</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216</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2414</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1891</v>
      </c>
      <c r="G468" s="258"/>
      <c r="H468" s="259" t="s">
        <v>1</v>
      </c>
      <c r="I468" s="165"/>
      <c r="L468" s="163"/>
      <c r="M468" s="166"/>
      <c r="T468" s="167"/>
      <c r="AT468" s="164" t="s">
        <v>214</v>
      </c>
      <c r="AU468" s="164" t="s">
        <v>82</v>
      </c>
      <c r="AV468" s="12" t="s">
        <v>80</v>
      </c>
      <c r="AW468" s="12" t="s">
        <v>30</v>
      </c>
      <c r="AX468" s="12" t="s">
        <v>73</v>
      </c>
      <c r="AY468" s="164" t="s">
        <v>201</v>
      </c>
    </row>
    <row r="469" spans="2:65" s="13" customFormat="1" x14ac:dyDescent="0.2">
      <c r="B469" s="168"/>
      <c r="C469" s="261"/>
      <c r="D469" s="255" t="s">
        <v>214</v>
      </c>
      <c r="E469" s="262" t="s">
        <v>1</v>
      </c>
      <c r="F469" s="263" t="s">
        <v>275</v>
      </c>
      <c r="G469" s="261"/>
      <c r="H469" s="264">
        <v>9</v>
      </c>
      <c r="I469" s="170"/>
      <c r="L469" s="168"/>
      <c r="M469" s="171"/>
      <c r="T469" s="172"/>
      <c r="AT469" s="169" t="s">
        <v>214</v>
      </c>
      <c r="AU469" s="169" t="s">
        <v>82</v>
      </c>
      <c r="AV469" s="13" t="s">
        <v>82</v>
      </c>
      <c r="AW469" s="13" t="s">
        <v>30</v>
      </c>
      <c r="AX469" s="13" t="s">
        <v>73</v>
      </c>
      <c r="AY469" s="169" t="s">
        <v>201</v>
      </c>
    </row>
    <row r="470" spans="2:65" s="14" customFormat="1" x14ac:dyDescent="0.2">
      <c r="B470" s="173"/>
      <c r="C470" s="265"/>
      <c r="D470" s="255" t="s">
        <v>214</v>
      </c>
      <c r="E470" s="266" t="s">
        <v>1</v>
      </c>
      <c r="F470" s="267" t="s">
        <v>221</v>
      </c>
      <c r="G470" s="265"/>
      <c r="H470" s="268">
        <v>9</v>
      </c>
      <c r="I470" s="175"/>
      <c r="L470" s="173"/>
      <c r="M470" s="176"/>
      <c r="T470" s="177"/>
      <c r="AT470" s="174" t="s">
        <v>214</v>
      </c>
      <c r="AU470" s="174" t="s">
        <v>82</v>
      </c>
      <c r="AV470" s="14" t="s">
        <v>208</v>
      </c>
      <c r="AW470" s="14" t="s">
        <v>30</v>
      </c>
      <c r="AX470" s="14" t="s">
        <v>80</v>
      </c>
      <c r="AY470" s="174" t="s">
        <v>201</v>
      </c>
    </row>
    <row r="471" spans="2:65" s="1" customFormat="1" ht="16.5" customHeight="1" x14ac:dyDescent="0.2">
      <c r="B471" s="152"/>
      <c r="C471" s="271" t="s">
        <v>387</v>
      </c>
      <c r="D471" s="271" t="s">
        <v>401</v>
      </c>
      <c r="E471" s="272" t="s">
        <v>541</v>
      </c>
      <c r="F471" s="273" t="s">
        <v>542</v>
      </c>
      <c r="G471" s="274" t="s">
        <v>536</v>
      </c>
      <c r="H471" s="275">
        <v>9</v>
      </c>
      <c r="I471" s="179"/>
      <c r="J471" s="180">
        <f>ROUND(I471*H471,2)</f>
        <v>0</v>
      </c>
      <c r="K471" s="178" t="s">
        <v>446</v>
      </c>
      <c r="L471" s="181"/>
      <c r="M471" s="182" t="s">
        <v>1</v>
      </c>
      <c r="N471" s="183" t="s">
        <v>38</v>
      </c>
      <c r="P471" s="158">
        <f>O471*H471</f>
        <v>0</v>
      </c>
      <c r="Q471" s="158">
        <v>3.5000000000000001E-3</v>
      </c>
      <c r="R471" s="158">
        <f>Q471*H471</f>
        <v>3.15E-2</v>
      </c>
      <c r="S471" s="158">
        <v>0</v>
      </c>
      <c r="T471" s="159">
        <f>S471*H471</f>
        <v>0</v>
      </c>
      <c r="AR471" s="160" t="s">
        <v>266</v>
      </c>
      <c r="AT471" s="160" t="s">
        <v>401</v>
      </c>
      <c r="AU471" s="160" t="s">
        <v>82</v>
      </c>
      <c r="AY471" s="17" t="s">
        <v>201</v>
      </c>
      <c r="BE471" s="161">
        <f>IF(N471="základní",J471,0)</f>
        <v>0</v>
      </c>
      <c r="BF471" s="161">
        <f>IF(N471="snížená",J471,0)</f>
        <v>0</v>
      </c>
      <c r="BG471" s="161">
        <f>IF(N471="zákl. přenesená",J471,0)</f>
        <v>0</v>
      </c>
      <c r="BH471" s="161">
        <f>IF(N471="sníž. přenesená",J471,0)</f>
        <v>0</v>
      </c>
      <c r="BI471" s="161">
        <f>IF(N471="nulová",J471,0)</f>
        <v>0</v>
      </c>
      <c r="BJ471" s="17" t="s">
        <v>80</v>
      </c>
      <c r="BK471" s="161">
        <f>ROUND(I471*H471,2)</f>
        <v>0</v>
      </c>
      <c r="BL471" s="17" t="s">
        <v>208</v>
      </c>
      <c r="BM471" s="160" t="s">
        <v>2418</v>
      </c>
    </row>
    <row r="472" spans="2:65" s="1" customFormat="1" x14ac:dyDescent="0.2">
      <c r="B472" s="32"/>
      <c r="C472" s="254"/>
      <c r="D472" s="255" t="s">
        <v>210</v>
      </c>
      <c r="E472" s="254"/>
      <c r="F472" s="256" t="s">
        <v>542</v>
      </c>
      <c r="G472" s="254"/>
      <c r="H472" s="254"/>
      <c r="I472" s="96"/>
      <c r="L472" s="32"/>
      <c r="M472" s="162"/>
      <c r="T472" s="56"/>
      <c r="AT472" s="17" t="s">
        <v>210</v>
      </c>
      <c r="AU472" s="17" t="s">
        <v>82</v>
      </c>
    </row>
    <row r="473" spans="2:65" s="12" customFormat="1" x14ac:dyDescent="0.2">
      <c r="B473" s="163"/>
      <c r="C473" s="258"/>
      <c r="D473" s="255" t="s">
        <v>214</v>
      </c>
      <c r="E473" s="259" t="s">
        <v>1</v>
      </c>
      <c r="F473" s="260" t="s">
        <v>215</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216</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2414</v>
      </c>
      <c r="G475" s="258"/>
      <c r="H475" s="259" t="s">
        <v>1</v>
      </c>
      <c r="I475" s="165"/>
      <c r="L475" s="163"/>
      <c r="M475" s="166"/>
      <c r="T475" s="167"/>
      <c r="AT475" s="164" t="s">
        <v>214</v>
      </c>
      <c r="AU475" s="164" t="s">
        <v>82</v>
      </c>
      <c r="AV475" s="12" t="s">
        <v>80</v>
      </c>
      <c r="AW475" s="12" t="s">
        <v>30</v>
      </c>
      <c r="AX475" s="12" t="s">
        <v>73</v>
      </c>
      <c r="AY475" s="164" t="s">
        <v>201</v>
      </c>
    </row>
    <row r="476" spans="2:65" s="12" customFormat="1" x14ac:dyDescent="0.2">
      <c r="B476" s="163"/>
      <c r="C476" s="258"/>
      <c r="D476" s="255" t="s">
        <v>214</v>
      </c>
      <c r="E476" s="259" t="s">
        <v>1</v>
      </c>
      <c r="F476" s="260" t="s">
        <v>1891</v>
      </c>
      <c r="G476" s="258"/>
      <c r="H476" s="259" t="s">
        <v>1</v>
      </c>
      <c r="I476" s="165"/>
      <c r="L476" s="163"/>
      <c r="M476" s="166"/>
      <c r="T476" s="167"/>
      <c r="AT476" s="164" t="s">
        <v>214</v>
      </c>
      <c r="AU476" s="164" t="s">
        <v>82</v>
      </c>
      <c r="AV476" s="12" t="s">
        <v>80</v>
      </c>
      <c r="AW476" s="12" t="s">
        <v>30</v>
      </c>
      <c r="AX476" s="12" t="s">
        <v>73</v>
      </c>
      <c r="AY476" s="164" t="s">
        <v>201</v>
      </c>
    </row>
    <row r="477" spans="2:65" s="13" customFormat="1" x14ac:dyDescent="0.2">
      <c r="B477" s="168"/>
      <c r="C477" s="261"/>
      <c r="D477" s="255" t="s">
        <v>214</v>
      </c>
      <c r="E477" s="262" t="s">
        <v>1</v>
      </c>
      <c r="F477" s="263" t="s">
        <v>275</v>
      </c>
      <c r="G477" s="261"/>
      <c r="H477" s="264">
        <v>9</v>
      </c>
      <c r="I477" s="170"/>
      <c r="L477" s="168"/>
      <c r="M477" s="171"/>
      <c r="T477" s="172"/>
      <c r="AT477" s="169" t="s">
        <v>214</v>
      </c>
      <c r="AU477" s="169" t="s">
        <v>82</v>
      </c>
      <c r="AV477" s="13" t="s">
        <v>82</v>
      </c>
      <c r="AW477" s="13" t="s">
        <v>30</v>
      </c>
      <c r="AX477" s="13" t="s">
        <v>73</v>
      </c>
      <c r="AY477" s="169" t="s">
        <v>201</v>
      </c>
    </row>
    <row r="478" spans="2:65" s="14" customFormat="1" x14ac:dyDescent="0.2">
      <c r="B478" s="173"/>
      <c r="C478" s="265"/>
      <c r="D478" s="255" t="s">
        <v>214</v>
      </c>
      <c r="E478" s="266" t="s">
        <v>1</v>
      </c>
      <c r="F478" s="267" t="s">
        <v>221</v>
      </c>
      <c r="G478" s="265"/>
      <c r="H478" s="268">
        <v>9</v>
      </c>
      <c r="I478" s="175"/>
      <c r="L478" s="173"/>
      <c r="M478" s="176"/>
      <c r="T478" s="177"/>
      <c r="AT478" s="174" t="s">
        <v>214</v>
      </c>
      <c r="AU478" s="174" t="s">
        <v>82</v>
      </c>
      <c r="AV478" s="14" t="s">
        <v>208</v>
      </c>
      <c r="AW478" s="14" t="s">
        <v>30</v>
      </c>
      <c r="AX478" s="14" t="s">
        <v>80</v>
      </c>
      <c r="AY478" s="174" t="s">
        <v>201</v>
      </c>
    </row>
    <row r="479" spans="2:65" s="11" customFormat="1" ht="22.9" customHeight="1" x14ac:dyDescent="0.2">
      <c r="B479" s="140"/>
      <c r="C479" s="276"/>
      <c r="D479" s="277" t="s">
        <v>72</v>
      </c>
      <c r="E479" s="278" t="s">
        <v>266</v>
      </c>
      <c r="F479" s="278" t="s">
        <v>544</v>
      </c>
      <c r="G479" s="276"/>
      <c r="H479" s="276"/>
      <c r="I479" s="143"/>
      <c r="J479" s="151">
        <f>BK479</f>
        <v>0</v>
      </c>
      <c r="L479" s="140"/>
      <c r="M479" s="145"/>
      <c r="P479" s="146">
        <f>SUM(P480:P899)</f>
        <v>0</v>
      </c>
      <c r="R479" s="146">
        <f>SUM(R480:R899)</f>
        <v>4.0511199999999992</v>
      </c>
      <c r="T479" s="147">
        <f>SUM(T480:T899)</f>
        <v>8.8359999999999994E-2</v>
      </c>
      <c r="AR479" s="141" t="s">
        <v>80</v>
      </c>
      <c r="AT479" s="148" t="s">
        <v>72</v>
      </c>
      <c r="AU479" s="148" t="s">
        <v>80</v>
      </c>
      <c r="AY479" s="141" t="s">
        <v>201</v>
      </c>
      <c r="BK479" s="149">
        <f>SUM(BK480:BK899)</f>
        <v>0</v>
      </c>
    </row>
    <row r="480" spans="2:65" s="1" customFormat="1" ht="24" customHeight="1" x14ac:dyDescent="0.2">
      <c r="B480" s="152"/>
      <c r="C480" s="249" t="s">
        <v>389</v>
      </c>
      <c r="D480" s="249" t="s">
        <v>203</v>
      </c>
      <c r="E480" s="250" t="s">
        <v>1139</v>
      </c>
      <c r="F480" s="251" t="s">
        <v>1140</v>
      </c>
      <c r="G480" s="252" t="s">
        <v>536</v>
      </c>
      <c r="H480" s="253">
        <v>1</v>
      </c>
      <c r="I480" s="154"/>
      <c r="J480" s="155">
        <f>ROUND(I480*H480,2)</f>
        <v>0</v>
      </c>
      <c r="K480" s="153" t="s">
        <v>207</v>
      </c>
      <c r="L480" s="32"/>
      <c r="M480" s="156" t="s">
        <v>1</v>
      </c>
      <c r="N480" s="157" t="s">
        <v>38</v>
      </c>
      <c r="P480" s="158">
        <f>O480*H480</f>
        <v>0</v>
      </c>
      <c r="Q480" s="158">
        <v>0</v>
      </c>
      <c r="R480" s="158">
        <f>Q480*H480</f>
        <v>0</v>
      </c>
      <c r="S480" s="158">
        <v>0</v>
      </c>
      <c r="T480" s="159">
        <f>S480*H480</f>
        <v>0</v>
      </c>
      <c r="AR480" s="160" t="s">
        <v>208</v>
      </c>
      <c r="AT480" s="160" t="s">
        <v>203</v>
      </c>
      <c r="AU480" s="160" t="s">
        <v>82</v>
      </c>
      <c r="AY480" s="17" t="s">
        <v>201</v>
      </c>
      <c r="BE480" s="161">
        <f>IF(N480="základní",J480,0)</f>
        <v>0</v>
      </c>
      <c r="BF480" s="161">
        <f>IF(N480="snížená",J480,0)</f>
        <v>0</v>
      </c>
      <c r="BG480" s="161">
        <f>IF(N480="zákl. přenesená",J480,0)</f>
        <v>0</v>
      </c>
      <c r="BH480" s="161">
        <f>IF(N480="sníž. přenesená",J480,0)</f>
        <v>0</v>
      </c>
      <c r="BI480" s="161">
        <f>IF(N480="nulová",J480,0)</f>
        <v>0</v>
      </c>
      <c r="BJ480" s="17" t="s">
        <v>80</v>
      </c>
      <c r="BK480" s="161">
        <f>ROUND(I480*H480,2)</f>
        <v>0</v>
      </c>
      <c r="BL480" s="17" t="s">
        <v>208</v>
      </c>
      <c r="BM480" s="160" t="s">
        <v>2419</v>
      </c>
    </row>
    <row r="481" spans="2:65" s="1" customFormat="1" ht="19.5" x14ac:dyDescent="0.2">
      <c r="B481" s="32"/>
      <c r="C481" s="254"/>
      <c r="D481" s="255" t="s">
        <v>210</v>
      </c>
      <c r="E481" s="254"/>
      <c r="F481" s="256" t="s">
        <v>1142</v>
      </c>
      <c r="G481" s="254"/>
      <c r="H481" s="254"/>
      <c r="I481" s="96"/>
      <c r="L481" s="32"/>
      <c r="M481" s="162"/>
      <c r="T481" s="56"/>
      <c r="AT481" s="17" t="s">
        <v>210</v>
      </c>
      <c r="AU481" s="17" t="s">
        <v>82</v>
      </c>
    </row>
    <row r="482" spans="2:65" s="1" customFormat="1" ht="78" x14ac:dyDescent="0.2">
      <c r="B482" s="32"/>
      <c r="C482" s="254"/>
      <c r="D482" s="255" t="s">
        <v>212</v>
      </c>
      <c r="E482" s="254"/>
      <c r="F482" s="257" t="s">
        <v>550</v>
      </c>
      <c r="G482" s="254"/>
      <c r="H482" s="254"/>
      <c r="I482" s="96"/>
      <c r="L482" s="32"/>
      <c r="M482" s="162"/>
      <c r="T482" s="56"/>
      <c r="AT482" s="17" t="s">
        <v>212</v>
      </c>
      <c r="AU482" s="17" t="s">
        <v>82</v>
      </c>
    </row>
    <row r="483" spans="2:65" s="12" customFormat="1" x14ac:dyDescent="0.2">
      <c r="B483" s="163"/>
      <c r="C483" s="258"/>
      <c r="D483" s="255" t="s">
        <v>214</v>
      </c>
      <c r="E483" s="259" t="s">
        <v>1</v>
      </c>
      <c r="F483" s="260" t="s">
        <v>215</v>
      </c>
      <c r="G483" s="258"/>
      <c r="H483" s="259" t="s">
        <v>1</v>
      </c>
      <c r="I483" s="165"/>
      <c r="L483" s="163"/>
      <c r="M483" s="166"/>
      <c r="T483" s="167"/>
      <c r="AT483" s="164" t="s">
        <v>214</v>
      </c>
      <c r="AU483" s="164" t="s">
        <v>82</v>
      </c>
      <c r="AV483" s="12" t="s">
        <v>80</v>
      </c>
      <c r="AW483" s="12" t="s">
        <v>30</v>
      </c>
      <c r="AX483" s="12" t="s">
        <v>73</v>
      </c>
      <c r="AY483" s="164" t="s">
        <v>201</v>
      </c>
    </row>
    <row r="484" spans="2:65" s="12" customFormat="1" x14ac:dyDescent="0.2">
      <c r="B484" s="163"/>
      <c r="C484" s="258"/>
      <c r="D484" s="255" t="s">
        <v>214</v>
      </c>
      <c r="E484" s="259" t="s">
        <v>1</v>
      </c>
      <c r="F484" s="260" t="s">
        <v>216</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1143</v>
      </c>
      <c r="G485" s="258"/>
      <c r="H485" s="259" t="s">
        <v>1</v>
      </c>
      <c r="I485" s="165"/>
      <c r="L485" s="163"/>
      <c r="M485" s="166"/>
      <c r="T485" s="167"/>
      <c r="AT485" s="164" t="s">
        <v>214</v>
      </c>
      <c r="AU485" s="164" t="s">
        <v>82</v>
      </c>
      <c r="AV485" s="12" t="s">
        <v>80</v>
      </c>
      <c r="AW485" s="12" t="s">
        <v>30</v>
      </c>
      <c r="AX485" s="12" t="s">
        <v>73</v>
      </c>
      <c r="AY485" s="164" t="s">
        <v>201</v>
      </c>
    </row>
    <row r="486" spans="2:65" s="12" customFormat="1" x14ac:dyDescent="0.2">
      <c r="B486" s="163"/>
      <c r="C486" s="258"/>
      <c r="D486" s="255" t="s">
        <v>214</v>
      </c>
      <c r="E486" s="259" t="s">
        <v>1</v>
      </c>
      <c r="F486" s="260" t="s">
        <v>2414</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1144</v>
      </c>
      <c r="G487" s="258"/>
      <c r="H487" s="259" t="s">
        <v>1</v>
      </c>
      <c r="I487" s="165"/>
      <c r="L487" s="163"/>
      <c r="M487" s="166"/>
      <c r="T487" s="167"/>
      <c r="AT487" s="164" t="s">
        <v>214</v>
      </c>
      <c r="AU487" s="164" t="s">
        <v>82</v>
      </c>
      <c r="AV487" s="12" t="s">
        <v>80</v>
      </c>
      <c r="AW487" s="12" t="s">
        <v>30</v>
      </c>
      <c r="AX487" s="12" t="s">
        <v>73</v>
      </c>
      <c r="AY487" s="164" t="s">
        <v>201</v>
      </c>
    </row>
    <row r="488" spans="2:65" s="13" customFormat="1" x14ac:dyDescent="0.2">
      <c r="B488" s="168"/>
      <c r="C488" s="261"/>
      <c r="D488" s="255" t="s">
        <v>214</v>
      </c>
      <c r="E488" s="262" t="s">
        <v>1</v>
      </c>
      <c r="F488" s="263" t="s">
        <v>80</v>
      </c>
      <c r="G488" s="261"/>
      <c r="H488" s="264">
        <v>1</v>
      </c>
      <c r="I488" s="170"/>
      <c r="L488" s="168"/>
      <c r="M488" s="171"/>
      <c r="T488" s="172"/>
      <c r="AT488" s="169" t="s">
        <v>214</v>
      </c>
      <c r="AU488" s="169" t="s">
        <v>82</v>
      </c>
      <c r="AV488" s="13" t="s">
        <v>82</v>
      </c>
      <c r="AW488" s="13" t="s">
        <v>30</v>
      </c>
      <c r="AX488" s="13" t="s">
        <v>73</v>
      </c>
      <c r="AY488" s="169" t="s">
        <v>201</v>
      </c>
    </row>
    <row r="489" spans="2:65" s="14" customFormat="1" x14ac:dyDescent="0.2">
      <c r="B489" s="173"/>
      <c r="C489" s="265"/>
      <c r="D489" s="255" t="s">
        <v>214</v>
      </c>
      <c r="E489" s="266" t="s">
        <v>1</v>
      </c>
      <c r="F489" s="267" t="s">
        <v>221</v>
      </c>
      <c r="G489" s="265"/>
      <c r="H489" s="268">
        <v>1</v>
      </c>
      <c r="I489" s="175"/>
      <c r="L489" s="173"/>
      <c r="M489" s="176"/>
      <c r="T489" s="177"/>
      <c r="AT489" s="174" t="s">
        <v>214</v>
      </c>
      <c r="AU489" s="174" t="s">
        <v>82</v>
      </c>
      <c r="AV489" s="14" t="s">
        <v>208</v>
      </c>
      <c r="AW489" s="14" t="s">
        <v>30</v>
      </c>
      <c r="AX489" s="14" t="s">
        <v>80</v>
      </c>
      <c r="AY489" s="174" t="s">
        <v>201</v>
      </c>
    </row>
    <row r="490" spans="2:65" s="1" customFormat="1" ht="24" customHeight="1" x14ac:dyDescent="0.2">
      <c r="B490" s="152"/>
      <c r="C490" s="249" t="s">
        <v>397</v>
      </c>
      <c r="D490" s="249" t="s">
        <v>203</v>
      </c>
      <c r="E490" s="250" t="s">
        <v>1145</v>
      </c>
      <c r="F490" s="251" t="s">
        <v>1146</v>
      </c>
      <c r="G490" s="252" t="s">
        <v>269</v>
      </c>
      <c r="H490" s="253">
        <v>64</v>
      </c>
      <c r="I490" s="154"/>
      <c r="J490" s="155">
        <f>ROUND(I490*H490,2)</f>
        <v>0</v>
      </c>
      <c r="K490" s="153" t="s">
        <v>207</v>
      </c>
      <c r="L490" s="32"/>
      <c r="M490" s="156" t="s">
        <v>1</v>
      </c>
      <c r="N490" s="157" t="s">
        <v>38</v>
      </c>
      <c r="P490" s="158">
        <f>O490*H490</f>
        <v>0</v>
      </c>
      <c r="Q490" s="158">
        <v>0</v>
      </c>
      <c r="R490" s="158">
        <f>Q490*H490</f>
        <v>0</v>
      </c>
      <c r="S490" s="158">
        <v>0</v>
      </c>
      <c r="T490" s="159">
        <f>S490*H490</f>
        <v>0</v>
      </c>
      <c r="AR490" s="160" t="s">
        <v>208</v>
      </c>
      <c r="AT490" s="160" t="s">
        <v>203</v>
      </c>
      <c r="AU490" s="160" t="s">
        <v>82</v>
      </c>
      <c r="AY490" s="17" t="s">
        <v>201</v>
      </c>
      <c r="BE490" s="161">
        <f>IF(N490="základní",J490,0)</f>
        <v>0</v>
      </c>
      <c r="BF490" s="161">
        <f>IF(N490="snížená",J490,0)</f>
        <v>0</v>
      </c>
      <c r="BG490" s="161">
        <f>IF(N490="zákl. přenesená",J490,0)</f>
        <v>0</v>
      </c>
      <c r="BH490" s="161">
        <f>IF(N490="sníž. přenesená",J490,0)</f>
        <v>0</v>
      </c>
      <c r="BI490" s="161">
        <f>IF(N490="nulová",J490,0)</f>
        <v>0</v>
      </c>
      <c r="BJ490" s="17" t="s">
        <v>80</v>
      </c>
      <c r="BK490" s="161">
        <f>ROUND(I490*H490,2)</f>
        <v>0</v>
      </c>
      <c r="BL490" s="17" t="s">
        <v>208</v>
      </c>
      <c r="BM490" s="160" t="s">
        <v>2420</v>
      </c>
    </row>
    <row r="491" spans="2:65" s="1" customFormat="1" ht="19.5" x14ac:dyDescent="0.2">
      <c r="B491" s="32"/>
      <c r="C491" s="254"/>
      <c r="D491" s="255" t="s">
        <v>210</v>
      </c>
      <c r="E491" s="254"/>
      <c r="F491" s="256" t="s">
        <v>1148</v>
      </c>
      <c r="G491" s="254"/>
      <c r="H491" s="254"/>
      <c r="I491" s="96"/>
      <c r="L491" s="32"/>
      <c r="M491" s="162"/>
      <c r="T491" s="56"/>
      <c r="AT491" s="17" t="s">
        <v>210</v>
      </c>
      <c r="AU491" s="17" t="s">
        <v>82</v>
      </c>
    </row>
    <row r="492" spans="2:65" s="1" customFormat="1" ht="107.25" x14ac:dyDescent="0.2">
      <c r="B492" s="32"/>
      <c r="C492" s="254"/>
      <c r="D492" s="255" t="s">
        <v>212</v>
      </c>
      <c r="E492" s="254"/>
      <c r="F492" s="257" t="s">
        <v>557</v>
      </c>
      <c r="G492" s="254"/>
      <c r="H492" s="254"/>
      <c r="I492" s="96"/>
      <c r="L492" s="32"/>
      <c r="M492" s="162"/>
      <c r="T492" s="56"/>
      <c r="AT492" s="17" t="s">
        <v>212</v>
      </c>
      <c r="AU492" s="17" t="s">
        <v>82</v>
      </c>
    </row>
    <row r="493" spans="2:65" s="12" customFormat="1" x14ac:dyDescent="0.2">
      <c r="B493" s="163"/>
      <c r="C493" s="258"/>
      <c r="D493" s="255" t="s">
        <v>214</v>
      </c>
      <c r="E493" s="259" t="s">
        <v>1</v>
      </c>
      <c r="F493" s="260" t="s">
        <v>215</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216</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2414</v>
      </c>
      <c r="G495" s="258"/>
      <c r="H495" s="259" t="s">
        <v>1</v>
      </c>
      <c r="I495" s="165"/>
      <c r="L495" s="163"/>
      <c r="M495" s="166"/>
      <c r="T495" s="167"/>
      <c r="AT495" s="164" t="s">
        <v>214</v>
      </c>
      <c r="AU495" s="164" t="s">
        <v>82</v>
      </c>
      <c r="AV495" s="12" t="s">
        <v>80</v>
      </c>
      <c r="AW495" s="12" t="s">
        <v>30</v>
      </c>
      <c r="AX495" s="12" t="s">
        <v>73</v>
      </c>
      <c r="AY495" s="164" t="s">
        <v>201</v>
      </c>
    </row>
    <row r="496" spans="2:65" s="12" customFormat="1" x14ac:dyDescent="0.2">
      <c r="B496" s="163"/>
      <c r="C496" s="258"/>
      <c r="D496" s="255" t="s">
        <v>214</v>
      </c>
      <c r="E496" s="259" t="s">
        <v>1</v>
      </c>
      <c r="F496" s="260" t="s">
        <v>1149</v>
      </c>
      <c r="G496" s="258"/>
      <c r="H496" s="259" t="s">
        <v>1</v>
      </c>
      <c r="I496" s="165"/>
      <c r="L496" s="163"/>
      <c r="M496" s="166"/>
      <c r="T496" s="167"/>
      <c r="AT496" s="164" t="s">
        <v>214</v>
      </c>
      <c r="AU496" s="164" t="s">
        <v>82</v>
      </c>
      <c r="AV496" s="12" t="s">
        <v>80</v>
      </c>
      <c r="AW496" s="12" t="s">
        <v>30</v>
      </c>
      <c r="AX496" s="12" t="s">
        <v>73</v>
      </c>
      <c r="AY496" s="164" t="s">
        <v>201</v>
      </c>
    </row>
    <row r="497" spans="2:65" s="12" customFormat="1" x14ac:dyDescent="0.2">
      <c r="B497" s="163"/>
      <c r="C497" s="258"/>
      <c r="D497" s="255" t="s">
        <v>214</v>
      </c>
      <c r="E497" s="259" t="s">
        <v>1</v>
      </c>
      <c r="F497" s="260" t="s">
        <v>2421</v>
      </c>
      <c r="G497" s="258"/>
      <c r="H497" s="259" t="s">
        <v>1</v>
      </c>
      <c r="I497" s="165"/>
      <c r="L497" s="163"/>
      <c r="M497" s="166"/>
      <c r="T497" s="167"/>
      <c r="AT497" s="164" t="s">
        <v>214</v>
      </c>
      <c r="AU497" s="164" t="s">
        <v>82</v>
      </c>
      <c r="AV497" s="12" t="s">
        <v>80</v>
      </c>
      <c r="AW497" s="12" t="s">
        <v>30</v>
      </c>
      <c r="AX497" s="12" t="s">
        <v>73</v>
      </c>
      <c r="AY497" s="164" t="s">
        <v>201</v>
      </c>
    </row>
    <row r="498" spans="2:65" s="13" customFormat="1" x14ac:dyDescent="0.2">
      <c r="B498" s="168"/>
      <c r="C498" s="261"/>
      <c r="D498" s="255" t="s">
        <v>214</v>
      </c>
      <c r="E498" s="262" t="s">
        <v>1</v>
      </c>
      <c r="F498" s="263" t="s">
        <v>2422</v>
      </c>
      <c r="G498" s="261"/>
      <c r="H498" s="264">
        <v>64</v>
      </c>
      <c r="I498" s="170"/>
      <c r="L498" s="168"/>
      <c r="M498" s="171"/>
      <c r="T498" s="172"/>
      <c r="AT498" s="169" t="s">
        <v>214</v>
      </c>
      <c r="AU498" s="169" t="s">
        <v>82</v>
      </c>
      <c r="AV498" s="13" t="s">
        <v>82</v>
      </c>
      <c r="AW498" s="13" t="s">
        <v>30</v>
      </c>
      <c r="AX498" s="13" t="s">
        <v>73</v>
      </c>
      <c r="AY498" s="169" t="s">
        <v>201</v>
      </c>
    </row>
    <row r="499" spans="2:65" s="14" customFormat="1" x14ac:dyDescent="0.2">
      <c r="B499" s="173"/>
      <c r="C499" s="265"/>
      <c r="D499" s="255" t="s">
        <v>214</v>
      </c>
      <c r="E499" s="266" t="s">
        <v>1</v>
      </c>
      <c r="F499" s="267" t="s">
        <v>221</v>
      </c>
      <c r="G499" s="265"/>
      <c r="H499" s="268">
        <v>64</v>
      </c>
      <c r="I499" s="175"/>
      <c r="L499" s="173"/>
      <c r="M499" s="176"/>
      <c r="T499" s="177"/>
      <c r="AT499" s="174" t="s">
        <v>214</v>
      </c>
      <c r="AU499" s="174" t="s">
        <v>82</v>
      </c>
      <c r="AV499" s="14" t="s">
        <v>208</v>
      </c>
      <c r="AW499" s="14" t="s">
        <v>30</v>
      </c>
      <c r="AX499" s="14" t="s">
        <v>80</v>
      </c>
      <c r="AY499" s="174" t="s">
        <v>201</v>
      </c>
    </row>
    <row r="500" spans="2:65" s="1" customFormat="1" ht="24" customHeight="1" x14ac:dyDescent="0.2">
      <c r="B500" s="152"/>
      <c r="C500" s="271" t="s">
        <v>400</v>
      </c>
      <c r="D500" s="271" t="s">
        <v>401</v>
      </c>
      <c r="E500" s="272" t="s">
        <v>1152</v>
      </c>
      <c r="F500" s="273" t="s">
        <v>1153</v>
      </c>
      <c r="G500" s="274" t="s">
        <v>269</v>
      </c>
      <c r="H500" s="275">
        <v>64</v>
      </c>
      <c r="I500" s="179"/>
      <c r="J500" s="180">
        <f>ROUND(I500*H500,2)</f>
        <v>0</v>
      </c>
      <c r="K500" s="178" t="s">
        <v>207</v>
      </c>
      <c r="L500" s="181"/>
      <c r="M500" s="182" t="s">
        <v>1</v>
      </c>
      <c r="N500" s="183" t="s">
        <v>38</v>
      </c>
      <c r="P500" s="158">
        <f>O500*H500</f>
        <v>0</v>
      </c>
      <c r="Q500" s="158">
        <v>1.306E-2</v>
      </c>
      <c r="R500" s="158">
        <f>Q500*H500</f>
        <v>0.83584000000000003</v>
      </c>
      <c r="S500" s="158">
        <v>0</v>
      </c>
      <c r="T500" s="159">
        <f>S500*H500</f>
        <v>0</v>
      </c>
      <c r="AR500" s="160" t="s">
        <v>266</v>
      </c>
      <c r="AT500" s="160" t="s">
        <v>401</v>
      </c>
      <c r="AU500" s="160" t="s">
        <v>82</v>
      </c>
      <c r="AY500" s="17" t="s">
        <v>201</v>
      </c>
      <c r="BE500" s="161">
        <f>IF(N500="základní",J500,0)</f>
        <v>0</v>
      </c>
      <c r="BF500" s="161">
        <f>IF(N500="snížená",J500,0)</f>
        <v>0</v>
      </c>
      <c r="BG500" s="161">
        <f>IF(N500="zákl. přenesená",J500,0)</f>
        <v>0</v>
      </c>
      <c r="BH500" s="161">
        <f>IF(N500="sníž. přenesená",J500,0)</f>
        <v>0</v>
      </c>
      <c r="BI500" s="161">
        <f>IF(N500="nulová",J500,0)</f>
        <v>0</v>
      </c>
      <c r="BJ500" s="17" t="s">
        <v>80</v>
      </c>
      <c r="BK500" s="161">
        <f>ROUND(I500*H500,2)</f>
        <v>0</v>
      </c>
      <c r="BL500" s="17" t="s">
        <v>208</v>
      </c>
      <c r="BM500" s="160" t="s">
        <v>2423</v>
      </c>
    </row>
    <row r="501" spans="2:65" s="1" customFormat="1" ht="19.5" x14ac:dyDescent="0.2">
      <c r="B501" s="32"/>
      <c r="C501" s="254"/>
      <c r="D501" s="255" t="s">
        <v>210</v>
      </c>
      <c r="E501" s="254"/>
      <c r="F501" s="256" t="s">
        <v>1153</v>
      </c>
      <c r="G501" s="254"/>
      <c r="H501" s="254"/>
      <c r="I501" s="96"/>
      <c r="L501" s="32"/>
      <c r="M501" s="162"/>
      <c r="T501" s="56"/>
      <c r="AT501" s="17" t="s">
        <v>210</v>
      </c>
      <c r="AU501" s="17" t="s">
        <v>82</v>
      </c>
    </row>
    <row r="502" spans="2:65" s="12" customFormat="1" x14ac:dyDescent="0.2">
      <c r="B502" s="163"/>
      <c r="C502" s="258"/>
      <c r="D502" s="255" t="s">
        <v>214</v>
      </c>
      <c r="E502" s="259" t="s">
        <v>1</v>
      </c>
      <c r="F502" s="260" t="s">
        <v>215</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216</v>
      </c>
      <c r="G503" s="258"/>
      <c r="H503" s="259" t="s">
        <v>1</v>
      </c>
      <c r="I503" s="165"/>
      <c r="L503" s="163"/>
      <c r="M503" s="166"/>
      <c r="T503" s="167"/>
      <c r="AT503" s="164" t="s">
        <v>214</v>
      </c>
      <c r="AU503" s="164" t="s">
        <v>82</v>
      </c>
      <c r="AV503" s="12" t="s">
        <v>80</v>
      </c>
      <c r="AW503" s="12" t="s">
        <v>30</v>
      </c>
      <c r="AX503" s="12" t="s">
        <v>73</v>
      </c>
      <c r="AY503" s="164" t="s">
        <v>201</v>
      </c>
    </row>
    <row r="504" spans="2:65" s="12" customFormat="1" ht="22.5" x14ac:dyDescent="0.2">
      <c r="B504" s="163"/>
      <c r="C504" s="258"/>
      <c r="D504" s="255" t="s">
        <v>214</v>
      </c>
      <c r="E504" s="259" t="s">
        <v>1</v>
      </c>
      <c r="F504" s="260" t="s">
        <v>406</v>
      </c>
      <c r="G504" s="258"/>
      <c r="H504" s="259" t="s">
        <v>1</v>
      </c>
      <c r="I504" s="165"/>
      <c r="L504" s="163"/>
      <c r="M504" s="166"/>
      <c r="T504" s="167"/>
      <c r="AT504" s="164" t="s">
        <v>214</v>
      </c>
      <c r="AU504" s="164" t="s">
        <v>82</v>
      </c>
      <c r="AV504" s="12" t="s">
        <v>80</v>
      </c>
      <c r="AW504" s="12" t="s">
        <v>30</v>
      </c>
      <c r="AX504" s="12" t="s">
        <v>73</v>
      </c>
      <c r="AY504" s="164" t="s">
        <v>201</v>
      </c>
    </row>
    <row r="505" spans="2:65" s="12" customFormat="1" x14ac:dyDescent="0.2">
      <c r="B505" s="163"/>
      <c r="C505" s="258"/>
      <c r="D505" s="255" t="s">
        <v>214</v>
      </c>
      <c r="E505" s="259" t="s">
        <v>1</v>
      </c>
      <c r="F505" s="260" t="s">
        <v>2414</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1149</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2421</v>
      </c>
      <c r="G507" s="258"/>
      <c r="H507" s="259" t="s">
        <v>1</v>
      </c>
      <c r="I507" s="165"/>
      <c r="L507" s="163"/>
      <c r="M507" s="166"/>
      <c r="T507" s="167"/>
      <c r="AT507" s="164" t="s">
        <v>214</v>
      </c>
      <c r="AU507" s="164" t="s">
        <v>82</v>
      </c>
      <c r="AV507" s="12" t="s">
        <v>80</v>
      </c>
      <c r="AW507" s="12" t="s">
        <v>30</v>
      </c>
      <c r="AX507" s="12" t="s">
        <v>73</v>
      </c>
      <c r="AY507" s="164" t="s">
        <v>201</v>
      </c>
    </row>
    <row r="508" spans="2:65" s="13" customFormat="1" x14ac:dyDescent="0.2">
      <c r="B508" s="168"/>
      <c r="C508" s="261"/>
      <c r="D508" s="255" t="s">
        <v>214</v>
      </c>
      <c r="E508" s="262" t="s">
        <v>1</v>
      </c>
      <c r="F508" s="263" t="s">
        <v>2422</v>
      </c>
      <c r="G508" s="261"/>
      <c r="H508" s="264">
        <v>64</v>
      </c>
      <c r="I508" s="170"/>
      <c r="L508" s="168"/>
      <c r="M508" s="171"/>
      <c r="T508" s="172"/>
      <c r="AT508" s="169" t="s">
        <v>214</v>
      </c>
      <c r="AU508" s="169" t="s">
        <v>82</v>
      </c>
      <c r="AV508" s="13" t="s">
        <v>82</v>
      </c>
      <c r="AW508" s="13" t="s">
        <v>30</v>
      </c>
      <c r="AX508" s="13" t="s">
        <v>73</v>
      </c>
      <c r="AY508" s="169" t="s">
        <v>201</v>
      </c>
    </row>
    <row r="509" spans="2:65" s="14" customFormat="1" x14ac:dyDescent="0.2">
      <c r="B509" s="173"/>
      <c r="C509" s="265"/>
      <c r="D509" s="255" t="s">
        <v>214</v>
      </c>
      <c r="E509" s="266" t="s">
        <v>1</v>
      </c>
      <c r="F509" s="267" t="s">
        <v>221</v>
      </c>
      <c r="G509" s="265"/>
      <c r="H509" s="268">
        <v>64</v>
      </c>
      <c r="I509" s="175"/>
      <c r="L509" s="173"/>
      <c r="M509" s="176"/>
      <c r="T509" s="177"/>
      <c r="AT509" s="174" t="s">
        <v>214</v>
      </c>
      <c r="AU509" s="174" t="s">
        <v>82</v>
      </c>
      <c r="AV509" s="14" t="s">
        <v>208</v>
      </c>
      <c r="AW509" s="14" t="s">
        <v>30</v>
      </c>
      <c r="AX509" s="14" t="s">
        <v>80</v>
      </c>
      <c r="AY509" s="174" t="s">
        <v>201</v>
      </c>
    </row>
    <row r="510" spans="2:65" s="1" customFormat="1" ht="24" customHeight="1" x14ac:dyDescent="0.2">
      <c r="B510" s="152"/>
      <c r="C510" s="249" t="s">
        <v>408</v>
      </c>
      <c r="D510" s="249" t="s">
        <v>203</v>
      </c>
      <c r="E510" s="250" t="s">
        <v>1155</v>
      </c>
      <c r="F510" s="251" t="s">
        <v>1156</v>
      </c>
      <c r="G510" s="252" t="s">
        <v>536</v>
      </c>
      <c r="H510" s="253">
        <v>6</v>
      </c>
      <c r="I510" s="154"/>
      <c r="J510" s="155">
        <f>ROUND(I510*H510,2)</f>
        <v>0</v>
      </c>
      <c r="K510" s="153" t="s">
        <v>207</v>
      </c>
      <c r="L510" s="32"/>
      <c r="M510" s="156" t="s">
        <v>1</v>
      </c>
      <c r="N510" s="157" t="s">
        <v>38</v>
      </c>
      <c r="P510" s="158">
        <f>O510*H510</f>
        <v>0</v>
      </c>
      <c r="Q510" s="158">
        <v>0</v>
      </c>
      <c r="R510" s="158">
        <f>Q510*H510</f>
        <v>0</v>
      </c>
      <c r="S510" s="158">
        <v>0</v>
      </c>
      <c r="T510" s="159">
        <f>S510*H510</f>
        <v>0</v>
      </c>
      <c r="AR510" s="160" t="s">
        <v>208</v>
      </c>
      <c r="AT510" s="160" t="s">
        <v>203</v>
      </c>
      <c r="AU510" s="160" t="s">
        <v>82</v>
      </c>
      <c r="AY510" s="17" t="s">
        <v>201</v>
      </c>
      <c r="BE510" s="161">
        <f>IF(N510="základní",J510,0)</f>
        <v>0</v>
      </c>
      <c r="BF510" s="161">
        <f>IF(N510="snížená",J510,0)</f>
        <v>0</v>
      </c>
      <c r="BG510" s="161">
        <f>IF(N510="zákl. přenesená",J510,0)</f>
        <v>0</v>
      </c>
      <c r="BH510" s="161">
        <f>IF(N510="sníž. přenesená",J510,0)</f>
        <v>0</v>
      </c>
      <c r="BI510" s="161">
        <f>IF(N510="nulová",J510,0)</f>
        <v>0</v>
      </c>
      <c r="BJ510" s="17" t="s">
        <v>80</v>
      </c>
      <c r="BK510" s="161">
        <f>ROUND(I510*H510,2)</f>
        <v>0</v>
      </c>
      <c r="BL510" s="17" t="s">
        <v>208</v>
      </c>
      <c r="BM510" s="160" t="s">
        <v>2424</v>
      </c>
    </row>
    <row r="511" spans="2:65" s="1" customFormat="1" ht="29.25" x14ac:dyDescent="0.2">
      <c r="B511" s="32"/>
      <c r="C511" s="254"/>
      <c r="D511" s="255" t="s">
        <v>210</v>
      </c>
      <c r="E511" s="254"/>
      <c r="F511" s="256" t="s">
        <v>1158</v>
      </c>
      <c r="G511" s="254"/>
      <c r="H511" s="254"/>
      <c r="I511" s="96"/>
      <c r="L511" s="32"/>
      <c r="M511" s="162"/>
      <c r="T511" s="56"/>
      <c r="AT511" s="17" t="s">
        <v>210</v>
      </c>
      <c r="AU511" s="17" t="s">
        <v>82</v>
      </c>
    </row>
    <row r="512" spans="2:65" s="1" customFormat="1" ht="68.25" x14ac:dyDescent="0.2">
      <c r="B512" s="32"/>
      <c r="C512" s="254"/>
      <c r="D512" s="255" t="s">
        <v>212</v>
      </c>
      <c r="E512" s="254"/>
      <c r="F512" s="257" t="s">
        <v>569</v>
      </c>
      <c r="G512" s="254"/>
      <c r="H512" s="254"/>
      <c r="I512" s="96"/>
      <c r="L512" s="32"/>
      <c r="M512" s="162"/>
      <c r="T512" s="56"/>
      <c r="AT512" s="17" t="s">
        <v>212</v>
      </c>
      <c r="AU512" s="17" t="s">
        <v>82</v>
      </c>
    </row>
    <row r="513" spans="2:65" s="12" customFormat="1" x14ac:dyDescent="0.2">
      <c r="B513" s="163"/>
      <c r="C513" s="258"/>
      <c r="D513" s="255" t="s">
        <v>214</v>
      </c>
      <c r="E513" s="259" t="s">
        <v>1</v>
      </c>
      <c r="F513" s="260" t="s">
        <v>215</v>
      </c>
      <c r="G513" s="258"/>
      <c r="H513" s="259" t="s">
        <v>1</v>
      </c>
      <c r="I513" s="165"/>
      <c r="L513" s="163"/>
      <c r="M513" s="166"/>
      <c r="T513" s="167"/>
      <c r="AT513" s="164" t="s">
        <v>214</v>
      </c>
      <c r="AU513" s="164" t="s">
        <v>82</v>
      </c>
      <c r="AV513" s="12" t="s">
        <v>80</v>
      </c>
      <c r="AW513" s="12" t="s">
        <v>30</v>
      </c>
      <c r="AX513" s="12" t="s">
        <v>73</v>
      </c>
      <c r="AY513" s="164" t="s">
        <v>201</v>
      </c>
    </row>
    <row r="514" spans="2:65" s="12" customFormat="1" x14ac:dyDescent="0.2">
      <c r="B514" s="163"/>
      <c r="C514" s="258"/>
      <c r="D514" s="255" t="s">
        <v>214</v>
      </c>
      <c r="E514" s="259" t="s">
        <v>1</v>
      </c>
      <c r="F514" s="260" t="s">
        <v>216</v>
      </c>
      <c r="G514" s="258"/>
      <c r="H514" s="259" t="s">
        <v>1</v>
      </c>
      <c r="I514" s="165"/>
      <c r="L514" s="163"/>
      <c r="M514" s="166"/>
      <c r="T514" s="167"/>
      <c r="AT514" s="164" t="s">
        <v>214</v>
      </c>
      <c r="AU514" s="164" t="s">
        <v>82</v>
      </c>
      <c r="AV514" s="12" t="s">
        <v>80</v>
      </c>
      <c r="AW514" s="12" t="s">
        <v>30</v>
      </c>
      <c r="AX514" s="12" t="s">
        <v>73</v>
      </c>
      <c r="AY514" s="164" t="s">
        <v>201</v>
      </c>
    </row>
    <row r="515" spans="2:65" s="12" customFormat="1" x14ac:dyDescent="0.2">
      <c r="B515" s="163"/>
      <c r="C515" s="258"/>
      <c r="D515" s="255" t="s">
        <v>214</v>
      </c>
      <c r="E515" s="259" t="s">
        <v>1</v>
      </c>
      <c r="F515" s="260" t="s">
        <v>2414</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1619</v>
      </c>
      <c r="G516" s="258"/>
      <c r="H516" s="259" t="s">
        <v>1</v>
      </c>
      <c r="I516" s="165"/>
      <c r="L516" s="163"/>
      <c r="M516" s="166"/>
      <c r="T516" s="167"/>
      <c r="AT516" s="164" t="s">
        <v>214</v>
      </c>
      <c r="AU516" s="164" t="s">
        <v>82</v>
      </c>
      <c r="AV516" s="12" t="s">
        <v>80</v>
      </c>
      <c r="AW516" s="12" t="s">
        <v>30</v>
      </c>
      <c r="AX516" s="12" t="s">
        <v>73</v>
      </c>
      <c r="AY516" s="164" t="s">
        <v>201</v>
      </c>
    </row>
    <row r="517" spans="2:65" s="13" customFormat="1" x14ac:dyDescent="0.2">
      <c r="B517" s="168"/>
      <c r="C517" s="261"/>
      <c r="D517" s="255" t="s">
        <v>214</v>
      </c>
      <c r="E517" s="262" t="s">
        <v>1</v>
      </c>
      <c r="F517" s="263" t="s">
        <v>208</v>
      </c>
      <c r="G517" s="261"/>
      <c r="H517" s="264">
        <v>4</v>
      </c>
      <c r="I517" s="170"/>
      <c r="L517" s="168"/>
      <c r="M517" s="171"/>
      <c r="T517" s="172"/>
      <c r="AT517" s="169" t="s">
        <v>214</v>
      </c>
      <c r="AU517" s="169" t="s">
        <v>82</v>
      </c>
      <c r="AV517" s="13" t="s">
        <v>82</v>
      </c>
      <c r="AW517" s="13" t="s">
        <v>30</v>
      </c>
      <c r="AX517" s="13" t="s">
        <v>73</v>
      </c>
      <c r="AY517" s="169" t="s">
        <v>201</v>
      </c>
    </row>
    <row r="518" spans="2:65" s="12" customFormat="1" x14ac:dyDescent="0.2">
      <c r="B518" s="163"/>
      <c r="C518" s="258"/>
      <c r="D518" s="255" t="s">
        <v>214</v>
      </c>
      <c r="E518" s="259" t="s">
        <v>1</v>
      </c>
      <c r="F518" s="260" t="s">
        <v>2425</v>
      </c>
      <c r="G518" s="258"/>
      <c r="H518" s="259" t="s">
        <v>1</v>
      </c>
      <c r="I518" s="165"/>
      <c r="L518" s="163"/>
      <c r="M518" s="166"/>
      <c r="T518" s="167"/>
      <c r="AT518" s="164" t="s">
        <v>214</v>
      </c>
      <c r="AU518" s="164" t="s">
        <v>82</v>
      </c>
      <c r="AV518" s="12" t="s">
        <v>80</v>
      </c>
      <c r="AW518" s="12" t="s">
        <v>30</v>
      </c>
      <c r="AX518" s="12" t="s">
        <v>73</v>
      </c>
      <c r="AY518" s="164" t="s">
        <v>201</v>
      </c>
    </row>
    <row r="519" spans="2:65" s="13" customFormat="1" x14ac:dyDescent="0.2">
      <c r="B519" s="168"/>
      <c r="C519" s="261"/>
      <c r="D519" s="255" t="s">
        <v>214</v>
      </c>
      <c r="E519" s="262" t="s">
        <v>1</v>
      </c>
      <c r="F519" s="263" t="s">
        <v>80</v>
      </c>
      <c r="G519" s="261"/>
      <c r="H519" s="264">
        <v>1</v>
      </c>
      <c r="I519" s="170"/>
      <c r="L519" s="168"/>
      <c r="M519" s="171"/>
      <c r="T519" s="172"/>
      <c r="AT519" s="169" t="s">
        <v>214</v>
      </c>
      <c r="AU519" s="169" t="s">
        <v>82</v>
      </c>
      <c r="AV519" s="13" t="s">
        <v>82</v>
      </c>
      <c r="AW519" s="13" t="s">
        <v>30</v>
      </c>
      <c r="AX519" s="13" t="s">
        <v>73</v>
      </c>
      <c r="AY519" s="169" t="s">
        <v>201</v>
      </c>
    </row>
    <row r="520" spans="2:65" s="12" customFormat="1" x14ac:dyDescent="0.2">
      <c r="B520" s="163"/>
      <c r="C520" s="258"/>
      <c r="D520" s="255" t="s">
        <v>214</v>
      </c>
      <c r="E520" s="259" t="s">
        <v>1</v>
      </c>
      <c r="F520" s="260" t="s">
        <v>1899</v>
      </c>
      <c r="G520" s="258"/>
      <c r="H520" s="259" t="s">
        <v>1</v>
      </c>
      <c r="I520" s="165"/>
      <c r="L520" s="163"/>
      <c r="M520" s="166"/>
      <c r="T520" s="167"/>
      <c r="AT520" s="164" t="s">
        <v>214</v>
      </c>
      <c r="AU520" s="164" t="s">
        <v>82</v>
      </c>
      <c r="AV520" s="12" t="s">
        <v>80</v>
      </c>
      <c r="AW520" s="12" t="s">
        <v>30</v>
      </c>
      <c r="AX520" s="12" t="s">
        <v>73</v>
      </c>
      <c r="AY520" s="164" t="s">
        <v>201</v>
      </c>
    </row>
    <row r="521" spans="2:65" s="13" customFormat="1" x14ac:dyDescent="0.2">
      <c r="B521" s="168"/>
      <c r="C521" s="261"/>
      <c r="D521" s="255" t="s">
        <v>214</v>
      </c>
      <c r="E521" s="262" t="s">
        <v>1</v>
      </c>
      <c r="F521" s="263" t="s">
        <v>80</v>
      </c>
      <c r="G521" s="261"/>
      <c r="H521" s="264">
        <v>1</v>
      </c>
      <c r="I521" s="170"/>
      <c r="L521" s="168"/>
      <c r="M521" s="171"/>
      <c r="T521" s="172"/>
      <c r="AT521" s="169" t="s">
        <v>214</v>
      </c>
      <c r="AU521" s="169" t="s">
        <v>82</v>
      </c>
      <c r="AV521" s="13" t="s">
        <v>82</v>
      </c>
      <c r="AW521" s="13" t="s">
        <v>30</v>
      </c>
      <c r="AX521" s="13" t="s">
        <v>73</v>
      </c>
      <c r="AY521" s="169" t="s">
        <v>201</v>
      </c>
    </row>
    <row r="522" spans="2:65" s="14" customFormat="1" x14ac:dyDescent="0.2">
      <c r="B522" s="173"/>
      <c r="C522" s="265"/>
      <c r="D522" s="255" t="s">
        <v>214</v>
      </c>
      <c r="E522" s="266" t="s">
        <v>1</v>
      </c>
      <c r="F522" s="267" t="s">
        <v>221</v>
      </c>
      <c r="G522" s="265"/>
      <c r="H522" s="268">
        <v>6</v>
      </c>
      <c r="I522" s="175"/>
      <c r="L522" s="173"/>
      <c r="M522" s="176"/>
      <c r="T522" s="177"/>
      <c r="AT522" s="174" t="s">
        <v>214</v>
      </c>
      <c r="AU522" s="174" t="s">
        <v>82</v>
      </c>
      <c r="AV522" s="14" t="s">
        <v>208</v>
      </c>
      <c r="AW522" s="14" t="s">
        <v>30</v>
      </c>
      <c r="AX522" s="14" t="s">
        <v>80</v>
      </c>
      <c r="AY522" s="174" t="s">
        <v>201</v>
      </c>
    </row>
    <row r="523" spans="2:65" s="1" customFormat="1" ht="16.5" customHeight="1" x14ac:dyDescent="0.2">
      <c r="B523" s="152"/>
      <c r="C523" s="271" t="s">
        <v>419</v>
      </c>
      <c r="D523" s="271" t="s">
        <v>401</v>
      </c>
      <c r="E523" s="272" t="s">
        <v>1160</v>
      </c>
      <c r="F523" s="273" t="s">
        <v>1161</v>
      </c>
      <c r="G523" s="274" t="s">
        <v>536</v>
      </c>
      <c r="H523" s="275">
        <v>4</v>
      </c>
      <c r="I523" s="179"/>
      <c r="J523" s="180">
        <f>ROUND(I523*H523,2)</f>
        <v>0</v>
      </c>
      <c r="K523" s="178" t="s">
        <v>207</v>
      </c>
      <c r="L523" s="181"/>
      <c r="M523" s="182" t="s">
        <v>1</v>
      </c>
      <c r="N523" s="183" t="s">
        <v>38</v>
      </c>
      <c r="P523" s="158">
        <f>O523*H523</f>
        <v>0</v>
      </c>
      <c r="Q523" s="158">
        <v>8.6999999999999994E-3</v>
      </c>
      <c r="R523" s="158">
        <f>Q523*H523</f>
        <v>3.4799999999999998E-2</v>
      </c>
      <c r="S523" s="158">
        <v>0</v>
      </c>
      <c r="T523" s="159">
        <f>S523*H523</f>
        <v>0</v>
      </c>
      <c r="AR523" s="160" t="s">
        <v>266</v>
      </c>
      <c r="AT523" s="160" t="s">
        <v>401</v>
      </c>
      <c r="AU523" s="160" t="s">
        <v>82</v>
      </c>
      <c r="AY523" s="17" t="s">
        <v>201</v>
      </c>
      <c r="BE523" s="161">
        <f>IF(N523="základní",J523,0)</f>
        <v>0</v>
      </c>
      <c r="BF523" s="161">
        <f>IF(N523="snížená",J523,0)</f>
        <v>0</v>
      </c>
      <c r="BG523" s="161">
        <f>IF(N523="zákl. přenesená",J523,0)</f>
        <v>0</v>
      </c>
      <c r="BH523" s="161">
        <f>IF(N523="sníž. přenesená",J523,0)</f>
        <v>0</v>
      </c>
      <c r="BI523" s="161">
        <f>IF(N523="nulová",J523,0)</f>
        <v>0</v>
      </c>
      <c r="BJ523" s="17" t="s">
        <v>80</v>
      </c>
      <c r="BK523" s="161">
        <f>ROUND(I523*H523,2)</f>
        <v>0</v>
      </c>
      <c r="BL523" s="17" t="s">
        <v>208</v>
      </c>
      <c r="BM523" s="160" t="s">
        <v>2426</v>
      </c>
    </row>
    <row r="524" spans="2:65" s="1" customFormat="1" x14ac:dyDescent="0.2">
      <c r="B524" s="32"/>
      <c r="C524" s="254"/>
      <c r="D524" s="255" t="s">
        <v>210</v>
      </c>
      <c r="E524" s="254"/>
      <c r="F524" s="256" t="s">
        <v>1161</v>
      </c>
      <c r="G524" s="254"/>
      <c r="H524" s="254"/>
      <c r="I524" s="96"/>
      <c r="L524" s="32"/>
      <c r="M524" s="162"/>
      <c r="T524" s="56"/>
      <c r="AT524" s="17" t="s">
        <v>210</v>
      </c>
      <c r="AU524" s="17" t="s">
        <v>82</v>
      </c>
    </row>
    <row r="525" spans="2:65" s="12" customFormat="1" x14ac:dyDescent="0.2">
      <c r="B525" s="163"/>
      <c r="C525" s="258"/>
      <c r="D525" s="255" t="s">
        <v>214</v>
      </c>
      <c r="E525" s="259" t="s">
        <v>1</v>
      </c>
      <c r="F525" s="260" t="s">
        <v>215</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216</v>
      </c>
      <c r="G526" s="258"/>
      <c r="H526" s="259" t="s">
        <v>1</v>
      </c>
      <c r="I526" s="165"/>
      <c r="L526" s="163"/>
      <c r="M526" s="166"/>
      <c r="T526" s="167"/>
      <c r="AT526" s="164" t="s">
        <v>214</v>
      </c>
      <c r="AU526" s="164" t="s">
        <v>82</v>
      </c>
      <c r="AV526" s="12" t="s">
        <v>80</v>
      </c>
      <c r="AW526" s="12" t="s">
        <v>30</v>
      </c>
      <c r="AX526" s="12" t="s">
        <v>73</v>
      </c>
      <c r="AY526" s="164" t="s">
        <v>201</v>
      </c>
    </row>
    <row r="527" spans="2:65" s="12" customFormat="1" ht="22.5" x14ac:dyDescent="0.2">
      <c r="B527" s="163"/>
      <c r="C527" s="258"/>
      <c r="D527" s="255" t="s">
        <v>214</v>
      </c>
      <c r="E527" s="259" t="s">
        <v>1</v>
      </c>
      <c r="F527" s="260" t="s">
        <v>406</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2414</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1619</v>
      </c>
      <c r="G529" s="258"/>
      <c r="H529" s="259" t="s">
        <v>1</v>
      </c>
      <c r="I529" s="165"/>
      <c r="L529" s="163"/>
      <c r="M529" s="166"/>
      <c r="T529" s="167"/>
      <c r="AT529" s="164" t="s">
        <v>214</v>
      </c>
      <c r="AU529" s="164" t="s">
        <v>82</v>
      </c>
      <c r="AV529" s="12" t="s">
        <v>80</v>
      </c>
      <c r="AW529" s="12" t="s">
        <v>30</v>
      </c>
      <c r="AX529" s="12" t="s">
        <v>73</v>
      </c>
      <c r="AY529" s="164" t="s">
        <v>201</v>
      </c>
    </row>
    <row r="530" spans="2:65" s="13" customFormat="1" x14ac:dyDescent="0.2">
      <c r="B530" s="168"/>
      <c r="C530" s="261"/>
      <c r="D530" s="255" t="s">
        <v>214</v>
      </c>
      <c r="E530" s="262" t="s">
        <v>1</v>
      </c>
      <c r="F530" s="263" t="s">
        <v>208</v>
      </c>
      <c r="G530" s="261"/>
      <c r="H530" s="264">
        <v>4</v>
      </c>
      <c r="I530" s="170"/>
      <c r="L530" s="168"/>
      <c r="M530" s="171"/>
      <c r="T530" s="172"/>
      <c r="AT530" s="169" t="s">
        <v>214</v>
      </c>
      <c r="AU530" s="169" t="s">
        <v>82</v>
      </c>
      <c r="AV530" s="13" t="s">
        <v>82</v>
      </c>
      <c r="AW530" s="13" t="s">
        <v>30</v>
      </c>
      <c r="AX530" s="13" t="s">
        <v>73</v>
      </c>
      <c r="AY530" s="169" t="s">
        <v>201</v>
      </c>
    </row>
    <row r="531" spans="2:65" s="14" customFormat="1" x14ac:dyDescent="0.2">
      <c r="B531" s="173"/>
      <c r="C531" s="265"/>
      <c r="D531" s="255" t="s">
        <v>214</v>
      </c>
      <c r="E531" s="266" t="s">
        <v>1</v>
      </c>
      <c r="F531" s="267" t="s">
        <v>221</v>
      </c>
      <c r="G531" s="265"/>
      <c r="H531" s="268">
        <v>4</v>
      </c>
      <c r="I531" s="175"/>
      <c r="L531" s="173"/>
      <c r="M531" s="176"/>
      <c r="T531" s="177"/>
      <c r="AT531" s="174" t="s">
        <v>214</v>
      </c>
      <c r="AU531" s="174" t="s">
        <v>82</v>
      </c>
      <c r="AV531" s="14" t="s">
        <v>208</v>
      </c>
      <c r="AW531" s="14" t="s">
        <v>30</v>
      </c>
      <c r="AX531" s="14" t="s">
        <v>80</v>
      </c>
      <c r="AY531" s="174" t="s">
        <v>201</v>
      </c>
    </row>
    <row r="532" spans="2:65" s="1" customFormat="1" ht="16.5" customHeight="1" x14ac:dyDescent="0.2">
      <c r="B532" s="152"/>
      <c r="C532" s="271" t="s">
        <v>422</v>
      </c>
      <c r="D532" s="271" t="s">
        <v>401</v>
      </c>
      <c r="E532" s="272" t="s">
        <v>2427</v>
      </c>
      <c r="F532" s="273" t="s">
        <v>2428</v>
      </c>
      <c r="G532" s="274" t="s">
        <v>536</v>
      </c>
      <c r="H532" s="275">
        <v>1</v>
      </c>
      <c r="I532" s="179"/>
      <c r="J532" s="180">
        <f>ROUND(I532*H532,2)</f>
        <v>0</v>
      </c>
      <c r="K532" s="178" t="s">
        <v>207</v>
      </c>
      <c r="L532" s="181"/>
      <c r="M532" s="182" t="s">
        <v>1</v>
      </c>
      <c r="N532" s="183" t="s">
        <v>38</v>
      </c>
      <c r="P532" s="158">
        <f>O532*H532</f>
        <v>0</v>
      </c>
      <c r="Q532" s="158">
        <v>6.7000000000000002E-3</v>
      </c>
      <c r="R532" s="158">
        <f>Q532*H532</f>
        <v>6.7000000000000002E-3</v>
      </c>
      <c r="S532" s="158">
        <v>0</v>
      </c>
      <c r="T532" s="159">
        <f>S532*H532</f>
        <v>0</v>
      </c>
      <c r="AR532" s="160" t="s">
        <v>266</v>
      </c>
      <c r="AT532" s="160" t="s">
        <v>401</v>
      </c>
      <c r="AU532" s="160" t="s">
        <v>82</v>
      </c>
      <c r="AY532" s="17" t="s">
        <v>201</v>
      </c>
      <c r="BE532" s="161">
        <f>IF(N532="základní",J532,0)</f>
        <v>0</v>
      </c>
      <c r="BF532" s="161">
        <f>IF(N532="snížená",J532,0)</f>
        <v>0</v>
      </c>
      <c r="BG532" s="161">
        <f>IF(N532="zákl. přenesená",J532,0)</f>
        <v>0</v>
      </c>
      <c r="BH532" s="161">
        <f>IF(N532="sníž. přenesená",J532,0)</f>
        <v>0</v>
      </c>
      <c r="BI532" s="161">
        <f>IF(N532="nulová",J532,0)</f>
        <v>0</v>
      </c>
      <c r="BJ532" s="17" t="s">
        <v>80</v>
      </c>
      <c r="BK532" s="161">
        <f>ROUND(I532*H532,2)</f>
        <v>0</v>
      </c>
      <c r="BL532" s="17" t="s">
        <v>208</v>
      </c>
      <c r="BM532" s="160" t="s">
        <v>2429</v>
      </c>
    </row>
    <row r="533" spans="2:65" s="1" customFormat="1" x14ac:dyDescent="0.2">
      <c r="B533" s="32"/>
      <c r="C533" s="254"/>
      <c r="D533" s="255" t="s">
        <v>210</v>
      </c>
      <c r="E533" s="254"/>
      <c r="F533" s="256" t="s">
        <v>2428</v>
      </c>
      <c r="G533" s="254"/>
      <c r="H533" s="254"/>
      <c r="I533" s="96"/>
      <c r="L533" s="32"/>
      <c r="M533" s="162"/>
      <c r="T533" s="56"/>
      <c r="AT533" s="17" t="s">
        <v>210</v>
      </c>
      <c r="AU533" s="17" t="s">
        <v>82</v>
      </c>
    </row>
    <row r="534" spans="2:65" s="12" customFormat="1" x14ac:dyDescent="0.2">
      <c r="B534" s="163"/>
      <c r="C534" s="258"/>
      <c r="D534" s="255" t="s">
        <v>214</v>
      </c>
      <c r="E534" s="259" t="s">
        <v>1</v>
      </c>
      <c r="F534" s="260" t="s">
        <v>215</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216</v>
      </c>
      <c r="G535" s="258"/>
      <c r="H535" s="259" t="s">
        <v>1</v>
      </c>
      <c r="I535" s="165"/>
      <c r="L535" s="163"/>
      <c r="M535" s="166"/>
      <c r="T535" s="167"/>
      <c r="AT535" s="164" t="s">
        <v>214</v>
      </c>
      <c r="AU535" s="164" t="s">
        <v>82</v>
      </c>
      <c r="AV535" s="12" t="s">
        <v>80</v>
      </c>
      <c r="AW535" s="12" t="s">
        <v>30</v>
      </c>
      <c r="AX535" s="12" t="s">
        <v>73</v>
      </c>
      <c r="AY535" s="164" t="s">
        <v>201</v>
      </c>
    </row>
    <row r="536" spans="2:65" s="12" customFormat="1" ht="22.5" x14ac:dyDescent="0.2">
      <c r="B536" s="163"/>
      <c r="C536" s="258"/>
      <c r="D536" s="255" t="s">
        <v>214</v>
      </c>
      <c r="E536" s="259" t="s">
        <v>1</v>
      </c>
      <c r="F536" s="260" t="s">
        <v>406</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2414</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2425</v>
      </c>
      <c r="G538" s="258"/>
      <c r="H538" s="259" t="s">
        <v>1</v>
      </c>
      <c r="I538" s="165"/>
      <c r="L538" s="163"/>
      <c r="M538" s="166"/>
      <c r="T538" s="167"/>
      <c r="AT538" s="164" t="s">
        <v>214</v>
      </c>
      <c r="AU538" s="164" t="s">
        <v>82</v>
      </c>
      <c r="AV538" s="12" t="s">
        <v>80</v>
      </c>
      <c r="AW538" s="12" t="s">
        <v>30</v>
      </c>
      <c r="AX538" s="12" t="s">
        <v>73</v>
      </c>
      <c r="AY538" s="164" t="s">
        <v>201</v>
      </c>
    </row>
    <row r="539" spans="2:65" s="13" customFormat="1" x14ac:dyDescent="0.2">
      <c r="B539" s="168"/>
      <c r="C539" s="261"/>
      <c r="D539" s="255" t="s">
        <v>214</v>
      </c>
      <c r="E539" s="262" t="s">
        <v>1</v>
      </c>
      <c r="F539" s="263" t="s">
        <v>80</v>
      </c>
      <c r="G539" s="261"/>
      <c r="H539" s="264">
        <v>1</v>
      </c>
      <c r="I539" s="170"/>
      <c r="L539" s="168"/>
      <c r="M539" s="171"/>
      <c r="T539" s="172"/>
      <c r="AT539" s="169" t="s">
        <v>214</v>
      </c>
      <c r="AU539" s="169" t="s">
        <v>82</v>
      </c>
      <c r="AV539" s="13" t="s">
        <v>82</v>
      </c>
      <c r="AW539" s="13" t="s">
        <v>30</v>
      </c>
      <c r="AX539" s="13" t="s">
        <v>73</v>
      </c>
      <c r="AY539" s="169" t="s">
        <v>201</v>
      </c>
    </row>
    <row r="540" spans="2:65" s="14" customFormat="1" x14ac:dyDescent="0.2">
      <c r="B540" s="173"/>
      <c r="C540" s="265"/>
      <c r="D540" s="255" t="s">
        <v>214</v>
      </c>
      <c r="E540" s="266" t="s">
        <v>1</v>
      </c>
      <c r="F540" s="267" t="s">
        <v>221</v>
      </c>
      <c r="G540" s="265"/>
      <c r="H540" s="268">
        <v>1</v>
      </c>
      <c r="I540" s="175"/>
      <c r="L540" s="173"/>
      <c r="M540" s="176"/>
      <c r="T540" s="177"/>
      <c r="AT540" s="174" t="s">
        <v>214</v>
      </c>
      <c r="AU540" s="174" t="s">
        <v>82</v>
      </c>
      <c r="AV540" s="14" t="s">
        <v>208</v>
      </c>
      <c r="AW540" s="14" t="s">
        <v>30</v>
      </c>
      <c r="AX540" s="14" t="s">
        <v>80</v>
      </c>
      <c r="AY540" s="174" t="s">
        <v>201</v>
      </c>
    </row>
    <row r="541" spans="2:65" s="1" customFormat="1" ht="16.5" customHeight="1" x14ac:dyDescent="0.2">
      <c r="B541" s="152"/>
      <c r="C541" s="271" t="s">
        <v>430</v>
      </c>
      <c r="D541" s="271" t="s">
        <v>401</v>
      </c>
      <c r="E541" s="272" t="s">
        <v>1900</v>
      </c>
      <c r="F541" s="273" t="s">
        <v>1901</v>
      </c>
      <c r="G541" s="274" t="s">
        <v>536</v>
      </c>
      <c r="H541" s="275">
        <v>1</v>
      </c>
      <c r="I541" s="179"/>
      <c r="J541" s="180">
        <f>ROUND(I541*H541,2)</f>
        <v>0</v>
      </c>
      <c r="K541" s="178" t="s">
        <v>207</v>
      </c>
      <c r="L541" s="181"/>
      <c r="M541" s="182" t="s">
        <v>1</v>
      </c>
      <c r="N541" s="183" t="s">
        <v>38</v>
      </c>
      <c r="P541" s="158">
        <f>O541*H541</f>
        <v>0</v>
      </c>
      <c r="Q541" s="158">
        <v>6.4999999999999997E-3</v>
      </c>
      <c r="R541" s="158">
        <f>Q541*H541</f>
        <v>6.4999999999999997E-3</v>
      </c>
      <c r="S541" s="158">
        <v>0</v>
      </c>
      <c r="T541" s="159">
        <f>S541*H541</f>
        <v>0</v>
      </c>
      <c r="AR541" s="160" t="s">
        <v>266</v>
      </c>
      <c r="AT541" s="160" t="s">
        <v>401</v>
      </c>
      <c r="AU541" s="160" t="s">
        <v>82</v>
      </c>
      <c r="AY541" s="17" t="s">
        <v>201</v>
      </c>
      <c r="BE541" s="161">
        <f>IF(N541="základní",J541,0)</f>
        <v>0</v>
      </c>
      <c r="BF541" s="161">
        <f>IF(N541="snížená",J541,0)</f>
        <v>0</v>
      </c>
      <c r="BG541" s="161">
        <f>IF(N541="zákl. přenesená",J541,0)</f>
        <v>0</v>
      </c>
      <c r="BH541" s="161">
        <f>IF(N541="sníž. přenesená",J541,0)</f>
        <v>0</v>
      </c>
      <c r="BI541" s="161">
        <f>IF(N541="nulová",J541,0)</f>
        <v>0</v>
      </c>
      <c r="BJ541" s="17" t="s">
        <v>80</v>
      </c>
      <c r="BK541" s="161">
        <f>ROUND(I541*H541,2)</f>
        <v>0</v>
      </c>
      <c r="BL541" s="17" t="s">
        <v>208</v>
      </c>
      <c r="BM541" s="160" t="s">
        <v>2430</v>
      </c>
    </row>
    <row r="542" spans="2:65" s="1" customFormat="1" x14ac:dyDescent="0.2">
      <c r="B542" s="32"/>
      <c r="C542" s="254"/>
      <c r="D542" s="255" t="s">
        <v>210</v>
      </c>
      <c r="E542" s="254"/>
      <c r="F542" s="256" t="s">
        <v>1901</v>
      </c>
      <c r="G542" s="254"/>
      <c r="H542" s="254"/>
      <c r="I542" s="96"/>
      <c r="L542" s="32"/>
      <c r="M542" s="162"/>
      <c r="T542" s="56"/>
      <c r="AT542" s="17" t="s">
        <v>210</v>
      </c>
      <c r="AU542" s="17" t="s">
        <v>82</v>
      </c>
    </row>
    <row r="543" spans="2:65" s="12" customFormat="1" x14ac:dyDescent="0.2">
      <c r="B543" s="163"/>
      <c r="C543" s="258"/>
      <c r="D543" s="255" t="s">
        <v>214</v>
      </c>
      <c r="E543" s="259" t="s">
        <v>1</v>
      </c>
      <c r="F543" s="260" t="s">
        <v>215</v>
      </c>
      <c r="G543" s="258"/>
      <c r="H543" s="259" t="s">
        <v>1</v>
      </c>
      <c r="I543" s="165"/>
      <c r="L543" s="163"/>
      <c r="M543" s="166"/>
      <c r="T543" s="167"/>
      <c r="AT543" s="164" t="s">
        <v>214</v>
      </c>
      <c r="AU543" s="164" t="s">
        <v>82</v>
      </c>
      <c r="AV543" s="12" t="s">
        <v>80</v>
      </c>
      <c r="AW543" s="12" t="s">
        <v>30</v>
      </c>
      <c r="AX543" s="12" t="s">
        <v>73</v>
      </c>
      <c r="AY543" s="164" t="s">
        <v>201</v>
      </c>
    </row>
    <row r="544" spans="2:65" s="12" customFormat="1" x14ac:dyDescent="0.2">
      <c r="B544" s="163"/>
      <c r="C544" s="258"/>
      <c r="D544" s="255" t="s">
        <v>214</v>
      </c>
      <c r="E544" s="259" t="s">
        <v>1</v>
      </c>
      <c r="F544" s="260" t="s">
        <v>216</v>
      </c>
      <c r="G544" s="258"/>
      <c r="H544" s="259" t="s">
        <v>1</v>
      </c>
      <c r="I544" s="165"/>
      <c r="L544" s="163"/>
      <c r="M544" s="166"/>
      <c r="T544" s="167"/>
      <c r="AT544" s="164" t="s">
        <v>214</v>
      </c>
      <c r="AU544" s="164" t="s">
        <v>82</v>
      </c>
      <c r="AV544" s="12" t="s">
        <v>80</v>
      </c>
      <c r="AW544" s="12" t="s">
        <v>30</v>
      </c>
      <c r="AX544" s="12" t="s">
        <v>73</v>
      </c>
      <c r="AY544" s="164" t="s">
        <v>201</v>
      </c>
    </row>
    <row r="545" spans="2:65" s="12" customFormat="1" ht="22.5" x14ac:dyDescent="0.2">
      <c r="B545" s="163"/>
      <c r="C545" s="258"/>
      <c r="D545" s="255" t="s">
        <v>214</v>
      </c>
      <c r="E545" s="259" t="s">
        <v>1</v>
      </c>
      <c r="F545" s="260" t="s">
        <v>406</v>
      </c>
      <c r="G545" s="258"/>
      <c r="H545" s="259" t="s">
        <v>1</v>
      </c>
      <c r="I545" s="165"/>
      <c r="L545" s="163"/>
      <c r="M545" s="166"/>
      <c r="T545" s="167"/>
      <c r="AT545" s="164" t="s">
        <v>214</v>
      </c>
      <c r="AU545" s="164" t="s">
        <v>82</v>
      </c>
      <c r="AV545" s="12" t="s">
        <v>80</v>
      </c>
      <c r="AW545" s="12" t="s">
        <v>30</v>
      </c>
      <c r="AX545" s="12" t="s">
        <v>73</v>
      </c>
      <c r="AY545" s="164" t="s">
        <v>201</v>
      </c>
    </row>
    <row r="546" spans="2:65" s="12" customFormat="1" x14ac:dyDescent="0.2">
      <c r="B546" s="163"/>
      <c r="C546" s="258"/>
      <c r="D546" s="255" t="s">
        <v>214</v>
      </c>
      <c r="E546" s="259" t="s">
        <v>1</v>
      </c>
      <c r="F546" s="260" t="s">
        <v>2414</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1899</v>
      </c>
      <c r="G547" s="258"/>
      <c r="H547" s="259" t="s">
        <v>1</v>
      </c>
      <c r="I547" s="165"/>
      <c r="L547" s="163"/>
      <c r="M547" s="166"/>
      <c r="T547" s="167"/>
      <c r="AT547" s="164" t="s">
        <v>214</v>
      </c>
      <c r="AU547" s="164" t="s">
        <v>82</v>
      </c>
      <c r="AV547" s="12" t="s">
        <v>80</v>
      </c>
      <c r="AW547" s="12" t="s">
        <v>30</v>
      </c>
      <c r="AX547" s="12" t="s">
        <v>73</v>
      </c>
      <c r="AY547" s="164" t="s">
        <v>201</v>
      </c>
    </row>
    <row r="548" spans="2:65" s="13" customFormat="1" x14ac:dyDescent="0.2">
      <c r="B548" s="168"/>
      <c r="C548" s="261"/>
      <c r="D548" s="255" t="s">
        <v>214</v>
      </c>
      <c r="E548" s="262" t="s">
        <v>1</v>
      </c>
      <c r="F548" s="263" t="s">
        <v>80</v>
      </c>
      <c r="G548" s="261"/>
      <c r="H548" s="264">
        <v>1</v>
      </c>
      <c r="I548" s="170"/>
      <c r="L548" s="168"/>
      <c r="M548" s="171"/>
      <c r="T548" s="172"/>
      <c r="AT548" s="169" t="s">
        <v>214</v>
      </c>
      <c r="AU548" s="169" t="s">
        <v>82</v>
      </c>
      <c r="AV548" s="13" t="s">
        <v>82</v>
      </c>
      <c r="AW548" s="13" t="s">
        <v>30</v>
      </c>
      <c r="AX548" s="13" t="s">
        <v>73</v>
      </c>
      <c r="AY548" s="169" t="s">
        <v>201</v>
      </c>
    </row>
    <row r="549" spans="2:65" s="14" customFormat="1" x14ac:dyDescent="0.2">
      <c r="B549" s="173"/>
      <c r="C549" s="265"/>
      <c r="D549" s="255" t="s">
        <v>214</v>
      </c>
      <c r="E549" s="266" t="s">
        <v>1</v>
      </c>
      <c r="F549" s="267" t="s">
        <v>221</v>
      </c>
      <c r="G549" s="265"/>
      <c r="H549" s="268">
        <v>1</v>
      </c>
      <c r="I549" s="175"/>
      <c r="L549" s="173"/>
      <c r="M549" s="176"/>
      <c r="T549" s="177"/>
      <c r="AT549" s="174" t="s">
        <v>214</v>
      </c>
      <c r="AU549" s="174" t="s">
        <v>82</v>
      </c>
      <c r="AV549" s="14" t="s">
        <v>208</v>
      </c>
      <c r="AW549" s="14" t="s">
        <v>30</v>
      </c>
      <c r="AX549" s="14" t="s">
        <v>80</v>
      </c>
      <c r="AY549" s="174" t="s">
        <v>201</v>
      </c>
    </row>
    <row r="550" spans="2:65" s="1" customFormat="1" ht="24" customHeight="1" x14ac:dyDescent="0.2">
      <c r="B550" s="152"/>
      <c r="C550" s="249" t="s">
        <v>437</v>
      </c>
      <c r="D550" s="249" t="s">
        <v>203</v>
      </c>
      <c r="E550" s="250" t="s">
        <v>892</v>
      </c>
      <c r="F550" s="251" t="s">
        <v>893</v>
      </c>
      <c r="G550" s="252" t="s">
        <v>536</v>
      </c>
      <c r="H550" s="253">
        <v>3</v>
      </c>
      <c r="I550" s="154"/>
      <c r="J550" s="155">
        <f>ROUND(I550*H550,2)</f>
        <v>0</v>
      </c>
      <c r="K550" s="153" t="s">
        <v>207</v>
      </c>
      <c r="L550" s="32"/>
      <c r="M550" s="156" t="s">
        <v>1</v>
      </c>
      <c r="N550" s="157" t="s">
        <v>38</v>
      </c>
      <c r="P550" s="158">
        <f>O550*H550</f>
        <v>0</v>
      </c>
      <c r="Q550" s="158">
        <v>1.67E-3</v>
      </c>
      <c r="R550" s="158">
        <f>Q550*H550</f>
        <v>5.0100000000000006E-3</v>
      </c>
      <c r="S550" s="158">
        <v>0</v>
      </c>
      <c r="T550" s="159">
        <f>S550*H550</f>
        <v>0</v>
      </c>
      <c r="AR550" s="160" t="s">
        <v>208</v>
      </c>
      <c r="AT550" s="160" t="s">
        <v>203</v>
      </c>
      <c r="AU550" s="160" t="s">
        <v>82</v>
      </c>
      <c r="AY550" s="17" t="s">
        <v>201</v>
      </c>
      <c r="BE550" s="161">
        <f>IF(N550="základní",J550,0)</f>
        <v>0</v>
      </c>
      <c r="BF550" s="161">
        <f>IF(N550="snížená",J550,0)</f>
        <v>0</v>
      </c>
      <c r="BG550" s="161">
        <f>IF(N550="zákl. přenesená",J550,0)</f>
        <v>0</v>
      </c>
      <c r="BH550" s="161">
        <f>IF(N550="sníž. přenesená",J550,0)</f>
        <v>0</v>
      </c>
      <c r="BI550" s="161">
        <f>IF(N550="nulová",J550,0)</f>
        <v>0</v>
      </c>
      <c r="BJ550" s="17" t="s">
        <v>80</v>
      </c>
      <c r="BK550" s="161">
        <f>ROUND(I550*H550,2)</f>
        <v>0</v>
      </c>
      <c r="BL550" s="17" t="s">
        <v>208</v>
      </c>
      <c r="BM550" s="160" t="s">
        <v>2431</v>
      </c>
    </row>
    <row r="551" spans="2:65" s="1" customFormat="1" ht="29.25" x14ac:dyDescent="0.2">
      <c r="B551" s="32"/>
      <c r="C551" s="254"/>
      <c r="D551" s="255" t="s">
        <v>210</v>
      </c>
      <c r="E551" s="254"/>
      <c r="F551" s="256" t="s">
        <v>895</v>
      </c>
      <c r="G551" s="254"/>
      <c r="H551" s="254"/>
      <c r="I551" s="96"/>
      <c r="L551" s="32"/>
      <c r="M551" s="162"/>
      <c r="T551" s="56"/>
      <c r="AT551" s="17" t="s">
        <v>210</v>
      </c>
      <c r="AU551" s="17" t="s">
        <v>82</v>
      </c>
    </row>
    <row r="552" spans="2:65" s="1" customFormat="1" ht="68.25" x14ac:dyDescent="0.2">
      <c r="B552" s="32"/>
      <c r="C552" s="254"/>
      <c r="D552" s="255" t="s">
        <v>212</v>
      </c>
      <c r="E552" s="254"/>
      <c r="F552" s="257" t="s">
        <v>569</v>
      </c>
      <c r="G552" s="254"/>
      <c r="H552" s="254"/>
      <c r="I552" s="96"/>
      <c r="L552" s="32"/>
      <c r="M552" s="162"/>
      <c r="T552" s="56"/>
      <c r="AT552" s="17" t="s">
        <v>212</v>
      </c>
      <c r="AU552" s="17" t="s">
        <v>82</v>
      </c>
    </row>
    <row r="553" spans="2:65" s="12" customFormat="1" x14ac:dyDescent="0.2">
      <c r="B553" s="163"/>
      <c r="C553" s="258"/>
      <c r="D553" s="255" t="s">
        <v>214</v>
      </c>
      <c r="E553" s="259" t="s">
        <v>1</v>
      </c>
      <c r="F553" s="260" t="s">
        <v>215</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216</v>
      </c>
      <c r="G554" s="258"/>
      <c r="H554" s="259" t="s">
        <v>1</v>
      </c>
      <c r="I554" s="165"/>
      <c r="L554" s="163"/>
      <c r="M554" s="166"/>
      <c r="T554" s="167"/>
      <c r="AT554" s="164" t="s">
        <v>214</v>
      </c>
      <c r="AU554" s="164" t="s">
        <v>82</v>
      </c>
      <c r="AV554" s="12" t="s">
        <v>80</v>
      </c>
      <c r="AW554" s="12" t="s">
        <v>30</v>
      </c>
      <c r="AX554" s="12" t="s">
        <v>73</v>
      </c>
      <c r="AY554" s="164" t="s">
        <v>201</v>
      </c>
    </row>
    <row r="555" spans="2:65" s="12" customFormat="1" x14ac:dyDescent="0.2">
      <c r="B555" s="163"/>
      <c r="C555" s="258"/>
      <c r="D555" s="255" t="s">
        <v>214</v>
      </c>
      <c r="E555" s="259" t="s">
        <v>1</v>
      </c>
      <c r="F555" s="260" t="s">
        <v>2414</v>
      </c>
      <c r="G555" s="258"/>
      <c r="H555" s="259" t="s">
        <v>1</v>
      </c>
      <c r="I555" s="165"/>
      <c r="L555" s="163"/>
      <c r="M555" s="166"/>
      <c r="T555" s="167"/>
      <c r="AT555" s="164" t="s">
        <v>214</v>
      </c>
      <c r="AU555" s="164" t="s">
        <v>82</v>
      </c>
      <c r="AV555" s="12" t="s">
        <v>80</v>
      </c>
      <c r="AW555" s="12" t="s">
        <v>30</v>
      </c>
      <c r="AX555" s="12" t="s">
        <v>73</v>
      </c>
      <c r="AY555" s="164" t="s">
        <v>201</v>
      </c>
    </row>
    <row r="556" spans="2:65" s="12" customFormat="1" x14ac:dyDescent="0.2">
      <c r="B556" s="163"/>
      <c r="C556" s="258"/>
      <c r="D556" s="255" t="s">
        <v>214</v>
      </c>
      <c r="E556" s="259" t="s">
        <v>1</v>
      </c>
      <c r="F556" s="260" t="s">
        <v>1164</v>
      </c>
      <c r="G556" s="258"/>
      <c r="H556" s="259" t="s">
        <v>1</v>
      </c>
      <c r="I556" s="165"/>
      <c r="L556" s="163"/>
      <c r="M556" s="166"/>
      <c r="T556" s="167"/>
      <c r="AT556" s="164" t="s">
        <v>214</v>
      </c>
      <c r="AU556" s="164" t="s">
        <v>82</v>
      </c>
      <c r="AV556" s="12" t="s">
        <v>80</v>
      </c>
      <c r="AW556" s="12" t="s">
        <v>30</v>
      </c>
      <c r="AX556" s="12" t="s">
        <v>73</v>
      </c>
      <c r="AY556" s="164" t="s">
        <v>201</v>
      </c>
    </row>
    <row r="557" spans="2:65" s="13" customFormat="1" x14ac:dyDescent="0.2">
      <c r="B557" s="168"/>
      <c r="C557" s="261"/>
      <c r="D557" s="255" t="s">
        <v>214</v>
      </c>
      <c r="E557" s="262" t="s">
        <v>1</v>
      </c>
      <c r="F557" s="263" t="s">
        <v>80</v>
      </c>
      <c r="G557" s="261"/>
      <c r="H557" s="264">
        <v>1</v>
      </c>
      <c r="I557" s="170"/>
      <c r="L557" s="168"/>
      <c r="M557" s="171"/>
      <c r="T557" s="172"/>
      <c r="AT557" s="169" t="s">
        <v>214</v>
      </c>
      <c r="AU557" s="169" t="s">
        <v>82</v>
      </c>
      <c r="AV557" s="13" t="s">
        <v>82</v>
      </c>
      <c r="AW557" s="13" t="s">
        <v>30</v>
      </c>
      <c r="AX557" s="13" t="s">
        <v>73</v>
      </c>
      <c r="AY557" s="169" t="s">
        <v>201</v>
      </c>
    </row>
    <row r="558" spans="2:65" s="12" customFormat="1" x14ac:dyDescent="0.2">
      <c r="B558" s="163"/>
      <c r="C558" s="258"/>
      <c r="D558" s="255" t="s">
        <v>214</v>
      </c>
      <c r="E558" s="259" t="s">
        <v>1</v>
      </c>
      <c r="F558" s="260" t="s">
        <v>1165</v>
      </c>
      <c r="G558" s="258"/>
      <c r="H558" s="259" t="s">
        <v>1</v>
      </c>
      <c r="I558" s="165"/>
      <c r="L558" s="163"/>
      <c r="M558" s="166"/>
      <c r="T558" s="167"/>
      <c r="AT558" s="164" t="s">
        <v>214</v>
      </c>
      <c r="AU558" s="164" t="s">
        <v>82</v>
      </c>
      <c r="AV558" s="12" t="s">
        <v>80</v>
      </c>
      <c r="AW558" s="12" t="s">
        <v>30</v>
      </c>
      <c r="AX558" s="12" t="s">
        <v>73</v>
      </c>
      <c r="AY558" s="164" t="s">
        <v>201</v>
      </c>
    </row>
    <row r="559" spans="2:65" s="13" customFormat="1" x14ac:dyDescent="0.2">
      <c r="B559" s="168"/>
      <c r="C559" s="261"/>
      <c r="D559" s="255" t="s">
        <v>214</v>
      </c>
      <c r="E559" s="262" t="s">
        <v>1</v>
      </c>
      <c r="F559" s="263" t="s">
        <v>80</v>
      </c>
      <c r="G559" s="261"/>
      <c r="H559" s="264">
        <v>1</v>
      </c>
      <c r="I559" s="170"/>
      <c r="L559" s="168"/>
      <c r="M559" s="171"/>
      <c r="T559" s="172"/>
      <c r="AT559" s="169" t="s">
        <v>214</v>
      </c>
      <c r="AU559" s="169" t="s">
        <v>82</v>
      </c>
      <c r="AV559" s="13" t="s">
        <v>82</v>
      </c>
      <c r="AW559" s="13" t="s">
        <v>30</v>
      </c>
      <c r="AX559" s="13" t="s">
        <v>73</v>
      </c>
      <c r="AY559" s="169" t="s">
        <v>201</v>
      </c>
    </row>
    <row r="560" spans="2:65" s="12" customFormat="1" x14ac:dyDescent="0.2">
      <c r="B560" s="163"/>
      <c r="C560" s="258"/>
      <c r="D560" s="255" t="s">
        <v>214</v>
      </c>
      <c r="E560" s="259" t="s">
        <v>1</v>
      </c>
      <c r="F560" s="260" t="s">
        <v>1166</v>
      </c>
      <c r="G560" s="258"/>
      <c r="H560" s="259" t="s">
        <v>1</v>
      </c>
      <c r="I560" s="165"/>
      <c r="L560" s="163"/>
      <c r="M560" s="166"/>
      <c r="T560" s="167"/>
      <c r="AT560" s="164" t="s">
        <v>214</v>
      </c>
      <c r="AU560" s="164" t="s">
        <v>82</v>
      </c>
      <c r="AV560" s="12" t="s">
        <v>80</v>
      </c>
      <c r="AW560" s="12" t="s">
        <v>30</v>
      </c>
      <c r="AX560" s="12" t="s">
        <v>73</v>
      </c>
      <c r="AY560" s="164" t="s">
        <v>201</v>
      </c>
    </row>
    <row r="561" spans="2:65" s="13" customFormat="1" x14ac:dyDescent="0.2">
      <c r="B561" s="168"/>
      <c r="C561" s="261"/>
      <c r="D561" s="255" t="s">
        <v>214</v>
      </c>
      <c r="E561" s="262" t="s">
        <v>1</v>
      </c>
      <c r="F561" s="263" t="s">
        <v>80</v>
      </c>
      <c r="G561" s="261"/>
      <c r="H561" s="264">
        <v>1</v>
      </c>
      <c r="I561" s="170"/>
      <c r="L561" s="168"/>
      <c r="M561" s="171"/>
      <c r="T561" s="172"/>
      <c r="AT561" s="169" t="s">
        <v>214</v>
      </c>
      <c r="AU561" s="169" t="s">
        <v>82</v>
      </c>
      <c r="AV561" s="13" t="s">
        <v>82</v>
      </c>
      <c r="AW561" s="13" t="s">
        <v>30</v>
      </c>
      <c r="AX561" s="13" t="s">
        <v>73</v>
      </c>
      <c r="AY561" s="169" t="s">
        <v>201</v>
      </c>
    </row>
    <row r="562" spans="2:65" s="14" customFormat="1" x14ac:dyDescent="0.2">
      <c r="B562" s="173"/>
      <c r="C562" s="265"/>
      <c r="D562" s="255" t="s">
        <v>214</v>
      </c>
      <c r="E562" s="266" t="s">
        <v>1</v>
      </c>
      <c r="F562" s="267" t="s">
        <v>221</v>
      </c>
      <c r="G562" s="265"/>
      <c r="H562" s="268">
        <v>3</v>
      </c>
      <c r="I562" s="175"/>
      <c r="L562" s="173"/>
      <c r="M562" s="176"/>
      <c r="T562" s="177"/>
      <c r="AT562" s="174" t="s">
        <v>214</v>
      </c>
      <c r="AU562" s="174" t="s">
        <v>82</v>
      </c>
      <c r="AV562" s="14" t="s">
        <v>208</v>
      </c>
      <c r="AW562" s="14" t="s">
        <v>30</v>
      </c>
      <c r="AX562" s="14" t="s">
        <v>80</v>
      </c>
      <c r="AY562" s="174" t="s">
        <v>201</v>
      </c>
    </row>
    <row r="563" spans="2:65" s="1" customFormat="1" ht="24" customHeight="1" x14ac:dyDescent="0.2">
      <c r="B563" s="152"/>
      <c r="C563" s="271" t="s">
        <v>443</v>
      </c>
      <c r="D563" s="271" t="s">
        <v>401</v>
      </c>
      <c r="E563" s="272" t="s">
        <v>1167</v>
      </c>
      <c r="F563" s="273" t="s">
        <v>1168</v>
      </c>
      <c r="G563" s="274" t="s">
        <v>536</v>
      </c>
      <c r="H563" s="275">
        <v>1</v>
      </c>
      <c r="I563" s="179"/>
      <c r="J563" s="180">
        <f>ROUND(I563*H563,2)</f>
        <v>0</v>
      </c>
      <c r="K563" s="178" t="s">
        <v>207</v>
      </c>
      <c r="L563" s="181"/>
      <c r="M563" s="182" t="s">
        <v>1</v>
      </c>
      <c r="N563" s="183" t="s">
        <v>38</v>
      </c>
      <c r="P563" s="158">
        <f>O563*H563</f>
        <v>0</v>
      </c>
      <c r="Q563" s="158">
        <v>7.7000000000000002E-3</v>
      </c>
      <c r="R563" s="158">
        <f>Q563*H563</f>
        <v>7.7000000000000002E-3</v>
      </c>
      <c r="S563" s="158">
        <v>0</v>
      </c>
      <c r="T563" s="159">
        <f>S563*H563</f>
        <v>0</v>
      </c>
      <c r="AR563" s="160" t="s">
        <v>266</v>
      </c>
      <c r="AT563" s="160" t="s">
        <v>401</v>
      </c>
      <c r="AU563" s="160" t="s">
        <v>82</v>
      </c>
      <c r="AY563" s="17" t="s">
        <v>201</v>
      </c>
      <c r="BE563" s="161">
        <f>IF(N563="základní",J563,0)</f>
        <v>0</v>
      </c>
      <c r="BF563" s="161">
        <f>IF(N563="snížená",J563,0)</f>
        <v>0</v>
      </c>
      <c r="BG563" s="161">
        <f>IF(N563="zákl. přenesená",J563,0)</f>
        <v>0</v>
      </c>
      <c r="BH563" s="161">
        <f>IF(N563="sníž. přenesená",J563,0)</f>
        <v>0</v>
      </c>
      <c r="BI563" s="161">
        <f>IF(N563="nulová",J563,0)</f>
        <v>0</v>
      </c>
      <c r="BJ563" s="17" t="s">
        <v>80</v>
      </c>
      <c r="BK563" s="161">
        <f>ROUND(I563*H563,2)</f>
        <v>0</v>
      </c>
      <c r="BL563" s="17" t="s">
        <v>208</v>
      </c>
      <c r="BM563" s="160" t="s">
        <v>2432</v>
      </c>
    </row>
    <row r="564" spans="2:65" s="1" customFormat="1" x14ac:dyDescent="0.2">
      <c r="B564" s="32"/>
      <c r="C564" s="254"/>
      <c r="D564" s="255" t="s">
        <v>210</v>
      </c>
      <c r="E564" s="254"/>
      <c r="F564" s="256" t="s">
        <v>1168</v>
      </c>
      <c r="G564" s="254"/>
      <c r="H564" s="254"/>
      <c r="I564" s="96"/>
      <c r="L564" s="32"/>
      <c r="M564" s="162"/>
      <c r="T564" s="56"/>
      <c r="AT564" s="17" t="s">
        <v>210</v>
      </c>
      <c r="AU564" s="17" t="s">
        <v>82</v>
      </c>
    </row>
    <row r="565" spans="2:65" s="12" customFormat="1" x14ac:dyDescent="0.2">
      <c r="B565" s="163"/>
      <c r="C565" s="258"/>
      <c r="D565" s="255" t="s">
        <v>214</v>
      </c>
      <c r="E565" s="259" t="s">
        <v>1</v>
      </c>
      <c r="F565" s="260" t="s">
        <v>215</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216</v>
      </c>
      <c r="G566" s="258"/>
      <c r="H566" s="259" t="s">
        <v>1</v>
      </c>
      <c r="I566" s="165"/>
      <c r="L566" s="163"/>
      <c r="M566" s="166"/>
      <c r="T566" s="167"/>
      <c r="AT566" s="164" t="s">
        <v>214</v>
      </c>
      <c r="AU566" s="164" t="s">
        <v>82</v>
      </c>
      <c r="AV566" s="12" t="s">
        <v>80</v>
      </c>
      <c r="AW566" s="12" t="s">
        <v>30</v>
      </c>
      <c r="AX566" s="12" t="s">
        <v>73</v>
      </c>
      <c r="AY566" s="164" t="s">
        <v>201</v>
      </c>
    </row>
    <row r="567" spans="2:65" s="12" customFormat="1" ht="22.5" x14ac:dyDescent="0.2">
      <c r="B567" s="163"/>
      <c r="C567" s="258"/>
      <c r="D567" s="255" t="s">
        <v>214</v>
      </c>
      <c r="E567" s="259" t="s">
        <v>1</v>
      </c>
      <c r="F567" s="260" t="s">
        <v>406</v>
      </c>
      <c r="G567" s="258"/>
      <c r="H567" s="259" t="s">
        <v>1</v>
      </c>
      <c r="I567" s="165"/>
      <c r="L567" s="163"/>
      <c r="M567" s="166"/>
      <c r="T567" s="167"/>
      <c r="AT567" s="164" t="s">
        <v>214</v>
      </c>
      <c r="AU567" s="164" t="s">
        <v>82</v>
      </c>
      <c r="AV567" s="12" t="s">
        <v>80</v>
      </c>
      <c r="AW567" s="12" t="s">
        <v>30</v>
      </c>
      <c r="AX567" s="12" t="s">
        <v>73</v>
      </c>
      <c r="AY567" s="164" t="s">
        <v>201</v>
      </c>
    </row>
    <row r="568" spans="2:65" s="12" customFormat="1" x14ac:dyDescent="0.2">
      <c r="B568" s="163"/>
      <c r="C568" s="258"/>
      <c r="D568" s="255" t="s">
        <v>214</v>
      </c>
      <c r="E568" s="259" t="s">
        <v>1</v>
      </c>
      <c r="F568" s="260" t="s">
        <v>2414</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1164</v>
      </c>
      <c r="G569" s="258"/>
      <c r="H569" s="259" t="s">
        <v>1</v>
      </c>
      <c r="I569" s="165"/>
      <c r="L569" s="163"/>
      <c r="M569" s="166"/>
      <c r="T569" s="167"/>
      <c r="AT569" s="164" t="s">
        <v>214</v>
      </c>
      <c r="AU569" s="164" t="s">
        <v>82</v>
      </c>
      <c r="AV569" s="12" t="s">
        <v>80</v>
      </c>
      <c r="AW569" s="12" t="s">
        <v>30</v>
      </c>
      <c r="AX569" s="12" t="s">
        <v>73</v>
      </c>
      <c r="AY569" s="164" t="s">
        <v>201</v>
      </c>
    </row>
    <row r="570" spans="2:65" s="13" customFormat="1" x14ac:dyDescent="0.2">
      <c r="B570" s="168"/>
      <c r="C570" s="261"/>
      <c r="D570" s="255" t="s">
        <v>214</v>
      </c>
      <c r="E570" s="262" t="s">
        <v>1</v>
      </c>
      <c r="F570" s="263" t="s">
        <v>80</v>
      </c>
      <c r="G570" s="261"/>
      <c r="H570" s="264">
        <v>1</v>
      </c>
      <c r="I570" s="170"/>
      <c r="L570" s="168"/>
      <c r="M570" s="171"/>
      <c r="T570" s="172"/>
      <c r="AT570" s="169" t="s">
        <v>214</v>
      </c>
      <c r="AU570" s="169" t="s">
        <v>82</v>
      </c>
      <c r="AV570" s="13" t="s">
        <v>82</v>
      </c>
      <c r="AW570" s="13" t="s">
        <v>30</v>
      </c>
      <c r="AX570" s="13" t="s">
        <v>73</v>
      </c>
      <c r="AY570" s="169" t="s">
        <v>201</v>
      </c>
    </row>
    <row r="571" spans="2:65" s="14" customFormat="1" x14ac:dyDescent="0.2">
      <c r="B571" s="173"/>
      <c r="C571" s="265"/>
      <c r="D571" s="255" t="s">
        <v>214</v>
      </c>
      <c r="E571" s="266" t="s">
        <v>1</v>
      </c>
      <c r="F571" s="267" t="s">
        <v>221</v>
      </c>
      <c r="G571" s="265"/>
      <c r="H571" s="268">
        <v>1</v>
      </c>
      <c r="I571" s="175"/>
      <c r="L571" s="173"/>
      <c r="M571" s="176"/>
      <c r="T571" s="177"/>
      <c r="AT571" s="174" t="s">
        <v>214</v>
      </c>
      <c r="AU571" s="174" t="s">
        <v>82</v>
      </c>
      <c r="AV571" s="14" t="s">
        <v>208</v>
      </c>
      <c r="AW571" s="14" t="s">
        <v>30</v>
      </c>
      <c r="AX571" s="14" t="s">
        <v>80</v>
      </c>
      <c r="AY571" s="174" t="s">
        <v>201</v>
      </c>
    </row>
    <row r="572" spans="2:65" s="1" customFormat="1" ht="24" customHeight="1" x14ac:dyDescent="0.2">
      <c r="B572" s="152"/>
      <c r="C572" s="271" t="s">
        <v>451</v>
      </c>
      <c r="D572" s="271" t="s">
        <v>401</v>
      </c>
      <c r="E572" s="272" t="s">
        <v>1170</v>
      </c>
      <c r="F572" s="273" t="s">
        <v>1171</v>
      </c>
      <c r="G572" s="274" t="s">
        <v>536</v>
      </c>
      <c r="H572" s="275">
        <v>1</v>
      </c>
      <c r="I572" s="179"/>
      <c r="J572" s="180">
        <f>ROUND(I572*H572,2)</f>
        <v>0</v>
      </c>
      <c r="K572" s="178" t="s">
        <v>207</v>
      </c>
      <c r="L572" s="181"/>
      <c r="M572" s="182" t="s">
        <v>1</v>
      </c>
      <c r="N572" s="183" t="s">
        <v>38</v>
      </c>
      <c r="P572" s="158">
        <f>O572*H572</f>
        <v>0</v>
      </c>
      <c r="Q572" s="158">
        <v>7.1999999999999998E-3</v>
      </c>
      <c r="R572" s="158">
        <f>Q572*H572</f>
        <v>7.1999999999999998E-3</v>
      </c>
      <c r="S572" s="158">
        <v>0</v>
      </c>
      <c r="T572" s="159">
        <f>S572*H572</f>
        <v>0</v>
      </c>
      <c r="AR572" s="160" t="s">
        <v>266</v>
      </c>
      <c r="AT572" s="160" t="s">
        <v>401</v>
      </c>
      <c r="AU572" s="160" t="s">
        <v>82</v>
      </c>
      <c r="AY572" s="17" t="s">
        <v>201</v>
      </c>
      <c r="BE572" s="161">
        <f>IF(N572="základní",J572,0)</f>
        <v>0</v>
      </c>
      <c r="BF572" s="161">
        <f>IF(N572="snížená",J572,0)</f>
        <v>0</v>
      </c>
      <c r="BG572" s="161">
        <f>IF(N572="zákl. přenesená",J572,0)</f>
        <v>0</v>
      </c>
      <c r="BH572" s="161">
        <f>IF(N572="sníž. přenesená",J572,0)</f>
        <v>0</v>
      </c>
      <c r="BI572" s="161">
        <f>IF(N572="nulová",J572,0)</f>
        <v>0</v>
      </c>
      <c r="BJ572" s="17" t="s">
        <v>80</v>
      </c>
      <c r="BK572" s="161">
        <f>ROUND(I572*H572,2)</f>
        <v>0</v>
      </c>
      <c r="BL572" s="17" t="s">
        <v>208</v>
      </c>
      <c r="BM572" s="160" t="s">
        <v>2433</v>
      </c>
    </row>
    <row r="573" spans="2:65" s="1" customFormat="1" ht="19.5" x14ac:dyDescent="0.2">
      <c r="B573" s="32"/>
      <c r="C573" s="254"/>
      <c r="D573" s="255" t="s">
        <v>210</v>
      </c>
      <c r="E573" s="254"/>
      <c r="F573" s="256" t="s">
        <v>1171</v>
      </c>
      <c r="G573" s="254"/>
      <c r="H573" s="254"/>
      <c r="I573" s="96"/>
      <c r="L573" s="32"/>
      <c r="M573" s="162"/>
      <c r="T573" s="56"/>
      <c r="AT573" s="17" t="s">
        <v>210</v>
      </c>
      <c r="AU573" s="17" t="s">
        <v>82</v>
      </c>
    </row>
    <row r="574" spans="2:65" s="12" customFormat="1" x14ac:dyDescent="0.2">
      <c r="B574" s="163"/>
      <c r="C574" s="258"/>
      <c r="D574" s="255" t="s">
        <v>214</v>
      </c>
      <c r="E574" s="259" t="s">
        <v>1</v>
      </c>
      <c r="F574" s="260" t="s">
        <v>215</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216</v>
      </c>
      <c r="G575" s="258"/>
      <c r="H575" s="259" t="s">
        <v>1</v>
      </c>
      <c r="I575" s="165"/>
      <c r="L575" s="163"/>
      <c r="M575" s="166"/>
      <c r="T575" s="167"/>
      <c r="AT575" s="164" t="s">
        <v>214</v>
      </c>
      <c r="AU575" s="164" t="s">
        <v>82</v>
      </c>
      <c r="AV575" s="12" t="s">
        <v>80</v>
      </c>
      <c r="AW575" s="12" t="s">
        <v>30</v>
      </c>
      <c r="AX575" s="12" t="s">
        <v>73</v>
      </c>
      <c r="AY575" s="164" t="s">
        <v>201</v>
      </c>
    </row>
    <row r="576" spans="2:65" s="12" customFormat="1" ht="22.5" x14ac:dyDescent="0.2">
      <c r="B576" s="163"/>
      <c r="C576" s="258"/>
      <c r="D576" s="255" t="s">
        <v>214</v>
      </c>
      <c r="E576" s="259" t="s">
        <v>1</v>
      </c>
      <c r="F576" s="260" t="s">
        <v>406</v>
      </c>
      <c r="G576" s="258"/>
      <c r="H576" s="259" t="s">
        <v>1</v>
      </c>
      <c r="I576" s="165"/>
      <c r="L576" s="163"/>
      <c r="M576" s="166"/>
      <c r="T576" s="167"/>
      <c r="AT576" s="164" t="s">
        <v>214</v>
      </c>
      <c r="AU576" s="164" t="s">
        <v>82</v>
      </c>
      <c r="AV576" s="12" t="s">
        <v>80</v>
      </c>
      <c r="AW576" s="12" t="s">
        <v>30</v>
      </c>
      <c r="AX576" s="12" t="s">
        <v>73</v>
      </c>
      <c r="AY576" s="164" t="s">
        <v>201</v>
      </c>
    </row>
    <row r="577" spans="2:65" s="12" customFormat="1" x14ac:dyDescent="0.2">
      <c r="B577" s="163"/>
      <c r="C577" s="258"/>
      <c r="D577" s="255" t="s">
        <v>214</v>
      </c>
      <c r="E577" s="259" t="s">
        <v>1</v>
      </c>
      <c r="F577" s="260" t="s">
        <v>2414</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1165</v>
      </c>
      <c r="G578" s="258"/>
      <c r="H578" s="259" t="s">
        <v>1</v>
      </c>
      <c r="I578" s="165"/>
      <c r="L578" s="163"/>
      <c r="M578" s="166"/>
      <c r="T578" s="167"/>
      <c r="AT578" s="164" t="s">
        <v>214</v>
      </c>
      <c r="AU578" s="164" t="s">
        <v>82</v>
      </c>
      <c r="AV578" s="12" t="s">
        <v>80</v>
      </c>
      <c r="AW578" s="12" t="s">
        <v>30</v>
      </c>
      <c r="AX578" s="12" t="s">
        <v>73</v>
      </c>
      <c r="AY578" s="164" t="s">
        <v>201</v>
      </c>
    </row>
    <row r="579" spans="2:65" s="13" customFormat="1" x14ac:dyDescent="0.2">
      <c r="B579" s="168"/>
      <c r="C579" s="261"/>
      <c r="D579" s="255" t="s">
        <v>214</v>
      </c>
      <c r="E579" s="262" t="s">
        <v>1</v>
      </c>
      <c r="F579" s="263" t="s">
        <v>80</v>
      </c>
      <c r="G579" s="261"/>
      <c r="H579" s="264">
        <v>1</v>
      </c>
      <c r="I579" s="170"/>
      <c r="L579" s="168"/>
      <c r="M579" s="171"/>
      <c r="T579" s="172"/>
      <c r="AT579" s="169" t="s">
        <v>214</v>
      </c>
      <c r="AU579" s="169" t="s">
        <v>82</v>
      </c>
      <c r="AV579" s="13" t="s">
        <v>82</v>
      </c>
      <c r="AW579" s="13" t="s">
        <v>30</v>
      </c>
      <c r="AX579" s="13" t="s">
        <v>73</v>
      </c>
      <c r="AY579" s="169" t="s">
        <v>201</v>
      </c>
    </row>
    <row r="580" spans="2:65" s="14" customFormat="1" x14ac:dyDescent="0.2">
      <c r="B580" s="173"/>
      <c r="C580" s="265"/>
      <c r="D580" s="255" t="s">
        <v>214</v>
      </c>
      <c r="E580" s="266" t="s">
        <v>1</v>
      </c>
      <c r="F580" s="267" t="s">
        <v>221</v>
      </c>
      <c r="G580" s="265"/>
      <c r="H580" s="268">
        <v>1</v>
      </c>
      <c r="I580" s="175"/>
      <c r="L580" s="173"/>
      <c r="M580" s="176"/>
      <c r="T580" s="177"/>
      <c r="AT580" s="174" t="s">
        <v>214</v>
      </c>
      <c r="AU580" s="174" t="s">
        <v>82</v>
      </c>
      <c r="AV580" s="14" t="s">
        <v>208</v>
      </c>
      <c r="AW580" s="14" t="s">
        <v>30</v>
      </c>
      <c r="AX580" s="14" t="s">
        <v>80</v>
      </c>
      <c r="AY580" s="174" t="s">
        <v>201</v>
      </c>
    </row>
    <row r="581" spans="2:65" s="1" customFormat="1" ht="24" customHeight="1" x14ac:dyDescent="0.2">
      <c r="B581" s="152"/>
      <c r="C581" s="271" t="s">
        <v>455</v>
      </c>
      <c r="D581" s="271" t="s">
        <v>401</v>
      </c>
      <c r="E581" s="272" t="s">
        <v>901</v>
      </c>
      <c r="F581" s="273" t="s">
        <v>902</v>
      </c>
      <c r="G581" s="274" t="s">
        <v>536</v>
      </c>
      <c r="H581" s="275">
        <v>1</v>
      </c>
      <c r="I581" s="179"/>
      <c r="J581" s="180">
        <f>ROUND(I581*H581,2)</f>
        <v>0</v>
      </c>
      <c r="K581" s="178" t="s">
        <v>446</v>
      </c>
      <c r="L581" s="181"/>
      <c r="M581" s="182" t="s">
        <v>1</v>
      </c>
      <c r="N581" s="183" t="s">
        <v>38</v>
      </c>
      <c r="P581" s="158">
        <f>O581*H581</f>
        <v>0</v>
      </c>
      <c r="Q581" s="158">
        <v>1.2200000000000001E-2</v>
      </c>
      <c r="R581" s="158">
        <f>Q581*H581</f>
        <v>1.2200000000000001E-2</v>
      </c>
      <c r="S581" s="158">
        <v>0</v>
      </c>
      <c r="T581" s="159">
        <f>S581*H581</f>
        <v>0</v>
      </c>
      <c r="AR581" s="160" t="s">
        <v>266</v>
      </c>
      <c r="AT581" s="160" t="s">
        <v>401</v>
      </c>
      <c r="AU581" s="160" t="s">
        <v>82</v>
      </c>
      <c r="AY581" s="17" t="s">
        <v>201</v>
      </c>
      <c r="BE581" s="161">
        <f>IF(N581="základní",J581,0)</f>
        <v>0</v>
      </c>
      <c r="BF581" s="161">
        <f>IF(N581="snížená",J581,0)</f>
        <v>0</v>
      </c>
      <c r="BG581" s="161">
        <f>IF(N581="zákl. přenesená",J581,0)</f>
        <v>0</v>
      </c>
      <c r="BH581" s="161">
        <f>IF(N581="sníž. přenesená",J581,0)</f>
        <v>0</v>
      </c>
      <c r="BI581" s="161">
        <f>IF(N581="nulová",J581,0)</f>
        <v>0</v>
      </c>
      <c r="BJ581" s="17" t="s">
        <v>80</v>
      </c>
      <c r="BK581" s="161">
        <f>ROUND(I581*H581,2)</f>
        <v>0</v>
      </c>
      <c r="BL581" s="17" t="s">
        <v>208</v>
      </c>
      <c r="BM581" s="160" t="s">
        <v>2434</v>
      </c>
    </row>
    <row r="582" spans="2:65" s="1" customFormat="1" ht="19.5" x14ac:dyDescent="0.2">
      <c r="B582" s="32"/>
      <c r="C582" s="254"/>
      <c r="D582" s="255" t="s">
        <v>210</v>
      </c>
      <c r="E582" s="254"/>
      <c r="F582" s="256" t="s">
        <v>902</v>
      </c>
      <c r="G582" s="254"/>
      <c r="H582" s="254"/>
      <c r="I582" s="96"/>
      <c r="L582" s="32"/>
      <c r="M582" s="162"/>
      <c r="T582" s="56"/>
      <c r="AT582" s="17" t="s">
        <v>210</v>
      </c>
      <c r="AU582" s="17" t="s">
        <v>82</v>
      </c>
    </row>
    <row r="583" spans="2:65" s="12" customFormat="1" x14ac:dyDescent="0.2">
      <c r="B583" s="163"/>
      <c r="C583" s="258"/>
      <c r="D583" s="255" t="s">
        <v>214</v>
      </c>
      <c r="E583" s="259" t="s">
        <v>1</v>
      </c>
      <c r="F583" s="260" t="s">
        <v>215</v>
      </c>
      <c r="G583" s="258"/>
      <c r="H583" s="259" t="s">
        <v>1</v>
      </c>
      <c r="I583" s="165"/>
      <c r="L583" s="163"/>
      <c r="M583" s="166"/>
      <c r="T583" s="167"/>
      <c r="AT583" s="164" t="s">
        <v>214</v>
      </c>
      <c r="AU583" s="164" t="s">
        <v>82</v>
      </c>
      <c r="AV583" s="12" t="s">
        <v>80</v>
      </c>
      <c r="AW583" s="12" t="s">
        <v>30</v>
      </c>
      <c r="AX583" s="12" t="s">
        <v>73</v>
      </c>
      <c r="AY583" s="164" t="s">
        <v>201</v>
      </c>
    </row>
    <row r="584" spans="2:65" s="12" customFormat="1" x14ac:dyDescent="0.2">
      <c r="B584" s="163"/>
      <c r="C584" s="258"/>
      <c r="D584" s="255" t="s">
        <v>214</v>
      </c>
      <c r="E584" s="259" t="s">
        <v>1</v>
      </c>
      <c r="F584" s="260" t="s">
        <v>216</v>
      </c>
      <c r="G584" s="258"/>
      <c r="H584" s="259" t="s">
        <v>1</v>
      </c>
      <c r="I584" s="165"/>
      <c r="L584" s="163"/>
      <c r="M584" s="166"/>
      <c r="T584" s="167"/>
      <c r="AT584" s="164" t="s">
        <v>214</v>
      </c>
      <c r="AU584" s="164" t="s">
        <v>82</v>
      </c>
      <c r="AV584" s="12" t="s">
        <v>80</v>
      </c>
      <c r="AW584" s="12" t="s">
        <v>30</v>
      </c>
      <c r="AX584" s="12" t="s">
        <v>73</v>
      </c>
      <c r="AY584" s="164" t="s">
        <v>201</v>
      </c>
    </row>
    <row r="585" spans="2:65" s="12" customFormat="1" ht="22.5" x14ac:dyDescent="0.2">
      <c r="B585" s="163"/>
      <c r="C585" s="258"/>
      <c r="D585" s="255" t="s">
        <v>214</v>
      </c>
      <c r="E585" s="259" t="s">
        <v>1</v>
      </c>
      <c r="F585" s="260" t="s">
        <v>406</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2414</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1166</v>
      </c>
      <c r="G587" s="258"/>
      <c r="H587" s="259" t="s">
        <v>1</v>
      </c>
      <c r="I587" s="165"/>
      <c r="L587" s="163"/>
      <c r="M587" s="166"/>
      <c r="T587" s="167"/>
      <c r="AT587" s="164" t="s">
        <v>214</v>
      </c>
      <c r="AU587" s="164" t="s">
        <v>82</v>
      </c>
      <c r="AV587" s="12" t="s">
        <v>80</v>
      </c>
      <c r="AW587" s="12" t="s">
        <v>30</v>
      </c>
      <c r="AX587" s="12" t="s">
        <v>73</v>
      </c>
      <c r="AY587" s="164" t="s">
        <v>201</v>
      </c>
    </row>
    <row r="588" spans="2:65" s="13" customFormat="1" x14ac:dyDescent="0.2">
      <c r="B588" s="168"/>
      <c r="C588" s="261"/>
      <c r="D588" s="255" t="s">
        <v>214</v>
      </c>
      <c r="E588" s="262" t="s">
        <v>1</v>
      </c>
      <c r="F588" s="263" t="s">
        <v>80</v>
      </c>
      <c r="G588" s="261"/>
      <c r="H588" s="264">
        <v>1</v>
      </c>
      <c r="I588" s="170"/>
      <c r="L588" s="168"/>
      <c r="M588" s="171"/>
      <c r="T588" s="172"/>
      <c r="AT588" s="169" t="s">
        <v>214</v>
      </c>
      <c r="AU588" s="169" t="s">
        <v>82</v>
      </c>
      <c r="AV588" s="13" t="s">
        <v>82</v>
      </c>
      <c r="AW588" s="13" t="s">
        <v>30</v>
      </c>
      <c r="AX588" s="13" t="s">
        <v>73</v>
      </c>
      <c r="AY588" s="169" t="s">
        <v>201</v>
      </c>
    </row>
    <row r="589" spans="2:65" s="14" customFormat="1" x14ac:dyDescent="0.2">
      <c r="B589" s="173"/>
      <c r="C589" s="265"/>
      <c r="D589" s="255" t="s">
        <v>214</v>
      </c>
      <c r="E589" s="266" t="s">
        <v>1</v>
      </c>
      <c r="F589" s="267" t="s">
        <v>221</v>
      </c>
      <c r="G589" s="265"/>
      <c r="H589" s="268">
        <v>1</v>
      </c>
      <c r="I589" s="175"/>
      <c r="L589" s="173"/>
      <c r="M589" s="176"/>
      <c r="T589" s="177"/>
      <c r="AT589" s="174" t="s">
        <v>214</v>
      </c>
      <c r="AU589" s="174" t="s">
        <v>82</v>
      </c>
      <c r="AV589" s="14" t="s">
        <v>208</v>
      </c>
      <c r="AW589" s="14" t="s">
        <v>30</v>
      </c>
      <c r="AX589" s="14" t="s">
        <v>80</v>
      </c>
      <c r="AY589" s="174" t="s">
        <v>201</v>
      </c>
    </row>
    <row r="590" spans="2:65" s="1" customFormat="1" ht="16.5" customHeight="1" x14ac:dyDescent="0.2">
      <c r="B590" s="152"/>
      <c r="C590" s="271" t="s">
        <v>461</v>
      </c>
      <c r="D590" s="271" t="s">
        <v>401</v>
      </c>
      <c r="E590" s="272" t="s">
        <v>904</v>
      </c>
      <c r="F590" s="273" t="s">
        <v>905</v>
      </c>
      <c r="G590" s="274" t="s">
        <v>536</v>
      </c>
      <c r="H590" s="275">
        <v>1</v>
      </c>
      <c r="I590" s="179"/>
      <c r="J590" s="180">
        <f>ROUND(I590*H590,2)</f>
        <v>0</v>
      </c>
      <c r="K590" s="178" t="s">
        <v>446</v>
      </c>
      <c r="L590" s="181"/>
      <c r="M590" s="182" t="s">
        <v>1</v>
      </c>
      <c r="N590" s="183" t="s">
        <v>38</v>
      </c>
      <c r="P590" s="158">
        <f>O590*H590</f>
        <v>0</v>
      </c>
      <c r="Q590" s="158">
        <v>1.0000000000000001E-5</v>
      </c>
      <c r="R590" s="158">
        <f>Q590*H590</f>
        <v>1.0000000000000001E-5</v>
      </c>
      <c r="S590" s="158">
        <v>0</v>
      </c>
      <c r="T590" s="159">
        <f>S590*H590</f>
        <v>0</v>
      </c>
      <c r="AR590" s="160" t="s">
        <v>266</v>
      </c>
      <c r="AT590" s="160" t="s">
        <v>401</v>
      </c>
      <c r="AU590" s="160" t="s">
        <v>82</v>
      </c>
      <c r="AY590" s="17" t="s">
        <v>201</v>
      </c>
      <c r="BE590" s="161">
        <f>IF(N590="základní",J590,0)</f>
        <v>0</v>
      </c>
      <c r="BF590" s="161">
        <f>IF(N590="snížená",J590,0)</f>
        <v>0</v>
      </c>
      <c r="BG590" s="161">
        <f>IF(N590="zákl. přenesená",J590,0)</f>
        <v>0</v>
      </c>
      <c r="BH590" s="161">
        <f>IF(N590="sníž. přenesená",J590,0)</f>
        <v>0</v>
      </c>
      <c r="BI590" s="161">
        <f>IF(N590="nulová",J590,0)</f>
        <v>0</v>
      </c>
      <c r="BJ590" s="17" t="s">
        <v>80</v>
      </c>
      <c r="BK590" s="161">
        <f>ROUND(I590*H590,2)</f>
        <v>0</v>
      </c>
      <c r="BL590" s="17" t="s">
        <v>208</v>
      </c>
      <c r="BM590" s="160" t="s">
        <v>2435</v>
      </c>
    </row>
    <row r="591" spans="2:65" s="1" customFormat="1" x14ac:dyDescent="0.2">
      <c r="B591" s="32"/>
      <c r="C591" s="254"/>
      <c r="D591" s="255" t="s">
        <v>210</v>
      </c>
      <c r="E591" s="254"/>
      <c r="F591" s="256" t="s">
        <v>905</v>
      </c>
      <c r="G591" s="254"/>
      <c r="H591" s="254"/>
      <c r="I591" s="96"/>
      <c r="L591" s="32"/>
      <c r="M591" s="162"/>
      <c r="T591" s="56"/>
      <c r="AT591" s="17" t="s">
        <v>210</v>
      </c>
      <c r="AU591" s="17" t="s">
        <v>82</v>
      </c>
    </row>
    <row r="592" spans="2:65" s="12" customFormat="1" x14ac:dyDescent="0.2">
      <c r="B592" s="163"/>
      <c r="C592" s="258"/>
      <c r="D592" s="255" t="s">
        <v>214</v>
      </c>
      <c r="E592" s="259" t="s">
        <v>1</v>
      </c>
      <c r="F592" s="260" t="s">
        <v>215</v>
      </c>
      <c r="G592" s="258"/>
      <c r="H592" s="259" t="s">
        <v>1</v>
      </c>
      <c r="I592" s="165"/>
      <c r="L592" s="163"/>
      <c r="M592" s="166"/>
      <c r="T592" s="167"/>
      <c r="AT592" s="164" t="s">
        <v>214</v>
      </c>
      <c r="AU592" s="164" t="s">
        <v>82</v>
      </c>
      <c r="AV592" s="12" t="s">
        <v>80</v>
      </c>
      <c r="AW592" s="12" t="s">
        <v>30</v>
      </c>
      <c r="AX592" s="12" t="s">
        <v>73</v>
      </c>
      <c r="AY592" s="164" t="s">
        <v>201</v>
      </c>
    </row>
    <row r="593" spans="2:65" s="12" customFormat="1" x14ac:dyDescent="0.2">
      <c r="B593" s="163"/>
      <c r="C593" s="258"/>
      <c r="D593" s="255" t="s">
        <v>214</v>
      </c>
      <c r="E593" s="259" t="s">
        <v>1</v>
      </c>
      <c r="F593" s="260" t="s">
        <v>216</v>
      </c>
      <c r="G593" s="258"/>
      <c r="H593" s="259" t="s">
        <v>1</v>
      </c>
      <c r="I593" s="165"/>
      <c r="L593" s="163"/>
      <c r="M593" s="166"/>
      <c r="T593" s="167"/>
      <c r="AT593" s="164" t="s">
        <v>214</v>
      </c>
      <c r="AU593" s="164" t="s">
        <v>82</v>
      </c>
      <c r="AV593" s="12" t="s">
        <v>80</v>
      </c>
      <c r="AW593" s="12" t="s">
        <v>30</v>
      </c>
      <c r="AX593" s="12" t="s">
        <v>73</v>
      </c>
      <c r="AY593" s="164" t="s">
        <v>201</v>
      </c>
    </row>
    <row r="594" spans="2:65" s="12" customFormat="1" ht="22.5" x14ac:dyDescent="0.2">
      <c r="B594" s="163"/>
      <c r="C594" s="258"/>
      <c r="D594" s="255" t="s">
        <v>214</v>
      </c>
      <c r="E594" s="259" t="s">
        <v>1</v>
      </c>
      <c r="F594" s="260" t="s">
        <v>406</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2414</v>
      </c>
      <c r="G595" s="258"/>
      <c r="H595" s="259" t="s">
        <v>1</v>
      </c>
      <c r="I595" s="165"/>
      <c r="L595" s="163"/>
      <c r="M595" s="166"/>
      <c r="T595" s="167"/>
      <c r="AT595" s="164" t="s">
        <v>214</v>
      </c>
      <c r="AU595" s="164" t="s">
        <v>82</v>
      </c>
      <c r="AV595" s="12" t="s">
        <v>80</v>
      </c>
      <c r="AW595" s="12" t="s">
        <v>30</v>
      </c>
      <c r="AX595" s="12" t="s">
        <v>73</v>
      </c>
      <c r="AY595" s="164" t="s">
        <v>201</v>
      </c>
    </row>
    <row r="596" spans="2:65" s="12" customFormat="1" ht="22.5" x14ac:dyDescent="0.2">
      <c r="B596" s="163"/>
      <c r="C596" s="258"/>
      <c r="D596" s="255" t="s">
        <v>214</v>
      </c>
      <c r="E596" s="259" t="s">
        <v>1</v>
      </c>
      <c r="F596" s="260" t="s">
        <v>1175</v>
      </c>
      <c r="G596" s="258"/>
      <c r="H596" s="259" t="s">
        <v>1</v>
      </c>
      <c r="I596" s="165"/>
      <c r="L596" s="163"/>
      <c r="M596" s="166"/>
      <c r="T596" s="167"/>
      <c r="AT596" s="164" t="s">
        <v>214</v>
      </c>
      <c r="AU596" s="164" t="s">
        <v>82</v>
      </c>
      <c r="AV596" s="12" t="s">
        <v>80</v>
      </c>
      <c r="AW596" s="12" t="s">
        <v>30</v>
      </c>
      <c r="AX596" s="12" t="s">
        <v>73</v>
      </c>
      <c r="AY596" s="164" t="s">
        <v>201</v>
      </c>
    </row>
    <row r="597" spans="2:65" s="13" customFormat="1" x14ac:dyDescent="0.2">
      <c r="B597" s="168"/>
      <c r="C597" s="261"/>
      <c r="D597" s="255" t="s">
        <v>214</v>
      </c>
      <c r="E597" s="262" t="s">
        <v>1</v>
      </c>
      <c r="F597" s="263" t="s">
        <v>80</v>
      </c>
      <c r="G597" s="261"/>
      <c r="H597" s="264">
        <v>1</v>
      </c>
      <c r="I597" s="170"/>
      <c r="L597" s="168"/>
      <c r="M597" s="171"/>
      <c r="T597" s="172"/>
      <c r="AT597" s="169" t="s">
        <v>214</v>
      </c>
      <c r="AU597" s="169" t="s">
        <v>82</v>
      </c>
      <c r="AV597" s="13" t="s">
        <v>82</v>
      </c>
      <c r="AW597" s="13" t="s">
        <v>30</v>
      </c>
      <c r="AX597" s="13" t="s">
        <v>73</v>
      </c>
      <c r="AY597" s="169" t="s">
        <v>201</v>
      </c>
    </row>
    <row r="598" spans="2:65" s="14" customFormat="1" x14ac:dyDescent="0.2">
      <c r="B598" s="173"/>
      <c r="C598" s="265"/>
      <c r="D598" s="255" t="s">
        <v>214</v>
      </c>
      <c r="E598" s="266" t="s">
        <v>1</v>
      </c>
      <c r="F598" s="267" t="s">
        <v>221</v>
      </c>
      <c r="G598" s="265"/>
      <c r="H598" s="268">
        <v>1</v>
      </c>
      <c r="I598" s="175"/>
      <c r="L598" s="173"/>
      <c r="M598" s="176"/>
      <c r="T598" s="177"/>
      <c r="AT598" s="174" t="s">
        <v>214</v>
      </c>
      <c r="AU598" s="174" t="s">
        <v>82</v>
      </c>
      <c r="AV598" s="14" t="s">
        <v>208</v>
      </c>
      <c r="AW598" s="14" t="s">
        <v>30</v>
      </c>
      <c r="AX598" s="14" t="s">
        <v>80</v>
      </c>
      <c r="AY598" s="174" t="s">
        <v>201</v>
      </c>
    </row>
    <row r="599" spans="2:65" s="1" customFormat="1" ht="24" customHeight="1" x14ac:dyDescent="0.2">
      <c r="B599" s="152"/>
      <c r="C599" s="249" t="s">
        <v>467</v>
      </c>
      <c r="D599" s="249" t="s">
        <v>203</v>
      </c>
      <c r="E599" s="250" t="s">
        <v>941</v>
      </c>
      <c r="F599" s="251" t="s">
        <v>942</v>
      </c>
      <c r="G599" s="252" t="s">
        <v>269</v>
      </c>
      <c r="H599" s="253">
        <v>2</v>
      </c>
      <c r="I599" s="154"/>
      <c r="J599" s="155">
        <f>ROUND(I599*H599,2)</f>
        <v>0</v>
      </c>
      <c r="K599" s="153" t="s">
        <v>207</v>
      </c>
      <c r="L599" s="32"/>
      <c r="M599" s="156" t="s">
        <v>1</v>
      </c>
      <c r="N599" s="157" t="s">
        <v>38</v>
      </c>
      <c r="P599" s="158">
        <f>O599*H599</f>
        <v>0</v>
      </c>
      <c r="Q599" s="158">
        <v>0</v>
      </c>
      <c r="R599" s="158">
        <f>Q599*H599</f>
        <v>0</v>
      </c>
      <c r="S599" s="158">
        <v>0</v>
      </c>
      <c r="T599" s="159">
        <f>S599*H599</f>
        <v>0</v>
      </c>
      <c r="AR599" s="160" t="s">
        <v>208</v>
      </c>
      <c r="AT599" s="160" t="s">
        <v>203</v>
      </c>
      <c r="AU599" s="160" t="s">
        <v>82</v>
      </c>
      <c r="AY599" s="17" t="s">
        <v>201</v>
      </c>
      <c r="BE599" s="161">
        <f>IF(N599="základní",J599,0)</f>
        <v>0</v>
      </c>
      <c r="BF599" s="161">
        <f>IF(N599="snížená",J599,0)</f>
        <v>0</v>
      </c>
      <c r="BG599" s="161">
        <f>IF(N599="zákl. přenesená",J599,0)</f>
        <v>0</v>
      </c>
      <c r="BH599" s="161">
        <f>IF(N599="sníž. přenesená",J599,0)</f>
        <v>0</v>
      </c>
      <c r="BI599" s="161">
        <f>IF(N599="nulová",J599,0)</f>
        <v>0</v>
      </c>
      <c r="BJ599" s="17" t="s">
        <v>80</v>
      </c>
      <c r="BK599" s="161">
        <f>ROUND(I599*H599,2)</f>
        <v>0</v>
      </c>
      <c r="BL599" s="17" t="s">
        <v>208</v>
      </c>
      <c r="BM599" s="160" t="s">
        <v>2436</v>
      </c>
    </row>
    <row r="600" spans="2:65" s="1" customFormat="1" ht="29.25" x14ac:dyDescent="0.2">
      <c r="B600" s="32"/>
      <c r="C600" s="254"/>
      <c r="D600" s="255" t="s">
        <v>210</v>
      </c>
      <c r="E600" s="254"/>
      <c r="F600" s="256" t="s">
        <v>944</v>
      </c>
      <c r="G600" s="254"/>
      <c r="H600" s="254"/>
      <c r="I600" s="96"/>
      <c r="L600" s="32"/>
      <c r="M600" s="162"/>
      <c r="T600" s="56"/>
      <c r="AT600" s="17" t="s">
        <v>210</v>
      </c>
      <c r="AU600" s="17" t="s">
        <v>82</v>
      </c>
    </row>
    <row r="601" spans="2:65" s="1" customFormat="1" ht="68.25" x14ac:dyDescent="0.2">
      <c r="B601" s="32"/>
      <c r="C601" s="254"/>
      <c r="D601" s="255" t="s">
        <v>212</v>
      </c>
      <c r="E601" s="254"/>
      <c r="F601" s="257" t="s">
        <v>945</v>
      </c>
      <c r="G601" s="254"/>
      <c r="H601" s="254"/>
      <c r="I601" s="96"/>
      <c r="L601" s="32"/>
      <c r="M601" s="162"/>
      <c r="T601" s="56"/>
      <c r="AT601" s="17" t="s">
        <v>212</v>
      </c>
      <c r="AU601" s="17" t="s">
        <v>82</v>
      </c>
    </row>
    <row r="602" spans="2:65" s="12" customFormat="1" x14ac:dyDescent="0.2">
      <c r="B602" s="163"/>
      <c r="C602" s="258"/>
      <c r="D602" s="255" t="s">
        <v>214</v>
      </c>
      <c r="E602" s="259" t="s">
        <v>1</v>
      </c>
      <c r="F602" s="260" t="s">
        <v>215</v>
      </c>
      <c r="G602" s="258"/>
      <c r="H602" s="259" t="s">
        <v>1</v>
      </c>
      <c r="I602" s="165"/>
      <c r="L602" s="163"/>
      <c r="M602" s="166"/>
      <c r="T602" s="167"/>
      <c r="AT602" s="164" t="s">
        <v>214</v>
      </c>
      <c r="AU602" s="164" t="s">
        <v>82</v>
      </c>
      <c r="AV602" s="12" t="s">
        <v>80</v>
      </c>
      <c r="AW602" s="12" t="s">
        <v>30</v>
      </c>
      <c r="AX602" s="12" t="s">
        <v>73</v>
      </c>
      <c r="AY602" s="164" t="s">
        <v>201</v>
      </c>
    </row>
    <row r="603" spans="2:65" s="12" customFormat="1" x14ac:dyDescent="0.2">
      <c r="B603" s="163"/>
      <c r="C603" s="258"/>
      <c r="D603" s="255" t="s">
        <v>214</v>
      </c>
      <c r="E603" s="259" t="s">
        <v>1</v>
      </c>
      <c r="F603" s="260" t="s">
        <v>216</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2414</v>
      </c>
      <c r="G604" s="258"/>
      <c r="H604" s="259" t="s">
        <v>1</v>
      </c>
      <c r="I604" s="165"/>
      <c r="L604" s="163"/>
      <c r="M604" s="166"/>
      <c r="T604" s="167"/>
      <c r="AT604" s="164" t="s">
        <v>214</v>
      </c>
      <c r="AU604" s="164" t="s">
        <v>82</v>
      </c>
      <c r="AV604" s="12" t="s">
        <v>80</v>
      </c>
      <c r="AW604" s="12" t="s">
        <v>30</v>
      </c>
      <c r="AX604" s="12" t="s">
        <v>73</v>
      </c>
      <c r="AY604" s="164" t="s">
        <v>201</v>
      </c>
    </row>
    <row r="605" spans="2:65" s="12" customFormat="1" ht="22.5" x14ac:dyDescent="0.2">
      <c r="B605" s="163"/>
      <c r="C605" s="258"/>
      <c r="D605" s="255" t="s">
        <v>214</v>
      </c>
      <c r="E605" s="259" t="s">
        <v>1</v>
      </c>
      <c r="F605" s="260" t="s">
        <v>2437</v>
      </c>
      <c r="G605" s="258"/>
      <c r="H605" s="259" t="s">
        <v>1</v>
      </c>
      <c r="I605" s="165"/>
      <c r="L605" s="163"/>
      <c r="M605" s="166"/>
      <c r="T605" s="167"/>
      <c r="AT605" s="164" t="s">
        <v>214</v>
      </c>
      <c r="AU605" s="164" t="s">
        <v>82</v>
      </c>
      <c r="AV605" s="12" t="s">
        <v>80</v>
      </c>
      <c r="AW605" s="12" t="s">
        <v>30</v>
      </c>
      <c r="AX605" s="12" t="s">
        <v>73</v>
      </c>
      <c r="AY605" s="164" t="s">
        <v>201</v>
      </c>
    </row>
    <row r="606" spans="2:65" s="13" customFormat="1" x14ac:dyDescent="0.2">
      <c r="B606" s="168"/>
      <c r="C606" s="261"/>
      <c r="D606" s="255" t="s">
        <v>214</v>
      </c>
      <c r="E606" s="262" t="s">
        <v>1</v>
      </c>
      <c r="F606" s="263" t="s">
        <v>2438</v>
      </c>
      <c r="G606" s="261"/>
      <c r="H606" s="264">
        <v>2</v>
      </c>
      <c r="I606" s="170"/>
      <c r="L606" s="168"/>
      <c r="M606" s="171"/>
      <c r="T606" s="172"/>
      <c r="AT606" s="169" t="s">
        <v>214</v>
      </c>
      <c r="AU606" s="169" t="s">
        <v>82</v>
      </c>
      <c r="AV606" s="13" t="s">
        <v>82</v>
      </c>
      <c r="AW606" s="13" t="s">
        <v>30</v>
      </c>
      <c r="AX606" s="13" t="s">
        <v>73</v>
      </c>
      <c r="AY606" s="169" t="s">
        <v>201</v>
      </c>
    </row>
    <row r="607" spans="2:65" s="14" customFormat="1" x14ac:dyDescent="0.2">
      <c r="B607" s="173"/>
      <c r="C607" s="265"/>
      <c r="D607" s="255" t="s">
        <v>214</v>
      </c>
      <c r="E607" s="266" t="s">
        <v>1</v>
      </c>
      <c r="F607" s="267" t="s">
        <v>221</v>
      </c>
      <c r="G607" s="265"/>
      <c r="H607" s="268">
        <v>2</v>
      </c>
      <c r="I607" s="175"/>
      <c r="L607" s="173"/>
      <c r="M607" s="176"/>
      <c r="T607" s="177"/>
      <c r="AT607" s="174" t="s">
        <v>214</v>
      </c>
      <c r="AU607" s="174" t="s">
        <v>82</v>
      </c>
      <c r="AV607" s="14" t="s">
        <v>208</v>
      </c>
      <c r="AW607" s="14" t="s">
        <v>30</v>
      </c>
      <c r="AX607" s="14" t="s">
        <v>80</v>
      </c>
      <c r="AY607" s="174" t="s">
        <v>201</v>
      </c>
    </row>
    <row r="608" spans="2:65" s="1" customFormat="1" ht="16.5" customHeight="1" x14ac:dyDescent="0.2">
      <c r="B608" s="152"/>
      <c r="C608" s="271" t="s">
        <v>473</v>
      </c>
      <c r="D608" s="271" t="s">
        <v>401</v>
      </c>
      <c r="E608" s="272" t="s">
        <v>948</v>
      </c>
      <c r="F608" s="273" t="s">
        <v>949</v>
      </c>
      <c r="G608" s="274" t="s">
        <v>269</v>
      </c>
      <c r="H608" s="275">
        <v>2</v>
      </c>
      <c r="I608" s="179"/>
      <c r="J608" s="180">
        <f>ROUND(I608*H608,2)</f>
        <v>0</v>
      </c>
      <c r="K608" s="178" t="s">
        <v>207</v>
      </c>
      <c r="L608" s="181"/>
      <c r="M608" s="182" t="s">
        <v>1</v>
      </c>
      <c r="N608" s="183" t="s">
        <v>38</v>
      </c>
      <c r="P608" s="158">
        <f>O608*H608</f>
        <v>0</v>
      </c>
      <c r="Q608" s="158">
        <v>2.7999999999999998E-4</v>
      </c>
      <c r="R608" s="158">
        <f>Q608*H608</f>
        <v>5.5999999999999995E-4</v>
      </c>
      <c r="S608" s="158">
        <v>0</v>
      </c>
      <c r="T608" s="159">
        <f>S608*H608</f>
        <v>0</v>
      </c>
      <c r="AR608" s="160" t="s">
        <v>266</v>
      </c>
      <c r="AT608" s="160" t="s">
        <v>401</v>
      </c>
      <c r="AU608" s="160" t="s">
        <v>82</v>
      </c>
      <c r="AY608" s="17" t="s">
        <v>201</v>
      </c>
      <c r="BE608" s="161">
        <f>IF(N608="základní",J608,0)</f>
        <v>0</v>
      </c>
      <c r="BF608" s="161">
        <f>IF(N608="snížená",J608,0)</f>
        <v>0</v>
      </c>
      <c r="BG608" s="161">
        <f>IF(N608="zákl. přenesená",J608,0)</f>
        <v>0</v>
      </c>
      <c r="BH608" s="161">
        <f>IF(N608="sníž. přenesená",J608,0)</f>
        <v>0</v>
      </c>
      <c r="BI608" s="161">
        <f>IF(N608="nulová",J608,0)</f>
        <v>0</v>
      </c>
      <c r="BJ608" s="17" t="s">
        <v>80</v>
      </c>
      <c r="BK608" s="161">
        <f>ROUND(I608*H608,2)</f>
        <v>0</v>
      </c>
      <c r="BL608" s="17" t="s">
        <v>208</v>
      </c>
      <c r="BM608" s="160" t="s">
        <v>2439</v>
      </c>
    </row>
    <row r="609" spans="2:65" s="1" customFormat="1" x14ac:dyDescent="0.2">
      <c r="B609" s="32"/>
      <c r="C609" s="254"/>
      <c r="D609" s="255" t="s">
        <v>210</v>
      </c>
      <c r="E609" s="254"/>
      <c r="F609" s="256" t="s">
        <v>949</v>
      </c>
      <c r="G609" s="254"/>
      <c r="H609" s="254"/>
      <c r="I609" s="96"/>
      <c r="L609" s="32"/>
      <c r="M609" s="162"/>
      <c r="T609" s="56"/>
      <c r="AT609" s="17" t="s">
        <v>210</v>
      </c>
      <c r="AU609" s="17" t="s">
        <v>82</v>
      </c>
    </row>
    <row r="610" spans="2:65" s="12" customFormat="1" x14ac:dyDescent="0.2">
      <c r="B610" s="163"/>
      <c r="C610" s="258"/>
      <c r="D610" s="255" t="s">
        <v>214</v>
      </c>
      <c r="E610" s="259" t="s">
        <v>1</v>
      </c>
      <c r="F610" s="260" t="s">
        <v>215</v>
      </c>
      <c r="G610" s="258"/>
      <c r="H610" s="259" t="s">
        <v>1</v>
      </c>
      <c r="I610" s="165"/>
      <c r="L610" s="163"/>
      <c r="M610" s="166"/>
      <c r="T610" s="167"/>
      <c r="AT610" s="164" t="s">
        <v>214</v>
      </c>
      <c r="AU610" s="164" t="s">
        <v>82</v>
      </c>
      <c r="AV610" s="12" t="s">
        <v>80</v>
      </c>
      <c r="AW610" s="12" t="s">
        <v>30</v>
      </c>
      <c r="AX610" s="12" t="s">
        <v>73</v>
      </c>
      <c r="AY610" s="164" t="s">
        <v>201</v>
      </c>
    </row>
    <row r="611" spans="2:65" s="12" customFormat="1" x14ac:dyDescent="0.2">
      <c r="B611" s="163"/>
      <c r="C611" s="258"/>
      <c r="D611" s="255" t="s">
        <v>214</v>
      </c>
      <c r="E611" s="259" t="s">
        <v>1</v>
      </c>
      <c r="F611" s="260" t="s">
        <v>216</v>
      </c>
      <c r="G611" s="258"/>
      <c r="H611" s="259" t="s">
        <v>1</v>
      </c>
      <c r="I611" s="165"/>
      <c r="L611" s="163"/>
      <c r="M611" s="166"/>
      <c r="T611" s="167"/>
      <c r="AT611" s="164" t="s">
        <v>214</v>
      </c>
      <c r="AU611" s="164" t="s">
        <v>82</v>
      </c>
      <c r="AV611" s="12" t="s">
        <v>80</v>
      </c>
      <c r="AW611" s="12" t="s">
        <v>30</v>
      </c>
      <c r="AX611" s="12" t="s">
        <v>73</v>
      </c>
      <c r="AY611" s="164" t="s">
        <v>201</v>
      </c>
    </row>
    <row r="612" spans="2:65" s="12" customFormat="1" ht="22.5" x14ac:dyDescent="0.2">
      <c r="B612" s="163"/>
      <c r="C612" s="258"/>
      <c r="D612" s="255" t="s">
        <v>214</v>
      </c>
      <c r="E612" s="259" t="s">
        <v>1</v>
      </c>
      <c r="F612" s="260" t="s">
        <v>406</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2414</v>
      </c>
      <c r="G613" s="258"/>
      <c r="H613" s="259" t="s">
        <v>1</v>
      </c>
      <c r="I613" s="165"/>
      <c r="L613" s="163"/>
      <c r="M613" s="166"/>
      <c r="T613" s="167"/>
      <c r="AT613" s="164" t="s">
        <v>214</v>
      </c>
      <c r="AU613" s="164" t="s">
        <v>82</v>
      </c>
      <c r="AV613" s="12" t="s">
        <v>80</v>
      </c>
      <c r="AW613" s="12" t="s">
        <v>30</v>
      </c>
      <c r="AX613" s="12" t="s">
        <v>73</v>
      </c>
      <c r="AY613" s="164" t="s">
        <v>201</v>
      </c>
    </row>
    <row r="614" spans="2:65" s="12" customFormat="1" ht="22.5" x14ac:dyDescent="0.2">
      <c r="B614" s="163"/>
      <c r="C614" s="258"/>
      <c r="D614" s="255" t="s">
        <v>214</v>
      </c>
      <c r="E614" s="259" t="s">
        <v>1</v>
      </c>
      <c r="F614" s="260" t="s">
        <v>2437</v>
      </c>
      <c r="G614" s="258"/>
      <c r="H614" s="259" t="s">
        <v>1</v>
      </c>
      <c r="I614" s="165"/>
      <c r="L614" s="163"/>
      <c r="M614" s="166"/>
      <c r="T614" s="167"/>
      <c r="AT614" s="164" t="s">
        <v>214</v>
      </c>
      <c r="AU614" s="164" t="s">
        <v>82</v>
      </c>
      <c r="AV614" s="12" t="s">
        <v>80</v>
      </c>
      <c r="AW614" s="12" t="s">
        <v>30</v>
      </c>
      <c r="AX614" s="12" t="s">
        <v>73</v>
      </c>
      <c r="AY614" s="164" t="s">
        <v>201</v>
      </c>
    </row>
    <row r="615" spans="2:65" s="13" customFormat="1" x14ac:dyDescent="0.2">
      <c r="B615" s="168"/>
      <c r="C615" s="261"/>
      <c r="D615" s="255" t="s">
        <v>214</v>
      </c>
      <c r="E615" s="262" t="s">
        <v>1</v>
      </c>
      <c r="F615" s="263" t="s">
        <v>2438</v>
      </c>
      <c r="G615" s="261"/>
      <c r="H615" s="264">
        <v>2</v>
      </c>
      <c r="I615" s="170"/>
      <c r="L615" s="168"/>
      <c r="M615" s="171"/>
      <c r="T615" s="172"/>
      <c r="AT615" s="169" t="s">
        <v>214</v>
      </c>
      <c r="AU615" s="169" t="s">
        <v>82</v>
      </c>
      <c r="AV615" s="13" t="s">
        <v>82</v>
      </c>
      <c r="AW615" s="13" t="s">
        <v>30</v>
      </c>
      <c r="AX615" s="13" t="s">
        <v>73</v>
      </c>
      <c r="AY615" s="169" t="s">
        <v>201</v>
      </c>
    </row>
    <row r="616" spans="2:65" s="14" customFormat="1" x14ac:dyDescent="0.2">
      <c r="B616" s="173"/>
      <c r="C616" s="265"/>
      <c r="D616" s="255" t="s">
        <v>214</v>
      </c>
      <c r="E616" s="266" t="s">
        <v>1</v>
      </c>
      <c r="F616" s="267" t="s">
        <v>221</v>
      </c>
      <c r="G616" s="265"/>
      <c r="H616" s="268">
        <v>2</v>
      </c>
      <c r="I616" s="175"/>
      <c r="L616" s="173"/>
      <c r="M616" s="176"/>
      <c r="T616" s="177"/>
      <c r="AT616" s="174" t="s">
        <v>214</v>
      </c>
      <c r="AU616" s="174" t="s">
        <v>82</v>
      </c>
      <c r="AV616" s="14" t="s">
        <v>208</v>
      </c>
      <c r="AW616" s="14" t="s">
        <v>30</v>
      </c>
      <c r="AX616" s="14" t="s">
        <v>80</v>
      </c>
      <c r="AY616" s="174" t="s">
        <v>201</v>
      </c>
    </row>
    <row r="617" spans="2:65" s="1" customFormat="1" ht="16.5" customHeight="1" x14ac:dyDescent="0.2">
      <c r="B617" s="152"/>
      <c r="C617" s="249" t="s">
        <v>482</v>
      </c>
      <c r="D617" s="249" t="s">
        <v>203</v>
      </c>
      <c r="E617" s="250" t="s">
        <v>592</v>
      </c>
      <c r="F617" s="251" t="s">
        <v>593</v>
      </c>
      <c r="G617" s="252" t="s">
        <v>594</v>
      </c>
      <c r="H617" s="253">
        <v>1</v>
      </c>
      <c r="I617" s="154"/>
      <c r="J617" s="155">
        <f>ROUND(I617*H617,2)</f>
        <v>0</v>
      </c>
      <c r="K617" s="153" t="s">
        <v>446</v>
      </c>
      <c r="L617" s="32"/>
      <c r="M617" s="156" t="s">
        <v>1</v>
      </c>
      <c r="N617" s="157" t="s">
        <v>38</v>
      </c>
      <c r="P617" s="158">
        <f>O617*H617</f>
        <v>0</v>
      </c>
      <c r="Q617" s="158">
        <v>0</v>
      </c>
      <c r="R617" s="158">
        <f>Q617*H617</f>
        <v>0</v>
      </c>
      <c r="S617" s="158">
        <v>0</v>
      </c>
      <c r="T617" s="159">
        <f>S617*H617</f>
        <v>0</v>
      </c>
      <c r="AR617" s="160" t="s">
        <v>208</v>
      </c>
      <c r="AT617" s="160" t="s">
        <v>203</v>
      </c>
      <c r="AU617" s="160" t="s">
        <v>82</v>
      </c>
      <c r="AY617" s="17" t="s">
        <v>201</v>
      </c>
      <c r="BE617" s="161">
        <f>IF(N617="základní",J617,0)</f>
        <v>0</v>
      </c>
      <c r="BF617" s="161">
        <f>IF(N617="snížená",J617,0)</f>
        <v>0</v>
      </c>
      <c r="BG617" s="161">
        <f>IF(N617="zákl. přenesená",J617,0)</f>
        <v>0</v>
      </c>
      <c r="BH617" s="161">
        <f>IF(N617="sníž. přenesená",J617,0)</f>
        <v>0</v>
      </c>
      <c r="BI617" s="161">
        <f>IF(N617="nulová",J617,0)</f>
        <v>0</v>
      </c>
      <c r="BJ617" s="17" t="s">
        <v>80</v>
      </c>
      <c r="BK617" s="161">
        <f>ROUND(I617*H617,2)</f>
        <v>0</v>
      </c>
      <c r="BL617" s="17" t="s">
        <v>208</v>
      </c>
      <c r="BM617" s="160" t="s">
        <v>2440</v>
      </c>
    </row>
    <row r="618" spans="2:65" s="1" customFormat="1" x14ac:dyDescent="0.2">
      <c r="B618" s="32"/>
      <c r="C618" s="254"/>
      <c r="D618" s="255" t="s">
        <v>210</v>
      </c>
      <c r="E618" s="254"/>
      <c r="F618" s="256" t="s">
        <v>593</v>
      </c>
      <c r="G618" s="254"/>
      <c r="H618" s="254"/>
      <c r="I618" s="96"/>
      <c r="L618" s="32"/>
      <c r="M618" s="162"/>
      <c r="T618" s="56"/>
      <c r="AT618" s="17" t="s">
        <v>210</v>
      </c>
      <c r="AU618" s="17" t="s">
        <v>82</v>
      </c>
    </row>
    <row r="619" spans="2:65" s="12" customFormat="1" x14ac:dyDescent="0.2">
      <c r="B619" s="163"/>
      <c r="C619" s="258"/>
      <c r="D619" s="255" t="s">
        <v>214</v>
      </c>
      <c r="E619" s="259" t="s">
        <v>1</v>
      </c>
      <c r="F619" s="260" t="s">
        <v>215</v>
      </c>
      <c r="G619" s="258"/>
      <c r="H619" s="259" t="s">
        <v>1</v>
      </c>
      <c r="I619" s="165"/>
      <c r="L619" s="163"/>
      <c r="M619" s="166"/>
      <c r="T619" s="167"/>
      <c r="AT619" s="164" t="s">
        <v>214</v>
      </c>
      <c r="AU619" s="164" t="s">
        <v>82</v>
      </c>
      <c r="AV619" s="12" t="s">
        <v>80</v>
      </c>
      <c r="AW619" s="12" t="s">
        <v>30</v>
      </c>
      <c r="AX619" s="12" t="s">
        <v>73</v>
      </c>
      <c r="AY619" s="164" t="s">
        <v>201</v>
      </c>
    </row>
    <row r="620" spans="2:65" s="12" customFormat="1" x14ac:dyDescent="0.2">
      <c r="B620" s="163"/>
      <c r="C620" s="258"/>
      <c r="D620" s="255" t="s">
        <v>214</v>
      </c>
      <c r="E620" s="259" t="s">
        <v>1</v>
      </c>
      <c r="F620" s="260" t="s">
        <v>216</v>
      </c>
      <c r="G620" s="258"/>
      <c r="H620" s="259" t="s">
        <v>1</v>
      </c>
      <c r="I620" s="165"/>
      <c r="L620" s="163"/>
      <c r="M620" s="166"/>
      <c r="T620" s="167"/>
      <c r="AT620" s="164" t="s">
        <v>214</v>
      </c>
      <c r="AU620" s="164" t="s">
        <v>82</v>
      </c>
      <c r="AV620" s="12" t="s">
        <v>80</v>
      </c>
      <c r="AW620" s="12" t="s">
        <v>30</v>
      </c>
      <c r="AX620" s="12" t="s">
        <v>73</v>
      </c>
      <c r="AY620" s="164" t="s">
        <v>201</v>
      </c>
    </row>
    <row r="621" spans="2:65" s="12" customFormat="1" x14ac:dyDescent="0.2">
      <c r="B621" s="163"/>
      <c r="C621" s="258"/>
      <c r="D621" s="255" t="s">
        <v>214</v>
      </c>
      <c r="E621" s="259" t="s">
        <v>1</v>
      </c>
      <c r="F621" s="260" t="s">
        <v>2414</v>
      </c>
      <c r="G621" s="258"/>
      <c r="H621" s="259" t="s">
        <v>1</v>
      </c>
      <c r="I621" s="165"/>
      <c r="L621" s="163"/>
      <c r="M621" s="166"/>
      <c r="T621" s="167"/>
      <c r="AT621" s="164" t="s">
        <v>214</v>
      </c>
      <c r="AU621" s="164" t="s">
        <v>82</v>
      </c>
      <c r="AV621" s="12" t="s">
        <v>80</v>
      </c>
      <c r="AW621" s="12" t="s">
        <v>30</v>
      </c>
      <c r="AX621" s="12" t="s">
        <v>73</v>
      </c>
      <c r="AY621" s="164" t="s">
        <v>201</v>
      </c>
    </row>
    <row r="622" spans="2:65" s="12" customFormat="1" ht="22.5" x14ac:dyDescent="0.2">
      <c r="B622" s="163"/>
      <c r="C622" s="258"/>
      <c r="D622" s="255" t="s">
        <v>214</v>
      </c>
      <c r="E622" s="259" t="s">
        <v>1</v>
      </c>
      <c r="F622" s="260" t="s">
        <v>2441</v>
      </c>
      <c r="G622" s="258"/>
      <c r="H622" s="259" t="s">
        <v>1</v>
      </c>
      <c r="I622" s="165"/>
      <c r="L622" s="163"/>
      <c r="M622" s="166"/>
      <c r="T622" s="167"/>
      <c r="AT622" s="164" t="s">
        <v>214</v>
      </c>
      <c r="AU622" s="164" t="s">
        <v>82</v>
      </c>
      <c r="AV622" s="12" t="s">
        <v>80</v>
      </c>
      <c r="AW622" s="12" t="s">
        <v>30</v>
      </c>
      <c r="AX622" s="12" t="s">
        <v>73</v>
      </c>
      <c r="AY622" s="164" t="s">
        <v>201</v>
      </c>
    </row>
    <row r="623" spans="2:65" s="12" customFormat="1" ht="22.5" x14ac:dyDescent="0.2">
      <c r="B623" s="163"/>
      <c r="C623" s="258"/>
      <c r="D623" s="255" t="s">
        <v>214</v>
      </c>
      <c r="E623" s="259" t="s">
        <v>1</v>
      </c>
      <c r="F623" s="260" t="s">
        <v>597</v>
      </c>
      <c r="G623" s="258"/>
      <c r="H623" s="259" t="s">
        <v>1</v>
      </c>
      <c r="I623" s="165"/>
      <c r="L623" s="163"/>
      <c r="M623" s="166"/>
      <c r="T623" s="167"/>
      <c r="AT623" s="164" t="s">
        <v>214</v>
      </c>
      <c r="AU623" s="164" t="s">
        <v>82</v>
      </c>
      <c r="AV623" s="12" t="s">
        <v>80</v>
      </c>
      <c r="AW623" s="12" t="s">
        <v>30</v>
      </c>
      <c r="AX623" s="12" t="s">
        <v>73</v>
      </c>
      <c r="AY623" s="164" t="s">
        <v>201</v>
      </c>
    </row>
    <row r="624" spans="2:65" s="12" customFormat="1" ht="22.5" x14ac:dyDescent="0.2">
      <c r="B624" s="163"/>
      <c r="C624" s="258"/>
      <c r="D624" s="255" t="s">
        <v>214</v>
      </c>
      <c r="E624" s="259" t="s">
        <v>1</v>
      </c>
      <c r="F624" s="260" t="s">
        <v>598</v>
      </c>
      <c r="G624" s="258"/>
      <c r="H624" s="259" t="s">
        <v>1</v>
      </c>
      <c r="I624" s="165"/>
      <c r="L624" s="163"/>
      <c r="M624" s="166"/>
      <c r="T624" s="167"/>
      <c r="AT624" s="164" t="s">
        <v>214</v>
      </c>
      <c r="AU624" s="164" t="s">
        <v>82</v>
      </c>
      <c r="AV624" s="12" t="s">
        <v>80</v>
      </c>
      <c r="AW624" s="12" t="s">
        <v>30</v>
      </c>
      <c r="AX624" s="12" t="s">
        <v>73</v>
      </c>
      <c r="AY624" s="164" t="s">
        <v>201</v>
      </c>
    </row>
    <row r="625" spans="2:65" s="13" customFormat="1" x14ac:dyDescent="0.2">
      <c r="B625" s="168"/>
      <c r="C625" s="261"/>
      <c r="D625" s="255" t="s">
        <v>214</v>
      </c>
      <c r="E625" s="262" t="s">
        <v>1</v>
      </c>
      <c r="F625" s="263" t="s">
        <v>80</v>
      </c>
      <c r="G625" s="261"/>
      <c r="H625" s="264">
        <v>1</v>
      </c>
      <c r="I625" s="170"/>
      <c r="L625" s="168"/>
      <c r="M625" s="171"/>
      <c r="T625" s="172"/>
      <c r="AT625" s="169" t="s">
        <v>214</v>
      </c>
      <c r="AU625" s="169" t="s">
        <v>82</v>
      </c>
      <c r="AV625" s="13" t="s">
        <v>82</v>
      </c>
      <c r="AW625" s="13" t="s">
        <v>30</v>
      </c>
      <c r="AX625" s="13" t="s">
        <v>73</v>
      </c>
      <c r="AY625" s="169" t="s">
        <v>201</v>
      </c>
    </row>
    <row r="626" spans="2:65" s="14" customFormat="1" x14ac:dyDescent="0.2">
      <c r="B626" s="173"/>
      <c r="C626" s="265"/>
      <c r="D626" s="255" t="s">
        <v>214</v>
      </c>
      <c r="E626" s="266" t="s">
        <v>1</v>
      </c>
      <c r="F626" s="267" t="s">
        <v>221</v>
      </c>
      <c r="G626" s="265"/>
      <c r="H626" s="268">
        <v>1</v>
      </c>
      <c r="I626" s="175"/>
      <c r="L626" s="173"/>
      <c r="M626" s="176"/>
      <c r="T626" s="177"/>
      <c r="AT626" s="174" t="s">
        <v>214</v>
      </c>
      <c r="AU626" s="174" t="s">
        <v>82</v>
      </c>
      <c r="AV626" s="14" t="s">
        <v>208</v>
      </c>
      <c r="AW626" s="14" t="s">
        <v>30</v>
      </c>
      <c r="AX626" s="14" t="s">
        <v>80</v>
      </c>
      <c r="AY626" s="174" t="s">
        <v>201</v>
      </c>
    </row>
    <row r="627" spans="2:65" s="1" customFormat="1" ht="24" customHeight="1" x14ac:dyDescent="0.2">
      <c r="B627" s="152"/>
      <c r="C627" s="249" t="s">
        <v>491</v>
      </c>
      <c r="D627" s="249" t="s">
        <v>203</v>
      </c>
      <c r="E627" s="250" t="s">
        <v>953</v>
      </c>
      <c r="F627" s="251" t="s">
        <v>954</v>
      </c>
      <c r="G627" s="252" t="s">
        <v>536</v>
      </c>
      <c r="H627" s="253">
        <v>3</v>
      </c>
      <c r="I627" s="154"/>
      <c r="J627" s="155">
        <f>ROUND(I627*H627,2)</f>
        <v>0</v>
      </c>
      <c r="K627" s="153" t="s">
        <v>207</v>
      </c>
      <c r="L627" s="32"/>
      <c r="M627" s="156" t="s">
        <v>1</v>
      </c>
      <c r="N627" s="157" t="s">
        <v>38</v>
      </c>
      <c r="P627" s="158">
        <f>O627*H627</f>
        <v>0</v>
      </c>
      <c r="Q627" s="158">
        <v>0</v>
      </c>
      <c r="R627" s="158">
        <f>Q627*H627</f>
        <v>0</v>
      </c>
      <c r="S627" s="158">
        <v>0</v>
      </c>
      <c r="T627" s="159">
        <f>S627*H627</f>
        <v>0</v>
      </c>
      <c r="AR627" s="160" t="s">
        <v>208</v>
      </c>
      <c r="AT627" s="160" t="s">
        <v>203</v>
      </c>
      <c r="AU627" s="160" t="s">
        <v>82</v>
      </c>
      <c r="AY627" s="17" t="s">
        <v>201</v>
      </c>
      <c r="BE627" s="161">
        <f>IF(N627="základní",J627,0)</f>
        <v>0</v>
      </c>
      <c r="BF627" s="161">
        <f>IF(N627="snížená",J627,0)</f>
        <v>0</v>
      </c>
      <c r="BG627" s="161">
        <f>IF(N627="zákl. přenesená",J627,0)</f>
        <v>0</v>
      </c>
      <c r="BH627" s="161">
        <f>IF(N627="sníž. přenesená",J627,0)</f>
        <v>0</v>
      </c>
      <c r="BI627" s="161">
        <f>IF(N627="nulová",J627,0)</f>
        <v>0</v>
      </c>
      <c r="BJ627" s="17" t="s">
        <v>80</v>
      </c>
      <c r="BK627" s="161">
        <f>ROUND(I627*H627,2)</f>
        <v>0</v>
      </c>
      <c r="BL627" s="17" t="s">
        <v>208</v>
      </c>
      <c r="BM627" s="160" t="s">
        <v>2442</v>
      </c>
    </row>
    <row r="628" spans="2:65" s="1" customFormat="1" ht="29.25" x14ac:dyDescent="0.2">
      <c r="B628" s="32"/>
      <c r="C628" s="254"/>
      <c r="D628" s="255" t="s">
        <v>210</v>
      </c>
      <c r="E628" s="254"/>
      <c r="F628" s="256" t="s">
        <v>956</v>
      </c>
      <c r="G628" s="254"/>
      <c r="H628" s="254"/>
      <c r="I628" s="96"/>
      <c r="L628" s="32"/>
      <c r="M628" s="162"/>
      <c r="T628" s="56"/>
      <c r="AT628" s="17" t="s">
        <v>210</v>
      </c>
      <c r="AU628" s="17" t="s">
        <v>82</v>
      </c>
    </row>
    <row r="629" spans="2:65" s="1" customFormat="1" ht="29.25" x14ac:dyDescent="0.2">
      <c r="B629" s="32"/>
      <c r="C629" s="254"/>
      <c r="D629" s="255" t="s">
        <v>212</v>
      </c>
      <c r="E629" s="254"/>
      <c r="F629" s="257" t="s">
        <v>957</v>
      </c>
      <c r="G629" s="254"/>
      <c r="H629" s="254"/>
      <c r="I629" s="96"/>
      <c r="L629" s="32"/>
      <c r="M629" s="162"/>
      <c r="T629" s="56"/>
      <c r="AT629" s="17" t="s">
        <v>212</v>
      </c>
      <c r="AU629" s="17" t="s">
        <v>82</v>
      </c>
    </row>
    <row r="630" spans="2:65" s="12" customFormat="1" x14ac:dyDescent="0.2">
      <c r="B630" s="163"/>
      <c r="C630" s="258"/>
      <c r="D630" s="255" t="s">
        <v>214</v>
      </c>
      <c r="E630" s="259" t="s">
        <v>1</v>
      </c>
      <c r="F630" s="260" t="s">
        <v>215</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216</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2414</v>
      </c>
      <c r="G632" s="258"/>
      <c r="H632" s="259" t="s">
        <v>1</v>
      </c>
      <c r="I632" s="165"/>
      <c r="L632" s="163"/>
      <c r="M632" s="166"/>
      <c r="T632" s="167"/>
      <c r="AT632" s="164" t="s">
        <v>214</v>
      </c>
      <c r="AU632" s="164" t="s">
        <v>82</v>
      </c>
      <c r="AV632" s="12" t="s">
        <v>80</v>
      </c>
      <c r="AW632" s="12" t="s">
        <v>30</v>
      </c>
      <c r="AX632" s="12" t="s">
        <v>73</v>
      </c>
      <c r="AY632" s="164" t="s">
        <v>201</v>
      </c>
    </row>
    <row r="633" spans="2:65" s="12" customFormat="1" ht="22.5" x14ac:dyDescent="0.2">
      <c r="B633" s="163"/>
      <c r="C633" s="258"/>
      <c r="D633" s="255" t="s">
        <v>214</v>
      </c>
      <c r="E633" s="259" t="s">
        <v>1</v>
      </c>
      <c r="F633" s="260" t="s">
        <v>1506</v>
      </c>
      <c r="G633" s="258"/>
      <c r="H633" s="259" t="s">
        <v>1</v>
      </c>
      <c r="I633" s="165"/>
      <c r="L633" s="163"/>
      <c r="M633" s="166"/>
      <c r="T633" s="167"/>
      <c r="AT633" s="164" t="s">
        <v>214</v>
      </c>
      <c r="AU633" s="164" t="s">
        <v>82</v>
      </c>
      <c r="AV633" s="12" t="s">
        <v>80</v>
      </c>
      <c r="AW633" s="12" t="s">
        <v>30</v>
      </c>
      <c r="AX633" s="12" t="s">
        <v>73</v>
      </c>
      <c r="AY633" s="164" t="s">
        <v>201</v>
      </c>
    </row>
    <row r="634" spans="2:65" s="13" customFormat="1" x14ac:dyDescent="0.2">
      <c r="B634" s="168"/>
      <c r="C634" s="261"/>
      <c r="D634" s="255" t="s">
        <v>214</v>
      </c>
      <c r="E634" s="262" t="s">
        <v>1</v>
      </c>
      <c r="F634" s="263" t="s">
        <v>231</v>
      </c>
      <c r="G634" s="261"/>
      <c r="H634" s="264">
        <v>3</v>
      </c>
      <c r="I634" s="170"/>
      <c r="L634" s="168"/>
      <c r="M634" s="171"/>
      <c r="T634" s="172"/>
      <c r="AT634" s="169" t="s">
        <v>214</v>
      </c>
      <c r="AU634" s="169" t="s">
        <v>82</v>
      </c>
      <c r="AV634" s="13" t="s">
        <v>82</v>
      </c>
      <c r="AW634" s="13" t="s">
        <v>30</v>
      </c>
      <c r="AX634" s="13" t="s">
        <v>73</v>
      </c>
      <c r="AY634" s="169" t="s">
        <v>201</v>
      </c>
    </row>
    <row r="635" spans="2:65" s="14" customFormat="1" x14ac:dyDescent="0.2">
      <c r="B635" s="173"/>
      <c r="C635" s="265"/>
      <c r="D635" s="255" t="s">
        <v>214</v>
      </c>
      <c r="E635" s="266" t="s">
        <v>1</v>
      </c>
      <c r="F635" s="267" t="s">
        <v>221</v>
      </c>
      <c r="G635" s="265"/>
      <c r="H635" s="268">
        <v>3</v>
      </c>
      <c r="I635" s="175"/>
      <c r="L635" s="173"/>
      <c r="M635" s="176"/>
      <c r="T635" s="177"/>
      <c r="AT635" s="174" t="s">
        <v>214</v>
      </c>
      <c r="AU635" s="174" t="s">
        <v>82</v>
      </c>
      <c r="AV635" s="14" t="s">
        <v>208</v>
      </c>
      <c r="AW635" s="14" t="s">
        <v>30</v>
      </c>
      <c r="AX635" s="14" t="s">
        <v>80</v>
      </c>
      <c r="AY635" s="174" t="s">
        <v>201</v>
      </c>
    </row>
    <row r="636" spans="2:65" s="1" customFormat="1" ht="24" customHeight="1" x14ac:dyDescent="0.2">
      <c r="B636" s="152"/>
      <c r="C636" s="271" t="s">
        <v>500</v>
      </c>
      <c r="D636" s="271" t="s">
        <v>401</v>
      </c>
      <c r="E636" s="272" t="s">
        <v>959</v>
      </c>
      <c r="F636" s="273" t="s">
        <v>960</v>
      </c>
      <c r="G636" s="274" t="s">
        <v>536</v>
      </c>
      <c r="H636" s="275">
        <v>3</v>
      </c>
      <c r="I636" s="179"/>
      <c r="J636" s="180">
        <f>ROUND(I636*H636,2)</f>
        <v>0</v>
      </c>
      <c r="K636" s="178" t="s">
        <v>446</v>
      </c>
      <c r="L636" s="181"/>
      <c r="M636" s="182" t="s">
        <v>1</v>
      </c>
      <c r="N636" s="183" t="s">
        <v>38</v>
      </c>
      <c r="P636" s="158">
        <f>O636*H636</f>
        <v>0</v>
      </c>
      <c r="Q636" s="158">
        <v>5.0000000000000001E-4</v>
      </c>
      <c r="R636" s="158">
        <f>Q636*H636</f>
        <v>1.5E-3</v>
      </c>
      <c r="S636" s="158">
        <v>0</v>
      </c>
      <c r="T636" s="159">
        <f>S636*H636</f>
        <v>0</v>
      </c>
      <c r="AR636" s="160" t="s">
        <v>266</v>
      </c>
      <c r="AT636" s="160" t="s">
        <v>401</v>
      </c>
      <c r="AU636" s="160" t="s">
        <v>82</v>
      </c>
      <c r="AY636" s="17" t="s">
        <v>201</v>
      </c>
      <c r="BE636" s="161">
        <f>IF(N636="základní",J636,0)</f>
        <v>0</v>
      </c>
      <c r="BF636" s="161">
        <f>IF(N636="snížená",J636,0)</f>
        <v>0</v>
      </c>
      <c r="BG636" s="161">
        <f>IF(N636="zákl. přenesená",J636,0)</f>
        <v>0</v>
      </c>
      <c r="BH636" s="161">
        <f>IF(N636="sníž. přenesená",J636,0)</f>
        <v>0</v>
      </c>
      <c r="BI636" s="161">
        <f>IF(N636="nulová",J636,0)</f>
        <v>0</v>
      </c>
      <c r="BJ636" s="17" t="s">
        <v>80</v>
      </c>
      <c r="BK636" s="161">
        <f>ROUND(I636*H636,2)</f>
        <v>0</v>
      </c>
      <c r="BL636" s="17" t="s">
        <v>208</v>
      </c>
      <c r="BM636" s="160" t="s">
        <v>2443</v>
      </c>
    </row>
    <row r="637" spans="2:65" s="1" customFormat="1" ht="19.5" x14ac:dyDescent="0.2">
      <c r="B637" s="32"/>
      <c r="C637" s="254"/>
      <c r="D637" s="255" t="s">
        <v>210</v>
      </c>
      <c r="E637" s="254"/>
      <c r="F637" s="256" t="s">
        <v>960</v>
      </c>
      <c r="G637" s="254"/>
      <c r="H637" s="254"/>
      <c r="I637" s="96"/>
      <c r="L637" s="32"/>
      <c r="M637" s="162"/>
      <c r="T637" s="56"/>
      <c r="AT637" s="17" t="s">
        <v>210</v>
      </c>
      <c r="AU637" s="17" t="s">
        <v>82</v>
      </c>
    </row>
    <row r="638" spans="2:65" s="12" customFormat="1" x14ac:dyDescent="0.2">
      <c r="B638" s="163"/>
      <c r="C638" s="258"/>
      <c r="D638" s="255" t="s">
        <v>214</v>
      </c>
      <c r="E638" s="259" t="s">
        <v>1</v>
      </c>
      <c r="F638" s="260" t="s">
        <v>215</v>
      </c>
      <c r="G638" s="258"/>
      <c r="H638" s="259" t="s">
        <v>1</v>
      </c>
      <c r="I638" s="165"/>
      <c r="L638" s="163"/>
      <c r="M638" s="166"/>
      <c r="T638" s="167"/>
      <c r="AT638" s="164" t="s">
        <v>214</v>
      </c>
      <c r="AU638" s="164" t="s">
        <v>82</v>
      </c>
      <c r="AV638" s="12" t="s">
        <v>80</v>
      </c>
      <c r="AW638" s="12" t="s">
        <v>30</v>
      </c>
      <c r="AX638" s="12" t="s">
        <v>73</v>
      </c>
      <c r="AY638" s="164" t="s">
        <v>201</v>
      </c>
    </row>
    <row r="639" spans="2:65" s="12" customFormat="1" x14ac:dyDescent="0.2">
      <c r="B639" s="163"/>
      <c r="C639" s="258"/>
      <c r="D639" s="255" t="s">
        <v>214</v>
      </c>
      <c r="E639" s="259" t="s">
        <v>1</v>
      </c>
      <c r="F639" s="260" t="s">
        <v>216</v>
      </c>
      <c r="G639" s="258"/>
      <c r="H639" s="259" t="s">
        <v>1</v>
      </c>
      <c r="I639" s="165"/>
      <c r="L639" s="163"/>
      <c r="M639" s="166"/>
      <c r="T639" s="167"/>
      <c r="AT639" s="164" t="s">
        <v>214</v>
      </c>
      <c r="AU639" s="164" t="s">
        <v>82</v>
      </c>
      <c r="AV639" s="12" t="s">
        <v>80</v>
      </c>
      <c r="AW639" s="12" t="s">
        <v>30</v>
      </c>
      <c r="AX639" s="12" t="s">
        <v>73</v>
      </c>
      <c r="AY639" s="164" t="s">
        <v>201</v>
      </c>
    </row>
    <row r="640" spans="2:65" s="12" customFormat="1" ht="22.5" x14ac:dyDescent="0.2">
      <c r="B640" s="163"/>
      <c r="C640" s="258"/>
      <c r="D640" s="255" t="s">
        <v>214</v>
      </c>
      <c r="E640" s="259" t="s">
        <v>1</v>
      </c>
      <c r="F640" s="260" t="s">
        <v>406</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2414</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1506</v>
      </c>
      <c r="G642" s="258"/>
      <c r="H642" s="259" t="s">
        <v>1</v>
      </c>
      <c r="I642" s="165"/>
      <c r="L642" s="163"/>
      <c r="M642" s="166"/>
      <c r="T642" s="167"/>
      <c r="AT642" s="164" t="s">
        <v>214</v>
      </c>
      <c r="AU642" s="164" t="s">
        <v>82</v>
      </c>
      <c r="AV642" s="12" t="s">
        <v>80</v>
      </c>
      <c r="AW642" s="12" t="s">
        <v>30</v>
      </c>
      <c r="AX642" s="12" t="s">
        <v>73</v>
      </c>
      <c r="AY642" s="164" t="s">
        <v>201</v>
      </c>
    </row>
    <row r="643" spans="2:65" s="13" customFormat="1" x14ac:dyDescent="0.2">
      <c r="B643" s="168"/>
      <c r="C643" s="261"/>
      <c r="D643" s="255" t="s">
        <v>214</v>
      </c>
      <c r="E643" s="262" t="s">
        <v>1</v>
      </c>
      <c r="F643" s="263" t="s">
        <v>231</v>
      </c>
      <c r="G643" s="261"/>
      <c r="H643" s="264">
        <v>3</v>
      </c>
      <c r="I643" s="170"/>
      <c r="L643" s="168"/>
      <c r="M643" s="171"/>
      <c r="T643" s="172"/>
      <c r="AT643" s="169" t="s">
        <v>214</v>
      </c>
      <c r="AU643" s="169" t="s">
        <v>82</v>
      </c>
      <c r="AV643" s="13" t="s">
        <v>82</v>
      </c>
      <c r="AW643" s="13" t="s">
        <v>30</v>
      </c>
      <c r="AX643" s="13" t="s">
        <v>73</v>
      </c>
      <c r="AY643" s="169" t="s">
        <v>201</v>
      </c>
    </row>
    <row r="644" spans="2:65" s="14" customFormat="1" x14ac:dyDescent="0.2">
      <c r="B644" s="173"/>
      <c r="C644" s="265"/>
      <c r="D644" s="255" t="s">
        <v>214</v>
      </c>
      <c r="E644" s="266" t="s">
        <v>1</v>
      </c>
      <c r="F644" s="267" t="s">
        <v>221</v>
      </c>
      <c r="G644" s="265"/>
      <c r="H644" s="268">
        <v>3</v>
      </c>
      <c r="I644" s="175"/>
      <c r="L644" s="173"/>
      <c r="M644" s="176"/>
      <c r="T644" s="177"/>
      <c r="AT644" s="174" t="s">
        <v>214</v>
      </c>
      <c r="AU644" s="174" t="s">
        <v>82</v>
      </c>
      <c r="AV644" s="14" t="s">
        <v>208</v>
      </c>
      <c r="AW644" s="14" t="s">
        <v>30</v>
      </c>
      <c r="AX644" s="14" t="s">
        <v>80</v>
      </c>
      <c r="AY644" s="174" t="s">
        <v>201</v>
      </c>
    </row>
    <row r="645" spans="2:65" s="1" customFormat="1" ht="16.5" customHeight="1" x14ac:dyDescent="0.2">
      <c r="B645" s="152"/>
      <c r="C645" s="249" t="s">
        <v>507</v>
      </c>
      <c r="D645" s="249" t="s">
        <v>203</v>
      </c>
      <c r="E645" s="250" t="s">
        <v>600</v>
      </c>
      <c r="F645" s="251" t="s">
        <v>601</v>
      </c>
      <c r="G645" s="252" t="s">
        <v>536</v>
      </c>
      <c r="H645" s="253">
        <v>7</v>
      </c>
      <c r="I645" s="154"/>
      <c r="J645" s="155">
        <f>ROUND(I645*H645,2)</f>
        <v>0</v>
      </c>
      <c r="K645" s="153" t="s">
        <v>207</v>
      </c>
      <c r="L645" s="32"/>
      <c r="M645" s="156" t="s">
        <v>1</v>
      </c>
      <c r="N645" s="157" t="s">
        <v>38</v>
      </c>
      <c r="P645" s="158">
        <f>O645*H645</f>
        <v>0</v>
      </c>
      <c r="Q645" s="158">
        <v>5.6999999999999998E-4</v>
      </c>
      <c r="R645" s="158">
        <f>Q645*H645</f>
        <v>3.9899999999999996E-3</v>
      </c>
      <c r="S645" s="158">
        <v>0</v>
      </c>
      <c r="T645" s="159">
        <f>S645*H645</f>
        <v>0</v>
      </c>
      <c r="AR645" s="160" t="s">
        <v>208</v>
      </c>
      <c r="AT645" s="160" t="s">
        <v>203</v>
      </c>
      <c r="AU645" s="160" t="s">
        <v>82</v>
      </c>
      <c r="AY645" s="17" t="s">
        <v>201</v>
      </c>
      <c r="BE645" s="161">
        <f>IF(N645="základní",J645,0)</f>
        <v>0</v>
      </c>
      <c r="BF645" s="161">
        <f>IF(N645="snížená",J645,0)</f>
        <v>0</v>
      </c>
      <c r="BG645" s="161">
        <f>IF(N645="zákl. přenesená",J645,0)</f>
        <v>0</v>
      </c>
      <c r="BH645" s="161">
        <f>IF(N645="sníž. přenesená",J645,0)</f>
        <v>0</v>
      </c>
      <c r="BI645" s="161">
        <f>IF(N645="nulová",J645,0)</f>
        <v>0</v>
      </c>
      <c r="BJ645" s="17" t="s">
        <v>80</v>
      </c>
      <c r="BK645" s="161">
        <f>ROUND(I645*H645,2)</f>
        <v>0</v>
      </c>
      <c r="BL645" s="17" t="s">
        <v>208</v>
      </c>
      <c r="BM645" s="160" t="s">
        <v>2444</v>
      </c>
    </row>
    <row r="646" spans="2:65" s="1" customFormat="1" x14ac:dyDescent="0.2">
      <c r="B646" s="32"/>
      <c r="C646" s="254"/>
      <c r="D646" s="255" t="s">
        <v>210</v>
      </c>
      <c r="E646" s="254"/>
      <c r="F646" s="256" t="s">
        <v>601</v>
      </c>
      <c r="G646" s="254"/>
      <c r="H646" s="254"/>
      <c r="I646" s="96"/>
      <c r="L646" s="32"/>
      <c r="M646" s="162"/>
      <c r="T646" s="56"/>
      <c r="AT646" s="17" t="s">
        <v>210</v>
      </c>
      <c r="AU646" s="17" t="s">
        <v>82</v>
      </c>
    </row>
    <row r="647" spans="2:65" s="1" customFormat="1" ht="253.5" x14ac:dyDescent="0.2">
      <c r="B647" s="32"/>
      <c r="C647" s="254"/>
      <c r="D647" s="255" t="s">
        <v>212</v>
      </c>
      <c r="E647" s="254"/>
      <c r="F647" s="257" t="s">
        <v>603</v>
      </c>
      <c r="G647" s="254"/>
      <c r="H647" s="254"/>
      <c r="I647" s="96"/>
      <c r="L647" s="32"/>
      <c r="M647" s="162"/>
      <c r="T647" s="56"/>
      <c r="AT647" s="17" t="s">
        <v>212</v>
      </c>
      <c r="AU647" s="17" t="s">
        <v>82</v>
      </c>
    </row>
    <row r="648" spans="2:65" s="12" customFormat="1" x14ac:dyDescent="0.2">
      <c r="B648" s="163"/>
      <c r="C648" s="258"/>
      <c r="D648" s="255" t="s">
        <v>214</v>
      </c>
      <c r="E648" s="259" t="s">
        <v>1</v>
      </c>
      <c r="F648" s="260" t="s">
        <v>215</v>
      </c>
      <c r="G648" s="258"/>
      <c r="H648" s="259" t="s">
        <v>1</v>
      </c>
      <c r="I648" s="165"/>
      <c r="L648" s="163"/>
      <c r="M648" s="166"/>
      <c r="T648" s="167"/>
      <c r="AT648" s="164" t="s">
        <v>214</v>
      </c>
      <c r="AU648" s="164" t="s">
        <v>82</v>
      </c>
      <c r="AV648" s="12" t="s">
        <v>80</v>
      </c>
      <c r="AW648" s="12" t="s">
        <v>30</v>
      </c>
      <c r="AX648" s="12" t="s">
        <v>73</v>
      </c>
      <c r="AY648" s="164" t="s">
        <v>201</v>
      </c>
    </row>
    <row r="649" spans="2:65" s="12" customFormat="1" x14ac:dyDescent="0.2">
      <c r="B649" s="163"/>
      <c r="C649" s="258"/>
      <c r="D649" s="255" t="s">
        <v>214</v>
      </c>
      <c r="E649" s="259" t="s">
        <v>1</v>
      </c>
      <c r="F649" s="260" t="s">
        <v>216</v>
      </c>
      <c r="G649" s="258"/>
      <c r="H649" s="259" t="s">
        <v>1</v>
      </c>
      <c r="I649" s="165"/>
      <c r="L649" s="163"/>
      <c r="M649" s="166"/>
      <c r="T649" s="167"/>
      <c r="AT649" s="164" t="s">
        <v>214</v>
      </c>
      <c r="AU649" s="164" t="s">
        <v>82</v>
      </c>
      <c r="AV649" s="12" t="s">
        <v>80</v>
      </c>
      <c r="AW649" s="12" t="s">
        <v>30</v>
      </c>
      <c r="AX649" s="12" t="s">
        <v>73</v>
      </c>
      <c r="AY649" s="164" t="s">
        <v>201</v>
      </c>
    </row>
    <row r="650" spans="2:65" s="12" customFormat="1" x14ac:dyDescent="0.2">
      <c r="B650" s="163"/>
      <c r="C650" s="258"/>
      <c r="D650" s="255" t="s">
        <v>214</v>
      </c>
      <c r="E650" s="259" t="s">
        <v>1</v>
      </c>
      <c r="F650" s="260" t="s">
        <v>2414</v>
      </c>
      <c r="G650" s="258"/>
      <c r="H650" s="259" t="s">
        <v>1</v>
      </c>
      <c r="I650" s="165"/>
      <c r="L650" s="163"/>
      <c r="M650" s="166"/>
      <c r="T650" s="167"/>
      <c r="AT650" s="164" t="s">
        <v>214</v>
      </c>
      <c r="AU650" s="164" t="s">
        <v>82</v>
      </c>
      <c r="AV650" s="12" t="s">
        <v>80</v>
      </c>
      <c r="AW650" s="12" t="s">
        <v>30</v>
      </c>
      <c r="AX650" s="12" t="s">
        <v>73</v>
      </c>
      <c r="AY650" s="164" t="s">
        <v>201</v>
      </c>
    </row>
    <row r="651" spans="2:65" s="12" customFormat="1" ht="22.5" x14ac:dyDescent="0.2">
      <c r="B651" s="163"/>
      <c r="C651" s="258"/>
      <c r="D651" s="255" t="s">
        <v>214</v>
      </c>
      <c r="E651" s="259" t="s">
        <v>1</v>
      </c>
      <c r="F651" s="260" t="s">
        <v>1915</v>
      </c>
      <c r="G651" s="258"/>
      <c r="H651" s="259" t="s">
        <v>1</v>
      </c>
      <c r="I651" s="165"/>
      <c r="L651" s="163"/>
      <c r="M651" s="166"/>
      <c r="T651" s="167"/>
      <c r="AT651" s="164" t="s">
        <v>214</v>
      </c>
      <c r="AU651" s="164" t="s">
        <v>82</v>
      </c>
      <c r="AV651" s="12" t="s">
        <v>80</v>
      </c>
      <c r="AW651" s="12" t="s">
        <v>30</v>
      </c>
      <c r="AX651" s="12" t="s">
        <v>73</v>
      </c>
      <c r="AY651" s="164" t="s">
        <v>201</v>
      </c>
    </row>
    <row r="652" spans="2:65" s="13" customFormat="1" x14ac:dyDescent="0.2">
      <c r="B652" s="168"/>
      <c r="C652" s="261"/>
      <c r="D652" s="255" t="s">
        <v>214</v>
      </c>
      <c r="E652" s="262" t="s">
        <v>1</v>
      </c>
      <c r="F652" s="263" t="s">
        <v>259</v>
      </c>
      <c r="G652" s="261"/>
      <c r="H652" s="264">
        <v>7</v>
      </c>
      <c r="I652" s="170"/>
      <c r="L652" s="168"/>
      <c r="M652" s="171"/>
      <c r="T652" s="172"/>
      <c r="AT652" s="169" t="s">
        <v>214</v>
      </c>
      <c r="AU652" s="169" t="s">
        <v>82</v>
      </c>
      <c r="AV652" s="13" t="s">
        <v>82</v>
      </c>
      <c r="AW652" s="13" t="s">
        <v>30</v>
      </c>
      <c r="AX652" s="13" t="s">
        <v>73</v>
      </c>
      <c r="AY652" s="169" t="s">
        <v>201</v>
      </c>
    </row>
    <row r="653" spans="2:65" s="14" customFormat="1" x14ac:dyDescent="0.2">
      <c r="B653" s="173"/>
      <c r="C653" s="265"/>
      <c r="D653" s="255" t="s">
        <v>214</v>
      </c>
      <c r="E653" s="266" t="s">
        <v>1</v>
      </c>
      <c r="F653" s="267" t="s">
        <v>221</v>
      </c>
      <c r="G653" s="265"/>
      <c r="H653" s="268">
        <v>7</v>
      </c>
      <c r="I653" s="175"/>
      <c r="L653" s="173"/>
      <c r="M653" s="176"/>
      <c r="T653" s="177"/>
      <c r="AT653" s="174" t="s">
        <v>214</v>
      </c>
      <c r="AU653" s="174" t="s">
        <v>82</v>
      </c>
      <c r="AV653" s="14" t="s">
        <v>208</v>
      </c>
      <c r="AW653" s="14" t="s">
        <v>30</v>
      </c>
      <c r="AX653" s="14" t="s">
        <v>80</v>
      </c>
      <c r="AY653" s="174" t="s">
        <v>201</v>
      </c>
    </row>
    <row r="654" spans="2:65" s="1" customFormat="1" ht="16.5" customHeight="1" x14ac:dyDescent="0.2">
      <c r="B654" s="152"/>
      <c r="C654" s="271" t="s">
        <v>513</v>
      </c>
      <c r="D654" s="271" t="s">
        <v>401</v>
      </c>
      <c r="E654" s="272" t="s">
        <v>606</v>
      </c>
      <c r="F654" s="273" t="s">
        <v>607</v>
      </c>
      <c r="G654" s="274" t="s">
        <v>536</v>
      </c>
      <c r="H654" s="275">
        <v>7</v>
      </c>
      <c r="I654" s="179"/>
      <c r="J654" s="180">
        <f>ROUND(I654*H654,2)</f>
        <v>0</v>
      </c>
      <c r="K654" s="178" t="s">
        <v>446</v>
      </c>
      <c r="L654" s="181"/>
      <c r="M654" s="182" t="s">
        <v>1</v>
      </c>
      <c r="N654" s="183" t="s">
        <v>38</v>
      </c>
      <c r="P654" s="158">
        <f>O654*H654</f>
        <v>0</v>
      </c>
      <c r="Q654" s="158">
        <v>1.9000000000000001E-4</v>
      </c>
      <c r="R654" s="158">
        <f>Q654*H654</f>
        <v>1.33E-3</v>
      </c>
      <c r="S654" s="158">
        <v>0</v>
      </c>
      <c r="T654" s="159">
        <f>S654*H654</f>
        <v>0</v>
      </c>
      <c r="AR654" s="160" t="s">
        <v>266</v>
      </c>
      <c r="AT654" s="160" t="s">
        <v>401</v>
      </c>
      <c r="AU654" s="160" t="s">
        <v>82</v>
      </c>
      <c r="AY654" s="17" t="s">
        <v>201</v>
      </c>
      <c r="BE654" s="161">
        <f>IF(N654="základní",J654,0)</f>
        <v>0</v>
      </c>
      <c r="BF654" s="161">
        <f>IF(N654="snížená",J654,0)</f>
        <v>0</v>
      </c>
      <c r="BG654" s="161">
        <f>IF(N654="zákl. přenesená",J654,0)</f>
        <v>0</v>
      </c>
      <c r="BH654" s="161">
        <f>IF(N654="sníž. přenesená",J654,0)</f>
        <v>0</v>
      </c>
      <c r="BI654" s="161">
        <f>IF(N654="nulová",J654,0)</f>
        <v>0</v>
      </c>
      <c r="BJ654" s="17" t="s">
        <v>80</v>
      </c>
      <c r="BK654" s="161">
        <f>ROUND(I654*H654,2)</f>
        <v>0</v>
      </c>
      <c r="BL654" s="17" t="s">
        <v>208</v>
      </c>
      <c r="BM654" s="160" t="s">
        <v>2445</v>
      </c>
    </row>
    <row r="655" spans="2:65" s="1" customFormat="1" x14ac:dyDescent="0.2">
      <c r="B655" s="32"/>
      <c r="C655" s="254"/>
      <c r="D655" s="255" t="s">
        <v>210</v>
      </c>
      <c r="E655" s="254"/>
      <c r="F655" s="256" t="s">
        <v>607</v>
      </c>
      <c r="G655" s="254"/>
      <c r="H655" s="254"/>
      <c r="I655" s="96"/>
      <c r="L655" s="32"/>
      <c r="M655" s="162"/>
      <c r="T655" s="56"/>
      <c r="AT655" s="17" t="s">
        <v>210</v>
      </c>
      <c r="AU655" s="17" t="s">
        <v>82</v>
      </c>
    </row>
    <row r="656" spans="2:65" s="12" customFormat="1" x14ac:dyDescent="0.2">
      <c r="B656" s="163"/>
      <c r="C656" s="258"/>
      <c r="D656" s="255" t="s">
        <v>214</v>
      </c>
      <c r="E656" s="259" t="s">
        <v>1</v>
      </c>
      <c r="F656" s="260" t="s">
        <v>215</v>
      </c>
      <c r="G656" s="258"/>
      <c r="H656" s="259" t="s">
        <v>1</v>
      </c>
      <c r="I656" s="165"/>
      <c r="L656" s="163"/>
      <c r="M656" s="166"/>
      <c r="T656" s="167"/>
      <c r="AT656" s="164" t="s">
        <v>214</v>
      </c>
      <c r="AU656" s="164" t="s">
        <v>82</v>
      </c>
      <c r="AV656" s="12" t="s">
        <v>80</v>
      </c>
      <c r="AW656" s="12" t="s">
        <v>30</v>
      </c>
      <c r="AX656" s="12" t="s">
        <v>73</v>
      </c>
      <c r="AY656" s="164" t="s">
        <v>201</v>
      </c>
    </row>
    <row r="657" spans="2:65" s="12" customFormat="1" x14ac:dyDescent="0.2">
      <c r="B657" s="163"/>
      <c r="C657" s="258"/>
      <c r="D657" s="255" t="s">
        <v>214</v>
      </c>
      <c r="E657" s="259" t="s">
        <v>1</v>
      </c>
      <c r="F657" s="260" t="s">
        <v>216</v>
      </c>
      <c r="G657" s="258"/>
      <c r="H657" s="259" t="s">
        <v>1</v>
      </c>
      <c r="I657" s="165"/>
      <c r="L657" s="163"/>
      <c r="M657" s="166"/>
      <c r="T657" s="167"/>
      <c r="AT657" s="164" t="s">
        <v>214</v>
      </c>
      <c r="AU657" s="164" t="s">
        <v>82</v>
      </c>
      <c r="AV657" s="12" t="s">
        <v>80</v>
      </c>
      <c r="AW657" s="12" t="s">
        <v>30</v>
      </c>
      <c r="AX657" s="12" t="s">
        <v>73</v>
      </c>
      <c r="AY657" s="164" t="s">
        <v>201</v>
      </c>
    </row>
    <row r="658" spans="2:65" s="12" customFormat="1" ht="22.5" x14ac:dyDescent="0.2">
      <c r="B658" s="163"/>
      <c r="C658" s="258"/>
      <c r="D658" s="255" t="s">
        <v>214</v>
      </c>
      <c r="E658" s="259" t="s">
        <v>1</v>
      </c>
      <c r="F658" s="260" t="s">
        <v>406</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2414</v>
      </c>
      <c r="G659" s="258"/>
      <c r="H659" s="259" t="s">
        <v>1</v>
      </c>
      <c r="I659" s="165"/>
      <c r="L659" s="163"/>
      <c r="M659" s="166"/>
      <c r="T659" s="167"/>
      <c r="AT659" s="164" t="s">
        <v>214</v>
      </c>
      <c r="AU659" s="164" t="s">
        <v>82</v>
      </c>
      <c r="AV659" s="12" t="s">
        <v>80</v>
      </c>
      <c r="AW659" s="12" t="s">
        <v>30</v>
      </c>
      <c r="AX659" s="12" t="s">
        <v>73</v>
      </c>
      <c r="AY659" s="164" t="s">
        <v>201</v>
      </c>
    </row>
    <row r="660" spans="2:65" s="12" customFormat="1" ht="22.5" x14ac:dyDescent="0.2">
      <c r="B660" s="163"/>
      <c r="C660" s="258"/>
      <c r="D660" s="255" t="s">
        <v>214</v>
      </c>
      <c r="E660" s="259" t="s">
        <v>1</v>
      </c>
      <c r="F660" s="260" t="s">
        <v>1915</v>
      </c>
      <c r="G660" s="258"/>
      <c r="H660" s="259" t="s">
        <v>1</v>
      </c>
      <c r="I660" s="165"/>
      <c r="L660" s="163"/>
      <c r="M660" s="166"/>
      <c r="T660" s="167"/>
      <c r="AT660" s="164" t="s">
        <v>214</v>
      </c>
      <c r="AU660" s="164" t="s">
        <v>82</v>
      </c>
      <c r="AV660" s="12" t="s">
        <v>80</v>
      </c>
      <c r="AW660" s="12" t="s">
        <v>30</v>
      </c>
      <c r="AX660" s="12" t="s">
        <v>73</v>
      </c>
      <c r="AY660" s="164" t="s">
        <v>201</v>
      </c>
    </row>
    <row r="661" spans="2:65" s="13" customFormat="1" x14ac:dyDescent="0.2">
      <c r="B661" s="168"/>
      <c r="C661" s="261"/>
      <c r="D661" s="255" t="s">
        <v>214</v>
      </c>
      <c r="E661" s="262" t="s">
        <v>1</v>
      </c>
      <c r="F661" s="263" t="s">
        <v>259</v>
      </c>
      <c r="G661" s="261"/>
      <c r="H661" s="264">
        <v>7</v>
      </c>
      <c r="I661" s="170"/>
      <c r="L661" s="168"/>
      <c r="M661" s="171"/>
      <c r="T661" s="172"/>
      <c r="AT661" s="169" t="s">
        <v>214</v>
      </c>
      <c r="AU661" s="169" t="s">
        <v>82</v>
      </c>
      <c r="AV661" s="13" t="s">
        <v>82</v>
      </c>
      <c r="AW661" s="13" t="s">
        <v>30</v>
      </c>
      <c r="AX661" s="13" t="s">
        <v>73</v>
      </c>
      <c r="AY661" s="169" t="s">
        <v>201</v>
      </c>
    </row>
    <row r="662" spans="2:65" s="14" customFormat="1" x14ac:dyDescent="0.2">
      <c r="B662" s="173"/>
      <c r="C662" s="265"/>
      <c r="D662" s="255" t="s">
        <v>214</v>
      </c>
      <c r="E662" s="266" t="s">
        <v>1</v>
      </c>
      <c r="F662" s="267" t="s">
        <v>221</v>
      </c>
      <c r="G662" s="265"/>
      <c r="H662" s="268">
        <v>7</v>
      </c>
      <c r="I662" s="175"/>
      <c r="L662" s="173"/>
      <c r="M662" s="176"/>
      <c r="T662" s="177"/>
      <c r="AT662" s="174" t="s">
        <v>214</v>
      </c>
      <c r="AU662" s="174" t="s">
        <v>82</v>
      </c>
      <c r="AV662" s="14" t="s">
        <v>208</v>
      </c>
      <c r="AW662" s="14" t="s">
        <v>30</v>
      </c>
      <c r="AX662" s="14" t="s">
        <v>80</v>
      </c>
      <c r="AY662" s="174" t="s">
        <v>201</v>
      </c>
    </row>
    <row r="663" spans="2:65" s="1" customFormat="1" ht="16.5" customHeight="1" x14ac:dyDescent="0.2">
      <c r="B663" s="152"/>
      <c r="C663" s="249" t="s">
        <v>520</v>
      </c>
      <c r="D663" s="249" t="s">
        <v>203</v>
      </c>
      <c r="E663" s="250" t="s">
        <v>610</v>
      </c>
      <c r="F663" s="251" t="s">
        <v>611</v>
      </c>
      <c r="G663" s="252" t="s">
        <v>536</v>
      </c>
      <c r="H663" s="253">
        <v>7</v>
      </c>
      <c r="I663" s="154"/>
      <c r="J663" s="155">
        <f>ROUND(I663*H663,2)</f>
        <v>0</v>
      </c>
      <c r="K663" s="153" t="s">
        <v>207</v>
      </c>
      <c r="L663" s="32"/>
      <c r="M663" s="156" t="s">
        <v>1</v>
      </c>
      <c r="N663" s="157" t="s">
        <v>38</v>
      </c>
      <c r="P663" s="158">
        <f>O663*H663</f>
        <v>0</v>
      </c>
      <c r="Q663" s="158">
        <v>7.2000000000000005E-4</v>
      </c>
      <c r="R663" s="158">
        <f>Q663*H663</f>
        <v>5.0400000000000002E-3</v>
      </c>
      <c r="S663" s="158">
        <v>0</v>
      </c>
      <c r="T663" s="159">
        <f>S663*H663</f>
        <v>0</v>
      </c>
      <c r="AR663" s="160" t="s">
        <v>208</v>
      </c>
      <c r="AT663" s="160" t="s">
        <v>203</v>
      </c>
      <c r="AU663" s="160" t="s">
        <v>82</v>
      </c>
      <c r="AY663" s="17" t="s">
        <v>201</v>
      </c>
      <c r="BE663" s="161">
        <f>IF(N663="základní",J663,0)</f>
        <v>0</v>
      </c>
      <c r="BF663" s="161">
        <f>IF(N663="snížená",J663,0)</f>
        <v>0</v>
      </c>
      <c r="BG663" s="161">
        <f>IF(N663="zákl. přenesená",J663,0)</f>
        <v>0</v>
      </c>
      <c r="BH663" s="161">
        <f>IF(N663="sníž. přenesená",J663,0)</f>
        <v>0</v>
      </c>
      <c r="BI663" s="161">
        <f>IF(N663="nulová",J663,0)</f>
        <v>0</v>
      </c>
      <c r="BJ663" s="17" t="s">
        <v>80</v>
      </c>
      <c r="BK663" s="161">
        <f>ROUND(I663*H663,2)</f>
        <v>0</v>
      </c>
      <c r="BL663" s="17" t="s">
        <v>208</v>
      </c>
      <c r="BM663" s="160" t="s">
        <v>2446</v>
      </c>
    </row>
    <row r="664" spans="2:65" s="1" customFormat="1" ht="29.25" x14ac:dyDescent="0.2">
      <c r="B664" s="32"/>
      <c r="C664" s="254"/>
      <c r="D664" s="255" t="s">
        <v>210</v>
      </c>
      <c r="E664" s="254"/>
      <c r="F664" s="256" t="s">
        <v>613</v>
      </c>
      <c r="G664" s="254"/>
      <c r="H664" s="254"/>
      <c r="I664" s="96"/>
      <c r="L664" s="32"/>
      <c r="M664" s="162"/>
      <c r="T664" s="56"/>
      <c r="AT664" s="17" t="s">
        <v>210</v>
      </c>
      <c r="AU664" s="17" t="s">
        <v>82</v>
      </c>
    </row>
    <row r="665" spans="2:65" s="1" customFormat="1" ht="253.5" x14ac:dyDescent="0.2">
      <c r="B665" s="32"/>
      <c r="C665" s="254"/>
      <c r="D665" s="255" t="s">
        <v>212</v>
      </c>
      <c r="E665" s="254"/>
      <c r="F665" s="257" t="s">
        <v>603</v>
      </c>
      <c r="G665" s="254"/>
      <c r="H665" s="254"/>
      <c r="I665" s="96"/>
      <c r="L665" s="32"/>
      <c r="M665" s="162"/>
      <c r="T665" s="56"/>
      <c r="AT665" s="17" t="s">
        <v>212</v>
      </c>
      <c r="AU665" s="17" t="s">
        <v>82</v>
      </c>
    </row>
    <row r="666" spans="2:65" s="12" customFormat="1" x14ac:dyDescent="0.2">
      <c r="B666" s="163"/>
      <c r="C666" s="258"/>
      <c r="D666" s="255" t="s">
        <v>214</v>
      </c>
      <c r="E666" s="259" t="s">
        <v>1</v>
      </c>
      <c r="F666" s="260" t="s">
        <v>215</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216</v>
      </c>
      <c r="G667" s="258"/>
      <c r="H667" s="259" t="s">
        <v>1</v>
      </c>
      <c r="I667" s="165"/>
      <c r="L667" s="163"/>
      <c r="M667" s="166"/>
      <c r="T667" s="167"/>
      <c r="AT667" s="164" t="s">
        <v>214</v>
      </c>
      <c r="AU667" s="164" t="s">
        <v>82</v>
      </c>
      <c r="AV667" s="12" t="s">
        <v>80</v>
      </c>
      <c r="AW667" s="12" t="s">
        <v>30</v>
      </c>
      <c r="AX667" s="12" t="s">
        <v>73</v>
      </c>
      <c r="AY667" s="164" t="s">
        <v>201</v>
      </c>
    </row>
    <row r="668" spans="2:65" s="12" customFormat="1" x14ac:dyDescent="0.2">
      <c r="B668" s="163"/>
      <c r="C668" s="258"/>
      <c r="D668" s="255" t="s">
        <v>214</v>
      </c>
      <c r="E668" s="259" t="s">
        <v>1</v>
      </c>
      <c r="F668" s="260" t="s">
        <v>2414</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1918</v>
      </c>
      <c r="G669" s="258"/>
      <c r="H669" s="259" t="s">
        <v>1</v>
      </c>
      <c r="I669" s="165"/>
      <c r="L669" s="163"/>
      <c r="M669" s="166"/>
      <c r="T669" s="167"/>
      <c r="AT669" s="164" t="s">
        <v>214</v>
      </c>
      <c r="AU669" s="164" t="s">
        <v>82</v>
      </c>
      <c r="AV669" s="12" t="s">
        <v>80</v>
      </c>
      <c r="AW669" s="12" t="s">
        <v>30</v>
      </c>
      <c r="AX669" s="12" t="s">
        <v>73</v>
      </c>
      <c r="AY669" s="164" t="s">
        <v>201</v>
      </c>
    </row>
    <row r="670" spans="2:65" s="13" customFormat="1" x14ac:dyDescent="0.2">
      <c r="B670" s="168"/>
      <c r="C670" s="261"/>
      <c r="D670" s="255" t="s">
        <v>214</v>
      </c>
      <c r="E670" s="262" t="s">
        <v>1</v>
      </c>
      <c r="F670" s="263" t="s">
        <v>259</v>
      </c>
      <c r="G670" s="261"/>
      <c r="H670" s="264">
        <v>7</v>
      </c>
      <c r="I670" s="170"/>
      <c r="L670" s="168"/>
      <c r="M670" s="171"/>
      <c r="T670" s="172"/>
      <c r="AT670" s="169" t="s">
        <v>214</v>
      </c>
      <c r="AU670" s="169" t="s">
        <v>82</v>
      </c>
      <c r="AV670" s="13" t="s">
        <v>82</v>
      </c>
      <c r="AW670" s="13" t="s">
        <v>30</v>
      </c>
      <c r="AX670" s="13" t="s">
        <v>73</v>
      </c>
      <c r="AY670" s="169" t="s">
        <v>201</v>
      </c>
    </row>
    <row r="671" spans="2:65" s="14" customFormat="1" x14ac:dyDescent="0.2">
      <c r="B671" s="173"/>
      <c r="C671" s="265"/>
      <c r="D671" s="255" t="s">
        <v>214</v>
      </c>
      <c r="E671" s="266" t="s">
        <v>1</v>
      </c>
      <c r="F671" s="267" t="s">
        <v>221</v>
      </c>
      <c r="G671" s="265"/>
      <c r="H671" s="268">
        <v>7</v>
      </c>
      <c r="I671" s="175"/>
      <c r="L671" s="173"/>
      <c r="M671" s="176"/>
      <c r="T671" s="177"/>
      <c r="AT671" s="174" t="s">
        <v>214</v>
      </c>
      <c r="AU671" s="174" t="s">
        <v>82</v>
      </c>
      <c r="AV671" s="14" t="s">
        <v>208</v>
      </c>
      <c r="AW671" s="14" t="s">
        <v>30</v>
      </c>
      <c r="AX671" s="14" t="s">
        <v>80</v>
      </c>
      <c r="AY671" s="174" t="s">
        <v>201</v>
      </c>
    </row>
    <row r="672" spans="2:65" s="1" customFormat="1" ht="24" customHeight="1" x14ac:dyDescent="0.2">
      <c r="B672" s="152"/>
      <c r="C672" s="271" t="s">
        <v>526</v>
      </c>
      <c r="D672" s="271" t="s">
        <v>401</v>
      </c>
      <c r="E672" s="272" t="s">
        <v>616</v>
      </c>
      <c r="F672" s="273" t="s">
        <v>617</v>
      </c>
      <c r="G672" s="274" t="s">
        <v>536</v>
      </c>
      <c r="H672" s="275">
        <v>7</v>
      </c>
      <c r="I672" s="179"/>
      <c r="J672" s="180">
        <f>ROUND(I672*H672,2)</f>
        <v>0</v>
      </c>
      <c r="K672" s="178" t="s">
        <v>207</v>
      </c>
      <c r="L672" s="181"/>
      <c r="M672" s="182" t="s">
        <v>1</v>
      </c>
      <c r="N672" s="183" t="s">
        <v>38</v>
      </c>
      <c r="P672" s="158">
        <f>O672*H672</f>
        <v>0</v>
      </c>
      <c r="Q672" s="158">
        <v>3.8E-3</v>
      </c>
      <c r="R672" s="158">
        <f>Q672*H672</f>
        <v>2.6599999999999999E-2</v>
      </c>
      <c r="S672" s="158">
        <v>0</v>
      </c>
      <c r="T672" s="159">
        <f>S672*H672</f>
        <v>0</v>
      </c>
      <c r="AR672" s="160" t="s">
        <v>266</v>
      </c>
      <c r="AT672" s="160" t="s">
        <v>401</v>
      </c>
      <c r="AU672" s="160" t="s">
        <v>82</v>
      </c>
      <c r="AY672" s="17" t="s">
        <v>201</v>
      </c>
      <c r="BE672" s="161">
        <f>IF(N672="základní",J672,0)</f>
        <v>0</v>
      </c>
      <c r="BF672" s="161">
        <f>IF(N672="snížená",J672,0)</f>
        <v>0</v>
      </c>
      <c r="BG672" s="161">
        <f>IF(N672="zákl. přenesená",J672,0)</f>
        <v>0</v>
      </c>
      <c r="BH672" s="161">
        <f>IF(N672="sníž. přenesená",J672,0)</f>
        <v>0</v>
      </c>
      <c r="BI672" s="161">
        <f>IF(N672="nulová",J672,0)</f>
        <v>0</v>
      </c>
      <c r="BJ672" s="17" t="s">
        <v>80</v>
      </c>
      <c r="BK672" s="161">
        <f>ROUND(I672*H672,2)</f>
        <v>0</v>
      </c>
      <c r="BL672" s="17" t="s">
        <v>208</v>
      </c>
      <c r="BM672" s="160" t="s">
        <v>2447</v>
      </c>
    </row>
    <row r="673" spans="2:65" s="1" customFormat="1" x14ac:dyDescent="0.2">
      <c r="B673" s="32"/>
      <c r="C673" s="254"/>
      <c r="D673" s="255" t="s">
        <v>210</v>
      </c>
      <c r="E673" s="254"/>
      <c r="F673" s="256" t="s">
        <v>617</v>
      </c>
      <c r="G673" s="254"/>
      <c r="H673" s="254"/>
      <c r="I673" s="96"/>
      <c r="L673" s="32"/>
      <c r="M673" s="162"/>
      <c r="T673" s="56"/>
      <c r="AT673" s="17" t="s">
        <v>210</v>
      </c>
      <c r="AU673" s="17" t="s">
        <v>82</v>
      </c>
    </row>
    <row r="674" spans="2:65" s="12" customFormat="1" x14ac:dyDescent="0.2">
      <c r="B674" s="163"/>
      <c r="C674" s="258"/>
      <c r="D674" s="255" t="s">
        <v>214</v>
      </c>
      <c r="E674" s="259" t="s">
        <v>1</v>
      </c>
      <c r="F674" s="260" t="s">
        <v>215</v>
      </c>
      <c r="G674" s="258"/>
      <c r="H674" s="259" t="s">
        <v>1</v>
      </c>
      <c r="I674" s="165"/>
      <c r="L674" s="163"/>
      <c r="M674" s="166"/>
      <c r="T674" s="167"/>
      <c r="AT674" s="164" t="s">
        <v>214</v>
      </c>
      <c r="AU674" s="164" t="s">
        <v>82</v>
      </c>
      <c r="AV674" s="12" t="s">
        <v>80</v>
      </c>
      <c r="AW674" s="12" t="s">
        <v>30</v>
      </c>
      <c r="AX674" s="12" t="s">
        <v>73</v>
      </c>
      <c r="AY674" s="164" t="s">
        <v>201</v>
      </c>
    </row>
    <row r="675" spans="2:65" s="12" customFormat="1" x14ac:dyDescent="0.2">
      <c r="B675" s="163"/>
      <c r="C675" s="258"/>
      <c r="D675" s="255" t="s">
        <v>214</v>
      </c>
      <c r="E675" s="259" t="s">
        <v>1</v>
      </c>
      <c r="F675" s="260" t="s">
        <v>216</v>
      </c>
      <c r="G675" s="258"/>
      <c r="H675" s="259" t="s">
        <v>1</v>
      </c>
      <c r="I675" s="165"/>
      <c r="L675" s="163"/>
      <c r="M675" s="166"/>
      <c r="T675" s="167"/>
      <c r="AT675" s="164" t="s">
        <v>214</v>
      </c>
      <c r="AU675" s="164" t="s">
        <v>82</v>
      </c>
      <c r="AV675" s="12" t="s">
        <v>80</v>
      </c>
      <c r="AW675" s="12" t="s">
        <v>30</v>
      </c>
      <c r="AX675" s="12" t="s">
        <v>73</v>
      </c>
      <c r="AY675" s="164" t="s">
        <v>201</v>
      </c>
    </row>
    <row r="676" spans="2:65" s="12" customFormat="1" ht="22.5" x14ac:dyDescent="0.2">
      <c r="B676" s="163"/>
      <c r="C676" s="258"/>
      <c r="D676" s="255" t="s">
        <v>214</v>
      </c>
      <c r="E676" s="259" t="s">
        <v>1</v>
      </c>
      <c r="F676" s="260" t="s">
        <v>406</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2414</v>
      </c>
      <c r="G677" s="258"/>
      <c r="H677" s="259" t="s">
        <v>1</v>
      </c>
      <c r="I677" s="165"/>
      <c r="L677" s="163"/>
      <c r="M677" s="166"/>
      <c r="T677" s="167"/>
      <c r="AT677" s="164" t="s">
        <v>214</v>
      </c>
      <c r="AU677" s="164" t="s">
        <v>82</v>
      </c>
      <c r="AV677" s="12" t="s">
        <v>80</v>
      </c>
      <c r="AW677" s="12" t="s">
        <v>30</v>
      </c>
      <c r="AX677" s="12" t="s">
        <v>73</v>
      </c>
      <c r="AY677" s="164" t="s">
        <v>201</v>
      </c>
    </row>
    <row r="678" spans="2:65" s="12" customFormat="1" x14ac:dyDescent="0.2">
      <c r="B678" s="163"/>
      <c r="C678" s="258"/>
      <c r="D678" s="255" t="s">
        <v>214</v>
      </c>
      <c r="E678" s="259" t="s">
        <v>1</v>
      </c>
      <c r="F678" s="260" t="s">
        <v>1918</v>
      </c>
      <c r="G678" s="258"/>
      <c r="H678" s="259" t="s">
        <v>1</v>
      </c>
      <c r="I678" s="165"/>
      <c r="L678" s="163"/>
      <c r="M678" s="166"/>
      <c r="T678" s="167"/>
      <c r="AT678" s="164" t="s">
        <v>214</v>
      </c>
      <c r="AU678" s="164" t="s">
        <v>82</v>
      </c>
      <c r="AV678" s="12" t="s">
        <v>80</v>
      </c>
      <c r="AW678" s="12" t="s">
        <v>30</v>
      </c>
      <c r="AX678" s="12" t="s">
        <v>73</v>
      </c>
      <c r="AY678" s="164" t="s">
        <v>201</v>
      </c>
    </row>
    <row r="679" spans="2:65" s="13" customFormat="1" x14ac:dyDescent="0.2">
      <c r="B679" s="168"/>
      <c r="C679" s="261"/>
      <c r="D679" s="255" t="s">
        <v>214</v>
      </c>
      <c r="E679" s="262" t="s">
        <v>1</v>
      </c>
      <c r="F679" s="263" t="s">
        <v>259</v>
      </c>
      <c r="G679" s="261"/>
      <c r="H679" s="264">
        <v>7</v>
      </c>
      <c r="I679" s="170"/>
      <c r="L679" s="168"/>
      <c r="M679" s="171"/>
      <c r="T679" s="172"/>
      <c r="AT679" s="169" t="s">
        <v>214</v>
      </c>
      <c r="AU679" s="169" t="s">
        <v>82</v>
      </c>
      <c r="AV679" s="13" t="s">
        <v>82</v>
      </c>
      <c r="AW679" s="13" t="s">
        <v>30</v>
      </c>
      <c r="AX679" s="13" t="s">
        <v>73</v>
      </c>
      <c r="AY679" s="169" t="s">
        <v>201</v>
      </c>
    </row>
    <row r="680" spans="2:65" s="14" customFormat="1" x14ac:dyDescent="0.2">
      <c r="B680" s="173"/>
      <c r="C680" s="265"/>
      <c r="D680" s="255" t="s">
        <v>214</v>
      </c>
      <c r="E680" s="266" t="s">
        <v>1</v>
      </c>
      <c r="F680" s="267" t="s">
        <v>221</v>
      </c>
      <c r="G680" s="265"/>
      <c r="H680" s="268">
        <v>7</v>
      </c>
      <c r="I680" s="175"/>
      <c r="L680" s="173"/>
      <c r="M680" s="176"/>
      <c r="T680" s="177"/>
      <c r="AT680" s="174" t="s">
        <v>214</v>
      </c>
      <c r="AU680" s="174" t="s">
        <v>82</v>
      </c>
      <c r="AV680" s="14" t="s">
        <v>208</v>
      </c>
      <c r="AW680" s="14" t="s">
        <v>30</v>
      </c>
      <c r="AX680" s="14" t="s">
        <v>80</v>
      </c>
      <c r="AY680" s="174" t="s">
        <v>201</v>
      </c>
    </row>
    <row r="681" spans="2:65" s="1" customFormat="1" ht="16.5" customHeight="1" x14ac:dyDescent="0.2">
      <c r="B681" s="152"/>
      <c r="C681" s="271" t="s">
        <v>533</v>
      </c>
      <c r="D681" s="271" t="s">
        <v>401</v>
      </c>
      <c r="E681" s="272" t="s">
        <v>620</v>
      </c>
      <c r="F681" s="273" t="s">
        <v>621</v>
      </c>
      <c r="G681" s="274" t="s">
        <v>536</v>
      </c>
      <c r="H681" s="275">
        <v>7</v>
      </c>
      <c r="I681" s="179"/>
      <c r="J681" s="180">
        <f>ROUND(I681*H681,2)</f>
        <v>0</v>
      </c>
      <c r="K681" s="178" t="s">
        <v>446</v>
      </c>
      <c r="L681" s="181"/>
      <c r="M681" s="182" t="s">
        <v>1</v>
      </c>
      <c r="N681" s="183" t="s">
        <v>38</v>
      </c>
      <c r="P681" s="158">
        <f>O681*H681</f>
        <v>0</v>
      </c>
      <c r="Q681" s="158">
        <v>3.5000000000000001E-3</v>
      </c>
      <c r="R681" s="158">
        <f>Q681*H681</f>
        <v>2.4500000000000001E-2</v>
      </c>
      <c r="S681" s="158">
        <v>0</v>
      </c>
      <c r="T681" s="159">
        <f>S681*H681</f>
        <v>0</v>
      </c>
      <c r="AR681" s="160" t="s">
        <v>266</v>
      </c>
      <c r="AT681" s="160" t="s">
        <v>401</v>
      </c>
      <c r="AU681" s="160" t="s">
        <v>82</v>
      </c>
      <c r="AY681" s="17" t="s">
        <v>201</v>
      </c>
      <c r="BE681" s="161">
        <f>IF(N681="základní",J681,0)</f>
        <v>0</v>
      </c>
      <c r="BF681" s="161">
        <f>IF(N681="snížená",J681,0)</f>
        <v>0</v>
      </c>
      <c r="BG681" s="161">
        <f>IF(N681="zákl. přenesená",J681,0)</f>
        <v>0</v>
      </c>
      <c r="BH681" s="161">
        <f>IF(N681="sníž. přenesená",J681,0)</f>
        <v>0</v>
      </c>
      <c r="BI681" s="161">
        <f>IF(N681="nulová",J681,0)</f>
        <v>0</v>
      </c>
      <c r="BJ681" s="17" t="s">
        <v>80</v>
      </c>
      <c r="BK681" s="161">
        <f>ROUND(I681*H681,2)</f>
        <v>0</v>
      </c>
      <c r="BL681" s="17" t="s">
        <v>208</v>
      </c>
      <c r="BM681" s="160" t="s">
        <v>2448</v>
      </c>
    </row>
    <row r="682" spans="2:65" s="1" customFormat="1" x14ac:dyDescent="0.2">
      <c r="B682" s="32"/>
      <c r="C682" s="254"/>
      <c r="D682" s="255" t="s">
        <v>210</v>
      </c>
      <c r="E682" s="254"/>
      <c r="F682" s="256" t="s">
        <v>1642</v>
      </c>
      <c r="G682" s="254"/>
      <c r="H682" s="254"/>
      <c r="I682" s="96"/>
      <c r="L682" s="32"/>
      <c r="M682" s="162"/>
      <c r="T682" s="56"/>
      <c r="AT682" s="17" t="s">
        <v>210</v>
      </c>
      <c r="AU682" s="17" t="s">
        <v>82</v>
      </c>
    </row>
    <row r="683" spans="2:65" s="12" customFormat="1" x14ac:dyDescent="0.2">
      <c r="B683" s="163"/>
      <c r="C683" s="258"/>
      <c r="D683" s="255" t="s">
        <v>214</v>
      </c>
      <c r="E683" s="259" t="s">
        <v>1</v>
      </c>
      <c r="F683" s="260" t="s">
        <v>215</v>
      </c>
      <c r="G683" s="258"/>
      <c r="H683" s="259" t="s">
        <v>1</v>
      </c>
      <c r="I683" s="165"/>
      <c r="L683" s="163"/>
      <c r="M683" s="166"/>
      <c r="T683" s="167"/>
      <c r="AT683" s="164" t="s">
        <v>214</v>
      </c>
      <c r="AU683" s="164" t="s">
        <v>82</v>
      </c>
      <c r="AV683" s="12" t="s">
        <v>80</v>
      </c>
      <c r="AW683" s="12" t="s">
        <v>30</v>
      </c>
      <c r="AX683" s="12" t="s">
        <v>73</v>
      </c>
      <c r="AY683" s="164" t="s">
        <v>201</v>
      </c>
    </row>
    <row r="684" spans="2:65" s="12" customFormat="1" x14ac:dyDescent="0.2">
      <c r="B684" s="163"/>
      <c r="C684" s="258"/>
      <c r="D684" s="255" t="s">
        <v>214</v>
      </c>
      <c r="E684" s="259" t="s">
        <v>1</v>
      </c>
      <c r="F684" s="260" t="s">
        <v>216</v>
      </c>
      <c r="G684" s="258"/>
      <c r="H684" s="259" t="s">
        <v>1</v>
      </c>
      <c r="I684" s="165"/>
      <c r="L684" s="163"/>
      <c r="M684" s="166"/>
      <c r="T684" s="167"/>
      <c r="AT684" s="164" t="s">
        <v>214</v>
      </c>
      <c r="AU684" s="164" t="s">
        <v>82</v>
      </c>
      <c r="AV684" s="12" t="s">
        <v>80</v>
      </c>
      <c r="AW684" s="12" t="s">
        <v>30</v>
      </c>
      <c r="AX684" s="12" t="s">
        <v>73</v>
      </c>
      <c r="AY684" s="164" t="s">
        <v>201</v>
      </c>
    </row>
    <row r="685" spans="2:65" s="12" customFormat="1" ht="22.5" x14ac:dyDescent="0.2">
      <c r="B685" s="163"/>
      <c r="C685" s="258"/>
      <c r="D685" s="255" t="s">
        <v>214</v>
      </c>
      <c r="E685" s="259" t="s">
        <v>1</v>
      </c>
      <c r="F685" s="260" t="s">
        <v>406</v>
      </c>
      <c r="G685" s="258"/>
      <c r="H685" s="259" t="s">
        <v>1</v>
      </c>
      <c r="I685" s="165"/>
      <c r="L685" s="163"/>
      <c r="M685" s="166"/>
      <c r="T685" s="167"/>
      <c r="AT685" s="164" t="s">
        <v>214</v>
      </c>
      <c r="AU685" s="164" t="s">
        <v>82</v>
      </c>
      <c r="AV685" s="12" t="s">
        <v>80</v>
      </c>
      <c r="AW685" s="12" t="s">
        <v>30</v>
      </c>
      <c r="AX685" s="12" t="s">
        <v>73</v>
      </c>
      <c r="AY685" s="164" t="s">
        <v>201</v>
      </c>
    </row>
    <row r="686" spans="2:65" s="12" customFormat="1" x14ac:dyDescent="0.2">
      <c r="B686" s="163"/>
      <c r="C686" s="258"/>
      <c r="D686" s="255" t="s">
        <v>214</v>
      </c>
      <c r="E686" s="259" t="s">
        <v>1</v>
      </c>
      <c r="F686" s="260" t="s">
        <v>2414</v>
      </c>
      <c r="G686" s="258"/>
      <c r="H686" s="259" t="s">
        <v>1</v>
      </c>
      <c r="I686" s="165"/>
      <c r="L686" s="163"/>
      <c r="M686" s="166"/>
      <c r="T686" s="167"/>
      <c r="AT686" s="164" t="s">
        <v>214</v>
      </c>
      <c r="AU686" s="164" t="s">
        <v>82</v>
      </c>
      <c r="AV686" s="12" t="s">
        <v>80</v>
      </c>
      <c r="AW686" s="12" t="s">
        <v>30</v>
      </c>
      <c r="AX686" s="12" t="s">
        <v>73</v>
      </c>
      <c r="AY686" s="164" t="s">
        <v>201</v>
      </c>
    </row>
    <row r="687" spans="2:65" s="12" customFormat="1" ht="22.5" x14ac:dyDescent="0.2">
      <c r="B687" s="163"/>
      <c r="C687" s="258"/>
      <c r="D687" s="255" t="s">
        <v>214</v>
      </c>
      <c r="E687" s="259" t="s">
        <v>1</v>
      </c>
      <c r="F687" s="260" t="s">
        <v>1921</v>
      </c>
      <c r="G687" s="258"/>
      <c r="H687" s="259" t="s">
        <v>1</v>
      </c>
      <c r="I687" s="165"/>
      <c r="L687" s="163"/>
      <c r="M687" s="166"/>
      <c r="T687" s="167"/>
      <c r="AT687" s="164" t="s">
        <v>214</v>
      </c>
      <c r="AU687" s="164" t="s">
        <v>82</v>
      </c>
      <c r="AV687" s="12" t="s">
        <v>80</v>
      </c>
      <c r="AW687" s="12" t="s">
        <v>30</v>
      </c>
      <c r="AX687" s="12" t="s">
        <v>73</v>
      </c>
      <c r="AY687" s="164" t="s">
        <v>201</v>
      </c>
    </row>
    <row r="688" spans="2:65" s="13" customFormat="1" x14ac:dyDescent="0.2">
      <c r="B688" s="168"/>
      <c r="C688" s="261"/>
      <c r="D688" s="255" t="s">
        <v>214</v>
      </c>
      <c r="E688" s="262" t="s">
        <v>1</v>
      </c>
      <c r="F688" s="263" t="s">
        <v>259</v>
      </c>
      <c r="G688" s="261"/>
      <c r="H688" s="264">
        <v>7</v>
      </c>
      <c r="I688" s="170"/>
      <c r="L688" s="168"/>
      <c r="M688" s="171"/>
      <c r="T688" s="172"/>
      <c r="AT688" s="169" t="s">
        <v>214</v>
      </c>
      <c r="AU688" s="169" t="s">
        <v>82</v>
      </c>
      <c r="AV688" s="13" t="s">
        <v>82</v>
      </c>
      <c r="AW688" s="13" t="s">
        <v>30</v>
      </c>
      <c r="AX688" s="13" t="s">
        <v>73</v>
      </c>
      <c r="AY688" s="169" t="s">
        <v>201</v>
      </c>
    </row>
    <row r="689" spans="2:65" s="14" customFormat="1" x14ac:dyDescent="0.2">
      <c r="B689" s="173"/>
      <c r="C689" s="265"/>
      <c r="D689" s="255" t="s">
        <v>214</v>
      </c>
      <c r="E689" s="266" t="s">
        <v>1</v>
      </c>
      <c r="F689" s="267" t="s">
        <v>221</v>
      </c>
      <c r="G689" s="265"/>
      <c r="H689" s="268">
        <v>7</v>
      </c>
      <c r="I689" s="175"/>
      <c r="L689" s="173"/>
      <c r="M689" s="176"/>
      <c r="T689" s="177"/>
      <c r="AT689" s="174" t="s">
        <v>214</v>
      </c>
      <c r="AU689" s="174" t="s">
        <v>82</v>
      </c>
      <c r="AV689" s="14" t="s">
        <v>208</v>
      </c>
      <c r="AW689" s="14" t="s">
        <v>30</v>
      </c>
      <c r="AX689" s="14" t="s">
        <v>80</v>
      </c>
      <c r="AY689" s="174" t="s">
        <v>201</v>
      </c>
    </row>
    <row r="690" spans="2:65" s="1" customFormat="1" ht="24" customHeight="1" x14ac:dyDescent="0.2">
      <c r="B690" s="152"/>
      <c r="C690" s="249" t="s">
        <v>540</v>
      </c>
      <c r="D690" s="249" t="s">
        <v>203</v>
      </c>
      <c r="E690" s="250" t="s">
        <v>625</v>
      </c>
      <c r="F690" s="251" t="s">
        <v>626</v>
      </c>
      <c r="G690" s="252" t="s">
        <v>536</v>
      </c>
      <c r="H690" s="253">
        <v>7</v>
      </c>
      <c r="I690" s="154"/>
      <c r="J690" s="155">
        <f>ROUND(I690*H690,2)</f>
        <v>0</v>
      </c>
      <c r="K690" s="153" t="s">
        <v>207</v>
      </c>
      <c r="L690" s="32"/>
      <c r="M690" s="156" t="s">
        <v>1</v>
      </c>
      <c r="N690" s="157" t="s">
        <v>38</v>
      </c>
      <c r="P690" s="158">
        <f>O690*H690</f>
        <v>0</v>
      </c>
      <c r="Q690" s="158">
        <v>0</v>
      </c>
      <c r="R690" s="158">
        <f>Q690*H690</f>
        <v>0</v>
      </c>
      <c r="S690" s="158">
        <v>7.6800000000000002E-3</v>
      </c>
      <c r="T690" s="159">
        <f>S690*H690</f>
        <v>5.3760000000000002E-2</v>
      </c>
      <c r="AR690" s="160" t="s">
        <v>208</v>
      </c>
      <c r="AT690" s="160" t="s">
        <v>203</v>
      </c>
      <c r="AU690" s="160" t="s">
        <v>82</v>
      </c>
      <c r="AY690" s="17" t="s">
        <v>201</v>
      </c>
      <c r="BE690" s="161">
        <f>IF(N690="základní",J690,0)</f>
        <v>0</v>
      </c>
      <c r="BF690" s="161">
        <f>IF(N690="snížená",J690,0)</f>
        <v>0</v>
      </c>
      <c r="BG690" s="161">
        <f>IF(N690="zákl. přenesená",J690,0)</f>
        <v>0</v>
      </c>
      <c r="BH690" s="161">
        <f>IF(N690="sníž. přenesená",J690,0)</f>
        <v>0</v>
      </c>
      <c r="BI690" s="161">
        <f>IF(N690="nulová",J690,0)</f>
        <v>0</v>
      </c>
      <c r="BJ690" s="17" t="s">
        <v>80</v>
      </c>
      <c r="BK690" s="161">
        <f>ROUND(I690*H690,2)</f>
        <v>0</v>
      </c>
      <c r="BL690" s="17" t="s">
        <v>208</v>
      </c>
      <c r="BM690" s="160" t="s">
        <v>2449</v>
      </c>
    </row>
    <row r="691" spans="2:65" s="1" customFormat="1" ht="19.5" x14ac:dyDescent="0.2">
      <c r="B691" s="32"/>
      <c r="C691" s="254"/>
      <c r="D691" s="255" t="s">
        <v>210</v>
      </c>
      <c r="E691" s="254"/>
      <c r="F691" s="256" t="s">
        <v>628</v>
      </c>
      <c r="G691" s="254"/>
      <c r="H691" s="254"/>
      <c r="I691" s="96"/>
      <c r="L691" s="32"/>
      <c r="M691" s="162"/>
      <c r="T691" s="56"/>
      <c r="AT691" s="17" t="s">
        <v>210</v>
      </c>
      <c r="AU691" s="17" t="s">
        <v>82</v>
      </c>
    </row>
    <row r="692" spans="2:65" s="12" customFormat="1" x14ac:dyDescent="0.2">
      <c r="B692" s="163"/>
      <c r="C692" s="258"/>
      <c r="D692" s="255" t="s">
        <v>214</v>
      </c>
      <c r="E692" s="259" t="s">
        <v>1</v>
      </c>
      <c r="F692" s="260" t="s">
        <v>215</v>
      </c>
      <c r="G692" s="258"/>
      <c r="H692" s="259" t="s">
        <v>1</v>
      </c>
      <c r="I692" s="165"/>
      <c r="L692" s="163"/>
      <c r="M692" s="166"/>
      <c r="T692" s="167"/>
      <c r="AT692" s="164" t="s">
        <v>214</v>
      </c>
      <c r="AU692" s="164" t="s">
        <v>82</v>
      </c>
      <c r="AV692" s="12" t="s">
        <v>80</v>
      </c>
      <c r="AW692" s="12" t="s">
        <v>30</v>
      </c>
      <c r="AX692" s="12" t="s">
        <v>73</v>
      </c>
      <c r="AY692" s="164" t="s">
        <v>201</v>
      </c>
    </row>
    <row r="693" spans="2:65" s="12" customFormat="1" x14ac:dyDescent="0.2">
      <c r="B693" s="163"/>
      <c r="C693" s="258"/>
      <c r="D693" s="255" t="s">
        <v>214</v>
      </c>
      <c r="E693" s="259" t="s">
        <v>1</v>
      </c>
      <c r="F693" s="260" t="s">
        <v>216</v>
      </c>
      <c r="G693" s="258"/>
      <c r="H693" s="259" t="s">
        <v>1</v>
      </c>
      <c r="I693" s="165"/>
      <c r="L693" s="163"/>
      <c r="M693" s="166"/>
      <c r="T693" s="167"/>
      <c r="AT693" s="164" t="s">
        <v>214</v>
      </c>
      <c r="AU693" s="164" t="s">
        <v>82</v>
      </c>
      <c r="AV693" s="12" t="s">
        <v>80</v>
      </c>
      <c r="AW693" s="12" t="s">
        <v>30</v>
      </c>
      <c r="AX693" s="12" t="s">
        <v>73</v>
      </c>
      <c r="AY693" s="164" t="s">
        <v>201</v>
      </c>
    </row>
    <row r="694" spans="2:65" s="12" customFormat="1" x14ac:dyDescent="0.2">
      <c r="B694" s="163"/>
      <c r="C694" s="258"/>
      <c r="D694" s="255" t="s">
        <v>214</v>
      </c>
      <c r="E694" s="259" t="s">
        <v>1</v>
      </c>
      <c r="F694" s="260" t="s">
        <v>2414</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1923</v>
      </c>
      <c r="G695" s="258"/>
      <c r="H695" s="259" t="s">
        <v>1</v>
      </c>
      <c r="I695" s="165"/>
      <c r="L695" s="163"/>
      <c r="M695" s="166"/>
      <c r="T695" s="167"/>
      <c r="AT695" s="164" t="s">
        <v>214</v>
      </c>
      <c r="AU695" s="164" t="s">
        <v>82</v>
      </c>
      <c r="AV695" s="12" t="s">
        <v>80</v>
      </c>
      <c r="AW695" s="12" t="s">
        <v>30</v>
      </c>
      <c r="AX695" s="12" t="s">
        <v>73</v>
      </c>
      <c r="AY695" s="164" t="s">
        <v>201</v>
      </c>
    </row>
    <row r="696" spans="2:65" s="13" customFormat="1" x14ac:dyDescent="0.2">
      <c r="B696" s="168"/>
      <c r="C696" s="261"/>
      <c r="D696" s="255" t="s">
        <v>214</v>
      </c>
      <c r="E696" s="262" t="s">
        <v>1</v>
      </c>
      <c r="F696" s="263" t="s">
        <v>259</v>
      </c>
      <c r="G696" s="261"/>
      <c r="H696" s="264">
        <v>7</v>
      </c>
      <c r="I696" s="170"/>
      <c r="L696" s="168"/>
      <c r="M696" s="171"/>
      <c r="T696" s="172"/>
      <c r="AT696" s="169" t="s">
        <v>214</v>
      </c>
      <c r="AU696" s="169" t="s">
        <v>82</v>
      </c>
      <c r="AV696" s="13" t="s">
        <v>82</v>
      </c>
      <c r="AW696" s="13" t="s">
        <v>30</v>
      </c>
      <c r="AX696" s="13" t="s">
        <v>73</v>
      </c>
      <c r="AY696" s="169" t="s">
        <v>201</v>
      </c>
    </row>
    <row r="697" spans="2:65" s="14" customFormat="1" x14ac:dyDescent="0.2">
      <c r="B697" s="173"/>
      <c r="C697" s="265"/>
      <c r="D697" s="255" t="s">
        <v>214</v>
      </c>
      <c r="E697" s="266" t="s">
        <v>1</v>
      </c>
      <c r="F697" s="267" t="s">
        <v>221</v>
      </c>
      <c r="G697" s="265"/>
      <c r="H697" s="268">
        <v>7</v>
      </c>
      <c r="I697" s="175"/>
      <c r="L697" s="173"/>
      <c r="M697" s="176"/>
      <c r="T697" s="177"/>
      <c r="AT697" s="174" t="s">
        <v>214</v>
      </c>
      <c r="AU697" s="174" t="s">
        <v>82</v>
      </c>
      <c r="AV697" s="14" t="s">
        <v>208</v>
      </c>
      <c r="AW697" s="14" t="s">
        <v>30</v>
      </c>
      <c r="AX697" s="14" t="s">
        <v>80</v>
      </c>
      <c r="AY697" s="174" t="s">
        <v>201</v>
      </c>
    </row>
    <row r="698" spans="2:65" s="1" customFormat="1" ht="24" customHeight="1" x14ac:dyDescent="0.2">
      <c r="B698" s="152"/>
      <c r="C698" s="249" t="s">
        <v>545</v>
      </c>
      <c r="D698" s="249" t="s">
        <v>203</v>
      </c>
      <c r="E698" s="250" t="s">
        <v>972</v>
      </c>
      <c r="F698" s="251" t="s">
        <v>973</v>
      </c>
      <c r="G698" s="252" t="s">
        <v>536</v>
      </c>
      <c r="H698" s="253">
        <v>2</v>
      </c>
      <c r="I698" s="154"/>
      <c r="J698" s="155">
        <f>ROUND(I698*H698,2)</f>
        <v>0</v>
      </c>
      <c r="K698" s="153" t="s">
        <v>207</v>
      </c>
      <c r="L698" s="32"/>
      <c r="M698" s="156" t="s">
        <v>1</v>
      </c>
      <c r="N698" s="157" t="s">
        <v>38</v>
      </c>
      <c r="P698" s="158">
        <f>O698*H698</f>
        <v>0</v>
      </c>
      <c r="Q698" s="158">
        <v>0</v>
      </c>
      <c r="R698" s="158">
        <f>Q698*H698</f>
        <v>0</v>
      </c>
      <c r="S698" s="158">
        <v>1.7299999999999999E-2</v>
      </c>
      <c r="T698" s="159">
        <f>S698*H698</f>
        <v>3.4599999999999999E-2</v>
      </c>
      <c r="AR698" s="160" t="s">
        <v>208</v>
      </c>
      <c r="AT698" s="160" t="s">
        <v>203</v>
      </c>
      <c r="AU698" s="160" t="s">
        <v>82</v>
      </c>
      <c r="AY698" s="17" t="s">
        <v>201</v>
      </c>
      <c r="BE698" s="161">
        <f>IF(N698="základní",J698,0)</f>
        <v>0</v>
      </c>
      <c r="BF698" s="161">
        <f>IF(N698="snížená",J698,0)</f>
        <v>0</v>
      </c>
      <c r="BG698" s="161">
        <f>IF(N698="zákl. přenesená",J698,0)</f>
        <v>0</v>
      </c>
      <c r="BH698" s="161">
        <f>IF(N698="sníž. přenesená",J698,0)</f>
        <v>0</v>
      </c>
      <c r="BI698" s="161">
        <f>IF(N698="nulová",J698,0)</f>
        <v>0</v>
      </c>
      <c r="BJ698" s="17" t="s">
        <v>80</v>
      </c>
      <c r="BK698" s="161">
        <f>ROUND(I698*H698,2)</f>
        <v>0</v>
      </c>
      <c r="BL698" s="17" t="s">
        <v>208</v>
      </c>
      <c r="BM698" s="160" t="s">
        <v>2450</v>
      </c>
    </row>
    <row r="699" spans="2:65" s="1" customFormat="1" ht="19.5" x14ac:dyDescent="0.2">
      <c r="B699" s="32"/>
      <c r="C699" s="254"/>
      <c r="D699" s="255" t="s">
        <v>210</v>
      </c>
      <c r="E699" s="254"/>
      <c r="F699" s="256" t="s">
        <v>975</v>
      </c>
      <c r="G699" s="254"/>
      <c r="H699" s="254"/>
      <c r="I699" s="96"/>
      <c r="L699" s="32"/>
      <c r="M699" s="162"/>
      <c r="T699" s="56"/>
      <c r="AT699" s="17" t="s">
        <v>210</v>
      </c>
      <c r="AU699" s="17" t="s">
        <v>82</v>
      </c>
    </row>
    <row r="700" spans="2:65" s="12" customFormat="1" x14ac:dyDescent="0.2">
      <c r="B700" s="163"/>
      <c r="C700" s="258"/>
      <c r="D700" s="255" t="s">
        <v>214</v>
      </c>
      <c r="E700" s="259" t="s">
        <v>1</v>
      </c>
      <c r="F700" s="260" t="s">
        <v>215</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216</v>
      </c>
      <c r="G701" s="258"/>
      <c r="H701" s="259" t="s">
        <v>1</v>
      </c>
      <c r="I701" s="165"/>
      <c r="L701" s="163"/>
      <c r="M701" s="166"/>
      <c r="T701" s="167"/>
      <c r="AT701" s="164" t="s">
        <v>214</v>
      </c>
      <c r="AU701" s="164" t="s">
        <v>82</v>
      </c>
      <c r="AV701" s="12" t="s">
        <v>80</v>
      </c>
      <c r="AW701" s="12" t="s">
        <v>30</v>
      </c>
      <c r="AX701" s="12" t="s">
        <v>73</v>
      </c>
      <c r="AY701" s="164" t="s">
        <v>201</v>
      </c>
    </row>
    <row r="702" spans="2:65" s="12" customFormat="1" x14ac:dyDescent="0.2">
      <c r="B702" s="163"/>
      <c r="C702" s="258"/>
      <c r="D702" s="255" t="s">
        <v>214</v>
      </c>
      <c r="E702" s="259" t="s">
        <v>1</v>
      </c>
      <c r="F702" s="260" t="s">
        <v>2414</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976</v>
      </c>
      <c r="G703" s="258"/>
      <c r="H703" s="259" t="s">
        <v>1</v>
      </c>
      <c r="I703" s="165"/>
      <c r="L703" s="163"/>
      <c r="M703" s="166"/>
      <c r="T703" s="167"/>
      <c r="AT703" s="164" t="s">
        <v>214</v>
      </c>
      <c r="AU703" s="164" t="s">
        <v>82</v>
      </c>
      <c r="AV703" s="12" t="s">
        <v>80</v>
      </c>
      <c r="AW703" s="12" t="s">
        <v>30</v>
      </c>
      <c r="AX703" s="12" t="s">
        <v>73</v>
      </c>
      <c r="AY703" s="164" t="s">
        <v>201</v>
      </c>
    </row>
    <row r="704" spans="2:65" s="13" customFormat="1" x14ac:dyDescent="0.2">
      <c r="B704" s="168"/>
      <c r="C704" s="261"/>
      <c r="D704" s="255" t="s">
        <v>214</v>
      </c>
      <c r="E704" s="262" t="s">
        <v>1</v>
      </c>
      <c r="F704" s="263" t="s">
        <v>82</v>
      </c>
      <c r="G704" s="261"/>
      <c r="H704" s="264">
        <v>2</v>
      </c>
      <c r="I704" s="170"/>
      <c r="L704" s="168"/>
      <c r="M704" s="171"/>
      <c r="T704" s="172"/>
      <c r="AT704" s="169" t="s">
        <v>214</v>
      </c>
      <c r="AU704" s="169" t="s">
        <v>82</v>
      </c>
      <c r="AV704" s="13" t="s">
        <v>82</v>
      </c>
      <c r="AW704" s="13" t="s">
        <v>30</v>
      </c>
      <c r="AX704" s="13" t="s">
        <v>73</v>
      </c>
      <c r="AY704" s="169" t="s">
        <v>201</v>
      </c>
    </row>
    <row r="705" spans="2:65" s="14" customFormat="1" x14ac:dyDescent="0.2">
      <c r="B705" s="173"/>
      <c r="C705" s="265"/>
      <c r="D705" s="255" t="s">
        <v>214</v>
      </c>
      <c r="E705" s="266" t="s">
        <v>1</v>
      </c>
      <c r="F705" s="267" t="s">
        <v>221</v>
      </c>
      <c r="G705" s="265"/>
      <c r="H705" s="268">
        <v>2</v>
      </c>
      <c r="I705" s="175"/>
      <c r="L705" s="173"/>
      <c r="M705" s="176"/>
      <c r="T705" s="177"/>
      <c r="AT705" s="174" t="s">
        <v>214</v>
      </c>
      <c r="AU705" s="174" t="s">
        <v>82</v>
      </c>
      <c r="AV705" s="14" t="s">
        <v>208</v>
      </c>
      <c r="AW705" s="14" t="s">
        <v>30</v>
      </c>
      <c r="AX705" s="14" t="s">
        <v>80</v>
      </c>
      <c r="AY705" s="174" t="s">
        <v>201</v>
      </c>
    </row>
    <row r="706" spans="2:65" s="1" customFormat="1" ht="16.5" customHeight="1" x14ac:dyDescent="0.2">
      <c r="B706" s="152"/>
      <c r="C706" s="249" t="s">
        <v>552</v>
      </c>
      <c r="D706" s="249" t="s">
        <v>203</v>
      </c>
      <c r="E706" s="250" t="s">
        <v>977</v>
      </c>
      <c r="F706" s="251" t="s">
        <v>978</v>
      </c>
      <c r="G706" s="252" t="s">
        <v>536</v>
      </c>
      <c r="H706" s="253">
        <v>2</v>
      </c>
      <c r="I706" s="154"/>
      <c r="J706" s="155">
        <f>ROUND(I706*H706,2)</f>
        <v>0</v>
      </c>
      <c r="K706" s="153" t="s">
        <v>207</v>
      </c>
      <c r="L706" s="32"/>
      <c r="M706" s="156" t="s">
        <v>1</v>
      </c>
      <c r="N706" s="157" t="s">
        <v>38</v>
      </c>
      <c r="P706" s="158">
        <f>O706*H706</f>
        <v>0</v>
      </c>
      <c r="Q706" s="158">
        <v>8.5999999999999998E-4</v>
      </c>
      <c r="R706" s="158">
        <f>Q706*H706</f>
        <v>1.72E-3</v>
      </c>
      <c r="S706" s="158">
        <v>0</v>
      </c>
      <c r="T706" s="159">
        <f>S706*H706</f>
        <v>0</v>
      </c>
      <c r="AR706" s="160" t="s">
        <v>208</v>
      </c>
      <c r="AT706" s="160" t="s">
        <v>203</v>
      </c>
      <c r="AU706" s="160" t="s">
        <v>82</v>
      </c>
      <c r="AY706" s="17" t="s">
        <v>201</v>
      </c>
      <c r="BE706" s="161">
        <f>IF(N706="základní",J706,0)</f>
        <v>0</v>
      </c>
      <c r="BF706" s="161">
        <f>IF(N706="snížená",J706,0)</f>
        <v>0</v>
      </c>
      <c r="BG706" s="161">
        <f>IF(N706="zákl. přenesená",J706,0)</f>
        <v>0</v>
      </c>
      <c r="BH706" s="161">
        <f>IF(N706="sníž. přenesená",J706,0)</f>
        <v>0</v>
      </c>
      <c r="BI706" s="161">
        <f>IF(N706="nulová",J706,0)</f>
        <v>0</v>
      </c>
      <c r="BJ706" s="17" t="s">
        <v>80</v>
      </c>
      <c r="BK706" s="161">
        <f>ROUND(I706*H706,2)</f>
        <v>0</v>
      </c>
      <c r="BL706" s="17" t="s">
        <v>208</v>
      </c>
      <c r="BM706" s="160" t="s">
        <v>2451</v>
      </c>
    </row>
    <row r="707" spans="2:65" s="1" customFormat="1" ht="29.25" x14ac:dyDescent="0.2">
      <c r="B707" s="32"/>
      <c r="C707" s="254"/>
      <c r="D707" s="255" t="s">
        <v>210</v>
      </c>
      <c r="E707" s="254"/>
      <c r="F707" s="256" t="s">
        <v>980</v>
      </c>
      <c r="G707" s="254"/>
      <c r="H707" s="254"/>
      <c r="I707" s="96"/>
      <c r="L707" s="32"/>
      <c r="M707" s="162"/>
      <c r="T707" s="56"/>
      <c r="AT707" s="17" t="s">
        <v>210</v>
      </c>
      <c r="AU707" s="17" t="s">
        <v>82</v>
      </c>
    </row>
    <row r="708" spans="2:65" s="1" customFormat="1" ht="146.25" x14ac:dyDescent="0.2">
      <c r="B708" s="32"/>
      <c r="C708" s="254"/>
      <c r="D708" s="255" t="s">
        <v>212</v>
      </c>
      <c r="E708" s="254"/>
      <c r="F708" s="257" t="s">
        <v>641</v>
      </c>
      <c r="G708" s="254"/>
      <c r="H708" s="254"/>
      <c r="I708" s="96"/>
      <c r="L708" s="32"/>
      <c r="M708" s="162"/>
      <c r="T708" s="56"/>
      <c r="AT708" s="17" t="s">
        <v>212</v>
      </c>
      <c r="AU708" s="17" t="s">
        <v>82</v>
      </c>
    </row>
    <row r="709" spans="2:65" s="12" customFormat="1" x14ac:dyDescent="0.2">
      <c r="B709" s="163"/>
      <c r="C709" s="258"/>
      <c r="D709" s="255" t="s">
        <v>214</v>
      </c>
      <c r="E709" s="259" t="s">
        <v>1</v>
      </c>
      <c r="F709" s="260" t="s">
        <v>215</v>
      </c>
      <c r="G709" s="258"/>
      <c r="H709" s="259" t="s">
        <v>1</v>
      </c>
      <c r="I709" s="165"/>
      <c r="L709" s="163"/>
      <c r="M709" s="166"/>
      <c r="T709" s="167"/>
      <c r="AT709" s="164" t="s">
        <v>214</v>
      </c>
      <c r="AU709" s="164" t="s">
        <v>82</v>
      </c>
      <c r="AV709" s="12" t="s">
        <v>80</v>
      </c>
      <c r="AW709" s="12" t="s">
        <v>30</v>
      </c>
      <c r="AX709" s="12" t="s">
        <v>73</v>
      </c>
      <c r="AY709" s="164" t="s">
        <v>201</v>
      </c>
    </row>
    <row r="710" spans="2:65" s="12" customFormat="1" x14ac:dyDescent="0.2">
      <c r="B710" s="163"/>
      <c r="C710" s="258"/>
      <c r="D710" s="255" t="s">
        <v>214</v>
      </c>
      <c r="E710" s="259" t="s">
        <v>1</v>
      </c>
      <c r="F710" s="260" t="s">
        <v>216</v>
      </c>
      <c r="G710" s="258"/>
      <c r="H710" s="259" t="s">
        <v>1</v>
      </c>
      <c r="I710" s="165"/>
      <c r="L710" s="163"/>
      <c r="M710" s="166"/>
      <c r="T710" s="167"/>
      <c r="AT710" s="164" t="s">
        <v>214</v>
      </c>
      <c r="AU710" s="164" t="s">
        <v>82</v>
      </c>
      <c r="AV710" s="12" t="s">
        <v>80</v>
      </c>
      <c r="AW710" s="12" t="s">
        <v>30</v>
      </c>
      <c r="AX710" s="12" t="s">
        <v>73</v>
      </c>
      <c r="AY710" s="164" t="s">
        <v>201</v>
      </c>
    </row>
    <row r="711" spans="2:65" s="12" customFormat="1" x14ac:dyDescent="0.2">
      <c r="B711" s="163"/>
      <c r="C711" s="258"/>
      <c r="D711" s="255" t="s">
        <v>214</v>
      </c>
      <c r="E711" s="259" t="s">
        <v>1</v>
      </c>
      <c r="F711" s="260" t="s">
        <v>2414</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1197</v>
      </c>
      <c r="G712" s="258"/>
      <c r="H712" s="259" t="s">
        <v>1</v>
      </c>
      <c r="I712" s="165"/>
      <c r="L712" s="163"/>
      <c r="M712" s="166"/>
      <c r="T712" s="167"/>
      <c r="AT712" s="164" t="s">
        <v>214</v>
      </c>
      <c r="AU712" s="164" t="s">
        <v>82</v>
      </c>
      <c r="AV712" s="12" t="s">
        <v>80</v>
      </c>
      <c r="AW712" s="12" t="s">
        <v>30</v>
      </c>
      <c r="AX712" s="12" t="s">
        <v>73</v>
      </c>
      <c r="AY712" s="164" t="s">
        <v>201</v>
      </c>
    </row>
    <row r="713" spans="2:65" s="13" customFormat="1" x14ac:dyDescent="0.2">
      <c r="B713" s="168"/>
      <c r="C713" s="261"/>
      <c r="D713" s="255" t="s">
        <v>214</v>
      </c>
      <c r="E713" s="262" t="s">
        <v>1</v>
      </c>
      <c r="F713" s="263" t="s">
        <v>82</v>
      </c>
      <c r="G713" s="261"/>
      <c r="H713" s="264">
        <v>2</v>
      </c>
      <c r="I713" s="170"/>
      <c r="L713" s="168"/>
      <c r="M713" s="171"/>
      <c r="T713" s="172"/>
      <c r="AT713" s="169" t="s">
        <v>214</v>
      </c>
      <c r="AU713" s="169" t="s">
        <v>82</v>
      </c>
      <c r="AV713" s="13" t="s">
        <v>82</v>
      </c>
      <c r="AW713" s="13" t="s">
        <v>30</v>
      </c>
      <c r="AX713" s="13" t="s">
        <v>73</v>
      </c>
      <c r="AY713" s="169" t="s">
        <v>201</v>
      </c>
    </row>
    <row r="714" spans="2:65" s="14" customFormat="1" x14ac:dyDescent="0.2">
      <c r="B714" s="173"/>
      <c r="C714" s="265"/>
      <c r="D714" s="255" t="s">
        <v>214</v>
      </c>
      <c r="E714" s="266" t="s">
        <v>1</v>
      </c>
      <c r="F714" s="267" t="s">
        <v>221</v>
      </c>
      <c r="G714" s="265"/>
      <c r="H714" s="268">
        <v>2</v>
      </c>
      <c r="I714" s="175"/>
      <c r="L714" s="173"/>
      <c r="M714" s="176"/>
      <c r="T714" s="177"/>
      <c r="AT714" s="174" t="s">
        <v>214</v>
      </c>
      <c r="AU714" s="174" t="s">
        <v>82</v>
      </c>
      <c r="AV714" s="14" t="s">
        <v>208</v>
      </c>
      <c r="AW714" s="14" t="s">
        <v>30</v>
      </c>
      <c r="AX714" s="14" t="s">
        <v>80</v>
      </c>
      <c r="AY714" s="174" t="s">
        <v>201</v>
      </c>
    </row>
    <row r="715" spans="2:65" s="1" customFormat="1" ht="24" customHeight="1" x14ac:dyDescent="0.2">
      <c r="B715" s="152"/>
      <c r="C715" s="271" t="s">
        <v>560</v>
      </c>
      <c r="D715" s="271" t="s">
        <v>401</v>
      </c>
      <c r="E715" s="272" t="s">
        <v>983</v>
      </c>
      <c r="F715" s="273" t="s">
        <v>984</v>
      </c>
      <c r="G715" s="274" t="s">
        <v>536</v>
      </c>
      <c r="H715" s="275">
        <v>2</v>
      </c>
      <c r="I715" s="179"/>
      <c r="J715" s="180">
        <f>ROUND(I715*H715,2)</f>
        <v>0</v>
      </c>
      <c r="K715" s="178" t="s">
        <v>207</v>
      </c>
      <c r="L715" s="181"/>
      <c r="M715" s="182" t="s">
        <v>1</v>
      </c>
      <c r="N715" s="183" t="s">
        <v>38</v>
      </c>
      <c r="P715" s="158">
        <f>O715*H715</f>
        <v>0</v>
      </c>
      <c r="Q715" s="158">
        <v>1.7999999999999999E-2</v>
      </c>
      <c r="R715" s="158">
        <f>Q715*H715</f>
        <v>3.5999999999999997E-2</v>
      </c>
      <c r="S715" s="158">
        <v>0</v>
      </c>
      <c r="T715" s="159">
        <f>S715*H715</f>
        <v>0</v>
      </c>
      <c r="AR715" s="160" t="s">
        <v>266</v>
      </c>
      <c r="AT715" s="160" t="s">
        <v>401</v>
      </c>
      <c r="AU715" s="160" t="s">
        <v>82</v>
      </c>
      <c r="AY715" s="17" t="s">
        <v>201</v>
      </c>
      <c r="BE715" s="161">
        <f>IF(N715="základní",J715,0)</f>
        <v>0</v>
      </c>
      <c r="BF715" s="161">
        <f>IF(N715="snížená",J715,0)</f>
        <v>0</v>
      </c>
      <c r="BG715" s="161">
        <f>IF(N715="zákl. přenesená",J715,0)</f>
        <v>0</v>
      </c>
      <c r="BH715" s="161">
        <f>IF(N715="sníž. přenesená",J715,0)</f>
        <v>0</v>
      </c>
      <c r="BI715" s="161">
        <f>IF(N715="nulová",J715,0)</f>
        <v>0</v>
      </c>
      <c r="BJ715" s="17" t="s">
        <v>80</v>
      </c>
      <c r="BK715" s="161">
        <f>ROUND(I715*H715,2)</f>
        <v>0</v>
      </c>
      <c r="BL715" s="17" t="s">
        <v>208</v>
      </c>
      <c r="BM715" s="160" t="s">
        <v>2452</v>
      </c>
    </row>
    <row r="716" spans="2:65" s="1" customFormat="1" ht="19.5" x14ac:dyDescent="0.2">
      <c r="B716" s="32"/>
      <c r="C716" s="254"/>
      <c r="D716" s="255" t="s">
        <v>210</v>
      </c>
      <c r="E716" s="254"/>
      <c r="F716" s="256" t="s">
        <v>984</v>
      </c>
      <c r="G716" s="254"/>
      <c r="H716" s="254"/>
      <c r="I716" s="96"/>
      <c r="L716" s="32"/>
      <c r="M716" s="162"/>
      <c r="T716" s="56"/>
      <c r="AT716" s="17" t="s">
        <v>210</v>
      </c>
      <c r="AU716" s="17" t="s">
        <v>82</v>
      </c>
    </row>
    <row r="717" spans="2:65" s="12" customFormat="1" x14ac:dyDescent="0.2">
      <c r="B717" s="163"/>
      <c r="C717" s="258"/>
      <c r="D717" s="255" t="s">
        <v>214</v>
      </c>
      <c r="E717" s="259" t="s">
        <v>1</v>
      </c>
      <c r="F717" s="260" t="s">
        <v>215</v>
      </c>
      <c r="G717" s="258"/>
      <c r="H717" s="259" t="s">
        <v>1</v>
      </c>
      <c r="I717" s="165"/>
      <c r="L717" s="163"/>
      <c r="M717" s="166"/>
      <c r="T717" s="167"/>
      <c r="AT717" s="164" t="s">
        <v>214</v>
      </c>
      <c r="AU717" s="164" t="s">
        <v>82</v>
      </c>
      <c r="AV717" s="12" t="s">
        <v>80</v>
      </c>
      <c r="AW717" s="12" t="s">
        <v>30</v>
      </c>
      <c r="AX717" s="12" t="s">
        <v>73</v>
      </c>
      <c r="AY717" s="164" t="s">
        <v>201</v>
      </c>
    </row>
    <row r="718" spans="2:65" s="12" customFormat="1" x14ac:dyDescent="0.2">
      <c r="B718" s="163"/>
      <c r="C718" s="258"/>
      <c r="D718" s="255" t="s">
        <v>214</v>
      </c>
      <c r="E718" s="259" t="s">
        <v>1</v>
      </c>
      <c r="F718" s="260" t="s">
        <v>216</v>
      </c>
      <c r="G718" s="258"/>
      <c r="H718" s="259" t="s">
        <v>1</v>
      </c>
      <c r="I718" s="165"/>
      <c r="L718" s="163"/>
      <c r="M718" s="166"/>
      <c r="T718" s="167"/>
      <c r="AT718" s="164" t="s">
        <v>214</v>
      </c>
      <c r="AU718" s="164" t="s">
        <v>82</v>
      </c>
      <c r="AV718" s="12" t="s">
        <v>80</v>
      </c>
      <c r="AW718" s="12" t="s">
        <v>30</v>
      </c>
      <c r="AX718" s="12" t="s">
        <v>73</v>
      </c>
      <c r="AY718" s="164" t="s">
        <v>201</v>
      </c>
    </row>
    <row r="719" spans="2:65" s="12" customFormat="1" ht="22.5" x14ac:dyDescent="0.2">
      <c r="B719" s="163"/>
      <c r="C719" s="258"/>
      <c r="D719" s="255" t="s">
        <v>214</v>
      </c>
      <c r="E719" s="259" t="s">
        <v>1</v>
      </c>
      <c r="F719" s="260" t="s">
        <v>406</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2414</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1197</v>
      </c>
      <c r="G721" s="258"/>
      <c r="H721" s="259" t="s">
        <v>1</v>
      </c>
      <c r="I721" s="165"/>
      <c r="L721" s="163"/>
      <c r="M721" s="166"/>
      <c r="T721" s="167"/>
      <c r="AT721" s="164" t="s">
        <v>214</v>
      </c>
      <c r="AU721" s="164" t="s">
        <v>82</v>
      </c>
      <c r="AV721" s="12" t="s">
        <v>80</v>
      </c>
      <c r="AW721" s="12" t="s">
        <v>30</v>
      </c>
      <c r="AX721" s="12" t="s">
        <v>73</v>
      </c>
      <c r="AY721" s="164" t="s">
        <v>201</v>
      </c>
    </row>
    <row r="722" spans="2:65" s="13" customFormat="1" x14ac:dyDescent="0.2">
      <c r="B722" s="168"/>
      <c r="C722" s="261"/>
      <c r="D722" s="255" t="s">
        <v>214</v>
      </c>
      <c r="E722" s="262" t="s">
        <v>1</v>
      </c>
      <c r="F722" s="263" t="s">
        <v>82</v>
      </c>
      <c r="G722" s="261"/>
      <c r="H722" s="264">
        <v>2</v>
      </c>
      <c r="I722" s="170"/>
      <c r="L722" s="168"/>
      <c r="M722" s="171"/>
      <c r="T722" s="172"/>
      <c r="AT722" s="169" t="s">
        <v>214</v>
      </c>
      <c r="AU722" s="169" t="s">
        <v>82</v>
      </c>
      <c r="AV722" s="13" t="s">
        <v>82</v>
      </c>
      <c r="AW722" s="13" t="s">
        <v>30</v>
      </c>
      <c r="AX722" s="13" t="s">
        <v>73</v>
      </c>
      <c r="AY722" s="169" t="s">
        <v>201</v>
      </c>
    </row>
    <row r="723" spans="2:65" s="14" customFormat="1" x14ac:dyDescent="0.2">
      <c r="B723" s="173"/>
      <c r="C723" s="265"/>
      <c r="D723" s="255" t="s">
        <v>214</v>
      </c>
      <c r="E723" s="266" t="s">
        <v>1</v>
      </c>
      <c r="F723" s="267" t="s">
        <v>221</v>
      </c>
      <c r="G723" s="265"/>
      <c r="H723" s="268">
        <v>2</v>
      </c>
      <c r="I723" s="175"/>
      <c r="L723" s="173"/>
      <c r="M723" s="176"/>
      <c r="T723" s="177"/>
      <c r="AT723" s="174" t="s">
        <v>214</v>
      </c>
      <c r="AU723" s="174" t="s">
        <v>82</v>
      </c>
      <c r="AV723" s="14" t="s">
        <v>208</v>
      </c>
      <c r="AW723" s="14" t="s">
        <v>30</v>
      </c>
      <c r="AX723" s="14" t="s">
        <v>80</v>
      </c>
      <c r="AY723" s="174" t="s">
        <v>201</v>
      </c>
    </row>
    <row r="724" spans="2:65" s="1" customFormat="1" ht="24" customHeight="1" x14ac:dyDescent="0.2">
      <c r="B724" s="152"/>
      <c r="C724" s="271" t="s">
        <v>564</v>
      </c>
      <c r="D724" s="271" t="s">
        <v>401</v>
      </c>
      <c r="E724" s="272" t="s">
        <v>986</v>
      </c>
      <c r="F724" s="273" t="s">
        <v>987</v>
      </c>
      <c r="G724" s="274" t="s">
        <v>536</v>
      </c>
      <c r="H724" s="275">
        <v>2</v>
      </c>
      <c r="I724" s="179"/>
      <c r="J724" s="180">
        <f>ROUND(I724*H724,2)</f>
        <v>0</v>
      </c>
      <c r="K724" s="178" t="s">
        <v>207</v>
      </c>
      <c r="L724" s="181"/>
      <c r="M724" s="182" t="s">
        <v>1</v>
      </c>
      <c r="N724" s="183" t="s">
        <v>38</v>
      </c>
      <c r="P724" s="158">
        <f>O724*H724</f>
        <v>0</v>
      </c>
      <c r="Q724" s="158">
        <v>3.5000000000000001E-3</v>
      </c>
      <c r="R724" s="158">
        <f>Q724*H724</f>
        <v>7.0000000000000001E-3</v>
      </c>
      <c r="S724" s="158">
        <v>0</v>
      </c>
      <c r="T724" s="159">
        <f>S724*H724</f>
        <v>0</v>
      </c>
      <c r="AR724" s="160" t="s">
        <v>266</v>
      </c>
      <c r="AT724" s="160" t="s">
        <v>401</v>
      </c>
      <c r="AU724" s="160" t="s">
        <v>82</v>
      </c>
      <c r="AY724" s="17" t="s">
        <v>201</v>
      </c>
      <c r="BE724" s="161">
        <f>IF(N724="základní",J724,0)</f>
        <v>0</v>
      </c>
      <c r="BF724" s="161">
        <f>IF(N724="snížená",J724,0)</f>
        <v>0</v>
      </c>
      <c r="BG724" s="161">
        <f>IF(N724="zákl. přenesená",J724,0)</f>
        <v>0</v>
      </c>
      <c r="BH724" s="161">
        <f>IF(N724="sníž. přenesená",J724,0)</f>
        <v>0</v>
      </c>
      <c r="BI724" s="161">
        <f>IF(N724="nulová",J724,0)</f>
        <v>0</v>
      </c>
      <c r="BJ724" s="17" t="s">
        <v>80</v>
      </c>
      <c r="BK724" s="161">
        <f>ROUND(I724*H724,2)</f>
        <v>0</v>
      </c>
      <c r="BL724" s="17" t="s">
        <v>208</v>
      </c>
      <c r="BM724" s="160" t="s">
        <v>2453</v>
      </c>
    </row>
    <row r="725" spans="2:65" s="1" customFormat="1" x14ac:dyDescent="0.2">
      <c r="B725" s="32"/>
      <c r="C725" s="254"/>
      <c r="D725" s="255" t="s">
        <v>210</v>
      </c>
      <c r="E725" s="254"/>
      <c r="F725" s="256" t="s">
        <v>987</v>
      </c>
      <c r="G725" s="254"/>
      <c r="H725" s="254"/>
      <c r="I725" s="96"/>
      <c r="L725" s="32"/>
      <c r="M725" s="162"/>
      <c r="T725" s="56"/>
      <c r="AT725" s="17" t="s">
        <v>210</v>
      </c>
      <c r="AU725" s="17" t="s">
        <v>82</v>
      </c>
    </row>
    <row r="726" spans="2:65" s="12" customFormat="1" x14ac:dyDescent="0.2">
      <c r="B726" s="163"/>
      <c r="C726" s="258"/>
      <c r="D726" s="255" t="s">
        <v>214</v>
      </c>
      <c r="E726" s="259" t="s">
        <v>1</v>
      </c>
      <c r="F726" s="260" t="s">
        <v>215</v>
      </c>
      <c r="G726" s="258"/>
      <c r="H726" s="259" t="s">
        <v>1</v>
      </c>
      <c r="I726" s="165"/>
      <c r="L726" s="163"/>
      <c r="M726" s="166"/>
      <c r="T726" s="167"/>
      <c r="AT726" s="164" t="s">
        <v>214</v>
      </c>
      <c r="AU726" s="164" t="s">
        <v>82</v>
      </c>
      <c r="AV726" s="12" t="s">
        <v>80</v>
      </c>
      <c r="AW726" s="12" t="s">
        <v>30</v>
      </c>
      <c r="AX726" s="12" t="s">
        <v>73</v>
      </c>
      <c r="AY726" s="164" t="s">
        <v>201</v>
      </c>
    </row>
    <row r="727" spans="2:65" s="12" customFormat="1" x14ac:dyDescent="0.2">
      <c r="B727" s="163"/>
      <c r="C727" s="258"/>
      <c r="D727" s="255" t="s">
        <v>214</v>
      </c>
      <c r="E727" s="259" t="s">
        <v>1</v>
      </c>
      <c r="F727" s="260" t="s">
        <v>216</v>
      </c>
      <c r="G727" s="258"/>
      <c r="H727" s="259" t="s">
        <v>1</v>
      </c>
      <c r="I727" s="165"/>
      <c r="L727" s="163"/>
      <c r="M727" s="166"/>
      <c r="T727" s="167"/>
      <c r="AT727" s="164" t="s">
        <v>214</v>
      </c>
      <c r="AU727" s="164" t="s">
        <v>82</v>
      </c>
      <c r="AV727" s="12" t="s">
        <v>80</v>
      </c>
      <c r="AW727" s="12" t="s">
        <v>30</v>
      </c>
      <c r="AX727" s="12" t="s">
        <v>73</v>
      </c>
      <c r="AY727" s="164" t="s">
        <v>201</v>
      </c>
    </row>
    <row r="728" spans="2:65" s="12" customFormat="1" ht="22.5" x14ac:dyDescent="0.2">
      <c r="B728" s="163"/>
      <c r="C728" s="258"/>
      <c r="D728" s="255" t="s">
        <v>214</v>
      </c>
      <c r="E728" s="259" t="s">
        <v>1</v>
      </c>
      <c r="F728" s="260" t="s">
        <v>406</v>
      </c>
      <c r="G728" s="258"/>
      <c r="H728" s="259" t="s">
        <v>1</v>
      </c>
      <c r="I728" s="165"/>
      <c r="L728" s="163"/>
      <c r="M728" s="166"/>
      <c r="T728" s="167"/>
      <c r="AT728" s="164" t="s">
        <v>214</v>
      </c>
      <c r="AU728" s="164" t="s">
        <v>82</v>
      </c>
      <c r="AV728" s="12" t="s">
        <v>80</v>
      </c>
      <c r="AW728" s="12" t="s">
        <v>30</v>
      </c>
      <c r="AX728" s="12" t="s">
        <v>73</v>
      </c>
      <c r="AY728" s="164" t="s">
        <v>201</v>
      </c>
    </row>
    <row r="729" spans="2:65" s="12" customFormat="1" x14ac:dyDescent="0.2">
      <c r="B729" s="163"/>
      <c r="C729" s="258"/>
      <c r="D729" s="255" t="s">
        <v>214</v>
      </c>
      <c r="E729" s="259" t="s">
        <v>1</v>
      </c>
      <c r="F729" s="260" t="s">
        <v>2414</v>
      </c>
      <c r="G729" s="258"/>
      <c r="H729" s="259" t="s">
        <v>1</v>
      </c>
      <c r="I729" s="165"/>
      <c r="L729" s="163"/>
      <c r="M729" s="166"/>
      <c r="T729" s="167"/>
      <c r="AT729" s="164" t="s">
        <v>214</v>
      </c>
      <c r="AU729" s="164" t="s">
        <v>82</v>
      </c>
      <c r="AV729" s="12" t="s">
        <v>80</v>
      </c>
      <c r="AW729" s="12" t="s">
        <v>30</v>
      </c>
      <c r="AX729" s="12" t="s">
        <v>73</v>
      </c>
      <c r="AY729" s="164" t="s">
        <v>201</v>
      </c>
    </row>
    <row r="730" spans="2:65" s="12" customFormat="1" ht="22.5" x14ac:dyDescent="0.2">
      <c r="B730" s="163"/>
      <c r="C730" s="258"/>
      <c r="D730" s="255" t="s">
        <v>214</v>
      </c>
      <c r="E730" s="259" t="s">
        <v>1</v>
      </c>
      <c r="F730" s="260" t="s">
        <v>1200</v>
      </c>
      <c r="G730" s="258"/>
      <c r="H730" s="259" t="s">
        <v>1</v>
      </c>
      <c r="I730" s="165"/>
      <c r="L730" s="163"/>
      <c r="M730" s="166"/>
      <c r="T730" s="167"/>
      <c r="AT730" s="164" t="s">
        <v>214</v>
      </c>
      <c r="AU730" s="164" t="s">
        <v>82</v>
      </c>
      <c r="AV730" s="12" t="s">
        <v>80</v>
      </c>
      <c r="AW730" s="12" t="s">
        <v>30</v>
      </c>
      <c r="AX730" s="12" t="s">
        <v>73</v>
      </c>
      <c r="AY730" s="164" t="s">
        <v>201</v>
      </c>
    </row>
    <row r="731" spans="2:65" s="13" customFormat="1" x14ac:dyDescent="0.2">
      <c r="B731" s="168"/>
      <c r="C731" s="261"/>
      <c r="D731" s="255" t="s">
        <v>214</v>
      </c>
      <c r="E731" s="262" t="s">
        <v>1</v>
      </c>
      <c r="F731" s="263" t="s">
        <v>82</v>
      </c>
      <c r="G731" s="261"/>
      <c r="H731" s="264">
        <v>2</v>
      </c>
      <c r="I731" s="170"/>
      <c r="L731" s="168"/>
      <c r="M731" s="171"/>
      <c r="T731" s="172"/>
      <c r="AT731" s="169" t="s">
        <v>214</v>
      </c>
      <c r="AU731" s="169" t="s">
        <v>82</v>
      </c>
      <c r="AV731" s="13" t="s">
        <v>82</v>
      </c>
      <c r="AW731" s="13" t="s">
        <v>30</v>
      </c>
      <c r="AX731" s="13" t="s">
        <v>73</v>
      </c>
      <c r="AY731" s="169" t="s">
        <v>201</v>
      </c>
    </row>
    <row r="732" spans="2:65" s="14" customFormat="1" x14ac:dyDescent="0.2">
      <c r="B732" s="173"/>
      <c r="C732" s="265"/>
      <c r="D732" s="255" t="s">
        <v>214</v>
      </c>
      <c r="E732" s="266" t="s">
        <v>1</v>
      </c>
      <c r="F732" s="267" t="s">
        <v>221</v>
      </c>
      <c r="G732" s="265"/>
      <c r="H732" s="268">
        <v>2</v>
      </c>
      <c r="I732" s="175"/>
      <c r="L732" s="173"/>
      <c r="M732" s="176"/>
      <c r="T732" s="177"/>
      <c r="AT732" s="174" t="s">
        <v>214</v>
      </c>
      <c r="AU732" s="174" t="s">
        <v>82</v>
      </c>
      <c r="AV732" s="14" t="s">
        <v>208</v>
      </c>
      <c r="AW732" s="14" t="s">
        <v>30</v>
      </c>
      <c r="AX732" s="14" t="s">
        <v>80</v>
      </c>
      <c r="AY732" s="174" t="s">
        <v>201</v>
      </c>
    </row>
    <row r="733" spans="2:65" s="1" customFormat="1" ht="16.5" customHeight="1" x14ac:dyDescent="0.2">
      <c r="B733" s="152"/>
      <c r="C733" s="271" t="s">
        <v>571</v>
      </c>
      <c r="D733" s="271" t="s">
        <v>401</v>
      </c>
      <c r="E733" s="272" t="s">
        <v>653</v>
      </c>
      <c r="F733" s="273" t="s">
        <v>654</v>
      </c>
      <c r="G733" s="274" t="s">
        <v>536</v>
      </c>
      <c r="H733" s="275">
        <v>2</v>
      </c>
      <c r="I733" s="179"/>
      <c r="J733" s="180">
        <f>ROUND(I733*H733,2)</f>
        <v>0</v>
      </c>
      <c r="K733" s="178" t="s">
        <v>446</v>
      </c>
      <c r="L733" s="181"/>
      <c r="M733" s="182" t="s">
        <v>1</v>
      </c>
      <c r="N733" s="183" t="s">
        <v>38</v>
      </c>
      <c r="P733" s="158">
        <f>O733*H733</f>
        <v>0</v>
      </c>
      <c r="Q733" s="158">
        <v>1.0000000000000001E-5</v>
      </c>
      <c r="R733" s="158">
        <f>Q733*H733</f>
        <v>2.0000000000000002E-5</v>
      </c>
      <c r="S733" s="158">
        <v>0</v>
      </c>
      <c r="T733" s="159">
        <f>S733*H733</f>
        <v>0</v>
      </c>
      <c r="AR733" s="160" t="s">
        <v>266</v>
      </c>
      <c r="AT733" s="160" t="s">
        <v>401</v>
      </c>
      <c r="AU733" s="160" t="s">
        <v>82</v>
      </c>
      <c r="AY733" s="17" t="s">
        <v>201</v>
      </c>
      <c r="BE733" s="161">
        <f>IF(N733="základní",J733,0)</f>
        <v>0</v>
      </c>
      <c r="BF733" s="161">
        <f>IF(N733="snížená",J733,0)</f>
        <v>0</v>
      </c>
      <c r="BG733" s="161">
        <f>IF(N733="zákl. přenesená",J733,0)</f>
        <v>0</v>
      </c>
      <c r="BH733" s="161">
        <f>IF(N733="sníž. přenesená",J733,0)</f>
        <v>0</v>
      </c>
      <c r="BI733" s="161">
        <f>IF(N733="nulová",J733,0)</f>
        <v>0</v>
      </c>
      <c r="BJ733" s="17" t="s">
        <v>80</v>
      </c>
      <c r="BK733" s="161">
        <f>ROUND(I733*H733,2)</f>
        <v>0</v>
      </c>
      <c r="BL733" s="17" t="s">
        <v>208</v>
      </c>
      <c r="BM733" s="160" t="s">
        <v>2454</v>
      </c>
    </row>
    <row r="734" spans="2:65" s="1" customFormat="1" x14ac:dyDescent="0.2">
      <c r="B734" s="32"/>
      <c r="C734" s="254"/>
      <c r="D734" s="255" t="s">
        <v>210</v>
      </c>
      <c r="E734" s="254"/>
      <c r="F734" s="256" t="s">
        <v>654</v>
      </c>
      <c r="G734" s="254"/>
      <c r="H734" s="254"/>
      <c r="I734" s="96"/>
      <c r="L734" s="32"/>
      <c r="M734" s="162"/>
      <c r="T734" s="56"/>
      <c r="AT734" s="17" t="s">
        <v>210</v>
      </c>
      <c r="AU734" s="17" t="s">
        <v>82</v>
      </c>
    </row>
    <row r="735" spans="2:65" s="12" customFormat="1" x14ac:dyDescent="0.2">
      <c r="B735" s="163"/>
      <c r="C735" s="258"/>
      <c r="D735" s="255" t="s">
        <v>214</v>
      </c>
      <c r="E735" s="259" t="s">
        <v>1</v>
      </c>
      <c r="F735" s="260" t="s">
        <v>215</v>
      </c>
      <c r="G735" s="258"/>
      <c r="H735" s="259" t="s">
        <v>1</v>
      </c>
      <c r="I735" s="165"/>
      <c r="L735" s="163"/>
      <c r="M735" s="166"/>
      <c r="T735" s="167"/>
      <c r="AT735" s="164" t="s">
        <v>214</v>
      </c>
      <c r="AU735" s="164" t="s">
        <v>82</v>
      </c>
      <c r="AV735" s="12" t="s">
        <v>80</v>
      </c>
      <c r="AW735" s="12" t="s">
        <v>30</v>
      </c>
      <c r="AX735" s="12" t="s">
        <v>73</v>
      </c>
      <c r="AY735" s="164" t="s">
        <v>201</v>
      </c>
    </row>
    <row r="736" spans="2:65" s="12" customFormat="1" x14ac:dyDescent="0.2">
      <c r="B736" s="163"/>
      <c r="C736" s="258"/>
      <c r="D736" s="255" t="s">
        <v>214</v>
      </c>
      <c r="E736" s="259" t="s">
        <v>1</v>
      </c>
      <c r="F736" s="260" t="s">
        <v>216</v>
      </c>
      <c r="G736" s="258"/>
      <c r="H736" s="259" t="s">
        <v>1</v>
      </c>
      <c r="I736" s="165"/>
      <c r="L736" s="163"/>
      <c r="M736" s="166"/>
      <c r="T736" s="167"/>
      <c r="AT736" s="164" t="s">
        <v>214</v>
      </c>
      <c r="AU736" s="164" t="s">
        <v>82</v>
      </c>
      <c r="AV736" s="12" t="s">
        <v>80</v>
      </c>
      <c r="AW736" s="12" t="s">
        <v>30</v>
      </c>
      <c r="AX736" s="12" t="s">
        <v>73</v>
      </c>
      <c r="AY736" s="164" t="s">
        <v>201</v>
      </c>
    </row>
    <row r="737" spans="2:65" s="12" customFormat="1" ht="22.5" x14ac:dyDescent="0.2">
      <c r="B737" s="163"/>
      <c r="C737" s="258"/>
      <c r="D737" s="255" t="s">
        <v>214</v>
      </c>
      <c r="E737" s="259" t="s">
        <v>1</v>
      </c>
      <c r="F737" s="260" t="s">
        <v>406</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2414</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1197</v>
      </c>
      <c r="G739" s="258"/>
      <c r="H739" s="259" t="s">
        <v>1</v>
      </c>
      <c r="I739" s="165"/>
      <c r="L739" s="163"/>
      <c r="M739" s="166"/>
      <c r="T739" s="167"/>
      <c r="AT739" s="164" t="s">
        <v>214</v>
      </c>
      <c r="AU739" s="164" t="s">
        <v>82</v>
      </c>
      <c r="AV739" s="12" t="s">
        <v>80</v>
      </c>
      <c r="AW739" s="12" t="s">
        <v>30</v>
      </c>
      <c r="AX739" s="12" t="s">
        <v>73</v>
      </c>
      <c r="AY739" s="164" t="s">
        <v>201</v>
      </c>
    </row>
    <row r="740" spans="2:65" s="13" customFormat="1" x14ac:dyDescent="0.2">
      <c r="B740" s="168"/>
      <c r="C740" s="261"/>
      <c r="D740" s="255" t="s">
        <v>214</v>
      </c>
      <c r="E740" s="262" t="s">
        <v>1</v>
      </c>
      <c r="F740" s="263" t="s">
        <v>82</v>
      </c>
      <c r="G740" s="261"/>
      <c r="H740" s="264">
        <v>2</v>
      </c>
      <c r="I740" s="170"/>
      <c r="L740" s="168"/>
      <c r="M740" s="171"/>
      <c r="T740" s="172"/>
      <c r="AT740" s="169" t="s">
        <v>214</v>
      </c>
      <c r="AU740" s="169" t="s">
        <v>82</v>
      </c>
      <c r="AV740" s="13" t="s">
        <v>82</v>
      </c>
      <c r="AW740" s="13" t="s">
        <v>30</v>
      </c>
      <c r="AX740" s="13" t="s">
        <v>73</v>
      </c>
      <c r="AY740" s="169" t="s">
        <v>201</v>
      </c>
    </row>
    <row r="741" spans="2:65" s="14" customFormat="1" x14ac:dyDescent="0.2">
      <c r="B741" s="173"/>
      <c r="C741" s="265"/>
      <c r="D741" s="255" t="s">
        <v>214</v>
      </c>
      <c r="E741" s="266" t="s">
        <v>1</v>
      </c>
      <c r="F741" s="267" t="s">
        <v>221</v>
      </c>
      <c r="G741" s="265"/>
      <c r="H741" s="268">
        <v>2</v>
      </c>
      <c r="I741" s="175"/>
      <c r="L741" s="173"/>
      <c r="M741" s="176"/>
      <c r="T741" s="177"/>
      <c r="AT741" s="174" t="s">
        <v>214</v>
      </c>
      <c r="AU741" s="174" t="s">
        <v>82</v>
      </c>
      <c r="AV741" s="14" t="s">
        <v>208</v>
      </c>
      <c r="AW741" s="14" t="s">
        <v>30</v>
      </c>
      <c r="AX741" s="14" t="s">
        <v>80</v>
      </c>
      <c r="AY741" s="174" t="s">
        <v>201</v>
      </c>
    </row>
    <row r="742" spans="2:65" s="1" customFormat="1" ht="16.5" customHeight="1" x14ac:dyDescent="0.2">
      <c r="B742" s="152"/>
      <c r="C742" s="249" t="s">
        <v>575</v>
      </c>
      <c r="D742" s="249" t="s">
        <v>203</v>
      </c>
      <c r="E742" s="250" t="s">
        <v>992</v>
      </c>
      <c r="F742" s="251" t="s">
        <v>993</v>
      </c>
      <c r="G742" s="252" t="s">
        <v>536</v>
      </c>
      <c r="H742" s="253">
        <v>1</v>
      </c>
      <c r="I742" s="154"/>
      <c r="J742" s="155">
        <f>ROUND(I742*H742,2)</f>
        <v>0</v>
      </c>
      <c r="K742" s="153" t="s">
        <v>207</v>
      </c>
      <c r="L742" s="32"/>
      <c r="M742" s="156" t="s">
        <v>1</v>
      </c>
      <c r="N742" s="157" t="s">
        <v>38</v>
      </c>
      <c r="P742" s="158">
        <f>O742*H742</f>
        <v>0</v>
      </c>
      <c r="Q742" s="158">
        <v>3.4000000000000002E-4</v>
      </c>
      <c r="R742" s="158">
        <f>Q742*H742</f>
        <v>3.4000000000000002E-4</v>
      </c>
      <c r="S742" s="158">
        <v>0</v>
      </c>
      <c r="T742" s="159">
        <f>S742*H742</f>
        <v>0</v>
      </c>
      <c r="AR742" s="160" t="s">
        <v>208</v>
      </c>
      <c r="AT742" s="160" t="s">
        <v>203</v>
      </c>
      <c r="AU742" s="160" t="s">
        <v>82</v>
      </c>
      <c r="AY742" s="17" t="s">
        <v>201</v>
      </c>
      <c r="BE742" s="161">
        <f>IF(N742="základní",J742,0)</f>
        <v>0</v>
      </c>
      <c r="BF742" s="161">
        <f>IF(N742="snížená",J742,0)</f>
        <v>0</v>
      </c>
      <c r="BG742" s="161">
        <f>IF(N742="zákl. přenesená",J742,0)</f>
        <v>0</v>
      </c>
      <c r="BH742" s="161">
        <f>IF(N742="sníž. přenesená",J742,0)</f>
        <v>0</v>
      </c>
      <c r="BI742" s="161">
        <f>IF(N742="nulová",J742,0)</f>
        <v>0</v>
      </c>
      <c r="BJ742" s="17" t="s">
        <v>80</v>
      </c>
      <c r="BK742" s="161">
        <f>ROUND(I742*H742,2)</f>
        <v>0</v>
      </c>
      <c r="BL742" s="17" t="s">
        <v>208</v>
      </c>
      <c r="BM742" s="160" t="s">
        <v>2455</v>
      </c>
    </row>
    <row r="743" spans="2:65" s="1" customFormat="1" ht="19.5" x14ac:dyDescent="0.2">
      <c r="B743" s="32"/>
      <c r="C743" s="254"/>
      <c r="D743" s="255" t="s">
        <v>210</v>
      </c>
      <c r="E743" s="254"/>
      <c r="F743" s="256" t="s">
        <v>995</v>
      </c>
      <c r="G743" s="254"/>
      <c r="H743" s="254"/>
      <c r="I743" s="96"/>
      <c r="L743" s="32"/>
      <c r="M743" s="162"/>
      <c r="T743" s="56"/>
      <c r="AT743" s="17" t="s">
        <v>210</v>
      </c>
      <c r="AU743" s="17" t="s">
        <v>82</v>
      </c>
    </row>
    <row r="744" spans="2:65" s="1" customFormat="1" ht="253.5" x14ac:dyDescent="0.2">
      <c r="B744" s="32"/>
      <c r="C744" s="254"/>
      <c r="D744" s="255" t="s">
        <v>212</v>
      </c>
      <c r="E744" s="254"/>
      <c r="F744" s="257" t="s">
        <v>603</v>
      </c>
      <c r="G744" s="254"/>
      <c r="H744" s="254"/>
      <c r="I744" s="96"/>
      <c r="L744" s="32"/>
      <c r="M744" s="162"/>
      <c r="T744" s="56"/>
      <c r="AT744" s="17" t="s">
        <v>212</v>
      </c>
      <c r="AU744" s="17" t="s">
        <v>82</v>
      </c>
    </row>
    <row r="745" spans="2:65" s="12" customFormat="1" x14ac:dyDescent="0.2">
      <c r="B745" s="163"/>
      <c r="C745" s="258"/>
      <c r="D745" s="255" t="s">
        <v>214</v>
      </c>
      <c r="E745" s="259" t="s">
        <v>1</v>
      </c>
      <c r="F745" s="260" t="s">
        <v>215</v>
      </c>
      <c r="G745" s="258"/>
      <c r="H745" s="259" t="s">
        <v>1</v>
      </c>
      <c r="I745" s="165"/>
      <c r="L745" s="163"/>
      <c r="M745" s="166"/>
      <c r="T745" s="167"/>
      <c r="AT745" s="164" t="s">
        <v>214</v>
      </c>
      <c r="AU745" s="164" t="s">
        <v>82</v>
      </c>
      <c r="AV745" s="12" t="s">
        <v>80</v>
      </c>
      <c r="AW745" s="12" t="s">
        <v>30</v>
      </c>
      <c r="AX745" s="12" t="s">
        <v>73</v>
      </c>
      <c r="AY745" s="164" t="s">
        <v>201</v>
      </c>
    </row>
    <row r="746" spans="2:65" s="12" customFormat="1" x14ac:dyDescent="0.2">
      <c r="B746" s="163"/>
      <c r="C746" s="258"/>
      <c r="D746" s="255" t="s">
        <v>214</v>
      </c>
      <c r="E746" s="259" t="s">
        <v>1</v>
      </c>
      <c r="F746" s="260" t="s">
        <v>216</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2414</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1203</v>
      </c>
      <c r="G748" s="258"/>
      <c r="H748" s="259" t="s">
        <v>1</v>
      </c>
      <c r="I748" s="165"/>
      <c r="L748" s="163"/>
      <c r="M748" s="166"/>
      <c r="T748" s="167"/>
      <c r="AT748" s="164" t="s">
        <v>214</v>
      </c>
      <c r="AU748" s="164" t="s">
        <v>82</v>
      </c>
      <c r="AV748" s="12" t="s">
        <v>80</v>
      </c>
      <c r="AW748" s="12" t="s">
        <v>30</v>
      </c>
      <c r="AX748" s="12" t="s">
        <v>73</v>
      </c>
      <c r="AY748" s="164" t="s">
        <v>201</v>
      </c>
    </row>
    <row r="749" spans="2:65" s="13" customFormat="1" x14ac:dyDescent="0.2">
      <c r="B749" s="168"/>
      <c r="C749" s="261"/>
      <c r="D749" s="255" t="s">
        <v>214</v>
      </c>
      <c r="E749" s="262" t="s">
        <v>1</v>
      </c>
      <c r="F749" s="263" t="s">
        <v>80</v>
      </c>
      <c r="G749" s="261"/>
      <c r="H749" s="264">
        <v>1</v>
      </c>
      <c r="I749" s="170"/>
      <c r="L749" s="168"/>
      <c r="M749" s="171"/>
      <c r="T749" s="172"/>
      <c r="AT749" s="169" t="s">
        <v>214</v>
      </c>
      <c r="AU749" s="169" t="s">
        <v>82</v>
      </c>
      <c r="AV749" s="13" t="s">
        <v>82</v>
      </c>
      <c r="AW749" s="13" t="s">
        <v>30</v>
      </c>
      <c r="AX749" s="13" t="s">
        <v>73</v>
      </c>
      <c r="AY749" s="169" t="s">
        <v>201</v>
      </c>
    </row>
    <row r="750" spans="2:65" s="14" customFormat="1" x14ac:dyDescent="0.2">
      <c r="B750" s="173"/>
      <c r="C750" s="265"/>
      <c r="D750" s="255" t="s">
        <v>214</v>
      </c>
      <c r="E750" s="266" t="s">
        <v>1</v>
      </c>
      <c r="F750" s="267" t="s">
        <v>221</v>
      </c>
      <c r="G750" s="265"/>
      <c r="H750" s="268">
        <v>1</v>
      </c>
      <c r="I750" s="175"/>
      <c r="L750" s="173"/>
      <c r="M750" s="176"/>
      <c r="T750" s="177"/>
      <c r="AT750" s="174" t="s">
        <v>214</v>
      </c>
      <c r="AU750" s="174" t="s">
        <v>82</v>
      </c>
      <c r="AV750" s="14" t="s">
        <v>208</v>
      </c>
      <c r="AW750" s="14" t="s">
        <v>30</v>
      </c>
      <c r="AX750" s="14" t="s">
        <v>80</v>
      </c>
      <c r="AY750" s="174" t="s">
        <v>201</v>
      </c>
    </row>
    <row r="751" spans="2:65" s="1" customFormat="1" ht="24" customHeight="1" x14ac:dyDescent="0.2">
      <c r="B751" s="152"/>
      <c r="C751" s="271" t="s">
        <v>582</v>
      </c>
      <c r="D751" s="271" t="s">
        <v>401</v>
      </c>
      <c r="E751" s="272" t="s">
        <v>997</v>
      </c>
      <c r="F751" s="273" t="s">
        <v>998</v>
      </c>
      <c r="G751" s="274" t="s">
        <v>536</v>
      </c>
      <c r="H751" s="275">
        <v>1</v>
      </c>
      <c r="I751" s="179"/>
      <c r="J751" s="180">
        <f>ROUND(I751*H751,2)</f>
        <v>0</v>
      </c>
      <c r="K751" s="178" t="s">
        <v>207</v>
      </c>
      <c r="L751" s="181"/>
      <c r="M751" s="182" t="s">
        <v>1</v>
      </c>
      <c r="N751" s="183" t="s">
        <v>38</v>
      </c>
      <c r="P751" s="158">
        <f>O751*H751</f>
        <v>0</v>
      </c>
      <c r="Q751" s="158">
        <v>4.2500000000000003E-2</v>
      </c>
      <c r="R751" s="158">
        <f>Q751*H751</f>
        <v>4.2500000000000003E-2</v>
      </c>
      <c r="S751" s="158">
        <v>0</v>
      </c>
      <c r="T751" s="159">
        <f>S751*H751</f>
        <v>0</v>
      </c>
      <c r="AR751" s="160" t="s">
        <v>266</v>
      </c>
      <c r="AT751" s="160" t="s">
        <v>401</v>
      </c>
      <c r="AU751" s="160" t="s">
        <v>82</v>
      </c>
      <c r="AY751" s="17" t="s">
        <v>201</v>
      </c>
      <c r="BE751" s="161">
        <f>IF(N751="základní",J751,0)</f>
        <v>0</v>
      </c>
      <c r="BF751" s="161">
        <f>IF(N751="snížená",J751,0)</f>
        <v>0</v>
      </c>
      <c r="BG751" s="161">
        <f>IF(N751="zákl. přenesená",J751,0)</f>
        <v>0</v>
      </c>
      <c r="BH751" s="161">
        <f>IF(N751="sníž. přenesená",J751,0)</f>
        <v>0</v>
      </c>
      <c r="BI751" s="161">
        <f>IF(N751="nulová",J751,0)</f>
        <v>0</v>
      </c>
      <c r="BJ751" s="17" t="s">
        <v>80</v>
      </c>
      <c r="BK751" s="161">
        <f>ROUND(I751*H751,2)</f>
        <v>0</v>
      </c>
      <c r="BL751" s="17" t="s">
        <v>208</v>
      </c>
      <c r="BM751" s="160" t="s">
        <v>2456</v>
      </c>
    </row>
    <row r="752" spans="2:65" s="1" customFormat="1" ht="19.5" x14ac:dyDescent="0.2">
      <c r="B752" s="32"/>
      <c r="C752" s="254"/>
      <c r="D752" s="255" t="s">
        <v>210</v>
      </c>
      <c r="E752" s="254"/>
      <c r="F752" s="256" t="s">
        <v>998</v>
      </c>
      <c r="G752" s="254"/>
      <c r="H752" s="254"/>
      <c r="I752" s="96"/>
      <c r="L752" s="32"/>
      <c r="M752" s="162"/>
      <c r="T752" s="56"/>
      <c r="AT752" s="17" t="s">
        <v>210</v>
      </c>
      <c r="AU752" s="17" t="s">
        <v>82</v>
      </c>
    </row>
    <row r="753" spans="2:65" s="12" customFormat="1" x14ac:dyDescent="0.2">
      <c r="B753" s="163"/>
      <c r="C753" s="258"/>
      <c r="D753" s="255" t="s">
        <v>214</v>
      </c>
      <c r="E753" s="259" t="s">
        <v>1</v>
      </c>
      <c r="F753" s="260" t="s">
        <v>215</v>
      </c>
      <c r="G753" s="258"/>
      <c r="H753" s="259" t="s">
        <v>1</v>
      </c>
      <c r="I753" s="165"/>
      <c r="L753" s="163"/>
      <c r="M753" s="166"/>
      <c r="T753" s="167"/>
      <c r="AT753" s="164" t="s">
        <v>214</v>
      </c>
      <c r="AU753" s="164" t="s">
        <v>82</v>
      </c>
      <c r="AV753" s="12" t="s">
        <v>80</v>
      </c>
      <c r="AW753" s="12" t="s">
        <v>30</v>
      </c>
      <c r="AX753" s="12" t="s">
        <v>73</v>
      </c>
      <c r="AY753" s="164" t="s">
        <v>201</v>
      </c>
    </row>
    <row r="754" spans="2:65" s="12" customFormat="1" x14ac:dyDescent="0.2">
      <c r="B754" s="163"/>
      <c r="C754" s="258"/>
      <c r="D754" s="255" t="s">
        <v>214</v>
      </c>
      <c r="E754" s="259" t="s">
        <v>1</v>
      </c>
      <c r="F754" s="260" t="s">
        <v>216</v>
      </c>
      <c r="G754" s="258"/>
      <c r="H754" s="259" t="s">
        <v>1</v>
      </c>
      <c r="I754" s="165"/>
      <c r="L754" s="163"/>
      <c r="M754" s="166"/>
      <c r="T754" s="167"/>
      <c r="AT754" s="164" t="s">
        <v>214</v>
      </c>
      <c r="AU754" s="164" t="s">
        <v>82</v>
      </c>
      <c r="AV754" s="12" t="s">
        <v>80</v>
      </c>
      <c r="AW754" s="12" t="s">
        <v>30</v>
      </c>
      <c r="AX754" s="12" t="s">
        <v>73</v>
      </c>
      <c r="AY754" s="164" t="s">
        <v>201</v>
      </c>
    </row>
    <row r="755" spans="2:65" s="12" customFormat="1" ht="22.5" x14ac:dyDescent="0.2">
      <c r="B755" s="163"/>
      <c r="C755" s="258"/>
      <c r="D755" s="255" t="s">
        <v>214</v>
      </c>
      <c r="E755" s="259" t="s">
        <v>1</v>
      </c>
      <c r="F755" s="260" t="s">
        <v>406</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2414</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1203</v>
      </c>
      <c r="G757" s="258"/>
      <c r="H757" s="259" t="s">
        <v>1</v>
      </c>
      <c r="I757" s="165"/>
      <c r="L757" s="163"/>
      <c r="M757" s="166"/>
      <c r="T757" s="167"/>
      <c r="AT757" s="164" t="s">
        <v>214</v>
      </c>
      <c r="AU757" s="164" t="s">
        <v>82</v>
      </c>
      <c r="AV757" s="12" t="s">
        <v>80</v>
      </c>
      <c r="AW757" s="12" t="s">
        <v>30</v>
      </c>
      <c r="AX757" s="12" t="s">
        <v>73</v>
      </c>
      <c r="AY757" s="164" t="s">
        <v>201</v>
      </c>
    </row>
    <row r="758" spans="2:65" s="13" customFormat="1" x14ac:dyDescent="0.2">
      <c r="B758" s="168"/>
      <c r="C758" s="261"/>
      <c r="D758" s="255" t="s">
        <v>214</v>
      </c>
      <c r="E758" s="262" t="s">
        <v>1</v>
      </c>
      <c r="F758" s="263" t="s">
        <v>80</v>
      </c>
      <c r="G758" s="261"/>
      <c r="H758" s="264">
        <v>1</v>
      </c>
      <c r="I758" s="170"/>
      <c r="L758" s="168"/>
      <c r="M758" s="171"/>
      <c r="T758" s="172"/>
      <c r="AT758" s="169" t="s">
        <v>214</v>
      </c>
      <c r="AU758" s="169" t="s">
        <v>82</v>
      </c>
      <c r="AV758" s="13" t="s">
        <v>82</v>
      </c>
      <c r="AW758" s="13" t="s">
        <v>30</v>
      </c>
      <c r="AX758" s="13" t="s">
        <v>73</v>
      </c>
      <c r="AY758" s="169" t="s">
        <v>201</v>
      </c>
    </row>
    <row r="759" spans="2:65" s="14" customFormat="1" x14ac:dyDescent="0.2">
      <c r="B759" s="173"/>
      <c r="C759" s="265"/>
      <c r="D759" s="255" t="s">
        <v>214</v>
      </c>
      <c r="E759" s="266" t="s">
        <v>1</v>
      </c>
      <c r="F759" s="267" t="s">
        <v>221</v>
      </c>
      <c r="G759" s="265"/>
      <c r="H759" s="268">
        <v>1</v>
      </c>
      <c r="I759" s="175"/>
      <c r="L759" s="173"/>
      <c r="M759" s="176"/>
      <c r="T759" s="177"/>
      <c r="AT759" s="174" t="s">
        <v>214</v>
      </c>
      <c r="AU759" s="174" t="s">
        <v>82</v>
      </c>
      <c r="AV759" s="14" t="s">
        <v>208</v>
      </c>
      <c r="AW759" s="14" t="s">
        <v>30</v>
      </c>
      <c r="AX759" s="14" t="s">
        <v>80</v>
      </c>
      <c r="AY759" s="174" t="s">
        <v>201</v>
      </c>
    </row>
    <row r="760" spans="2:65" s="1" customFormat="1" ht="16.5" customHeight="1" x14ac:dyDescent="0.2">
      <c r="B760" s="152"/>
      <c r="C760" s="249" t="s">
        <v>586</v>
      </c>
      <c r="D760" s="249" t="s">
        <v>203</v>
      </c>
      <c r="E760" s="250" t="s">
        <v>1000</v>
      </c>
      <c r="F760" s="251" t="s">
        <v>1001</v>
      </c>
      <c r="G760" s="252" t="s">
        <v>536</v>
      </c>
      <c r="H760" s="253">
        <v>1</v>
      </c>
      <c r="I760" s="154"/>
      <c r="J760" s="155">
        <f>ROUND(I760*H760,2)</f>
        <v>0</v>
      </c>
      <c r="K760" s="153" t="s">
        <v>446</v>
      </c>
      <c r="L760" s="32"/>
      <c r="M760" s="156" t="s">
        <v>1</v>
      </c>
      <c r="N760" s="157" t="s">
        <v>38</v>
      </c>
      <c r="P760" s="158">
        <f>O760*H760</f>
        <v>0</v>
      </c>
      <c r="Q760" s="158">
        <v>3.4000000000000002E-4</v>
      </c>
      <c r="R760" s="158">
        <f>Q760*H760</f>
        <v>3.4000000000000002E-4</v>
      </c>
      <c r="S760" s="158">
        <v>0</v>
      </c>
      <c r="T760" s="159">
        <f>S760*H760</f>
        <v>0</v>
      </c>
      <c r="AR760" s="160" t="s">
        <v>208</v>
      </c>
      <c r="AT760" s="160" t="s">
        <v>203</v>
      </c>
      <c r="AU760" s="160" t="s">
        <v>82</v>
      </c>
      <c r="AY760" s="17" t="s">
        <v>201</v>
      </c>
      <c r="BE760" s="161">
        <f>IF(N760="základní",J760,0)</f>
        <v>0</v>
      </c>
      <c r="BF760" s="161">
        <f>IF(N760="snížená",J760,0)</f>
        <v>0</v>
      </c>
      <c r="BG760" s="161">
        <f>IF(N760="zákl. přenesená",J760,0)</f>
        <v>0</v>
      </c>
      <c r="BH760" s="161">
        <f>IF(N760="sníž. přenesená",J760,0)</f>
        <v>0</v>
      </c>
      <c r="BI760" s="161">
        <f>IF(N760="nulová",J760,0)</f>
        <v>0</v>
      </c>
      <c r="BJ760" s="17" t="s">
        <v>80</v>
      </c>
      <c r="BK760" s="161">
        <f>ROUND(I760*H760,2)</f>
        <v>0</v>
      </c>
      <c r="BL760" s="17" t="s">
        <v>208</v>
      </c>
      <c r="BM760" s="160" t="s">
        <v>2457</v>
      </c>
    </row>
    <row r="761" spans="2:65" s="1" customFormat="1" ht="19.5" x14ac:dyDescent="0.2">
      <c r="B761" s="32"/>
      <c r="C761" s="254"/>
      <c r="D761" s="255" t="s">
        <v>210</v>
      </c>
      <c r="E761" s="254"/>
      <c r="F761" s="256" t="s">
        <v>1003</v>
      </c>
      <c r="G761" s="254"/>
      <c r="H761" s="254"/>
      <c r="I761" s="96"/>
      <c r="L761" s="32"/>
      <c r="M761" s="162"/>
      <c r="T761" s="56"/>
      <c r="AT761" s="17" t="s">
        <v>210</v>
      </c>
      <c r="AU761" s="17" t="s">
        <v>82</v>
      </c>
    </row>
    <row r="762" spans="2:65" s="1" customFormat="1" ht="243.75" x14ac:dyDescent="0.2">
      <c r="B762" s="32"/>
      <c r="C762" s="254"/>
      <c r="D762" s="255" t="s">
        <v>212</v>
      </c>
      <c r="E762" s="254"/>
      <c r="F762" s="257" t="s">
        <v>1004</v>
      </c>
      <c r="G762" s="254"/>
      <c r="H762" s="254"/>
      <c r="I762" s="96"/>
      <c r="L762" s="32"/>
      <c r="M762" s="162"/>
      <c r="T762" s="56"/>
      <c r="AT762" s="17" t="s">
        <v>212</v>
      </c>
      <c r="AU762" s="17" t="s">
        <v>82</v>
      </c>
    </row>
    <row r="763" spans="2:65" s="12" customFormat="1" x14ac:dyDescent="0.2">
      <c r="B763" s="163"/>
      <c r="C763" s="258"/>
      <c r="D763" s="255" t="s">
        <v>214</v>
      </c>
      <c r="E763" s="259" t="s">
        <v>1</v>
      </c>
      <c r="F763" s="260" t="s">
        <v>215</v>
      </c>
      <c r="G763" s="258"/>
      <c r="H763" s="259" t="s">
        <v>1</v>
      </c>
      <c r="I763" s="165"/>
      <c r="L763" s="163"/>
      <c r="M763" s="166"/>
      <c r="T763" s="167"/>
      <c r="AT763" s="164" t="s">
        <v>214</v>
      </c>
      <c r="AU763" s="164" t="s">
        <v>82</v>
      </c>
      <c r="AV763" s="12" t="s">
        <v>80</v>
      </c>
      <c r="AW763" s="12" t="s">
        <v>30</v>
      </c>
      <c r="AX763" s="12" t="s">
        <v>73</v>
      </c>
      <c r="AY763" s="164" t="s">
        <v>201</v>
      </c>
    </row>
    <row r="764" spans="2:65" s="12" customFormat="1" x14ac:dyDescent="0.2">
      <c r="B764" s="163"/>
      <c r="C764" s="258"/>
      <c r="D764" s="255" t="s">
        <v>214</v>
      </c>
      <c r="E764" s="259" t="s">
        <v>1</v>
      </c>
      <c r="F764" s="260" t="s">
        <v>216</v>
      </c>
      <c r="G764" s="258"/>
      <c r="H764" s="259" t="s">
        <v>1</v>
      </c>
      <c r="I764" s="165"/>
      <c r="L764" s="163"/>
      <c r="M764" s="166"/>
      <c r="T764" s="167"/>
      <c r="AT764" s="164" t="s">
        <v>214</v>
      </c>
      <c r="AU764" s="164" t="s">
        <v>82</v>
      </c>
      <c r="AV764" s="12" t="s">
        <v>80</v>
      </c>
      <c r="AW764" s="12" t="s">
        <v>30</v>
      </c>
      <c r="AX764" s="12" t="s">
        <v>73</v>
      </c>
      <c r="AY764" s="164" t="s">
        <v>201</v>
      </c>
    </row>
    <row r="765" spans="2:65" s="12" customFormat="1" x14ac:dyDescent="0.2">
      <c r="B765" s="163"/>
      <c r="C765" s="258"/>
      <c r="D765" s="255" t="s">
        <v>214</v>
      </c>
      <c r="E765" s="259" t="s">
        <v>1</v>
      </c>
      <c r="F765" s="260" t="s">
        <v>2414</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1206</v>
      </c>
      <c r="G766" s="258"/>
      <c r="H766" s="259" t="s">
        <v>1</v>
      </c>
      <c r="I766" s="165"/>
      <c r="L766" s="163"/>
      <c r="M766" s="166"/>
      <c r="T766" s="167"/>
      <c r="AT766" s="164" t="s">
        <v>214</v>
      </c>
      <c r="AU766" s="164" t="s">
        <v>82</v>
      </c>
      <c r="AV766" s="12" t="s">
        <v>80</v>
      </c>
      <c r="AW766" s="12" t="s">
        <v>30</v>
      </c>
      <c r="AX766" s="12" t="s">
        <v>73</v>
      </c>
      <c r="AY766" s="164" t="s">
        <v>201</v>
      </c>
    </row>
    <row r="767" spans="2:65" s="13" customFormat="1" x14ac:dyDescent="0.2">
      <c r="B767" s="168"/>
      <c r="C767" s="261"/>
      <c r="D767" s="255" t="s">
        <v>214</v>
      </c>
      <c r="E767" s="262" t="s">
        <v>1</v>
      </c>
      <c r="F767" s="263" t="s">
        <v>80</v>
      </c>
      <c r="G767" s="261"/>
      <c r="H767" s="264">
        <v>1</v>
      </c>
      <c r="I767" s="170"/>
      <c r="L767" s="168"/>
      <c r="M767" s="171"/>
      <c r="T767" s="172"/>
      <c r="AT767" s="169" t="s">
        <v>214</v>
      </c>
      <c r="AU767" s="169" t="s">
        <v>82</v>
      </c>
      <c r="AV767" s="13" t="s">
        <v>82</v>
      </c>
      <c r="AW767" s="13" t="s">
        <v>30</v>
      </c>
      <c r="AX767" s="13" t="s">
        <v>73</v>
      </c>
      <c r="AY767" s="169" t="s">
        <v>201</v>
      </c>
    </row>
    <row r="768" spans="2:65" s="14" customFormat="1" x14ac:dyDescent="0.2">
      <c r="B768" s="173"/>
      <c r="C768" s="265"/>
      <c r="D768" s="255" t="s">
        <v>214</v>
      </c>
      <c r="E768" s="266" t="s">
        <v>1</v>
      </c>
      <c r="F768" s="267" t="s">
        <v>221</v>
      </c>
      <c r="G768" s="265"/>
      <c r="H768" s="268">
        <v>1</v>
      </c>
      <c r="I768" s="175"/>
      <c r="L768" s="173"/>
      <c r="M768" s="176"/>
      <c r="T768" s="177"/>
      <c r="AT768" s="174" t="s">
        <v>214</v>
      </c>
      <c r="AU768" s="174" t="s">
        <v>82</v>
      </c>
      <c r="AV768" s="14" t="s">
        <v>208</v>
      </c>
      <c r="AW768" s="14" t="s">
        <v>30</v>
      </c>
      <c r="AX768" s="14" t="s">
        <v>80</v>
      </c>
      <c r="AY768" s="174" t="s">
        <v>201</v>
      </c>
    </row>
    <row r="769" spans="2:65" s="1" customFormat="1" ht="24" customHeight="1" x14ac:dyDescent="0.2">
      <c r="B769" s="152"/>
      <c r="C769" s="249" t="s">
        <v>591</v>
      </c>
      <c r="D769" s="249" t="s">
        <v>203</v>
      </c>
      <c r="E769" s="250" t="s">
        <v>1207</v>
      </c>
      <c r="F769" s="251" t="s">
        <v>1208</v>
      </c>
      <c r="G769" s="252" t="s">
        <v>536</v>
      </c>
      <c r="H769" s="253">
        <v>7</v>
      </c>
      <c r="I769" s="154"/>
      <c r="J769" s="155">
        <f>ROUND(I769*H769,2)</f>
        <v>0</v>
      </c>
      <c r="K769" s="153" t="s">
        <v>207</v>
      </c>
      <c r="L769" s="32"/>
      <c r="M769" s="156" t="s">
        <v>1</v>
      </c>
      <c r="N769" s="157" t="s">
        <v>38</v>
      </c>
      <c r="P769" s="158">
        <f>O769*H769</f>
        <v>0</v>
      </c>
      <c r="Q769" s="158">
        <v>0</v>
      </c>
      <c r="R769" s="158">
        <f>Q769*H769</f>
        <v>0</v>
      </c>
      <c r="S769" s="158">
        <v>0</v>
      </c>
      <c r="T769" s="159">
        <f>S769*H769</f>
        <v>0</v>
      </c>
      <c r="AR769" s="160" t="s">
        <v>208</v>
      </c>
      <c r="AT769" s="160" t="s">
        <v>203</v>
      </c>
      <c r="AU769" s="160" t="s">
        <v>82</v>
      </c>
      <c r="AY769" s="17" t="s">
        <v>201</v>
      </c>
      <c r="BE769" s="161">
        <f>IF(N769="základní",J769,0)</f>
        <v>0</v>
      </c>
      <c r="BF769" s="161">
        <f>IF(N769="snížená",J769,0)</f>
        <v>0</v>
      </c>
      <c r="BG769" s="161">
        <f>IF(N769="zákl. přenesená",J769,0)</f>
        <v>0</v>
      </c>
      <c r="BH769" s="161">
        <f>IF(N769="sníž. přenesená",J769,0)</f>
        <v>0</v>
      </c>
      <c r="BI769" s="161">
        <f>IF(N769="nulová",J769,0)</f>
        <v>0</v>
      </c>
      <c r="BJ769" s="17" t="s">
        <v>80</v>
      </c>
      <c r="BK769" s="161">
        <f>ROUND(I769*H769,2)</f>
        <v>0</v>
      </c>
      <c r="BL769" s="17" t="s">
        <v>208</v>
      </c>
      <c r="BM769" s="160" t="s">
        <v>2458</v>
      </c>
    </row>
    <row r="770" spans="2:65" s="1" customFormat="1" ht="29.25" x14ac:dyDescent="0.2">
      <c r="B770" s="32"/>
      <c r="C770" s="254"/>
      <c r="D770" s="255" t="s">
        <v>210</v>
      </c>
      <c r="E770" s="254"/>
      <c r="F770" s="256" t="s">
        <v>1210</v>
      </c>
      <c r="G770" s="254"/>
      <c r="H770" s="254"/>
      <c r="I770" s="96"/>
      <c r="L770" s="32"/>
      <c r="M770" s="162"/>
      <c r="T770" s="56"/>
      <c r="AT770" s="17" t="s">
        <v>210</v>
      </c>
      <c r="AU770" s="17" t="s">
        <v>82</v>
      </c>
    </row>
    <row r="771" spans="2:65" s="1" customFormat="1" ht="253.5" x14ac:dyDescent="0.2">
      <c r="B771" s="32"/>
      <c r="C771" s="254"/>
      <c r="D771" s="255" t="s">
        <v>212</v>
      </c>
      <c r="E771" s="254"/>
      <c r="F771" s="257" t="s">
        <v>603</v>
      </c>
      <c r="G771" s="254"/>
      <c r="H771" s="254"/>
      <c r="I771" s="96"/>
      <c r="L771" s="32"/>
      <c r="M771" s="162"/>
      <c r="T771" s="56"/>
      <c r="AT771" s="17" t="s">
        <v>212</v>
      </c>
      <c r="AU771" s="17" t="s">
        <v>82</v>
      </c>
    </row>
    <row r="772" spans="2:65" s="12" customFormat="1" x14ac:dyDescent="0.2">
      <c r="B772" s="163"/>
      <c r="C772" s="258"/>
      <c r="D772" s="255" t="s">
        <v>214</v>
      </c>
      <c r="E772" s="259" t="s">
        <v>1</v>
      </c>
      <c r="F772" s="260" t="s">
        <v>215</v>
      </c>
      <c r="G772" s="258"/>
      <c r="H772" s="259" t="s">
        <v>1</v>
      </c>
      <c r="I772" s="165"/>
      <c r="L772" s="163"/>
      <c r="M772" s="166"/>
      <c r="T772" s="167"/>
      <c r="AT772" s="164" t="s">
        <v>214</v>
      </c>
      <c r="AU772" s="164" t="s">
        <v>82</v>
      </c>
      <c r="AV772" s="12" t="s">
        <v>80</v>
      </c>
      <c r="AW772" s="12" t="s">
        <v>30</v>
      </c>
      <c r="AX772" s="12" t="s">
        <v>73</v>
      </c>
      <c r="AY772" s="164" t="s">
        <v>201</v>
      </c>
    </row>
    <row r="773" spans="2:65" s="12" customFormat="1" x14ac:dyDescent="0.2">
      <c r="B773" s="163"/>
      <c r="C773" s="258"/>
      <c r="D773" s="255" t="s">
        <v>214</v>
      </c>
      <c r="E773" s="259" t="s">
        <v>1</v>
      </c>
      <c r="F773" s="260" t="s">
        <v>216</v>
      </c>
      <c r="G773" s="258"/>
      <c r="H773" s="259" t="s">
        <v>1</v>
      </c>
      <c r="I773" s="165"/>
      <c r="L773" s="163"/>
      <c r="M773" s="166"/>
      <c r="T773" s="167"/>
      <c r="AT773" s="164" t="s">
        <v>214</v>
      </c>
      <c r="AU773" s="164" t="s">
        <v>82</v>
      </c>
      <c r="AV773" s="12" t="s">
        <v>80</v>
      </c>
      <c r="AW773" s="12" t="s">
        <v>30</v>
      </c>
      <c r="AX773" s="12" t="s">
        <v>73</v>
      </c>
      <c r="AY773" s="164" t="s">
        <v>201</v>
      </c>
    </row>
    <row r="774" spans="2:65" s="12" customFormat="1" x14ac:dyDescent="0.2">
      <c r="B774" s="163"/>
      <c r="C774" s="258"/>
      <c r="D774" s="255" t="s">
        <v>214</v>
      </c>
      <c r="E774" s="259" t="s">
        <v>1</v>
      </c>
      <c r="F774" s="260" t="s">
        <v>2414</v>
      </c>
      <c r="G774" s="258"/>
      <c r="H774" s="259" t="s">
        <v>1</v>
      </c>
      <c r="I774" s="165"/>
      <c r="L774" s="163"/>
      <c r="M774" s="166"/>
      <c r="T774" s="167"/>
      <c r="AT774" s="164" t="s">
        <v>214</v>
      </c>
      <c r="AU774" s="164" t="s">
        <v>82</v>
      </c>
      <c r="AV774" s="12" t="s">
        <v>80</v>
      </c>
      <c r="AW774" s="12" t="s">
        <v>30</v>
      </c>
      <c r="AX774" s="12" t="s">
        <v>73</v>
      </c>
      <c r="AY774" s="164" t="s">
        <v>201</v>
      </c>
    </row>
    <row r="775" spans="2:65" s="12" customFormat="1" ht="22.5" x14ac:dyDescent="0.2">
      <c r="B775" s="163"/>
      <c r="C775" s="258"/>
      <c r="D775" s="255" t="s">
        <v>214</v>
      </c>
      <c r="E775" s="259" t="s">
        <v>1</v>
      </c>
      <c r="F775" s="260" t="s">
        <v>1930</v>
      </c>
      <c r="G775" s="258"/>
      <c r="H775" s="259" t="s">
        <v>1</v>
      </c>
      <c r="I775" s="165"/>
      <c r="L775" s="163"/>
      <c r="M775" s="166"/>
      <c r="T775" s="167"/>
      <c r="AT775" s="164" t="s">
        <v>214</v>
      </c>
      <c r="AU775" s="164" t="s">
        <v>82</v>
      </c>
      <c r="AV775" s="12" t="s">
        <v>80</v>
      </c>
      <c r="AW775" s="12" t="s">
        <v>30</v>
      </c>
      <c r="AX775" s="12" t="s">
        <v>73</v>
      </c>
      <c r="AY775" s="164" t="s">
        <v>201</v>
      </c>
    </row>
    <row r="776" spans="2:65" s="13" customFormat="1" x14ac:dyDescent="0.2">
      <c r="B776" s="168"/>
      <c r="C776" s="261"/>
      <c r="D776" s="255" t="s">
        <v>214</v>
      </c>
      <c r="E776" s="262" t="s">
        <v>1</v>
      </c>
      <c r="F776" s="263" t="s">
        <v>259</v>
      </c>
      <c r="G776" s="261"/>
      <c r="H776" s="264">
        <v>7</v>
      </c>
      <c r="I776" s="170"/>
      <c r="L776" s="168"/>
      <c r="M776" s="171"/>
      <c r="T776" s="172"/>
      <c r="AT776" s="169" t="s">
        <v>214</v>
      </c>
      <c r="AU776" s="169" t="s">
        <v>82</v>
      </c>
      <c r="AV776" s="13" t="s">
        <v>82</v>
      </c>
      <c r="AW776" s="13" t="s">
        <v>30</v>
      </c>
      <c r="AX776" s="13" t="s">
        <v>73</v>
      </c>
      <c r="AY776" s="169" t="s">
        <v>201</v>
      </c>
    </row>
    <row r="777" spans="2:65" s="14" customFormat="1" x14ac:dyDescent="0.2">
      <c r="B777" s="173"/>
      <c r="C777" s="265"/>
      <c r="D777" s="255" t="s">
        <v>214</v>
      </c>
      <c r="E777" s="266" t="s">
        <v>1</v>
      </c>
      <c r="F777" s="267" t="s">
        <v>221</v>
      </c>
      <c r="G777" s="265"/>
      <c r="H777" s="268">
        <v>7</v>
      </c>
      <c r="I777" s="175"/>
      <c r="L777" s="173"/>
      <c r="M777" s="176"/>
      <c r="T777" s="177"/>
      <c r="AT777" s="174" t="s">
        <v>214</v>
      </c>
      <c r="AU777" s="174" t="s">
        <v>82</v>
      </c>
      <c r="AV777" s="14" t="s">
        <v>208</v>
      </c>
      <c r="AW777" s="14" t="s">
        <v>30</v>
      </c>
      <c r="AX777" s="14" t="s">
        <v>80</v>
      </c>
      <c r="AY777" s="174" t="s">
        <v>201</v>
      </c>
    </row>
    <row r="778" spans="2:65" s="1" customFormat="1" ht="24" customHeight="1" x14ac:dyDescent="0.2">
      <c r="B778" s="152"/>
      <c r="C778" s="271" t="s">
        <v>599</v>
      </c>
      <c r="D778" s="271" t="s">
        <v>401</v>
      </c>
      <c r="E778" s="272" t="s">
        <v>1212</v>
      </c>
      <c r="F778" s="273" t="s">
        <v>1213</v>
      </c>
      <c r="G778" s="274" t="s">
        <v>536</v>
      </c>
      <c r="H778" s="275">
        <v>7</v>
      </c>
      <c r="I778" s="179"/>
      <c r="J778" s="180">
        <f>ROUND(I778*H778,2)</f>
        <v>0</v>
      </c>
      <c r="K778" s="178" t="s">
        <v>207</v>
      </c>
      <c r="L778" s="181"/>
      <c r="M778" s="182" t="s">
        <v>1</v>
      </c>
      <c r="N778" s="183" t="s">
        <v>38</v>
      </c>
      <c r="P778" s="158">
        <f>O778*H778</f>
        <v>0</v>
      </c>
      <c r="Q778" s="158">
        <v>1.9E-3</v>
      </c>
      <c r="R778" s="158">
        <f>Q778*H778</f>
        <v>1.3299999999999999E-2</v>
      </c>
      <c r="S778" s="158">
        <v>0</v>
      </c>
      <c r="T778" s="159">
        <f>S778*H778</f>
        <v>0</v>
      </c>
      <c r="AR778" s="160" t="s">
        <v>266</v>
      </c>
      <c r="AT778" s="160" t="s">
        <v>401</v>
      </c>
      <c r="AU778" s="160" t="s">
        <v>82</v>
      </c>
      <c r="AY778" s="17" t="s">
        <v>201</v>
      </c>
      <c r="BE778" s="161">
        <f>IF(N778="základní",J778,0)</f>
        <v>0</v>
      </c>
      <c r="BF778" s="161">
        <f>IF(N778="snížená",J778,0)</f>
        <v>0</v>
      </c>
      <c r="BG778" s="161">
        <f>IF(N778="zákl. přenesená",J778,0)</f>
        <v>0</v>
      </c>
      <c r="BH778" s="161">
        <f>IF(N778="sníž. přenesená",J778,0)</f>
        <v>0</v>
      </c>
      <c r="BI778" s="161">
        <f>IF(N778="nulová",J778,0)</f>
        <v>0</v>
      </c>
      <c r="BJ778" s="17" t="s">
        <v>80</v>
      </c>
      <c r="BK778" s="161">
        <f>ROUND(I778*H778,2)</f>
        <v>0</v>
      </c>
      <c r="BL778" s="17" t="s">
        <v>208</v>
      </c>
      <c r="BM778" s="160" t="s">
        <v>2459</v>
      </c>
    </row>
    <row r="779" spans="2:65" s="1" customFormat="1" ht="19.5" x14ac:dyDescent="0.2">
      <c r="B779" s="32"/>
      <c r="C779" s="254"/>
      <c r="D779" s="255" t="s">
        <v>210</v>
      </c>
      <c r="E779" s="254"/>
      <c r="F779" s="256" t="s">
        <v>1213</v>
      </c>
      <c r="G779" s="254"/>
      <c r="H779" s="254"/>
      <c r="I779" s="96"/>
      <c r="L779" s="32"/>
      <c r="M779" s="162"/>
      <c r="T779" s="56"/>
      <c r="AT779" s="17" t="s">
        <v>210</v>
      </c>
      <c r="AU779" s="17" t="s">
        <v>82</v>
      </c>
    </row>
    <row r="780" spans="2:65" s="12" customFormat="1" x14ac:dyDescent="0.2">
      <c r="B780" s="163"/>
      <c r="C780" s="258"/>
      <c r="D780" s="255" t="s">
        <v>214</v>
      </c>
      <c r="E780" s="259" t="s">
        <v>1</v>
      </c>
      <c r="F780" s="260" t="s">
        <v>215</v>
      </c>
      <c r="G780" s="258"/>
      <c r="H780" s="259" t="s">
        <v>1</v>
      </c>
      <c r="I780" s="165"/>
      <c r="L780" s="163"/>
      <c r="M780" s="166"/>
      <c r="T780" s="167"/>
      <c r="AT780" s="164" t="s">
        <v>214</v>
      </c>
      <c r="AU780" s="164" t="s">
        <v>82</v>
      </c>
      <c r="AV780" s="12" t="s">
        <v>80</v>
      </c>
      <c r="AW780" s="12" t="s">
        <v>30</v>
      </c>
      <c r="AX780" s="12" t="s">
        <v>73</v>
      </c>
      <c r="AY780" s="164" t="s">
        <v>201</v>
      </c>
    </row>
    <row r="781" spans="2:65" s="12" customFormat="1" x14ac:dyDescent="0.2">
      <c r="B781" s="163"/>
      <c r="C781" s="258"/>
      <c r="D781" s="255" t="s">
        <v>214</v>
      </c>
      <c r="E781" s="259" t="s">
        <v>1</v>
      </c>
      <c r="F781" s="260" t="s">
        <v>216</v>
      </c>
      <c r="G781" s="258"/>
      <c r="H781" s="259" t="s">
        <v>1</v>
      </c>
      <c r="I781" s="165"/>
      <c r="L781" s="163"/>
      <c r="M781" s="166"/>
      <c r="T781" s="167"/>
      <c r="AT781" s="164" t="s">
        <v>214</v>
      </c>
      <c r="AU781" s="164" t="s">
        <v>82</v>
      </c>
      <c r="AV781" s="12" t="s">
        <v>80</v>
      </c>
      <c r="AW781" s="12" t="s">
        <v>30</v>
      </c>
      <c r="AX781" s="12" t="s">
        <v>73</v>
      </c>
      <c r="AY781" s="164" t="s">
        <v>201</v>
      </c>
    </row>
    <row r="782" spans="2:65" s="12" customFormat="1" ht="22.5" x14ac:dyDescent="0.2">
      <c r="B782" s="163"/>
      <c r="C782" s="258"/>
      <c r="D782" s="255" t="s">
        <v>214</v>
      </c>
      <c r="E782" s="259" t="s">
        <v>1</v>
      </c>
      <c r="F782" s="260" t="s">
        <v>406</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2414</v>
      </c>
      <c r="G783" s="258"/>
      <c r="H783" s="259" t="s">
        <v>1</v>
      </c>
      <c r="I783" s="165"/>
      <c r="L783" s="163"/>
      <c r="M783" s="166"/>
      <c r="T783" s="167"/>
      <c r="AT783" s="164" t="s">
        <v>214</v>
      </c>
      <c r="AU783" s="164" t="s">
        <v>82</v>
      </c>
      <c r="AV783" s="12" t="s">
        <v>80</v>
      </c>
      <c r="AW783" s="12" t="s">
        <v>30</v>
      </c>
      <c r="AX783" s="12" t="s">
        <v>73</v>
      </c>
      <c r="AY783" s="164" t="s">
        <v>201</v>
      </c>
    </row>
    <row r="784" spans="2:65" s="12" customFormat="1" ht="22.5" x14ac:dyDescent="0.2">
      <c r="B784" s="163"/>
      <c r="C784" s="258"/>
      <c r="D784" s="255" t="s">
        <v>214</v>
      </c>
      <c r="E784" s="259" t="s">
        <v>1</v>
      </c>
      <c r="F784" s="260" t="s">
        <v>1930</v>
      </c>
      <c r="G784" s="258"/>
      <c r="H784" s="259" t="s">
        <v>1</v>
      </c>
      <c r="I784" s="165"/>
      <c r="L784" s="163"/>
      <c r="M784" s="166"/>
      <c r="T784" s="167"/>
      <c r="AT784" s="164" t="s">
        <v>214</v>
      </c>
      <c r="AU784" s="164" t="s">
        <v>82</v>
      </c>
      <c r="AV784" s="12" t="s">
        <v>80</v>
      </c>
      <c r="AW784" s="12" t="s">
        <v>30</v>
      </c>
      <c r="AX784" s="12" t="s">
        <v>73</v>
      </c>
      <c r="AY784" s="164" t="s">
        <v>201</v>
      </c>
    </row>
    <row r="785" spans="2:65" s="13" customFormat="1" x14ac:dyDescent="0.2">
      <c r="B785" s="168"/>
      <c r="C785" s="261"/>
      <c r="D785" s="255" t="s">
        <v>214</v>
      </c>
      <c r="E785" s="262" t="s">
        <v>1</v>
      </c>
      <c r="F785" s="263" t="s">
        <v>259</v>
      </c>
      <c r="G785" s="261"/>
      <c r="H785" s="264">
        <v>7</v>
      </c>
      <c r="I785" s="170"/>
      <c r="L785" s="168"/>
      <c r="M785" s="171"/>
      <c r="T785" s="172"/>
      <c r="AT785" s="169" t="s">
        <v>214</v>
      </c>
      <c r="AU785" s="169" t="s">
        <v>82</v>
      </c>
      <c r="AV785" s="13" t="s">
        <v>82</v>
      </c>
      <c r="AW785" s="13" t="s">
        <v>30</v>
      </c>
      <c r="AX785" s="13" t="s">
        <v>73</v>
      </c>
      <c r="AY785" s="169" t="s">
        <v>201</v>
      </c>
    </row>
    <row r="786" spans="2:65" s="14" customFormat="1" x14ac:dyDescent="0.2">
      <c r="B786" s="173"/>
      <c r="C786" s="265"/>
      <c r="D786" s="255" t="s">
        <v>214</v>
      </c>
      <c r="E786" s="266" t="s">
        <v>1</v>
      </c>
      <c r="F786" s="267" t="s">
        <v>221</v>
      </c>
      <c r="G786" s="265"/>
      <c r="H786" s="268">
        <v>7</v>
      </c>
      <c r="I786" s="175"/>
      <c r="L786" s="173"/>
      <c r="M786" s="176"/>
      <c r="T786" s="177"/>
      <c r="AT786" s="174" t="s">
        <v>214</v>
      </c>
      <c r="AU786" s="174" t="s">
        <v>82</v>
      </c>
      <c r="AV786" s="14" t="s">
        <v>208</v>
      </c>
      <c r="AW786" s="14" t="s">
        <v>30</v>
      </c>
      <c r="AX786" s="14" t="s">
        <v>80</v>
      </c>
      <c r="AY786" s="174" t="s">
        <v>201</v>
      </c>
    </row>
    <row r="787" spans="2:65" s="1" customFormat="1" ht="16.5" customHeight="1" x14ac:dyDescent="0.2">
      <c r="B787" s="152"/>
      <c r="C787" s="249" t="s">
        <v>605</v>
      </c>
      <c r="D787" s="249" t="s">
        <v>203</v>
      </c>
      <c r="E787" s="250" t="s">
        <v>1014</v>
      </c>
      <c r="F787" s="251" t="s">
        <v>1015</v>
      </c>
      <c r="G787" s="252" t="s">
        <v>269</v>
      </c>
      <c r="H787" s="253">
        <v>2</v>
      </c>
      <c r="I787" s="154"/>
      <c r="J787" s="155">
        <f>ROUND(I787*H787,2)</f>
        <v>0</v>
      </c>
      <c r="K787" s="153" t="s">
        <v>207</v>
      </c>
      <c r="L787" s="32"/>
      <c r="M787" s="156" t="s">
        <v>1</v>
      </c>
      <c r="N787" s="157" t="s">
        <v>38</v>
      </c>
      <c r="P787" s="158">
        <f>O787*H787</f>
        <v>0</v>
      </c>
      <c r="Q787" s="158">
        <v>0</v>
      </c>
      <c r="R787" s="158">
        <f>Q787*H787</f>
        <v>0</v>
      </c>
      <c r="S787" s="158">
        <v>0</v>
      </c>
      <c r="T787" s="159">
        <f>S787*H787</f>
        <v>0</v>
      </c>
      <c r="AR787" s="160" t="s">
        <v>208</v>
      </c>
      <c r="AT787" s="160" t="s">
        <v>203</v>
      </c>
      <c r="AU787" s="160" t="s">
        <v>82</v>
      </c>
      <c r="AY787" s="17" t="s">
        <v>201</v>
      </c>
      <c r="BE787" s="161">
        <f>IF(N787="základní",J787,0)</f>
        <v>0</v>
      </c>
      <c r="BF787" s="161">
        <f>IF(N787="snížená",J787,0)</f>
        <v>0</v>
      </c>
      <c r="BG787" s="161">
        <f>IF(N787="zákl. přenesená",J787,0)</f>
        <v>0</v>
      </c>
      <c r="BH787" s="161">
        <f>IF(N787="sníž. přenesená",J787,0)</f>
        <v>0</v>
      </c>
      <c r="BI787" s="161">
        <f>IF(N787="nulová",J787,0)</f>
        <v>0</v>
      </c>
      <c r="BJ787" s="17" t="s">
        <v>80</v>
      </c>
      <c r="BK787" s="161">
        <f>ROUND(I787*H787,2)</f>
        <v>0</v>
      </c>
      <c r="BL787" s="17" t="s">
        <v>208</v>
      </c>
      <c r="BM787" s="160" t="s">
        <v>2460</v>
      </c>
    </row>
    <row r="788" spans="2:65" s="1" customFormat="1" x14ac:dyDescent="0.2">
      <c r="B788" s="32"/>
      <c r="C788" s="254"/>
      <c r="D788" s="255" t="s">
        <v>210</v>
      </c>
      <c r="E788" s="254"/>
      <c r="F788" s="256" t="s">
        <v>1015</v>
      </c>
      <c r="G788" s="254"/>
      <c r="H788" s="254"/>
      <c r="I788" s="96"/>
      <c r="L788" s="32"/>
      <c r="M788" s="162"/>
      <c r="T788" s="56"/>
      <c r="AT788" s="17" t="s">
        <v>210</v>
      </c>
      <c r="AU788" s="17" t="s">
        <v>82</v>
      </c>
    </row>
    <row r="789" spans="2:65" s="1" customFormat="1" ht="29.25" x14ac:dyDescent="0.2">
      <c r="B789" s="32"/>
      <c r="C789" s="254"/>
      <c r="D789" s="255" t="s">
        <v>212</v>
      </c>
      <c r="E789" s="254"/>
      <c r="F789" s="257" t="s">
        <v>688</v>
      </c>
      <c r="G789" s="254"/>
      <c r="H789" s="254"/>
      <c r="I789" s="96"/>
      <c r="L789" s="32"/>
      <c r="M789" s="162"/>
      <c r="T789" s="56"/>
      <c r="AT789" s="17" t="s">
        <v>212</v>
      </c>
      <c r="AU789" s="17" t="s">
        <v>82</v>
      </c>
    </row>
    <row r="790" spans="2:65" s="12" customFormat="1" x14ac:dyDescent="0.2">
      <c r="B790" s="163"/>
      <c r="C790" s="258"/>
      <c r="D790" s="255" t="s">
        <v>214</v>
      </c>
      <c r="E790" s="259" t="s">
        <v>1</v>
      </c>
      <c r="F790" s="260" t="s">
        <v>215</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216</v>
      </c>
      <c r="G791" s="258"/>
      <c r="H791" s="259" t="s">
        <v>1</v>
      </c>
      <c r="I791" s="165"/>
      <c r="L791" s="163"/>
      <c r="M791" s="166"/>
      <c r="T791" s="167"/>
      <c r="AT791" s="164" t="s">
        <v>214</v>
      </c>
      <c r="AU791" s="164" t="s">
        <v>82</v>
      </c>
      <c r="AV791" s="12" t="s">
        <v>80</v>
      </c>
      <c r="AW791" s="12" t="s">
        <v>30</v>
      </c>
      <c r="AX791" s="12" t="s">
        <v>73</v>
      </c>
      <c r="AY791" s="164" t="s">
        <v>201</v>
      </c>
    </row>
    <row r="792" spans="2:65" s="12" customFormat="1" x14ac:dyDescent="0.2">
      <c r="B792" s="163"/>
      <c r="C792" s="258"/>
      <c r="D792" s="255" t="s">
        <v>214</v>
      </c>
      <c r="E792" s="259" t="s">
        <v>1</v>
      </c>
      <c r="F792" s="260" t="s">
        <v>2414</v>
      </c>
      <c r="G792" s="258"/>
      <c r="H792" s="259" t="s">
        <v>1</v>
      </c>
      <c r="I792" s="165"/>
      <c r="L792" s="163"/>
      <c r="M792" s="166"/>
      <c r="T792" s="167"/>
      <c r="AT792" s="164" t="s">
        <v>214</v>
      </c>
      <c r="AU792" s="164" t="s">
        <v>82</v>
      </c>
      <c r="AV792" s="12" t="s">
        <v>80</v>
      </c>
      <c r="AW792" s="12" t="s">
        <v>30</v>
      </c>
      <c r="AX792" s="12" t="s">
        <v>73</v>
      </c>
      <c r="AY792" s="164" t="s">
        <v>201</v>
      </c>
    </row>
    <row r="793" spans="2:65" s="12" customFormat="1" ht="22.5" x14ac:dyDescent="0.2">
      <c r="B793" s="163"/>
      <c r="C793" s="258"/>
      <c r="D793" s="255" t="s">
        <v>214</v>
      </c>
      <c r="E793" s="259" t="s">
        <v>1</v>
      </c>
      <c r="F793" s="260" t="s">
        <v>2437</v>
      </c>
      <c r="G793" s="258"/>
      <c r="H793" s="259" t="s">
        <v>1</v>
      </c>
      <c r="I793" s="165"/>
      <c r="L793" s="163"/>
      <c r="M793" s="166"/>
      <c r="T793" s="167"/>
      <c r="AT793" s="164" t="s">
        <v>214</v>
      </c>
      <c r="AU793" s="164" t="s">
        <v>82</v>
      </c>
      <c r="AV793" s="12" t="s">
        <v>80</v>
      </c>
      <c r="AW793" s="12" t="s">
        <v>30</v>
      </c>
      <c r="AX793" s="12" t="s">
        <v>73</v>
      </c>
      <c r="AY793" s="164" t="s">
        <v>201</v>
      </c>
    </row>
    <row r="794" spans="2:65" s="13" customFormat="1" x14ac:dyDescent="0.2">
      <c r="B794" s="168"/>
      <c r="C794" s="261"/>
      <c r="D794" s="255" t="s">
        <v>214</v>
      </c>
      <c r="E794" s="262" t="s">
        <v>1</v>
      </c>
      <c r="F794" s="263" t="s">
        <v>2438</v>
      </c>
      <c r="G794" s="261"/>
      <c r="H794" s="264">
        <v>2</v>
      </c>
      <c r="I794" s="170"/>
      <c r="L794" s="168"/>
      <c r="M794" s="171"/>
      <c r="T794" s="172"/>
      <c r="AT794" s="169" t="s">
        <v>214</v>
      </c>
      <c r="AU794" s="169" t="s">
        <v>82</v>
      </c>
      <c r="AV794" s="13" t="s">
        <v>82</v>
      </c>
      <c r="AW794" s="13" t="s">
        <v>30</v>
      </c>
      <c r="AX794" s="13" t="s">
        <v>73</v>
      </c>
      <c r="AY794" s="169" t="s">
        <v>201</v>
      </c>
    </row>
    <row r="795" spans="2:65" s="14" customFormat="1" x14ac:dyDescent="0.2">
      <c r="B795" s="173"/>
      <c r="C795" s="265"/>
      <c r="D795" s="255" t="s">
        <v>214</v>
      </c>
      <c r="E795" s="266" t="s">
        <v>1</v>
      </c>
      <c r="F795" s="267" t="s">
        <v>221</v>
      </c>
      <c r="G795" s="265"/>
      <c r="H795" s="268">
        <v>2</v>
      </c>
      <c r="I795" s="175"/>
      <c r="L795" s="173"/>
      <c r="M795" s="176"/>
      <c r="T795" s="177"/>
      <c r="AT795" s="174" t="s">
        <v>214</v>
      </c>
      <c r="AU795" s="174" t="s">
        <v>82</v>
      </c>
      <c r="AV795" s="14" t="s">
        <v>208</v>
      </c>
      <c r="AW795" s="14" t="s">
        <v>30</v>
      </c>
      <c r="AX795" s="14" t="s">
        <v>80</v>
      </c>
      <c r="AY795" s="174" t="s">
        <v>201</v>
      </c>
    </row>
    <row r="796" spans="2:65" s="1" customFormat="1" ht="16.5" customHeight="1" x14ac:dyDescent="0.2">
      <c r="B796" s="152"/>
      <c r="C796" s="249" t="s">
        <v>609</v>
      </c>
      <c r="D796" s="249" t="s">
        <v>203</v>
      </c>
      <c r="E796" s="250" t="s">
        <v>1017</v>
      </c>
      <c r="F796" s="251" t="s">
        <v>1018</v>
      </c>
      <c r="G796" s="252" t="s">
        <v>269</v>
      </c>
      <c r="H796" s="253">
        <v>66</v>
      </c>
      <c r="I796" s="154"/>
      <c r="J796" s="155">
        <f>ROUND(I796*H796,2)</f>
        <v>0</v>
      </c>
      <c r="K796" s="153" t="s">
        <v>207</v>
      </c>
      <c r="L796" s="32"/>
      <c r="M796" s="156" t="s">
        <v>1</v>
      </c>
      <c r="N796" s="157" t="s">
        <v>38</v>
      </c>
      <c r="P796" s="158">
        <f>O796*H796</f>
        <v>0</v>
      </c>
      <c r="Q796" s="158">
        <v>0</v>
      </c>
      <c r="R796" s="158">
        <f>Q796*H796</f>
        <v>0</v>
      </c>
      <c r="S796" s="158">
        <v>0</v>
      </c>
      <c r="T796" s="159">
        <f>S796*H796</f>
        <v>0</v>
      </c>
      <c r="AR796" s="160" t="s">
        <v>208</v>
      </c>
      <c r="AT796" s="160" t="s">
        <v>203</v>
      </c>
      <c r="AU796" s="160" t="s">
        <v>82</v>
      </c>
      <c r="AY796" s="17" t="s">
        <v>201</v>
      </c>
      <c r="BE796" s="161">
        <f>IF(N796="základní",J796,0)</f>
        <v>0</v>
      </c>
      <c r="BF796" s="161">
        <f>IF(N796="snížená",J796,0)</f>
        <v>0</v>
      </c>
      <c r="BG796" s="161">
        <f>IF(N796="zákl. přenesená",J796,0)</f>
        <v>0</v>
      </c>
      <c r="BH796" s="161">
        <f>IF(N796="sníž. přenesená",J796,0)</f>
        <v>0</v>
      </c>
      <c r="BI796" s="161">
        <f>IF(N796="nulová",J796,0)</f>
        <v>0</v>
      </c>
      <c r="BJ796" s="17" t="s">
        <v>80</v>
      </c>
      <c r="BK796" s="161">
        <f>ROUND(I796*H796,2)</f>
        <v>0</v>
      </c>
      <c r="BL796" s="17" t="s">
        <v>208</v>
      </c>
      <c r="BM796" s="160" t="s">
        <v>2461</v>
      </c>
    </row>
    <row r="797" spans="2:65" s="1" customFormat="1" x14ac:dyDescent="0.2">
      <c r="B797" s="32"/>
      <c r="C797" s="254"/>
      <c r="D797" s="255" t="s">
        <v>210</v>
      </c>
      <c r="E797" s="254"/>
      <c r="F797" s="256" t="s">
        <v>1020</v>
      </c>
      <c r="G797" s="254"/>
      <c r="H797" s="254"/>
      <c r="I797" s="96"/>
      <c r="L797" s="32"/>
      <c r="M797" s="162"/>
      <c r="T797" s="56"/>
      <c r="AT797" s="17" t="s">
        <v>210</v>
      </c>
      <c r="AU797" s="17" t="s">
        <v>82</v>
      </c>
    </row>
    <row r="798" spans="2:65" s="1" customFormat="1" ht="97.5" x14ac:dyDescent="0.2">
      <c r="B798" s="32"/>
      <c r="C798" s="254"/>
      <c r="D798" s="255" t="s">
        <v>212</v>
      </c>
      <c r="E798" s="254"/>
      <c r="F798" s="257" t="s">
        <v>672</v>
      </c>
      <c r="G798" s="254"/>
      <c r="H798" s="254"/>
      <c r="I798" s="96"/>
      <c r="L798" s="32"/>
      <c r="M798" s="162"/>
      <c r="T798" s="56"/>
      <c r="AT798" s="17" t="s">
        <v>212</v>
      </c>
      <c r="AU798" s="17" t="s">
        <v>82</v>
      </c>
    </row>
    <row r="799" spans="2:65" s="12" customFormat="1" x14ac:dyDescent="0.2">
      <c r="B799" s="163"/>
      <c r="C799" s="258"/>
      <c r="D799" s="255" t="s">
        <v>214</v>
      </c>
      <c r="E799" s="259" t="s">
        <v>1</v>
      </c>
      <c r="F799" s="260" t="s">
        <v>215</v>
      </c>
      <c r="G799" s="258"/>
      <c r="H799" s="259" t="s">
        <v>1</v>
      </c>
      <c r="I799" s="165"/>
      <c r="L799" s="163"/>
      <c r="M799" s="166"/>
      <c r="T799" s="167"/>
      <c r="AT799" s="164" t="s">
        <v>214</v>
      </c>
      <c r="AU799" s="164" t="s">
        <v>82</v>
      </c>
      <c r="AV799" s="12" t="s">
        <v>80</v>
      </c>
      <c r="AW799" s="12" t="s">
        <v>30</v>
      </c>
      <c r="AX799" s="12" t="s">
        <v>73</v>
      </c>
      <c r="AY799" s="164" t="s">
        <v>201</v>
      </c>
    </row>
    <row r="800" spans="2:65" s="12" customFormat="1" x14ac:dyDescent="0.2">
      <c r="B800" s="163"/>
      <c r="C800" s="258"/>
      <c r="D800" s="255" t="s">
        <v>214</v>
      </c>
      <c r="E800" s="259" t="s">
        <v>1</v>
      </c>
      <c r="F800" s="260" t="s">
        <v>216</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2414</v>
      </c>
      <c r="G801" s="258"/>
      <c r="H801" s="259" t="s">
        <v>1</v>
      </c>
      <c r="I801" s="165"/>
      <c r="L801" s="163"/>
      <c r="M801" s="166"/>
      <c r="T801" s="167"/>
      <c r="AT801" s="164" t="s">
        <v>214</v>
      </c>
      <c r="AU801" s="164" t="s">
        <v>82</v>
      </c>
      <c r="AV801" s="12" t="s">
        <v>80</v>
      </c>
      <c r="AW801" s="12" t="s">
        <v>30</v>
      </c>
      <c r="AX801" s="12" t="s">
        <v>73</v>
      </c>
      <c r="AY801" s="164" t="s">
        <v>201</v>
      </c>
    </row>
    <row r="802" spans="2:65" s="12" customFormat="1" ht="22.5" x14ac:dyDescent="0.2">
      <c r="B802" s="163"/>
      <c r="C802" s="258"/>
      <c r="D802" s="255" t="s">
        <v>214</v>
      </c>
      <c r="E802" s="259" t="s">
        <v>1</v>
      </c>
      <c r="F802" s="260" t="s">
        <v>2437</v>
      </c>
      <c r="G802" s="258"/>
      <c r="H802" s="259" t="s">
        <v>1</v>
      </c>
      <c r="I802" s="165"/>
      <c r="L802" s="163"/>
      <c r="M802" s="166"/>
      <c r="T802" s="167"/>
      <c r="AT802" s="164" t="s">
        <v>214</v>
      </c>
      <c r="AU802" s="164" t="s">
        <v>82</v>
      </c>
      <c r="AV802" s="12" t="s">
        <v>80</v>
      </c>
      <c r="AW802" s="12" t="s">
        <v>30</v>
      </c>
      <c r="AX802" s="12" t="s">
        <v>73</v>
      </c>
      <c r="AY802" s="164" t="s">
        <v>201</v>
      </c>
    </row>
    <row r="803" spans="2:65" s="13" customFormat="1" x14ac:dyDescent="0.2">
      <c r="B803" s="168"/>
      <c r="C803" s="261"/>
      <c r="D803" s="255" t="s">
        <v>214</v>
      </c>
      <c r="E803" s="262" t="s">
        <v>1</v>
      </c>
      <c r="F803" s="263" t="s">
        <v>2438</v>
      </c>
      <c r="G803" s="261"/>
      <c r="H803" s="264">
        <v>2</v>
      </c>
      <c r="I803" s="170"/>
      <c r="L803" s="168"/>
      <c r="M803" s="171"/>
      <c r="T803" s="172"/>
      <c r="AT803" s="169" t="s">
        <v>214</v>
      </c>
      <c r="AU803" s="169" t="s">
        <v>82</v>
      </c>
      <c r="AV803" s="13" t="s">
        <v>82</v>
      </c>
      <c r="AW803" s="13" t="s">
        <v>30</v>
      </c>
      <c r="AX803" s="13" t="s">
        <v>73</v>
      </c>
      <c r="AY803" s="169" t="s">
        <v>201</v>
      </c>
    </row>
    <row r="804" spans="2:65" s="12" customFormat="1" x14ac:dyDescent="0.2">
      <c r="B804" s="163"/>
      <c r="C804" s="258"/>
      <c r="D804" s="255" t="s">
        <v>214</v>
      </c>
      <c r="E804" s="259" t="s">
        <v>1</v>
      </c>
      <c r="F804" s="260" t="s">
        <v>1149</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2421</v>
      </c>
      <c r="G805" s="258"/>
      <c r="H805" s="259" t="s">
        <v>1</v>
      </c>
      <c r="I805" s="165"/>
      <c r="L805" s="163"/>
      <c r="M805" s="166"/>
      <c r="T805" s="167"/>
      <c r="AT805" s="164" t="s">
        <v>214</v>
      </c>
      <c r="AU805" s="164" t="s">
        <v>82</v>
      </c>
      <c r="AV805" s="12" t="s">
        <v>80</v>
      </c>
      <c r="AW805" s="12" t="s">
        <v>30</v>
      </c>
      <c r="AX805" s="12" t="s">
        <v>73</v>
      </c>
      <c r="AY805" s="164" t="s">
        <v>201</v>
      </c>
    </row>
    <row r="806" spans="2:65" s="13" customFormat="1" x14ac:dyDescent="0.2">
      <c r="B806" s="168"/>
      <c r="C806" s="261"/>
      <c r="D806" s="255" t="s">
        <v>214</v>
      </c>
      <c r="E806" s="262" t="s">
        <v>1</v>
      </c>
      <c r="F806" s="263" t="s">
        <v>2422</v>
      </c>
      <c r="G806" s="261"/>
      <c r="H806" s="264">
        <v>64</v>
      </c>
      <c r="I806" s="170"/>
      <c r="L806" s="168"/>
      <c r="M806" s="171"/>
      <c r="T806" s="172"/>
      <c r="AT806" s="169" t="s">
        <v>214</v>
      </c>
      <c r="AU806" s="169" t="s">
        <v>82</v>
      </c>
      <c r="AV806" s="13" t="s">
        <v>82</v>
      </c>
      <c r="AW806" s="13" t="s">
        <v>30</v>
      </c>
      <c r="AX806" s="13" t="s">
        <v>73</v>
      </c>
      <c r="AY806" s="169" t="s">
        <v>201</v>
      </c>
    </row>
    <row r="807" spans="2:65" s="14" customFormat="1" x14ac:dyDescent="0.2">
      <c r="B807" s="173"/>
      <c r="C807" s="265"/>
      <c r="D807" s="255" t="s">
        <v>214</v>
      </c>
      <c r="E807" s="266" t="s">
        <v>1</v>
      </c>
      <c r="F807" s="267" t="s">
        <v>221</v>
      </c>
      <c r="G807" s="265"/>
      <c r="H807" s="268">
        <v>66</v>
      </c>
      <c r="I807" s="175"/>
      <c r="L807" s="173"/>
      <c r="M807" s="176"/>
      <c r="T807" s="177"/>
      <c r="AT807" s="174" t="s">
        <v>214</v>
      </c>
      <c r="AU807" s="174" t="s">
        <v>82</v>
      </c>
      <c r="AV807" s="14" t="s">
        <v>208</v>
      </c>
      <c r="AW807" s="14" t="s">
        <v>30</v>
      </c>
      <c r="AX807" s="14" t="s">
        <v>80</v>
      </c>
      <c r="AY807" s="174" t="s">
        <v>201</v>
      </c>
    </row>
    <row r="808" spans="2:65" s="1" customFormat="1" ht="16.5" customHeight="1" x14ac:dyDescent="0.2">
      <c r="B808" s="152"/>
      <c r="C808" s="249" t="s">
        <v>615</v>
      </c>
      <c r="D808" s="249" t="s">
        <v>203</v>
      </c>
      <c r="E808" s="250" t="s">
        <v>676</v>
      </c>
      <c r="F808" s="251" t="s">
        <v>677</v>
      </c>
      <c r="G808" s="252" t="s">
        <v>269</v>
      </c>
      <c r="H808" s="253">
        <v>66</v>
      </c>
      <c r="I808" s="154"/>
      <c r="J808" s="155">
        <f>ROUND(I808*H808,2)</f>
        <v>0</v>
      </c>
      <c r="K808" s="153" t="s">
        <v>446</v>
      </c>
      <c r="L808" s="32"/>
      <c r="M808" s="156" t="s">
        <v>1</v>
      </c>
      <c r="N808" s="157" t="s">
        <v>38</v>
      </c>
      <c r="P808" s="158">
        <f>O808*H808</f>
        <v>0</v>
      </c>
      <c r="Q808" s="158">
        <v>0</v>
      </c>
      <c r="R808" s="158">
        <f>Q808*H808</f>
        <v>0</v>
      </c>
      <c r="S808" s="158">
        <v>0</v>
      </c>
      <c r="T808" s="159">
        <f>S808*H808</f>
        <v>0</v>
      </c>
      <c r="AR808" s="160" t="s">
        <v>208</v>
      </c>
      <c r="AT808" s="160" t="s">
        <v>203</v>
      </c>
      <c r="AU808" s="160" t="s">
        <v>82</v>
      </c>
      <c r="AY808" s="17" t="s">
        <v>201</v>
      </c>
      <c r="BE808" s="161">
        <f>IF(N808="základní",J808,0)</f>
        <v>0</v>
      </c>
      <c r="BF808" s="161">
        <f>IF(N808="snížená",J808,0)</f>
        <v>0</v>
      </c>
      <c r="BG808" s="161">
        <f>IF(N808="zákl. přenesená",J808,0)</f>
        <v>0</v>
      </c>
      <c r="BH808" s="161">
        <f>IF(N808="sníž. přenesená",J808,0)</f>
        <v>0</v>
      </c>
      <c r="BI808" s="161">
        <f>IF(N808="nulová",J808,0)</f>
        <v>0</v>
      </c>
      <c r="BJ808" s="17" t="s">
        <v>80</v>
      </c>
      <c r="BK808" s="161">
        <f>ROUND(I808*H808,2)</f>
        <v>0</v>
      </c>
      <c r="BL808" s="17" t="s">
        <v>208</v>
      </c>
      <c r="BM808" s="160" t="s">
        <v>2462</v>
      </c>
    </row>
    <row r="809" spans="2:65" s="1" customFormat="1" x14ac:dyDescent="0.2">
      <c r="B809" s="32"/>
      <c r="C809" s="254"/>
      <c r="D809" s="255" t="s">
        <v>210</v>
      </c>
      <c r="E809" s="254"/>
      <c r="F809" s="256" t="s">
        <v>677</v>
      </c>
      <c r="G809" s="254"/>
      <c r="H809" s="254"/>
      <c r="I809" s="96"/>
      <c r="L809" s="32"/>
      <c r="M809" s="162"/>
      <c r="T809" s="56"/>
      <c r="AT809" s="17" t="s">
        <v>210</v>
      </c>
      <c r="AU809" s="17" t="s">
        <v>82</v>
      </c>
    </row>
    <row r="810" spans="2:65" s="12" customFormat="1" x14ac:dyDescent="0.2">
      <c r="B810" s="163"/>
      <c r="C810" s="258"/>
      <c r="D810" s="255" t="s">
        <v>214</v>
      </c>
      <c r="E810" s="259" t="s">
        <v>1</v>
      </c>
      <c r="F810" s="260" t="s">
        <v>215</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216</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2414</v>
      </c>
      <c r="G812" s="258"/>
      <c r="H812" s="259" t="s">
        <v>1</v>
      </c>
      <c r="I812" s="165"/>
      <c r="L812" s="163"/>
      <c r="M812" s="166"/>
      <c r="T812" s="167"/>
      <c r="AT812" s="164" t="s">
        <v>214</v>
      </c>
      <c r="AU812" s="164" t="s">
        <v>82</v>
      </c>
      <c r="AV812" s="12" t="s">
        <v>80</v>
      </c>
      <c r="AW812" s="12" t="s">
        <v>30</v>
      </c>
      <c r="AX812" s="12" t="s">
        <v>73</v>
      </c>
      <c r="AY812" s="164" t="s">
        <v>201</v>
      </c>
    </row>
    <row r="813" spans="2:65" s="12" customFormat="1" ht="22.5" x14ac:dyDescent="0.2">
      <c r="B813" s="163"/>
      <c r="C813" s="258"/>
      <c r="D813" s="255" t="s">
        <v>214</v>
      </c>
      <c r="E813" s="259" t="s">
        <v>1</v>
      </c>
      <c r="F813" s="260" t="s">
        <v>2437</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2438</v>
      </c>
      <c r="G814" s="261"/>
      <c r="H814" s="264">
        <v>2</v>
      </c>
      <c r="I814" s="170"/>
      <c r="L814" s="168"/>
      <c r="M814" s="171"/>
      <c r="T814" s="172"/>
      <c r="AT814" s="169" t="s">
        <v>214</v>
      </c>
      <c r="AU814" s="169" t="s">
        <v>82</v>
      </c>
      <c r="AV814" s="13" t="s">
        <v>82</v>
      </c>
      <c r="AW814" s="13" t="s">
        <v>30</v>
      </c>
      <c r="AX814" s="13" t="s">
        <v>73</v>
      </c>
      <c r="AY814" s="169" t="s">
        <v>201</v>
      </c>
    </row>
    <row r="815" spans="2:65" s="12" customFormat="1" x14ac:dyDescent="0.2">
      <c r="B815" s="163"/>
      <c r="C815" s="258"/>
      <c r="D815" s="255" t="s">
        <v>214</v>
      </c>
      <c r="E815" s="259" t="s">
        <v>1</v>
      </c>
      <c r="F815" s="260" t="s">
        <v>1149</v>
      </c>
      <c r="G815" s="258"/>
      <c r="H815" s="259" t="s">
        <v>1</v>
      </c>
      <c r="I815" s="165"/>
      <c r="L815" s="163"/>
      <c r="M815" s="166"/>
      <c r="T815" s="167"/>
      <c r="AT815" s="164" t="s">
        <v>214</v>
      </c>
      <c r="AU815" s="164" t="s">
        <v>82</v>
      </c>
      <c r="AV815" s="12" t="s">
        <v>80</v>
      </c>
      <c r="AW815" s="12" t="s">
        <v>30</v>
      </c>
      <c r="AX815" s="12" t="s">
        <v>73</v>
      </c>
      <c r="AY815" s="164" t="s">
        <v>201</v>
      </c>
    </row>
    <row r="816" spans="2:65" s="12" customFormat="1" x14ac:dyDescent="0.2">
      <c r="B816" s="163"/>
      <c r="C816" s="258"/>
      <c r="D816" s="255" t="s">
        <v>214</v>
      </c>
      <c r="E816" s="259" t="s">
        <v>1</v>
      </c>
      <c r="F816" s="260" t="s">
        <v>2421</v>
      </c>
      <c r="G816" s="258"/>
      <c r="H816" s="259" t="s">
        <v>1</v>
      </c>
      <c r="I816" s="165"/>
      <c r="L816" s="163"/>
      <c r="M816" s="166"/>
      <c r="T816" s="167"/>
      <c r="AT816" s="164" t="s">
        <v>214</v>
      </c>
      <c r="AU816" s="164" t="s">
        <v>82</v>
      </c>
      <c r="AV816" s="12" t="s">
        <v>80</v>
      </c>
      <c r="AW816" s="12" t="s">
        <v>30</v>
      </c>
      <c r="AX816" s="12" t="s">
        <v>73</v>
      </c>
      <c r="AY816" s="164" t="s">
        <v>201</v>
      </c>
    </row>
    <row r="817" spans="2:65" s="13" customFormat="1" x14ac:dyDescent="0.2">
      <c r="B817" s="168"/>
      <c r="C817" s="261"/>
      <c r="D817" s="255" t="s">
        <v>214</v>
      </c>
      <c r="E817" s="262" t="s">
        <v>1</v>
      </c>
      <c r="F817" s="263" t="s">
        <v>2422</v>
      </c>
      <c r="G817" s="261"/>
      <c r="H817" s="264">
        <v>64</v>
      </c>
      <c r="I817" s="170"/>
      <c r="L817" s="168"/>
      <c r="M817" s="171"/>
      <c r="T817" s="172"/>
      <c r="AT817" s="169" t="s">
        <v>214</v>
      </c>
      <c r="AU817" s="169" t="s">
        <v>82</v>
      </c>
      <c r="AV817" s="13" t="s">
        <v>82</v>
      </c>
      <c r="AW817" s="13" t="s">
        <v>30</v>
      </c>
      <c r="AX817" s="13" t="s">
        <v>73</v>
      </c>
      <c r="AY817" s="169" t="s">
        <v>201</v>
      </c>
    </row>
    <row r="818" spans="2:65" s="14" customFormat="1" x14ac:dyDescent="0.2">
      <c r="B818" s="173"/>
      <c r="C818" s="265"/>
      <c r="D818" s="255" t="s">
        <v>214</v>
      </c>
      <c r="E818" s="266" t="s">
        <v>1</v>
      </c>
      <c r="F818" s="267" t="s">
        <v>221</v>
      </c>
      <c r="G818" s="265"/>
      <c r="H818" s="268">
        <v>66</v>
      </c>
      <c r="I818" s="175"/>
      <c r="L818" s="173"/>
      <c r="M818" s="176"/>
      <c r="T818" s="177"/>
      <c r="AT818" s="174" t="s">
        <v>214</v>
      </c>
      <c r="AU818" s="174" t="s">
        <v>82</v>
      </c>
      <c r="AV818" s="14" t="s">
        <v>208</v>
      </c>
      <c r="AW818" s="14" t="s">
        <v>30</v>
      </c>
      <c r="AX818" s="14" t="s">
        <v>80</v>
      </c>
      <c r="AY818" s="174" t="s">
        <v>201</v>
      </c>
    </row>
    <row r="819" spans="2:65" s="1" customFormat="1" ht="16.5" customHeight="1" x14ac:dyDescent="0.2">
      <c r="B819" s="152"/>
      <c r="C819" s="249" t="s">
        <v>619</v>
      </c>
      <c r="D819" s="249" t="s">
        <v>203</v>
      </c>
      <c r="E819" s="250" t="s">
        <v>680</v>
      </c>
      <c r="F819" s="251" t="s">
        <v>681</v>
      </c>
      <c r="G819" s="252" t="s">
        <v>594</v>
      </c>
      <c r="H819" s="253">
        <v>1</v>
      </c>
      <c r="I819" s="154"/>
      <c r="J819" s="155">
        <f>ROUND(I819*H819,2)</f>
        <v>0</v>
      </c>
      <c r="K819" s="153" t="s">
        <v>446</v>
      </c>
      <c r="L819" s="32"/>
      <c r="M819" s="156" t="s">
        <v>1</v>
      </c>
      <c r="N819" s="157" t="s">
        <v>38</v>
      </c>
      <c r="P819" s="158">
        <f>O819*H819</f>
        <v>0</v>
      </c>
      <c r="Q819" s="158">
        <v>0</v>
      </c>
      <c r="R819" s="158">
        <f>Q819*H819</f>
        <v>0</v>
      </c>
      <c r="S819" s="158">
        <v>0</v>
      </c>
      <c r="T819" s="159">
        <f>S819*H819</f>
        <v>0</v>
      </c>
      <c r="AR819" s="160" t="s">
        <v>208</v>
      </c>
      <c r="AT819" s="160" t="s">
        <v>203</v>
      </c>
      <c r="AU819" s="160" t="s">
        <v>82</v>
      </c>
      <c r="AY819" s="17" t="s">
        <v>201</v>
      </c>
      <c r="BE819" s="161">
        <f>IF(N819="základní",J819,0)</f>
        <v>0</v>
      </c>
      <c r="BF819" s="161">
        <f>IF(N819="snížená",J819,0)</f>
        <v>0</v>
      </c>
      <c r="BG819" s="161">
        <f>IF(N819="zákl. přenesená",J819,0)</f>
        <v>0</v>
      </c>
      <c r="BH819" s="161">
        <f>IF(N819="sníž. přenesená",J819,0)</f>
        <v>0</v>
      </c>
      <c r="BI819" s="161">
        <f>IF(N819="nulová",J819,0)</f>
        <v>0</v>
      </c>
      <c r="BJ819" s="17" t="s">
        <v>80</v>
      </c>
      <c r="BK819" s="161">
        <f>ROUND(I819*H819,2)</f>
        <v>0</v>
      </c>
      <c r="BL819" s="17" t="s">
        <v>208</v>
      </c>
      <c r="BM819" s="160" t="s">
        <v>2463</v>
      </c>
    </row>
    <row r="820" spans="2:65" s="1" customFormat="1" x14ac:dyDescent="0.2">
      <c r="B820" s="32"/>
      <c r="C820" s="254"/>
      <c r="D820" s="255" t="s">
        <v>210</v>
      </c>
      <c r="E820" s="254"/>
      <c r="F820" s="256" t="s">
        <v>681</v>
      </c>
      <c r="G820" s="254"/>
      <c r="H820" s="254"/>
      <c r="I820" s="96"/>
      <c r="L820" s="32"/>
      <c r="M820" s="162"/>
      <c r="T820" s="56"/>
      <c r="AT820" s="17" t="s">
        <v>210</v>
      </c>
      <c r="AU820" s="17" t="s">
        <v>82</v>
      </c>
    </row>
    <row r="821" spans="2:65" s="12" customFormat="1" x14ac:dyDescent="0.2">
      <c r="B821" s="163"/>
      <c r="C821" s="258"/>
      <c r="D821" s="255" t="s">
        <v>214</v>
      </c>
      <c r="E821" s="259" t="s">
        <v>1</v>
      </c>
      <c r="F821" s="260" t="s">
        <v>215</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216</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2414</v>
      </c>
      <c r="G823" s="258"/>
      <c r="H823" s="259" t="s">
        <v>1</v>
      </c>
      <c r="I823" s="165"/>
      <c r="L823" s="163"/>
      <c r="M823" s="166"/>
      <c r="T823" s="167"/>
      <c r="AT823" s="164" t="s">
        <v>214</v>
      </c>
      <c r="AU823" s="164" t="s">
        <v>82</v>
      </c>
      <c r="AV823" s="12" t="s">
        <v>80</v>
      </c>
      <c r="AW823" s="12" t="s">
        <v>30</v>
      </c>
      <c r="AX823" s="12" t="s">
        <v>73</v>
      </c>
      <c r="AY823" s="164" t="s">
        <v>201</v>
      </c>
    </row>
    <row r="824" spans="2:65" s="12" customFormat="1" x14ac:dyDescent="0.2">
      <c r="B824" s="163"/>
      <c r="C824" s="258"/>
      <c r="D824" s="255" t="s">
        <v>214</v>
      </c>
      <c r="E824" s="259" t="s">
        <v>1</v>
      </c>
      <c r="F824" s="260" t="s">
        <v>683</v>
      </c>
      <c r="G824" s="258"/>
      <c r="H824" s="259" t="s">
        <v>1</v>
      </c>
      <c r="I824" s="165"/>
      <c r="L824" s="163"/>
      <c r="M824" s="166"/>
      <c r="T824" s="167"/>
      <c r="AT824" s="164" t="s">
        <v>214</v>
      </c>
      <c r="AU824" s="164" t="s">
        <v>82</v>
      </c>
      <c r="AV824" s="12" t="s">
        <v>80</v>
      </c>
      <c r="AW824" s="12" t="s">
        <v>30</v>
      </c>
      <c r="AX824" s="12" t="s">
        <v>73</v>
      </c>
      <c r="AY824" s="164" t="s">
        <v>201</v>
      </c>
    </row>
    <row r="825" spans="2:65" s="13" customFormat="1" x14ac:dyDescent="0.2">
      <c r="B825" s="168"/>
      <c r="C825" s="261"/>
      <c r="D825" s="255" t="s">
        <v>214</v>
      </c>
      <c r="E825" s="262" t="s">
        <v>1</v>
      </c>
      <c r="F825" s="263" t="s">
        <v>80</v>
      </c>
      <c r="G825" s="261"/>
      <c r="H825" s="264">
        <v>1</v>
      </c>
      <c r="I825" s="170"/>
      <c r="L825" s="168"/>
      <c r="M825" s="171"/>
      <c r="T825" s="172"/>
      <c r="AT825" s="169" t="s">
        <v>214</v>
      </c>
      <c r="AU825" s="169" t="s">
        <v>82</v>
      </c>
      <c r="AV825" s="13" t="s">
        <v>82</v>
      </c>
      <c r="AW825" s="13" t="s">
        <v>30</v>
      </c>
      <c r="AX825" s="13" t="s">
        <v>73</v>
      </c>
      <c r="AY825" s="169" t="s">
        <v>201</v>
      </c>
    </row>
    <row r="826" spans="2:65" s="14" customFormat="1" x14ac:dyDescent="0.2">
      <c r="B826" s="173"/>
      <c r="C826" s="265"/>
      <c r="D826" s="255" t="s">
        <v>214</v>
      </c>
      <c r="E826" s="266" t="s">
        <v>1</v>
      </c>
      <c r="F826" s="267" t="s">
        <v>221</v>
      </c>
      <c r="G826" s="265"/>
      <c r="H826" s="268">
        <v>1</v>
      </c>
      <c r="I826" s="175"/>
      <c r="L826" s="173"/>
      <c r="M826" s="176"/>
      <c r="T826" s="177"/>
      <c r="AT826" s="174" t="s">
        <v>214</v>
      </c>
      <c r="AU826" s="174" t="s">
        <v>82</v>
      </c>
      <c r="AV826" s="14" t="s">
        <v>208</v>
      </c>
      <c r="AW826" s="14" t="s">
        <v>30</v>
      </c>
      <c r="AX826" s="14" t="s">
        <v>80</v>
      </c>
      <c r="AY826" s="174" t="s">
        <v>201</v>
      </c>
    </row>
    <row r="827" spans="2:65" s="1" customFormat="1" ht="24" customHeight="1" x14ac:dyDescent="0.2">
      <c r="B827" s="152"/>
      <c r="C827" s="249" t="s">
        <v>624</v>
      </c>
      <c r="D827" s="249" t="s">
        <v>203</v>
      </c>
      <c r="E827" s="250" t="s">
        <v>685</v>
      </c>
      <c r="F827" s="251" t="s">
        <v>686</v>
      </c>
      <c r="G827" s="252" t="s">
        <v>269</v>
      </c>
      <c r="H827" s="253">
        <v>64</v>
      </c>
      <c r="I827" s="154"/>
      <c r="J827" s="155">
        <f>ROUND(I827*H827,2)</f>
        <v>0</v>
      </c>
      <c r="K827" s="153" t="s">
        <v>207</v>
      </c>
      <c r="L827" s="32"/>
      <c r="M827" s="156" t="s">
        <v>1</v>
      </c>
      <c r="N827" s="157" t="s">
        <v>38</v>
      </c>
      <c r="P827" s="158">
        <f>O827*H827</f>
        <v>0</v>
      </c>
      <c r="Q827" s="158">
        <v>0</v>
      </c>
      <c r="R827" s="158">
        <f>Q827*H827</f>
        <v>0</v>
      </c>
      <c r="S827" s="158">
        <v>0</v>
      </c>
      <c r="T827" s="159">
        <f>S827*H827</f>
        <v>0</v>
      </c>
      <c r="AR827" s="160" t="s">
        <v>208</v>
      </c>
      <c r="AT827" s="160" t="s">
        <v>203</v>
      </c>
      <c r="AU827" s="160" t="s">
        <v>82</v>
      </c>
      <c r="AY827" s="17" t="s">
        <v>201</v>
      </c>
      <c r="BE827" s="161">
        <f>IF(N827="základní",J827,0)</f>
        <v>0</v>
      </c>
      <c r="BF827" s="161">
        <f>IF(N827="snížená",J827,0)</f>
        <v>0</v>
      </c>
      <c r="BG827" s="161">
        <f>IF(N827="zákl. přenesená",J827,0)</f>
        <v>0</v>
      </c>
      <c r="BH827" s="161">
        <f>IF(N827="sníž. přenesená",J827,0)</f>
        <v>0</v>
      </c>
      <c r="BI827" s="161">
        <f>IF(N827="nulová",J827,0)</f>
        <v>0</v>
      </c>
      <c r="BJ827" s="17" t="s">
        <v>80</v>
      </c>
      <c r="BK827" s="161">
        <f>ROUND(I827*H827,2)</f>
        <v>0</v>
      </c>
      <c r="BL827" s="17" t="s">
        <v>208</v>
      </c>
      <c r="BM827" s="160" t="s">
        <v>2464</v>
      </c>
    </row>
    <row r="828" spans="2:65" s="1" customFormat="1" x14ac:dyDescent="0.2">
      <c r="B828" s="32"/>
      <c r="C828" s="254"/>
      <c r="D828" s="255" t="s">
        <v>210</v>
      </c>
      <c r="E828" s="254"/>
      <c r="F828" s="256" t="s">
        <v>686</v>
      </c>
      <c r="G828" s="254"/>
      <c r="H828" s="254"/>
      <c r="I828" s="96"/>
      <c r="L828" s="32"/>
      <c r="M828" s="162"/>
      <c r="T828" s="56"/>
      <c r="AT828" s="17" t="s">
        <v>210</v>
      </c>
      <c r="AU828" s="17" t="s">
        <v>82</v>
      </c>
    </row>
    <row r="829" spans="2:65" s="1" customFormat="1" ht="29.25" x14ac:dyDescent="0.2">
      <c r="B829" s="32"/>
      <c r="C829" s="254"/>
      <c r="D829" s="255" t="s">
        <v>212</v>
      </c>
      <c r="E829" s="254"/>
      <c r="F829" s="257" t="s">
        <v>688</v>
      </c>
      <c r="G829" s="254"/>
      <c r="H829" s="254"/>
      <c r="I829" s="96"/>
      <c r="L829" s="32"/>
      <c r="M829" s="162"/>
      <c r="T829" s="56"/>
      <c r="AT829" s="17" t="s">
        <v>212</v>
      </c>
      <c r="AU829" s="17" t="s">
        <v>82</v>
      </c>
    </row>
    <row r="830" spans="2:65" s="12" customFormat="1" x14ac:dyDescent="0.2">
      <c r="B830" s="163"/>
      <c r="C830" s="258"/>
      <c r="D830" s="255" t="s">
        <v>214</v>
      </c>
      <c r="E830" s="259" t="s">
        <v>1</v>
      </c>
      <c r="F830" s="260" t="s">
        <v>215</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216</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2414</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1149</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2421</v>
      </c>
      <c r="G834" s="258"/>
      <c r="H834" s="259" t="s">
        <v>1</v>
      </c>
      <c r="I834" s="165"/>
      <c r="L834" s="163"/>
      <c r="M834" s="166"/>
      <c r="T834" s="167"/>
      <c r="AT834" s="164" t="s">
        <v>214</v>
      </c>
      <c r="AU834" s="164" t="s">
        <v>82</v>
      </c>
      <c r="AV834" s="12" t="s">
        <v>80</v>
      </c>
      <c r="AW834" s="12" t="s">
        <v>30</v>
      </c>
      <c r="AX834" s="12" t="s">
        <v>73</v>
      </c>
      <c r="AY834" s="164" t="s">
        <v>201</v>
      </c>
    </row>
    <row r="835" spans="2:65" s="13" customFormat="1" x14ac:dyDescent="0.2">
      <c r="B835" s="168"/>
      <c r="C835" s="261"/>
      <c r="D835" s="255" t="s">
        <v>214</v>
      </c>
      <c r="E835" s="262" t="s">
        <v>1</v>
      </c>
      <c r="F835" s="263" t="s">
        <v>2422</v>
      </c>
      <c r="G835" s="261"/>
      <c r="H835" s="264">
        <v>64</v>
      </c>
      <c r="I835" s="170"/>
      <c r="L835" s="168"/>
      <c r="M835" s="171"/>
      <c r="T835" s="172"/>
      <c r="AT835" s="169" t="s">
        <v>214</v>
      </c>
      <c r="AU835" s="169" t="s">
        <v>82</v>
      </c>
      <c r="AV835" s="13" t="s">
        <v>82</v>
      </c>
      <c r="AW835" s="13" t="s">
        <v>30</v>
      </c>
      <c r="AX835" s="13" t="s">
        <v>73</v>
      </c>
      <c r="AY835" s="169" t="s">
        <v>201</v>
      </c>
    </row>
    <row r="836" spans="2:65" s="14" customFormat="1" x14ac:dyDescent="0.2">
      <c r="B836" s="173"/>
      <c r="C836" s="265"/>
      <c r="D836" s="255" t="s">
        <v>214</v>
      </c>
      <c r="E836" s="266" t="s">
        <v>1</v>
      </c>
      <c r="F836" s="267" t="s">
        <v>221</v>
      </c>
      <c r="G836" s="265"/>
      <c r="H836" s="268">
        <v>64</v>
      </c>
      <c r="I836" s="175"/>
      <c r="L836" s="173"/>
      <c r="M836" s="176"/>
      <c r="T836" s="177"/>
      <c r="AT836" s="174" t="s">
        <v>214</v>
      </c>
      <c r="AU836" s="174" t="s">
        <v>82</v>
      </c>
      <c r="AV836" s="14" t="s">
        <v>208</v>
      </c>
      <c r="AW836" s="14" t="s">
        <v>30</v>
      </c>
      <c r="AX836" s="14" t="s">
        <v>80</v>
      </c>
      <c r="AY836" s="174" t="s">
        <v>201</v>
      </c>
    </row>
    <row r="837" spans="2:65" s="1" customFormat="1" ht="24" customHeight="1" x14ac:dyDescent="0.2">
      <c r="B837" s="152"/>
      <c r="C837" s="249" t="s">
        <v>630</v>
      </c>
      <c r="D837" s="249" t="s">
        <v>203</v>
      </c>
      <c r="E837" s="250" t="s">
        <v>690</v>
      </c>
      <c r="F837" s="251" t="s">
        <v>691</v>
      </c>
      <c r="G837" s="252" t="s">
        <v>536</v>
      </c>
      <c r="H837" s="253">
        <v>3</v>
      </c>
      <c r="I837" s="154"/>
      <c r="J837" s="155">
        <f>ROUND(I837*H837,2)</f>
        <v>0</v>
      </c>
      <c r="K837" s="153" t="s">
        <v>207</v>
      </c>
      <c r="L837" s="32"/>
      <c r="M837" s="156" t="s">
        <v>1</v>
      </c>
      <c r="N837" s="157" t="s">
        <v>38</v>
      </c>
      <c r="P837" s="158">
        <f>O837*H837</f>
        <v>0</v>
      </c>
      <c r="Q837" s="158">
        <v>0.46009</v>
      </c>
      <c r="R837" s="158">
        <f>Q837*H837</f>
        <v>1.3802699999999999</v>
      </c>
      <c r="S837" s="158">
        <v>0</v>
      </c>
      <c r="T837" s="159">
        <f>S837*H837</f>
        <v>0</v>
      </c>
      <c r="AR837" s="160" t="s">
        <v>208</v>
      </c>
      <c r="AT837" s="160" t="s">
        <v>203</v>
      </c>
      <c r="AU837" s="160" t="s">
        <v>82</v>
      </c>
      <c r="AY837" s="17" t="s">
        <v>201</v>
      </c>
      <c r="BE837" s="161">
        <f>IF(N837="základní",J837,0)</f>
        <v>0</v>
      </c>
      <c r="BF837" s="161">
        <f>IF(N837="snížená",J837,0)</f>
        <v>0</v>
      </c>
      <c r="BG837" s="161">
        <f>IF(N837="zákl. přenesená",J837,0)</f>
        <v>0</v>
      </c>
      <c r="BH837" s="161">
        <f>IF(N837="sníž. přenesená",J837,0)</f>
        <v>0</v>
      </c>
      <c r="BI837" s="161">
        <f>IF(N837="nulová",J837,0)</f>
        <v>0</v>
      </c>
      <c r="BJ837" s="17" t="s">
        <v>80</v>
      </c>
      <c r="BK837" s="161">
        <f>ROUND(I837*H837,2)</f>
        <v>0</v>
      </c>
      <c r="BL837" s="17" t="s">
        <v>208</v>
      </c>
      <c r="BM837" s="160" t="s">
        <v>2465</v>
      </c>
    </row>
    <row r="838" spans="2:65" s="1" customFormat="1" ht="19.5" x14ac:dyDescent="0.2">
      <c r="B838" s="32"/>
      <c r="C838" s="254"/>
      <c r="D838" s="255" t="s">
        <v>210</v>
      </c>
      <c r="E838" s="254"/>
      <c r="F838" s="256" t="s">
        <v>693</v>
      </c>
      <c r="G838" s="254"/>
      <c r="H838" s="254"/>
      <c r="I838" s="96"/>
      <c r="L838" s="32"/>
      <c r="M838" s="162"/>
      <c r="T838" s="56"/>
      <c r="AT838" s="17" t="s">
        <v>210</v>
      </c>
      <c r="AU838" s="17" t="s">
        <v>82</v>
      </c>
    </row>
    <row r="839" spans="2:65" s="1" customFormat="1" ht="97.5" x14ac:dyDescent="0.2">
      <c r="B839" s="32"/>
      <c r="C839" s="254"/>
      <c r="D839" s="255" t="s">
        <v>212</v>
      </c>
      <c r="E839" s="254"/>
      <c r="F839" s="257" t="s">
        <v>672</v>
      </c>
      <c r="G839" s="254"/>
      <c r="H839" s="254"/>
      <c r="I839" s="96"/>
      <c r="L839" s="32"/>
      <c r="M839" s="162"/>
      <c r="T839" s="56"/>
      <c r="AT839" s="17" t="s">
        <v>212</v>
      </c>
      <c r="AU839" s="17" t="s">
        <v>82</v>
      </c>
    </row>
    <row r="840" spans="2:65" s="12" customFormat="1" x14ac:dyDescent="0.2">
      <c r="B840" s="163"/>
      <c r="C840" s="258"/>
      <c r="D840" s="255" t="s">
        <v>214</v>
      </c>
      <c r="E840" s="259" t="s">
        <v>1</v>
      </c>
      <c r="F840" s="260" t="s">
        <v>215</v>
      </c>
      <c r="G840" s="258"/>
      <c r="H840" s="259" t="s">
        <v>1</v>
      </c>
      <c r="I840" s="165"/>
      <c r="L840" s="163"/>
      <c r="M840" s="166"/>
      <c r="T840" s="167"/>
      <c r="AT840" s="164" t="s">
        <v>214</v>
      </c>
      <c r="AU840" s="164" t="s">
        <v>82</v>
      </c>
      <c r="AV840" s="12" t="s">
        <v>80</v>
      </c>
      <c r="AW840" s="12" t="s">
        <v>30</v>
      </c>
      <c r="AX840" s="12" t="s">
        <v>73</v>
      </c>
      <c r="AY840" s="164" t="s">
        <v>201</v>
      </c>
    </row>
    <row r="841" spans="2:65" s="12" customFormat="1" x14ac:dyDescent="0.2">
      <c r="B841" s="163"/>
      <c r="C841" s="258"/>
      <c r="D841" s="255" t="s">
        <v>214</v>
      </c>
      <c r="E841" s="259" t="s">
        <v>1</v>
      </c>
      <c r="F841" s="260" t="s">
        <v>216</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2414</v>
      </c>
      <c r="G842" s="258"/>
      <c r="H842" s="259" t="s">
        <v>1</v>
      </c>
      <c r="I842" s="165"/>
      <c r="L842" s="163"/>
      <c r="M842" s="166"/>
      <c r="T842" s="167"/>
      <c r="AT842" s="164" t="s">
        <v>214</v>
      </c>
      <c r="AU842" s="164" t="s">
        <v>82</v>
      </c>
      <c r="AV842" s="12" t="s">
        <v>80</v>
      </c>
      <c r="AW842" s="12" t="s">
        <v>30</v>
      </c>
      <c r="AX842" s="12" t="s">
        <v>73</v>
      </c>
      <c r="AY842" s="164" t="s">
        <v>201</v>
      </c>
    </row>
    <row r="843" spans="2:65" s="12" customFormat="1" ht="22.5" x14ac:dyDescent="0.2">
      <c r="B843" s="163"/>
      <c r="C843" s="258"/>
      <c r="D843" s="255" t="s">
        <v>214</v>
      </c>
      <c r="E843" s="259" t="s">
        <v>1</v>
      </c>
      <c r="F843" s="260" t="s">
        <v>2437</v>
      </c>
      <c r="G843" s="258"/>
      <c r="H843" s="259" t="s">
        <v>1</v>
      </c>
      <c r="I843" s="165"/>
      <c r="L843" s="163"/>
      <c r="M843" s="166"/>
      <c r="T843" s="167"/>
      <c r="AT843" s="164" t="s">
        <v>214</v>
      </c>
      <c r="AU843" s="164" t="s">
        <v>82</v>
      </c>
      <c r="AV843" s="12" t="s">
        <v>80</v>
      </c>
      <c r="AW843" s="12" t="s">
        <v>30</v>
      </c>
      <c r="AX843" s="12" t="s">
        <v>73</v>
      </c>
      <c r="AY843" s="164" t="s">
        <v>201</v>
      </c>
    </row>
    <row r="844" spans="2:65" s="13" customFormat="1" x14ac:dyDescent="0.2">
      <c r="B844" s="168"/>
      <c r="C844" s="261"/>
      <c r="D844" s="255" t="s">
        <v>214</v>
      </c>
      <c r="E844" s="262" t="s">
        <v>1</v>
      </c>
      <c r="F844" s="263" t="s">
        <v>80</v>
      </c>
      <c r="G844" s="261"/>
      <c r="H844" s="264">
        <v>1</v>
      </c>
      <c r="I844" s="170"/>
      <c r="L844" s="168"/>
      <c r="M844" s="171"/>
      <c r="T844" s="172"/>
      <c r="AT844" s="169" t="s">
        <v>214</v>
      </c>
      <c r="AU844" s="169" t="s">
        <v>82</v>
      </c>
      <c r="AV844" s="13" t="s">
        <v>82</v>
      </c>
      <c r="AW844" s="13" t="s">
        <v>30</v>
      </c>
      <c r="AX844" s="13" t="s">
        <v>73</v>
      </c>
      <c r="AY844" s="169" t="s">
        <v>201</v>
      </c>
    </row>
    <row r="845" spans="2:65" s="12" customFormat="1" x14ac:dyDescent="0.2">
      <c r="B845" s="163"/>
      <c r="C845" s="258"/>
      <c r="D845" s="255" t="s">
        <v>214</v>
      </c>
      <c r="E845" s="259" t="s">
        <v>1</v>
      </c>
      <c r="F845" s="260" t="s">
        <v>1149</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2421</v>
      </c>
      <c r="G846" s="258"/>
      <c r="H846" s="259" t="s">
        <v>1</v>
      </c>
      <c r="I846" s="165"/>
      <c r="L846" s="163"/>
      <c r="M846" s="166"/>
      <c r="T846" s="167"/>
      <c r="AT846" s="164" t="s">
        <v>214</v>
      </c>
      <c r="AU846" s="164" t="s">
        <v>82</v>
      </c>
      <c r="AV846" s="12" t="s">
        <v>80</v>
      </c>
      <c r="AW846" s="12" t="s">
        <v>30</v>
      </c>
      <c r="AX846" s="12" t="s">
        <v>73</v>
      </c>
      <c r="AY846" s="164" t="s">
        <v>201</v>
      </c>
    </row>
    <row r="847" spans="2:65" s="13" customFormat="1" x14ac:dyDescent="0.2">
      <c r="B847" s="168"/>
      <c r="C847" s="261"/>
      <c r="D847" s="255" t="s">
        <v>214</v>
      </c>
      <c r="E847" s="262" t="s">
        <v>1</v>
      </c>
      <c r="F847" s="263" t="s">
        <v>82</v>
      </c>
      <c r="G847" s="261"/>
      <c r="H847" s="264">
        <v>2</v>
      </c>
      <c r="I847" s="170"/>
      <c r="L847" s="168"/>
      <c r="M847" s="171"/>
      <c r="T847" s="172"/>
      <c r="AT847" s="169" t="s">
        <v>214</v>
      </c>
      <c r="AU847" s="169" t="s">
        <v>82</v>
      </c>
      <c r="AV847" s="13" t="s">
        <v>82</v>
      </c>
      <c r="AW847" s="13" t="s">
        <v>30</v>
      </c>
      <c r="AX847" s="13" t="s">
        <v>73</v>
      </c>
      <c r="AY847" s="169" t="s">
        <v>201</v>
      </c>
    </row>
    <row r="848" spans="2:65" s="14" customFormat="1" x14ac:dyDescent="0.2">
      <c r="B848" s="173"/>
      <c r="C848" s="265"/>
      <c r="D848" s="255" t="s">
        <v>214</v>
      </c>
      <c r="E848" s="266" t="s">
        <v>1</v>
      </c>
      <c r="F848" s="267" t="s">
        <v>221</v>
      </c>
      <c r="G848" s="265"/>
      <c r="H848" s="268">
        <v>3</v>
      </c>
      <c r="I848" s="175"/>
      <c r="L848" s="173"/>
      <c r="M848" s="176"/>
      <c r="T848" s="177"/>
      <c r="AT848" s="174" t="s">
        <v>214</v>
      </c>
      <c r="AU848" s="174" t="s">
        <v>82</v>
      </c>
      <c r="AV848" s="14" t="s">
        <v>208</v>
      </c>
      <c r="AW848" s="14" t="s">
        <v>30</v>
      </c>
      <c r="AX848" s="14" t="s">
        <v>80</v>
      </c>
      <c r="AY848" s="174" t="s">
        <v>201</v>
      </c>
    </row>
    <row r="849" spans="2:65" s="1" customFormat="1" ht="16.5" customHeight="1" x14ac:dyDescent="0.2">
      <c r="B849" s="152"/>
      <c r="C849" s="249" t="s">
        <v>636</v>
      </c>
      <c r="D849" s="249" t="s">
        <v>203</v>
      </c>
      <c r="E849" s="250" t="s">
        <v>695</v>
      </c>
      <c r="F849" s="251" t="s">
        <v>696</v>
      </c>
      <c r="G849" s="252" t="s">
        <v>536</v>
      </c>
      <c r="H849" s="253">
        <v>9</v>
      </c>
      <c r="I849" s="154"/>
      <c r="J849" s="155">
        <f>ROUND(I849*H849,2)</f>
        <v>0</v>
      </c>
      <c r="K849" s="153" t="s">
        <v>207</v>
      </c>
      <c r="L849" s="32"/>
      <c r="M849" s="156" t="s">
        <v>1</v>
      </c>
      <c r="N849" s="157" t="s">
        <v>38</v>
      </c>
      <c r="P849" s="158">
        <f>O849*H849</f>
        <v>0</v>
      </c>
      <c r="Q849" s="158">
        <v>0.12303</v>
      </c>
      <c r="R849" s="158">
        <f>Q849*H849</f>
        <v>1.10727</v>
      </c>
      <c r="S849" s="158">
        <v>0</v>
      </c>
      <c r="T849" s="159">
        <f>S849*H849</f>
        <v>0</v>
      </c>
      <c r="AR849" s="160" t="s">
        <v>208</v>
      </c>
      <c r="AT849" s="160" t="s">
        <v>203</v>
      </c>
      <c r="AU849" s="160" t="s">
        <v>82</v>
      </c>
      <c r="AY849" s="17" t="s">
        <v>201</v>
      </c>
      <c r="BE849" s="161">
        <f>IF(N849="základní",J849,0)</f>
        <v>0</v>
      </c>
      <c r="BF849" s="161">
        <f>IF(N849="snížená",J849,0)</f>
        <v>0</v>
      </c>
      <c r="BG849" s="161">
        <f>IF(N849="zákl. přenesená",J849,0)</f>
        <v>0</v>
      </c>
      <c r="BH849" s="161">
        <f>IF(N849="sníž. přenesená",J849,0)</f>
        <v>0</v>
      </c>
      <c r="BI849" s="161">
        <f>IF(N849="nulová",J849,0)</f>
        <v>0</v>
      </c>
      <c r="BJ849" s="17" t="s">
        <v>80</v>
      </c>
      <c r="BK849" s="161">
        <f>ROUND(I849*H849,2)</f>
        <v>0</v>
      </c>
      <c r="BL849" s="17" t="s">
        <v>208</v>
      </c>
      <c r="BM849" s="160" t="s">
        <v>2466</v>
      </c>
    </row>
    <row r="850" spans="2:65" s="1" customFormat="1" x14ac:dyDescent="0.2">
      <c r="B850" s="32"/>
      <c r="C850" s="254"/>
      <c r="D850" s="255" t="s">
        <v>210</v>
      </c>
      <c r="E850" s="254"/>
      <c r="F850" s="256" t="s">
        <v>696</v>
      </c>
      <c r="G850" s="254"/>
      <c r="H850" s="254"/>
      <c r="I850" s="96"/>
      <c r="L850" s="32"/>
      <c r="M850" s="162"/>
      <c r="T850" s="56"/>
      <c r="AT850" s="17" t="s">
        <v>210</v>
      </c>
      <c r="AU850" s="17" t="s">
        <v>82</v>
      </c>
    </row>
    <row r="851" spans="2:65" s="1" customFormat="1" ht="39" x14ac:dyDescent="0.2">
      <c r="B851" s="32"/>
      <c r="C851" s="254"/>
      <c r="D851" s="255" t="s">
        <v>212</v>
      </c>
      <c r="E851" s="254"/>
      <c r="F851" s="257" t="s">
        <v>698</v>
      </c>
      <c r="G851" s="254"/>
      <c r="H851" s="254"/>
      <c r="I851" s="96"/>
      <c r="L851" s="32"/>
      <c r="M851" s="162"/>
      <c r="T851" s="56"/>
      <c r="AT851" s="17" t="s">
        <v>212</v>
      </c>
      <c r="AU851" s="17" t="s">
        <v>82</v>
      </c>
    </row>
    <row r="852" spans="2:65" s="12" customFormat="1" x14ac:dyDescent="0.2">
      <c r="B852" s="163"/>
      <c r="C852" s="258"/>
      <c r="D852" s="255" t="s">
        <v>214</v>
      </c>
      <c r="E852" s="259" t="s">
        <v>1</v>
      </c>
      <c r="F852" s="260" t="s">
        <v>215</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216</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2414</v>
      </c>
      <c r="G854" s="258"/>
      <c r="H854" s="259" t="s">
        <v>1</v>
      </c>
      <c r="I854" s="165"/>
      <c r="L854" s="163"/>
      <c r="M854" s="166"/>
      <c r="T854" s="167"/>
      <c r="AT854" s="164" t="s">
        <v>214</v>
      </c>
      <c r="AU854" s="164" t="s">
        <v>82</v>
      </c>
      <c r="AV854" s="12" t="s">
        <v>80</v>
      </c>
      <c r="AW854" s="12" t="s">
        <v>30</v>
      </c>
      <c r="AX854" s="12" t="s">
        <v>73</v>
      </c>
      <c r="AY854" s="164" t="s">
        <v>201</v>
      </c>
    </row>
    <row r="855" spans="2:65" s="12" customFormat="1" ht="22.5" x14ac:dyDescent="0.2">
      <c r="B855" s="163"/>
      <c r="C855" s="258"/>
      <c r="D855" s="255" t="s">
        <v>214</v>
      </c>
      <c r="E855" s="259" t="s">
        <v>1</v>
      </c>
      <c r="F855" s="260" t="s">
        <v>1222</v>
      </c>
      <c r="G855" s="258"/>
      <c r="H855" s="259" t="s">
        <v>1</v>
      </c>
      <c r="I855" s="165"/>
      <c r="L855" s="163"/>
      <c r="M855" s="166"/>
      <c r="T855" s="167"/>
      <c r="AT855" s="164" t="s">
        <v>214</v>
      </c>
      <c r="AU855" s="164" t="s">
        <v>82</v>
      </c>
      <c r="AV855" s="12" t="s">
        <v>80</v>
      </c>
      <c r="AW855" s="12" t="s">
        <v>30</v>
      </c>
      <c r="AX855" s="12" t="s">
        <v>73</v>
      </c>
      <c r="AY855" s="164" t="s">
        <v>201</v>
      </c>
    </row>
    <row r="856" spans="2:65" s="13" customFormat="1" x14ac:dyDescent="0.2">
      <c r="B856" s="168"/>
      <c r="C856" s="261"/>
      <c r="D856" s="255" t="s">
        <v>214</v>
      </c>
      <c r="E856" s="262" t="s">
        <v>1</v>
      </c>
      <c r="F856" s="263" t="s">
        <v>82</v>
      </c>
      <c r="G856" s="261"/>
      <c r="H856" s="264">
        <v>2</v>
      </c>
      <c r="I856" s="170"/>
      <c r="L856" s="168"/>
      <c r="M856" s="171"/>
      <c r="T856" s="172"/>
      <c r="AT856" s="169" t="s">
        <v>214</v>
      </c>
      <c r="AU856" s="169" t="s">
        <v>82</v>
      </c>
      <c r="AV856" s="13" t="s">
        <v>82</v>
      </c>
      <c r="AW856" s="13" t="s">
        <v>30</v>
      </c>
      <c r="AX856" s="13" t="s">
        <v>73</v>
      </c>
      <c r="AY856" s="169" t="s">
        <v>201</v>
      </c>
    </row>
    <row r="857" spans="2:65" s="12" customFormat="1" ht="22.5" x14ac:dyDescent="0.2">
      <c r="B857" s="163"/>
      <c r="C857" s="258"/>
      <c r="D857" s="255" t="s">
        <v>214</v>
      </c>
      <c r="E857" s="259" t="s">
        <v>1</v>
      </c>
      <c r="F857" s="260" t="s">
        <v>1939</v>
      </c>
      <c r="G857" s="258"/>
      <c r="H857" s="259" t="s">
        <v>1</v>
      </c>
      <c r="I857" s="165"/>
      <c r="L857" s="163"/>
      <c r="M857" s="166"/>
      <c r="T857" s="167"/>
      <c r="AT857" s="164" t="s">
        <v>214</v>
      </c>
      <c r="AU857" s="164" t="s">
        <v>82</v>
      </c>
      <c r="AV857" s="12" t="s">
        <v>80</v>
      </c>
      <c r="AW857" s="12" t="s">
        <v>30</v>
      </c>
      <c r="AX857" s="12" t="s">
        <v>73</v>
      </c>
      <c r="AY857" s="164" t="s">
        <v>201</v>
      </c>
    </row>
    <row r="858" spans="2:65" s="13" customFormat="1" x14ac:dyDescent="0.2">
      <c r="B858" s="168"/>
      <c r="C858" s="261"/>
      <c r="D858" s="255" t="s">
        <v>214</v>
      </c>
      <c r="E858" s="262" t="s">
        <v>1</v>
      </c>
      <c r="F858" s="263" t="s">
        <v>259</v>
      </c>
      <c r="G858" s="261"/>
      <c r="H858" s="264">
        <v>7</v>
      </c>
      <c r="I858" s="170"/>
      <c r="L858" s="168"/>
      <c r="M858" s="171"/>
      <c r="T858" s="172"/>
      <c r="AT858" s="169" t="s">
        <v>214</v>
      </c>
      <c r="AU858" s="169" t="s">
        <v>82</v>
      </c>
      <c r="AV858" s="13" t="s">
        <v>82</v>
      </c>
      <c r="AW858" s="13" t="s">
        <v>30</v>
      </c>
      <c r="AX858" s="13" t="s">
        <v>73</v>
      </c>
      <c r="AY858" s="169" t="s">
        <v>201</v>
      </c>
    </row>
    <row r="859" spans="2:65" s="14" customFormat="1" x14ac:dyDescent="0.2">
      <c r="B859" s="173"/>
      <c r="C859" s="265"/>
      <c r="D859" s="255" t="s">
        <v>214</v>
      </c>
      <c r="E859" s="266" t="s">
        <v>1</v>
      </c>
      <c r="F859" s="267" t="s">
        <v>221</v>
      </c>
      <c r="G859" s="265"/>
      <c r="H859" s="268">
        <v>9</v>
      </c>
      <c r="I859" s="175"/>
      <c r="L859" s="173"/>
      <c r="M859" s="176"/>
      <c r="T859" s="177"/>
      <c r="AT859" s="174" t="s">
        <v>214</v>
      </c>
      <c r="AU859" s="174" t="s">
        <v>82</v>
      </c>
      <c r="AV859" s="14" t="s">
        <v>208</v>
      </c>
      <c r="AW859" s="14" t="s">
        <v>30</v>
      </c>
      <c r="AX859" s="14" t="s">
        <v>80</v>
      </c>
      <c r="AY859" s="174" t="s">
        <v>201</v>
      </c>
    </row>
    <row r="860" spans="2:65" s="1" customFormat="1" ht="24" customHeight="1" x14ac:dyDescent="0.2">
      <c r="B860" s="152"/>
      <c r="C860" s="271" t="s">
        <v>643</v>
      </c>
      <c r="D860" s="271" t="s">
        <v>401</v>
      </c>
      <c r="E860" s="272" t="s">
        <v>702</v>
      </c>
      <c r="F860" s="273" t="s">
        <v>703</v>
      </c>
      <c r="G860" s="274" t="s">
        <v>536</v>
      </c>
      <c r="H860" s="275">
        <v>9</v>
      </c>
      <c r="I860" s="179"/>
      <c r="J860" s="180">
        <f>ROUND(I860*H860,2)</f>
        <v>0</v>
      </c>
      <c r="K860" s="178" t="s">
        <v>207</v>
      </c>
      <c r="L860" s="181"/>
      <c r="M860" s="182" t="s">
        <v>1</v>
      </c>
      <c r="N860" s="183" t="s">
        <v>38</v>
      </c>
      <c r="P860" s="158">
        <f>O860*H860</f>
        <v>0</v>
      </c>
      <c r="Q860" s="158">
        <v>1.3299999999999999E-2</v>
      </c>
      <c r="R860" s="158">
        <f>Q860*H860</f>
        <v>0.1197</v>
      </c>
      <c r="S860" s="158">
        <v>0</v>
      </c>
      <c r="T860" s="159">
        <f>S860*H860</f>
        <v>0</v>
      </c>
      <c r="AR860" s="160" t="s">
        <v>266</v>
      </c>
      <c r="AT860" s="160" t="s">
        <v>401</v>
      </c>
      <c r="AU860" s="160" t="s">
        <v>82</v>
      </c>
      <c r="AY860" s="17" t="s">
        <v>201</v>
      </c>
      <c r="BE860" s="161">
        <f>IF(N860="základní",J860,0)</f>
        <v>0</v>
      </c>
      <c r="BF860" s="161">
        <f>IF(N860="snížená",J860,0)</f>
        <v>0</v>
      </c>
      <c r="BG860" s="161">
        <f>IF(N860="zákl. přenesená",J860,0)</f>
        <v>0</v>
      </c>
      <c r="BH860" s="161">
        <f>IF(N860="sníž. přenesená",J860,0)</f>
        <v>0</v>
      </c>
      <c r="BI860" s="161">
        <f>IF(N860="nulová",J860,0)</f>
        <v>0</v>
      </c>
      <c r="BJ860" s="17" t="s">
        <v>80</v>
      </c>
      <c r="BK860" s="161">
        <f>ROUND(I860*H860,2)</f>
        <v>0</v>
      </c>
      <c r="BL860" s="17" t="s">
        <v>208</v>
      </c>
      <c r="BM860" s="160" t="s">
        <v>2467</v>
      </c>
    </row>
    <row r="861" spans="2:65" s="1" customFormat="1" ht="19.5" x14ac:dyDescent="0.2">
      <c r="B861" s="32"/>
      <c r="C861" s="254"/>
      <c r="D861" s="255" t="s">
        <v>210</v>
      </c>
      <c r="E861" s="254"/>
      <c r="F861" s="256" t="s">
        <v>703</v>
      </c>
      <c r="G861" s="254"/>
      <c r="H861" s="254"/>
      <c r="I861" s="96"/>
      <c r="L861" s="32"/>
      <c r="M861" s="162"/>
      <c r="T861" s="56"/>
      <c r="AT861" s="17" t="s">
        <v>210</v>
      </c>
      <c r="AU861" s="17" t="s">
        <v>82</v>
      </c>
    </row>
    <row r="862" spans="2:65" s="12" customFormat="1" x14ac:dyDescent="0.2">
      <c r="B862" s="163"/>
      <c r="C862" s="258"/>
      <c r="D862" s="255" t="s">
        <v>214</v>
      </c>
      <c r="E862" s="259" t="s">
        <v>1</v>
      </c>
      <c r="F862" s="260" t="s">
        <v>215</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216</v>
      </c>
      <c r="G863" s="258"/>
      <c r="H863" s="259" t="s">
        <v>1</v>
      </c>
      <c r="I863" s="165"/>
      <c r="L863" s="163"/>
      <c r="M863" s="166"/>
      <c r="T863" s="167"/>
      <c r="AT863" s="164" t="s">
        <v>214</v>
      </c>
      <c r="AU863" s="164" t="s">
        <v>82</v>
      </c>
      <c r="AV863" s="12" t="s">
        <v>80</v>
      </c>
      <c r="AW863" s="12" t="s">
        <v>30</v>
      </c>
      <c r="AX863" s="12" t="s">
        <v>73</v>
      </c>
      <c r="AY863" s="164" t="s">
        <v>201</v>
      </c>
    </row>
    <row r="864" spans="2:65" s="12" customFormat="1" ht="22.5" x14ac:dyDescent="0.2">
      <c r="B864" s="163"/>
      <c r="C864" s="258"/>
      <c r="D864" s="255" t="s">
        <v>214</v>
      </c>
      <c r="E864" s="259" t="s">
        <v>1</v>
      </c>
      <c r="F864" s="260" t="s">
        <v>406</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2414</v>
      </c>
      <c r="G865" s="258"/>
      <c r="H865" s="259" t="s">
        <v>1</v>
      </c>
      <c r="I865" s="165"/>
      <c r="L865" s="163"/>
      <c r="M865" s="166"/>
      <c r="T865" s="167"/>
      <c r="AT865" s="164" t="s">
        <v>214</v>
      </c>
      <c r="AU865" s="164" t="s">
        <v>82</v>
      </c>
      <c r="AV865" s="12" t="s">
        <v>80</v>
      </c>
      <c r="AW865" s="12" t="s">
        <v>30</v>
      </c>
      <c r="AX865" s="12" t="s">
        <v>73</v>
      </c>
      <c r="AY865" s="164" t="s">
        <v>201</v>
      </c>
    </row>
    <row r="866" spans="2:65" s="12" customFormat="1" ht="22.5" x14ac:dyDescent="0.2">
      <c r="B866" s="163"/>
      <c r="C866" s="258"/>
      <c r="D866" s="255" t="s">
        <v>214</v>
      </c>
      <c r="E866" s="259" t="s">
        <v>1</v>
      </c>
      <c r="F866" s="260" t="s">
        <v>1222</v>
      </c>
      <c r="G866" s="258"/>
      <c r="H866" s="259" t="s">
        <v>1</v>
      </c>
      <c r="I866" s="165"/>
      <c r="L866" s="163"/>
      <c r="M866" s="166"/>
      <c r="T866" s="167"/>
      <c r="AT866" s="164" t="s">
        <v>214</v>
      </c>
      <c r="AU866" s="164" t="s">
        <v>82</v>
      </c>
      <c r="AV866" s="12" t="s">
        <v>80</v>
      </c>
      <c r="AW866" s="12" t="s">
        <v>30</v>
      </c>
      <c r="AX866" s="12" t="s">
        <v>73</v>
      </c>
      <c r="AY866" s="164" t="s">
        <v>201</v>
      </c>
    </row>
    <row r="867" spans="2:65" s="13" customFormat="1" x14ac:dyDescent="0.2">
      <c r="B867" s="168"/>
      <c r="C867" s="261"/>
      <c r="D867" s="255" t="s">
        <v>214</v>
      </c>
      <c r="E867" s="262" t="s">
        <v>1</v>
      </c>
      <c r="F867" s="263" t="s">
        <v>82</v>
      </c>
      <c r="G867" s="261"/>
      <c r="H867" s="264">
        <v>2</v>
      </c>
      <c r="I867" s="170"/>
      <c r="L867" s="168"/>
      <c r="M867" s="171"/>
      <c r="T867" s="172"/>
      <c r="AT867" s="169" t="s">
        <v>214</v>
      </c>
      <c r="AU867" s="169" t="s">
        <v>82</v>
      </c>
      <c r="AV867" s="13" t="s">
        <v>82</v>
      </c>
      <c r="AW867" s="13" t="s">
        <v>30</v>
      </c>
      <c r="AX867" s="13" t="s">
        <v>73</v>
      </c>
      <c r="AY867" s="169" t="s">
        <v>201</v>
      </c>
    </row>
    <row r="868" spans="2:65" s="12" customFormat="1" ht="22.5" x14ac:dyDescent="0.2">
      <c r="B868" s="163"/>
      <c r="C868" s="258"/>
      <c r="D868" s="255" t="s">
        <v>214</v>
      </c>
      <c r="E868" s="259" t="s">
        <v>1</v>
      </c>
      <c r="F868" s="260" t="s">
        <v>1939</v>
      </c>
      <c r="G868" s="258"/>
      <c r="H868" s="259" t="s">
        <v>1</v>
      </c>
      <c r="I868" s="165"/>
      <c r="L868" s="163"/>
      <c r="M868" s="166"/>
      <c r="T868" s="167"/>
      <c r="AT868" s="164" t="s">
        <v>214</v>
      </c>
      <c r="AU868" s="164" t="s">
        <v>82</v>
      </c>
      <c r="AV868" s="12" t="s">
        <v>80</v>
      </c>
      <c r="AW868" s="12" t="s">
        <v>30</v>
      </c>
      <c r="AX868" s="12" t="s">
        <v>73</v>
      </c>
      <c r="AY868" s="164" t="s">
        <v>201</v>
      </c>
    </row>
    <row r="869" spans="2:65" s="13" customFormat="1" x14ac:dyDescent="0.2">
      <c r="B869" s="168"/>
      <c r="C869" s="261"/>
      <c r="D869" s="255" t="s">
        <v>214</v>
      </c>
      <c r="E869" s="262" t="s">
        <v>1</v>
      </c>
      <c r="F869" s="263" t="s">
        <v>259</v>
      </c>
      <c r="G869" s="261"/>
      <c r="H869" s="264">
        <v>7</v>
      </c>
      <c r="I869" s="170"/>
      <c r="L869" s="168"/>
      <c r="M869" s="171"/>
      <c r="T869" s="172"/>
      <c r="AT869" s="169" t="s">
        <v>214</v>
      </c>
      <c r="AU869" s="169" t="s">
        <v>82</v>
      </c>
      <c r="AV869" s="13" t="s">
        <v>82</v>
      </c>
      <c r="AW869" s="13" t="s">
        <v>30</v>
      </c>
      <c r="AX869" s="13" t="s">
        <v>73</v>
      </c>
      <c r="AY869" s="169" t="s">
        <v>201</v>
      </c>
    </row>
    <row r="870" spans="2:65" s="14" customFormat="1" x14ac:dyDescent="0.2">
      <c r="B870" s="173"/>
      <c r="C870" s="265"/>
      <c r="D870" s="255" t="s">
        <v>214</v>
      </c>
      <c r="E870" s="266" t="s">
        <v>1</v>
      </c>
      <c r="F870" s="267" t="s">
        <v>221</v>
      </c>
      <c r="G870" s="265"/>
      <c r="H870" s="268">
        <v>9</v>
      </c>
      <c r="I870" s="175"/>
      <c r="L870" s="173"/>
      <c r="M870" s="176"/>
      <c r="T870" s="177"/>
      <c r="AT870" s="174" t="s">
        <v>214</v>
      </c>
      <c r="AU870" s="174" t="s">
        <v>82</v>
      </c>
      <c r="AV870" s="14" t="s">
        <v>208</v>
      </c>
      <c r="AW870" s="14" t="s">
        <v>30</v>
      </c>
      <c r="AX870" s="14" t="s">
        <v>80</v>
      </c>
      <c r="AY870" s="174" t="s">
        <v>201</v>
      </c>
    </row>
    <row r="871" spans="2:65" s="1" customFormat="1" ht="16.5" customHeight="1" x14ac:dyDescent="0.2">
      <c r="B871" s="152"/>
      <c r="C871" s="249" t="s">
        <v>647</v>
      </c>
      <c r="D871" s="249" t="s">
        <v>203</v>
      </c>
      <c r="E871" s="250" t="s">
        <v>1032</v>
      </c>
      <c r="F871" s="251" t="s">
        <v>1033</v>
      </c>
      <c r="G871" s="252" t="s">
        <v>536</v>
      </c>
      <c r="H871" s="253">
        <v>1</v>
      </c>
      <c r="I871" s="154"/>
      <c r="J871" s="155">
        <f>ROUND(I871*H871,2)</f>
        <v>0</v>
      </c>
      <c r="K871" s="153" t="s">
        <v>207</v>
      </c>
      <c r="L871" s="32"/>
      <c r="M871" s="156" t="s">
        <v>1</v>
      </c>
      <c r="N871" s="157" t="s">
        <v>38</v>
      </c>
      <c r="P871" s="158">
        <f>O871*H871</f>
        <v>0</v>
      </c>
      <c r="Q871" s="158">
        <v>0.32906000000000002</v>
      </c>
      <c r="R871" s="158">
        <f>Q871*H871</f>
        <v>0.32906000000000002</v>
      </c>
      <c r="S871" s="158">
        <v>0</v>
      </c>
      <c r="T871" s="159">
        <f>S871*H871</f>
        <v>0</v>
      </c>
      <c r="AR871" s="160" t="s">
        <v>208</v>
      </c>
      <c r="AT871" s="160" t="s">
        <v>203</v>
      </c>
      <c r="AU871" s="160" t="s">
        <v>82</v>
      </c>
      <c r="AY871" s="17" t="s">
        <v>201</v>
      </c>
      <c r="BE871" s="161">
        <f>IF(N871="základní",J871,0)</f>
        <v>0</v>
      </c>
      <c r="BF871" s="161">
        <f>IF(N871="snížená",J871,0)</f>
        <v>0</v>
      </c>
      <c r="BG871" s="161">
        <f>IF(N871="zákl. přenesená",J871,0)</f>
        <v>0</v>
      </c>
      <c r="BH871" s="161">
        <f>IF(N871="sníž. přenesená",J871,0)</f>
        <v>0</v>
      </c>
      <c r="BI871" s="161">
        <f>IF(N871="nulová",J871,0)</f>
        <v>0</v>
      </c>
      <c r="BJ871" s="17" t="s">
        <v>80</v>
      </c>
      <c r="BK871" s="161">
        <f>ROUND(I871*H871,2)</f>
        <v>0</v>
      </c>
      <c r="BL871" s="17" t="s">
        <v>208</v>
      </c>
      <c r="BM871" s="160" t="s">
        <v>2468</v>
      </c>
    </row>
    <row r="872" spans="2:65" s="1" customFormat="1" x14ac:dyDescent="0.2">
      <c r="B872" s="32"/>
      <c r="C872" s="254"/>
      <c r="D872" s="255" t="s">
        <v>210</v>
      </c>
      <c r="E872" s="254"/>
      <c r="F872" s="256" t="s">
        <v>1033</v>
      </c>
      <c r="G872" s="254"/>
      <c r="H872" s="254"/>
      <c r="I872" s="96"/>
      <c r="L872" s="32"/>
      <c r="M872" s="162"/>
      <c r="T872" s="56"/>
      <c r="AT872" s="17" t="s">
        <v>210</v>
      </c>
      <c r="AU872" s="17" t="s">
        <v>82</v>
      </c>
    </row>
    <row r="873" spans="2:65" s="1" customFormat="1" ht="39" x14ac:dyDescent="0.2">
      <c r="B873" s="32"/>
      <c r="C873" s="254"/>
      <c r="D873" s="255" t="s">
        <v>212</v>
      </c>
      <c r="E873" s="254"/>
      <c r="F873" s="257" t="s">
        <v>698</v>
      </c>
      <c r="G873" s="254"/>
      <c r="H873" s="254"/>
      <c r="I873" s="96"/>
      <c r="L873" s="32"/>
      <c r="M873" s="162"/>
      <c r="T873" s="56"/>
      <c r="AT873" s="17" t="s">
        <v>212</v>
      </c>
      <c r="AU873" s="17" t="s">
        <v>82</v>
      </c>
    </row>
    <row r="874" spans="2:65" s="12" customFormat="1" x14ac:dyDescent="0.2">
      <c r="B874" s="163"/>
      <c r="C874" s="258"/>
      <c r="D874" s="255" t="s">
        <v>214</v>
      </c>
      <c r="E874" s="259" t="s">
        <v>1</v>
      </c>
      <c r="F874" s="260" t="s">
        <v>215</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216</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2414</v>
      </c>
      <c r="G876" s="258"/>
      <c r="H876" s="259" t="s">
        <v>1</v>
      </c>
      <c r="I876" s="165"/>
      <c r="L876" s="163"/>
      <c r="M876" s="166"/>
      <c r="T876" s="167"/>
      <c r="AT876" s="164" t="s">
        <v>214</v>
      </c>
      <c r="AU876" s="164" t="s">
        <v>82</v>
      </c>
      <c r="AV876" s="12" t="s">
        <v>80</v>
      </c>
      <c r="AW876" s="12" t="s">
        <v>30</v>
      </c>
      <c r="AX876" s="12" t="s">
        <v>73</v>
      </c>
      <c r="AY876" s="164" t="s">
        <v>201</v>
      </c>
    </row>
    <row r="877" spans="2:65" s="12" customFormat="1" ht="22.5" x14ac:dyDescent="0.2">
      <c r="B877" s="163"/>
      <c r="C877" s="258"/>
      <c r="D877" s="255" t="s">
        <v>214</v>
      </c>
      <c r="E877" s="259" t="s">
        <v>1</v>
      </c>
      <c r="F877" s="260" t="s">
        <v>1226</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80</v>
      </c>
      <c r="G878" s="261"/>
      <c r="H878" s="264">
        <v>1</v>
      </c>
      <c r="I878" s="170"/>
      <c r="L878" s="168"/>
      <c r="M878" s="171"/>
      <c r="T878" s="172"/>
      <c r="AT878" s="169" t="s">
        <v>214</v>
      </c>
      <c r="AU878" s="169" t="s">
        <v>82</v>
      </c>
      <c r="AV878" s="13" t="s">
        <v>82</v>
      </c>
      <c r="AW878" s="13" t="s">
        <v>30</v>
      </c>
      <c r="AX878" s="13" t="s">
        <v>73</v>
      </c>
      <c r="AY878" s="169" t="s">
        <v>201</v>
      </c>
    </row>
    <row r="879" spans="2:65" s="14" customFormat="1" x14ac:dyDescent="0.2">
      <c r="B879" s="173"/>
      <c r="C879" s="265"/>
      <c r="D879" s="255" t="s">
        <v>214</v>
      </c>
      <c r="E879" s="266" t="s">
        <v>1</v>
      </c>
      <c r="F879" s="267" t="s">
        <v>221</v>
      </c>
      <c r="G879" s="265"/>
      <c r="H879" s="268">
        <v>1</v>
      </c>
      <c r="I879" s="175"/>
      <c r="L879" s="173"/>
      <c r="M879" s="176"/>
      <c r="T879" s="177"/>
      <c r="AT879" s="174" t="s">
        <v>214</v>
      </c>
      <c r="AU879" s="174" t="s">
        <v>82</v>
      </c>
      <c r="AV879" s="14" t="s">
        <v>208</v>
      </c>
      <c r="AW879" s="14" t="s">
        <v>30</v>
      </c>
      <c r="AX879" s="14" t="s">
        <v>80</v>
      </c>
      <c r="AY879" s="174" t="s">
        <v>201</v>
      </c>
    </row>
    <row r="880" spans="2:65" s="1" customFormat="1" ht="16.5" customHeight="1" x14ac:dyDescent="0.2">
      <c r="B880" s="152"/>
      <c r="C880" s="271" t="s">
        <v>652</v>
      </c>
      <c r="D880" s="271" t="s">
        <v>401</v>
      </c>
      <c r="E880" s="272" t="s">
        <v>1036</v>
      </c>
      <c r="F880" s="273" t="s">
        <v>1037</v>
      </c>
      <c r="G880" s="274" t="s">
        <v>536</v>
      </c>
      <c r="H880" s="275">
        <v>1</v>
      </c>
      <c r="I880" s="179"/>
      <c r="J880" s="180">
        <f>ROUND(I880*H880,2)</f>
        <v>0</v>
      </c>
      <c r="K880" s="178" t="s">
        <v>207</v>
      </c>
      <c r="L880" s="181"/>
      <c r="M880" s="182" t="s">
        <v>1</v>
      </c>
      <c r="N880" s="183" t="s">
        <v>38</v>
      </c>
      <c r="P880" s="158">
        <f>O880*H880</f>
        <v>0</v>
      </c>
      <c r="Q880" s="158">
        <v>2.9499999999999998E-2</v>
      </c>
      <c r="R880" s="158">
        <f>Q880*H880</f>
        <v>2.9499999999999998E-2</v>
      </c>
      <c r="S880" s="158">
        <v>0</v>
      </c>
      <c r="T880" s="159">
        <f>S880*H880</f>
        <v>0</v>
      </c>
      <c r="AR880" s="160" t="s">
        <v>266</v>
      </c>
      <c r="AT880" s="160" t="s">
        <v>401</v>
      </c>
      <c r="AU880" s="160" t="s">
        <v>82</v>
      </c>
      <c r="AY880" s="17" t="s">
        <v>201</v>
      </c>
      <c r="BE880" s="161">
        <f>IF(N880="základní",J880,0)</f>
        <v>0</v>
      </c>
      <c r="BF880" s="161">
        <f>IF(N880="snížená",J880,0)</f>
        <v>0</v>
      </c>
      <c r="BG880" s="161">
        <f>IF(N880="zákl. přenesená",J880,0)</f>
        <v>0</v>
      </c>
      <c r="BH880" s="161">
        <f>IF(N880="sníž. přenesená",J880,0)</f>
        <v>0</v>
      </c>
      <c r="BI880" s="161">
        <f>IF(N880="nulová",J880,0)</f>
        <v>0</v>
      </c>
      <c r="BJ880" s="17" t="s">
        <v>80</v>
      </c>
      <c r="BK880" s="161">
        <f>ROUND(I880*H880,2)</f>
        <v>0</v>
      </c>
      <c r="BL880" s="17" t="s">
        <v>208</v>
      </c>
      <c r="BM880" s="160" t="s">
        <v>2469</v>
      </c>
    </row>
    <row r="881" spans="2:65" s="1" customFormat="1" x14ac:dyDescent="0.2">
      <c r="B881" s="32"/>
      <c r="C881" s="254"/>
      <c r="D881" s="255" t="s">
        <v>210</v>
      </c>
      <c r="E881" s="254"/>
      <c r="F881" s="256" t="s">
        <v>1037</v>
      </c>
      <c r="G881" s="254"/>
      <c r="H881" s="254"/>
      <c r="I881" s="96"/>
      <c r="L881" s="32"/>
      <c r="M881" s="162"/>
      <c r="T881" s="56"/>
      <c r="AT881" s="17" t="s">
        <v>210</v>
      </c>
      <c r="AU881" s="17" t="s">
        <v>82</v>
      </c>
    </row>
    <row r="882" spans="2:65" s="12" customFormat="1" x14ac:dyDescent="0.2">
      <c r="B882" s="163"/>
      <c r="C882" s="258"/>
      <c r="D882" s="255" t="s">
        <v>214</v>
      </c>
      <c r="E882" s="259" t="s">
        <v>1</v>
      </c>
      <c r="F882" s="260" t="s">
        <v>215</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216</v>
      </c>
      <c r="G883" s="258"/>
      <c r="H883" s="259" t="s">
        <v>1</v>
      </c>
      <c r="I883" s="165"/>
      <c r="L883" s="163"/>
      <c r="M883" s="166"/>
      <c r="T883" s="167"/>
      <c r="AT883" s="164" t="s">
        <v>214</v>
      </c>
      <c r="AU883" s="164" t="s">
        <v>82</v>
      </c>
      <c r="AV883" s="12" t="s">
        <v>80</v>
      </c>
      <c r="AW883" s="12" t="s">
        <v>30</v>
      </c>
      <c r="AX883" s="12" t="s">
        <v>73</v>
      </c>
      <c r="AY883" s="164" t="s">
        <v>201</v>
      </c>
    </row>
    <row r="884" spans="2:65" s="12" customFormat="1" ht="22.5" x14ac:dyDescent="0.2">
      <c r="B884" s="163"/>
      <c r="C884" s="258"/>
      <c r="D884" s="255" t="s">
        <v>214</v>
      </c>
      <c r="E884" s="259" t="s">
        <v>1</v>
      </c>
      <c r="F884" s="260" t="s">
        <v>406</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2414</v>
      </c>
      <c r="G885" s="258"/>
      <c r="H885" s="259" t="s">
        <v>1</v>
      </c>
      <c r="I885" s="165"/>
      <c r="L885" s="163"/>
      <c r="M885" s="166"/>
      <c r="T885" s="167"/>
      <c r="AT885" s="164" t="s">
        <v>214</v>
      </c>
      <c r="AU885" s="164" t="s">
        <v>82</v>
      </c>
      <c r="AV885" s="12" t="s">
        <v>80</v>
      </c>
      <c r="AW885" s="12" t="s">
        <v>30</v>
      </c>
      <c r="AX885" s="12" t="s">
        <v>73</v>
      </c>
      <c r="AY885" s="164" t="s">
        <v>201</v>
      </c>
    </row>
    <row r="886" spans="2:65" s="12" customFormat="1" ht="22.5" x14ac:dyDescent="0.2">
      <c r="B886" s="163"/>
      <c r="C886" s="258"/>
      <c r="D886" s="255" t="s">
        <v>214</v>
      </c>
      <c r="E886" s="259" t="s">
        <v>1</v>
      </c>
      <c r="F886" s="260" t="s">
        <v>1226</v>
      </c>
      <c r="G886" s="258"/>
      <c r="H886" s="259" t="s">
        <v>1</v>
      </c>
      <c r="I886" s="165"/>
      <c r="L886" s="163"/>
      <c r="M886" s="166"/>
      <c r="T886" s="167"/>
      <c r="AT886" s="164" t="s">
        <v>214</v>
      </c>
      <c r="AU886" s="164" t="s">
        <v>82</v>
      </c>
      <c r="AV886" s="12" t="s">
        <v>80</v>
      </c>
      <c r="AW886" s="12" t="s">
        <v>30</v>
      </c>
      <c r="AX886" s="12" t="s">
        <v>73</v>
      </c>
      <c r="AY886" s="164" t="s">
        <v>201</v>
      </c>
    </row>
    <row r="887" spans="2:65" s="13" customFormat="1" x14ac:dyDescent="0.2">
      <c r="B887" s="168"/>
      <c r="C887" s="261"/>
      <c r="D887" s="255" t="s">
        <v>214</v>
      </c>
      <c r="E887" s="262" t="s">
        <v>1</v>
      </c>
      <c r="F887" s="263" t="s">
        <v>80</v>
      </c>
      <c r="G887" s="261"/>
      <c r="H887" s="264">
        <v>1</v>
      </c>
      <c r="I887" s="170"/>
      <c r="L887" s="168"/>
      <c r="M887" s="171"/>
      <c r="T887" s="172"/>
      <c r="AT887" s="169" t="s">
        <v>214</v>
      </c>
      <c r="AU887" s="169" t="s">
        <v>82</v>
      </c>
      <c r="AV887" s="13" t="s">
        <v>82</v>
      </c>
      <c r="AW887" s="13" t="s">
        <v>30</v>
      </c>
      <c r="AX887" s="13" t="s">
        <v>73</v>
      </c>
      <c r="AY887" s="169" t="s">
        <v>201</v>
      </c>
    </row>
    <row r="888" spans="2:65" s="14" customFormat="1" x14ac:dyDescent="0.2">
      <c r="B888" s="173"/>
      <c r="C888" s="265"/>
      <c r="D888" s="255" t="s">
        <v>214</v>
      </c>
      <c r="E888" s="266" t="s">
        <v>1</v>
      </c>
      <c r="F888" s="267" t="s">
        <v>221</v>
      </c>
      <c r="G888" s="265"/>
      <c r="H888" s="268">
        <v>1</v>
      </c>
      <c r="I888" s="175"/>
      <c r="L888" s="173"/>
      <c r="M888" s="176"/>
      <c r="T888" s="177"/>
      <c r="AT888" s="174" t="s">
        <v>214</v>
      </c>
      <c r="AU888" s="174" t="s">
        <v>82</v>
      </c>
      <c r="AV888" s="14" t="s">
        <v>208</v>
      </c>
      <c r="AW888" s="14" t="s">
        <v>30</v>
      </c>
      <c r="AX888" s="14" t="s">
        <v>80</v>
      </c>
      <c r="AY888" s="174" t="s">
        <v>201</v>
      </c>
    </row>
    <row r="889" spans="2:65" s="1" customFormat="1" ht="16.5" customHeight="1" x14ac:dyDescent="0.2">
      <c r="B889" s="152"/>
      <c r="C889" s="249" t="s">
        <v>657</v>
      </c>
      <c r="D889" s="249" t="s">
        <v>203</v>
      </c>
      <c r="E889" s="250" t="s">
        <v>706</v>
      </c>
      <c r="F889" s="251" t="s">
        <v>707</v>
      </c>
      <c r="G889" s="252" t="s">
        <v>269</v>
      </c>
      <c r="H889" s="253">
        <v>66</v>
      </c>
      <c r="I889" s="154"/>
      <c r="J889" s="155">
        <f>ROUND(I889*H889,2)</f>
        <v>0</v>
      </c>
      <c r="K889" s="153" t="s">
        <v>207</v>
      </c>
      <c r="L889" s="32"/>
      <c r="M889" s="156" t="s">
        <v>1</v>
      </c>
      <c r="N889" s="157" t="s">
        <v>38</v>
      </c>
      <c r="P889" s="158">
        <f>O889*H889</f>
        <v>0</v>
      </c>
      <c r="Q889" s="158">
        <v>6.9999999999999994E-5</v>
      </c>
      <c r="R889" s="158">
        <f>Q889*H889</f>
        <v>4.62E-3</v>
      </c>
      <c r="S889" s="158">
        <v>0</v>
      </c>
      <c r="T889" s="159">
        <f>S889*H889</f>
        <v>0</v>
      </c>
      <c r="AR889" s="160" t="s">
        <v>208</v>
      </c>
      <c r="AT889" s="160" t="s">
        <v>203</v>
      </c>
      <c r="AU889" s="160" t="s">
        <v>82</v>
      </c>
      <c r="AY889" s="17" t="s">
        <v>201</v>
      </c>
      <c r="BE889" s="161">
        <f>IF(N889="základní",J889,0)</f>
        <v>0</v>
      </c>
      <c r="BF889" s="161">
        <f>IF(N889="snížená",J889,0)</f>
        <v>0</v>
      </c>
      <c r="BG889" s="161">
        <f>IF(N889="zákl. přenesená",J889,0)</f>
        <v>0</v>
      </c>
      <c r="BH889" s="161">
        <f>IF(N889="sníž. přenesená",J889,0)</f>
        <v>0</v>
      </c>
      <c r="BI889" s="161">
        <f>IF(N889="nulová",J889,0)</f>
        <v>0</v>
      </c>
      <c r="BJ889" s="17" t="s">
        <v>80</v>
      </c>
      <c r="BK889" s="161">
        <f>ROUND(I889*H889,2)</f>
        <v>0</v>
      </c>
      <c r="BL889" s="17" t="s">
        <v>208</v>
      </c>
      <c r="BM889" s="160" t="s">
        <v>2470</v>
      </c>
    </row>
    <row r="890" spans="2:65" s="1" customFormat="1" x14ac:dyDescent="0.2">
      <c r="B890" s="32"/>
      <c r="C890" s="254"/>
      <c r="D890" s="255" t="s">
        <v>210</v>
      </c>
      <c r="E890" s="254"/>
      <c r="F890" s="256" t="s">
        <v>709</v>
      </c>
      <c r="G890" s="254"/>
      <c r="H890" s="254"/>
      <c r="I890" s="96"/>
      <c r="L890" s="32"/>
      <c r="M890" s="162"/>
      <c r="T890" s="56"/>
      <c r="AT890" s="17" t="s">
        <v>210</v>
      </c>
      <c r="AU890" s="17" t="s">
        <v>82</v>
      </c>
    </row>
    <row r="891" spans="2:65" s="12" customFormat="1" x14ac:dyDescent="0.2">
      <c r="B891" s="163"/>
      <c r="C891" s="258"/>
      <c r="D891" s="255" t="s">
        <v>214</v>
      </c>
      <c r="E891" s="259" t="s">
        <v>1</v>
      </c>
      <c r="F891" s="260" t="s">
        <v>215</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216</v>
      </c>
      <c r="G892" s="258"/>
      <c r="H892" s="259" t="s">
        <v>1</v>
      </c>
      <c r="I892" s="165"/>
      <c r="L892" s="163"/>
      <c r="M892" s="166"/>
      <c r="T892" s="167"/>
      <c r="AT892" s="164" t="s">
        <v>214</v>
      </c>
      <c r="AU892" s="164" t="s">
        <v>82</v>
      </c>
      <c r="AV892" s="12" t="s">
        <v>80</v>
      </c>
      <c r="AW892" s="12" t="s">
        <v>30</v>
      </c>
      <c r="AX892" s="12" t="s">
        <v>73</v>
      </c>
      <c r="AY892" s="164" t="s">
        <v>201</v>
      </c>
    </row>
    <row r="893" spans="2:65" s="12" customFormat="1" x14ac:dyDescent="0.2">
      <c r="B893" s="163"/>
      <c r="C893" s="258"/>
      <c r="D893" s="255" t="s">
        <v>214</v>
      </c>
      <c r="E893" s="259" t="s">
        <v>1</v>
      </c>
      <c r="F893" s="260" t="s">
        <v>2414</v>
      </c>
      <c r="G893" s="258"/>
      <c r="H893" s="259" t="s">
        <v>1</v>
      </c>
      <c r="I893" s="165"/>
      <c r="L893" s="163"/>
      <c r="M893" s="166"/>
      <c r="T893" s="167"/>
      <c r="AT893" s="164" t="s">
        <v>214</v>
      </c>
      <c r="AU893" s="164" t="s">
        <v>82</v>
      </c>
      <c r="AV893" s="12" t="s">
        <v>80</v>
      </c>
      <c r="AW893" s="12" t="s">
        <v>30</v>
      </c>
      <c r="AX893" s="12" t="s">
        <v>73</v>
      </c>
      <c r="AY893" s="164" t="s">
        <v>201</v>
      </c>
    </row>
    <row r="894" spans="2:65" s="12" customFormat="1" ht="22.5" x14ac:dyDescent="0.2">
      <c r="B894" s="163"/>
      <c r="C894" s="258"/>
      <c r="D894" s="255" t="s">
        <v>214</v>
      </c>
      <c r="E894" s="259" t="s">
        <v>1</v>
      </c>
      <c r="F894" s="260" t="s">
        <v>2437</v>
      </c>
      <c r="G894" s="258"/>
      <c r="H894" s="259" t="s">
        <v>1</v>
      </c>
      <c r="I894" s="165"/>
      <c r="L894" s="163"/>
      <c r="M894" s="166"/>
      <c r="T894" s="167"/>
      <c r="AT894" s="164" t="s">
        <v>214</v>
      </c>
      <c r="AU894" s="164" t="s">
        <v>82</v>
      </c>
      <c r="AV894" s="12" t="s">
        <v>80</v>
      </c>
      <c r="AW894" s="12" t="s">
        <v>30</v>
      </c>
      <c r="AX894" s="12" t="s">
        <v>73</v>
      </c>
      <c r="AY894" s="164" t="s">
        <v>201</v>
      </c>
    </row>
    <row r="895" spans="2:65" s="13" customFormat="1" x14ac:dyDescent="0.2">
      <c r="B895" s="168"/>
      <c r="C895" s="261"/>
      <c r="D895" s="255" t="s">
        <v>214</v>
      </c>
      <c r="E895" s="262" t="s">
        <v>1</v>
      </c>
      <c r="F895" s="263" t="s">
        <v>2438</v>
      </c>
      <c r="G895" s="261"/>
      <c r="H895" s="264">
        <v>2</v>
      </c>
      <c r="I895" s="170"/>
      <c r="L895" s="168"/>
      <c r="M895" s="171"/>
      <c r="T895" s="172"/>
      <c r="AT895" s="169" t="s">
        <v>214</v>
      </c>
      <c r="AU895" s="169" t="s">
        <v>82</v>
      </c>
      <c r="AV895" s="13" t="s">
        <v>82</v>
      </c>
      <c r="AW895" s="13" t="s">
        <v>30</v>
      </c>
      <c r="AX895" s="13" t="s">
        <v>73</v>
      </c>
      <c r="AY895" s="169" t="s">
        <v>201</v>
      </c>
    </row>
    <row r="896" spans="2:65" s="12" customFormat="1" x14ac:dyDescent="0.2">
      <c r="B896" s="163"/>
      <c r="C896" s="258"/>
      <c r="D896" s="255" t="s">
        <v>214</v>
      </c>
      <c r="E896" s="259" t="s">
        <v>1</v>
      </c>
      <c r="F896" s="260" t="s">
        <v>1149</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2421</v>
      </c>
      <c r="G897" s="258"/>
      <c r="H897" s="259" t="s">
        <v>1</v>
      </c>
      <c r="I897" s="165"/>
      <c r="L897" s="163"/>
      <c r="M897" s="166"/>
      <c r="T897" s="167"/>
      <c r="AT897" s="164" t="s">
        <v>214</v>
      </c>
      <c r="AU897" s="164" t="s">
        <v>82</v>
      </c>
      <c r="AV897" s="12" t="s">
        <v>80</v>
      </c>
      <c r="AW897" s="12" t="s">
        <v>30</v>
      </c>
      <c r="AX897" s="12" t="s">
        <v>73</v>
      </c>
      <c r="AY897" s="164" t="s">
        <v>201</v>
      </c>
    </row>
    <row r="898" spans="2:65" s="13" customFormat="1" x14ac:dyDescent="0.2">
      <c r="B898" s="168"/>
      <c r="C898" s="261"/>
      <c r="D898" s="255" t="s">
        <v>214</v>
      </c>
      <c r="E898" s="262" t="s">
        <v>1</v>
      </c>
      <c r="F898" s="263" t="s">
        <v>2422</v>
      </c>
      <c r="G898" s="261"/>
      <c r="H898" s="264">
        <v>64</v>
      </c>
      <c r="I898" s="170"/>
      <c r="L898" s="168"/>
      <c r="M898" s="171"/>
      <c r="T898" s="172"/>
      <c r="AT898" s="169" t="s">
        <v>214</v>
      </c>
      <c r="AU898" s="169" t="s">
        <v>82</v>
      </c>
      <c r="AV898" s="13" t="s">
        <v>82</v>
      </c>
      <c r="AW898" s="13" t="s">
        <v>30</v>
      </c>
      <c r="AX898" s="13" t="s">
        <v>73</v>
      </c>
      <c r="AY898" s="169" t="s">
        <v>201</v>
      </c>
    </row>
    <row r="899" spans="2:65" s="14" customFormat="1" x14ac:dyDescent="0.2">
      <c r="B899" s="173"/>
      <c r="C899" s="265"/>
      <c r="D899" s="255" t="s">
        <v>214</v>
      </c>
      <c r="E899" s="266" t="s">
        <v>1</v>
      </c>
      <c r="F899" s="267" t="s">
        <v>221</v>
      </c>
      <c r="G899" s="265"/>
      <c r="H899" s="268">
        <v>66</v>
      </c>
      <c r="I899" s="175"/>
      <c r="L899" s="173"/>
      <c r="M899" s="176"/>
      <c r="T899" s="177"/>
      <c r="AT899" s="174" t="s">
        <v>214</v>
      </c>
      <c r="AU899" s="174" t="s">
        <v>82</v>
      </c>
      <c r="AV899" s="14" t="s">
        <v>208</v>
      </c>
      <c r="AW899" s="14" t="s">
        <v>30</v>
      </c>
      <c r="AX899" s="14" t="s">
        <v>80</v>
      </c>
      <c r="AY899" s="174" t="s">
        <v>201</v>
      </c>
    </row>
    <row r="900" spans="2:65" s="11" customFormat="1" ht="22.9" customHeight="1" x14ac:dyDescent="0.2">
      <c r="B900" s="140"/>
      <c r="C900" s="276"/>
      <c r="D900" s="277" t="s">
        <v>72</v>
      </c>
      <c r="E900" s="278" t="s">
        <v>727</v>
      </c>
      <c r="F900" s="278" t="s">
        <v>728</v>
      </c>
      <c r="G900" s="276"/>
      <c r="H900" s="276"/>
      <c r="I900" s="143"/>
      <c r="J900" s="151">
        <f>BK900</f>
        <v>0</v>
      </c>
      <c r="L900" s="140"/>
      <c r="M900" s="145"/>
      <c r="P900" s="146">
        <f>SUM(P901:P943)</f>
        <v>0</v>
      </c>
      <c r="R900" s="146">
        <f>SUM(R901:R943)</f>
        <v>0</v>
      </c>
      <c r="T900" s="147">
        <f>SUM(T901:T943)</f>
        <v>0</v>
      </c>
      <c r="AR900" s="141" t="s">
        <v>80</v>
      </c>
      <c r="AT900" s="148" t="s">
        <v>72</v>
      </c>
      <c r="AU900" s="148" t="s">
        <v>80</v>
      </c>
      <c r="AY900" s="141" t="s">
        <v>201</v>
      </c>
      <c r="BK900" s="149">
        <f>SUM(BK901:BK943)</f>
        <v>0</v>
      </c>
    </row>
    <row r="901" spans="2:65" s="1" customFormat="1" ht="16.5" customHeight="1" x14ac:dyDescent="0.2">
      <c r="B901" s="152"/>
      <c r="C901" s="249" t="s">
        <v>663</v>
      </c>
      <c r="D901" s="249" t="s">
        <v>203</v>
      </c>
      <c r="E901" s="250" t="s">
        <v>744</v>
      </c>
      <c r="F901" s="251" t="s">
        <v>745</v>
      </c>
      <c r="G901" s="252" t="s">
        <v>404</v>
      </c>
      <c r="H901" s="253">
        <v>8.8999999999999996E-2</v>
      </c>
      <c r="I901" s="154"/>
      <c r="J901" s="155">
        <f>ROUND(I901*H901,2)</f>
        <v>0</v>
      </c>
      <c r="K901" s="153" t="s">
        <v>446</v>
      </c>
      <c r="L901" s="32"/>
      <c r="M901" s="156" t="s">
        <v>1</v>
      </c>
      <c r="N901" s="157" t="s">
        <v>38</v>
      </c>
      <c r="P901" s="158">
        <f>O901*H901</f>
        <v>0</v>
      </c>
      <c r="Q901" s="158">
        <v>0</v>
      </c>
      <c r="R901" s="158">
        <f>Q901*H901</f>
        <v>0</v>
      </c>
      <c r="S901" s="158">
        <v>0</v>
      </c>
      <c r="T901" s="159">
        <f>S901*H901</f>
        <v>0</v>
      </c>
      <c r="AR901" s="160" t="s">
        <v>208</v>
      </c>
      <c r="AT901" s="160" t="s">
        <v>203</v>
      </c>
      <c r="AU901" s="160" t="s">
        <v>82</v>
      </c>
      <c r="AY901" s="17" t="s">
        <v>201</v>
      </c>
      <c r="BE901" s="161">
        <f>IF(N901="základní",J901,0)</f>
        <v>0</v>
      </c>
      <c r="BF901" s="161">
        <f>IF(N901="snížená",J901,0)</f>
        <v>0</v>
      </c>
      <c r="BG901" s="161">
        <f>IF(N901="zákl. přenesená",J901,0)</f>
        <v>0</v>
      </c>
      <c r="BH901" s="161">
        <f>IF(N901="sníž. přenesená",J901,0)</f>
        <v>0</v>
      </c>
      <c r="BI901" s="161">
        <f>IF(N901="nulová",J901,0)</f>
        <v>0</v>
      </c>
      <c r="BJ901" s="17" t="s">
        <v>80</v>
      </c>
      <c r="BK901" s="161">
        <f>ROUND(I901*H901,2)</f>
        <v>0</v>
      </c>
      <c r="BL901" s="17" t="s">
        <v>208</v>
      </c>
      <c r="BM901" s="160" t="s">
        <v>2471</v>
      </c>
    </row>
    <row r="902" spans="2:65" s="1" customFormat="1" ht="19.5" x14ac:dyDescent="0.2">
      <c r="B902" s="32"/>
      <c r="C902" s="254"/>
      <c r="D902" s="255" t="s">
        <v>210</v>
      </c>
      <c r="E902" s="254"/>
      <c r="F902" s="256" t="s">
        <v>747</v>
      </c>
      <c r="G902" s="254"/>
      <c r="H902" s="254"/>
      <c r="I902" s="96"/>
      <c r="L902" s="32"/>
      <c r="M902" s="162"/>
      <c r="T902" s="56"/>
      <c r="AT902" s="17" t="s">
        <v>210</v>
      </c>
      <c r="AU902" s="17" t="s">
        <v>82</v>
      </c>
    </row>
    <row r="903" spans="2:65" s="1" customFormat="1" ht="97.5" x14ac:dyDescent="0.2">
      <c r="B903" s="32"/>
      <c r="C903" s="254"/>
      <c r="D903" s="255" t="s">
        <v>212</v>
      </c>
      <c r="E903" s="254"/>
      <c r="F903" s="257" t="s">
        <v>734</v>
      </c>
      <c r="G903" s="254"/>
      <c r="H903" s="254"/>
      <c r="I903" s="96"/>
      <c r="L903" s="32"/>
      <c r="M903" s="162"/>
      <c r="T903" s="56"/>
      <c r="AT903" s="17" t="s">
        <v>212</v>
      </c>
      <c r="AU903" s="17" t="s">
        <v>82</v>
      </c>
    </row>
    <row r="904" spans="2:65" s="12" customFormat="1" x14ac:dyDescent="0.2">
      <c r="B904" s="163"/>
      <c r="C904" s="258"/>
      <c r="D904" s="255" t="s">
        <v>214</v>
      </c>
      <c r="E904" s="259" t="s">
        <v>1</v>
      </c>
      <c r="F904" s="260" t="s">
        <v>215</v>
      </c>
      <c r="G904" s="258"/>
      <c r="H904" s="259" t="s">
        <v>1</v>
      </c>
      <c r="I904" s="165"/>
      <c r="L904" s="163"/>
      <c r="M904" s="166"/>
      <c r="T904" s="167"/>
      <c r="AT904" s="164" t="s">
        <v>214</v>
      </c>
      <c r="AU904" s="164" t="s">
        <v>82</v>
      </c>
      <c r="AV904" s="12" t="s">
        <v>80</v>
      </c>
      <c r="AW904" s="12" t="s">
        <v>30</v>
      </c>
      <c r="AX904" s="12" t="s">
        <v>73</v>
      </c>
      <c r="AY904" s="164" t="s">
        <v>201</v>
      </c>
    </row>
    <row r="905" spans="2:65" s="12" customFormat="1" x14ac:dyDescent="0.2">
      <c r="B905" s="163"/>
      <c r="C905" s="258"/>
      <c r="D905" s="255" t="s">
        <v>214</v>
      </c>
      <c r="E905" s="259" t="s">
        <v>1</v>
      </c>
      <c r="F905" s="260" t="s">
        <v>216</v>
      </c>
      <c r="G905" s="258"/>
      <c r="H905" s="259" t="s">
        <v>1</v>
      </c>
      <c r="I905" s="165"/>
      <c r="L905" s="163"/>
      <c r="M905" s="166"/>
      <c r="T905" s="167"/>
      <c r="AT905" s="164" t="s">
        <v>214</v>
      </c>
      <c r="AU905" s="164" t="s">
        <v>82</v>
      </c>
      <c r="AV905" s="12" t="s">
        <v>80</v>
      </c>
      <c r="AW905" s="12" t="s">
        <v>30</v>
      </c>
      <c r="AX905" s="12" t="s">
        <v>73</v>
      </c>
      <c r="AY905" s="164" t="s">
        <v>201</v>
      </c>
    </row>
    <row r="906" spans="2:65" s="12" customFormat="1" x14ac:dyDescent="0.2">
      <c r="B906" s="163"/>
      <c r="C906" s="258"/>
      <c r="D906" s="255" t="s">
        <v>214</v>
      </c>
      <c r="E906" s="259" t="s">
        <v>1</v>
      </c>
      <c r="F906" s="260" t="s">
        <v>735</v>
      </c>
      <c r="G906" s="258"/>
      <c r="H906" s="259" t="s">
        <v>1</v>
      </c>
      <c r="I906" s="165"/>
      <c r="L906" s="163"/>
      <c r="M906" s="166"/>
      <c r="T906" s="167"/>
      <c r="AT906" s="164" t="s">
        <v>214</v>
      </c>
      <c r="AU906" s="164" t="s">
        <v>82</v>
      </c>
      <c r="AV906" s="12" t="s">
        <v>80</v>
      </c>
      <c r="AW906" s="12" t="s">
        <v>30</v>
      </c>
      <c r="AX906" s="12" t="s">
        <v>73</v>
      </c>
      <c r="AY906" s="164" t="s">
        <v>201</v>
      </c>
    </row>
    <row r="907" spans="2:65" s="12" customFormat="1" ht="22.5" x14ac:dyDescent="0.2">
      <c r="B907" s="163"/>
      <c r="C907" s="258"/>
      <c r="D907" s="255" t="s">
        <v>214</v>
      </c>
      <c r="E907" s="259" t="s">
        <v>1</v>
      </c>
      <c r="F907" s="260" t="s">
        <v>736</v>
      </c>
      <c r="G907" s="258"/>
      <c r="H907" s="259" t="s">
        <v>1</v>
      </c>
      <c r="I907" s="165"/>
      <c r="L907" s="163"/>
      <c r="M907" s="166"/>
      <c r="T907" s="167"/>
      <c r="AT907" s="164" t="s">
        <v>214</v>
      </c>
      <c r="AU907" s="164" t="s">
        <v>82</v>
      </c>
      <c r="AV907" s="12" t="s">
        <v>80</v>
      </c>
      <c r="AW907" s="12" t="s">
        <v>30</v>
      </c>
      <c r="AX907" s="12" t="s">
        <v>73</v>
      </c>
      <c r="AY907" s="164" t="s">
        <v>201</v>
      </c>
    </row>
    <row r="908" spans="2:65" s="12" customFormat="1" x14ac:dyDescent="0.2">
      <c r="B908" s="163"/>
      <c r="C908" s="258"/>
      <c r="D908" s="255" t="s">
        <v>214</v>
      </c>
      <c r="E908" s="259" t="s">
        <v>1</v>
      </c>
      <c r="F908" s="260" t="s">
        <v>2414</v>
      </c>
      <c r="G908" s="258"/>
      <c r="H908" s="259" t="s">
        <v>1</v>
      </c>
      <c r="I908" s="165"/>
      <c r="L908" s="163"/>
      <c r="M908" s="166"/>
      <c r="T908" s="167"/>
      <c r="AT908" s="164" t="s">
        <v>214</v>
      </c>
      <c r="AU908" s="164" t="s">
        <v>82</v>
      </c>
      <c r="AV908" s="12" t="s">
        <v>80</v>
      </c>
      <c r="AW908" s="12" t="s">
        <v>30</v>
      </c>
      <c r="AX908" s="12" t="s">
        <v>73</v>
      </c>
      <c r="AY908" s="164" t="s">
        <v>201</v>
      </c>
    </row>
    <row r="909" spans="2:65" s="12" customFormat="1" x14ac:dyDescent="0.2">
      <c r="B909" s="163"/>
      <c r="C909" s="258"/>
      <c r="D909" s="255" t="s">
        <v>214</v>
      </c>
      <c r="E909" s="259" t="s">
        <v>1</v>
      </c>
      <c r="F909" s="260" t="s">
        <v>1923</v>
      </c>
      <c r="G909" s="258"/>
      <c r="H909" s="259" t="s">
        <v>1</v>
      </c>
      <c r="I909" s="165"/>
      <c r="L909" s="163"/>
      <c r="M909" s="166"/>
      <c r="T909" s="167"/>
      <c r="AT909" s="164" t="s">
        <v>214</v>
      </c>
      <c r="AU909" s="164" t="s">
        <v>82</v>
      </c>
      <c r="AV909" s="12" t="s">
        <v>80</v>
      </c>
      <c r="AW909" s="12" t="s">
        <v>30</v>
      </c>
      <c r="AX909" s="12" t="s">
        <v>73</v>
      </c>
      <c r="AY909" s="164" t="s">
        <v>201</v>
      </c>
    </row>
    <row r="910" spans="2:65" s="12" customFormat="1" x14ac:dyDescent="0.2">
      <c r="B910" s="163"/>
      <c r="C910" s="258"/>
      <c r="D910" s="255" t="s">
        <v>214</v>
      </c>
      <c r="E910" s="259" t="s">
        <v>1</v>
      </c>
      <c r="F910" s="260" t="s">
        <v>1949</v>
      </c>
      <c r="G910" s="258"/>
      <c r="H910" s="259" t="s">
        <v>1</v>
      </c>
      <c r="I910" s="165"/>
      <c r="L910" s="163"/>
      <c r="M910" s="166"/>
      <c r="T910" s="167"/>
      <c r="AT910" s="164" t="s">
        <v>214</v>
      </c>
      <c r="AU910" s="164" t="s">
        <v>82</v>
      </c>
      <c r="AV910" s="12" t="s">
        <v>80</v>
      </c>
      <c r="AW910" s="12" t="s">
        <v>30</v>
      </c>
      <c r="AX910" s="12" t="s">
        <v>73</v>
      </c>
      <c r="AY910" s="164" t="s">
        <v>201</v>
      </c>
    </row>
    <row r="911" spans="2:65" s="13" customFormat="1" x14ac:dyDescent="0.2">
      <c r="B911" s="168"/>
      <c r="C911" s="261"/>
      <c r="D911" s="255" t="s">
        <v>214</v>
      </c>
      <c r="E911" s="262" t="s">
        <v>1</v>
      </c>
      <c r="F911" s="263" t="s">
        <v>1950</v>
      </c>
      <c r="G911" s="261"/>
      <c r="H911" s="264">
        <v>5.3999999999999999E-2</v>
      </c>
      <c r="I911" s="170"/>
      <c r="L911" s="168"/>
      <c r="M911" s="171"/>
      <c r="T911" s="172"/>
      <c r="AT911" s="169" t="s">
        <v>214</v>
      </c>
      <c r="AU911" s="169" t="s">
        <v>82</v>
      </c>
      <c r="AV911" s="13" t="s">
        <v>82</v>
      </c>
      <c r="AW911" s="13" t="s">
        <v>30</v>
      </c>
      <c r="AX911" s="13" t="s">
        <v>73</v>
      </c>
      <c r="AY911" s="169" t="s">
        <v>201</v>
      </c>
    </row>
    <row r="912" spans="2:65" s="12" customFormat="1" x14ac:dyDescent="0.2">
      <c r="B912" s="163"/>
      <c r="C912" s="258"/>
      <c r="D912" s="255" t="s">
        <v>214</v>
      </c>
      <c r="E912" s="259" t="s">
        <v>1</v>
      </c>
      <c r="F912" s="260" t="s">
        <v>976</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1054</v>
      </c>
      <c r="G913" s="258"/>
      <c r="H913" s="259" t="s">
        <v>1</v>
      </c>
      <c r="I913" s="165"/>
      <c r="L913" s="163"/>
      <c r="M913" s="166"/>
      <c r="T913" s="167"/>
      <c r="AT913" s="164" t="s">
        <v>214</v>
      </c>
      <c r="AU913" s="164" t="s">
        <v>82</v>
      </c>
      <c r="AV913" s="12" t="s">
        <v>80</v>
      </c>
      <c r="AW913" s="12" t="s">
        <v>30</v>
      </c>
      <c r="AX913" s="12" t="s">
        <v>73</v>
      </c>
      <c r="AY913" s="164" t="s">
        <v>201</v>
      </c>
    </row>
    <row r="914" spans="2:65" s="13" customFormat="1" x14ac:dyDescent="0.2">
      <c r="B914" s="168"/>
      <c r="C914" s="261"/>
      <c r="D914" s="255" t="s">
        <v>214</v>
      </c>
      <c r="E914" s="262" t="s">
        <v>1</v>
      </c>
      <c r="F914" s="263" t="s">
        <v>1055</v>
      </c>
      <c r="G914" s="261"/>
      <c r="H914" s="264">
        <v>3.5000000000000003E-2</v>
      </c>
      <c r="I914" s="170"/>
      <c r="L914" s="168"/>
      <c r="M914" s="171"/>
      <c r="T914" s="172"/>
      <c r="AT914" s="169" t="s">
        <v>214</v>
      </c>
      <c r="AU914" s="169" t="s">
        <v>82</v>
      </c>
      <c r="AV914" s="13" t="s">
        <v>82</v>
      </c>
      <c r="AW914" s="13" t="s">
        <v>30</v>
      </c>
      <c r="AX914" s="13" t="s">
        <v>73</v>
      </c>
      <c r="AY914" s="169" t="s">
        <v>201</v>
      </c>
    </row>
    <row r="915" spans="2:65" s="14" customFormat="1" x14ac:dyDescent="0.2">
      <c r="B915" s="173"/>
      <c r="C915" s="265"/>
      <c r="D915" s="255" t="s">
        <v>214</v>
      </c>
      <c r="E915" s="266" t="s">
        <v>1</v>
      </c>
      <c r="F915" s="267" t="s">
        <v>221</v>
      </c>
      <c r="G915" s="265"/>
      <c r="H915" s="268">
        <v>8.8999999999999996E-2</v>
      </c>
      <c r="I915" s="175"/>
      <c r="L915" s="173"/>
      <c r="M915" s="176"/>
      <c r="T915" s="177"/>
      <c r="AT915" s="174" t="s">
        <v>214</v>
      </c>
      <c r="AU915" s="174" t="s">
        <v>82</v>
      </c>
      <c r="AV915" s="14" t="s">
        <v>208</v>
      </c>
      <c r="AW915" s="14" t="s">
        <v>30</v>
      </c>
      <c r="AX915" s="14" t="s">
        <v>80</v>
      </c>
      <c r="AY915" s="174" t="s">
        <v>201</v>
      </c>
    </row>
    <row r="916" spans="2:65" s="1" customFormat="1" ht="16.5" customHeight="1" x14ac:dyDescent="0.2">
      <c r="B916" s="152"/>
      <c r="C916" s="249" t="s">
        <v>667</v>
      </c>
      <c r="D916" s="249" t="s">
        <v>203</v>
      </c>
      <c r="E916" s="250" t="s">
        <v>757</v>
      </c>
      <c r="F916" s="251" t="s">
        <v>758</v>
      </c>
      <c r="G916" s="252" t="s">
        <v>404</v>
      </c>
      <c r="H916" s="253">
        <v>0.02</v>
      </c>
      <c r="I916" s="154"/>
      <c r="J916" s="155">
        <f>ROUND(I916*H916,2)</f>
        <v>0</v>
      </c>
      <c r="K916" s="153" t="s">
        <v>207</v>
      </c>
      <c r="L916" s="32"/>
      <c r="M916" s="156" t="s">
        <v>1</v>
      </c>
      <c r="N916" s="157" t="s">
        <v>38</v>
      </c>
      <c r="P916" s="158">
        <f>O916*H916</f>
        <v>0</v>
      </c>
      <c r="Q916" s="158">
        <v>0</v>
      </c>
      <c r="R916" s="158">
        <f>Q916*H916</f>
        <v>0</v>
      </c>
      <c r="S916" s="158">
        <v>0</v>
      </c>
      <c r="T916" s="159">
        <f>S916*H916</f>
        <v>0</v>
      </c>
      <c r="AR916" s="160" t="s">
        <v>208</v>
      </c>
      <c r="AT916" s="160" t="s">
        <v>203</v>
      </c>
      <c r="AU916" s="160" t="s">
        <v>82</v>
      </c>
      <c r="AY916" s="17" t="s">
        <v>201</v>
      </c>
      <c r="BE916" s="161">
        <f>IF(N916="základní",J916,0)</f>
        <v>0</v>
      </c>
      <c r="BF916" s="161">
        <f>IF(N916="snížená",J916,0)</f>
        <v>0</v>
      </c>
      <c r="BG916" s="161">
        <f>IF(N916="zákl. přenesená",J916,0)</f>
        <v>0</v>
      </c>
      <c r="BH916" s="161">
        <f>IF(N916="sníž. přenesená",J916,0)</f>
        <v>0</v>
      </c>
      <c r="BI916" s="161">
        <f>IF(N916="nulová",J916,0)</f>
        <v>0</v>
      </c>
      <c r="BJ916" s="17" t="s">
        <v>80</v>
      </c>
      <c r="BK916" s="161">
        <f>ROUND(I916*H916,2)</f>
        <v>0</v>
      </c>
      <c r="BL916" s="17" t="s">
        <v>208</v>
      </c>
      <c r="BM916" s="160" t="s">
        <v>2472</v>
      </c>
    </row>
    <row r="917" spans="2:65" s="1" customFormat="1" ht="19.5" x14ac:dyDescent="0.2">
      <c r="B917" s="32"/>
      <c r="C917" s="254"/>
      <c r="D917" s="255" t="s">
        <v>210</v>
      </c>
      <c r="E917" s="254"/>
      <c r="F917" s="256" t="s">
        <v>760</v>
      </c>
      <c r="G917" s="254"/>
      <c r="H917" s="254"/>
      <c r="I917" s="96"/>
      <c r="L917" s="32"/>
      <c r="M917" s="162"/>
      <c r="T917" s="56"/>
      <c r="AT917" s="17" t="s">
        <v>210</v>
      </c>
      <c r="AU917" s="17" t="s">
        <v>82</v>
      </c>
    </row>
    <row r="918" spans="2:65" s="1" customFormat="1" ht="68.25" x14ac:dyDescent="0.2">
      <c r="B918" s="32"/>
      <c r="C918" s="254"/>
      <c r="D918" s="255" t="s">
        <v>212</v>
      </c>
      <c r="E918" s="254"/>
      <c r="F918" s="257" t="s">
        <v>761</v>
      </c>
      <c r="G918" s="254"/>
      <c r="H918" s="254"/>
      <c r="I918" s="96"/>
      <c r="L918" s="32"/>
      <c r="M918" s="162"/>
      <c r="T918" s="56"/>
      <c r="AT918" s="17" t="s">
        <v>212</v>
      </c>
      <c r="AU918" s="17" t="s">
        <v>82</v>
      </c>
    </row>
    <row r="919" spans="2:65" s="12" customFormat="1" x14ac:dyDescent="0.2">
      <c r="B919" s="163"/>
      <c r="C919" s="258"/>
      <c r="D919" s="255" t="s">
        <v>214</v>
      </c>
      <c r="E919" s="259" t="s">
        <v>1</v>
      </c>
      <c r="F919" s="260" t="s">
        <v>215</v>
      </c>
      <c r="G919" s="258"/>
      <c r="H919" s="259" t="s">
        <v>1</v>
      </c>
      <c r="I919" s="165"/>
      <c r="L919" s="163"/>
      <c r="M919" s="166"/>
      <c r="T919" s="167"/>
      <c r="AT919" s="164" t="s">
        <v>214</v>
      </c>
      <c r="AU919" s="164" t="s">
        <v>82</v>
      </c>
      <c r="AV919" s="12" t="s">
        <v>80</v>
      </c>
      <c r="AW919" s="12" t="s">
        <v>30</v>
      </c>
      <c r="AX919" s="12" t="s">
        <v>73</v>
      </c>
      <c r="AY919" s="164" t="s">
        <v>201</v>
      </c>
    </row>
    <row r="920" spans="2:65" s="12" customFormat="1" x14ac:dyDescent="0.2">
      <c r="B920" s="163"/>
      <c r="C920" s="258"/>
      <c r="D920" s="255" t="s">
        <v>214</v>
      </c>
      <c r="E920" s="259" t="s">
        <v>1</v>
      </c>
      <c r="F920" s="260" t="s">
        <v>216</v>
      </c>
      <c r="G920" s="258"/>
      <c r="H920" s="259" t="s">
        <v>1</v>
      </c>
      <c r="I920" s="165"/>
      <c r="L920" s="163"/>
      <c r="M920" s="166"/>
      <c r="T920" s="167"/>
      <c r="AT920" s="164" t="s">
        <v>214</v>
      </c>
      <c r="AU920" s="164" t="s">
        <v>82</v>
      </c>
      <c r="AV920" s="12" t="s">
        <v>80</v>
      </c>
      <c r="AW920" s="12" t="s">
        <v>30</v>
      </c>
      <c r="AX920" s="12" t="s">
        <v>73</v>
      </c>
      <c r="AY920" s="164" t="s">
        <v>201</v>
      </c>
    </row>
    <row r="921" spans="2:65" s="12" customFormat="1" x14ac:dyDescent="0.2">
      <c r="B921" s="163"/>
      <c r="C921" s="258"/>
      <c r="D921" s="255" t="s">
        <v>214</v>
      </c>
      <c r="E921" s="259" t="s">
        <v>1</v>
      </c>
      <c r="F921" s="260" t="s">
        <v>735</v>
      </c>
      <c r="G921" s="258"/>
      <c r="H921" s="259" t="s">
        <v>1</v>
      </c>
      <c r="I921" s="165"/>
      <c r="L921" s="163"/>
      <c r="M921" s="166"/>
      <c r="T921" s="167"/>
      <c r="AT921" s="164" t="s">
        <v>214</v>
      </c>
      <c r="AU921" s="164" t="s">
        <v>82</v>
      </c>
      <c r="AV921" s="12" t="s">
        <v>80</v>
      </c>
      <c r="AW921" s="12" t="s">
        <v>30</v>
      </c>
      <c r="AX921" s="12" t="s">
        <v>73</v>
      </c>
      <c r="AY921" s="164" t="s">
        <v>201</v>
      </c>
    </row>
    <row r="922" spans="2:65" s="12" customFormat="1" ht="22.5" x14ac:dyDescent="0.2">
      <c r="B922" s="163"/>
      <c r="C922" s="258"/>
      <c r="D922" s="255" t="s">
        <v>214</v>
      </c>
      <c r="E922" s="259" t="s">
        <v>1</v>
      </c>
      <c r="F922" s="260" t="s">
        <v>736</v>
      </c>
      <c r="G922" s="258"/>
      <c r="H922" s="259" t="s">
        <v>1</v>
      </c>
      <c r="I922" s="165"/>
      <c r="L922" s="163"/>
      <c r="M922" s="166"/>
      <c r="T922" s="167"/>
      <c r="AT922" s="164" t="s">
        <v>214</v>
      </c>
      <c r="AU922" s="164" t="s">
        <v>82</v>
      </c>
      <c r="AV922" s="12" t="s">
        <v>80</v>
      </c>
      <c r="AW922" s="12" t="s">
        <v>30</v>
      </c>
      <c r="AX922" s="12" t="s">
        <v>73</v>
      </c>
      <c r="AY922" s="164" t="s">
        <v>201</v>
      </c>
    </row>
    <row r="923" spans="2:65" s="12" customFormat="1" x14ac:dyDescent="0.2">
      <c r="B923" s="163"/>
      <c r="C923" s="258"/>
      <c r="D923" s="255" t="s">
        <v>214</v>
      </c>
      <c r="E923" s="259" t="s">
        <v>1</v>
      </c>
      <c r="F923" s="260" t="s">
        <v>2414</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2473</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2474</v>
      </c>
      <c r="G925" s="258"/>
      <c r="H925" s="259" t="s">
        <v>1</v>
      </c>
      <c r="I925" s="165"/>
      <c r="L925" s="163"/>
      <c r="M925" s="166"/>
      <c r="T925" s="167"/>
      <c r="AT925" s="164" t="s">
        <v>214</v>
      </c>
      <c r="AU925" s="164" t="s">
        <v>82</v>
      </c>
      <c r="AV925" s="12" t="s">
        <v>80</v>
      </c>
      <c r="AW925" s="12" t="s">
        <v>30</v>
      </c>
      <c r="AX925" s="12" t="s">
        <v>73</v>
      </c>
      <c r="AY925" s="164" t="s">
        <v>201</v>
      </c>
    </row>
    <row r="926" spans="2:65" s="13" customFormat="1" x14ac:dyDescent="0.2">
      <c r="B926" s="168"/>
      <c r="C926" s="261"/>
      <c r="D926" s="255" t="s">
        <v>214</v>
      </c>
      <c r="E926" s="262" t="s">
        <v>1</v>
      </c>
      <c r="F926" s="263" t="s">
        <v>2475</v>
      </c>
      <c r="G926" s="261"/>
      <c r="H926" s="264">
        <v>0.02</v>
      </c>
      <c r="I926" s="170"/>
      <c r="L926" s="168"/>
      <c r="M926" s="171"/>
      <c r="T926" s="172"/>
      <c r="AT926" s="169" t="s">
        <v>214</v>
      </c>
      <c r="AU926" s="169" t="s">
        <v>82</v>
      </c>
      <c r="AV926" s="13" t="s">
        <v>82</v>
      </c>
      <c r="AW926" s="13" t="s">
        <v>30</v>
      </c>
      <c r="AX926" s="13" t="s">
        <v>73</v>
      </c>
      <c r="AY926" s="169" t="s">
        <v>201</v>
      </c>
    </row>
    <row r="927" spans="2:65" s="14" customFormat="1" x14ac:dyDescent="0.2">
      <c r="B927" s="173"/>
      <c r="C927" s="265"/>
      <c r="D927" s="255" t="s">
        <v>214</v>
      </c>
      <c r="E927" s="266" t="s">
        <v>1</v>
      </c>
      <c r="F927" s="267" t="s">
        <v>221</v>
      </c>
      <c r="G927" s="265"/>
      <c r="H927" s="268">
        <v>0.02</v>
      </c>
      <c r="I927" s="175"/>
      <c r="L927" s="173"/>
      <c r="M927" s="176"/>
      <c r="T927" s="177"/>
      <c r="AT927" s="174" t="s">
        <v>214</v>
      </c>
      <c r="AU927" s="174" t="s">
        <v>82</v>
      </c>
      <c r="AV927" s="14" t="s">
        <v>208</v>
      </c>
      <c r="AW927" s="14" t="s">
        <v>30</v>
      </c>
      <c r="AX927" s="14" t="s">
        <v>80</v>
      </c>
      <c r="AY927" s="174" t="s">
        <v>201</v>
      </c>
    </row>
    <row r="928" spans="2:65" s="1" customFormat="1" ht="24" customHeight="1" x14ac:dyDescent="0.2">
      <c r="B928" s="152"/>
      <c r="C928" s="249" t="s">
        <v>675</v>
      </c>
      <c r="D928" s="249" t="s">
        <v>203</v>
      </c>
      <c r="E928" s="250" t="s">
        <v>767</v>
      </c>
      <c r="F928" s="251" t="s">
        <v>768</v>
      </c>
      <c r="G928" s="252" t="s">
        <v>404</v>
      </c>
      <c r="H928" s="253">
        <v>0.109</v>
      </c>
      <c r="I928" s="154"/>
      <c r="J928" s="155">
        <f>ROUND(I928*H928,2)</f>
        <v>0</v>
      </c>
      <c r="K928" s="153" t="s">
        <v>207</v>
      </c>
      <c r="L928" s="32"/>
      <c r="M928" s="156" t="s">
        <v>1</v>
      </c>
      <c r="N928" s="157" t="s">
        <v>38</v>
      </c>
      <c r="P928" s="158">
        <f>O928*H928</f>
        <v>0</v>
      </c>
      <c r="Q928" s="158">
        <v>0</v>
      </c>
      <c r="R928" s="158">
        <f>Q928*H928</f>
        <v>0</v>
      </c>
      <c r="S928" s="158">
        <v>0</v>
      </c>
      <c r="T928" s="159">
        <f>S928*H928</f>
        <v>0</v>
      </c>
      <c r="AR928" s="160" t="s">
        <v>208</v>
      </c>
      <c r="AT928" s="160" t="s">
        <v>203</v>
      </c>
      <c r="AU928" s="160" t="s">
        <v>82</v>
      </c>
      <c r="AY928" s="17" t="s">
        <v>201</v>
      </c>
      <c r="BE928" s="161">
        <f>IF(N928="základní",J928,0)</f>
        <v>0</v>
      </c>
      <c r="BF928" s="161">
        <f>IF(N928="snížená",J928,0)</f>
        <v>0</v>
      </c>
      <c r="BG928" s="161">
        <f>IF(N928="zákl. přenesená",J928,0)</f>
        <v>0</v>
      </c>
      <c r="BH928" s="161">
        <f>IF(N928="sníž. přenesená",J928,0)</f>
        <v>0</v>
      </c>
      <c r="BI928" s="161">
        <f>IF(N928="nulová",J928,0)</f>
        <v>0</v>
      </c>
      <c r="BJ928" s="17" t="s">
        <v>80</v>
      </c>
      <c r="BK928" s="161">
        <f>ROUND(I928*H928,2)</f>
        <v>0</v>
      </c>
      <c r="BL928" s="17" t="s">
        <v>208</v>
      </c>
      <c r="BM928" s="160" t="s">
        <v>2476</v>
      </c>
    </row>
    <row r="929" spans="2:63" s="1" customFormat="1" ht="19.5" x14ac:dyDescent="0.2">
      <c r="B929" s="32"/>
      <c r="C929" s="254"/>
      <c r="D929" s="255" t="s">
        <v>210</v>
      </c>
      <c r="E929" s="254"/>
      <c r="F929" s="256" t="s">
        <v>770</v>
      </c>
      <c r="G929" s="254"/>
      <c r="H929" s="254"/>
      <c r="I929" s="96"/>
      <c r="L929" s="32"/>
      <c r="M929" s="162"/>
      <c r="T929" s="56"/>
      <c r="AT929" s="17" t="s">
        <v>210</v>
      </c>
      <c r="AU929" s="17" t="s">
        <v>82</v>
      </c>
    </row>
    <row r="930" spans="2:63" s="1" customFormat="1" ht="39" x14ac:dyDescent="0.2">
      <c r="B930" s="32"/>
      <c r="C930" s="254"/>
      <c r="D930" s="255" t="s">
        <v>212</v>
      </c>
      <c r="E930" s="254"/>
      <c r="F930" s="257" t="s">
        <v>771</v>
      </c>
      <c r="G930" s="254"/>
      <c r="H930" s="254"/>
      <c r="I930" s="96"/>
      <c r="L930" s="32"/>
      <c r="M930" s="162"/>
      <c r="T930" s="56"/>
      <c r="AT930" s="17" t="s">
        <v>212</v>
      </c>
      <c r="AU930" s="17" t="s">
        <v>82</v>
      </c>
    </row>
    <row r="931" spans="2:63" s="12" customFormat="1" x14ac:dyDescent="0.2">
      <c r="B931" s="163"/>
      <c r="C931" s="258"/>
      <c r="D931" s="255" t="s">
        <v>214</v>
      </c>
      <c r="E931" s="259" t="s">
        <v>1</v>
      </c>
      <c r="F931" s="260" t="s">
        <v>215</v>
      </c>
      <c r="G931" s="258"/>
      <c r="H931" s="259" t="s">
        <v>1</v>
      </c>
      <c r="I931" s="165"/>
      <c r="L931" s="163"/>
      <c r="M931" s="166"/>
      <c r="T931" s="167"/>
      <c r="AT931" s="164" t="s">
        <v>214</v>
      </c>
      <c r="AU931" s="164" t="s">
        <v>82</v>
      </c>
      <c r="AV931" s="12" t="s">
        <v>80</v>
      </c>
      <c r="AW931" s="12" t="s">
        <v>30</v>
      </c>
      <c r="AX931" s="12" t="s">
        <v>73</v>
      </c>
      <c r="AY931" s="164" t="s">
        <v>201</v>
      </c>
    </row>
    <row r="932" spans="2:63" s="12" customFormat="1" x14ac:dyDescent="0.2">
      <c r="B932" s="163"/>
      <c r="C932" s="258"/>
      <c r="D932" s="255" t="s">
        <v>214</v>
      </c>
      <c r="E932" s="259" t="s">
        <v>1</v>
      </c>
      <c r="F932" s="260" t="s">
        <v>216</v>
      </c>
      <c r="G932" s="258"/>
      <c r="H932" s="259" t="s">
        <v>1</v>
      </c>
      <c r="I932" s="165"/>
      <c r="L932" s="163"/>
      <c r="M932" s="166"/>
      <c r="T932" s="167"/>
      <c r="AT932" s="164" t="s">
        <v>214</v>
      </c>
      <c r="AU932" s="164" t="s">
        <v>82</v>
      </c>
      <c r="AV932" s="12" t="s">
        <v>80</v>
      </c>
      <c r="AW932" s="12" t="s">
        <v>30</v>
      </c>
      <c r="AX932" s="12" t="s">
        <v>73</v>
      </c>
      <c r="AY932" s="164" t="s">
        <v>201</v>
      </c>
    </row>
    <row r="933" spans="2:63" s="12" customFormat="1" x14ac:dyDescent="0.2">
      <c r="B933" s="163"/>
      <c r="C933" s="258"/>
      <c r="D933" s="255" t="s">
        <v>214</v>
      </c>
      <c r="E933" s="259" t="s">
        <v>1</v>
      </c>
      <c r="F933" s="260" t="s">
        <v>2414</v>
      </c>
      <c r="G933" s="258"/>
      <c r="H933" s="259" t="s">
        <v>1</v>
      </c>
      <c r="I933" s="165"/>
      <c r="L933" s="163"/>
      <c r="M933" s="166"/>
      <c r="T933" s="167"/>
      <c r="AT933" s="164" t="s">
        <v>214</v>
      </c>
      <c r="AU933" s="164" t="s">
        <v>82</v>
      </c>
      <c r="AV933" s="12" t="s">
        <v>80</v>
      </c>
      <c r="AW933" s="12" t="s">
        <v>30</v>
      </c>
      <c r="AX933" s="12" t="s">
        <v>73</v>
      </c>
      <c r="AY933" s="164" t="s">
        <v>201</v>
      </c>
    </row>
    <row r="934" spans="2:63" s="12" customFormat="1" x14ac:dyDescent="0.2">
      <c r="B934" s="163"/>
      <c r="C934" s="258"/>
      <c r="D934" s="255" t="s">
        <v>214</v>
      </c>
      <c r="E934" s="259" t="s">
        <v>1</v>
      </c>
      <c r="F934" s="260" t="s">
        <v>1923</v>
      </c>
      <c r="G934" s="258"/>
      <c r="H934" s="259" t="s">
        <v>1</v>
      </c>
      <c r="I934" s="165"/>
      <c r="L934" s="163"/>
      <c r="M934" s="166"/>
      <c r="T934" s="167"/>
      <c r="AT934" s="164" t="s">
        <v>214</v>
      </c>
      <c r="AU934" s="164" t="s">
        <v>82</v>
      </c>
      <c r="AV934" s="12" t="s">
        <v>80</v>
      </c>
      <c r="AW934" s="12" t="s">
        <v>30</v>
      </c>
      <c r="AX934" s="12" t="s">
        <v>73</v>
      </c>
      <c r="AY934" s="164" t="s">
        <v>201</v>
      </c>
    </row>
    <row r="935" spans="2:63" s="12" customFormat="1" x14ac:dyDescent="0.2">
      <c r="B935" s="163"/>
      <c r="C935" s="258"/>
      <c r="D935" s="255" t="s">
        <v>214</v>
      </c>
      <c r="E935" s="259" t="s">
        <v>1</v>
      </c>
      <c r="F935" s="260" t="s">
        <v>1949</v>
      </c>
      <c r="G935" s="258"/>
      <c r="H935" s="259" t="s">
        <v>1</v>
      </c>
      <c r="I935" s="165"/>
      <c r="L935" s="163"/>
      <c r="M935" s="166"/>
      <c r="T935" s="167"/>
      <c r="AT935" s="164" t="s">
        <v>214</v>
      </c>
      <c r="AU935" s="164" t="s">
        <v>82</v>
      </c>
      <c r="AV935" s="12" t="s">
        <v>80</v>
      </c>
      <c r="AW935" s="12" t="s">
        <v>30</v>
      </c>
      <c r="AX935" s="12" t="s">
        <v>73</v>
      </c>
      <c r="AY935" s="164" t="s">
        <v>201</v>
      </c>
    </row>
    <row r="936" spans="2:63" s="13" customFormat="1" x14ac:dyDescent="0.2">
      <c r="B936" s="168"/>
      <c r="C936" s="261"/>
      <c r="D936" s="255" t="s">
        <v>214</v>
      </c>
      <c r="E936" s="262" t="s">
        <v>1</v>
      </c>
      <c r="F936" s="263" t="s">
        <v>1950</v>
      </c>
      <c r="G936" s="261"/>
      <c r="H936" s="264">
        <v>5.3999999999999999E-2</v>
      </c>
      <c r="I936" s="170"/>
      <c r="L936" s="168"/>
      <c r="M936" s="171"/>
      <c r="T936" s="172"/>
      <c r="AT936" s="169" t="s">
        <v>214</v>
      </c>
      <c r="AU936" s="169" t="s">
        <v>82</v>
      </c>
      <c r="AV936" s="13" t="s">
        <v>82</v>
      </c>
      <c r="AW936" s="13" t="s">
        <v>30</v>
      </c>
      <c r="AX936" s="13" t="s">
        <v>73</v>
      </c>
      <c r="AY936" s="169" t="s">
        <v>201</v>
      </c>
    </row>
    <row r="937" spans="2:63" s="12" customFormat="1" x14ac:dyDescent="0.2">
      <c r="B937" s="163"/>
      <c r="C937" s="258"/>
      <c r="D937" s="255" t="s">
        <v>214</v>
      </c>
      <c r="E937" s="259" t="s">
        <v>1</v>
      </c>
      <c r="F937" s="260" t="s">
        <v>976</v>
      </c>
      <c r="G937" s="258"/>
      <c r="H937" s="259" t="s">
        <v>1</v>
      </c>
      <c r="I937" s="165"/>
      <c r="L937" s="163"/>
      <c r="M937" s="166"/>
      <c r="T937" s="167"/>
      <c r="AT937" s="164" t="s">
        <v>214</v>
      </c>
      <c r="AU937" s="164" t="s">
        <v>82</v>
      </c>
      <c r="AV937" s="12" t="s">
        <v>80</v>
      </c>
      <c r="AW937" s="12" t="s">
        <v>30</v>
      </c>
      <c r="AX937" s="12" t="s">
        <v>73</v>
      </c>
      <c r="AY937" s="164" t="s">
        <v>201</v>
      </c>
    </row>
    <row r="938" spans="2:63" s="12" customFormat="1" x14ac:dyDescent="0.2">
      <c r="B938" s="163"/>
      <c r="C938" s="258"/>
      <c r="D938" s="255" t="s">
        <v>214</v>
      </c>
      <c r="E938" s="259" t="s">
        <v>1</v>
      </c>
      <c r="F938" s="260" t="s">
        <v>1054</v>
      </c>
      <c r="G938" s="258"/>
      <c r="H938" s="259" t="s">
        <v>1</v>
      </c>
      <c r="I938" s="165"/>
      <c r="L938" s="163"/>
      <c r="M938" s="166"/>
      <c r="T938" s="167"/>
      <c r="AT938" s="164" t="s">
        <v>214</v>
      </c>
      <c r="AU938" s="164" t="s">
        <v>82</v>
      </c>
      <c r="AV938" s="12" t="s">
        <v>80</v>
      </c>
      <c r="AW938" s="12" t="s">
        <v>30</v>
      </c>
      <c r="AX938" s="12" t="s">
        <v>73</v>
      </c>
      <c r="AY938" s="164" t="s">
        <v>201</v>
      </c>
    </row>
    <row r="939" spans="2:63" s="13" customFormat="1" x14ac:dyDescent="0.2">
      <c r="B939" s="168"/>
      <c r="C939" s="261"/>
      <c r="D939" s="255" t="s">
        <v>214</v>
      </c>
      <c r="E939" s="262" t="s">
        <v>1</v>
      </c>
      <c r="F939" s="263" t="s">
        <v>1055</v>
      </c>
      <c r="G939" s="261"/>
      <c r="H939" s="264">
        <v>3.5000000000000003E-2</v>
      </c>
      <c r="I939" s="170"/>
      <c r="L939" s="168"/>
      <c r="M939" s="171"/>
      <c r="T939" s="172"/>
      <c r="AT939" s="169" t="s">
        <v>214</v>
      </c>
      <c r="AU939" s="169" t="s">
        <v>82</v>
      </c>
      <c r="AV939" s="13" t="s">
        <v>82</v>
      </c>
      <c r="AW939" s="13" t="s">
        <v>30</v>
      </c>
      <c r="AX939" s="13" t="s">
        <v>73</v>
      </c>
      <c r="AY939" s="169" t="s">
        <v>201</v>
      </c>
    </row>
    <row r="940" spans="2:63" s="12" customFormat="1" x14ac:dyDescent="0.2">
      <c r="B940" s="163"/>
      <c r="C940" s="258"/>
      <c r="D940" s="255" t="s">
        <v>214</v>
      </c>
      <c r="E940" s="259" t="s">
        <v>1</v>
      </c>
      <c r="F940" s="260" t="s">
        <v>2473</v>
      </c>
      <c r="G940" s="258"/>
      <c r="H940" s="259" t="s">
        <v>1</v>
      </c>
      <c r="I940" s="165"/>
      <c r="L940" s="163"/>
      <c r="M940" s="166"/>
      <c r="T940" s="167"/>
      <c r="AT940" s="164" t="s">
        <v>214</v>
      </c>
      <c r="AU940" s="164" t="s">
        <v>82</v>
      </c>
      <c r="AV940" s="12" t="s">
        <v>80</v>
      </c>
      <c r="AW940" s="12" t="s">
        <v>30</v>
      </c>
      <c r="AX940" s="12" t="s">
        <v>73</v>
      </c>
      <c r="AY940" s="164" t="s">
        <v>201</v>
      </c>
    </row>
    <row r="941" spans="2:63" s="12" customFormat="1" x14ac:dyDescent="0.2">
      <c r="B941" s="163"/>
      <c r="C941" s="258"/>
      <c r="D941" s="255" t="s">
        <v>214</v>
      </c>
      <c r="E941" s="259" t="s">
        <v>1</v>
      </c>
      <c r="F941" s="260" t="s">
        <v>2474</v>
      </c>
      <c r="G941" s="258"/>
      <c r="H941" s="259" t="s">
        <v>1</v>
      </c>
      <c r="I941" s="165"/>
      <c r="L941" s="163"/>
      <c r="M941" s="166"/>
      <c r="T941" s="167"/>
      <c r="AT941" s="164" t="s">
        <v>214</v>
      </c>
      <c r="AU941" s="164" t="s">
        <v>82</v>
      </c>
      <c r="AV941" s="12" t="s">
        <v>80</v>
      </c>
      <c r="AW941" s="12" t="s">
        <v>30</v>
      </c>
      <c r="AX941" s="12" t="s">
        <v>73</v>
      </c>
      <c r="AY941" s="164" t="s">
        <v>201</v>
      </c>
    </row>
    <row r="942" spans="2:63" s="13" customFormat="1" x14ac:dyDescent="0.2">
      <c r="B942" s="168"/>
      <c r="C942" s="261"/>
      <c r="D942" s="255" t="s">
        <v>214</v>
      </c>
      <c r="E942" s="262" t="s">
        <v>1</v>
      </c>
      <c r="F942" s="263" t="s">
        <v>2475</v>
      </c>
      <c r="G942" s="261"/>
      <c r="H942" s="264">
        <v>0.02</v>
      </c>
      <c r="I942" s="170"/>
      <c r="L942" s="168"/>
      <c r="M942" s="171"/>
      <c r="T942" s="172"/>
      <c r="AT942" s="169" t="s">
        <v>214</v>
      </c>
      <c r="AU942" s="169" t="s">
        <v>82</v>
      </c>
      <c r="AV942" s="13" t="s">
        <v>82</v>
      </c>
      <c r="AW942" s="13" t="s">
        <v>30</v>
      </c>
      <c r="AX942" s="13" t="s">
        <v>73</v>
      </c>
      <c r="AY942" s="169" t="s">
        <v>201</v>
      </c>
    </row>
    <row r="943" spans="2:63" s="14" customFormat="1" x14ac:dyDescent="0.2">
      <c r="B943" s="173"/>
      <c r="C943" s="265"/>
      <c r="D943" s="255" t="s">
        <v>214</v>
      </c>
      <c r="E943" s="266" t="s">
        <v>1</v>
      </c>
      <c r="F943" s="267" t="s">
        <v>221</v>
      </c>
      <c r="G943" s="265"/>
      <c r="H943" s="268">
        <v>0.109</v>
      </c>
      <c r="I943" s="175"/>
      <c r="L943" s="173"/>
      <c r="M943" s="176"/>
      <c r="T943" s="177"/>
      <c r="AT943" s="174" t="s">
        <v>214</v>
      </c>
      <c r="AU943" s="174" t="s">
        <v>82</v>
      </c>
      <c r="AV943" s="14" t="s">
        <v>208</v>
      </c>
      <c r="AW943" s="14" t="s">
        <v>30</v>
      </c>
      <c r="AX943" s="14" t="s">
        <v>80</v>
      </c>
      <c r="AY943" s="174" t="s">
        <v>201</v>
      </c>
    </row>
    <row r="944" spans="2:63" s="11" customFormat="1" ht="22.9" customHeight="1" x14ac:dyDescent="0.2">
      <c r="B944" s="140"/>
      <c r="C944" s="276"/>
      <c r="D944" s="277" t="s">
        <v>72</v>
      </c>
      <c r="E944" s="278" t="s">
        <v>772</v>
      </c>
      <c r="F944" s="278" t="s">
        <v>773</v>
      </c>
      <c r="G944" s="276"/>
      <c r="H944" s="276"/>
      <c r="I944" s="143"/>
      <c r="J944" s="151">
        <f>BK944</f>
        <v>0</v>
      </c>
      <c r="L944" s="140"/>
      <c r="M944" s="145"/>
      <c r="P944" s="146">
        <f>SUM(P945:P947)</f>
        <v>0</v>
      </c>
      <c r="R944" s="146">
        <f>SUM(R945:R947)</f>
        <v>0</v>
      </c>
      <c r="T944" s="147">
        <f>SUM(T945:T947)</f>
        <v>0</v>
      </c>
      <c r="AR944" s="141" t="s">
        <v>80</v>
      </c>
      <c r="AT944" s="148" t="s">
        <v>72</v>
      </c>
      <c r="AU944" s="148" t="s">
        <v>80</v>
      </c>
      <c r="AY944" s="141" t="s">
        <v>201</v>
      </c>
      <c r="BK944" s="149">
        <f>SUM(BK945:BK947)</f>
        <v>0</v>
      </c>
    </row>
    <row r="945" spans="2:65" s="1" customFormat="1" ht="24" customHeight="1" x14ac:dyDescent="0.2">
      <c r="B945" s="152"/>
      <c r="C945" s="249" t="s">
        <v>679</v>
      </c>
      <c r="D945" s="249" t="s">
        <v>203</v>
      </c>
      <c r="E945" s="250" t="s">
        <v>775</v>
      </c>
      <c r="F945" s="251" t="s">
        <v>776</v>
      </c>
      <c r="G945" s="252" t="s">
        <v>404</v>
      </c>
      <c r="H945" s="253">
        <v>68.069999999999993</v>
      </c>
      <c r="I945" s="154"/>
      <c r="J945" s="155">
        <f>ROUND(I945*H945,2)</f>
        <v>0</v>
      </c>
      <c r="K945" s="153" t="s">
        <v>207</v>
      </c>
      <c r="L945" s="32"/>
      <c r="M945" s="156" t="s">
        <v>1</v>
      </c>
      <c r="N945" s="157" t="s">
        <v>38</v>
      </c>
      <c r="P945" s="158">
        <f>O945*H945</f>
        <v>0</v>
      </c>
      <c r="Q945" s="158">
        <v>0</v>
      </c>
      <c r="R945" s="158">
        <f>Q945*H945</f>
        <v>0</v>
      </c>
      <c r="S945" s="158">
        <v>0</v>
      </c>
      <c r="T945" s="159">
        <f>S945*H945</f>
        <v>0</v>
      </c>
      <c r="AR945" s="160" t="s">
        <v>208</v>
      </c>
      <c r="AT945" s="160" t="s">
        <v>203</v>
      </c>
      <c r="AU945" s="160" t="s">
        <v>82</v>
      </c>
      <c r="AY945" s="17" t="s">
        <v>201</v>
      </c>
      <c r="BE945" s="161">
        <f>IF(N945="základní",J945,0)</f>
        <v>0</v>
      </c>
      <c r="BF945" s="161">
        <f>IF(N945="snížená",J945,0)</f>
        <v>0</v>
      </c>
      <c r="BG945" s="161">
        <f>IF(N945="zákl. přenesená",J945,0)</f>
        <v>0</v>
      </c>
      <c r="BH945" s="161">
        <f>IF(N945="sníž. přenesená",J945,0)</f>
        <v>0</v>
      </c>
      <c r="BI945" s="161">
        <f>IF(N945="nulová",J945,0)</f>
        <v>0</v>
      </c>
      <c r="BJ945" s="17" t="s">
        <v>80</v>
      </c>
      <c r="BK945" s="161">
        <f>ROUND(I945*H945,2)</f>
        <v>0</v>
      </c>
      <c r="BL945" s="17" t="s">
        <v>208</v>
      </c>
      <c r="BM945" s="160" t="s">
        <v>2477</v>
      </c>
    </row>
    <row r="946" spans="2:65" s="1" customFormat="1" ht="19.5" x14ac:dyDescent="0.2">
      <c r="B946" s="32"/>
      <c r="C946" s="254"/>
      <c r="D946" s="255" t="s">
        <v>210</v>
      </c>
      <c r="E946" s="254"/>
      <c r="F946" s="256" t="s">
        <v>778</v>
      </c>
      <c r="G946" s="254"/>
      <c r="H946" s="254"/>
      <c r="I946" s="96"/>
      <c r="L946" s="32"/>
      <c r="M946" s="162"/>
      <c r="T946" s="56"/>
      <c r="AT946" s="17" t="s">
        <v>210</v>
      </c>
      <c r="AU946" s="17" t="s">
        <v>82</v>
      </c>
    </row>
    <row r="947" spans="2:65" s="1" customFormat="1" ht="48.75" x14ac:dyDescent="0.2">
      <c r="B947" s="32"/>
      <c r="C947" s="254"/>
      <c r="D947" s="255" t="s">
        <v>212</v>
      </c>
      <c r="E947" s="254"/>
      <c r="F947" s="257" t="s">
        <v>779</v>
      </c>
      <c r="G947" s="254"/>
      <c r="H947" s="254"/>
      <c r="I947" s="96"/>
      <c r="L947" s="32"/>
      <c r="M947" s="162"/>
      <c r="T947" s="56"/>
      <c r="AT947" s="17" t="s">
        <v>212</v>
      </c>
      <c r="AU947" s="17" t="s">
        <v>82</v>
      </c>
    </row>
    <row r="948" spans="2:65" s="11" customFormat="1" ht="25.9" customHeight="1" x14ac:dyDescent="0.2">
      <c r="B948" s="140"/>
      <c r="C948" s="276"/>
      <c r="D948" s="277" t="s">
        <v>72</v>
      </c>
      <c r="E948" s="281" t="s">
        <v>780</v>
      </c>
      <c r="F948" s="281" t="s">
        <v>781</v>
      </c>
      <c r="G948" s="276"/>
      <c r="H948" s="276"/>
      <c r="I948" s="143"/>
      <c r="J948" s="144">
        <f>BK948</f>
        <v>0</v>
      </c>
      <c r="L948" s="140"/>
      <c r="M948" s="145"/>
      <c r="P948" s="146">
        <f>P949</f>
        <v>0</v>
      </c>
      <c r="R948" s="146">
        <f>R949</f>
        <v>0</v>
      </c>
      <c r="T948" s="147">
        <f>T949</f>
        <v>2.0480000000000002E-2</v>
      </c>
      <c r="AR948" s="141" t="s">
        <v>82</v>
      </c>
      <c r="AT948" s="148" t="s">
        <v>72</v>
      </c>
      <c r="AU948" s="148" t="s">
        <v>73</v>
      </c>
      <c r="AY948" s="141" t="s">
        <v>201</v>
      </c>
      <c r="BK948" s="149">
        <f>BK949</f>
        <v>0</v>
      </c>
    </row>
    <row r="949" spans="2:65" s="11" customFormat="1" ht="22.9" customHeight="1" x14ac:dyDescent="0.2">
      <c r="B949" s="140"/>
      <c r="C949" s="276"/>
      <c r="D949" s="277" t="s">
        <v>72</v>
      </c>
      <c r="E949" s="278" t="s">
        <v>782</v>
      </c>
      <c r="F949" s="278" t="s">
        <v>783</v>
      </c>
      <c r="G949" s="276"/>
      <c r="H949" s="276"/>
      <c r="I949" s="143"/>
      <c r="J949" s="151">
        <f>BK949</f>
        <v>0</v>
      </c>
      <c r="L949" s="140"/>
      <c r="M949" s="145"/>
      <c r="P949" s="146">
        <f>SUM(P950:P958)</f>
        <v>0</v>
      </c>
      <c r="R949" s="146">
        <f>SUM(R950:R958)</f>
        <v>0</v>
      </c>
      <c r="T949" s="147">
        <f>SUM(T950:T958)</f>
        <v>2.0480000000000002E-2</v>
      </c>
      <c r="AR949" s="141" t="s">
        <v>82</v>
      </c>
      <c r="AT949" s="148" t="s">
        <v>72</v>
      </c>
      <c r="AU949" s="148" t="s">
        <v>80</v>
      </c>
      <c r="AY949" s="141" t="s">
        <v>201</v>
      </c>
      <c r="BK949" s="149">
        <f>SUM(BK950:BK958)</f>
        <v>0</v>
      </c>
    </row>
    <row r="950" spans="2:65" s="1" customFormat="1" ht="16.5" customHeight="1" x14ac:dyDescent="0.2">
      <c r="B950" s="152"/>
      <c r="C950" s="249" t="s">
        <v>684</v>
      </c>
      <c r="D950" s="249" t="s">
        <v>203</v>
      </c>
      <c r="E950" s="250" t="s">
        <v>1242</v>
      </c>
      <c r="F950" s="251" t="s">
        <v>1243</v>
      </c>
      <c r="G950" s="252" t="s">
        <v>269</v>
      </c>
      <c r="H950" s="253">
        <v>64</v>
      </c>
      <c r="I950" s="154"/>
      <c r="J950" s="155">
        <f>ROUND(I950*H950,2)</f>
        <v>0</v>
      </c>
      <c r="K950" s="153" t="s">
        <v>207</v>
      </c>
      <c r="L950" s="32"/>
      <c r="M950" s="156" t="s">
        <v>1</v>
      </c>
      <c r="N950" s="157" t="s">
        <v>38</v>
      </c>
      <c r="P950" s="158">
        <f>O950*H950</f>
        <v>0</v>
      </c>
      <c r="Q950" s="158">
        <v>0</v>
      </c>
      <c r="R950" s="158">
        <f>Q950*H950</f>
        <v>0</v>
      </c>
      <c r="S950" s="158">
        <v>3.2000000000000003E-4</v>
      </c>
      <c r="T950" s="159">
        <f>S950*H950</f>
        <v>2.0480000000000002E-2</v>
      </c>
      <c r="AR950" s="160" t="s">
        <v>331</v>
      </c>
      <c r="AT950" s="160" t="s">
        <v>203</v>
      </c>
      <c r="AU950" s="160" t="s">
        <v>82</v>
      </c>
      <c r="AY950" s="17" t="s">
        <v>201</v>
      </c>
      <c r="BE950" s="161">
        <f>IF(N950="základní",J950,0)</f>
        <v>0</v>
      </c>
      <c r="BF950" s="161">
        <f>IF(N950="snížená",J950,0)</f>
        <v>0</v>
      </c>
      <c r="BG950" s="161">
        <f>IF(N950="zákl. přenesená",J950,0)</f>
        <v>0</v>
      </c>
      <c r="BH950" s="161">
        <f>IF(N950="sníž. přenesená",J950,0)</f>
        <v>0</v>
      </c>
      <c r="BI950" s="161">
        <f>IF(N950="nulová",J950,0)</f>
        <v>0</v>
      </c>
      <c r="BJ950" s="17" t="s">
        <v>80</v>
      </c>
      <c r="BK950" s="161">
        <f>ROUND(I950*H950,2)</f>
        <v>0</v>
      </c>
      <c r="BL950" s="17" t="s">
        <v>331</v>
      </c>
      <c r="BM950" s="160" t="s">
        <v>2478</v>
      </c>
    </row>
    <row r="951" spans="2:65" s="1" customFormat="1" x14ac:dyDescent="0.2">
      <c r="B951" s="32"/>
      <c r="C951" s="254"/>
      <c r="D951" s="255" t="s">
        <v>210</v>
      </c>
      <c r="E951" s="254"/>
      <c r="F951" s="256" t="s">
        <v>1245</v>
      </c>
      <c r="G951" s="254"/>
      <c r="H951" s="254"/>
      <c r="I951" s="96"/>
      <c r="L951" s="32"/>
      <c r="M951" s="162"/>
      <c r="T951" s="56"/>
      <c r="AT951" s="17" t="s">
        <v>210</v>
      </c>
      <c r="AU951" s="17" t="s">
        <v>82</v>
      </c>
    </row>
    <row r="952" spans="2:65" s="12" customFormat="1" x14ac:dyDescent="0.2">
      <c r="B952" s="163"/>
      <c r="C952" s="258"/>
      <c r="D952" s="255" t="s">
        <v>214</v>
      </c>
      <c r="E952" s="259" t="s">
        <v>1</v>
      </c>
      <c r="F952" s="260" t="s">
        <v>215</v>
      </c>
      <c r="G952" s="258"/>
      <c r="H952" s="259" t="s">
        <v>1</v>
      </c>
      <c r="I952" s="165"/>
      <c r="L952" s="163"/>
      <c r="M952" s="166"/>
      <c r="T952" s="167"/>
      <c r="AT952" s="164" t="s">
        <v>214</v>
      </c>
      <c r="AU952" s="164" t="s">
        <v>82</v>
      </c>
      <c r="AV952" s="12" t="s">
        <v>80</v>
      </c>
      <c r="AW952" s="12" t="s">
        <v>30</v>
      </c>
      <c r="AX952" s="12" t="s">
        <v>73</v>
      </c>
      <c r="AY952" s="164" t="s">
        <v>201</v>
      </c>
    </row>
    <row r="953" spans="2:65" s="12" customFormat="1" x14ac:dyDescent="0.2">
      <c r="B953" s="163"/>
      <c r="C953" s="258"/>
      <c r="D953" s="255" t="s">
        <v>214</v>
      </c>
      <c r="E953" s="259" t="s">
        <v>1</v>
      </c>
      <c r="F953" s="260" t="s">
        <v>216</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1246</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2363</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2473</v>
      </c>
      <c r="G956" s="258"/>
      <c r="H956" s="259" t="s">
        <v>1</v>
      </c>
      <c r="I956" s="165"/>
      <c r="L956" s="163"/>
      <c r="M956" s="166"/>
      <c r="T956" s="167"/>
      <c r="AT956" s="164" t="s">
        <v>214</v>
      </c>
      <c r="AU956" s="164" t="s">
        <v>82</v>
      </c>
      <c r="AV956" s="12" t="s">
        <v>80</v>
      </c>
      <c r="AW956" s="12" t="s">
        <v>30</v>
      </c>
      <c r="AX956" s="12" t="s">
        <v>73</v>
      </c>
      <c r="AY956" s="164" t="s">
        <v>201</v>
      </c>
    </row>
    <row r="957" spans="2:65" s="13" customFormat="1" x14ac:dyDescent="0.2">
      <c r="B957" s="168"/>
      <c r="C957" s="261"/>
      <c r="D957" s="255" t="s">
        <v>214</v>
      </c>
      <c r="E957" s="262" t="s">
        <v>1</v>
      </c>
      <c r="F957" s="263" t="s">
        <v>2422</v>
      </c>
      <c r="G957" s="261"/>
      <c r="H957" s="264">
        <v>64</v>
      </c>
      <c r="I957" s="170"/>
      <c r="L957" s="168"/>
      <c r="M957" s="171"/>
      <c r="T957" s="172"/>
      <c r="AT957" s="169" t="s">
        <v>214</v>
      </c>
      <c r="AU957" s="169" t="s">
        <v>82</v>
      </c>
      <c r="AV957" s="13" t="s">
        <v>82</v>
      </c>
      <c r="AW957" s="13" t="s">
        <v>30</v>
      </c>
      <c r="AX957" s="13" t="s">
        <v>73</v>
      </c>
      <c r="AY957" s="169" t="s">
        <v>201</v>
      </c>
    </row>
    <row r="958" spans="2:65" s="14" customFormat="1" x14ac:dyDescent="0.2">
      <c r="B958" s="173"/>
      <c r="C958" s="265"/>
      <c r="D958" s="255" t="s">
        <v>214</v>
      </c>
      <c r="E958" s="266" t="s">
        <v>1</v>
      </c>
      <c r="F958" s="267" t="s">
        <v>221</v>
      </c>
      <c r="G958" s="265"/>
      <c r="H958" s="268">
        <v>64</v>
      </c>
      <c r="I958" s="175"/>
      <c r="L958" s="173"/>
      <c r="M958" s="184"/>
      <c r="N958" s="185"/>
      <c r="O958" s="185"/>
      <c r="P958" s="185"/>
      <c r="Q958" s="185"/>
      <c r="R958" s="185"/>
      <c r="S958" s="185"/>
      <c r="T958" s="186"/>
      <c r="AT958" s="174" t="s">
        <v>214</v>
      </c>
      <c r="AU958" s="174" t="s">
        <v>82</v>
      </c>
      <c r="AV958" s="14" t="s">
        <v>208</v>
      </c>
      <c r="AW958" s="14" t="s">
        <v>30</v>
      </c>
      <c r="AX958" s="14" t="s">
        <v>80</v>
      </c>
      <c r="AY958" s="174" t="s">
        <v>201</v>
      </c>
    </row>
    <row r="959" spans="2:65" s="1" customFormat="1" ht="6.95" customHeight="1" x14ac:dyDescent="0.2">
      <c r="B959" s="44"/>
      <c r="C959" s="45"/>
      <c r="D959" s="45"/>
      <c r="E959" s="45"/>
      <c r="F959" s="45"/>
      <c r="G959" s="45"/>
      <c r="H959" s="45"/>
      <c r="I959" s="115"/>
      <c r="J959" s="45"/>
      <c r="K959" s="45"/>
      <c r="L959" s="32"/>
    </row>
  </sheetData>
  <sheetProtection algorithmName="SHA-512" hashValue="WreZjcn04F+yUpl3hEjtkydh82muVrY2kOGw8Hj8Q3QomoyEufT9YcmVMB6ffpltxK3dc7GiBJX7aOhoFjDKzQ==" saltValue="uQrebTFFUJQMCb2hZ/m/zQ==" spinCount="100000" sheet="1" objects="1" scenarios="1"/>
  <autoFilter ref="C128:K958"/>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751"/>
  <sheetViews>
    <sheetView showGridLines="0" showZeros="0" workbookViewId="0">
      <selection activeCell="E18" sqref="E18:H18"/>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120</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s="1" customFormat="1" ht="12" customHeight="1" x14ac:dyDescent="0.2">
      <c r="B8" s="32"/>
      <c r="D8" s="27" t="s">
        <v>166</v>
      </c>
      <c r="I8" s="96"/>
      <c r="L8" s="32"/>
    </row>
    <row r="9" spans="2:46" s="1" customFormat="1" ht="36.950000000000003" customHeight="1" x14ac:dyDescent="0.2">
      <c r="B9" s="32"/>
      <c r="E9" s="220" t="s">
        <v>2479</v>
      </c>
      <c r="F9" s="244"/>
      <c r="G9" s="244"/>
      <c r="H9" s="244"/>
      <c r="I9" s="96"/>
      <c r="L9" s="32"/>
    </row>
    <row r="10" spans="2:46" s="1" customFormat="1" x14ac:dyDescent="0.2">
      <c r="B10" s="32"/>
      <c r="I10" s="96"/>
      <c r="L10" s="32"/>
    </row>
    <row r="11" spans="2:46" s="1" customFormat="1" ht="12" customHeight="1" x14ac:dyDescent="0.2">
      <c r="B11" s="32"/>
      <c r="D11" s="27" t="s">
        <v>18</v>
      </c>
      <c r="F11" s="195" t="s">
        <v>5374</v>
      </c>
      <c r="I11" s="97" t="s">
        <v>19</v>
      </c>
      <c r="J11" s="25">
        <v>22112</v>
      </c>
      <c r="L11" s="32"/>
    </row>
    <row r="12" spans="2:46" s="1" customFormat="1" ht="12" customHeight="1" x14ac:dyDescent="0.2">
      <c r="B12" s="32"/>
      <c r="D12" s="27" t="s">
        <v>20</v>
      </c>
      <c r="F12" s="25" t="s">
        <v>170</v>
      </c>
      <c r="I12" s="97" t="s">
        <v>22</v>
      </c>
      <c r="J12" s="52" t="str">
        <f>'Rekapitulace stavby'!AN8</f>
        <v>21. 2. 2019</v>
      </c>
      <c r="L12" s="32"/>
    </row>
    <row r="13" spans="2:46" s="1" customFormat="1" ht="10.9" customHeight="1" x14ac:dyDescent="0.2">
      <c r="B13" s="32"/>
      <c r="I13" s="96"/>
      <c r="L13" s="32"/>
    </row>
    <row r="14" spans="2:46" s="1" customFormat="1" ht="12" customHeight="1" x14ac:dyDescent="0.2">
      <c r="B14" s="32"/>
      <c r="D14" s="27" t="s">
        <v>24</v>
      </c>
      <c r="I14" s="97" t="s">
        <v>25</v>
      </c>
      <c r="J14" s="25" t="s">
        <v>1</v>
      </c>
      <c r="L14" s="32"/>
    </row>
    <row r="15" spans="2:46" s="1" customFormat="1" ht="18" customHeight="1" x14ac:dyDescent="0.2">
      <c r="B15" s="32"/>
      <c r="E15" s="25" t="s">
        <v>5372</v>
      </c>
      <c r="I15" s="97" t="s">
        <v>26</v>
      </c>
      <c r="J15" s="25" t="s">
        <v>1</v>
      </c>
      <c r="L15" s="32"/>
    </row>
    <row r="16" spans="2:46" s="1" customFormat="1" ht="6.95" customHeight="1" x14ac:dyDescent="0.2">
      <c r="B16" s="32"/>
      <c r="I16" s="96"/>
      <c r="L16" s="32"/>
    </row>
    <row r="17" spans="2:12" s="1" customFormat="1" ht="12" customHeight="1" x14ac:dyDescent="0.2">
      <c r="B17" s="32"/>
      <c r="D17" s="27" t="s">
        <v>27</v>
      </c>
      <c r="I17" s="97" t="s">
        <v>25</v>
      </c>
      <c r="J17" s="28" t="str">
        <f>'Rekapitulace stavby'!AN13</f>
        <v>Vyplň údaj</v>
      </c>
      <c r="L17" s="32"/>
    </row>
    <row r="18" spans="2:12" s="1" customFormat="1" ht="18" customHeight="1" x14ac:dyDescent="0.2">
      <c r="B18" s="32"/>
      <c r="E18" s="247" t="str">
        <f>'Rekapitulace stavby'!E14</f>
        <v>Vyplň údaj</v>
      </c>
      <c r="F18" s="223"/>
      <c r="G18" s="223"/>
      <c r="H18" s="223"/>
      <c r="I18" s="97" t="s">
        <v>26</v>
      </c>
      <c r="J18" s="28" t="str">
        <f>'Rekapitulace stavby'!AN14</f>
        <v>Vyplň údaj</v>
      </c>
      <c r="L18" s="32"/>
    </row>
    <row r="19" spans="2:12" s="1" customFormat="1" ht="6.95" customHeight="1" x14ac:dyDescent="0.2">
      <c r="B19" s="32"/>
      <c r="I19" s="96"/>
      <c r="L19" s="32"/>
    </row>
    <row r="20" spans="2:12" s="1" customFormat="1" ht="12" customHeight="1" x14ac:dyDescent="0.2">
      <c r="B20" s="32"/>
      <c r="D20" s="27"/>
      <c r="I20" s="97"/>
      <c r="J20" s="25" t="s">
        <v>1</v>
      </c>
      <c r="L20" s="32"/>
    </row>
    <row r="21" spans="2:12" s="1" customFormat="1" ht="18" customHeight="1" x14ac:dyDescent="0.2">
      <c r="B21" s="32"/>
      <c r="E21" s="25"/>
      <c r="I21" s="97"/>
      <c r="J21" s="25" t="s">
        <v>1</v>
      </c>
      <c r="L21" s="32"/>
    </row>
    <row r="22" spans="2:12" s="1" customFormat="1" ht="6.95" customHeight="1" x14ac:dyDescent="0.2">
      <c r="B22" s="32"/>
      <c r="I22" s="96"/>
      <c r="L22" s="32"/>
    </row>
    <row r="23" spans="2:12" s="1" customFormat="1" ht="12" customHeight="1" x14ac:dyDescent="0.2">
      <c r="B23" s="32"/>
      <c r="D23" s="27"/>
      <c r="I23" s="97"/>
      <c r="J23" s="25" t="s">
        <v>1</v>
      </c>
      <c r="L23" s="32"/>
    </row>
    <row r="24" spans="2:12" s="1" customFormat="1" ht="18" customHeight="1" x14ac:dyDescent="0.2">
      <c r="B24" s="32"/>
      <c r="E24" s="25"/>
      <c r="I24" s="97"/>
      <c r="J24" s="25" t="s">
        <v>1</v>
      </c>
      <c r="L24" s="32"/>
    </row>
    <row r="25" spans="2:12" s="1" customFormat="1" ht="6.95" customHeight="1" x14ac:dyDescent="0.2">
      <c r="B25" s="32"/>
      <c r="I25" s="96"/>
      <c r="L25" s="32"/>
    </row>
    <row r="26" spans="2:12" s="1" customFormat="1" ht="12" customHeight="1" x14ac:dyDescent="0.2">
      <c r="B26" s="32"/>
      <c r="D26" s="27" t="s">
        <v>32</v>
      </c>
      <c r="I26" s="96"/>
      <c r="L26" s="32"/>
    </row>
    <row r="27" spans="2:12" s="7" customFormat="1" ht="76.5" customHeight="1" x14ac:dyDescent="0.2">
      <c r="B27" s="98"/>
      <c r="E27" s="229" t="s">
        <v>2480</v>
      </c>
      <c r="F27" s="229"/>
      <c r="G27" s="229"/>
      <c r="H27" s="229"/>
      <c r="I27" s="99"/>
      <c r="L27" s="98"/>
    </row>
    <row r="28" spans="2:12" s="1" customFormat="1" ht="6.95" customHeight="1" x14ac:dyDescent="0.2">
      <c r="B28" s="32"/>
      <c r="I28" s="96"/>
      <c r="L28" s="32"/>
    </row>
    <row r="29" spans="2:12" s="1" customFormat="1" ht="6.95" customHeight="1" x14ac:dyDescent="0.2">
      <c r="B29" s="32"/>
      <c r="D29" s="53"/>
      <c r="E29" s="53"/>
      <c r="F29" s="53"/>
      <c r="G29" s="53"/>
      <c r="H29" s="53"/>
      <c r="I29" s="100"/>
      <c r="J29" s="53"/>
      <c r="K29" s="53"/>
      <c r="L29" s="32"/>
    </row>
    <row r="30" spans="2:12" s="1" customFormat="1" ht="25.35" customHeight="1" x14ac:dyDescent="0.2">
      <c r="B30" s="32"/>
      <c r="D30" s="101" t="s">
        <v>33</v>
      </c>
      <c r="I30" s="96"/>
      <c r="J30" s="66">
        <f>ROUND(J129, 2)</f>
        <v>0</v>
      </c>
      <c r="L30" s="32"/>
    </row>
    <row r="31" spans="2:12" s="1" customFormat="1" ht="6.95" customHeight="1" x14ac:dyDescent="0.2">
      <c r="B31" s="32"/>
      <c r="D31" s="53"/>
      <c r="E31" s="53"/>
      <c r="F31" s="53"/>
      <c r="G31" s="53"/>
      <c r="H31" s="53"/>
      <c r="I31" s="100"/>
      <c r="J31" s="53"/>
      <c r="K31" s="53"/>
      <c r="L31" s="32"/>
    </row>
    <row r="32" spans="2:12" s="1" customFormat="1" ht="14.45" customHeight="1" x14ac:dyDescent="0.2">
      <c r="B32" s="32"/>
      <c r="F32" s="35" t="s">
        <v>35</v>
      </c>
      <c r="I32" s="102" t="s">
        <v>34</v>
      </c>
      <c r="J32" s="35" t="s">
        <v>36</v>
      </c>
      <c r="L32" s="32"/>
    </row>
    <row r="33" spans="2:12" s="1" customFormat="1" ht="14.45" customHeight="1" x14ac:dyDescent="0.2">
      <c r="B33" s="32"/>
      <c r="D33" s="55" t="s">
        <v>37</v>
      </c>
      <c r="E33" s="27" t="s">
        <v>38</v>
      </c>
      <c r="F33" s="86">
        <f>ROUND((SUM(BE129:BE1750)),  2)</f>
        <v>0</v>
      </c>
      <c r="I33" s="103">
        <v>0.21</v>
      </c>
      <c r="J33" s="86">
        <f>ROUND(((SUM(BE129:BE1750))*I33),  2)</f>
        <v>0</v>
      </c>
      <c r="L33" s="32"/>
    </row>
    <row r="34" spans="2:12" s="1" customFormat="1" ht="14.45" customHeight="1" x14ac:dyDescent="0.2">
      <c r="B34" s="32"/>
      <c r="E34" s="27" t="s">
        <v>39</v>
      </c>
      <c r="F34" s="86">
        <f>ROUND((SUM(BF129:BF1750)),  2)</f>
        <v>0</v>
      </c>
      <c r="I34" s="103">
        <v>0.15</v>
      </c>
      <c r="J34" s="86">
        <f>ROUND(((SUM(BF129:BF1750))*I34),  2)</f>
        <v>0</v>
      </c>
      <c r="L34" s="32"/>
    </row>
    <row r="35" spans="2:12" s="1" customFormat="1" ht="14.45" hidden="1" customHeight="1" x14ac:dyDescent="0.2">
      <c r="B35" s="32"/>
      <c r="E35" s="27" t="s">
        <v>40</v>
      </c>
      <c r="F35" s="86">
        <f>ROUND((SUM(BG129:BG1750)),  2)</f>
        <v>0</v>
      </c>
      <c r="I35" s="103">
        <v>0.21</v>
      </c>
      <c r="J35" s="86">
        <f>0</f>
        <v>0</v>
      </c>
      <c r="L35" s="32"/>
    </row>
    <row r="36" spans="2:12" s="1" customFormat="1" ht="14.45" hidden="1" customHeight="1" x14ac:dyDescent="0.2">
      <c r="B36" s="32"/>
      <c r="E36" s="27" t="s">
        <v>41</v>
      </c>
      <c r="F36" s="86">
        <f>ROUND((SUM(BH129:BH1750)),  2)</f>
        <v>0</v>
      </c>
      <c r="I36" s="103">
        <v>0.15</v>
      </c>
      <c r="J36" s="86">
        <f>0</f>
        <v>0</v>
      </c>
      <c r="L36" s="32"/>
    </row>
    <row r="37" spans="2:12" s="1" customFormat="1" ht="14.45" hidden="1" customHeight="1" x14ac:dyDescent="0.2">
      <c r="B37" s="32"/>
      <c r="E37" s="27" t="s">
        <v>42</v>
      </c>
      <c r="F37" s="86">
        <f>ROUND((SUM(BI129:BI1750)),  2)</f>
        <v>0</v>
      </c>
      <c r="I37" s="103">
        <v>0</v>
      </c>
      <c r="J37" s="86">
        <f>0</f>
        <v>0</v>
      </c>
      <c r="L37" s="32"/>
    </row>
    <row r="38" spans="2:12" s="1" customFormat="1" ht="6.95" customHeight="1" x14ac:dyDescent="0.2">
      <c r="B38" s="32"/>
      <c r="I38" s="96"/>
      <c r="L38" s="32"/>
    </row>
    <row r="39" spans="2:12" s="1" customFormat="1" ht="25.35" customHeight="1" x14ac:dyDescent="0.2">
      <c r="B39" s="32"/>
      <c r="C39" s="104"/>
      <c r="D39" s="105" t="s">
        <v>43</v>
      </c>
      <c r="E39" s="57"/>
      <c r="F39" s="57"/>
      <c r="G39" s="106" t="s">
        <v>44</v>
      </c>
      <c r="H39" s="107" t="s">
        <v>45</v>
      </c>
      <c r="I39" s="108"/>
      <c r="J39" s="109">
        <f>SUM(J30:J37)</f>
        <v>0</v>
      </c>
      <c r="K39" s="110"/>
      <c r="L39" s="32"/>
    </row>
    <row r="40" spans="2:12" s="1" customFormat="1" ht="14.45" customHeight="1" x14ac:dyDescent="0.2">
      <c r="B40" s="32"/>
      <c r="I40" s="96"/>
      <c r="L40" s="32"/>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47" s="1" customFormat="1" ht="6.95" customHeight="1" x14ac:dyDescent="0.2">
      <c r="B81" s="46"/>
      <c r="C81" s="47"/>
      <c r="D81" s="47"/>
      <c r="E81" s="47"/>
      <c r="F81" s="47"/>
      <c r="G81" s="47"/>
      <c r="H81" s="47"/>
      <c r="I81" s="116"/>
      <c r="J81" s="47"/>
      <c r="K81" s="47"/>
      <c r="L81" s="32"/>
    </row>
    <row r="82" spans="2:47" s="1" customFormat="1" ht="24.95" customHeight="1" x14ac:dyDescent="0.2">
      <c r="B82" s="32"/>
      <c r="C82" s="21" t="s">
        <v>171</v>
      </c>
      <c r="I82" s="96"/>
      <c r="L82" s="32"/>
    </row>
    <row r="83" spans="2:47" s="1" customFormat="1" ht="6.95" customHeight="1" x14ac:dyDescent="0.2">
      <c r="B83" s="32"/>
      <c r="I83" s="96"/>
      <c r="L83" s="32"/>
    </row>
    <row r="84" spans="2:47" s="1" customFormat="1" ht="12" customHeight="1" x14ac:dyDescent="0.2">
      <c r="B84" s="32"/>
      <c r="C84" s="27" t="s">
        <v>16</v>
      </c>
      <c r="I84" s="96"/>
      <c r="L84" s="32"/>
    </row>
    <row r="85" spans="2:47" s="1" customFormat="1" ht="16.5" customHeight="1" x14ac:dyDescent="0.2">
      <c r="B85" s="32"/>
      <c r="E85" s="245" t="str">
        <f>E7</f>
        <v>DVZ Brodce, výstavba kanalizace N</v>
      </c>
      <c r="F85" s="246"/>
      <c r="G85" s="246"/>
      <c r="H85" s="246"/>
      <c r="I85" s="96"/>
      <c r="L85" s="32"/>
    </row>
    <row r="86" spans="2:47" s="1" customFormat="1" ht="12" customHeight="1" x14ac:dyDescent="0.2">
      <c r="B86" s="32"/>
      <c r="C86" s="27" t="s">
        <v>166</v>
      </c>
      <c r="I86" s="96"/>
      <c r="L86" s="32"/>
    </row>
    <row r="87" spans="2:47" s="1" customFormat="1" ht="16.5" customHeight="1" x14ac:dyDescent="0.2">
      <c r="B87" s="32"/>
      <c r="E87" s="220" t="str">
        <f>E9</f>
        <v>SO 06 - přeložky plynovodů</v>
      </c>
      <c r="F87" s="244"/>
      <c r="G87" s="244"/>
      <c r="H87" s="244"/>
      <c r="I87" s="96"/>
      <c r="L87" s="32"/>
    </row>
    <row r="88" spans="2:47" s="1" customFormat="1" ht="6.95" customHeight="1" x14ac:dyDescent="0.2">
      <c r="B88" s="32"/>
      <c r="I88" s="96"/>
      <c r="L88" s="32"/>
    </row>
    <row r="89" spans="2:47" s="1" customFormat="1" ht="12" customHeight="1" x14ac:dyDescent="0.2">
      <c r="B89" s="32"/>
      <c r="C89" s="27" t="s">
        <v>20</v>
      </c>
      <c r="F89" s="25" t="str">
        <f>F12</f>
        <v>Brodce</v>
      </c>
      <c r="I89" s="97" t="s">
        <v>22</v>
      </c>
      <c r="J89" s="52" t="str">
        <f>IF(J12="","",J12)</f>
        <v>21. 2. 2019</v>
      </c>
      <c r="L89" s="32"/>
    </row>
    <row r="90" spans="2:47" s="1" customFormat="1" ht="6.95" customHeight="1" x14ac:dyDescent="0.2">
      <c r="B90" s="32"/>
      <c r="I90" s="96"/>
      <c r="L90" s="32"/>
    </row>
    <row r="91" spans="2:47" s="1" customFormat="1" ht="15.2" customHeight="1" x14ac:dyDescent="0.2">
      <c r="B91" s="32"/>
      <c r="C91" s="27" t="s">
        <v>24</v>
      </c>
      <c r="F91" s="25" t="str">
        <f>E15</f>
        <v>Vodovody a kanalizace Mladá Boleslav, a.s.</v>
      </c>
      <c r="I91" s="97"/>
      <c r="J91" s="30"/>
      <c r="L91" s="32"/>
    </row>
    <row r="92" spans="2:47" s="1" customFormat="1" ht="15.2" customHeight="1" x14ac:dyDescent="0.2">
      <c r="B92" s="32"/>
      <c r="C92" s="27" t="s">
        <v>27</v>
      </c>
      <c r="F92" s="25" t="str">
        <f>IF(E18="","",E18)</f>
        <v>Vyplň údaj</v>
      </c>
      <c r="I92" s="97"/>
      <c r="J92" s="30"/>
      <c r="L92" s="32"/>
    </row>
    <row r="93" spans="2:47" s="1" customFormat="1" ht="10.35" customHeight="1" x14ac:dyDescent="0.2">
      <c r="B93" s="32"/>
      <c r="I93" s="96"/>
      <c r="L93" s="32"/>
    </row>
    <row r="94" spans="2:47" s="1" customFormat="1" ht="29.25" customHeight="1" x14ac:dyDescent="0.2">
      <c r="B94" s="32"/>
      <c r="C94" s="117" t="s">
        <v>172</v>
      </c>
      <c r="D94" s="104"/>
      <c r="E94" s="104"/>
      <c r="F94" s="104"/>
      <c r="G94" s="104"/>
      <c r="H94" s="104"/>
      <c r="I94" s="118"/>
      <c r="J94" s="119" t="s">
        <v>173</v>
      </c>
      <c r="K94" s="104"/>
      <c r="L94" s="32"/>
    </row>
    <row r="95" spans="2:47" s="1" customFormat="1" ht="10.35" customHeight="1" x14ac:dyDescent="0.2">
      <c r="B95" s="32"/>
      <c r="I95" s="96"/>
      <c r="L95" s="32"/>
    </row>
    <row r="96" spans="2:47" s="1" customFormat="1" ht="22.9" customHeight="1" x14ac:dyDescent="0.2">
      <c r="B96" s="32"/>
      <c r="C96" s="120" t="s">
        <v>174</v>
      </c>
      <c r="I96" s="96"/>
      <c r="J96" s="66">
        <f>J129</f>
        <v>0</v>
      </c>
      <c r="L96" s="32"/>
      <c r="AU96" s="17" t="s">
        <v>175</v>
      </c>
    </row>
    <row r="97" spans="2:12" s="8" customFormat="1" ht="24.95" customHeight="1" x14ac:dyDescent="0.2">
      <c r="B97" s="121"/>
      <c r="D97" s="122" t="s">
        <v>176</v>
      </c>
      <c r="E97" s="123"/>
      <c r="F97" s="123"/>
      <c r="G97" s="123"/>
      <c r="H97" s="123"/>
      <c r="I97" s="124"/>
      <c r="J97" s="125">
        <f>J130</f>
        <v>0</v>
      </c>
      <c r="L97" s="121"/>
    </row>
    <row r="98" spans="2:12" s="9" customFormat="1" ht="19.899999999999999" customHeight="1" x14ac:dyDescent="0.2">
      <c r="B98" s="126"/>
      <c r="D98" s="127" t="s">
        <v>177</v>
      </c>
      <c r="E98" s="128"/>
      <c r="F98" s="128"/>
      <c r="G98" s="128"/>
      <c r="H98" s="128"/>
      <c r="I98" s="129"/>
      <c r="J98" s="130">
        <f>J131</f>
        <v>0</v>
      </c>
      <c r="L98" s="126"/>
    </row>
    <row r="99" spans="2:12" s="9" customFormat="1" ht="19.899999999999999" customHeight="1" x14ac:dyDescent="0.2">
      <c r="B99" s="126"/>
      <c r="D99" s="127" t="s">
        <v>178</v>
      </c>
      <c r="E99" s="128"/>
      <c r="F99" s="128"/>
      <c r="G99" s="128"/>
      <c r="H99" s="128"/>
      <c r="I99" s="129"/>
      <c r="J99" s="130">
        <f>J549</f>
        <v>0</v>
      </c>
      <c r="L99" s="126"/>
    </row>
    <row r="100" spans="2:12" s="9" customFormat="1" ht="19.899999999999999" customHeight="1" x14ac:dyDescent="0.2">
      <c r="B100" s="126"/>
      <c r="D100" s="127" t="s">
        <v>179</v>
      </c>
      <c r="E100" s="128"/>
      <c r="F100" s="128"/>
      <c r="G100" s="128"/>
      <c r="H100" s="128"/>
      <c r="I100" s="129"/>
      <c r="J100" s="130">
        <f>J576</f>
        <v>0</v>
      </c>
      <c r="L100" s="126"/>
    </row>
    <row r="101" spans="2:12" s="9" customFormat="1" ht="19.899999999999999" customHeight="1" x14ac:dyDescent="0.2">
      <c r="B101" s="126"/>
      <c r="D101" s="127" t="s">
        <v>180</v>
      </c>
      <c r="E101" s="128"/>
      <c r="F101" s="128"/>
      <c r="G101" s="128"/>
      <c r="H101" s="128"/>
      <c r="I101" s="129"/>
      <c r="J101" s="130">
        <f>J598</f>
        <v>0</v>
      </c>
      <c r="L101" s="126"/>
    </row>
    <row r="102" spans="2:12" s="9" customFormat="1" ht="19.899999999999999" customHeight="1" x14ac:dyDescent="0.2">
      <c r="B102" s="126"/>
      <c r="D102" s="127" t="s">
        <v>182</v>
      </c>
      <c r="E102" s="128"/>
      <c r="F102" s="128"/>
      <c r="G102" s="128"/>
      <c r="H102" s="128"/>
      <c r="I102" s="129"/>
      <c r="J102" s="130">
        <f>J1335</f>
        <v>0</v>
      </c>
      <c r="L102" s="126"/>
    </row>
    <row r="103" spans="2:12" s="9" customFormat="1" ht="19.899999999999999" customHeight="1" x14ac:dyDescent="0.2">
      <c r="B103" s="126"/>
      <c r="D103" s="127" t="s">
        <v>183</v>
      </c>
      <c r="E103" s="128"/>
      <c r="F103" s="128"/>
      <c r="G103" s="128"/>
      <c r="H103" s="128"/>
      <c r="I103" s="129"/>
      <c r="J103" s="130">
        <f>J1392</f>
        <v>0</v>
      </c>
      <c r="L103" s="126"/>
    </row>
    <row r="104" spans="2:12" s="8" customFormat="1" ht="24.95" customHeight="1" x14ac:dyDescent="0.2">
      <c r="B104" s="121"/>
      <c r="D104" s="122" t="s">
        <v>184</v>
      </c>
      <c r="E104" s="123"/>
      <c r="F104" s="123"/>
      <c r="G104" s="123"/>
      <c r="H104" s="123"/>
      <c r="I104" s="124"/>
      <c r="J104" s="125">
        <f>J1396</f>
        <v>0</v>
      </c>
      <c r="L104" s="121"/>
    </row>
    <row r="105" spans="2:12" s="9" customFormat="1" ht="19.899999999999999" customHeight="1" x14ac:dyDescent="0.2">
      <c r="B105" s="126"/>
      <c r="D105" s="127" t="s">
        <v>185</v>
      </c>
      <c r="E105" s="128"/>
      <c r="F105" s="128"/>
      <c r="G105" s="128"/>
      <c r="H105" s="128"/>
      <c r="I105" s="129"/>
      <c r="J105" s="130">
        <f>J1397</f>
        <v>0</v>
      </c>
      <c r="L105" s="126"/>
    </row>
    <row r="106" spans="2:12" s="9" customFormat="1" ht="19.899999999999999" customHeight="1" x14ac:dyDescent="0.2">
      <c r="B106" s="126"/>
      <c r="D106" s="127" t="s">
        <v>2481</v>
      </c>
      <c r="E106" s="128"/>
      <c r="F106" s="128"/>
      <c r="G106" s="128"/>
      <c r="H106" s="128"/>
      <c r="I106" s="129"/>
      <c r="J106" s="130">
        <f>J1416</f>
        <v>0</v>
      </c>
      <c r="L106" s="126"/>
    </row>
    <row r="107" spans="2:12" s="8" customFormat="1" ht="24.95" customHeight="1" x14ac:dyDescent="0.2">
      <c r="B107" s="121"/>
      <c r="D107" s="122" t="s">
        <v>2482</v>
      </c>
      <c r="E107" s="123"/>
      <c r="F107" s="123"/>
      <c r="G107" s="123"/>
      <c r="H107" s="123"/>
      <c r="I107" s="124"/>
      <c r="J107" s="125">
        <f>J1471</f>
        <v>0</v>
      </c>
      <c r="L107" s="121"/>
    </row>
    <row r="108" spans="2:12" s="9" customFormat="1" ht="19.899999999999999" customHeight="1" x14ac:dyDescent="0.2">
      <c r="B108" s="126"/>
      <c r="D108" s="127" t="s">
        <v>2483</v>
      </c>
      <c r="E108" s="128"/>
      <c r="F108" s="128"/>
      <c r="G108" s="128"/>
      <c r="H108" s="128"/>
      <c r="I108" s="129"/>
      <c r="J108" s="130">
        <f>J1472</f>
        <v>0</v>
      </c>
      <c r="L108" s="126"/>
    </row>
    <row r="109" spans="2:12" s="9" customFormat="1" ht="19.899999999999999" customHeight="1" x14ac:dyDescent="0.2">
      <c r="B109" s="126"/>
      <c r="D109" s="127" t="s">
        <v>2484</v>
      </c>
      <c r="E109" s="128"/>
      <c r="F109" s="128"/>
      <c r="G109" s="128"/>
      <c r="H109" s="128"/>
      <c r="I109" s="129"/>
      <c r="J109" s="130">
        <f>J1733</f>
        <v>0</v>
      </c>
      <c r="L109" s="126"/>
    </row>
    <row r="110" spans="2:12" s="1" customFormat="1" ht="21.75" customHeight="1" x14ac:dyDescent="0.2">
      <c r="B110" s="32"/>
      <c r="I110" s="96"/>
      <c r="L110" s="32"/>
    </row>
    <row r="111" spans="2:12" s="1" customFormat="1" ht="6.95" customHeight="1" x14ac:dyDescent="0.2">
      <c r="B111" s="44"/>
      <c r="C111" s="45"/>
      <c r="D111" s="45"/>
      <c r="E111" s="45"/>
      <c r="F111" s="45"/>
      <c r="G111" s="45"/>
      <c r="H111" s="45"/>
      <c r="I111" s="115"/>
      <c r="J111" s="45"/>
      <c r="K111" s="45"/>
      <c r="L111" s="32"/>
    </row>
    <row r="115" spans="2:20" s="1" customFormat="1" ht="6.95" customHeight="1" x14ac:dyDescent="0.2">
      <c r="B115" s="46"/>
      <c r="C115" s="47"/>
      <c r="D115" s="47"/>
      <c r="E115" s="47"/>
      <c r="F115" s="47"/>
      <c r="G115" s="47"/>
      <c r="H115" s="47"/>
      <c r="I115" s="116"/>
      <c r="J115" s="47"/>
      <c r="K115" s="47"/>
      <c r="L115" s="32"/>
    </row>
    <row r="116" spans="2:20" s="1" customFormat="1" ht="24.95" customHeight="1" x14ac:dyDescent="0.2">
      <c r="B116" s="32"/>
      <c r="C116" s="21" t="s">
        <v>186</v>
      </c>
      <c r="I116" s="96"/>
      <c r="L116" s="32"/>
    </row>
    <row r="117" spans="2:20" s="1" customFormat="1" ht="6.95" customHeight="1" x14ac:dyDescent="0.2">
      <c r="B117" s="32"/>
      <c r="I117" s="96"/>
      <c r="L117" s="32"/>
    </row>
    <row r="118" spans="2:20" s="1" customFormat="1" ht="12" customHeight="1" x14ac:dyDescent="0.2">
      <c r="B118" s="32"/>
      <c r="C118" s="27" t="s">
        <v>16</v>
      </c>
      <c r="I118" s="96"/>
      <c r="L118" s="32"/>
    </row>
    <row r="119" spans="2:20" s="1" customFormat="1" ht="16.5" customHeight="1" x14ac:dyDescent="0.2">
      <c r="B119" s="32"/>
      <c r="E119" s="245" t="str">
        <f>E7</f>
        <v>DVZ Brodce, výstavba kanalizace N</v>
      </c>
      <c r="F119" s="246"/>
      <c r="G119" s="246"/>
      <c r="H119" s="246"/>
      <c r="I119" s="96"/>
      <c r="L119" s="32"/>
    </row>
    <row r="120" spans="2:20" s="1" customFormat="1" ht="12" customHeight="1" x14ac:dyDescent="0.2">
      <c r="B120" s="32"/>
      <c r="C120" s="27" t="s">
        <v>166</v>
      </c>
      <c r="I120" s="96"/>
      <c r="L120" s="32"/>
    </row>
    <row r="121" spans="2:20" s="1" customFormat="1" ht="16.5" customHeight="1" x14ac:dyDescent="0.2">
      <c r="B121" s="32"/>
      <c r="E121" s="220" t="str">
        <f>E9</f>
        <v>SO 06 - přeložky plynovodů</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F12</f>
        <v>Brodce</v>
      </c>
      <c r="I123" s="97" t="s">
        <v>22</v>
      </c>
      <c r="J123" s="52" t="str">
        <f>IF(J12="","",J12)</f>
        <v>21. 2. 2019</v>
      </c>
      <c r="L123" s="32"/>
    </row>
    <row r="124" spans="2:20" s="1" customFormat="1" ht="6.95" customHeight="1" x14ac:dyDescent="0.2">
      <c r="B124" s="32"/>
      <c r="I124" s="96"/>
      <c r="L124" s="32"/>
    </row>
    <row r="125" spans="2:20" s="1" customFormat="1" ht="15.2" customHeight="1" x14ac:dyDescent="0.2">
      <c r="B125" s="32"/>
      <c r="C125" s="27" t="s">
        <v>24</v>
      </c>
      <c r="F125" s="25" t="str">
        <f>E15</f>
        <v>Vodovody a kanalizace Mladá Boleslav, a.s.</v>
      </c>
      <c r="I125" s="97"/>
      <c r="J125" s="30"/>
      <c r="L125" s="32"/>
    </row>
    <row r="126" spans="2:20" s="1" customFormat="1" ht="15.2" customHeight="1" x14ac:dyDescent="0.2">
      <c r="B126" s="32"/>
      <c r="C126" s="27" t="s">
        <v>27</v>
      </c>
      <c r="F126" s="25" t="str">
        <f>IF(E18="","",E18)</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P130+P1396+P1471</f>
        <v>0</v>
      </c>
      <c r="Q129" s="53"/>
      <c r="R129" s="137">
        <f>R130+R1396+R1471</f>
        <v>95.557347299999989</v>
      </c>
      <c r="S129" s="53"/>
      <c r="T129" s="138">
        <f>T130+T1396+T1471</f>
        <v>39.624509999999994</v>
      </c>
      <c r="AT129" s="17" t="s">
        <v>72</v>
      </c>
      <c r="AU129" s="17" t="s">
        <v>175</v>
      </c>
      <c r="BK129" s="139">
        <f>BK130+BK1396+BK1471</f>
        <v>0</v>
      </c>
    </row>
    <row r="130" spans="2:65" s="11" customFormat="1" ht="25.9" customHeight="1" x14ac:dyDescent="0.2">
      <c r="B130" s="140"/>
      <c r="D130" s="141" t="s">
        <v>72</v>
      </c>
      <c r="E130" s="142" t="s">
        <v>199</v>
      </c>
      <c r="F130" s="142" t="s">
        <v>200</v>
      </c>
      <c r="I130" s="143"/>
      <c r="J130" s="144">
        <f>BK130</f>
        <v>0</v>
      </c>
      <c r="L130" s="140"/>
      <c r="M130" s="145"/>
      <c r="P130" s="146">
        <f>P131+P549+P576+P598+P1335+P1392</f>
        <v>0</v>
      </c>
      <c r="R130" s="146">
        <f>R131+R549+R576+R598+R1335+R1392</f>
        <v>94.550747299999983</v>
      </c>
      <c r="T130" s="147">
        <f>T131+T549+T576+T598+T1335+T1392</f>
        <v>39.589999999999996</v>
      </c>
      <c r="AR130" s="141" t="s">
        <v>80</v>
      </c>
      <c r="AT130" s="148" t="s">
        <v>72</v>
      </c>
      <c r="AU130" s="148" t="s">
        <v>73</v>
      </c>
      <c r="AY130" s="141" t="s">
        <v>201</v>
      </c>
      <c r="BK130" s="149">
        <f>BK131+BK549+BK576+BK598+BK1335+BK1392</f>
        <v>0</v>
      </c>
    </row>
    <row r="131" spans="2:65" s="11" customFormat="1" ht="22.9" customHeight="1" x14ac:dyDescent="0.2">
      <c r="B131" s="140"/>
      <c r="D131" s="141" t="s">
        <v>72</v>
      </c>
      <c r="E131" s="150" t="s">
        <v>80</v>
      </c>
      <c r="F131" s="150" t="s">
        <v>202</v>
      </c>
      <c r="I131" s="143"/>
      <c r="J131" s="151">
        <f>BK131</f>
        <v>0</v>
      </c>
      <c r="L131" s="140"/>
      <c r="M131" s="145"/>
      <c r="P131" s="146">
        <f>SUM(P132:P548)</f>
        <v>0</v>
      </c>
      <c r="R131" s="146">
        <f>SUM(R132:R548)</f>
        <v>56.868696</v>
      </c>
      <c r="T131" s="147">
        <f>SUM(T132:T548)</f>
        <v>39.589999999999996</v>
      </c>
      <c r="AR131" s="141" t="s">
        <v>80</v>
      </c>
      <c r="AT131" s="148" t="s">
        <v>72</v>
      </c>
      <c r="AU131" s="148" t="s">
        <v>80</v>
      </c>
      <c r="AY131" s="141" t="s">
        <v>201</v>
      </c>
      <c r="BK131" s="149">
        <f>SUM(BK132:BK548)</f>
        <v>0</v>
      </c>
    </row>
    <row r="132" spans="2:65" s="1" customFormat="1" ht="24" customHeight="1" x14ac:dyDescent="0.2">
      <c r="B132" s="152"/>
      <c r="C132" s="249" t="s">
        <v>80</v>
      </c>
      <c r="D132" s="249" t="s">
        <v>203</v>
      </c>
      <c r="E132" s="250" t="s">
        <v>2485</v>
      </c>
      <c r="F132" s="251" t="s">
        <v>2486</v>
      </c>
      <c r="G132" s="252" t="s">
        <v>206</v>
      </c>
      <c r="H132" s="253">
        <v>42.8</v>
      </c>
      <c r="I132" s="154"/>
      <c r="J132" s="155">
        <f>ROUND(I132*H132,2)</f>
        <v>0</v>
      </c>
      <c r="K132" s="153" t="s">
        <v>207</v>
      </c>
      <c r="L132" s="32"/>
      <c r="M132" s="156" t="s">
        <v>1</v>
      </c>
      <c r="N132" s="157" t="s">
        <v>38</v>
      </c>
      <c r="P132" s="158">
        <f>O132*H132</f>
        <v>0</v>
      </c>
      <c r="Q132" s="158">
        <v>0</v>
      </c>
      <c r="R132" s="158">
        <f>Q132*H132</f>
        <v>0</v>
      </c>
      <c r="S132" s="158">
        <v>0.3</v>
      </c>
      <c r="T132" s="159">
        <f>S132*H132</f>
        <v>12.839999999999998</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2487</v>
      </c>
    </row>
    <row r="133" spans="2:65" s="1" customFormat="1" ht="39" x14ac:dyDescent="0.2">
      <c r="B133" s="32"/>
      <c r="C133" s="254"/>
      <c r="D133" s="255" t="s">
        <v>210</v>
      </c>
      <c r="E133" s="254"/>
      <c r="F133" s="256" t="s">
        <v>2488</v>
      </c>
      <c r="G133" s="254"/>
      <c r="H133" s="254"/>
      <c r="I133" s="96"/>
      <c r="L133" s="32"/>
      <c r="M133" s="162"/>
      <c r="T133" s="56"/>
      <c r="AT133" s="17" t="s">
        <v>210</v>
      </c>
      <c r="AU133" s="17" t="s">
        <v>82</v>
      </c>
    </row>
    <row r="134" spans="2:65" s="1" customFormat="1" ht="253.5" x14ac:dyDescent="0.2">
      <c r="B134" s="32"/>
      <c r="C134" s="254"/>
      <c r="D134" s="255" t="s">
        <v>212</v>
      </c>
      <c r="E134" s="254"/>
      <c r="F134" s="257" t="s">
        <v>226</v>
      </c>
      <c r="G134" s="254"/>
      <c r="H134" s="254"/>
      <c r="I134" s="96"/>
      <c r="L134" s="32"/>
      <c r="M134" s="162"/>
      <c r="T134" s="56"/>
      <c r="AT134" s="17" t="s">
        <v>212</v>
      </c>
      <c r="AU134" s="17" t="s">
        <v>82</v>
      </c>
    </row>
    <row r="135" spans="2:65" s="12" customFormat="1" x14ac:dyDescent="0.2">
      <c r="B135" s="163"/>
      <c r="C135" s="258"/>
      <c r="D135" s="255" t="s">
        <v>214</v>
      </c>
      <c r="E135" s="259" t="s">
        <v>1</v>
      </c>
      <c r="F135" s="260" t="s">
        <v>2489</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2490</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227</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2491</v>
      </c>
      <c r="G138" s="258"/>
      <c r="H138" s="259" t="s">
        <v>1</v>
      </c>
      <c r="I138" s="165"/>
      <c r="L138" s="163"/>
      <c r="M138" s="166"/>
      <c r="T138" s="167"/>
      <c r="AT138" s="164" t="s">
        <v>214</v>
      </c>
      <c r="AU138" s="164" t="s">
        <v>82</v>
      </c>
      <c r="AV138" s="12" t="s">
        <v>80</v>
      </c>
      <c r="AW138" s="12" t="s">
        <v>30</v>
      </c>
      <c r="AX138" s="12" t="s">
        <v>73</v>
      </c>
      <c r="AY138" s="164" t="s">
        <v>201</v>
      </c>
    </row>
    <row r="139" spans="2:65" s="12" customFormat="1" ht="22.5" x14ac:dyDescent="0.2">
      <c r="B139" s="163"/>
      <c r="C139" s="258"/>
      <c r="D139" s="255" t="s">
        <v>214</v>
      </c>
      <c r="E139" s="259" t="s">
        <v>1</v>
      </c>
      <c r="F139" s="260" t="s">
        <v>2492</v>
      </c>
      <c r="G139" s="258"/>
      <c r="H139" s="259" t="s">
        <v>1</v>
      </c>
      <c r="I139" s="165"/>
      <c r="L139" s="163"/>
      <c r="M139" s="166"/>
      <c r="T139" s="167"/>
      <c r="AT139" s="164" t="s">
        <v>214</v>
      </c>
      <c r="AU139" s="164" t="s">
        <v>82</v>
      </c>
      <c r="AV139" s="12" t="s">
        <v>80</v>
      </c>
      <c r="AW139" s="12" t="s">
        <v>30</v>
      </c>
      <c r="AX139" s="12" t="s">
        <v>73</v>
      </c>
      <c r="AY139" s="164" t="s">
        <v>201</v>
      </c>
    </row>
    <row r="140" spans="2:65" s="12" customFormat="1" x14ac:dyDescent="0.2">
      <c r="B140" s="163"/>
      <c r="C140" s="258"/>
      <c r="D140" s="255" t="s">
        <v>214</v>
      </c>
      <c r="E140" s="259" t="s">
        <v>1</v>
      </c>
      <c r="F140" s="260" t="s">
        <v>2493</v>
      </c>
      <c r="G140" s="258"/>
      <c r="H140" s="259" t="s">
        <v>1</v>
      </c>
      <c r="I140" s="165"/>
      <c r="L140" s="163"/>
      <c r="M140" s="166"/>
      <c r="T140" s="167"/>
      <c r="AT140" s="164" t="s">
        <v>214</v>
      </c>
      <c r="AU140" s="164" t="s">
        <v>82</v>
      </c>
      <c r="AV140" s="12" t="s">
        <v>80</v>
      </c>
      <c r="AW140" s="12" t="s">
        <v>30</v>
      </c>
      <c r="AX140" s="12" t="s">
        <v>73</v>
      </c>
      <c r="AY140" s="164" t="s">
        <v>201</v>
      </c>
    </row>
    <row r="141" spans="2:65" s="13" customFormat="1" x14ac:dyDescent="0.2">
      <c r="B141" s="168"/>
      <c r="C141" s="261"/>
      <c r="D141" s="255" t="s">
        <v>214</v>
      </c>
      <c r="E141" s="262" t="s">
        <v>1</v>
      </c>
      <c r="F141" s="263" t="s">
        <v>2494</v>
      </c>
      <c r="G141" s="261"/>
      <c r="H141" s="264">
        <v>42.8</v>
      </c>
      <c r="I141" s="170"/>
      <c r="L141" s="168"/>
      <c r="M141" s="171"/>
      <c r="T141" s="172"/>
      <c r="AT141" s="169" t="s">
        <v>214</v>
      </c>
      <c r="AU141" s="169" t="s">
        <v>82</v>
      </c>
      <c r="AV141" s="13" t="s">
        <v>82</v>
      </c>
      <c r="AW141" s="13" t="s">
        <v>30</v>
      </c>
      <c r="AX141" s="13" t="s">
        <v>73</v>
      </c>
      <c r="AY141" s="169" t="s">
        <v>201</v>
      </c>
    </row>
    <row r="142" spans="2:65" s="14" customFormat="1" x14ac:dyDescent="0.2">
      <c r="B142" s="173"/>
      <c r="C142" s="265"/>
      <c r="D142" s="255" t="s">
        <v>214</v>
      </c>
      <c r="E142" s="266" t="s">
        <v>1</v>
      </c>
      <c r="F142" s="267" t="s">
        <v>221</v>
      </c>
      <c r="G142" s="265"/>
      <c r="H142" s="268">
        <v>42.8</v>
      </c>
      <c r="I142" s="175"/>
      <c r="L142" s="173"/>
      <c r="M142" s="176"/>
      <c r="T142" s="177"/>
      <c r="AT142" s="174" t="s">
        <v>214</v>
      </c>
      <c r="AU142" s="174" t="s">
        <v>82</v>
      </c>
      <c r="AV142" s="14" t="s">
        <v>208</v>
      </c>
      <c r="AW142" s="14" t="s">
        <v>30</v>
      </c>
      <c r="AX142" s="14" t="s">
        <v>80</v>
      </c>
      <c r="AY142" s="174" t="s">
        <v>201</v>
      </c>
    </row>
    <row r="143" spans="2:65" s="1" customFormat="1" ht="24" customHeight="1" x14ac:dyDescent="0.2">
      <c r="B143" s="152"/>
      <c r="C143" s="249" t="s">
        <v>82</v>
      </c>
      <c r="D143" s="249" t="s">
        <v>203</v>
      </c>
      <c r="E143" s="250" t="s">
        <v>2495</v>
      </c>
      <c r="F143" s="251" t="s">
        <v>2496</v>
      </c>
      <c r="G143" s="252" t="s">
        <v>206</v>
      </c>
      <c r="H143" s="253">
        <v>42.8</v>
      </c>
      <c r="I143" s="154"/>
      <c r="J143" s="155">
        <f>ROUND(I143*H143,2)</f>
        <v>0</v>
      </c>
      <c r="K143" s="153" t="s">
        <v>207</v>
      </c>
      <c r="L143" s="32"/>
      <c r="M143" s="156" t="s">
        <v>1</v>
      </c>
      <c r="N143" s="157" t="s">
        <v>38</v>
      </c>
      <c r="P143" s="158">
        <f>O143*H143</f>
        <v>0</v>
      </c>
      <c r="Q143" s="158">
        <v>0</v>
      </c>
      <c r="R143" s="158">
        <f>Q143*H143</f>
        <v>0</v>
      </c>
      <c r="S143" s="158">
        <v>0.625</v>
      </c>
      <c r="T143" s="159">
        <f>S143*H143</f>
        <v>26.75</v>
      </c>
      <c r="AR143" s="160" t="s">
        <v>208</v>
      </c>
      <c r="AT143" s="160" t="s">
        <v>203</v>
      </c>
      <c r="AU143" s="160" t="s">
        <v>82</v>
      </c>
      <c r="AY143" s="17" t="s">
        <v>201</v>
      </c>
      <c r="BE143" s="161">
        <f>IF(N143="základní",J143,0)</f>
        <v>0</v>
      </c>
      <c r="BF143" s="161">
        <f>IF(N143="snížená",J143,0)</f>
        <v>0</v>
      </c>
      <c r="BG143" s="161">
        <f>IF(N143="zákl. přenesená",J143,0)</f>
        <v>0</v>
      </c>
      <c r="BH143" s="161">
        <f>IF(N143="sníž. přenesená",J143,0)</f>
        <v>0</v>
      </c>
      <c r="BI143" s="161">
        <f>IF(N143="nulová",J143,0)</f>
        <v>0</v>
      </c>
      <c r="BJ143" s="17" t="s">
        <v>80</v>
      </c>
      <c r="BK143" s="161">
        <f>ROUND(I143*H143,2)</f>
        <v>0</v>
      </c>
      <c r="BL143" s="17" t="s">
        <v>208</v>
      </c>
      <c r="BM143" s="160" t="s">
        <v>2497</v>
      </c>
    </row>
    <row r="144" spans="2:65" s="1" customFormat="1" ht="39" x14ac:dyDescent="0.2">
      <c r="B144" s="32"/>
      <c r="C144" s="254"/>
      <c r="D144" s="255" t="s">
        <v>210</v>
      </c>
      <c r="E144" s="254"/>
      <c r="F144" s="256" t="s">
        <v>2498</v>
      </c>
      <c r="G144" s="254"/>
      <c r="H144" s="254"/>
      <c r="I144" s="96"/>
      <c r="L144" s="32"/>
      <c r="M144" s="162"/>
      <c r="T144" s="56"/>
      <c r="AT144" s="17" t="s">
        <v>210</v>
      </c>
      <c r="AU144" s="17" t="s">
        <v>82</v>
      </c>
    </row>
    <row r="145" spans="2:65" s="1" customFormat="1" ht="253.5" x14ac:dyDescent="0.2">
      <c r="B145" s="32"/>
      <c r="C145" s="254"/>
      <c r="D145" s="255" t="s">
        <v>212</v>
      </c>
      <c r="E145" s="254"/>
      <c r="F145" s="257" t="s">
        <v>226</v>
      </c>
      <c r="G145" s="254"/>
      <c r="H145" s="254"/>
      <c r="I145" s="96"/>
      <c r="L145" s="32"/>
      <c r="M145" s="162"/>
      <c r="T145" s="56"/>
      <c r="AT145" s="17" t="s">
        <v>212</v>
      </c>
      <c r="AU145" s="17" t="s">
        <v>82</v>
      </c>
    </row>
    <row r="146" spans="2:65" s="12" customFormat="1" x14ac:dyDescent="0.2">
      <c r="B146" s="163"/>
      <c r="C146" s="258"/>
      <c r="D146" s="255" t="s">
        <v>214</v>
      </c>
      <c r="E146" s="259" t="s">
        <v>1</v>
      </c>
      <c r="F146" s="260" t="s">
        <v>2489</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2490</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227</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2491</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2499</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2493</v>
      </c>
      <c r="G151" s="258"/>
      <c r="H151" s="259" t="s">
        <v>1</v>
      </c>
      <c r="I151" s="165"/>
      <c r="L151" s="163"/>
      <c r="M151" s="166"/>
      <c r="T151" s="167"/>
      <c r="AT151" s="164" t="s">
        <v>214</v>
      </c>
      <c r="AU151" s="164" t="s">
        <v>82</v>
      </c>
      <c r="AV151" s="12" t="s">
        <v>80</v>
      </c>
      <c r="AW151" s="12" t="s">
        <v>30</v>
      </c>
      <c r="AX151" s="12" t="s">
        <v>73</v>
      </c>
      <c r="AY151" s="164" t="s">
        <v>201</v>
      </c>
    </row>
    <row r="152" spans="2:65" s="13" customFormat="1" x14ac:dyDescent="0.2">
      <c r="B152" s="168"/>
      <c r="C152" s="261"/>
      <c r="D152" s="255" t="s">
        <v>214</v>
      </c>
      <c r="E152" s="262" t="s">
        <v>1</v>
      </c>
      <c r="F152" s="263" t="s">
        <v>2494</v>
      </c>
      <c r="G152" s="261"/>
      <c r="H152" s="264">
        <v>42.8</v>
      </c>
      <c r="I152" s="170"/>
      <c r="L152" s="168"/>
      <c r="M152" s="171"/>
      <c r="T152" s="172"/>
      <c r="AT152" s="169" t="s">
        <v>214</v>
      </c>
      <c r="AU152" s="169" t="s">
        <v>82</v>
      </c>
      <c r="AV152" s="13" t="s">
        <v>82</v>
      </c>
      <c r="AW152" s="13" t="s">
        <v>30</v>
      </c>
      <c r="AX152" s="13" t="s">
        <v>73</v>
      </c>
      <c r="AY152" s="169" t="s">
        <v>201</v>
      </c>
    </row>
    <row r="153" spans="2:65" s="14" customFormat="1" x14ac:dyDescent="0.2">
      <c r="B153" s="173"/>
      <c r="C153" s="265"/>
      <c r="D153" s="255" t="s">
        <v>214</v>
      </c>
      <c r="E153" s="266" t="s">
        <v>1</v>
      </c>
      <c r="F153" s="267" t="s">
        <v>221</v>
      </c>
      <c r="G153" s="265"/>
      <c r="H153" s="268">
        <v>42.8</v>
      </c>
      <c r="I153" s="175"/>
      <c r="L153" s="173"/>
      <c r="M153" s="176"/>
      <c r="T153" s="177"/>
      <c r="AT153" s="174" t="s">
        <v>214</v>
      </c>
      <c r="AU153" s="174" t="s">
        <v>82</v>
      </c>
      <c r="AV153" s="14" t="s">
        <v>208</v>
      </c>
      <c r="AW153" s="14" t="s">
        <v>30</v>
      </c>
      <c r="AX153" s="14" t="s">
        <v>80</v>
      </c>
      <c r="AY153" s="174" t="s">
        <v>201</v>
      </c>
    </row>
    <row r="154" spans="2:65" s="1" customFormat="1" ht="24" customHeight="1" x14ac:dyDescent="0.2">
      <c r="B154" s="152"/>
      <c r="C154" s="249" t="s">
        <v>231</v>
      </c>
      <c r="D154" s="249" t="s">
        <v>203</v>
      </c>
      <c r="E154" s="250" t="s">
        <v>1080</v>
      </c>
      <c r="F154" s="251" t="s">
        <v>1081</v>
      </c>
      <c r="G154" s="252" t="s">
        <v>278</v>
      </c>
      <c r="H154" s="253">
        <v>90.24</v>
      </c>
      <c r="I154" s="154"/>
      <c r="J154" s="155">
        <f>ROUND(I154*H154,2)</f>
        <v>0</v>
      </c>
      <c r="K154" s="153" t="s">
        <v>207</v>
      </c>
      <c r="L154" s="32"/>
      <c r="M154" s="156" t="s">
        <v>1</v>
      </c>
      <c r="N154" s="157" t="s">
        <v>38</v>
      </c>
      <c r="P154" s="158">
        <f>O154*H154</f>
        <v>0</v>
      </c>
      <c r="Q154" s="158">
        <v>0</v>
      </c>
      <c r="R154" s="158">
        <f>Q154*H154</f>
        <v>0</v>
      </c>
      <c r="S154" s="158">
        <v>0</v>
      </c>
      <c r="T154" s="159">
        <f>S154*H154</f>
        <v>0</v>
      </c>
      <c r="AR154" s="160" t="s">
        <v>208</v>
      </c>
      <c r="AT154" s="160" t="s">
        <v>203</v>
      </c>
      <c r="AU154" s="160" t="s">
        <v>82</v>
      </c>
      <c r="AY154" s="17" t="s">
        <v>201</v>
      </c>
      <c r="BE154" s="161">
        <f>IF(N154="základní",J154,0)</f>
        <v>0</v>
      </c>
      <c r="BF154" s="161">
        <f>IF(N154="snížená",J154,0)</f>
        <v>0</v>
      </c>
      <c r="BG154" s="161">
        <f>IF(N154="zákl. přenesená",J154,0)</f>
        <v>0</v>
      </c>
      <c r="BH154" s="161">
        <f>IF(N154="sníž. přenesená",J154,0)</f>
        <v>0</v>
      </c>
      <c r="BI154" s="161">
        <f>IF(N154="nulová",J154,0)</f>
        <v>0</v>
      </c>
      <c r="BJ154" s="17" t="s">
        <v>80</v>
      </c>
      <c r="BK154" s="161">
        <f>ROUND(I154*H154,2)</f>
        <v>0</v>
      </c>
      <c r="BL154" s="17" t="s">
        <v>208</v>
      </c>
      <c r="BM154" s="160" t="s">
        <v>2500</v>
      </c>
    </row>
    <row r="155" spans="2:65" s="1" customFormat="1" ht="29.25" x14ac:dyDescent="0.2">
      <c r="B155" s="32"/>
      <c r="C155" s="254"/>
      <c r="D155" s="255" t="s">
        <v>210</v>
      </c>
      <c r="E155" s="254"/>
      <c r="F155" s="256" t="s">
        <v>1083</v>
      </c>
      <c r="G155" s="254"/>
      <c r="H155" s="254"/>
      <c r="I155" s="96"/>
      <c r="L155" s="32"/>
      <c r="M155" s="162"/>
      <c r="T155" s="56"/>
      <c r="AT155" s="17" t="s">
        <v>210</v>
      </c>
      <c r="AU155" s="17" t="s">
        <v>82</v>
      </c>
    </row>
    <row r="156" spans="2:65" s="1" customFormat="1" ht="204.75" x14ac:dyDescent="0.2">
      <c r="B156" s="32"/>
      <c r="C156" s="254"/>
      <c r="D156" s="255" t="s">
        <v>212</v>
      </c>
      <c r="E156" s="254"/>
      <c r="F156" s="257" t="s">
        <v>297</v>
      </c>
      <c r="G156" s="254"/>
      <c r="H156" s="254"/>
      <c r="I156" s="96"/>
      <c r="L156" s="32"/>
      <c r="M156" s="162"/>
      <c r="T156" s="56"/>
      <c r="AT156" s="17" t="s">
        <v>212</v>
      </c>
      <c r="AU156" s="17" t="s">
        <v>82</v>
      </c>
    </row>
    <row r="157" spans="2:65" s="12" customFormat="1" x14ac:dyDescent="0.2">
      <c r="B157" s="163"/>
      <c r="C157" s="258"/>
      <c r="D157" s="255" t="s">
        <v>214</v>
      </c>
      <c r="E157" s="259" t="s">
        <v>1</v>
      </c>
      <c r="F157" s="260" t="s">
        <v>2489</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2490</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2491</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2501</v>
      </c>
      <c r="G160" s="258"/>
      <c r="H160" s="259" t="s">
        <v>1</v>
      </c>
      <c r="I160" s="165"/>
      <c r="L160" s="163"/>
      <c r="M160" s="166"/>
      <c r="T160" s="167"/>
      <c r="AT160" s="164" t="s">
        <v>214</v>
      </c>
      <c r="AU160" s="164" t="s">
        <v>82</v>
      </c>
      <c r="AV160" s="12" t="s">
        <v>80</v>
      </c>
      <c r="AW160" s="12" t="s">
        <v>30</v>
      </c>
      <c r="AX160" s="12" t="s">
        <v>73</v>
      </c>
      <c r="AY160" s="164" t="s">
        <v>201</v>
      </c>
    </row>
    <row r="161" spans="2:51" s="12" customFormat="1" x14ac:dyDescent="0.2">
      <c r="B161" s="163"/>
      <c r="C161" s="258"/>
      <c r="D161" s="255" t="s">
        <v>214</v>
      </c>
      <c r="E161" s="259" t="s">
        <v>1</v>
      </c>
      <c r="F161" s="260" t="s">
        <v>1084</v>
      </c>
      <c r="G161" s="258"/>
      <c r="H161" s="259" t="s">
        <v>1</v>
      </c>
      <c r="I161" s="165"/>
      <c r="L161" s="163"/>
      <c r="M161" s="166"/>
      <c r="T161" s="167"/>
      <c r="AT161" s="164" t="s">
        <v>214</v>
      </c>
      <c r="AU161" s="164" t="s">
        <v>82</v>
      </c>
      <c r="AV161" s="12" t="s">
        <v>80</v>
      </c>
      <c r="AW161" s="12" t="s">
        <v>30</v>
      </c>
      <c r="AX161" s="12" t="s">
        <v>73</v>
      </c>
      <c r="AY161" s="164" t="s">
        <v>201</v>
      </c>
    </row>
    <row r="162" spans="2:51" s="12" customFormat="1" x14ac:dyDescent="0.2">
      <c r="B162" s="163"/>
      <c r="C162" s="258"/>
      <c r="D162" s="255" t="s">
        <v>214</v>
      </c>
      <c r="E162" s="259" t="s">
        <v>1</v>
      </c>
      <c r="F162" s="260" t="s">
        <v>2502</v>
      </c>
      <c r="G162" s="258"/>
      <c r="H162" s="259" t="s">
        <v>1</v>
      </c>
      <c r="I162" s="165"/>
      <c r="L162" s="163"/>
      <c r="M162" s="166"/>
      <c r="T162" s="167"/>
      <c r="AT162" s="164" t="s">
        <v>214</v>
      </c>
      <c r="AU162" s="164" t="s">
        <v>82</v>
      </c>
      <c r="AV162" s="12" t="s">
        <v>80</v>
      </c>
      <c r="AW162" s="12" t="s">
        <v>30</v>
      </c>
      <c r="AX162" s="12" t="s">
        <v>73</v>
      </c>
      <c r="AY162" s="164" t="s">
        <v>201</v>
      </c>
    </row>
    <row r="163" spans="2:51" s="13" customFormat="1" x14ac:dyDescent="0.2">
      <c r="B163" s="168"/>
      <c r="C163" s="261"/>
      <c r="D163" s="255" t="s">
        <v>214</v>
      </c>
      <c r="E163" s="262" t="s">
        <v>1</v>
      </c>
      <c r="F163" s="263" t="s">
        <v>2503</v>
      </c>
      <c r="G163" s="261"/>
      <c r="H163" s="264">
        <v>33.6</v>
      </c>
      <c r="I163" s="170"/>
      <c r="L163" s="168"/>
      <c r="M163" s="171"/>
      <c r="T163" s="172"/>
      <c r="AT163" s="169" t="s">
        <v>214</v>
      </c>
      <c r="AU163" s="169" t="s">
        <v>82</v>
      </c>
      <c r="AV163" s="13" t="s">
        <v>82</v>
      </c>
      <c r="AW163" s="13" t="s">
        <v>30</v>
      </c>
      <c r="AX163" s="13" t="s">
        <v>73</v>
      </c>
      <c r="AY163" s="169" t="s">
        <v>201</v>
      </c>
    </row>
    <row r="164" spans="2:51" s="12" customFormat="1" x14ac:dyDescent="0.2">
      <c r="B164" s="163"/>
      <c r="C164" s="258"/>
      <c r="D164" s="255" t="s">
        <v>214</v>
      </c>
      <c r="E164" s="259" t="s">
        <v>1</v>
      </c>
      <c r="F164" s="260" t="s">
        <v>2504</v>
      </c>
      <c r="G164" s="258"/>
      <c r="H164" s="259" t="s">
        <v>1</v>
      </c>
      <c r="I164" s="165"/>
      <c r="L164" s="163"/>
      <c r="M164" s="166"/>
      <c r="T164" s="167"/>
      <c r="AT164" s="164" t="s">
        <v>214</v>
      </c>
      <c r="AU164" s="164" t="s">
        <v>82</v>
      </c>
      <c r="AV164" s="12" t="s">
        <v>80</v>
      </c>
      <c r="AW164" s="12" t="s">
        <v>30</v>
      </c>
      <c r="AX164" s="12" t="s">
        <v>73</v>
      </c>
      <c r="AY164" s="164" t="s">
        <v>201</v>
      </c>
    </row>
    <row r="165" spans="2:51" s="12" customFormat="1" x14ac:dyDescent="0.2">
      <c r="B165" s="163"/>
      <c r="C165" s="258"/>
      <c r="D165" s="255" t="s">
        <v>214</v>
      </c>
      <c r="E165" s="259" t="s">
        <v>1</v>
      </c>
      <c r="F165" s="260" t="s">
        <v>2501</v>
      </c>
      <c r="G165" s="258"/>
      <c r="H165" s="259" t="s">
        <v>1</v>
      </c>
      <c r="I165" s="165"/>
      <c r="L165" s="163"/>
      <c r="M165" s="166"/>
      <c r="T165" s="167"/>
      <c r="AT165" s="164" t="s">
        <v>214</v>
      </c>
      <c r="AU165" s="164" t="s">
        <v>82</v>
      </c>
      <c r="AV165" s="12" t="s">
        <v>80</v>
      </c>
      <c r="AW165" s="12" t="s">
        <v>30</v>
      </c>
      <c r="AX165" s="12" t="s">
        <v>73</v>
      </c>
      <c r="AY165" s="164" t="s">
        <v>201</v>
      </c>
    </row>
    <row r="166" spans="2:51" s="12" customFormat="1" x14ac:dyDescent="0.2">
      <c r="B166" s="163"/>
      <c r="C166" s="258"/>
      <c r="D166" s="255" t="s">
        <v>214</v>
      </c>
      <c r="E166" s="259" t="s">
        <v>1</v>
      </c>
      <c r="F166" s="260" t="s">
        <v>1084</v>
      </c>
      <c r="G166" s="258"/>
      <c r="H166" s="259" t="s">
        <v>1</v>
      </c>
      <c r="I166" s="165"/>
      <c r="L166" s="163"/>
      <c r="M166" s="166"/>
      <c r="T166" s="167"/>
      <c r="AT166" s="164" t="s">
        <v>214</v>
      </c>
      <c r="AU166" s="164" t="s">
        <v>82</v>
      </c>
      <c r="AV166" s="12" t="s">
        <v>80</v>
      </c>
      <c r="AW166" s="12" t="s">
        <v>30</v>
      </c>
      <c r="AX166" s="12" t="s">
        <v>73</v>
      </c>
      <c r="AY166" s="164" t="s">
        <v>201</v>
      </c>
    </row>
    <row r="167" spans="2:51" s="12" customFormat="1" x14ac:dyDescent="0.2">
      <c r="B167" s="163"/>
      <c r="C167" s="258"/>
      <c r="D167" s="255" t="s">
        <v>214</v>
      </c>
      <c r="E167" s="259" t="s">
        <v>1</v>
      </c>
      <c r="F167" s="260" t="s">
        <v>2505</v>
      </c>
      <c r="G167" s="258"/>
      <c r="H167" s="259" t="s">
        <v>1</v>
      </c>
      <c r="I167" s="165"/>
      <c r="L167" s="163"/>
      <c r="M167" s="166"/>
      <c r="T167" s="167"/>
      <c r="AT167" s="164" t="s">
        <v>214</v>
      </c>
      <c r="AU167" s="164" t="s">
        <v>82</v>
      </c>
      <c r="AV167" s="12" t="s">
        <v>80</v>
      </c>
      <c r="AW167" s="12" t="s">
        <v>30</v>
      </c>
      <c r="AX167" s="12" t="s">
        <v>73</v>
      </c>
      <c r="AY167" s="164" t="s">
        <v>201</v>
      </c>
    </row>
    <row r="168" spans="2:51" s="13" customFormat="1" x14ac:dyDescent="0.2">
      <c r="B168" s="168"/>
      <c r="C168" s="261"/>
      <c r="D168" s="255" t="s">
        <v>214</v>
      </c>
      <c r="E168" s="262" t="s">
        <v>1</v>
      </c>
      <c r="F168" s="263" t="s">
        <v>2506</v>
      </c>
      <c r="G168" s="261"/>
      <c r="H168" s="264">
        <v>19.2</v>
      </c>
      <c r="I168" s="170"/>
      <c r="L168" s="168"/>
      <c r="M168" s="171"/>
      <c r="T168" s="172"/>
      <c r="AT168" s="169" t="s">
        <v>214</v>
      </c>
      <c r="AU168" s="169" t="s">
        <v>82</v>
      </c>
      <c r="AV168" s="13" t="s">
        <v>82</v>
      </c>
      <c r="AW168" s="13" t="s">
        <v>30</v>
      </c>
      <c r="AX168" s="13" t="s">
        <v>73</v>
      </c>
      <c r="AY168" s="169" t="s">
        <v>201</v>
      </c>
    </row>
    <row r="169" spans="2:51" s="12" customFormat="1" x14ac:dyDescent="0.2">
      <c r="B169" s="163"/>
      <c r="C169" s="258"/>
      <c r="D169" s="255" t="s">
        <v>214</v>
      </c>
      <c r="E169" s="259" t="s">
        <v>1</v>
      </c>
      <c r="F169" s="260" t="s">
        <v>2507</v>
      </c>
      <c r="G169" s="258"/>
      <c r="H169" s="259" t="s">
        <v>1</v>
      </c>
      <c r="I169" s="165"/>
      <c r="L169" s="163"/>
      <c r="M169" s="166"/>
      <c r="T169" s="167"/>
      <c r="AT169" s="164" t="s">
        <v>214</v>
      </c>
      <c r="AU169" s="164" t="s">
        <v>82</v>
      </c>
      <c r="AV169" s="12" t="s">
        <v>80</v>
      </c>
      <c r="AW169" s="12" t="s">
        <v>30</v>
      </c>
      <c r="AX169" s="12" t="s">
        <v>73</v>
      </c>
      <c r="AY169" s="164" t="s">
        <v>201</v>
      </c>
    </row>
    <row r="170" spans="2:51" s="12" customFormat="1" x14ac:dyDescent="0.2">
      <c r="B170" s="163"/>
      <c r="C170" s="258"/>
      <c r="D170" s="255" t="s">
        <v>214</v>
      </c>
      <c r="E170" s="259" t="s">
        <v>1</v>
      </c>
      <c r="F170" s="260" t="s">
        <v>2501</v>
      </c>
      <c r="G170" s="258"/>
      <c r="H170" s="259" t="s">
        <v>1</v>
      </c>
      <c r="I170" s="165"/>
      <c r="L170" s="163"/>
      <c r="M170" s="166"/>
      <c r="T170" s="167"/>
      <c r="AT170" s="164" t="s">
        <v>214</v>
      </c>
      <c r="AU170" s="164" t="s">
        <v>82</v>
      </c>
      <c r="AV170" s="12" t="s">
        <v>80</v>
      </c>
      <c r="AW170" s="12" t="s">
        <v>30</v>
      </c>
      <c r="AX170" s="12" t="s">
        <v>73</v>
      </c>
      <c r="AY170" s="164" t="s">
        <v>201</v>
      </c>
    </row>
    <row r="171" spans="2:51" s="12" customFormat="1" x14ac:dyDescent="0.2">
      <c r="B171" s="163"/>
      <c r="C171" s="258"/>
      <c r="D171" s="255" t="s">
        <v>214</v>
      </c>
      <c r="E171" s="259" t="s">
        <v>1</v>
      </c>
      <c r="F171" s="260" t="s">
        <v>1084</v>
      </c>
      <c r="G171" s="258"/>
      <c r="H171" s="259" t="s">
        <v>1</v>
      </c>
      <c r="I171" s="165"/>
      <c r="L171" s="163"/>
      <c r="M171" s="166"/>
      <c r="T171" s="167"/>
      <c r="AT171" s="164" t="s">
        <v>214</v>
      </c>
      <c r="AU171" s="164" t="s">
        <v>82</v>
      </c>
      <c r="AV171" s="12" t="s">
        <v>80</v>
      </c>
      <c r="AW171" s="12" t="s">
        <v>30</v>
      </c>
      <c r="AX171" s="12" t="s">
        <v>73</v>
      </c>
      <c r="AY171" s="164" t="s">
        <v>201</v>
      </c>
    </row>
    <row r="172" spans="2:51" s="12" customFormat="1" x14ac:dyDescent="0.2">
      <c r="B172" s="163"/>
      <c r="C172" s="258"/>
      <c r="D172" s="255" t="s">
        <v>214</v>
      </c>
      <c r="E172" s="259" t="s">
        <v>1</v>
      </c>
      <c r="F172" s="260" t="s">
        <v>2508</v>
      </c>
      <c r="G172" s="258"/>
      <c r="H172" s="259" t="s">
        <v>1</v>
      </c>
      <c r="I172" s="165"/>
      <c r="L172" s="163"/>
      <c r="M172" s="166"/>
      <c r="T172" s="167"/>
      <c r="AT172" s="164" t="s">
        <v>214</v>
      </c>
      <c r="AU172" s="164" t="s">
        <v>82</v>
      </c>
      <c r="AV172" s="12" t="s">
        <v>80</v>
      </c>
      <c r="AW172" s="12" t="s">
        <v>30</v>
      </c>
      <c r="AX172" s="12" t="s">
        <v>73</v>
      </c>
      <c r="AY172" s="164" t="s">
        <v>201</v>
      </c>
    </row>
    <row r="173" spans="2:51" s="13" customFormat="1" x14ac:dyDescent="0.2">
      <c r="B173" s="168"/>
      <c r="C173" s="261"/>
      <c r="D173" s="255" t="s">
        <v>214</v>
      </c>
      <c r="E173" s="262" t="s">
        <v>1</v>
      </c>
      <c r="F173" s="263" t="s">
        <v>2509</v>
      </c>
      <c r="G173" s="261"/>
      <c r="H173" s="264">
        <v>23.04</v>
      </c>
      <c r="I173" s="170"/>
      <c r="L173" s="168"/>
      <c r="M173" s="171"/>
      <c r="T173" s="172"/>
      <c r="AT173" s="169" t="s">
        <v>214</v>
      </c>
      <c r="AU173" s="169" t="s">
        <v>82</v>
      </c>
      <c r="AV173" s="13" t="s">
        <v>82</v>
      </c>
      <c r="AW173" s="13" t="s">
        <v>30</v>
      </c>
      <c r="AX173" s="13" t="s">
        <v>73</v>
      </c>
      <c r="AY173" s="169" t="s">
        <v>201</v>
      </c>
    </row>
    <row r="174" spans="2:51" s="12" customFormat="1" x14ac:dyDescent="0.2">
      <c r="B174" s="163"/>
      <c r="C174" s="258"/>
      <c r="D174" s="255" t="s">
        <v>214</v>
      </c>
      <c r="E174" s="259" t="s">
        <v>1</v>
      </c>
      <c r="F174" s="260" t="s">
        <v>2510</v>
      </c>
      <c r="G174" s="258"/>
      <c r="H174" s="259" t="s">
        <v>1</v>
      </c>
      <c r="I174" s="165"/>
      <c r="L174" s="163"/>
      <c r="M174" s="166"/>
      <c r="T174" s="167"/>
      <c r="AT174" s="164" t="s">
        <v>214</v>
      </c>
      <c r="AU174" s="164" t="s">
        <v>82</v>
      </c>
      <c r="AV174" s="12" t="s">
        <v>80</v>
      </c>
      <c r="AW174" s="12" t="s">
        <v>30</v>
      </c>
      <c r="AX174" s="12" t="s">
        <v>73</v>
      </c>
      <c r="AY174" s="164" t="s">
        <v>201</v>
      </c>
    </row>
    <row r="175" spans="2:51" s="12" customFormat="1" x14ac:dyDescent="0.2">
      <c r="B175" s="163"/>
      <c r="C175" s="258"/>
      <c r="D175" s="255" t="s">
        <v>214</v>
      </c>
      <c r="E175" s="259" t="s">
        <v>1</v>
      </c>
      <c r="F175" s="260" t="s">
        <v>2501</v>
      </c>
      <c r="G175" s="258"/>
      <c r="H175" s="259" t="s">
        <v>1</v>
      </c>
      <c r="I175" s="165"/>
      <c r="L175" s="163"/>
      <c r="M175" s="166"/>
      <c r="T175" s="167"/>
      <c r="AT175" s="164" t="s">
        <v>214</v>
      </c>
      <c r="AU175" s="164" t="s">
        <v>82</v>
      </c>
      <c r="AV175" s="12" t="s">
        <v>80</v>
      </c>
      <c r="AW175" s="12" t="s">
        <v>30</v>
      </c>
      <c r="AX175" s="12" t="s">
        <v>73</v>
      </c>
      <c r="AY175" s="164" t="s">
        <v>201</v>
      </c>
    </row>
    <row r="176" spans="2:51" s="12" customFormat="1" x14ac:dyDescent="0.2">
      <c r="B176" s="163"/>
      <c r="C176" s="258"/>
      <c r="D176" s="255" t="s">
        <v>214</v>
      </c>
      <c r="E176" s="259" t="s">
        <v>1</v>
      </c>
      <c r="F176" s="260" t="s">
        <v>1084</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2511</v>
      </c>
      <c r="G177" s="258"/>
      <c r="H177" s="259" t="s">
        <v>1</v>
      </c>
      <c r="I177" s="165"/>
      <c r="L177" s="163"/>
      <c r="M177" s="166"/>
      <c r="T177" s="167"/>
      <c r="AT177" s="164" t="s">
        <v>214</v>
      </c>
      <c r="AU177" s="164" t="s">
        <v>82</v>
      </c>
      <c r="AV177" s="12" t="s">
        <v>80</v>
      </c>
      <c r="AW177" s="12" t="s">
        <v>30</v>
      </c>
      <c r="AX177" s="12" t="s">
        <v>73</v>
      </c>
      <c r="AY177" s="164" t="s">
        <v>201</v>
      </c>
    </row>
    <row r="178" spans="2:65" s="13" customFormat="1" x14ac:dyDescent="0.2">
      <c r="B178" s="168"/>
      <c r="C178" s="261"/>
      <c r="D178" s="255" t="s">
        <v>214</v>
      </c>
      <c r="E178" s="262" t="s">
        <v>1</v>
      </c>
      <c r="F178" s="263" t="s">
        <v>2512</v>
      </c>
      <c r="G178" s="261"/>
      <c r="H178" s="264">
        <v>14.4</v>
      </c>
      <c r="I178" s="170"/>
      <c r="L178" s="168"/>
      <c r="M178" s="171"/>
      <c r="T178" s="172"/>
      <c r="AT178" s="169" t="s">
        <v>214</v>
      </c>
      <c r="AU178" s="169" t="s">
        <v>82</v>
      </c>
      <c r="AV178" s="13" t="s">
        <v>82</v>
      </c>
      <c r="AW178" s="13" t="s">
        <v>30</v>
      </c>
      <c r="AX178" s="13" t="s">
        <v>73</v>
      </c>
      <c r="AY178" s="169" t="s">
        <v>201</v>
      </c>
    </row>
    <row r="179" spans="2:65" s="14" customFormat="1" x14ac:dyDescent="0.2">
      <c r="B179" s="173"/>
      <c r="C179" s="265"/>
      <c r="D179" s="255" t="s">
        <v>214</v>
      </c>
      <c r="E179" s="266" t="s">
        <v>1</v>
      </c>
      <c r="F179" s="267" t="s">
        <v>221</v>
      </c>
      <c r="G179" s="265"/>
      <c r="H179" s="268">
        <v>90.240000000000009</v>
      </c>
      <c r="I179" s="175"/>
      <c r="L179" s="173"/>
      <c r="M179" s="176"/>
      <c r="T179" s="177"/>
      <c r="AT179" s="174" t="s">
        <v>214</v>
      </c>
      <c r="AU179" s="174" t="s">
        <v>82</v>
      </c>
      <c r="AV179" s="14" t="s">
        <v>208</v>
      </c>
      <c r="AW179" s="14" t="s">
        <v>30</v>
      </c>
      <c r="AX179" s="14" t="s">
        <v>80</v>
      </c>
      <c r="AY179" s="174" t="s">
        <v>201</v>
      </c>
    </row>
    <row r="180" spans="2:65" s="12" customFormat="1" ht="22.5" x14ac:dyDescent="0.2">
      <c r="B180" s="163"/>
      <c r="C180" s="258"/>
      <c r="D180" s="255" t="s">
        <v>214</v>
      </c>
      <c r="E180" s="259" t="s">
        <v>1</v>
      </c>
      <c r="F180" s="260" t="s">
        <v>2513</v>
      </c>
      <c r="G180" s="258"/>
      <c r="H180" s="259" t="s">
        <v>1</v>
      </c>
      <c r="I180" s="165"/>
      <c r="L180" s="163"/>
      <c r="M180" s="166"/>
      <c r="T180" s="167"/>
      <c r="AT180" s="164" t="s">
        <v>214</v>
      </c>
      <c r="AU180" s="164" t="s">
        <v>82</v>
      </c>
      <c r="AV180" s="12" t="s">
        <v>80</v>
      </c>
      <c r="AW180" s="12" t="s">
        <v>30</v>
      </c>
      <c r="AX180" s="12" t="s">
        <v>73</v>
      </c>
      <c r="AY180" s="164" t="s">
        <v>201</v>
      </c>
    </row>
    <row r="181" spans="2:65" s="1" customFormat="1" ht="24" customHeight="1" x14ac:dyDescent="0.2">
      <c r="B181" s="152"/>
      <c r="C181" s="249" t="s">
        <v>208</v>
      </c>
      <c r="D181" s="249" t="s">
        <v>203</v>
      </c>
      <c r="E181" s="250" t="s">
        <v>313</v>
      </c>
      <c r="F181" s="251" t="s">
        <v>314</v>
      </c>
      <c r="G181" s="252" t="s">
        <v>278</v>
      </c>
      <c r="H181" s="253">
        <v>27.071999999999999</v>
      </c>
      <c r="I181" s="154"/>
      <c r="J181" s="155">
        <f>ROUND(I181*H181,2)</f>
        <v>0</v>
      </c>
      <c r="K181" s="153" t="s">
        <v>207</v>
      </c>
      <c r="L181" s="32"/>
      <c r="M181" s="156" t="s">
        <v>1</v>
      </c>
      <c r="N181" s="157" t="s">
        <v>38</v>
      </c>
      <c r="P181" s="158">
        <f>O181*H181</f>
        <v>0</v>
      </c>
      <c r="Q181" s="158">
        <v>0</v>
      </c>
      <c r="R181" s="158">
        <f>Q181*H181</f>
        <v>0</v>
      </c>
      <c r="S181" s="158">
        <v>0</v>
      </c>
      <c r="T181" s="159">
        <f>S181*H181</f>
        <v>0</v>
      </c>
      <c r="AR181" s="160" t="s">
        <v>208</v>
      </c>
      <c r="AT181" s="160" t="s">
        <v>203</v>
      </c>
      <c r="AU181" s="160" t="s">
        <v>82</v>
      </c>
      <c r="AY181" s="17" t="s">
        <v>201</v>
      </c>
      <c r="BE181" s="161">
        <f>IF(N181="základní",J181,0)</f>
        <v>0</v>
      </c>
      <c r="BF181" s="161">
        <f>IF(N181="snížená",J181,0)</f>
        <v>0</v>
      </c>
      <c r="BG181" s="161">
        <f>IF(N181="zákl. přenesená",J181,0)</f>
        <v>0</v>
      </c>
      <c r="BH181" s="161">
        <f>IF(N181="sníž. přenesená",J181,0)</f>
        <v>0</v>
      </c>
      <c r="BI181" s="161">
        <f>IF(N181="nulová",J181,0)</f>
        <v>0</v>
      </c>
      <c r="BJ181" s="17" t="s">
        <v>80</v>
      </c>
      <c r="BK181" s="161">
        <f>ROUND(I181*H181,2)</f>
        <v>0</v>
      </c>
      <c r="BL181" s="17" t="s">
        <v>208</v>
      </c>
      <c r="BM181" s="160" t="s">
        <v>2514</v>
      </c>
    </row>
    <row r="182" spans="2:65" s="1" customFormat="1" ht="29.25" x14ac:dyDescent="0.2">
      <c r="B182" s="32"/>
      <c r="C182" s="254"/>
      <c r="D182" s="255" t="s">
        <v>210</v>
      </c>
      <c r="E182" s="254"/>
      <c r="F182" s="256" t="s">
        <v>316</v>
      </c>
      <c r="G182" s="254"/>
      <c r="H182" s="254"/>
      <c r="I182" s="96"/>
      <c r="L182" s="32"/>
      <c r="M182" s="162"/>
      <c r="T182" s="56"/>
      <c r="AT182" s="17" t="s">
        <v>210</v>
      </c>
      <c r="AU182" s="17" t="s">
        <v>82</v>
      </c>
    </row>
    <row r="183" spans="2:65" s="1" customFormat="1" ht="204.75" x14ac:dyDescent="0.2">
      <c r="B183" s="32"/>
      <c r="C183" s="254"/>
      <c r="D183" s="255" t="s">
        <v>212</v>
      </c>
      <c r="E183" s="254"/>
      <c r="F183" s="257" t="s">
        <v>297</v>
      </c>
      <c r="G183" s="254"/>
      <c r="H183" s="254"/>
      <c r="I183" s="96"/>
      <c r="L183" s="32"/>
      <c r="M183" s="162"/>
      <c r="T183" s="56"/>
      <c r="AT183" s="17" t="s">
        <v>212</v>
      </c>
      <c r="AU183" s="17" t="s">
        <v>82</v>
      </c>
    </row>
    <row r="184" spans="2:65" s="12" customFormat="1" x14ac:dyDescent="0.2">
      <c r="B184" s="163"/>
      <c r="C184" s="258"/>
      <c r="D184" s="255" t="s">
        <v>214</v>
      </c>
      <c r="E184" s="259" t="s">
        <v>1</v>
      </c>
      <c r="F184" s="260" t="s">
        <v>2489</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2490</v>
      </c>
      <c r="G185" s="258"/>
      <c r="H185" s="259" t="s">
        <v>1</v>
      </c>
      <c r="I185" s="165"/>
      <c r="L185" s="163"/>
      <c r="M185" s="166"/>
      <c r="T185" s="167"/>
      <c r="AT185" s="164" t="s">
        <v>214</v>
      </c>
      <c r="AU185" s="164" t="s">
        <v>82</v>
      </c>
      <c r="AV185" s="12" t="s">
        <v>80</v>
      </c>
      <c r="AW185" s="12" t="s">
        <v>30</v>
      </c>
      <c r="AX185" s="12" t="s">
        <v>73</v>
      </c>
      <c r="AY185" s="164" t="s">
        <v>201</v>
      </c>
    </row>
    <row r="186" spans="2:65" s="12" customFormat="1" x14ac:dyDescent="0.2">
      <c r="B186" s="163"/>
      <c r="C186" s="258"/>
      <c r="D186" s="255" t="s">
        <v>214</v>
      </c>
      <c r="E186" s="259" t="s">
        <v>1</v>
      </c>
      <c r="F186" s="260" t="s">
        <v>2491</v>
      </c>
      <c r="G186" s="258"/>
      <c r="H186" s="259" t="s">
        <v>1</v>
      </c>
      <c r="I186" s="165"/>
      <c r="L186" s="163"/>
      <c r="M186" s="166"/>
      <c r="T186" s="167"/>
      <c r="AT186" s="164" t="s">
        <v>214</v>
      </c>
      <c r="AU186" s="164" t="s">
        <v>82</v>
      </c>
      <c r="AV186" s="12" t="s">
        <v>80</v>
      </c>
      <c r="AW186" s="12" t="s">
        <v>30</v>
      </c>
      <c r="AX186" s="12" t="s">
        <v>73</v>
      </c>
      <c r="AY186" s="164" t="s">
        <v>201</v>
      </c>
    </row>
    <row r="187" spans="2:65" s="12" customFormat="1" x14ac:dyDescent="0.2">
      <c r="B187" s="163"/>
      <c r="C187" s="258"/>
      <c r="D187" s="255" t="s">
        <v>214</v>
      </c>
      <c r="E187" s="259" t="s">
        <v>1</v>
      </c>
      <c r="F187" s="260" t="s">
        <v>2501</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1084</v>
      </c>
      <c r="G188" s="258"/>
      <c r="H188" s="259" t="s">
        <v>1</v>
      </c>
      <c r="I188" s="165"/>
      <c r="L188" s="163"/>
      <c r="M188" s="166"/>
      <c r="T188" s="167"/>
      <c r="AT188" s="164" t="s">
        <v>214</v>
      </c>
      <c r="AU188" s="164" t="s">
        <v>82</v>
      </c>
      <c r="AV188" s="12" t="s">
        <v>80</v>
      </c>
      <c r="AW188" s="12" t="s">
        <v>30</v>
      </c>
      <c r="AX188" s="12" t="s">
        <v>73</v>
      </c>
      <c r="AY188" s="164" t="s">
        <v>201</v>
      </c>
    </row>
    <row r="189" spans="2:65" s="12" customFormat="1" x14ac:dyDescent="0.2">
      <c r="B189" s="163"/>
      <c r="C189" s="258"/>
      <c r="D189" s="255" t="s">
        <v>214</v>
      </c>
      <c r="E189" s="259" t="s">
        <v>1</v>
      </c>
      <c r="F189" s="260" t="s">
        <v>2502</v>
      </c>
      <c r="G189" s="258"/>
      <c r="H189" s="259" t="s">
        <v>1</v>
      </c>
      <c r="I189" s="165"/>
      <c r="L189" s="163"/>
      <c r="M189" s="166"/>
      <c r="T189" s="167"/>
      <c r="AT189" s="164" t="s">
        <v>214</v>
      </c>
      <c r="AU189" s="164" t="s">
        <v>82</v>
      </c>
      <c r="AV189" s="12" t="s">
        <v>80</v>
      </c>
      <c r="AW189" s="12" t="s">
        <v>30</v>
      </c>
      <c r="AX189" s="12" t="s">
        <v>73</v>
      </c>
      <c r="AY189" s="164" t="s">
        <v>201</v>
      </c>
    </row>
    <row r="190" spans="2:65" s="13" customFormat="1" x14ac:dyDescent="0.2">
      <c r="B190" s="168"/>
      <c r="C190" s="261"/>
      <c r="D190" s="255" t="s">
        <v>214</v>
      </c>
      <c r="E190" s="262" t="s">
        <v>1</v>
      </c>
      <c r="F190" s="263" t="s">
        <v>2503</v>
      </c>
      <c r="G190" s="261"/>
      <c r="H190" s="264">
        <v>33.6</v>
      </c>
      <c r="I190" s="170"/>
      <c r="L190" s="168"/>
      <c r="M190" s="171"/>
      <c r="T190" s="172"/>
      <c r="AT190" s="169" t="s">
        <v>214</v>
      </c>
      <c r="AU190" s="169" t="s">
        <v>82</v>
      </c>
      <c r="AV190" s="13" t="s">
        <v>82</v>
      </c>
      <c r="AW190" s="13" t="s">
        <v>30</v>
      </c>
      <c r="AX190" s="13" t="s">
        <v>73</v>
      </c>
      <c r="AY190" s="169" t="s">
        <v>201</v>
      </c>
    </row>
    <row r="191" spans="2:65" s="12" customFormat="1" x14ac:dyDescent="0.2">
      <c r="B191" s="163"/>
      <c r="C191" s="258"/>
      <c r="D191" s="255" t="s">
        <v>214</v>
      </c>
      <c r="E191" s="259" t="s">
        <v>1</v>
      </c>
      <c r="F191" s="260" t="s">
        <v>2504</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2501</v>
      </c>
      <c r="G192" s="258"/>
      <c r="H192" s="259" t="s">
        <v>1</v>
      </c>
      <c r="I192" s="165"/>
      <c r="L192" s="163"/>
      <c r="M192" s="166"/>
      <c r="T192" s="167"/>
      <c r="AT192" s="164" t="s">
        <v>214</v>
      </c>
      <c r="AU192" s="164" t="s">
        <v>82</v>
      </c>
      <c r="AV192" s="12" t="s">
        <v>80</v>
      </c>
      <c r="AW192" s="12" t="s">
        <v>30</v>
      </c>
      <c r="AX192" s="12" t="s">
        <v>73</v>
      </c>
      <c r="AY192" s="164" t="s">
        <v>201</v>
      </c>
    </row>
    <row r="193" spans="2:51" s="12" customFormat="1" x14ac:dyDescent="0.2">
      <c r="B193" s="163"/>
      <c r="C193" s="258"/>
      <c r="D193" s="255" t="s">
        <v>214</v>
      </c>
      <c r="E193" s="259" t="s">
        <v>1</v>
      </c>
      <c r="F193" s="260" t="s">
        <v>1084</v>
      </c>
      <c r="G193" s="258"/>
      <c r="H193" s="259" t="s">
        <v>1</v>
      </c>
      <c r="I193" s="165"/>
      <c r="L193" s="163"/>
      <c r="M193" s="166"/>
      <c r="T193" s="167"/>
      <c r="AT193" s="164" t="s">
        <v>214</v>
      </c>
      <c r="AU193" s="164" t="s">
        <v>82</v>
      </c>
      <c r="AV193" s="12" t="s">
        <v>80</v>
      </c>
      <c r="AW193" s="12" t="s">
        <v>30</v>
      </c>
      <c r="AX193" s="12" t="s">
        <v>73</v>
      </c>
      <c r="AY193" s="164" t="s">
        <v>201</v>
      </c>
    </row>
    <row r="194" spans="2:51" s="12" customFormat="1" x14ac:dyDescent="0.2">
      <c r="B194" s="163"/>
      <c r="C194" s="258"/>
      <c r="D194" s="255" t="s">
        <v>214</v>
      </c>
      <c r="E194" s="259" t="s">
        <v>1</v>
      </c>
      <c r="F194" s="260" t="s">
        <v>2505</v>
      </c>
      <c r="G194" s="258"/>
      <c r="H194" s="259" t="s">
        <v>1</v>
      </c>
      <c r="I194" s="165"/>
      <c r="L194" s="163"/>
      <c r="M194" s="166"/>
      <c r="T194" s="167"/>
      <c r="AT194" s="164" t="s">
        <v>214</v>
      </c>
      <c r="AU194" s="164" t="s">
        <v>82</v>
      </c>
      <c r="AV194" s="12" t="s">
        <v>80</v>
      </c>
      <c r="AW194" s="12" t="s">
        <v>30</v>
      </c>
      <c r="AX194" s="12" t="s">
        <v>73</v>
      </c>
      <c r="AY194" s="164" t="s">
        <v>201</v>
      </c>
    </row>
    <row r="195" spans="2:51" s="13" customFormat="1" x14ac:dyDescent="0.2">
      <c r="B195" s="168"/>
      <c r="C195" s="261"/>
      <c r="D195" s="255" t="s">
        <v>214</v>
      </c>
      <c r="E195" s="262" t="s">
        <v>1</v>
      </c>
      <c r="F195" s="263" t="s">
        <v>2506</v>
      </c>
      <c r="G195" s="261"/>
      <c r="H195" s="264">
        <v>19.2</v>
      </c>
      <c r="I195" s="170"/>
      <c r="L195" s="168"/>
      <c r="M195" s="171"/>
      <c r="T195" s="172"/>
      <c r="AT195" s="169" t="s">
        <v>214</v>
      </c>
      <c r="AU195" s="169" t="s">
        <v>82</v>
      </c>
      <c r="AV195" s="13" t="s">
        <v>82</v>
      </c>
      <c r="AW195" s="13" t="s">
        <v>30</v>
      </c>
      <c r="AX195" s="13" t="s">
        <v>73</v>
      </c>
      <c r="AY195" s="169" t="s">
        <v>201</v>
      </c>
    </row>
    <row r="196" spans="2:51" s="12" customFormat="1" x14ac:dyDescent="0.2">
      <c r="B196" s="163"/>
      <c r="C196" s="258"/>
      <c r="D196" s="255" t="s">
        <v>214</v>
      </c>
      <c r="E196" s="259" t="s">
        <v>1</v>
      </c>
      <c r="F196" s="260" t="s">
        <v>2507</v>
      </c>
      <c r="G196" s="258"/>
      <c r="H196" s="259" t="s">
        <v>1</v>
      </c>
      <c r="I196" s="165"/>
      <c r="L196" s="163"/>
      <c r="M196" s="166"/>
      <c r="T196" s="167"/>
      <c r="AT196" s="164" t="s">
        <v>214</v>
      </c>
      <c r="AU196" s="164" t="s">
        <v>82</v>
      </c>
      <c r="AV196" s="12" t="s">
        <v>80</v>
      </c>
      <c r="AW196" s="12" t="s">
        <v>30</v>
      </c>
      <c r="AX196" s="12" t="s">
        <v>73</v>
      </c>
      <c r="AY196" s="164" t="s">
        <v>201</v>
      </c>
    </row>
    <row r="197" spans="2:51" s="12" customFormat="1" x14ac:dyDescent="0.2">
      <c r="B197" s="163"/>
      <c r="C197" s="258"/>
      <c r="D197" s="255" t="s">
        <v>214</v>
      </c>
      <c r="E197" s="259" t="s">
        <v>1</v>
      </c>
      <c r="F197" s="260" t="s">
        <v>2501</v>
      </c>
      <c r="G197" s="258"/>
      <c r="H197" s="259" t="s">
        <v>1</v>
      </c>
      <c r="I197" s="165"/>
      <c r="L197" s="163"/>
      <c r="M197" s="166"/>
      <c r="T197" s="167"/>
      <c r="AT197" s="164" t="s">
        <v>214</v>
      </c>
      <c r="AU197" s="164" t="s">
        <v>82</v>
      </c>
      <c r="AV197" s="12" t="s">
        <v>80</v>
      </c>
      <c r="AW197" s="12" t="s">
        <v>30</v>
      </c>
      <c r="AX197" s="12" t="s">
        <v>73</v>
      </c>
      <c r="AY197" s="164" t="s">
        <v>201</v>
      </c>
    </row>
    <row r="198" spans="2:51" s="12" customFormat="1" x14ac:dyDescent="0.2">
      <c r="B198" s="163"/>
      <c r="C198" s="258"/>
      <c r="D198" s="255" t="s">
        <v>214</v>
      </c>
      <c r="E198" s="259" t="s">
        <v>1</v>
      </c>
      <c r="F198" s="260" t="s">
        <v>1084</v>
      </c>
      <c r="G198" s="258"/>
      <c r="H198" s="259" t="s">
        <v>1</v>
      </c>
      <c r="I198" s="165"/>
      <c r="L198" s="163"/>
      <c r="M198" s="166"/>
      <c r="T198" s="167"/>
      <c r="AT198" s="164" t="s">
        <v>214</v>
      </c>
      <c r="AU198" s="164" t="s">
        <v>82</v>
      </c>
      <c r="AV198" s="12" t="s">
        <v>80</v>
      </c>
      <c r="AW198" s="12" t="s">
        <v>30</v>
      </c>
      <c r="AX198" s="12" t="s">
        <v>73</v>
      </c>
      <c r="AY198" s="164" t="s">
        <v>201</v>
      </c>
    </row>
    <row r="199" spans="2:51" s="12" customFormat="1" x14ac:dyDescent="0.2">
      <c r="B199" s="163"/>
      <c r="C199" s="258"/>
      <c r="D199" s="255" t="s">
        <v>214</v>
      </c>
      <c r="E199" s="259" t="s">
        <v>1</v>
      </c>
      <c r="F199" s="260" t="s">
        <v>2508</v>
      </c>
      <c r="G199" s="258"/>
      <c r="H199" s="259" t="s">
        <v>1</v>
      </c>
      <c r="I199" s="165"/>
      <c r="L199" s="163"/>
      <c r="M199" s="166"/>
      <c r="T199" s="167"/>
      <c r="AT199" s="164" t="s">
        <v>214</v>
      </c>
      <c r="AU199" s="164" t="s">
        <v>82</v>
      </c>
      <c r="AV199" s="12" t="s">
        <v>80</v>
      </c>
      <c r="AW199" s="12" t="s">
        <v>30</v>
      </c>
      <c r="AX199" s="12" t="s">
        <v>73</v>
      </c>
      <c r="AY199" s="164" t="s">
        <v>201</v>
      </c>
    </row>
    <row r="200" spans="2:51" s="13" customFormat="1" x14ac:dyDescent="0.2">
      <c r="B200" s="168"/>
      <c r="C200" s="261"/>
      <c r="D200" s="255" t="s">
        <v>214</v>
      </c>
      <c r="E200" s="262" t="s">
        <v>1</v>
      </c>
      <c r="F200" s="263" t="s">
        <v>2509</v>
      </c>
      <c r="G200" s="261"/>
      <c r="H200" s="264">
        <v>23.04</v>
      </c>
      <c r="I200" s="170"/>
      <c r="L200" s="168"/>
      <c r="M200" s="171"/>
      <c r="T200" s="172"/>
      <c r="AT200" s="169" t="s">
        <v>214</v>
      </c>
      <c r="AU200" s="169" t="s">
        <v>82</v>
      </c>
      <c r="AV200" s="13" t="s">
        <v>82</v>
      </c>
      <c r="AW200" s="13" t="s">
        <v>30</v>
      </c>
      <c r="AX200" s="13" t="s">
        <v>73</v>
      </c>
      <c r="AY200" s="169" t="s">
        <v>201</v>
      </c>
    </row>
    <row r="201" spans="2:51" s="12" customFormat="1" x14ac:dyDescent="0.2">
      <c r="B201" s="163"/>
      <c r="C201" s="258"/>
      <c r="D201" s="255" t="s">
        <v>214</v>
      </c>
      <c r="E201" s="259" t="s">
        <v>1</v>
      </c>
      <c r="F201" s="260" t="s">
        <v>2510</v>
      </c>
      <c r="G201" s="258"/>
      <c r="H201" s="259" t="s">
        <v>1</v>
      </c>
      <c r="I201" s="165"/>
      <c r="L201" s="163"/>
      <c r="M201" s="166"/>
      <c r="T201" s="167"/>
      <c r="AT201" s="164" t="s">
        <v>214</v>
      </c>
      <c r="AU201" s="164" t="s">
        <v>82</v>
      </c>
      <c r="AV201" s="12" t="s">
        <v>80</v>
      </c>
      <c r="AW201" s="12" t="s">
        <v>30</v>
      </c>
      <c r="AX201" s="12" t="s">
        <v>73</v>
      </c>
      <c r="AY201" s="164" t="s">
        <v>201</v>
      </c>
    </row>
    <row r="202" spans="2:51" s="12" customFormat="1" x14ac:dyDescent="0.2">
      <c r="B202" s="163"/>
      <c r="C202" s="258"/>
      <c r="D202" s="255" t="s">
        <v>214</v>
      </c>
      <c r="E202" s="259" t="s">
        <v>1</v>
      </c>
      <c r="F202" s="260" t="s">
        <v>2501</v>
      </c>
      <c r="G202" s="258"/>
      <c r="H202" s="259" t="s">
        <v>1</v>
      </c>
      <c r="I202" s="165"/>
      <c r="L202" s="163"/>
      <c r="M202" s="166"/>
      <c r="T202" s="167"/>
      <c r="AT202" s="164" t="s">
        <v>214</v>
      </c>
      <c r="AU202" s="164" t="s">
        <v>82</v>
      </c>
      <c r="AV202" s="12" t="s">
        <v>80</v>
      </c>
      <c r="AW202" s="12" t="s">
        <v>30</v>
      </c>
      <c r="AX202" s="12" t="s">
        <v>73</v>
      </c>
      <c r="AY202" s="164" t="s">
        <v>201</v>
      </c>
    </row>
    <row r="203" spans="2:51" s="12" customFormat="1" x14ac:dyDescent="0.2">
      <c r="B203" s="163"/>
      <c r="C203" s="258"/>
      <c r="D203" s="255" t="s">
        <v>214</v>
      </c>
      <c r="E203" s="259" t="s">
        <v>1</v>
      </c>
      <c r="F203" s="260" t="s">
        <v>1084</v>
      </c>
      <c r="G203" s="258"/>
      <c r="H203" s="259" t="s">
        <v>1</v>
      </c>
      <c r="I203" s="165"/>
      <c r="L203" s="163"/>
      <c r="M203" s="166"/>
      <c r="T203" s="167"/>
      <c r="AT203" s="164" t="s">
        <v>214</v>
      </c>
      <c r="AU203" s="164" t="s">
        <v>82</v>
      </c>
      <c r="AV203" s="12" t="s">
        <v>80</v>
      </c>
      <c r="AW203" s="12" t="s">
        <v>30</v>
      </c>
      <c r="AX203" s="12" t="s">
        <v>73</v>
      </c>
      <c r="AY203" s="164" t="s">
        <v>201</v>
      </c>
    </row>
    <row r="204" spans="2:51" s="12" customFormat="1" x14ac:dyDescent="0.2">
      <c r="B204" s="163"/>
      <c r="C204" s="258"/>
      <c r="D204" s="255" t="s">
        <v>214</v>
      </c>
      <c r="E204" s="259" t="s">
        <v>1</v>
      </c>
      <c r="F204" s="260" t="s">
        <v>2511</v>
      </c>
      <c r="G204" s="258"/>
      <c r="H204" s="259" t="s">
        <v>1</v>
      </c>
      <c r="I204" s="165"/>
      <c r="L204" s="163"/>
      <c r="M204" s="166"/>
      <c r="T204" s="167"/>
      <c r="AT204" s="164" t="s">
        <v>214</v>
      </c>
      <c r="AU204" s="164" t="s">
        <v>82</v>
      </c>
      <c r="AV204" s="12" t="s">
        <v>80</v>
      </c>
      <c r="AW204" s="12" t="s">
        <v>30</v>
      </c>
      <c r="AX204" s="12" t="s">
        <v>73</v>
      </c>
      <c r="AY204" s="164" t="s">
        <v>201</v>
      </c>
    </row>
    <row r="205" spans="2:51" s="13" customFormat="1" x14ac:dyDescent="0.2">
      <c r="B205" s="168"/>
      <c r="C205" s="261"/>
      <c r="D205" s="255" t="s">
        <v>214</v>
      </c>
      <c r="E205" s="262" t="s">
        <v>1</v>
      </c>
      <c r="F205" s="263" t="s">
        <v>2512</v>
      </c>
      <c r="G205" s="261"/>
      <c r="H205" s="264">
        <v>14.4</v>
      </c>
      <c r="I205" s="170"/>
      <c r="L205" s="168"/>
      <c r="M205" s="171"/>
      <c r="T205" s="172"/>
      <c r="AT205" s="169" t="s">
        <v>214</v>
      </c>
      <c r="AU205" s="169" t="s">
        <v>82</v>
      </c>
      <c r="AV205" s="13" t="s">
        <v>82</v>
      </c>
      <c r="AW205" s="13" t="s">
        <v>30</v>
      </c>
      <c r="AX205" s="13" t="s">
        <v>73</v>
      </c>
      <c r="AY205" s="169" t="s">
        <v>201</v>
      </c>
    </row>
    <row r="206" spans="2:51" s="14" customFormat="1" x14ac:dyDescent="0.2">
      <c r="B206" s="173"/>
      <c r="C206" s="265"/>
      <c r="D206" s="255" t="s">
        <v>214</v>
      </c>
      <c r="E206" s="266" t="s">
        <v>1</v>
      </c>
      <c r="F206" s="267" t="s">
        <v>221</v>
      </c>
      <c r="G206" s="265"/>
      <c r="H206" s="268">
        <v>90.240000000000009</v>
      </c>
      <c r="I206" s="175"/>
      <c r="L206" s="173"/>
      <c r="M206" s="176"/>
      <c r="T206" s="177"/>
      <c r="AT206" s="174" t="s">
        <v>214</v>
      </c>
      <c r="AU206" s="174" t="s">
        <v>82</v>
      </c>
      <c r="AV206" s="14" t="s">
        <v>208</v>
      </c>
      <c r="AW206" s="14" t="s">
        <v>30</v>
      </c>
      <c r="AX206" s="14" t="s">
        <v>80</v>
      </c>
      <c r="AY206" s="174" t="s">
        <v>201</v>
      </c>
    </row>
    <row r="207" spans="2:51" s="12" customFormat="1" ht="22.5" x14ac:dyDescent="0.2">
      <c r="B207" s="163"/>
      <c r="C207" s="258"/>
      <c r="D207" s="255" t="s">
        <v>214</v>
      </c>
      <c r="E207" s="259" t="s">
        <v>1</v>
      </c>
      <c r="F207" s="260" t="s">
        <v>2513</v>
      </c>
      <c r="G207" s="258"/>
      <c r="H207" s="259" t="s">
        <v>1</v>
      </c>
      <c r="I207" s="165"/>
      <c r="L207" s="163"/>
      <c r="M207" s="166"/>
      <c r="T207" s="167"/>
      <c r="AT207" s="164" t="s">
        <v>214</v>
      </c>
      <c r="AU207" s="164" t="s">
        <v>82</v>
      </c>
      <c r="AV207" s="12" t="s">
        <v>80</v>
      </c>
      <c r="AW207" s="12" t="s">
        <v>30</v>
      </c>
      <c r="AX207" s="12" t="s">
        <v>73</v>
      </c>
      <c r="AY207" s="164" t="s">
        <v>201</v>
      </c>
    </row>
    <row r="208" spans="2:51" s="13" customFormat="1" x14ac:dyDescent="0.2">
      <c r="B208" s="168"/>
      <c r="C208" s="261"/>
      <c r="D208" s="255" t="s">
        <v>214</v>
      </c>
      <c r="E208" s="261"/>
      <c r="F208" s="263" t="s">
        <v>2515</v>
      </c>
      <c r="G208" s="261"/>
      <c r="H208" s="264">
        <v>27.071999999999999</v>
      </c>
      <c r="I208" s="170"/>
      <c r="L208" s="168"/>
      <c r="M208" s="171"/>
      <c r="T208" s="172"/>
      <c r="AT208" s="169" t="s">
        <v>214</v>
      </c>
      <c r="AU208" s="169" t="s">
        <v>82</v>
      </c>
      <c r="AV208" s="13" t="s">
        <v>82</v>
      </c>
      <c r="AW208" s="13" t="s">
        <v>3</v>
      </c>
      <c r="AX208" s="13" t="s">
        <v>80</v>
      </c>
      <c r="AY208" s="169" t="s">
        <v>201</v>
      </c>
    </row>
    <row r="209" spans="2:65" s="1" customFormat="1" ht="24" customHeight="1" x14ac:dyDescent="0.2">
      <c r="B209" s="152"/>
      <c r="C209" s="249" t="s">
        <v>245</v>
      </c>
      <c r="D209" s="249" t="s">
        <v>203</v>
      </c>
      <c r="E209" s="250" t="s">
        <v>319</v>
      </c>
      <c r="F209" s="251" t="s">
        <v>320</v>
      </c>
      <c r="G209" s="252" t="s">
        <v>278</v>
      </c>
      <c r="H209" s="253">
        <v>90.24</v>
      </c>
      <c r="I209" s="154"/>
      <c r="J209" s="155">
        <f>ROUND(I209*H209,2)</f>
        <v>0</v>
      </c>
      <c r="K209" s="153" t="s">
        <v>207</v>
      </c>
      <c r="L209" s="32"/>
      <c r="M209" s="156" t="s">
        <v>1</v>
      </c>
      <c r="N209" s="157" t="s">
        <v>38</v>
      </c>
      <c r="P209" s="158">
        <f>O209*H209</f>
        <v>0</v>
      </c>
      <c r="Q209" s="158">
        <v>0</v>
      </c>
      <c r="R209" s="158">
        <f>Q209*H209</f>
        <v>0</v>
      </c>
      <c r="S209" s="158">
        <v>0</v>
      </c>
      <c r="T209" s="159">
        <f>S209*H209</f>
        <v>0</v>
      </c>
      <c r="AR209" s="160" t="s">
        <v>208</v>
      </c>
      <c r="AT209" s="160" t="s">
        <v>203</v>
      </c>
      <c r="AU209" s="160" t="s">
        <v>82</v>
      </c>
      <c r="AY209" s="17" t="s">
        <v>201</v>
      </c>
      <c r="BE209" s="161">
        <f>IF(N209="základní",J209,0)</f>
        <v>0</v>
      </c>
      <c r="BF209" s="161">
        <f>IF(N209="snížená",J209,0)</f>
        <v>0</v>
      </c>
      <c r="BG209" s="161">
        <f>IF(N209="zákl. přenesená",J209,0)</f>
        <v>0</v>
      </c>
      <c r="BH209" s="161">
        <f>IF(N209="sníž. přenesená",J209,0)</f>
        <v>0</v>
      </c>
      <c r="BI209" s="161">
        <f>IF(N209="nulová",J209,0)</f>
        <v>0</v>
      </c>
      <c r="BJ209" s="17" t="s">
        <v>80</v>
      </c>
      <c r="BK209" s="161">
        <f>ROUND(I209*H209,2)</f>
        <v>0</v>
      </c>
      <c r="BL209" s="17" t="s">
        <v>208</v>
      </c>
      <c r="BM209" s="160" t="s">
        <v>2516</v>
      </c>
    </row>
    <row r="210" spans="2:65" s="1" customFormat="1" ht="29.25" x14ac:dyDescent="0.2">
      <c r="B210" s="32"/>
      <c r="C210" s="254"/>
      <c r="D210" s="255" t="s">
        <v>210</v>
      </c>
      <c r="E210" s="254"/>
      <c r="F210" s="256" t="s">
        <v>322</v>
      </c>
      <c r="G210" s="254"/>
      <c r="H210" s="254"/>
      <c r="I210" s="96"/>
      <c r="L210" s="32"/>
      <c r="M210" s="162"/>
      <c r="T210" s="56"/>
      <c r="AT210" s="17" t="s">
        <v>210</v>
      </c>
      <c r="AU210" s="17" t="s">
        <v>82</v>
      </c>
    </row>
    <row r="211" spans="2:65" s="1" customFormat="1" ht="204.75" x14ac:dyDescent="0.2">
      <c r="B211" s="32"/>
      <c r="C211" s="254"/>
      <c r="D211" s="255" t="s">
        <v>212</v>
      </c>
      <c r="E211" s="254"/>
      <c r="F211" s="257" t="s">
        <v>297</v>
      </c>
      <c r="G211" s="254"/>
      <c r="H211" s="254"/>
      <c r="I211" s="96"/>
      <c r="L211" s="32"/>
      <c r="M211" s="162"/>
      <c r="T211" s="56"/>
      <c r="AT211" s="17" t="s">
        <v>212</v>
      </c>
      <c r="AU211" s="17" t="s">
        <v>82</v>
      </c>
    </row>
    <row r="212" spans="2:65" s="12" customFormat="1" x14ac:dyDescent="0.2">
      <c r="B212" s="163"/>
      <c r="C212" s="258"/>
      <c r="D212" s="255" t="s">
        <v>214</v>
      </c>
      <c r="E212" s="259" t="s">
        <v>1</v>
      </c>
      <c r="F212" s="260" t="s">
        <v>2489</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2490</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2491</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2501</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1084</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2502</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2503</v>
      </c>
      <c r="G218" s="261"/>
      <c r="H218" s="264">
        <v>33.6</v>
      </c>
      <c r="I218" s="170"/>
      <c r="L218" s="168"/>
      <c r="M218" s="171"/>
      <c r="T218" s="172"/>
      <c r="AT218" s="169" t="s">
        <v>214</v>
      </c>
      <c r="AU218" s="169" t="s">
        <v>82</v>
      </c>
      <c r="AV218" s="13" t="s">
        <v>82</v>
      </c>
      <c r="AW218" s="13" t="s">
        <v>30</v>
      </c>
      <c r="AX218" s="13" t="s">
        <v>73</v>
      </c>
      <c r="AY218" s="169" t="s">
        <v>201</v>
      </c>
    </row>
    <row r="219" spans="2:65" s="12" customFormat="1" x14ac:dyDescent="0.2">
      <c r="B219" s="163"/>
      <c r="C219" s="258"/>
      <c r="D219" s="255" t="s">
        <v>214</v>
      </c>
      <c r="E219" s="259" t="s">
        <v>1</v>
      </c>
      <c r="F219" s="260" t="s">
        <v>2504</v>
      </c>
      <c r="G219" s="258"/>
      <c r="H219" s="259" t="s">
        <v>1</v>
      </c>
      <c r="I219" s="165"/>
      <c r="L219" s="163"/>
      <c r="M219" s="166"/>
      <c r="T219" s="167"/>
      <c r="AT219" s="164" t="s">
        <v>214</v>
      </c>
      <c r="AU219" s="164" t="s">
        <v>82</v>
      </c>
      <c r="AV219" s="12" t="s">
        <v>80</v>
      </c>
      <c r="AW219" s="12" t="s">
        <v>30</v>
      </c>
      <c r="AX219" s="12" t="s">
        <v>73</v>
      </c>
      <c r="AY219" s="164" t="s">
        <v>201</v>
      </c>
    </row>
    <row r="220" spans="2:65" s="12" customFormat="1" x14ac:dyDescent="0.2">
      <c r="B220" s="163"/>
      <c r="C220" s="258"/>
      <c r="D220" s="255" t="s">
        <v>214</v>
      </c>
      <c r="E220" s="259" t="s">
        <v>1</v>
      </c>
      <c r="F220" s="260" t="s">
        <v>2501</v>
      </c>
      <c r="G220" s="258"/>
      <c r="H220" s="259" t="s">
        <v>1</v>
      </c>
      <c r="I220" s="165"/>
      <c r="L220" s="163"/>
      <c r="M220" s="166"/>
      <c r="T220" s="167"/>
      <c r="AT220" s="164" t="s">
        <v>214</v>
      </c>
      <c r="AU220" s="164" t="s">
        <v>82</v>
      </c>
      <c r="AV220" s="12" t="s">
        <v>80</v>
      </c>
      <c r="AW220" s="12" t="s">
        <v>30</v>
      </c>
      <c r="AX220" s="12" t="s">
        <v>73</v>
      </c>
      <c r="AY220" s="164" t="s">
        <v>201</v>
      </c>
    </row>
    <row r="221" spans="2:65" s="12" customFormat="1" x14ac:dyDescent="0.2">
      <c r="B221" s="163"/>
      <c r="C221" s="258"/>
      <c r="D221" s="255" t="s">
        <v>214</v>
      </c>
      <c r="E221" s="259" t="s">
        <v>1</v>
      </c>
      <c r="F221" s="260" t="s">
        <v>1084</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2505</v>
      </c>
      <c r="G222" s="258"/>
      <c r="H222" s="259" t="s">
        <v>1</v>
      </c>
      <c r="I222" s="165"/>
      <c r="L222" s="163"/>
      <c r="M222" s="166"/>
      <c r="T222" s="167"/>
      <c r="AT222" s="164" t="s">
        <v>214</v>
      </c>
      <c r="AU222" s="164" t="s">
        <v>82</v>
      </c>
      <c r="AV222" s="12" t="s">
        <v>80</v>
      </c>
      <c r="AW222" s="12" t="s">
        <v>30</v>
      </c>
      <c r="AX222" s="12" t="s">
        <v>73</v>
      </c>
      <c r="AY222" s="164" t="s">
        <v>201</v>
      </c>
    </row>
    <row r="223" spans="2:65" s="13" customFormat="1" x14ac:dyDescent="0.2">
      <c r="B223" s="168"/>
      <c r="C223" s="261"/>
      <c r="D223" s="255" t="s">
        <v>214</v>
      </c>
      <c r="E223" s="262" t="s">
        <v>1</v>
      </c>
      <c r="F223" s="263" t="s">
        <v>2506</v>
      </c>
      <c r="G223" s="261"/>
      <c r="H223" s="264">
        <v>19.2</v>
      </c>
      <c r="I223" s="170"/>
      <c r="L223" s="168"/>
      <c r="M223" s="171"/>
      <c r="T223" s="172"/>
      <c r="AT223" s="169" t="s">
        <v>214</v>
      </c>
      <c r="AU223" s="169" t="s">
        <v>82</v>
      </c>
      <c r="AV223" s="13" t="s">
        <v>82</v>
      </c>
      <c r="AW223" s="13" t="s">
        <v>30</v>
      </c>
      <c r="AX223" s="13" t="s">
        <v>73</v>
      </c>
      <c r="AY223" s="169" t="s">
        <v>201</v>
      </c>
    </row>
    <row r="224" spans="2:65" s="12" customFormat="1" x14ac:dyDescent="0.2">
      <c r="B224" s="163"/>
      <c r="C224" s="258"/>
      <c r="D224" s="255" t="s">
        <v>214</v>
      </c>
      <c r="E224" s="259" t="s">
        <v>1</v>
      </c>
      <c r="F224" s="260" t="s">
        <v>2507</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2501</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1084</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2508</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2509</v>
      </c>
      <c r="G228" s="261"/>
      <c r="H228" s="264">
        <v>23.04</v>
      </c>
      <c r="I228" s="170"/>
      <c r="L228" s="168"/>
      <c r="M228" s="171"/>
      <c r="T228" s="172"/>
      <c r="AT228" s="169" t="s">
        <v>214</v>
      </c>
      <c r="AU228" s="169" t="s">
        <v>82</v>
      </c>
      <c r="AV228" s="13" t="s">
        <v>82</v>
      </c>
      <c r="AW228" s="13" t="s">
        <v>30</v>
      </c>
      <c r="AX228" s="13" t="s">
        <v>73</v>
      </c>
      <c r="AY228" s="169" t="s">
        <v>201</v>
      </c>
    </row>
    <row r="229" spans="2:65" s="12" customFormat="1" x14ac:dyDescent="0.2">
      <c r="B229" s="163"/>
      <c r="C229" s="258"/>
      <c r="D229" s="255" t="s">
        <v>214</v>
      </c>
      <c r="E229" s="259" t="s">
        <v>1</v>
      </c>
      <c r="F229" s="260" t="s">
        <v>2510</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2501</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1084</v>
      </c>
      <c r="G231" s="258"/>
      <c r="H231" s="259" t="s">
        <v>1</v>
      </c>
      <c r="I231" s="165"/>
      <c r="L231" s="163"/>
      <c r="M231" s="166"/>
      <c r="T231" s="167"/>
      <c r="AT231" s="164" t="s">
        <v>214</v>
      </c>
      <c r="AU231" s="164" t="s">
        <v>82</v>
      </c>
      <c r="AV231" s="12" t="s">
        <v>80</v>
      </c>
      <c r="AW231" s="12" t="s">
        <v>30</v>
      </c>
      <c r="AX231" s="12" t="s">
        <v>73</v>
      </c>
      <c r="AY231" s="164" t="s">
        <v>201</v>
      </c>
    </row>
    <row r="232" spans="2:65" s="12" customFormat="1" x14ac:dyDescent="0.2">
      <c r="B232" s="163"/>
      <c r="C232" s="258"/>
      <c r="D232" s="255" t="s">
        <v>214</v>
      </c>
      <c r="E232" s="259" t="s">
        <v>1</v>
      </c>
      <c r="F232" s="260" t="s">
        <v>2511</v>
      </c>
      <c r="G232" s="258"/>
      <c r="H232" s="259" t="s">
        <v>1</v>
      </c>
      <c r="I232" s="165"/>
      <c r="L232" s="163"/>
      <c r="M232" s="166"/>
      <c r="T232" s="167"/>
      <c r="AT232" s="164" t="s">
        <v>214</v>
      </c>
      <c r="AU232" s="164" t="s">
        <v>82</v>
      </c>
      <c r="AV232" s="12" t="s">
        <v>80</v>
      </c>
      <c r="AW232" s="12" t="s">
        <v>30</v>
      </c>
      <c r="AX232" s="12" t="s">
        <v>73</v>
      </c>
      <c r="AY232" s="164" t="s">
        <v>201</v>
      </c>
    </row>
    <row r="233" spans="2:65" s="13" customFormat="1" x14ac:dyDescent="0.2">
      <c r="B233" s="168"/>
      <c r="C233" s="261"/>
      <c r="D233" s="255" t="s">
        <v>214</v>
      </c>
      <c r="E233" s="262" t="s">
        <v>1</v>
      </c>
      <c r="F233" s="263" t="s">
        <v>2512</v>
      </c>
      <c r="G233" s="261"/>
      <c r="H233" s="264">
        <v>14.4</v>
      </c>
      <c r="I233" s="170"/>
      <c r="L233" s="168"/>
      <c r="M233" s="171"/>
      <c r="T233" s="172"/>
      <c r="AT233" s="169" t="s">
        <v>214</v>
      </c>
      <c r="AU233" s="169" t="s">
        <v>82</v>
      </c>
      <c r="AV233" s="13" t="s">
        <v>82</v>
      </c>
      <c r="AW233" s="13" t="s">
        <v>30</v>
      </c>
      <c r="AX233" s="13" t="s">
        <v>73</v>
      </c>
      <c r="AY233" s="169" t="s">
        <v>201</v>
      </c>
    </row>
    <row r="234" spans="2:65" s="14" customFormat="1" x14ac:dyDescent="0.2">
      <c r="B234" s="173"/>
      <c r="C234" s="265"/>
      <c r="D234" s="255" t="s">
        <v>214</v>
      </c>
      <c r="E234" s="266" t="s">
        <v>1</v>
      </c>
      <c r="F234" s="267" t="s">
        <v>221</v>
      </c>
      <c r="G234" s="265"/>
      <c r="H234" s="268">
        <v>90.240000000000009</v>
      </c>
      <c r="I234" s="175"/>
      <c r="L234" s="173"/>
      <c r="M234" s="176"/>
      <c r="T234" s="177"/>
      <c r="AT234" s="174" t="s">
        <v>214</v>
      </c>
      <c r="AU234" s="174" t="s">
        <v>82</v>
      </c>
      <c r="AV234" s="14" t="s">
        <v>208</v>
      </c>
      <c r="AW234" s="14" t="s">
        <v>30</v>
      </c>
      <c r="AX234" s="14" t="s">
        <v>80</v>
      </c>
      <c r="AY234" s="174" t="s">
        <v>201</v>
      </c>
    </row>
    <row r="235" spans="2:65" s="12" customFormat="1" ht="22.5" x14ac:dyDescent="0.2">
      <c r="B235" s="163"/>
      <c r="C235" s="258"/>
      <c r="D235" s="255" t="s">
        <v>214</v>
      </c>
      <c r="E235" s="259" t="s">
        <v>1</v>
      </c>
      <c r="F235" s="260" t="s">
        <v>2513</v>
      </c>
      <c r="G235" s="258"/>
      <c r="H235" s="259" t="s">
        <v>1</v>
      </c>
      <c r="I235" s="165"/>
      <c r="L235" s="163"/>
      <c r="M235" s="166"/>
      <c r="T235" s="167"/>
      <c r="AT235" s="164" t="s">
        <v>214</v>
      </c>
      <c r="AU235" s="164" t="s">
        <v>82</v>
      </c>
      <c r="AV235" s="12" t="s">
        <v>80</v>
      </c>
      <c r="AW235" s="12" t="s">
        <v>30</v>
      </c>
      <c r="AX235" s="12" t="s">
        <v>73</v>
      </c>
      <c r="AY235" s="164" t="s">
        <v>201</v>
      </c>
    </row>
    <row r="236" spans="2:65" s="1" customFormat="1" ht="24" customHeight="1" x14ac:dyDescent="0.2">
      <c r="B236" s="152"/>
      <c r="C236" s="249" t="s">
        <v>250</v>
      </c>
      <c r="D236" s="249" t="s">
        <v>203</v>
      </c>
      <c r="E236" s="250" t="s">
        <v>326</v>
      </c>
      <c r="F236" s="251" t="s">
        <v>327</v>
      </c>
      <c r="G236" s="252" t="s">
        <v>278</v>
      </c>
      <c r="H236" s="253">
        <v>27.071999999999999</v>
      </c>
      <c r="I236" s="154"/>
      <c r="J236" s="155">
        <f>ROUND(I236*H236,2)</f>
        <v>0</v>
      </c>
      <c r="K236" s="153" t="s">
        <v>207</v>
      </c>
      <c r="L236" s="32"/>
      <c r="M236" s="156" t="s">
        <v>1</v>
      </c>
      <c r="N236" s="157" t="s">
        <v>38</v>
      </c>
      <c r="P236" s="158">
        <f>O236*H236</f>
        <v>0</v>
      </c>
      <c r="Q236" s="158">
        <v>0</v>
      </c>
      <c r="R236" s="158">
        <f>Q236*H236</f>
        <v>0</v>
      </c>
      <c r="S236" s="158">
        <v>0</v>
      </c>
      <c r="T236" s="159">
        <f>S236*H236</f>
        <v>0</v>
      </c>
      <c r="AR236" s="160" t="s">
        <v>208</v>
      </c>
      <c r="AT236" s="160" t="s">
        <v>203</v>
      </c>
      <c r="AU236" s="160" t="s">
        <v>82</v>
      </c>
      <c r="AY236" s="17" t="s">
        <v>201</v>
      </c>
      <c r="BE236" s="161">
        <f>IF(N236="základní",J236,0)</f>
        <v>0</v>
      </c>
      <c r="BF236" s="161">
        <f>IF(N236="snížená",J236,0)</f>
        <v>0</v>
      </c>
      <c r="BG236" s="161">
        <f>IF(N236="zákl. přenesená",J236,0)</f>
        <v>0</v>
      </c>
      <c r="BH236" s="161">
        <f>IF(N236="sníž. přenesená",J236,0)</f>
        <v>0</v>
      </c>
      <c r="BI236" s="161">
        <f>IF(N236="nulová",J236,0)</f>
        <v>0</v>
      </c>
      <c r="BJ236" s="17" t="s">
        <v>80</v>
      </c>
      <c r="BK236" s="161">
        <f>ROUND(I236*H236,2)</f>
        <v>0</v>
      </c>
      <c r="BL236" s="17" t="s">
        <v>208</v>
      </c>
      <c r="BM236" s="160" t="s">
        <v>2517</v>
      </c>
    </row>
    <row r="237" spans="2:65" s="1" customFormat="1" ht="29.25" x14ac:dyDescent="0.2">
      <c r="B237" s="32"/>
      <c r="C237" s="254"/>
      <c r="D237" s="255" t="s">
        <v>210</v>
      </c>
      <c r="E237" s="254"/>
      <c r="F237" s="256" t="s">
        <v>329</v>
      </c>
      <c r="G237" s="254"/>
      <c r="H237" s="254"/>
      <c r="I237" s="96"/>
      <c r="L237" s="32"/>
      <c r="M237" s="162"/>
      <c r="T237" s="56"/>
      <c r="AT237" s="17" t="s">
        <v>210</v>
      </c>
      <c r="AU237" s="17" t="s">
        <v>82</v>
      </c>
    </row>
    <row r="238" spans="2:65" s="1" customFormat="1" ht="204.75" x14ac:dyDescent="0.2">
      <c r="B238" s="32"/>
      <c r="C238" s="254"/>
      <c r="D238" s="255" t="s">
        <v>212</v>
      </c>
      <c r="E238" s="254"/>
      <c r="F238" s="257" t="s">
        <v>297</v>
      </c>
      <c r="G238" s="254"/>
      <c r="H238" s="254"/>
      <c r="I238" s="96"/>
      <c r="L238" s="32"/>
      <c r="M238" s="162"/>
      <c r="T238" s="56"/>
      <c r="AT238" s="17" t="s">
        <v>212</v>
      </c>
      <c r="AU238" s="17" t="s">
        <v>82</v>
      </c>
    </row>
    <row r="239" spans="2:65" s="12" customFormat="1" x14ac:dyDescent="0.2">
      <c r="B239" s="163"/>
      <c r="C239" s="258"/>
      <c r="D239" s="255" t="s">
        <v>214</v>
      </c>
      <c r="E239" s="259" t="s">
        <v>1</v>
      </c>
      <c r="F239" s="260" t="s">
        <v>2489</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2490</v>
      </c>
      <c r="G240" s="258"/>
      <c r="H240" s="259" t="s">
        <v>1</v>
      </c>
      <c r="I240" s="165"/>
      <c r="L240" s="163"/>
      <c r="M240" s="166"/>
      <c r="T240" s="167"/>
      <c r="AT240" s="164" t="s">
        <v>214</v>
      </c>
      <c r="AU240" s="164" t="s">
        <v>82</v>
      </c>
      <c r="AV240" s="12" t="s">
        <v>80</v>
      </c>
      <c r="AW240" s="12" t="s">
        <v>30</v>
      </c>
      <c r="AX240" s="12" t="s">
        <v>73</v>
      </c>
      <c r="AY240" s="164" t="s">
        <v>201</v>
      </c>
    </row>
    <row r="241" spans="2:51" s="12" customFormat="1" x14ac:dyDescent="0.2">
      <c r="B241" s="163"/>
      <c r="C241" s="258"/>
      <c r="D241" s="255" t="s">
        <v>214</v>
      </c>
      <c r="E241" s="259" t="s">
        <v>1</v>
      </c>
      <c r="F241" s="260" t="s">
        <v>2491</v>
      </c>
      <c r="G241" s="258"/>
      <c r="H241" s="259" t="s">
        <v>1</v>
      </c>
      <c r="I241" s="165"/>
      <c r="L241" s="163"/>
      <c r="M241" s="166"/>
      <c r="T241" s="167"/>
      <c r="AT241" s="164" t="s">
        <v>214</v>
      </c>
      <c r="AU241" s="164" t="s">
        <v>82</v>
      </c>
      <c r="AV241" s="12" t="s">
        <v>80</v>
      </c>
      <c r="AW241" s="12" t="s">
        <v>30</v>
      </c>
      <c r="AX241" s="12" t="s">
        <v>73</v>
      </c>
      <c r="AY241" s="164" t="s">
        <v>201</v>
      </c>
    </row>
    <row r="242" spans="2:51" s="12" customFormat="1" x14ac:dyDescent="0.2">
      <c r="B242" s="163"/>
      <c r="C242" s="258"/>
      <c r="D242" s="255" t="s">
        <v>214</v>
      </c>
      <c r="E242" s="259" t="s">
        <v>1</v>
      </c>
      <c r="F242" s="260" t="s">
        <v>2501</v>
      </c>
      <c r="G242" s="258"/>
      <c r="H242" s="259" t="s">
        <v>1</v>
      </c>
      <c r="I242" s="165"/>
      <c r="L242" s="163"/>
      <c r="M242" s="166"/>
      <c r="T242" s="167"/>
      <c r="AT242" s="164" t="s">
        <v>214</v>
      </c>
      <c r="AU242" s="164" t="s">
        <v>82</v>
      </c>
      <c r="AV242" s="12" t="s">
        <v>80</v>
      </c>
      <c r="AW242" s="12" t="s">
        <v>30</v>
      </c>
      <c r="AX242" s="12" t="s">
        <v>73</v>
      </c>
      <c r="AY242" s="164" t="s">
        <v>201</v>
      </c>
    </row>
    <row r="243" spans="2:51" s="12" customFormat="1" x14ac:dyDescent="0.2">
      <c r="B243" s="163"/>
      <c r="C243" s="258"/>
      <c r="D243" s="255" t="s">
        <v>214</v>
      </c>
      <c r="E243" s="259" t="s">
        <v>1</v>
      </c>
      <c r="F243" s="260" t="s">
        <v>1084</v>
      </c>
      <c r="G243" s="258"/>
      <c r="H243" s="259" t="s">
        <v>1</v>
      </c>
      <c r="I243" s="165"/>
      <c r="L243" s="163"/>
      <c r="M243" s="166"/>
      <c r="T243" s="167"/>
      <c r="AT243" s="164" t="s">
        <v>214</v>
      </c>
      <c r="AU243" s="164" t="s">
        <v>82</v>
      </c>
      <c r="AV243" s="12" t="s">
        <v>80</v>
      </c>
      <c r="AW243" s="12" t="s">
        <v>30</v>
      </c>
      <c r="AX243" s="12" t="s">
        <v>73</v>
      </c>
      <c r="AY243" s="164" t="s">
        <v>201</v>
      </c>
    </row>
    <row r="244" spans="2:51" s="12" customFormat="1" x14ac:dyDescent="0.2">
      <c r="B244" s="163"/>
      <c r="C244" s="258"/>
      <c r="D244" s="255" t="s">
        <v>214</v>
      </c>
      <c r="E244" s="259" t="s">
        <v>1</v>
      </c>
      <c r="F244" s="260" t="s">
        <v>2502</v>
      </c>
      <c r="G244" s="258"/>
      <c r="H244" s="259" t="s">
        <v>1</v>
      </c>
      <c r="I244" s="165"/>
      <c r="L244" s="163"/>
      <c r="M244" s="166"/>
      <c r="T244" s="167"/>
      <c r="AT244" s="164" t="s">
        <v>214</v>
      </c>
      <c r="AU244" s="164" t="s">
        <v>82</v>
      </c>
      <c r="AV244" s="12" t="s">
        <v>80</v>
      </c>
      <c r="AW244" s="12" t="s">
        <v>30</v>
      </c>
      <c r="AX244" s="12" t="s">
        <v>73</v>
      </c>
      <c r="AY244" s="164" t="s">
        <v>201</v>
      </c>
    </row>
    <row r="245" spans="2:51" s="13" customFormat="1" x14ac:dyDescent="0.2">
      <c r="B245" s="168"/>
      <c r="C245" s="261"/>
      <c r="D245" s="255" t="s">
        <v>214</v>
      </c>
      <c r="E245" s="262" t="s">
        <v>1</v>
      </c>
      <c r="F245" s="263" t="s">
        <v>2503</v>
      </c>
      <c r="G245" s="261"/>
      <c r="H245" s="264">
        <v>33.6</v>
      </c>
      <c r="I245" s="170"/>
      <c r="L245" s="168"/>
      <c r="M245" s="171"/>
      <c r="T245" s="172"/>
      <c r="AT245" s="169" t="s">
        <v>214</v>
      </c>
      <c r="AU245" s="169" t="s">
        <v>82</v>
      </c>
      <c r="AV245" s="13" t="s">
        <v>82</v>
      </c>
      <c r="AW245" s="13" t="s">
        <v>30</v>
      </c>
      <c r="AX245" s="13" t="s">
        <v>73</v>
      </c>
      <c r="AY245" s="169" t="s">
        <v>201</v>
      </c>
    </row>
    <row r="246" spans="2:51" s="12" customFormat="1" x14ac:dyDescent="0.2">
      <c r="B246" s="163"/>
      <c r="C246" s="258"/>
      <c r="D246" s="255" t="s">
        <v>214</v>
      </c>
      <c r="E246" s="259" t="s">
        <v>1</v>
      </c>
      <c r="F246" s="260" t="s">
        <v>2504</v>
      </c>
      <c r="G246" s="258"/>
      <c r="H246" s="259" t="s">
        <v>1</v>
      </c>
      <c r="I246" s="165"/>
      <c r="L246" s="163"/>
      <c r="M246" s="166"/>
      <c r="T246" s="167"/>
      <c r="AT246" s="164" t="s">
        <v>214</v>
      </c>
      <c r="AU246" s="164" t="s">
        <v>82</v>
      </c>
      <c r="AV246" s="12" t="s">
        <v>80</v>
      </c>
      <c r="AW246" s="12" t="s">
        <v>30</v>
      </c>
      <c r="AX246" s="12" t="s">
        <v>73</v>
      </c>
      <c r="AY246" s="164" t="s">
        <v>201</v>
      </c>
    </row>
    <row r="247" spans="2:51" s="12" customFormat="1" x14ac:dyDescent="0.2">
      <c r="B247" s="163"/>
      <c r="C247" s="258"/>
      <c r="D247" s="255" t="s">
        <v>214</v>
      </c>
      <c r="E247" s="259" t="s">
        <v>1</v>
      </c>
      <c r="F247" s="260" t="s">
        <v>2501</v>
      </c>
      <c r="G247" s="258"/>
      <c r="H247" s="259" t="s">
        <v>1</v>
      </c>
      <c r="I247" s="165"/>
      <c r="L247" s="163"/>
      <c r="M247" s="166"/>
      <c r="T247" s="167"/>
      <c r="AT247" s="164" t="s">
        <v>214</v>
      </c>
      <c r="AU247" s="164" t="s">
        <v>82</v>
      </c>
      <c r="AV247" s="12" t="s">
        <v>80</v>
      </c>
      <c r="AW247" s="12" t="s">
        <v>30</v>
      </c>
      <c r="AX247" s="12" t="s">
        <v>73</v>
      </c>
      <c r="AY247" s="164" t="s">
        <v>201</v>
      </c>
    </row>
    <row r="248" spans="2:51" s="12" customFormat="1" x14ac:dyDescent="0.2">
      <c r="B248" s="163"/>
      <c r="C248" s="258"/>
      <c r="D248" s="255" t="s">
        <v>214</v>
      </c>
      <c r="E248" s="259" t="s">
        <v>1</v>
      </c>
      <c r="F248" s="260" t="s">
        <v>1084</v>
      </c>
      <c r="G248" s="258"/>
      <c r="H248" s="259" t="s">
        <v>1</v>
      </c>
      <c r="I248" s="165"/>
      <c r="L248" s="163"/>
      <c r="M248" s="166"/>
      <c r="T248" s="167"/>
      <c r="AT248" s="164" t="s">
        <v>214</v>
      </c>
      <c r="AU248" s="164" t="s">
        <v>82</v>
      </c>
      <c r="AV248" s="12" t="s">
        <v>80</v>
      </c>
      <c r="AW248" s="12" t="s">
        <v>30</v>
      </c>
      <c r="AX248" s="12" t="s">
        <v>73</v>
      </c>
      <c r="AY248" s="164" t="s">
        <v>201</v>
      </c>
    </row>
    <row r="249" spans="2:51" s="12" customFormat="1" x14ac:dyDescent="0.2">
      <c r="B249" s="163"/>
      <c r="C249" s="258"/>
      <c r="D249" s="255" t="s">
        <v>214</v>
      </c>
      <c r="E249" s="259" t="s">
        <v>1</v>
      </c>
      <c r="F249" s="260" t="s">
        <v>2505</v>
      </c>
      <c r="G249" s="258"/>
      <c r="H249" s="259" t="s">
        <v>1</v>
      </c>
      <c r="I249" s="165"/>
      <c r="L249" s="163"/>
      <c r="M249" s="166"/>
      <c r="T249" s="167"/>
      <c r="AT249" s="164" t="s">
        <v>214</v>
      </c>
      <c r="AU249" s="164" t="s">
        <v>82</v>
      </c>
      <c r="AV249" s="12" t="s">
        <v>80</v>
      </c>
      <c r="AW249" s="12" t="s">
        <v>30</v>
      </c>
      <c r="AX249" s="12" t="s">
        <v>73</v>
      </c>
      <c r="AY249" s="164" t="s">
        <v>201</v>
      </c>
    </row>
    <row r="250" spans="2:51" s="13" customFormat="1" x14ac:dyDescent="0.2">
      <c r="B250" s="168"/>
      <c r="C250" s="261"/>
      <c r="D250" s="255" t="s">
        <v>214</v>
      </c>
      <c r="E250" s="262" t="s">
        <v>1</v>
      </c>
      <c r="F250" s="263" t="s">
        <v>2506</v>
      </c>
      <c r="G250" s="261"/>
      <c r="H250" s="264">
        <v>19.2</v>
      </c>
      <c r="I250" s="170"/>
      <c r="L250" s="168"/>
      <c r="M250" s="171"/>
      <c r="T250" s="172"/>
      <c r="AT250" s="169" t="s">
        <v>214</v>
      </c>
      <c r="AU250" s="169" t="s">
        <v>82</v>
      </c>
      <c r="AV250" s="13" t="s">
        <v>82</v>
      </c>
      <c r="AW250" s="13" t="s">
        <v>30</v>
      </c>
      <c r="AX250" s="13" t="s">
        <v>73</v>
      </c>
      <c r="AY250" s="169" t="s">
        <v>201</v>
      </c>
    </row>
    <row r="251" spans="2:51" s="12" customFormat="1" x14ac:dyDescent="0.2">
      <c r="B251" s="163"/>
      <c r="C251" s="258"/>
      <c r="D251" s="255" t="s">
        <v>214</v>
      </c>
      <c r="E251" s="259" t="s">
        <v>1</v>
      </c>
      <c r="F251" s="260" t="s">
        <v>2507</v>
      </c>
      <c r="G251" s="258"/>
      <c r="H251" s="259" t="s">
        <v>1</v>
      </c>
      <c r="I251" s="165"/>
      <c r="L251" s="163"/>
      <c r="M251" s="166"/>
      <c r="T251" s="167"/>
      <c r="AT251" s="164" t="s">
        <v>214</v>
      </c>
      <c r="AU251" s="164" t="s">
        <v>82</v>
      </c>
      <c r="AV251" s="12" t="s">
        <v>80</v>
      </c>
      <c r="AW251" s="12" t="s">
        <v>30</v>
      </c>
      <c r="AX251" s="12" t="s">
        <v>73</v>
      </c>
      <c r="AY251" s="164" t="s">
        <v>201</v>
      </c>
    </row>
    <row r="252" spans="2:51" s="12" customFormat="1" x14ac:dyDescent="0.2">
      <c r="B252" s="163"/>
      <c r="C252" s="258"/>
      <c r="D252" s="255" t="s">
        <v>214</v>
      </c>
      <c r="E252" s="259" t="s">
        <v>1</v>
      </c>
      <c r="F252" s="260" t="s">
        <v>2501</v>
      </c>
      <c r="G252" s="258"/>
      <c r="H252" s="259" t="s">
        <v>1</v>
      </c>
      <c r="I252" s="165"/>
      <c r="L252" s="163"/>
      <c r="M252" s="166"/>
      <c r="T252" s="167"/>
      <c r="AT252" s="164" t="s">
        <v>214</v>
      </c>
      <c r="AU252" s="164" t="s">
        <v>82</v>
      </c>
      <c r="AV252" s="12" t="s">
        <v>80</v>
      </c>
      <c r="AW252" s="12" t="s">
        <v>30</v>
      </c>
      <c r="AX252" s="12" t="s">
        <v>73</v>
      </c>
      <c r="AY252" s="164" t="s">
        <v>201</v>
      </c>
    </row>
    <row r="253" spans="2:51" s="12" customFormat="1" x14ac:dyDescent="0.2">
      <c r="B253" s="163"/>
      <c r="C253" s="258"/>
      <c r="D253" s="255" t="s">
        <v>214</v>
      </c>
      <c r="E253" s="259" t="s">
        <v>1</v>
      </c>
      <c r="F253" s="260" t="s">
        <v>1084</v>
      </c>
      <c r="G253" s="258"/>
      <c r="H253" s="259" t="s">
        <v>1</v>
      </c>
      <c r="I253" s="165"/>
      <c r="L253" s="163"/>
      <c r="M253" s="166"/>
      <c r="T253" s="167"/>
      <c r="AT253" s="164" t="s">
        <v>214</v>
      </c>
      <c r="AU253" s="164" t="s">
        <v>82</v>
      </c>
      <c r="AV253" s="12" t="s">
        <v>80</v>
      </c>
      <c r="AW253" s="12" t="s">
        <v>30</v>
      </c>
      <c r="AX253" s="12" t="s">
        <v>73</v>
      </c>
      <c r="AY253" s="164" t="s">
        <v>201</v>
      </c>
    </row>
    <row r="254" spans="2:51" s="12" customFormat="1" x14ac:dyDescent="0.2">
      <c r="B254" s="163"/>
      <c r="C254" s="258"/>
      <c r="D254" s="255" t="s">
        <v>214</v>
      </c>
      <c r="E254" s="259" t="s">
        <v>1</v>
      </c>
      <c r="F254" s="260" t="s">
        <v>2508</v>
      </c>
      <c r="G254" s="258"/>
      <c r="H254" s="259" t="s">
        <v>1</v>
      </c>
      <c r="I254" s="165"/>
      <c r="L254" s="163"/>
      <c r="M254" s="166"/>
      <c r="T254" s="167"/>
      <c r="AT254" s="164" t="s">
        <v>214</v>
      </c>
      <c r="AU254" s="164" t="s">
        <v>82</v>
      </c>
      <c r="AV254" s="12" t="s">
        <v>80</v>
      </c>
      <c r="AW254" s="12" t="s">
        <v>30</v>
      </c>
      <c r="AX254" s="12" t="s">
        <v>73</v>
      </c>
      <c r="AY254" s="164" t="s">
        <v>201</v>
      </c>
    </row>
    <row r="255" spans="2:51" s="13" customFormat="1" x14ac:dyDescent="0.2">
      <c r="B255" s="168"/>
      <c r="C255" s="261"/>
      <c r="D255" s="255" t="s">
        <v>214</v>
      </c>
      <c r="E255" s="262" t="s">
        <v>1</v>
      </c>
      <c r="F255" s="263" t="s">
        <v>2509</v>
      </c>
      <c r="G255" s="261"/>
      <c r="H255" s="264">
        <v>23.04</v>
      </c>
      <c r="I255" s="170"/>
      <c r="L255" s="168"/>
      <c r="M255" s="171"/>
      <c r="T255" s="172"/>
      <c r="AT255" s="169" t="s">
        <v>214</v>
      </c>
      <c r="AU255" s="169" t="s">
        <v>82</v>
      </c>
      <c r="AV255" s="13" t="s">
        <v>82</v>
      </c>
      <c r="AW255" s="13" t="s">
        <v>30</v>
      </c>
      <c r="AX255" s="13" t="s">
        <v>73</v>
      </c>
      <c r="AY255" s="169" t="s">
        <v>201</v>
      </c>
    </row>
    <row r="256" spans="2:51" s="12" customFormat="1" x14ac:dyDescent="0.2">
      <c r="B256" s="163"/>
      <c r="C256" s="258"/>
      <c r="D256" s="255" t="s">
        <v>214</v>
      </c>
      <c r="E256" s="259" t="s">
        <v>1</v>
      </c>
      <c r="F256" s="260" t="s">
        <v>2510</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2501</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1084</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2511</v>
      </c>
      <c r="G259" s="258"/>
      <c r="H259" s="259" t="s">
        <v>1</v>
      </c>
      <c r="I259" s="165"/>
      <c r="L259" s="163"/>
      <c r="M259" s="166"/>
      <c r="T259" s="167"/>
      <c r="AT259" s="164" t="s">
        <v>214</v>
      </c>
      <c r="AU259" s="164" t="s">
        <v>82</v>
      </c>
      <c r="AV259" s="12" t="s">
        <v>80</v>
      </c>
      <c r="AW259" s="12" t="s">
        <v>30</v>
      </c>
      <c r="AX259" s="12" t="s">
        <v>73</v>
      </c>
      <c r="AY259" s="164" t="s">
        <v>201</v>
      </c>
    </row>
    <row r="260" spans="2:65" s="13" customFormat="1" x14ac:dyDescent="0.2">
      <c r="B260" s="168"/>
      <c r="C260" s="261"/>
      <c r="D260" s="255" t="s">
        <v>214</v>
      </c>
      <c r="E260" s="262" t="s">
        <v>1</v>
      </c>
      <c r="F260" s="263" t="s">
        <v>2512</v>
      </c>
      <c r="G260" s="261"/>
      <c r="H260" s="264">
        <v>14.4</v>
      </c>
      <c r="I260" s="170"/>
      <c r="L260" s="168"/>
      <c r="M260" s="171"/>
      <c r="T260" s="172"/>
      <c r="AT260" s="169" t="s">
        <v>214</v>
      </c>
      <c r="AU260" s="169" t="s">
        <v>82</v>
      </c>
      <c r="AV260" s="13" t="s">
        <v>82</v>
      </c>
      <c r="AW260" s="13" t="s">
        <v>30</v>
      </c>
      <c r="AX260" s="13" t="s">
        <v>73</v>
      </c>
      <c r="AY260" s="169" t="s">
        <v>201</v>
      </c>
    </row>
    <row r="261" spans="2:65" s="14" customFormat="1" x14ac:dyDescent="0.2">
      <c r="B261" s="173"/>
      <c r="C261" s="265"/>
      <c r="D261" s="255" t="s">
        <v>214</v>
      </c>
      <c r="E261" s="266" t="s">
        <v>1</v>
      </c>
      <c r="F261" s="267" t="s">
        <v>221</v>
      </c>
      <c r="G261" s="265"/>
      <c r="H261" s="268">
        <v>90.240000000000009</v>
      </c>
      <c r="I261" s="175"/>
      <c r="L261" s="173"/>
      <c r="M261" s="176"/>
      <c r="T261" s="177"/>
      <c r="AT261" s="174" t="s">
        <v>214</v>
      </c>
      <c r="AU261" s="174" t="s">
        <v>82</v>
      </c>
      <c r="AV261" s="14" t="s">
        <v>208</v>
      </c>
      <c r="AW261" s="14" t="s">
        <v>30</v>
      </c>
      <c r="AX261" s="14" t="s">
        <v>80</v>
      </c>
      <c r="AY261" s="174" t="s">
        <v>201</v>
      </c>
    </row>
    <row r="262" spans="2:65" s="12" customFormat="1" ht="22.5" x14ac:dyDescent="0.2">
      <c r="B262" s="163"/>
      <c r="C262" s="258"/>
      <c r="D262" s="255" t="s">
        <v>214</v>
      </c>
      <c r="E262" s="259" t="s">
        <v>1</v>
      </c>
      <c r="F262" s="260" t="s">
        <v>2513</v>
      </c>
      <c r="G262" s="258"/>
      <c r="H262" s="259" t="s">
        <v>1</v>
      </c>
      <c r="I262" s="165"/>
      <c r="L262" s="163"/>
      <c r="M262" s="166"/>
      <c r="T262" s="167"/>
      <c r="AT262" s="164" t="s">
        <v>214</v>
      </c>
      <c r="AU262" s="164" t="s">
        <v>82</v>
      </c>
      <c r="AV262" s="12" t="s">
        <v>80</v>
      </c>
      <c r="AW262" s="12" t="s">
        <v>30</v>
      </c>
      <c r="AX262" s="12" t="s">
        <v>73</v>
      </c>
      <c r="AY262" s="164" t="s">
        <v>201</v>
      </c>
    </row>
    <row r="263" spans="2:65" s="13" customFormat="1" x14ac:dyDescent="0.2">
      <c r="B263" s="168"/>
      <c r="C263" s="261"/>
      <c r="D263" s="255" t="s">
        <v>214</v>
      </c>
      <c r="E263" s="261"/>
      <c r="F263" s="263" t="s">
        <v>2515</v>
      </c>
      <c r="G263" s="261"/>
      <c r="H263" s="264">
        <v>27.071999999999999</v>
      </c>
      <c r="I263" s="170"/>
      <c r="L263" s="168"/>
      <c r="M263" s="171"/>
      <c r="T263" s="172"/>
      <c r="AT263" s="169" t="s">
        <v>214</v>
      </c>
      <c r="AU263" s="169" t="s">
        <v>82</v>
      </c>
      <c r="AV263" s="13" t="s">
        <v>82</v>
      </c>
      <c r="AW263" s="13" t="s">
        <v>3</v>
      </c>
      <c r="AX263" s="13" t="s">
        <v>80</v>
      </c>
      <c r="AY263" s="169" t="s">
        <v>201</v>
      </c>
    </row>
    <row r="264" spans="2:65" s="1" customFormat="1" ht="16.5" customHeight="1" x14ac:dyDescent="0.2">
      <c r="B264" s="152"/>
      <c r="C264" s="249" t="s">
        <v>259</v>
      </c>
      <c r="D264" s="249" t="s">
        <v>203</v>
      </c>
      <c r="E264" s="250" t="s">
        <v>332</v>
      </c>
      <c r="F264" s="251" t="s">
        <v>333</v>
      </c>
      <c r="G264" s="252" t="s">
        <v>206</v>
      </c>
      <c r="H264" s="253">
        <v>451.2</v>
      </c>
      <c r="I264" s="154"/>
      <c r="J264" s="155">
        <f>ROUND(I264*H264,2)</f>
        <v>0</v>
      </c>
      <c r="K264" s="153" t="s">
        <v>207</v>
      </c>
      <c r="L264" s="32"/>
      <c r="M264" s="156" t="s">
        <v>1</v>
      </c>
      <c r="N264" s="157" t="s">
        <v>38</v>
      </c>
      <c r="P264" s="158">
        <f>O264*H264</f>
        <v>0</v>
      </c>
      <c r="Q264" s="158">
        <v>5.8E-4</v>
      </c>
      <c r="R264" s="158">
        <f>Q264*H264</f>
        <v>0.26169599999999998</v>
      </c>
      <c r="S264" s="158">
        <v>0</v>
      </c>
      <c r="T264" s="159">
        <f>S264*H264</f>
        <v>0</v>
      </c>
      <c r="AR264" s="160" t="s">
        <v>208</v>
      </c>
      <c r="AT264" s="160" t="s">
        <v>203</v>
      </c>
      <c r="AU264" s="160" t="s">
        <v>82</v>
      </c>
      <c r="AY264" s="17" t="s">
        <v>201</v>
      </c>
      <c r="BE264" s="161">
        <f>IF(N264="základní",J264,0)</f>
        <v>0</v>
      </c>
      <c r="BF264" s="161">
        <f>IF(N264="snížená",J264,0)</f>
        <v>0</v>
      </c>
      <c r="BG264" s="161">
        <f>IF(N264="zákl. přenesená",J264,0)</f>
        <v>0</v>
      </c>
      <c r="BH264" s="161">
        <f>IF(N264="sníž. přenesená",J264,0)</f>
        <v>0</v>
      </c>
      <c r="BI264" s="161">
        <f>IF(N264="nulová",J264,0)</f>
        <v>0</v>
      </c>
      <c r="BJ264" s="17" t="s">
        <v>80</v>
      </c>
      <c r="BK264" s="161">
        <f>ROUND(I264*H264,2)</f>
        <v>0</v>
      </c>
      <c r="BL264" s="17" t="s">
        <v>208</v>
      </c>
      <c r="BM264" s="160" t="s">
        <v>2518</v>
      </c>
    </row>
    <row r="265" spans="2:65" s="1" customFormat="1" ht="19.5" x14ac:dyDescent="0.2">
      <c r="B265" s="32"/>
      <c r="C265" s="254"/>
      <c r="D265" s="255" t="s">
        <v>210</v>
      </c>
      <c r="E265" s="254"/>
      <c r="F265" s="256" t="s">
        <v>335</v>
      </c>
      <c r="G265" s="254"/>
      <c r="H265" s="254"/>
      <c r="I265" s="96"/>
      <c r="L265" s="32"/>
      <c r="M265" s="162"/>
      <c r="T265" s="56"/>
      <c r="AT265" s="17" t="s">
        <v>210</v>
      </c>
      <c r="AU265" s="17" t="s">
        <v>82</v>
      </c>
    </row>
    <row r="266" spans="2:65" s="1" customFormat="1" ht="29.25" x14ac:dyDescent="0.2">
      <c r="B266" s="32"/>
      <c r="C266" s="254"/>
      <c r="D266" s="255" t="s">
        <v>212</v>
      </c>
      <c r="E266" s="254"/>
      <c r="F266" s="257" t="s">
        <v>336</v>
      </c>
      <c r="G266" s="254"/>
      <c r="H266" s="254"/>
      <c r="I266" s="96"/>
      <c r="L266" s="32"/>
      <c r="M266" s="162"/>
      <c r="T266" s="56"/>
      <c r="AT266" s="17" t="s">
        <v>212</v>
      </c>
      <c r="AU266" s="17" t="s">
        <v>82</v>
      </c>
    </row>
    <row r="267" spans="2:65" s="12" customFormat="1" x14ac:dyDescent="0.2">
      <c r="B267" s="163"/>
      <c r="C267" s="258"/>
      <c r="D267" s="255" t="s">
        <v>214</v>
      </c>
      <c r="E267" s="259" t="s">
        <v>1</v>
      </c>
      <c r="F267" s="260" t="s">
        <v>2489</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2490</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2491</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2501</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2502</v>
      </c>
      <c r="G271" s="258"/>
      <c r="H271" s="259" t="s">
        <v>1</v>
      </c>
      <c r="I271" s="165"/>
      <c r="L271" s="163"/>
      <c r="M271" s="166"/>
      <c r="T271" s="167"/>
      <c r="AT271" s="164" t="s">
        <v>214</v>
      </c>
      <c r="AU271" s="164" t="s">
        <v>82</v>
      </c>
      <c r="AV271" s="12" t="s">
        <v>80</v>
      </c>
      <c r="AW271" s="12" t="s">
        <v>30</v>
      </c>
      <c r="AX271" s="12" t="s">
        <v>73</v>
      </c>
      <c r="AY271" s="164" t="s">
        <v>201</v>
      </c>
    </row>
    <row r="272" spans="2:65" s="13" customFormat="1" x14ac:dyDescent="0.2">
      <c r="B272" s="168"/>
      <c r="C272" s="261"/>
      <c r="D272" s="255" t="s">
        <v>214</v>
      </c>
      <c r="E272" s="262" t="s">
        <v>1</v>
      </c>
      <c r="F272" s="263" t="s">
        <v>2519</v>
      </c>
      <c r="G272" s="261"/>
      <c r="H272" s="264">
        <v>168</v>
      </c>
      <c r="I272" s="170"/>
      <c r="L272" s="168"/>
      <c r="M272" s="171"/>
      <c r="T272" s="172"/>
      <c r="AT272" s="169" t="s">
        <v>214</v>
      </c>
      <c r="AU272" s="169" t="s">
        <v>82</v>
      </c>
      <c r="AV272" s="13" t="s">
        <v>82</v>
      </c>
      <c r="AW272" s="13" t="s">
        <v>30</v>
      </c>
      <c r="AX272" s="13" t="s">
        <v>73</v>
      </c>
      <c r="AY272" s="169" t="s">
        <v>201</v>
      </c>
    </row>
    <row r="273" spans="2:65" s="12" customFormat="1" x14ac:dyDescent="0.2">
      <c r="B273" s="163"/>
      <c r="C273" s="258"/>
      <c r="D273" s="255" t="s">
        <v>214</v>
      </c>
      <c r="E273" s="259" t="s">
        <v>1</v>
      </c>
      <c r="F273" s="260" t="s">
        <v>2504</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2501</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2505</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2520</v>
      </c>
      <c r="G276" s="261"/>
      <c r="H276" s="264">
        <v>96</v>
      </c>
      <c r="I276" s="170"/>
      <c r="L276" s="168"/>
      <c r="M276" s="171"/>
      <c r="T276" s="172"/>
      <c r="AT276" s="169" t="s">
        <v>214</v>
      </c>
      <c r="AU276" s="169" t="s">
        <v>82</v>
      </c>
      <c r="AV276" s="13" t="s">
        <v>82</v>
      </c>
      <c r="AW276" s="13" t="s">
        <v>30</v>
      </c>
      <c r="AX276" s="13" t="s">
        <v>73</v>
      </c>
      <c r="AY276" s="169" t="s">
        <v>201</v>
      </c>
    </row>
    <row r="277" spans="2:65" s="12" customFormat="1" x14ac:dyDescent="0.2">
      <c r="B277" s="163"/>
      <c r="C277" s="258"/>
      <c r="D277" s="255" t="s">
        <v>214</v>
      </c>
      <c r="E277" s="259" t="s">
        <v>1</v>
      </c>
      <c r="F277" s="260" t="s">
        <v>2507</v>
      </c>
      <c r="G277" s="258"/>
      <c r="H277" s="259" t="s">
        <v>1</v>
      </c>
      <c r="I277" s="165"/>
      <c r="L277" s="163"/>
      <c r="M277" s="166"/>
      <c r="T277" s="167"/>
      <c r="AT277" s="164" t="s">
        <v>214</v>
      </c>
      <c r="AU277" s="164" t="s">
        <v>82</v>
      </c>
      <c r="AV277" s="12" t="s">
        <v>80</v>
      </c>
      <c r="AW277" s="12" t="s">
        <v>30</v>
      </c>
      <c r="AX277" s="12" t="s">
        <v>73</v>
      </c>
      <c r="AY277" s="164" t="s">
        <v>201</v>
      </c>
    </row>
    <row r="278" spans="2:65" s="12" customFormat="1" x14ac:dyDescent="0.2">
      <c r="B278" s="163"/>
      <c r="C278" s="258"/>
      <c r="D278" s="255" t="s">
        <v>214</v>
      </c>
      <c r="E278" s="259" t="s">
        <v>1</v>
      </c>
      <c r="F278" s="260" t="s">
        <v>2501</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2508</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2521</v>
      </c>
      <c r="G280" s="261"/>
      <c r="H280" s="264">
        <v>115.2</v>
      </c>
      <c r="I280" s="170"/>
      <c r="L280" s="168"/>
      <c r="M280" s="171"/>
      <c r="T280" s="172"/>
      <c r="AT280" s="169" t="s">
        <v>214</v>
      </c>
      <c r="AU280" s="169" t="s">
        <v>82</v>
      </c>
      <c r="AV280" s="13" t="s">
        <v>82</v>
      </c>
      <c r="AW280" s="13" t="s">
        <v>30</v>
      </c>
      <c r="AX280" s="13" t="s">
        <v>73</v>
      </c>
      <c r="AY280" s="169" t="s">
        <v>201</v>
      </c>
    </row>
    <row r="281" spans="2:65" s="12" customFormat="1" x14ac:dyDescent="0.2">
      <c r="B281" s="163"/>
      <c r="C281" s="258"/>
      <c r="D281" s="255" t="s">
        <v>214</v>
      </c>
      <c r="E281" s="259" t="s">
        <v>1</v>
      </c>
      <c r="F281" s="260" t="s">
        <v>2510</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2501</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2511</v>
      </c>
      <c r="G283" s="258"/>
      <c r="H283" s="259" t="s">
        <v>1</v>
      </c>
      <c r="I283" s="165"/>
      <c r="L283" s="163"/>
      <c r="M283" s="166"/>
      <c r="T283" s="167"/>
      <c r="AT283" s="164" t="s">
        <v>214</v>
      </c>
      <c r="AU283" s="164" t="s">
        <v>82</v>
      </c>
      <c r="AV283" s="12" t="s">
        <v>80</v>
      </c>
      <c r="AW283" s="12" t="s">
        <v>30</v>
      </c>
      <c r="AX283" s="12" t="s">
        <v>73</v>
      </c>
      <c r="AY283" s="164" t="s">
        <v>201</v>
      </c>
    </row>
    <row r="284" spans="2:65" s="13" customFormat="1" x14ac:dyDescent="0.2">
      <c r="B284" s="168"/>
      <c r="C284" s="261"/>
      <c r="D284" s="255" t="s">
        <v>214</v>
      </c>
      <c r="E284" s="262" t="s">
        <v>1</v>
      </c>
      <c r="F284" s="263" t="s">
        <v>2522</v>
      </c>
      <c r="G284" s="261"/>
      <c r="H284" s="264">
        <v>72</v>
      </c>
      <c r="I284" s="170"/>
      <c r="L284" s="168"/>
      <c r="M284" s="171"/>
      <c r="T284" s="172"/>
      <c r="AT284" s="169" t="s">
        <v>214</v>
      </c>
      <c r="AU284" s="169" t="s">
        <v>82</v>
      </c>
      <c r="AV284" s="13" t="s">
        <v>82</v>
      </c>
      <c r="AW284" s="13" t="s">
        <v>30</v>
      </c>
      <c r="AX284" s="13" t="s">
        <v>73</v>
      </c>
      <c r="AY284" s="169" t="s">
        <v>201</v>
      </c>
    </row>
    <row r="285" spans="2:65" s="14" customFormat="1" x14ac:dyDescent="0.2">
      <c r="B285" s="173"/>
      <c r="C285" s="265"/>
      <c r="D285" s="255" t="s">
        <v>214</v>
      </c>
      <c r="E285" s="266" t="s">
        <v>1</v>
      </c>
      <c r="F285" s="267" t="s">
        <v>221</v>
      </c>
      <c r="G285" s="265"/>
      <c r="H285" s="268">
        <v>451.2</v>
      </c>
      <c r="I285" s="175"/>
      <c r="L285" s="173"/>
      <c r="M285" s="176"/>
      <c r="T285" s="177"/>
      <c r="AT285" s="174" t="s">
        <v>214</v>
      </c>
      <c r="AU285" s="174" t="s">
        <v>82</v>
      </c>
      <c r="AV285" s="14" t="s">
        <v>208</v>
      </c>
      <c r="AW285" s="14" t="s">
        <v>30</v>
      </c>
      <c r="AX285" s="14" t="s">
        <v>80</v>
      </c>
      <c r="AY285" s="174" t="s">
        <v>201</v>
      </c>
    </row>
    <row r="286" spans="2:65" s="1" customFormat="1" ht="16.5" customHeight="1" x14ac:dyDescent="0.2">
      <c r="B286" s="152"/>
      <c r="C286" s="249" t="s">
        <v>266</v>
      </c>
      <c r="D286" s="249" t="s">
        <v>203</v>
      </c>
      <c r="E286" s="250" t="s">
        <v>340</v>
      </c>
      <c r="F286" s="251" t="s">
        <v>341</v>
      </c>
      <c r="G286" s="252" t="s">
        <v>206</v>
      </c>
      <c r="H286" s="253">
        <v>451.2</v>
      </c>
      <c r="I286" s="154"/>
      <c r="J286" s="155">
        <f>ROUND(I286*H286,2)</f>
        <v>0</v>
      </c>
      <c r="K286" s="153" t="s">
        <v>207</v>
      </c>
      <c r="L286" s="32"/>
      <c r="M286" s="156" t="s">
        <v>1</v>
      </c>
      <c r="N286" s="157" t="s">
        <v>38</v>
      </c>
      <c r="P286" s="158">
        <f>O286*H286</f>
        <v>0</v>
      </c>
      <c r="Q286" s="158">
        <v>0</v>
      </c>
      <c r="R286" s="158">
        <f>Q286*H286</f>
        <v>0</v>
      </c>
      <c r="S286" s="158">
        <v>0</v>
      </c>
      <c r="T286" s="159">
        <f>S286*H286</f>
        <v>0</v>
      </c>
      <c r="AR286" s="160" t="s">
        <v>208</v>
      </c>
      <c r="AT286" s="160" t="s">
        <v>203</v>
      </c>
      <c r="AU286" s="160" t="s">
        <v>82</v>
      </c>
      <c r="AY286" s="17" t="s">
        <v>201</v>
      </c>
      <c r="BE286" s="161">
        <f>IF(N286="základní",J286,0)</f>
        <v>0</v>
      </c>
      <c r="BF286" s="161">
        <f>IF(N286="snížená",J286,0)</f>
        <v>0</v>
      </c>
      <c r="BG286" s="161">
        <f>IF(N286="zákl. přenesená",J286,0)</f>
        <v>0</v>
      </c>
      <c r="BH286" s="161">
        <f>IF(N286="sníž. přenesená",J286,0)</f>
        <v>0</v>
      </c>
      <c r="BI286" s="161">
        <f>IF(N286="nulová",J286,0)</f>
        <v>0</v>
      </c>
      <c r="BJ286" s="17" t="s">
        <v>80</v>
      </c>
      <c r="BK286" s="161">
        <f>ROUND(I286*H286,2)</f>
        <v>0</v>
      </c>
      <c r="BL286" s="17" t="s">
        <v>208</v>
      </c>
      <c r="BM286" s="160" t="s">
        <v>2523</v>
      </c>
    </row>
    <row r="287" spans="2:65" s="1" customFormat="1" ht="19.5" x14ac:dyDescent="0.2">
      <c r="B287" s="32"/>
      <c r="C287" s="254"/>
      <c r="D287" s="255" t="s">
        <v>210</v>
      </c>
      <c r="E287" s="254"/>
      <c r="F287" s="256" t="s">
        <v>343</v>
      </c>
      <c r="G287" s="254"/>
      <c r="H287" s="254"/>
      <c r="I287" s="96"/>
      <c r="L287" s="32"/>
      <c r="M287" s="162"/>
      <c r="T287" s="56"/>
      <c r="AT287" s="17" t="s">
        <v>210</v>
      </c>
      <c r="AU287" s="17" t="s">
        <v>82</v>
      </c>
    </row>
    <row r="288" spans="2:65" s="12" customFormat="1" x14ac:dyDescent="0.2">
      <c r="B288" s="163"/>
      <c r="C288" s="258"/>
      <c r="D288" s="255" t="s">
        <v>214</v>
      </c>
      <c r="E288" s="259" t="s">
        <v>1</v>
      </c>
      <c r="F288" s="260" t="s">
        <v>2489</v>
      </c>
      <c r="G288" s="258"/>
      <c r="H288" s="259" t="s">
        <v>1</v>
      </c>
      <c r="I288" s="165"/>
      <c r="L288" s="163"/>
      <c r="M288" s="166"/>
      <c r="T288" s="167"/>
      <c r="AT288" s="164" t="s">
        <v>214</v>
      </c>
      <c r="AU288" s="164" t="s">
        <v>82</v>
      </c>
      <c r="AV288" s="12" t="s">
        <v>80</v>
      </c>
      <c r="AW288" s="12" t="s">
        <v>30</v>
      </c>
      <c r="AX288" s="12" t="s">
        <v>73</v>
      </c>
      <c r="AY288" s="164" t="s">
        <v>201</v>
      </c>
    </row>
    <row r="289" spans="2:51" s="12" customFormat="1" x14ac:dyDescent="0.2">
      <c r="B289" s="163"/>
      <c r="C289" s="258"/>
      <c r="D289" s="255" t="s">
        <v>214</v>
      </c>
      <c r="E289" s="259" t="s">
        <v>1</v>
      </c>
      <c r="F289" s="260" t="s">
        <v>2490</v>
      </c>
      <c r="G289" s="258"/>
      <c r="H289" s="259" t="s">
        <v>1</v>
      </c>
      <c r="I289" s="165"/>
      <c r="L289" s="163"/>
      <c r="M289" s="166"/>
      <c r="T289" s="167"/>
      <c r="AT289" s="164" t="s">
        <v>214</v>
      </c>
      <c r="AU289" s="164" t="s">
        <v>82</v>
      </c>
      <c r="AV289" s="12" t="s">
        <v>80</v>
      </c>
      <c r="AW289" s="12" t="s">
        <v>30</v>
      </c>
      <c r="AX289" s="12" t="s">
        <v>73</v>
      </c>
      <c r="AY289" s="164" t="s">
        <v>201</v>
      </c>
    </row>
    <row r="290" spans="2:51" s="12" customFormat="1" x14ac:dyDescent="0.2">
      <c r="B290" s="163"/>
      <c r="C290" s="258"/>
      <c r="D290" s="255" t="s">
        <v>214</v>
      </c>
      <c r="E290" s="259" t="s">
        <v>1</v>
      </c>
      <c r="F290" s="260" t="s">
        <v>2491</v>
      </c>
      <c r="G290" s="258"/>
      <c r="H290" s="259" t="s">
        <v>1</v>
      </c>
      <c r="I290" s="165"/>
      <c r="L290" s="163"/>
      <c r="M290" s="166"/>
      <c r="T290" s="167"/>
      <c r="AT290" s="164" t="s">
        <v>214</v>
      </c>
      <c r="AU290" s="164" t="s">
        <v>82</v>
      </c>
      <c r="AV290" s="12" t="s">
        <v>80</v>
      </c>
      <c r="AW290" s="12" t="s">
        <v>30</v>
      </c>
      <c r="AX290" s="12" t="s">
        <v>73</v>
      </c>
      <c r="AY290" s="164" t="s">
        <v>201</v>
      </c>
    </row>
    <row r="291" spans="2:51" s="12" customFormat="1" x14ac:dyDescent="0.2">
      <c r="B291" s="163"/>
      <c r="C291" s="258"/>
      <c r="D291" s="255" t="s">
        <v>214</v>
      </c>
      <c r="E291" s="259" t="s">
        <v>1</v>
      </c>
      <c r="F291" s="260" t="s">
        <v>2501</v>
      </c>
      <c r="G291" s="258"/>
      <c r="H291" s="259" t="s">
        <v>1</v>
      </c>
      <c r="I291" s="165"/>
      <c r="L291" s="163"/>
      <c r="M291" s="166"/>
      <c r="T291" s="167"/>
      <c r="AT291" s="164" t="s">
        <v>214</v>
      </c>
      <c r="AU291" s="164" t="s">
        <v>82</v>
      </c>
      <c r="AV291" s="12" t="s">
        <v>80</v>
      </c>
      <c r="AW291" s="12" t="s">
        <v>30</v>
      </c>
      <c r="AX291" s="12" t="s">
        <v>73</v>
      </c>
      <c r="AY291" s="164" t="s">
        <v>201</v>
      </c>
    </row>
    <row r="292" spans="2:51" s="12" customFormat="1" x14ac:dyDescent="0.2">
      <c r="B292" s="163"/>
      <c r="C292" s="258"/>
      <c r="D292" s="255" t="s">
        <v>214</v>
      </c>
      <c r="E292" s="259" t="s">
        <v>1</v>
      </c>
      <c r="F292" s="260" t="s">
        <v>2502</v>
      </c>
      <c r="G292" s="258"/>
      <c r="H292" s="259" t="s">
        <v>1</v>
      </c>
      <c r="I292" s="165"/>
      <c r="L292" s="163"/>
      <c r="M292" s="166"/>
      <c r="T292" s="167"/>
      <c r="AT292" s="164" t="s">
        <v>214</v>
      </c>
      <c r="AU292" s="164" t="s">
        <v>82</v>
      </c>
      <c r="AV292" s="12" t="s">
        <v>80</v>
      </c>
      <c r="AW292" s="12" t="s">
        <v>30</v>
      </c>
      <c r="AX292" s="12" t="s">
        <v>73</v>
      </c>
      <c r="AY292" s="164" t="s">
        <v>201</v>
      </c>
    </row>
    <row r="293" spans="2:51" s="13" customFormat="1" x14ac:dyDescent="0.2">
      <c r="B293" s="168"/>
      <c r="C293" s="261"/>
      <c r="D293" s="255" t="s">
        <v>214</v>
      </c>
      <c r="E293" s="262" t="s">
        <v>1</v>
      </c>
      <c r="F293" s="263" t="s">
        <v>2519</v>
      </c>
      <c r="G293" s="261"/>
      <c r="H293" s="264">
        <v>168</v>
      </c>
      <c r="I293" s="170"/>
      <c r="L293" s="168"/>
      <c r="M293" s="171"/>
      <c r="T293" s="172"/>
      <c r="AT293" s="169" t="s">
        <v>214</v>
      </c>
      <c r="AU293" s="169" t="s">
        <v>82</v>
      </c>
      <c r="AV293" s="13" t="s">
        <v>82</v>
      </c>
      <c r="AW293" s="13" t="s">
        <v>30</v>
      </c>
      <c r="AX293" s="13" t="s">
        <v>73</v>
      </c>
      <c r="AY293" s="169" t="s">
        <v>201</v>
      </c>
    </row>
    <row r="294" spans="2:51" s="12" customFormat="1" x14ac:dyDescent="0.2">
      <c r="B294" s="163"/>
      <c r="C294" s="258"/>
      <c r="D294" s="255" t="s">
        <v>214</v>
      </c>
      <c r="E294" s="259" t="s">
        <v>1</v>
      </c>
      <c r="F294" s="260" t="s">
        <v>2504</v>
      </c>
      <c r="G294" s="258"/>
      <c r="H294" s="259" t="s">
        <v>1</v>
      </c>
      <c r="I294" s="165"/>
      <c r="L294" s="163"/>
      <c r="M294" s="166"/>
      <c r="T294" s="167"/>
      <c r="AT294" s="164" t="s">
        <v>214</v>
      </c>
      <c r="AU294" s="164" t="s">
        <v>82</v>
      </c>
      <c r="AV294" s="12" t="s">
        <v>80</v>
      </c>
      <c r="AW294" s="12" t="s">
        <v>30</v>
      </c>
      <c r="AX294" s="12" t="s">
        <v>73</v>
      </c>
      <c r="AY294" s="164" t="s">
        <v>201</v>
      </c>
    </row>
    <row r="295" spans="2:51" s="12" customFormat="1" x14ac:dyDescent="0.2">
      <c r="B295" s="163"/>
      <c r="C295" s="258"/>
      <c r="D295" s="255" t="s">
        <v>214</v>
      </c>
      <c r="E295" s="259" t="s">
        <v>1</v>
      </c>
      <c r="F295" s="260" t="s">
        <v>2501</v>
      </c>
      <c r="G295" s="258"/>
      <c r="H295" s="259" t="s">
        <v>1</v>
      </c>
      <c r="I295" s="165"/>
      <c r="L295" s="163"/>
      <c r="M295" s="166"/>
      <c r="T295" s="167"/>
      <c r="AT295" s="164" t="s">
        <v>214</v>
      </c>
      <c r="AU295" s="164" t="s">
        <v>82</v>
      </c>
      <c r="AV295" s="12" t="s">
        <v>80</v>
      </c>
      <c r="AW295" s="12" t="s">
        <v>30</v>
      </c>
      <c r="AX295" s="12" t="s">
        <v>73</v>
      </c>
      <c r="AY295" s="164" t="s">
        <v>201</v>
      </c>
    </row>
    <row r="296" spans="2:51" s="12" customFormat="1" x14ac:dyDescent="0.2">
      <c r="B296" s="163"/>
      <c r="C296" s="258"/>
      <c r="D296" s="255" t="s">
        <v>214</v>
      </c>
      <c r="E296" s="259" t="s">
        <v>1</v>
      </c>
      <c r="F296" s="260" t="s">
        <v>2505</v>
      </c>
      <c r="G296" s="258"/>
      <c r="H296" s="259" t="s">
        <v>1</v>
      </c>
      <c r="I296" s="165"/>
      <c r="L296" s="163"/>
      <c r="M296" s="166"/>
      <c r="T296" s="167"/>
      <c r="AT296" s="164" t="s">
        <v>214</v>
      </c>
      <c r="AU296" s="164" t="s">
        <v>82</v>
      </c>
      <c r="AV296" s="12" t="s">
        <v>80</v>
      </c>
      <c r="AW296" s="12" t="s">
        <v>30</v>
      </c>
      <c r="AX296" s="12" t="s">
        <v>73</v>
      </c>
      <c r="AY296" s="164" t="s">
        <v>201</v>
      </c>
    </row>
    <row r="297" spans="2:51" s="13" customFormat="1" x14ac:dyDescent="0.2">
      <c r="B297" s="168"/>
      <c r="C297" s="261"/>
      <c r="D297" s="255" t="s">
        <v>214</v>
      </c>
      <c r="E297" s="262" t="s">
        <v>1</v>
      </c>
      <c r="F297" s="263" t="s">
        <v>2520</v>
      </c>
      <c r="G297" s="261"/>
      <c r="H297" s="264">
        <v>96</v>
      </c>
      <c r="I297" s="170"/>
      <c r="L297" s="168"/>
      <c r="M297" s="171"/>
      <c r="T297" s="172"/>
      <c r="AT297" s="169" t="s">
        <v>214</v>
      </c>
      <c r="AU297" s="169" t="s">
        <v>82</v>
      </c>
      <c r="AV297" s="13" t="s">
        <v>82</v>
      </c>
      <c r="AW297" s="13" t="s">
        <v>30</v>
      </c>
      <c r="AX297" s="13" t="s">
        <v>73</v>
      </c>
      <c r="AY297" s="169" t="s">
        <v>201</v>
      </c>
    </row>
    <row r="298" spans="2:51" s="12" customFormat="1" x14ac:dyDescent="0.2">
      <c r="B298" s="163"/>
      <c r="C298" s="258"/>
      <c r="D298" s="255" t="s">
        <v>214</v>
      </c>
      <c r="E298" s="259" t="s">
        <v>1</v>
      </c>
      <c r="F298" s="260" t="s">
        <v>2507</v>
      </c>
      <c r="G298" s="258"/>
      <c r="H298" s="259" t="s">
        <v>1</v>
      </c>
      <c r="I298" s="165"/>
      <c r="L298" s="163"/>
      <c r="M298" s="166"/>
      <c r="T298" s="167"/>
      <c r="AT298" s="164" t="s">
        <v>214</v>
      </c>
      <c r="AU298" s="164" t="s">
        <v>82</v>
      </c>
      <c r="AV298" s="12" t="s">
        <v>80</v>
      </c>
      <c r="AW298" s="12" t="s">
        <v>30</v>
      </c>
      <c r="AX298" s="12" t="s">
        <v>73</v>
      </c>
      <c r="AY298" s="164" t="s">
        <v>201</v>
      </c>
    </row>
    <row r="299" spans="2:51" s="12" customFormat="1" x14ac:dyDescent="0.2">
      <c r="B299" s="163"/>
      <c r="C299" s="258"/>
      <c r="D299" s="255" t="s">
        <v>214</v>
      </c>
      <c r="E299" s="259" t="s">
        <v>1</v>
      </c>
      <c r="F299" s="260" t="s">
        <v>2501</v>
      </c>
      <c r="G299" s="258"/>
      <c r="H299" s="259" t="s">
        <v>1</v>
      </c>
      <c r="I299" s="165"/>
      <c r="L299" s="163"/>
      <c r="M299" s="166"/>
      <c r="T299" s="167"/>
      <c r="AT299" s="164" t="s">
        <v>214</v>
      </c>
      <c r="AU299" s="164" t="s">
        <v>82</v>
      </c>
      <c r="AV299" s="12" t="s">
        <v>80</v>
      </c>
      <c r="AW299" s="12" t="s">
        <v>30</v>
      </c>
      <c r="AX299" s="12" t="s">
        <v>73</v>
      </c>
      <c r="AY299" s="164" t="s">
        <v>201</v>
      </c>
    </row>
    <row r="300" spans="2:51" s="12" customFormat="1" x14ac:dyDescent="0.2">
      <c r="B300" s="163"/>
      <c r="C300" s="258"/>
      <c r="D300" s="255" t="s">
        <v>214</v>
      </c>
      <c r="E300" s="259" t="s">
        <v>1</v>
      </c>
      <c r="F300" s="260" t="s">
        <v>2508</v>
      </c>
      <c r="G300" s="258"/>
      <c r="H300" s="259" t="s">
        <v>1</v>
      </c>
      <c r="I300" s="165"/>
      <c r="L300" s="163"/>
      <c r="M300" s="166"/>
      <c r="T300" s="167"/>
      <c r="AT300" s="164" t="s">
        <v>214</v>
      </c>
      <c r="AU300" s="164" t="s">
        <v>82</v>
      </c>
      <c r="AV300" s="12" t="s">
        <v>80</v>
      </c>
      <c r="AW300" s="12" t="s">
        <v>30</v>
      </c>
      <c r="AX300" s="12" t="s">
        <v>73</v>
      </c>
      <c r="AY300" s="164" t="s">
        <v>201</v>
      </c>
    </row>
    <row r="301" spans="2:51" s="13" customFormat="1" x14ac:dyDescent="0.2">
      <c r="B301" s="168"/>
      <c r="C301" s="261"/>
      <c r="D301" s="255" t="s">
        <v>214</v>
      </c>
      <c r="E301" s="262" t="s">
        <v>1</v>
      </c>
      <c r="F301" s="263" t="s">
        <v>2521</v>
      </c>
      <c r="G301" s="261"/>
      <c r="H301" s="264">
        <v>115.2</v>
      </c>
      <c r="I301" s="170"/>
      <c r="L301" s="168"/>
      <c r="M301" s="171"/>
      <c r="T301" s="172"/>
      <c r="AT301" s="169" t="s">
        <v>214</v>
      </c>
      <c r="AU301" s="169" t="s">
        <v>82</v>
      </c>
      <c r="AV301" s="13" t="s">
        <v>82</v>
      </c>
      <c r="AW301" s="13" t="s">
        <v>30</v>
      </c>
      <c r="AX301" s="13" t="s">
        <v>73</v>
      </c>
      <c r="AY301" s="169" t="s">
        <v>201</v>
      </c>
    </row>
    <row r="302" spans="2:51" s="12" customFormat="1" x14ac:dyDescent="0.2">
      <c r="B302" s="163"/>
      <c r="C302" s="258"/>
      <c r="D302" s="255" t="s">
        <v>214</v>
      </c>
      <c r="E302" s="259" t="s">
        <v>1</v>
      </c>
      <c r="F302" s="260" t="s">
        <v>2510</v>
      </c>
      <c r="G302" s="258"/>
      <c r="H302" s="259" t="s">
        <v>1</v>
      </c>
      <c r="I302" s="165"/>
      <c r="L302" s="163"/>
      <c r="M302" s="166"/>
      <c r="T302" s="167"/>
      <c r="AT302" s="164" t="s">
        <v>214</v>
      </c>
      <c r="AU302" s="164" t="s">
        <v>82</v>
      </c>
      <c r="AV302" s="12" t="s">
        <v>80</v>
      </c>
      <c r="AW302" s="12" t="s">
        <v>30</v>
      </c>
      <c r="AX302" s="12" t="s">
        <v>73</v>
      </c>
      <c r="AY302" s="164" t="s">
        <v>201</v>
      </c>
    </row>
    <row r="303" spans="2:51" s="12" customFormat="1" x14ac:dyDescent="0.2">
      <c r="B303" s="163"/>
      <c r="C303" s="258"/>
      <c r="D303" s="255" t="s">
        <v>214</v>
      </c>
      <c r="E303" s="259" t="s">
        <v>1</v>
      </c>
      <c r="F303" s="260" t="s">
        <v>2501</v>
      </c>
      <c r="G303" s="258"/>
      <c r="H303" s="259" t="s">
        <v>1</v>
      </c>
      <c r="I303" s="165"/>
      <c r="L303" s="163"/>
      <c r="M303" s="166"/>
      <c r="T303" s="167"/>
      <c r="AT303" s="164" t="s">
        <v>214</v>
      </c>
      <c r="AU303" s="164" t="s">
        <v>82</v>
      </c>
      <c r="AV303" s="12" t="s">
        <v>80</v>
      </c>
      <c r="AW303" s="12" t="s">
        <v>30</v>
      </c>
      <c r="AX303" s="12" t="s">
        <v>73</v>
      </c>
      <c r="AY303" s="164" t="s">
        <v>201</v>
      </c>
    </row>
    <row r="304" spans="2:51" s="12" customFormat="1" x14ac:dyDescent="0.2">
      <c r="B304" s="163"/>
      <c r="C304" s="258"/>
      <c r="D304" s="255" t="s">
        <v>214</v>
      </c>
      <c r="E304" s="259" t="s">
        <v>1</v>
      </c>
      <c r="F304" s="260" t="s">
        <v>2511</v>
      </c>
      <c r="G304" s="258"/>
      <c r="H304" s="259" t="s">
        <v>1</v>
      </c>
      <c r="I304" s="165"/>
      <c r="L304" s="163"/>
      <c r="M304" s="166"/>
      <c r="T304" s="167"/>
      <c r="AT304" s="164" t="s">
        <v>214</v>
      </c>
      <c r="AU304" s="164" t="s">
        <v>82</v>
      </c>
      <c r="AV304" s="12" t="s">
        <v>80</v>
      </c>
      <c r="AW304" s="12" t="s">
        <v>30</v>
      </c>
      <c r="AX304" s="12" t="s">
        <v>73</v>
      </c>
      <c r="AY304" s="164" t="s">
        <v>201</v>
      </c>
    </row>
    <row r="305" spans="2:65" s="13" customFormat="1" x14ac:dyDescent="0.2">
      <c r="B305" s="168"/>
      <c r="C305" s="261"/>
      <c r="D305" s="255" t="s">
        <v>214</v>
      </c>
      <c r="E305" s="262" t="s">
        <v>1</v>
      </c>
      <c r="F305" s="263" t="s">
        <v>2522</v>
      </c>
      <c r="G305" s="261"/>
      <c r="H305" s="264">
        <v>72</v>
      </c>
      <c r="I305" s="170"/>
      <c r="L305" s="168"/>
      <c r="M305" s="171"/>
      <c r="T305" s="172"/>
      <c r="AT305" s="169" t="s">
        <v>214</v>
      </c>
      <c r="AU305" s="169" t="s">
        <v>82</v>
      </c>
      <c r="AV305" s="13" t="s">
        <v>82</v>
      </c>
      <c r="AW305" s="13" t="s">
        <v>30</v>
      </c>
      <c r="AX305" s="13" t="s">
        <v>73</v>
      </c>
      <c r="AY305" s="169" t="s">
        <v>201</v>
      </c>
    </row>
    <row r="306" spans="2:65" s="14" customFormat="1" x14ac:dyDescent="0.2">
      <c r="B306" s="173"/>
      <c r="C306" s="265"/>
      <c r="D306" s="255" t="s">
        <v>214</v>
      </c>
      <c r="E306" s="266" t="s">
        <v>1</v>
      </c>
      <c r="F306" s="267" t="s">
        <v>221</v>
      </c>
      <c r="G306" s="265"/>
      <c r="H306" s="268">
        <v>451.2</v>
      </c>
      <c r="I306" s="175"/>
      <c r="L306" s="173"/>
      <c r="M306" s="176"/>
      <c r="T306" s="177"/>
      <c r="AT306" s="174" t="s">
        <v>214</v>
      </c>
      <c r="AU306" s="174" t="s">
        <v>82</v>
      </c>
      <c r="AV306" s="14" t="s">
        <v>208</v>
      </c>
      <c r="AW306" s="14" t="s">
        <v>30</v>
      </c>
      <c r="AX306" s="14" t="s">
        <v>80</v>
      </c>
      <c r="AY306" s="174" t="s">
        <v>201</v>
      </c>
    </row>
    <row r="307" spans="2:65" s="1" customFormat="1" ht="24" customHeight="1" x14ac:dyDescent="0.2">
      <c r="B307" s="152"/>
      <c r="C307" s="249" t="s">
        <v>275</v>
      </c>
      <c r="D307" s="249" t="s">
        <v>203</v>
      </c>
      <c r="E307" s="250" t="s">
        <v>345</v>
      </c>
      <c r="F307" s="251" t="s">
        <v>346</v>
      </c>
      <c r="G307" s="252" t="s">
        <v>278</v>
      </c>
      <c r="H307" s="253">
        <v>180.48</v>
      </c>
      <c r="I307" s="154"/>
      <c r="J307" s="155">
        <f>ROUND(I307*H307,2)</f>
        <v>0</v>
      </c>
      <c r="K307" s="153" t="s">
        <v>207</v>
      </c>
      <c r="L307" s="32"/>
      <c r="M307" s="156" t="s">
        <v>1</v>
      </c>
      <c r="N307" s="157" t="s">
        <v>38</v>
      </c>
      <c r="P307" s="158">
        <f>O307*H307</f>
        <v>0</v>
      </c>
      <c r="Q307" s="158">
        <v>0</v>
      </c>
      <c r="R307" s="158">
        <f>Q307*H307</f>
        <v>0</v>
      </c>
      <c r="S307" s="158">
        <v>0</v>
      </c>
      <c r="T307" s="159">
        <f>S307*H307</f>
        <v>0</v>
      </c>
      <c r="AR307" s="160" t="s">
        <v>208</v>
      </c>
      <c r="AT307" s="160" t="s">
        <v>203</v>
      </c>
      <c r="AU307" s="160" t="s">
        <v>82</v>
      </c>
      <c r="AY307" s="17" t="s">
        <v>201</v>
      </c>
      <c r="BE307" s="161">
        <f>IF(N307="základní",J307,0)</f>
        <v>0</v>
      </c>
      <c r="BF307" s="161">
        <f>IF(N307="snížená",J307,0)</f>
        <v>0</v>
      </c>
      <c r="BG307" s="161">
        <f>IF(N307="zákl. přenesená",J307,0)</f>
        <v>0</v>
      </c>
      <c r="BH307" s="161">
        <f>IF(N307="sníž. přenesená",J307,0)</f>
        <v>0</v>
      </c>
      <c r="BI307" s="161">
        <f>IF(N307="nulová",J307,0)</f>
        <v>0</v>
      </c>
      <c r="BJ307" s="17" t="s">
        <v>80</v>
      </c>
      <c r="BK307" s="161">
        <f>ROUND(I307*H307,2)</f>
        <v>0</v>
      </c>
      <c r="BL307" s="17" t="s">
        <v>208</v>
      </c>
      <c r="BM307" s="160" t="s">
        <v>2524</v>
      </c>
    </row>
    <row r="308" spans="2:65" s="1" customFormat="1" ht="29.25" x14ac:dyDescent="0.2">
      <c r="B308" s="32"/>
      <c r="C308" s="254"/>
      <c r="D308" s="255" t="s">
        <v>210</v>
      </c>
      <c r="E308" s="254"/>
      <c r="F308" s="256" t="s">
        <v>348</v>
      </c>
      <c r="G308" s="254"/>
      <c r="H308" s="254"/>
      <c r="I308" s="96"/>
      <c r="L308" s="32"/>
      <c r="M308" s="162"/>
      <c r="T308" s="56"/>
      <c r="AT308" s="17" t="s">
        <v>210</v>
      </c>
      <c r="AU308" s="17" t="s">
        <v>82</v>
      </c>
    </row>
    <row r="309" spans="2:65" s="1" customFormat="1" ht="87.75" x14ac:dyDescent="0.2">
      <c r="B309" s="32"/>
      <c r="C309" s="254"/>
      <c r="D309" s="255" t="s">
        <v>212</v>
      </c>
      <c r="E309" s="254"/>
      <c r="F309" s="257" t="s">
        <v>349</v>
      </c>
      <c r="G309" s="254"/>
      <c r="H309" s="254"/>
      <c r="I309" s="96"/>
      <c r="L309" s="32"/>
      <c r="M309" s="162"/>
      <c r="T309" s="56"/>
      <c r="AT309" s="17" t="s">
        <v>212</v>
      </c>
      <c r="AU309" s="17" t="s">
        <v>82</v>
      </c>
    </row>
    <row r="310" spans="2:65" s="12" customFormat="1" x14ac:dyDescent="0.2">
      <c r="B310" s="163"/>
      <c r="C310" s="258"/>
      <c r="D310" s="255" t="s">
        <v>214</v>
      </c>
      <c r="E310" s="259" t="s">
        <v>1</v>
      </c>
      <c r="F310" s="260" t="s">
        <v>2489</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2490</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2491</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2501</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2502</v>
      </c>
      <c r="G314" s="258"/>
      <c r="H314" s="259" t="s">
        <v>1</v>
      </c>
      <c r="I314" s="165"/>
      <c r="L314" s="163"/>
      <c r="M314" s="166"/>
      <c r="T314" s="167"/>
      <c r="AT314" s="164" t="s">
        <v>214</v>
      </c>
      <c r="AU314" s="164" t="s">
        <v>82</v>
      </c>
      <c r="AV314" s="12" t="s">
        <v>80</v>
      </c>
      <c r="AW314" s="12" t="s">
        <v>30</v>
      </c>
      <c r="AX314" s="12" t="s">
        <v>73</v>
      </c>
      <c r="AY314" s="164" t="s">
        <v>201</v>
      </c>
    </row>
    <row r="315" spans="2:65" s="13" customFormat="1" x14ac:dyDescent="0.2">
      <c r="B315" s="168"/>
      <c r="C315" s="261"/>
      <c r="D315" s="255" t="s">
        <v>214</v>
      </c>
      <c r="E315" s="262" t="s">
        <v>1</v>
      </c>
      <c r="F315" s="263" t="s">
        <v>2525</v>
      </c>
      <c r="G315" s="261"/>
      <c r="H315" s="264">
        <v>67.2</v>
      </c>
      <c r="I315" s="170"/>
      <c r="L315" s="168"/>
      <c r="M315" s="171"/>
      <c r="T315" s="172"/>
      <c r="AT315" s="169" t="s">
        <v>214</v>
      </c>
      <c r="AU315" s="169" t="s">
        <v>82</v>
      </c>
      <c r="AV315" s="13" t="s">
        <v>82</v>
      </c>
      <c r="AW315" s="13" t="s">
        <v>30</v>
      </c>
      <c r="AX315" s="13" t="s">
        <v>73</v>
      </c>
      <c r="AY315" s="169" t="s">
        <v>201</v>
      </c>
    </row>
    <row r="316" spans="2:65" s="12" customFormat="1" x14ac:dyDescent="0.2">
      <c r="B316" s="163"/>
      <c r="C316" s="258"/>
      <c r="D316" s="255" t="s">
        <v>214</v>
      </c>
      <c r="E316" s="259" t="s">
        <v>1</v>
      </c>
      <c r="F316" s="260" t="s">
        <v>2504</v>
      </c>
      <c r="G316" s="258"/>
      <c r="H316" s="259" t="s">
        <v>1</v>
      </c>
      <c r="I316" s="165"/>
      <c r="L316" s="163"/>
      <c r="M316" s="166"/>
      <c r="T316" s="167"/>
      <c r="AT316" s="164" t="s">
        <v>214</v>
      </c>
      <c r="AU316" s="164" t="s">
        <v>82</v>
      </c>
      <c r="AV316" s="12" t="s">
        <v>80</v>
      </c>
      <c r="AW316" s="12" t="s">
        <v>30</v>
      </c>
      <c r="AX316" s="12" t="s">
        <v>73</v>
      </c>
      <c r="AY316" s="164" t="s">
        <v>201</v>
      </c>
    </row>
    <row r="317" spans="2:65" s="12" customFormat="1" x14ac:dyDescent="0.2">
      <c r="B317" s="163"/>
      <c r="C317" s="258"/>
      <c r="D317" s="255" t="s">
        <v>214</v>
      </c>
      <c r="E317" s="259" t="s">
        <v>1</v>
      </c>
      <c r="F317" s="260" t="s">
        <v>2501</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2505</v>
      </c>
      <c r="G318" s="258"/>
      <c r="H318" s="259" t="s">
        <v>1</v>
      </c>
      <c r="I318" s="165"/>
      <c r="L318" s="163"/>
      <c r="M318" s="166"/>
      <c r="T318" s="167"/>
      <c r="AT318" s="164" t="s">
        <v>214</v>
      </c>
      <c r="AU318" s="164" t="s">
        <v>82</v>
      </c>
      <c r="AV318" s="12" t="s">
        <v>80</v>
      </c>
      <c r="AW318" s="12" t="s">
        <v>30</v>
      </c>
      <c r="AX318" s="12" t="s">
        <v>73</v>
      </c>
      <c r="AY318" s="164" t="s">
        <v>201</v>
      </c>
    </row>
    <row r="319" spans="2:65" s="13" customFormat="1" x14ac:dyDescent="0.2">
      <c r="B319" s="168"/>
      <c r="C319" s="261"/>
      <c r="D319" s="255" t="s">
        <v>214</v>
      </c>
      <c r="E319" s="262" t="s">
        <v>1</v>
      </c>
      <c r="F319" s="263" t="s">
        <v>2526</v>
      </c>
      <c r="G319" s="261"/>
      <c r="H319" s="264">
        <v>38.4</v>
      </c>
      <c r="I319" s="170"/>
      <c r="L319" s="168"/>
      <c r="M319" s="171"/>
      <c r="T319" s="172"/>
      <c r="AT319" s="169" t="s">
        <v>214</v>
      </c>
      <c r="AU319" s="169" t="s">
        <v>82</v>
      </c>
      <c r="AV319" s="13" t="s">
        <v>82</v>
      </c>
      <c r="AW319" s="13" t="s">
        <v>30</v>
      </c>
      <c r="AX319" s="13" t="s">
        <v>73</v>
      </c>
      <c r="AY319" s="169" t="s">
        <v>201</v>
      </c>
    </row>
    <row r="320" spans="2:65" s="12" customFormat="1" x14ac:dyDescent="0.2">
      <c r="B320" s="163"/>
      <c r="C320" s="258"/>
      <c r="D320" s="255" t="s">
        <v>214</v>
      </c>
      <c r="E320" s="259" t="s">
        <v>1</v>
      </c>
      <c r="F320" s="260" t="s">
        <v>2507</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2501</v>
      </c>
      <c r="G321" s="258"/>
      <c r="H321" s="259" t="s">
        <v>1</v>
      </c>
      <c r="I321" s="165"/>
      <c r="L321" s="163"/>
      <c r="M321" s="166"/>
      <c r="T321" s="167"/>
      <c r="AT321" s="164" t="s">
        <v>214</v>
      </c>
      <c r="AU321" s="164" t="s">
        <v>82</v>
      </c>
      <c r="AV321" s="12" t="s">
        <v>80</v>
      </c>
      <c r="AW321" s="12" t="s">
        <v>30</v>
      </c>
      <c r="AX321" s="12" t="s">
        <v>73</v>
      </c>
      <c r="AY321" s="164" t="s">
        <v>201</v>
      </c>
    </row>
    <row r="322" spans="2:65" s="12" customFormat="1" x14ac:dyDescent="0.2">
      <c r="B322" s="163"/>
      <c r="C322" s="258"/>
      <c r="D322" s="255" t="s">
        <v>214</v>
      </c>
      <c r="E322" s="259" t="s">
        <v>1</v>
      </c>
      <c r="F322" s="260" t="s">
        <v>2508</v>
      </c>
      <c r="G322" s="258"/>
      <c r="H322" s="259" t="s">
        <v>1</v>
      </c>
      <c r="I322" s="165"/>
      <c r="L322" s="163"/>
      <c r="M322" s="166"/>
      <c r="T322" s="167"/>
      <c r="AT322" s="164" t="s">
        <v>214</v>
      </c>
      <c r="AU322" s="164" t="s">
        <v>82</v>
      </c>
      <c r="AV322" s="12" t="s">
        <v>80</v>
      </c>
      <c r="AW322" s="12" t="s">
        <v>30</v>
      </c>
      <c r="AX322" s="12" t="s">
        <v>73</v>
      </c>
      <c r="AY322" s="164" t="s">
        <v>201</v>
      </c>
    </row>
    <row r="323" spans="2:65" s="13" customFormat="1" x14ac:dyDescent="0.2">
      <c r="B323" s="168"/>
      <c r="C323" s="261"/>
      <c r="D323" s="255" t="s">
        <v>214</v>
      </c>
      <c r="E323" s="262" t="s">
        <v>1</v>
      </c>
      <c r="F323" s="263" t="s">
        <v>2527</v>
      </c>
      <c r="G323" s="261"/>
      <c r="H323" s="264">
        <v>46.08</v>
      </c>
      <c r="I323" s="170"/>
      <c r="L323" s="168"/>
      <c r="M323" s="171"/>
      <c r="T323" s="172"/>
      <c r="AT323" s="169" t="s">
        <v>214</v>
      </c>
      <c r="AU323" s="169" t="s">
        <v>82</v>
      </c>
      <c r="AV323" s="13" t="s">
        <v>82</v>
      </c>
      <c r="AW323" s="13" t="s">
        <v>30</v>
      </c>
      <c r="AX323" s="13" t="s">
        <v>73</v>
      </c>
      <c r="AY323" s="169" t="s">
        <v>201</v>
      </c>
    </row>
    <row r="324" spans="2:65" s="12" customFormat="1" x14ac:dyDescent="0.2">
      <c r="B324" s="163"/>
      <c r="C324" s="258"/>
      <c r="D324" s="255" t="s">
        <v>214</v>
      </c>
      <c r="E324" s="259" t="s">
        <v>1</v>
      </c>
      <c r="F324" s="260" t="s">
        <v>2510</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2501</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2511</v>
      </c>
      <c r="G326" s="258"/>
      <c r="H326" s="259" t="s">
        <v>1</v>
      </c>
      <c r="I326" s="165"/>
      <c r="L326" s="163"/>
      <c r="M326" s="166"/>
      <c r="T326" s="167"/>
      <c r="AT326" s="164" t="s">
        <v>214</v>
      </c>
      <c r="AU326" s="164" t="s">
        <v>82</v>
      </c>
      <c r="AV326" s="12" t="s">
        <v>80</v>
      </c>
      <c r="AW326" s="12" t="s">
        <v>30</v>
      </c>
      <c r="AX326" s="12" t="s">
        <v>73</v>
      </c>
      <c r="AY326" s="164" t="s">
        <v>201</v>
      </c>
    </row>
    <row r="327" spans="2:65" s="13" customFormat="1" x14ac:dyDescent="0.2">
      <c r="B327" s="168"/>
      <c r="C327" s="261"/>
      <c r="D327" s="255" t="s">
        <v>214</v>
      </c>
      <c r="E327" s="262" t="s">
        <v>1</v>
      </c>
      <c r="F327" s="263" t="s">
        <v>2528</v>
      </c>
      <c r="G327" s="261"/>
      <c r="H327" s="264">
        <v>28.8</v>
      </c>
      <c r="I327" s="170"/>
      <c r="L327" s="168"/>
      <c r="M327" s="171"/>
      <c r="T327" s="172"/>
      <c r="AT327" s="169" t="s">
        <v>214</v>
      </c>
      <c r="AU327" s="169" t="s">
        <v>82</v>
      </c>
      <c r="AV327" s="13" t="s">
        <v>82</v>
      </c>
      <c r="AW327" s="13" t="s">
        <v>30</v>
      </c>
      <c r="AX327" s="13" t="s">
        <v>73</v>
      </c>
      <c r="AY327" s="169" t="s">
        <v>201</v>
      </c>
    </row>
    <row r="328" spans="2:65" s="14" customFormat="1" x14ac:dyDescent="0.2">
      <c r="B328" s="173"/>
      <c r="C328" s="265"/>
      <c r="D328" s="255" t="s">
        <v>214</v>
      </c>
      <c r="E328" s="266" t="s">
        <v>1</v>
      </c>
      <c r="F328" s="267" t="s">
        <v>221</v>
      </c>
      <c r="G328" s="265"/>
      <c r="H328" s="268">
        <v>180.48000000000002</v>
      </c>
      <c r="I328" s="175"/>
      <c r="L328" s="173"/>
      <c r="M328" s="176"/>
      <c r="T328" s="177"/>
      <c r="AT328" s="174" t="s">
        <v>214</v>
      </c>
      <c r="AU328" s="174" t="s">
        <v>82</v>
      </c>
      <c r="AV328" s="14" t="s">
        <v>208</v>
      </c>
      <c r="AW328" s="14" t="s">
        <v>30</v>
      </c>
      <c r="AX328" s="14" t="s">
        <v>80</v>
      </c>
      <c r="AY328" s="174" t="s">
        <v>201</v>
      </c>
    </row>
    <row r="329" spans="2:65" s="12" customFormat="1" ht="22.5" x14ac:dyDescent="0.2">
      <c r="B329" s="163"/>
      <c r="C329" s="258"/>
      <c r="D329" s="255" t="s">
        <v>214</v>
      </c>
      <c r="E329" s="259" t="s">
        <v>1</v>
      </c>
      <c r="F329" s="260" t="s">
        <v>2513</v>
      </c>
      <c r="G329" s="258"/>
      <c r="H329" s="259" t="s">
        <v>1</v>
      </c>
      <c r="I329" s="165"/>
      <c r="L329" s="163"/>
      <c r="M329" s="166"/>
      <c r="T329" s="167"/>
      <c r="AT329" s="164" t="s">
        <v>214</v>
      </c>
      <c r="AU329" s="164" t="s">
        <v>82</v>
      </c>
      <c r="AV329" s="12" t="s">
        <v>80</v>
      </c>
      <c r="AW329" s="12" t="s">
        <v>30</v>
      </c>
      <c r="AX329" s="12" t="s">
        <v>73</v>
      </c>
      <c r="AY329" s="164" t="s">
        <v>201</v>
      </c>
    </row>
    <row r="330" spans="2:65" s="1" customFormat="1" ht="24" customHeight="1" x14ac:dyDescent="0.2">
      <c r="B330" s="152"/>
      <c r="C330" s="249" t="s">
        <v>284</v>
      </c>
      <c r="D330" s="249" t="s">
        <v>203</v>
      </c>
      <c r="E330" s="250" t="s">
        <v>365</v>
      </c>
      <c r="F330" s="251" t="s">
        <v>354</v>
      </c>
      <c r="G330" s="252" t="s">
        <v>278</v>
      </c>
      <c r="H330" s="253">
        <v>180.48</v>
      </c>
      <c r="I330" s="154"/>
      <c r="J330" s="155">
        <f>ROUND(I330*H330,2)</f>
        <v>0</v>
      </c>
      <c r="K330" s="153" t="s">
        <v>207</v>
      </c>
      <c r="L330" s="32"/>
      <c r="M330" s="156" t="s">
        <v>1</v>
      </c>
      <c r="N330" s="157" t="s">
        <v>38</v>
      </c>
      <c r="P330" s="158">
        <f>O330*H330</f>
        <v>0</v>
      </c>
      <c r="Q330" s="158">
        <v>0</v>
      </c>
      <c r="R330" s="158">
        <f>Q330*H330</f>
        <v>0</v>
      </c>
      <c r="S330" s="158">
        <v>0</v>
      </c>
      <c r="T330" s="159">
        <f>S330*H330</f>
        <v>0</v>
      </c>
      <c r="AR330" s="160" t="s">
        <v>208</v>
      </c>
      <c r="AT330" s="160" t="s">
        <v>203</v>
      </c>
      <c r="AU330" s="160" t="s">
        <v>82</v>
      </c>
      <c r="AY330" s="17" t="s">
        <v>201</v>
      </c>
      <c r="BE330" s="161">
        <f>IF(N330="základní",J330,0)</f>
        <v>0</v>
      </c>
      <c r="BF330" s="161">
        <f>IF(N330="snížená",J330,0)</f>
        <v>0</v>
      </c>
      <c r="BG330" s="161">
        <f>IF(N330="zákl. přenesená",J330,0)</f>
        <v>0</v>
      </c>
      <c r="BH330" s="161">
        <f>IF(N330="sníž. přenesená",J330,0)</f>
        <v>0</v>
      </c>
      <c r="BI330" s="161">
        <f>IF(N330="nulová",J330,0)</f>
        <v>0</v>
      </c>
      <c r="BJ330" s="17" t="s">
        <v>80</v>
      </c>
      <c r="BK330" s="161">
        <f>ROUND(I330*H330,2)</f>
        <v>0</v>
      </c>
      <c r="BL330" s="17" t="s">
        <v>208</v>
      </c>
      <c r="BM330" s="160" t="s">
        <v>2529</v>
      </c>
    </row>
    <row r="331" spans="2:65" s="1" customFormat="1" ht="29.25" x14ac:dyDescent="0.2">
      <c r="B331" s="32"/>
      <c r="C331" s="254"/>
      <c r="D331" s="255" t="s">
        <v>210</v>
      </c>
      <c r="E331" s="254"/>
      <c r="F331" s="256" t="s">
        <v>356</v>
      </c>
      <c r="G331" s="254"/>
      <c r="H331" s="254"/>
      <c r="I331" s="96"/>
      <c r="L331" s="32"/>
      <c r="M331" s="162"/>
      <c r="T331" s="56"/>
      <c r="AT331" s="17" t="s">
        <v>210</v>
      </c>
      <c r="AU331" s="17" t="s">
        <v>82</v>
      </c>
    </row>
    <row r="332" spans="2:65" s="1" customFormat="1" ht="195" x14ac:dyDescent="0.2">
      <c r="B332" s="32"/>
      <c r="C332" s="254"/>
      <c r="D332" s="255" t="s">
        <v>212</v>
      </c>
      <c r="E332" s="254"/>
      <c r="F332" s="257" t="s">
        <v>357</v>
      </c>
      <c r="G332" s="254"/>
      <c r="H332" s="254"/>
      <c r="I332" s="96"/>
      <c r="L332" s="32"/>
      <c r="M332" s="162"/>
      <c r="T332" s="56"/>
      <c r="AT332" s="17" t="s">
        <v>212</v>
      </c>
      <c r="AU332" s="17" t="s">
        <v>82</v>
      </c>
    </row>
    <row r="333" spans="2:65" s="12" customFormat="1" x14ac:dyDescent="0.2">
      <c r="B333" s="163"/>
      <c r="C333" s="258"/>
      <c r="D333" s="255" t="s">
        <v>214</v>
      </c>
      <c r="E333" s="259" t="s">
        <v>1</v>
      </c>
      <c r="F333" s="260" t="s">
        <v>2489</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2490</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358</v>
      </c>
      <c r="G335" s="258"/>
      <c r="H335" s="259" t="s">
        <v>1</v>
      </c>
      <c r="I335" s="165"/>
      <c r="L335" s="163"/>
      <c r="M335" s="166"/>
      <c r="T335" s="167"/>
      <c r="AT335" s="164" t="s">
        <v>214</v>
      </c>
      <c r="AU335" s="164" t="s">
        <v>82</v>
      </c>
      <c r="AV335" s="12" t="s">
        <v>80</v>
      </c>
      <c r="AW335" s="12" t="s">
        <v>30</v>
      </c>
      <c r="AX335" s="12" t="s">
        <v>73</v>
      </c>
      <c r="AY335" s="164" t="s">
        <v>201</v>
      </c>
    </row>
    <row r="336" spans="2:65" s="12" customFormat="1" ht="22.5" x14ac:dyDescent="0.2">
      <c r="B336" s="163"/>
      <c r="C336" s="258"/>
      <c r="D336" s="255" t="s">
        <v>214</v>
      </c>
      <c r="E336" s="259" t="s">
        <v>1</v>
      </c>
      <c r="F336" s="260" t="s">
        <v>359</v>
      </c>
      <c r="G336" s="258"/>
      <c r="H336" s="259" t="s">
        <v>1</v>
      </c>
      <c r="I336" s="165"/>
      <c r="L336" s="163"/>
      <c r="M336" s="166"/>
      <c r="T336" s="167"/>
      <c r="AT336" s="164" t="s">
        <v>214</v>
      </c>
      <c r="AU336" s="164" t="s">
        <v>82</v>
      </c>
      <c r="AV336" s="12" t="s">
        <v>80</v>
      </c>
      <c r="AW336" s="12" t="s">
        <v>30</v>
      </c>
      <c r="AX336" s="12" t="s">
        <v>73</v>
      </c>
      <c r="AY336" s="164" t="s">
        <v>201</v>
      </c>
    </row>
    <row r="337" spans="2:51" s="12" customFormat="1" x14ac:dyDescent="0.2">
      <c r="B337" s="163"/>
      <c r="C337" s="258"/>
      <c r="D337" s="255" t="s">
        <v>214</v>
      </c>
      <c r="E337" s="259" t="s">
        <v>1</v>
      </c>
      <c r="F337" s="260" t="s">
        <v>2530</v>
      </c>
      <c r="G337" s="258"/>
      <c r="H337" s="259" t="s">
        <v>1</v>
      </c>
      <c r="I337" s="165"/>
      <c r="L337" s="163"/>
      <c r="M337" s="166"/>
      <c r="T337" s="167"/>
      <c r="AT337" s="164" t="s">
        <v>214</v>
      </c>
      <c r="AU337" s="164" t="s">
        <v>82</v>
      </c>
      <c r="AV337" s="12" t="s">
        <v>80</v>
      </c>
      <c r="AW337" s="12" t="s">
        <v>30</v>
      </c>
      <c r="AX337" s="12" t="s">
        <v>73</v>
      </c>
      <c r="AY337" s="164" t="s">
        <v>201</v>
      </c>
    </row>
    <row r="338" spans="2:51" s="12" customFormat="1" x14ac:dyDescent="0.2">
      <c r="B338" s="163"/>
      <c r="C338" s="258"/>
      <c r="D338" s="255" t="s">
        <v>214</v>
      </c>
      <c r="E338" s="259" t="s">
        <v>1</v>
      </c>
      <c r="F338" s="260" t="s">
        <v>2491</v>
      </c>
      <c r="G338" s="258"/>
      <c r="H338" s="259" t="s">
        <v>1</v>
      </c>
      <c r="I338" s="165"/>
      <c r="L338" s="163"/>
      <c r="M338" s="166"/>
      <c r="T338" s="167"/>
      <c r="AT338" s="164" t="s">
        <v>214</v>
      </c>
      <c r="AU338" s="164" t="s">
        <v>82</v>
      </c>
      <c r="AV338" s="12" t="s">
        <v>80</v>
      </c>
      <c r="AW338" s="12" t="s">
        <v>30</v>
      </c>
      <c r="AX338" s="12" t="s">
        <v>73</v>
      </c>
      <c r="AY338" s="164" t="s">
        <v>201</v>
      </c>
    </row>
    <row r="339" spans="2:51" s="12" customFormat="1" x14ac:dyDescent="0.2">
      <c r="B339" s="163"/>
      <c r="C339" s="258"/>
      <c r="D339" s="255" t="s">
        <v>214</v>
      </c>
      <c r="E339" s="259" t="s">
        <v>1</v>
      </c>
      <c r="F339" s="260" t="s">
        <v>2501</v>
      </c>
      <c r="G339" s="258"/>
      <c r="H339" s="259" t="s">
        <v>1</v>
      </c>
      <c r="I339" s="165"/>
      <c r="L339" s="163"/>
      <c r="M339" s="166"/>
      <c r="T339" s="167"/>
      <c r="AT339" s="164" t="s">
        <v>214</v>
      </c>
      <c r="AU339" s="164" t="s">
        <v>82</v>
      </c>
      <c r="AV339" s="12" t="s">
        <v>80</v>
      </c>
      <c r="AW339" s="12" t="s">
        <v>30</v>
      </c>
      <c r="AX339" s="12" t="s">
        <v>73</v>
      </c>
      <c r="AY339" s="164" t="s">
        <v>201</v>
      </c>
    </row>
    <row r="340" spans="2:51" s="12" customFormat="1" x14ac:dyDescent="0.2">
      <c r="B340" s="163"/>
      <c r="C340" s="258"/>
      <c r="D340" s="255" t="s">
        <v>214</v>
      </c>
      <c r="E340" s="259" t="s">
        <v>1</v>
      </c>
      <c r="F340" s="260" t="s">
        <v>2502</v>
      </c>
      <c r="G340" s="258"/>
      <c r="H340" s="259" t="s">
        <v>1</v>
      </c>
      <c r="I340" s="165"/>
      <c r="L340" s="163"/>
      <c r="M340" s="166"/>
      <c r="T340" s="167"/>
      <c r="AT340" s="164" t="s">
        <v>214</v>
      </c>
      <c r="AU340" s="164" t="s">
        <v>82</v>
      </c>
      <c r="AV340" s="12" t="s">
        <v>80</v>
      </c>
      <c r="AW340" s="12" t="s">
        <v>30</v>
      </c>
      <c r="AX340" s="12" t="s">
        <v>73</v>
      </c>
      <c r="AY340" s="164" t="s">
        <v>201</v>
      </c>
    </row>
    <row r="341" spans="2:51" s="13" customFormat="1" x14ac:dyDescent="0.2">
      <c r="B341" s="168"/>
      <c r="C341" s="261"/>
      <c r="D341" s="255" t="s">
        <v>214</v>
      </c>
      <c r="E341" s="262" t="s">
        <v>1</v>
      </c>
      <c r="F341" s="263" t="s">
        <v>2525</v>
      </c>
      <c r="G341" s="261"/>
      <c r="H341" s="264">
        <v>67.2</v>
      </c>
      <c r="I341" s="170"/>
      <c r="L341" s="168"/>
      <c r="M341" s="171"/>
      <c r="T341" s="172"/>
      <c r="AT341" s="169" t="s">
        <v>214</v>
      </c>
      <c r="AU341" s="169" t="s">
        <v>82</v>
      </c>
      <c r="AV341" s="13" t="s">
        <v>82</v>
      </c>
      <c r="AW341" s="13" t="s">
        <v>30</v>
      </c>
      <c r="AX341" s="13" t="s">
        <v>73</v>
      </c>
      <c r="AY341" s="169" t="s">
        <v>201</v>
      </c>
    </row>
    <row r="342" spans="2:51" s="12" customFormat="1" x14ac:dyDescent="0.2">
      <c r="B342" s="163"/>
      <c r="C342" s="258"/>
      <c r="D342" s="255" t="s">
        <v>214</v>
      </c>
      <c r="E342" s="259" t="s">
        <v>1</v>
      </c>
      <c r="F342" s="260" t="s">
        <v>2504</v>
      </c>
      <c r="G342" s="258"/>
      <c r="H342" s="259" t="s">
        <v>1</v>
      </c>
      <c r="I342" s="165"/>
      <c r="L342" s="163"/>
      <c r="M342" s="166"/>
      <c r="T342" s="167"/>
      <c r="AT342" s="164" t="s">
        <v>214</v>
      </c>
      <c r="AU342" s="164" t="s">
        <v>82</v>
      </c>
      <c r="AV342" s="12" t="s">
        <v>80</v>
      </c>
      <c r="AW342" s="12" t="s">
        <v>30</v>
      </c>
      <c r="AX342" s="12" t="s">
        <v>73</v>
      </c>
      <c r="AY342" s="164" t="s">
        <v>201</v>
      </c>
    </row>
    <row r="343" spans="2:51" s="12" customFormat="1" x14ac:dyDescent="0.2">
      <c r="B343" s="163"/>
      <c r="C343" s="258"/>
      <c r="D343" s="255" t="s">
        <v>214</v>
      </c>
      <c r="E343" s="259" t="s">
        <v>1</v>
      </c>
      <c r="F343" s="260" t="s">
        <v>2501</v>
      </c>
      <c r="G343" s="258"/>
      <c r="H343" s="259" t="s">
        <v>1</v>
      </c>
      <c r="I343" s="165"/>
      <c r="L343" s="163"/>
      <c r="M343" s="166"/>
      <c r="T343" s="167"/>
      <c r="AT343" s="164" t="s">
        <v>214</v>
      </c>
      <c r="AU343" s="164" t="s">
        <v>82</v>
      </c>
      <c r="AV343" s="12" t="s">
        <v>80</v>
      </c>
      <c r="AW343" s="12" t="s">
        <v>30</v>
      </c>
      <c r="AX343" s="12" t="s">
        <v>73</v>
      </c>
      <c r="AY343" s="164" t="s">
        <v>201</v>
      </c>
    </row>
    <row r="344" spans="2:51" s="12" customFormat="1" x14ac:dyDescent="0.2">
      <c r="B344" s="163"/>
      <c r="C344" s="258"/>
      <c r="D344" s="255" t="s">
        <v>214</v>
      </c>
      <c r="E344" s="259" t="s">
        <v>1</v>
      </c>
      <c r="F344" s="260" t="s">
        <v>2505</v>
      </c>
      <c r="G344" s="258"/>
      <c r="H344" s="259" t="s">
        <v>1</v>
      </c>
      <c r="I344" s="165"/>
      <c r="L344" s="163"/>
      <c r="M344" s="166"/>
      <c r="T344" s="167"/>
      <c r="AT344" s="164" t="s">
        <v>214</v>
      </c>
      <c r="AU344" s="164" t="s">
        <v>82</v>
      </c>
      <c r="AV344" s="12" t="s">
        <v>80</v>
      </c>
      <c r="AW344" s="12" t="s">
        <v>30</v>
      </c>
      <c r="AX344" s="12" t="s">
        <v>73</v>
      </c>
      <c r="AY344" s="164" t="s">
        <v>201</v>
      </c>
    </row>
    <row r="345" spans="2:51" s="13" customFormat="1" x14ac:dyDescent="0.2">
      <c r="B345" s="168"/>
      <c r="C345" s="261"/>
      <c r="D345" s="255" t="s">
        <v>214</v>
      </c>
      <c r="E345" s="262" t="s">
        <v>1</v>
      </c>
      <c r="F345" s="263" t="s">
        <v>2526</v>
      </c>
      <c r="G345" s="261"/>
      <c r="H345" s="264">
        <v>38.4</v>
      </c>
      <c r="I345" s="170"/>
      <c r="L345" s="168"/>
      <c r="M345" s="171"/>
      <c r="T345" s="172"/>
      <c r="AT345" s="169" t="s">
        <v>214</v>
      </c>
      <c r="AU345" s="169" t="s">
        <v>82</v>
      </c>
      <c r="AV345" s="13" t="s">
        <v>82</v>
      </c>
      <c r="AW345" s="13" t="s">
        <v>30</v>
      </c>
      <c r="AX345" s="13" t="s">
        <v>73</v>
      </c>
      <c r="AY345" s="169" t="s">
        <v>201</v>
      </c>
    </row>
    <row r="346" spans="2:51" s="12" customFormat="1" x14ac:dyDescent="0.2">
      <c r="B346" s="163"/>
      <c r="C346" s="258"/>
      <c r="D346" s="255" t="s">
        <v>214</v>
      </c>
      <c r="E346" s="259" t="s">
        <v>1</v>
      </c>
      <c r="F346" s="260" t="s">
        <v>2507</v>
      </c>
      <c r="G346" s="258"/>
      <c r="H346" s="259" t="s">
        <v>1</v>
      </c>
      <c r="I346" s="165"/>
      <c r="L346" s="163"/>
      <c r="M346" s="166"/>
      <c r="T346" s="167"/>
      <c r="AT346" s="164" t="s">
        <v>214</v>
      </c>
      <c r="AU346" s="164" t="s">
        <v>82</v>
      </c>
      <c r="AV346" s="12" t="s">
        <v>80</v>
      </c>
      <c r="AW346" s="12" t="s">
        <v>30</v>
      </c>
      <c r="AX346" s="12" t="s">
        <v>73</v>
      </c>
      <c r="AY346" s="164" t="s">
        <v>201</v>
      </c>
    </row>
    <row r="347" spans="2:51" s="12" customFormat="1" x14ac:dyDescent="0.2">
      <c r="B347" s="163"/>
      <c r="C347" s="258"/>
      <c r="D347" s="255" t="s">
        <v>214</v>
      </c>
      <c r="E347" s="259" t="s">
        <v>1</v>
      </c>
      <c r="F347" s="260" t="s">
        <v>2501</v>
      </c>
      <c r="G347" s="258"/>
      <c r="H347" s="259" t="s">
        <v>1</v>
      </c>
      <c r="I347" s="165"/>
      <c r="L347" s="163"/>
      <c r="M347" s="166"/>
      <c r="T347" s="167"/>
      <c r="AT347" s="164" t="s">
        <v>214</v>
      </c>
      <c r="AU347" s="164" t="s">
        <v>82</v>
      </c>
      <c r="AV347" s="12" t="s">
        <v>80</v>
      </c>
      <c r="AW347" s="12" t="s">
        <v>30</v>
      </c>
      <c r="AX347" s="12" t="s">
        <v>73</v>
      </c>
      <c r="AY347" s="164" t="s">
        <v>201</v>
      </c>
    </row>
    <row r="348" spans="2:51" s="12" customFormat="1" x14ac:dyDescent="0.2">
      <c r="B348" s="163"/>
      <c r="C348" s="258"/>
      <c r="D348" s="255" t="s">
        <v>214</v>
      </c>
      <c r="E348" s="259" t="s">
        <v>1</v>
      </c>
      <c r="F348" s="260" t="s">
        <v>2508</v>
      </c>
      <c r="G348" s="258"/>
      <c r="H348" s="259" t="s">
        <v>1</v>
      </c>
      <c r="I348" s="165"/>
      <c r="L348" s="163"/>
      <c r="M348" s="166"/>
      <c r="T348" s="167"/>
      <c r="AT348" s="164" t="s">
        <v>214</v>
      </c>
      <c r="AU348" s="164" t="s">
        <v>82</v>
      </c>
      <c r="AV348" s="12" t="s">
        <v>80</v>
      </c>
      <c r="AW348" s="12" t="s">
        <v>30</v>
      </c>
      <c r="AX348" s="12" t="s">
        <v>73</v>
      </c>
      <c r="AY348" s="164" t="s">
        <v>201</v>
      </c>
    </row>
    <row r="349" spans="2:51" s="13" customFormat="1" x14ac:dyDescent="0.2">
      <c r="B349" s="168"/>
      <c r="C349" s="261"/>
      <c r="D349" s="255" t="s">
        <v>214</v>
      </c>
      <c r="E349" s="262" t="s">
        <v>1</v>
      </c>
      <c r="F349" s="263" t="s">
        <v>2527</v>
      </c>
      <c r="G349" s="261"/>
      <c r="H349" s="264">
        <v>46.08</v>
      </c>
      <c r="I349" s="170"/>
      <c r="L349" s="168"/>
      <c r="M349" s="171"/>
      <c r="T349" s="172"/>
      <c r="AT349" s="169" t="s">
        <v>214</v>
      </c>
      <c r="AU349" s="169" t="s">
        <v>82</v>
      </c>
      <c r="AV349" s="13" t="s">
        <v>82</v>
      </c>
      <c r="AW349" s="13" t="s">
        <v>30</v>
      </c>
      <c r="AX349" s="13" t="s">
        <v>73</v>
      </c>
      <c r="AY349" s="169" t="s">
        <v>201</v>
      </c>
    </row>
    <row r="350" spans="2:51" s="12" customFormat="1" x14ac:dyDescent="0.2">
      <c r="B350" s="163"/>
      <c r="C350" s="258"/>
      <c r="D350" s="255" t="s">
        <v>214</v>
      </c>
      <c r="E350" s="259" t="s">
        <v>1</v>
      </c>
      <c r="F350" s="260" t="s">
        <v>2510</v>
      </c>
      <c r="G350" s="258"/>
      <c r="H350" s="259" t="s">
        <v>1</v>
      </c>
      <c r="I350" s="165"/>
      <c r="L350" s="163"/>
      <c r="M350" s="166"/>
      <c r="T350" s="167"/>
      <c r="AT350" s="164" t="s">
        <v>214</v>
      </c>
      <c r="AU350" s="164" t="s">
        <v>82</v>
      </c>
      <c r="AV350" s="12" t="s">
        <v>80</v>
      </c>
      <c r="AW350" s="12" t="s">
        <v>30</v>
      </c>
      <c r="AX350" s="12" t="s">
        <v>73</v>
      </c>
      <c r="AY350" s="164" t="s">
        <v>201</v>
      </c>
    </row>
    <row r="351" spans="2:51" s="12" customFormat="1" x14ac:dyDescent="0.2">
      <c r="B351" s="163"/>
      <c r="C351" s="258"/>
      <c r="D351" s="255" t="s">
        <v>214</v>
      </c>
      <c r="E351" s="259" t="s">
        <v>1</v>
      </c>
      <c r="F351" s="260" t="s">
        <v>2501</v>
      </c>
      <c r="G351" s="258"/>
      <c r="H351" s="259" t="s">
        <v>1</v>
      </c>
      <c r="I351" s="165"/>
      <c r="L351" s="163"/>
      <c r="M351" s="166"/>
      <c r="T351" s="167"/>
      <c r="AT351" s="164" t="s">
        <v>214</v>
      </c>
      <c r="AU351" s="164" t="s">
        <v>82</v>
      </c>
      <c r="AV351" s="12" t="s">
        <v>80</v>
      </c>
      <c r="AW351" s="12" t="s">
        <v>30</v>
      </c>
      <c r="AX351" s="12" t="s">
        <v>73</v>
      </c>
      <c r="AY351" s="164" t="s">
        <v>201</v>
      </c>
    </row>
    <row r="352" spans="2:51" s="12" customFormat="1" x14ac:dyDescent="0.2">
      <c r="B352" s="163"/>
      <c r="C352" s="258"/>
      <c r="D352" s="255" t="s">
        <v>214</v>
      </c>
      <c r="E352" s="259" t="s">
        <v>1</v>
      </c>
      <c r="F352" s="260" t="s">
        <v>2511</v>
      </c>
      <c r="G352" s="258"/>
      <c r="H352" s="259" t="s">
        <v>1</v>
      </c>
      <c r="I352" s="165"/>
      <c r="L352" s="163"/>
      <c r="M352" s="166"/>
      <c r="T352" s="167"/>
      <c r="AT352" s="164" t="s">
        <v>214</v>
      </c>
      <c r="AU352" s="164" t="s">
        <v>82</v>
      </c>
      <c r="AV352" s="12" t="s">
        <v>80</v>
      </c>
      <c r="AW352" s="12" t="s">
        <v>30</v>
      </c>
      <c r="AX352" s="12" t="s">
        <v>73</v>
      </c>
      <c r="AY352" s="164" t="s">
        <v>201</v>
      </c>
    </row>
    <row r="353" spans="2:65" s="13" customFormat="1" x14ac:dyDescent="0.2">
      <c r="B353" s="168"/>
      <c r="C353" s="261"/>
      <c r="D353" s="255" t="s">
        <v>214</v>
      </c>
      <c r="E353" s="262" t="s">
        <v>1</v>
      </c>
      <c r="F353" s="263" t="s">
        <v>2528</v>
      </c>
      <c r="G353" s="261"/>
      <c r="H353" s="264">
        <v>28.8</v>
      </c>
      <c r="I353" s="170"/>
      <c r="L353" s="168"/>
      <c r="M353" s="171"/>
      <c r="T353" s="172"/>
      <c r="AT353" s="169" t="s">
        <v>214</v>
      </c>
      <c r="AU353" s="169" t="s">
        <v>82</v>
      </c>
      <c r="AV353" s="13" t="s">
        <v>82</v>
      </c>
      <c r="AW353" s="13" t="s">
        <v>30</v>
      </c>
      <c r="AX353" s="13" t="s">
        <v>73</v>
      </c>
      <c r="AY353" s="169" t="s">
        <v>201</v>
      </c>
    </row>
    <row r="354" spans="2:65" s="14" customFormat="1" x14ac:dyDescent="0.2">
      <c r="B354" s="173"/>
      <c r="C354" s="265"/>
      <c r="D354" s="255" t="s">
        <v>214</v>
      </c>
      <c r="E354" s="266" t="s">
        <v>1</v>
      </c>
      <c r="F354" s="267" t="s">
        <v>221</v>
      </c>
      <c r="G354" s="265"/>
      <c r="H354" s="268">
        <v>180.48000000000002</v>
      </c>
      <c r="I354" s="175"/>
      <c r="L354" s="173"/>
      <c r="M354" s="176"/>
      <c r="T354" s="177"/>
      <c r="AT354" s="174" t="s">
        <v>214</v>
      </c>
      <c r="AU354" s="174" t="s">
        <v>82</v>
      </c>
      <c r="AV354" s="14" t="s">
        <v>208</v>
      </c>
      <c r="AW354" s="14" t="s">
        <v>30</v>
      </c>
      <c r="AX354" s="14" t="s">
        <v>80</v>
      </c>
      <c r="AY354" s="174" t="s">
        <v>201</v>
      </c>
    </row>
    <row r="355" spans="2:65" s="1" customFormat="1" ht="24" customHeight="1" x14ac:dyDescent="0.2">
      <c r="B355" s="152"/>
      <c r="C355" s="249" t="s">
        <v>292</v>
      </c>
      <c r="D355" s="249" t="s">
        <v>203</v>
      </c>
      <c r="E355" s="250" t="s">
        <v>365</v>
      </c>
      <c r="F355" s="251" t="s">
        <v>354</v>
      </c>
      <c r="G355" s="252" t="s">
        <v>278</v>
      </c>
      <c r="H355" s="253">
        <v>106.78400000000001</v>
      </c>
      <c r="I355" s="154"/>
      <c r="J355" s="155">
        <f>ROUND(I355*H355,2)</f>
        <v>0</v>
      </c>
      <c r="K355" s="153" t="s">
        <v>207</v>
      </c>
      <c r="L355" s="32"/>
      <c r="M355" s="156" t="s">
        <v>1</v>
      </c>
      <c r="N355" s="157" t="s">
        <v>38</v>
      </c>
      <c r="P355" s="158">
        <f>O355*H355</f>
        <v>0</v>
      </c>
      <c r="Q355" s="158">
        <v>0</v>
      </c>
      <c r="R355" s="158">
        <f>Q355*H355</f>
        <v>0</v>
      </c>
      <c r="S355" s="158">
        <v>0</v>
      </c>
      <c r="T355" s="159">
        <f>S355*H355</f>
        <v>0</v>
      </c>
      <c r="AR355" s="160" t="s">
        <v>208</v>
      </c>
      <c r="AT355" s="160" t="s">
        <v>203</v>
      </c>
      <c r="AU355" s="160" t="s">
        <v>82</v>
      </c>
      <c r="AY355" s="17" t="s">
        <v>201</v>
      </c>
      <c r="BE355" s="161">
        <f>IF(N355="základní",J355,0)</f>
        <v>0</v>
      </c>
      <c r="BF355" s="161">
        <f>IF(N355="snížená",J355,0)</f>
        <v>0</v>
      </c>
      <c r="BG355" s="161">
        <f>IF(N355="zákl. přenesená",J355,0)</f>
        <v>0</v>
      </c>
      <c r="BH355" s="161">
        <f>IF(N355="sníž. přenesená",J355,0)</f>
        <v>0</v>
      </c>
      <c r="BI355" s="161">
        <f>IF(N355="nulová",J355,0)</f>
        <v>0</v>
      </c>
      <c r="BJ355" s="17" t="s">
        <v>80</v>
      </c>
      <c r="BK355" s="161">
        <f>ROUND(I355*H355,2)</f>
        <v>0</v>
      </c>
      <c r="BL355" s="17" t="s">
        <v>208</v>
      </c>
      <c r="BM355" s="160" t="s">
        <v>2531</v>
      </c>
    </row>
    <row r="356" spans="2:65" s="1" customFormat="1" ht="29.25" x14ac:dyDescent="0.2">
      <c r="B356" s="32"/>
      <c r="C356" s="254"/>
      <c r="D356" s="255" t="s">
        <v>210</v>
      </c>
      <c r="E356" s="254"/>
      <c r="F356" s="256" t="s">
        <v>356</v>
      </c>
      <c r="G356" s="254"/>
      <c r="H356" s="254"/>
      <c r="I356" s="96"/>
      <c r="L356" s="32"/>
      <c r="M356" s="162"/>
      <c r="T356" s="56"/>
      <c r="AT356" s="17" t="s">
        <v>210</v>
      </c>
      <c r="AU356" s="17" t="s">
        <v>82</v>
      </c>
    </row>
    <row r="357" spans="2:65" s="1" customFormat="1" ht="195" x14ac:dyDescent="0.2">
      <c r="B357" s="32"/>
      <c r="C357" s="254"/>
      <c r="D357" s="255" t="s">
        <v>212</v>
      </c>
      <c r="E357" s="254"/>
      <c r="F357" s="257" t="s">
        <v>357</v>
      </c>
      <c r="G357" s="254"/>
      <c r="H357" s="254"/>
      <c r="I357" s="96"/>
      <c r="L357" s="32"/>
      <c r="M357" s="162"/>
      <c r="T357" s="56"/>
      <c r="AT357" s="17" t="s">
        <v>212</v>
      </c>
      <c r="AU357" s="17" t="s">
        <v>82</v>
      </c>
    </row>
    <row r="358" spans="2:65" s="12" customFormat="1" x14ac:dyDescent="0.2">
      <c r="B358" s="163"/>
      <c r="C358" s="258"/>
      <c r="D358" s="255" t="s">
        <v>214</v>
      </c>
      <c r="E358" s="259" t="s">
        <v>1</v>
      </c>
      <c r="F358" s="260" t="s">
        <v>2489</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2490</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362</v>
      </c>
      <c r="G360" s="258"/>
      <c r="H360" s="259" t="s">
        <v>1</v>
      </c>
      <c r="I360" s="165"/>
      <c r="L360" s="163"/>
      <c r="M360" s="166"/>
      <c r="T360" s="167"/>
      <c r="AT360" s="164" t="s">
        <v>214</v>
      </c>
      <c r="AU360" s="164" t="s">
        <v>82</v>
      </c>
      <c r="AV360" s="12" t="s">
        <v>80</v>
      </c>
      <c r="AW360" s="12" t="s">
        <v>30</v>
      </c>
      <c r="AX360" s="12" t="s">
        <v>73</v>
      </c>
      <c r="AY360" s="164" t="s">
        <v>201</v>
      </c>
    </row>
    <row r="361" spans="2:65" s="12" customFormat="1" ht="22.5" x14ac:dyDescent="0.2">
      <c r="B361" s="163"/>
      <c r="C361" s="258"/>
      <c r="D361" s="255" t="s">
        <v>214</v>
      </c>
      <c r="E361" s="259" t="s">
        <v>1</v>
      </c>
      <c r="F361" s="260" t="s">
        <v>359</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2491</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2501</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2502</v>
      </c>
      <c r="G364" s="258"/>
      <c r="H364" s="259" t="s">
        <v>1</v>
      </c>
      <c r="I364" s="165"/>
      <c r="L364" s="163"/>
      <c r="M364" s="166"/>
      <c r="T364" s="167"/>
      <c r="AT364" s="164" t="s">
        <v>214</v>
      </c>
      <c r="AU364" s="164" t="s">
        <v>82</v>
      </c>
      <c r="AV364" s="12" t="s">
        <v>80</v>
      </c>
      <c r="AW364" s="12" t="s">
        <v>30</v>
      </c>
      <c r="AX364" s="12" t="s">
        <v>73</v>
      </c>
      <c r="AY364" s="164" t="s">
        <v>201</v>
      </c>
    </row>
    <row r="365" spans="2:65" s="13" customFormat="1" x14ac:dyDescent="0.2">
      <c r="B365" s="168"/>
      <c r="C365" s="261"/>
      <c r="D365" s="255" t="s">
        <v>214</v>
      </c>
      <c r="E365" s="262" t="s">
        <v>1</v>
      </c>
      <c r="F365" s="263" t="s">
        <v>2532</v>
      </c>
      <c r="G365" s="261"/>
      <c r="H365" s="264">
        <v>39.76</v>
      </c>
      <c r="I365" s="170"/>
      <c r="L365" s="168"/>
      <c r="M365" s="171"/>
      <c r="T365" s="172"/>
      <c r="AT365" s="169" t="s">
        <v>214</v>
      </c>
      <c r="AU365" s="169" t="s">
        <v>82</v>
      </c>
      <c r="AV365" s="13" t="s">
        <v>82</v>
      </c>
      <c r="AW365" s="13" t="s">
        <v>30</v>
      </c>
      <c r="AX365" s="13" t="s">
        <v>73</v>
      </c>
      <c r="AY365" s="169" t="s">
        <v>201</v>
      </c>
    </row>
    <row r="366" spans="2:65" s="12" customFormat="1" x14ac:dyDescent="0.2">
      <c r="B366" s="163"/>
      <c r="C366" s="258"/>
      <c r="D366" s="255" t="s">
        <v>214</v>
      </c>
      <c r="E366" s="259" t="s">
        <v>1</v>
      </c>
      <c r="F366" s="260" t="s">
        <v>2504</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2501</v>
      </c>
      <c r="G367" s="258"/>
      <c r="H367" s="259" t="s">
        <v>1</v>
      </c>
      <c r="I367" s="165"/>
      <c r="L367" s="163"/>
      <c r="M367" s="166"/>
      <c r="T367" s="167"/>
      <c r="AT367" s="164" t="s">
        <v>214</v>
      </c>
      <c r="AU367" s="164" t="s">
        <v>82</v>
      </c>
      <c r="AV367" s="12" t="s">
        <v>80</v>
      </c>
      <c r="AW367" s="12" t="s">
        <v>30</v>
      </c>
      <c r="AX367" s="12" t="s">
        <v>73</v>
      </c>
      <c r="AY367" s="164" t="s">
        <v>201</v>
      </c>
    </row>
    <row r="368" spans="2:65" s="12" customFormat="1" x14ac:dyDescent="0.2">
      <c r="B368" s="163"/>
      <c r="C368" s="258"/>
      <c r="D368" s="255" t="s">
        <v>214</v>
      </c>
      <c r="E368" s="259" t="s">
        <v>1</v>
      </c>
      <c r="F368" s="260" t="s">
        <v>2505</v>
      </c>
      <c r="G368" s="258"/>
      <c r="H368" s="259" t="s">
        <v>1</v>
      </c>
      <c r="I368" s="165"/>
      <c r="L368" s="163"/>
      <c r="M368" s="166"/>
      <c r="T368" s="167"/>
      <c r="AT368" s="164" t="s">
        <v>214</v>
      </c>
      <c r="AU368" s="164" t="s">
        <v>82</v>
      </c>
      <c r="AV368" s="12" t="s">
        <v>80</v>
      </c>
      <c r="AW368" s="12" t="s">
        <v>30</v>
      </c>
      <c r="AX368" s="12" t="s">
        <v>73</v>
      </c>
      <c r="AY368" s="164" t="s">
        <v>201</v>
      </c>
    </row>
    <row r="369" spans="2:65" s="13" customFormat="1" x14ac:dyDescent="0.2">
      <c r="B369" s="168"/>
      <c r="C369" s="261"/>
      <c r="D369" s="255" t="s">
        <v>214</v>
      </c>
      <c r="E369" s="262" t="s">
        <v>1</v>
      </c>
      <c r="F369" s="263" t="s">
        <v>2533</v>
      </c>
      <c r="G369" s="261"/>
      <c r="H369" s="264">
        <v>22.72</v>
      </c>
      <c r="I369" s="170"/>
      <c r="L369" s="168"/>
      <c r="M369" s="171"/>
      <c r="T369" s="172"/>
      <c r="AT369" s="169" t="s">
        <v>214</v>
      </c>
      <c r="AU369" s="169" t="s">
        <v>82</v>
      </c>
      <c r="AV369" s="13" t="s">
        <v>82</v>
      </c>
      <c r="AW369" s="13" t="s">
        <v>30</v>
      </c>
      <c r="AX369" s="13" t="s">
        <v>73</v>
      </c>
      <c r="AY369" s="169" t="s">
        <v>201</v>
      </c>
    </row>
    <row r="370" spans="2:65" s="12" customFormat="1" x14ac:dyDescent="0.2">
      <c r="B370" s="163"/>
      <c r="C370" s="258"/>
      <c r="D370" s="255" t="s">
        <v>214</v>
      </c>
      <c r="E370" s="259" t="s">
        <v>1</v>
      </c>
      <c r="F370" s="260" t="s">
        <v>2507</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2501</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2508</v>
      </c>
      <c r="G372" s="258"/>
      <c r="H372" s="259" t="s">
        <v>1</v>
      </c>
      <c r="I372" s="165"/>
      <c r="L372" s="163"/>
      <c r="M372" s="166"/>
      <c r="T372" s="167"/>
      <c r="AT372" s="164" t="s">
        <v>214</v>
      </c>
      <c r="AU372" s="164" t="s">
        <v>82</v>
      </c>
      <c r="AV372" s="12" t="s">
        <v>80</v>
      </c>
      <c r="AW372" s="12" t="s">
        <v>30</v>
      </c>
      <c r="AX372" s="12" t="s">
        <v>73</v>
      </c>
      <c r="AY372" s="164" t="s">
        <v>201</v>
      </c>
    </row>
    <row r="373" spans="2:65" s="13" customFormat="1" x14ac:dyDescent="0.2">
      <c r="B373" s="168"/>
      <c r="C373" s="261"/>
      <c r="D373" s="255" t="s">
        <v>214</v>
      </c>
      <c r="E373" s="262" t="s">
        <v>1</v>
      </c>
      <c r="F373" s="263" t="s">
        <v>2534</v>
      </c>
      <c r="G373" s="261"/>
      <c r="H373" s="264">
        <v>27.263999999999999</v>
      </c>
      <c r="I373" s="170"/>
      <c r="L373" s="168"/>
      <c r="M373" s="171"/>
      <c r="T373" s="172"/>
      <c r="AT373" s="169" t="s">
        <v>214</v>
      </c>
      <c r="AU373" s="169" t="s">
        <v>82</v>
      </c>
      <c r="AV373" s="13" t="s">
        <v>82</v>
      </c>
      <c r="AW373" s="13" t="s">
        <v>30</v>
      </c>
      <c r="AX373" s="13" t="s">
        <v>73</v>
      </c>
      <c r="AY373" s="169" t="s">
        <v>201</v>
      </c>
    </row>
    <row r="374" spans="2:65" s="12" customFormat="1" x14ac:dyDescent="0.2">
      <c r="B374" s="163"/>
      <c r="C374" s="258"/>
      <c r="D374" s="255" t="s">
        <v>214</v>
      </c>
      <c r="E374" s="259" t="s">
        <v>1</v>
      </c>
      <c r="F374" s="260" t="s">
        <v>2510</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2501</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2511</v>
      </c>
      <c r="G376" s="258"/>
      <c r="H376" s="259" t="s">
        <v>1</v>
      </c>
      <c r="I376" s="165"/>
      <c r="L376" s="163"/>
      <c r="M376" s="166"/>
      <c r="T376" s="167"/>
      <c r="AT376" s="164" t="s">
        <v>214</v>
      </c>
      <c r="AU376" s="164" t="s">
        <v>82</v>
      </c>
      <c r="AV376" s="12" t="s">
        <v>80</v>
      </c>
      <c r="AW376" s="12" t="s">
        <v>30</v>
      </c>
      <c r="AX376" s="12" t="s">
        <v>73</v>
      </c>
      <c r="AY376" s="164" t="s">
        <v>201</v>
      </c>
    </row>
    <row r="377" spans="2:65" s="13" customFormat="1" x14ac:dyDescent="0.2">
      <c r="B377" s="168"/>
      <c r="C377" s="261"/>
      <c r="D377" s="255" t="s">
        <v>214</v>
      </c>
      <c r="E377" s="262" t="s">
        <v>1</v>
      </c>
      <c r="F377" s="263" t="s">
        <v>2535</v>
      </c>
      <c r="G377" s="261"/>
      <c r="H377" s="264">
        <v>17.04</v>
      </c>
      <c r="I377" s="170"/>
      <c r="L377" s="168"/>
      <c r="M377" s="171"/>
      <c r="T377" s="172"/>
      <c r="AT377" s="169" t="s">
        <v>214</v>
      </c>
      <c r="AU377" s="169" t="s">
        <v>82</v>
      </c>
      <c r="AV377" s="13" t="s">
        <v>82</v>
      </c>
      <c r="AW377" s="13" t="s">
        <v>30</v>
      </c>
      <c r="AX377" s="13" t="s">
        <v>73</v>
      </c>
      <c r="AY377" s="169" t="s">
        <v>201</v>
      </c>
    </row>
    <row r="378" spans="2:65" s="14" customFormat="1" x14ac:dyDescent="0.2">
      <c r="B378" s="173"/>
      <c r="C378" s="265"/>
      <c r="D378" s="255" t="s">
        <v>214</v>
      </c>
      <c r="E378" s="266" t="s">
        <v>1</v>
      </c>
      <c r="F378" s="267" t="s">
        <v>221</v>
      </c>
      <c r="G378" s="265"/>
      <c r="H378" s="268">
        <v>106.78399999999999</v>
      </c>
      <c r="I378" s="175"/>
      <c r="L378" s="173"/>
      <c r="M378" s="176"/>
      <c r="T378" s="177"/>
      <c r="AT378" s="174" t="s">
        <v>214</v>
      </c>
      <c r="AU378" s="174" t="s">
        <v>82</v>
      </c>
      <c r="AV378" s="14" t="s">
        <v>208</v>
      </c>
      <c r="AW378" s="14" t="s">
        <v>30</v>
      </c>
      <c r="AX378" s="14" t="s">
        <v>80</v>
      </c>
      <c r="AY378" s="174" t="s">
        <v>201</v>
      </c>
    </row>
    <row r="379" spans="2:65" s="1" customFormat="1" ht="16.5" customHeight="1" x14ac:dyDescent="0.2">
      <c r="B379" s="152"/>
      <c r="C379" s="249" t="s">
        <v>305</v>
      </c>
      <c r="D379" s="249" t="s">
        <v>203</v>
      </c>
      <c r="E379" s="250" t="s">
        <v>369</v>
      </c>
      <c r="F379" s="251" t="s">
        <v>370</v>
      </c>
      <c r="G379" s="252" t="s">
        <v>278</v>
      </c>
      <c r="H379" s="253">
        <v>180.48</v>
      </c>
      <c r="I379" s="154"/>
      <c r="J379" s="155">
        <f>ROUND(I379*H379,2)</f>
        <v>0</v>
      </c>
      <c r="K379" s="153" t="s">
        <v>207</v>
      </c>
      <c r="L379" s="32"/>
      <c r="M379" s="156" t="s">
        <v>1</v>
      </c>
      <c r="N379" s="157" t="s">
        <v>38</v>
      </c>
      <c r="P379" s="158">
        <f>O379*H379</f>
        <v>0</v>
      </c>
      <c r="Q379" s="158">
        <v>0</v>
      </c>
      <c r="R379" s="158">
        <f>Q379*H379</f>
        <v>0</v>
      </c>
      <c r="S379" s="158">
        <v>0</v>
      </c>
      <c r="T379" s="159">
        <f>S379*H379</f>
        <v>0</v>
      </c>
      <c r="AR379" s="160" t="s">
        <v>208</v>
      </c>
      <c r="AT379" s="160" t="s">
        <v>203</v>
      </c>
      <c r="AU379" s="160" t="s">
        <v>82</v>
      </c>
      <c r="AY379" s="17" t="s">
        <v>201</v>
      </c>
      <c r="BE379" s="161">
        <f>IF(N379="základní",J379,0)</f>
        <v>0</v>
      </c>
      <c r="BF379" s="161">
        <f>IF(N379="snížená",J379,0)</f>
        <v>0</v>
      </c>
      <c r="BG379" s="161">
        <f>IF(N379="zákl. přenesená",J379,0)</f>
        <v>0</v>
      </c>
      <c r="BH379" s="161">
        <f>IF(N379="sníž. přenesená",J379,0)</f>
        <v>0</v>
      </c>
      <c r="BI379" s="161">
        <f>IF(N379="nulová",J379,0)</f>
        <v>0</v>
      </c>
      <c r="BJ379" s="17" t="s">
        <v>80</v>
      </c>
      <c r="BK379" s="161">
        <f>ROUND(I379*H379,2)</f>
        <v>0</v>
      </c>
      <c r="BL379" s="17" t="s">
        <v>208</v>
      </c>
      <c r="BM379" s="160" t="s">
        <v>2536</v>
      </c>
    </row>
    <row r="380" spans="2:65" s="1" customFormat="1" ht="19.5" x14ac:dyDescent="0.2">
      <c r="B380" s="32"/>
      <c r="C380" s="254"/>
      <c r="D380" s="255" t="s">
        <v>210</v>
      </c>
      <c r="E380" s="254"/>
      <c r="F380" s="256" t="s">
        <v>372</v>
      </c>
      <c r="G380" s="254"/>
      <c r="H380" s="254"/>
      <c r="I380" s="96"/>
      <c r="L380" s="32"/>
      <c r="M380" s="162"/>
      <c r="T380" s="56"/>
      <c r="AT380" s="17" t="s">
        <v>210</v>
      </c>
      <c r="AU380" s="17" t="s">
        <v>82</v>
      </c>
    </row>
    <row r="381" spans="2:65" s="1" customFormat="1" ht="146.25" x14ac:dyDescent="0.2">
      <c r="B381" s="32"/>
      <c r="C381" s="254"/>
      <c r="D381" s="255" t="s">
        <v>212</v>
      </c>
      <c r="E381" s="254"/>
      <c r="F381" s="257" t="s">
        <v>373</v>
      </c>
      <c r="G381" s="254"/>
      <c r="H381" s="254"/>
      <c r="I381" s="96"/>
      <c r="L381" s="32"/>
      <c r="M381" s="162"/>
      <c r="T381" s="56"/>
      <c r="AT381" s="17" t="s">
        <v>212</v>
      </c>
      <c r="AU381" s="17" t="s">
        <v>82</v>
      </c>
    </row>
    <row r="382" spans="2:65" s="12" customFormat="1" x14ac:dyDescent="0.2">
      <c r="B382" s="163"/>
      <c r="C382" s="258"/>
      <c r="D382" s="255" t="s">
        <v>214</v>
      </c>
      <c r="E382" s="259" t="s">
        <v>1</v>
      </c>
      <c r="F382" s="260" t="s">
        <v>2489</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2490</v>
      </c>
      <c r="G383" s="258"/>
      <c r="H383" s="259" t="s">
        <v>1</v>
      </c>
      <c r="I383" s="165"/>
      <c r="L383" s="163"/>
      <c r="M383" s="166"/>
      <c r="T383" s="167"/>
      <c r="AT383" s="164" t="s">
        <v>214</v>
      </c>
      <c r="AU383" s="164" t="s">
        <v>82</v>
      </c>
      <c r="AV383" s="12" t="s">
        <v>80</v>
      </c>
      <c r="AW383" s="12" t="s">
        <v>30</v>
      </c>
      <c r="AX383" s="12" t="s">
        <v>73</v>
      </c>
      <c r="AY383" s="164" t="s">
        <v>201</v>
      </c>
    </row>
    <row r="384" spans="2:65" s="12" customFormat="1" x14ac:dyDescent="0.2">
      <c r="B384" s="163"/>
      <c r="C384" s="258"/>
      <c r="D384" s="255" t="s">
        <v>214</v>
      </c>
      <c r="E384" s="259" t="s">
        <v>1</v>
      </c>
      <c r="F384" s="260" t="s">
        <v>358</v>
      </c>
      <c r="G384" s="258"/>
      <c r="H384" s="259" t="s">
        <v>1</v>
      </c>
      <c r="I384" s="165"/>
      <c r="L384" s="163"/>
      <c r="M384" s="166"/>
      <c r="T384" s="167"/>
      <c r="AT384" s="164" t="s">
        <v>214</v>
      </c>
      <c r="AU384" s="164" t="s">
        <v>82</v>
      </c>
      <c r="AV384" s="12" t="s">
        <v>80</v>
      </c>
      <c r="AW384" s="12" t="s">
        <v>30</v>
      </c>
      <c r="AX384" s="12" t="s">
        <v>73</v>
      </c>
      <c r="AY384" s="164" t="s">
        <v>201</v>
      </c>
    </row>
    <row r="385" spans="2:51" s="12" customFormat="1" ht="22.5" x14ac:dyDescent="0.2">
      <c r="B385" s="163"/>
      <c r="C385" s="258"/>
      <c r="D385" s="255" t="s">
        <v>214</v>
      </c>
      <c r="E385" s="259" t="s">
        <v>1</v>
      </c>
      <c r="F385" s="260" t="s">
        <v>359</v>
      </c>
      <c r="G385" s="258"/>
      <c r="H385" s="259" t="s">
        <v>1</v>
      </c>
      <c r="I385" s="165"/>
      <c r="L385" s="163"/>
      <c r="M385" s="166"/>
      <c r="T385" s="167"/>
      <c r="AT385" s="164" t="s">
        <v>214</v>
      </c>
      <c r="AU385" s="164" t="s">
        <v>82</v>
      </c>
      <c r="AV385" s="12" t="s">
        <v>80</v>
      </c>
      <c r="AW385" s="12" t="s">
        <v>30</v>
      </c>
      <c r="AX385" s="12" t="s">
        <v>73</v>
      </c>
      <c r="AY385" s="164" t="s">
        <v>201</v>
      </c>
    </row>
    <row r="386" spans="2:51" s="12" customFormat="1" x14ac:dyDescent="0.2">
      <c r="B386" s="163"/>
      <c r="C386" s="258"/>
      <c r="D386" s="255" t="s">
        <v>214</v>
      </c>
      <c r="E386" s="259" t="s">
        <v>1</v>
      </c>
      <c r="F386" s="260" t="s">
        <v>2491</v>
      </c>
      <c r="G386" s="258"/>
      <c r="H386" s="259" t="s">
        <v>1</v>
      </c>
      <c r="I386" s="165"/>
      <c r="L386" s="163"/>
      <c r="M386" s="166"/>
      <c r="T386" s="167"/>
      <c r="AT386" s="164" t="s">
        <v>214</v>
      </c>
      <c r="AU386" s="164" t="s">
        <v>82</v>
      </c>
      <c r="AV386" s="12" t="s">
        <v>80</v>
      </c>
      <c r="AW386" s="12" t="s">
        <v>30</v>
      </c>
      <c r="AX386" s="12" t="s">
        <v>73</v>
      </c>
      <c r="AY386" s="164" t="s">
        <v>201</v>
      </c>
    </row>
    <row r="387" spans="2:51" s="12" customFormat="1" x14ac:dyDescent="0.2">
      <c r="B387" s="163"/>
      <c r="C387" s="258"/>
      <c r="D387" s="255" t="s">
        <v>214</v>
      </c>
      <c r="E387" s="259" t="s">
        <v>1</v>
      </c>
      <c r="F387" s="260" t="s">
        <v>2501</v>
      </c>
      <c r="G387" s="258"/>
      <c r="H387" s="259" t="s">
        <v>1</v>
      </c>
      <c r="I387" s="165"/>
      <c r="L387" s="163"/>
      <c r="M387" s="166"/>
      <c r="T387" s="167"/>
      <c r="AT387" s="164" t="s">
        <v>214</v>
      </c>
      <c r="AU387" s="164" t="s">
        <v>82</v>
      </c>
      <c r="AV387" s="12" t="s">
        <v>80</v>
      </c>
      <c r="AW387" s="12" t="s">
        <v>30</v>
      </c>
      <c r="AX387" s="12" t="s">
        <v>73</v>
      </c>
      <c r="AY387" s="164" t="s">
        <v>201</v>
      </c>
    </row>
    <row r="388" spans="2:51" s="12" customFormat="1" x14ac:dyDescent="0.2">
      <c r="B388" s="163"/>
      <c r="C388" s="258"/>
      <c r="D388" s="255" t="s">
        <v>214</v>
      </c>
      <c r="E388" s="259" t="s">
        <v>1</v>
      </c>
      <c r="F388" s="260" t="s">
        <v>2502</v>
      </c>
      <c r="G388" s="258"/>
      <c r="H388" s="259" t="s">
        <v>1</v>
      </c>
      <c r="I388" s="165"/>
      <c r="L388" s="163"/>
      <c r="M388" s="166"/>
      <c r="T388" s="167"/>
      <c r="AT388" s="164" t="s">
        <v>214</v>
      </c>
      <c r="AU388" s="164" t="s">
        <v>82</v>
      </c>
      <c r="AV388" s="12" t="s">
        <v>80</v>
      </c>
      <c r="AW388" s="12" t="s">
        <v>30</v>
      </c>
      <c r="AX388" s="12" t="s">
        <v>73</v>
      </c>
      <c r="AY388" s="164" t="s">
        <v>201</v>
      </c>
    </row>
    <row r="389" spans="2:51" s="13" customFormat="1" x14ac:dyDescent="0.2">
      <c r="B389" s="168"/>
      <c r="C389" s="261"/>
      <c r="D389" s="255" t="s">
        <v>214</v>
      </c>
      <c r="E389" s="262" t="s">
        <v>1</v>
      </c>
      <c r="F389" s="263" t="s">
        <v>2525</v>
      </c>
      <c r="G389" s="261"/>
      <c r="H389" s="264">
        <v>67.2</v>
      </c>
      <c r="I389" s="170"/>
      <c r="L389" s="168"/>
      <c r="M389" s="171"/>
      <c r="T389" s="172"/>
      <c r="AT389" s="169" t="s">
        <v>214</v>
      </c>
      <c r="AU389" s="169" t="s">
        <v>82</v>
      </c>
      <c r="AV389" s="13" t="s">
        <v>82</v>
      </c>
      <c r="AW389" s="13" t="s">
        <v>30</v>
      </c>
      <c r="AX389" s="13" t="s">
        <v>73</v>
      </c>
      <c r="AY389" s="169" t="s">
        <v>201</v>
      </c>
    </row>
    <row r="390" spans="2:51" s="12" customFormat="1" x14ac:dyDescent="0.2">
      <c r="B390" s="163"/>
      <c r="C390" s="258"/>
      <c r="D390" s="255" t="s">
        <v>214</v>
      </c>
      <c r="E390" s="259" t="s">
        <v>1</v>
      </c>
      <c r="F390" s="260" t="s">
        <v>2504</v>
      </c>
      <c r="G390" s="258"/>
      <c r="H390" s="259" t="s">
        <v>1</v>
      </c>
      <c r="I390" s="165"/>
      <c r="L390" s="163"/>
      <c r="M390" s="166"/>
      <c r="T390" s="167"/>
      <c r="AT390" s="164" t="s">
        <v>214</v>
      </c>
      <c r="AU390" s="164" t="s">
        <v>82</v>
      </c>
      <c r="AV390" s="12" t="s">
        <v>80</v>
      </c>
      <c r="AW390" s="12" t="s">
        <v>30</v>
      </c>
      <c r="AX390" s="12" t="s">
        <v>73</v>
      </c>
      <c r="AY390" s="164" t="s">
        <v>201</v>
      </c>
    </row>
    <row r="391" spans="2:51" s="12" customFormat="1" x14ac:dyDescent="0.2">
      <c r="B391" s="163"/>
      <c r="C391" s="258"/>
      <c r="D391" s="255" t="s">
        <v>214</v>
      </c>
      <c r="E391" s="259" t="s">
        <v>1</v>
      </c>
      <c r="F391" s="260" t="s">
        <v>2501</v>
      </c>
      <c r="G391" s="258"/>
      <c r="H391" s="259" t="s">
        <v>1</v>
      </c>
      <c r="I391" s="165"/>
      <c r="L391" s="163"/>
      <c r="M391" s="166"/>
      <c r="T391" s="167"/>
      <c r="AT391" s="164" t="s">
        <v>214</v>
      </c>
      <c r="AU391" s="164" t="s">
        <v>82</v>
      </c>
      <c r="AV391" s="12" t="s">
        <v>80</v>
      </c>
      <c r="AW391" s="12" t="s">
        <v>30</v>
      </c>
      <c r="AX391" s="12" t="s">
        <v>73</v>
      </c>
      <c r="AY391" s="164" t="s">
        <v>201</v>
      </c>
    </row>
    <row r="392" spans="2:51" s="12" customFormat="1" x14ac:dyDescent="0.2">
      <c r="B392" s="163"/>
      <c r="C392" s="258"/>
      <c r="D392" s="255" t="s">
        <v>214</v>
      </c>
      <c r="E392" s="259" t="s">
        <v>1</v>
      </c>
      <c r="F392" s="260" t="s">
        <v>2505</v>
      </c>
      <c r="G392" s="258"/>
      <c r="H392" s="259" t="s">
        <v>1</v>
      </c>
      <c r="I392" s="165"/>
      <c r="L392" s="163"/>
      <c r="M392" s="166"/>
      <c r="T392" s="167"/>
      <c r="AT392" s="164" t="s">
        <v>214</v>
      </c>
      <c r="AU392" s="164" t="s">
        <v>82</v>
      </c>
      <c r="AV392" s="12" t="s">
        <v>80</v>
      </c>
      <c r="AW392" s="12" t="s">
        <v>30</v>
      </c>
      <c r="AX392" s="12" t="s">
        <v>73</v>
      </c>
      <c r="AY392" s="164" t="s">
        <v>201</v>
      </c>
    </row>
    <row r="393" spans="2:51" s="13" customFormat="1" x14ac:dyDescent="0.2">
      <c r="B393" s="168"/>
      <c r="C393" s="261"/>
      <c r="D393" s="255" t="s">
        <v>214</v>
      </c>
      <c r="E393" s="262" t="s">
        <v>1</v>
      </c>
      <c r="F393" s="263" t="s">
        <v>2526</v>
      </c>
      <c r="G393" s="261"/>
      <c r="H393" s="264">
        <v>38.4</v>
      </c>
      <c r="I393" s="170"/>
      <c r="L393" s="168"/>
      <c r="M393" s="171"/>
      <c r="T393" s="172"/>
      <c r="AT393" s="169" t="s">
        <v>214</v>
      </c>
      <c r="AU393" s="169" t="s">
        <v>82</v>
      </c>
      <c r="AV393" s="13" t="s">
        <v>82</v>
      </c>
      <c r="AW393" s="13" t="s">
        <v>30</v>
      </c>
      <c r="AX393" s="13" t="s">
        <v>73</v>
      </c>
      <c r="AY393" s="169" t="s">
        <v>201</v>
      </c>
    </row>
    <row r="394" spans="2:51" s="12" customFormat="1" x14ac:dyDescent="0.2">
      <c r="B394" s="163"/>
      <c r="C394" s="258"/>
      <c r="D394" s="255" t="s">
        <v>214</v>
      </c>
      <c r="E394" s="259" t="s">
        <v>1</v>
      </c>
      <c r="F394" s="260" t="s">
        <v>2507</v>
      </c>
      <c r="G394" s="258"/>
      <c r="H394" s="259" t="s">
        <v>1</v>
      </c>
      <c r="I394" s="165"/>
      <c r="L394" s="163"/>
      <c r="M394" s="166"/>
      <c r="T394" s="167"/>
      <c r="AT394" s="164" t="s">
        <v>214</v>
      </c>
      <c r="AU394" s="164" t="s">
        <v>82</v>
      </c>
      <c r="AV394" s="12" t="s">
        <v>80</v>
      </c>
      <c r="AW394" s="12" t="s">
        <v>30</v>
      </c>
      <c r="AX394" s="12" t="s">
        <v>73</v>
      </c>
      <c r="AY394" s="164" t="s">
        <v>201</v>
      </c>
    </row>
    <row r="395" spans="2:51" s="12" customFormat="1" x14ac:dyDescent="0.2">
      <c r="B395" s="163"/>
      <c r="C395" s="258"/>
      <c r="D395" s="255" t="s">
        <v>214</v>
      </c>
      <c r="E395" s="259" t="s">
        <v>1</v>
      </c>
      <c r="F395" s="260" t="s">
        <v>2501</v>
      </c>
      <c r="G395" s="258"/>
      <c r="H395" s="259" t="s">
        <v>1</v>
      </c>
      <c r="I395" s="165"/>
      <c r="L395" s="163"/>
      <c r="M395" s="166"/>
      <c r="T395" s="167"/>
      <c r="AT395" s="164" t="s">
        <v>214</v>
      </c>
      <c r="AU395" s="164" t="s">
        <v>82</v>
      </c>
      <c r="AV395" s="12" t="s">
        <v>80</v>
      </c>
      <c r="AW395" s="12" t="s">
        <v>30</v>
      </c>
      <c r="AX395" s="12" t="s">
        <v>73</v>
      </c>
      <c r="AY395" s="164" t="s">
        <v>201</v>
      </c>
    </row>
    <row r="396" spans="2:51" s="12" customFormat="1" x14ac:dyDescent="0.2">
      <c r="B396" s="163"/>
      <c r="C396" s="258"/>
      <c r="D396" s="255" t="s">
        <v>214</v>
      </c>
      <c r="E396" s="259" t="s">
        <v>1</v>
      </c>
      <c r="F396" s="260" t="s">
        <v>2508</v>
      </c>
      <c r="G396" s="258"/>
      <c r="H396" s="259" t="s">
        <v>1</v>
      </c>
      <c r="I396" s="165"/>
      <c r="L396" s="163"/>
      <c r="M396" s="166"/>
      <c r="T396" s="167"/>
      <c r="AT396" s="164" t="s">
        <v>214</v>
      </c>
      <c r="AU396" s="164" t="s">
        <v>82</v>
      </c>
      <c r="AV396" s="12" t="s">
        <v>80</v>
      </c>
      <c r="AW396" s="12" t="s">
        <v>30</v>
      </c>
      <c r="AX396" s="12" t="s">
        <v>73</v>
      </c>
      <c r="AY396" s="164" t="s">
        <v>201</v>
      </c>
    </row>
    <row r="397" spans="2:51" s="13" customFormat="1" x14ac:dyDescent="0.2">
      <c r="B397" s="168"/>
      <c r="C397" s="261"/>
      <c r="D397" s="255" t="s">
        <v>214</v>
      </c>
      <c r="E397" s="262" t="s">
        <v>1</v>
      </c>
      <c r="F397" s="263" t="s">
        <v>2527</v>
      </c>
      <c r="G397" s="261"/>
      <c r="H397" s="264">
        <v>46.08</v>
      </c>
      <c r="I397" s="170"/>
      <c r="L397" s="168"/>
      <c r="M397" s="171"/>
      <c r="T397" s="172"/>
      <c r="AT397" s="169" t="s">
        <v>214</v>
      </c>
      <c r="AU397" s="169" t="s">
        <v>82</v>
      </c>
      <c r="AV397" s="13" t="s">
        <v>82</v>
      </c>
      <c r="AW397" s="13" t="s">
        <v>30</v>
      </c>
      <c r="AX397" s="13" t="s">
        <v>73</v>
      </c>
      <c r="AY397" s="169" t="s">
        <v>201</v>
      </c>
    </row>
    <row r="398" spans="2:51" s="12" customFormat="1" x14ac:dyDescent="0.2">
      <c r="B398" s="163"/>
      <c r="C398" s="258"/>
      <c r="D398" s="255" t="s">
        <v>214</v>
      </c>
      <c r="E398" s="259" t="s">
        <v>1</v>
      </c>
      <c r="F398" s="260" t="s">
        <v>2510</v>
      </c>
      <c r="G398" s="258"/>
      <c r="H398" s="259" t="s">
        <v>1</v>
      </c>
      <c r="I398" s="165"/>
      <c r="L398" s="163"/>
      <c r="M398" s="166"/>
      <c r="T398" s="167"/>
      <c r="AT398" s="164" t="s">
        <v>214</v>
      </c>
      <c r="AU398" s="164" t="s">
        <v>82</v>
      </c>
      <c r="AV398" s="12" t="s">
        <v>80</v>
      </c>
      <c r="AW398" s="12" t="s">
        <v>30</v>
      </c>
      <c r="AX398" s="12" t="s">
        <v>73</v>
      </c>
      <c r="AY398" s="164" t="s">
        <v>201</v>
      </c>
    </row>
    <row r="399" spans="2:51" s="12" customFormat="1" x14ac:dyDescent="0.2">
      <c r="B399" s="163"/>
      <c r="C399" s="258"/>
      <c r="D399" s="255" t="s">
        <v>214</v>
      </c>
      <c r="E399" s="259" t="s">
        <v>1</v>
      </c>
      <c r="F399" s="260" t="s">
        <v>2501</v>
      </c>
      <c r="G399" s="258"/>
      <c r="H399" s="259" t="s">
        <v>1</v>
      </c>
      <c r="I399" s="165"/>
      <c r="L399" s="163"/>
      <c r="M399" s="166"/>
      <c r="T399" s="167"/>
      <c r="AT399" s="164" t="s">
        <v>214</v>
      </c>
      <c r="AU399" s="164" t="s">
        <v>82</v>
      </c>
      <c r="AV399" s="12" t="s">
        <v>80</v>
      </c>
      <c r="AW399" s="12" t="s">
        <v>30</v>
      </c>
      <c r="AX399" s="12" t="s">
        <v>73</v>
      </c>
      <c r="AY399" s="164" t="s">
        <v>201</v>
      </c>
    </row>
    <row r="400" spans="2:51" s="12" customFormat="1" x14ac:dyDescent="0.2">
      <c r="B400" s="163"/>
      <c r="C400" s="258"/>
      <c r="D400" s="255" t="s">
        <v>214</v>
      </c>
      <c r="E400" s="259" t="s">
        <v>1</v>
      </c>
      <c r="F400" s="260" t="s">
        <v>2511</v>
      </c>
      <c r="G400" s="258"/>
      <c r="H400" s="259" t="s">
        <v>1</v>
      </c>
      <c r="I400" s="165"/>
      <c r="L400" s="163"/>
      <c r="M400" s="166"/>
      <c r="T400" s="167"/>
      <c r="AT400" s="164" t="s">
        <v>214</v>
      </c>
      <c r="AU400" s="164" t="s">
        <v>82</v>
      </c>
      <c r="AV400" s="12" t="s">
        <v>80</v>
      </c>
      <c r="AW400" s="12" t="s">
        <v>30</v>
      </c>
      <c r="AX400" s="12" t="s">
        <v>73</v>
      </c>
      <c r="AY400" s="164" t="s">
        <v>201</v>
      </c>
    </row>
    <row r="401" spans="2:65" s="13" customFormat="1" x14ac:dyDescent="0.2">
      <c r="B401" s="168"/>
      <c r="C401" s="261"/>
      <c r="D401" s="255" t="s">
        <v>214</v>
      </c>
      <c r="E401" s="262" t="s">
        <v>1</v>
      </c>
      <c r="F401" s="263" t="s">
        <v>2528</v>
      </c>
      <c r="G401" s="261"/>
      <c r="H401" s="264">
        <v>28.8</v>
      </c>
      <c r="I401" s="170"/>
      <c r="L401" s="168"/>
      <c r="M401" s="171"/>
      <c r="T401" s="172"/>
      <c r="AT401" s="169" t="s">
        <v>214</v>
      </c>
      <c r="AU401" s="169" t="s">
        <v>82</v>
      </c>
      <c r="AV401" s="13" t="s">
        <v>82</v>
      </c>
      <c r="AW401" s="13" t="s">
        <v>30</v>
      </c>
      <c r="AX401" s="13" t="s">
        <v>73</v>
      </c>
      <c r="AY401" s="169" t="s">
        <v>201</v>
      </c>
    </row>
    <row r="402" spans="2:65" s="14" customFormat="1" x14ac:dyDescent="0.2">
      <c r="B402" s="173"/>
      <c r="C402" s="265"/>
      <c r="D402" s="255" t="s">
        <v>214</v>
      </c>
      <c r="E402" s="266" t="s">
        <v>1</v>
      </c>
      <c r="F402" s="267" t="s">
        <v>221</v>
      </c>
      <c r="G402" s="265"/>
      <c r="H402" s="268">
        <v>180.48000000000002</v>
      </c>
      <c r="I402" s="175"/>
      <c r="L402" s="173"/>
      <c r="M402" s="176"/>
      <c r="T402" s="177"/>
      <c r="AT402" s="174" t="s">
        <v>214</v>
      </c>
      <c r="AU402" s="174" t="s">
        <v>82</v>
      </c>
      <c r="AV402" s="14" t="s">
        <v>208</v>
      </c>
      <c r="AW402" s="14" t="s">
        <v>30</v>
      </c>
      <c r="AX402" s="14" t="s">
        <v>80</v>
      </c>
      <c r="AY402" s="174" t="s">
        <v>201</v>
      </c>
    </row>
    <row r="403" spans="2:65" s="1" customFormat="1" ht="16.5" customHeight="1" x14ac:dyDescent="0.2">
      <c r="B403" s="152"/>
      <c r="C403" s="249" t="s">
        <v>312</v>
      </c>
      <c r="D403" s="249" t="s">
        <v>203</v>
      </c>
      <c r="E403" s="250" t="s">
        <v>369</v>
      </c>
      <c r="F403" s="251" t="s">
        <v>370</v>
      </c>
      <c r="G403" s="252" t="s">
        <v>278</v>
      </c>
      <c r="H403" s="253">
        <v>106.78400000000001</v>
      </c>
      <c r="I403" s="154"/>
      <c r="J403" s="155">
        <f>ROUND(I403*H403,2)</f>
        <v>0</v>
      </c>
      <c r="K403" s="153" t="s">
        <v>207</v>
      </c>
      <c r="L403" s="32"/>
      <c r="M403" s="156" t="s">
        <v>1</v>
      </c>
      <c r="N403" s="157" t="s">
        <v>38</v>
      </c>
      <c r="P403" s="158">
        <f>O403*H403</f>
        <v>0</v>
      </c>
      <c r="Q403" s="158">
        <v>0</v>
      </c>
      <c r="R403" s="158">
        <f>Q403*H403</f>
        <v>0</v>
      </c>
      <c r="S403" s="158">
        <v>0</v>
      </c>
      <c r="T403" s="159">
        <f>S403*H403</f>
        <v>0</v>
      </c>
      <c r="AR403" s="160" t="s">
        <v>208</v>
      </c>
      <c r="AT403" s="160" t="s">
        <v>203</v>
      </c>
      <c r="AU403" s="160" t="s">
        <v>82</v>
      </c>
      <c r="AY403" s="17" t="s">
        <v>201</v>
      </c>
      <c r="BE403" s="161">
        <f>IF(N403="základní",J403,0)</f>
        <v>0</v>
      </c>
      <c r="BF403" s="161">
        <f>IF(N403="snížená",J403,0)</f>
        <v>0</v>
      </c>
      <c r="BG403" s="161">
        <f>IF(N403="zákl. přenesená",J403,0)</f>
        <v>0</v>
      </c>
      <c r="BH403" s="161">
        <f>IF(N403="sníž. přenesená",J403,0)</f>
        <v>0</v>
      </c>
      <c r="BI403" s="161">
        <f>IF(N403="nulová",J403,0)</f>
        <v>0</v>
      </c>
      <c r="BJ403" s="17" t="s">
        <v>80</v>
      </c>
      <c r="BK403" s="161">
        <f>ROUND(I403*H403,2)</f>
        <v>0</v>
      </c>
      <c r="BL403" s="17" t="s">
        <v>208</v>
      </c>
      <c r="BM403" s="160" t="s">
        <v>2537</v>
      </c>
    </row>
    <row r="404" spans="2:65" s="1" customFormat="1" ht="19.5" x14ac:dyDescent="0.2">
      <c r="B404" s="32"/>
      <c r="C404" s="254"/>
      <c r="D404" s="255" t="s">
        <v>210</v>
      </c>
      <c r="E404" s="254"/>
      <c r="F404" s="256" t="s">
        <v>372</v>
      </c>
      <c r="G404" s="254"/>
      <c r="H404" s="254"/>
      <c r="I404" s="96"/>
      <c r="L404" s="32"/>
      <c r="M404" s="162"/>
      <c r="T404" s="56"/>
      <c r="AT404" s="17" t="s">
        <v>210</v>
      </c>
      <c r="AU404" s="17" t="s">
        <v>82</v>
      </c>
    </row>
    <row r="405" spans="2:65" s="1" customFormat="1" ht="146.25" x14ac:dyDescent="0.2">
      <c r="B405" s="32"/>
      <c r="C405" s="254"/>
      <c r="D405" s="255" t="s">
        <v>212</v>
      </c>
      <c r="E405" s="254"/>
      <c r="F405" s="257" t="s">
        <v>373</v>
      </c>
      <c r="G405" s="254"/>
      <c r="H405" s="254"/>
      <c r="I405" s="96"/>
      <c r="L405" s="32"/>
      <c r="M405" s="162"/>
      <c r="T405" s="56"/>
      <c r="AT405" s="17" t="s">
        <v>212</v>
      </c>
      <c r="AU405" s="17" t="s">
        <v>82</v>
      </c>
    </row>
    <row r="406" spans="2:65" s="12" customFormat="1" x14ac:dyDescent="0.2">
      <c r="B406" s="163"/>
      <c r="C406" s="258"/>
      <c r="D406" s="255" t="s">
        <v>214</v>
      </c>
      <c r="E406" s="259" t="s">
        <v>1</v>
      </c>
      <c r="F406" s="260" t="s">
        <v>2489</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2490</v>
      </c>
      <c r="G407" s="258"/>
      <c r="H407" s="259" t="s">
        <v>1</v>
      </c>
      <c r="I407" s="165"/>
      <c r="L407" s="163"/>
      <c r="M407" s="166"/>
      <c r="T407" s="167"/>
      <c r="AT407" s="164" t="s">
        <v>214</v>
      </c>
      <c r="AU407" s="164" t="s">
        <v>82</v>
      </c>
      <c r="AV407" s="12" t="s">
        <v>80</v>
      </c>
      <c r="AW407" s="12" t="s">
        <v>30</v>
      </c>
      <c r="AX407" s="12" t="s">
        <v>73</v>
      </c>
      <c r="AY407" s="164" t="s">
        <v>201</v>
      </c>
    </row>
    <row r="408" spans="2:65" s="12" customFormat="1" x14ac:dyDescent="0.2">
      <c r="B408" s="163"/>
      <c r="C408" s="258"/>
      <c r="D408" s="255" t="s">
        <v>214</v>
      </c>
      <c r="E408" s="259" t="s">
        <v>1</v>
      </c>
      <c r="F408" s="260" t="s">
        <v>362</v>
      </c>
      <c r="G408" s="258"/>
      <c r="H408" s="259" t="s">
        <v>1</v>
      </c>
      <c r="I408" s="165"/>
      <c r="L408" s="163"/>
      <c r="M408" s="166"/>
      <c r="T408" s="167"/>
      <c r="AT408" s="164" t="s">
        <v>214</v>
      </c>
      <c r="AU408" s="164" t="s">
        <v>82</v>
      </c>
      <c r="AV408" s="12" t="s">
        <v>80</v>
      </c>
      <c r="AW408" s="12" t="s">
        <v>30</v>
      </c>
      <c r="AX408" s="12" t="s">
        <v>73</v>
      </c>
      <c r="AY408" s="164" t="s">
        <v>201</v>
      </c>
    </row>
    <row r="409" spans="2:65" s="12" customFormat="1" ht="22.5" x14ac:dyDescent="0.2">
      <c r="B409" s="163"/>
      <c r="C409" s="258"/>
      <c r="D409" s="255" t="s">
        <v>214</v>
      </c>
      <c r="E409" s="259" t="s">
        <v>1</v>
      </c>
      <c r="F409" s="260" t="s">
        <v>359</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2491</v>
      </c>
      <c r="G410" s="258"/>
      <c r="H410" s="259" t="s">
        <v>1</v>
      </c>
      <c r="I410" s="165"/>
      <c r="L410" s="163"/>
      <c r="M410" s="166"/>
      <c r="T410" s="167"/>
      <c r="AT410" s="164" t="s">
        <v>214</v>
      </c>
      <c r="AU410" s="164" t="s">
        <v>82</v>
      </c>
      <c r="AV410" s="12" t="s">
        <v>80</v>
      </c>
      <c r="AW410" s="12" t="s">
        <v>30</v>
      </c>
      <c r="AX410" s="12" t="s">
        <v>73</v>
      </c>
      <c r="AY410" s="164" t="s">
        <v>201</v>
      </c>
    </row>
    <row r="411" spans="2:65" s="12" customFormat="1" x14ac:dyDescent="0.2">
      <c r="B411" s="163"/>
      <c r="C411" s="258"/>
      <c r="D411" s="255" t="s">
        <v>214</v>
      </c>
      <c r="E411" s="259" t="s">
        <v>1</v>
      </c>
      <c r="F411" s="260" t="s">
        <v>2501</v>
      </c>
      <c r="G411" s="258"/>
      <c r="H411" s="259" t="s">
        <v>1</v>
      </c>
      <c r="I411" s="165"/>
      <c r="L411" s="163"/>
      <c r="M411" s="166"/>
      <c r="T411" s="167"/>
      <c r="AT411" s="164" t="s">
        <v>214</v>
      </c>
      <c r="AU411" s="164" t="s">
        <v>82</v>
      </c>
      <c r="AV411" s="12" t="s">
        <v>80</v>
      </c>
      <c r="AW411" s="12" t="s">
        <v>30</v>
      </c>
      <c r="AX411" s="12" t="s">
        <v>73</v>
      </c>
      <c r="AY411" s="164" t="s">
        <v>201</v>
      </c>
    </row>
    <row r="412" spans="2:65" s="12" customFormat="1" x14ac:dyDescent="0.2">
      <c r="B412" s="163"/>
      <c r="C412" s="258"/>
      <c r="D412" s="255" t="s">
        <v>214</v>
      </c>
      <c r="E412" s="259" t="s">
        <v>1</v>
      </c>
      <c r="F412" s="260" t="s">
        <v>2502</v>
      </c>
      <c r="G412" s="258"/>
      <c r="H412" s="259" t="s">
        <v>1</v>
      </c>
      <c r="I412" s="165"/>
      <c r="L412" s="163"/>
      <c r="M412" s="166"/>
      <c r="T412" s="167"/>
      <c r="AT412" s="164" t="s">
        <v>214</v>
      </c>
      <c r="AU412" s="164" t="s">
        <v>82</v>
      </c>
      <c r="AV412" s="12" t="s">
        <v>80</v>
      </c>
      <c r="AW412" s="12" t="s">
        <v>30</v>
      </c>
      <c r="AX412" s="12" t="s">
        <v>73</v>
      </c>
      <c r="AY412" s="164" t="s">
        <v>201</v>
      </c>
    </row>
    <row r="413" spans="2:65" s="13" customFormat="1" x14ac:dyDescent="0.2">
      <c r="B413" s="168"/>
      <c r="C413" s="261"/>
      <c r="D413" s="255" t="s">
        <v>214</v>
      </c>
      <c r="E413" s="262" t="s">
        <v>1</v>
      </c>
      <c r="F413" s="263" t="s">
        <v>2532</v>
      </c>
      <c r="G413" s="261"/>
      <c r="H413" s="264">
        <v>39.76</v>
      </c>
      <c r="I413" s="170"/>
      <c r="L413" s="168"/>
      <c r="M413" s="171"/>
      <c r="T413" s="172"/>
      <c r="AT413" s="169" t="s">
        <v>214</v>
      </c>
      <c r="AU413" s="169" t="s">
        <v>82</v>
      </c>
      <c r="AV413" s="13" t="s">
        <v>82</v>
      </c>
      <c r="AW413" s="13" t="s">
        <v>30</v>
      </c>
      <c r="AX413" s="13" t="s">
        <v>73</v>
      </c>
      <c r="AY413" s="169" t="s">
        <v>201</v>
      </c>
    </row>
    <row r="414" spans="2:65" s="12" customFormat="1" x14ac:dyDescent="0.2">
      <c r="B414" s="163"/>
      <c r="C414" s="258"/>
      <c r="D414" s="255" t="s">
        <v>214</v>
      </c>
      <c r="E414" s="259" t="s">
        <v>1</v>
      </c>
      <c r="F414" s="260" t="s">
        <v>2504</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2501</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2505</v>
      </c>
      <c r="G416" s="258"/>
      <c r="H416" s="259" t="s">
        <v>1</v>
      </c>
      <c r="I416" s="165"/>
      <c r="L416" s="163"/>
      <c r="M416" s="166"/>
      <c r="T416" s="167"/>
      <c r="AT416" s="164" t="s">
        <v>214</v>
      </c>
      <c r="AU416" s="164" t="s">
        <v>82</v>
      </c>
      <c r="AV416" s="12" t="s">
        <v>80</v>
      </c>
      <c r="AW416" s="12" t="s">
        <v>30</v>
      </c>
      <c r="AX416" s="12" t="s">
        <v>73</v>
      </c>
      <c r="AY416" s="164" t="s">
        <v>201</v>
      </c>
    </row>
    <row r="417" spans="2:65" s="13" customFormat="1" x14ac:dyDescent="0.2">
      <c r="B417" s="168"/>
      <c r="C417" s="261"/>
      <c r="D417" s="255" t="s">
        <v>214</v>
      </c>
      <c r="E417" s="262" t="s">
        <v>1</v>
      </c>
      <c r="F417" s="263" t="s">
        <v>2533</v>
      </c>
      <c r="G417" s="261"/>
      <c r="H417" s="264">
        <v>22.72</v>
      </c>
      <c r="I417" s="170"/>
      <c r="L417" s="168"/>
      <c r="M417" s="171"/>
      <c r="T417" s="172"/>
      <c r="AT417" s="169" t="s">
        <v>214</v>
      </c>
      <c r="AU417" s="169" t="s">
        <v>82</v>
      </c>
      <c r="AV417" s="13" t="s">
        <v>82</v>
      </c>
      <c r="AW417" s="13" t="s">
        <v>30</v>
      </c>
      <c r="AX417" s="13" t="s">
        <v>73</v>
      </c>
      <c r="AY417" s="169" t="s">
        <v>201</v>
      </c>
    </row>
    <row r="418" spans="2:65" s="12" customFormat="1" x14ac:dyDescent="0.2">
      <c r="B418" s="163"/>
      <c r="C418" s="258"/>
      <c r="D418" s="255" t="s">
        <v>214</v>
      </c>
      <c r="E418" s="259" t="s">
        <v>1</v>
      </c>
      <c r="F418" s="260" t="s">
        <v>2507</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2501</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2508</v>
      </c>
      <c r="G420" s="258"/>
      <c r="H420" s="259" t="s">
        <v>1</v>
      </c>
      <c r="I420" s="165"/>
      <c r="L420" s="163"/>
      <c r="M420" s="166"/>
      <c r="T420" s="167"/>
      <c r="AT420" s="164" t="s">
        <v>214</v>
      </c>
      <c r="AU420" s="164" t="s">
        <v>82</v>
      </c>
      <c r="AV420" s="12" t="s">
        <v>80</v>
      </c>
      <c r="AW420" s="12" t="s">
        <v>30</v>
      </c>
      <c r="AX420" s="12" t="s">
        <v>73</v>
      </c>
      <c r="AY420" s="164" t="s">
        <v>201</v>
      </c>
    </row>
    <row r="421" spans="2:65" s="13" customFormat="1" x14ac:dyDescent="0.2">
      <c r="B421" s="168"/>
      <c r="C421" s="261"/>
      <c r="D421" s="255" t="s">
        <v>214</v>
      </c>
      <c r="E421" s="262" t="s">
        <v>1</v>
      </c>
      <c r="F421" s="263" t="s">
        <v>2534</v>
      </c>
      <c r="G421" s="261"/>
      <c r="H421" s="264">
        <v>27.263999999999999</v>
      </c>
      <c r="I421" s="170"/>
      <c r="L421" s="168"/>
      <c r="M421" s="171"/>
      <c r="T421" s="172"/>
      <c r="AT421" s="169" t="s">
        <v>214</v>
      </c>
      <c r="AU421" s="169" t="s">
        <v>82</v>
      </c>
      <c r="AV421" s="13" t="s">
        <v>82</v>
      </c>
      <c r="AW421" s="13" t="s">
        <v>30</v>
      </c>
      <c r="AX421" s="13" t="s">
        <v>73</v>
      </c>
      <c r="AY421" s="169" t="s">
        <v>201</v>
      </c>
    </row>
    <row r="422" spans="2:65" s="12" customFormat="1" x14ac:dyDescent="0.2">
      <c r="B422" s="163"/>
      <c r="C422" s="258"/>
      <c r="D422" s="255" t="s">
        <v>214</v>
      </c>
      <c r="E422" s="259" t="s">
        <v>1</v>
      </c>
      <c r="F422" s="260" t="s">
        <v>2510</v>
      </c>
      <c r="G422" s="258"/>
      <c r="H422" s="259" t="s">
        <v>1</v>
      </c>
      <c r="I422" s="165"/>
      <c r="L422" s="163"/>
      <c r="M422" s="166"/>
      <c r="T422" s="167"/>
      <c r="AT422" s="164" t="s">
        <v>214</v>
      </c>
      <c r="AU422" s="164" t="s">
        <v>82</v>
      </c>
      <c r="AV422" s="12" t="s">
        <v>80</v>
      </c>
      <c r="AW422" s="12" t="s">
        <v>30</v>
      </c>
      <c r="AX422" s="12" t="s">
        <v>73</v>
      </c>
      <c r="AY422" s="164" t="s">
        <v>201</v>
      </c>
    </row>
    <row r="423" spans="2:65" s="12" customFormat="1" x14ac:dyDescent="0.2">
      <c r="B423" s="163"/>
      <c r="C423" s="258"/>
      <c r="D423" s="255" t="s">
        <v>214</v>
      </c>
      <c r="E423" s="259" t="s">
        <v>1</v>
      </c>
      <c r="F423" s="260" t="s">
        <v>2501</v>
      </c>
      <c r="G423" s="258"/>
      <c r="H423" s="259" t="s">
        <v>1</v>
      </c>
      <c r="I423" s="165"/>
      <c r="L423" s="163"/>
      <c r="M423" s="166"/>
      <c r="T423" s="167"/>
      <c r="AT423" s="164" t="s">
        <v>214</v>
      </c>
      <c r="AU423" s="164" t="s">
        <v>82</v>
      </c>
      <c r="AV423" s="12" t="s">
        <v>80</v>
      </c>
      <c r="AW423" s="12" t="s">
        <v>30</v>
      </c>
      <c r="AX423" s="12" t="s">
        <v>73</v>
      </c>
      <c r="AY423" s="164" t="s">
        <v>201</v>
      </c>
    </row>
    <row r="424" spans="2:65" s="12" customFormat="1" x14ac:dyDescent="0.2">
      <c r="B424" s="163"/>
      <c r="C424" s="258"/>
      <c r="D424" s="255" t="s">
        <v>214</v>
      </c>
      <c r="E424" s="259" t="s">
        <v>1</v>
      </c>
      <c r="F424" s="260" t="s">
        <v>2511</v>
      </c>
      <c r="G424" s="258"/>
      <c r="H424" s="259" t="s">
        <v>1</v>
      </c>
      <c r="I424" s="165"/>
      <c r="L424" s="163"/>
      <c r="M424" s="166"/>
      <c r="T424" s="167"/>
      <c r="AT424" s="164" t="s">
        <v>214</v>
      </c>
      <c r="AU424" s="164" t="s">
        <v>82</v>
      </c>
      <c r="AV424" s="12" t="s">
        <v>80</v>
      </c>
      <c r="AW424" s="12" t="s">
        <v>30</v>
      </c>
      <c r="AX424" s="12" t="s">
        <v>73</v>
      </c>
      <c r="AY424" s="164" t="s">
        <v>201</v>
      </c>
    </row>
    <row r="425" spans="2:65" s="13" customFormat="1" x14ac:dyDescent="0.2">
      <c r="B425" s="168"/>
      <c r="C425" s="261"/>
      <c r="D425" s="255" t="s">
        <v>214</v>
      </c>
      <c r="E425" s="262" t="s">
        <v>1</v>
      </c>
      <c r="F425" s="263" t="s">
        <v>2535</v>
      </c>
      <c r="G425" s="261"/>
      <c r="H425" s="264">
        <v>17.04</v>
      </c>
      <c r="I425" s="170"/>
      <c r="L425" s="168"/>
      <c r="M425" s="171"/>
      <c r="T425" s="172"/>
      <c r="AT425" s="169" t="s">
        <v>214</v>
      </c>
      <c r="AU425" s="169" t="s">
        <v>82</v>
      </c>
      <c r="AV425" s="13" t="s">
        <v>82</v>
      </c>
      <c r="AW425" s="13" t="s">
        <v>30</v>
      </c>
      <c r="AX425" s="13" t="s">
        <v>73</v>
      </c>
      <c r="AY425" s="169" t="s">
        <v>201</v>
      </c>
    </row>
    <row r="426" spans="2:65" s="14" customFormat="1" x14ac:dyDescent="0.2">
      <c r="B426" s="173"/>
      <c r="C426" s="265"/>
      <c r="D426" s="255" t="s">
        <v>214</v>
      </c>
      <c r="E426" s="266" t="s">
        <v>1</v>
      </c>
      <c r="F426" s="267" t="s">
        <v>221</v>
      </c>
      <c r="G426" s="265"/>
      <c r="H426" s="268">
        <v>106.78399999999999</v>
      </c>
      <c r="I426" s="175"/>
      <c r="L426" s="173"/>
      <c r="M426" s="176"/>
      <c r="T426" s="177"/>
      <c r="AT426" s="174" t="s">
        <v>214</v>
      </c>
      <c r="AU426" s="174" t="s">
        <v>82</v>
      </c>
      <c r="AV426" s="14" t="s">
        <v>208</v>
      </c>
      <c r="AW426" s="14" t="s">
        <v>30</v>
      </c>
      <c r="AX426" s="14" t="s">
        <v>80</v>
      </c>
      <c r="AY426" s="174" t="s">
        <v>201</v>
      </c>
    </row>
    <row r="427" spans="2:65" s="1" customFormat="1" ht="16.5" customHeight="1" x14ac:dyDescent="0.2">
      <c r="B427" s="152"/>
      <c r="C427" s="249" t="s">
        <v>318</v>
      </c>
      <c r="D427" s="249" t="s">
        <v>203</v>
      </c>
      <c r="E427" s="250" t="s">
        <v>382</v>
      </c>
      <c r="F427" s="251" t="s">
        <v>383</v>
      </c>
      <c r="G427" s="252" t="s">
        <v>278</v>
      </c>
      <c r="H427" s="253">
        <v>180.48</v>
      </c>
      <c r="I427" s="154"/>
      <c r="J427" s="155">
        <f>ROUND(I427*H427,2)</f>
        <v>0</v>
      </c>
      <c r="K427" s="153" t="s">
        <v>207</v>
      </c>
      <c r="L427" s="32"/>
      <c r="M427" s="156" t="s">
        <v>1</v>
      </c>
      <c r="N427" s="157" t="s">
        <v>38</v>
      </c>
      <c r="P427" s="158">
        <f>O427*H427</f>
        <v>0</v>
      </c>
      <c r="Q427" s="158">
        <v>0</v>
      </c>
      <c r="R427" s="158">
        <f>Q427*H427</f>
        <v>0</v>
      </c>
      <c r="S427" s="158">
        <v>0</v>
      </c>
      <c r="T427" s="159">
        <f>S427*H427</f>
        <v>0</v>
      </c>
      <c r="AR427" s="160" t="s">
        <v>208</v>
      </c>
      <c r="AT427" s="160" t="s">
        <v>203</v>
      </c>
      <c r="AU427" s="160" t="s">
        <v>82</v>
      </c>
      <c r="AY427" s="17" t="s">
        <v>201</v>
      </c>
      <c r="BE427" s="161">
        <f>IF(N427="základní",J427,0)</f>
        <v>0</v>
      </c>
      <c r="BF427" s="161">
        <f>IF(N427="snížená",J427,0)</f>
        <v>0</v>
      </c>
      <c r="BG427" s="161">
        <f>IF(N427="zákl. přenesená",J427,0)</f>
        <v>0</v>
      </c>
      <c r="BH427" s="161">
        <f>IF(N427="sníž. přenesená",J427,0)</f>
        <v>0</v>
      </c>
      <c r="BI427" s="161">
        <f>IF(N427="nulová",J427,0)</f>
        <v>0</v>
      </c>
      <c r="BJ427" s="17" t="s">
        <v>80</v>
      </c>
      <c r="BK427" s="161">
        <f>ROUND(I427*H427,2)</f>
        <v>0</v>
      </c>
      <c r="BL427" s="17" t="s">
        <v>208</v>
      </c>
      <c r="BM427" s="160" t="s">
        <v>2538</v>
      </c>
    </row>
    <row r="428" spans="2:65" s="1" customFormat="1" x14ac:dyDescent="0.2">
      <c r="B428" s="32"/>
      <c r="C428" s="254"/>
      <c r="D428" s="255" t="s">
        <v>210</v>
      </c>
      <c r="E428" s="254"/>
      <c r="F428" s="256" t="s">
        <v>385</v>
      </c>
      <c r="G428" s="254"/>
      <c r="H428" s="254"/>
      <c r="I428" s="96"/>
      <c r="L428" s="32"/>
      <c r="M428" s="162"/>
      <c r="T428" s="56"/>
      <c r="AT428" s="17" t="s">
        <v>210</v>
      </c>
      <c r="AU428" s="17" t="s">
        <v>82</v>
      </c>
    </row>
    <row r="429" spans="2:65" s="1" customFormat="1" ht="282.75" x14ac:dyDescent="0.2">
      <c r="B429" s="32"/>
      <c r="C429" s="254"/>
      <c r="D429" s="255" t="s">
        <v>212</v>
      </c>
      <c r="E429" s="254"/>
      <c r="F429" s="257" t="s">
        <v>386</v>
      </c>
      <c r="G429" s="254"/>
      <c r="H429" s="254"/>
      <c r="I429" s="96"/>
      <c r="L429" s="32"/>
      <c r="M429" s="162"/>
      <c r="T429" s="56"/>
      <c r="AT429" s="17" t="s">
        <v>212</v>
      </c>
      <c r="AU429" s="17" t="s">
        <v>82</v>
      </c>
    </row>
    <row r="430" spans="2:65" s="12" customFormat="1" x14ac:dyDescent="0.2">
      <c r="B430" s="163"/>
      <c r="C430" s="258"/>
      <c r="D430" s="255" t="s">
        <v>214</v>
      </c>
      <c r="E430" s="259" t="s">
        <v>1</v>
      </c>
      <c r="F430" s="260" t="s">
        <v>2489</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2490</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358</v>
      </c>
      <c r="G432" s="258"/>
      <c r="H432" s="259" t="s">
        <v>1</v>
      </c>
      <c r="I432" s="165"/>
      <c r="L432" s="163"/>
      <c r="M432" s="166"/>
      <c r="T432" s="167"/>
      <c r="AT432" s="164" t="s">
        <v>214</v>
      </c>
      <c r="AU432" s="164" t="s">
        <v>82</v>
      </c>
      <c r="AV432" s="12" t="s">
        <v>80</v>
      </c>
      <c r="AW432" s="12" t="s">
        <v>30</v>
      </c>
      <c r="AX432" s="12" t="s">
        <v>73</v>
      </c>
      <c r="AY432" s="164" t="s">
        <v>201</v>
      </c>
    </row>
    <row r="433" spans="2:51" s="12" customFormat="1" ht="22.5" x14ac:dyDescent="0.2">
      <c r="B433" s="163"/>
      <c r="C433" s="258"/>
      <c r="D433" s="255" t="s">
        <v>214</v>
      </c>
      <c r="E433" s="259" t="s">
        <v>1</v>
      </c>
      <c r="F433" s="260" t="s">
        <v>359</v>
      </c>
      <c r="G433" s="258"/>
      <c r="H433" s="259" t="s">
        <v>1</v>
      </c>
      <c r="I433" s="165"/>
      <c r="L433" s="163"/>
      <c r="M433" s="166"/>
      <c r="T433" s="167"/>
      <c r="AT433" s="164" t="s">
        <v>214</v>
      </c>
      <c r="AU433" s="164" t="s">
        <v>82</v>
      </c>
      <c r="AV433" s="12" t="s">
        <v>80</v>
      </c>
      <c r="AW433" s="12" t="s">
        <v>30</v>
      </c>
      <c r="AX433" s="12" t="s">
        <v>73</v>
      </c>
      <c r="AY433" s="164" t="s">
        <v>201</v>
      </c>
    </row>
    <row r="434" spans="2:51" s="12" customFormat="1" x14ac:dyDescent="0.2">
      <c r="B434" s="163"/>
      <c r="C434" s="258"/>
      <c r="D434" s="255" t="s">
        <v>214</v>
      </c>
      <c r="E434" s="259" t="s">
        <v>1</v>
      </c>
      <c r="F434" s="260" t="s">
        <v>2491</v>
      </c>
      <c r="G434" s="258"/>
      <c r="H434" s="259" t="s">
        <v>1</v>
      </c>
      <c r="I434" s="165"/>
      <c r="L434" s="163"/>
      <c r="M434" s="166"/>
      <c r="T434" s="167"/>
      <c r="AT434" s="164" t="s">
        <v>214</v>
      </c>
      <c r="AU434" s="164" t="s">
        <v>82</v>
      </c>
      <c r="AV434" s="12" t="s">
        <v>80</v>
      </c>
      <c r="AW434" s="12" t="s">
        <v>30</v>
      </c>
      <c r="AX434" s="12" t="s">
        <v>73</v>
      </c>
      <c r="AY434" s="164" t="s">
        <v>201</v>
      </c>
    </row>
    <row r="435" spans="2:51" s="12" customFormat="1" x14ac:dyDescent="0.2">
      <c r="B435" s="163"/>
      <c r="C435" s="258"/>
      <c r="D435" s="255" t="s">
        <v>214</v>
      </c>
      <c r="E435" s="259" t="s">
        <v>1</v>
      </c>
      <c r="F435" s="260" t="s">
        <v>2501</v>
      </c>
      <c r="G435" s="258"/>
      <c r="H435" s="259" t="s">
        <v>1</v>
      </c>
      <c r="I435" s="165"/>
      <c r="L435" s="163"/>
      <c r="M435" s="166"/>
      <c r="T435" s="167"/>
      <c r="AT435" s="164" t="s">
        <v>214</v>
      </c>
      <c r="AU435" s="164" t="s">
        <v>82</v>
      </c>
      <c r="AV435" s="12" t="s">
        <v>80</v>
      </c>
      <c r="AW435" s="12" t="s">
        <v>30</v>
      </c>
      <c r="AX435" s="12" t="s">
        <v>73</v>
      </c>
      <c r="AY435" s="164" t="s">
        <v>201</v>
      </c>
    </row>
    <row r="436" spans="2:51" s="12" customFormat="1" x14ac:dyDescent="0.2">
      <c r="B436" s="163"/>
      <c r="C436" s="258"/>
      <c r="D436" s="255" t="s">
        <v>214</v>
      </c>
      <c r="E436" s="259" t="s">
        <v>1</v>
      </c>
      <c r="F436" s="260" t="s">
        <v>2502</v>
      </c>
      <c r="G436" s="258"/>
      <c r="H436" s="259" t="s">
        <v>1</v>
      </c>
      <c r="I436" s="165"/>
      <c r="L436" s="163"/>
      <c r="M436" s="166"/>
      <c r="T436" s="167"/>
      <c r="AT436" s="164" t="s">
        <v>214</v>
      </c>
      <c r="AU436" s="164" t="s">
        <v>82</v>
      </c>
      <c r="AV436" s="12" t="s">
        <v>80</v>
      </c>
      <c r="AW436" s="12" t="s">
        <v>30</v>
      </c>
      <c r="AX436" s="12" t="s">
        <v>73</v>
      </c>
      <c r="AY436" s="164" t="s">
        <v>201</v>
      </c>
    </row>
    <row r="437" spans="2:51" s="13" customFormat="1" x14ac:dyDescent="0.2">
      <c r="B437" s="168"/>
      <c r="C437" s="261"/>
      <c r="D437" s="255" t="s">
        <v>214</v>
      </c>
      <c r="E437" s="262" t="s">
        <v>1</v>
      </c>
      <c r="F437" s="263" t="s">
        <v>2525</v>
      </c>
      <c r="G437" s="261"/>
      <c r="H437" s="264">
        <v>67.2</v>
      </c>
      <c r="I437" s="170"/>
      <c r="L437" s="168"/>
      <c r="M437" s="171"/>
      <c r="T437" s="172"/>
      <c r="AT437" s="169" t="s">
        <v>214</v>
      </c>
      <c r="AU437" s="169" t="s">
        <v>82</v>
      </c>
      <c r="AV437" s="13" t="s">
        <v>82</v>
      </c>
      <c r="AW437" s="13" t="s">
        <v>30</v>
      </c>
      <c r="AX437" s="13" t="s">
        <v>73</v>
      </c>
      <c r="AY437" s="169" t="s">
        <v>201</v>
      </c>
    </row>
    <row r="438" spans="2:51" s="12" customFormat="1" x14ac:dyDescent="0.2">
      <c r="B438" s="163"/>
      <c r="C438" s="258"/>
      <c r="D438" s="255" t="s">
        <v>214</v>
      </c>
      <c r="E438" s="259" t="s">
        <v>1</v>
      </c>
      <c r="F438" s="260" t="s">
        <v>2504</v>
      </c>
      <c r="G438" s="258"/>
      <c r="H438" s="259" t="s">
        <v>1</v>
      </c>
      <c r="I438" s="165"/>
      <c r="L438" s="163"/>
      <c r="M438" s="166"/>
      <c r="T438" s="167"/>
      <c r="AT438" s="164" t="s">
        <v>214</v>
      </c>
      <c r="AU438" s="164" t="s">
        <v>82</v>
      </c>
      <c r="AV438" s="12" t="s">
        <v>80</v>
      </c>
      <c r="AW438" s="12" t="s">
        <v>30</v>
      </c>
      <c r="AX438" s="12" t="s">
        <v>73</v>
      </c>
      <c r="AY438" s="164" t="s">
        <v>201</v>
      </c>
    </row>
    <row r="439" spans="2:51" s="12" customFormat="1" x14ac:dyDescent="0.2">
      <c r="B439" s="163"/>
      <c r="C439" s="258"/>
      <c r="D439" s="255" t="s">
        <v>214</v>
      </c>
      <c r="E439" s="259" t="s">
        <v>1</v>
      </c>
      <c r="F439" s="260" t="s">
        <v>2501</v>
      </c>
      <c r="G439" s="258"/>
      <c r="H439" s="259" t="s">
        <v>1</v>
      </c>
      <c r="I439" s="165"/>
      <c r="L439" s="163"/>
      <c r="M439" s="166"/>
      <c r="T439" s="167"/>
      <c r="AT439" s="164" t="s">
        <v>214</v>
      </c>
      <c r="AU439" s="164" t="s">
        <v>82</v>
      </c>
      <c r="AV439" s="12" t="s">
        <v>80</v>
      </c>
      <c r="AW439" s="12" t="s">
        <v>30</v>
      </c>
      <c r="AX439" s="12" t="s">
        <v>73</v>
      </c>
      <c r="AY439" s="164" t="s">
        <v>201</v>
      </c>
    </row>
    <row r="440" spans="2:51" s="12" customFormat="1" x14ac:dyDescent="0.2">
      <c r="B440" s="163"/>
      <c r="C440" s="258"/>
      <c r="D440" s="255" t="s">
        <v>214</v>
      </c>
      <c r="E440" s="259" t="s">
        <v>1</v>
      </c>
      <c r="F440" s="260" t="s">
        <v>2505</v>
      </c>
      <c r="G440" s="258"/>
      <c r="H440" s="259" t="s">
        <v>1</v>
      </c>
      <c r="I440" s="165"/>
      <c r="L440" s="163"/>
      <c r="M440" s="166"/>
      <c r="T440" s="167"/>
      <c r="AT440" s="164" t="s">
        <v>214</v>
      </c>
      <c r="AU440" s="164" t="s">
        <v>82</v>
      </c>
      <c r="AV440" s="12" t="s">
        <v>80</v>
      </c>
      <c r="AW440" s="12" t="s">
        <v>30</v>
      </c>
      <c r="AX440" s="12" t="s">
        <v>73</v>
      </c>
      <c r="AY440" s="164" t="s">
        <v>201</v>
      </c>
    </row>
    <row r="441" spans="2:51" s="13" customFormat="1" x14ac:dyDescent="0.2">
      <c r="B441" s="168"/>
      <c r="C441" s="261"/>
      <c r="D441" s="255" t="s">
        <v>214</v>
      </c>
      <c r="E441" s="262" t="s">
        <v>1</v>
      </c>
      <c r="F441" s="263" t="s">
        <v>2526</v>
      </c>
      <c r="G441" s="261"/>
      <c r="H441" s="264">
        <v>38.4</v>
      </c>
      <c r="I441" s="170"/>
      <c r="L441" s="168"/>
      <c r="M441" s="171"/>
      <c r="T441" s="172"/>
      <c r="AT441" s="169" t="s">
        <v>214</v>
      </c>
      <c r="AU441" s="169" t="s">
        <v>82</v>
      </c>
      <c r="AV441" s="13" t="s">
        <v>82</v>
      </c>
      <c r="AW441" s="13" t="s">
        <v>30</v>
      </c>
      <c r="AX441" s="13" t="s">
        <v>73</v>
      </c>
      <c r="AY441" s="169" t="s">
        <v>201</v>
      </c>
    </row>
    <row r="442" spans="2:51" s="12" customFormat="1" x14ac:dyDescent="0.2">
      <c r="B442" s="163"/>
      <c r="C442" s="258"/>
      <c r="D442" s="255" t="s">
        <v>214</v>
      </c>
      <c r="E442" s="259" t="s">
        <v>1</v>
      </c>
      <c r="F442" s="260" t="s">
        <v>2507</v>
      </c>
      <c r="G442" s="258"/>
      <c r="H442" s="259" t="s">
        <v>1</v>
      </c>
      <c r="I442" s="165"/>
      <c r="L442" s="163"/>
      <c r="M442" s="166"/>
      <c r="T442" s="167"/>
      <c r="AT442" s="164" t="s">
        <v>214</v>
      </c>
      <c r="AU442" s="164" t="s">
        <v>82</v>
      </c>
      <c r="AV442" s="12" t="s">
        <v>80</v>
      </c>
      <c r="AW442" s="12" t="s">
        <v>30</v>
      </c>
      <c r="AX442" s="12" t="s">
        <v>73</v>
      </c>
      <c r="AY442" s="164" t="s">
        <v>201</v>
      </c>
    </row>
    <row r="443" spans="2:51" s="12" customFormat="1" x14ac:dyDescent="0.2">
      <c r="B443" s="163"/>
      <c r="C443" s="258"/>
      <c r="D443" s="255" t="s">
        <v>214</v>
      </c>
      <c r="E443" s="259" t="s">
        <v>1</v>
      </c>
      <c r="F443" s="260" t="s">
        <v>2501</v>
      </c>
      <c r="G443" s="258"/>
      <c r="H443" s="259" t="s">
        <v>1</v>
      </c>
      <c r="I443" s="165"/>
      <c r="L443" s="163"/>
      <c r="M443" s="166"/>
      <c r="T443" s="167"/>
      <c r="AT443" s="164" t="s">
        <v>214</v>
      </c>
      <c r="AU443" s="164" t="s">
        <v>82</v>
      </c>
      <c r="AV443" s="12" t="s">
        <v>80</v>
      </c>
      <c r="AW443" s="12" t="s">
        <v>30</v>
      </c>
      <c r="AX443" s="12" t="s">
        <v>73</v>
      </c>
      <c r="AY443" s="164" t="s">
        <v>201</v>
      </c>
    </row>
    <row r="444" spans="2:51" s="12" customFormat="1" x14ac:dyDescent="0.2">
      <c r="B444" s="163"/>
      <c r="C444" s="258"/>
      <c r="D444" s="255" t="s">
        <v>214</v>
      </c>
      <c r="E444" s="259" t="s">
        <v>1</v>
      </c>
      <c r="F444" s="260" t="s">
        <v>2508</v>
      </c>
      <c r="G444" s="258"/>
      <c r="H444" s="259" t="s">
        <v>1</v>
      </c>
      <c r="I444" s="165"/>
      <c r="L444" s="163"/>
      <c r="M444" s="166"/>
      <c r="T444" s="167"/>
      <c r="AT444" s="164" t="s">
        <v>214</v>
      </c>
      <c r="AU444" s="164" t="s">
        <v>82</v>
      </c>
      <c r="AV444" s="12" t="s">
        <v>80</v>
      </c>
      <c r="AW444" s="12" t="s">
        <v>30</v>
      </c>
      <c r="AX444" s="12" t="s">
        <v>73</v>
      </c>
      <c r="AY444" s="164" t="s">
        <v>201</v>
      </c>
    </row>
    <row r="445" spans="2:51" s="13" customFormat="1" x14ac:dyDescent="0.2">
      <c r="B445" s="168"/>
      <c r="C445" s="261"/>
      <c r="D445" s="255" t="s">
        <v>214</v>
      </c>
      <c r="E445" s="262" t="s">
        <v>1</v>
      </c>
      <c r="F445" s="263" t="s">
        <v>2527</v>
      </c>
      <c r="G445" s="261"/>
      <c r="H445" s="264">
        <v>46.08</v>
      </c>
      <c r="I445" s="170"/>
      <c r="L445" s="168"/>
      <c r="M445" s="171"/>
      <c r="T445" s="172"/>
      <c r="AT445" s="169" t="s">
        <v>214</v>
      </c>
      <c r="AU445" s="169" t="s">
        <v>82</v>
      </c>
      <c r="AV445" s="13" t="s">
        <v>82</v>
      </c>
      <c r="AW445" s="13" t="s">
        <v>30</v>
      </c>
      <c r="AX445" s="13" t="s">
        <v>73</v>
      </c>
      <c r="AY445" s="169" t="s">
        <v>201</v>
      </c>
    </row>
    <row r="446" spans="2:51" s="12" customFormat="1" x14ac:dyDescent="0.2">
      <c r="B446" s="163"/>
      <c r="C446" s="258"/>
      <c r="D446" s="255" t="s">
        <v>214</v>
      </c>
      <c r="E446" s="259" t="s">
        <v>1</v>
      </c>
      <c r="F446" s="260" t="s">
        <v>2510</v>
      </c>
      <c r="G446" s="258"/>
      <c r="H446" s="259" t="s">
        <v>1</v>
      </c>
      <c r="I446" s="165"/>
      <c r="L446" s="163"/>
      <c r="M446" s="166"/>
      <c r="T446" s="167"/>
      <c r="AT446" s="164" t="s">
        <v>214</v>
      </c>
      <c r="AU446" s="164" t="s">
        <v>82</v>
      </c>
      <c r="AV446" s="12" t="s">
        <v>80</v>
      </c>
      <c r="AW446" s="12" t="s">
        <v>30</v>
      </c>
      <c r="AX446" s="12" t="s">
        <v>73</v>
      </c>
      <c r="AY446" s="164" t="s">
        <v>201</v>
      </c>
    </row>
    <row r="447" spans="2:51" s="12" customFormat="1" x14ac:dyDescent="0.2">
      <c r="B447" s="163"/>
      <c r="C447" s="258"/>
      <c r="D447" s="255" t="s">
        <v>214</v>
      </c>
      <c r="E447" s="259" t="s">
        <v>1</v>
      </c>
      <c r="F447" s="260" t="s">
        <v>2501</v>
      </c>
      <c r="G447" s="258"/>
      <c r="H447" s="259" t="s">
        <v>1</v>
      </c>
      <c r="I447" s="165"/>
      <c r="L447" s="163"/>
      <c r="M447" s="166"/>
      <c r="T447" s="167"/>
      <c r="AT447" s="164" t="s">
        <v>214</v>
      </c>
      <c r="AU447" s="164" t="s">
        <v>82</v>
      </c>
      <c r="AV447" s="12" t="s">
        <v>80</v>
      </c>
      <c r="AW447" s="12" t="s">
        <v>30</v>
      </c>
      <c r="AX447" s="12" t="s">
        <v>73</v>
      </c>
      <c r="AY447" s="164" t="s">
        <v>201</v>
      </c>
    </row>
    <row r="448" spans="2:51" s="12" customFormat="1" x14ac:dyDescent="0.2">
      <c r="B448" s="163"/>
      <c r="C448" s="258"/>
      <c r="D448" s="255" t="s">
        <v>214</v>
      </c>
      <c r="E448" s="259" t="s">
        <v>1</v>
      </c>
      <c r="F448" s="260" t="s">
        <v>2511</v>
      </c>
      <c r="G448" s="258"/>
      <c r="H448" s="259" t="s">
        <v>1</v>
      </c>
      <c r="I448" s="165"/>
      <c r="L448" s="163"/>
      <c r="M448" s="166"/>
      <c r="T448" s="167"/>
      <c r="AT448" s="164" t="s">
        <v>214</v>
      </c>
      <c r="AU448" s="164" t="s">
        <v>82</v>
      </c>
      <c r="AV448" s="12" t="s">
        <v>80</v>
      </c>
      <c r="AW448" s="12" t="s">
        <v>30</v>
      </c>
      <c r="AX448" s="12" t="s">
        <v>73</v>
      </c>
      <c r="AY448" s="164" t="s">
        <v>201</v>
      </c>
    </row>
    <row r="449" spans="2:65" s="13" customFormat="1" x14ac:dyDescent="0.2">
      <c r="B449" s="168"/>
      <c r="C449" s="261"/>
      <c r="D449" s="255" t="s">
        <v>214</v>
      </c>
      <c r="E449" s="262" t="s">
        <v>1</v>
      </c>
      <c r="F449" s="263" t="s">
        <v>2528</v>
      </c>
      <c r="G449" s="261"/>
      <c r="H449" s="264">
        <v>28.8</v>
      </c>
      <c r="I449" s="170"/>
      <c r="L449" s="168"/>
      <c r="M449" s="171"/>
      <c r="T449" s="172"/>
      <c r="AT449" s="169" t="s">
        <v>214</v>
      </c>
      <c r="AU449" s="169" t="s">
        <v>82</v>
      </c>
      <c r="AV449" s="13" t="s">
        <v>82</v>
      </c>
      <c r="AW449" s="13" t="s">
        <v>30</v>
      </c>
      <c r="AX449" s="13" t="s">
        <v>73</v>
      </c>
      <c r="AY449" s="169" t="s">
        <v>201</v>
      </c>
    </row>
    <row r="450" spans="2:65" s="14" customFormat="1" x14ac:dyDescent="0.2">
      <c r="B450" s="173"/>
      <c r="C450" s="265"/>
      <c r="D450" s="255" t="s">
        <v>214</v>
      </c>
      <c r="E450" s="266" t="s">
        <v>1</v>
      </c>
      <c r="F450" s="267" t="s">
        <v>221</v>
      </c>
      <c r="G450" s="265"/>
      <c r="H450" s="268">
        <v>180.48000000000002</v>
      </c>
      <c r="I450" s="175"/>
      <c r="L450" s="173"/>
      <c r="M450" s="176"/>
      <c r="T450" s="177"/>
      <c r="AT450" s="174" t="s">
        <v>214</v>
      </c>
      <c r="AU450" s="174" t="s">
        <v>82</v>
      </c>
      <c r="AV450" s="14" t="s">
        <v>208</v>
      </c>
      <c r="AW450" s="14" t="s">
        <v>30</v>
      </c>
      <c r="AX450" s="14" t="s">
        <v>80</v>
      </c>
      <c r="AY450" s="174" t="s">
        <v>201</v>
      </c>
    </row>
    <row r="451" spans="2:65" s="1" customFormat="1" ht="24" customHeight="1" x14ac:dyDescent="0.2">
      <c r="B451" s="152"/>
      <c r="C451" s="249" t="s">
        <v>8</v>
      </c>
      <c r="D451" s="249" t="s">
        <v>203</v>
      </c>
      <c r="E451" s="250" t="s">
        <v>390</v>
      </c>
      <c r="F451" s="251" t="s">
        <v>391</v>
      </c>
      <c r="G451" s="252" t="s">
        <v>278</v>
      </c>
      <c r="H451" s="253">
        <v>106.78400000000001</v>
      </c>
      <c r="I451" s="154"/>
      <c r="J451" s="155">
        <f>ROUND(I451*H451,2)</f>
        <v>0</v>
      </c>
      <c r="K451" s="153" t="s">
        <v>207</v>
      </c>
      <c r="L451" s="32"/>
      <c r="M451" s="156" t="s">
        <v>1</v>
      </c>
      <c r="N451" s="157" t="s">
        <v>38</v>
      </c>
      <c r="P451" s="158">
        <f>O451*H451</f>
        <v>0</v>
      </c>
      <c r="Q451" s="158">
        <v>0</v>
      </c>
      <c r="R451" s="158">
        <f>Q451*H451</f>
        <v>0</v>
      </c>
      <c r="S451" s="158">
        <v>0</v>
      </c>
      <c r="T451" s="159">
        <f>S451*H451</f>
        <v>0</v>
      </c>
      <c r="AR451" s="160" t="s">
        <v>208</v>
      </c>
      <c r="AT451" s="160" t="s">
        <v>203</v>
      </c>
      <c r="AU451" s="160" t="s">
        <v>82</v>
      </c>
      <c r="AY451" s="17" t="s">
        <v>201</v>
      </c>
      <c r="BE451" s="161">
        <f>IF(N451="základní",J451,0)</f>
        <v>0</v>
      </c>
      <c r="BF451" s="161">
        <f>IF(N451="snížená",J451,0)</f>
        <v>0</v>
      </c>
      <c r="BG451" s="161">
        <f>IF(N451="zákl. přenesená",J451,0)</f>
        <v>0</v>
      </c>
      <c r="BH451" s="161">
        <f>IF(N451="sníž. přenesená",J451,0)</f>
        <v>0</v>
      </c>
      <c r="BI451" s="161">
        <f>IF(N451="nulová",J451,0)</f>
        <v>0</v>
      </c>
      <c r="BJ451" s="17" t="s">
        <v>80</v>
      </c>
      <c r="BK451" s="161">
        <f>ROUND(I451*H451,2)</f>
        <v>0</v>
      </c>
      <c r="BL451" s="17" t="s">
        <v>208</v>
      </c>
      <c r="BM451" s="160" t="s">
        <v>2539</v>
      </c>
    </row>
    <row r="452" spans="2:65" s="1" customFormat="1" ht="29.25" x14ac:dyDescent="0.2">
      <c r="B452" s="32"/>
      <c r="C452" s="254"/>
      <c r="D452" s="255" t="s">
        <v>210</v>
      </c>
      <c r="E452" s="254"/>
      <c r="F452" s="256" t="s">
        <v>393</v>
      </c>
      <c r="G452" s="254"/>
      <c r="H452" s="254"/>
      <c r="I452" s="96"/>
      <c r="L452" s="32"/>
      <c r="M452" s="162"/>
      <c r="T452" s="56"/>
      <c r="AT452" s="17" t="s">
        <v>210</v>
      </c>
      <c r="AU452" s="17" t="s">
        <v>82</v>
      </c>
    </row>
    <row r="453" spans="2:65" s="1" customFormat="1" ht="409.5" x14ac:dyDescent="0.2">
      <c r="B453" s="32"/>
      <c r="C453" s="254"/>
      <c r="D453" s="255" t="s">
        <v>212</v>
      </c>
      <c r="E453" s="254"/>
      <c r="F453" s="270" t="s">
        <v>394</v>
      </c>
      <c r="G453" s="254"/>
      <c r="H453" s="254"/>
      <c r="I453" s="96"/>
      <c r="L453" s="32"/>
      <c r="M453" s="162"/>
      <c r="T453" s="56"/>
      <c r="AT453" s="17" t="s">
        <v>212</v>
      </c>
      <c r="AU453" s="17" t="s">
        <v>82</v>
      </c>
    </row>
    <row r="454" spans="2:65" s="12" customFormat="1" x14ac:dyDescent="0.2">
      <c r="B454" s="163"/>
      <c r="C454" s="258"/>
      <c r="D454" s="255" t="s">
        <v>214</v>
      </c>
      <c r="E454" s="259" t="s">
        <v>1</v>
      </c>
      <c r="F454" s="260" t="s">
        <v>2489</v>
      </c>
      <c r="G454" s="258"/>
      <c r="H454" s="259" t="s">
        <v>1</v>
      </c>
      <c r="I454" s="165"/>
      <c r="L454" s="163"/>
      <c r="M454" s="166"/>
      <c r="T454" s="167"/>
      <c r="AT454" s="164" t="s">
        <v>214</v>
      </c>
      <c r="AU454" s="164" t="s">
        <v>82</v>
      </c>
      <c r="AV454" s="12" t="s">
        <v>80</v>
      </c>
      <c r="AW454" s="12" t="s">
        <v>30</v>
      </c>
      <c r="AX454" s="12" t="s">
        <v>73</v>
      </c>
      <c r="AY454" s="164" t="s">
        <v>201</v>
      </c>
    </row>
    <row r="455" spans="2:65" s="12" customFormat="1" x14ac:dyDescent="0.2">
      <c r="B455" s="163"/>
      <c r="C455" s="258"/>
      <c r="D455" s="255" t="s">
        <v>214</v>
      </c>
      <c r="E455" s="259" t="s">
        <v>1</v>
      </c>
      <c r="F455" s="260" t="s">
        <v>2490</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2491</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2501</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2502</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2532</v>
      </c>
      <c r="G459" s="261"/>
      <c r="H459" s="264">
        <v>39.76</v>
      </c>
      <c r="I459" s="170"/>
      <c r="L459" s="168"/>
      <c r="M459" s="171"/>
      <c r="T459" s="172"/>
      <c r="AT459" s="169" t="s">
        <v>214</v>
      </c>
      <c r="AU459" s="169" t="s">
        <v>82</v>
      </c>
      <c r="AV459" s="13" t="s">
        <v>82</v>
      </c>
      <c r="AW459" s="13" t="s">
        <v>30</v>
      </c>
      <c r="AX459" s="13" t="s">
        <v>73</v>
      </c>
      <c r="AY459" s="169" t="s">
        <v>201</v>
      </c>
    </row>
    <row r="460" spans="2:65" s="12" customFormat="1" x14ac:dyDescent="0.2">
      <c r="B460" s="163"/>
      <c r="C460" s="258"/>
      <c r="D460" s="255" t="s">
        <v>214</v>
      </c>
      <c r="E460" s="259" t="s">
        <v>1</v>
      </c>
      <c r="F460" s="260" t="s">
        <v>2504</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2501</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2505</v>
      </c>
      <c r="G462" s="258"/>
      <c r="H462" s="259" t="s">
        <v>1</v>
      </c>
      <c r="I462" s="165"/>
      <c r="L462" s="163"/>
      <c r="M462" s="166"/>
      <c r="T462" s="167"/>
      <c r="AT462" s="164" t="s">
        <v>214</v>
      </c>
      <c r="AU462" s="164" t="s">
        <v>82</v>
      </c>
      <c r="AV462" s="12" t="s">
        <v>80</v>
      </c>
      <c r="AW462" s="12" t="s">
        <v>30</v>
      </c>
      <c r="AX462" s="12" t="s">
        <v>73</v>
      </c>
      <c r="AY462" s="164" t="s">
        <v>201</v>
      </c>
    </row>
    <row r="463" spans="2:65" s="13" customFormat="1" x14ac:dyDescent="0.2">
      <c r="B463" s="168"/>
      <c r="C463" s="261"/>
      <c r="D463" s="255" t="s">
        <v>214</v>
      </c>
      <c r="E463" s="262" t="s">
        <v>1</v>
      </c>
      <c r="F463" s="263" t="s">
        <v>2533</v>
      </c>
      <c r="G463" s="261"/>
      <c r="H463" s="264">
        <v>22.72</v>
      </c>
      <c r="I463" s="170"/>
      <c r="L463" s="168"/>
      <c r="M463" s="171"/>
      <c r="T463" s="172"/>
      <c r="AT463" s="169" t="s">
        <v>214</v>
      </c>
      <c r="AU463" s="169" t="s">
        <v>82</v>
      </c>
      <c r="AV463" s="13" t="s">
        <v>82</v>
      </c>
      <c r="AW463" s="13" t="s">
        <v>30</v>
      </c>
      <c r="AX463" s="13" t="s">
        <v>73</v>
      </c>
      <c r="AY463" s="169" t="s">
        <v>201</v>
      </c>
    </row>
    <row r="464" spans="2:65" s="12" customFormat="1" x14ac:dyDescent="0.2">
      <c r="B464" s="163"/>
      <c r="C464" s="258"/>
      <c r="D464" s="255" t="s">
        <v>214</v>
      </c>
      <c r="E464" s="259" t="s">
        <v>1</v>
      </c>
      <c r="F464" s="260" t="s">
        <v>2507</v>
      </c>
      <c r="G464" s="258"/>
      <c r="H464" s="259" t="s">
        <v>1</v>
      </c>
      <c r="I464" s="165"/>
      <c r="L464" s="163"/>
      <c r="M464" s="166"/>
      <c r="T464" s="167"/>
      <c r="AT464" s="164" t="s">
        <v>214</v>
      </c>
      <c r="AU464" s="164" t="s">
        <v>82</v>
      </c>
      <c r="AV464" s="12" t="s">
        <v>80</v>
      </c>
      <c r="AW464" s="12" t="s">
        <v>30</v>
      </c>
      <c r="AX464" s="12" t="s">
        <v>73</v>
      </c>
      <c r="AY464" s="164" t="s">
        <v>201</v>
      </c>
    </row>
    <row r="465" spans="2:65" s="12" customFormat="1" x14ac:dyDescent="0.2">
      <c r="B465" s="163"/>
      <c r="C465" s="258"/>
      <c r="D465" s="255" t="s">
        <v>214</v>
      </c>
      <c r="E465" s="259" t="s">
        <v>1</v>
      </c>
      <c r="F465" s="260" t="s">
        <v>2501</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2508</v>
      </c>
      <c r="G466" s="258"/>
      <c r="H466" s="259" t="s">
        <v>1</v>
      </c>
      <c r="I466" s="165"/>
      <c r="L466" s="163"/>
      <c r="M466" s="166"/>
      <c r="T466" s="167"/>
      <c r="AT466" s="164" t="s">
        <v>214</v>
      </c>
      <c r="AU466" s="164" t="s">
        <v>82</v>
      </c>
      <c r="AV466" s="12" t="s">
        <v>80</v>
      </c>
      <c r="AW466" s="12" t="s">
        <v>30</v>
      </c>
      <c r="AX466" s="12" t="s">
        <v>73</v>
      </c>
      <c r="AY466" s="164" t="s">
        <v>201</v>
      </c>
    </row>
    <row r="467" spans="2:65" s="13" customFormat="1" x14ac:dyDescent="0.2">
      <c r="B467" s="168"/>
      <c r="C467" s="261"/>
      <c r="D467" s="255" t="s">
        <v>214</v>
      </c>
      <c r="E467" s="262" t="s">
        <v>1</v>
      </c>
      <c r="F467" s="263" t="s">
        <v>2534</v>
      </c>
      <c r="G467" s="261"/>
      <c r="H467" s="264">
        <v>27.263999999999999</v>
      </c>
      <c r="I467" s="170"/>
      <c r="L467" s="168"/>
      <c r="M467" s="171"/>
      <c r="T467" s="172"/>
      <c r="AT467" s="169" t="s">
        <v>214</v>
      </c>
      <c r="AU467" s="169" t="s">
        <v>82</v>
      </c>
      <c r="AV467" s="13" t="s">
        <v>82</v>
      </c>
      <c r="AW467" s="13" t="s">
        <v>30</v>
      </c>
      <c r="AX467" s="13" t="s">
        <v>73</v>
      </c>
      <c r="AY467" s="169" t="s">
        <v>201</v>
      </c>
    </row>
    <row r="468" spans="2:65" s="12" customFormat="1" x14ac:dyDescent="0.2">
      <c r="B468" s="163"/>
      <c r="C468" s="258"/>
      <c r="D468" s="255" t="s">
        <v>214</v>
      </c>
      <c r="E468" s="259" t="s">
        <v>1</v>
      </c>
      <c r="F468" s="260" t="s">
        <v>2510</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2501</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2511</v>
      </c>
      <c r="G470" s="258"/>
      <c r="H470" s="259" t="s">
        <v>1</v>
      </c>
      <c r="I470" s="165"/>
      <c r="L470" s="163"/>
      <c r="M470" s="166"/>
      <c r="T470" s="167"/>
      <c r="AT470" s="164" t="s">
        <v>214</v>
      </c>
      <c r="AU470" s="164" t="s">
        <v>82</v>
      </c>
      <c r="AV470" s="12" t="s">
        <v>80</v>
      </c>
      <c r="AW470" s="12" t="s">
        <v>30</v>
      </c>
      <c r="AX470" s="12" t="s">
        <v>73</v>
      </c>
      <c r="AY470" s="164" t="s">
        <v>201</v>
      </c>
    </row>
    <row r="471" spans="2:65" s="13" customFormat="1" x14ac:dyDescent="0.2">
      <c r="B471" s="168"/>
      <c r="C471" s="261"/>
      <c r="D471" s="255" t="s">
        <v>214</v>
      </c>
      <c r="E471" s="262" t="s">
        <v>1</v>
      </c>
      <c r="F471" s="263" t="s">
        <v>2535</v>
      </c>
      <c r="G471" s="261"/>
      <c r="H471" s="264">
        <v>17.04</v>
      </c>
      <c r="I471" s="170"/>
      <c r="L471" s="168"/>
      <c r="M471" s="171"/>
      <c r="T471" s="172"/>
      <c r="AT471" s="169" t="s">
        <v>214</v>
      </c>
      <c r="AU471" s="169" t="s">
        <v>82</v>
      </c>
      <c r="AV471" s="13" t="s">
        <v>82</v>
      </c>
      <c r="AW471" s="13" t="s">
        <v>30</v>
      </c>
      <c r="AX471" s="13" t="s">
        <v>73</v>
      </c>
      <c r="AY471" s="169" t="s">
        <v>201</v>
      </c>
    </row>
    <row r="472" spans="2:65" s="14" customFormat="1" x14ac:dyDescent="0.2">
      <c r="B472" s="173"/>
      <c r="C472" s="265"/>
      <c r="D472" s="255" t="s">
        <v>214</v>
      </c>
      <c r="E472" s="266" t="s">
        <v>1</v>
      </c>
      <c r="F472" s="267" t="s">
        <v>221</v>
      </c>
      <c r="G472" s="265"/>
      <c r="H472" s="268">
        <v>106.78399999999999</v>
      </c>
      <c r="I472" s="175"/>
      <c r="L472" s="173"/>
      <c r="M472" s="176"/>
      <c r="T472" s="177"/>
      <c r="AT472" s="174" t="s">
        <v>214</v>
      </c>
      <c r="AU472" s="174" t="s">
        <v>82</v>
      </c>
      <c r="AV472" s="14" t="s">
        <v>208</v>
      </c>
      <c r="AW472" s="14" t="s">
        <v>30</v>
      </c>
      <c r="AX472" s="14" t="s">
        <v>80</v>
      </c>
      <c r="AY472" s="174" t="s">
        <v>201</v>
      </c>
    </row>
    <row r="473" spans="2:65" s="12" customFormat="1" ht="22.5" x14ac:dyDescent="0.2">
      <c r="B473" s="163"/>
      <c r="C473" s="258"/>
      <c r="D473" s="255" t="s">
        <v>214</v>
      </c>
      <c r="E473" s="259" t="s">
        <v>1</v>
      </c>
      <c r="F473" s="260" t="s">
        <v>2513</v>
      </c>
      <c r="G473" s="258"/>
      <c r="H473" s="259" t="s">
        <v>1</v>
      </c>
      <c r="I473" s="165"/>
      <c r="L473" s="163"/>
      <c r="M473" s="166"/>
      <c r="T473" s="167"/>
      <c r="AT473" s="164" t="s">
        <v>214</v>
      </c>
      <c r="AU473" s="164" t="s">
        <v>82</v>
      </c>
      <c r="AV473" s="12" t="s">
        <v>80</v>
      </c>
      <c r="AW473" s="12" t="s">
        <v>30</v>
      </c>
      <c r="AX473" s="12" t="s">
        <v>73</v>
      </c>
      <c r="AY473" s="164" t="s">
        <v>201</v>
      </c>
    </row>
    <row r="474" spans="2:65" s="1" customFormat="1" ht="24" customHeight="1" x14ac:dyDescent="0.2">
      <c r="B474" s="152"/>
      <c r="C474" s="249" t="s">
        <v>331</v>
      </c>
      <c r="D474" s="249" t="s">
        <v>203</v>
      </c>
      <c r="E474" s="250" t="s">
        <v>409</v>
      </c>
      <c r="F474" s="251" t="s">
        <v>410</v>
      </c>
      <c r="G474" s="252" t="s">
        <v>278</v>
      </c>
      <c r="H474" s="253">
        <v>56.606999999999999</v>
      </c>
      <c r="I474" s="154"/>
      <c r="J474" s="155">
        <f>ROUND(I474*H474,2)</f>
        <v>0</v>
      </c>
      <c r="K474" s="153" t="s">
        <v>207</v>
      </c>
      <c r="L474" s="32"/>
      <c r="M474" s="156" t="s">
        <v>1</v>
      </c>
      <c r="N474" s="157" t="s">
        <v>38</v>
      </c>
      <c r="P474" s="158">
        <f>O474*H474</f>
        <v>0</v>
      </c>
      <c r="Q474" s="158">
        <v>0</v>
      </c>
      <c r="R474" s="158">
        <f>Q474*H474</f>
        <v>0</v>
      </c>
      <c r="S474" s="158">
        <v>0</v>
      </c>
      <c r="T474" s="159">
        <f>S474*H474</f>
        <v>0</v>
      </c>
      <c r="AR474" s="160" t="s">
        <v>208</v>
      </c>
      <c r="AT474" s="160" t="s">
        <v>203</v>
      </c>
      <c r="AU474" s="160" t="s">
        <v>82</v>
      </c>
      <c r="AY474" s="17" t="s">
        <v>201</v>
      </c>
      <c r="BE474" s="161">
        <f>IF(N474="základní",J474,0)</f>
        <v>0</v>
      </c>
      <c r="BF474" s="161">
        <f>IF(N474="snížená",J474,0)</f>
        <v>0</v>
      </c>
      <c r="BG474" s="161">
        <f>IF(N474="zákl. přenesená",J474,0)</f>
        <v>0</v>
      </c>
      <c r="BH474" s="161">
        <f>IF(N474="sníž. přenesená",J474,0)</f>
        <v>0</v>
      </c>
      <c r="BI474" s="161">
        <f>IF(N474="nulová",J474,0)</f>
        <v>0</v>
      </c>
      <c r="BJ474" s="17" t="s">
        <v>80</v>
      </c>
      <c r="BK474" s="161">
        <f>ROUND(I474*H474,2)</f>
        <v>0</v>
      </c>
      <c r="BL474" s="17" t="s">
        <v>208</v>
      </c>
      <c r="BM474" s="160" t="s">
        <v>2540</v>
      </c>
    </row>
    <row r="475" spans="2:65" s="1" customFormat="1" ht="39" x14ac:dyDescent="0.2">
      <c r="B475" s="32"/>
      <c r="C475" s="254"/>
      <c r="D475" s="255" t="s">
        <v>210</v>
      </c>
      <c r="E475" s="254"/>
      <c r="F475" s="256" t="s">
        <v>412</v>
      </c>
      <c r="G475" s="254"/>
      <c r="H475" s="254"/>
      <c r="I475" s="96"/>
      <c r="L475" s="32"/>
      <c r="M475" s="162"/>
      <c r="T475" s="56"/>
      <c r="AT475" s="17" t="s">
        <v>210</v>
      </c>
      <c r="AU475" s="17" t="s">
        <v>82</v>
      </c>
    </row>
    <row r="476" spans="2:65" s="1" customFormat="1" ht="107.25" x14ac:dyDescent="0.2">
      <c r="B476" s="32"/>
      <c r="C476" s="254"/>
      <c r="D476" s="255" t="s">
        <v>212</v>
      </c>
      <c r="E476" s="254"/>
      <c r="F476" s="257" t="s">
        <v>413</v>
      </c>
      <c r="G476" s="254"/>
      <c r="H476" s="254"/>
      <c r="I476" s="96"/>
      <c r="L476" s="32"/>
      <c r="M476" s="162"/>
      <c r="T476" s="56"/>
      <c r="AT476" s="17" t="s">
        <v>212</v>
      </c>
      <c r="AU476" s="17" t="s">
        <v>82</v>
      </c>
    </row>
    <row r="477" spans="2:65" s="12" customFormat="1" x14ac:dyDescent="0.2">
      <c r="B477" s="163"/>
      <c r="C477" s="258"/>
      <c r="D477" s="255" t="s">
        <v>214</v>
      </c>
      <c r="E477" s="259" t="s">
        <v>1</v>
      </c>
      <c r="F477" s="260" t="s">
        <v>2489</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2490</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2491</v>
      </c>
      <c r="G479" s="258"/>
      <c r="H479" s="259" t="s">
        <v>1</v>
      </c>
      <c r="I479" s="165"/>
      <c r="L479" s="163"/>
      <c r="M479" s="166"/>
      <c r="T479" s="167"/>
      <c r="AT479" s="164" t="s">
        <v>214</v>
      </c>
      <c r="AU479" s="164" t="s">
        <v>82</v>
      </c>
      <c r="AV479" s="12" t="s">
        <v>80</v>
      </c>
      <c r="AW479" s="12" t="s">
        <v>30</v>
      </c>
      <c r="AX479" s="12" t="s">
        <v>73</v>
      </c>
      <c r="AY479" s="164" t="s">
        <v>201</v>
      </c>
    </row>
    <row r="480" spans="2:65" s="12" customFormat="1" x14ac:dyDescent="0.2">
      <c r="B480" s="163"/>
      <c r="C480" s="258"/>
      <c r="D480" s="255" t="s">
        <v>214</v>
      </c>
      <c r="E480" s="259" t="s">
        <v>1</v>
      </c>
      <c r="F480" s="260" t="s">
        <v>2501</v>
      </c>
      <c r="G480" s="258"/>
      <c r="H480" s="259" t="s">
        <v>1</v>
      </c>
      <c r="I480" s="165"/>
      <c r="L480" s="163"/>
      <c r="M480" s="166"/>
      <c r="T480" s="167"/>
      <c r="AT480" s="164" t="s">
        <v>214</v>
      </c>
      <c r="AU480" s="164" t="s">
        <v>82</v>
      </c>
      <c r="AV480" s="12" t="s">
        <v>80</v>
      </c>
      <c r="AW480" s="12" t="s">
        <v>30</v>
      </c>
      <c r="AX480" s="12" t="s">
        <v>73</v>
      </c>
      <c r="AY480" s="164" t="s">
        <v>201</v>
      </c>
    </row>
    <row r="481" spans="2:51" s="12" customFormat="1" x14ac:dyDescent="0.2">
      <c r="B481" s="163"/>
      <c r="C481" s="258"/>
      <c r="D481" s="255" t="s">
        <v>214</v>
      </c>
      <c r="E481" s="259" t="s">
        <v>1</v>
      </c>
      <c r="F481" s="260" t="s">
        <v>2541</v>
      </c>
      <c r="G481" s="258"/>
      <c r="H481" s="259" t="s">
        <v>1</v>
      </c>
      <c r="I481" s="165"/>
      <c r="L481" s="163"/>
      <c r="M481" s="166"/>
      <c r="T481" s="167"/>
      <c r="AT481" s="164" t="s">
        <v>214</v>
      </c>
      <c r="AU481" s="164" t="s">
        <v>82</v>
      </c>
      <c r="AV481" s="12" t="s">
        <v>80</v>
      </c>
      <c r="AW481" s="12" t="s">
        <v>30</v>
      </c>
      <c r="AX481" s="12" t="s">
        <v>73</v>
      </c>
      <c r="AY481" s="164" t="s">
        <v>201</v>
      </c>
    </row>
    <row r="482" spans="2:51" s="12" customFormat="1" x14ac:dyDescent="0.2">
      <c r="B482" s="163"/>
      <c r="C482" s="258"/>
      <c r="D482" s="255" t="s">
        <v>214</v>
      </c>
      <c r="E482" s="259" t="s">
        <v>1</v>
      </c>
      <c r="F482" s="260" t="s">
        <v>2542</v>
      </c>
      <c r="G482" s="258"/>
      <c r="H482" s="259" t="s">
        <v>1</v>
      </c>
      <c r="I482" s="165"/>
      <c r="L482" s="163"/>
      <c r="M482" s="166"/>
      <c r="T482" s="167"/>
      <c r="AT482" s="164" t="s">
        <v>214</v>
      </c>
      <c r="AU482" s="164" t="s">
        <v>82</v>
      </c>
      <c r="AV482" s="12" t="s">
        <v>80</v>
      </c>
      <c r="AW482" s="12" t="s">
        <v>30</v>
      </c>
      <c r="AX482" s="12" t="s">
        <v>73</v>
      </c>
      <c r="AY482" s="164" t="s">
        <v>201</v>
      </c>
    </row>
    <row r="483" spans="2:51" s="13" customFormat="1" x14ac:dyDescent="0.2">
      <c r="B483" s="168"/>
      <c r="C483" s="261"/>
      <c r="D483" s="255" t="s">
        <v>214</v>
      </c>
      <c r="E483" s="262" t="s">
        <v>1</v>
      </c>
      <c r="F483" s="263" t="s">
        <v>2543</v>
      </c>
      <c r="G483" s="261"/>
      <c r="H483" s="264">
        <v>21.84</v>
      </c>
      <c r="I483" s="170"/>
      <c r="L483" s="168"/>
      <c r="M483" s="171"/>
      <c r="T483" s="172"/>
      <c r="AT483" s="169" t="s">
        <v>214</v>
      </c>
      <c r="AU483" s="169" t="s">
        <v>82</v>
      </c>
      <c r="AV483" s="13" t="s">
        <v>82</v>
      </c>
      <c r="AW483" s="13" t="s">
        <v>30</v>
      </c>
      <c r="AX483" s="13" t="s">
        <v>73</v>
      </c>
      <c r="AY483" s="169" t="s">
        <v>201</v>
      </c>
    </row>
    <row r="484" spans="2:51" s="12" customFormat="1" x14ac:dyDescent="0.2">
      <c r="B484" s="163"/>
      <c r="C484" s="258"/>
      <c r="D484" s="255" t="s">
        <v>214</v>
      </c>
      <c r="E484" s="259" t="s">
        <v>1</v>
      </c>
      <c r="F484" s="260" t="s">
        <v>2544</v>
      </c>
      <c r="G484" s="258"/>
      <c r="H484" s="259" t="s">
        <v>1</v>
      </c>
      <c r="I484" s="165"/>
      <c r="L484" s="163"/>
      <c r="M484" s="166"/>
      <c r="T484" s="167"/>
      <c r="AT484" s="164" t="s">
        <v>214</v>
      </c>
      <c r="AU484" s="164" t="s">
        <v>82</v>
      </c>
      <c r="AV484" s="12" t="s">
        <v>80</v>
      </c>
      <c r="AW484" s="12" t="s">
        <v>30</v>
      </c>
      <c r="AX484" s="12" t="s">
        <v>73</v>
      </c>
      <c r="AY484" s="164" t="s">
        <v>201</v>
      </c>
    </row>
    <row r="485" spans="2:51" s="13" customFormat="1" x14ac:dyDescent="0.2">
      <c r="B485" s="168"/>
      <c r="C485" s="261"/>
      <c r="D485" s="255" t="s">
        <v>214</v>
      </c>
      <c r="E485" s="262" t="s">
        <v>1</v>
      </c>
      <c r="F485" s="263" t="s">
        <v>2545</v>
      </c>
      <c r="G485" s="261"/>
      <c r="H485" s="264">
        <v>-0.22900000000000001</v>
      </c>
      <c r="I485" s="170"/>
      <c r="L485" s="168"/>
      <c r="M485" s="171"/>
      <c r="T485" s="172"/>
      <c r="AT485" s="169" t="s">
        <v>214</v>
      </c>
      <c r="AU485" s="169" t="s">
        <v>82</v>
      </c>
      <c r="AV485" s="13" t="s">
        <v>82</v>
      </c>
      <c r="AW485" s="13" t="s">
        <v>30</v>
      </c>
      <c r="AX485" s="13" t="s">
        <v>73</v>
      </c>
      <c r="AY485" s="169" t="s">
        <v>201</v>
      </c>
    </row>
    <row r="486" spans="2:51" s="15" customFormat="1" x14ac:dyDescent="0.2">
      <c r="B486" s="190"/>
      <c r="C486" s="282"/>
      <c r="D486" s="255" t="s">
        <v>214</v>
      </c>
      <c r="E486" s="283" t="s">
        <v>1</v>
      </c>
      <c r="F486" s="284" t="s">
        <v>2546</v>
      </c>
      <c r="G486" s="282"/>
      <c r="H486" s="285">
        <v>21.611000000000001</v>
      </c>
      <c r="I486" s="192"/>
      <c r="L486" s="190"/>
      <c r="M486" s="193"/>
      <c r="T486" s="194"/>
      <c r="AT486" s="191" t="s">
        <v>214</v>
      </c>
      <c r="AU486" s="191" t="s">
        <v>82</v>
      </c>
      <c r="AV486" s="15" t="s">
        <v>231</v>
      </c>
      <c r="AW486" s="15" t="s">
        <v>30</v>
      </c>
      <c r="AX486" s="15" t="s">
        <v>73</v>
      </c>
      <c r="AY486" s="191" t="s">
        <v>201</v>
      </c>
    </row>
    <row r="487" spans="2:51" s="12" customFormat="1" x14ac:dyDescent="0.2">
      <c r="B487" s="163"/>
      <c r="C487" s="258"/>
      <c r="D487" s="255" t="s">
        <v>214</v>
      </c>
      <c r="E487" s="259" t="s">
        <v>1</v>
      </c>
      <c r="F487" s="260" t="s">
        <v>2504</v>
      </c>
      <c r="G487" s="258"/>
      <c r="H487" s="259" t="s">
        <v>1</v>
      </c>
      <c r="I487" s="165"/>
      <c r="L487" s="163"/>
      <c r="M487" s="166"/>
      <c r="T487" s="167"/>
      <c r="AT487" s="164" t="s">
        <v>214</v>
      </c>
      <c r="AU487" s="164" t="s">
        <v>82</v>
      </c>
      <c r="AV487" s="12" t="s">
        <v>80</v>
      </c>
      <c r="AW487" s="12" t="s">
        <v>30</v>
      </c>
      <c r="AX487" s="12" t="s">
        <v>73</v>
      </c>
      <c r="AY487" s="164" t="s">
        <v>201</v>
      </c>
    </row>
    <row r="488" spans="2:51" s="12" customFormat="1" x14ac:dyDescent="0.2">
      <c r="B488" s="163"/>
      <c r="C488" s="258"/>
      <c r="D488" s="255" t="s">
        <v>214</v>
      </c>
      <c r="E488" s="259" t="s">
        <v>1</v>
      </c>
      <c r="F488" s="260" t="s">
        <v>2501</v>
      </c>
      <c r="G488" s="258"/>
      <c r="H488" s="259" t="s">
        <v>1</v>
      </c>
      <c r="I488" s="165"/>
      <c r="L488" s="163"/>
      <c r="M488" s="166"/>
      <c r="T488" s="167"/>
      <c r="AT488" s="164" t="s">
        <v>214</v>
      </c>
      <c r="AU488" s="164" t="s">
        <v>82</v>
      </c>
      <c r="AV488" s="12" t="s">
        <v>80</v>
      </c>
      <c r="AW488" s="12" t="s">
        <v>30</v>
      </c>
      <c r="AX488" s="12" t="s">
        <v>73</v>
      </c>
      <c r="AY488" s="164" t="s">
        <v>201</v>
      </c>
    </row>
    <row r="489" spans="2:51" s="12" customFormat="1" x14ac:dyDescent="0.2">
      <c r="B489" s="163"/>
      <c r="C489" s="258"/>
      <c r="D489" s="255" t="s">
        <v>214</v>
      </c>
      <c r="E489" s="259" t="s">
        <v>1</v>
      </c>
      <c r="F489" s="260" t="s">
        <v>2541</v>
      </c>
      <c r="G489" s="258"/>
      <c r="H489" s="259" t="s">
        <v>1</v>
      </c>
      <c r="I489" s="165"/>
      <c r="L489" s="163"/>
      <c r="M489" s="166"/>
      <c r="T489" s="167"/>
      <c r="AT489" s="164" t="s">
        <v>214</v>
      </c>
      <c r="AU489" s="164" t="s">
        <v>82</v>
      </c>
      <c r="AV489" s="12" t="s">
        <v>80</v>
      </c>
      <c r="AW489" s="12" t="s">
        <v>30</v>
      </c>
      <c r="AX489" s="12" t="s">
        <v>73</v>
      </c>
      <c r="AY489" s="164" t="s">
        <v>201</v>
      </c>
    </row>
    <row r="490" spans="2:51" s="12" customFormat="1" x14ac:dyDescent="0.2">
      <c r="B490" s="163"/>
      <c r="C490" s="258"/>
      <c r="D490" s="255" t="s">
        <v>214</v>
      </c>
      <c r="E490" s="259" t="s">
        <v>1</v>
      </c>
      <c r="F490" s="260" t="s">
        <v>2547</v>
      </c>
      <c r="G490" s="258"/>
      <c r="H490" s="259" t="s">
        <v>1</v>
      </c>
      <c r="I490" s="165"/>
      <c r="L490" s="163"/>
      <c r="M490" s="166"/>
      <c r="T490" s="167"/>
      <c r="AT490" s="164" t="s">
        <v>214</v>
      </c>
      <c r="AU490" s="164" t="s">
        <v>82</v>
      </c>
      <c r="AV490" s="12" t="s">
        <v>80</v>
      </c>
      <c r="AW490" s="12" t="s">
        <v>30</v>
      </c>
      <c r="AX490" s="12" t="s">
        <v>73</v>
      </c>
      <c r="AY490" s="164" t="s">
        <v>201</v>
      </c>
    </row>
    <row r="491" spans="2:51" s="13" customFormat="1" x14ac:dyDescent="0.2">
      <c r="B491" s="168"/>
      <c r="C491" s="261"/>
      <c r="D491" s="255" t="s">
        <v>214</v>
      </c>
      <c r="E491" s="262" t="s">
        <v>1</v>
      </c>
      <c r="F491" s="263" t="s">
        <v>2548</v>
      </c>
      <c r="G491" s="261"/>
      <c r="H491" s="264">
        <v>12.48</v>
      </c>
      <c r="I491" s="170"/>
      <c r="L491" s="168"/>
      <c r="M491" s="171"/>
      <c r="T491" s="172"/>
      <c r="AT491" s="169" t="s">
        <v>214</v>
      </c>
      <c r="AU491" s="169" t="s">
        <v>82</v>
      </c>
      <c r="AV491" s="13" t="s">
        <v>82</v>
      </c>
      <c r="AW491" s="13" t="s">
        <v>30</v>
      </c>
      <c r="AX491" s="13" t="s">
        <v>73</v>
      </c>
      <c r="AY491" s="169" t="s">
        <v>201</v>
      </c>
    </row>
    <row r="492" spans="2:51" s="12" customFormat="1" x14ac:dyDescent="0.2">
      <c r="B492" s="163"/>
      <c r="C492" s="258"/>
      <c r="D492" s="255" t="s">
        <v>214</v>
      </c>
      <c r="E492" s="259" t="s">
        <v>1</v>
      </c>
      <c r="F492" s="260" t="s">
        <v>2544</v>
      </c>
      <c r="G492" s="258"/>
      <c r="H492" s="259" t="s">
        <v>1</v>
      </c>
      <c r="I492" s="165"/>
      <c r="L492" s="163"/>
      <c r="M492" s="166"/>
      <c r="T492" s="167"/>
      <c r="AT492" s="164" t="s">
        <v>214</v>
      </c>
      <c r="AU492" s="164" t="s">
        <v>82</v>
      </c>
      <c r="AV492" s="12" t="s">
        <v>80</v>
      </c>
      <c r="AW492" s="12" t="s">
        <v>30</v>
      </c>
      <c r="AX492" s="12" t="s">
        <v>73</v>
      </c>
      <c r="AY492" s="164" t="s">
        <v>201</v>
      </c>
    </row>
    <row r="493" spans="2:51" s="13" customFormat="1" x14ac:dyDescent="0.2">
      <c r="B493" s="168"/>
      <c r="C493" s="261"/>
      <c r="D493" s="255" t="s">
        <v>214</v>
      </c>
      <c r="E493" s="262" t="s">
        <v>1</v>
      </c>
      <c r="F493" s="263" t="s">
        <v>2549</v>
      </c>
      <c r="G493" s="261"/>
      <c r="H493" s="264">
        <v>-0.13500000000000001</v>
      </c>
      <c r="I493" s="170"/>
      <c r="L493" s="168"/>
      <c r="M493" s="171"/>
      <c r="T493" s="172"/>
      <c r="AT493" s="169" t="s">
        <v>214</v>
      </c>
      <c r="AU493" s="169" t="s">
        <v>82</v>
      </c>
      <c r="AV493" s="13" t="s">
        <v>82</v>
      </c>
      <c r="AW493" s="13" t="s">
        <v>30</v>
      </c>
      <c r="AX493" s="13" t="s">
        <v>73</v>
      </c>
      <c r="AY493" s="169" t="s">
        <v>201</v>
      </c>
    </row>
    <row r="494" spans="2:51" s="15" customFormat="1" x14ac:dyDescent="0.2">
      <c r="B494" s="190"/>
      <c r="C494" s="282"/>
      <c r="D494" s="255" t="s">
        <v>214</v>
      </c>
      <c r="E494" s="283" t="s">
        <v>1</v>
      </c>
      <c r="F494" s="284" t="s">
        <v>2546</v>
      </c>
      <c r="G494" s="282"/>
      <c r="H494" s="285">
        <v>12.345000000000001</v>
      </c>
      <c r="I494" s="192"/>
      <c r="L494" s="190"/>
      <c r="M494" s="193"/>
      <c r="T494" s="194"/>
      <c r="AT494" s="191" t="s">
        <v>214</v>
      </c>
      <c r="AU494" s="191" t="s">
        <v>82</v>
      </c>
      <c r="AV494" s="15" t="s">
        <v>231</v>
      </c>
      <c r="AW494" s="15" t="s">
        <v>30</v>
      </c>
      <c r="AX494" s="15" t="s">
        <v>73</v>
      </c>
      <c r="AY494" s="191" t="s">
        <v>201</v>
      </c>
    </row>
    <row r="495" spans="2:51" s="12" customFormat="1" x14ac:dyDescent="0.2">
      <c r="B495" s="163"/>
      <c r="C495" s="258"/>
      <c r="D495" s="255" t="s">
        <v>214</v>
      </c>
      <c r="E495" s="259" t="s">
        <v>1</v>
      </c>
      <c r="F495" s="260" t="s">
        <v>2507</v>
      </c>
      <c r="G495" s="258"/>
      <c r="H495" s="259" t="s">
        <v>1</v>
      </c>
      <c r="I495" s="165"/>
      <c r="L495" s="163"/>
      <c r="M495" s="166"/>
      <c r="T495" s="167"/>
      <c r="AT495" s="164" t="s">
        <v>214</v>
      </c>
      <c r="AU495" s="164" t="s">
        <v>82</v>
      </c>
      <c r="AV495" s="12" t="s">
        <v>80</v>
      </c>
      <c r="AW495" s="12" t="s">
        <v>30</v>
      </c>
      <c r="AX495" s="12" t="s">
        <v>73</v>
      </c>
      <c r="AY495" s="164" t="s">
        <v>201</v>
      </c>
    </row>
    <row r="496" spans="2:51" s="12" customFormat="1" x14ac:dyDescent="0.2">
      <c r="B496" s="163"/>
      <c r="C496" s="258"/>
      <c r="D496" s="255" t="s">
        <v>214</v>
      </c>
      <c r="E496" s="259" t="s">
        <v>1</v>
      </c>
      <c r="F496" s="260" t="s">
        <v>2501</v>
      </c>
      <c r="G496" s="258"/>
      <c r="H496" s="259" t="s">
        <v>1</v>
      </c>
      <c r="I496" s="165"/>
      <c r="L496" s="163"/>
      <c r="M496" s="166"/>
      <c r="T496" s="167"/>
      <c r="AT496" s="164" t="s">
        <v>214</v>
      </c>
      <c r="AU496" s="164" t="s">
        <v>82</v>
      </c>
      <c r="AV496" s="12" t="s">
        <v>80</v>
      </c>
      <c r="AW496" s="12" t="s">
        <v>30</v>
      </c>
      <c r="AX496" s="12" t="s">
        <v>73</v>
      </c>
      <c r="AY496" s="164" t="s">
        <v>201</v>
      </c>
    </row>
    <row r="497" spans="2:65" s="12" customFormat="1" x14ac:dyDescent="0.2">
      <c r="B497" s="163"/>
      <c r="C497" s="258"/>
      <c r="D497" s="255" t="s">
        <v>214</v>
      </c>
      <c r="E497" s="259" t="s">
        <v>1</v>
      </c>
      <c r="F497" s="260" t="s">
        <v>2541</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2550</v>
      </c>
      <c r="G498" s="258"/>
      <c r="H498" s="259" t="s">
        <v>1</v>
      </c>
      <c r="I498" s="165"/>
      <c r="L498" s="163"/>
      <c r="M498" s="166"/>
      <c r="T498" s="167"/>
      <c r="AT498" s="164" t="s">
        <v>214</v>
      </c>
      <c r="AU498" s="164" t="s">
        <v>82</v>
      </c>
      <c r="AV498" s="12" t="s">
        <v>80</v>
      </c>
      <c r="AW498" s="12" t="s">
        <v>30</v>
      </c>
      <c r="AX498" s="12" t="s">
        <v>73</v>
      </c>
      <c r="AY498" s="164" t="s">
        <v>201</v>
      </c>
    </row>
    <row r="499" spans="2:65" s="13" customFormat="1" x14ac:dyDescent="0.2">
      <c r="B499" s="168"/>
      <c r="C499" s="261"/>
      <c r="D499" s="255" t="s">
        <v>214</v>
      </c>
      <c r="E499" s="262" t="s">
        <v>1</v>
      </c>
      <c r="F499" s="263" t="s">
        <v>2551</v>
      </c>
      <c r="G499" s="261"/>
      <c r="H499" s="264">
        <v>14.976000000000001</v>
      </c>
      <c r="I499" s="170"/>
      <c r="L499" s="168"/>
      <c r="M499" s="171"/>
      <c r="T499" s="172"/>
      <c r="AT499" s="169" t="s">
        <v>214</v>
      </c>
      <c r="AU499" s="169" t="s">
        <v>82</v>
      </c>
      <c r="AV499" s="13" t="s">
        <v>82</v>
      </c>
      <c r="AW499" s="13" t="s">
        <v>30</v>
      </c>
      <c r="AX499" s="13" t="s">
        <v>73</v>
      </c>
      <c r="AY499" s="169" t="s">
        <v>201</v>
      </c>
    </row>
    <row r="500" spans="2:65" s="12" customFormat="1" x14ac:dyDescent="0.2">
      <c r="B500" s="163"/>
      <c r="C500" s="258"/>
      <c r="D500" s="255" t="s">
        <v>214</v>
      </c>
      <c r="E500" s="259" t="s">
        <v>1</v>
      </c>
      <c r="F500" s="260" t="s">
        <v>2544</v>
      </c>
      <c r="G500" s="258"/>
      <c r="H500" s="259" t="s">
        <v>1</v>
      </c>
      <c r="I500" s="165"/>
      <c r="L500" s="163"/>
      <c r="M500" s="166"/>
      <c r="T500" s="167"/>
      <c r="AT500" s="164" t="s">
        <v>214</v>
      </c>
      <c r="AU500" s="164" t="s">
        <v>82</v>
      </c>
      <c r="AV500" s="12" t="s">
        <v>80</v>
      </c>
      <c r="AW500" s="12" t="s">
        <v>30</v>
      </c>
      <c r="AX500" s="12" t="s">
        <v>73</v>
      </c>
      <c r="AY500" s="164" t="s">
        <v>201</v>
      </c>
    </row>
    <row r="501" spans="2:65" s="13" customFormat="1" ht="22.5" x14ac:dyDescent="0.2">
      <c r="B501" s="168"/>
      <c r="C501" s="261"/>
      <c r="D501" s="255" t="s">
        <v>214</v>
      </c>
      <c r="E501" s="262" t="s">
        <v>1</v>
      </c>
      <c r="F501" s="263" t="s">
        <v>2552</v>
      </c>
      <c r="G501" s="261"/>
      <c r="H501" s="264">
        <v>-0.20499999999999999</v>
      </c>
      <c r="I501" s="170"/>
      <c r="L501" s="168"/>
      <c r="M501" s="171"/>
      <c r="T501" s="172"/>
      <c r="AT501" s="169" t="s">
        <v>214</v>
      </c>
      <c r="AU501" s="169" t="s">
        <v>82</v>
      </c>
      <c r="AV501" s="13" t="s">
        <v>82</v>
      </c>
      <c r="AW501" s="13" t="s">
        <v>30</v>
      </c>
      <c r="AX501" s="13" t="s">
        <v>73</v>
      </c>
      <c r="AY501" s="169" t="s">
        <v>201</v>
      </c>
    </row>
    <row r="502" spans="2:65" s="15" customFormat="1" x14ac:dyDescent="0.2">
      <c r="B502" s="190"/>
      <c r="C502" s="282"/>
      <c r="D502" s="255" t="s">
        <v>214</v>
      </c>
      <c r="E502" s="283" t="s">
        <v>1</v>
      </c>
      <c r="F502" s="284" t="s">
        <v>2546</v>
      </c>
      <c r="G502" s="282"/>
      <c r="H502" s="285">
        <v>14.771000000000001</v>
      </c>
      <c r="I502" s="192"/>
      <c r="L502" s="190"/>
      <c r="M502" s="193"/>
      <c r="T502" s="194"/>
      <c r="AT502" s="191" t="s">
        <v>214</v>
      </c>
      <c r="AU502" s="191" t="s">
        <v>82</v>
      </c>
      <c r="AV502" s="15" t="s">
        <v>231</v>
      </c>
      <c r="AW502" s="15" t="s">
        <v>30</v>
      </c>
      <c r="AX502" s="15" t="s">
        <v>73</v>
      </c>
      <c r="AY502" s="191" t="s">
        <v>201</v>
      </c>
    </row>
    <row r="503" spans="2:65" s="12" customFormat="1" x14ac:dyDescent="0.2">
      <c r="B503" s="163"/>
      <c r="C503" s="258"/>
      <c r="D503" s="255" t="s">
        <v>214</v>
      </c>
      <c r="E503" s="259" t="s">
        <v>1</v>
      </c>
      <c r="F503" s="260" t="s">
        <v>2510</v>
      </c>
      <c r="G503" s="258"/>
      <c r="H503" s="259" t="s">
        <v>1</v>
      </c>
      <c r="I503" s="165"/>
      <c r="L503" s="163"/>
      <c r="M503" s="166"/>
      <c r="T503" s="167"/>
      <c r="AT503" s="164" t="s">
        <v>214</v>
      </c>
      <c r="AU503" s="164" t="s">
        <v>82</v>
      </c>
      <c r="AV503" s="12" t="s">
        <v>80</v>
      </c>
      <c r="AW503" s="12" t="s">
        <v>30</v>
      </c>
      <c r="AX503" s="12" t="s">
        <v>73</v>
      </c>
      <c r="AY503" s="164" t="s">
        <v>201</v>
      </c>
    </row>
    <row r="504" spans="2:65" s="12" customFormat="1" x14ac:dyDescent="0.2">
      <c r="B504" s="163"/>
      <c r="C504" s="258"/>
      <c r="D504" s="255" t="s">
        <v>214</v>
      </c>
      <c r="E504" s="259" t="s">
        <v>1</v>
      </c>
      <c r="F504" s="260" t="s">
        <v>2501</v>
      </c>
      <c r="G504" s="258"/>
      <c r="H504" s="259" t="s">
        <v>1</v>
      </c>
      <c r="I504" s="165"/>
      <c r="L504" s="163"/>
      <c r="M504" s="166"/>
      <c r="T504" s="167"/>
      <c r="AT504" s="164" t="s">
        <v>214</v>
      </c>
      <c r="AU504" s="164" t="s">
        <v>82</v>
      </c>
      <c r="AV504" s="12" t="s">
        <v>80</v>
      </c>
      <c r="AW504" s="12" t="s">
        <v>30</v>
      </c>
      <c r="AX504" s="12" t="s">
        <v>73</v>
      </c>
      <c r="AY504" s="164" t="s">
        <v>201</v>
      </c>
    </row>
    <row r="505" spans="2:65" s="12" customFormat="1" x14ac:dyDescent="0.2">
      <c r="B505" s="163"/>
      <c r="C505" s="258"/>
      <c r="D505" s="255" t="s">
        <v>214</v>
      </c>
      <c r="E505" s="259" t="s">
        <v>1</v>
      </c>
      <c r="F505" s="260" t="s">
        <v>2541</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2553</v>
      </c>
      <c r="G506" s="258"/>
      <c r="H506" s="259" t="s">
        <v>1</v>
      </c>
      <c r="I506" s="165"/>
      <c r="L506" s="163"/>
      <c r="M506" s="166"/>
      <c r="T506" s="167"/>
      <c r="AT506" s="164" t="s">
        <v>214</v>
      </c>
      <c r="AU506" s="164" t="s">
        <v>82</v>
      </c>
      <c r="AV506" s="12" t="s">
        <v>80</v>
      </c>
      <c r="AW506" s="12" t="s">
        <v>30</v>
      </c>
      <c r="AX506" s="12" t="s">
        <v>73</v>
      </c>
      <c r="AY506" s="164" t="s">
        <v>201</v>
      </c>
    </row>
    <row r="507" spans="2:65" s="13" customFormat="1" x14ac:dyDescent="0.2">
      <c r="B507" s="168"/>
      <c r="C507" s="261"/>
      <c r="D507" s="255" t="s">
        <v>214</v>
      </c>
      <c r="E507" s="262" t="s">
        <v>1</v>
      </c>
      <c r="F507" s="263" t="s">
        <v>2554</v>
      </c>
      <c r="G507" s="261"/>
      <c r="H507" s="264">
        <v>7.92</v>
      </c>
      <c r="I507" s="170"/>
      <c r="L507" s="168"/>
      <c r="M507" s="171"/>
      <c r="T507" s="172"/>
      <c r="AT507" s="169" t="s">
        <v>214</v>
      </c>
      <c r="AU507" s="169" t="s">
        <v>82</v>
      </c>
      <c r="AV507" s="13" t="s">
        <v>82</v>
      </c>
      <c r="AW507" s="13" t="s">
        <v>30</v>
      </c>
      <c r="AX507" s="13" t="s">
        <v>73</v>
      </c>
      <c r="AY507" s="169" t="s">
        <v>201</v>
      </c>
    </row>
    <row r="508" spans="2:65" s="12" customFormat="1" x14ac:dyDescent="0.2">
      <c r="B508" s="163"/>
      <c r="C508" s="258"/>
      <c r="D508" s="255" t="s">
        <v>214</v>
      </c>
      <c r="E508" s="259" t="s">
        <v>1</v>
      </c>
      <c r="F508" s="260" t="s">
        <v>2555</v>
      </c>
      <c r="G508" s="258"/>
      <c r="H508" s="259" t="s">
        <v>1</v>
      </c>
      <c r="I508" s="165"/>
      <c r="L508" s="163"/>
      <c r="M508" s="166"/>
      <c r="T508" s="167"/>
      <c r="AT508" s="164" t="s">
        <v>214</v>
      </c>
      <c r="AU508" s="164" t="s">
        <v>82</v>
      </c>
      <c r="AV508" s="12" t="s">
        <v>80</v>
      </c>
      <c r="AW508" s="12" t="s">
        <v>30</v>
      </c>
      <c r="AX508" s="12" t="s">
        <v>73</v>
      </c>
      <c r="AY508" s="164" t="s">
        <v>201</v>
      </c>
    </row>
    <row r="509" spans="2:65" s="13" customFormat="1" x14ac:dyDescent="0.2">
      <c r="B509" s="168"/>
      <c r="C509" s="261"/>
      <c r="D509" s="255" t="s">
        <v>214</v>
      </c>
      <c r="E509" s="262" t="s">
        <v>1</v>
      </c>
      <c r="F509" s="263" t="s">
        <v>2556</v>
      </c>
      <c r="G509" s="261"/>
      <c r="H509" s="264">
        <v>-0.04</v>
      </c>
      <c r="I509" s="170"/>
      <c r="L509" s="168"/>
      <c r="M509" s="171"/>
      <c r="T509" s="172"/>
      <c r="AT509" s="169" t="s">
        <v>214</v>
      </c>
      <c r="AU509" s="169" t="s">
        <v>82</v>
      </c>
      <c r="AV509" s="13" t="s">
        <v>82</v>
      </c>
      <c r="AW509" s="13" t="s">
        <v>30</v>
      </c>
      <c r="AX509" s="13" t="s">
        <v>73</v>
      </c>
      <c r="AY509" s="169" t="s">
        <v>201</v>
      </c>
    </row>
    <row r="510" spans="2:65" s="15" customFormat="1" x14ac:dyDescent="0.2">
      <c r="B510" s="190"/>
      <c r="C510" s="282"/>
      <c r="D510" s="255" t="s">
        <v>214</v>
      </c>
      <c r="E510" s="283" t="s">
        <v>1</v>
      </c>
      <c r="F510" s="284" t="s">
        <v>2546</v>
      </c>
      <c r="G510" s="282"/>
      <c r="H510" s="285">
        <v>7.88</v>
      </c>
      <c r="I510" s="192"/>
      <c r="L510" s="190"/>
      <c r="M510" s="193"/>
      <c r="T510" s="194"/>
      <c r="AT510" s="191" t="s">
        <v>214</v>
      </c>
      <c r="AU510" s="191" t="s">
        <v>82</v>
      </c>
      <c r="AV510" s="15" t="s">
        <v>231</v>
      </c>
      <c r="AW510" s="15" t="s">
        <v>30</v>
      </c>
      <c r="AX510" s="15" t="s">
        <v>73</v>
      </c>
      <c r="AY510" s="191" t="s">
        <v>201</v>
      </c>
    </row>
    <row r="511" spans="2:65" s="14" customFormat="1" x14ac:dyDescent="0.2">
      <c r="B511" s="173"/>
      <c r="C511" s="265"/>
      <c r="D511" s="255" t="s">
        <v>214</v>
      </c>
      <c r="E511" s="266" t="s">
        <v>1</v>
      </c>
      <c r="F511" s="267" t="s">
        <v>221</v>
      </c>
      <c r="G511" s="265"/>
      <c r="H511" s="268">
        <v>56.607000000000006</v>
      </c>
      <c r="I511" s="175"/>
      <c r="L511" s="173"/>
      <c r="M511" s="176"/>
      <c r="T511" s="177"/>
      <c r="AT511" s="174" t="s">
        <v>214</v>
      </c>
      <c r="AU511" s="174" t="s">
        <v>82</v>
      </c>
      <c r="AV511" s="14" t="s">
        <v>208</v>
      </c>
      <c r="AW511" s="14" t="s">
        <v>30</v>
      </c>
      <c r="AX511" s="14" t="s">
        <v>80</v>
      </c>
      <c r="AY511" s="174" t="s">
        <v>201</v>
      </c>
    </row>
    <row r="512" spans="2:65" s="1" customFormat="1" ht="16.5" customHeight="1" x14ac:dyDescent="0.2">
      <c r="B512" s="152"/>
      <c r="C512" s="271" t="s">
        <v>339</v>
      </c>
      <c r="D512" s="271" t="s">
        <v>401</v>
      </c>
      <c r="E512" s="272" t="s">
        <v>402</v>
      </c>
      <c r="F512" s="273" t="s">
        <v>403</v>
      </c>
      <c r="G512" s="274" t="s">
        <v>404</v>
      </c>
      <c r="H512" s="275">
        <v>56.606999999999999</v>
      </c>
      <c r="I512" s="179"/>
      <c r="J512" s="180">
        <f>ROUND(I512*H512,2)</f>
        <v>0</v>
      </c>
      <c r="K512" s="178" t="s">
        <v>207</v>
      </c>
      <c r="L512" s="181"/>
      <c r="M512" s="182" t="s">
        <v>1</v>
      </c>
      <c r="N512" s="183" t="s">
        <v>38</v>
      </c>
      <c r="P512" s="158">
        <f>O512*H512</f>
        <v>0</v>
      </c>
      <c r="Q512" s="158">
        <v>1</v>
      </c>
      <c r="R512" s="158">
        <f>Q512*H512</f>
        <v>56.606999999999999</v>
      </c>
      <c r="S512" s="158">
        <v>0</v>
      </c>
      <c r="T512" s="159">
        <f>S512*H512</f>
        <v>0</v>
      </c>
      <c r="AR512" s="160" t="s">
        <v>266</v>
      </c>
      <c r="AT512" s="160" t="s">
        <v>401</v>
      </c>
      <c r="AU512" s="160" t="s">
        <v>82</v>
      </c>
      <c r="AY512" s="17" t="s">
        <v>201</v>
      </c>
      <c r="BE512" s="161">
        <f>IF(N512="základní",J512,0)</f>
        <v>0</v>
      </c>
      <c r="BF512" s="161">
        <f>IF(N512="snížená",J512,0)</f>
        <v>0</v>
      </c>
      <c r="BG512" s="161">
        <f>IF(N512="zákl. přenesená",J512,0)</f>
        <v>0</v>
      </c>
      <c r="BH512" s="161">
        <f>IF(N512="sníž. přenesená",J512,0)</f>
        <v>0</v>
      </c>
      <c r="BI512" s="161">
        <f>IF(N512="nulová",J512,0)</f>
        <v>0</v>
      </c>
      <c r="BJ512" s="17" t="s">
        <v>80</v>
      </c>
      <c r="BK512" s="161">
        <f>ROUND(I512*H512,2)</f>
        <v>0</v>
      </c>
      <c r="BL512" s="17" t="s">
        <v>208</v>
      </c>
      <c r="BM512" s="160" t="s">
        <v>2557</v>
      </c>
    </row>
    <row r="513" spans="2:51" s="1" customFormat="1" x14ac:dyDescent="0.2">
      <c r="B513" s="32"/>
      <c r="C513" s="254"/>
      <c r="D513" s="255" t="s">
        <v>210</v>
      </c>
      <c r="E513" s="254"/>
      <c r="F513" s="256" t="s">
        <v>403</v>
      </c>
      <c r="G513" s="254"/>
      <c r="H513" s="254"/>
      <c r="I513" s="96"/>
      <c r="L513" s="32"/>
      <c r="M513" s="162"/>
      <c r="T513" s="56"/>
      <c r="AT513" s="17" t="s">
        <v>210</v>
      </c>
      <c r="AU513" s="17" t="s">
        <v>82</v>
      </c>
    </row>
    <row r="514" spans="2:51" s="12" customFormat="1" x14ac:dyDescent="0.2">
      <c r="B514" s="163"/>
      <c r="C514" s="258"/>
      <c r="D514" s="255" t="s">
        <v>214</v>
      </c>
      <c r="E514" s="259" t="s">
        <v>1</v>
      </c>
      <c r="F514" s="260" t="s">
        <v>2489</v>
      </c>
      <c r="G514" s="258"/>
      <c r="H514" s="259" t="s">
        <v>1</v>
      </c>
      <c r="I514" s="165"/>
      <c r="L514" s="163"/>
      <c r="M514" s="166"/>
      <c r="T514" s="167"/>
      <c r="AT514" s="164" t="s">
        <v>214</v>
      </c>
      <c r="AU514" s="164" t="s">
        <v>82</v>
      </c>
      <c r="AV514" s="12" t="s">
        <v>80</v>
      </c>
      <c r="AW514" s="12" t="s">
        <v>30</v>
      </c>
      <c r="AX514" s="12" t="s">
        <v>73</v>
      </c>
      <c r="AY514" s="164" t="s">
        <v>201</v>
      </c>
    </row>
    <row r="515" spans="2:51" s="12" customFormat="1" x14ac:dyDescent="0.2">
      <c r="B515" s="163"/>
      <c r="C515" s="258"/>
      <c r="D515" s="255" t="s">
        <v>214</v>
      </c>
      <c r="E515" s="259" t="s">
        <v>1</v>
      </c>
      <c r="F515" s="260" t="s">
        <v>2490</v>
      </c>
      <c r="G515" s="258"/>
      <c r="H515" s="259" t="s">
        <v>1</v>
      </c>
      <c r="I515" s="165"/>
      <c r="L515" s="163"/>
      <c r="M515" s="166"/>
      <c r="T515" s="167"/>
      <c r="AT515" s="164" t="s">
        <v>214</v>
      </c>
      <c r="AU515" s="164" t="s">
        <v>82</v>
      </c>
      <c r="AV515" s="12" t="s">
        <v>80</v>
      </c>
      <c r="AW515" s="12" t="s">
        <v>30</v>
      </c>
      <c r="AX515" s="12" t="s">
        <v>73</v>
      </c>
      <c r="AY515" s="164" t="s">
        <v>201</v>
      </c>
    </row>
    <row r="516" spans="2:51" s="12" customFormat="1" x14ac:dyDescent="0.2">
      <c r="B516" s="163"/>
      <c r="C516" s="258"/>
      <c r="D516" s="255" t="s">
        <v>214</v>
      </c>
      <c r="E516" s="259" t="s">
        <v>1</v>
      </c>
      <c r="F516" s="260" t="s">
        <v>2491</v>
      </c>
      <c r="G516" s="258"/>
      <c r="H516" s="259" t="s">
        <v>1</v>
      </c>
      <c r="I516" s="165"/>
      <c r="L516" s="163"/>
      <c r="M516" s="166"/>
      <c r="T516" s="167"/>
      <c r="AT516" s="164" t="s">
        <v>214</v>
      </c>
      <c r="AU516" s="164" t="s">
        <v>82</v>
      </c>
      <c r="AV516" s="12" t="s">
        <v>80</v>
      </c>
      <c r="AW516" s="12" t="s">
        <v>30</v>
      </c>
      <c r="AX516" s="12" t="s">
        <v>73</v>
      </c>
      <c r="AY516" s="164" t="s">
        <v>201</v>
      </c>
    </row>
    <row r="517" spans="2:51" s="12" customFormat="1" x14ac:dyDescent="0.2">
      <c r="B517" s="163"/>
      <c r="C517" s="258"/>
      <c r="D517" s="255" t="s">
        <v>214</v>
      </c>
      <c r="E517" s="259" t="s">
        <v>1</v>
      </c>
      <c r="F517" s="260" t="s">
        <v>2501</v>
      </c>
      <c r="G517" s="258"/>
      <c r="H517" s="259" t="s">
        <v>1</v>
      </c>
      <c r="I517" s="165"/>
      <c r="L517" s="163"/>
      <c r="M517" s="166"/>
      <c r="T517" s="167"/>
      <c r="AT517" s="164" t="s">
        <v>214</v>
      </c>
      <c r="AU517" s="164" t="s">
        <v>82</v>
      </c>
      <c r="AV517" s="12" t="s">
        <v>80</v>
      </c>
      <c r="AW517" s="12" t="s">
        <v>30</v>
      </c>
      <c r="AX517" s="12" t="s">
        <v>73</v>
      </c>
      <c r="AY517" s="164" t="s">
        <v>201</v>
      </c>
    </row>
    <row r="518" spans="2:51" s="12" customFormat="1" x14ac:dyDescent="0.2">
      <c r="B518" s="163"/>
      <c r="C518" s="258"/>
      <c r="D518" s="255" t="s">
        <v>214</v>
      </c>
      <c r="E518" s="259" t="s">
        <v>1</v>
      </c>
      <c r="F518" s="260" t="s">
        <v>2541</v>
      </c>
      <c r="G518" s="258"/>
      <c r="H518" s="259" t="s">
        <v>1</v>
      </c>
      <c r="I518" s="165"/>
      <c r="L518" s="163"/>
      <c r="M518" s="166"/>
      <c r="T518" s="167"/>
      <c r="AT518" s="164" t="s">
        <v>214</v>
      </c>
      <c r="AU518" s="164" t="s">
        <v>82</v>
      </c>
      <c r="AV518" s="12" t="s">
        <v>80</v>
      </c>
      <c r="AW518" s="12" t="s">
        <v>30</v>
      </c>
      <c r="AX518" s="12" t="s">
        <v>73</v>
      </c>
      <c r="AY518" s="164" t="s">
        <v>201</v>
      </c>
    </row>
    <row r="519" spans="2:51" s="12" customFormat="1" x14ac:dyDescent="0.2">
      <c r="B519" s="163"/>
      <c r="C519" s="258"/>
      <c r="D519" s="255" t="s">
        <v>214</v>
      </c>
      <c r="E519" s="259" t="s">
        <v>1</v>
      </c>
      <c r="F519" s="260" t="s">
        <v>2542</v>
      </c>
      <c r="G519" s="258"/>
      <c r="H519" s="259" t="s">
        <v>1</v>
      </c>
      <c r="I519" s="165"/>
      <c r="L519" s="163"/>
      <c r="M519" s="166"/>
      <c r="T519" s="167"/>
      <c r="AT519" s="164" t="s">
        <v>214</v>
      </c>
      <c r="AU519" s="164" t="s">
        <v>82</v>
      </c>
      <c r="AV519" s="12" t="s">
        <v>80</v>
      </c>
      <c r="AW519" s="12" t="s">
        <v>30</v>
      </c>
      <c r="AX519" s="12" t="s">
        <v>73</v>
      </c>
      <c r="AY519" s="164" t="s">
        <v>201</v>
      </c>
    </row>
    <row r="520" spans="2:51" s="13" customFormat="1" x14ac:dyDescent="0.2">
      <c r="B520" s="168"/>
      <c r="C520" s="261"/>
      <c r="D520" s="255" t="s">
        <v>214</v>
      </c>
      <c r="E520" s="262" t="s">
        <v>1</v>
      </c>
      <c r="F520" s="263" t="s">
        <v>2543</v>
      </c>
      <c r="G520" s="261"/>
      <c r="H520" s="264">
        <v>21.84</v>
      </c>
      <c r="I520" s="170"/>
      <c r="L520" s="168"/>
      <c r="M520" s="171"/>
      <c r="T520" s="172"/>
      <c r="AT520" s="169" t="s">
        <v>214</v>
      </c>
      <c r="AU520" s="169" t="s">
        <v>82</v>
      </c>
      <c r="AV520" s="13" t="s">
        <v>82</v>
      </c>
      <c r="AW520" s="13" t="s">
        <v>30</v>
      </c>
      <c r="AX520" s="13" t="s">
        <v>73</v>
      </c>
      <c r="AY520" s="169" t="s">
        <v>201</v>
      </c>
    </row>
    <row r="521" spans="2:51" s="12" customFormat="1" x14ac:dyDescent="0.2">
      <c r="B521" s="163"/>
      <c r="C521" s="258"/>
      <c r="D521" s="255" t="s">
        <v>214</v>
      </c>
      <c r="E521" s="259" t="s">
        <v>1</v>
      </c>
      <c r="F521" s="260" t="s">
        <v>2544</v>
      </c>
      <c r="G521" s="258"/>
      <c r="H521" s="259" t="s">
        <v>1</v>
      </c>
      <c r="I521" s="165"/>
      <c r="L521" s="163"/>
      <c r="M521" s="166"/>
      <c r="T521" s="167"/>
      <c r="AT521" s="164" t="s">
        <v>214</v>
      </c>
      <c r="AU521" s="164" t="s">
        <v>82</v>
      </c>
      <c r="AV521" s="12" t="s">
        <v>80</v>
      </c>
      <c r="AW521" s="12" t="s">
        <v>30</v>
      </c>
      <c r="AX521" s="12" t="s">
        <v>73</v>
      </c>
      <c r="AY521" s="164" t="s">
        <v>201</v>
      </c>
    </row>
    <row r="522" spans="2:51" s="13" customFormat="1" x14ac:dyDescent="0.2">
      <c r="B522" s="168"/>
      <c r="C522" s="261"/>
      <c r="D522" s="255" t="s">
        <v>214</v>
      </c>
      <c r="E522" s="262" t="s">
        <v>1</v>
      </c>
      <c r="F522" s="263" t="s">
        <v>2545</v>
      </c>
      <c r="G522" s="261"/>
      <c r="H522" s="264">
        <v>-0.22900000000000001</v>
      </c>
      <c r="I522" s="170"/>
      <c r="L522" s="168"/>
      <c r="M522" s="171"/>
      <c r="T522" s="172"/>
      <c r="AT522" s="169" t="s">
        <v>214</v>
      </c>
      <c r="AU522" s="169" t="s">
        <v>82</v>
      </c>
      <c r="AV522" s="13" t="s">
        <v>82</v>
      </c>
      <c r="AW522" s="13" t="s">
        <v>30</v>
      </c>
      <c r="AX522" s="13" t="s">
        <v>73</v>
      </c>
      <c r="AY522" s="169" t="s">
        <v>201</v>
      </c>
    </row>
    <row r="523" spans="2:51" s="15" customFormat="1" x14ac:dyDescent="0.2">
      <c r="B523" s="190"/>
      <c r="C523" s="282"/>
      <c r="D523" s="255" t="s">
        <v>214</v>
      </c>
      <c r="E523" s="283" t="s">
        <v>1</v>
      </c>
      <c r="F523" s="284" t="s">
        <v>2546</v>
      </c>
      <c r="G523" s="282"/>
      <c r="H523" s="285">
        <v>21.611000000000001</v>
      </c>
      <c r="I523" s="192"/>
      <c r="L523" s="190"/>
      <c r="M523" s="193"/>
      <c r="T523" s="194"/>
      <c r="AT523" s="191" t="s">
        <v>214</v>
      </c>
      <c r="AU523" s="191" t="s">
        <v>82</v>
      </c>
      <c r="AV523" s="15" t="s">
        <v>231</v>
      </c>
      <c r="AW523" s="15" t="s">
        <v>30</v>
      </c>
      <c r="AX523" s="15" t="s">
        <v>73</v>
      </c>
      <c r="AY523" s="191" t="s">
        <v>201</v>
      </c>
    </row>
    <row r="524" spans="2:51" s="12" customFormat="1" x14ac:dyDescent="0.2">
      <c r="B524" s="163"/>
      <c r="C524" s="258"/>
      <c r="D524" s="255" t="s">
        <v>214</v>
      </c>
      <c r="E524" s="259" t="s">
        <v>1</v>
      </c>
      <c r="F524" s="260" t="s">
        <v>2504</v>
      </c>
      <c r="G524" s="258"/>
      <c r="H524" s="259" t="s">
        <v>1</v>
      </c>
      <c r="I524" s="165"/>
      <c r="L524" s="163"/>
      <c r="M524" s="166"/>
      <c r="T524" s="167"/>
      <c r="AT524" s="164" t="s">
        <v>214</v>
      </c>
      <c r="AU524" s="164" t="s">
        <v>82</v>
      </c>
      <c r="AV524" s="12" t="s">
        <v>80</v>
      </c>
      <c r="AW524" s="12" t="s">
        <v>30</v>
      </c>
      <c r="AX524" s="12" t="s">
        <v>73</v>
      </c>
      <c r="AY524" s="164" t="s">
        <v>201</v>
      </c>
    </row>
    <row r="525" spans="2:51" s="12" customFormat="1" x14ac:dyDescent="0.2">
      <c r="B525" s="163"/>
      <c r="C525" s="258"/>
      <c r="D525" s="255" t="s">
        <v>214</v>
      </c>
      <c r="E525" s="259" t="s">
        <v>1</v>
      </c>
      <c r="F525" s="260" t="s">
        <v>2501</v>
      </c>
      <c r="G525" s="258"/>
      <c r="H525" s="259" t="s">
        <v>1</v>
      </c>
      <c r="I525" s="165"/>
      <c r="L525" s="163"/>
      <c r="M525" s="166"/>
      <c r="T525" s="167"/>
      <c r="AT525" s="164" t="s">
        <v>214</v>
      </c>
      <c r="AU525" s="164" t="s">
        <v>82</v>
      </c>
      <c r="AV525" s="12" t="s">
        <v>80</v>
      </c>
      <c r="AW525" s="12" t="s">
        <v>30</v>
      </c>
      <c r="AX525" s="12" t="s">
        <v>73</v>
      </c>
      <c r="AY525" s="164" t="s">
        <v>201</v>
      </c>
    </row>
    <row r="526" spans="2:51" s="12" customFormat="1" x14ac:dyDescent="0.2">
      <c r="B526" s="163"/>
      <c r="C526" s="258"/>
      <c r="D526" s="255" t="s">
        <v>214</v>
      </c>
      <c r="E526" s="259" t="s">
        <v>1</v>
      </c>
      <c r="F526" s="260" t="s">
        <v>2541</v>
      </c>
      <c r="G526" s="258"/>
      <c r="H526" s="259" t="s">
        <v>1</v>
      </c>
      <c r="I526" s="165"/>
      <c r="L526" s="163"/>
      <c r="M526" s="166"/>
      <c r="T526" s="167"/>
      <c r="AT526" s="164" t="s">
        <v>214</v>
      </c>
      <c r="AU526" s="164" t="s">
        <v>82</v>
      </c>
      <c r="AV526" s="12" t="s">
        <v>80</v>
      </c>
      <c r="AW526" s="12" t="s">
        <v>30</v>
      </c>
      <c r="AX526" s="12" t="s">
        <v>73</v>
      </c>
      <c r="AY526" s="164" t="s">
        <v>201</v>
      </c>
    </row>
    <row r="527" spans="2:51" s="12" customFormat="1" x14ac:dyDescent="0.2">
      <c r="B527" s="163"/>
      <c r="C527" s="258"/>
      <c r="D527" s="255" t="s">
        <v>214</v>
      </c>
      <c r="E527" s="259" t="s">
        <v>1</v>
      </c>
      <c r="F527" s="260" t="s">
        <v>2547</v>
      </c>
      <c r="G527" s="258"/>
      <c r="H527" s="259" t="s">
        <v>1</v>
      </c>
      <c r="I527" s="165"/>
      <c r="L527" s="163"/>
      <c r="M527" s="166"/>
      <c r="T527" s="167"/>
      <c r="AT527" s="164" t="s">
        <v>214</v>
      </c>
      <c r="AU527" s="164" t="s">
        <v>82</v>
      </c>
      <c r="AV527" s="12" t="s">
        <v>80</v>
      </c>
      <c r="AW527" s="12" t="s">
        <v>30</v>
      </c>
      <c r="AX527" s="12" t="s">
        <v>73</v>
      </c>
      <c r="AY527" s="164" t="s">
        <v>201</v>
      </c>
    </row>
    <row r="528" spans="2:51" s="13" customFormat="1" x14ac:dyDescent="0.2">
      <c r="B528" s="168"/>
      <c r="C528" s="261"/>
      <c r="D528" s="255" t="s">
        <v>214</v>
      </c>
      <c r="E528" s="262" t="s">
        <v>1</v>
      </c>
      <c r="F528" s="263" t="s">
        <v>2548</v>
      </c>
      <c r="G528" s="261"/>
      <c r="H528" s="264">
        <v>12.48</v>
      </c>
      <c r="I528" s="170"/>
      <c r="L528" s="168"/>
      <c r="M528" s="171"/>
      <c r="T528" s="172"/>
      <c r="AT528" s="169" t="s">
        <v>214</v>
      </c>
      <c r="AU528" s="169" t="s">
        <v>82</v>
      </c>
      <c r="AV528" s="13" t="s">
        <v>82</v>
      </c>
      <c r="AW528" s="13" t="s">
        <v>30</v>
      </c>
      <c r="AX528" s="13" t="s">
        <v>73</v>
      </c>
      <c r="AY528" s="169" t="s">
        <v>201</v>
      </c>
    </row>
    <row r="529" spans="2:51" s="12" customFormat="1" x14ac:dyDescent="0.2">
      <c r="B529" s="163"/>
      <c r="C529" s="258"/>
      <c r="D529" s="255" t="s">
        <v>214</v>
      </c>
      <c r="E529" s="259" t="s">
        <v>1</v>
      </c>
      <c r="F529" s="260" t="s">
        <v>2544</v>
      </c>
      <c r="G529" s="258"/>
      <c r="H529" s="259" t="s">
        <v>1</v>
      </c>
      <c r="I529" s="165"/>
      <c r="L529" s="163"/>
      <c r="M529" s="166"/>
      <c r="T529" s="167"/>
      <c r="AT529" s="164" t="s">
        <v>214</v>
      </c>
      <c r="AU529" s="164" t="s">
        <v>82</v>
      </c>
      <c r="AV529" s="12" t="s">
        <v>80</v>
      </c>
      <c r="AW529" s="12" t="s">
        <v>30</v>
      </c>
      <c r="AX529" s="12" t="s">
        <v>73</v>
      </c>
      <c r="AY529" s="164" t="s">
        <v>201</v>
      </c>
    </row>
    <row r="530" spans="2:51" s="13" customFormat="1" x14ac:dyDescent="0.2">
      <c r="B530" s="168"/>
      <c r="C530" s="261"/>
      <c r="D530" s="255" t="s">
        <v>214</v>
      </c>
      <c r="E530" s="262" t="s">
        <v>1</v>
      </c>
      <c r="F530" s="263" t="s">
        <v>2549</v>
      </c>
      <c r="G530" s="261"/>
      <c r="H530" s="264">
        <v>-0.13500000000000001</v>
      </c>
      <c r="I530" s="170"/>
      <c r="L530" s="168"/>
      <c r="M530" s="171"/>
      <c r="T530" s="172"/>
      <c r="AT530" s="169" t="s">
        <v>214</v>
      </c>
      <c r="AU530" s="169" t="s">
        <v>82</v>
      </c>
      <c r="AV530" s="13" t="s">
        <v>82</v>
      </c>
      <c r="AW530" s="13" t="s">
        <v>30</v>
      </c>
      <c r="AX530" s="13" t="s">
        <v>73</v>
      </c>
      <c r="AY530" s="169" t="s">
        <v>201</v>
      </c>
    </row>
    <row r="531" spans="2:51" s="15" customFormat="1" x14ac:dyDescent="0.2">
      <c r="B531" s="190"/>
      <c r="C531" s="282"/>
      <c r="D531" s="255" t="s">
        <v>214</v>
      </c>
      <c r="E531" s="283" t="s">
        <v>1</v>
      </c>
      <c r="F531" s="284" t="s">
        <v>2546</v>
      </c>
      <c r="G531" s="282"/>
      <c r="H531" s="285">
        <v>12.345000000000001</v>
      </c>
      <c r="I531" s="192"/>
      <c r="L531" s="190"/>
      <c r="M531" s="193"/>
      <c r="T531" s="194"/>
      <c r="AT531" s="191" t="s">
        <v>214</v>
      </c>
      <c r="AU531" s="191" t="s">
        <v>82</v>
      </c>
      <c r="AV531" s="15" t="s">
        <v>231</v>
      </c>
      <c r="AW531" s="15" t="s">
        <v>30</v>
      </c>
      <c r="AX531" s="15" t="s">
        <v>73</v>
      </c>
      <c r="AY531" s="191" t="s">
        <v>201</v>
      </c>
    </row>
    <row r="532" spans="2:51" s="12" customFormat="1" x14ac:dyDescent="0.2">
      <c r="B532" s="163"/>
      <c r="C532" s="258"/>
      <c r="D532" s="255" t="s">
        <v>214</v>
      </c>
      <c r="E532" s="259" t="s">
        <v>1</v>
      </c>
      <c r="F532" s="260" t="s">
        <v>2507</v>
      </c>
      <c r="G532" s="258"/>
      <c r="H532" s="259" t="s">
        <v>1</v>
      </c>
      <c r="I532" s="165"/>
      <c r="L532" s="163"/>
      <c r="M532" s="166"/>
      <c r="T532" s="167"/>
      <c r="AT532" s="164" t="s">
        <v>214</v>
      </c>
      <c r="AU532" s="164" t="s">
        <v>82</v>
      </c>
      <c r="AV532" s="12" t="s">
        <v>80</v>
      </c>
      <c r="AW532" s="12" t="s">
        <v>30</v>
      </c>
      <c r="AX532" s="12" t="s">
        <v>73</v>
      </c>
      <c r="AY532" s="164" t="s">
        <v>201</v>
      </c>
    </row>
    <row r="533" spans="2:51" s="12" customFormat="1" x14ac:dyDescent="0.2">
      <c r="B533" s="163"/>
      <c r="C533" s="258"/>
      <c r="D533" s="255" t="s">
        <v>214</v>
      </c>
      <c r="E533" s="259" t="s">
        <v>1</v>
      </c>
      <c r="F533" s="260" t="s">
        <v>2501</v>
      </c>
      <c r="G533" s="258"/>
      <c r="H533" s="259" t="s">
        <v>1</v>
      </c>
      <c r="I533" s="165"/>
      <c r="L533" s="163"/>
      <c r="M533" s="166"/>
      <c r="T533" s="167"/>
      <c r="AT533" s="164" t="s">
        <v>214</v>
      </c>
      <c r="AU533" s="164" t="s">
        <v>82</v>
      </c>
      <c r="AV533" s="12" t="s">
        <v>80</v>
      </c>
      <c r="AW533" s="12" t="s">
        <v>30</v>
      </c>
      <c r="AX533" s="12" t="s">
        <v>73</v>
      </c>
      <c r="AY533" s="164" t="s">
        <v>201</v>
      </c>
    </row>
    <row r="534" spans="2:51" s="12" customFormat="1" x14ac:dyDescent="0.2">
      <c r="B534" s="163"/>
      <c r="C534" s="258"/>
      <c r="D534" s="255" t="s">
        <v>214</v>
      </c>
      <c r="E534" s="259" t="s">
        <v>1</v>
      </c>
      <c r="F534" s="260" t="s">
        <v>2541</v>
      </c>
      <c r="G534" s="258"/>
      <c r="H534" s="259" t="s">
        <v>1</v>
      </c>
      <c r="I534" s="165"/>
      <c r="L534" s="163"/>
      <c r="M534" s="166"/>
      <c r="T534" s="167"/>
      <c r="AT534" s="164" t="s">
        <v>214</v>
      </c>
      <c r="AU534" s="164" t="s">
        <v>82</v>
      </c>
      <c r="AV534" s="12" t="s">
        <v>80</v>
      </c>
      <c r="AW534" s="12" t="s">
        <v>30</v>
      </c>
      <c r="AX534" s="12" t="s">
        <v>73</v>
      </c>
      <c r="AY534" s="164" t="s">
        <v>201</v>
      </c>
    </row>
    <row r="535" spans="2:51" s="12" customFormat="1" x14ac:dyDescent="0.2">
      <c r="B535" s="163"/>
      <c r="C535" s="258"/>
      <c r="D535" s="255" t="s">
        <v>214</v>
      </c>
      <c r="E535" s="259" t="s">
        <v>1</v>
      </c>
      <c r="F535" s="260" t="s">
        <v>2550</v>
      </c>
      <c r="G535" s="258"/>
      <c r="H535" s="259" t="s">
        <v>1</v>
      </c>
      <c r="I535" s="165"/>
      <c r="L535" s="163"/>
      <c r="M535" s="166"/>
      <c r="T535" s="167"/>
      <c r="AT535" s="164" t="s">
        <v>214</v>
      </c>
      <c r="AU535" s="164" t="s">
        <v>82</v>
      </c>
      <c r="AV535" s="12" t="s">
        <v>80</v>
      </c>
      <c r="AW535" s="12" t="s">
        <v>30</v>
      </c>
      <c r="AX535" s="12" t="s">
        <v>73</v>
      </c>
      <c r="AY535" s="164" t="s">
        <v>201</v>
      </c>
    </row>
    <row r="536" spans="2:51" s="13" customFormat="1" x14ac:dyDescent="0.2">
      <c r="B536" s="168"/>
      <c r="C536" s="261"/>
      <c r="D536" s="255" t="s">
        <v>214</v>
      </c>
      <c r="E536" s="262" t="s">
        <v>1</v>
      </c>
      <c r="F536" s="263" t="s">
        <v>2551</v>
      </c>
      <c r="G536" s="261"/>
      <c r="H536" s="264">
        <v>14.976000000000001</v>
      </c>
      <c r="I536" s="170"/>
      <c r="L536" s="168"/>
      <c r="M536" s="171"/>
      <c r="T536" s="172"/>
      <c r="AT536" s="169" t="s">
        <v>214</v>
      </c>
      <c r="AU536" s="169" t="s">
        <v>82</v>
      </c>
      <c r="AV536" s="13" t="s">
        <v>82</v>
      </c>
      <c r="AW536" s="13" t="s">
        <v>30</v>
      </c>
      <c r="AX536" s="13" t="s">
        <v>73</v>
      </c>
      <c r="AY536" s="169" t="s">
        <v>201</v>
      </c>
    </row>
    <row r="537" spans="2:51" s="12" customFormat="1" x14ac:dyDescent="0.2">
      <c r="B537" s="163"/>
      <c r="C537" s="258"/>
      <c r="D537" s="255" t="s">
        <v>214</v>
      </c>
      <c r="E537" s="259" t="s">
        <v>1</v>
      </c>
      <c r="F537" s="260" t="s">
        <v>2544</v>
      </c>
      <c r="G537" s="258"/>
      <c r="H537" s="259" t="s">
        <v>1</v>
      </c>
      <c r="I537" s="165"/>
      <c r="L537" s="163"/>
      <c r="M537" s="166"/>
      <c r="T537" s="167"/>
      <c r="AT537" s="164" t="s">
        <v>214</v>
      </c>
      <c r="AU537" s="164" t="s">
        <v>82</v>
      </c>
      <c r="AV537" s="12" t="s">
        <v>80</v>
      </c>
      <c r="AW537" s="12" t="s">
        <v>30</v>
      </c>
      <c r="AX537" s="12" t="s">
        <v>73</v>
      </c>
      <c r="AY537" s="164" t="s">
        <v>201</v>
      </c>
    </row>
    <row r="538" spans="2:51" s="13" customFormat="1" ht="22.5" x14ac:dyDescent="0.2">
      <c r="B538" s="168"/>
      <c r="C538" s="261"/>
      <c r="D538" s="255" t="s">
        <v>214</v>
      </c>
      <c r="E538" s="262" t="s">
        <v>1</v>
      </c>
      <c r="F538" s="263" t="s">
        <v>2552</v>
      </c>
      <c r="G538" s="261"/>
      <c r="H538" s="264">
        <v>-0.20499999999999999</v>
      </c>
      <c r="I538" s="170"/>
      <c r="L538" s="168"/>
      <c r="M538" s="171"/>
      <c r="T538" s="172"/>
      <c r="AT538" s="169" t="s">
        <v>214</v>
      </c>
      <c r="AU538" s="169" t="s">
        <v>82</v>
      </c>
      <c r="AV538" s="13" t="s">
        <v>82</v>
      </c>
      <c r="AW538" s="13" t="s">
        <v>30</v>
      </c>
      <c r="AX538" s="13" t="s">
        <v>73</v>
      </c>
      <c r="AY538" s="169" t="s">
        <v>201</v>
      </c>
    </row>
    <row r="539" spans="2:51" s="15" customFormat="1" x14ac:dyDescent="0.2">
      <c r="B539" s="190"/>
      <c r="C539" s="282"/>
      <c r="D539" s="255" t="s">
        <v>214</v>
      </c>
      <c r="E539" s="283" t="s">
        <v>1</v>
      </c>
      <c r="F539" s="284" t="s">
        <v>2546</v>
      </c>
      <c r="G539" s="282"/>
      <c r="H539" s="285">
        <v>14.771000000000001</v>
      </c>
      <c r="I539" s="192"/>
      <c r="L539" s="190"/>
      <c r="M539" s="193"/>
      <c r="T539" s="194"/>
      <c r="AT539" s="191" t="s">
        <v>214</v>
      </c>
      <c r="AU539" s="191" t="s">
        <v>82</v>
      </c>
      <c r="AV539" s="15" t="s">
        <v>231</v>
      </c>
      <c r="AW539" s="15" t="s">
        <v>30</v>
      </c>
      <c r="AX539" s="15" t="s">
        <v>73</v>
      </c>
      <c r="AY539" s="191" t="s">
        <v>201</v>
      </c>
    </row>
    <row r="540" spans="2:51" s="12" customFormat="1" x14ac:dyDescent="0.2">
      <c r="B540" s="163"/>
      <c r="C540" s="258"/>
      <c r="D540" s="255" t="s">
        <v>214</v>
      </c>
      <c r="E540" s="259" t="s">
        <v>1</v>
      </c>
      <c r="F540" s="260" t="s">
        <v>2510</v>
      </c>
      <c r="G540" s="258"/>
      <c r="H540" s="259" t="s">
        <v>1</v>
      </c>
      <c r="I540" s="165"/>
      <c r="L540" s="163"/>
      <c r="M540" s="166"/>
      <c r="T540" s="167"/>
      <c r="AT540" s="164" t="s">
        <v>214</v>
      </c>
      <c r="AU540" s="164" t="s">
        <v>82</v>
      </c>
      <c r="AV540" s="12" t="s">
        <v>80</v>
      </c>
      <c r="AW540" s="12" t="s">
        <v>30</v>
      </c>
      <c r="AX540" s="12" t="s">
        <v>73</v>
      </c>
      <c r="AY540" s="164" t="s">
        <v>201</v>
      </c>
    </row>
    <row r="541" spans="2:51" s="12" customFormat="1" x14ac:dyDescent="0.2">
      <c r="B541" s="163"/>
      <c r="C541" s="258"/>
      <c r="D541" s="255" t="s">
        <v>214</v>
      </c>
      <c r="E541" s="259" t="s">
        <v>1</v>
      </c>
      <c r="F541" s="260" t="s">
        <v>2501</v>
      </c>
      <c r="G541" s="258"/>
      <c r="H541" s="259" t="s">
        <v>1</v>
      </c>
      <c r="I541" s="165"/>
      <c r="L541" s="163"/>
      <c r="M541" s="166"/>
      <c r="T541" s="167"/>
      <c r="AT541" s="164" t="s">
        <v>214</v>
      </c>
      <c r="AU541" s="164" t="s">
        <v>82</v>
      </c>
      <c r="AV541" s="12" t="s">
        <v>80</v>
      </c>
      <c r="AW541" s="12" t="s">
        <v>30</v>
      </c>
      <c r="AX541" s="12" t="s">
        <v>73</v>
      </c>
      <c r="AY541" s="164" t="s">
        <v>201</v>
      </c>
    </row>
    <row r="542" spans="2:51" s="12" customFormat="1" x14ac:dyDescent="0.2">
      <c r="B542" s="163"/>
      <c r="C542" s="258"/>
      <c r="D542" s="255" t="s">
        <v>214</v>
      </c>
      <c r="E542" s="259" t="s">
        <v>1</v>
      </c>
      <c r="F542" s="260" t="s">
        <v>2541</v>
      </c>
      <c r="G542" s="258"/>
      <c r="H542" s="259" t="s">
        <v>1</v>
      </c>
      <c r="I542" s="165"/>
      <c r="L542" s="163"/>
      <c r="M542" s="166"/>
      <c r="T542" s="167"/>
      <c r="AT542" s="164" t="s">
        <v>214</v>
      </c>
      <c r="AU542" s="164" t="s">
        <v>82</v>
      </c>
      <c r="AV542" s="12" t="s">
        <v>80</v>
      </c>
      <c r="AW542" s="12" t="s">
        <v>30</v>
      </c>
      <c r="AX542" s="12" t="s">
        <v>73</v>
      </c>
      <c r="AY542" s="164" t="s">
        <v>201</v>
      </c>
    </row>
    <row r="543" spans="2:51" s="12" customFormat="1" x14ac:dyDescent="0.2">
      <c r="B543" s="163"/>
      <c r="C543" s="258"/>
      <c r="D543" s="255" t="s">
        <v>214</v>
      </c>
      <c r="E543" s="259" t="s">
        <v>1</v>
      </c>
      <c r="F543" s="260" t="s">
        <v>2553</v>
      </c>
      <c r="G543" s="258"/>
      <c r="H543" s="259" t="s">
        <v>1</v>
      </c>
      <c r="I543" s="165"/>
      <c r="L543" s="163"/>
      <c r="M543" s="166"/>
      <c r="T543" s="167"/>
      <c r="AT543" s="164" t="s">
        <v>214</v>
      </c>
      <c r="AU543" s="164" t="s">
        <v>82</v>
      </c>
      <c r="AV543" s="12" t="s">
        <v>80</v>
      </c>
      <c r="AW543" s="12" t="s">
        <v>30</v>
      </c>
      <c r="AX543" s="12" t="s">
        <v>73</v>
      </c>
      <c r="AY543" s="164" t="s">
        <v>201</v>
      </c>
    </row>
    <row r="544" spans="2:51" s="13" customFormat="1" x14ac:dyDescent="0.2">
      <c r="B544" s="168"/>
      <c r="C544" s="261"/>
      <c r="D544" s="255" t="s">
        <v>214</v>
      </c>
      <c r="E544" s="262" t="s">
        <v>1</v>
      </c>
      <c r="F544" s="263" t="s">
        <v>2554</v>
      </c>
      <c r="G544" s="261"/>
      <c r="H544" s="264">
        <v>7.92</v>
      </c>
      <c r="I544" s="170"/>
      <c r="L544" s="168"/>
      <c r="M544" s="171"/>
      <c r="T544" s="172"/>
      <c r="AT544" s="169" t="s">
        <v>214</v>
      </c>
      <c r="AU544" s="169" t="s">
        <v>82</v>
      </c>
      <c r="AV544" s="13" t="s">
        <v>82</v>
      </c>
      <c r="AW544" s="13" t="s">
        <v>30</v>
      </c>
      <c r="AX544" s="13" t="s">
        <v>73</v>
      </c>
      <c r="AY544" s="169" t="s">
        <v>201</v>
      </c>
    </row>
    <row r="545" spans="2:65" s="12" customFormat="1" x14ac:dyDescent="0.2">
      <c r="B545" s="163"/>
      <c r="C545" s="258"/>
      <c r="D545" s="255" t="s">
        <v>214</v>
      </c>
      <c r="E545" s="259" t="s">
        <v>1</v>
      </c>
      <c r="F545" s="260" t="s">
        <v>2555</v>
      </c>
      <c r="G545" s="258"/>
      <c r="H545" s="259" t="s">
        <v>1</v>
      </c>
      <c r="I545" s="165"/>
      <c r="L545" s="163"/>
      <c r="M545" s="166"/>
      <c r="T545" s="167"/>
      <c r="AT545" s="164" t="s">
        <v>214</v>
      </c>
      <c r="AU545" s="164" t="s">
        <v>82</v>
      </c>
      <c r="AV545" s="12" t="s">
        <v>80</v>
      </c>
      <c r="AW545" s="12" t="s">
        <v>30</v>
      </c>
      <c r="AX545" s="12" t="s">
        <v>73</v>
      </c>
      <c r="AY545" s="164" t="s">
        <v>201</v>
      </c>
    </row>
    <row r="546" spans="2:65" s="13" customFormat="1" x14ac:dyDescent="0.2">
      <c r="B546" s="168"/>
      <c r="C546" s="261"/>
      <c r="D546" s="255" t="s">
        <v>214</v>
      </c>
      <c r="E546" s="262" t="s">
        <v>1</v>
      </c>
      <c r="F546" s="263" t="s">
        <v>2556</v>
      </c>
      <c r="G546" s="261"/>
      <c r="H546" s="264">
        <v>-0.04</v>
      </c>
      <c r="I546" s="170"/>
      <c r="L546" s="168"/>
      <c r="M546" s="171"/>
      <c r="T546" s="172"/>
      <c r="AT546" s="169" t="s">
        <v>214</v>
      </c>
      <c r="AU546" s="169" t="s">
        <v>82</v>
      </c>
      <c r="AV546" s="13" t="s">
        <v>82</v>
      </c>
      <c r="AW546" s="13" t="s">
        <v>30</v>
      </c>
      <c r="AX546" s="13" t="s">
        <v>73</v>
      </c>
      <c r="AY546" s="169" t="s">
        <v>201</v>
      </c>
    </row>
    <row r="547" spans="2:65" s="15" customFormat="1" x14ac:dyDescent="0.2">
      <c r="B547" s="190"/>
      <c r="C547" s="282"/>
      <c r="D547" s="255" t="s">
        <v>214</v>
      </c>
      <c r="E547" s="283" t="s">
        <v>1</v>
      </c>
      <c r="F547" s="284" t="s">
        <v>2546</v>
      </c>
      <c r="G547" s="282"/>
      <c r="H547" s="285">
        <v>7.88</v>
      </c>
      <c r="I547" s="192"/>
      <c r="L547" s="190"/>
      <c r="M547" s="193"/>
      <c r="T547" s="194"/>
      <c r="AT547" s="191" t="s">
        <v>214</v>
      </c>
      <c r="AU547" s="191" t="s">
        <v>82</v>
      </c>
      <c r="AV547" s="15" t="s">
        <v>231</v>
      </c>
      <c r="AW547" s="15" t="s">
        <v>30</v>
      </c>
      <c r="AX547" s="15" t="s">
        <v>73</v>
      </c>
      <c r="AY547" s="191" t="s">
        <v>201</v>
      </c>
    </row>
    <row r="548" spans="2:65" s="14" customFormat="1" x14ac:dyDescent="0.2">
      <c r="B548" s="173"/>
      <c r="C548" s="265"/>
      <c r="D548" s="255" t="s">
        <v>214</v>
      </c>
      <c r="E548" s="266" t="s">
        <v>1</v>
      </c>
      <c r="F548" s="267" t="s">
        <v>221</v>
      </c>
      <c r="G548" s="265"/>
      <c r="H548" s="268">
        <v>56.607000000000006</v>
      </c>
      <c r="I548" s="175"/>
      <c r="L548" s="173"/>
      <c r="M548" s="176"/>
      <c r="T548" s="177"/>
      <c r="AT548" s="174" t="s">
        <v>214</v>
      </c>
      <c r="AU548" s="174" t="s">
        <v>82</v>
      </c>
      <c r="AV548" s="14" t="s">
        <v>208</v>
      </c>
      <c r="AW548" s="14" t="s">
        <v>30</v>
      </c>
      <c r="AX548" s="14" t="s">
        <v>80</v>
      </c>
      <c r="AY548" s="174" t="s">
        <v>201</v>
      </c>
    </row>
    <row r="549" spans="2:65" s="11" customFormat="1" ht="22.9" customHeight="1" x14ac:dyDescent="0.2">
      <c r="B549" s="140"/>
      <c r="C549" s="276"/>
      <c r="D549" s="277" t="s">
        <v>72</v>
      </c>
      <c r="E549" s="278" t="s">
        <v>208</v>
      </c>
      <c r="F549" s="278" t="s">
        <v>481</v>
      </c>
      <c r="G549" s="276"/>
      <c r="H549" s="276"/>
      <c r="I549" s="143"/>
      <c r="J549" s="151">
        <f>BK549</f>
        <v>0</v>
      </c>
      <c r="L549" s="140"/>
      <c r="M549" s="145"/>
      <c r="P549" s="146">
        <f>SUM(P550:P575)</f>
        <v>0</v>
      </c>
      <c r="R549" s="146">
        <f>SUM(R550:R575)</f>
        <v>28.4371808</v>
      </c>
      <c r="T549" s="147">
        <f>SUM(T550:T575)</f>
        <v>0</v>
      </c>
      <c r="AR549" s="141" t="s">
        <v>80</v>
      </c>
      <c r="AT549" s="148" t="s">
        <v>72</v>
      </c>
      <c r="AU549" s="148" t="s">
        <v>80</v>
      </c>
      <c r="AY549" s="141" t="s">
        <v>201</v>
      </c>
      <c r="BK549" s="149">
        <f>SUM(BK550:BK575)</f>
        <v>0</v>
      </c>
    </row>
    <row r="550" spans="2:65" s="1" customFormat="1" ht="24" customHeight="1" x14ac:dyDescent="0.2">
      <c r="B550" s="152"/>
      <c r="C550" s="249" t="s">
        <v>344</v>
      </c>
      <c r="D550" s="249" t="s">
        <v>203</v>
      </c>
      <c r="E550" s="250" t="s">
        <v>483</v>
      </c>
      <c r="F550" s="251" t="s">
        <v>484</v>
      </c>
      <c r="G550" s="252" t="s">
        <v>278</v>
      </c>
      <c r="H550" s="253">
        <v>15.04</v>
      </c>
      <c r="I550" s="154"/>
      <c r="J550" s="155">
        <f>ROUND(I550*H550,2)</f>
        <v>0</v>
      </c>
      <c r="K550" s="153" t="s">
        <v>207</v>
      </c>
      <c r="L550" s="32"/>
      <c r="M550" s="156" t="s">
        <v>1</v>
      </c>
      <c r="N550" s="157" t="s">
        <v>38</v>
      </c>
      <c r="P550" s="158">
        <f>O550*H550</f>
        <v>0</v>
      </c>
      <c r="Q550" s="158">
        <v>1.8907700000000001</v>
      </c>
      <c r="R550" s="158">
        <f>Q550*H550</f>
        <v>28.4371808</v>
      </c>
      <c r="S550" s="158">
        <v>0</v>
      </c>
      <c r="T550" s="159">
        <f>S550*H550</f>
        <v>0</v>
      </c>
      <c r="AR550" s="160" t="s">
        <v>208</v>
      </c>
      <c r="AT550" s="160" t="s">
        <v>203</v>
      </c>
      <c r="AU550" s="160" t="s">
        <v>82</v>
      </c>
      <c r="AY550" s="17" t="s">
        <v>201</v>
      </c>
      <c r="BE550" s="161">
        <f>IF(N550="základní",J550,0)</f>
        <v>0</v>
      </c>
      <c r="BF550" s="161">
        <f>IF(N550="snížená",J550,0)</f>
        <v>0</v>
      </c>
      <c r="BG550" s="161">
        <f>IF(N550="zákl. přenesená",J550,0)</f>
        <v>0</v>
      </c>
      <c r="BH550" s="161">
        <f>IF(N550="sníž. přenesená",J550,0)</f>
        <v>0</v>
      </c>
      <c r="BI550" s="161">
        <f>IF(N550="nulová",J550,0)</f>
        <v>0</v>
      </c>
      <c r="BJ550" s="17" t="s">
        <v>80</v>
      </c>
      <c r="BK550" s="161">
        <f>ROUND(I550*H550,2)</f>
        <v>0</v>
      </c>
      <c r="BL550" s="17" t="s">
        <v>208</v>
      </c>
      <c r="BM550" s="160" t="s">
        <v>2558</v>
      </c>
    </row>
    <row r="551" spans="2:65" s="1" customFormat="1" ht="19.5" x14ac:dyDescent="0.2">
      <c r="B551" s="32"/>
      <c r="C551" s="254"/>
      <c r="D551" s="255" t="s">
        <v>210</v>
      </c>
      <c r="E551" s="254"/>
      <c r="F551" s="256" t="s">
        <v>486</v>
      </c>
      <c r="G551" s="254"/>
      <c r="H551" s="254"/>
      <c r="I551" s="96"/>
      <c r="L551" s="32"/>
      <c r="M551" s="162"/>
      <c r="T551" s="56"/>
      <c r="AT551" s="17" t="s">
        <v>210</v>
      </c>
      <c r="AU551" s="17" t="s">
        <v>82</v>
      </c>
    </row>
    <row r="552" spans="2:65" s="1" customFormat="1" ht="39" x14ac:dyDescent="0.2">
      <c r="B552" s="32"/>
      <c r="C552" s="254"/>
      <c r="D552" s="255" t="s">
        <v>212</v>
      </c>
      <c r="E552" s="254"/>
      <c r="F552" s="257" t="s">
        <v>487</v>
      </c>
      <c r="G552" s="254"/>
      <c r="H552" s="254"/>
      <c r="I552" s="96"/>
      <c r="L552" s="32"/>
      <c r="M552" s="162"/>
      <c r="T552" s="56"/>
      <c r="AT552" s="17" t="s">
        <v>212</v>
      </c>
      <c r="AU552" s="17" t="s">
        <v>82</v>
      </c>
    </row>
    <row r="553" spans="2:65" s="12" customFormat="1" x14ac:dyDescent="0.2">
      <c r="B553" s="163"/>
      <c r="C553" s="258"/>
      <c r="D553" s="255" t="s">
        <v>214</v>
      </c>
      <c r="E553" s="259" t="s">
        <v>1</v>
      </c>
      <c r="F553" s="260" t="s">
        <v>2489</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2490</v>
      </c>
      <c r="G554" s="258"/>
      <c r="H554" s="259" t="s">
        <v>1</v>
      </c>
      <c r="I554" s="165"/>
      <c r="L554" s="163"/>
      <c r="M554" s="166"/>
      <c r="T554" s="167"/>
      <c r="AT554" s="164" t="s">
        <v>214</v>
      </c>
      <c r="AU554" s="164" t="s">
        <v>82</v>
      </c>
      <c r="AV554" s="12" t="s">
        <v>80</v>
      </c>
      <c r="AW554" s="12" t="s">
        <v>30</v>
      </c>
      <c r="AX554" s="12" t="s">
        <v>73</v>
      </c>
      <c r="AY554" s="164" t="s">
        <v>201</v>
      </c>
    </row>
    <row r="555" spans="2:65" s="12" customFormat="1" x14ac:dyDescent="0.2">
      <c r="B555" s="163"/>
      <c r="C555" s="258"/>
      <c r="D555" s="255" t="s">
        <v>214</v>
      </c>
      <c r="E555" s="259" t="s">
        <v>1</v>
      </c>
      <c r="F555" s="260" t="s">
        <v>2491</v>
      </c>
      <c r="G555" s="258"/>
      <c r="H555" s="259" t="s">
        <v>1</v>
      </c>
      <c r="I555" s="165"/>
      <c r="L555" s="163"/>
      <c r="M555" s="166"/>
      <c r="T555" s="167"/>
      <c r="AT555" s="164" t="s">
        <v>214</v>
      </c>
      <c r="AU555" s="164" t="s">
        <v>82</v>
      </c>
      <c r="AV555" s="12" t="s">
        <v>80</v>
      </c>
      <c r="AW555" s="12" t="s">
        <v>30</v>
      </c>
      <c r="AX555" s="12" t="s">
        <v>73</v>
      </c>
      <c r="AY555" s="164" t="s">
        <v>201</v>
      </c>
    </row>
    <row r="556" spans="2:65" s="12" customFormat="1" x14ac:dyDescent="0.2">
      <c r="B556" s="163"/>
      <c r="C556" s="258"/>
      <c r="D556" s="255" t="s">
        <v>214</v>
      </c>
      <c r="E556" s="259" t="s">
        <v>1</v>
      </c>
      <c r="F556" s="260" t="s">
        <v>2501</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488</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2559</v>
      </c>
      <c r="G558" s="258"/>
      <c r="H558" s="259" t="s">
        <v>1</v>
      </c>
      <c r="I558" s="165"/>
      <c r="L558" s="163"/>
      <c r="M558" s="166"/>
      <c r="T558" s="167"/>
      <c r="AT558" s="164" t="s">
        <v>214</v>
      </c>
      <c r="AU558" s="164" t="s">
        <v>82</v>
      </c>
      <c r="AV558" s="12" t="s">
        <v>80</v>
      </c>
      <c r="AW558" s="12" t="s">
        <v>30</v>
      </c>
      <c r="AX558" s="12" t="s">
        <v>73</v>
      </c>
      <c r="AY558" s="164" t="s">
        <v>201</v>
      </c>
    </row>
    <row r="559" spans="2:65" s="13" customFormat="1" x14ac:dyDescent="0.2">
      <c r="B559" s="168"/>
      <c r="C559" s="261"/>
      <c r="D559" s="255" t="s">
        <v>214</v>
      </c>
      <c r="E559" s="262" t="s">
        <v>1</v>
      </c>
      <c r="F559" s="263" t="s">
        <v>2560</v>
      </c>
      <c r="G559" s="261"/>
      <c r="H559" s="264">
        <v>5.6</v>
      </c>
      <c r="I559" s="170"/>
      <c r="L559" s="168"/>
      <c r="M559" s="171"/>
      <c r="T559" s="172"/>
      <c r="AT559" s="169" t="s">
        <v>214</v>
      </c>
      <c r="AU559" s="169" t="s">
        <v>82</v>
      </c>
      <c r="AV559" s="13" t="s">
        <v>82</v>
      </c>
      <c r="AW559" s="13" t="s">
        <v>30</v>
      </c>
      <c r="AX559" s="13" t="s">
        <v>73</v>
      </c>
      <c r="AY559" s="169" t="s">
        <v>201</v>
      </c>
    </row>
    <row r="560" spans="2:65" s="12" customFormat="1" x14ac:dyDescent="0.2">
      <c r="B560" s="163"/>
      <c r="C560" s="258"/>
      <c r="D560" s="255" t="s">
        <v>214</v>
      </c>
      <c r="E560" s="259" t="s">
        <v>1</v>
      </c>
      <c r="F560" s="260" t="s">
        <v>2504</v>
      </c>
      <c r="G560" s="258"/>
      <c r="H560" s="259" t="s">
        <v>1</v>
      </c>
      <c r="I560" s="165"/>
      <c r="L560" s="163"/>
      <c r="M560" s="166"/>
      <c r="T560" s="167"/>
      <c r="AT560" s="164" t="s">
        <v>214</v>
      </c>
      <c r="AU560" s="164" t="s">
        <v>82</v>
      </c>
      <c r="AV560" s="12" t="s">
        <v>80</v>
      </c>
      <c r="AW560" s="12" t="s">
        <v>30</v>
      </c>
      <c r="AX560" s="12" t="s">
        <v>73</v>
      </c>
      <c r="AY560" s="164" t="s">
        <v>201</v>
      </c>
    </row>
    <row r="561" spans="2:63" s="12" customFormat="1" x14ac:dyDescent="0.2">
      <c r="B561" s="163"/>
      <c r="C561" s="258"/>
      <c r="D561" s="255" t="s">
        <v>214</v>
      </c>
      <c r="E561" s="259" t="s">
        <v>1</v>
      </c>
      <c r="F561" s="260" t="s">
        <v>2501</v>
      </c>
      <c r="G561" s="258"/>
      <c r="H561" s="259" t="s">
        <v>1</v>
      </c>
      <c r="I561" s="165"/>
      <c r="L561" s="163"/>
      <c r="M561" s="166"/>
      <c r="T561" s="167"/>
      <c r="AT561" s="164" t="s">
        <v>214</v>
      </c>
      <c r="AU561" s="164" t="s">
        <v>82</v>
      </c>
      <c r="AV561" s="12" t="s">
        <v>80</v>
      </c>
      <c r="AW561" s="12" t="s">
        <v>30</v>
      </c>
      <c r="AX561" s="12" t="s">
        <v>73</v>
      </c>
      <c r="AY561" s="164" t="s">
        <v>201</v>
      </c>
    </row>
    <row r="562" spans="2:63" s="12" customFormat="1" x14ac:dyDescent="0.2">
      <c r="B562" s="163"/>
      <c r="C562" s="258"/>
      <c r="D562" s="255" t="s">
        <v>214</v>
      </c>
      <c r="E562" s="259" t="s">
        <v>1</v>
      </c>
      <c r="F562" s="260" t="s">
        <v>488</v>
      </c>
      <c r="G562" s="258"/>
      <c r="H562" s="259" t="s">
        <v>1</v>
      </c>
      <c r="I562" s="165"/>
      <c r="L562" s="163"/>
      <c r="M562" s="166"/>
      <c r="T562" s="167"/>
      <c r="AT562" s="164" t="s">
        <v>214</v>
      </c>
      <c r="AU562" s="164" t="s">
        <v>82</v>
      </c>
      <c r="AV562" s="12" t="s">
        <v>80</v>
      </c>
      <c r="AW562" s="12" t="s">
        <v>30</v>
      </c>
      <c r="AX562" s="12" t="s">
        <v>73</v>
      </c>
      <c r="AY562" s="164" t="s">
        <v>201</v>
      </c>
    </row>
    <row r="563" spans="2:63" s="12" customFormat="1" x14ac:dyDescent="0.2">
      <c r="B563" s="163"/>
      <c r="C563" s="258"/>
      <c r="D563" s="255" t="s">
        <v>214</v>
      </c>
      <c r="E563" s="259" t="s">
        <v>1</v>
      </c>
      <c r="F563" s="260" t="s">
        <v>2561</v>
      </c>
      <c r="G563" s="258"/>
      <c r="H563" s="259" t="s">
        <v>1</v>
      </c>
      <c r="I563" s="165"/>
      <c r="L563" s="163"/>
      <c r="M563" s="166"/>
      <c r="T563" s="167"/>
      <c r="AT563" s="164" t="s">
        <v>214</v>
      </c>
      <c r="AU563" s="164" t="s">
        <v>82</v>
      </c>
      <c r="AV563" s="12" t="s">
        <v>80</v>
      </c>
      <c r="AW563" s="12" t="s">
        <v>30</v>
      </c>
      <c r="AX563" s="12" t="s">
        <v>73</v>
      </c>
      <c r="AY563" s="164" t="s">
        <v>201</v>
      </c>
    </row>
    <row r="564" spans="2:63" s="13" customFormat="1" x14ac:dyDescent="0.2">
      <c r="B564" s="168"/>
      <c r="C564" s="261"/>
      <c r="D564" s="255" t="s">
        <v>214</v>
      </c>
      <c r="E564" s="262" t="s">
        <v>1</v>
      </c>
      <c r="F564" s="263" t="s">
        <v>2562</v>
      </c>
      <c r="G564" s="261"/>
      <c r="H564" s="264">
        <v>3.2</v>
      </c>
      <c r="I564" s="170"/>
      <c r="L564" s="168"/>
      <c r="M564" s="171"/>
      <c r="T564" s="172"/>
      <c r="AT564" s="169" t="s">
        <v>214</v>
      </c>
      <c r="AU564" s="169" t="s">
        <v>82</v>
      </c>
      <c r="AV564" s="13" t="s">
        <v>82</v>
      </c>
      <c r="AW564" s="13" t="s">
        <v>30</v>
      </c>
      <c r="AX564" s="13" t="s">
        <v>73</v>
      </c>
      <c r="AY564" s="169" t="s">
        <v>201</v>
      </c>
    </row>
    <row r="565" spans="2:63" s="12" customFormat="1" x14ac:dyDescent="0.2">
      <c r="B565" s="163"/>
      <c r="C565" s="258"/>
      <c r="D565" s="255" t="s">
        <v>214</v>
      </c>
      <c r="E565" s="259" t="s">
        <v>1</v>
      </c>
      <c r="F565" s="260" t="s">
        <v>2507</v>
      </c>
      <c r="G565" s="258"/>
      <c r="H565" s="259" t="s">
        <v>1</v>
      </c>
      <c r="I565" s="165"/>
      <c r="L565" s="163"/>
      <c r="M565" s="166"/>
      <c r="T565" s="167"/>
      <c r="AT565" s="164" t="s">
        <v>214</v>
      </c>
      <c r="AU565" s="164" t="s">
        <v>82</v>
      </c>
      <c r="AV565" s="12" t="s">
        <v>80</v>
      </c>
      <c r="AW565" s="12" t="s">
        <v>30</v>
      </c>
      <c r="AX565" s="12" t="s">
        <v>73</v>
      </c>
      <c r="AY565" s="164" t="s">
        <v>201</v>
      </c>
    </row>
    <row r="566" spans="2:63" s="12" customFormat="1" x14ac:dyDescent="0.2">
      <c r="B566" s="163"/>
      <c r="C566" s="258"/>
      <c r="D566" s="255" t="s">
        <v>214</v>
      </c>
      <c r="E566" s="259" t="s">
        <v>1</v>
      </c>
      <c r="F566" s="260" t="s">
        <v>2501</v>
      </c>
      <c r="G566" s="258"/>
      <c r="H566" s="259" t="s">
        <v>1</v>
      </c>
      <c r="I566" s="165"/>
      <c r="L566" s="163"/>
      <c r="M566" s="166"/>
      <c r="T566" s="167"/>
      <c r="AT566" s="164" t="s">
        <v>214</v>
      </c>
      <c r="AU566" s="164" t="s">
        <v>82</v>
      </c>
      <c r="AV566" s="12" t="s">
        <v>80</v>
      </c>
      <c r="AW566" s="12" t="s">
        <v>30</v>
      </c>
      <c r="AX566" s="12" t="s">
        <v>73</v>
      </c>
      <c r="AY566" s="164" t="s">
        <v>201</v>
      </c>
    </row>
    <row r="567" spans="2:63" s="12" customFormat="1" x14ac:dyDescent="0.2">
      <c r="B567" s="163"/>
      <c r="C567" s="258"/>
      <c r="D567" s="255" t="s">
        <v>214</v>
      </c>
      <c r="E567" s="259" t="s">
        <v>1</v>
      </c>
      <c r="F567" s="260" t="s">
        <v>488</v>
      </c>
      <c r="G567" s="258"/>
      <c r="H567" s="259" t="s">
        <v>1</v>
      </c>
      <c r="I567" s="165"/>
      <c r="L567" s="163"/>
      <c r="M567" s="166"/>
      <c r="T567" s="167"/>
      <c r="AT567" s="164" t="s">
        <v>214</v>
      </c>
      <c r="AU567" s="164" t="s">
        <v>82</v>
      </c>
      <c r="AV567" s="12" t="s">
        <v>80</v>
      </c>
      <c r="AW567" s="12" t="s">
        <v>30</v>
      </c>
      <c r="AX567" s="12" t="s">
        <v>73</v>
      </c>
      <c r="AY567" s="164" t="s">
        <v>201</v>
      </c>
    </row>
    <row r="568" spans="2:63" s="12" customFormat="1" x14ac:dyDescent="0.2">
      <c r="B568" s="163"/>
      <c r="C568" s="258"/>
      <c r="D568" s="255" t="s">
        <v>214</v>
      </c>
      <c r="E568" s="259" t="s">
        <v>1</v>
      </c>
      <c r="F568" s="260" t="s">
        <v>2563</v>
      </c>
      <c r="G568" s="258"/>
      <c r="H568" s="259" t="s">
        <v>1</v>
      </c>
      <c r="I568" s="165"/>
      <c r="L568" s="163"/>
      <c r="M568" s="166"/>
      <c r="T568" s="167"/>
      <c r="AT568" s="164" t="s">
        <v>214</v>
      </c>
      <c r="AU568" s="164" t="s">
        <v>82</v>
      </c>
      <c r="AV568" s="12" t="s">
        <v>80</v>
      </c>
      <c r="AW568" s="12" t="s">
        <v>30</v>
      </c>
      <c r="AX568" s="12" t="s">
        <v>73</v>
      </c>
      <c r="AY568" s="164" t="s">
        <v>201</v>
      </c>
    </row>
    <row r="569" spans="2:63" s="13" customFormat="1" x14ac:dyDescent="0.2">
      <c r="B569" s="168"/>
      <c r="C569" s="261"/>
      <c r="D569" s="255" t="s">
        <v>214</v>
      </c>
      <c r="E569" s="262" t="s">
        <v>1</v>
      </c>
      <c r="F569" s="263" t="s">
        <v>2564</v>
      </c>
      <c r="G569" s="261"/>
      <c r="H569" s="264">
        <v>3.84</v>
      </c>
      <c r="I569" s="170"/>
      <c r="L569" s="168"/>
      <c r="M569" s="171"/>
      <c r="T569" s="172"/>
      <c r="AT569" s="169" t="s">
        <v>214</v>
      </c>
      <c r="AU569" s="169" t="s">
        <v>82</v>
      </c>
      <c r="AV569" s="13" t="s">
        <v>82</v>
      </c>
      <c r="AW569" s="13" t="s">
        <v>30</v>
      </c>
      <c r="AX569" s="13" t="s">
        <v>73</v>
      </c>
      <c r="AY569" s="169" t="s">
        <v>201</v>
      </c>
    </row>
    <row r="570" spans="2:63" s="12" customFormat="1" x14ac:dyDescent="0.2">
      <c r="B570" s="163"/>
      <c r="C570" s="258"/>
      <c r="D570" s="255" t="s">
        <v>214</v>
      </c>
      <c r="E570" s="259" t="s">
        <v>1</v>
      </c>
      <c r="F570" s="260" t="s">
        <v>2510</v>
      </c>
      <c r="G570" s="258"/>
      <c r="H570" s="259" t="s">
        <v>1</v>
      </c>
      <c r="I570" s="165"/>
      <c r="L570" s="163"/>
      <c r="M570" s="166"/>
      <c r="T570" s="167"/>
      <c r="AT570" s="164" t="s">
        <v>214</v>
      </c>
      <c r="AU570" s="164" t="s">
        <v>82</v>
      </c>
      <c r="AV570" s="12" t="s">
        <v>80</v>
      </c>
      <c r="AW570" s="12" t="s">
        <v>30</v>
      </c>
      <c r="AX570" s="12" t="s">
        <v>73</v>
      </c>
      <c r="AY570" s="164" t="s">
        <v>201</v>
      </c>
    </row>
    <row r="571" spans="2:63" s="12" customFormat="1" x14ac:dyDescent="0.2">
      <c r="B571" s="163"/>
      <c r="C571" s="258"/>
      <c r="D571" s="255" t="s">
        <v>214</v>
      </c>
      <c r="E571" s="259" t="s">
        <v>1</v>
      </c>
      <c r="F571" s="260" t="s">
        <v>2501</v>
      </c>
      <c r="G571" s="258"/>
      <c r="H571" s="259" t="s">
        <v>1</v>
      </c>
      <c r="I571" s="165"/>
      <c r="L571" s="163"/>
      <c r="M571" s="166"/>
      <c r="T571" s="167"/>
      <c r="AT571" s="164" t="s">
        <v>214</v>
      </c>
      <c r="AU571" s="164" t="s">
        <v>82</v>
      </c>
      <c r="AV571" s="12" t="s">
        <v>80</v>
      </c>
      <c r="AW571" s="12" t="s">
        <v>30</v>
      </c>
      <c r="AX571" s="12" t="s">
        <v>73</v>
      </c>
      <c r="AY571" s="164" t="s">
        <v>201</v>
      </c>
    </row>
    <row r="572" spans="2:63" s="12" customFormat="1" x14ac:dyDescent="0.2">
      <c r="B572" s="163"/>
      <c r="C572" s="258"/>
      <c r="D572" s="255" t="s">
        <v>214</v>
      </c>
      <c r="E572" s="259" t="s">
        <v>1</v>
      </c>
      <c r="F572" s="260" t="s">
        <v>488</v>
      </c>
      <c r="G572" s="258"/>
      <c r="H572" s="259" t="s">
        <v>1</v>
      </c>
      <c r="I572" s="165"/>
      <c r="L572" s="163"/>
      <c r="M572" s="166"/>
      <c r="T572" s="167"/>
      <c r="AT572" s="164" t="s">
        <v>214</v>
      </c>
      <c r="AU572" s="164" t="s">
        <v>82</v>
      </c>
      <c r="AV572" s="12" t="s">
        <v>80</v>
      </c>
      <c r="AW572" s="12" t="s">
        <v>30</v>
      </c>
      <c r="AX572" s="12" t="s">
        <v>73</v>
      </c>
      <c r="AY572" s="164" t="s">
        <v>201</v>
      </c>
    </row>
    <row r="573" spans="2:63" s="12" customFormat="1" x14ac:dyDescent="0.2">
      <c r="B573" s="163"/>
      <c r="C573" s="258"/>
      <c r="D573" s="255" t="s">
        <v>214</v>
      </c>
      <c r="E573" s="259" t="s">
        <v>1</v>
      </c>
      <c r="F573" s="260" t="s">
        <v>2565</v>
      </c>
      <c r="G573" s="258"/>
      <c r="H573" s="259" t="s">
        <v>1</v>
      </c>
      <c r="I573" s="165"/>
      <c r="L573" s="163"/>
      <c r="M573" s="166"/>
      <c r="T573" s="167"/>
      <c r="AT573" s="164" t="s">
        <v>214</v>
      </c>
      <c r="AU573" s="164" t="s">
        <v>82</v>
      </c>
      <c r="AV573" s="12" t="s">
        <v>80</v>
      </c>
      <c r="AW573" s="12" t="s">
        <v>30</v>
      </c>
      <c r="AX573" s="12" t="s">
        <v>73</v>
      </c>
      <c r="AY573" s="164" t="s">
        <v>201</v>
      </c>
    </row>
    <row r="574" spans="2:63" s="13" customFormat="1" x14ac:dyDescent="0.2">
      <c r="B574" s="168"/>
      <c r="C574" s="261"/>
      <c r="D574" s="255" t="s">
        <v>214</v>
      </c>
      <c r="E574" s="262" t="s">
        <v>1</v>
      </c>
      <c r="F574" s="263" t="s">
        <v>2566</v>
      </c>
      <c r="G574" s="261"/>
      <c r="H574" s="264">
        <v>2.4</v>
      </c>
      <c r="I574" s="170"/>
      <c r="L574" s="168"/>
      <c r="M574" s="171"/>
      <c r="T574" s="172"/>
      <c r="AT574" s="169" t="s">
        <v>214</v>
      </c>
      <c r="AU574" s="169" t="s">
        <v>82</v>
      </c>
      <c r="AV574" s="13" t="s">
        <v>82</v>
      </c>
      <c r="AW574" s="13" t="s">
        <v>30</v>
      </c>
      <c r="AX574" s="13" t="s">
        <v>73</v>
      </c>
      <c r="AY574" s="169" t="s">
        <v>201</v>
      </c>
    </row>
    <row r="575" spans="2:63" s="14" customFormat="1" x14ac:dyDescent="0.2">
      <c r="B575" s="173"/>
      <c r="C575" s="265"/>
      <c r="D575" s="255" t="s">
        <v>214</v>
      </c>
      <c r="E575" s="266" t="s">
        <v>1</v>
      </c>
      <c r="F575" s="267" t="s">
        <v>221</v>
      </c>
      <c r="G575" s="265"/>
      <c r="H575" s="268">
        <v>15.040000000000001</v>
      </c>
      <c r="I575" s="175"/>
      <c r="L575" s="173"/>
      <c r="M575" s="176"/>
      <c r="T575" s="177"/>
      <c r="AT575" s="174" t="s">
        <v>214</v>
      </c>
      <c r="AU575" s="174" t="s">
        <v>82</v>
      </c>
      <c r="AV575" s="14" t="s">
        <v>208</v>
      </c>
      <c r="AW575" s="14" t="s">
        <v>30</v>
      </c>
      <c r="AX575" s="14" t="s">
        <v>80</v>
      </c>
      <c r="AY575" s="174" t="s">
        <v>201</v>
      </c>
    </row>
    <row r="576" spans="2:63" s="11" customFormat="1" ht="22.9" customHeight="1" x14ac:dyDescent="0.2">
      <c r="B576" s="140"/>
      <c r="C576" s="276"/>
      <c r="D576" s="277" t="s">
        <v>72</v>
      </c>
      <c r="E576" s="278" t="s">
        <v>245</v>
      </c>
      <c r="F576" s="278" t="s">
        <v>506</v>
      </c>
      <c r="G576" s="276"/>
      <c r="H576" s="276"/>
      <c r="I576" s="143"/>
      <c r="J576" s="151">
        <f>BK576</f>
        <v>0</v>
      </c>
      <c r="L576" s="140"/>
      <c r="M576" s="145"/>
      <c r="P576" s="146">
        <f>SUM(P577:P597)</f>
        <v>0</v>
      </c>
      <c r="R576" s="146">
        <f>SUM(R577:R597)</f>
        <v>8.5022200000000012</v>
      </c>
      <c r="T576" s="147">
        <f>SUM(T577:T597)</f>
        <v>0</v>
      </c>
      <c r="AR576" s="141" t="s">
        <v>80</v>
      </c>
      <c r="AT576" s="148" t="s">
        <v>72</v>
      </c>
      <c r="AU576" s="148" t="s">
        <v>80</v>
      </c>
      <c r="AY576" s="141" t="s">
        <v>201</v>
      </c>
      <c r="BK576" s="149">
        <f>SUM(BK577:BK597)</f>
        <v>0</v>
      </c>
    </row>
    <row r="577" spans="2:65" s="1" customFormat="1" ht="24" customHeight="1" x14ac:dyDescent="0.2">
      <c r="B577" s="152"/>
      <c r="C577" s="249" t="s">
        <v>352</v>
      </c>
      <c r="D577" s="249" t="s">
        <v>203</v>
      </c>
      <c r="E577" s="250" t="s">
        <v>2567</v>
      </c>
      <c r="F577" s="251" t="s">
        <v>2568</v>
      </c>
      <c r="G577" s="252" t="s">
        <v>206</v>
      </c>
      <c r="H577" s="253">
        <v>42.8</v>
      </c>
      <c r="I577" s="154"/>
      <c r="J577" s="155">
        <f>ROUND(I577*H577,2)</f>
        <v>0</v>
      </c>
      <c r="K577" s="153" t="s">
        <v>207</v>
      </c>
      <c r="L577" s="32"/>
      <c r="M577" s="156" t="s">
        <v>1</v>
      </c>
      <c r="N577" s="157" t="s">
        <v>38</v>
      </c>
      <c r="P577" s="158">
        <f>O577*H577</f>
        <v>0</v>
      </c>
      <c r="Q577" s="158">
        <v>8.5650000000000004E-2</v>
      </c>
      <c r="R577" s="158">
        <f>Q577*H577</f>
        <v>3.6658200000000001</v>
      </c>
      <c r="S577" s="158">
        <v>0</v>
      </c>
      <c r="T577" s="159">
        <f>S577*H577</f>
        <v>0</v>
      </c>
      <c r="AR577" s="160" t="s">
        <v>208</v>
      </c>
      <c r="AT577" s="160" t="s">
        <v>203</v>
      </c>
      <c r="AU577" s="160" t="s">
        <v>82</v>
      </c>
      <c r="AY577" s="17" t="s">
        <v>201</v>
      </c>
      <c r="BE577" s="161">
        <f>IF(N577="základní",J577,0)</f>
        <v>0</v>
      </c>
      <c r="BF577" s="161">
        <f>IF(N577="snížená",J577,0)</f>
        <v>0</v>
      </c>
      <c r="BG577" s="161">
        <f>IF(N577="zákl. přenesená",J577,0)</f>
        <v>0</v>
      </c>
      <c r="BH577" s="161">
        <f>IF(N577="sníž. přenesená",J577,0)</f>
        <v>0</v>
      </c>
      <c r="BI577" s="161">
        <f>IF(N577="nulová",J577,0)</f>
        <v>0</v>
      </c>
      <c r="BJ577" s="17" t="s">
        <v>80</v>
      </c>
      <c r="BK577" s="161">
        <f>ROUND(I577*H577,2)</f>
        <v>0</v>
      </c>
      <c r="BL577" s="17" t="s">
        <v>208</v>
      </c>
      <c r="BM577" s="160" t="s">
        <v>2569</v>
      </c>
    </row>
    <row r="578" spans="2:65" s="1" customFormat="1" ht="48.75" x14ac:dyDescent="0.2">
      <c r="B578" s="32"/>
      <c r="C578" s="254"/>
      <c r="D578" s="255" t="s">
        <v>210</v>
      </c>
      <c r="E578" s="254"/>
      <c r="F578" s="256" t="s">
        <v>2570</v>
      </c>
      <c r="G578" s="254"/>
      <c r="H578" s="254"/>
      <c r="I578" s="96"/>
      <c r="L578" s="32"/>
      <c r="M578" s="162"/>
      <c r="T578" s="56"/>
      <c r="AT578" s="17" t="s">
        <v>210</v>
      </c>
      <c r="AU578" s="17" t="s">
        <v>82</v>
      </c>
    </row>
    <row r="579" spans="2:65" s="1" customFormat="1" ht="117" x14ac:dyDescent="0.2">
      <c r="B579" s="32"/>
      <c r="C579" s="254"/>
      <c r="D579" s="255" t="s">
        <v>212</v>
      </c>
      <c r="E579" s="254"/>
      <c r="F579" s="257" t="s">
        <v>2571</v>
      </c>
      <c r="G579" s="254"/>
      <c r="H579" s="254"/>
      <c r="I579" s="96"/>
      <c r="L579" s="32"/>
      <c r="M579" s="162"/>
      <c r="T579" s="56"/>
      <c r="AT579" s="17" t="s">
        <v>212</v>
      </c>
      <c r="AU579" s="17" t="s">
        <v>82</v>
      </c>
    </row>
    <row r="580" spans="2:65" s="12" customFormat="1" x14ac:dyDescent="0.2">
      <c r="B580" s="163"/>
      <c r="C580" s="258"/>
      <c r="D580" s="255" t="s">
        <v>214</v>
      </c>
      <c r="E580" s="259" t="s">
        <v>1</v>
      </c>
      <c r="F580" s="260" t="s">
        <v>2489</v>
      </c>
      <c r="G580" s="258"/>
      <c r="H580" s="259" t="s">
        <v>1</v>
      </c>
      <c r="I580" s="165"/>
      <c r="L580" s="163"/>
      <c r="M580" s="166"/>
      <c r="T580" s="167"/>
      <c r="AT580" s="164" t="s">
        <v>214</v>
      </c>
      <c r="AU580" s="164" t="s">
        <v>82</v>
      </c>
      <c r="AV580" s="12" t="s">
        <v>80</v>
      </c>
      <c r="AW580" s="12" t="s">
        <v>30</v>
      </c>
      <c r="AX580" s="12" t="s">
        <v>73</v>
      </c>
      <c r="AY580" s="164" t="s">
        <v>201</v>
      </c>
    </row>
    <row r="581" spans="2:65" s="12" customFormat="1" x14ac:dyDescent="0.2">
      <c r="B581" s="163"/>
      <c r="C581" s="258"/>
      <c r="D581" s="255" t="s">
        <v>214</v>
      </c>
      <c r="E581" s="259" t="s">
        <v>1</v>
      </c>
      <c r="F581" s="260" t="s">
        <v>2490</v>
      </c>
      <c r="G581" s="258"/>
      <c r="H581" s="259" t="s">
        <v>1</v>
      </c>
      <c r="I581" s="165"/>
      <c r="L581" s="163"/>
      <c r="M581" s="166"/>
      <c r="T581" s="167"/>
      <c r="AT581" s="164" t="s">
        <v>214</v>
      </c>
      <c r="AU581" s="164" t="s">
        <v>82</v>
      </c>
      <c r="AV581" s="12" t="s">
        <v>80</v>
      </c>
      <c r="AW581" s="12" t="s">
        <v>30</v>
      </c>
      <c r="AX581" s="12" t="s">
        <v>73</v>
      </c>
      <c r="AY581" s="164" t="s">
        <v>201</v>
      </c>
    </row>
    <row r="582" spans="2:65" s="12" customFormat="1" x14ac:dyDescent="0.2">
      <c r="B582" s="163"/>
      <c r="C582" s="258"/>
      <c r="D582" s="255" t="s">
        <v>214</v>
      </c>
      <c r="E582" s="259" t="s">
        <v>1</v>
      </c>
      <c r="F582" s="260" t="s">
        <v>1041</v>
      </c>
      <c r="G582" s="258"/>
      <c r="H582" s="259" t="s">
        <v>1</v>
      </c>
      <c r="I582" s="165"/>
      <c r="L582" s="163"/>
      <c r="M582" s="166"/>
      <c r="T582" s="167"/>
      <c r="AT582" s="164" t="s">
        <v>214</v>
      </c>
      <c r="AU582" s="164" t="s">
        <v>82</v>
      </c>
      <c r="AV582" s="12" t="s">
        <v>80</v>
      </c>
      <c r="AW582" s="12" t="s">
        <v>30</v>
      </c>
      <c r="AX582" s="12" t="s">
        <v>73</v>
      </c>
      <c r="AY582" s="164" t="s">
        <v>201</v>
      </c>
    </row>
    <row r="583" spans="2:65" s="12" customFormat="1" x14ac:dyDescent="0.2">
      <c r="B583" s="163"/>
      <c r="C583" s="258"/>
      <c r="D583" s="255" t="s">
        <v>214</v>
      </c>
      <c r="E583" s="259" t="s">
        <v>1</v>
      </c>
      <c r="F583" s="260" t="s">
        <v>2491</v>
      </c>
      <c r="G583" s="258"/>
      <c r="H583" s="259" t="s">
        <v>1</v>
      </c>
      <c r="I583" s="165"/>
      <c r="L583" s="163"/>
      <c r="M583" s="166"/>
      <c r="T583" s="167"/>
      <c r="AT583" s="164" t="s">
        <v>214</v>
      </c>
      <c r="AU583" s="164" t="s">
        <v>82</v>
      </c>
      <c r="AV583" s="12" t="s">
        <v>80</v>
      </c>
      <c r="AW583" s="12" t="s">
        <v>30</v>
      </c>
      <c r="AX583" s="12" t="s">
        <v>73</v>
      </c>
      <c r="AY583" s="164" t="s">
        <v>201</v>
      </c>
    </row>
    <row r="584" spans="2:65" s="12" customFormat="1" x14ac:dyDescent="0.2">
      <c r="B584" s="163"/>
      <c r="C584" s="258"/>
      <c r="D584" s="255" t="s">
        <v>214</v>
      </c>
      <c r="E584" s="259" t="s">
        <v>1</v>
      </c>
      <c r="F584" s="260" t="s">
        <v>2572</v>
      </c>
      <c r="G584" s="258"/>
      <c r="H584" s="259" t="s">
        <v>1</v>
      </c>
      <c r="I584" s="165"/>
      <c r="L584" s="163"/>
      <c r="M584" s="166"/>
      <c r="T584" s="167"/>
      <c r="AT584" s="164" t="s">
        <v>214</v>
      </c>
      <c r="AU584" s="164" t="s">
        <v>82</v>
      </c>
      <c r="AV584" s="12" t="s">
        <v>80</v>
      </c>
      <c r="AW584" s="12" t="s">
        <v>30</v>
      </c>
      <c r="AX584" s="12" t="s">
        <v>73</v>
      </c>
      <c r="AY584" s="164" t="s">
        <v>201</v>
      </c>
    </row>
    <row r="585" spans="2:65" s="12" customFormat="1" x14ac:dyDescent="0.2">
      <c r="B585" s="163"/>
      <c r="C585" s="258"/>
      <c r="D585" s="255" t="s">
        <v>214</v>
      </c>
      <c r="E585" s="259" t="s">
        <v>1</v>
      </c>
      <c r="F585" s="260" t="s">
        <v>2493</v>
      </c>
      <c r="G585" s="258"/>
      <c r="H585" s="259" t="s">
        <v>1</v>
      </c>
      <c r="I585" s="165"/>
      <c r="L585" s="163"/>
      <c r="M585" s="166"/>
      <c r="T585" s="167"/>
      <c r="AT585" s="164" t="s">
        <v>214</v>
      </c>
      <c r="AU585" s="164" t="s">
        <v>82</v>
      </c>
      <c r="AV585" s="12" t="s">
        <v>80</v>
      </c>
      <c r="AW585" s="12" t="s">
        <v>30</v>
      </c>
      <c r="AX585" s="12" t="s">
        <v>73</v>
      </c>
      <c r="AY585" s="164" t="s">
        <v>201</v>
      </c>
    </row>
    <row r="586" spans="2:65" s="13" customFormat="1" x14ac:dyDescent="0.2">
      <c r="B586" s="168"/>
      <c r="C586" s="261"/>
      <c r="D586" s="255" t="s">
        <v>214</v>
      </c>
      <c r="E586" s="262" t="s">
        <v>1</v>
      </c>
      <c r="F586" s="263" t="s">
        <v>2494</v>
      </c>
      <c r="G586" s="261"/>
      <c r="H586" s="264">
        <v>42.8</v>
      </c>
      <c r="I586" s="170"/>
      <c r="L586" s="168"/>
      <c r="M586" s="171"/>
      <c r="T586" s="172"/>
      <c r="AT586" s="169" t="s">
        <v>214</v>
      </c>
      <c r="AU586" s="169" t="s">
        <v>82</v>
      </c>
      <c r="AV586" s="13" t="s">
        <v>82</v>
      </c>
      <c r="AW586" s="13" t="s">
        <v>30</v>
      </c>
      <c r="AX586" s="13" t="s">
        <v>73</v>
      </c>
      <c r="AY586" s="169" t="s">
        <v>201</v>
      </c>
    </row>
    <row r="587" spans="2:65" s="14" customFormat="1" x14ac:dyDescent="0.2">
      <c r="B587" s="173"/>
      <c r="C587" s="265"/>
      <c r="D587" s="255" t="s">
        <v>214</v>
      </c>
      <c r="E587" s="266" t="s">
        <v>1</v>
      </c>
      <c r="F587" s="267" t="s">
        <v>221</v>
      </c>
      <c r="G587" s="265"/>
      <c r="H587" s="268">
        <v>42.8</v>
      </c>
      <c r="I587" s="175"/>
      <c r="L587" s="173"/>
      <c r="M587" s="176"/>
      <c r="T587" s="177"/>
      <c r="AT587" s="174" t="s">
        <v>214</v>
      </c>
      <c r="AU587" s="174" t="s">
        <v>82</v>
      </c>
      <c r="AV587" s="14" t="s">
        <v>208</v>
      </c>
      <c r="AW587" s="14" t="s">
        <v>30</v>
      </c>
      <c r="AX587" s="14" t="s">
        <v>80</v>
      </c>
      <c r="AY587" s="174" t="s">
        <v>201</v>
      </c>
    </row>
    <row r="588" spans="2:65" s="1" customFormat="1" ht="24" customHeight="1" x14ac:dyDescent="0.2">
      <c r="B588" s="152"/>
      <c r="C588" s="271" t="s">
        <v>360</v>
      </c>
      <c r="D588" s="271" t="s">
        <v>401</v>
      </c>
      <c r="E588" s="272" t="s">
        <v>2573</v>
      </c>
      <c r="F588" s="273" t="s">
        <v>2574</v>
      </c>
      <c r="G588" s="274" t="s">
        <v>206</v>
      </c>
      <c r="H588" s="275">
        <v>42.8</v>
      </c>
      <c r="I588" s="179"/>
      <c r="J588" s="180">
        <f>ROUND(I588*H588,2)</f>
        <v>0</v>
      </c>
      <c r="K588" s="178" t="s">
        <v>207</v>
      </c>
      <c r="L588" s="181"/>
      <c r="M588" s="182" t="s">
        <v>1</v>
      </c>
      <c r="N588" s="183" t="s">
        <v>38</v>
      </c>
      <c r="P588" s="158">
        <f>O588*H588</f>
        <v>0</v>
      </c>
      <c r="Q588" s="158">
        <v>0.113</v>
      </c>
      <c r="R588" s="158">
        <f>Q588*H588</f>
        <v>4.8364000000000003</v>
      </c>
      <c r="S588" s="158">
        <v>0</v>
      </c>
      <c r="T588" s="159">
        <f>S588*H588</f>
        <v>0</v>
      </c>
      <c r="AR588" s="160" t="s">
        <v>266</v>
      </c>
      <c r="AT588" s="160" t="s">
        <v>401</v>
      </c>
      <c r="AU588" s="160" t="s">
        <v>82</v>
      </c>
      <c r="AY588" s="17" t="s">
        <v>201</v>
      </c>
      <c r="BE588" s="161">
        <f>IF(N588="základní",J588,0)</f>
        <v>0</v>
      </c>
      <c r="BF588" s="161">
        <f>IF(N588="snížená",J588,0)</f>
        <v>0</v>
      </c>
      <c r="BG588" s="161">
        <f>IF(N588="zákl. přenesená",J588,0)</f>
        <v>0</v>
      </c>
      <c r="BH588" s="161">
        <f>IF(N588="sníž. přenesená",J588,0)</f>
        <v>0</v>
      </c>
      <c r="BI588" s="161">
        <f>IF(N588="nulová",J588,0)</f>
        <v>0</v>
      </c>
      <c r="BJ588" s="17" t="s">
        <v>80</v>
      </c>
      <c r="BK588" s="161">
        <f>ROUND(I588*H588,2)</f>
        <v>0</v>
      </c>
      <c r="BL588" s="17" t="s">
        <v>208</v>
      </c>
      <c r="BM588" s="160" t="s">
        <v>2575</v>
      </c>
    </row>
    <row r="589" spans="2:65" s="1" customFormat="1" x14ac:dyDescent="0.2">
      <c r="B589" s="32"/>
      <c r="C589" s="254"/>
      <c r="D589" s="255" t="s">
        <v>210</v>
      </c>
      <c r="E589" s="254"/>
      <c r="F589" s="256" t="s">
        <v>2574</v>
      </c>
      <c r="G589" s="254"/>
      <c r="H589" s="254"/>
      <c r="I589" s="96"/>
      <c r="L589" s="32"/>
      <c r="M589" s="162"/>
      <c r="T589" s="56"/>
      <c r="AT589" s="17" t="s">
        <v>210</v>
      </c>
      <c r="AU589" s="17" t="s">
        <v>82</v>
      </c>
    </row>
    <row r="590" spans="2:65" s="12" customFormat="1" x14ac:dyDescent="0.2">
      <c r="B590" s="163"/>
      <c r="C590" s="258"/>
      <c r="D590" s="255" t="s">
        <v>214</v>
      </c>
      <c r="E590" s="259" t="s">
        <v>1</v>
      </c>
      <c r="F590" s="260" t="s">
        <v>2489</v>
      </c>
      <c r="G590" s="258"/>
      <c r="H590" s="259" t="s">
        <v>1</v>
      </c>
      <c r="I590" s="165"/>
      <c r="L590" s="163"/>
      <c r="M590" s="166"/>
      <c r="T590" s="167"/>
      <c r="AT590" s="164" t="s">
        <v>214</v>
      </c>
      <c r="AU590" s="164" t="s">
        <v>82</v>
      </c>
      <c r="AV590" s="12" t="s">
        <v>80</v>
      </c>
      <c r="AW590" s="12" t="s">
        <v>30</v>
      </c>
      <c r="AX590" s="12" t="s">
        <v>73</v>
      </c>
      <c r="AY590" s="164" t="s">
        <v>201</v>
      </c>
    </row>
    <row r="591" spans="2:65" s="12" customFormat="1" x14ac:dyDescent="0.2">
      <c r="B591" s="163"/>
      <c r="C591" s="258"/>
      <c r="D591" s="255" t="s">
        <v>214</v>
      </c>
      <c r="E591" s="259" t="s">
        <v>1</v>
      </c>
      <c r="F591" s="260" t="s">
        <v>2490</v>
      </c>
      <c r="G591" s="258"/>
      <c r="H591" s="259" t="s">
        <v>1</v>
      </c>
      <c r="I591" s="165"/>
      <c r="L591" s="163"/>
      <c r="M591" s="166"/>
      <c r="T591" s="167"/>
      <c r="AT591" s="164" t="s">
        <v>214</v>
      </c>
      <c r="AU591" s="164" t="s">
        <v>82</v>
      </c>
      <c r="AV591" s="12" t="s">
        <v>80</v>
      </c>
      <c r="AW591" s="12" t="s">
        <v>30</v>
      </c>
      <c r="AX591" s="12" t="s">
        <v>73</v>
      </c>
      <c r="AY591" s="164" t="s">
        <v>201</v>
      </c>
    </row>
    <row r="592" spans="2:65" s="12" customFormat="1" x14ac:dyDescent="0.2">
      <c r="B592" s="163"/>
      <c r="C592" s="258"/>
      <c r="D592" s="255" t="s">
        <v>214</v>
      </c>
      <c r="E592" s="259" t="s">
        <v>1</v>
      </c>
      <c r="F592" s="260" t="s">
        <v>1041</v>
      </c>
      <c r="G592" s="258"/>
      <c r="H592" s="259" t="s">
        <v>1</v>
      </c>
      <c r="I592" s="165"/>
      <c r="L592" s="163"/>
      <c r="M592" s="166"/>
      <c r="T592" s="167"/>
      <c r="AT592" s="164" t="s">
        <v>214</v>
      </c>
      <c r="AU592" s="164" t="s">
        <v>82</v>
      </c>
      <c r="AV592" s="12" t="s">
        <v>80</v>
      </c>
      <c r="AW592" s="12" t="s">
        <v>30</v>
      </c>
      <c r="AX592" s="12" t="s">
        <v>73</v>
      </c>
      <c r="AY592" s="164" t="s">
        <v>201</v>
      </c>
    </row>
    <row r="593" spans="2:65" s="12" customFormat="1" x14ac:dyDescent="0.2">
      <c r="B593" s="163"/>
      <c r="C593" s="258"/>
      <c r="D593" s="255" t="s">
        <v>214</v>
      </c>
      <c r="E593" s="259" t="s">
        <v>1</v>
      </c>
      <c r="F593" s="260" t="s">
        <v>2491</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2572</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2493</v>
      </c>
      <c r="G595" s="258"/>
      <c r="H595" s="259" t="s">
        <v>1</v>
      </c>
      <c r="I595" s="165"/>
      <c r="L595" s="163"/>
      <c r="M595" s="166"/>
      <c r="T595" s="167"/>
      <c r="AT595" s="164" t="s">
        <v>214</v>
      </c>
      <c r="AU595" s="164" t="s">
        <v>82</v>
      </c>
      <c r="AV595" s="12" t="s">
        <v>80</v>
      </c>
      <c r="AW595" s="12" t="s">
        <v>30</v>
      </c>
      <c r="AX595" s="12" t="s">
        <v>73</v>
      </c>
      <c r="AY595" s="164" t="s">
        <v>201</v>
      </c>
    </row>
    <row r="596" spans="2:65" s="13" customFormat="1" x14ac:dyDescent="0.2">
      <c r="B596" s="168"/>
      <c r="C596" s="261"/>
      <c r="D596" s="255" t="s">
        <v>214</v>
      </c>
      <c r="E596" s="262" t="s">
        <v>1</v>
      </c>
      <c r="F596" s="263" t="s">
        <v>2494</v>
      </c>
      <c r="G596" s="261"/>
      <c r="H596" s="264">
        <v>42.8</v>
      </c>
      <c r="I596" s="170"/>
      <c r="L596" s="168"/>
      <c r="M596" s="171"/>
      <c r="T596" s="172"/>
      <c r="AT596" s="169" t="s">
        <v>214</v>
      </c>
      <c r="AU596" s="169" t="s">
        <v>82</v>
      </c>
      <c r="AV596" s="13" t="s">
        <v>82</v>
      </c>
      <c r="AW596" s="13" t="s">
        <v>30</v>
      </c>
      <c r="AX596" s="13" t="s">
        <v>73</v>
      </c>
      <c r="AY596" s="169" t="s">
        <v>201</v>
      </c>
    </row>
    <row r="597" spans="2:65" s="14" customFormat="1" x14ac:dyDescent="0.2">
      <c r="B597" s="173"/>
      <c r="C597" s="265"/>
      <c r="D597" s="255" t="s">
        <v>214</v>
      </c>
      <c r="E597" s="266" t="s">
        <v>1</v>
      </c>
      <c r="F597" s="267" t="s">
        <v>221</v>
      </c>
      <c r="G597" s="265"/>
      <c r="H597" s="268">
        <v>42.8</v>
      </c>
      <c r="I597" s="175"/>
      <c r="L597" s="173"/>
      <c r="M597" s="176"/>
      <c r="T597" s="177"/>
      <c r="AT597" s="174" t="s">
        <v>214</v>
      </c>
      <c r="AU597" s="174" t="s">
        <v>82</v>
      </c>
      <c r="AV597" s="14" t="s">
        <v>208</v>
      </c>
      <c r="AW597" s="14" t="s">
        <v>30</v>
      </c>
      <c r="AX597" s="14" t="s">
        <v>80</v>
      </c>
      <c r="AY597" s="174" t="s">
        <v>201</v>
      </c>
    </row>
    <row r="598" spans="2:65" s="11" customFormat="1" ht="22.9" customHeight="1" x14ac:dyDescent="0.2">
      <c r="B598" s="140"/>
      <c r="C598" s="276"/>
      <c r="D598" s="277" t="s">
        <v>72</v>
      </c>
      <c r="E598" s="278" t="s">
        <v>266</v>
      </c>
      <c r="F598" s="278" t="s">
        <v>544</v>
      </c>
      <c r="G598" s="276"/>
      <c r="H598" s="276"/>
      <c r="I598" s="143"/>
      <c r="J598" s="151">
        <f>BK598</f>
        <v>0</v>
      </c>
      <c r="L598" s="140"/>
      <c r="M598" s="145"/>
      <c r="P598" s="146">
        <f>SUM(P599:P1334)</f>
        <v>0</v>
      </c>
      <c r="R598" s="146">
        <f>SUM(R599:R1334)</f>
        <v>0.74265049999999999</v>
      </c>
      <c r="T598" s="147">
        <f>SUM(T599:T1334)</f>
        <v>0</v>
      </c>
      <c r="AR598" s="141" t="s">
        <v>80</v>
      </c>
      <c r="AT598" s="148" t="s">
        <v>72</v>
      </c>
      <c r="AU598" s="148" t="s">
        <v>80</v>
      </c>
      <c r="AY598" s="141" t="s">
        <v>201</v>
      </c>
      <c r="BK598" s="149">
        <f>SUM(BK599:BK1334)</f>
        <v>0</v>
      </c>
    </row>
    <row r="599" spans="2:65" s="1" customFormat="1" ht="24" customHeight="1" x14ac:dyDescent="0.2">
      <c r="B599" s="152"/>
      <c r="C599" s="249" t="s">
        <v>7</v>
      </c>
      <c r="D599" s="249" t="s">
        <v>203</v>
      </c>
      <c r="E599" s="250" t="s">
        <v>1139</v>
      </c>
      <c r="F599" s="251" t="s">
        <v>1140</v>
      </c>
      <c r="G599" s="252" t="s">
        <v>536</v>
      </c>
      <c r="H599" s="253">
        <v>7</v>
      </c>
      <c r="I599" s="154"/>
      <c r="J599" s="155">
        <f>ROUND(I599*H599,2)</f>
        <v>0</v>
      </c>
      <c r="K599" s="153" t="s">
        <v>207</v>
      </c>
      <c r="L599" s="32"/>
      <c r="M599" s="156" t="s">
        <v>1</v>
      </c>
      <c r="N599" s="157" t="s">
        <v>38</v>
      </c>
      <c r="P599" s="158">
        <f>O599*H599</f>
        <v>0</v>
      </c>
      <c r="Q599" s="158">
        <v>0</v>
      </c>
      <c r="R599" s="158">
        <f>Q599*H599</f>
        <v>0</v>
      </c>
      <c r="S599" s="158">
        <v>0</v>
      </c>
      <c r="T599" s="159">
        <f>S599*H599</f>
        <v>0</v>
      </c>
      <c r="AR599" s="160" t="s">
        <v>208</v>
      </c>
      <c r="AT599" s="160" t="s">
        <v>203</v>
      </c>
      <c r="AU599" s="160" t="s">
        <v>82</v>
      </c>
      <c r="AY599" s="17" t="s">
        <v>201</v>
      </c>
      <c r="BE599" s="161">
        <f>IF(N599="základní",J599,0)</f>
        <v>0</v>
      </c>
      <c r="BF599" s="161">
        <f>IF(N599="snížená",J599,0)</f>
        <v>0</v>
      </c>
      <c r="BG599" s="161">
        <f>IF(N599="zákl. přenesená",J599,0)</f>
        <v>0</v>
      </c>
      <c r="BH599" s="161">
        <f>IF(N599="sníž. přenesená",J599,0)</f>
        <v>0</v>
      </c>
      <c r="BI599" s="161">
        <f>IF(N599="nulová",J599,0)</f>
        <v>0</v>
      </c>
      <c r="BJ599" s="17" t="s">
        <v>80</v>
      </c>
      <c r="BK599" s="161">
        <f>ROUND(I599*H599,2)</f>
        <v>0</v>
      </c>
      <c r="BL599" s="17" t="s">
        <v>208</v>
      </c>
      <c r="BM599" s="160" t="s">
        <v>2576</v>
      </c>
    </row>
    <row r="600" spans="2:65" s="1" customFormat="1" ht="19.5" x14ac:dyDescent="0.2">
      <c r="B600" s="32"/>
      <c r="C600" s="254"/>
      <c r="D600" s="255" t="s">
        <v>210</v>
      </c>
      <c r="E600" s="254"/>
      <c r="F600" s="256" t="s">
        <v>2577</v>
      </c>
      <c r="G600" s="254"/>
      <c r="H600" s="254"/>
      <c r="I600" s="96"/>
      <c r="L600" s="32"/>
      <c r="M600" s="162"/>
      <c r="T600" s="56"/>
      <c r="AT600" s="17" t="s">
        <v>210</v>
      </c>
      <c r="AU600" s="17" t="s">
        <v>82</v>
      </c>
    </row>
    <row r="601" spans="2:65" s="1" customFormat="1" ht="78" x14ac:dyDescent="0.2">
      <c r="B601" s="32"/>
      <c r="C601" s="254"/>
      <c r="D601" s="255" t="s">
        <v>212</v>
      </c>
      <c r="E601" s="254"/>
      <c r="F601" s="257" t="s">
        <v>550</v>
      </c>
      <c r="G601" s="254"/>
      <c r="H601" s="254"/>
      <c r="I601" s="96"/>
      <c r="L601" s="32"/>
      <c r="M601" s="162"/>
      <c r="T601" s="56"/>
      <c r="AT601" s="17" t="s">
        <v>212</v>
      </c>
      <c r="AU601" s="17" t="s">
        <v>82</v>
      </c>
    </row>
    <row r="602" spans="2:65" s="12" customFormat="1" x14ac:dyDescent="0.2">
      <c r="B602" s="163"/>
      <c r="C602" s="258"/>
      <c r="D602" s="255" t="s">
        <v>214</v>
      </c>
      <c r="E602" s="259" t="s">
        <v>1</v>
      </c>
      <c r="F602" s="260" t="s">
        <v>2489</v>
      </c>
      <c r="G602" s="258"/>
      <c r="H602" s="259" t="s">
        <v>1</v>
      </c>
      <c r="I602" s="165"/>
      <c r="L602" s="163"/>
      <c r="M602" s="166"/>
      <c r="T602" s="167"/>
      <c r="AT602" s="164" t="s">
        <v>214</v>
      </c>
      <c r="AU602" s="164" t="s">
        <v>82</v>
      </c>
      <c r="AV602" s="12" t="s">
        <v>80</v>
      </c>
      <c r="AW602" s="12" t="s">
        <v>30</v>
      </c>
      <c r="AX602" s="12" t="s">
        <v>73</v>
      </c>
      <c r="AY602" s="164" t="s">
        <v>201</v>
      </c>
    </row>
    <row r="603" spans="2:65" s="12" customFormat="1" x14ac:dyDescent="0.2">
      <c r="B603" s="163"/>
      <c r="C603" s="258"/>
      <c r="D603" s="255" t="s">
        <v>214</v>
      </c>
      <c r="E603" s="259" t="s">
        <v>1</v>
      </c>
      <c r="F603" s="260" t="s">
        <v>2490</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2491</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2578</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2579</v>
      </c>
      <c r="G606" s="258"/>
      <c r="H606" s="259" t="s">
        <v>1</v>
      </c>
      <c r="I606" s="165"/>
      <c r="L606" s="163"/>
      <c r="M606" s="166"/>
      <c r="T606" s="167"/>
      <c r="AT606" s="164" t="s">
        <v>214</v>
      </c>
      <c r="AU606" s="164" t="s">
        <v>82</v>
      </c>
      <c r="AV606" s="12" t="s">
        <v>80</v>
      </c>
      <c r="AW606" s="12" t="s">
        <v>30</v>
      </c>
      <c r="AX606" s="12" t="s">
        <v>73</v>
      </c>
      <c r="AY606" s="164" t="s">
        <v>201</v>
      </c>
    </row>
    <row r="607" spans="2:65" s="13" customFormat="1" x14ac:dyDescent="0.2">
      <c r="B607" s="168"/>
      <c r="C607" s="261"/>
      <c r="D607" s="255" t="s">
        <v>214</v>
      </c>
      <c r="E607" s="262" t="s">
        <v>1</v>
      </c>
      <c r="F607" s="263" t="s">
        <v>82</v>
      </c>
      <c r="G607" s="261"/>
      <c r="H607" s="264">
        <v>2</v>
      </c>
      <c r="I607" s="170"/>
      <c r="L607" s="168"/>
      <c r="M607" s="171"/>
      <c r="T607" s="172"/>
      <c r="AT607" s="169" t="s">
        <v>214</v>
      </c>
      <c r="AU607" s="169" t="s">
        <v>82</v>
      </c>
      <c r="AV607" s="13" t="s">
        <v>82</v>
      </c>
      <c r="AW607" s="13" t="s">
        <v>30</v>
      </c>
      <c r="AX607" s="13" t="s">
        <v>73</v>
      </c>
      <c r="AY607" s="169" t="s">
        <v>201</v>
      </c>
    </row>
    <row r="608" spans="2:65" s="12" customFormat="1" x14ac:dyDescent="0.2">
      <c r="B608" s="163"/>
      <c r="C608" s="258"/>
      <c r="D608" s="255" t="s">
        <v>214</v>
      </c>
      <c r="E608" s="259" t="s">
        <v>1</v>
      </c>
      <c r="F608" s="260" t="s">
        <v>2504</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2578</v>
      </c>
      <c r="G609" s="258"/>
      <c r="H609" s="259" t="s">
        <v>1</v>
      </c>
      <c r="I609" s="165"/>
      <c r="L609" s="163"/>
      <c r="M609" s="166"/>
      <c r="T609" s="167"/>
      <c r="AT609" s="164" t="s">
        <v>214</v>
      </c>
      <c r="AU609" s="164" t="s">
        <v>82</v>
      </c>
      <c r="AV609" s="12" t="s">
        <v>80</v>
      </c>
      <c r="AW609" s="12" t="s">
        <v>30</v>
      </c>
      <c r="AX609" s="12" t="s">
        <v>73</v>
      </c>
      <c r="AY609" s="164" t="s">
        <v>201</v>
      </c>
    </row>
    <row r="610" spans="2:65" s="12" customFormat="1" x14ac:dyDescent="0.2">
      <c r="B610" s="163"/>
      <c r="C610" s="258"/>
      <c r="D610" s="255" t="s">
        <v>214</v>
      </c>
      <c r="E610" s="259" t="s">
        <v>1</v>
      </c>
      <c r="F610" s="260" t="s">
        <v>2579</v>
      </c>
      <c r="G610" s="258"/>
      <c r="H610" s="259" t="s">
        <v>1</v>
      </c>
      <c r="I610" s="165"/>
      <c r="L610" s="163"/>
      <c r="M610" s="166"/>
      <c r="T610" s="167"/>
      <c r="AT610" s="164" t="s">
        <v>214</v>
      </c>
      <c r="AU610" s="164" t="s">
        <v>82</v>
      </c>
      <c r="AV610" s="12" t="s">
        <v>80</v>
      </c>
      <c r="AW610" s="12" t="s">
        <v>30</v>
      </c>
      <c r="AX610" s="12" t="s">
        <v>73</v>
      </c>
      <c r="AY610" s="164" t="s">
        <v>201</v>
      </c>
    </row>
    <row r="611" spans="2:65" s="13" customFormat="1" x14ac:dyDescent="0.2">
      <c r="B611" s="168"/>
      <c r="C611" s="261"/>
      <c r="D611" s="255" t="s">
        <v>214</v>
      </c>
      <c r="E611" s="262" t="s">
        <v>1</v>
      </c>
      <c r="F611" s="263" t="s">
        <v>82</v>
      </c>
      <c r="G611" s="261"/>
      <c r="H611" s="264">
        <v>2</v>
      </c>
      <c r="I611" s="170"/>
      <c r="L611" s="168"/>
      <c r="M611" s="171"/>
      <c r="T611" s="172"/>
      <c r="AT611" s="169" t="s">
        <v>214</v>
      </c>
      <c r="AU611" s="169" t="s">
        <v>82</v>
      </c>
      <c r="AV611" s="13" t="s">
        <v>82</v>
      </c>
      <c r="AW611" s="13" t="s">
        <v>30</v>
      </c>
      <c r="AX611" s="13" t="s">
        <v>73</v>
      </c>
      <c r="AY611" s="169" t="s">
        <v>201</v>
      </c>
    </row>
    <row r="612" spans="2:65" s="12" customFormat="1" x14ac:dyDescent="0.2">
      <c r="B612" s="163"/>
      <c r="C612" s="258"/>
      <c r="D612" s="255" t="s">
        <v>214</v>
      </c>
      <c r="E612" s="259" t="s">
        <v>1</v>
      </c>
      <c r="F612" s="260" t="s">
        <v>2507</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2578</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2579</v>
      </c>
      <c r="G614" s="258"/>
      <c r="H614" s="259" t="s">
        <v>1</v>
      </c>
      <c r="I614" s="165"/>
      <c r="L614" s="163"/>
      <c r="M614" s="166"/>
      <c r="T614" s="167"/>
      <c r="AT614" s="164" t="s">
        <v>214</v>
      </c>
      <c r="AU614" s="164" t="s">
        <v>82</v>
      </c>
      <c r="AV614" s="12" t="s">
        <v>80</v>
      </c>
      <c r="AW614" s="12" t="s">
        <v>30</v>
      </c>
      <c r="AX614" s="12" t="s">
        <v>73</v>
      </c>
      <c r="AY614" s="164" t="s">
        <v>201</v>
      </c>
    </row>
    <row r="615" spans="2:65" s="13" customFormat="1" x14ac:dyDescent="0.2">
      <c r="B615" s="168"/>
      <c r="C615" s="261"/>
      <c r="D615" s="255" t="s">
        <v>214</v>
      </c>
      <c r="E615" s="262" t="s">
        <v>1</v>
      </c>
      <c r="F615" s="263" t="s">
        <v>82</v>
      </c>
      <c r="G615" s="261"/>
      <c r="H615" s="264">
        <v>2</v>
      </c>
      <c r="I615" s="170"/>
      <c r="L615" s="168"/>
      <c r="M615" s="171"/>
      <c r="T615" s="172"/>
      <c r="AT615" s="169" t="s">
        <v>214</v>
      </c>
      <c r="AU615" s="169" t="s">
        <v>82</v>
      </c>
      <c r="AV615" s="13" t="s">
        <v>82</v>
      </c>
      <c r="AW615" s="13" t="s">
        <v>30</v>
      </c>
      <c r="AX615" s="13" t="s">
        <v>73</v>
      </c>
      <c r="AY615" s="169" t="s">
        <v>201</v>
      </c>
    </row>
    <row r="616" spans="2:65" s="12" customFormat="1" x14ac:dyDescent="0.2">
      <c r="B616" s="163"/>
      <c r="C616" s="258"/>
      <c r="D616" s="255" t="s">
        <v>214</v>
      </c>
      <c r="E616" s="259" t="s">
        <v>1</v>
      </c>
      <c r="F616" s="260" t="s">
        <v>2510</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2580</v>
      </c>
      <c r="G617" s="258"/>
      <c r="H617" s="259" t="s">
        <v>1</v>
      </c>
      <c r="I617" s="165"/>
      <c r="L617" s="163"/>
      <c r="M617" s="166"/>
      <c r="T617" s="167"/>
      <c r="AT617" s="164" t="s">
        <v>214</v>
      </c>
      <c r="AU617" s="164" t="s">
        <v>82</v>
      </c>
      <c r="AV617" s="12" t="s">
        <v>80</v>
      </c>
      <c r="AW617" s="12" t="s">
        <v>30</v>
      </c>
      <c r="AX617" s="12" t="s">
        <v>73</v>
      </c>
      <c r="AY617" s="164" t="s">
        <v>201</v>
      </c>
    </row>
    <row r="618" spans="2:65" s="12" customFormat="1" x14ac:dyDescent="0.2">
      <c r="B618" s="163"/>
      <c r="C618" s="258"/>
      <c r="D618" s="255" t="s">
        <v>214</v>
      </c>
      <c r="E618" s="259" t="s">
        <v>1</v>
      </c>
      <c r="F618" s="260" t="s">
        <v>2581</v>
      </c>
      <c r="G618" s="258"/>
      <c r="H618" s="259" t="s">
        <v>1</v>
      </c>
      <c r="I618" s="165"/>
      <c r="L618" s="163"/>
      <c r="M618" s="166"/>
      <c r="T618" s="167"/>
      <c r="AT618" s="164" t="s">
        <v>214</v>
      </c>
      <c r="AU618" s="164" t="s">
        <v>82</v>
      </c>
      <c r="AV618" s="12" t="s">
        <v>80</v>
      </c>
      <c r="AW618" s="12" t="s">
        <v>30</v>
      </c>
      <c r="AX618" s="12" t="s">
        <v>73</v>
      </c>
      <c r="AY618" s="164" t="s">
        <v>201</v>
      </c>
    </row>
    <row r="619" spans="2:65" s="13" customFormat="1" x14ac:dyDescent="0.2">
      <c r="B619" s="168"/>
      <c r="C619" s="261"/>
      <c r="D619" s="255" t="s">
        <v>214</v>
      </c>
      <c r="E619" s="262" t="s">
        <v>1</v>
      </c>
      <c r="F619" s="263" t="s">
        <v>80</v>
      </c>
      <c r="G619" s="261"/>
      <c r="H619" s="264">
        <v>1</v>
      </c>
      <c r="I619" s="170"/>
      <c r="L619" s="168"/>
      <c r="M619" s="171"/>
      <c r="T619" s="172"/>
      <c r="AT619" s="169" t="s">
        <v>214</v>
      </c>
      <c r="AU619" s="169" t="s">
        <v>82</v>
      </c>
      <c r="AV619" s="13" t="s">
        <v>82</v>
      </c>
      <c r="AW619" s="13" t="s">
        <v>30</v>
      </c>
      <c r="AX619" s="13" t="s">
        <v>73</v>
      </c>
      <c r="AY619" s="169" t="s">
        <v>201</v>
      </c>
    </row>
    <row r="620" spans="2:65" s="14" customFormat="1" x14ac:dyDescent="0.2">
      <c r="B620" s="173"/>
      <c r="C620" s="265"/>
      <c r="D620" s="255" t="s">
        <v>214</v>
      </c>
      <c r="E620" s="266" t="s">
        <v>1</v>
      </c>
      <c r="F620" s="267" t="s">
        <v>221</v>
      </c>
      <c r="G620" s="265"/>
      <c r="H620" s="268">
        <v>7</v>
      </c>
      <c r="I620" s="175"/>
      <c r="L620" s="173"/>
      <c r="M620" s="176"/>
      <c r="T620" s="177"/>
      <c r="AT620" s="174" t="s">
        <v>214</v>
      </c>
      <c r="AU620" s="174" t="s">
        <v>82</v>
      </c>
      <c r="AV620" s="14" t="s">
        <v>208</v>
      </c>
      <c r="AW620" s="14" t="s">
        <v>30</v>
      </c>
      <c r="AX620" s="14" t="s">
        <v>80</v>
      </c>
      <c r="AY620" s="174" t="s">
        <v>201</v>
      </c>
    </row>
    <row r="621" spans="2:65" s="1" customFormat="1" ht="24" customHeight="1" x14ac:dyDescent="0.2">
      <c r="B621" s="152"/>
      <c r="C621" s="249" t="s">
        <v>368</v>
      </c>
      <c r="D621" s="249" t="s">
        <v>203</v>
      </c>
      <c r="E621" s="250" t="s">
        <v>941</v>
      </c>
      <c r="F621" s="251" t="s">
        <v>942</v>
      </c>
      <c r="G621" s="252" t="s">
        <v>269</v>
      </c>
      <c r="H621" s="253">
        <v>4.05</v>
      </c>
      <c r="I621" s="154"/>
      <c r="J621" s="155">
        <f>ROUND(I621*H621,2)</f>
        <v>0</v>
      </c>
      <c r="K621" s="153" t="s">
        <v>207</v>
      </c>
      <c r="L621" s="32"/>
      <c r="M621" s="156" t="s">
        <v>1</v>
      </c>
      <c r="N621" s="157" t="s">
        <v>38</v>
      </c>
      <c r="P621" s="158">
        <f>O621*H621</f>
        <v>0</v>
      </c>
      <c r="Q621" s="158">
        <v>0</v>
      </c>
      <c r="R621" s="158">
        <f>Q621*H621</f>
        <v>0</v>
      </c>
      <c r="S621" s="158">
        <v>0</v>
      </c>
      <c r="T621" s="159">
        <f>S621*H621</f>
        <v>0</v>
      </c>
      <c r="AR621" s="160" t="s">
        <v>208</v>
      </c>
      <c r="AT621" s="160" t="s">
        <v>203</v>
      </c>
      <c r="AU621" s="160" t="s">
        <v>82</v>
      </c>
      <c r="AY621" s="17" t="s">
        <v>201</v>
      </c>
      <c r="BE621" s="161">
        <f>IF(N621="základní",J621,0)</f>
        <v>0</v>
      </c>
      <c r="BF621" s="161">
        <f>IF(N621="snížená",J621,0)</f>
        <v>0</v>
      </c>
      <c r="BG621" s="161">
        <f>IF(N621="zákl. přenesená",J621,0)</f>
        <v>0</v>
      </c>
      <c r="BH621" s="161">
        <f>IF(N621="sníž. přenesená",J621,0)</f>
        <v>0</v>
      </c>
      <c r="BI621" s="161">
        <f>IF(N621="nulová",J621,0)</f>
        <v>0</v>
      </c>
      <c r="BJ621" s="17" t="s">
        <v>80</v>
      </c>
      <c r="BK621" s="161">
        <f>ROUND(I621*H621,2)</f>
        <v>0</v>
      </c>
      <c r="BL621" s="17" t="s">
        <v>208</v>
      </c>
      <c r="BM621" s="160" t="s">
        <v>2582</v>
      </c>
    </row>
    <row r="622" spans="2:65" s="1" customFormat="1" ht="29.25" x14ac:dyDescent="0.2">
      <c r="B622" s="32"/>
      <c r="C622" s="254"/>
      <c r="D622" s="255" t="s">
        <v>210</v>
      </c>
      <c r="E622" s="254"/>
      <c r="F622" s="256" t="s">
        <v>944</v>
      </c>
      <c r="G622" s="254"/>
      <c r="H622" s="254"/>
      <c r="I622" s="96"/>
      <c r="L622" s="32"/>
      <c r="M622" s="162"/>
      <c r="T622" s="56"/>
      <c r="AT622" s="17" t="s">
        <v>210</v>
      </c>
      <c r="AU622" s="17" t="s">
        <v>82</v>
      </c>
    </row>
    <row r="623" spans="2:65" s="1" customFormat="1" ht="68.25" x14ac:dyDescent="0.2">
      <c r="B623" s="32"/>
      <c r="C623" s="254"/>
      <c r="D623" s="255" t="s">
        <v>212</v>
      </c>
      <c r="E623" s="254"/>
      <c r="F623" s="257" t="s">
        <v>945</v>
      </c>
      <c r="G623" s="254"/>
      <c r="H623" s="254"/>
      <c r="I623" s="96"/>
      <c r="L623" s="32"/>
      <c r="M623" s="162"/>
      <c r="T623" s="56"/>
      <c r="AT623" s="17" t="s">
        <v>212</v>
      </c>
      <c r="AU623" s="17" t="s">
        <v>82</v>
      </c>
    </row>
    <row r="624" spans="2:65" s="12" customFormat="1" x14ac:dyDescent="0.2">
      <c r="B624" s="163"/>
      <c r="C624" s="258"/>
      <c r="D624" s="255" t="s">
        <v>214</v>
      </c>
      <c r="E624" s="259" t="s">
        <v>1</v>
      </c>
      <c r="F624" s="260" t="s">
        <v>2489</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2490</v>
      </c>
      <c r="G625" s="258"/>
      <c r="H625" s="259" t="s">
        <v>1</v>
      </c>
      <c r="I625" s="165"/>
      <c r="L625" s="163"/>
      <c r="M625" s="166"/>
      <c r="T625" s="167"/>
      <c r="AT625" s="164" t="s">
        <v>214</v>
      </c>
      <c r="AU625" s="164" t="s">
        <v>82</v>
      </c>
      <c r="AV625" s="12" t="s">
        <v>80</v>
      </c>
      <c r="AW625" s="12" t="s">
        <v>30</v>
      </c>
      <c r="AX625" s="12" t="s">
        <v>73</v>
      </c>
      <c r="AY625" s="164" t="s">
        <v>201</v>
      </c>
    </row>
    <row r="626" spans="2:65" s="12" customFormat="1" x14ac:dyDescent="0.2">
      <c r="B626" s="163"/>
      <c r="C626" s="258"/>
      <c r="D626" s="255" t="s">
        <v>214</v>
      </c>
      <c r="E626" s="259" t="s">
        <v>1</v>
      </c>
      <c r="F626" s="260" t="s">
        <v>2583</v>
      </c>
      <c r="G626" s="258"/>
      <c r="H626" s="259" t="s">
        <v>1</v>
      </c>
      <c r="I626" s="165"/>
      <c r="L626" s="163"/>
      <c r="M626" s="166"/>
      <c r="T626" s="167"/>
      <c r="AT626" s="164" t="s">
        <v>214</v>
      </c>
      <c r="AU626" s="164" t="s">
        <v>82</v>
      </c>
      <c r="AV626" s="12" t="s">
        <v>80</v>
      </c>
      <c r="AW626" s="12" t="s">
        <v>30</v>
      </c>
      <c r="AX626" s="12" t="s">
        <v>73</v>
      </c>
      <c r="AY626" s="164" t="s">
        <v>201</v>
      </c>
    </row>
    <row r="627" spans="2:65" s="12" customFormat="1" x14ac:dyDescent="0.2">
      <c r="B627" s="163"/>
      <c r="C627" s="258"/>
      <c r="D627" s="255" t="s">
        <v>214</v>
      </c>
      <c r="E627" s="259" t="s">
        <v>1</v>
      </c>
      <c r="F627" s="260" t="s">
        <v>2491</v>
      </c>
      <c r="G627" s="258"/>
      <c r="H627" s="259" t="s">
        <v>1</v>
      </c>
      <c r="I627" s="165"/>
      <c r="L627" s="163"/>
      <c r="M627" s="166"/>
      <c r="T627" s="167"/>
      <c r="AT627" s="164" t="s">
        <v>214</v>
      </c>
      <c r="AU627" s="164" t="s">
        <v>82</v>
      </c>
      <c r="AV627" s="12" t="s">
        <v>80</v>
      </c>
      <c r="AW627" s="12" t="s">
        <v>30</v>
      </c>
      <c r="AX627" s="12" t="s">
        <v>73</v>
      </c>
      <c r="AY627" s="164" t="s">
        <v>201</v>
      </c>
    </row>
    <row r="628" spans="2:65" s="12" customFormat="1" x14ac:dyDescent="0.2">
      <c r="B628" s="163"/>
      <c r="C628" s="258"/>
      <c r="D628" s="255" t="s">
        <v>214</v>
      </c>
      <c r="E628" s="259" t="s">
        <v>1</v>
      </c>
      <c r="F628" s="260" t="s">
        <v>2584</v>
      </c>
      <c r="G628" s="258"/>
      <c r="H628" s="259" t="s">
        <v>1</v>
      </c>
      <c r="I628" s="165"/>
      <c r="L628" s="163"/>
      <c r="M628" s="166"/>
      <c r="T628" s="167"/>
      <c r="AT628" s="164" t="s">
        <v>214</v>
      </c>
      <c r="AU628" s="164" t="s">
        <v>82</v>
      </c>
      <c r="AV628" s="12" t="s">
        <v>80</v>
      </c>
      <c r="AW628" s="12" t="s">
        <v>30</v>
      </c>
      <c r="AX628" s="12" t="s">
        <v>73</v>
      </c>
      <c r="AY628" s="164" t="s">
        <v>201</v>
      </c>
    </row>
    <row r="629" spans="2:65" s="13" customFormat="1" x14ac:dyDescent="0.2">
      <c r="B629" s="168"/>
      <c r="C629" s="261"/>
      <c r="D629" s="255" t="s">
        <v>214</v>
      </c>
      <c r="E629" s="262" t="s">
        <v>1</v>
      </c>
      <c r="F629" s="263" t="s">
        <v>2585</v>
      </c>
      <c r="G629" s="261"/>
      <c r="H629" s="264">
        <v>1.35</v>
      </c>
      <c r="I629" s="170"/>
      <c r="L629" s="168"/>
      <c r="M629" s="171"/>
      <c r="T629" s="172"/>
      <c r="AT629" s="169" t="s">
        <v>214</v>
      </c>
      <c r="AU629" s="169" t="s">
        <v>82</v>
      </c>
      <c r="AV629" s="13" t="s">
        <v>82</v>
      </c>
      <c r="AW629" s="13" t="s">
        <v>30</v>
      </c>
      <c r="AX629" s="13" t="s">
        <v>73</v>
      </c>
      <c r="AY629" s="169" t="s">
        <v>201</v>
      </c>
    </row>
    <row r="630" spans="2:65" s="12" customFormat="1" x14ac:dyDescent="0.2">
      <c r="B630" s="163"/>
      <c r="C630" s="258"/>
      <c r="D630" s="255" t="s">
        <v>214</v>
      </c>
      <c r="E630" s="259" t="s">
        <v>1</v>
      </c>
      <c r="F630" s="260" t="s">
        <v>2504</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2584</v>
      </c>
      <c r="G631" s="258"/>
      <c r="H631" s="259" t="s">
        <v>1</v>
      </c>
      <c r="I631" s="165"/>
      <c r="L631" s="163"/>
      <c r="M631" s="166"/>
      <c r="T631" s="167"/>
      <c r="AT631" s="164" t="s">
        <v>214</v>
      </c>
      <c r="AU631" s="164" t="s">
        <v>82</v>
      </c>
      <c r="AV631" s="12" t="s">
        <v>80</v>
      </c>
      <c r="AW631" s="12" t="s">
        <v>30</v>
      </c>
      <c r="AX631" s="12" t="s">
        <v>73</v>
      </c>
      <c r="AY631" s="164" t="s">
        <v>201</v>
      </c>
    </row>
    <row r="632" spans="2:65" s="13" customFormat="1" x14ac:dyDescent="0.2">
      <c r="B632" s="168"/>
      <c r="C632" s="261"/>
      <c r="D632" s="255" t="s">
        <v>214</v>
      </c>
      <c r="E632" s="262" t="s">
        <v>1</v>
      </c>
      <c r="F632" s="263" t="s">
        <v>2585</v>
      </c>
      <c r="G632" s="261"/>
      <c r="H632" s="264">
        <v>1.35</v>
      </c>
      <c r="I632" s="170"/>
      <c r="L632" s="168"/>
      <c r="M632" s="171"/>
      <c r="T632" s="172"/>
      <c r="AT632" s="169" t="s">
        <v>214</v>
      </c>
      <c r="AU632" s="169" t="s">
        <v>82</v>
      </c>
      <c r="AV632" s="13" t="s">
        <v>82</v>
      </c>
      <c r="AW632" s="13" t="s">
        <v>30</v>
      </c>
      <c r="AX632" s="13" t="s">
        <v>73</v>
      </c>
      <c r="AY632" s="169" t="s">
        <v>201</v>
      </c>
    </row>
    <row r="633" spans="2:65" s="12" customFormat="1" x14ac:dyDescent="0.2">
      <c r="B633" s="163"/>
      <c r="C633" s="258"/>
      <c r="D633" s="255" t="s">
        <v>214</v>
      </c>
      <c r="E633" s="259" t="s">
        <v>1</v>
      </c>
      <c r="F633" s="260" t="s">
        <v>2507</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2586</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2587</v>
      </c>
      <c r="G635" s="261"/>
      <c r="H635" s="264">
        <v>0.67500000000000004</v>
      </c>
      <c r="I635" s="170"/>
      <c r="L635" s="168"/>
      <c r="M635" s="171"/>
      <c r="T635" s="172"/>
      <c r="AT635" s="169" t="s">
        <v>214</v>
      </c>
      <c r="AU635" s="169" t="s">
        <v>82</v>
      </c>
      <c r="AV635" s="13" t="s">
        <v>82</v>
      </c>
      <c r="AW635" s="13" t="s">
        <v>30</v>
      </c>
      <c r="AX635" s="13" t="s">
        <v>73</v>
      </c>
      <c r="AY635" s="169" t="s">
        <v>201</v>
      </c>
    </row>
    <row r="636" spans="2:65" s="12" customFormat="1" x14ac:dyDescent="0.2">
      <c r="B636" s="163"/>
      <c r="C636" s="258"/>
      <c r="D636" s="255" t="s">
        <v>214</v>
      </c>
      <c r="E636" s="259" t="s">
        <v>1</v>
      </c>
      <c r="F636" s="260" t="s">
        <v>2510</v>
      </c>
      <c r="G636" s="258"/>
      <c r="H636" s="259" t="s">
        <v>1</v>
      </c>
      <c r="I636" s="165"/>
      <c r="L636" s="163"/>
      <c r="M636" s="166"/>
      <c r="T636" s="167"/>
      <c r="AT636" s="164" t="s">
        <v>214</v>
      </c>
      <c r="AU636" s="164" t="s">
        <v>82</v>
      </c>
      <c r="AV636" s="12" t="s">
        <v>80</v>
      </c>
      <c r="AW636" s="12" t="s">
        <v>30</v>
      </c>
      <c r="AX636" s="12" t="s">
        <v>73</v>
      </c>
      <c r="AY636" s="164" t="s">
        <v>201</v>
      </c>
    </row>
    <row r="637" spans="2:65" s="12" customFormat="1" x14ac:dyDescent="0.2">
      <c r="B637" s="163"/>
      <c r="C637" s="258"/>
      <c r="D637" s="255" t="s">
        <v>214</v>
      </c>
      <c r="E637" s="259" t="s">
        <v>1</v>
      </c>
      <c r="F637" s="260" t="s">
        <v>2586</v>
      </c>
      <c r="G637" s="258"/>
      <c r="H637" s="259" t="s">
        <v>1</v>
      </c>
      <c r="I637" s="165"/>
      <c r="L637" s="163"/>
      <c r="M637" s="166"/>
      <c r="T637" s="167"/>
      <c r="AT637" s="164" t="s">
        <v>214</v>
      </c>
      <c r="AU637" s="164" t="s">
        <v>82</v>
      </c>
      <c r="AV637" s="12" t="s">
        <v>80</v>
      </c>
      <c r="AW637" s="12" t="s">
        <v>30</v>
      </c>
      <c r="AX637" s="12" t="s">
        <v>73</v>
      </c>
      <c r="AY637" s="164" t="s">
        <v>201</v>
      </c>
    </row>
    <row r="638" spans="2:65" s="13" customFormat="1" x14ac:dyDescent="0.2">
      <c r="B638" s="168"/>
      <c r="C638" s="261"/>
      <c r="D638" s="255" t="s">
        <v>214</v>
      </c>
      <c r="E638" s="262" t="s">
        <v>1</v>
      </c>
      <c r="F638" s="263" t="s">
        <v>2587</v>
      </c>
      <c r="G638" s="261"/>
      <c r="H638" s="264">
        <v>0.67500000000000004</v>
      </c>
      <c r="I638" s="170"/>
      <c r="L638" s="168"/>
      <c r="M638" s="171"/>
      <c r="T638" s="172"/>
      <c r="AT638" s="169" t="s">
        <v>214</v>
      </c>
      <c r="AU638" s="169" t="s">
        <v>82</v>
      </c>
      <c r="AV638" s="13" t="s">
        <v>82</v>
      </c>
      <c r="AW638" s="13" t="s">
        <v>30</v>
      </c>
      <c r="AX638" s="13" t="s">
        <v>73</v>
      </c>
      <c r="AY638" s="169" t="s">
        <v>201</v>
      </c>
    </row>
    <row r="639" spans="2:65" s="14" customFormat="1" x14ac:dyDescent="0.2">
      <c r="B639" s="173"/>
      <c r="C639" s="265"/>
      <c r="D639" s="255" t="s">
        <v>214</v>
      </c>
      <c r="E639" s="266" t="s">
        <v>1</v>
      </c>
      <c r="F639" s="267" t="s">
        <v>221</v>
      </c>
      <c r="G639" s="265"/>
      <c r="H639" s="268">
        <v>4.05</v>
      </c>
      <c r="I639" s="175"/>
      <c r="L639" s="173"/>
      <c r="M639" s="176"/>
      <c r="T639" s="177"/>
      <c r="AT639" s="174" t="s">
        <v>214</v>
      </c>
      <c r="AU639" s="174" t="s">
        <v>82</v>
      </c>
      <c r="AV639" s="14" t="s">
        <v>208</v>
      </c>
      <c r="AW639" s="14" t="s">
        <v>30</v>
      </c>
      <c r="AX639" s="14" t="s">
        <v>80</v>
      </c>
      <c r="AY639" s="174" t="s">
        <v>201</v>
      </c>
    </row>
    <row r="640" spans="2:65" s="1" customFormat="1" ht="16.5" customHeight="1" x14ac:dyDescent="0.2">
      <c r="B640" s="152"/>
      <c r="C640" s="271" t="s">
        <v>374</v>
      </c>
      <c r="D640" s="271" t="s">
        <v>401</v>
      </c>
      <c r="E640" s="272" t="s">
        <v>2588</v>
      </c>
      <c r="F640" s="273" t="s">
        <v>2589</v>
      </c>
      <c r="G640" s="274" t="s">
        <v>269</v>
      </c>
      <c r="H640" s="275">
        <v>4.05</v>
      </c>
      <c r="I640" s="179"/>
      <c r="J640" s="180">
        <f>ROUND(I640*H640,2)</f>
        <v>0</v>
      </c>
      <c r="K640" s="178" t="s">
        <v>207</v>
      </c>
      <c r="L640" s="181"/>
      <c r="M640" s="182" t="s">
        <v>1</v>
      </c>
      <c r="N640" s="183" t="s">
        <v>38</v>
      </c>
      <c r="P640" s="158">
        <f>O640*H640</f>
        <v>0</v>
      </c>
      <c r="Q640" s="158">
        <v>6.6E-4</v>
      </c>
      <c r="R640" s="158">
        <f>Q640*H640</f>
        <v>2.673E-3</v>
      </c>
      <c r="S640" s="158">
        <v>0</v>
      </c>
      <c r="T640" s="159">
        <f>S640*H640</f>
        <v>0</v>
      </c>
      <c r="AR640" s="160" t="s">
        <v>266</v>
      </c>
      <c r="AT640" s="160" t="s">
        <v>401</v>
      </c>
      <c r="AU640" s="160" t="s">
        <v>82</v>
      </c>
      <c r="AY640" s="17" t="s">
        <v>201</v>
      </c>
      <c r="BE640" s="161">
        <f>IF(N640="základní",J640,0)</f>
        <v>0</v>
      </c>
      <c r="BF640" s="161">
        <f>IF(N640="snížená",J640,0)</f>
        <v>0</v>
      </c>
      <c r="BG640" s="161">
        <f>IF(N640="zákl. přenesená",J640,0)</f>
        <v>0</v>
      </c>
      <c r="BH640" s="161">
        <f>IF(N640="sníž. přenesená",J640,0)</f>
        <v>0</v>
      </c>
      <c r="BI640" s="161">
        <f>IF(N640="nulová",J640,0)</f>
        <v>0</v>
      </c>
      <c r="BJ640" s="17" t="s">
        <v>80</v>
      </c>
      <c r="BK640" s="161">
        <f>ROUND(I640*H640,2)</f>
        <v>0</v>
      </c>
      <c r="BL640" s="17" t="s">
        <v>208</v>
      </c>
      <c r="BM640" s="160" t="s">
        <v>2590</v>
      </c>
    </row>
    <row r="641" spans="2:51" s="1" customFormat="1" x14ac:dyDescent="0.2">
      <c r="B641" s="32"/>
      <c r="C641" s="254"/>
      <c r="D641" s="255" t="s">
        <v>210</v>
      </c>
      <c r="E641" s="254"/>
      <c r="F641" s="256" t="s">
        <v>2589</v>
      </c>
      <c r="G641" s="254"/>
      <c r="H641" s="254"/>
      <c r="I641" s="96"/>
      <c r="L641" s="32"/>
      <c r="M641" s="162"/>
      <c r="T641" s="56"/>
      <c r="AT641" s="17" t="s">
        <v>210</v>
      </c>
      <c r="AU641" s="17" t="s">
        <v>82</v>
      </c>
    </row>
    <row r="642" spans="2:51" s="12" customFormat="1" x14ac:dyDescent="0.2">
      <c r="B642" s="163"/>
      <c r="C642" s="258"/>
      <c r="D642" s="255" t="s">
        <v>214</v>
      </c>
      <c r="E642" s="259" t="s">
        <v>1</v>
      </c>
      <c r="F642" s="260" t="s">
        <v>2489</v>
      </c>
      <c r="G642" s="258"/>
      <c r="H642" s="259" t="s">
        <v>1</v>
      </c>
      <c r="I642" s="165"/>
      <c r="L642" s="163"/>
      <c r="M642" s="166"/>
      <c r="T642" s="167"/>
      <c r="AT642" s="164" t="s">
        <v>214</v>
      </c>
      <c r="AU642" s="164" t="s">
        <v>82</v>
      </c>
      <c r="AV642" s="12" t="s">
        <v>80</v>
      </c>
      <c r="AW642" s="12" t="s">
        <v>30</v>
      </c>
      <c r="AX642" s="12" t="s">
        <v>73</v>
      </c>
      <c r="AY642" s="164" t="s">
        <v>201</v>
      </c>
    </row>
    <row r="643" spans="2:51" s="12" customFormat="1" x14ac:dyDescent="0.2">
      <c r="B643" s="163"/>
      <c r="C643" s="258"/>
      <c r="D643" s="255" t="s">
        <v>214</v>
      </c>
      <c r="E643" s="259" t="s">
        <v>1</v>
      </c>
      <c r="F643" s="260" t="s">
        <v>2490</v>
      </c>
      <c r="G643" s="258"/>
      <c r="H643" s="259" t="s">
        <v>1</v>
      </c>
      <c r="I643" s="165"/>
      <c r="L643" s="163"/>
      <c r="M643" s="166"/>
      <c r="T643" s="167"/>
      <c r="AT643" s="164" t="s">
        <v>214</v>
      </c>
      <c r="AU643" s="164" t="s">
        <v>82</v>
      </c>
      <c r="AV643" s="12" t="s">
        <v>80</v>
      </c>
      <c r="AW643" s="12" t="s">
        <v>30</v>
      </c>
      <c r="AX643" s="12" t="s">
        <v>73</v>
      </c>
      <c r="AY643" s="164" t="s">
        <v>201</v>
      </c>
    </row>
    <row r="644" spans="2:51" s="12" customFormat="1" x14ac:dyDescent="0.2">
      <c r="B644" s="163"/>
      <c r="C644" s="258"/>
      <c r="D644" s="255" t="s">
        <v>214</v>
      </c>
      <c r="E644" s="259" t="s">
        <v>1</v>
      </c>
      <c r="F644" s="260" t="s">
        <v>2583</v>
      </c>
      <c r="G644" s="258"/>
      <c r="H644" s="259" t="s">
        <v>1</v>
      </c>
      <c r="I644" s="165"/>
      <c r="L644" s="163"/>
      <c r="M644" s="166"/>
      <c r="T644" s="167"/>
      <c r="AT644" s="164" t="s">
        <v>214</v>
      </c>
      <c r="AU644" s="164" t="s">
        <v>82</v>
      </c>
      <c r="AV644" s="12" t="s">
        <v>80</v>
      </c>
      <c r="AW644" s="12" t="s">
        <v>30</v>
      </c>
      <c r="AX644" s="12" t="s">
        <v>73</v>
      </c>
      <c r="AY644" s="164" t="s">
        <v>201</v>
      </c>
    </row>
    <row r="645" spans="2:51" s="12" customFormat="1" x14ac:dyDescent="0.2">
      <c r="B645" s="163"/>
      <c r="C645" s="258"/>
      <c r="D645" s="255" t="s">
        <v>214</v>
      </c>
      <c r="E645" s="259" t="s">
        <v>1</v>
      </c>
      <c r="F645" s="260" t="s">
        <v>2491</v>
      </c>
      <c r="G645" s="258"/>
      <c r="H645" s="259" t="s">
        <v>1</v>
      </c>
      <c r="I645" s="165"/>
      <c r="L645" s="163"/>
      <c r="M645" s="166"/>
      <c r="T645" s="167"/>
      <c r="AT645" s="164" t="s">
        <v>214</v>
      </c>
      <c r="AU645" s="164" t="s">
        <v>82</v>
      </c>
      <c r="AV645" s="12" t="s">
        <v>80</v>
      </c>
      <c r="AW645" s="12" t="s">
        <v>30</v>
      </c>
      <c r="AX645" s="12" t="s">
        <v>73</v>
      </c>
      <c r="AY645" s="164" t="s">
        <v>201</v>
      </c>
    </row>
    <row r="646" spans="2:51" s="12" customFormat="1" x14ac:dyDescent="0.2">
      <c r="B646" s="163"/>
      <c r="C646" s="258"/>
      <c r="D646" s="255" t="s">
        <v>214</v>
      </c>
      <c r="E646" s="259" t="s">
        <v>1</v>
      </c>
      <c r="F646" s="260" t="s">
        <v>2584</v>
      </c>
      <c r="G646" s="258"/>
      <c r="H646" s="259" t="s">
        <v>1</v>
      </c>
      <c r="I646" s="165"/>
      <c r="L646" s="163"/>
      <c r="M646" s="166"/>
      <c r="T646" s="167"/>
      <c r="AT646" s="164" t="s">
        <v>214</v>
      </c>
      <c r="AU646" s="164" t="s">
        <v>82</v>
      </c>
      <c r="AV646" s="12" t="s">
        <v>80</v>
      </c>
      <c r="AW646" s="12" t="s">
        <v>30</v>
      </c>
      <c r="AX646" s="12" t="s">
        <v>73</v>
      </c>
      <c r="AY646" s="164" t="s">
        <v>201</v>
      </c>
    </row>
    <row r="647" spans="2:51" s="13" customFormat="1" x14ac:dyDescent="0.2">
      <c r="B647" s="168"/>
      <c r="C647" s="261"/>
      <c r="D647" s="255" t="s">
        <v>214</v>
      </c>
      <c r="E647" s="262" t="s">
        <v>1</v>
      </c>
      <c r="F647" s="263" t="s">
        <v>2585</v>
      </c>
      <c r="G647" s="261"/>
      <c r="H647" s="264">
        <v>1.35</v>
      </c>
      <c r="I647" s="170"/>
      <c r="L647" s="168"/>
      <c r="M647" s="171"/>
      <c r="T647" s="172"/>
      <c r="AT647" s="169" t="s">
        <v>214</v>
      </c>
      <c r="AU647" s="169" t="s">
        <v>82</v>
      </c>
      <c r="AV647" s="13" t="s">
        <v>82</v>
      </c>
      <c r="AW647" s="13" t="s">
        <v>30</v>
      </c>
      <c r="AX647" s="13" t="s">
        <v>73</v>
      </c>
      <c r="AY647" s="169" t="s">
        <v>201</v>
      </c>
    </row>
    <row r="648" spans="2:51" s="12" customFormat="1" x14ac:dyDescent="0.2">
      <c r="B648" s="163"/>
      <c r="C648" s="258"/>
      <c r="D648" s="255" t="s">
        <v>214</v>
      </c>
      <c r="E648" s="259" t="s">
        <v>1</v>
      </c>
      <c r="F648" s="260" t="s">
        <v>2504</v>
      </c>
      <c r="G648" s="258"/>
      <c r="H648" s="259" t="s">
        <v>1</v>
      </c>
      <c r="I648" s="165"/>
      <c r="L648" s="163"/>
      <c r="M648" s="166"/>
      <c r="T648" s="167"/>
      <c r="AT648" s="164" t="s">
        <v>214</v>
      </c>
      <c r="AU648" s="164" t="s">
        <v>82</v>
      </c>
      <c r="AV648" s="12" t="s">
        <v>80</v>
      </c>
      <c r="AW648" s="12" t="s">
        <v>30</v>
      </c>
      <c r="AX648" s="12" t="s">
        <v>73</v>
      </c>
      <c r="AY648" s="164" t="s">
        <v>201</v>
      </c>
    </row>
    <row r="649" spans="2:51" s="12" customFormat="1" x14ac:dyDescent="0.2">
      <c r="B649" s="163"/>
      <c r="C649" s="258"/>
      <c r="D649" s="255" t="s">
        <v>214</v>
      </c>
      <c r="E649" s="259" t="s">
        <v>1</v>
      </c>
      <c r="F649" s="260" t="s">
        <v>2584</v>
      </c>
      <c r="G649" s="258"/>
      <c r="H649" s="259" t="s">
        <v>1</v>
      </c>
      <c r="I649" s="165"/>
      <c r="L649" s="163"/>
      <c r="M649" s="166"/>
      <c r="T649" s="167"/>
      <c r="AT649" s="164" t="s">
        <v>214</v>
      </c>
      <c r="AU649" s="164" t="s">
        <v>82</v>
      </c>
      <c r="AV649" s="12" t="s">
        <v>80</v>
      </c>
      <c r="AW649" s="12" t="s">
        <v>30</v>
      </c>
      <c r="AX649" s="12" t="s">
        <v>73</v>
      </c>
      <c r="AY649" s="164" t="s">
        <v>201</v>
      </c>
    </row>
    <row r="650" spans="2:51" s="13" customFormat="1" x14ac:dyDescent="0.2">
      <c r="B650" s="168"/>
      <c r="C650" s="261"/>
      <c r="D650" s="255" t="s">
        <v>214</v>
      </c>
      <c r="E650" s="262" t="s">
        <v>1</v>
      </c>
      <c r="F650" s="263" t="s">
        <v>2585</v>
      </c>
      <c r="G650" s="261"/>
      <c r="H650" s="264">
        <v>1.35</v>
      </c>
      <c r="I650" s="170"/>
      <c r="L650" s="168"/>
      <c r="M650" s="171"/>
      <c r="T650" s="172"/>
      <c r="AT650" s="169" t="s">
        <v>214</v>
      </c>
      <c r="AU650" s="169" t="s">
        <v>82</v>
      </c>
      <c r="AV650" s="13" t="s">
        <v>82</v>
      </c>
      <c r="AW650" s="13" t="s">
        <v>30</v>
      </c>
      <c r="AX650" s="13" t="s">
        <v>73</v>
      </c>
      <c r="AY650" s="169" t="s">
        <v>201</v>
      </c>
    </row>
    <row r="651" spans="2:51" s="12" customFormat="1" x14ac:dyDescent="0.2">
      <c r="B651" s="163"/>
      <c r="C651" s="258"/>
      <c r="D651" s="255" t="s">
        <v>214</v>
      </c>
      <c r="E651" s="259" t="s">
        <v>1</v>
      </c>
      <c r="F651" s="260" t="s">
        <v>2507</v>
      </c>
      <c r="G651" s="258"/>
      <c r="H651" s="259" t="s">
        <v>1</v>
      </c>
      <c r="I651" s="165"/>
      <c r="L651" s="163"/>
      <c r="M651" s="166"/>
      <c r="T651" s="167"/>
      <c r="AT651" s="164" t="s">
        <v>214</v>
      </c>
      <c r="AU651" s="164" t="s">
        <v>82</v>
      </c>
      <c r="AV651" s="12" t="s">
        <v>80</v>
      </c>
      <c r="AW651" s="12" t="s">
        <v>30</v>
      </c>
      <c r="AX651" s="12" t="s">
        <v>73</v>
      </c>
      <c r="AY651" s="164" t="s">
        <v>201</v>
      </c>
    </row>
    <row r="652" spans="2:51" s="12" customFormat="1" x14ac:dyDescent="0.2">
      <c r="B652" s="163"/>
      <c r="C652" s="258"/>
      <c r="D652" s="255" t="s">
        <v>214</v>
      </c>
      <c r="E652" s="259" t="s">
        <v>1</v>
      </c>
      <c r="F652" s="260" t="s">
        <v>2586</v>
      </c>
      <c r="G652" s="258"/>
      <c r="H652" s="259" t="s">
        <v>1</v>
      </c>
      <c r="I652" s="165"/>
      <c r="L652" s="163"/>
      <c r="M652" s="166"/>
      <c r="T652" s="167"/>
      <c r="AT652" s="164" t="s">
        <v>214</v>
      </c>
      <c r="AU652" s="164" t="s">
        <v>82</v>
      </c>
      <c r="AV652" s="12" t="s">
        <v>80</v>
      </c>
      <c r="AW652" s="12" t="s">
        <v>30</v>
      </c>
      <c r="AX652" s="12" t="s">
        <v>73</v>
      </c>
      <c r="AY652" s="164" t="s">
        <v>201</v>
      </c>
    </row>
    <row r="653" spans="2:51" s="13" customFormat="1" x14ac:dyDescent="0.2">
      <c r="B653" s="168"/>
      <c r="C653" s="261"/>
      <c r="D653" s="255" t="s">
        <v>214</v>
      </c>
      <c r="E653" s="262" t="s">
        <v>1</v>
      </c>
      <c r="F653" s="263" t="s">
        <v>2587</v>
      </c>
      <c r="G653" s="261"/>
      <c r="H653" s="264">
        <v>0.67500000000000004</v>
      </c>
      <c r="I653" s="170"/>
      <c r="L653" s="168"/>
      <c r="M653" s="171"/>
      <c r="T653" s="172"/>
      <c r="AT653" s="169" t="s">
        <v>214</v>
      </c>
      <c r="AU653" s="169" t="s">
        <v>82</v>
      </c>
      <c r="AV653" s="13" t="s">
        <v>82</v>
      </c>
      <c r="AW653" s="13" t="s">
        <v>30</v>
      </c>
      <c r="AX653" s="13" t="s">
        <v>73</v>
      </c>
      <c r="AY653" s="169" t="s">
        <v>201</v>
      </c>
    </row>
    <row r="654" spans="2:51" s="12" customFormat="1" x14ac:dyDescent="0.2">
      <c r="B654" s="163"/>
      <c r="C654" s="258"/>
      <c r="D654" s="255" t="s">
        <v>214</v>
      </c>
      <c r="E654" s="259" t="s">
        <v>1</v>
      </c>
      <c r="F654" s="260" t="s">
        <v>2510</v>
      </c>
      <c r="G654" s="258"/>
      <c r="H654" s="259" t="s">
        <v>1</v>
      </c>
      <c r="I654" s="165"/>
      <c r="L654" s="163"/>
      <c r="M654" s="166"/>
      <c r="T654" s="167"/>
      <c r="AT654" s="164" t="s">
        <v>214</v>
      </c>
      <c r="AU654" s="164" t="s">
        <v>82</v>
      </c>
      <c r="AV654" s="12" t="s">
        <v>80</v>
      </c>
      <c r="AW654" s="12" t="s">
        <v>30</v>
      </c>
      <c r="AX654" s="12" t="s">
        <v>73</v>
      </c>
      <c r="AY654" s="164" t="s">
        <v>201</v>
      </c>
    </row>
    <row r="655" spans="2:51" s="12" customFormat="1" x14ac:dyDescent="0.2">
      <c r="B655" s="163"/>
      <c r="C655" s="258"/>
      <c r="D655" s="255" t="s">
        <v>214</v>
      </c>
      <c r="E655" s="259" t="s">
        <v>1</v>
      </c>
      <c r="F655" s="260" t="s">
        <v>2586</v>
      </c>
      <c r="G655" s="258"/>
      <c r="H655" s="259" t="s">
        <v>1</v>
      </c>
      <c r="I655" s="165"/>
      <c r="L655" s="163"/>
      <c r="M655" s="166"/>
      <c r="T655" s="167"/>
      <c r="AT655" s="164" t="s">
        <v>214</v>
      </c>
      <c r="AU655" s="164" t="s">
        <v>82</v>
      </c>
      <c r="AV655" s="12" t="s">
        <v>80</v>
      </c>
      <c r="AW655" s="12" t="s">
        <v>30</v>
      </c>
      <c r="AX655" s="12" t="s">
        <v>73</v>
      </c>
      <c r="AY655" s="164" t="s">
        <v>201</v>
      </c>
    </row>
    <row r="656" spans="2:51" s="13" customFormat="1" x14ac:dyDescent="0.2">
      <c r="B656" s="168"/>
      <c r="C656" s="261"/>
      <c r="D656" s="255" t="s">
        <v>214</v>
      </c>
      <c r="E656" s="262" t="s">
        <v>1</v>
      </c>
      <c r="F656" s="263" t="s">
        <v>2587</v>
      </c>
      <c r="G656" s="261"/>
      <c r="H656" s="264">
        <v>0.67500000000000004</v>
      </c>
      <c r="I656" s="170"/>
      <c r="L656" s="168"/>
      <c r="M656" s="171"/>
      <c r="T656" s="172"/>
      <c r="AT656" s="169" t="s">
        <v>214</v>
      </c>
      <c r="AU656" s="169" t="s">
        <v>82</v>
      </c>
      <c r="AV656" s="13" t="s">
        <v>82</v>
      </c>
      <c r="AW656" s="13" t="s">
        <v>30</v>
      </c>
      <c r="AX656" s="13" t="s">
        <v>73</v>
      </c>
      <c r="AY656" s="169" t="s">
        <v>201</v>
      </c>
    </row>
    <row r="657" spans="2:65" s="14" customFormat="1" x14ac:dyDescent="0.2">
      <c r="B657" s="173"/>
      <c r="C657" s="265"/>
      <c r="D657" s="255" t="s">
        <v>214</v>
      </c>
      <c r="E657" s="266" t="s">
        <v>1</v>
      </c>
      <c r="F657" s="267" t="s">
        <v>221</v>
      </c>
      <c r="G657" s="265"/>
      <c r="H657" s="268">
        <v>4.05</v>
      </c>
      <c r="I657" s="175"/>
      <c r="L657" s="173"/>
      <c r="M657" s="176"/>
      <c r="T657" s="177"/>
      <c r="AT657" s="174" t="s">
        <v>214</v>
      </c>
      <c r="AU657" s="174" t="s">
        <v>82</v>
      </c>
      <c r="AV657" s="14" t="s">
        <v>208</v>
      </c>
      <c r="AW657" s="14" t="s">
        <v>30</v>
      </c>
      <c r="AX657" s="14" t="s">
        <v>80</v>
      </c>
      <c r="AY657" s="174" t="s">
        <v>201</v>
      </c>
    </row>
    <row r="658" spans="2:65" s="1" customFormat="1" ht="24" customHeight="1" x14ac:dyDescent="0.2">
      <c r="B658" s="152"/>
      <c r="C658" s="249" t="s">
        <v>379</v>
      </c>
      <c r="D658" s="249" t="s">
        <v>203</v>
      </c>
      <c r="E658" s="250" t="s">
        <v>2591</v>
      </c>
      <c r="F658" s="251" t="s">
        <v>2592</v>
      </c>
      <c r="G658" s="252" t="s">
        <v>269</v>
      </c>
      <c r="H658" s="253">
        <v>148</v>
      </c>
      <c r="I658" s="154"/>
      <c r="J658" s="155">
        <f>ROUND(I658*H658,2)</f>
        <v>0</v>
      </c>
      <c r="K658" s="153" t="s">
        <v>207</v>
      </c>
      <c r="L658" s="32"/>
      <c r="M658" s="156" t="s">
        <v>1</v>
      </c>
      <c r="N658" s="157" t="s">
        <v>38</v>
      </c>
      <c r="P658" s="158">
        <f>O658*H658</f>
        <v>0</v>
      </c>
      <c r="Q658" s="158">
        <v>0</v>
      </c>
      <c r="R658" s="158">
        <f>Q658*H658</f>
        <v>0</v>
      </c>
      <c r="S658" s="158">
        <v>0</v>
      </c>
      <c r="T658" s="159">
        <f>S658*H658</f>
        <v>0</v>
      </c>
      <c r="AR658" s="160" t="s">
        <v>208</v>
      </c>
      <c r="AT658" s="160" t="s">
        <v>203</v>
      </c>
      <c r="AU658" s="160" t="s">
        <v>82</v>
      </c>
      <c r="AY658" s="17" t="s">
        <v>201</v>
      </c>
      <c r="BE658" s="161">
        <f>IF(N658="základní",J658,0)</f>
        <v>0</v>
      </c>
      <c r="BF658" s="161">
        <f>IF(N658="snížená",J658,0)</f>
        <v>0</v>
      </c>
      <c r="BG658" s="161">
        <f>IF(N658="zákl. přenesená",J658,0)</f>
        <v>0</v>
      </c>
      <c r="BH658" s="161">
        <f>IF(N658="sníž. přenesená",J658,0)</f>
        <v>0</v>
      </c>
      <c r="BI658" s="161">
        <f>IF(N658="nulová",J658,0)</f>
        <v>0</v>
      </c>
      <c r="BJ658" s="17" t="s">
        <v>80</v>
      </c>
      <c r="BK658" s="161">
        <f>ROUND(I658*H658,2)</f>
        <v>0</v>
      </c>
      <c r="BL658" s="17" t="s">
        <v>208</v>
      </c>
      <c r="BM658" s="160" t="s">
        <v>2593</v>
      </c>
    </row>
    <row r="659" spans="2:65" s="1" customFormat="1" ht="29.25" x14ac:dyDescent="0.2">
      <c r="B659" s="32"/>
      <c r="C659" s="254"/>
      <c r="D659" s="255" t="s">
        <v>210</v>
      </c>
      <c r="E659" s="254"/>
      <c r="F659" s="256" t="s">
        <v>2594</v>
      </c>
      <c r="G659" s="254"/>
      <c r="H659" s="254"/>
      <c r="I659" s="96"/>
      <c r="L659" s="32"/>
      <c r="M659" s="162"/>
      <c r="T659" s="56"/>
      <c r="AT659" s="17" t="s">
        <v>210</v>
      </c>
      <c r="AU659" s="17" t="s">
        <v>82</v>
      </c>
    </row>
    <row r="660" spans="2:65" s="1" customFormat="1" ht="68.25" x14ac:dyDescent="0.2">
      <c r="B660" s="32"/>
      <c r="C660" s="254"/>
      <c r="D660" s="255" t="s">
        <v>212</v>
      </c>
      <c r="E660" s="254"/>
      <c r="F660" s="257" t="s">
        <v>945</v>
      </c>
      <c r="G660" s="254"/>
      <c r="H660" s="254"/>
      <c r="I660" s="96"/>
      <c r="L660" s="32"/>
      <c r="M660" s="162"/>
      <c r="T660" s="56"/>
      <c r="AT660" s="17" t="s">
        <v>212</v>
      </c>
      <c r="AU660" s="17" t="s">
        <v>82</v>
      </c>
    </row>
    <row r="661" spans="2:65" s="12" customFormat="1" x14ac:dyDescent="0.2">
      <c r="B661" s="163"/>
      <c r="C661" s="258"/>
      <c r="D661" s="255" t="s">
        <v>214</v>
      </c>
      <c r="E661" s="259" t="s">
        <v>1</v>
      </c>
      <c r="F661" s="260" t="s">
        <v>2489</v>
      </c>
      <c r="G661" s="258"/>
      <c r="H661" s="259" t="s">
        <v>1</v>
      </c>
      <c r="I661" s="165"/>
      <c r="L661" s="163"/>
      <c r="M661" s="166"/>
      <c r="T661" s="167"/>
      <c r="AT661" s="164" t="s">
        <v>214</v>
      </c>
      <c r="AU661" s="164" t="s">
        <v>82</v>
      </c>
      <c r="AV661" s="12" t="s">
        <v>80</v>
      </c>
      <c r="AW661" s="12" t="s">
        <v>30</v>
      </c>
      <c r="AX661" s="12" t="s">
        <v>73</v>
      </c>
      <c r="AY661" s="164" t="s">
        <v>201</v>
      </c>
    </row>
    <row r="662" spans="2:65" s="12" customFormat="1" x14ac:dyDescent="0.2">
      <c r="B662" s="163"/>
      <c r="C662" s="258"/>
      <c r="D662" s="255" t="s">
        <v>214</v>
      </c>
      <c r="E662" s="259" t="s">
        <v>1</v>
      </c>
      <c r="F662" s="260" t="s">
        <v>2490</v>
      </c>
      <c r="G662" s="258"/>
      <c r="H662" s="259" t="s">
        <v>1</v>
      </c>
      <c r="I662" s="165"/>
      <c r="L662" s="163"/>
      <c r="M662" s="166"/>
      <c r="T662" s="167"/>
      <c r="AT662" s="164" t="s">
        <v>214</v>
      </c>
      <c r="AU662" s="164" t="s">
        <v>82</v>
      </c>
      <c r="AV662" s="12" t="s">
        <v>80</v>
      </c>
      <c r="AW662" s="12" t="s">
        <v>30</v>
      </c>
      <c r="AX662" s="12" t="s">
        <v>73</v>
      </c>
      <c r="AY662" s="164" t="s">
        <v>201</v>
      </c>
    </row>
    <row r="663" spans="2:65" s="12" customFormat="1" x14ac:dyDescent="0.2">
      <c r="B663" s="163"/>
      <c r="C663" s="258"/>
      <c r="D663" s="255" t="s">
        <v>214</v>
      </c>
      <c r="E663" s="259" t="s">
        <v>1</v>
      </c>
      <c r="F663" s="260" t="s">
        <v>2583</v>
      </c>
      <c r="G663" s="258"/>
      <c r="H663" s="259" t="s">
        <v>1</v>
      </c>
      <c r="I663" s="165"/>
      <c r="L663" s="163"/>
      <c r="M663" s="166"/>
      <c r="T663" s="167"/>
      <c r="AT663" s="164" t="s">
        <v>214</v>
      </c>
      <c r="AU663" s="164" t="s">
        <v>82</v>
      </c>
      <c r="AV663" s="12" t="s">
        <v>80</v>
      </c>
      <c r="AW663" s="12" t="s">
        <v>30</v>
      </c>
      <c r="AX663" s="12" t="s">
        <v>73</v>
      </c>
      <c r="AY663" s="164" t="s">
        <v>201</v>
      </c>
    </row>
    <row r="664" spans="2:65" s="12" customFormat="1" x14ac:dyDescent="0.2">
      <c r="B664" s="163"/>
      <c r="C664" s="258"/>
      <c r="D664" s="255" t="s">
        <v>214</v>
      </c>
      <c r="E664" s="259" t="s">
        <v>1</v>
      </c>
      <c r="F664" s="260" t="s">
        <v>2491</v>
      </c>
      <c r="G664" s="258"/>
      <c r="H664" s="259" t="s">
        <v>1</v>
      </c>
      <c r="I664" s="165"/>
      <c r="L664" s="163"/>
      <c r="M664" s="166"/>
      <c r="T664" s="167"/>
      <c r="AT664" s="164" t="s">
        <v>214</v>
      </c>
      <c r="AU664" s="164" t="s">
        <v>82</v>
      </c>
      <c r="AV664" s="12" t="s">
        <v>80</v>
      </c>
      <c r="AW664" s="12" t="s">
        <v>30</v>
      </c>
      <c r="AX664" s="12" t="s">
        <v>73</v>
      </c>
      <c r="AY664" s="164" t="s">
        <v>201</v>
      </c>
    </row>
    <row r="665" spans="2:65" s="12" customFormat="1" x14ac:dyDescent="0.2">
      <c r="B665" s="163"/>
      <c r="C665" s="258"/>
      <c r="D665" s="255" t="s">
        <v>214</v>
      </c>
      <c r="E665" s="259" t="s">
        <v>1</v>
      </c>
      <c r="F665" s="260" t="s">
        <v>2595</v>
      </c>
      <c r="G665" s="258"/>
      <c r="H665" s="259" t="s">
        <v>1</v>
      </c>
      <c r="I665" s="165"/>
      <c r="L665" s="163"/>
      <c r="M665" s="166"/>
      <c r="T665" s="167"/>
      <c r="AT665" s="164" t="s">
        <v>214</v>
      </c>
      <c r="AU665" s="164" t="s">
        <v>82</v>
      </c>
      <c r="AV665" s="12" t="s">
        <v>80</v>
      </c>
      <c r="AW665" s="12" t="s">
        <v>30</v>
      </c>
      <c r="AX665" s="12" t="s">
        <v>73</v>
      </c>
      <c r="AY665" s="164" t="s">
        <v>201</v>
      </c>
    </row>
    <row r="666" spans="2:65" s="12" customFormat="1" x14ac:dyDescent="0.2">
      <c r="B666" s="163"/>
      <c r="C666" s="258"/>
      <c r="D666" s="255" t="s">
        <v>214</v>
      </c>
      <c r="E666" s="259" t="s">
        <v>1</v>
      </c>
      <c r="F666" s="260" t="s">
        <v>2421</v>
      </c>
      <c r="G666" s="258"/>
      <c r="H666" s="259" t="s">
        <v>1</v>
      </c>
      <c r="I666" s="165"/>
      <c r="L666" s="163"/>
      <c r="M666" s="166"/>
      <c r="T666" s="167"/>
      <c r="AT666" s="164" t="s">
        <v>214</v>
      </c>
      <c r="AU666" s="164" t="s">
        <v>82</v>
      </c>
      <c r="AV666" s="12" t="s">
        <v>80</v>
      </c>
      <c r="AW666" s="12" t="s">
        <v>30</v>
      </c>
      <c r="AX666" s="12" t="s">
        <v>73</v>
      </c>
      <c r="AY666" s="164" t="s">
        <v>201</v>
      </c>
    </row>
    <row r="667" spans="2:65" s="13" customFormat="1" x14ac:dyDescent="0.2">
      <c r="B667" s="168"/>
      <c r="C667" s="261"/>
      <c r="D667" s="255" t="s">
        <v>214</v>
      </c>
      <c r="E667" s="262" t="s">
        <v>1</v>
      </c>
      <c r="F667" s="263" t="s">
        <v>2422</v>
      </c>
      <c r="G667" s="261"/>
      <c r="H667" s="264">
        <v>64</v>
      </c>
      <c r="I667" s="170"/>
      <c r="L667" s="168"/>
      <c r="M667" s="171"/>
      <c r="T667" s="172"/>
      <c r="AT667" s="169" t="s">
        <v>214</v>
      </c>
      <c r="AU667" s="169" t="s">
        <v>82</v>
      </c>
      <c r="AV667" s="13" t="s">
        <v>82</v>
      </c>
      <c r="AW667" s="13" t="s">
        <v>30</v>
      </c>
      <c r="AX667" s="13" t="s">
        <v>73</v>
      </c>
      <c r="AY667" s="169" t="s">
        <v>201</v>
      </c>
    </row>
    <row r="668" spans="2:65" s="12" customFormat="1" x14ac:dyDescent="0.2">
      <c r="B668" s="163"/>
      <c r="C668" s="258"/>
      <c r="D668" s="255" t="s">
        <v>214</v>
      </c>
      <c r="E668" s="259" t="s">
        <v>1</v>
      </c>
      <c r="F668" s="260" t="s">
        <v>2504</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2595</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2596</v>
      </c>
      <c r="G670" s="258"/>
      <c r="H670" s="259" t="s">
        <v>1</v>
      </c>
      <c r="I670" s="165"/>
      <c r="L670" s="163"/>
      <c r="M670" s="166"/>
      <c r="T670" s="167"/>
      <c r="AT670" s="164" t="s">
        <v>214</v>
      </c>
      <c r="AU670" s="164" t="s">
        <v>82</v>
      </c>
      <c r="AV670" s="12" t="s">
        <v>80</v>
      </c>
      <c r="AW670" s="12" t="s">
        <v>30</v>
      </c>
      <c r="AX670" s="12" t="s">
        <v>73</v>
      </c>
      <c r="AY670" s="164" t="s">
        <v>201</v>
      </c>
    </row>
    <row r="671" spans="2:65" s="13" customFormat="1" x14ac:dyDescent="0.2">
      <c r="B671" s="168"/>
      <c r="C671" s="261"/>
      <c r="D671" s="255" t="s">
        <v>214</v>
      </c>
      <c r="E671" s="262" t="s">
        <v>1</v>
      </c>
      <c r="F671" s="263" t="s">
        <v>2597</v>
      </c>
      <c r="G671" s="261"/>
      <c r="H671" s="264">
        <v>40</v>
      </c>
      <c r="I671" s="170"/>
      <c r="L671" s="168"/>
      <c r="M671" s="171"/>
      <c r="T671" s="172"/>
      <c r="AT671" s="169" t="s">
        <v>214</v>
      </c>
      <c r="AU671" s="169" t="s">
        <v>82</v>
      </c>
      <c r="AV671" s="13" t="s">
        <v>82</v>
      </c>
      <c r="AW671" s="13" t="s">
        <v>30</v>
      </c>
      <c r="AX671" s="13" t="s">
        <v>73</v>
      </c>
      <c r="AY671" s="169" t="s">
        <v>201</v>
      </c>
    </row>
    <row r="672" spans="2:65" s="12" customFormat="1" x14ac:dyDescent="0.2">
      <c r="B672" s="163"/>
      <c r="C672" s="258"/>
      <c r="D672" s="255" t="s">
        <v>214</v>
      </c>
      <c r="E672" s="259" t="s">
        <v>1</v>
      </c>
      <c r="F672" s="260" t="s">
        <v>2598</v>
      </c>
      <c r="G672" s="258"/>
      <c r="H672" s="259" t="s">
        <v>1</v>
      </c>
      <c r="I672" s="165"/>
      <c r="L672" s="163"/>
      <c r="M672" s="166"/>
      <c r="T672" s="167"/>
      <c r="AT672" s="164" t="s">
        <v>214</v>
      </c>
      <c r="AU672" s="164" t="s">
        <v>82</v>
      </c>
      <c r="AV672" s="12" t="s">
        <v>80</v>
      </c>
      <c r="AW672" s="12" t="s">
        <v>30</v>
      </c>
      <c r="AX672" s="12" t="s">
        <v>73</v>
      </c>
      <c r="AY672" s="164" t="s">
        <v>201</v>
      </c>
    </row>
    <row r="673" spans="2:65" s="12" customFormat="1" x14ac:dyDescent="0.2">
      <c r="B673" s="163"/>
      <c r="C673" s="258"/>
      <c r="D673" s="255" t="s">
        <v>214</v>
      </c>
      <c r="E673" s="259" t="s">
        <v>1</v>
      </c>
      <c r="F673" s="260" t="s">
        <v>2595</v>
      </c>
      <c r="G673" s="258"/>
      <c r="H673" s="259" t="s">
        <v>1</v>
      </c>
      <c r="I673" s="165"/>
      <c r="L673" s="163"/>
      <c r="M673" s="166"/>
      <c r="T673" s="167"/>
      <c r="AT673" s="164" t="s">
        <v>214</v>
      </c>
      <c r="AU673" s="164" t="s">
        <v>82</v>
      </c>
      <c r="AV673" s="12" t="s">
        <v>80</v>
      </c>
      <c r="AW673" s="12" t="s">
        <v>30</v>
      </c>
      <c r="AX673" s="12" t="s">
        <v>73</v>
      </c>
      <c r="AY673" s="164" t="s">
        <v>201</v>
      </c>
    </row>
    <row r="674" spans="2:65" s="12" customFormat="1" x14ac:dyDescent="0.2">
      <c r="B674" s="163"/>
      <c r="C674" s="258"/>
      <c r="D674" s="255" t="s">
        <v>214</v>
      </c>
      <c r="E674" s="259" t="s">
        <v>1</v>
      </c>
      <c r="F674" s="260" t="s">
        <v>2599</v>
      </c>
      <c r="G674" s="258"/>
      <c r="H674" s="259" t="s">
        <v>1</v>
      </c>
      <c r="I674" s="165"/>
      <c r="L674" s="163"/>
      <c r="M674" s="166"/>
      <c r="T674" s="167"/>
      <c r="AT674" s="164" t="s">
        <v>214</v>
      </c>
      <c r="AU674" s="164" t="s">
        <v>82</v>
      </c>
      <c r="AV674" s="12" t="s">
        <v>80</v>
      </c>
      <c r="AW674" s="12" t="s">
        <v>30</v>
      </c>
      <c r="AX674" s="12" t="s">
        <v>73</v>
      </c>
      <c r="AY674" s="164" t="s">
        <v>201</v>
      </c>
    </row>
    <row r="675" spans="2:65" s="13" customFormat="1" x14ac:dyDescent="0.2">
      <c r="B675" s="168"/>
      <c r="C675" s="261"/>
      <c r="D675" s="255" t="s">
        <v>214</v>
      </c>
      <c r="E675" s="262" t="s">
        <v>1</v>
      </c>
      <c r="F675" s="263" t="s">
        <v>2600</v>
      </c>
      <c r="G675" s="261"/>
      <c r="H675" s="264">
        <v>18</v>
      </c>
      <c r="I675" s="170"/>
      <c r="L675" s="168"/>
      <c r="M675" s="171"/>
      <c r="T675" s="172"/>
      <c r="AT675" s="169" t="s">
        <v>214</v>
      </c>
      <c r="AU675" s="169" t="s">
        <v>82</v>
      </c>
      <c r="AV675" s="13" t="s">
        <v>82</v>
      </c>
      <c r="AW675" s="13" t="s">
        <v>30</v>
      </c>
      <c r="AX675" s="13" t="s">
        <v>73</v>
      </c>
      <c r="AY675" s="169" t="s">
        <v>201</v>
      </c>
    </row>
    <row r="676" spans="2:65" s="12" customFormat="1" x14ac:dyDescent="0.2">
      <c r="B676" s="163"/>
      <c r="C676" s="258"/>
      <c r="D676" s="255" t="s">
        <v>214</v>
      </c>
      <c r="E676" s="259" t="s">
        <v>1</v>
      </c>
      <c r="F676" s="260" t="s">
        <v>2510</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2595</v>
      </c>
      <c r="G677" s="258"/>
      <c r="H677" s="259" t="s">
        <v>1</v>
      </c>
      <c r="I677" s="165"/>
      <c r="L677" s="163"/>
      <c r="M677" s="166"/>
      <c r="T677" s="167"/>
      <c r="AT677" s="164" t="s">
        <v>214</v>
      </c>
      <c r="AU677" s="164" t="s">
        <v>82</v>
      </c>
      <c r="AV677" s="12" t="s">
        <v>80</v>
      </c>
      <c r="AW677" s="12" t="s">
        <v>30</v>
      </c>
      <c r="AX677" s="12" t="s">
        <v>73</v>
      </c>
      <c r="AY677" s="164" t="s">
        <v>201</v>
      </c>
    </row>
    <row r="678" spans="2:65" s="12" customFormat="1" ht="22.5" x14ac:dyDescent="0.2">
      <c r="B678" s="163"/>
      <c r="C678" s="258"/>
      <c r="D678" s="255" t="s">
        <v>214</v>
      </c>
      <c r="E678" s="259" t="s">
        <v>1</v>
      </c>
      <c r="F678" s="260" t="s">
        <v>2601</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2602</v>
      </c>
      <c r="G679" s="258"/>
      <c r="H679" s="259" t="s">
        <v>1</v>
      </c>
      <c r="I679" s="165"/>
      <c r="L679" s="163"/>
      <c r="M679" s="166"/>
      <c r="T679" s="167"/>
      <c r="AT679" s="164" t="s">
        <v>214</v>
      </c>
      <c r="AU679" s="164" t="s">
        <v>82</v>
      </c>
      <c r="AV679" s="12" t="s">
        <v>80</v>
      </c>
      <c r="AW679" s="12" t="s">
        <v>30</v>
      </c>
      <c r="AX679" s="12" t="s">
        <v>73</v>
      </c>
      <c r="AY679" s="164" t="s">
        <v>201</v>
      </c>
    </row>
    <row r="680" spans="2:65" s="13" customFormat="1" x14ac:dyDescent="0.2">
      <c r="B680" s="168"/>
      <c r="C680" s="261"/>
      <c r="D680" s="255" t="s">
        <v>214</v>
      </c>
      <c r="E680" s="262" t="s">
        <v>1</v>
      </c>
      <c r="F680" s="263" t="s">
        <v>2603</v>
      </c>
      <c r="G680" s="261"/>
      <c r="H680" s="264">
        <v>26</v>
      </c>
      <c r="I680" s="170"/>
      <c r="L680" s="168"/>
      <c r="M680" s="171"/>
      <c r="T680" s="172"/>
      <c r="AT680" s="169" t="s">
        <v>214</v>
      </c>
      <c r="AU680" s="169" t="s">
        <v>82</v>
      </c>
      <c r="AV680" s="13" t="s">
        <v>82</v>
      </c>
      <c r="AW680" s="13" t="s">
        <v>30</v>
      </c>
      <c r="AX680" s="13" t="s">
        <v>73</v>
      </c>
      <c r="AY680" s="169" t="s">
        <v>201</v>
      </c>
    </row>
    <row r="681" spans="2:65" s="14" customFormat="1" x14ac:dyDescent="0.2">
      <c r="B681" s="173"/>
      <c r="C681" s="265"/>
      <c r="D681" s="255" t="s">
        <v>214</v>
      </c>
      <c r="E681" s="266" t="s">
        <v>1</v>
      </c>
      <c r="F681" s="267" t="s">
        <v>221</v>
      </c>
      <c r="G681" s="265"/>
      <c r="H681" s="268">
        <v>148</v>
      </c>
      <c r="I681" s="175"/>
      <c r="L681" s="173"/>
      <c r="M681" s="176"/>
      <c r="T681" s="177"/>
      <c r="AT681" s="174" t="s">
        <v>214</v>
      </c>
      <c r="AU681" s="174" t="s">
        <v>82</v>
      </c>
      <c r="AV681" s="14" t="s">
        <v>208</v>
      </c>
      <c r="AW681" s="14" t="s">
        <v>30</v>
      </c>
      <c r="AX681" s="14" t="s">
        <v>80</v>
      </c>
      <c r="AY681" s="174" t="s">
        <v>201</v>
      </c>
    </row>
    <row r="682" spans="2:65" s="1" customFormat="1" ht="16.5" customHeight="1" x14ac:dyDescent="0.2">
      <c r="B682" s="152"/>
      <c r="C682" s="271" t="s">
        <v>381</v>
      </c>
      <c r="D682" s="271" t="s">
        <v>401</v>
      </c>
      <c r="E682" s="272" t="s">
        <v>948</v>
      </c>
      <c r="F682" s="273" t="s">
        <v>949</v>
      </c>
      <c r="G682" s="274" t="s">
        <v>269</v>
      </c>
      <c r="H682" s="275">
        <v>148</v>
      </c>
      <c r="I682" s="179"/>
      <c r="J682" s="180">
        <f>ROUND(I682*H682,2)</f>
        <v>0</v>
      </c>
      <c r="K682" s="178" t="s">
        <v>207</v>
      </c>
      <c r="L682" s="181"/>
      <c r="M682" s="182" t="s">
        <v>1</v>
      </c>
      <c r="N682" s="183" t="s">
        <v>38</v>
      </c>
      <c r="P682" s="158">
        <f>O682*H682</f>
        <v>0</v>
      </c>
      <c r="Q682" s="158">
        <v>2.7999999999999998E-4</v>
      </c>
      <c r="R682" s="158">
        <f>Q682*H682</f>
        <v>4.1439999999999998E-2</v>
      </c>
      <c r="S682" s="158">
        <v>0</v>
      </c>
      <c r="T682" s="159">
        <f>S682*H682</f>
        <v>0</v>
      </c>
      <c r="AR682" s="160" t="s">
        <v>266</v>
      </c>
      <c r="AT682" s="160" t="s">
        <v>401</v>
      </c>
      <c r="AU682" s="160" t="s">
        <v>82</v>
      </c>
      <c r="AY682" s="17" t="s">
        <v>201</v>
      </c>
      <c r="BE682" s="161">
        <f>IF(N682="základní",J682,0)</f>
        <v>0</v>
      </c>
      <c r="BF682" s="161">
        <f>IF(N682="snížená",J682,0)</f>
        <v>0</v>
      </c>
      <c r="BG682" s="161">
        <f>IF(N682="zákl. přenesená",J682,0)</f>
        <v>0</v>
      </c>
      <c r="BH682" s="161">
        <f>IF(N682="sníž. přenesená",J682,0)</f>
        <v>0</v>
      </c>
      <c r="BI682" s="161">
        <f>IF(N682="nulová",J682,0)</f>
        <v>0</v>
      </c>
      <c r="BJ682" s="17" t="s">
        <v>80</v>
      </c>
      <c r="BK682" s="161">
        <f>ROUND(I682*H682,2)</f>
        <v>0</v>
      </c>
      <c r="BL682" s="17" t="s">
        <v>208</v>
      </c>
      <c r="BM682" s="160" t="s">
        <v>2604</v>
      </c>
    </row>
    <row r="683" spans="2:65" s="1" customFormat="1" x14ac:dyDescent="0.2">
      <c r="B683" s="32"/>
      <c r="C683" s="254"/>
      <c r="D683" s="255" t="s">
        <v>210</v>
      </c>
      <c r="E683" s="254"/>
      <c r="F683" s="256" t="s">
        <v>949</v>
      </c>
      <c r="G683" s="254"/>
      <c r="H683" s="254"/>
      <c r="I683" s="96"/>
      <c r="L683" s="32"/>
      <c r="M683" s="162"/>
      <c r="T683" s="56"/>
      <c r="AT683" s="17" t="s">
        <v>210</v>
      </c>
      <c r="AU683" s="17" t="s">
        <v>82</v>
      </c>
    </row>
    <row r="684" spans="2:65" s="12" customFormat="1" x14ac:dyDescent="0.2">
      <c r="B684" s="163"/>
      <c r="C684" s="258"/>
      <c r="D684" s="255" t="s">
        <v>214</v>
      </c>
      <c r="E684" s="259" t="s">
        <v>1</v>
      </c>
      <c r="F684" s="260" t="s">
        <v>2489</v>
      </c>
      <c r="G684" s="258"/>
      <c r="H684" s="259" t="s">
        <v>1</v>
      </c>
      <c r="I684" s="165"/>
      <c r="L684" s="163"/>
      <c r="M684" s="166"/>
      <c r="T684" s="167"/>
      <c r="AT684" s="164" t="s">
        <v>214</v>
      </c>
      <c r="AU684" s="164" t="s">
        <v>82</v>
      </c>
      <c r="AV684" s="12" t="s">
        <v>80</v>
      </c>
      <c r="AW684" s="12" t="s">
        <v>30</v>
      </c>
      <c r="AX684" s="12" t="s">
        <v>73</v>
      </c>
      <c r="AY684" s="164" t="s">
        <v>201</v>
      </c>
    </row>
    <row r="685" spans="2:65" s="12" customFormat="1" x14ac:dyDescent="0.2">
      <c r="B685" s="163"/>
      <c r="C685" s="258"/>
      <c r="D685" s="255" t="s">
        <v>214</v>
      </c>
      <c r="E685" s="259" t="s">
        <v>1</v>
      </c>
      <c r="F685" s="260" t="s">
        <v>2490</v>
      </c>
      <c r="G685" s="258"/>
      <c r="H685" s="259" t="s">
        <v>1</v>
      </c>
      <c r="I685" s="165"/>
      <c r="L685" s="163"/>
      <c r="M685" s="166"/>
      <c r="T685" s="167"/>
      <c r="AT685" s="164" t="s">
        <v>214</v>
      </c>
      <c r="AU685" s="164" t="s">
        <v>82</v>
      </c>
      <c r="AV685" s="12" t="s">
        <v>80</v>
      </c>
      <c r="AW685" s="12" t="s">
        <v>30</v>
      </c>
      <c r="AX685" s="12" t="s">
        <v>73</v>
      </c>
      <c r="AY685" s="164" t="s">
        <v>201</v>
      </c>
    </row>
    <row r="686" spans="2:65" s="12" customFormat="1" x14ac:dyDescent="0.2">
      <c r="B686" s="163"/>
      <c r="C686" s="258"/>
      <c r="D686" s="255" t="s">
        <v>214</v>
      </c>
      <c r="E686" s="259" t="s">
        <v>1</v>
      </c>
      <c r="F686" s="260" t="s">
        <v>2583</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2491</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2595</v>
      </c>
      <c r="G688" s="258"/>
      <c r="H688" s="259" t="s">
        <v>1</v>
      </c>
      <c r="I688" s="165"/>
      <c r="L688" s="163"/>
      <c r="M688" s="166"/>
      <c r="T688" s="167"/>
      <c r="AT688" s="164" t="s">
        <v>214</v>
      </c>
      <c r="AU688" s="164" t="s">
        <v>82</v>
      </c>
      <c r="AV688" s="12" t="s">
        <v>80</v>
      </c>
      <c r="AW688" s="12" t="s">
        <v>30</v>
      </c>
      <c r="AX688" s="12" t="s">
        <v>73</v>
      </c>
      <c r="AY688" s="164" t="s">
        <v>201</v>
      </c>
    </row>
    <row r="689" spans="2:65" s="12" customFormat="1" x14ac:dyDescent="0.2">
      <c r="B689" s="163"/>
      <c r="C689" s="258"/>
      <c r="D689" s="255" t="s">
        <v>214</v>
      </c>
      <c r="E689" s="259" t="s">
        <v>1</v>
      </c>
      <c r="F689" s="260" t="s">
        <v>2421</v>
      </c>
      <c r="G689" s="258"/>
      <c r="H689" s="259" t="s">
        <v>1</v>
      </c>
      <c r="I689" s="165"/>
      <c r="L689" s="163"/>
      <c r="M689" s="166"/>
      <c r="T689" s="167"/>
      <c r="AT689" s="164" t="s">
        <v>214</v>
      </c>
      <c r="AU689" s="164" t="s">
        <v>82</v>
      </c>
      <c r="AV689" s="12" t="s">
        <v>80</v>
      </c>
      <c r="AW689" s="12" t="s">
        <v>30</v>
      </c>
      <c r="AX689" s="12" t="s">
        <v>73</v>
      </c>
      <c r="AY689" s="164" t="s">
        <v>201</v>
      </c>
    </row>
    <row r="690" spans="2:65" s="13" customFormat="1" x14ac:dyDescent="0.2">
      <c r="B690" s="168"/>
      <c r="C690" s="261"/>
      <c r="D690" s="255" t="s">
        <v>214</v>
      </c>
      <c r="E690" s="262" t="s">
        <v>1</v>
      </c>
      <c r="F690" s="263" t="s">
        <v>2422</v>
      </c>
      <c r="G690" s="261"/>
      <c r="H690" s="264">
        <v>64</v>
      </c>
      <c r="I690" s="170"/>
      <c r="L690" s="168"/>
      <c r="M690" s="171"/>
      <c r="T690" s="172"/>
      <c r="AT690" s="169" t="s">
        <v>214</v>
      </c>
      <c r="AU690" s="169" t="s">
        <v>82</v>
      </c>
      <c r="AV690" s="13" t="s">
        <v>82</v>
      </c>
      <c r="AW690" s="13" t="s">
        <v>30</v>
      </c>
      <c r="AX690" s="13" t="s">
        <v>73</v>
      </c>
      <c r="AY690" s="169" t="s">
        <v>201</v>
      </c>
    </row>
    <row r="691" spans="2:65" s="12" customFormat="1" x14ac:dyDescent="0.2">
      <c r="B691" s="163"/>
      <c r="C691" s="258"/>
      <c r="D691" s="255" t="s">
        <v>214</v>
      </c>
      <c r="E691" s="259" t="s">
        <v>1</v>
      </c>
      <c r="F691" s="260" t="s">
        <v>2504</v>
      </c>
      <c r="G691" s="258"/>
      <c r="H691" s="259" t="s">
        <v>1</v>
      </c>
      <c r="I691" s="165"/>
      <c r="L691" s="163"/>
      <c r="M691" s="166"/>
      <c r="T691" s="167"/>
      <c r="AT691" s="164" t="s">
        <v>214</v>
      </c>
      <c r="AU691" s="164" t="s">
        <v>82</v>
      </c>
      <c r="AV691" s="12" t="s">
        <v>80</v>
      </c>
      <c r="AW691" s="12" t="s">
        <v>30</v>
      </c>
      <c r="AX691" s="12" t="s">
        <v>73</v>
      </c>
      <c r="AY691" s="164" t="s">
        <v>201</v>
      </c>
    </row>
    <row r="692" spans="2:65" s="12" customFormat="1" x14ac:dyDescent="0.2">
      <c r="B692" s="163"/>
      <c r="C692" s="258"/>
      <c r="D692" s="255" t="s">
        <v>214</v>
      </c>
      <c r="E692" s="259" t="s">
        <v>1</v>
      </c>
      <c r="F692" s="260" t="s">
        <v>2595</v>
      </c>
      <c r="G692" s="258"/>
      <c r="H692" s="259" t="s">
        <v>1</v>
      </c>
      <c r="I692" s="165"/>
      <c r="L692" s="163"/>
      <c r="M692" s="166"/>
      <c r="T692" s="167"/>
      <c r="AT692" s="164" t="s">
        <v>214</v>
      </c>
      <c r="AU692" s="164" t="s">
        <v>82</v>
      </c>
      <c r="AV692" s="12" t="s">
        <v>80</v>
      </c>
      <c r="AW692" s="12" t="s">
        <v>30</v>
      </c>
      <c r="AX692" s="12" t="s">
        <v>73</v>
      </c>
      <c r="AY692" s="164" t="s">
        <v>201</v>
      </c>
    </row>
    <row r="693" spans="2:65" s="12" customFormat="1" x14ac:dyDescent="0.2">
      <c r="B693" s="163"/>
      <c r="C693" s="258"/>
      <c r="D693" s="255" t="s">
        <v>214</v>
      </c>
      <c r="E693" s="259" t="s">
        <v>1</v>
      </c>
      <c r="F693" s="260" t="s">
        <v>2596</v>
      </c>
      <c r="G693" s="258"/>
      <c r="H693" s="259" t="s">
        <v>1</v>
      </c>
      <c r="I693" s="165"/>
      <c r="L693" s="163"/>
      <c r="M693" s="166"/>
      <c r="T693" s="167"/>
      <c r="AT693" s="164" t="s">
        <v>214</v>
      </c>
      <c r="AU693" s="164" t="s">
        <v>82</v>
      </c>
      <c r="AV693" s="12" t="s">
        <v>80</v>
      </c>
      <c r="AW693" s="12" t="s">
        <v>30</v>
      </c>
      <c r="AX693" s="12" t="s">
        <v>73</v>
      </c>
      <c r="AY693" s="164" t="s">
        <v>201</v>
      </c>
    </row>
    <row r="694" spans="2:65" s="13" customFormat="1" x14ac:dyDescent="0.2">
      <c r="B694" s="168"/>
      <c r="C694" s="261"/>
      <c r="D694" s="255" t="s">
        <v>214</v>
      </c>
      <c r="E694" s="262" t="s">
        <v>1</v>
      </c>
      <c r="F694" s="263" t="s">
        <v>2597</v>
      </c>
      <c r="G694" s="261"/>
      <c r="H694" s="264">
        <v>40</v>
      </c>
      <c r="I694" s="170"/>
      <c r="L694" s="168"/>
      <c r="M694" s="171"/>
      <c r="T694" s="172"/>
      <c r="AT694" s="169" t="s">
        <v>214</v>
      </c>
      <c r="AU694" s="169" t="s">
        <v>82</v>
      </c>
      <c r="AV694" s="13" t="s">
        <v>82</v>
      </c>
      <c r="AW694" s="13" t="s">
        <v>30</v>
      </c>
      <c r="AX694" s="13" t="s">
        <v>73</v>
      </c>
      <c r="AY694" s="169" t="s">
        <v>201</v>
      </c>
    </row>
    <row r="695" spans="2:65" s="12" customFormat="1" x14ac:dyDescent="0.2">
      <c r="B695" s="163"/>
      <c r="C695" s="258"/>
      <c r="D695" s="255" t="s">
        <v>214</v>
      </c>
      <c r="E695" s="259" t="s">
        <v>1</v>
      </c>
      <c r="F695" s="260" t="s">
        <v>2598</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2595</v>
      </c>
      <c r="G696" s="258"/>
      <c r="H696" s="259" t="s">
        <v>1</v>
      </c>
      <c r="I696" s="165"/>
      <c r="L696" s="163"/>
      <c r="M696" s="166"/>
      <c r="T696" s="167"/>
      <c r="AT696" s="164" t="s">
        <v>214</v>
      </c>
      <c r="AU696" s="164" t="s">
        <v>82</v>
      </c>
      <c r="AV696" s="12" t="s">
        <v>80</v>
      </c>
      <c r="AW696" s="12" t="s">
        <v>30</v>
      </c>
      <c r="AX696" s="12" t="s">
        <v>73</v>
      </c>
      <c r="AY696" s="164" t="s">
        <v>201</v>
      </c>
    </row>
    <row r="697" spans="2:65" s="12" customFormat="1" x14ac:dyDescent="0.2">
      <c r="B697" s="163"/>
      <c r="C697" s="258"/>
      <c r="D697" s="255" t="s">
        <v>214</v>
      </c>
      <c r="E697" s="259" t="s">
        <v>1</v>
      </c>
      <c r="F697" s="260" t="s">
        <v>2599</v>
      </c>
      <c r="G697" s="258"/>
      <c r="H697" s="259" t="s">
        <v>1</v>
      </c>
      <c r="I697" s="165"/>
      <c r="L697" s="163"/>
      <c r="M697" s="166"/>
      <c r="T697" s="167"/>
      <c r="AT697" s="164" t="s">
        <v>214</v>
      </c>
      <c r="AU697" s="164" t="s">
        <v>82</v>
      </c>
      <c r="AV697" s="12" t="s">
        <v>80</v>
      </c>
      <c r="AW697" s="12" t="s">
        <v>30</v>
      </c>
      <c r="AX697" s="12" t="s">
        <v>73</v>
      </c>
      <c r="AY697" s="164" t="s">
        <v>201</v>
      </c>
    </row>
    <row r="698" spans="2:65" s="13" customFormat="1" x14ac:dyDescent="0.2">
      <c r="B698" s="168"/>
      <c r="C698" s="261"/>
      <c r="D698" s="255" t="s">
        <v>214</v>
      </c>
      <c r="E698" s="262" t="s">
        <v>1</v>
      </c>
      <c r="F698" s="263" t="s">
        <v>2600</v>
      </c>
      <c r="G698" s="261"/>
      <c r="H698" s="264">
        <v>18</v>
      </c>
      <c r="I698" s="170"/>
      <c r="L698" s="168"/>
      <c r="M698" s="171"/>
      <c r="T698" s="172"/>
      <c r="AT698" s="169" t="s">
        <v>214</v>
      </c>
      <c r="AU698" s="169" t="s">
        <v>82</v>
      </c>
      <c r="AV698" s="13" t="s">
        <v>82</v>
      </c>
      <c r="AW698" s="13" t="s">
        <v>30</v>
      </c>
      <c r="AX698" s="13" t="s">
        <v>73</v>
      </c>
      <c r="AY698" s="169" t="s">
        <v>201</v>
      </c>
    </row>
    <row r="699" spans="2:65" s="12" customFormat="1" x14ac:dyDescent="0.2">
      <c r="B699" s="163"/>
      <c r="C699" s="258"/>
      <c r="D699" s="255" t="s">
        <v>214</v>
      </c>
      <c r="E699" s="259" t="s">
        <v>1</v>
      </c>
      <c r="F699" s="260" t="s">
        <v>2510</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2595</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2602</v>
      </c>
      <c r="G701" s="258"/>
      <c r="H701" s="259" t="s">
        <v>1</v>
      </c>
      <c r="I701" s="165"/>
      <c r="L701" s="163"/>
      <c r="M701" s="166"/>
      <c r="T701" s="167"/>
      <c r="AT701" s="164" t="s">
        <v>214</v>
      </c>
      <c r="AU701" s="164" t="s">
        <v>82</v>
      </c>
      <c r="AV701" s="12" t="s">
        <v>80</v>
      </c>
      <c r="AW701" s="12" t="s">
        <v>30</v>
      </c>
      <c r="AX701" s="12" t="s">
        <v>73</v>
      </c>
      <c r="AY701" s="164" t="s">
        <v>201</v>
      </c>
    </row>
    <row r="702" spans="2:65" s="13" customFormat="1" x14ac:dyDescent="0.2">
      <c r="B702" s="168"/>
      <c r="C702" s="261"/>
      <c r="D702" s="255" t="s">
        <v>214</v>
      </c>
      <c r="E702" s="262" t="s">
        <v>1</v>
      </c>
      <c r="F702" s="263" t="s">
        <v>2603</v>
      </c>
      <c r="G702" s="261"/>
      <c r="H702" s="264">
        <v>26</v>
      </c>
      <c r="I702" s="170"/>
      <c r="L702" s="168"/>
      <c r="M702" s="171"/>
      <c r="T702" s="172"/>
      <c r="AT702" s="169" t="s">
        <v>214</v>
      </c>
      <c r="AU702" s="169" t="s">
        <v>82</v>
      </c>
      <c r="AV702" s="13" t="s">
        <v>82</v>
      </c>
      <c r="AW702" s="13" t="s">
        <v>30</v>
      </c>
      <c r="AX702" s="13" t="s">
        <v>73</v>
      </c>
      <c r="AY702" s="169" t="s">
        <v>201</v>
      </c>
    </row>
    <row r="703" spans="2:65" s="14" customFormat="1" x14ac:dyDescent="0.2">
      <c r="B703" s="173"/>
      <c r="C703" s="265"/>
      <c r="D703" s="255" t="s">
        <v>214</v>
      </c>
      <c r="E703" s="266" t="s">
        <v>1</v>
      </c>
      <c r="F703" s="267" t="s">
        <v>221</v>
      </c>
      <c r="G703" s="265"/>
      <c r="H703" s="268">
        <v>148</v>
      </c>
      <c r="I703" s="175"/>
      <c r="L703" s="173"/>
      <c r="M703" s="176"/>
      <c r="T703" s="177"/>
      <c r="AT703" s="174" t="s">
        <v>214</v>
      </c>
      <c r="AU703" s="174" t="s">
        <v>82</v>
      </c>
      <c r="AV703" s="14" t="s">
        <v>208</v>
      </c>
      <c r="AW703" s="14" t="s">
        <v>30</v>
      </c>
      <c r="AX703" s="14" t="s">
        <v>80</v>
      </c>
      <c r="AY703" s="174" t="s">
        <v>201</v>
      </c>
    </row>
    <row r="704" spans="2:65" s="1" customFormat="1" ht="24" customHeight="1" x14ac:dyDescent="0.2">
      <c r="B704" s="152"/>
      <c r="C704" s="249" t="s">
        <v>387</v>
      </c>
      <c r="D704" s="249" t="s">
        <v>203</v>
      </c>
      <c r="E704" s="250" t="s">
        <v>2605</v>
      </c>
      <c r="F704" s="251" t="s">
        <v>2606</v>
      </c>
      <c r="G704" s="252" t="s">
        <v>269</v>
      </c>
      <c r="H704" s="253">
        <v>15</v>
      </c>
      <c r="I704" s="154"/>
      <c r="J704" s="155">
        <f>ROUND(I704*H704,2)</f>
        <v>0</v>
      </c>
      <c r="K704" s="153" t="s">
        <v>446</v>
      </c>
      <c r="L704" s="32"/>
      <c r="M704" s="156" t="s">
        <v>1</v>
      </c>
      <c r="N704" s="157" t="s">
        <v>38</v>
      </c>
      <c r="P704" s="158">
        <f>O704*H704</f>
        <v>0</v>
      </c>
      <c r="Q704" s="158">
        <v>0</v>
      </c>
      <c r="R704" s="158">
        <f>Q704*H704</f>
        <v>0</v>
      </c>
      <c r="S704" s="158">
        <v>0</v>
      </c>
      <c r="T704" s="159">
        <f>S704*H704</f>
        <v>0</v>
      </c>
      <c r="AR704" s="160" t="s">
        <v>208</v>
      </c>
      <c r="AT704" s="160" t="s">
        <v>203</v>
      </c>
      <c r="AU704" s="160" t="s">
        <v>82</v>
      </c>
      <c r="AY704" s="17" t="s">
        <v>201</v>
      </c>
      <c r="BE704" s="161">
        <f>IF(N704="základní",J704,0)</f>
        <v>0</v>
      </c>
      <c r="BF704" s="161">
        <f>IF(N704="snížená",J704,0)</f>
        <v>0</v>
      </c>
      <c r="BG704" s="161">
        <f>IF(N704="zákl. přenesená",J704,0)</f>
        <v>0</v>
      </c>
      <c r="BH704" s="161">
        <f>IF(N704="sníž. přenesená",J704,0)</f>
        <v>0</v>
      </c>
      <c r="BI704" s="161">
        <f>IF(N704="nulová",J704,0)</f>
        <v>0</v>
      </c>
      <c r="BJ704" s="17" t="s">
        <v>80</v>
      </c>
      <c r="BK704" s="161">
        <f>ROUND(I704*H704,2)</f>
        <v>0</v>
      </c>
      <c r="BL704" s="17" t="s">
        <v>208</v>
      </c>
      <c r="BM704" s="160" t="s">
        <v>2607</v>
      </c>
    </row>
    <row r="705" spans="2:51" s="1" customFormat="1" ht="29.25" x14ac:dyDescent="0.2">
      <c r="B705" s="32"/>
      <c r="C705" s="254"/>
      <c r="D705" s="255" t="s">
        <v>210</v>
      </c>
      <c r="E705" s="254"/>
      <c r="F705" s="256" t="s">
        <v>2608</v>
      </c>
      <c r="G705" s="254"/>
      <c r="H705" s="254"/>
      <c r="I705" s="96"/>
      <c r="L705" s="32"/>
      <c r="M705" s="162"/>
      <c r="T705" s="56"/>
      <c r="AT705" s="17" t="s">
        <v>210</v>
      </c>
      <c r="AU705" s="17" t="s">
        <v>82</v>
      </c>
    </row>
    <row r="706" spans="2:51" s="1" customFormat="1" ht="68.25" x14ac:dyDescent="0.2">
      <c r="B706" s="32"/>
      <c r="C706" s="254"/>
      <c r="D706" s="255" t="s">
        <v>212</v>
      </c>
      <c r="E706" s="254"/>
      <c r="F706" s="257" t="s">
        <v>945</v>
      </c>
      <c r="G706" s="254"/>
      <c r="H706" s="254"/>
      <c r="I706" s="96"/>
      <c r="L706" s="32"/>
      <c r="M706" s="162"/>
      <c r="T706" s="56"/>
      <c r="AT706" s="17" t="s">
        <v>212</v>
      </c>
      <c r="AU706" s="17" t="s">
        <v>82</v>
      </c>
    </row>
    <row r="707" spans="2:51" s="12" customFormat="1" x14ac:dyDescent="0.2">
      <c r="B707" s="163"/>
      <c r="C707" s="258"/>
      <c r="D707" s="255" t="s">
        <v>214</v>
      </c>
      <c r="E707" s="259" t="s">
        <v>1</v>
      </c>
      <c r="F707" s="260" t="s">
        <v>2489</v>
      </c>
      <c r="G707" s="258"/>
      <c r="H707" s="259" t="s">
        <v>1</v>
      </c>
      <c r="I707" s="165"/>
      <c r="L707" s="163"/>
      <c r="M707" s="166"/>
      <c r="T707" s="167"/>
      <c r="AT707" s="164" t="s">
        <v>214</v>
      </c>
      <c r="AU707" s="164" t="s">
        <v>82</v>
      </c>
      <c r="AV707" s="12" t="s">
        <v>80</v>
      </c>
      <c r="AW707" s="12" t="s">
        <v>30</v>
      </c>
      <c r="AX707" s="12" t="s">
        <v>73</v>
      </c>
      <c r="AY707" s="164" t="s">
        <v>201</v>
      </c>
    </row>
    <row r="708" spans="2:51" s="12" customFormat="1" x14ac:dyDescent="0.2">
      <c r="B708" s="163"/>
      <c r="C708" s="258"/>
      <c r="D708" s="255" t="s">
        <v>214</v>
      </c>
      <c r="E708" s="259" t="s">
        <v>1</v>
      </c>
      <c r="F708" s="260" t="s">
        <v>2490</v>
      </c>
      <c r="G708" s="258"/>
      <c r="H708" s="259" t="s">
        <v>1</v>
      </c>
      <c r="I708" s="165"/>
      <c r="L708" s="163"/>
      <c r="M708" s="166"/>
      <c r="T708" s="167"/>
      <c r="AT708" s="164" t="s">
        <v>214</v>
      </c>
      <c r="AU708" s="164" t="s">
        <v>82</v>
      </c>
      <c r="AV708" s="12" t="s">
        <v>80</v>
      </c>
      <c r="AW708" s="12" t="s">
        <v>30</v>
      </c>
      <c r="AX708" s="12" t="s">
        <v>73</v>
      </c>
      <c r="AY708" s="164" t="s">
        <v>201</v>
      </c>
    </row>
    <row r="709" spans="2:51" s="12" customFormat="1" x14ac:dyDescent="0.2">
      <c r="B709" s="163"/>
      <c r="C709" s="258"/>
      <c r="D709" s="255" t="s">
        <v>214</v>
      </c>
      <c r="E709" s="259" t="s">
        <v>1</v>
      </c>
      <c r="F709" s="260" t="s">
        <v>2583</v>
      </c>
      <c r="G709" s="258"/>
      <c r="H709" s="259" t="s">
        <v>1</v>
      </c>
      <c r="I709" s="165"/>
      <c r="L709" s="163"/>
      <c r="M709" s="166"/>
      <c r="T709" s="167"/>
      <c r="AT709" s="164" t="s">
        <v>214</v>
      </c>
      <c r="AU709" s="164" t="s">
        <v>82</v>
      </c>
      <c r="AV709" s="12" t="s">
        <v>80</v>
      </c>
      <c r="AW709" s="12" t="s">
        <v>30</v>
      </c>
      <c r="AX709" s="12" t="s">
        <v>73</v>
      </c>
      <c r="AY709" s="164" t="s">
        <v>201</v>
      </c>
    </row>
    <row r="710" spans="2:51" s="12" customFormat="1" x14ac:dyDescent="0.2">
      <c r="B710" s="163"/>
      <c r="C710" s="258"/>
      <c r="D710" s="255" t="s">
        <v>214</v>
      </c>
      <c r="E710" s="259" t="s">
        <v>1</v>
      </c>
      <c r="F710" s="260" t="s">
        <v>2491</v>
      </c>
      <c r="G710" s="258"/>
      <c r="H710" s="259" t="s">
        <v>1</v>
      </c>
      <c r="I710" s="165"/>
      <c r="L710" s="163"/>
      <c r="M710" s="166"/>
      <c r="T710" s="167"/>
      <c r="AT710" s="164" t="s">
        <v>214</v>
      </c>
      <c r="AU710" s="164" t="s">
        <v>82</v>
      </c>
      <c r="AV710" s="12" t="s">
        <v>80</v>
      </c>
      <c r="AW710" s="12" t="s">
        <v>30</v>
      </c>
      <c r="AX710" s="12" t="s">
        <v>73</v>
      </c>
      <c r="AY710" s="164" t="s">
        <v>201</v>
      </c>
    </row>
    <row r="711" spans="2:51" s="12" customFormat="1" x14ac:dyDescent="0.2">
      <c r="B711" s="163"/>
      <c r="C711" s="258"/>
      <c r="D711" s="255" t="s">
        <v>214</v>
      </c>
      <c r="E711" s="259" t="s">
        <v>1</v>
      </c>
      <c r="F711" s="260" t="s">
        <v>2609</v>
      </c>
      <c r="G711" s="258"/>
      <c r="H711" s="259" t="s">
        <v>1</v>
      </c>
      <c r="I711" s="165"/>
      <c r="L711" s="163"/>
      <c r="M711" s="166"/>
      <c r="T711" s="167"/>
      <c r="AT711" s="164" t="s">
        <v>214</v>
      </c>
      <c r="AU711" s="164" t="s">
        <v>82</v>
      </c>
      <c r="AV711" s="12" t="s">
        <v>80</v>
      </c>
      <c r="AW711" s="12" t="s">
        <v>30</v>
      </c>
      <c r="AX711" s="12" t="s">
        <v>73</v>
      </c>
      <c r="AY711" s="164" t="s">
        <v>201</v>
      </c>
    </row>
    <row r="712" spans="2:51" s="12" customFormat="1" x14ac:dyDescent="0.2">
      <c r="B712" s="163"/>
      <c r="C712" s="258"/>
      <c r="D712" s="255" t="s">
        <v>214</v>
      </c>
      <c r="E712" s="259" t="s">
        <v>1</v>
      </c>
      <c r="F712" s="260" t="s">
        <v>2610</v>
      </c>
      <c r="G712" s="258"/>
      <c r="H712" s="259" t="s">
        <v>1</v>
      </c>
      <c r="I712" s="165"/>
      <c r="L712" s="163"/>
      <c r="M712" s="166"/>
      <c r="T712" s="167"/>
      <c r="AT712" s="164" t="s">
        <v>214</v>
      </c>
      <c r="AU712" s="164" t="s">
        <v>82</v>
      </c>
      <c r="AV712" s="12" t="s">
        <v>80</v>
      </c>
      <c r="AW712" s="12" t="s">
        <v>30</v>
      </c>
      <c r="AX712" s="12" t="s">
        <v>73</v>
      </c>
      <c r="AY712" s="164" t="s">
        <v>201</v>
      </c>
    </row>
    <row r="713" spans="2:51" s="13" customFormat="1" x14ac:dyDescent="0.2">
      <c r="B713" s="168"/>
      <c r="C713" s="261"/>
      <c r="D713" s="255" t="s">
        <v>214</v>
      </c>
      <c r="E713" s="262" t="s">
        <v>1</v>
      </c>
      <c r="F713" s="263" t="s">
        <v>2438</v>
      </c>
      <c r="G713" s="261"/>
      <c r="H713" s="264">
        <v>2</v>
      </c>
      <c r="I713" s="170"/>
      <c r="L713" s="168"/>
      <c r="M713" s="171"/>
      <c r="T713" s="172"/>
      <c r="AT713" s="169" t="s">
        <v>214</v>
      </c>
      <c r="AU713" s="169" t="s">
        <v>82</v>
      </c>
      <c r="AV713" s="13" t="s">
        <v>82</v>
      </c>
      <c r="AW713" s="13" t="s">
        <v>30</v>
      </c>
      <c r="AX713" s="13" t="s">
        <v>73</v>
      </c>
      <c r="AY713" s="169" t="s">
        <v>201</v>
      </c>
    </row>
    <row r="714" spans="2:51" s="12" customFormat="1" x14ac:dyDescent="0.2">
      <c r="B714" s="163"/>
      <c r="C714" s="258"/>
      <c r="D714" s="255" t="s">
        <v>214</v>
      </c>
      <c r="E714" s="259" t="s">
        <v>1</v>
      </c>
      <c r="F714" s="260" t="s">
        <v>2504</v>
      </c>
      <c r="G714" s="258"/>
      <c r="H714" s="259" t="s">
        <v>1</v>
      </c>
      <c r="I714" s="165"/>
      <c r="L714" s="163"/>
      <c r="M714" s="166"/>
      <c r="T714" s="167"/>
      <c r="AT714" s="164" t="s">
        <v>214</v>
      </c>
      <c r="AU714" s="164" t="s">
        <v>82</v>
      </c>
      <c r="AV714" s="12" t="s">
        <v>80</v>
      </c>
      <c r="AW714" s="12" t="s">
        <v>30</v>
      </c>
      <c r="AX714" s="12" t="s">
        <v>73</v>
      </c>
      <c r="AY714" s="164" t="s">
        <v>201</v>
      </c>
    </row>
    <row r="715" spans="2:51" s="12" customFormat="1" x14ac:dyDescent="0.2">
      <c r="B715" s="163"/>
      <c r="C715" s="258"/>
      <c r="D715" s="255" t="s">
        <v>214</v>
      </c>
      <c r="E715" s="259" t="s">
        <v>1</v>
      </c>
      <c r="F715" s="260" t="s">
        <v>2609</v>
      </c>
      <c r="G715" s="258"/>
      <c r="H715" s="259" t="s">
        <v>1</v>
      </c>
      <c r="I715" s="165"/>
      <c r="L715" s="163"/>
      <c r="M715" s="166"/>
      <c r="T715" s="167"/>
      <c r="AT715" s="164" t="s">
        <v>214</v>
      </c>
      <c r="AU715" s="164" t="s">
        <v>82</v>
      </c>
      <c r="AV715" s="12" t="s">
        <v>80</v>
      </c>
      <c r="AW715" s="12" t="s">
        <v>30</v>
      </c>
      <c r="AX715" s="12" t="s">
        <v>73</v>
      </c>
      <c r="AY715" s="164" t="s">
        <v>201</v>
      </c>
    </row>
    <row r="716" spans="2:51" s="12" customFormat="1" x14ac:dyDescent="0.2">
      <c r="B716" s="163"/>
      <c r="C716" s="258"/>
      <c r="D716" s="255" t="s">
        <v>214</v>
      </c>
      <c r="E716" s="259" t="s">
        <v>1</v>
      </c>
      <c r="F716" s="260" t="s">
        <v>2611</v>
      </c>
      <c r="G716" s="258"/>
      <c r="H716" s="259" t="s">
        <v>1</v>
      </c>
      <c r="I716" s="165"/>
      <c r="L716" s="163"/>
      <c r="M716" s="166"/>
      <c r="T716" s="167"/>
      <c r="AT716" s="164" t="s">
        <v>214</v>
      </c>
      <c r="AU716" s="164" t="s">
        <v>82</v>
      </c>
      <c r="AV716" s="12" t="s">
        <v>80</v>
      </c>
      <c r="AW716" s="12" t="s">
        <v>30</v>
      </c>
      <c r="AX716" s="12" t="s">
        <v>73</v>
      </c>
      <c r="AY716" s="164" t="s">
        <v>201</v>
      </c>
    </row>
    <row r="717" spans="2:51" s="13" customFormat="1" x14ac:dyDescent="0.2">
      <c r="B717" s="168"/>
      <c r="C717" s="261"/>
      <c r="D717" s="255" t="s">
        <v>214</v>
      </c>
      <c r="E717" s="262" t="s">
        <v>1</v>
      </c>
      <c r="F717" s="263" t="s">
        <v>2612</v>
      </c>
      <c r="G717" s="261"/>
      <c r="H717" s="264">
        <v>5</v>
      </c>
      <c r="I717" s="170"/>
      <c r="L717" s="168"/>
      <c r="M717" s="171"/>
      <c r="T717" s="172"/>
      <c r="AT717" s="169" t="s">
        <v>214</v>
      </c>
      <c r="AU717" s="169" t="s">
        <v>82</v>
      </c>
      <c r="AV717" s="13" t="s">
        <v>82</v>
      </c>
      <c r="AW717" s="13" t="s">
        <v>30</v>
      </c>
      <c r="AX717" s="13" t="s">
        <v>73</v>
      </c>
      <c r="AY717" s="169" t="s">
        <v>201</v>
      </c>
    </row>
    <row r="718" spans="2:51" s="12" customFormat="1" x14ac:dyDescent="0.2">
      <c r="B718" s="163"/>
      <c r="C718" s="258"/>
      <c r="D718" s="255" t="s">
        <v>214</v>
      </c>
      <c r="E718" s="259" t="s">
        <v>1</v>
      </c>
      <c r="F718" s="260" t="s">
        <v>2491</v>
      </c>
      <c r="G718" s="258"/>
      <c r="H718" s="259" t="s">
        <v>1</v>
      </c>
      <c r="I718" s="165"/>
      <c r="L718" s="163"/>
      <c r="M718" s="166"/>
      <c r="T718" s="167"/>
      <c r="AT718" s="164" t="s">
        <v>214</v>
      </c>
      <c r="AU718" s="164" t="s">
        <v>82</v>
      </c>
      <c r="AV718" s="12" t="s">
        <v>80</v>
      </c>
      <c r="AW718" s="12" t="s">
        <v>30</v>
      </c>
      <c r="AX718" s="12" t="s">
        <v>73</v>
      </c>
      <c r="AY718" s="164" t="s">
        <v>201</v>
      </c>
    </row>
    <row r="719" spans="2:51" s="12" customFormat="1" x14ac:dyDescent="0.2">
      <c r="B719" s="163"/>
      <c r="C719" s="258"/>
      <c r="D719" s="255" t="s">
        <v>214</v>
      </c>
      <c r="E719" s="259" t="s">
        <v>1</v>
      </c>
      <c r="F719" s="260" t="s">
        <v>2609</v>
      </c>
      <c r="G719" s="258"/>
      <c r="H719" s="259" t="s">
        <v>1</v>
      </c>
      <c r="I719" s="165"/>
      <c r="L719" s="163"/>
      <c r="M719" s="166"/>
      <c r="T719" s="167"/>
      <c r="AT719" s="164" t="s">
        <v>214</v>
      </c>
      <c r="AU719" s="164" t="s">
        <v>82</v>
      </c>
      <c r="AV719" s="12" t="s">
        <v>80</v>
      </c>
      <c r="AW719" s="12" t="s">
        <v>30</v>
      </c>
      <c r="AX719" s="12" t="s">
        <v>73</v>
      </c>
      <c r="AY719" s="164" t="s">
        <v>201</v>
      </c>
    </row>
    <row r="720" spans="2:51" s="12" customFormat="1" ht="22.5" x14ac:dyDescent="0.2">
      <c r="B720" s="163"/>
      <c r="C720" s="258"/>
      <c r="D720" s="255" t="s">
        <v>214</v>
      </c>
      <c r="E720" s="259" t="s">
        <v>1</v>
      </c>
      <c r="F720" s="260" t="s">
        <v>2601</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2610</v>
      </c>
      <c r="G721" s="258"/>
      <c r="H721" s="259" t="s">
        <v>1</v>
      </c>
      <c r="I721" s="165"/>
      <c r="L721" s="163"/>
      <c r="M721" s="166"/>
      <c r="T721" s="167"/>
      <c r="AT721" s="164" t="s">
        <v>214</v>
      </c>
      <c r="AU721" s="164" t="s">
        <v>82</v>
      </c>
      <c r="AV721" s="12" t="s">
        <v>80</v>
      </c>
      <c r="AW721" s="12" t="s">
        <v>30</v>
      </c>
      <c r="AX721" s="12" t="s">
        <v>73</v>
      </c>
      <c r="AY721" s="164" t="s">
        <v>201</v>
      </c>
    </row>
    <row r="722" spans="2:65" s="13" customFormat="1" x14ac:dyDescent="0.2">
      <c r="B722" s="168"/>
      <c r="C722" s="261"/>
      <c r="D722" s="255" t="s">
        <v>214</v>
      </c>
      <c r="E722" s="262" t="s">
        <v>1</v>
      </c>
      <c r="F722" s="263" t="s">
        <v>2438</v>
      </c>
      <c r="G722" s="261"/>
      <c r="H722" s="264">
        <v>2</v>
      </c>
      <c r="I722" s="170"/>
      <c r="L722" s="168"/>
      <c r="M722" s="171"/>
      <c r="T722" s="172"/>
      <c r="AT722" s="169" t="s">
        <v>214</v>
      </c>
      <c r="AU722" s="169" t="s">
        <v>82</v>
      </c>
      <c r="AV722" s="13" t="s">
        <v>82</v>
      </c>
      <c r="AW722" s="13" t="s">
        <v>30</v>
      </c>
      <c r="AX722" s="13" t="s">
        <v>73</v>
      </c>
      <c r="AY722" s="169" t="s">
        <v>201</v>
      </c>
    </row>
    <row r="723" spans="2:65" s="12" customFormat="1" x14ac:dyDescent="0.2">
      <c r="B723" s="163"/>
      <c r="C723" s="258"/>
      <c r="D723" s="255" t="s">
        <v>214</v>
      </c>
      <c r="E723" s="259" t="s">
        <v>1</v>
      </c>
      <c r="F723" s="260" t="s">
        <v>2504</v>
      </c>
      <c r="G723" s="258"/>
      <c r="H723" s="259" t="s">
        <v>1</v>
      </c>
      <c r="I723" s="165"/>
      <c r="L723" s="163"/>
      <c r="M723" s="166"/>
      <c r="T723" s="167"/>
      <c r="AT723" s="164" t="s">
        <v>214</v>
      </c>
      <c r="AU723" s="164" t="s">
        <v>82</v>
      </c>
      <c r="AV723" s="12" t="s">
        <v>80</v>
      </c>
      <c r="AW723" s="12" t="s">
        <v>30</v>
      </c>
      <c r="AX723" s="12" t="s">
        <v>73</v>
      </c>
      <c r="AY723" s="164" t="s">
        <v>201</v>
      </c>
    </row>
    <row r="724" spans="2:65" s="12" customFormat="1" x14ac:dyDescent="0.2">
      <c r="B724" s="163"/>
      <c r="C724" s="258"/>
      <c r="D724" s="255" t="s">
        <v>214</v>
      </c>
      <c r="E724" s="259" t="s">
        <v>1</v>
      </c>
      <c r="F724" s="260" t="s">
        <v>2609</v>
      </c>
      <c r="G724" s="258"/>
      <c r="H724" s="259" t="s">
        <v>1</v>
      </c>
      <c r="I724" s="165"/>
      <c r="L724" s="163"/>
      <c r="M724" s="166"/>
      <c r="T724" s="167"/>
      <c r="AT724" s="164" t="s">
        <v>214</v>
      </c>
      <c r="AU724" s="164" t="s">
        <v>82</v>
      </c>
      <c r="AV724" s="12" t="s">
        <v>80</v>
      </c>
      <c r="AW724" s="12" t="s">
        <v>30</v>
      </c>
      <c r="AX724" s="12" t="s">
        <v>73</v>
      </c>
      <c r="AY724" s="164" t="s">
        <v>201</v>
      </c>
    </row>
    <row r="725" spans="2:65" s="12" customFormat="1" ht="22.5" x14ac:dyDescent="0.2">
      <c r="B725" s="163"/>
      <c r="C725" s="258"/>
      <c r="D725" s="255" t="s">
        <v>214</v>
      </c>
      <c r="E725" s="259" t="s">
        <v>1</v>
      </c>
      <c r="F725" s="260" t="s">
        <v>2601</v>
      </c>
      <c r="G725" s="258"/>
      <c r="H725" s="259" t="s">
        <v>1</v>
      </c>
      <c r="I725" s="165"/>
      <c r="L725" s="163"/>
      <c r="M725" s="166"/>
      <c r="T725" s="167"/>
      <c r="AT725" s="164" t="s">
        <v>214</v>
      </c>
      <c r="AU725" s="164" t="s">
        <v>82</v>
      </c>
      <c r="AV725" s="12" t="s">
        <v>80</v>
      </c>
      <c r="AW725" s="12" t="s">
        <v>30</v>
      </c>
      <c r="AX725" s="12" t="s">
        <v>73</v>
      </c>
      <c r="AY725" s="164" t="s">
        <v>201</v>
      </c>
    </row>
    <row r="726" spans="2:65" s="12" customFormat="1" x14ac:dyDescent="0.2">
      <c r="B726" s="163"/>
      <c r="C726" s="258"/>
      <c r="D726" s="255" t="s">
        <v>214</v>
      </c>
      <c r="E726" s="259" t="s">
        <v>1</v>
      </c>
      <c r="F726" s="260" t="s">
        <v>2613</v>
      </c>
      <c r="G726" s="258"/>
      <c r="H726" s="259" t="s">
        <v>1</v>
      </c>
      <c r="I726" s="165"/>
      <c r="L726" s="163"/>
      <c r="M726" s="166"/>
      <c r="T726" s="167"/>
      <c r="AT726" s="164" t="s">
        <v>214</v>
      </c>
      <c r="AU726" s="164" t="s">
        <v>82</v>
      </c>
      <c r="AV726" s="12" t="s">
        <v>80</v>
      </c>
      <c r="AW726" s="12" t="s">
        <v>30</v>
      </c>
      <c r="AX726" s="12" t="s">
        <v>73</v>
      </c>
      <c r="AY726" s="164" t="s">
        <v>201</v>
      </c>
    </row>
    <row r="727" spans="2:65" s="13" customFormat="1" x14ac:dyDescent="0.2">
      <c r="B727" s="168"/>
      <c r="C727" s="261"/>
      <c r="D727" s="255" t="s">
        <v>214</v>
      </c>
      <c r="E727" s="262" t="s">
        <v>1</v>
      </c>
      <c r="F727" s="263" t="s">
        <v>2614</v>
      </c>
      <c r="G727" s="261"/>
      <c r="H727" s="264">
        <v>6</v>
      </c>
      <c r="I727" s="170"/>
      <c r="L727" s="168"/>
      <c r="M727" s="171"/>
      <c r="T727" s="172"/>
      <c r="AT727" s="169" t="s">
        <v>214</v>
      </c>
      <c r="AU727" s="169" t="s">
        <v>82</v>
      </c>
      <c r="AV727" s="13" t="s">
        <v>82</v>
      </c>
      <c r="AW727" s="13" t="s">
        <v>30</v>
      </c>
      <c r="AX727" s="13" t="s">
        <v>73</v>
      </c>
      <c r="AY727" s="169" t="s">
        <v>201</v>
      </c>
    </row>
    <row r="728" spans="2:65" s="14" customFormat="1" x14ac:dyDescent="0.2">
      <c r="B728" s="173"/>
      <c r="C728" s="265"/>
      <c r="D728" s="255" t="s">
        <v>214</v>
      </c>
      <c r="E728" s="266" t="s">
        <v>1</v>
      </c>
      <c r="F728" s="267" t="s">
        <v>221</v>
      </c>
      <c r="G728" s="265"/>
      <c r="H728" s="268">
        <v>15</v>
      </c>
      <c r="I728" s="175"/>
      <c r="L728" s="173"/>
      <c r="M728" s="176"/>
      <c r="T728" s="177"/>
      <c r="AT728" s="174" t="s">
        <v>214</v>
      </c>
      <c r="AU728" s="174" t="s">
        <v>82</v>
      </c>
      <c r="AV728" s="14" t="s">
        <v>208</v>
      </c>
      <c r="AW728" s="14" t="s">
        <v>30</v>
      </c>
      <c r="AX728" s="14" t="s">
        <v>80</v>
      </c>
      <c r="AY728" s="174" t="s">
        <v>201</v>
      </c>
    </row>
    <row r="729" spans="2:65" s="1" customFormat="1" ht="16.5" customHeight="1" x14ac:dyDescent="0.2">
      <c r="B729" s="152"/>
      <c r="C729" s="271" t="s">
        <v>389</v>
      </c>
      <c r="D729" s="271" t="s">
        <v>401</v>
      </c>
      <c r="E729" s="272" t="s">
        <v>2615</v>
      </c>
      <c r="F729" s="273" t="s">
        <v>2616</v>
      </c>
      <c r="G729" s="274" t="s">
        <v>269</v>
      </c>
      <c r="H729" s="275">
        <v>15</v>
      </c>
      <c r="I729" s="179"/>
      <c r="J729" s="180">
        <f>ROUND(I729*H729,2)</f>
        <v>0</v>
      </c>
      <c r="K729" s="178" t="s">
        <v>446</v>
      </c>
      <c r="L729" s="181"/>
      <c r="M729" s="182" t="s">
        <v>1</v>
      </c>
      <c r="N729" s="183" t="s">
        <v>38</v>
      </c>
      <c r="P729" s="158">
        <f>O729*H729</f>
        <v>0</v>
      </c>
      <c r="Q729" s="158">
        <v>2.7999999999999998E-4</v>
      </c>
      <c r="R729" s="158">
        <f>Q729*H729</f>
        <v>4.1999999999999997E-3</v>
      </c>
      <c r="S729" s="158">
        <v>0</v>
      </c>
      <c r="T729" s="159">
        <f>S729*H729</f>
        <v>0</v>
      </c>
      <c r="AR729" s="160" t="s">
        <v>266</v>
      </c>
      <c r="AT729" s="160" t="s">
        <v>401</v>
      </c>
      <c r="AU729" s="160" t="s">
        <v>82</v>
      </c>
      <c r="AY729" s="17" t="s">
        <v>201</v>
      </c>
      <c r="BE729" s="161">
        <f>IF(N729="základní",J729,0)</f>
        <v>0</v>
      </c>
      <c r="BF729" s="161">
        <f>IF(N729="snížená",J729,0)</f>
        <v>0</v>
      </c>
      <c r="BG729" s="161">
        <f>IF(N729="zákl. přenesená",J729,0)</f>
        <v>0</v>
      </c>
      <c r="BH729" s="161">
        <f>IF(N729="sníž. přenesená",J729,0)</f>
        <v>0</v>
      </c>
      <c r="BI729" s="161">
        <f>IF(N729="nulová",J729,0)</f>
        <v>0</v>
      </c>
      <c r="BJ729" s="17" t="s">
        <v>80</v>
      </c>
      <c r="BK729" s="161">
        <f>ROUND(I729*H729,2)</f>
        <v>0</v>
      </c>
      <c r="BL729" s="17" t="s">
        <v>208</v>
      </c>
      <c r="BM729" s="160" t="s">
        <v>2617</v>
      </c>
    </row>
    <row r="730" spans="2:65" s="1" customFormat="1" x14ac:dyDescent="0.2">
      <c r="B730" s="32"/>
      <c r="C730" s="254"/>
      <c r="D730" s="255" t="s">
        <v>210</v>
      </c>
      <c r="E730" s="254"/>
      <c r="F730" s="256" t="s">
        <v>2616</v>
      </c>
      <c r="G730" s="254"/>
      <c r="H730" s="254"/>
      <c r="I730" s="96"/>
      <c r="L730" s="32"/>
      <c r="M730" s="162"/>
      <c r="T730" s="56"/>
      <c r="AT730" s="17" t="s">
        <v>210</v>
      </c>
      <c r="AU730" s="17" t="s">
        <v>82</v>
      </c>
    </row>
    <row r="731" spans="2:65" s="12" customFormat="1" x14ac:dyDescent="0.2">
      <c r="B731" s="163"/>
      <c r="C731" s="258"/>
      <c r="D731" s="255" t="s">
        <v>214</v>
      </c>
      <c r="E731" s="259" t="s">
        <v>1</v>
      </c>
      <c r="F731" s="260" t="s">
        <v>2489</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2490</v>
      </c>
      <c r="G732" s="258"/>
      <c r="H732" s="259" t="s">
        <v>1</v>
      </c>
      <c r="I732" s="165"/>
      <c r="L732" s="163"/>
      <c r="M732" s="166"/>
      <c r="T732" s="167"/>
      <c r="AT732" s="164" t="s">
        <v>214</v>
      </c>
      <c r="AU732" s="164" t="s">
        <v>82</v>
      </c>
      <c r="AV732" s="12" t="s">
        <v>80</v>
      </c>
      <c r="AW732" s="12" t="s">
        <v>30</v>
      </c>
      <c r="AX732" s="12" t="s">
        <v>73</v>
      </c>
      <c r="AY732" s="164" t="s">
        <v>201</v>
      </c>
    </row>
    <row r="733" spans="2:65" s="12" customFormat="1" x14ac:dyDescent="0.2">
      <c r="B733" s="163"/>
      <c r="C733" s="258"/>
      <c r="D733" s="255" t="s">
        <v>214</v>
      </c>
      <c r="E733" s="259" t="s">
        <v>1</v>
      </c>
      <c r="F733" s="260" t="s">
        <v>2583</v>
      </c>
      <c r="G733" s="258"/>
      <c r="H733" s="259" t="s">
        <v>1</v>
      </c>
      <c r="I733" s="165"/>
      <c r="L733" s="163"/>
      <c r="M733" s="166"/>
      <c r="T733" s="167"/>
      <c r="AT733" s="164" t="s">
        <v>214</v>
      </c>
      <c r="AU733" s="164" t="s">
        <v>82</v>
      </c>
      <c r="AV733" s="12" t="s">
        <v>80</v>
      </c>
      <c r="AW733" s="12" t="s">
        <v>30</v>
      </c>
      <c r="AX733" s="12" t="s">
        <v>73</v>
      </c>
      <c r="AY733" s="164" t="s">
        <v>201</v>
      </c>
    </row>
    <row r="734" spans="2:65" s="12" customFormat="1" x14ac:dyDescent="0.2">
      <c r="B734" s="163"/>
      <c r="C734" s="258"/>
      <c r="D734" s="255" t="s">
        <v>214</v>
      </c>
      <c r="E734" s="259" t="s">
        <v>1</v>
      </c>
      <c r="F734" s="260" t="s">
        <v>2491</v>
      </c>
      <c r="G734" s="258"/>
      <c r="H734" s="259" t="s">
        <v>1</v>
      </c>
      <c r="I734" s="165"/>
      <c r="L734" s="163"/>
      <c r="M734" s="166"/>
      <c r="T734" s="167"/>
      <c r="AT734" s="164" t="s">
        <v>214</v>
      </c>
      <c r="AU734" s="164" t="s">
        <v>82</v>
      </c>
      <c r="AV734" s="12" t="s">
        <v>80</v>
      </c>
      <c r="AW734" s="12" t="s">
        <v>30</v>
      </c>
      <c r="AX734" s="12" t="s">
        <v>73</v>
      </c>
      <c r="AY734" s="164" t="s">
        <v>201</v>
      </c>
    </row>
    <row r="735" spans="2:65" s="12" customFormat="1" x14ac:dyDescent="0.2">
      <c r="B735" s="163"/>
      <c r="C735" s="258"/>
      <c r="D735" s="255" t="s">
        <v>214</v>
      </c>
      <c r="E735" s="259" t="s">
        <v>1</v>
      </c>
      <c r="F735" s="260" t="s">
        <v>2609</v>
      </c>
      <c r="G735" s="258"/>
      <c r="H735" s="259" t="s">
        <v>1</v>
      </c>
      <c r="I735" s="165"/>
      <c r="L735" s="163"/>
      <c r="M735" s="166"/>
      <c r="T735" s="167"/>
      <c r="AT735" s="164" t="s">
        <v>214</v>
      </c>
      <c r="AU735" s="164" t="s">
        <v>82</v>
      </c>
      <c r="AV735" s="12" t="s">
        <v>80</v>
      </c>
      <c r="AW735" s="12" t="s">
        <v>30</v>
      </c>
      <c r="AX735" s="12" t="s">
        <v>73</v>
      </c>
      <c r="AY735" s="164" t="s">
        <v>201</v>
      </c>
    </row>
    <row r="736" spans="2:65" s="12" customFormat="1" x14ac:dyDescent="0.2">
      <c r="B736" s="163"/>
      <c r="C736" s="258"/>
      <c r="D736" s="255" t="s">
        <v>214</v>
      </c>
      <c r="E736" s="259" t="s">
        <v>1</v>
      </c>
      <c r="F736" s="260" t="s">
        <v>2610</v>
      </c>
      <c r="G736" s="258"/>
      <c r="H736" s="259" t="s">
        <v>1</v>
      </c>
      <c r="I736" s="165"/>
      <c r="L736" s="163"/>
      <c r="M736" s="166"/>
      <c r="T736" s="167"/>
      <c r="AT736" s="164" t="s">
        <v>214</v>
      </c>
      <c r="AU736" s="164" t="s">
        <v>82</v>
      </c>
      <c r="AV736" s="12" t="s">
        <v>80</v>
      </c>
      <c r="AW736" s="12" t="s">
        <v>30</v>
      </c>
      <c r="AX736" s="12" t="s">
        <v>73</v>
      </c>
      <c r="AY736" s="164" t="s">
        <v>201</v>
      </c>
    </row>
    <row r="737" spans="2:51" s="13" customFormat="1" x14ac:dyDescent="0.2">
      <c r="B737" s="168"/>
      <c r="C737" s="261"/>
      <c r="D737" s="255" t="s">
        <v>214</v>
      </c>
      <c r="E737" s="262" t="s">
        <v>1</v>
      </c>
      <c r="F737" s="263" t="s">
        <v>2438</v>
      </c>
      <c r="G737" s="261"/>
      <c r="H737" s="264">
        <v>2</v>
      </c>
      <c r="I737" s="170"/>
      <c r="L737" s="168"/>
      <c r="M737" s="171"/>
      <c r="T737" s="172"/>
      <c r="AT737" s="169" t="s">
        <v>214</v>
      </c>
      <c r="AU737" s="169" t="s">
        <v>82</v>
      </c>
      <c r="AV737" s="13" t="s">
        <v>82</v>
      </c>
      <c r="AW737" s="13" t="s">
        <v>30</v>
      </c>
      <c r="AX737" s="13" t="s">
        <v>73</v>
      </c>
      <c r="AY737" s="169" t="s">
        <v>201</v>
      </c>
    </row>
    <row r="738" spans="2:51" s="12" customFormat="1" x14ac:dyDescent="0.2">
      <c r="B738" s="163"/>
      <c r="C738" s="258"/>
      <c r="D738" s="255" t="s">
        <v>214</v>
      </c>
      <c r="E738" s="259" t="s">
        <v>1</v>
      </c>
      <c r="F738" s="260" t="s">
        <v>2504</v>
      </c>
      <c r="G738" s="258"/>
      <c r="H738" s="259" t="s">
        <v>1</v>
      </c>
      <c r="I738" s="165"/>
      <c r="L738" s="163"/>
      <c r="M738" s="166"/>
      <c r="T738" s="167"/>
      <c r="AT738" s="164" t="s">
        <v>214</v>
      </c>
      <c r="AU738" s="164" t="s">
        <v>82</v>
      </c>
      <c r="AV738" s="12" t="s">
        <v>80</v>
      </c>
      <c r="AW738" s="12" t="s">
        <v>30</v>
      </c>
      <c r="AX738" s="12" t="s">
        <v>73</v>
      </c>
      <c r="AY738" s="164" t="s">
        <v>201</v>
      </c>
    </row>
    <row r="739" spans="2:51" s="12" customFormat="1" x14ac:dyDescent="0.2">
      <c r="B739" s="163"/>
      <c r="C739" s="258"/>
      <c r="D739" s="255" t="s">
        <v>214</v>
      </c>
      <c r="E739" s="259" t="s">
        <v>1</v>
      </c>
      <c r="F739" s="260" t="s">
        <v>2609</v>
      </c>
      <c r="G739" s="258"/>
      <c r="H739" s="259" t="s">
        <v>1</v>
      </c>
      <c r="I739" s="165"/>
      <c r="L739" s="163"/>
      <c r="M739" s="166"/>
      <c r="T739" s="167"/>
      <c r="AT739" s="164" t="s">
        <v>214</v>
      </c>
      <c r="AU739" s="164" t="s">
        <v>82</v>
      </c>
      <c r="AV739" s="12" t="s">
        <v>80</v>
      </c>
      <c r="AW739" s="12" t="s">
        <v>30</v>
      </c>
      <c r="AX739" s="12" t="s">
        <v>73</v>
      </c>
      <c r="AY739" s="164" t="s">
        <v>201</v>
      </c>
    </row>
    <row r="740" spans="2:51" s="12" customFormat="1" x14ac:dyDescent="0.2">
      <c r="B740" s="163"/>
      <c r="C740" s="258"/>
      <c r="D740" s="255" t="s">
        <v>214</v>
      </c>
      <c r="E740" s="259" t="s">
        <v>1</v>
      </c>
      <c r="F740" s="260" t="s">
        <v>2611</v>
      </c>
      <c r="G740" s="258"/>
      <c r="H740" s="259" t="s">
        <v>1</v>
      </c>
      <c r="I740" s="165"/>
      <c r="L740" s="163"/>
      <c r="M740" s="166"/>
      <c r="T740" s="167"/>
      <c r="AT740" s="164" t="s">
        <v>214</v>
      </c>
      <c r="AU740" s="164" t="s">
        <v>82</v>
      </c>
      <c r="AV740" s="12" t="s">
        <v>80</v>
      </c>
      <c r="AW740" s="12" t="s">
        <v>30</v>
      </c>
      <c r="AX740" s="12" t="s">
        <v>73</v>
      </c>
      <c r="AY740" s="164" t="s">
        <v>201</v>
      </c>
    </row>
    <row r="741" spans="2:51" s="13" customFormat="1" x14ac:dyDescent="0.2">
      <c r="B741" s="168"/>
      <c r="C741" s="261"/>
      <c r="D741" s="255" t="s">
        <v>214</v>
      </c>
      <c r="E741" s="262" t="s">
        <v>1</v>
      </c>
      <c r="F741" s="263" t="s">
        <v>2612</v>
      </c>
      <c r="G741" s="261"/>
      <c r="H741" s="264">
        <v>5</v>
      </c>
      <c r="I741" s="170"/>
      <c r="L741" s="168"/>
      <c r="M741" s="171"/>
      <c r="T741" s="172"/>
      <c r="AT741" s="169" t="s">
        <v>214</v>
      </c>
      <c r="AU741" s="169" t="s">
        <v>82</v>
      </c>
      <c r="AV741" s="13" t="s">
        <v>82</v>
      </c>
      <c r="AW741" s="13" t="s">
        <v>30</v>
      </c>
      <c r="AX741" s="13" t="s">
        <v>73</v>
      </c>
      <c r="AY741" s="169" t="s">
        <v>201</v>
      </c>
    </row>
    <row r="742" spans="2:51" s="12" customFormat="1" x14ac:dyDescent="0.2">
      <c r="B742" s="163"/>
      <c r="C742" s="258"/>
      <c r="D742" s="255" t="s">
        <v>214</v>
      </c>
      <c r="E742" s="259" t="s">
        <v>1</v>
      </c>
      <c r="F742" s="260" t="s">
        <v>2491</v>
      </c>
      <c r="G742" s="258"/>
      <c r="H742" s="259" t="s">
        <v>1</v>
      </c>
      <c r="I742" s="165"/>
      <c r="L742" s="163"/>
      <c r="M742" s="166"/>
      <c r="T742" s="167"/>
      <c r="AT742" s="164" t="s">
        <v>214</v>
      </c>
      <c r="AU742" s="164" t="s">
        <v>82</v>
      </c>
      <c r="AV742" s="12" t="s">
        <v>80</v>
      </c>
      <c r="AW742" s="12" t="s">
        <v>30</v>
      </c>
      <c r="AX742" s="12" t="s">
        <v>73</v>
      </c>
      <c r="AY742" s="164" t="s">
        <v>201</v>
      </c>
    </row>
    <row r="743" spans="2:51" s="12" customFormat="1" x14ac:dyDescent="0.2">
      <c r="B743" s="163"/>
      <c r="C743" s="258"/>
      <c r="D743" s="255" t="s">
        <v>214</v>
      </c>
      <c r="E743" s="259" t="s">
        <v>1</v>
      </c>
      <c r="F743" s="260" t="s">
        <v>2609</v>
      </c>
      <c r="G743" s="258"/>
      <c r="H743" s="259" t="s">
        <v>1</v>
      </c>
      <c r="I743" s="165"/>
      <c r="L743" s="163"/>
      <c r="M743" s="166"/>
      <c r="T743" s="167"/>
      <c r="AT743" s="164" t="s">
        <v>214</v>
      </c>
      <c r="AU743" s="164" t="s">
        <v>82</v>
      </c>
      <c r="AV743" s="12" t="s">
        <v>80</v>
      </c>
      <c r="AW743" s="12" t="s">
        <v>30</v>
      </c>
      <c r="AX743" s="12" t="s">
        <v>73</v>
      </c>
      <c r="AY743" s="164" t="s">
        <v>201</v>
      </c>
    </row>
    <row r="744" spans="2:51" s="12" customFormat="1" ht="22.5" x14ac:dyDescent="0.2">
      <c r="B744" s="163"/>
      <c r="C744" s="258"/>
      <c r="D744" s="255" t="s">
        <v>214</v>
      </c>
      <c r="E744" s="259" t="s">
        <v>1</v>
      </c>
      <c r="F744" s="260" t="s">
        <v>2601</v>
      </c>
      <c r="G744" s="258"/>
      <c r="H744" s="259" t="s">
        <v>1</v>
      </c>
      <c r="I744" s="165"/>
      <c r="L744" s="163"/>
      <c r="M744" s="166"/>
      <c r="T744" s="167"/>
      <c r="AT744" s="164" t="s">
        <v>214</v>
      </c>
      <c r="AU744" s="164" t="s">
        <v>82</v>
      </c>
      <c r="AV744" s="12" t="s">
        <v>80</v>
      </c>
      <c r="AW744" s="12" t="s">
        <v>30</v>
      </c>
      <c r="AX744" s="12" t="s">
        <v>73</v>
      </c>
      <c r="AY744" s="164" t="s">
        <v>201</v>
      </c>
    </row>
    <row r="745" spans="2:51" s="12" customFormat="1" x14ac:dyDescent="0.2">
      <c r="B745" s="163"/>
      <c r="C745" s="258"/>
      <c r="D745" s="255" t="s">
        <v>214</v>
      </c>
      <c r="E745" s="259" t="s">
        <v>1</v>
      </c>
      <c r="F745" s="260" t="s">
        <v>2610</v>
      </c>
      <c r="G745" s="258"/>
      <c r="H745" s="259" t="s">
        <v>1</v>
      </c>
      <c r="I745" s="165"/>
      <c r="L745" s="163"/>
      <c r="M745" s="166"/>
      <c r="T745" s="167"/>
      <c r="AT745" s="164" t="s">
        <v>214</v>
      </c>
      <c r="AU745" s="164" t="s">
        <v>82</v>
      </c>
      <c r="AV745" s="12" t="s">
        <v>80</v>
      </c>
      <c r="AW745" s="12" t="s">
        <v>30</v>
      </c>
      <c r="AX745" s="12" t="s">
        <v>73</v>
      </c>
      <c r="AY745" s="164" t="s">
        <v>201</v>
      </c>
    </row>
    <row r="746" spans="2:51" s="13" customFormat="1" x14ac:dyDescent="0.2">
      <c r="B746" s="168"/>
      <c r="C746" s="261"/>
      <c r="D746" s="255" t="s">
        <v>214</v>
      </c>
      <c r="E746" s="262" t="s">
        <v>1</v>
      </c>
      <c r="F746" s="263" t="s">
        <v>2438</v>
      </c>
      <c r="G746" s="261"/>
      <c r="H746" s="264">
        <v>2</v>
      </c>
      <c r="I746" s="170"/>
      <c r="L746" s="168"/>
      <c r="M746" s="171"/>
      <c r="T746" s="172"/>
      <c r="AT746" s="169" t="s">
        <v>214</v>
      </c>
      <c r="AU746" s="169" t="s">
        <v>82</v>
      </c>
      <c r="AV746" s="13" t="s">
        <v>82</v>
      </c>
      <c r="AW746" s="13" t="s">
        <v>30</v>
      </c>
      <c r="AX746" s="13" t="s">
        <v>73</v>
      </c>
      <c r="AY746" s="169" t="s">
        <v>201</v>
      </c>
    </row>
    <row r="747" spans="2:51" s="12" customFormat="1" x14ac:dyDescent="0.2">
      <c r="B747" s="163"/>
      <c r="C747" s="258"/>
      <c r="D747" s="255" t="s">
        <v>214</v>
      </c>
      <c r="E747" s="259" t="s">
        <v>1</v>
      </c>
      <c r="F747" s="260" t="s">
        <v>2504</v>
      </c>
      <c r="G747" s="258"/>
      <c r="H747" s="259" t="s">
        <v>1</v>
      </c>
      <c r="I747" s="165"/>
      <c r="L747" s="163"/>
      <c r="M747" s="166"/>
      <c r="T747" s="167"/>
      <c r="AT747" s="164" t="s">
        <v>214</v>
      </c>
      <c r="AU747" s="164" t="s">
        <v>82</v>
      </c>
      <c r="AV747" s="12" t="s">
        <v>80</v>
      </c>
      <c r="AW747" s="12" t="s">
        <v>30</v>
      </c>
      <c r="AX747" s="12" t="s">
        <v>73</v>
      </c>
      <c r="AY747" s="164" t="s">
        <v>201</v>
      </c>
    </row>
    <row r="748" spans="2:51" s="12" customFormat="1" x14ac:dyDescent="0.2">
      <c r="B748" s="163"/>
      <c r="C748" s="258"/>
      <c r="D748" s="255" t="s">
        <v>214</v>
      </c>
      <c r="E748" s="259" t="s">
        <v>1</v>
      </c>
      <c r="F748" s="260" t="s">
        <v>2609</v>
      </c>
      <c r="G748" s="258"/>
      <c r="H748" s="259" t="s">
        <v>1</v>
      </c>
      <c r="I748" s="165"/>
      <c r="L748" s="163"/>
      <c r="M748" s="166"/>
      <c r="T748" s="167"/>
      <c r="AT748" s="164" t="s">
        <v>214</v>
      </c>
      <c r="AU748" s="164" t="s">
        <v>82</v>
      </c>
      <c r="AV748" s="12" t="s">
        <v>80</v>
      </c>
      <c r="AW748" s="12" t="s">
        <v>30</v>
      </c>
      <c r="AX748" s="12" t="s">
        <v>73</v>
      </c>
      <c r="AY748" s="164" t="s">
        <v>201</v>
      </c>
    </row>
    <row r="749" spans="2:51" s="12" customFormat="1" ht="22.5" x14ac:dyDescent="0.2">
      <c r="B749" s="163"/>
      <c r="C749" s="258"/>
      <c r="D749" s="255" t="s">
        <v>214</v>
      </c>
      <c r="E749" s="259" t="s">
        <v>1</v>
      </c>
      <c r="F749" s="260" t="s">
        <v>2601</v>
      </c>
      <c r="G749" s="258"/>
      <c r="H749" s="259" t="s">
        <v>1</v>
      </c>
      <c r="I749" s="165"/>
      <c r="L749" s="163"/>
      <c r="M749" s="166"/>
      <c r="T749" s="167"/>
      <c r="AT749" s="164" t="s">
        <v>214</v>
      </c>
      <c r="AU749" s="164" t="s">
        <v>82</v>
      </c>
      <c r="AV749" s="12" t="s">
        <v>80</v>
      </c>
      <c r="AW749" s="12" t="s">
        <v>30</v>
      </c>
      <c r="AX749" s="12" t="s">
        <v>73</v>
      </c>
      <c r="AY749" s="164" t="s">
        <v>201</v>
      </c>
    </row>
    <row r="750" spans="2:51" s="12" customFormat="1" x14ac:dyDescent="0.2">
      <c r="B750" s="163"/>
      <c r="C750" s="258"/>
      <c r="D750" s="255" t="s">
        <v>214</v>
      </c>
      <c r="E750" s="259" t="s">
        <v>1</v>
      </c>
      <c r="F750" s="260" t="s">
        <v>2613</v>
      </c>
      <c r="G750" s="258"/>
      <c r="H750" s="259" t="s">
        <v>1</v>
      </c>
      <c r="I750" s="165"/>
      <c r="L750" s="163"/>
      <c r="M750" s="166"/>
      <c r="T750" s="167"/>
      <c r="AT750" s="164" t="s">
        <v>214</v>
      </c>
      <c r="AU750" s="164" t="s">
        <v>82</v>
      </c>
      <c r="AV750" s="12" t="s">
        <v>80</v>
      </c>
      <c r="AW750" s="12" t="s">
        <v>30</v>
      </c>
      <c r="AX750" s="12" t="s">
        <v>73</v>
      </c>
      <c r="AY750" s="164" t="s">
        <v>201</v>
      </c>
    </row>
    <row r="751" spans="2:51" s="13" customFormat="1" x14ac:dyDescent="0.2">
      <c r="B751" s="168"/>
      <c r="C751" s="261"/>
      <c r="D751" s="255" t="s">
        <v>214</v>
      </c>
      <c r="E751" s="262" t="s">
        <v>1</v>
      </c>
      <c r="F751" s="263" t="s">
        <v>2614</v>
      </c>
      <c r="G751" s="261"/>
      <c r="H751" s="264">
        <v>6</v>
      </c>
      <c r="I751" s="170"/>
      <c r="L751" s="168"/>
      <c r="M751" s="171"/>
      <c r="T751" s="172"/>
      <c r="AT751" s="169" t="s">
        <v>214</v>
      </c>
      <c r="AU751" s="169" t="s">
        <v>82</v>
      </c>
      <c r="AV751" s="13" t="s">
        <v>82</v>
      </c>
      <c r="AW751" s="13" t="s">
        <v>30</v>
      </c>
      <c r="AX751" s="13" t="s">
        <v>73</v>
      </c>
      <c r="AY751" s="169" t="s">
        <v>201</v>
      </c>
    </row>
    <row r="752" spans="2:51" s="14" customFormat="1" x14ac:dyDescent="0.2">
      <c r="B752" s="173"/>
      <c r="C752" s="265"/>
      <c r="D752" s="255" t="s">
        <v>214</v>
      </c>
      <c r="E752" s="266" t="s">
        <v>1</v>
      </c>
      <c r="F752" s="267" t="s">
        <v>221</v>
      </c>
      <c r="G752" s="265"/>
      <c r="H752" s="268">
        <v>15</v>
      </c>
      <c r="I752" s="175"/>
      <c r="L752" s="173"/>
      <c r="M752" s="176"/>
      <c r="T752" s="177"/>
      <c r="AT752" s="174" t="s">
        <v>214</v>
      </c>
      <c r="AU752" s="174" t="s">
        <v>82</v>
      </c>
      <c r="AV752" s="14" t="s">
        <v>208</v>
      </c>
      <c r="AW752" s="14" t="s">
        <v>30</v>
      </c>
      <c r="AX752" s="14" t="s">
        <v>80</v>
      </c>
      <c r="AY752" s="174" t="s">
        <v>201</v>
      </c>
    </row>
    <row r="753" spans="2:65" s="1" customFormat="1" ht="24" customHeight="1" x14ac:dyDescent="0.2">
      <c r="B753" s="152"/>
      <c r="C753" s="249" t="s">
        <v>397</v>
      </c>
      <c r="D753" s="249" t="s">
        <v>203</v>
      </c>
      <c r="E753" s="250" t="s">
        <v>2618</v>
      </c>
      <c r="F753" s="251" t="s">
        <v>2619</v>
      </c>
      <c r="G753" s="252" t="s">
        <v>269</v>
      </c>
      <c r="H753" s="253">
        <v>2.25</v>
      </c>
      <c r="I753" s="154"/>
      <c r="J753" s="155">
        <f>ROUND(I753*H753,2)</f>
        <v>0</v>
      </c>
      <c r="K753" s="153" t="s">
        <v>207</v>
      </c>
      <c r="L753" s="32"/>
      <c r="M753" s="156" t="s">
        <v>1</v>
      </c>
      <c r="N753" s="157" t="s">
        <v>38</v>
      </c>
      <c r="P753" s="158">
        <f>O753*H753</f>
        <v>0</v>
      </c>
      <c r="Q753" s="158">
        <v>0</v>
      </c>
      <c r="R753" s="158">
        <f>Q753*H753</f>
        <v>0</v>
      </c>
      <c r="S753" s="158">
        <v>0</v>
      </c>
      <c r="T753" s="159">
        <f>S753*H753</f>
        <v>0</v>
      </c>
      <c r="AR753" s="160" t="s">
        <v>208</v>
      </c>
      <c r="AT753" s="160" t="s">
        <v>203</v>
      </c>
      <c r="AU753" s="160" t="s">
        <v>82</v>
      </c>
      <c r="AY753" s="17" t="s">
        <v>201</v>
      </c>
      <c r="BE753" s="161">
        <f>IF(N753="základní",J753,0)</f>
        <v>0</v>
      </c>
      <c r="BF753" s="161">
        <f>IF(N753="snížená",J753,0)</f>
        <v>0</v>
      </c>
      <c r="BG753" s="161">
        <f>IF(N753="zákl. přenesená",J753,0)</f>
        <v>0</v>
      </c>
      <c r="BH753" s="161">
        <f>IF(N753="sníž. přenesená",J753,0)</f>
        <v>0</v>
      </c>
      <c r="BI753" s="161">
        <f>IF(N753="nulová",J753,0)</f>
        <v>0</v>
      </c>
      <c r="BJ753" s="17" t="s">
        <v>80</v>
      </c>
      <c r="BK753" s="161">
        <f>ROUND(I753*H753,2)</f>
        <v>0</v>
      </c>
      <c r="BL753" s="17" t="s">
        <v>208</v>
      </c>
      <c r="BM753" s="160" t="s">
        <v>2620</v>
      </c>
    </row>
    <row r="754" spans="2:65" s="1" customFormat="1" ht="29.25" x14ac:dyDescent="0.2">
      <c r="B754" s="32"/>
      <c r="C754" s="254"/>
      <c r="D754" s="255" t="s">
        <v>210</v>
      </c>
      <c r="E754" s="254"/>
      <c r="F754" s="256" t="s">
        <v>2621</v>
      </c>
      <c r="G754" s="254"/>
      <c r="H754" s="254"/>
      <c r="I754" s="96"/>
      <c r="L754" s="32"/>
      <c r="M754" s="162"/>
      <c r="T754" s="56"/>
      <c r="AT754" s="17" t="s">
        <v>210</v>
      </c>
      <c r="AU754" s="17" t="s">
        <v>82</v>
      </c>
    </row>
    <row r="755" spans="2:65" s="1" customFormat="1" ht="68.25" x14ac:dyDescent="0.2">
      <c r="B755" s="32"/>
      <c r="C755" s="254"/>
      <c r="D755" s="255" t="s">
        <v>212</v>
      </c>
      <c r="E755" s="254"/>
      <c r="F755" s="257" t="s">
        <v>945</v>
      </c>
      <c r="G755" s="254"/>
      <c r="H755" s="254"/>
      <c r="I755" s="96"/>
      <c r="L755" s="32"/>
      <c r="M755" s="162"/>
      <c r="T755" s="56"/>
      <c r="AT755" s="17" t="s">
        <v>212</v>
      </c>
      <c r="AU755" s="17" t="s">
        <v>82</v>
      </c>
    </row>
    <row r="756" spans="2:65" s="12" customFormat="1" x14ac:dyDescent="0.2">
      <c r="B756" s="163"/>
      <c r="C756" s="258"/>
      <c r="D756" s="255" t="s">
        <v>214</v>
      </c>
      <c r="E756" s="259" t="s">
        <v>1</v>
      </c>
      <c r="F756" s="260" t="s">
        <v>2489</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2490</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2583</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2491</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2622</v>
      </c>
      <c r="G760" s="258"/>
      <c r="H760" s="259" t="s">
        <v>1</v>
      </c>
      <c r="I760" s="165"/>
      <c r="L760" s="163"/>
      <c r="M760" s="166"/>
      <c r="T760" s="167"/>
      <c r="AT760" s="164" t="s">
        <v>214</v>
      </c>
      <c r="AU760" s="164" t="s">
        <v>82</v>
      </c>
      <c r="AV760" s="12" t="s">
        <v>80</v>
      </c>
      <c r="AW760" s="12" t="s">
        <v>30</v>
      </c>
      <c r="AX760" s="12" t="s">
        <v>73</v>
      </c>
      <c r="AY760" s="164" t="s">
        <v>201</v>
      </c>
    </row>
    <row r="761" spans="2:65" s="13" customFormat="1" x14ac:dyDescent="0.2">
      <c r="B761" s="168"/>
      <c r="C761" s="261"/>
      <c r="D761" s="255" t="s">
        <v>214</v>
      </c>
      <c r="E761" s="262" t="s">
        <v>1</v>
      </c>
      <c r="F761" s="263" t="s">
        <v>2623</v>
      </c>
      <c r="G761" s="261"/>
      <c r="H761" s="264">
        <v>0.75</v>
      </c>
      <c r="I761" s="170"/>
      <c r="L761" s="168"/>
      <c r="M761" s="171"/>
      <c r="T761" s="172"/>
      <c r="AT761" s="169" t="s">
        <v>214</v>
      </c>
      <c r="AU761" s="169" t="s">
        <v>82</v>
      </c>
      <c r="AV761" s="13" t="s">
        <v>82</v>
      </c>
      <c r="AW761" s="13" t="s">
        <v>30</v>
      </c>
      <c r="AX761" s="13" t="s">
        <v>73</v>
      </c>
      <c r="AY761" s="169" t="s">
        <v>201</v>
      </c>
    </row>
    <row r="762" spans="2:65" s="12" customFormat="1" x14ac:dyDescent="0.2">
      <c r="B762" s="163"/>
      <c r="C762" s="258"/>
      <c r="D762" s="255" t="s">
        <v>214</v>
      </c>
      <c r="E762" s="259" t="s">
        <v>1</v>
      </c>
      <c r="F762" s="260" t="s">
        <v>2504</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2622</v>
      </c>
      <c r="G763" s="258"/>
      <c r="H763" s="259" t="s">
        <v>1</v>
      </c>
      <c r="I763" s="165"/>
      <c r="L763" s="163"/>
      <c r="M763" s="166"/>
      <c r="T763" s="167"/>
      <c r="AT763" s="164" t="s">
        <v>214</v>
      </c>
      <c r="AU763" s="164" t="s">
        <v>82</v>
      </c>
      <c r="AV763" s="12" t="s">
        <v>80</v>
      </c>
      <c r="AW763" s="12" t="s">
        <v>30</v>
      </c>
      <c r="AX763" s="12" t="s">
        <v>73</v>
      </c>
      <c r="AY763" s="164" t="s">
        <v>201</v>
      </c>
    </row>
    <row r="764" spans="2:65" s="13" customFormat="1" x14ac:dyDescent="0.2">
      <c r="B764" s="168"/>
      <c r="C764" s="261"/>
      <c r="D764" s="255" t="s">
        <v>214</v>
      </c>
      <c r="E764" s="262" t="s">
        <v>1</v>
      </c>
      <c r="F764" s="263" t="s">
        <v>2623</v>
      </c>
      <c r="G764" s="261"/>
      <c r="H764" s="264">
        <v>0.75</v>
      </c>
      <c r="I764" s="170"/>
      <c r="L764" s="168"/>
      <c r="M764" s="171"/>
      <c r="T764" s="172"/>
      <c r="AT764" s="169" t="s">
        <v>214</v>
      </c>
      <c r="AU764" s="169" t="s">
        <v>82</v>
      </c>
      <c r="AV764" s="13" t="s">
        <v>82</v>
      </c>
      <c r="AW764" s="13" t="s">
        <v>30</v>
      </c>
      <c r="AX764" s="13" t="s">
        <v>73</v>
      </c>
      <c r="AY764" s="169" t="s">
        <v>201</v>
      </c>
    </row>
    <row r="765" spans="2:65" s="12" customFormat="1" x14ac:dyDescent="0.2">
      <c r="B765" s="163"/>
      <c r="C765" s="258"/>
      <c r="D765" s="255" t="s">
        <v>214</v>
      </c>
      <c r="E765" s="259" t="s">
        <v>1</v>
      </c>
      <c r="F765" s="260" t="s">
        <v>2507</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2624</v>
      </c>
      <c r="G766" s="258"/>
      <c r="H766" s="259" t="s">
        <v>1</v>
      </c>
      <c r="I766" s="165"/>
      <c r="L766" s="163"/>
      <c r="M766" s="166"/>
      <c r="T766" s="167"/>
      <c r="AT766" s="164" t="s">
        <v>214</v>
      </c>
      <c r="AU766" s="164" t="s">
        <v>82</v>
      </c>
      <c r="AV766" s="12" t="s">
        <v>80</v>
      </c>
      <c r="AW766" s="12" t="s">
        <v>30</v>
      </c>
      <c r="AX766" s="12" t="s">
        <v>73</v>
      </c>
      <c r="AY766" s="164" t="s">
        <v>201</v>
      </c>
    </row>
    <row r="767" spans="2:65" s="13" customFormat="1" x14ac:dyDescent="0.2">
      <c r="B767" s="168"/>
      <c r="C767" s="261"/>
      <c r="D767" s="255" t="s">
        <v>214</v>
      </c>
      <c r="E767" s="262" t="s">
        <v>1</v>
      </c>
      <c r="F767" s="263" t="s">
        <v>2625</v>
      </c>
      <c r="G767" s="261"/>
      <c r="H767" s="264">
        <v>0.375</v>
      </c>
      <c r="I767" s="170"/>
      <c r="L767" s="168"/>
      <c r="M767" s="171"/>
      <c r="T767" s="172"/>
      <c r="AT767" s="169" t="s">
        <v>214</v>
      </c>
      <c r="AU767" s="169" t="s">
        <v>82</v>
      </c>
      <c r="AV767" s="13" t="s">
        <v>82</v>
      </c>
      <c r="AW767" s="13" t="s">
        <v>30</v>
      </c>
      <c r="AX767" s="13" t="s">
        <v>73</v>
      </c>
      <c r="AY767" s="169" t="s">
        <v>201</v>
      </c>
    </row>
    <row r="768" spans="2:65" s="12" customFormat="1" x14ac:dyDescent="0.2">
      <c r="B768" s="163"/>
      <c r="C768" s="258"/>
      <c r="D768" s="255" t="s">
        <v>214</v>
      </c>
      <c r="E768" s="259" t="s">
        <v>1</v>
      </c>
      <c r="F768" s="260" t="s">
        <v>2510</v>
      </c>
      <c r="G768" s="258"/>
      <c r="H768" s="259" t="s">
        <v>1</v>
      </c>
      <c r="I768" s="165"/>
      <c r="L768" s="163"/>
      <c r="M768" s="166"/>
      <c r="T768" s="167"/>
      <c r="AT768" s="164" t="s">
        <v>214</v>
      </c>
      <c r="AU768" s="164" t="s">
        <v>82</v>
      </c>
      <c r="AV768" s="12" t="s">
        <v>80</v>
      </c>
      <c r="AW768" s="12" t="s">
        <v>30</v>
      </c>
      <c r="AX768" s="12" t="s">
        <v>73</v>
      </c>
      <c r="AY768" s="164" t="s">
        <v>201</v>
      </c>
    </row>
    <row r="769" spans="2:65" s="12" customFormat="1" x14ac:dyDescent="0.2">
      <c r="B769" s="163"/>
      <c r="C769" s="258"/>
      <c r="D769" s="255" t="s">
        <v>214</v>
      </c>
      <c r="E769" s="259" t="s">
        <v>1</v>
      </c>
      <c r="F769" s="260" t="s">
        <v>2624</v>
      </c>
      <c r="G769" s="258"/>
      <c r="H769" s="259" t="s">
        <v>1</v>
      </c>
      <c r="I769" s="165"/>
      <c r="L769" s="163"/>
      <c r="M769" s="166"/>
      <c r="T769" s="167"/>
      <c r="AT769" s="164" t="s">
        <v>214</v>
      </c>
      <c r="AU769" s="164" t="s">
        <v>82</v>
      </c>
      <c r="AV769" s="12" t="s">
        <v>80</v>
      </c>
      <c r="AW769" s="12" t="s">
        <v>30</v>
      </c>
      <c r="AX769" s="12" t="s">
        <v>73</v>
      </c>
      <c r="AY769" s="164" t="s">
        <v>201</v>
      </c>
    </row>
    <row r="770" spans="2:65" s="13" customFormat="1" x14ac:dyDescent="0.2">
      <c r="B770" s="168"/>
      <c r="C770" s="261"/>
      <c r="D770" s="255" t="s">
        <v>214</v>
      </c>
      <c r="E770" s="262" t="s">
        <v>1</v>
      </c>
      <c r="F770" s="263" t="s">
        <v>2625</v>
      </c>
      <c r="G770" s="261"/>
      <c r="H770" s="264">
        <v>0.375</v>
      </c>
      <c r="I770" s="170"/>
      <c r="L770" s="168"/>
      <c r="M770" s="171"/>
      <c r="T770" s="172"/>
      <c r="AT770" s="169" t="s">
        <v>214</v>
      </c>
      <c r="AU770" s="169" t="s">
        <v>82</v>
      </c>
      <c r="AV770" s="13" t="s">
        <v>82</v>
      </c>
      <c r="AW770" s="13" t="s">
        <v>30</v>
      </c>
      <c r="AX770" s="13" t="s">
        <v>73</v>
      </c>
      <c r="AY770" s="169" t="s">
        <v>201</v>
      </c>
    </row>
    <row r="771" spans="2:65" s="14" customFormat="1" x14ac:dyDescent="0.2">
      <c r="B771" s="173"/>
      <c r="C771" s="265"/>
      <c r="D771" s="255" t="s">
        <v>214</v>
      </c>
      <c r="E771" s="266" t="s">
        <v>1</v>
      </c>
      <c r="F771" s="267" t="s">
        <v>221</v>
      </c>
      <c r="G771" s="265"/>
      <c r="H771" s="268">
        <v>2.25</v>
      </c>
      <c r="I771" s="175"/>
      <c r="L771" s="173"/>
      <c r="M771" s="176"/>
      <c r="T771" s="177"/>
      <c r="AT771" s="174" t="s">
        <v>214</v>
      </c>
      <c r="AU771" s="174" t="s">
        <v>82</v>
      </c>
      <c r="AV771" s="14" t="s">
        <v>208</v>
      </c>
      <c r="AW771" s="14" t="s">
        <v>30</v>
      </c>
      <c r="AX771" s="14" t="s">
        <v>80</v>
      </c>
      <c r="AY771" s="174" t="s">
        <v>201</v>
      </c>
    </row>
    <row r="772" spans="2:65" s="1" customFormat="1" ht="16.5" customHeight="1" x14ac:dyDescent="0.2">
      <c r="B772" s="152"/>
      <c r="C772" s="271" t="s">
        <v>400</v>
      </c>
      <c r="D772" s="271" t="s">
        <v>401</v>
      </c>
      <c r="E772" s="272" t="s">
        <v>2626</v>
      </c>
      <c r="F772" s="273" t="s">
        <v>2627</v>
      </c>
      <c r="G772" s="274" t="s">
        <v>269</v>
      </c>
      <c r="H772" s="275">
        <v>2.25</v>
      </c>
      <c r="I772" s="179"/>
      <c r="J772" s="180">
        <f>ROUND(I772*H772,2)</f>
        <v>0</v>
      </c>
      <c r="K772" s="178" t="s">
        <v>207</v>
      </c>
      <c r="L772" s="181"/>
      <c r="M772" s="182" t="s">
        <v>1</v>
      </c>
      <c r="N772" s="183" t="s">
        <v>38</v>
      </c>
      <c r="P772" s="158">
        <f>O772*H772</f>
        <v>0</v>
      </c>
      <c r="Q772" s="158">
        <v>4.2999999999999999E-4</v>
      </c>
      <c r="R772" s="158">
        <f>Q772*H772</f>
        <v>9.6749999999999994E-4</v>
      </c>
      <c r="S772" s="158">
        <v>0</v>
      </c>
      <c r="T772" s="159">
        <f>S772*H772</f>
        <v>0</v>
      </c>
      <c r="AR772" s="160" t="s">
        <v>266</v>
      </c>
      <c r="AT772" s="160" t="s">
        <v>401</v>
      </c>
      <c r="AU772" s="160" t="s">
        <v>82</v>
      </c>
      <c r="AY772" s="17" t="s">
        <v>201</v>
      </c>
      <c r="BE772" s="161">
        <f>IF(N772="základní",J772,0)</f>
        <v>0</v>
      </c>
      <c r="BF772" s="161">
        <f>IF(N772="snížená",J772,0)</f>
        <v>0</v>
      </c>
      <c r="BG772" s="161">
        <f>IF(N772="zákl. přenesená",J772,0)</f>
        <v>0</v>
      </c>
      <c r="BH772" s="161">
        <f>IF(N772="sníž. přenesená",J772,0)</f>
        <v>0</v>
      </c>
      <c r="BI772" s="161">
        <f>IF(N772="nulová",J772,0)</f>
        <v>0</v>
      </c>
      <c r="BJ772" s="17" t="s">
        <v>80</v>
      </c>
      <c r="BK772" s="161">
        <f>ROUND(I772*H772,2)</f>
        <v>0</v>
      </c>
      <c r="BL772" s="17" t="s">
        <v>208</v>
      </c>
      <c r="BM772" s="160" t="s">
        <v>2628</v>
      </c>
    </row>
    <row r="773" spans="2:65" s="1" customFormat="1" x14ac:dyDescent="0.2">
      <c r="B773" s="32"/>
      <c r="C773" s="254"/>
      <c r="D773" s="255" t="s">
        <v>210</v>
      </c>
      <c r="E773" s="254"/>
      <c r="F773" s="256" t="s">
        <v>2627</v>
      </c>
      <c r="G773" s="254"/>
      <c r="H773" s="254"/>
      <c r="I773" s="96"/>
      <c r="L773" s="32"/>
      <c r="M773" s="162"/>
      <c r="T773" s="56"/>
      <c r="AT773" s="17" t="s">
        <v>210</v>
      </c>
      <c r="AU773" s="17" t="s">
        <v>82</v>
      </c>
    </row>
    <row r="774" spans="2:65" s="12" customFormat="1" x14ac:dyDescent="0.2">
      <c r="B774" s="163"/>
      <c r="C774" s="258"/>
      <c r="D774" s="255" t="s">
        <v>214</v>
      </c>
      <c r="E774" s="259" t="s">
        <v>1</v>
      </c>
      <c r="F774" s="260" t="s">
        <v>2489</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2490</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2583</v>
      </c>
      <c r="G776" s="258"/>
      <c r="H776" s="259" t="s">
        <v>1</v>
      </c>
      <c r="I776" s="165"/>
      <c r="L776" s="163"/>
      <c r="M776" s="166"/>
      <c r="T776" s="167"/>
      <c r="AT776" s="164" t="s">
        <v>214</v>
      </c>
      <c r="AU776" s="164" t="s">
        <v>82</v>
      </c>
      <c r="AV776" s="12" t="s">
        <v>80</v>
      </c>
      <c r="AW776" s="12" t="s">
        <v>30</v>
      </c>
      <c r="AX776" s="12" t="s">
        <v>73</v>
      </c>
      <c r="AY776" s="164" t="s">
        <v>201</v>
      </c>
    </row>
    <row r="777" spans="2:65" s="12" customFormat="1" x14ac:dyDescent="0.2">
      <c r="B777" s="163"/>
      <c r="C777" s="258"/>
      <c r="D777" s="255" t="s">
        <v>214</v>
      </c>
      <c r="E777" s="259" t="s">
        <v>1</v>
      </c>
      <c r="F777" s="260" t="s">
        <v>2491</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2622</v>
      </c>
      <c r="G778" s="258"/>
      <c r="H778" s="259" t="s">
        <v>1</v>
      </c>
      <c r="I778" s="165"/>
      <c r="L778" s="163"/>
      <c r="M778" s="166"/>
      <c r="T778" s="167"/>
      <c r="AT778" s="164" t="s">
        <v>214</v>
      </c>
      <c r="AU778" s="164" t="s">
        <v>82</v>
      </c>
      <c r="AV778" s="12" t="s">
        <v>80</v>
      </c>
      <c r="AW778" s="12" t="s">
        <v>30</v>
      </c>
      <c r="AX778" s="12" t="s">
        <v>73</v>
      </c>
      <c r="AY778" s="164" t="s">
        <v>201</v>
      </c>
    </row>
    <row r="779" spans="2:65" s="13" customFormat="1" x14ac:dyDescent="0.2">
      <c r="B779" s="168"/>
      <c r="C779" s="261"/>
      <c r="D779" s="255" t="s">
        <v>214</v>
      </c>
      <c r="E779" s="262" t="s">
        <v>1</v>
      </c>
      <c r="F779" s="263" t="s">
        <v>2623</v>
      </c>
      <c r="G779" s="261"/>
      <c r="H779" s="264">
        <v>0.75</v>
      </c>
      <c r="I779" s="170"/>
      <c r="L779" s="168"/>
      <c r="M779" s="171"/>
      <c r="T779" s="172"/>
      <c r="AT779" s="169" t="s">
        <v>214</v>
      </c>
      <c r="AU779" s="169" t="s">
        <v>82</v>
      </c>
      <c r="AV779" s="13" t="s">
        <v>82</v>
      </c>
      <c r="AW779" s="13" t="s">
        <v>30</v>
      </c>
      <c r="AX779" s="13" t="s">
        <v>73</v>
      </c>
      <c r="AY779" s="169" t="s">
        <v>201</v>
      </c>
    </row>
    <row r="780" spans="2:65" s="12" customFormat="1" x14ac:dyDescent="0.2">
      <c r="B780" s="163"/>
      <c r="C780" s="258"/>
      <c r="D780" s="255" t="s">
        <v>214</v>
      </c>
      <c r="E780" s="259" t="s">
        <v>1</v>
      </c>
      <c r="F780" s="260" t="s">
        <v>2504</v>
      </c>
      <c r="G780" s="258"/>
      <c r="H780" s="259" t="s">
        <v>1</v>
      </c>
      <c r="I780" s="165"/>
      <c r="L780" s="163"/>
      <c r="M780" s="166"/>
      <c r="T780" s="167"/>
      <c r="AT780" s="164" t="s">
        <v>214</v>
      </c>
      <c r="AU780" s="164" t="s">
        <v>82</v>
      </c>
      <c r="AV780" s="12" t="s">
        <v>80</v>
      </c>
      <c r="AW780" s="12" t="s">
        <v>30</v>
      </c>
      <c r="AX780" s="12" t="s">
        <v>73</v>
      </c>
      <c r="AY780" s="164" t="s">
        <v>201</v>
      </c>
    </row>
    <row r="781" spans="2:65" s="12" customFormat="1" x14ac:dyDescent="0.2">
      <c r="B781" s="163"/>
      <c r="C781" s="258"/>
      <c r="D781" s="255" t="s">
        <v>214</v>
      </c>
      <c r="E781" s="259" t="s">
        <v>1</v>
      </c>
      <c r="F781" s="260" t="s">
        <v>2622</v>
      </c>
      <c r="G781" s="258"/>
      <c r="H781" s="259" t="s">
        <v>1</v>
      </c>
      <c r="I781" s="165"/>
      <c r="L781" s="163"/>
      <c r="M781" s="166"/>
      <c r="T781" s="167"/>
      <c r="AT781" s="164" t="s">
        <v>214</v>
      </c>
      <c r="AU781" s="164" t="s">
        <v>82</v>
      </c>
      <c r="AV781" s="12" t="s">
        <v>80</v>
      </c>
      <c r="AW781" s="12" t="s">
        <v>30</v>
      </c>
      <c r="AX781" s="12" t="s">
        <v>73</v>
      </c>
      <c r="AY781" s="164" t="s">
        <v>201</v>
      </c>
    </row>
    <row r="782" spans="2:65" s="13" customFormat="1" x14ac:dyDescent="0.2">
      <c r="B782" s="168"/>
      <c r="C782" s="261"/>
      <c r="D782" s="255" t="s">
        <v>214</v>
      </c>
      <c r="E782" s="262" t="s">
        <v>1</v>
      </c>
      <c r="F782" s="263" t="s">
        <v>2623</v>
      </c>
      <c r="G782" s="261"/>
      <c r="H782" s="264">
        <v>0.75</v>
      </c>
      <c r="I782" s="170"/>
      <c r="L782" s="168"/>
      <c r="M782" s="171"/>
      <c r="T782" s="172"/>
      <c r="AT782" s="169" t="s">
        <v>214</v>
      </c>
      <c r="AU782" s="169" t="s">
        <v>82</v>
      </c>
      <c r="AV782" s="13" t="s">
        <v>82</v>
      </c>
      <c r="AW782" s="13" t="s">
        <v>30</v>
      </c>
      <c r="AX782" s="13" t="s">
        <v>73</v>
      </c>
      <c r="AY782" s="169" t="s">
        <v>201</v>
      </c>
    </row>
    <row r="783" spans="2:65" s="12" customFormat="1" x14ac:dyDescent="0.2">
      <c r="B783" s="163"/>
      <c r="C783" s="258"/>
      <c r="D783" s="255" t="s">
        <v>214</v>
      </c>
      <c r="E783" s="259" t="s">
        <v>1</v>
      </c>
      <c r="F783" s="260" t="s">
        <v>2507</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2624</v>
      </c>
      <c r="G784" s="258"/>
      <c r="H784" s="259" t="s">
        <v>1</v>
      </c>
      <c r="I784" s="165"/>
      <c r="L784" s="163"/>
      <c r="M784" s="166"/>
      <c r="T784" s="167"/>
      <c r="AT784" s="164" t="s">
        <v>214</v>
      </c>
      <c r="AU784" s="164" t="s">
        <v>82</v>
      </c>
      <c r="AV784" s="12" t="s">
        <v>80</v>
      </c>
      <c r="AW784" s="12" t="s">
        <v>30</v>
      </c>
      <c r="AX784" s="12" t="s">
        <v>73</v>
      </c>
      <c r="AY784" s="164" t="s">
        <v>201</v>
      </c>
    </row>
    <row r="785" spans="2:65" s="13" customFormat="1" x14ac:dyDescent="0.2">
      <c r="B785" s="168"/>
      <c r="C785" s="261"/>
      <c r="D785" s="255" t="s">
        <v>214</v>
      </c>
      <c r="E785" s="262" t="s">
        <v>1</v>
      </c>
      <c r="F785" s="263" t="s">
        <v>2625</v>
      </c>
      <c r="G785" s="261"/>
      <c r="H785" s="264">
        <v>0.375</v>
      </c>
      <c r="I785" s="170"/>
      <c r="L785" s="168"/>
      <c r="M785" s="171"/>
      <c r="T785" s="172"/>
      <c r="AT785" s="169" t="s">
        <v>214</v>
      </c>
      <c r="AU785" s="169" t="s">
        <v>82</v>
      </c>
      <c r="AV785" s="13" t="s">
        <v>82</v>
      </c>
      <c r="AW785" s="13" t="s">
        <v>30</v>
      </c>
      <c r="AX785" s="13" t="s">
        <v>73</v>
      </c>
      <c r="AY785" s="169" t="s">
        <v>201</v>
      </c>
    </row>
    <row r="786" spans="2:65" s="12" customFormat="1" x14ac:dyDescent="0.2">
      <c r="B786" s="163"/>
      <c r="C786" s="258"/>
      <c r="D786" s="255" t="s">
        <v>214</v>
      </c>
      <c r="E786" s="259" t="s">
        <v>1</v>
      </c>
      <c r="F786" s="260" t="s">
        <v>2510</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2624</v>
      </c>
      <c r="G787" s="258"/>
      <c r="H787" s="259" t="s">
        <v>1</v>
      </c>
      <c r="I787" s="165"/>
      <c r="L787" s="163"/>
      <c r="M787" s="166"/>
      <c r="T787" s="167"/>
      <c r="AT787" s="164" t="s">
        <v>214</v>
      </c>
      <c r="AU787" s="164" t="s">
        <v>82</v>
      </c>
      <c r="AV787" s="12" t="s">
        <v>80</v>
      </c>
      <c r="AW787" s="12" t="s">
        <v>30</v>
      </c>
      <c r="AX787" s="12" t="s">
        <v>73</v>
      </c>
      <c r="AY787" s="164" t="s">
        <v>201</v>
      </c>
    </row>
    <row r="788" spans="2:65" s="13" customFormat="1" x14ac:dyDescent="0.2">
      <c r="B788" s="168"/>
      <c r="C788" s="261"/>
      <c r="D788" s="255" t="s">
        <v>214</v>
      </c>
      <c r="E788" s="262" t="s">
        <v>1</v>
      </c>
      <c r="F788" s="263" t="s">
        <v>2625</v>
      </c>
      <c r="G788" s="261"/>
      <c r="H788" s="264">
        <v>0.375</v>
      </c>
      <c r="I788" s="170"/>
      <c r="L788" s="168"/>
      <c r="M788" s="171"/>
      <c r="T788" s="172"/>
      <c r="AT788" s="169" t="s">
        <v>214</v>
      </c>
      <c r="AU788" s="169" t="s">
        <v>82</v>
      </c>
      <c r="AV788" s="13" t="s">
        <v>82</v>
      </c>
      <c r="AW788" s="13" t="s">
        <v>30</v>
      </c>
      <c r="AX788" s="13" t="s">
        <v>73</v>
      </c>
      <c r="AY788" s="169" t="s">
        <v>201</v>
      </c>
    </row>
    <row r="789" spans="2:65" s="14" customFormat="1" x14ac:dyDescent="0.2">
      <c r="B789" s="173"/>
      <c r="C789" s="265"/>
      <c r="D789" s="255" t="s">
        <v>214</v>
      </c>
      <c r="E789" s="266" t="s">
        <v>1</v>
      </c>
      <c r="F789" s="267" t="s">
        <v>221</v>
      </c>
      <c r="G789" s="265"/>
      <c r="H789" s="268">
        <v>2.25</v>
      </c>
      <c r="I789" s="175"/>
      <c r="L789" s="173"/>
      <c r="M789" s="176"/>
      <c r="T789" s="177"/>
      <c r="AT789" s="174" t="s">
        <v>214</v>
      </c>
      <c r="AU789" s="174" t="s">
        <v>82</v>
      </c>
      <c r="AV789" s="14" t="s">
        <v>208</v>
      </c>
      <c r="AW789" s="14" t="s">
        <v>30</v>
      </c>
      <c r="AX789" s="14" t="s">
        <v>80</v>
      </c>
      <c r="AY789" s="174" t="s">
        <v>201</v>
      </c>
    </row>
    <row r="790" spans="2:65" s="1" customFormat="1" ht="24" customHeight="1" x14ac:dyDescent="0.2">
      <c r="B790" s="152"/>
      <c r="C790" s="249" t="s">
        <v>408</v>
      </c>
      <c r="D790" s="249" t="s">
        <v>203</v>
      </c>
      <c r="E790" s="250" t="s">
        <v>2629</v>
      </c>
      <c r="F790" s="251" t="s">
        <v>2630</v>
      </c>
      <c r="G790" s="252" t="s">
        <v>269</v>
      </c>
      <c r="H790" s="253">
        <v>113</v>
      </c>
      <c r="I790" s="154"/>
      <c r="J790" s="155">
        <f>ROUND(I790*H790,2)</f>
        <v>0</v>
      </c>
      <c r="K790" s="153" t="s">
        <v>207</v>
      </c>
      <c r="L790" s="32"/>
      <c r="M790" s="156" t="s">
        <v>1</v>
      </c>
      <c r="N790" s="157" t="s">
        <v>38</v>
      </c>
      <c r="P790" s="158">
        <f>O790*H790</f>
        <v>0</v>
      </c>
      <c r="Q790" s="158">
        <v>0</v>
      </c>
      <c r="R790" s="158">
        <f>Q790*H790</f>
        <v>0</v>
      </c>
      <c r="S790" s="158">
        <v>0</v>
      </c>
      <c r="T790" s="159">
        <f>S790*H790</f>
        <v>0</v>
      </c>
      <c r="AR790" s="160" t="s">
        <v>208</v>
      </c>
      <c r="AT790" s="160" t="s">
        <v>203</v>
      </c>
      <c r="AU790" s="160" t="s">
        <v>82</v>
      </c>
      <c r="AY790" s="17" t="s">
        <v>201</v>
      </c>
      <c r="BE790" s="161">
        <f>IF(N790="základní",J790,0)</f>
        <v>0</v>
      </c>
      <c r="BF790" s="161">
        <f>IF(N790="snížená",J790,0)</f>
        <v>0</v>
      </c>
      <c r="BG790" s="161">
        <f>IF(N790="zákl. přenesená",J790,0)</f>
        <v>0</v>
      </c>
      <c r="BH790" s="161">
        <f>IF(N790="sníž. přenesená",J790,0)</f>
        <v>0</v>
      </c>
      <c r="BI790" s="161">
        <f>IF(N790="nulová",J790,0)</f>
        <v>0</v>
      </c>
      <c r="BJ790" s="17" t="s">
        <v>80</v>
      </c>
      <c r="BK790" s="161">
        <f>ROUND(I790*H790,2)</f>
        <v>0</v>
      </c>
      <c r="BL790" s="17" t="s">
        <v>208</v>
      </c>
      <c r="BM790" s="160" t="s">
        <v>2631</v>
      </c>
    </row>
    <row r="791" spans="2:65" s="1" customFormat="1" ht="29.25" x14ac:dyDescent="0.2">
      <c r="B791" s="32"/>
      <c r="C791" s="254"/>
      <c r="D791" s="255" t="s">
        <v>210</v>
      </c>
      <c r="E791" s="254"/>
      <c r="F791" s="256" t="s">
        <v>2632</v>
      </c>
      <c r="G791" s="254"/>
      <c r="H791" s="254"/>
      <c r="I791" s="96"/>
      <c r="L791" s="32"/>
      <c r="M791" s="162"/>
      <c r="T791" s="56"/>
      <c r="AT791" s="17" t="s">
        <v>210</v>
      </c>
      <c r="AU791" s="17" t="s">
        <v>82</v>
      </c>
    </row>
    <row r="792" spans="2:65" s="1" customFormat="1" ht="68.25" x14ac:dyDescent="0.2">
      <c r="B792" s="32"/>
      <c r="C792" s="254"/>
      <c r="D792" s="255" t="s">
        <v>212</v>
      </c>
      <c r="E792" s="254"/>
      <c r="F792" s="257" t="s">
        <v>945</v>
      </c>
      <c r="G792" s="254"/>
      <c r="H792" s="254"/>
      <c r="I792" s="96"/>
      <c r="L792" s="32"/>
      <c r="M792" s="162"/>
      <c r="T792" s="56"/>
      <c r="AT792" s="17" t="s">
        <v>212</v>
      </c>
      <c r="AU792" s="17" t="s">
        <v>82</v>
      </c>
    </row>
    <row r="793" spans="2:65" s="12" customFormat="1" x14ac:dyDescent="0.2">
      <c r="B793" s="163"/>
      <c r="C793" s="258"/>
      <c r="D793" s="255" t="s">
        <v>214</v>
      </c>
      <c r="E793" s="259" t="s">
        <v>1</v>
      </c>
      <c r="F793" s="260" t="s">
        <v>2489</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2490</v>
      </c>
      <c r="G794" s="258"/>
      <c r="H794" s="259" t="s">
        <v>1</v>
      </c>
      <c r="I794" s="165"/>
      <c r="L794" s="163"/>
      <c r="M794" s="166"/>
      <c r="T794" s="167"/>
      <c r="AT794" s="164" t="s">
        <v>214</v>
      </c>
      <c r="AU794" s="164" t="s">
        <v>82</v>
      </c>
      <c r="AV794" s="12" t="s">
        <v>80</v>
      </c>
      <c r="AW794" s="12" t="s">
        <v>30</v>
      </c>
      <c r="AX794" s="12" t="s">
        <v>73</v>
      </c>
      <c r="AY794" s="164" t="s">
        <v>201</v>
      </c>
    </row>
    <row r="795" spans="2:65" s="12" customFormat="1" x14ac:dyDescent="0.2">
      <c r="B795" s="163"/>
      <c r="C795" s="258"/>
      <c r="D795" s="255" t="s">
        <v>214</v>
      </c>
      <c r="E795" s="259" t="s">
        <v>1</v>
      </c>
      <c r="F795" s="260" t="s">
        <v>2583</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2491</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2633</v>
      </c>
      <c r="G797" s="258"/>
      <c r="H797" s="259" t="s">
        <v>1</v>
      </c>
      <c r="I797" s="165"/>
      <c r="L797" s="163"/>
      <c r="M797" s="166"/>
      <c r="T797" s="167"/>
      <c r="AT797" s="164" t="s">
        <v>214</v>
      </c>
      <c r="AU797" s="164" t="s">
        <v>82</v>
      </c>
      <c r="AV797" s="12" t="s">
        <v>80</v>
      </c>
      <c r="AW797" s="12" t="s">
        <v>30</v>
      </c>
      <c r="AX797" s="12" t="s">
        <v>73</v>
      </c>
      <c r="AY797" s="164" t="s">
        <v>201</v>
      </c>
    </row>
    <row r="798" spans="2:65" s="12" customFormat="1" x14ac:dyDescent="0.2">
      <c r="B798" s="163"/>
      <c r="C798" s="258"/>
      <c r="D798" s="255" t="s">
        <v>214</v>
      </c>
      <c r="E798" s="259" t="s">
        <v>1</v>
      </c>
      <c r="F798" s="260" t="s">
        <v>2634</v>
      </c>
      <c r="G798" s="258"/>
      <c r="H798" s="259" t="s">
        <v>1</v>
      </c>
      <c r="I798" s="165"/>
      <c r="L798" s="163"/>
      <c r="M798" s="166"/>
      <c r="T798" s="167"/>
      <c r="AT798" s="164" t="s">
        <v>214</v>
      </c>
      <c r="AU798" s="164" t="s">
        <v>82</v>
      </c>
      <c r="AV798" s="12" t="s">
        <v>80</v>
      </c>
      <c r="AW798" s="12" t="s">
        <v>30</v>
      </c>
      <c r="AX798" s="12" t="s">
        <v>73</v>
      </c>
      <c r="AY798" s="164" t="s">
        <v>201</v>
      </c>
    </row>
    <row r="799" spans="2:65" s="13" customFormat="1" x14ac:dyDescent="0.2">
      <c r="B799" s="168"/>
      <c r="C799" s="261"/>
      <c r="D799" s="255" t="s">
        <v>214</v>
      </c>
      <c r="E799" s="262" t="s">
        <v>1</v>
      </c>
      <c r="F799" s="263" t="s">
        <v>2635</v>
      </c>
      <c r="G799" s="261"/>
      <c r="H799" s="264">
        <v>65</v>
      </c>
      <c r="I799" s="170"/>
      <c r="L799" s="168"/>
      <c r="M799" s="171"/>
      <c r="T799" s="172"/>
      <c r="AT799" s="169" t="s">
        <v>214</v>
      </c>
      <c r="AU799" s="169" t="s">
        <v>82</v>
      </c>
      <c r="AV799" s="13" t="s">
        <v>82</v>
      </c>
      <c r="AW799" s="13" t="s">
        <v>30</v>
      </c>
      <c r="AX799" s="13" t="s">
        <v>73</v>
      </c>
      <c r="AY799" s="169" t="s">
        <v>201</v>
      </c>
    </row>
    <row r="800" spans="2:65" s="12" customFormat="1" x14ac:dyDescent="0.2">
      <c r="B800" s="163"/>
      <c r="C800" s="258"/>
      <c r="D800" s="255" t="s">
        <v>214</v>
      </c>
      <c r="E800" s="259" t="s">
        <v>1</v>
      </c>
      <c r="F800" s="260" t="s">
        <v>2504</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2633</v>
      </c>
      <c r="G801" s="258"/>
      <c r="H801" s="259" t="s">
        <v>1</v>
      </c>
      <c r="I801" s="165"/>
      <c r="L801" s="163"/>
      <c r="M801" s="166"/>
      <c r="T801" s="167"/>
      <c r="AT801" s="164" t="s">
        <v>214</v>
      </c>
      <c r="AU801" s="164" t="s">
        <v>82</v>
      </c>
      <c r="AV801" s="12" t="s">
        <v>80</v>
      </c>
      <c r="AW801" s="12" t="s">
        <v>30</v>
      </c>
      <c r="AX801" s="12" t="s">
        <v>73</v>
      </c>
      <c r="AY801" s="164" t="s">
        <v>201</v>
      </c>
    </row>
    <row r="802" spans="2:65" s="12" customFormat="1" x14ac:dyDescent="0.2">
      <c r="B802" s="163"/>
      <c r="C802" s="258"/>
      <c r="D802" s="255" t="s">
        <v>214</v>
      </c>
      <c r="E802" s="259" t="s">
        <v>1</v>
      </c>
      <c r="F802" s="260" t="s">
        <v>2636</v>
      </c>
      <c r="G802" s="258"/>
      <c r="H802" s="259" t="s">
        <v>1</v>
      </c>
      <c r="I802" s="165"/>
      <c r="L802" s="163"/>
      <c r="M802" s="166"/>
      <c r="T802" s="167"/>
      <c r="AT802" s="164" t="s">
        <v>214</v>
      </c>
      <c r="AU802" s="164" t="s">
        <v>82</v>
      </c>
      <c r="AV802" s="12" t="s">
        <v>80</v>
      </c>
      <c r="AW802" s="12" t="s">
        <v>30</v>
      </c>
      <c r="AX802" s="12" t="s">
        <v>73</v>
      </c>
      <c r="AY802" s="164" t="s">
        <v>201</v>
      </c>
    </row>
    <row r="803" spans="2:65" s="13" customFormat="1" x14ac:dyDescent="0.2">
      <c r="B803" s="168"/>
      <c r="C803" s="261"/>
      <c r="D803" s="255" t="s">
        <v>214</v>
      </c>
      <c r="E803" s="262" t="s">
        <v>1</v>
      </c>
      <c r="F803" s="263" t="s">
        <v>2637</v>
      </c>
      <c r="G803" s="261"/>
      <c r="H803" s="264">
        <v>35</v>
      </c>
      <c r="I803" s="170"/>
      <c r="L803" s="168"/>
      <c r="M803" s="171"/>
      <c r="T803" s="172"/>
      <c r="AT803" s="169" t="s">
        <v>214</v>
      </c>
      <c r="AU803" s="169" t="s">
        <v>82</v>
      </c>
      <c r="AV803" s="13" t="s">
        <v>82</v>
      </c>
      <c r="AW803" s="13" t="s">
        <v>30</v>
      </c>
      <c r="AX803" s="13" t="s">
        <v>73</v>
      </c>
      <c r="AY803" s="169" t="s">
        <v>201</v>
      </c>
    </row>
    <row r="804" spans="2:65" s="12" customFormat="1" x14ac:dyDescent="0.2">
      <c r="B804" s="163"/>
      <c r="C804" s="258"/>
      <c r="D804" s="255" t="s">
        <v>214</v>
      </c>
      <c r="E804" s="259" t="s">
        <v>1</v>
      </c>
      <c r="F804" s="260" t="s">
        <v>2598</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2633</v>
      </c>
      <c r="G805" s="258"/>
      <c r="H805" s="259" t="s">
        <v>1</v>
      </c>
      <c r="I805" s="165"/>
      <c r="L805" s="163"/>
      <c r="M805" s="166"/>
      <c r="T805" s="167"/>
      <c r="AT805" s="164" t="s">
        <v>214</v>
      </c>
      <c r="AU805" s="164" t="s">
        <v>82</v>
      </c>
      <c r="AV805" s="12" t="s">
        <v>80</v>
      </c>
      <c r="AW805" s="12" t="s">
        <v>30</v>
      </c>
      <c r="AX805" s="12" t="s">
        <v>73</v>
      </c>
      <c r="AY805" s="164" t="s">
        <v>201</v>
      </c>
    </row>
    <row r="806" spans="2:65" s="12" customFormat="1" x14ac:dyDescent="0.2">
      <c r="B806" s="163"/>
      <c r="C806" s="258"/>
      <c r="D806" s="255" t="s">
        <v>214</v>
      </c>
      <c r="E806" s="259" t="s">
        <v>1</v>
      </c>
      <c r="F806" s="260" t="s">
        <v>2638</v>
      </c>
      <c r="G806" s="258"/>
      <c r="H806" s="259" t="s">
        <v>1</v>
      </c>
      <c r="I806" s="165"/>
      <c r="L806" s="163"/>
      <c r="M806" s="166"/>
      <c r="T806" s="167"/>
      <c r="AT806" s="164" t="s">
        <v>214</v>
      </c>
      <c r="AU806" s="164" t="s">
        <v>82</v>
      </c>
      <c r="AV806" s="12" t="s">
        <v>80</v>
      </c>
      <c r="AW806" s="12" t="s">
        <v>30</v>
      </c>
      <c r="AX806" s="12" t="s">
        <v>73</v>
      </c>
      <c r="AY806" s="164" t="s">
        <v>201</v>
      </c>
    </row>
    <row r="807" spans="2:65" s="13" customFormat="1" x14ac:dyDescent="0.2">
      <c r="B807" s="168"/>
      <c r="C807" s="261"/>
      <c r="D807" s="255" t="s">
        <v>214</v>
      </c>
      <c r="E807" s="262" t="s">
        <v>1</v>
      </c>
      <c r="F807" s="263" t="s">
        <v>2639</v>
      </c>
      <c r="G807" s="261"/>
      <c r="H807" s="264">
        <v>13</v>
      </c>
      <c r="I807" s="170"/>
      <c r="L807" s="168"/>
      <c r="M807" s="171"/>
      <c r="T807" s="172"/>
      <c r="AT807" s="169" t="s">
        <v>214</v>
      </c>
      <c r="AU807" s="169" t="s">
        <v>82</v>
      </c>
      <c r="AV807" s="13" t="s">
        <v>82</v>
      </c>
      <c r="AW807" s="13" t="s">
        <v>30</v>
      </c>
      <c r="AX807" s="13" t="s">
        <v>73</v>
      </c>
      <c r="AY807" s="169" t="s">
        <v>201</v>
      </c>
    </row>
    <row r="808" spans="2:65" s="14" customFormat="1" x14ac:dyDescent="0.2">
      <c r="B808" s="173"/>
      <c r="C808" s="265"/>
      <c r="D808" s="255" t="s">
        <v>214</v>
      </c>
      <c r="E808" s="266" t="s">
        <v>1</v>
      </c>
      <c r="F808" s="267" t="s">
        <v>221</v>
      </c>
      <c r="G808" s="265"/>
      <c r="H808" s="268">
        <v>113</v>
      </c>
      <c r="I808" s="175"/>
      <c r="L808" s="173"/>
      <c r="M808" s="176"/>
      <c r="T808" s="177"/>
      <c r="AT808" s="174" t="s">
        <v>214</v>
      </c>
      <c r="AU808" s="174" t="s">
        <v>82</v>
      </c>
      <c r="AV808" s="14" t="s">
        <v>208</v>
      </c>
      <c r="AW808" s="14" t="s">
        <v>30</v>
      </c>
      <c r="AX808" s="14" t="s">
        <v>80</v>
      </c>
      <c r="AY808" s="174" t="s">
        <v>201</v>
      </c>
    </row>
    <row r="809" spans="2:65" s="1" customFormat="1" ht="16.5" customHeight="1" x14ac:dyDescent="0.2">
      <c r="B809" s="152"/>
      <c r="C809" s="271" t="s">
        <v>419</v>
      </c>
      <c r="D809" s="271" t="s">
        <v>401</v>
      </c>
      <c r="E809" s="272" t="s">
        <v>2640</v>
      </c>
      <c r="F809" s="273" t="s">
        <v>2641</v>
      </c>
      <c r="G809" s="274" t="s">
        <v>269</v>
      </c>
      <c r="H809" s="275">
        <v>113</v>
      </c>
      <c r="I809" s="179"/>
      <c r="J809" s="180">
        <f>ROUND(I809*H809,2)</f>
        <v>0</v>
      </c>
      <c r="K809" s="178" t="s">
        <v>207</v>
      </c>
      <c r="L809" s="181"/>
      <c r="M809" s="182" t="s">
        <v>1</v>
      </c>
      <c r="N809" s="183" t="s">
        <v>38</v>
      </c>
      <c r="P809" s="158">
        <f>O809*H809</f>
        <v>0</v>
      </c>
      <c r="Q809" s="158">
        <v>1.06E-3</v>
      </c>
      <c r="R809" s="158">
        <f>Q809*H809</f>
        <v>0.11978</v>
      </c>
      <c r="S809" s="158">
        <v>0</v>
      </c>
      <c r="T809" s="159">
        <f>S809*H809</f>
        <v>0</v>
      </c>
      <c r="AR809" s="160" t="s">
        <v>266</v>
      </c>
      <c r="AT809" s="160" t="s">
        <v>401</v>
      </c>
      <c r="AU809" s="160" t="s">
        <v>82</v>
      </c>
      <c r="AY809" s="17" t="s">
        <v>201</v>
      </c>
      <c r="BE809" s="161">
        <f>IF(N809="základní",J809,0)</f>
        <v>0</v>
      </c>
      <c r="BF809" s="161">
        <f>IF(N809="snížená",J809,0)</f>
        <v>0</v>
      </c>
      <c r="BG809" s="161">
        <f>IF(N809="zákl. přenesená",J809,0)</f>
        <v>0</v>
      </c>
      <c r="BH809" s="161">
        <f>IF(N809="sníž. přenesená",J809,0)</f>
        <v>0</v>
      </c>
      <c r="BI809" s="161">
        <f>IF(N809="nulová",J809,0)</f>
        <v>0</v>
      </c>
      <c r="BJ809" s="17" t="s">
        <v>80</v>
      </c>
      <c r="BK809" s="161">
        <f>ROUND(I809*H809,2)</f>
        <v>0</v>
      </c>
      <c r="BL809" s="17" t="s">
        <v>208</v>
      </c>
      <c r="BM809" s="160" t="s">
        <v>2642</v>
      </c>
    </row>
    <row r="810" spans="2:65" s="1" customFormat="1" x14ac:dyDescent="0.2">
      <c r="B810" s="32"/>
      <c r="C810" s="254"/>
      <c r="D810" s="255" t="s">
        <v>210</v>
      </c>
      <c r="E810" s="254"/>
      <c r="F810" s="256" t="s">
        <v>2641</v>
      </c>
      <c r="G810" s="254"/>
      <c r="H810" s="254"/>
      <c r="I810" s="96"/>
      <c r="L810" s="32"/>
      <c r="M810" s="162"/>
      <c r="T810" s="56"/>
      <c r="AT810" s="17" t="s">
        <v>210</v>
      </c>
      <c r="AU810" s="17" t="s">
        <v>82</v>
      </c>
    </row>
    <row r="811" spans="2:65" s="12" customFormat="1" x14ac:dyDescent="0.2">
      <c r="B811" s="163"/>
      <c r="C811" s="258"/>
      <c r="D811" s="255" t="s">
        <v>214</v>
      </c>
      <c r="E811" s="259" t="s">
        <v>1</v>
      </c>
      <c r="F811" s="260" t="s">
        <v>2489</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2490</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2583</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2491</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2633</v>
      </c>
      <c r="G815" s="258"/>
      <c r="H815" s="259" t="s">
        <v>1</v>
      </c>
      <c r="I815" s="165"/>
      <c r="L815" s="163"/>
      <c r="M815" s="166"/>
      <c r="T815" s="167"/>
      <c r="AT815" s="164" t="s">
        <v>214</v>
      </c>
      <c r="AU815" s="164" t="s">
        <v>82</v>
      </c>
      <c r="AV815" s="12" t="s">
        <v>80</v>
      </c>
      <c r="AW815" s="12" t="s">
        <v>30</v>
      </c>
      <c r="AX815" s="12" t="s">
        <v>73</v>
      </c>
      <c r="AY815" s="164" t="s">
        <v>201</v>
      </c>
    </row>
    <row r="816" spans="2:65" s="12" customFormat="1" x14ac:dyDescent="0.2">
      <c r="B816" s="163"/>
      <c r="C816" s="258"/>
      <c r="D816" s="255" t="s">
        <v>214</v>
      </c>
      <c r="E816" s="259" t="s">
        <v>1</v>
      </c>
      <c r="F816" s="260" t="s">
        <v>2634</v>
      </c>
      <c r="G816" s="258"/>
      <c r="H816" s="259" t="s">
        <v>1</v>
      </c>
      <c r="I816" s="165"/>
      <c r="L816" s="163"/>
      <c r="M816" s="166"/>
      <c r="T816" s="167"/>
      <c r="AT816" s="164" t="s">
        <v>214</v>
      </c>
      <c r="AU816" s="164" t="s">
        <v>82</v>
      </c>
      <c r="AV816" s="12" t="s">
        <v>80</v>
      </c>
      <c r="AW816" s="12" t="s">
        <v>30</v>
      </c>
      <c r="AX816" s="12" t="s">
        <v>73</v>
      </c>
      <c r="AY816" s="164" t="s">
        <v>201</v>
      </c>
    </row>
    <row r="817" spans="2:65" s="13" customFormat="1" x14ac:dyDescent="0.2">
      <c r="B817" s="168"/>
      <c r="C817" s="261"/>
      <c r="D817" s="255" t="s">
        <v>214</v>
      </c>
      <c r="E817" s="262" t="s">
        <v>1</v>
      </c>
      <c r="F817" s="263" t="s">
        <v>2635</v>
      </c>
      <c r="G817" s="261"/>
      <c r="H817" s="264">
        <v>65</v>
      </c>
      <c r="I817" s="170"/>
      <c r="L817" s="168"/>
      <c r="M817" s="171"/>
      <c r="T817" s="172"/>
      <c r="AT817" s="169" t="s">
        <v>214</v>
      </c>
      <c r="AU817" s="169" t="s">
        <v>82</v>
      </c>
      <c r="AV817" s="13" t="s">
        <v>82</v>
      </c>
      <c r="AW817" s="13" t="s">
        <v>30</v>
      </c>
      <c r="AX817" s="13" t="s">
        <v>73</v>
      </c>
      <c r="AY817" s="169" t="s">
        <v>201</v>
      </c>
    </row>
    <row r="818" spans="2:65" s="12" customFormat="1" x14ac:dyDescent="0.2">
      <c r="B818" s="163"/>
      <c r="C818" s="258"/>
      <c r="D818" s="255" t="s">
        <v>214</v>
      </c>
      <c r="E818" s="259" t="s">
        <v>1</v>
      </c>
      <c r="F818" s="260" t="s">
        <v>2504</v>
      </c>
      <c r="G818" s="258"/>
      <c r="H818" s="259" t="s">
        <v>1</v>
      </c>
      <c r="I818" s="165"/>
      <c r="L818" s="163"/>
      <c r="M818" s="166"/>
      <c r="T818" s="167"/>
      <c r="AT818" s="164" t="s">
        <v>214</v>
      </c>
      <c r="AU818" s="164" t="s">
        <v>82</v>
      </c>
      <c r="AV818" s="12" t="s">
        <v>80</v>
      </c>
      <c r="AW818" s="12" t="s">
        <v>30</v>
      </c>
      <c r="AX818" s="12" t="s">
        <v>73</v>
      </c>
      <c r="AY818" s="164" t="s">
        <v>201</v>
      </c>
    </row>
    <row r="819" spans="2:65" s="12" customFormat="1" x14ac:dyDescent="0.2">
      <c r="B819" s="163"/>
      <c r="C819" s="258"/>
      <c r="D819" s="255" t="s">
        <v>214</v>
      </c>
      <c r="E819" s="259" t="s">
        <v>1</v>
      </c>
      <c r="F819" s="260" t="s">
        <v>2633</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2636</v>
      </c>
      <c r="G820" s="258"/>
      <c r="H820" s="259" t="s">
        <v>1</v>
      </c>
      <c r="I820" s="165"/>
      <c r="L820" s="163"/>
      <c r="M820" s="166"/>
      <c r="T820" s="167"/>
      <c r="AT820" s="164" t="s">
        <v>214</v>
      </c>
      <c r="AU820" s="164" t="s">
        <v>82</v>
      </c>
      <c r="AV820" s="12" t="s">
        <v>80</v>
      </c>
      <c r="AW820" s="12" t="s">
        <v>30</v>
      </c>
      <c r="AX820" s="12" t="s">
        <v>73</v>
      </c>
      <c r="AY820" s="164" t="s">
        <v>201</v>
      </c>
    </row>
    <row r="821" spans="2:65" s="13" customFormat="1" x14ac:dyDescent="0.2">
      <c r="B821" s="168"/>
      <c r="C821" s="261"/>
      <c r="D821" s="255" t="s">
        <v>214</v>
      </c>
      <c r="E821" s="262" t="s">
        <v>1</v>
      </c>
      <c r="F821" s="263" t="s">
        <v>2637</v>
      </c>
      <c r="G821" s="261"/>
      <c r="H821" s="264">
        <v>35</v>
      </c>
      <c r="I821" s="170"/>
      <c r="L821" s="168"/>
      <c r="M821" s="171"/>
      <c r="T821" s="172"/>
      <c r="AT821" s="169" t="s">
        <v>214</v>
      </c>
      <c r="AU821" s="169" t="s">
        <v>82</v>
      </c>
      <c r="AV821" s="13" t="s">
        <v>82</v>
      </c>
      <c r="AW821" s="13" t="s">
        <v>30</v>
      </c>
      <c r="AX821" s="13" t="s">
        <v>73</v>
      </c>
      <c r="AY821" s="169" t="s">
        <v>201</v>
      </c>
    </row>
    <row r="822" spans="2:65" s="12" customFormat="1" x14ac:dyDescent="0.2">
      <c r="B822" s="163"/>
      <c r="C822" s="258"/>
      <c r="D822" s="255" t="s">
        <v>214</v>
      </c>
      <c r="E822" s="259" t="s">
        <v>1</v>
      </c>
      <c r="F822" s="260" t="s">
        <v>2598</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2633</v>
      </c>
      <c r="G823" s="258"/>
      <c r="H823" s="259" t="s">
        <v>1</v>
      </c>
      <c r="I823" s="165"/>
      <c r="L823" s="163"/>
      <c r="M823" s="166"/>
      <c r="T823" s="167"/>
      <c r="AT823" s="164" t="s">
        <v>214</v>
      </c>
      <c r="AU823" s="164" t="s">
        <v>82</v>
      </c>
      <c r="AV823" s="12" t="s">
        <v>80</v>
      </c>
      <c r="AW823" s="12" t="s">
        <v>30</v>
      </c>
      <c r="AX823" s="12" t="s">
        <v>73</v>
      </c>
      <c r="AY823" s="164" t="s">
        <v>201</v>
      </c>
    </row>
    <row r="824" spans="2:65" s="12" customFormat="1" x14ac:dyDescent="0.2">
      <c r="B824" s="163"/>
      <c r="C824" s="258"/>
      <c r="D824" s="255" t="s">
        <v>214</v>
      </c>
      <c r="E824" s="259" t="s">
        <v>1</v>
      </c>
      <c r="F824" s="260" t="s">
        <v>2638</v>
      </c>
      <c r="G824" s="258"/>
      <c r="H824" s="259" t="s">
        <v>1</v>
      </c>
      <c r="I824" s="165"/>
      <c r="L824" s="163"/>
      <c r="M824" s="166"/>
      <c r="T824" s="167"/>
      <c r="AT824" s="164" t="s">
        <v>214</v>
      </c>
      <c r="AU824" s="164" t="s">
        <v>82</v>
      </c>
      <c r="AV824" s="12" t="s">
        <v>80</v>
      </c>
      <c r="AW824" s="12" t="s">
        <v>30</v>
      </c>
      <c r="AX824" s="12" t="s">
        <v>73</v>
      </c>
      <c r="AY824" s="164" t="s">
        <v>201</v>
      </c>
    </row>
    <row r="825" spans="2:65" s="13" customFormat="1" x14ac:dyDescent="0.2">
      <c r="B825" s="168"/>
      <c r="C825" s="261"/>
      <c r="D825" s="255" t="s">
        <v>214</v>
      </c>
      <c r="E825" s="262" t="s">
        <v>1</v>
      </c>
      <c r="F825" s="263" t="s">
        <v>2639</v>
      </c>
      <c r="G825" s="261"/>
      <c r="H825" s="264">
        <v>13</v>
      </c>
      <c r="I825" s="170"/>
      <c r="L825" s="168"/>
      <c r="M825" s="171"/>
      <c r="T825" s="172"/>
      <c r="AT825" s="169" t="s">
        <v>214</v>
      </c>
      <c r="AU825" s="169" t="s">
        <v>82</v>
      </c>
      <c r="AV825" s="13" t="s">
        <v>82</v>
      </c>
      <c r="AW825" s="13" t="s">
        <v>30</v>
      </c>
      <c r="AX825" s="13" t="s">
        <v>73</v>
      </c>
      <c r="AY825" s="169" t="s">
        <v>201</v>
      </c>
    </row>
    <row r="826" spans="2:65" s="14" customFormat="1" x14ac:dyDescent="0.2">
      <c r="B826" s="173"/>
      <c r="C826" s="265"/>
      <c r="D826" s="255" t="s">
        <v>214</v>
      </c>
      <c r="E826" s="266" t="s">
        <v>1</v>
      </c>
      <c r="F826" s="267" t="s">
        <v>221</v>
      </c>
      <c r="G826" s="265"/>
      <c r="H826" s="268">
        <v>113</v>
      </c>
      <c r="I826" s="175"/>
      <c r="L826" s="173"/>
      <c r="M826" s="176"/>
      <c r="T826" s="177"/>
      <c r="AT826" s="174" t="s">
        <v>214</v>
      </c>
      <c r="AU826" s="174" t="s">
        <v>82</v>
      </c>
      <c r="AV826" s="14" t="s">
        <v>208</v>
      </c>
      <c r="AW826" s="14" t="s">
        <v>30</v>
      </c>
      <c r="AX826" s="14" t="s">
        <v>80</v>
      </c>
      <c r="AY826" s="174" t="s">
        <v>201</v>
      </c>
    </row>
    <row r="827" spans="2:65" s="1" customFormat="1" ht="24" customHeight="1" x14ac:dyDescent="0.2">
      <c r="B827" s="152"/>
      <c r="C827" s="249" t="s">
        <v>422</v>
      </c>
      <c r="D827" s="249" t="s">
        <v>203</v>
      </c>
      <c r="E827" s="250" t="s">
        <v>2643</v>
      </c>
      <c r="F827" s="251" t="s">
        <v>2644</v>
      </c>
      <c r="G827" s="252" t="s">
        <v>269</v>
      </c>
      <c r="H827" s="253">
        <v>11</v>
      </c>
      <c r="I827" s="154"/>
      <c r="J827" s="155">
        <f>ROUND(I827*H827,2)</f>
        <v>0</v>
      </c>
      <c r="K827" s="153" t="s">
        <v>446</v>
      </c>
      <c r="L827" s="32"/>
      <c r="M827" s="156" t="s">
        <v>1</v>
      </c>
      <c r="N827" s="157" t="s">
        <v>38</v>
      </c>
      <c r="P827" s="158">
        <f>O827*H827</f>
        <v>0</v>
      </c>
      <c r="Q827" s="158">
        <v>0</v>
      </c>
      <c r="R827" s="158">
        <f>Q827*H827</f>
        <v>0</v>
      </c>
      <c r="S827" s="158">
        <v>0</v>
      </c>
      <c r="T827" s="159">
        <f>S827*H827</f>
        <v>0</v>
      </c>
      <c r="AR827" s="160" t="s">
        <v>208</v>
      </c>
      <c r="AT827" s="160" t="s">
        <v>203</v>
      </c>
      <c r="AU827" s="160" t="s">
        <v>82</v>
      </c>
      <c r="AY827" s="17" t="s">
        <v>201</v>
      </c>
      <c r="BE827" s="161">
        <f>IF(N827="základní",J827,0)</f>
        <v>0</v>
      </c>
      <c r="BF827" s="161">
        <f>IF(N827="snížená",J827,0)</f>
        <v>0</v>
      </c>
      <c r="BG827" s="161">
        <f>IF(N827="zákl. přenesená",J827,0)</f>
        <v>0</v>
      </c>
      <c r="BH827" s="161">
        <f>IF(N827="sníž. přenesená",J827,0)</f>
        <v>0</v>
      </c>
      <c r="BI827" s="161">
        <f>IF(N827="nulová",J827,0)</f>
        <v>0</v>
      </c>
      <c r="BJ827" s="17" t="s">
        <v>80</v>
      </c>
      <c r="BK827" s="161">
        <f>ROUND(I827*H827,2)</f>
        <v>0</v>
      </c>
      <c r="BL827" s="17" t="s">
        <v>208</v>
      </c>
      <c r="BM827" s="160" t="s">
        <v>2645</v>
      </c>
    </row>
    <row r="828" spans="2:65" s="1" customFormat="1" ht="29.25" x14ac:dyDescent="0.2">
      <c r="B828" s="32"/>
      <c r="C828" s="254"/>
      <c r="D828" s="255" t="s">
        <v>210</v>
      </c>
      <c r="E828" s="254"/>
      <c r="F828" s="256" t="s">
        <v>2646</v>
      </c>
      <c r="G828" s="254"/>
      <c r="H828" s="254"/>
      <c r="I828" s="96"/>
      <c r="L828" s="32"/>
      <c r="M828" s="162"/>
      <c r="T828" s="56"/>
      <c r="AT828" s="17" t="s">
        <v>210</v>
      </c>
      <c r="AU828" s="17" t="s">
        <v>82</v>
      </c>
    </row>
    <row r="829" spans="2:65" s="1" customFormat="1" ht="68.25" x14ac:dyDescent="0.2">
      <c r="B829" s="32"/>
      <c r="C829" s="254"/>
      <c r="D829" s="255" t="s">
        <v>212</v>
      </c>
      <c r="E829" s="254"/>
      <c r="F829" s="257" t="s">
        <v>945</v>
      </c>
      <c r="G829" s="254"/>
      <c r="H829" s="254"/>
      <c r="I829" s="96"/>
      <c r="L829" s="32"/>
      <c r="M829" s="162"/>
      <c r="T829" s="56"/>
      <c r="AT829" s="17" t="s">
        <v>212</v>
      </c>
      <c r="AU829" s="17" t="s">
        <v>82</v>
      </c>
    </row>
    <row r="830" spans="2:65" s="12" customFormat="1" x14ac:dyDescent="0.2">
      <c r="B830" s="163"/>
      <c r="C830" s="258"/>
      <c r="D830" s="255" t="s">
        <v>214</v>
      </c>
      <c r="E830" s="259" t="s">
        <v>1</v>
      </c>
      <c r="F830" s="260" t="s">
        <v>2489</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2490</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2647</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2504</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2648</v>
      </c>
      <c r="G834" s="258"/>
      <c r="H834" s="259" t="s">
        <v>1</v>
      </c>
      <c r="I834" s="165"/>
      <c r="L834" s="163"/>
      <c r="M834" s="166"/>
      <c r="T834" s="167"/>
      <c r="AT834" s="164" t="s">
        <v>214</v>
      </c>
      <c r="AU834" s="164" t="s">
        <v>82</v>
      </c>
      <c r="AV834" s="12" t="s">
        <v>80</v>
      </c>
      <c r="AW834" s="12" t="s">
        <v>30</v>
      </c>
      <c r="AX834" s="12" t="s">
        <v>73</v>
      </c>
      <c r="AY834" s="164" t="s">
        <v>201</v>
      </c>
    </row>
    <row r="835" spans="2:65" s="12" customFormat="1" x14ac:dyDescent="0.2">
      <c r="B835" s="163"/>
      <c r="C835" s="258"/>
      <c r="D835" s="255" t="s">
        <v>214</v>
      </c>
      <c r="E835" s="259" t="s">
        <v>1</v>
      </c>
      <c r="F835" s="260" t="s">
        <v>2649</v>
      </c>
      <c r="G835" s="258"/>
      <c r="H835" s="259" t="s">
        <v>1</v>
      </c>
      <c r="I835" s="165"/>
      <c r="L835" s="163"/>
      <c r="M835" s="166"/>
      <c r="T835" s="167"/>
      <c r="AT835" s="164" t="s">
        <v>214</v>
      </c>
      <c r="AU835" s="164" t="s">
        <v>82</v>
      </c>
      <c r="AV835" s="12" t="s">
        <v>80</v>
      </c>
      <c r="AW835" s="12" t="s">
        <v>30</v>
      </c>
      <c r="AX835" s="12" t="s">
        <v>73</v>
      </c>
      <c r="AY835" s="164" t="s">
        <v>201</v>
      </c>
    </row>
    <row r="836" spans="2:65" s="13" customFormat="1" x14ac:dyDescent="0.2">
      <c r="B836" s="168"/>
      <c r="C836" s="261"/>
      <c r="D836" s="255" t="s">
        <v>214</v>
      </c>
      <c r="E836" s="262" t="s">
        <v>1</v>
      </c>
      <c r="F836" s="263" t="s">
        <v>2650</v>
      </c>
      <c r="G836" s="261"/>
      <c r="H836" s="264">
        <v>4</v>
      </c>
      <c r="I836" s="170"/>
      <c r="L836" s="168"/>
      <c r="M836" s="171"/>
      <c r="T836" s="172"/>
      <c r="AT836" s="169" t="s">
        <v>214</v>
      </c>
      <c r="AU836" s="169" t="s">
        <v>82</v>
      </c>
      <c r="AV836" s="13" t="s">
        <v>82</v>
      </c>
      <c r="AW836" s="13" t="s">
        <v>30</v>
      </c>
      <c r="AX836" s="13" t="s">
        <v>73</v>
      </c>
      <c r="AY836" s="169" t="s">
        <v>201</v>
      </c>
    </row>
    <row r="837" spans="2:65" s="12" customFormat="1" x14ac:dyDescent="0.2">
      <c r="B837" s="163"/>
      <c r="C837" s="258"/>
      <c r="D837" s="255" t="s">
        <v>214</v>
      </c>
      <c r="E837" s="259" t="s">
        <v>1</v>
      </c>
      <c r="F837" s="260" t="s">
        <v>2510</v>
      </c>
      <c r="G837" s="258"/>
      <c r="H837" s="259" t="s">
        <v>1</v>
      </c>
      <c r="I837" s="165"/>
      <c r="L837" s="163"/>
      <c r="M837" s="166"/>
      <c r="T837" s="167"/>
      <c r="AT837" s="164" t="s">
        <v>214</v>
      </c>
      <c r="AU837" s="164" t="s">
        <v>82</v>
      </c>
      <c r="AV837" s="12" t="s">
        <v>80</v>
      </c>
      <c r="AW837" s="12" t="s">
        <v>30</v>
      </c>
      <c r="AX837" s="12" t="s">
        <v>73</v>
      </c>
      <c r="AY837" s="164" t="s">
        <v>201</v>
      </c>
    </row>
    <row r="838" spans="2:65" s="12" customFormat="1" x14ac:dyDescent="0.2">
      <c r="B838" s="163"/>
      <c r="C838" s="258"/>
      <c r="D838" s="255" t="s">
        <v>214</v>
      </c>
      <c r="E838" s="259" t="s">
        <v>1</v>
      </c>
      <c r="F838" s="260" t="s">
        <v>2648</v>
      </c>
      <c r="G838" s="258"/>
      <c r="H838" s="259" t="s">
        <v>1</v>
      </c>
      <c r="I838" s="165"/>
      <c r="L838" s="163"/>
      <c r="M838" s="166"/>
      <c r="T838" s="167"/>
      <c r="AT838" s="164" t="s">
        <v>214</v>
      </c>
      <c r="AU838" s="164" t="s">
        <v>82</v>
      </c>
      <c r="AV838" s="12" t="s">
        <v>80</v>
      </c>
      <c r="AW838" s="12" t="s">
        <v>30</v>
      </c>
      <c r="AX838" s="12" t="s">
        <v>73</v>
      </c>
      <c r="AY838" s="164" t="s">
        <v>201</v>
      </c>
    </row>
    <row r="839" spans="2:65" s="12" customFormat="1" x14ac:dyDescent="0.2">
      <c r="B839" s="163"/>
      <c r="C839" s="258"/>
      <c r="D839" s="255" t="s">
        <v>214</v>
      </c>
      <c r="E839" s="259" t="s">
        <v>1</v>
      </c>
      <c r="F839" s="260" t="s">
        <v>2651</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2652</v>
      </c>
      <c r="G840" s="261"/>
      <c r="H840" s="264">
        <v>7</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11</v>
      </c>
      <c r="I841" s="175"/>
      <c r="L841" s="173"/>
      <c r="M841" s="176"/>
      <c r="T841" s="177"/>
      <c r="AT841" s="174" t="s">
        <v>214</v>
      </c>
      <c r="AU841" s="174" t="s">
        <v>82</v>
      </c>
      <c r="AV841" s="14" t="s">
        <v>208</v>
      </c>
      <c r="AW841" s="14" t="s">
        <v>30</v>
      </c>
      <c r="AX841" s="14" t="s">
        <v>80</v>
      </c>
      <c r="AY841" s="174" t="s">
        <v>201</v>
      </c>
    </row>
    <row r="842" spans="2:65" s="1" customFormat="1" ht="16.5" customHeight="1" x14ac:dyDescent="0.2">
      <c r="B842" s="152"/>
      <c r="C842" s="271" t="s">
        <v>430</v>
      </c>
      <c r="D842" s="271" t="s">
        <v>401</v>
      </c>
      <c r="E842" s="272" t="s">
        <v>2653</v>
      </c>
      <c r="F842" s="273" t="s">
        <v>2654</v>
      </c>
      <c r="G842" s="274" t="s">
        <v>269</v>
      </c>
      <c r="H842" s="275">
        <v>11</v>
      </c>
      <c r="I842" s="179"/>
      <c r="J842" s="180">
        <f>ROUND(I842*H842,2)</f>
        <v>0</v>
      </c>
      <c r="K842" s="178" t="s">
        <v>446</v>
      </c>
      <c r="L842" s="181"/>
      <c r="M842" s="182" t="s">
        <v>1</v>
      </c>
      <c r="N842" s="183" t="s">
        <v>38</v>
      </c>
      <c r="P842" s="158">
        <f>O842*H842</f>
        <v>0</v>
      </c>
      <c r="Q842" s="158">
        <v>1.06E-3</v>
      </c>
      <c r="R842" s="158">
        <f>Q842*H842</f>
        <v>1.166E-2</v>
      </c>
      <c r="S842" s="158">
        <v>0</v>
      </c>
      <c r="T842" s="159">
        <f>S842*H842</f>
        <v>0</v>
      </c>
      <c r="AR842" s="160" t="s">
        <v>266</v>
      </c>
      <c r="AT842" s="160" t="s">
        <v>401</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2655</v>
      </c>
    </row>
    <row r="843" spans="2:65" s="1" customFormat="1" x14ac:dyDescent="0.2">
      <c r="B843" s="32"/>
      <c r="C843" s="254"/>
      <c r="D843" s="255" t="s">
        <v>210</v>
      </c>
      <c r="E843" s="254"/>
      <c r="F843" s="256" t="s">
        <v>2656</v>
      </c>
      <c r="G843" s="254"/>
      <c r="H843" s="254"/>
      <c r="I843" s="96"/>
      <c r="L843" s="32"/>
      <c r="M843" s="162"/>
      <c r="T843" s="56"/>
      <c r="AT843" s="17" t="s">
        <v>210</v>
      </c>
      <c r="AU843" s="17" t="s">
        <v>82</v>
      </c>
    </row>
    <row r="844" spans="2:65" s="12" customFormat="1" x14ac:dyDescent="0.2">
      <c r="B844" s="163"/>
      <c r="C844" s="258"/>
      <c r="D844" s="255" t="s">
        <v>214</v>
      </c>
      <c r="E844" s="259" t="s">
        <v>1</v>
      </c>
      <c r="F844" s="260" t="s">
        <v>2489</v>
      </c>
      <c r="G844" s="258"/>
      <c r="H844" s="259" t="s">
        <v>1</v>
      </c>
      <c r="I844" s="165"/>
      <c r="L844" s="163"/>
      <c r="M844" s="166"/>
      <c r="T844" s="167"/>
      <c r="AT844" s="164" t="s">
        <v>214</v>
      </c>
      <c r="AU844" s="164" t="s">
        <v>82</v>
      </c>
      <c r="AV844" s="12" t="s">
        <v>80</v>
      </c>
      <c r="AW844" s="12" t="s">
        <v>30</v>
      </c>
      <c r="AX844" s="12" t="s">
        <v>73</v>
      </c>
      <c r="AY844" s="164" t="s">
        <v>201</v>
      </c>
    </row>
    <row r="845" spans="2:65" s="12" customFormat="1" x14ac:dyDescent="0.2">
      <c r="B845" s="163"/>
      <c r="C845" s="258"/>
      <c r="D845" s="255" t="s">
        <v>214</v>
      </c>
      <c r="E845" s="259" t="s">
        <v>1</v>
      </c>
      <c r="F845" s="260" t="s">
        <v>2490</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2647</v>
      </c>
      <c r="G846" s="258"/>
      <c r="H846" s="259" t="s">
        <v>1</v>
      </c>
      <c r="I846" s="165"/>
      <c r="L846" s="163"/>
      <c r="M846" s="166"/>
      <c r="T846" s="167"/>
      <c r="AT846" s="164" t="s">
        <v>214</v>
      </c>
      <c r="AU846" s="164" t="s">
        <v>82</v>
      </c>
      <c r="AV846" s="12" t="s">
        <v>80</v>
      </c>
      <c r="AW846" s="12" t="s">
        <v>30</v>
      </c>
      <c r="AX846" s="12" t="s">
        <v>73</v>
      </c>
      <c r="AY846" s="164" t="s">
        <v>201</v>
      </c>
    </row>
    <row r="847" spans="2:65" s="12" customFormat="1" x14ac:dyDescent="0.2">
      <c r="B847" s="163"/>
      <c r="C847" s="258"/>
      <c r="D847" s="255" t="s">
        <v>214</v>
      </c>
      <c r="E847" s="259" t="s">
        <v>1</v>
      </c>
      <c r="F847" s="260" t="s">
        <v>2504</v>
      </c>
      <c r="G847" s="258"/>
      <c r="H847" s="259" t="s">
        <v>1</v>
      </c>
      <c r="I847" s="165"/>
      <c r="L847" s="163"/>
      <c r="M847" s="166"/>
      <c r="T847" s="167"/>
      <c r="AT847" s="164" t="s">
        <v>214</v>
      </c>
      <c r="AU847" s="164" t="s">
        <v>82</v>
      </c>
      <c r="AV847" s="12" t="s">
        <v>80</v>
      </c>
      <c r="AW847" s="12" t="s">
        <v>30</v>
      </c>
      <c r="AX847" s="12" t="s">
        <v>73</v>
      </c>
      <c r="AY847" s="164" t="s">
        <v>201</v>
      </c>
    </row>
    <row r="848" spans="2:65" s="12" customFormat="1" x14ac:dyDescent="0.2">
      <c r="B848" s="163"/>
      <c r="C848" s="258"/>
      <c r="D848" s="255" t="s">
        <v>214</v>
      </c>
      <c r="E848" s="259" t="s">
        <v>1</v>
      </c>
      <c r="F848" s="260" t="s">
        <v>2648</v>
      </c>
      <c r="G848" s="258"/>
      <c r="H848" s="259" t="s">
        <v>1</v>
      </c>
      <c r="I848" s="165"/>
      <c r="L848" s="163"/>
      <c r="M848" s="166"/>
      <c r="T848" s="167"/>
      <c r="AT848" s="164" t="s">
        <v>214</v>
      </c>
      <c r="AU848" s="164" t="s">
        <v>82</v>
      </c>
      <c r="AV848" s="12" t="s">
        <v>80</v>
      </c>
      <c r="AW848" s="12" t="s">
        <v>30</v>
      </c>
      <c r="AX848" s="12" t="s">
        <v>73</v>
      </c>
      <c r="AY848" s="164" t="s">
        <v>201</v>
      </c>
    </row>
    <row r="849" spans="2:65" s="12" customFormat="1" x14ac:dyDescent="0.2">
      <c r="B849" s="163"/>
      <c r="C849" s="258"/>
      <c r="D849" s="255" t="s">
        <v>214</v>
      </c>
      <c r="E849" s="259" t="s">
        <v>1</v>
      </c>
      <c r="F849" s="260" t="s">
        <v>2649</v>
      </c>
      <c r="G849" s="258"/>
      <c r="H849" s="259" t="s">
        <v>1</v>
      </c>
      <c r="I849" s="165"/>
      <c r="L849" s="163"/>
      <c r="M849" s="166"/>
      <c r="T849" s="167"/>
      <c r="AT849" s="164" t="s">
        <v>214</v>
      </c>
      <c r="AU849" s="164" t="s">
        <v>82</v>
      </c>
      <c r="AV849" s="12" t="s">
        <v>80</v>
      </c>
      <c r="AW849" s="12" t="s">
        <v>30</v>
      </c>
      <c r="AX849" s="12" t="s">
        <v>73</v>
      </c>
      <c r="AY849" s="164" t="s">
        <v>201</v>
      </c>
    </row>
    <row r="850" spans="2:65" s="13" customFormat="1" x14ac:dyDescent="0.2">
      <c r="B850" s="168"/>
      <c r="C850" s="261"/>
      <c r="D850" s="255" t="s">
        <v>214</v>
      </c>
      <c r="E850" s="262" t="s">
        <v>1</v>
      </c>
      <c r="F850" s="263" t="s">
        <v>2650</v>
      </c>
      <c r="G850" s="261"/>
      <c r="H850" s="264">
        <v>4</v>
      </c>
      <c r="I850" s="170"/>
      <c r="L850" s="168"/>
      <c r="M850" s="171"/>
      <c r="T850" s="172"/>
      <c r="AT850" s="169" t="s">
        <v>214</v>
      </c>
      <c r="AU850" s="169" t="s">
        <v>82</v>
      </c>
      <c r="AV850" s="13" t="s">
        <v>82</v>
      </c>
      <c r="AW850" s="13" t="s">
        <v>30</v>
      </c>
      <c r="AX850" s="13" t="s">
        <v>73</v>
      </c>
      <c r="AY850" s="169" t="s">
        <v>201</v>
      </c>
    </row>
    <row r="851" spans="2:65" s="12" customFormat="1" x14ac:dyDescent="0.2">
      <c r="B851" s="163"/>
      <c r="C851" s="258"/>
      <c r="D851" s="255" t="s">
        <v>214</v>
      </c>
      <c r="E851" s="259" t="s">
        <v>1</v>
      </c>
      <c r="F851" s="260" t="s">
        <v>2510</v>
      </c>
      <c r="G851" s="258"/>
      <c r="H851" s="259" t="s">
        <v>1</v>
      </c>
      <c r="I851" s="165"/>
      <c r="L851" s="163"/>
      <c r="M851" s="166"/>
      <c r="T851" s="167"/>
      <c r="AT851" s="164" t="s">
        <v>214</v>
      </c>
      <c r="AU851" s="164" t="s">
        <v>82</v>
      </c>
      <c r="AV851" s="12" t="s">
        <v>80</v>
      </c>
      <c r="AW851" s="12" t="s">
        <v>30</v>
      </c>
      <c r="AX851" s="12" t="s">
        <v>73</v>
      </c>
      <c r="AY851" s="164" t="s">
        <v>201</v>
      </c>
    </row>
    <row r="852" spans="2:65" s="12" customFormat="1" x14ac:dyDescent="0.2">
      <c r="B852" s="163"/>
      <c r="C852" s="258"/>
      <c r="D852" s="255" t="s">
        <v>214</v>
      </c>
      <c r="E852" s="259" t="s">
        <v>1</v>
      </c>
      <c r="F852" s="260" t="s">
        <v>2648</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2651</v>
      </c>
      <c r="G853" s="258"/>
      <c r="H853" s="259" t="s">
        <v>1</v>
      </c>
      <c r="I853" s="165"/>
      <c r="L853" s="163"/>
      <c r="M853" s="166"/>
      <c r="T853" s="167"/>
      <c r="AT853" s="164" t="s">
        <v>214</v>
      </c>
      <c r="AU853" s="164" t="s">
        <v>82</v>
      </c>
      <c r="AV853" s="12" t="s">
        <v>80</v>
      </c>
      <c r="AW853" s="12" t="s">
        <v>30</v>
      </c>
      <c r="AX853" s="12" t="s">
        <v>73</v>
      </c>
      <c r="AY853" s="164" t="s">
        <v>201</v>
      </c>
    </row>
    <row r="854" spans="2:65" s="13" customFormat="1" x14ac:dyDescent="0.2">
      <c r="B854" s="168"/>
      <c r="C854" s="261"/>
      <c r="D854" s="255" t="s">
        <v>214</v>
      </c>
      <c r="E854" s="262" t="s">
        <v>1</v>
      </c>
      <c r="F854" s="263" t="s">
        <v>2652</v>
      </c>
      <c r="G854" s="261"/>
      <c r="H854" s="264">
        <v>7</v>
      </c>
      <c r="I854" s="170"/>
      <c r="L854" s="168"/>
      <c r="M854" s="171"/>
      <c r="T854" s="172"/>
      <c r="AT854" s="169" t="s">
        <v>214</v>
      </c>
      <c r="AU854" s="169" t="s">
        <v>82</v>
      </c>
      <c r="AV854" s="13" t="s">
        <v>82</v>
      </c>
      <c r="AW854" s="13" t="s">
        <v>30</v>
      </c>
      <c r="AX854" s="13" t="s">
        <v>73</v>
      </c>
      <c r="AY854" s="169" t="s">
        <v>201</v>
      </c>
    </row>
    <row r="855" spans="2:65" s="14" customFormat="1" x14ac:dyDescent="0.2">
      <c r="B855" s="173"/>
      <c r="C855" s="265"/>
      <c r="D855" s="255" t="s">
        <v>214</v>
      </c>
      <c r="E855" s="266" t="s">
        <v>1</v>
      </c>
      <c r="F855" s="267" t="s">
        <v>221</v>
      </c>
      <c r="G855" s="265"/>
      <c r="H855" s="268">
        <v>11</v>
      </c>
      <c r="I855" s="175"/>
      <c r="L855" s="173"/>
      <c r="M855" s="176"/>
      <c r="T855" s="177"/>
      <c r="AT855" s="174" t="s">
        <v>214</v>
      </c>
      <c r="AU855" s="174" t="s">
        <v>82</v>
      </c>
      <c r="AV855" s="14" t="s">
        <v>208</v>
      </c>
      <c r="AW855" s="14" t="s">
        <v>30</v>
      </c>
      <c r="AX855" s="14" t="s">
        <v>80</v>
      </c>
      <c r="AY855" s="174" t="s">
        <v>201</v>
      </c>
    </row>
    <row r="856" spans="2:65" s="1" customFormat="1" ht="24" customHeight="1" x14ac:dyDescent="0.2">
      <c r="B856" s="152"/>
      <c r="C856" s="249" t="s">
        <v>437</v>
      </c>
      <c r="D856" s="249" t="s">
        <v>203</v>
      </c>
      <c r="E856" s="250" t="s">
        <v>2657</v>
      </c>
      <c r="F856" s="251" t="s">
        <v>2658</v>
      </c>
      <c r="G856" s="252" t="s">
        <v>269</v>
      </c>
      <c r="H856" s="253">
        <v>16</v>
      </c>
      <c r="I856" s="154"/>
      <c r="J856" s="155">
        <f>ROUND(I856*H856,2)</f>
        <v>0</v>
      </c>
      <c r="K856" s="153" t="s">
        <v>207</v>
      </c>
      <c r="L856" s="32"/>
      <c r="M856" s="156" t="s">
        <v>1</v>
      </c>
      <c r="N856" s="157" t="s">
        <v>38</v>
      </c>
      <c r="P856" s="158">
        <f>O856*H856</f>
        <v>0</v>
      </c>
      <c r="Q856" s="158">
        <v>0</v>
      </c>
      <c r="R856" s="158">
        <f>Q856*H856</f>
        <v>0</v>
      </c>
      <c r="S856" s="158">
        <v>0</v>
      </c>
      <c r="T856" s="159">
        <f>S856*H856</f>
        <v>0</v>
      </c>
      <c r="AR856" s="160" t="s">
        <v>208</v>
      </c>
      <c r="AT856" s="160" t="s">
        <v>203</v>
      </c>
      <c r="AU856" s="160" t="s">
        <v>82</v>
      </c>
      <c r="AY856" s="17" t="s">
        <v>201</v>
      </c>
      <c r="BE856" s="161">
        <f>IF(N856="základní",J856,0)</f>
        <v>0</v>
      </c>
      <c r="BF856" s="161">
        <f>IF(N856="snížená",J856,0)</f>
        <v>0</v>
      </c>
      <c r="BG856" s="161">
        <f>IF(N856="zákl. přenesená",J856,0)</f>
        <v>0</v>
      </c>
      <c r="BH856" s="161">
        <f>IF(N856="sníž. přenesená",J856,0)</f>
        <v>0</v>
      </c>
      <c r="BI856" s="161">
        <f>IF(N856="nulová",J856,0)</f>
        <v>0</v>
      </c>
      <c r="BJ856" s="17" t="s">
        <v>80</v>
      </c>
      <c r="BK856" s="161">
        <f>ROUND(I856*H856,2)</f>
        <v>0</v>
      </c>
      <c r="BL856" s="17" t="s">
        <v>208</v>
      </c>
      <c r="BM856" s="160" t="s">
        <v>2659</v>
      </c>
    </row>
    <row r="857" spans="2:65" s="1" customFormat="1" ht="29.25" x14ac:dyDescent="0.2">
      <c r="B857" s="32"/>
      <c r="C857" s="254"/>
      <c r="D857" s="255" t="s">
        <v>210</v>
      </c>
      <c r="E857" s="254"/>
      <c r="F857" s="256" t="s">
        <v>2660</v>
      </c>
      <c r="G857" s="254"/>
      <c r="H857" s="254"/>
      <c r="I857" s="96"/>
      <c r="L857" s="32"/>
      <c r="M857" s="162"/>
      <c r="T857" s="56"/>
      <c r="AT857" s="17" t="s">
        <v>210</v>
      </c>
      <c r="AU857" s="17" t="s">
        <v>82</v>
      </c>
    </row>
    <row r="858" spans="2:65" s="1" customFormat="1" ht="68.25" x14ac:dyDescent="0.2">
      <c r="B858" s="32"/>
      <c r="C858" s="254"/>
      <c r="D858" s="255" t="s">
        <v>212</v>
      </c>
      <c r="E858" s="254"/>
      <c r="F858" s="257" t="s">
        <v>945</v>
      </c>
      <c r="G858" s="254"/>
      <c r="H858" s="254"/>
      <c r="I858" s="96"/>
      <c r="L858" s="32"/>
      <c r="M858" s="162"/>
      <c r="T858" s="56"/>
      <c r="AT858" s="17" t="s">
        <v>212</v>
      </c>
      <c r="AU858" s="17" t="s">
        <v>82</v>
      </c>
    </row>
    <row r="859" spans="2:65" s="12" customFormat="1" x14ac:dyDescent="0.2">
      <c r="B859" s="163"/>
      <c r="C859" s="258"/>
      <c r="D859" s="255" t="s">
        <v>214</v>
      </c>
      <c r="E859" s="259" t="s">
        <v>1</v>
      </c>
      <c r="F859" s="260" t="s">
        <v>2489</v>
      </c>
      <c r="G859" s="258"/>
      <c r="H859" s="259" t="s">
        <v>1</v>
      </c>
      <c r="I859" s="165"/>
      <c r="L859" s="163"/>
      <c r="M859" s="166"/>
      <c r="T859" s="167"/>
      <c r="AT859" s="164" t="s">
        <v>214</v>
      </c>
      <c r="AU859" s="164" t="s">
        <v>82</v>
      </c>
      <c r="AV859" s="12" t="s">
        <v>80</v>
      </c>
      <c r="AW859" s="12" t="s">
        <v>30</v>
      </c>
      <c r="AX859" s="12" t="s">
        <v>73</v>
      </c>
      <c r="AY859" s="164" t="s">
        <v>201</v>
      </c>
    </row>
    <row r="860" spans="2:65" s="12" customFormat="1" x14ac:dyDescent="0.2">
      <c r="B860" s="163"/>
      <c r="C860" s="258"/>
      <c r="D860" s="255" t="s">
        <v>214</v>
      </c>
      <c r="E860" s="259" t="s">
        <v>1</v>
      </c>
      <c r="F860" s="260" t="s">
        <v>2490</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2647</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2491</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2661</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2662</v>
      </c>
      <c r="G864" s="258"/>
      <c r="H864" s="259" t="s">
        <v>1</v>
      </c>
      <c r="I864" s="165"/>
      <c r="L864" s="163"/>
      <c r="M864" s="166"/>
      <c r="T864" s="167"/>
      <c r="AT864" s="164" t="s">
        <v>214</v>
      </c>
      <c r="AU864" s="164" t="s">
        <v>82</v>
      </c>
      <c r="AV864" s="12" t="s">
        <v>80</v>
      </c>
      <c r="AW864" s="12" t="s">
        <v>30</v>
      </c>
      <c r="AX864" s="12" t="s">
        <v>73</v>
      </c>
      <c r="AY864" s="164" t="s">
        <v>201</v>
      </c>
    </row>
    <row r="865" spans="2:65" s="13" customFormat="1" x14ac:dyDescent="0.2">
      <c r="B865" s="168"/>
      <c r="C865" s="261"/>
      <c r="D865" s="255" t="s">
        <v>214</v>
      </c>
      <c r="E865" s="262" t="s">
        <v>1</v>
      </c>
      <c r="F865" s="263" t="s">
        <v>2663</v>
      </c>
      <c r="G865" s="261"/>
      <c r="H865" s="264">
        <v>8</v>
      </c>
      <c r="I865" s="170"/>
      <c r="L865" s="168"/>
      <c r="M865" s="171"/>
      <c r="T865" s="172"/>
      <c r="AT865" s="169" t="s">
        <v>214</v>
      </c>
      <c r="AU865" s="169" t="s">
        <v>82</v>
      </c>
      <c r="AV865" s="13" t="s">
        <v>82</v>
      </c>
      <c r="AW865" s="13" t="s">
        <v>30</v>
      </c>
      <c r="AX865" s="13" t="s">
        <v>73</v>
      </c>
      <c r="AY865" s="169" t="s">
        <v>201</v>
      </c>
    </row>
    <row r="866" spans="2:65" s="12" customFormat="1" x14ac:dyDescent="0.2">
      <c r="B866" s="163"/>
      <c r="C866" s="258"/>
      <c r="D866" s="255" t="s">
        <v>214</v>
      </c>
      <c r="E866" s="259" t="s">
        <v>1</v>
      </c>
      <c r="F866" s="260" t="s">
        <v>2504</v>
      </c>
      <c r="G866" s="258"/>
      <c r="H866" s="259" t="s">
        <v>1</v>
      </c>
      <c r="I866" s="165"/>
      <c r="L866" s="163"/>
      <c r="M866" s="166"/>
      <c r="T866" s="167"/>
      <c r="AT866" s="164" t="s">
        <v>214</v>
      </c>
      <c r="AU866" s="164" t="s">
        <v>82</v>
      </c>
      <c r="AV866" s="12" t="s">
        <v>80</v>
      </c>
      <c r="AW866" s="12" t="s">
        <v>30</v>
      </c>
      <c r="AX866" s="12" t="s">
        <v>73</v>
      </c>
      <c r="AY866" s="164" t="s">
        <v>201</v>
      </c>
    </row>
    <row r="867" spans="2:65" s="12" customFormat="1" x14ac:dyDescent="0.2">
      <c r="B867" s="163"/>
      <c r="C867" s="258"/>
      <c r="D867" s="255" t="s">
        <v>214</v>
      </c>
      <c r="E867" s="259" t="s">
        <v>1</v>
      </c>
      <c r="F867" s="260" t="s">
        <v>2661</v>
      </c>
      <c r="G867" s="258"/>
      <c r="H867" s="259" t="s">
        <v>1</v>
      </c>
      <c r="I867" s="165"/>
      <c r="L867" s="163"/>
      <c r="M867" s="166"/>
      <c r="T867" s="167"/>
      <c r="AT867" s="164" t="s">
        <v>214</v>
      </c>
      <c r="AU867" s="164" t="s">
        <v>82</v>
      </c>
      <c r="AV867" s="12" t="s">
        <v>80</v>
      </c>
      <c r="AW867" s="12" t="s">
        <v>30</v>
      </c>
      <c r="AX867" s="12" t="s">
        <v>73</v>
      </c>
      <c r="AY867" s="164" t="s">
        <v>201</v>
      </c>
    </row>
    <row r="868" spans="2:65" s="12" customFormat="1" x14ac:dyDescent="0.2">
      <c r="B868" s="163"/>
      <c r="C868" s="258"/>
      <c r="D868" s="255" t="s">
        <v>214</v>
      </c>
      <c r="E868" s="259" t="s">
        <v>1</v>
      </c>
      <c r="F868" s="260" t="s">
        <v>2649</v>
      </c>
      <c r="G868" s="258"/>
      <c r="H868" s="259" t="s">
        <v>1</v>
      </c>
      <c r="I868" s="165"/>
      <c r="L868" s="163"/>
      <c r="M868" s="166"/>
      <c r="T868" s="167"/>
      <c r="AT868" s="164" t="s">
        <v>214</v>
      </c>
      <c r="AU868" s="164" t="s">
        <v>82</v>
      </c>
      <c r="AV868" s="12" t="s">
        <v>80</v>
      </c>
      <c r="AW868" s="12" t="s">
        <v>30</v>
      </c>
      <c r="AX868" s="12" t="s">
        <v>73</v>
      </c>
      <c r="AY868" s="164" t="s">
        <v>201</v>
      </c>
    </row>
    <row r="869" spans="2:65" s="13" customFormat="1" x14ac:dyDescent="0.2">
      <c r="B869" s="168"/>
      <c r="C869" s="261"/>
      <c r="D869" s="255" t="s">
        <v>214</v>
      </c>
      <c r="E869" s="262" t="s">
        <v>1</v>
      </c>
      <c r="F869" s="263" t="s">
        <v>2650</v>
      </c>
      <c r="G869" s="261"/>
      <c r="H869" s="264">
        <v>4</v>
      </c>
      <c r="I869" s="170"/>
      <c r="L869" s="168"/>
      <c r="M869" s="171"/>
      <c r="T869" s="172"/>
      <c r="AT869" s="169" t="s">
        <v>214</v>
      </c>
      <c r="AU869" s="169" t="s">
        <v>82</v>
      </c>
      <c r="AV869" s="13" t="s">
        <v>82</v>
      </c>
      <c r="AW869" s="13" t="s">
        <v>30</v>
      </c>
      <c r="AX869" s="13" t="s">
        <v>73</v>
      </c>
      <c r="AY869" s="169" t="s">
        <v>201</v>
      </c>
    </row>
    <row r="870" spans="2:65" s="12" customFormat="1" x14ac:dyDescent="0.2">
      <c r="B870" s="163"/>
      <c r="C870" s="258"/>
      <c r="D870" s="255" t="s">
        <v>214</v>
      </c>
      <c r="E870" s="259" t="s">
        <v>1</v>
      </c>
      <c r="F870" s="260" t="s">
        <v>2598</v>
      </c>
      <c r="G870" s="258"/>
      <c r="H870" s="259" t="s">
        <v>1</v>
      </c>
      <c r="I870" s="165"/>
      <c r="L870" s="163"/>
      <c r="M870" s="166"/>
      <c r="T870" s="167"/>
      <c r="AT870" s="164" t="s">
        <v>214</v>
      </c>
      <c r="AU870" s="164" t="s">
        <v>82</v>
      </c>
      <c r="AV870" s="12" t="s">
        <v>80</v>
      </c>
      <c r="AW870" s="12" t="s">
        <v>30</v>
      </c>
      <c r="AX870" s="12" t="s">
        <v>73</v>
      </c>
      <c r="AY870" s="164" t="s">
        <v>201</v>
      </c>
    </row>
    <row r="871" spans="2:65" s="12" customFormat="1" x14ac:dyDescent="0.2">
      <c r="B871" s="163"/>
      <c r="C871" s="258"/>
      <c r="D871" s="255" t="s">
        <v>214</v>
      </c>
      <c r="E871" s="259" t="s">
        <v>1</v>
      </c>
      <c r="F871" s="260" t="s">
        <v>2661</v>
      </c>
      <c r="G871" s="258"/>
      <c r="H871" s="259" t="s">
        <v>1</v>
      </c>
      <c r="I871" s="165"/>
      <c r="L871" s="163"/>
      <c r="M871" s="166"/>
      <c r="T871" s="167"/>
      <c r="AT871" s="164" t="s">
        <v>214</v>
      </c>
      <c r="AU871" s="164" t="s">
        <v>82</v>
      </c>
      <c r="AV871" s="12" t="s">
        <v>80</v>
      </c>
      <c r="AW871" s="12" t="s">
        <v>30</v>
      </c>
      <c r="AX871" s="12" t="s">
        <v>73</v>
      </c>
      <c r="AY871" s="164" t="s">
        <v>201</v>
      </c>
    </row>
    <row r="872" spans="2:65" s="12" customFormat="1" x14ac:dyDescent="0.2">
      <c r="B872" s="163"/>
      <c r="C872" s="258"/>
      <c r="D872" s="255" t="s">
        <v>214</v>
      </c>
      <c r="E872" s="259" t="s">
        <v>1</v>
      </c>
      <c r="F872" s="260" t="s">
        <v>2649</v>
      </c>
      <c r="G872" s="258"/>
      <c r="H872" s="259" t="s">
        <v>1</v>
      </c>
      <c r="I872" s="165"/>
      <c r="L872" s="163"/>
      <c r="M872" s="166"/>
      <c r="T872" s="167"/>
      <c r="AT872" s="164" t="s">
        <v>214</v>
      </c>
      <c r="AU872" s="164" t="s">
        <v>82</v>
      </c>
      <c r="AV872" s="12" t="s">
        <v>80</v>
      </c>
      <c r="AW872" s="12" t="s">
        <v>30</v>
      </c>
      <c r="AX872" s="12" t="s">
        <v>73</v>
      </c>
      <c r="AY872" s="164" t="s">
        <v>201</v>
      </c>
    </row>
    <row r="873" spans="2:65" s="13" customFormat="1" x14ac:dyDescent="0.2">
      <c r="B873" s="168"/>
      <c r="C873" s="261"/>
      <c r="D873" s="255" t="s">
        <v>214</v>
      </c>
      <c r="E873" s="262" t="s">
        <v>1</v>
      </c>
      <c r="F873" s="263" t="s">
        <v>2650</v>
      </c>
      <c r="G873" s="261"/>
      <c r="H873" s="264">
        <v>4</v>
      </c>
      <c r="I873" s="170"/>
      <c r="L873" s="168"/>
      <c r="M873" s="171"/>
      <c r="T873" s="172"/>
      <c r="AT873" s="169" t="s">
        <v>214</v>
      </c>
      <c r="AU873" s="169" t="s">
        <v>82</v>
      </c>
      <c r="AV873" s="13" t="s">
        <v>82</v>
      </c>
      <c r="AW873" s="13" t="s">
        <v>30</v>
      </c>
      <c r="AX873" s="13" t="s">
        <v>73</v>
      </c>
      <c r="AY873" s="169" t="s">
        <v>201</v>
      </c>
    </row>
    <row r="874" spans="2:65" s="14" customFormat="1" x14ac:dyDescent="0.2">
      <c r="B874" s="173"/>
      <c r="C874" s="265"/>
      <c r="D874" s="255" t="s">
        <v>214</v>
      </c>
      <c r="E874" s="266" t="s">
        <v>1</v>
      </c>
      <c r="F874" s="267" t="s">
        <v>221</v>
      </c>
      <c r="G874" s="265"/>
      <c r="H874" s="268">
        <v>16</v>
      </c>
      <c r="I874" s="175"/>
      <c r="L874" s="173"/>
      <c r="M874" s="176"/>
      <c r="T874" s="177"/>
      <c r="AT874" s="174" t="s">
        <v>214</v>
      </c>
      <c r="AU874" s="174" t="s">
        <v>82</v>
      </c>
      <c r="AV874" s="14" t="s">
        <v>208</v>
      </c>
      <c r="AW874" s="14" t="s">
        <v>30</v>
      </c>
      <c r="AX874" s="14" t="s">
        <v>80</v>
      </c>
      <c r="AY874" s="174" t="s">
        <v>201</v>
      </c>
    </row>
    <row r="875" spans="2:65" s="1" customFormat="1" ht="16.5" customHeight="1" x14ac:dyDescent="0.2">
      <c r="B875" s="152"/>
      <c r="C875" s="271" t="s">
        <v>443</v>
      </c>
      <c r="D875" s="271" t="s">
        <v>401</v>
      </c>
      <c r="E875" s="272" t="s">
        <v>2664</v>
      </c>
      <c r="F875" s="273" t="s">
        <v>2665</v>
      </c>
      <c r="G875" s="274" t="s">
        <v>269</v>
      </c>
      <c r="H875" s="275">
        <v>16</v>
      </c>
      <c r="I875" s="179"/>
      <c r="J875" s="180">
        <f>ROUND(I875*H875,2)</f>
        <v>0</v>
      </c>
      <c r="K875" s="178" t="s">
        <v>207</v>
      </c>
      <c r="L875" s="181"/>
      <c r="M875" s="182" t="s">
        <v>1</v>
      </c>
      <c r="N875" s="183" t="s">
        <v>38</v>
      </c>
      <c r="P875" s="158">
        <f>O875*H875</f>
        <v>0</v>
      </c>
      <c r="Q875" s="158">
        <v>3.1800000000000001E-3</v>
      </c>
      <c r="R875" s="158">
        <f>Q875*H875</f>
        <v>5.0880000000000002E-2</v>
      </c>
      <c r="S875" s="158">
        <v>0</v>
      </c>
      <c r="T875" s="159">
        <f>S875*H875</f>
        <v>0</v>
      </c>
      <c r="AR875" s="160" t="s">
        <v>266</v>
      </c>
      <c r="AT875" s="160" t="s">
        <v>401</v>
      </c>
      <c r="AU875" s="160" t="s">
        <v>82</v>
      </c>
      <c r="AY875" s="17" t="s">
        <v>201</v>
      </c>
      <c r="BE875" s="161">
        <f>IF(N875="základní",J875,0)</f>
        <v>0</v>
      </c>
      <c r="BF875" s="161">
        <f>IF(N875="snížená",J875,0)</f>
        <v>0</v>
      </c>
      <c r="BG875" s="161">
        <f>IF(N875="zákl. přenesená",J875,0)</f>
        <v>0</v>
      </c>
      <c r="BH875" s="161">
        <f>IF(N875="sníž. přenesená",J875,0)</f>
        <v>0</v>
      </c>
      <c r="BI875" s="161">
        <f>IF(N875="nulová",J875,0)</f>
        <v>0</v>
      </c>
      <c r="BJ875" s="17" t="s">
        <v>80</v>
      </c>
      <c r="BK875" s="161">
        <f>ROUND(I875*H875,2)</f>
        <v>0</v>
      </c>
      <c r="BL875" s="17" t="s">
        <v>208</v>
      </c>
      <c r="BM875" s="160" t="s">
        <v>2666</v>
      </c>
    </row>
    <row r="876" spans="2:65" s="1" customFormat="1" x14ac:dyDescent="0.2">
      <c r="B876" s="32"/>
      <c r="C876" s="254"/>
      <c r="D876" s="255" t="s">
        <v>210</v>
      </c>
      <c r="E876" s="254"/>
      <c r="F876" s="256" t="s">
        <v>2665</v>
      </c>
      <c r="G876" s="254"/>
      <c r="H876" s="254"/>
      <c r="I876" s="96"/>
      <c r="L876" s="32"/>
      <c r="M876" s="162"/>
      <c r="T876" s="56"/>
      <c r="AT876" s="17" t="s">
        <v>210</v>
      </c>
      <c r="AU876" s="17" t="s">
        <v>82</v>
      </c>
    </row>
    <row r="877" spans="2:65" s="12" customFormat="1" x14ac:dyDescent="0.2">
      <c r="B877" s="163"/>
      <c r="C877" s="258"/>
      <c r="D877" s="255" t="s">
        <v>214</v>
      </c>
      <c r="E877" s="259" t="s">
        <v>1</v>
      </c>
      <c r="F877" s="260" t="s">
        <v>2489</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2490</v>
      </c>
      <c r="G878" s="258"/>
      <c r="H878" s="259" t="s">
        <v>1</v>
      </c>
      <c r="I878" s="165"/>
      <c r="L878" s="163"/>
      <c r="M878" s="166"/>
      <c r="T878" s="167"/>
      <c r="AT878" s="164" t="s">
        <v>214</v>
      </c>
      <c r="AU878" s="164" t="s">
        <v>82</v>
      </c>
      <c r="AV878" s="12" t="s">
        <v>80</v>
      </c>
      <c r="AW878" s="12" t="s">
        <v>30</v>
      </c>
      <c r="AX878" s="12" t="s">
        <v>73</v>
      </c>
      <c r="AY878" s="164" t="s">
        <v>201</v>
      </c>
    </row>
    <row r="879" spans="2:65" s="12" customFormat="1" x14ac:dyDescent="0.2">
      <c r="B879" s="163"/>
      <c r="C879" s="258"/>
      <c r="D879" s="255" t="s">
        <v>214</v>
      </c>
      <c r="E879" s="259" t="s">
        <v>1</v>
      </c>
      <c r="F879" s="260" t="s">
        <v>2647</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2491</v>
      </c>
      <c r="G880" s="258"/>
      <c r="H880" s="259" t="s">
        <v>1</v>
      </c>
      <c r="I880" s="165"/>
      <c r="L880" s="163"/>
      <c r="M880" s="166"/>
      <c r="T880" s="167"/>
      <c r="AT880" s="164" t="s">
        <v>214</v>
      </c>
      <c r="AU880" s="164" t="s">
        <v>82</v>
      </c>
      <c r="AV880" s="12" t="s">
        <v>80</v>
      </c>
      <c r="AW880" s="12" t="s">
        <v>30</v>
      </c>
      <c r="AX880" s="12" t="s">
        <v>73</v>
      </c>
      <c r="AY880" s="164" t="s">
        <v>201</v>
      </c>
    </row>
    <row r="881" spans="2:65" s="12" customFormat="1" x14ac:dyDescent="0.2">
      <c r="B881" s="163"/>
      <c r="C881" s="258"/>
      <c r="D881" s="255" t="s">
        <v>214</v>
      </c>
      <c r="E881" s="259" t="s">
        <v>1</v>
      </c>
      <c r="F881" s="260" t="s">
        <v>2661</v>
      </c>
      <c r="G881" s="258"/>
      <c r="H881" s="259" t="s">
        <v>1</v>
      </c>
      <c r="I881" s="165"/>
      <c r="L881" s="163"/>
      <c r="M881" s="166"/>
      <c r="T881" s="167"/>
      <c r="AT881" s="164" t="s">
        <v>214</v>
      </c>
      <c r="AU881" s="164" t="s">
        <v>82</v>
      </c>
      <c r="AV881" s="12" t="s">
        <v>80</v>
      </c>
      <c r="AW881" s="12" t="s">
        <v>30</v>
      </c>
      <c r="AX881" s="12" t="s">
        <v>73</v>
      </c>
      <c r="AY881" s="164" t="s">
        <v>201</v>
      </c>
    </row>
    <row r="882" spans="2:65" s="12" customFormat="1" x14ac:dyDescent="0.2">
      <c r="B882" s="163"/>
      <c r="C882" s="258"/>
      <c r="D882" s="255" t="s">
        <v>214</v>
      </c>
      <c r="E882" s="259" t="s">
        <v>1</v>
      </c>
      <c r="F882" s="260" t="s">
        <v>2662</v>
      </c>
      <c r="G882" s="258"/>
      <c r="H882" s="259" t="s">
        <v>1</v>
      </c>
      <c r="I882" s="165"/>
      <c r="L882" s="163"/>
      <c r="M882" s="166"/>
      <c r="T882" s="167"/>
      <c r="AT882" s="164" t="s">
        <v>214</v>
      </c>
      <c r="AU882" s="164" t="s">
        <v>82</v>
      </c>
      <c r="AV882" s="12" t="s">
        <v>80</v>
      </c>
      <c r="AW882" s="12" t="s">
        <v>30</v>
      </c>
      <c r="AX882" s="12" t="s">
        <v>73</v>
      </c>
      <c r="AY882" s="164" t="s">
        <v>201</v>
      </c>
    </row>
    <row r="883" spans="2:65" s="13" customFormat="1" x14ac:dyDescent="0.2">
      <c r="B883" s="168"/>
      <c r="C883" s="261"/>
      <c r="D883" s="255" t="s">
        <v>214</v>
      </c>
      <c r="E883" s="262" t="s">
        <v>1</v>
      </c>
      <c r="F883" s="263" t="s">
        <v>2663</v>
      </c>
      <c r="G883" s="261"/>
      <c r="H883" s="264">
        <v>8</v>
      </c>
      <c r="I883" s="170"/>
      <c r="L883" s="168"/>
      <c r="M883" s="171"/>
      <c r="T883" s="172"/>
      <c r="AT883" s="169" t="s">
        <v>214</v>
      </c>
      <c r="AU883" s="169" t="s">
        <v>82</v>
      </c>
      <c r="AV883" s="13" t="s">
        <v>82</v>
      </c>
      <c r="AW883" s="13" t="s">
        <v>30</v>
      </c>
      <c r="AX883" s="13" t="s">
        <v>73</v>
      </c>
      <c r="AY883" s="169" t="s">
        <v>201</v>
      </c>
    </row>
    <row r="884" spans="2:65" s="12" customFormat="1" x14ac:dyDescent="0.2">
      <c r="B884" s="163"/>
      <c r="C884" s="258"/>
      <c r="D884" s="255" t="s">
        <v>214</v>
      </c>
      <c r="E884" s="259" t="s">
        <v>1</v>
      </c>
      <c r="F884" s="260" t="s">
        <v>2504</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2661</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2649</v>
      </c>
      <c r="G886" s="258"/>
      <c r="H886" s="259" t="s">
        <v>1</v>
      </c>
      <c r="I886" s="165"/>
      <c r="L886" s="163"/>
      <c r="M886" s="166"/>
      <c r="T886" s="167"/>
      <c r="AT886" s="164" t="s">
        <v>214</v>
      </c>
      <c r="AU886" s="164" t="s">
        <v>82</v>
      </c>
      <c r="AV886" s="12" t="s">
        <v>80</v>
      </c>
      <c r="AW886" s="12" t="s">
        <v>30</v>
      </c>
      <c r="AX886" s="12" t="s">
        <v>73</v>
      </c>
      <c r="AY886" s="164" t="s">
        <v>201</v>
      </c>
    </row>
    <row r="887" spans="2:65" s="13" customFormat="1" x14ac:dyDescent="0.2">
      <c r="B887" s="168"/>
      <c r="C887" s="261"/>
      <c r="D887" s="255" t="s">
        <v>214</v>
      </c>
      <c r="E887" s="262" t="s">
        <v>1</v>
      </c>
      <c r="F887" s="263" t="s">
        <v>2650</v>
      </c>
      <c r="G887" s="261"/>
      <c r="H887" s="264">
        <v>4</v>
      </c>
      <c r="I887" s="170"/>
      <c r="L887" s="168"/>
      <c r="M887" s="171"/>
      <c r="T887" s="172"/>
      <c r="AT887" s="169" t="s">
        <v>214</v>
      </c>
      <c r="AU887" s="169" t="s">
        <v>82</v>
      </c>
      <c r="AV887" s="13" t="s">
        <v>82</v>
      </c>
      <c r="AW887" s="13" t="s">
        <v>30</v>
      </c>
      <c r="AX887" s="13" t="s">
        <v>73</v>
      </c>
      <c r="AY887" s="169" t="s">
        <v>201</v>
      </c>
    </row>
    <row r="888" spans="2:65" s="12" customFormat="1" x14ac:dyDescent="0.2">
      <c r="B888" s="163"/>
      <c r="C888" s="258"/>
      <c r="D888" s="255" t="s">
        <v>214</v>
      </c>
      <c r="E888" s="259" t="s">
        <v>1</v>
      </c>
      <c r="F888" s="260" t="s">
        <v>2598</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2661</v>
      </c>
      <c r="G889" s="258"/>
      <c r="H889" s="259" t="s">
        <v>1</v>
      </c>
      <c r="I889" s="165"/>
      <c r="L889" s="163"/>
      <c r="M889" s="166"/>
      <c r="T889" s="167"/>
      <c r="AT889" s="164" t="s">
        <v>214</v>
      </c>
      <c r="AU889" s="164" t="s">
        <v>82</v>
      </c>
      <c r="AV889" s="12" t="s">
        <v>80</v>
      </c>
      <c r="AW889" s="12" t="s">
        <v>30</v>
      </c>
      <c r="AX889" s="12" t="s">
        <v>73</v>
      </c>
      <c r="AY889" s="164" t="s">
        <v>201</v>
      </c>
    </row>
    <row r="890" spans="2:65" s="12" customFormat="1" x14ac:dyDescent="0.2">
      <c r="B890" s="163"/>
      <c r="C890" s="258"/>
      <c r="D890" s="255" t="s">
        <v>214</v>
      </c>
      <c r="E890" s="259" t="s">
        <v>1</v>
      </c>
      <c r="F890" s="260" t="s">
        <v>2649</v>
      </c>
      <c r="G890" s="258"/>
      <c r="H890" s="259" t="s">
        <v>1</v>
      </c>
      <c r="I890" s="165"/>
      <c r="L890" s="163"/>
      <c r="M890" s="166"/>
      <c r="T890" s="167"/>
      <c r="AT890" s="164" t="s">
        <v>214</v>
      </c>
      <c r="AU890" s="164" t="s">
        <v>82</v>
      </c>
      <c r="AV890" s="12" t="s">
        <v>80</v>
      </c>
      <c r="AW890" s="12" t="s">
        <v>30</v>
      </c>
      <c r="AX890" s="12" t="s">
        <v>73</v>
      </c>
      <c r="AY890" s="164" t="s">
        <v>201</v>
      </c>
    </row>
    <row r="891" spans="2:65" s="13" customFormat="1" x14ac:dyDescent="0.2">
      <c r="B891" s="168"/>
      <c r="C891" s="261"/>
      <c r="D891" s="255" t="s">
        <v>214</v>
      </c>
      <c r="E891" s="262" t="s">
        <v>1</v>
      </c>
      <c r="F891" s="263" t="s">
        <v>2650</v>
      </c>
      <c r="G891" s="261"/>
      <c r="H891" s="264">
        <v>4</v>
      </c>
      <c r="I891" s="170"/>
      <c r="L891" s="168"/>
      <c r="M891" s="171"/>
      <c r="T891" s="172"/>
      <c r="AT891" s="169" t="s">
        <v>214</v>
      </c>
      <c r="AU891" s="169" t="s">
        <v>82</v>
      </c>
      <c r="AV891" s="13" t="s">
        <v>82</v>
      </c>
      <c r="AW891" s="13" t="s">
        <v>30</v>
      </c>
      <c r="AX891" s="13" t="s">
        <v>73</v>
      </c>
      <c r="AY891" s="169" t="s">
        <v>201</v>
      </c>
    </row>
    <row r="892" spans="2:65" s="14" customFormat="1" x14ac:dyDescent="0.2">
      <c r="B892" s="173"/>
      <c r="C892" s="265"/>
      <c r="D892" s="255" t="s">
        <v>214</v>
      </c>
      <c r="E892" s="266" t="s">
        <v>1</v>
      </c>
      <c r="F892" s="267" t="s">
        <v>221</v>
      </c>
      <c r="G892" s="265"/>
      <c r="H892" s="268">
        <v>16</v>
      </c>
      <c r="I892" s="175"/>
      <c r="L892" s="173"/>
      <c r="M892" s="176"/>
      <c r="T892" s="177"/>
      <c r="AT892" s="174" t="s">
        <v>214</v>
      </c>
      <c r="AU892" s="174" t="s">
        <v>82</v>
      </c>
      <c r="AV892" s="14" t="s">
        <v>208</v>
      </c>
      <c r="AW892" s="14" t="s">
        <v>30</v>
      </c>
      <c r="AX892" s="14" t="s">
        <v>80</v>
      </c>
      <c r="AY892" s="174" t="s">
        <v>201</v>
      </c>
    </row>
    <row r="893" spans="2:65" s="1" customFormat="1" ht="16.5" customHeight="1" x14ac:dyDescent="0.2">
      <c r="B893" s="152"/>
      <c r="C893" s="249" t="s">
        <v>451</v>
      </c>
      <c r="D893" s="249" t="s">
        <v>203</v>
      </c>
      <c r="E893" s="250" t="s">
        <v>2667</v>
      </c>
      <c r="F893" s="251" t="s">
        <v>2668</v>
      </c>
      <c r="G893" s="252" t="s">
        <v>536</v>
      </c>
      <c r="H893" s="253">
        <v>3</v>
      </c>
      <c r="I893" s="154"/>
      <c r="J893" s="155">
        <f>ROUND(I893*H893,2)</f>
        <v>0</v>
      </c>
      <c r="K893" s="153" t="s">
        <v>446</v>
      </c>
      <c r="L893" s="32"/>
      <c r="M893" s="156" t="s">
        <v>1</v>
      </c>
      <c r="N893" s="157" t="s">
        <v>38</v>
      </c>
      <c r="P893" s="158">
        <f>O893*H893</f>
        <v>0</v>
      </c>
      <c r="Q893" s="158">
        <v>0</v>
      </c>
      <c r="R893" s="158">
        <f>Q893*H893</f>
        <v>0</v>
      </c>
      <c r="S893" s="158">
        <v>0</v>
      </c>
      <c r="T893" s="159">
        <f>S893*H893</f>
        <v>0</v>
      </c>
      <c r="AR893" s="160" t="s">
        <v>208</v>
      </c>
      <c r="AT893" s="160" t="s">
        <v>203</v>
      </c>
      <c r="AU893" s="160" t="s">
        <v>82</v>
      </c>
      <c r="AY893" s="17" t="s">
        <v>201</v>
      </c>
      <c r="BE893" s="161">
        <f>IF(N893="základní",J893,0)</f>
        <v>0</v>
      </c>
      <c r="BF893" s="161">
        <f>IF(N893="snížená",J893,0)</f>
        <v>0</v>
      </c>
      <c r="BG893" s="161">
        <f>IF(N893="zákl. přenesená",J893,0)</f>
        <v>0</v>
      </c>
      <c r="BH893" s="161">
        <f>IF(N893="sníž. přenesená",J893,0)</f>
        <v>0</v>
      </c>
      <c r="BI893" s="161">
        <f>IF(N893="nulová",J893,0)</f>
        <v>0</v>
      </c>
      <c r="BJ893" s="17" t="s">
        <v>80</v>
      </c>
      <c r="BK893" s="161">
        <f>ROUND(I893*H893,2)</f>
        <v>0</v>
      </c>
      <c r="BL893" s="17" t="s">
        <v>208</v>
      </c>
      <c r="BM893" s="160" t="s">
        <v>2669</v>
      </c>
    </row>
    <row r="894" spans="2:65" s="1" customFormat="1" x14ac:dyDescent="0.2">
      <c r="B894" s="32"/>
      <c r="C894" s="254"/>
      <c r="D894" s="255" t="s">
        <v>210</v>
      </c>
      <c r="E894" s="254"/>
      <c r="F894" s="256" t="s">
        <v>2668</v>
      </c>
      <c r="G894" s="254"/>
      <c r="H894" s="254"/>
      <c r="I894" s="96"/>
      <c r="L894" s="32"/>
      <c r="M894" s="162"/>
      <c r="T894" s="56"/>
      <c r="AT894" s="17" t="s">
        <v>210</v>
      </c>
      <c r="AU894" s="17" t="s">
        <v>82</v>
      </c>
    </row>
    <row r="895" spans="2:65" s="1" customFormat="1" ht="48.75" x14ac:dyDescent="0.2">
      <c r="B895" s="32"/>
      <c r="C895" s="254"/>
      <c r="D895" s="255" t="s">
        <v>212</v>
      </c>
      <c r="E895" s="254"/>
      <c r="F895" s="257" t="s">
        <v>2670</v>
      </c>
      <c r="G895" s="254"/>
      <c r="H895" s="254"/>
      <c r="I895" s="96"/>
      <c r="L895" s="32"/>
      <c r="M895" s="162"/>
      <c r="T895" s="56"/>
      <c r="AT895" s="17" t="s">
        <v>212</v>
      </c>
      <c r="AU895" s="17" t="s">
        <v>82</v>
      </c>
    </row>
    <row r="896" spans="2:65" s="12" customFormat="1" x14ac:dyDescent="0.2">
      <c r="B896" s="163"/>
      <c r="C896" s="258"/>
      <c r="D896" s="255" t="s">
        <v>214</v>
      </c>
      <c r="E896" s="259" t="s">
        <v>1</v>
      </c>
      <c r="F896" s="260" t="s">
        <v>2489</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2490</v>
      </c>
      <c r="G897" s="258"/>
      <c r="H897" s="259" t="s">
        <v>1</v>
      </c>
      <c r="I897" s="165"/>
      <c r="L897" s="163"/>
      <c r="M897" s="166"/>
      <c r="T897" s="167"/>
      <c r="AT897" s="164" t="s">
        <v>214</v>
      </c>
      <c r="AU897" s="164" t="s">
        <v>82</v>
      </c>
      <c r="AV897" s="12" t="s">
        <v>80</v>
      </c>
      <c r="AW897" s="12" t="s">
        <v>30</v>
      </c>
      <c r="AX897" s="12" t="s">
        <v>73</v>
      </c>
      <c r="AY897" s="164" t="s">
        <v>201</v>
      </c>
    </row>
    <row r="898" spans="2:65" s="12" customFormat="1" x14ac:dyDescent="0.2">
      <c r="B898" s="163"/>
      <c r="C898" s="258"/>
      <c r="D898" s="255" t="s">
        <v>214</v>
      </c>
      <c r="E898" s="259" t="s">
        <v>1</v>
      </c>
      <c r="F898" s="260" t="s">
        <v>2583</v>
      </c>
      <c r="G898" s="258"/>
      <c r="H898" s="259" t="s">
        <v>1</v>
      </c>
      <c r="I898" s="165"/>
      <c r="L898" s="163"/>
      <c r="M898" s="166"/>
      <c r="T898" s="167"/>
      <c r="AT898" s="164" t="s">
        <v>214</v>
      </c>
      <c r="AU898" s="164" t="s">
        <v>82</v>
      </c>
      <c r="AV898" s="12" t="s">
        <v>80</v>
      </c>
      <c r="AW898" s="12" t="s">
        <v>30</v>
      </c>
      <c r="AX898" s="12" t="s">
        <v>73</v>
      </c>
      <c r="AY898" s="164" t="s">
        <v>201</v>
      </c>
    </row>
    <row r="899" spans="2:65" s="12" customFormat="1" x14ac:dyDescent="0.2">
      <c r="B899" s="163"/>
      <c r="C899" s="258"/>
      <c r="D899" s="255" t="s">
        <v>214</v>
      </c>
      <c r="E899" s="259" t="s">
        <v>1</v>
      </c>
      <c r="F899" s="260" t="s">
        <v>2491</v>
      </c>
      <c r="G899" s="258"/>
      <c r="H899" s="259" t="s">
        <v>1</v>
      </c>
      <c r="I899" s="165"/>
      <c r="L899" s="163"/>
      <c r="M899" s="166"/>
      <c r="T899" s="167"/>
      <c r="AT899" s="164" t="s">
        <v>214</v>
      </c>
      <c r="AU899" s="164" t="s">
        <v>82</v>
      </c>
      <c r="AV899" s="12" t="s">
        <v>80</v>
      </c>
      <c r="AW899" s="12" t="s">
        <v>30</v>
      </c>
      <c r="AX899" s="12" t="s">
        <v>73</v>
      </c>
      <c r="AY899" s="164" t="s">
        <v>201</v>
      </c>
    </row>
    <row r="900" spans="2:65" s="12" customFormat="1" x14ac:dyDescent="0.2">
      <c r="B900" s="163"/>
      <c r="C900" s="258"/>
      <c r="D900" s="255" t="s">
        <v>214</v>
      </c>
      <c r="E900" s="259" t="s">
        <v>1</v>
      </c>
      <c r="F900" s="260" t="s">
        <v>2671</v>
      </c>
      <c r="G900" s="258"/>
      <c r="H900" s="259" t="s">
        <v>1</v>
      </c>
      <c r="I900" s="165"/>
      <c r="L900" s="163"/>
      <c r="M900" s="166"/>
      <c r="T900" s="167"/>
      <c r="AT900" s="164" t="s">
        <v>214</v>
      </c>
      <c r="AU900" s="164" t="s">
        <v>82</v>
      </c>
      <c r="AV900" s="12" t="s">
        <v>80</v>
      </c>
      <c r="AW900" s="12" t="s">
        <v>30</v>
      </c>
      <c r="AX900" s="12" t="s">
        <v>73</v>
      </c>
      <c r="AY900" s="164" t="s">
        <v>201</v>
      </c>
    </row>
    <row r="901" spans="2:65" s="12" customFormat="1" x14ac:dyDescent="0.2">
      <c r="B901" s="163"/>
      <c r="C901" s="258"/>
      <c r="D901" s="255" t="s">
        <v>214</v>
      </c>
      <c r="E901" s="259" t="s">
        <v>1</v>
      </c>
      <c r="F901" s="260" t="s">
        <v>2672</v>
      </c>
      <c r="G901" s="258"/>
      <c r="H901" s="259" t="s">
        <v>1</v>
      </c>
      <c r="I901" s="165"/>
      <c r="L901" s="163"/>
      <c r="M901" s="166"/>
      <c r="T901" s="167"/>
      <c r="AT901" s="164" t="s">
        <v>214</v>
      </c>
      <c r="AU901" s="164" t="s">
        <v>82</v>
      </c>
      <c r="AV901" s="12" t="s">
        <v>80</v>
      </c>
      <c r="AW901" s="12" t="s">
        <v>30</v>
      </c>
      <c r="AX901" s="12" t="s">
        <v>73</v>
      </c>
      <c r="AY901" s="164" t="s">
        <v>201</v>
      </c>
    </row>
    <row r="902" spans="2:65" s="13" customFormat="1" x14ac:dyDescent="0.2">
      <c r="B902" s="168"/>
      <c r="C902" s="261"/>
      <c r="D902" s="255" t="s">
        <v>214</v>
      </c>
      <c r="E902" s="262" t="s">
        <v>1</v>
      </c>
      <c r="F902" s="263" t="s">
        <v>80</v>
      </c>
      <c r="G902" s="261"/>
      <c r="H902" s="264">
        <v>1</v>
      </c>
      <c r="I902" s="170"/>
      <c r="L902" s="168"/>
      <c r="M902" s="171"/>
      <c r="T902" s="172"/>
      <c r="AT902" s="169" t="s">
        <v>214</v>
      </c>
      <c r="AU902" s="169" t="s">
        <v>82</v>
      </c>
      <c r="AV902" s="13" t="s">
        <v>82</v>
      </c>
      <c r="AW902" s="13" t="s">
        <v>30</v>
      </c>
      <c r="AX902" s="13" t="s">
        <v>73</v>
      </c>
      <c r="AY902" s="169" t="s">
        <v>201</v>
      </c>
    </row>
    <row r="903" spans="2:65" s="12" customFormat="1" x14ac:dyDescent="0.2">
      <c r="B903" s="163"/>
      <c r="C903" s="258"/>
      <c r="D903" s="255" t="s">
        <v>214</v>
      </c>
      <c r="E903" s="259" t="s">
        <v>1</v>
      </c>
      <c r="F903" s="260" t="s">
        <v>2504</v>
      </c>
      <c r="G903" s="258"/>
      <c r="H903" s="259" t="s">
        <v>1</v>
      </c>
      <c r="I903" s="165"/>
      <c r="L903" s="163"/>
      <c r="M903" s="166"/>
      <c r="T903" s="167"/>
      <c r="AT903" s="164" t="s">
        <v>214</v>
      </c>
      <c r="AU903" s="164" t="s">
        <v>82</v>
      </c>
      <c r="AV903" s="12" t="s">
        <v>80</v>
      </c>
      <c r="AW903" s="12" t="s">
        <v>30</v>
      </c>
      <c r="AX903" s="12" t="s">
        <v>73</v>
      </c>
      <c r="AY903" s="164" t="s">
        <v>201</v>
      </c>
    </row>
    <row r="904" spans="2:65" s="12" customFormat="1" x14ac:dyDescent="0.2">
      <c r="B904" s="163"/>
      <c r="C904" s="258"/>
      <c r="D904" s="255" t="s">
        <v>214</v>
      </c>
      <c r="E904" s="259" t="s">
        <v>1</v>
      </c>
      <c r="F904" s="260" t="s">
        <v>2671</v>
      </c>
      <c r="G904" s="258"/>
      <c r="H904" s="259" t="s">
        <v>1</v>
      </c>
      <c r="I904" s="165"/>
      <c r="L904" s="163"/>
      <c r="M904" s="166"/>
      <c r="T904" s="167"/>
      <c r="AT904" s="164" t="s">
        <v>214</v>
      </c>
      <c r="AU904" s="164" t="s">
        <v>82</v>
      </c>
      <c r="AV904" s="12" t="s">
        <v>80</v>
      </c>
      <c r="AW904" s="12" t="s">
        <v>30</v>
      </c>
      <c r="AX904" s="12" t="s">
        <v>73</v>
      </c>
      <c r="AY904" s="164" t="s">
        <v>201</v>
      </c>
    </row>
    <row r="905" spans="2:65" s="12" customFormat="1" x14ac:dyDescent="0.2">
      <c r="B905" s="163"/>
      <c r="C905" s="258"/>
      <c r="D905" s="255" t="s">
        <v>214</v>
      </c>
      <c r="E905" s="259" t="s">
        <v>1</v>
      </c>
      <c r="F905" s="260" t="s">
        <v>2673</v>
      </c>
      <c r="G905" s="258"/>
      <c r="H905" s="259" t="s">
        <v>1</v>
      </c>
      <c r="I905" s="165"/>
      <c r="L905" s="163"/>
      <c r="M905" s="166"/>
      <c r="T905" s="167"/>
      <c r="AT905" s="164" t="s">
        <v>214</v>
      </c>
      <c r="AU905" s="164" t="s">
        <v>82</v>
      </c>
      <c r="AV905" s="12" t="s">
        <v>80</v>
      </c>
      <c r="AW905" s="12" t="s">
        <v>30</v>
      </c>
      <c r="AX905" s="12" t="s">
        <v>73</v>
      </c>
      <c r="AY905" s="164" t="s">
        <v>201</v>
      </c>
    </row>
    <row r="906" spans="2:65" s="13" customFormat="1" x14ac:dyDescent="0.2">
      <c r="B906" s="168"/>
      <c r="C906" s="261"/>
      <c r="D906" s="255" t="s">
        <v>214</v>
      </c>
      <c r="E906" s="262" t="s">
        <v>1</v>
      </c>
      <c r="F906" s="263" t="s">
        <v>82</v>
      </c>
      <c r="G906" s="261"/>
      <c r="H906" s="264">
        <v>2</v>
      </c>
      <c r="I906" s="170"/>
      <c r="L906" s="168"/>
      <c r="M906" s="171"/>
      <c r="T906" s="172"/>
      <c r="AT906" s="169" t="s">
        <v>214</v>
      </c>
      <c r="AU906" s="169" t="s">
        <v>82</v>
      </c>
      <c r="AV906" s="13" t="s">
        <v>82</v>
      </c>
      <c r="AW906" s="13" t="s">
        <v>30</v>
      </c>
      <c r="AX906" s="13" t="s">
        <v>73</v>
      </c>
      <c r="AY906" s="169" t="s">
        <v>201</v>
      </c>
    </row>
    <row r="907" spans="2:65" s="14" customFormat="1" x14ac:dyDescent="0.2">
      <c r="B907" s="173"/>
      <c r="C907" s="265"/>
      <c r="D907" s="255" t="s">
        <v>214</v>
      </c>
      <c r="E907" s="266" t="s">
        <v>1</v>
      </c>
      <c r="F907" s="267" t="s">
        <v>221</v>
      </c>
      <c r="G907" s="265"/>
      <c r="H907" s="268">
        <v>3</v>
      </c>
      <c r="I907" s="175"/>
      <c r="L907" s="173"/>
      <c r="M907" s="176"/>
      <c r="T907" s="177"/>
      <c r="AT907" s="174" t="s">
        <v>214</v>
      </c>
      <c r="AU907" s="174" t="s">
        <v>82</v>
      </c>
      <c r="AV907" s="14" t="s">
        <v>208</v>
      </c>
      <c r="AW907" s="14" t="s">
        <v>30</v>
      </c>
      <c r="AX907" s="14" t="s">
        <v>80</v>
      </c>
      <c r="AY907" s="174" t="s">
        <v>201</v>
      </c>
    </row>
    <row r="908" spans="2:65" s="1" customFormat="1" ht="16.5" customHeight="1" x14ac:dyDescent="0.2">
      <c r="B908" s="152"/>
      <c r="C908" s="271" t="s">
        <v>455</v>
      </c>
      <c r="D908" s="271" t="s">
        <v>401</v>
      </c>
      <c r="E908" s="272" t="s">
        <v>2674</v>
      </c>
      <c r="F908" s="273" t="s">
        <v>2675</v>
      </c>
      <c r="G908" s="274" t="s">
        <v>536</v>
      </c>
      <c r="H908" s="275">
        <v>3</v>
      </c>
      <c r="I908" s="179"/>
      <c r="J908" s="180">
        <f>ROUND(I908*H908,2)</f>
        <v>0</v>
      </c>
      <c r="K908" s="178" t="s">
        <v>446</v>
      </c>
      <c r="L908" s="181"/>
      <c r="M908" s="182" t="s">
        <v>1</v>
      </c>
      <c r="N908" s="183" t="s">
        <v>38</v>
      </c>
      <c r="P908" s="158">
        <f>O908*H908</f>
        <v>0</v>
      </c>
      <c r="Q908" s="158">
        <v>5.0000000000000002E-5</v>
      </c>
      <c r="R908" s="158">
        <f>Q908*H908</f>
        <v>1.5000000000000001E-4</v>
      </c>
      <c r="S908" s="158">
        <v>0</v>
      </c>
      <c r="T908" s="159">
        <f>S908*H908</f>
        <v>0</v>
      </c>
      <c r="AR908" s="160" t="s">
        <v>266</v>
      </c>
      <c r="AT908" s="160" t="s">
        <v>401</v>
      </c>
      <c r="AU908" s="160" t="s">
        <v>82</v>
      </c>
      <c r="AY908" s="17" t="s">
        <v>201</v>
      </c>
      <c r="BE908" s="161">
        <f>IF(N908="základní",J908,0)</f>
        <v>0</v>
      </c>
      <c r="BF908" s="161">
        <f>IF(N908="snížená",J908,0)</f>
        <v>0</v>
      </c>
      <c r="BG908" s="161">
        <f>IF(N908="zákl. přenesená",J908,0)</f>
        <v>0</v>
      </c>
      <c r="BH908" s="161">
        <f>IF(N908="sníž. přenesená",J908,0)</f>
        <v>0</v>
      </c>
      <c r="BI908" s="161">
        <f>IF(N908="nulová",J908,0)</f>
        <v>0</v>
      </c>
      <c r="BJ908" s="17" t="s">
        <v>80</v>
      </c>
      <c r="BK908" s="161">
        <f>ROUND(I908*H908,2)</f>
        <v>0</v>
      </c>
      <c r="BL908" s="17" t="s">
        <v>208</v>
      </c>
      <c r="BM908" s="160" t="s">
        <v>2676</v>
      </c>
    </row>
    <row r="909" spans="2:65" s="1" customFormat="1" x14ac:dyDescent="0.2">
      <c r="B909" s="32"/>
      <c r="C909" s="254"/>
      <c r="D909" s="255" t="s">
        <v>210</v>
      </c>
      <c r="E909" s="254"/>
      <c r="F909" s="256" t="s">
        <v>2675</v>
      </c>
      <c r="G909" s="254"/>
      <c r="H909" s="254"/>
      <c r="I909" s="96"/>
      <c r="L909" s="32"/>
      <c r="M909" s="162"/>
      <c r="T909" s="56"/>
      <c r="AT909" s="17" t="s">
        <v>210</v>
      </c>
      <c r="AU909" s="17" t="s">
        <v>82</v>
      </c>
    </row>
    <row r="910" spans="2:65" s="12" customFormat="1" x14ac:dyDescent="0.2">
      <c r="B910" s="163"/>
      <c r="C910" s="258"/>
      <c r="D910" s="255" t="s">
        <v>214</v>
      </c>
      <c r="E910" s="259" t="s">
        <v>1</v>
      </c>
      <c r="F910" s="260" t="s">
        <v>2489</v>
      </c>
      <c r="G910" s="258"/>
      <c r="H910" s="259" t="s">
        <v>1</v>
      </c>
      <c r="I910" s="165"/>
      <c r="L910" s="163"/>
      <c r="M910" s="166"/>
      <c r="T910" s="167"/>
      <c r="AT910" s="164" t="s">
        <v>214</v>
      </c>
      <c r="AU910" s="164" t="s">
        <v>82</v>
      </c>
      <c r="AV910" s="12" t="s">
        <v>80</v>
      </c>
      <c r="AW910" s="12" t="s">
        <v>30</v>
      </c>
      <c r="AX910" s="12" t="s">
        <v>73</v>
      </c>
      <c r="AY910" s="164" t="s">
        <v>201</v>
      </c>
    </row>
    <row r="911" spans="2:65" s="12" customFormat="1" x14ac:dyDescent="0.2">
      <c r="B911" s="163"/>
      <c r="C911" s="258"/>
      <c r="D911" s="255" t="s">
        <v>214</v>
      </c>
      <c r="E911" s="259" t="s">
        <v>1</v>
      </c>
      <c r="F911" s="260" t="s">
        <v>2490</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2583</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2491</v>
      </c>
      <c r="G913" s="258"/>
      <c r="H913" s="259" t="s">
        <v>1</v>
      </c>
      <c r="I913" s="165"/>
      <c r="L913" s="163"/>
      <c r="M913" s="166"/>
      <c r="T913" s="167"/>
      <c r="AT913" s="164" t="s">
        <v>214</v>
      </c>
      <c r="AU913" s="164" t="s">
        <v>82</v>
      </c>
      <c r="AV913" s="12" t="s">
        <v>80</v>
      </c>
      <c r="AW913" s="12" t="s">
        <v>30</v>
      </c>
      <c r="AX913" s="12" t="s">
        <v>73</v>
      </c>
      <c r="AY913" s="164" t="s">
        <v>201</v>
      </c>
    </row>
    <row r="914" spans="2:65" s="12" customFormat="1" x14ac:dyDescent="0.2">
      <c r="B914" s="163"/>
      <c r="C914" s="258"/>
      <c r="D914" s="255" t="s">
        <v>214</v>
      </c>
      <c r="E914" s="259" t="s">
        <v>1</v>
      </c>
      <c r="F914" s="260" t="s">
        <v>2671</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2672</v>
      </c>
      <c r="G915" s="258"/>
      <c r="H915" s="259" t="s">
        <v>1</v>
      </c>
      <c r="I915" s="165"/>
      <c r="L915" s="163"/>
      <c r="M915" s="166"/>
      <c r="T915" s="167"/>
      <c r="AT915" s="164" t="s">
        <v>214</v>
      </c>
      <c r="AU915" s="164" t="s">
        <v>82</v>
      </c>
      <c r="AV915" s="12" t="s">
        <v>80</v>
      </c>
      <c r="AW915" s="12" t="s">
        <v>30</v>
      </c>
      <c r="AX915" s="12" t="s">
        <v>73</v>
      </c>
      <c r="AY915" s="164" t="s">
        <v>201</v>
      </c>
    </row>
    <row r="916" spans="2:65" s="13" customFormat="1" x14ac:dyDescent="0.2">
      <c r="B916" s="168"/>
      <c r="C916" s="261"/>
      <c r="D916" s="255" t="s">
        <v>214</v>
      </c>
      <c r="E916" s="262" t="s">
        <v>1</v>
      </c>
      <c r="F916" s="263" t="s">
        <v>80</v>
      </c>
      <c r="G916" s="261"/>
      <c r="H916" s="264">
        <v>1</v>
      </c>
      <c r="I916" s="170"/>
      <c r="L916" s="168"/>
      <c r="M916" s="171"/>
      <c r="T916" s="172"/>
      <c r="AT916" s="169" t="s">
        <v>214</v>
      </c>
      <c r="AU916" s="169" t="s">
        <v>82</v>
      </c>
      <c r="AV916" s="13" t="s">
        <v>82</v>
      </c>
      <c r="AW916" s="13" t="s">
        <v>30</v>
      </c>
      <c r="AX916" s="13" t="s">
        <v>73</v>
      </c>
      <c r="AY916" s="169" t="s">
        <v>201</v>
      </c>
    </row>
    <row r="917" spans="2:65" s="12" customFormat="1" x14ac:dyDescent="0.2">
      <c r="B917" s="163"/>
      <c r="C917" s="258"/>
      <c r="D917" s="255" t="s">
        <v>214</v>
      </c>
      <c r="E917" s="259" t="s">
        <v>1</v>
      </c>
      <c r="F917" s="260" t="s">
        <v>2504</v>
      </c>
      <c r="G917" s="258"/>
      <c r="H917" s="259" t="s">
        <v>1</v>
      </c>
      <c r="I917" s="165"/>
      <c r="L917" s="163"/>
      <c r="M917" s="166"/>
      <c r="T917" s="167"/>
      <c r="AT917" s="164" t="s">
        <v>214</v>
      </c>
      <c r="AU917" s="164" t="s">
        <v>82</v>
      </c>
      <c r="AV917" s="12" t="s">
        <v>80</v>
      </c>
      <c r="AW917" s="12" t="s">
        <v>30</v>
      </c>
      <c r="AX917" s="12" t="s">
        <v>73</v>
      </c>
      <c r="AY917" s="164" t="s">
        <v>201</v>
      </c>
    </row>
    <row r="918" spans="2:65" s="12" customFormat="1" x14ac:dyDescent="0.2">
      <c r="B918" s="163"/>
      <c r="C918" s="258"/>
      <c r="D918" s="255" t="s">
        <v>214</v>
      </c>
      <c r="E918" s="259" t="s">
        <v>1</v>
      </c>
      <c r="F918" s="260" t="s">
        <v>2671</v>
      </c>
      <c r="G918" s="258"/>
      <c r="H918" s="259" t="s">
        <v>1</v>
      </c>
      <c r="I918" s="165"/>
      <c r="L918" s="163"/>
      <c r="M918" s="166"/>
      <c r="T918" s="167"/>
      <c r="AT918" s="164" t="s">
        <v>214</v>
      </c>
      <c r="AU918" s="164" t="s">
        <v>82</v>
      </c>
      <c r="AV918" s="12" t="s">
        <v>80</v>
      </c>
      <c r="AW918" s="12" t="s">
        <v>30</v>
      </c>
      <c r="AX918" s="12" t="s">
        <v>73</v>
      </c>
      <c r="AY918" s="164" t="s">
        <v>201</v>
      </c>
    </row>
    <row r="919" spans="2:65" s="12" customFormat="1" x14ac:dyDescent="0.2">
      <c r="B919" s="163"/>
      <c r="C919" s="258"/>
      <c r="D919" s="255" t="s">
        <v>214</v>
      </c>
      <c r="E919" s="259" t="s">
        <v>1</v>
      </c>
      <c r="F919" s="260" t="s">
        <v>2673</v>
      </c>
      <c r="G919" s="258"/>
      <c r="H919" s="259" t="s">
        <v>1</v>
      </c>
      <c r="I919" s="165"/>
      <c r="L919" s="163"/>
      <c r="M919" s="166"/>
      <c r="T919" s="167"/>
      <c r="AT919" s="164" t="s">
        <v>214</v>
      </c>
      <c r="AU919" s="164" t="s">
        <v>82</v>
      </c>
      <c r="AV919" s="12" t="s">
        <v>80</v>
      </c>
      <c r="AW919" s="12" t="s">
        <v>30</v>
      </c>
      <c r="AX919" s="12" t="s">
        <v>73</v>
      </c>
      <c r="AY919" s="164" t="s">
        <v>201</v>
      </c>
    </row>
    <row r="920" spans="2:65" s="13" customFormat="1" x14ac:dyDescent="0.2">
      <c r="B920" s="168"/>
      <c r="C920" s="261"/>
      <c r="D920" s="255" t="s">
        <v>214</v>
      </c>
      <c r="E920" s="262" t="s">
        <v>1</v>
      </c>
      <c r="F920" s="263" t="s">
        <v>82</v>
      </c>
      <c r="G920" s="261"/>
      <c r="H920" s="264">
        <v>2</v>
      </c>
      <c r="I920" s="170"/>
      <c r="L920" s="168"/>
      <c r="M920" s="171"/>
      <c r="T920" s="172"/>
      <c r="AT920" s="169" t="s">
        <v>214</v>
      </c>
      <c r="AU920" s="169" t="s">
        <v>82</v>
      </c>
      <c r="AV920" s="13" t="s">
        <v>82</v>
      </c>
      <c r="AW920" s="13" t="s">
        <v>30</v>
      </c>
      <c r="AX920" s="13" t="s">
        <v>73</v>
      </c>
      <c r="AY920" s="169" t="s">
        <v>201</v>
      </c>
    </row>
    <row r="921" spans="2:65" s="14" customFormat="1" x14ac:dyDescent="0.2">
      <c r="B921" s="173"/>
      <c r="C921" s="265"/>
      <c r="D921" s="255" t="s">
        <v>214</v>
      </c>
      <c r="E921" s="266" t="s">
        <v>1</v>
      </c>
      <c r="F921" s="267" t="s">
        <v>221</v>
      </c>
      <c r="G921" s="265"/>
      <c r="H921" s="268">
        <v>3</v>
      </c>
      <c r="I921" s="175"/>
      <c r="L921" s="173"/>
      <c r="M921" s="176"/>
      <c r="T921" s="177"/>
      <c r="AT921" s="174" t="s">
        <v>214</v>
      </c>
      <c r="AU921" s="174" t="s">
        <v>82</v>
      </c>
      <c r="AV921" s="14" t="s">
        <v>208</v>
      </c>
      <c r="AW921" s="14" t="s">
        <v>30</v>
      </c>
      <c r="AX921" s="14" t="s">
        <v>80</v>
      </c>
      <c r="AY921" s="174" t="s">
        <v>201</v>
      </c>
    </row>
    <row r="922" spans="2:65" s="1" customFormat="1" ht="16.5" customHeight="1" x14ac:dyDescent="0.2">
      <c r="B922" s="152"/>
      <c r="C922" s="249" t="s">
        <v>461</v>
      </c>
      <c r="D922" s="249" t="s">
        <v>203</v>
      </c>
      <c r="E922" s="250" t="s">
        <v>2677</v>
      </c>
      <c r="F922" s="251" t="s">
        <v>2678</v>
      </c>
      <c r="G922" s="252" t="s">
        <v>536</v>
      </c>
      <c r="H922" s="253">
        <v>1</v>
      </c>
      <c r="I922" s="154"/>
      <c r="J922" s="155">
        <f>ROUND(I922*H922,2)</f>
        <v>0</v>
      </c>
      <c r="K922" s="153" t="s">
        <v>446</v>
      </c>
      <c r="L922" s="32"/>
      <c r="M922" s="156" t="s">
        <v>1</v>
      </c>
      <c r="N922" s="157" t="s">
        <v>38</v>
      </c>
      <c r="P922" s="158">
        <f>O922*H922</f>
        <v>0</v>
      </c>
      <c r="Q922" s="158">
        <v>0</v>
      </c>
      <c r="R922" s="158">
        <f>Q922*H922</f>
        <v>0</v>
      </c>
      <c r="S922" s="158">
        <v>0</v>
      </c>
      <c r="T922" s="159">
        <f>S922*H922</f>
        <v>0</v>
      </c>
      <c r="AR922" s="160" t="s">
        <v>208</v>
      </c>
      <c r="AT922" s="160" t="s">
        <v>203</v>
      </c>
      <c r="AU922" s="160" t="s">
        <v>82</v>
      </c>
      <c r="AY922" s="17" t="s">
        <v>201</v>
      </c>
      <c r="BE922" s="161">
        <f>IF(N922="základní",J922,0)</f>
        <v>0</v>
      </c>
      <c r="BF922" s="161">
        <f>IF(N922="snížená",J922,0)</f>
        <v>0</v>
      </c>
      <c r="BG922" s="161">
        <f>IF(N922="zákl. přenesená",J922,0)</f>
        <v>0</v>
      </c>
      <c r="BH922" s="161">
        <f>IF(N922="sníž. přenesená",J922,0)</f>
        <v>0</v>
      </c>
      <c r="BI922" s="161">
        <f>IF(N922="nulová",J922,0)</f>
        <v>0</v>
      </c>
      <c r="BJ922" s="17" t="s">
        <v>80</v>
      </c>
      <c r="BK922" s="161">
        <f>ROUND(I922*H922,2)</f>
        <v>0</v>
      </c>
      <c r="BL922" s="17" t="s">
        <v>208</v>
      </c>
      <c r="BM922" s="160" t="s">
        <v>2679</v>
      </c>
    </row>
    <row r="923" spans="2:65" s="1" customFormat="1" ht="19.5" x14ac:dyDescent="0.2">
      <c r="B923" s="32"/>
      <c r="C923" s="254"/>
      <c r="D923" s="255" t="s">
        <v>210</v>
      </c>
      <c r="E923" s="254"/>
      <c r="F923" s="256" t="s">
        <v>2680</v>
      </c>
      <c r="G923" s="254"/>
      <c r="H923" s="254"/>
      <c r="I923" s="96"/>
      <c r="L923" s="32"/>
      <c r="M923" s="162"/>
      <c r="T923" s="56"/>
      <c r="AT923" s="17" t="s">
        <v>210</v>
      </c>
      <c r="AU923" s="17" t="s">
        <v>82</v>
      </c>
    </row>
    <row r="924" spans="2:65" s="1" customFormat="1" ht="48.75" x14ac:dyDescent="0.2">
      <c r="B924" s="32"/>
      <c r="C924" s="254"/>
      <c r="D924" s="255" t="s">
        <v>212</v>
      </c>
      <c r="E924" s="254"/>
      <c r="F924" s="257" t="s">
        <v>2670</v>
      </c>
      <c r="G924" s="254"/>
      <c r="H924" s="254"/>
      <c r="I924" s="96"/>
      <c r="L924" s="32"/>
      <c r="M924" s="162"/>
      <c r="T924" s="56"/>
      <c r="AT924" s="17" t="s">
        <v>212</v>
      </c>
      <c r="AU924" s="17" t="s">
        <v>82</v>
      </c>
    </row>
    <row r="925" spans="2:65" s="12" customFormat="1" x14ac:dyDescent="0.2">
      <c r="B925" s="163"/>
      <c r="C925" s="258"/>
      <c r="D925" s="255" t="s">
        <v>214</v>
      </c>
      <c r="E925" s="259" t="s">
        <v>1</v>
      </c>
      <c r="F925" s="260" t="s">
        <v>2489</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2490</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2583</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2510</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2681</v>
      </c>
      <c r="G929" s="258"/>
      <c r="H929" s="259" t="s">
        <v>1</v>
      </c>
      <c r="I929" s="165"/>
      <c r="L929" s="163"/>
      <c r="M929" s="166"/>
      <c r="T929" s="167"/>
      <c r="AT929" s="164" t="s">
        <v>214</v>
      </c>
      <c r="AU929" s="164" t="s">
        <v>82</v>
      </c>
      <c r="AV929" s="12" t="s">
        <v>80</v>
      </c>
      <c r="AW929" s="12" t="s">
        <v>30</v>
      </c>
      <c r="AX929" s="12" t="s">
        <v>73</v>
      </c>
      <c r="AY929" s="164" t="s">
        <v>201</v>
      </c>
    </row>
    <row r="930" spans="2:65" s="12" customFormat="1" x14ac:dyDescent="0.2">
      <c r="B930" s="163"/>
      <c r="C930" s="258"/>
      <c r="D930" s="255" t="s">
        <v>214</v>
      </c>
      <c r="E930" s="259" t="s">
        <v>1</v>
      </c>
      <c r="F930" s="260" t="s">
        <v>2682</v>
      </c>
      <c r="G930" s="258"/>
      <c r="H930" s="259" t="s">
        <v>1</v>
      </c>
      <c r="I930" s="165"/>
      <c r="L930" s="163"/>
      <c r="M930" s="166"/>
      <c r="T930" s="167"/>
      <c r="AT930" s="164" t="s">
        <v>214</v>
      </c>
      <c r="AU930" s="164" t="s">
        <v>82</v>
      </c>
      <c r="AV930" s="12" t="s">
        <v>80</v>
      </c>
      <c r="AW930" s="12" t="s">
        <v>30</v>
      </c>
      <c r="AX930" s="12" t="s">
        <v>73</v>
      </c>
      <c r="AY930" s="164" t="s">
        <v>201</v>
      </c>
    </row>
    <row r="931" spans="2:65" s="13" customFormat="1" x14ac:dyDescent="0.2">
      <c r="B931" s="168"/>
      <c r="C931" s="261"/>
      <c r="D931" s="255" t="s">
        <v>214</v>
      </c>
      <c r="E931" s="262" t="s">
        <v>1</v>
      </c>
      <c r="F931" s="263" t="s">
        <v>80</v>
      </c>
      <c r="G931" s="261"/>
      <c r="H931" s="264">
        <v>1</v>
      </c>
      <c r="I931" s="170"/>
      <c r="L931" s="168"/>
      <c r="M931" s="171"/>
      <c r="T931" s="172"/>
      <c r="AT931" s="169" t="s">
        <v>214</v>
      </c>
      <c r="AU931" s="169" t="s">
        <v>82</v>
      </c>
      <c r="AV931" s="13" t="s">
        <v>82</v>
      </c>
      <c r="AW931" s="13" t="s">
        <v>30</v>
      </c>
      <c r="AX931" s="13" t="s">
        <v>73</v>
      </c>
      <c r="AY931" s="169" t="s">
        <v>201</v>
      </c>
    </row>
    <row r="932" spans="2:65" s="14" customFormat="1" x14ac:dyDescent="0.2">
      <c r="B932" s="173"/>
      <c r="C932" s="265"/>
      <c r="D932" s="255" t="s">
        <v>214</v>
      </c>
      <c r="E932" s="266" t="s">
        <v>1</v>
      </c>
      <c r="F932" s="267" t="s">
        <v>221</v>
      </c>
      <c r="G932" s="265"/>
      <c r="H932" s="268">
        <v>1</v>
      </c>
      <c r="I932" s="175"/>
      <c r="L932" s="173"/>
      <c r="M932" s="176"/>
      <c r="T932" s="177"/>
      <c r="AT932" s="174" t="s">
        <v>214</v>
      </c>
      <c r="AU932" s="174" t="s">
        <v>82</v>
      </c>
      <c r="AV932" s="14" t="s">
        <v>208</v>
      </c>
      <c r="AW932" s="14" t="s">
        <v>30</v>
      </c>
      <c r="AX932" s="14" t="s">
        <v>80</v>
      </c>
      <c r="AY932" s="174" t="s">
        <v>201</v>
      </c>
    </row>
    <row r="933" spans="2:65" s="1" customFormat="1" ht="16.5" customHeight="1" x14ac:dyDescent="0.2">
      <c r="B933" s="152"/>
      <c r="C933" s="271" t="s">
        <v>467</v>
      </c>
      <c r="D933" s="271" t="s">
        <v>401</v>
      </c>
      <c r="E933" s="272" t="s">
        <v>2683</v>
      </c>
      <c r="F933" s="273" t="s">
        <v>2684</v>
      </c>
      <c r="G933" s="274" t="s">
        <v>536</v>
      </c>
      <c r="H933" s="275">
        <v>1</v>
      </c>
      <c r="I933" s="179"/>
      <c r="J933" s="180">
        <f>ROUND(I933*H933,2)</f>
        <v>0</v>
      </c>
      <c r="K933" s="178" t="s">
        <v>207</v>
      </c>
      <c r="L933" s="181"/>
      <c r="M933" s="182" t="s">
        <v>1</v>
      </c>
      <c r="N933" s="183" t="s">
        <v>38</v>
      </c>
      <c r="P933" s="158">
        <f>O933*H933</f>
        <v>0</v>
      </c>
      <c r="Q933" s="158">
        <v>5.0000000000000002E-5</v>
      </c>
      <c r="R933" s="158">
        <f>Q933*H933</f>
        <v>5.0000000000000002E-5</v>
      </c>
      <c r="S933" s="158">
        <v>0</v>
      </c>
      <c r="T933" s="159">
        <f>S933*H933</f>
        <v>0</v>
      </c>
      <c r="AR933" s="160" t="s">
        <v>266</v>
      </c>
      <c r="AT933" s="160" t="s">
        <v>401</v>
      </c>
      <c r="AU933" s="160" t="s">
        <v>82</v>
      </c>
      <c r="AY933" s="17" t="s">
        <v>201</v>
      </c>
      <c r="BE933" s="161">
        <f>IF(N933="základní",J933,0)</f>
        <v>0</v>
      </c>
      <c r="BF933" s="161">
        <f>IF(N933="snížená",J933,0)</f>
        <v>0</v>
      </c>
      <c r="BG933" s="161">
        <f>IF(N933="zákl. přenesená",J933,0)</f>
        <v>0</v>
      </c>
      <c r="BH933" s="161">
        <f>IF(N933="sníž. přenesená",J933,0)</f>
        <v>0</v>
      </c>
      <c r="BI933" s="161">
        <f>IF(N933="nulová",J933,0)</f>
        <v>0</v>
      </c>
      <c r="BJ933" s="17" t="s">
        <v>80</v>
      </c>
      <c r="BK933" s="161">
        <f>ROUND(I933*H933,2)</f>
        <v>0</v>
      </c>
      <c r="BL933" s="17" t="s">
        <v>208</v>
      </c>
      <c r="BM933" s="160" t="s">
        <v>2685</v>
      </c>
    </row>
    <row r="934" spans="2:65" s="1" customFormat="1" x14ac:dyDescent="0.2">
      <c r="B934" s="32"/>
      <c r="C934" s="254"/>
      <c r="D934" s="255" t="s">
        <v>210</v>
      </c>
      <c r="E934" s="254"/>
      <c r="F934" s="256" t="s">
        <v>2684</v>
      </c>
      <c r="G934" s="254"/>
      <c r="H934" s="254"/>
      <c r="I934" s="96"/>
      <c r="L934" s="32"/>
      <c r="M934" s="162"/>
      <c r="T934" s="56"/>
      <c r="AT934" s="17" t="s">
        <v>210</v>
      </c>
      <c r="AU934" s="17" t="s">
        <v>82</v>
      </c>
    </row>
    <row r="935" spans="2:65" s="12" customFormat="1" x14ac:dyDescent="0.2">
      <c r="B935" s="163"/>
      <c r="C935" s="258"/>
      <c r="D935" s="255" t="s">
        <v>214</v>
      </c>
      <c r="E935" s="259" t="s">
        <v>1</v>
      </c>
      <c r="F935" s="260" t="s">
        <v>2489</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2490</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2583</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2510</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2681</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2682</v>
      </c>
      <c r="G940" s="258"/>
      <c r="H940" s="259" t="s">
        <v>1</v>
      </c>
      <c r="I940" s="165"/>
      <c r="L940" s="163"/>
      <c r="M940" s="166"/>
      <c r="T940" s="167"/>
      <c r="AT940" s="164" t="s">
        <v>214</v>
      </c>
      <c r="AU940" s="164" t="s">
        <v>82</v>
      </c>
      <c r="AV940" s="12" t="s">
        <v>80</v>
      </c>
      <c r="AW940" s="12" t="s">
        <v>30</v>
      </c>
      <c r="AX940" s="12" t="s">
        <v>73</v>
      </c>
      <c r="AY940" s="164" t="s">
        <v>201</v>
      </c>
    </row>
    <row r="941" spans="2:65" s="13" customFormat="1" x14ac:dyDescent="0.2">
      <c r="B941" s="168"/>
      <c r="C941" s="261"/>
      <c r="D941" s="255" t="s">
        <v>214</v>
      </c>
      <c r="E941" s="262" t="s">
        <v>1</v>
      </c>
      <c r="F941" s="263" t="s">
        <v>80</v>
      </c>
      <c r="G941" s="261"/>
      <c r="H941" s="264">
        <v>1</v>
      </c>
      <c r="I941" s="170"/>
      <c r="L941" s="168"/>
      <c r="M941" s="171"/>
      <c r="T941" s="172"/>
      <c r="AT941" s="169" t="s">
        <v>214</v>
      </c>
      <c r="AU941" s="169" t="s">
        <v>82</v>
      </c>
      <c r="AV941" s="13" t="s">
        <v>82</v>
      </c>
      <c r="AW941" s="13" t="s">
        <v>30</v>
      </c>
      <c r="AX941" s="13" t="s">
        <v>73</v>
      </c>
      <c r="AY941" s="169" t="s">
        <v>201</v>
      </c>
    </row>
    <row r="942" spans="2:65" s="14" customFormat="1" x14ac:dyDescent="0.2">
      <c r="B942" s="173"/>
      <c r="C942" s="265"/>
      <c r="D942" s="255" t="s">
        <v>214</v>
      </c>
      <c r="E942" s="266" t="s">
        <v>1</v>
      </c>
      <c r="F942" s="267" t="s">
        <v>221</v>
      </c>
      <c r="G942" s="265"/>
      <c r="H942" s="268">
        <v>1</v>
      </c>
      <c r="I942" s="175"/>
      <c r="L942" s="173"/>
      <c r="M942" s="176"/>
      <c r="T942" s="177"/>
      <c r="AT942" s="174" t="s">
        <v>214</v>
      </c>
      <c r="AU942" s="174" t="s">
        <v>82</v>
      </c>
      <c r="AV942" s="14" t="s">
        <v>208</v>
      </c>
      <c r="AW942" s="14" t="s">
        <v>30</v>
      </c>
      <c r="AX942" s="14" t="s">
        <v>80</v>
      </c>
      <c r="AY942" s="174" t="s">
        <v>201</v>
      </c>
    </row>
    <row r="943" spans="2:65" s="1" customFormat="1" ht="24" customHeight="1" x14ac:dyDescent="0.2">
      <c r="B943" s="152"/>
      <c r="C943" s="249" t="s">
        <v>473</v>
      </c>
      <c r="D943" s="249" t="s">
        <v>203</v>
      </c>
      <c r="E943" s="250" t="s">
        <v>2686</v>
      </c>
      <c r="F943" s="251" t="s">
        <v>2687</v>
      </c>
      <c r="G943" s="252" t="s">
        <v>536</v>
      </c>
      <c r="H943" s="253">
        <v>3</v>
      </c>
      <c r="I943" s="154"/>
      <c r="J943" s="155">
        <f>ROUND(I943*H943,2)</f>
        <v>0</v>
      </c>
      <c r="K943" s="153" t="s">
        <v>207</v>
      </c>
      <c r="L943" s="32"/>
      <c r="M943" s="156" t="s">
        <v>1</v>
      </c>
      <c r="N943" s="157" t="s">
        <v>38</v>
      </c>
      <c r="P943" s="158">
        <f>O943*H943</f>
        <v>0</v>
      </c>
      <c r="Q943" s="158">
        <v>0</v>
      </c>
      <c r="R943" s="158">
        <f>Q943*H943</f>
        <v>0</v>
      </c>
      <c r="S943" s="158">
        <v>0</v>
      </c>
      <c r="T943" s="159">
        <f>S943*H943</f>
        <v>0</v>
      </c>
      <c r="AR943" s="160" t="s">
        <v>208</v>
      </c>
      <c r="AT943" s="160" t="s">
        <v>203</v>
      </c>
      <c r="AU943" s="160" t="s">
        <v>82</v>
      </c>
      <c r="AY943" s="17" t="s">
        <v>201</v>
      </c>
      <c r="BE943" s="161">
        <f>IF(N943="základní",J943,0)</f>
        <v>0</v>
      </c>
      <c r="BF943" s="161">
        <f>IF(N943="snížená",J943,0)</f>
        <v>0</v>
      </c>
      <c r="BG943" s="161">
        <f>IF(N943="zákl. přenesená",J943,0)</f>
        <v>0</v>
      </c>
      <c r="BH943" s="161">
        <f>IF(N943="sníž. přenesená",J943,0)</f>
        <v>0</v>
      </c>
      <c r="BI943" s="161">
        <f>IF(N943="nulová",J943,0)</f>
        <v>0</v>
      </c>
      <c r="BJ943" s="17" t="s">
        <v>80</v>
      </c>
      <c r="BK943" s="161">
        <f>ROUND(I943*H943,2)</f>
        <v>0</v>
      </c>
      <c r="BL943" s="17" t="s">
        <v>208</v>
      </c>
      <c r="BM943" s="160" t="s">
        <v>2688</v>
      </c>
    </row>
    <row r="944" spans="2:65" s="1" customFormat="1" ht="29.25" x14ac:dyDescent="0.2">
      <c r="B944" s="32"/>
      <c r="C944" s="254"/>
      <c r="D944" s="255" t="s">
        <v>210</v>
      </c>
      <c r="E944" s="254"/>
      <c r="F944" s="256" t="s">
        <v>2689</v>
      </c>
      <c r="G944" s="254"/>
      <c r="H944" s="254"/>
      <c r="I944" s="96"/>
      <c r="L944" s="32"/>
      <c r="M944" s="162"/>
      <c r="T944" s="56"/>
      <c r="AT944" s="17" t="s">
        <v>210</v>
      </c>
      <c r="AU944" s="17" t="s">
        <v>82</v>
      </c>
    </row>
    <row r="945" spans="2:65" s="1" customFormat="1" ht="29.25" x14ac:dyDescent="0.2">
      <c r="B945" s="32"/>
      <c r="C945" s="254"/>
      <c r="D945" s="255" t="s">
        <v>212</v>
      </c>
      <c r="E945" s="254"/>
      <c r="F945" s="257" t="s">
        <v>957</v>
      </c>
      <c r="G945" s="254"/>
      <c r="H945" s="254"/>
      <c r="I945" s="96"/>
      <c r="L945" s="32"/>
      <c r="M945" s="162"/>
      <c r="T945" s="56"/>
      <c r="AT945" s="17" t="s">
        <v>212</v>
      </c>
      <c r="AU945" s="17" t="s">
        <v>82</v>
      </c>
    </row>
    <row r="946" spans="2:65" s="12" customFormat="1" x14ac:dyDescent="0.2">
      <c r="B946" s="163"/>
      <c r="C946" s="258"/>
      <c r="D946" s="255" t="s">
        <v>214</v>
      </c>
      <c r="E946" s="259" t="s">
        <v>1</v>
      </c>
      <c r="F946" s="260" t="s">
        <v>2489</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2490</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2583</v>
      </c>
      <c r="G948" s="258"/>
      <c r="H948" s="259" t="s">
        <v>1</v>
      </c>
      <c r="I948" s="165"/>
      <c r="L948" s="163"/>
      <c r="M948" s="166"/>
      <c r="T948" s="167"/>
      <c r="AT948" s="164" t="s">
        <v>214</v>
      </c>
      <c r="AU948" s="164" t="s">
        <v>82</v>
      </c>
      <c r="AV948" s="12" t="s">
        <v>80</v>
      </c>
      <c r="AW948" s="12" t="s">
        <v>30</v>
      </c>
      <c r="AX948" s="12" t="s">
        <v>73</v>
      </c>
      <c r="AY948" s="164" t="s">
        <v>201</v>
      </c>
    </row>
    <row r="949" spans="2:65" s="12" customFormat="1" x14ac:dyDescent="0.2">
      <c r="B949" s="163"/>
      <c r="C949" s="258"/>
      <c r="D949" s="255" t="s">
        <v>214</v>
      </c>
      <c r="E949" s="259" t="s">
        <v>1</v>
      </c>
      <c r="F949" s="260" t="s">
        <v>2491</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2690</v>
      </c>
      <c r="G950" s="258"/>
      <c r="H950" s="259" t="s">
        <v>1</v>
      </c>
      <c r="I950" s="165"/>
      <c r="L950" s="163"/>
      <c r="M950" s="166"/>
      <c r="T950" s="167"/>
      <c r="AT950" s="164" t="s">
        <v>214</v>
      </c>
      <c r="AU950" s="164" t="s">
        <v>82</v>
      </c>
      <c r="AV950" s="12" t="s">
        <v>80</v>
      </c>
      <c r="AW950" s="12" t="s">
        <v>30</v>
      </c>
      <c r="AX950" s="12" t="s">
        <v>73</v>
      </c>
      <c r="AY950" s="164" t="s">
        <v>201</v>
      </c>
    </row>
    <row r="951" spans="2:65" s="12" customFormat="1" x14ac:dyDescent="0.2">
      <c r="B951" s="163"/>
      <c r="C951" s="258"/>
      <c r="D951" s="255" t="s">
        <v>214</v>
      </c>
      <c r="E951" s="259" t="s">
        <v>1</v>
      </c>
      <c r="F951" s="260" t="s">
        <v>2691</v>
      </c>
      <c r="G951" s="258"/>
      <c r="H951" s="259" t="s">
        <v>1</v>
      </c>
      <c r="I951" s="165"/>
      <c r="L951" s="163"/>
      <c r="M951" s="166"/>
      <c r="T951" s="167"/>
      <c r="AT951" s="164" t="s">
        <v>214</v>
      </c>
      <c r="AU951" s="164" t="s">
        <v>82</v>
      </c>
      <c r="AV951" s="12" t="s">
        <v>80</v>
      </c>
      <c r="AW951" s="12" t="s">
        <v>30</v>
      </c>
      <c r="AX951" s="12" t="s">
        <v>73</v>
      </c>
      <c r="AY951" s="164" t="s">
        <v>201</v>
      </c>
    </row>
    <row r="952" spans="2:65" s="13" customFormat="1" x14ac:dyDescent="0.2">
      <c r="B952" s="168"/>
      <c r="C952" s="261"/>
      <c r="D952" s="255" t="s">
        <v>214</v>
      </c>
      <c r="E952" s="262" t="s">
        <v>1</v>
      </c>
      <c r="F952" s="263" t="s">
        <v>80</v>
      </c>
      <c r="G952" s="261"/>
      <c r="H952" s="264">
        <v>1</v>
      </c>
      <c r="I952" s="170"/>
      <c r="L952" s="168"/>
      <c r="M952" s="171"/>
      <c r="T952" s="172"/>
      <c r="AT952" s="169" t="s">
        <v>214</v>
      </c>
      <c r="AU952" s="169" t="s">
        <v>82</v>
      </c>
      <c r="AV952" s="13" t="s">
        <v>82</v>
      </c>
      <c r="AW952" s="13" t="s">
        <v>30</v>
      </c>
      <c r="AX952" s="13" t="s">
        <v>73</v>
      </c>
      <c r="AY952" s="169" t="s">
        <v>201</v>
      </c>
    </row>
    <row r="953" spans="2:65" s="12" customFormat="1" x14ac:dyDescent="0.2">
      <c r="B953" s="163"/>
      <c r="C953" s="258"/>
      <c r="D953" s="255" t="s">
        <v>214</v>
      </c>
      <c r="E953" s="259" t="s">
        <v>1</v>
      </c>
      <c r="F953" s="260" t="s">
        <v>2504</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2690</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2692</v>
      </c>
      <c r="G955" s="258"/>
      <c r="H955" s="259" t="s">
        <v>1</v>
      </c>
      <c r="I955" s="165"/>
      <c r="L955" s="163"/>
      <c r="M955" s="166"/>
      <c r="T955" s="167"/>
      <c r="AT955" s="164" t="s">
        <v>214</v>
      </c>
      <c r="AU955" s="164" t="s">
        <v>82</v>
      </c>
      <c r="AV955" s="12" t="s">
        <v>80</v>
      </c>
      <c r="AW955" s="12" t="s">
        <v>30</v>
      </c>
      <c r="AX955" s="12" t="s">
        <v>73</v>
      </c>
      <c r="AY955" s="164" t="s">
        <v>201</v>
      </c>
    </row>
    <row r="956" spans="2:65" s="13" customFormat="1" x14ac:dyDescent="0.2">
      <c r="B956" s="168"/>
      <c r="C956" s="261"/>
      <c r="D956" s="255" t="s">
        <v>214</v>
      </c>
      <c r="E956" s="262" t="s">
        <v>1</v>
      </c>
      <c r="F956" s="263" t="s">
        <v>82</v>
      </c>
      <c r="G956" s="261"/>
      <c r="H956" s="264">
        <v>2</v>
      </c>
      <c r="I956" s="170"/>
      <c r="L956" s="168"/>
      <c r="M956" s="171"/>
      <c r="T956" s="172"/>
      <c r="AT956" s="169" t="s">
        <v>214</v>
      </c>
      <c r="AU956" s="169" t="s">
        <v>82</v>
      </c>
      <c r="AV956" s="13" t="s">
        <v>82</v>
      </c>
      <c r="AW956" s="13" t="s">
        <v>30</v>
      </c>
      <c r="AX956" s="13" t="s">
        <v>73</v>
      </c>
      <c r="AY956" s="169" t="s">
        <v>201</v>
      </c>
    </row>
    <row r="957" spans="2:65" s="14" customFormat="1" x14ac:dyDescent="0.2">
      <c r="B957" s="173"/>
      <c r="C957" s="265"/>
      <c r="D957" s="255" t="s">
        <v>214</v>
      </c>
      <c r="E957" s="266" t="s">
        <v>1</v>
      </c>
      <c r="F957" s="267" t="s">
        <v>221</v>
      </c>
      <c r="G957" s="265"/>
      <c r="H957" s="268">
        <v>3</v>
      </c>
      <c r="I957" s="175"/>
      <c r="L957" s="173"/>
      <c r="M957" s="176"/>
      <c r="T957" s="177"/>
      <c r="AT957" s="174" t="s">
        <v>214</v>
      </c>
      <c r="AU957" s="174" t="s">
        <v>82</v>
      </c>
      <c r="AV957" s="14" t="s">
        <v>208</v>
      </c>
      <c r="AW957" s="14" t="s">
        <v>30</v>
      </c>
      <c r="AX957" s="14" t="s">
        <v>80</v>
      </c>
      <c r="AY957" s="174" t="s">
        <v>201</v>
      </c>
    </row>
    <row r="958" spans="2:65" s="1" customFormat="1" ht="16.5" customHeight="1" x14ac:dyDescent="0.2">
      <c r="B958" s="152"/>
      <c r="C958" s="271" t="s">
        <v>482</v>
      </c>
      <c r="D958" s="271" t="s">
        <v>401</v>
      </c>
      <c r="E958" s="272" t="s">
        <v>2693</v>
      </c>
      <c r="F958" s="273" t="s">
        <v>2694</v>
      </c>
      <c r="G958" s="274" t="s">
        <v>536</v>
      </c>
      <c r="H958" s="275">
        <v>3</v>
      </c>
      <c r="I958" s="179"/>
      <c r="J958" s="180">
        <f>ROUND(I958*H958,2)</f>
        <v>0</v>
      </c>
      <c r="K958" s="178" t="s">
        <v>207</v>
      </c>
      <c r="L958" s="181"/>
      <c r="M958" s="182" t="s">
        <v>1</v>
      </c>
      <c r="N958" s="183" t="s">
        <v>38</v>
      </c>
      <c r="P958" s="158">
        <f>O958*H958</f>
        <v>0</v>
      </c>
      <c r="Q958" s="158">
        <v>6.4000000000000005E-4</v>
      </c>
      <c r="R958" s="158">
        <f>Q958*H958</f>
        <v>1.9200000000000003E-3</v>
      </c>
      <c r="S958" s="158">
        <v>0</v>
      </c>
      <c r="T958" s="159">
        <f>S958*H958</f>
        <v>0</v>
      </c>
      <c r="AR958" s="160" t="s">
        <v>266</v>
      </c>
      <c r="AT958" s="160" t="s">
        <v>401</v>
      </c>
      <c r="AU958" s="160" t="s">
        <v>82</v>
      </c>
      <c r="AY958" s="17" t="s">
        <v>201</v>
      </c>
      <c r="BE958" s="161">
        <f>IF(N958="základní",J958,0)</f>
        <v>0</v>
      </c>
      <c r="BF958" s="161">
        <f>IF(N958="snížená",J958,0)</f>
        <v>0</v>
      </c>
      <c r="BG958" s="161">
        <f>IF(N958="zákl. přenesená",J958,0)</f>
        <v>0</v>
      </c>
      <c r="BH958" s="161">
        <f>IF(N958="sníž. přenesená",J958,0)</f>
        <v>0</v>
      </c>
      <c r="BI958" s="161">
        <f>IF(N958="nulová",J958,0)</f>
        <v>0</v>
      </c>
      <c r="BJ958" s="17" t="s">
        <v>80</v>
      </c>
      <c r="BK958" s="161">
        <f>ROUND(I958*H958,2)</f>
        <v>0</v>
      </c>
      <c r="BL958" s="17" t="s">
        <v>208</v>
      </c>
      <c r="BM958" s="160" t="s">
        <v>2695</v>
      </c>
    </row>
    <row r="959" spans="2:65" s="1" customFormat="1" x14ac:dyDescent="0.2">
      <c r="B959" s="32"/>
      <c r="C959" s="254"/>
      <c r="D959" s="255" t="s">
        <v>210</v>
      </c>
      <c r="E959" s="254"/>
      <c r="F959" s="256" t="s">
        <v>2694</v>
      </c>
      <c r="G959" s="254"/>
      <c r="H959" s="254"/>
      <c r="I959" s="96"/>
      <c r="L959" s="32"/>
      <c r="M959" s="162"/>
      <c r="T959" s="56"/>
      <c r="AT959" s="17" t="s">
        <v>210</v>
      </c>
      <c r="AU959" s="17" t="s">
        <v>82</v>
      </c>
    </row>
    <row r="960" spans="2:65" s="12" customFormat="1" x14ac:dyDescent="0.2">
      <c r="B960" s="163"/>
      <c r="C960" s="258"/>
      <c r="D960" s="255" t="s">
        <v>214</v>
      </c>
      <c r="E960" s="259" t="s">
        <v>1</v>
      </c>
      <c r="F960" s="260" t="s">
        <v>2489</v>
      </c>
      <c r="G960" s="258"/>
      <c r="H960" s="259" t="s">
        <v>1</v>
      </c>
      <c r="I960" s="165"/>
      <c r="L960" s="163"/>
      <c r="M960" s="166"/>
      <c r="T960" s="167"/>
      <c r="AT960" s="164" t="s">
        <v>214</v>
      </c>
      <c r="AU960" s="164" t="s">
        <v>82</v>
      </c>
      <c r="AV960" s="12" t="s">
        <v>80</v>
      </c>
      <c r="AW960" s="12" t="s">
        <v>30</v>
      </c>
      <c r="AX960" s="12" t="s">
        <v>73</v>
      </c>
      <c r="AY960" s="164" t="s">
        <v>201</v>
      </c>
    </row>
    <row r="961" spans="2:65" s="12" customFormat="1" x14ac:dyDescent="0.2">
      <c r="B961" s="163"/>
      <c r="C961" s="258"/>
      <c r="D961" s="255" t="s">
        <v>214</v>
      </c>
      <c r="E961" s="259" t="s">
        <v>1</v>
      </c>
      <c r="F961" s="260" t="s">
        <v>2490</v>
      </c>
      <c r="G961" s="258"/>
      <c r="H961" s="259" t="s">
        <v>1</v>
      </c>
      <c r="I961" s="165"/>
      <c r="L961" s="163"/>
      <c r="M961" s="166"/>
      <c r="T961" s="167"/>
      <c r="AT961" s="164" t="s">
        <v>214</v>
      </c>
      <c r="AU961" s="164" t="s">
        <v>82</v>
      </c>
      <c r="AV961" s="12" t="s">
        <v>80</v>
      </c>
      <c r="AW961" s="12" t="s">
        <v>30</v>
      </c>
      <c r="AX961" s="12" t="s">
        <v>73</v>
      </c>
      <c r="AY961" s="164" t="s">
        <v>201</v>
      </c>
    </row>
    <row r="962" spans="2:65" s="12" customFormat="1" x14ac:dyDescent="0.2">
      <c r="B962" s="163"/>
      <c r="C962" s="258"/>
      <c r="D962" s="255" t="s">
        <v>214</v>
      </c>
      <c r="E962" s="259" t="s">
        <v>1</v>
      </c>
      <c r="F962" s="260" t="s">
        <v>2583</v>
      </c>
      <c r="G962" s="258"/>
      <c r="H962" s="259" t="s">
        <v>1</v>
      </c>
      <c r="I962" s="165"/>
      <c r="L962" s="163"/>
      <c r="M962" s="166"/>
      <c r="T962" s="167"/>
      <c r="AT962" s="164" t="s">
        <v>214</v>
      </c>
      <c r="AU962" s="164" t="s">
        <v>82</v>
      </c>
      <c r="AV962" s="12" t="s">
        <v>80</v>
      </c>
      <c r="AW962" s="12" t="s">
        <v>30</v>
      </c>
      <c r="AX962" s="12" t="s">
        <v>73</v>
      </c>
      <c r="AY962" s="164" t="s">
        <v>201</v>
      </c>
    </row>
    <row r="963" spans="2:65" s="12" customFormat="1" x14ac:dyDescent="0.2">
      <c r="B963" s="163"/>
      <c r="C963" s="258"/>
      <c r="D963" s="255" t="s">
        <v>214</v>
      </c>
      <c r="E963" s="259" t="s">
        <v>1</v>
      </c>
      <c r="F963" s="260" t="s">
        <v>2491</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2690</v>
      </c>
      <c r="G964" s="258"/>
      <c r="H964" s="259" t="s">
        <v>1</v>
      </c>
      <c r="I964" s="165"/>
      <c r="L964" s="163"/>
      <c r="M964" s="166"/>
      <c r="T964" s="167"/>
      <c r="AT964" s="164" t="s">
        <v>214</v>
      </c>
      <c r="AU964" s="164" t="s">
        <v>82</v>
      </c>
      <c r="AV964" s="12" t="s">
        <v>80</v>
      </c>
      <c r="AW964" s="12" t="s">
        <v>30</v>
      </c>
      <c r="AX964" s="12" t="s">
        <v>73</v>
      </c>
      <c r="AY964" s="164" t="s">
        <v>201</v>
      </c>
    </row>
    <row r="965" spans="2:65" s="12" customFormat="1" x14ac:dyDescent="0.2">
      <c r="B965" s="163"/>
      <c r="C965" s="258"/>
      <c r="D965" s="255" t="s">
        <v>214</v>
      </c>
      <c r="E965" s="259" t="s">
        <v>1</v>
      </c>
      <c r="F965" s="260" t="s">
        <v>2691</v>
      </c>
      <c r="G965" s="258"/>
      <c r="H965" s="259" t="s">
        <v>1</v>
      </c>
      <c r="I965" s="165"/>
      <c r="L965" s="163"/>
      <c r="M965" s="166"/>
      <c r="T965" s="167"/>
      <c r="AT965" s="164" t="s">
        <v>214</v>
      </c>
      <c r="AU965" s="164" t="s">
        <v>82</v>
      </c>
      <c r="AV965" s="12" t="s">
        <v>80</v>
      </c>
      <c r="AW965" s="12" t="s">
        <v>30</v>
      </c>
      <c r="AX965" s="12" t="s">
        <v>73</v>
      </c>
      <c r="AY965" s="164" t="s">
        <v>201</v>
      </c>
    </row>
    <row r="966" spans="2:65" s="13" customFormat="1" x14ac:dyDescent="0.2">
      <c r="B966" s="168"/>
      <c r="C966" s="261"/>
      <c r="D966" s="255" t="s">
        <v>214</v>
      </c>
      <c r="E966" s="262" t="s">
        <v>1</v>
      </c>
      <c r="F966" s="263" t="s">
        <v>80</v>
      </c>
      <c r="G966" s="261"/>
      <c r="H966" s="264">
        <v>1</v>
      </c>
      <c r="I966" s="170"/>
      <c r="L966" s="168"/>
      <c r="M966" s="171"/>
      <c r="T966" s="172"/>
      <c r="AT966" s="169" t="s">
        <v>214</v>
      </c>
      <c r="AU966" s="169" t="s">
        <v>82</v>
      </c>
      <c r="AV966" s="13" t="s">
        <v>82</v>
      </c>
      <c r="AW966" s="13" t="s">
        <v>30</v>
      </c>
      <c r="AX966" s="13" t="s">
        <v>73</v>
      </c>
      <c r="AY966" s="169" t="s">
        <v>201</v>
      </c>
    </row>
    <row r="967" spans="2:65" s="12" customFormat="1" x14ac:dyDescent="0.2">
      <c r="B967" s="163"/>
      <c r="C967" s="258"/>
      <c r="D967" s="255" t="s">
        <v>214</v>
      </c>
      <c r="E967" s="259" t="s">
        <v>1</v>
      </c>
      <c r="F967" s="260" t="s">
        <v>2504</v>
      </c>
      <c r="G967" s="258"/>
      <c r="H967" s="259" t="s">
        <v>1</v>
      </c>
      <c r="I967" s="165"/>
      <c r="L967" s="163"/>
      <c r="M967" s="166"/>
      <c r="T967" s="167"/>
      <c r="AT967" s="164" t="s">
        <v>214</v>
      </c>
      <c r="AU967" s="164" t="s">
        <v>82</v>
      </c>
      <c r="AV967" s="12" t="s">
        <v>80</v>
      </c>
      <c r="AW967" s="12" t="s">
        <v>30</v>
      </c>
      <c r="AX967" s="12" t="s">
        <v>73</v>
      </c>
      <c r="AY967" s="164" t="s">
        <v>201</v>
      </c>
    </row>
    <row r="968" spans="2:65" s="12" customFormat="1" x14ac:dyDescent="0.2">
      <c r="B968" s="163"/>
      <c r="C968" s="258"/>
      <c r="D968" s="255" t="s">
        <v>214</v>
      </c>
      <c r="E968" s="259" t="s">
        <v>1</v>
      </c>
      <c r="F968" s="260" t="s">
        <v>2690</v>
      </c>
      <c r="G968" s="258"/>
      <c r="H968" s="259" t="s">
        <v>1</v>
      </c>
      <c r="I968" s="165"/>
      <c r="L968" s="163"/>
      <c r="M968" s="166"/>
      <c r="T968" s="167"/>
      <c r="AT968" s="164" t="s">
        <v>214</v>
      </c>
      <c r="AU968" s="164" t="s">
        <v>82</v>
      </c>
      <c r="AV968" s="12" t="s">
        <v>80</v>
      </c>
      <c r="AW968" s="12" t="s">
        <v>30</v>
      </c>
      <c r="AX968" s="12" t="s">
        <v>73</v>
      </c>
      <c r="AY968" s="164" t="s">
        <v>201</v>
      </c>
    </row>
    <row r="969" spans="2:65" s="12" customFormat="1" x14ac:dyDescent="0.2">
      <c r="B969" s="163"/>
      <c r="C969" s="258"/>
      <c r="D969" s="255" t="s">
        <v>214</v>
      </c>
      <c r="E969" s="259" t="s">
        <v>1</v>
      </c>
      <c r="F969" s="260" t="s">
        <v>2692</v>
      </c>
      <c r="G969" s="258"/>
      <c r="H969" s="259" t="s">
        <v>1</v>
      </c>
      <c r="I969" s="165"/>
      <c r="L969" s="163"/>
      <c r="M969" s="166"/>
      <c r="T969" s="167"/>
      <c r="AT969" s="164" t="s">
        <v>214</v>
      </c>
      <c r="AU969" s="164" t="s">
        <v>82</v>
      </c>
      <c r="AV969" s="12" t="s">
        <v>80</v>
      </c>
      <c r="AW969" s="12" t="s">
        <v>30</v>
      </c>
      <c r="AX969" s="12" t="s">
        <v>73</v>
      </c>
      <c r="AY969" s="164" t="s">
        <v>201</v>
      </c>
    </row>
    <row r="970" spans="2:65" s="13" customFormat="1" x14ac:dyDescent="0.2">
      <c r="B970" s="168"/>
      <c r="C970" s="261"/>
      <c r="D970" s="255" t="s">
        <v>214</v>
      </c>
      <c r="E970" s="262" t="s">
        <v>1</v>
      </c>
      <c r="F970" s="263" t="s">
        <v>82</v>
      </c>
      <c r="G970" s="261"/>
      <c r="H970" s="264">
        <v>2</v>
      </c>
      <c r="I970" s="170"/>
      <c r="L970" s="168"/>
      <c r="M970" s="171"/>
      <c r="T970" s="172"/>
      <c r="AT970" s="169" t="s">
        <v>214</v>
      </c>
      <c r="AU970" s="169" t="s">
        <v>82</v>
      </c>
      <c r="AV970" s="13" t="s">
        <v>82</v>
      </c>
      <c r="AW970" s="13" t="s">
        <v>30</v>
      </c>
      <c r="AX970" s="13" t="s">
        <v>73</v>
      </c>
      <c r="AY970" s="169" t="s">
        <v>201</v>
      </c>
    </row>
    <row r="971" spans="2:65" s="14" customFormat="1" x14ac:dyDescent="0.2">
      <c r="B971" s="173"/>
      <c r="C971" s="265"/>
      <c r="D971" s="255" t="s">
        <v>214</v>
      </c>
      <c r="E971" s="266" t="s">
        <v>1</v>
      </c>
      <c r="F971" s="267" t="s">
        <v>221</v>
      </c>
      <c r="G971" s="265"/>
      <c r="H971" s="268">
        <v>3</v>
      </c>
      <c r="I971" s="175"/>
      <c r="L971" s="173"/>
      <c r="M971" s="176"/>
      <c r="T971" s="177"/>
      <c r="AT971" s="174" t="s">
        <v>214</v>
      </c>
      <c r="AU971" s="174" t="s">
        <v>82</v>
      </c>
      <c r="AV971" s="14" t="s">
        <v>208</v>
      </c>
      <c r="AW971" s="14" t="s">
        <v>30</v>
      </c>
      <c r="AX971" s="14" t="s">
        <v>80</v>
      </c>
      <c r="AY971" s="174" t="s">
        <v>201</v>
      </c>
    </row>
    <row r="972" spans="2:65" s="1" customFormat="1" ht="24" customHeight="1" x14ac:dyDescent="0.2">
      <c r="B972" s="152"/>
      <c r="C972" s="249" t="s">
        <v>491</v>
      </c>
      <c r="D972" s="249" t="s">
        <v>203</v>
      </c>
      <c r="E972" s="250" t="s">
        <v>2696</v>
      </c>
      <c r="F972" s="251" t="s">
        <v>2697</v>
      </c>
      <c r="G972" s="252" t="s">
        <v>536</v>
      </c>
      <c r="H972" s="253">
        <v>2</v>
      </c>
      <c r="I972" s="154"/>
      <c r="J972" s="155">
        <f>ROUND(I972*H972,2)</f>
        <v>0</v>
      </c>
      <c r="K972" s="153" t="s">
        <v>207</v>
      </c>
      <c r="L972" s="32"/>
      <c r="M972" s="156" t="s">
        <v>1</v>
      </c>
      <c r="N972" s="157" t="s">
        <v>38</v>
      </c>
      <c r="P972" s="158">
        <f>O972*H972</f>
        <v>0</v>
      </c>
      <c r="Q972" s="158">
        <v>0</v>
      </c>
      <c r="R972" s="158">
        <f>Q972*H972</f>
        <v>0</v>
      </c>
      <c r="S972" s="158">
        <v>0</v>
      </c>
      <c r="T972" s="159">
        <f>S972*H972</f>
        <v>0</v>
      </c>
      <c r="AR972" s="160" t="s">
        <v>208</v>
      </c>
      <c r="AT972" s="160" t="s">
        <v>203</v>
      </c>
      <c r="AU972" s="160" t="s">
        <v>82</v>
      </c>
      <c r="AY972" s="17" t="s">
        <v>201</v>
      </c>
      <c r="BE972" s="161">
        <f>IF(N972="základní",J972,0)</f>
        <v>0</v>
      </c>
      <c r="BF972" s="161">
        <f>IF(N972="snížená",J972,0)</f>
        <v>0</v>
      </c>
      <c r="BG972" s="161">
        <f>IF(N972="zákl. přenesená",J972,0)</f>
        <v>0</v>
      </c>
      <c r="BH972" s="161">
        <f>IF(N972="sníž. přenesená",J972,0)</f>
        <v>0</v>
      </c>
      <c r="BI972" s="161">
        <f>IF(N972="nulová",J972,0)</f>
        <v>0</v>
      </c>
      <c r="BJ972" s="17" t="s">
        <v>80</v>
      </c>
      <c r="BK972" s="161">
        <f>ROUND(I972*H972,2)</f>
        <v>0</v>
      </c>
      <c r="BL972" s="17" t="s">
        <v>208</v>
      </c>
      <c r="BM972" s="160" t="s">
        <v>2698</v>
      </c>
    </row>
    <row r="973" spans="2:65" s="1" customFormat="1" ht="29.25" x14ac:dyDescent="0.2">
      <c r="B973" s="32"/>
      <c r="C973" s="254"/>
      <c r="D973" s="255" t="s">
        <v>210</v>
      </c>
      <c r="E973" s="254"/>
      <c r="F973" s="256" t="s">
        <v>2699</v>
      </c>
      <c r="G973" s="254"/>
      <c r="H973" s="254"/>
      <c r="I973" s="96"/>
      <c r="L973" s="32"/>
      <c r="M973" s="162"/>
      <c r="T973" s="56"/>
      <c r="AT973" s="17" t="s">
        <v>210</v>
      </c>
      <c r="AU973" s="17" t="s">
        <v>82</v>
      </c>
    </row>
    <row r="974" spans="2:65" s="1" customFormat="1" ht="29.25" x14ac:dyDescent="0.2">
      <c r="B974" s="32"/>
      <c r="C974" s="254"/>
      <c r="D974" s="255" t="s">
        <v>212</v>
      </c>
      <c r="E974" s="254"/>
      <c r="F974" s="257" t="s">
        <v>957</v>
      </c>
      <c r="G974" s="254"/>
      <c r="H974" s="254"/>
      <c r="I974" s="96"/>
      <c r="L974" s="32"/>
      <c r="M974" s="162"/>
      <c r="T974" s="56"/>
      <c r="AT974" s="17" t="s">
        <v>212</v>
      </c>
      <c r="AU974" s="17" t="s">
        <v>82</v>
      </c>
    </row>
    <row r="975" spans="2:65" s="12" customFormat="1" x14ac:dyDescent="0.2">
      <c r="B975" s="163"/>
      <c r="C975" s="258"/>
      <c r="D975" s="255" t="s">
        <v>214</v>
      </c>
      <c r="E975" s="259" t="s">
        <v>1</v>
      </c>
      <c r="F975" s="260" t="s">
        <v>2489</v>
      </c>
      <c r="G975" s="258"/>
      <c r="H975" s="259" t="s">
        <v>1</v>
      </c>
      <c r="I975" s="165"/>
      <c r="L975" s="163"/>
      <c r="M975" s="166"/>
      <c r="T975" s="167"/>
      <c r="AT975" s="164" t="s">
        <v>214</v>
      </c>
      <c r="AU975" s="164" t="s">
        <v>82</v>
      </c>
      <c r="AV975" s="12" t="s">
        <v>80</v>
      </c>
      <c r="AW975" s="12" t="s">
        <v>30</v>
      </c>
      <c r="AX975" s="12" t="s">
        <v>73</v>
      </c>
      <c r="AY975" s="164" t="s">
        <v>201</v>
      </c>
    </row>
    <row r="976" spans="2:65" s="12" customFormat="1" x14ac:dyDescent="0.2">
      <c r="B976" s="163"/>
      <c r="C976" s="258"/>
      <c r="D976" s="255" t="s">
        <v>214</v>
      </c>
      <c r="E976" s="259" t="s">
        <v>1</v>
      </c>
      <c r="F976" s="260" t="s">
        <v>2490</v>
      </c>
      <c r="G976" s="258"/>
      <c r="H976" s="259" t="s">
        <v>1</v>
      </c>
      <c r="I976" s="165"/>
      <c r="L976" s="163"/>
      <c r="M976" s="166"/>
      <c r="T976" s="167"/>
      <c r="AT976" s="164" t="s">
        <v>214</v>
      </c>
      <c r="AU976" s="164" t="s">
        <v>82</v>
      </c>
      <c r="AV976" s="12" t="s">
        <v>80</v>
      </c>
      <c r="AW976" s="12" t="s">
        <v>30</v>
      </c>
      <c r="AX976" s="12" t="s">
        <v>73</v>
      </c>
      <c r="AY976" s="164" t="s">
        <v>201</v>
      </c>
    </row>
    <row r="977" spans="2:65" s="12" customFormat="1" x14ac:dyDescent="0.2">
      <c r="B977" s="163"/>
      <c r="C977" s="258"/>
      <c r="D977" s="255" t="s">
        <v>214</v>
      </c>
      <c r="E977" s="259" t="s">
        <v>1</v>
      </c>
      <c r="F977" s="260" t="s">
        <v>2583</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2504</v>
      </c>
      <c r="G978" s="258"/>
      <c r="H978" s="259" t="s">
        <v>1</v>
      </c>
      <c r="I978" s="165"/>
      <c r="L978" s="163"/>
      <c r="M978" s="166"/>
      <c r="T978" s="167"/>
      <c r="AT978" s="164" t="s">
        <v>214</v>
      </c>
      <c r="AU978" s="164" t="s">
        <v>82</v>
      </c>
      <c r="AV978" s="12" t="s">
        <v>80</v>
      </c>
      <c r="AW978" s="12" t="s">
        <v>30</v>
      </c>
      <c r="AX978" s="12" t="s">
        <v>73</v>
      </c>
      <c r="AY978" s="164" t="s">
        <v>201</v>
      </c>
    </row>
    <row r="979" spans="2:65" s="12" customFormat="1" x14ac:dyDescent="0.2">
      <c r="B979" s="163"/>
      <c r="C979" s="258"/>
      <c r="D979" s="255" t="s">
        <v>214</v>
      </c>
      <c r="E979" s="259" t="s">
        <v>1</v>
      </c>
      <c r="F979" s="260" t="s">
        <v>2690</v>
      </c>
      <c r="G979" s="258"/>
      <c r="H979" s="259" t="s">
        <v>1</v>
      </c>
      <c r="I979" s="165"/>
      <c r="L979" s="163"/>
      <c r="M979" s="166"/>
      <c r="T979" s="167"/>
      <c r="AT979" s="164" t="s">
        <v>214</v>
      </c>
      <c r="AU979" s="164" t="s">
        <v>82</v>
      </c>
      <c r="AV979" s="12" t="s">
        <v>80</v>
      </c>
      <c r="AW979" s="12" t="s">
        <v>30</v>
      </c>
      <c r="AX979" s="12" t="s">
        <v>73</v>
      </c>
      <c r="AY979" s="164" t="s">
        <v>201</v>
      </c>
    </row>
    <row r="980" spans="2:65" s="12" customFormat="1" x14ac:dyDescent="0.2">
      <c r="B980" s="163"/>
      <c r="C980" s="258"/>
      <c r="D980" s="255" t="s">
        <v>214</v>
      </c>
      <c r="E980" s="259" t="s">
        <v>1</v>
      </c>
      <c r="F980" s="260" t="s">
        <v>2700</v>
      </c>
      <c r="G980" s="258"/>
      <c r="H980" s="259" t="s">
        <v>1</v>
      </c>
      <c r="I980" s="165"/>
      <c r="L980" s="163"/>
      <c r="M980" s="166"/>
      <c r="T980" s="167"/>
      <c r="AT980" s="164" t="s">
        <v>214</v>
      </c>
      <c r="AU980" s="164" t="s">
        <v>82</v>
      </c>
      <c r="AV980" s="12" t="s">
        <v>80</v>
      </c>
      <c r="AW980" s="12" t="s">
        <v>30</v>
      </c>
      <c r="AX980" s="12" t="s">
        <v>73</v>
      </c>
      <c r="AY980" s="164" t="s">
        <v>201</v>
      </c>
    </row>
    <row r="981" spans="2:65" s="13" customFormat="1" x14ac:dyDescent="0.2">
      <c r="B981" s="168"/>
      <c r="C981" s="261"/>
      <c r="D981" s="255" t="s">
        <v>214</v>
      </c>
      <c r="E981" s="262" t="s">
        <v>1</v>
      </c>
      <c r="F981" s="263" t="s">
        <v>82</v>
      </c>
      <c r="G981" s="261"/>
      <c r="H981" s="264">
        <v>2</v>
      </c>
      <c r="I981" s="170"/>
      <c r="L981" s="168"/>
      <c r="M981" s="171"/>
      <c r="T981" s="172"/>
      <c r="AT981" s="169" t="s">
        <v>214</v>
      </c>
      <c r="AU981" s="169" t="s">
        <v>82</v>
      </c>
      <c r="AV981" s="13" t="s">
        <v>82</v>
      </c>
      <c r="AW981" s="13" t="s">
        <v>30</v>
      </c>
      <c r="AX981" s="13" t="s">
        <v>73</v>
      </c>
      <c r="AY981" s="169" t="s">
        <v>201</v>
      </c>
    </row>
    <row r="982" spans="2:65" s="14" customFormat="1" x14ac:dyDescent="0.2">
      <c r="B982" s="173"/>
      <c r="C982" s="265"/>
      <c r="D982" s="255" t="s">
        <v>214</v>
      </c>
      <c r="E982" s="266" t="s">
        <v>1</v>
      </c>
      <c r="F982" s="267" t="s">
        <v>221</v>
      </c>
      <c r="G982" s="265"/>
      <c r="H982" s="268">
        <v>2</v>
      </c>
      <c r="I982" s="175"/>
      <c r="L982" s="173"/>
      <c r="M982" s="176"/>
      <c r="T982" s="177"/>
      <c r="AT982" s="174" t="s">
        <v>214</v>
      </c>
      <c r="AU982" s="174" t="s">
        <v>82</v>
      </c>
      <c r="AV982" s="14" t="s">
        <v>208</v>
      </c>
      <c r="AW982" s="14" t="s">
        <v>30</v>
      </c>
      <c r="AX982" s="14" t="s">
        <v>80</v>
      </c>
      <c r="AY982" s="174" t="s">
        <v>201</v>
      </c>
    </row>
    <row r="983" spans="2:65" s="1" customFormat="1" ht="16.5" customHeight="1" x14ac:dyDescent="0.2">
      <c r="B983" s="152"/>
      <c r="C983" s="271" t="s">
        <v>500</v>
      </c>
      <c r="D983" s="271" t="s">
        <v>401</v>
      </c>
      <c r="E983" s="272" t="s">
        <v>2701</v>
      </c>
      <c r="F983" s="273" t="s">
        <v>2702</v>
      </c>
      <c r="G983" s="274" t="s">
        <v>536</v>
      </c>
      <c r="H983" s="275">
        <v>2</v>
      </c>
      <c r="I983" s="179"/>
      <c r="J983" s="180">
        <f>ROUND(I983*H983,2)</f>
        <v>0</v>
      </c>
      <c r="K983" s="178" t="s">
        <v>207</v>
      </c>
      <c r="L983" s="181"/>
      <c r="M983" s="182" t="s">
        <v>1</v>
      </c>
      <c r="N983" s="183" t="s">
        <v>38</v>
      </c>
      <c r="P983" s="158">
        <f>O983*H983</f>
        <v>0</v>
      </c>
      <c r="Q983" s="158">
        <v>6.9999999999999999E-4</v>
      </c>
      <c r="R983" s="158">
        <f>Q983*H983</f>
        <v>1.4E-3</v>
      </c>
      <c r="S983" s="158">
        <v>0</v>
      </c>
      <c r="T983" s="159">
        <f>S983*H983</f>
        <v>0</v>
      </c>
      <c r="AR983" s="160" t="s">
        <v>266</v>
      </c>
      <c r="AT983" s="160" t="s">
        <v>401</v>
      </c>
      <c r="AU983" s="160" t="s">
        <v>82</v>
      </c>
      <c r="AY983" s="17" t="s">
        <v>201</v>
      </c>
      <c r="BE983" s="161">
        <f>IF(N983="základní",J983,0)</f>
        <v>0</v>
      </c>
      <c r="BF983" s="161">
        <f>IF(N983="snížená",J983,0)</f>
        <v>0</v>
      </c>
      <c r="BG983" s="161">
        <f>IF(N983="zákl. přenesená",J983,0)</f>
        <v>0</v>
      </c>
      <c r="BH983" s="161">
        <f>IF(N983="sníž. přenesená",J983,0)</f>
        <v>0</v>
      </c>
      <c r="BI983" s="161">
        <f>IF(N983="nulová",J983,0)</f>
        <v>0</v>
      </c>
      <c r="BJ983" s="17" t="s">
        <v>80</v>
      </c>
      <c r="BK983" s="161">
        <f>ROUND(I983*H983,2)</f>
        <v>0</v>
      </c>
      <c r="BL983" s="17" t="s">
        <v>208</v>
      </c>
      <c r="BM983" s="160" t="s">
        <v>2703</v>
      </c>
    </row>
    <row r="984" spans="2:65" s="1" customFormat="1" x14ac:dyDescent="0.2">
      <c r="B984" s="32"/>
      <c r="C984" s="254"/>
      <c r="D984" s="255" t="s">
        <v>210</v>
      </c>
      <c r="E984" s="254"/>
      <c r="F984" s="256" t="s">
        <v>2704</v>
      </c>
      <c r="G984" s="254"/>
      <c r="H984" s="254"/>
      <c r="I984" s="96"/>
      <c r="L984" s="32"/>
      <c r="M984" s="162"/>
      <c r="T984" s="56"/>
      <c r="AT984" s="17" t="s">
        <v>210</v>
      </c>
      <c r="AU984" s="17" t="s">
        <v>82</v>
      </c>
    </row>
    <row r="985" spans="2:65" s="12" customFormat="1" x14ac:dyDescent="0.2">
      <c r="B985" s="163"/>
      <c r="C985" s="258"/>
      <c r="D985" s="255" t="s">
        <v>214</v>
      </c>
      <c r="E985" s="259" t="s">
        <v>1</v>
      </c>
      <c r="F985" s="260" t="s">
        <v>2489</v>
      </c>
      <c r="G985" s="258"/>
      <c r="H985" s="259" t="s">
        <v>1</v>
      </c>
      <c r="I985" s="165"/>
      <c r="L985" s="163"/>
      <c r="M985" s="166"/>
      <c r="T985" s="167"/>
      <c r="AT985" s="164" t="s">
        <v>214</v>
      </c>
      <c r="AU985" s="164" t="s">
        <v>82</v>
      </c>
      <c r="AV985" s="12" t="s">
        <v>80</v>
      </c>
      <c r="AW985" s="12" t="s">
        <v>30</v>
      </c>
      <c r="AX985" s="12" t="s">
        <v>73</v>
      </c>
      <c r="AY985" s="164" t="s">
        <v>201</v>
      </c>
    </row>
    <row r="986" spans="2:65" s="12" customFormat="1" x14ac:dyDescent="0.2">
      <c r="B986" s="163"/>
      <c r="C986" s="258"/>
      <c r="D986" s="255" t="s">
        <v>214</v>
      </c>
      <c r="E986" s="259" t="s">
        <v>1</v>
      </c>
      <c r="F986" s="260" t="s">
        <v>2490</v>
      </c>
      <c r="G986" s="258"/>
      <c r="H986" s="259" t="s">
        <v>1</v>
      </c>
      <c r="I986" s="165"/>
      <c r="L986" s="163"/>
      <c r="M986" s="166"/>
      <c r="T986" s="167"/>
      <c r="AT986" s="164" t="s">
        <v>214</v>
      </c>
      <c r="AU986" s="164" t="s">
        <v>82</v>
      </c>
      <c r="AV986" s="12" t="s">
        <v>80</v>
      </c>
      <c r="AW986" s="12" t="s">
        <v>30</v>
      </c>
      <c r="AX986" s="12" t="s">
        <v>73</v>
      </c>
      <c r="AY986" s="164" t="s">
        <v>201</v>
      </c>
    </row>
    <row r="987" spans="2:65" s="12" customFormat="1" x14ac:dyDescent="0.2">
      <c r="B987" s="163"/>
      <c r="C987" s="258"/>
      <c r="D987" s="255" t="s">
        <v>214</v>
      </c>
      <c r="E987" s="259" t="s">
        <v>1</v>
      </c>
      <c r="F987" s="260" t="s">
        <v>2583</v>
      </c>
      <c r="G987" s="258"/>
      <c r="H987" s="259" t="s">
        <v>1</v>
      </c>
      <c r="I987" s="165"/>
      <c r="L987" s="163"/>
      <c r="M987" s="166"/>
      <c r="T987" s="167"/>
      <c r="AT987" s="164" t="s">
        <v>214</v>
      </c>
      <c r="AU987" s="164" t="s">
        <v>82</v>
      </c>
      <c r="AV987" s="12" t="s">
        <v>80</v>
      </c>
      <c r="AW987" s="12" t="s">
        <v>30</v>
      </c>
      <c r="AX987" s="12" t="s">
        <v>73</v>
      </c>
      <c r="AY987" s="164" t="s">
        <v>201</v>
      </c>
    </row>
    <row r="988" spans="2:65" s="12" customFormat="1" x14ac:dyDescent="0.2">
      <c r="B988" s="163"/>
      <c r="C988" s="258"/>
      <c r="D988" s="255" t="s">
        <v>214</v>
      </c>
      <c r="E988" s="259" t="s">
        <v>1</v>
      </c>
      <c r="F988" s="260" t="s">
        <v>2504</v>
      </c>
      <c r="G988" s="258"/>
      <c r="H988" s="259" t="s">
        <v>1</v>
      </c>
      <c r="I988" s="165"/>
      <c r="L988" s="163"/>
      <c r="M988" s="166"/>
      <c r="T988" s="167"/>
      <c r="AT988" s="164" t="s">
        <v>214</v>
      </c>
      <c r="AU988" s="164" t="s">
        <v>82</v>
      </c>
      <c r="AV988" s="12" t="s">
        <v>80</v>
      </c>
      <c r="AW988" s="12" t="s">
        <v>30</v>
      </c>
      <c r="AX988" s="12" t="s">
        <v>73</v>
      </c>
      <c r="AY988" s="164" t="s">
        <v>201</v>
      </c>
    </row>
    <row r="989" spans="2:65" s="12" customFormat="1" x14ac:dyDescent="0.2">
      <c r="B989" s="163"/>
      <c r="C989" s="258"/>
      <c r="D989" s="255" t="s">
        <v>214</v>
      </c>
      <c r="E989" s="259" t="s">
        <v>1</v>
      </c>
      <c r="F989" s="260" t="s">
        <v>2690</v>
      </c>
      <c r="G989" s="258"/>
      <c r="H989" s="259" t="s">
        <v>1</v>
      </c>
      <c r="I989" s="165"/>
      <c r="L989" s="163"/>
      <c r="M989" s="166"/>
      <c r="T989" s="167"/>
      <c r="AT989" s="164" t="s">
        <v>214</v>
      </c>
      <c r="AU989" s="164" t="s">
        <v>82</v>
      </c>
      <c r="AV989" s="12" t="s">
        <v>80</v>
      </c>
      <c r="AW989" s="12" t="s">
        <v>30</v>
      </c>
      <c r="AX989" s="12" t="s">
        <v>73</v>
      </c>
      <c r="AY989" s="164" t="s">
        <v>201</v>
      </c>
    </row>
    <row r="990" spans="2:65" s="12" customFormat="1" x14ac:dyDescent="0.2">
      <c r="B990" s="163"/>
      <c r="C990" s="258"/>
      <c r="D990" s="255" t="s">
        <v>214</v>
      </c>
      <c r="E990" s="259" t="s">
        <v>1</v>
      </c>
      <c r="F990" s="260" t="s">
        <v>2700</v>
      </c>
      <c r="G990" s="258"/>
      <c r="H990" s="259" t="s">
        <v>1</v>
      </c>
      <c r="I990" s="165"/>
      <c r="L990" s="163"/>
      <c r="M990" s="166"/>
      <c r="T990" s="167"/>
      <c r="AT990" s="164" t="s">
        <v>214</v>
      </c>
      <c r="AU990" s="164" t="s">
        <v>82</v>
      </c>
      <c r="AV990" s="12" t="s">
        <v>80</v>
      </c>
      <c r="AW990" s="12" t="s">
        <v>30</v>
      </c>
      <c r="AX990" s="12" t="s">
        <v>73</v>
      </c>
      <c r="AY990" s="164" t="s">
        <v>201</v>
      </c>
    </row>
    <row r="991" spans="2:65" s="13" customFormat="1" x14ac:dyDescent="0.2">
      <c r="B991" s="168"/>
      <c r="C991" s="261"/>
      <c r="D991" s="255" t="s">
        <v>214</v>
      </c>
      <c r="E991" s="262" t="s">
        <v>1</v>
      </c>
      <c r="F991" s="263" t="s">
        <v>82</v>
      </c>
      <c r="G991" s="261"/>
      <c r="H991" s="264">
        <v>2</v>
      </c>
      <c r="I991" s="170"/>
      <c r="L991" s="168"/>
      <c r="M991" s="171"/>
      <c r="T991" s="172"/>
      <c r="AT991" s="169" t="s">
        <v>214</v>
      </c>
      <c r="AU991" s="169" t="s">
        <v>82</v>
      </c>
      <c r="AV991" s="13" t="s">
        <v>82</v>
      </c>
      <c r="AW991" s="13" t="s">
        <v>30</v>
      </c>
      <c r="AX991" s="13" t="s">
        <v>73</v>
      </c>
      <c r="AY991" s="169" t="s">
        <v>201</v>
      </c>
    </row>
    <row r="992" spans="2:65" s="14" customFormat="1" x14ac:dyDescent="0.2">
      <c r="B992" s="173"/>
      <c r="C992" s="265"/>
      <c r="D992" s="255" t="s">
        <v>214</v>
      </c>
      <c r="E992" s="266" t="s">
        <v>1</v>
      </c>
      <c r="F992" s="267" t="s">
        <v>221</v>
      </c>
      <c r="G992" s="265"/>
      <c r="H992" s="268">
        <v>2</v>
      </c>
      <c r="I992" s="175"/>
      <c r="L992" s="173"/>
      <c r="M992" s="176"/>
      <c r="T992" s="177"/>
      <c r="AT992" s="174" t="s">
        <v>214</v>
      </c>
      <c r="AU992" s="174" t="s">
        <v>82</v>
      </c>
      <c r="AV992" s="14" t="s">
        <v>208</v>
      </c>
      <c r="AW992" s="14" t="s">
        <v>30</v>
      </c>
      <c r="AX992" s="14" t="s">
        <v>80</v>
      </c>
      <c r="AY992" s="174" t="s">
        <v>201</v>
      </c>
    </row>
    <row r="993" spans="2:65" s="1" customFormat="1" ht="24" customHeight="1" x14ac:dyDescent="0.2">
      <c r="B993" s="152"/>
      <c r="C993" s="249" t="s">
        <v>507</v>
      </c>
      <c r="D993" s="249" t="s">
        <v>203</v>
      </c>
      <c r="E993" s="250" t="s">
        <v>2705</v>
      </c>
      <c r="F993" s="251" t="s">
        <v>2706</v>
      </c>
      <c r="G993" s="252" t="s">
        <v>536</v>
      </c>
      <c r="H993" s="253">
        <v>5</v>
      </c>
      <c r="I993" s="154"/>
      <c r="J993" s="155">
        <f>ROUND(I993*H993,2)</f>
        <v>0</v>
      </c>
      <c r="K993" s="153" t="s">
        <v>446</v>
      </c>
      <c r="L993" s="32"/>
      <c r="M993" s="156" t="s">
        <v>1</v>
      </c>
      <c r="N993" s="157" t="s">
        <v>38</v>
      </c>
      <c r="P993" s="158">
        <f>O993*H993</f>
        <v>0</v>
      </c>
      <c r="Q993" s="158">
        <v>0</v>
      </c>
      <c r="R993" s="158">
        <f>Q993*H993</f>
        <v>0</v>
      </c>
      <c r="S993" s="158">
        <v>0</v>
      </c>
      <c r="T993" s="159">
        <f>S993*H993</f>
        <v>0</v>
      </c>
      <c r="AR993" s="160" t="s">
        <v>208</v>
      </c>
      <c r="AT993" s="160" t="s">
        <v>203</v>
      </c>
      <c r="AU993" s="160" t="s">
        <v>82</v>
      </c>
      <c r="AY993" s="17" t="s">
        <v>201</v>
      </c>
      <c r="BE993" s="161">
        <f>IF(N993="základní",J993,0)</f>
        <v>0</v>
      </c>
      <c r="BF993" s="161">
        <f>IF(N993="snížená",J993,0)</f>
        <v>0</v>
      </c>
      <c r="BG993" s="161">
        <f>IF(N993="zákl. přenesená",J993,0)</f>
        <v>0</v>
      </c>
      <c r="BH993" s="161">
        <f>IF(N993="sníž. přenesená",J993,0)</f>
        <v>0</v>
      </c>
      <c r="BI993" s="161">
        <f>IF(N993="nulová",J993,0)</f>
        <v>0</v>
      </c>
      <c r="BJ993" s="17" t="s">
        <v>80</v>
      </c>
      <c r="BK993" s="161">
        <f>ROUND(I993*H993,2)</f>
        <v>0</v>
      </c>
      <c r="BL993" s="17" t="s">
        <v>208</v>
      </c>
      <c r="BM993" s="160" t="s">
        <v>2707</v>
      </c>
    </row>
    <row r="994" spans="2:65" s="1" customFormat="1" ht="29.25" x14ac:dyDescent="0.2">
      <c r="B994" s="32"/>
      <c r="C994" s="254"/>
      <c r="D994" s="255" t="s">
        <v>210</v>
      </c>
      <c r="E994" s="254"/>
      <c r="F994" s="256" t="s">
        <v>2699</v>
      </c>
      <c r="G994" s="254"/>
      <c r="H994" s="254"/>
      <c r="I994" s="96"/>
      <c r="L994" s="32"/>
      <c r="M994" s="162"/>
      <c r="T994" s="56"/>
      <c r="AT994" s="17" t="s">
        <v>210</v>
      </c>
      <c r="AU994" s="17" t="s">
        <v>82</v>
      </c>
    </row>
    <row r="995" spans="2:65" s="1" customFormat="1" ht="29.25" x14ac:dyDescent="0.2">
      <c r="B995" s="32"/>
      <c r="C995" s="254"/>
      <c r="D995" s="255" t="s">
        <v>212</v>
      </c>
      <c r="E995" s="254"/>
      <c r="F995" s="257" t="s">
        <v>957</v>
      </c>
      <c r="G995" s="254"/>
      <c r="H995" s="254"/>
      <c r="I995" s="96"/>
      <c r="L995" s="32"/>
      <c r="M995" s="162"/>
      <c r="T995" s="56"/>
      <c r="AT995" s="17" t="s">
        <v>212</v>
      </c>
      <c r="AU995" s="17" t="s">
        <v>82</v>
      </c>
    </row>
    <row r="996" spans="2:65" s="12" customFormat="1" x14ac:dyDescent="0.2">
      <c r="B996" s="163"/>
      <c r="C996" s="258"/>
      <c r="D996" s="255" t="s">
        <v>214</v>
      </c>
      <c r="E996" s="259" t="s">
        <v>1</v>
      </c>
      <c r="F996" s="260" t="s">
        <v>2489</v>
      </c>
      <c r="G996" s="258"/>
      <c r="H996" s="259" t="s">
        <v>1</v>
      </c>
      <c r="I996" s="165"/>
      <c r="L996" s="163"/>
      <c r="M996" s="166"/>
      <c r="T996" s="167"/>
      <c r="AT996" s="164" t="s">
        <v>214</v>
      </c>
      <c r="AU996" s="164" t="s">
        <v>82</v>
      </c>
      <c r="AV996" s="12" t="s">
        <v>80</v>
      </c>
      <c r="AW996" s="12" t="s">
        <v>30</v>
      </c>
      <c r="AX996" s="12" t="s">
        <v>73</v>
      </c>
      <c r="AY996" s="164" t="s">
        <v>201</v>
      </c>
    </row>
    <row r="997" spans="2:65" s="12" customFormat="1" x14ac:dyDescent="0.2">
      <c r="B997" s="163"/>
      <c r="C997" s="258"/>
      <c r="D997" s="255" t="s">
        <v>214</v>
      </c>
      <c r="E997" s="259" t="s">
        <v>1</v>
      </c>
      <c r="F997" s="260" t="s">
        <v>2490</v>
      </c>
      <c r="G997" s="258"/>
      <c r="H997" s="259" t="s">
        <v>1</v>
      </c>
      <c r="I997" s="165"/>
      <c r="L997" s="163"/>
      <c r="M997" s="166"/>
      <c r="T997" s="167"/>
      <c r="AT997" s="164" t="s">
        <v>214</v>
      </c>
      <c r="AU997" s="164" t="s">
        <v>82</v>
      </c>
      <c r="AV997" s="12" t="s">
        <v>80</v>
      </c>
      <c r="AW997" s="12" t="s">
        <v>30</v>
      </c>
      <c r="AX997" s="12" t="s">
        <v>73</v>
      </c>
      <c r="AY997" s="164" t="s">
        <v>201</v>
      </c>
    </row>
    <row r="998" spans="2:65" s="12" customFormat="1" x14ac:dyDescent="0.2">
      <c r="B998" s="163"/>
      <c r="C998" s="258"/>
      <c r="D998" s="255" t="s">
        <v>214</v>
      </c>
      <c r="E998" s="259" t="s">
        <v>1</v>
      </c>
      <c r="F998" s="260" t="s">
        <v>2583</v>
      </c>
      <c r="G998" s="258"/>
      <c r="H998" s="259" t="s">
        <v>1</v>
      </c>
      <c r="I998" s="165"/>
      <c r="L998" s="163"/>
      <c r="M998" s="166"/>
      <c r="T998" s="167"/>
      <c r="AT998" s="164" t="s">
        <v>214</v>
      </c>
      <c r="AU998" s="164" t="s">
        <v>82</v>
      </c>
      <c r="AV998" s="12" t="s">
        <v>80</v>
      </c>
      <c r="AW998" s="12" t="s">
        <v>30</v>
      </c>
      <c r="AX998" s="12" t="s">
        <v>73</v>
      </c>
      <c r="AY998" s="164" t="s">
        <v>201</v>
      </c>
    </row>
    <row r="999" spans="2:65" s="12" customFormat="1" x14ac:dyDescent="0.2">
      <c r="B999" s="163"/>
      <c r="C999" s="258"/>
      <c r="D999" s="255" t="s">
        <v>214</v>
      </c>
      <c r="E999" s="259" t="s">
        <v>1</v>
      </c>
      <c r="F999" s="260" t="s">
        <v>2491</v>
      </c>
      <c r="G999" s="258"/>
      <c r="H999" s="259" t="s">
        <v>1</v>
      </c>
      <c r="I999" s="165"/>
      <c r="L999" s="163"/>
      <c r="M999" s="166"/>
      <c r="T999" s="167"/>
      <c r="AT999" s="164" t="s">
        <v>214</v>
      </c>
      <c r="AU999" s="164" t="s">
        <v>82</v>
      </c>
      <c r="AV999" s="12" t="s">
        <v>80</v>
      </c>
      <c r="AW999" s="12" t="s">
        <v>30</v>
      </c>
      <c r="AX999" s="12" t="s">
        <v>73</v>
      </c>
      <c r="AY999" s="164" t="s">
        <v>201</v>
      </c>
    </row>
    <row r="1000" spans="2:65" s="12" customFormat="1" x14ac:dyDescent="0.2">
      <c r="B1000" s="163"/>
      <c r="C1000" s="258"/>
      <c r="D1000" s="255" t="s">
        <v>214</v>
      </c>
      <c r="E1000" s="259" t="s">
        <v>1</v>
      </c>
      <c r="F1000" s="260" t="s">
        <v>2708</v>
      </c>
      <c r="G1000" s="258"/>
      <c r="H1000" s="259" t="s">
        <v>1</v>
      </c>
      <c r="I1000" s="165"/>
      <c r="L1000" s="163"/>
      <c r="M1000" s="166"/>
      <c r="T1000" s="167"/>
      <c r="AT1000" s="164" t="s">
        <v>214</v>
      </c>
      <c r="AU1000" s="164" t="s">
        <v>82</v>
      </c>
      <c r="AV1000" s="12" t="s">
        <v>80</v>
      </c>
      <c r="AW1000" s="12" t="s">
        <v>30</v>
      </c>
      <c r="AX1000" s="12" t="s">
        <v>73</v>
      </c>
      <c r="AY1000" s="164" t="s">
        <v>201</v>
      </c>
    </row>
    <row r="1001" spans="2:65" s="12" customFormat="1" x14ac:dyDescent="0.2">
      <c r="B1001" s="163"/>
      <c r="C1001" s="258"/>
      <c r="D1001" s="255" t="s">
        <v>214</v>
      </c>
      <c r="E1001" s="259" t="s">
        <v>1</v>
      </c>
      <c r="F1001" s="260" t="s">
        <v>2709</v>
      </c>
      <c r="G1001" s="258"/>
      <c r="H1001" s="259" t="s">
        <v>1</v>
      </c>
      <c r="I1001" s="165"/>
      <c r="L1001" s="163"/>
      <c r="M1001" s="166"/>
      <c r="T1001" s="167"/>
      <c r="AT1001" s="164" t="s">
        <v>214</v>
      </c>
      <c r="AU1001" s="164" t="s">
        <v>82</v>
      </c>
      <c r="AV1001" s="12" t="s">
        <v>80</v>
      </c>
      <c r="AW1001" s="12" t="s">
        <v>30</v>
      </c>
      <c r="AX1001" s="12" t="s">
        <v>73</v>
      </c>
      <c r="AY1001" s="164" t="s">
        <v>201</v>
      </c>
    </row>
    <row r="1002" spans="2:65" s="13" customFormat="1" x14ac:dyDescent="0.2">
      <c r="B1002" s="168"/>
      <c r="C1002" s="261"/>
      <c r="D1002" s="255" t="s">
        <v>214</v>
      </c>
      <c r="E1002" s="262" t="s">
        <v>1</v>
      </c>
      <c r="F1002" s="263" t="s">
        <v>82</v>
      </c>
      <c r="G1002" s="261"/>
      <c r="H1002" s="264">
        <v>2</v>
      </c>
      <c r="I1002" s="170"/>
      <c r="L1002" s="168"/>
      <c r="M1002" s="171"/>
      <c r="T1002" s="172"/>
      <c r="AT1002" s="169" t="s">
        <v>214</v>
      </c>
      <c r="AU1002" s="169" t="s">
        <v>82</v>
      </c>
      <c r="AV1002" s="13" t="s">
        <v>82</v>
      </c>
      <c r="AW1002" s="13" t="s">
        <v>30</v>
      </c>
      <c r="AX1002" s="13" t="s">
        <v>73</v>
      </c>
      <c r="AY1002" s="169" t="s">
        <v>201</v>
      </c>
    </row>
    <row r="1003" spans="2:65" s="12" customFormat="1" x14ac:dyDescent="0.2">
      <c r="B1003" s="163"/>
      <c r="C1003" s="258"/>
      <c r="D1003" s="255" t="s">
        <v>214</v>
      </c>
      <c r="E1003" s="259" t="s">
        <v>1</v>
      </c>
      <c r="F1003" s="260" t="s">
        <v>2507</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2708</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x14ac:dyDescent="0.2">
      <c r="B1005" s="163"/>
      <c r="C1005" s="258"/>
      <c r="D1005" s="255" t="s">
        <v>214</v>
      </c>
      <c r="E1005" s="259" t="s">
        <v>1</v>
      </c>
      <c r="F1005" s="260" t="s">
        <v>2710</v>
      </c>
      <c r="G1005" s="258"/>
      <c r="H1005" s="259" t="s">
        <v>1</v>
      </c>
      <c r="I1005" s="165"/>
      <c r="L1005" s="163"/>
      <c r="M1005" s="166"/>
      <c r="T1005" s="167"/>
      <c r="AT1005" s="164" t="s">
        <v>214</v>
      </c>
      <c r="AU1005" s="164" t="s">
        <v>82</v>
      </c>
      <c r="AV1005" s="12" t="s">
        <v>80</v>
      </c>
      <c r="AW1005" s="12" t="s">
        <v>30</v>
      </c>
      <c r="AX1005" s="12" t="s">
        <v>73</v>
      </c>
      <c r="AY1005" s="164" t="s">
        <v>201</v>
      </c>
    </row>
    <row r="1006" spans="2:65" s="13" customFormat="1" x14ac:dyDescent="0.2">
      <c r="B1006" s="168"/>
      <c r="C1006" s="261"/>
      <c r="D1006" s="255" t="s">
        <v>214</v>
      </c>
      <c r="E1006" s="262" t="s">
        <v>1</v>
      </c>
      <c r="F1006" s="263" t="s">
        <v>231</v>
      </c>
      <c r="G1006" s="261"/>
      <c r="H1006" s="264">
        <v>3</v>
      </c>
      <c r="I1006" s="170"/>
      <c r="L1006" s="168"/>
      <c r="M1006" s="171"/>
      <c r="T1006" s="172"/>
      <c r="AT1006" s="169" t="s">
        <v>214</v>
      </c>
      <c r="AU1006" s="169" t="s">
        <v>82</v>
      </c>
      <c r="AV1006" s="13" t="s">
        <v>82</v>
      </c>
      <c r="AW1006" s="13" t="s">
        <v>30</v>
      </c>
      <c r="AX1006" s="13" t="s">
        <v>73</v>
      </c>
      <c r="AY1006" s="169" t="s">
        <v>201</v>
      </c>
    </row>
    <row r="1007" spans="2:65" s="14" customFormat="1" x14ac:dyDescent="0.2">
      <c r="B1007" s="173"/>
      <c r="C1007" s="265"/>
      <c r="D1007" s="255" t="s">
        <v>214</v>
      </c>
      <c r="E1007" s="266" t="s">
        <v>1</v>
      </c>
      <c r="F1007" s="267" t="s">
        <v>221</v>
      </c>
      <c r="G1007" s="265"/>
      <c r="H1007" s="268">
        <v>5</v>
      </c>
      <c r="I1007" s="175"/>
      <c r="L1007" s="173"/>
      <c r="M1007" s="176"/>
      <c r="T1007" s="177"/>
      <c r="AT1007" s="174" t="s">
        <v>214</v>
      </c>
      <c r="AU1007" s="174" t="s">
        <v>82</v>
      </c>
      <c r="AV1007" s="14" t="s">
        <v>208</v>
      </c>
      <c r="AW1007" s="14" t="s">
        <v>30</v>
      </c>
      <c r="AX1007" s="14" t="s">
        <v>80</v>
      </c>
      <c r="AY1007" s="174" t="s">
        <v>201</v>
      </c>
    </row>
    <row r="1008" spans="2:65" s="1" customFormat="1" ht="16.5" customHeight="1" x14ac:dyDescent="0.2">
      <c r="B1008" s="152"/>
      <c r="C1008" s="271" t="s">
        <v>513</v>
      </c>
      <c r="D1008" s="271" t="s">
        <v>401</v>
      </c>
      <c r="E1008" s="272" t="s">
        <v>2711</v>
      </c>
      <c r="F1008" s="273" t="s">
        <v>2712</v>
      </c>
      <c r="G1008" s="274" t="s">
        <v>536</v>
      </c>
      <c r="H1008" s="275">
        <v>5</v>
      </c>
      <c r="I1008" s="179"/>
      <c r="J1008" s="180">
        <f>ROUND(I1008*H1008,2)</f>
        <v>0</v>
      </c>
      <c r="K1008" s="178" t="s">
        <v>446</v>
      </c>
      <c r="L1008" s="181"/>
      <c r="M1008" s="182" t="s">
        <v>1</v>
      </c>
      <c r="N1008" s="183" t="s">
        <v>38</v>
      </c>
      <c r="P1008" s="158">
        <f>O1008*H1008</f>
        <v>0</v>
      </c>
      <c r="Q1008" s="158">
        <v>4.0000000000000002E-4</v>
      </c>
      <c r="R1008" s="158">
        <f>Q1008*H1008</f>
        <v>2E-3</v>
      </c>
      <c r="S1008" s="158">
        <v>0</v>
      </c>
      <c r="T1008" s="159">
        <f>S1008*H1008</f>
        <v>0</v>
      </c>
      <c r="AR1008" s="160" t="s">
        <v>266</v>
      </c>
      <c r="AT1008" s="160" t="s">
        <v>401</v>
      </c>
      <c r="AU1008" s="160" t="s">
        <v>82</v>
      </c>
      <c r="AY1008" s="17" t="s">
        <v>201</v>
      </c>
      <c r="BE1008" s="161">
        <f>IF(N1008="základní",J1008,0)</f>
        <v>0</v>
      </c>
      <c r="BF1008" s="161">
        <f>IF(N1008="snížená",J1008,0)</f>
        <v>0</v>
      </c>
      <c r="BG1008" s="161">
        <f>IF(N1008="zákl. přenesená",J1008,0)</f>
        <v>0</v>
      </c>
      <c r="BH1008" s="161">
        <f>IF(N1008="sníž. přenesená",J1008,0)</f>
        <v>0</v>
      </c>
      <c r="BI1008" s="161">
        <f>IF(N1008="nulová",J1008,0)</f>
        <v>0</v>
      </c>
      <c r="BJ1008" s="17" t="s">
        <v>80</v>
      </c>
      <c r="BK1008" s="161">
        <f>ROUND(I1008*H1008,2)</f>
        <v>0</v>
      </c>
      <c r="BL1008" s="17" t="s">
        <v>208</v>
      </c>
      <c r="BM1008" s="160" t="s">
        <v>2713</v>
      </c>
    </row>
    <row r="1009" spans="2:65" s="1" customFormat="1" x14ac:dyDescent="0.2">
      <c r="B1009" s="32"/>
      <c r="C1009" s="254"/>
      <c r="D1009" s="255" t="s">
        <v>210</v>
      </c>
      <c r="E1009" s="254"/>
      <c r="F1009" s="256" t="s">
        <v>2712</v>
      </c>
      <c r="G1009" s="254"/>
      <c r="H1009" s="254"/>
      <c r="I1009" s="96"/>
      <c r="L1009" s="32"/>
      <c r="M1009" s="162"/>
      <c r="T1009" s="56"/>
      <c r="AT1009" s="17" t="s">
        <v>210</v>
      </c>
      <c r="AU1009" s="17" t="s">
        <v>82</v>
      </c>
    </row>
    <row r="1010" spans="2:65" s="12" customFormat="1" x14ac:dyDescent="0.2">
      <c r="B1010" s="163"/>
      <c r="C1010" s="258"/>
      <c r="D1010" s="255" t="s">
        <v>214</v>
      </c>
      <c r="E1010" s="259" t="s">
        <v>1</v>
      </c>
      <c r="F1010" s="260" t="s">
        <v>2489</v>
      </c>
      <c r="G1010" s="258"/>
      <c r="H1010" s="259" t="s">
        <v>1</v>
      </c>
      <c r="I1010" s="165"/>
      <c r="L1010" s="163"/>
      <c r="M1010" s="166"/>
      <c r="T1010" s="167"/>
      <c r="AT1010" s="164" t="s">
        <v>214</v>
      </c>
      <c r="AU1010" s="164" t="s">
        <v>82</v>
      </c>
      <c r="AV1010" s="12" t="s">
        <v>80</v>
      </c>
      <c r="AW1010" s="12" t="s">
        <v>30</v>
      </c>
      <c r="AX1010" s="12" t="s">
        <v>73</v>
      </c>
      <c r="AY1010" s="164" t="s">
        <v>201</v>
      </c>
    </row>
    <row r="1011" spans="2:65" s="12" customFormat="1" x14ac:dyDescent="0.2">
      <c r="B1011" s="163"/>
      <c r="C1011" s="258"/>
      <c r="D1011" s="255" t="s">
        <v>214</v>
      </c>
      <c r="E1011" s="259" t="s">
        <v>1</v>
      </c>
      <c r="F1011" s="260" t="s">
        <v>2490</v>
      </c>
      <c r="G1011" s="258"/>
      <c r="H1011" s="259" t="s">
        <v>1</v>
      </c>
      <c r="I1011" s="165"/>
      <c r="L1011" s="163"/>
      <c r="M1011" s="166"/>
      <c r="T1011" s="167"/>
      <c r="AT1011" s="164" t="s">
        <v>214</v>
      </c>
      <c r="AU1011" s="164" t="s">
        <v>82</v>
      </c>
      <c r="AV1011" s="12" t="s">
        <v>80</v>
      </c>
      <c r="AW1011" s="12" t="s">
        <v>30</v>
      </c>
      <c r="AX1011" s="12" t="s">
        <v>73</v>
      </c>
      <c r="AY1011" s="164" t="s">
        <v>201</v>
      </c>
    </row>
    <row r="1012" spans="2:65" s="12" customFormat="1" x14ac:dyDescent="0.2">
      <c r="B1012" s="163"/>
      <c r="C1012" s="258"/>
      <c r="D1012" s="255" t="s">
        <v>214</v>
      </c>
      <c r="E1012" s="259" t="s">
        <v>1</v>
      </c>
      <c r="F1012" s="260" t="s">
        <v>2583</v>
      </c>
      <c r="G1012" s="258"/>
      <c r="H1012" s="259" t="s">
        <v>1</v>
      </c>
      <c r="I1012" s="165"/>
      <c r="L1012" s="163"/>
      <c r="M1012" s="166"/>
      <c r="T1012" s="167"/>
      <c r="AT1012" s="164" t="s">
        <v>214</v>
      </c>
      <c r="AU1012" s="164" t="s">
        <v>82</v>
      </c>
      <c r="AV1012" s="12" t="s">
        <v>80</v>
      </c>
      <c r="AW1012" s="12" t="s">
        <v>30</v>
      </c>
      <c r="AX1012" s="12" t="s">
        <v>73</v>
      </c>
      <c r="AY1012" s="164" t="s">
        <v>201</v>
      </c>
    </row>
    <row r="1013" spans="2:65" s="12" customFormat="1" x14ac:dyDescent="0.2">
      <c r="B1013" s="163"/>
      <c r="C1013" s="258"/>
      <c r="D1013" s="255" t="s">
        <v>214</v>
      </c>
      <c r="E1013" s="259" t="s">
        <v>1</v>
      </c>
      <c r="F1013" s="260" t="s">
        <v>2491</v>
      </c>
      <c r="G1013" s="258"/>
      <c r="H1013" s="259" t="s">
        <v>1</v>
      </c>
      <c r="I1013" s="165"/>
      <c r="L1013" s="163"/>
      <c r="M1013" s="166"/>
      <c r="T1013" s="167"/>
      <c r="AT1013" s="164" t="s">
        <v>214</v>
      </c>
      <c r="AU1013" s="164" t="s">
        <v>82</v>
      </c>
      <c r="AV1013" s="12" t="s">
        <v>80</v>
      </c>
      <c r="AW1013" s="12" t="s">
        <v>30</v>
      </c>
      <c r="AX1013" s="12" t="s">
        <v>73</v>
      </c>
      <c r="AY1013" s="164" t="s">
        <v>201</v>
      </c>
    </row>
    <row r="1014" spans="2:65" s="12" customFormat="1" x14ac:dyDescent="0.2">
      <c r="B1014" s="163"/>
      <c r="C1014" s="258"/>
      <c r="D1014" s="255" t="s">
        <v>214</v>
      </c>
      <c r="E1014" s="259" t="s">
        <v>1</v>
      </c>
      <c r="F1014" s="260" t="s">
        <v>2708</v>
      </c>
      <c r="G1014" s="258"/>
      <c r="H1014" s="259" t="s">
        <v>1</v>
      </c>
      <c r="I1014" s="165"/>
      <c r="L1014" s="163"/>
      <c r="M1014" s="166"/>
      <c r="T1014" s="167"/>
      <c r="AT1014" s="164" t="s">
        <v>214</v>
      </c>
      <c r="AU1014" s="164" t="s">
        <v>82</v>
      </c>
      <c r="AV1014" s="12" t="s">
        <v>80</v>
      </c>
      <c r="AW1014" s="12" t="s">
        <v>30</v>
      </c>
      <c r="AX1014" s="12" t="s">
        <v>73</v>
      </c>
      <c r="AY1014" s="164" t="s">
        <v>201</v>
      </c>
    </row>
    <row r="1015" spans="2:65" s="12" customFormat="1" x14ac:dyDescent="0.2">
      <c r="B1015" s="163"/>
      <c r="C1015" s="258"/>
      <c r="D1015" s="255" t="s">
        <v>214</v>
      </c>
      <c r="E1015" s="259" t="s">
        <v>1</v>
      </c>
      <c r="F1015" s="260" t="s">
        <v>2709</v>
      </c>
      <c r="G1015" s="258"/>
      <c r="H1015" s="259" t="s">
        <v>1</v>
      </c>
      <c r="I1015" s="165"/>
      <c r="L1015" s="163"/>
      <c r="M1015" s="166"/>
      <c r="T1015" s="167"/>
      <c r="AT1015" s="164" t="s">
        <v>214</v>
      </c>
      <c r="AU1015" s="164" t="s">
        <v>82</v>
      </c>
      <c r="AV1015" s="12" t="s">
        <v>80</v>
      </c>
      <c r="AW1015" s="12" t="s">
        <v>30</v>
      </c>
      <c r="AX1015" s="12" t="s">
        <v>73</v>
      </c>
      <c r="AY1015" s="164" t="s">
        <v>201</v>
      </c>
    </row>
    <row r="1016" spans="2:65" s="13" customFormat="1" x14ac:dyDescent="0.2">
      <c r="B1016" s="168"/>
      <c r="C1016" s="261"/>
      <c r="D1016" s="255" t="s">
        <v>214</v>
      </c>
      <c r="E1016" s="262" t="s">
        <v>1</v>
      </c>
      <c r="F1016" s="263" t="s">
        <v>82</v>
      </c>
      <c r="G1016" s="261"/>
      <c r="H1016" s="264">
        <v>2</v>
      </c>
      <c r="I1016" s="170"/>
      <c r="L1016" s="168"/>
      <c r="M1016" s="171"/>
      <c r="T1016" s="172"/>
      <c r="AT1016" s="169" t="s">
        <v>214</v>
      </c>
      <c r="AU1016" s="169" t="s">
        <v>82</v>
      </c>
      <c r="AV1016" s="13" t="s">
        <v>82</v>
      </c>
      <c r="AW1016" s="13" t="s">
        <v>30</v>
      </c>
      <c r="AX1016" s="13" t="s">
        <v>73</v>
      </c>
      <c r="AY1016" s="169" t="s">
        <v>201</v>
      </c>
    </row>
    <row r="1017" spans="2:65" s="12" customFormat="1" x14ac:dyDescent="0.2">
      <c r="B1017" s="163"/>
      <c r="C1017" s="258"/>
      <c r="D1017" s="255" t="s">
        <v>214</v>
      </c>
      <c r="E1017" s="259" t="s">
        <v>1</v>
      </c>
      <c r="F1017" s="260" t="s">
        <v>2507</v>
      </c>
      <c r="G1017" s="258"/>
      <c r="H1017" s="259" t="s">
        <v>1</v>
      </c>
      <c r="I1017" s="165"/>
      <c r="L1017" s="163"/>
      <c r="M1017" s="166"/>
      <c r="T1017" s="167"/>
      <c r="AT1017" s="164" t="s">
        <v>214</v>
      </c>
      <c r="AU1017" s="164" t="s">
        <v>82</v>
      </c>
      <c r="AV1017" s="12" t="s">
        <v>80</v>
      </c>
      <c r="AW1017" s="12" t="s">
        <v>30</v>
      </c>
      <c r="AX1017" s="12" t="s">
        <v>73</v>
      </c>
      <c r="AY1017" s="164" t="s">
        <v>201</v>
      </c>
    </row>
    <row r="1018" spans="2:65" s="12" customFormat="1" x14ac:dyDescent="0.2">
      <c r="B1018" s="163"/>
      <c r="C1018" s="258"/>
      <c r="D1018" s="255" t="s">
        <v>214</v>
      </c>
      <c r="E1018" s="259" t="s">
        <v>1</v>
      </c>
      <c r="F1018" s="260" t="s">
        <v>2708</v>
      </c>
      <c r="G1018" s="258"/>
      <c r="H1018" s="259" t="s">
        <v>1</v>
      </c>
      <c r="I1018" s="165"/>
      <c r="L1018" s="163"/>
      <c r="M1018" s="166"/>
      <c r="T1018" s="167"/>
      <c r="AT1018" s="164" t="s">
        <v>214</v>
      </c>
      <c r="AU1018" s="164" t="s">
        <v>82</v>
      </c>
      <c r="AV1018" s="12" t="s">
        <v>80</v>
      </c>
      <c r="AW1018" s="12" t="s">
        <v>30</v>
      </c>
      <c r="AX1018" s="12" t="s">
        <v>73</v>
      </c>
      <c r="AY1018" s="164" t="s">
        <v>201</v>
      </c>
    </row>
    <row r="1019" spans="2:65" s="12" customFormat="1" x14ac:dyDescent="0.2">
      <c r="B1019" s="163"/>
      <c r="C1019" s="258"/>
      <c r="D1019" s="255" t="s">
        <v>214</v>
      </c>
      <c r="E1019" s="259" t="s">
        <v>1</v>
      </c>
      <c r="F1019" s="260" t="s">
        <v>2710</v>
      </c>
      <c r="G1019" s="258"/>
      <c r="H1019" s="259" t="s">
        <v>1</v>
      </c>
      <c r="I1019" s="165"/>
      <c r="L1019" s="163"/>
      <c r="M1019" s="166"/>
      <c r="T1019" s="167"/>
      <c r="AT1019" s="164" t="s">
        <v>214</v>
      </c>
      <c r="AU1019" s="164" t="s">
        <v>82</v>
      </c>
      <c r="AV1019" s="12" t="s">
        <v>80</v>
      </c>
      <c r="AW1019" s="12" t="s">
        <v>30</v>
      </c>
      <c r="AX1019" s="12" t="s">
        <v>73</v>
      </c>
      <c r="AY1019" s="164" t="s">
        <v>201</v>
      </c>
    </row>
    <row r="1020" spans="2:65" s="13" customFormat="1" x14ac:dyDescent="0.2">
      <c r="B1020" s="168"/>
      <c r="C1020" s="261"/>
      <c r="D1020" s="255" t="s">
        <v>214</v>
      </c>
      <c r="E1020" s="262" t="s">
        <v>1</v>
      </c>
      <c r="F1020" s="263" t="s">
        <v>231</v>
      </c>
      <c r="G1020" s="261"/>
      <c r="H1020" s="264">
        <v>3</v>
      </c>
      <c r="I1020" s="170"/>
      <c r="L1020" s="168"/>
      <c r="M1020" s="171"/>
      <c r="T1020" s="172"/>
      <c r="AT1020" s="169" t="s">
        <v>214</v>
      </c>
      <c r="AU1020" s="169" t="s">
        <v>82</v>
      </c>
      <c r="AV1020" s="13" t="s">
        <v>82</v>
      </c>
      <c r="AW1020" s="13" t="s">
        <v>30</v>
      </c>
      <c r="AX1020" s="13" t="s">
        <v>73</v>
      </c>
      <c r="AY1020" s="169" t="s">
        <v>201</v>
      </c>
    </row>
    <row r="1021" spans="2:65" s="14" customFormat="1" x14ac:dyDescent="0.2">
      <c r="B1021" s="173"/>
      <c r="C1021" s="265"/>
      <c r="D1021" s="255" t="s">
        <v>214</v>
      </c>
      <c r="E1021" s="266" t="s">
        <v>1</v>
      </c>
      <c r="F1021" s="267" t="s">
        <v>221</v>
      </c>
      <c r="G1021" s="265"/>
      <c r="H1021" s="268">
        <v>5</v>
      </c>
      <c r="I1021" s="175"/>
      <c r="L1021" s="173"/>
      <c r="M1021" s="176"/>
      <c r="T1021" s="177"/>
      <c r="AT1021" s="174" t="s">
        <v>214</v>
      </c>
      <c r="AU1021" s="174" t="s">
        <v>82</v>
      </c>
      <c r="AV1021" s="14" t="s">
        <v>208</v>
      </c>
      <c r="AW1021" s="14" t="s">
        <v>30</v>
      </c>
      <c r="AX1021" s="14" t="s">
        <v>80</v>
      </c>
      <c r="AY1021" s="174" t="s">
        <v>201</v>
      </c>
    </row>
    <row r="1022" spans="2:65" s="1" customFormat="1" ht="24" customHeight="1" x14ac:dyDescent="0.2">
      <c r="B1022" s="152"/>
      <c r="C1022" s="249" t="s">
        <v>520</v>
      </c>
      <c r="D1022" s="249" t="s">
        <v>203</v>
      </c>
      <c r="E1022" s="250" t="s">
        <v>2714</v>
      </c>
      <c r="F1022" s="251" t="s">
        <v>2715</v>
      </c>
      <c r="G1022" s="252" t="s">
        <v>536</v>
      </c>
      <c r="H1022" s="253">
        <v>6</v>
      </c>
      <c r="I1022" s="154"/>
      <c r="J1022" s="155">
        <f>ROUND(I1022*H1022,2)</f>
        <v>0</v>
      </c>
      <c r="K1022" s="153" t="s">
        <v>207</v>
      </c>
      <c r="L1022" s="32"/>
      <c r="M1022" s="156" t="s">
        <v>1</v>
      </c>
      <c r="N1022" s="157" t="s">
        <v>38</v>
      </c>
      <c r="P1022" s="158">
        <f>O1022*H1022</f>
        <v>0</v>
      </c>
      <c r="Q1022" s="158">
        <v>0</v>
      </c>
      <c r="R1022" s="158">
        <f>Q1022*H1022</f>
        <v>0</v>
      </c>
      <c r="S1022" s="158">
        <v>0</v>
      </c>
      <c r="T1022" s="159">
        <f>S1022*H1022</f>
        <v>0</v>
      </c>
      <c r="AR1022" s="160" t="s">
        <v>208</v>
      </c>
      <c r="AT1022" s="160" t="s">
        <v>203</v>
      </c>
      <c r="AU1022" s="160" t="s">
        <v>82</v>
      </c>
      <c r="AY1022" s="17" t="s">
        <v>201</v>
      </c>
      <c r="BE1022" s="161">
        <f>IF(N1022="základní",J1022,0)</f>
        <v>0</v>
      </c>
      <c r="BF1022" s="161">
        <f>IF(N1022="snížená",J1022,0)</f>
        <v>0</v>
      </c>
      <c r="BG1022" s="161">
        <f>IF(N1022="zákl. přenesená",J1022,0)</f>
        <v>0</v>
      </c>
      <c r="BH1022" s="161">
        <f>IF(N1022="sníž. přenesená",J1022,0)</f>
        <v>0</v>
      </c>
      <c r="BI1022" s="161">
        <f>IF(N1022="nulová",J1022,0)</f>
        <v>0</v>
      </c>
      <c r="BJ1022" s="17" t="s">
        <v>80</v>
      </c>
      <c r="BK1022" s="161">
        <f>ROUND(I1022*H1022,2)</f>
        <v>0</v>
      </c>
      <c r="BL1022" s="17" t="s">
        <v>208</v>
      </c>
      <c r="BM1022" s="160" t="s">
        <v>2716</v>
      </c>
    </row>
    <row r="1023" spans="2:65" s="1" customFormat="1" ht="19.5" x14ac:dyDescent="0.2">
      <c r="B1023" s="32"/>
      <c r="C1023" s="254"/>
      <c r="D1023" s="255" t="s">
        <v>210</v>
      </c>
      <c r="E1023" s="254"/>
      <c r="F1023" s="256" t="s">
        <v>2717</v>
      </c>
      <c r="G1023" s="254"/>
      <c r="H1023" s="254"/>
      <c r="I1023" s="96"/>
      <c r="L1023" s="32"/>
      <c r="M1023" s="162"/>
      <c r="T1023" s="56"/>
      <c r="AT1023" s="17" t="s">
        <v>210</v>
      </c>
      <c r="AU1023" s="17" t="s">
        <v>82</v>
      </c>
    </row>
    <row r="1024" spans="2:65" s="1" customFormat="1" ht="48.75" x14ac:dyDescent="0.2">
      <c r="B1024" s="32"/>
      <c r="C1024" s="254"/>
      <c r="D1024" s="255" t="s">
        <v>212</v>
      </c>
      <c r="E1024" s="254"/>
      <c r="F1024" s="257" t="s">
        <v>2670</v>
      </c>
      <c r="G1024" s="254"/>
      <c r="H1024" s="254"/>
      <c r="I1024" s="96"/>
      <c r="L1024" s="32"/>
      <c r="M1024" s="162"/>
      <c r="T1024" s="56"/>
      <c r="AT1024" s="17" t="s">
        <v>212</v>
      </c>
      <c r="AU1024" s="17" t="s">
        <v>82</v>
      </c>
    </row>
    <row r="1025" spans="2:65" s="12" customFormat="1" x14ac:dyDescent="0.2">
      <c r="B1025" s="163"/>
      <c r="C1025" s="258"/>
      <c r="D1025" s="255" t="s">
        <v>214</v>
      </c>
      <c r="E1025" s="259" t="s">
        <v>1</v>
      </c>
      <c r="F1025" s="260" t="s">
        <v>2489</v>
      </c>
      <c r="G1025" s="258"/>
      <c r="H1025" s="259" t="s">
        <v>1</v>
      </c>
      <c r="I1025" s="165"/>
      <c r="L1025" s="163"/>
      <c r="M1025" s="166"/>
      <c r="T1025" s="167"/>
      <c r="AT1025" s="164" t="s">
        <v>214</v>
      </c>
      <c r="AU1025" s="164" t="s">
        <v>82</v>
      </c>
      <c r="AV1025" s="12" t="s">
        <v>80</v>
      </c>
      <c r="AW1025" s="12" t="s">
        <v>30</v>
      </c>
      <c r="AX1025" s="12" t="s">
        <v>73</v>
      </c>
      <c r="AY1025" s="164" t="s">
        <v>201</v>
      </c>
    </row>
    <row r="1026" spans="2:65" s="12" customFormat="1" x14ac:dyDescent="0.2">
      <c r="B1026" s="163"/>
      <c r="C1026" s="258"/>
      <c r="D1026" s="255" t="s">
        <v>214</v>
      </c>
      <c r="E1026" s="259" t="s">
        <v>1</v>
      </c>
      <c r="F1026" s="260" t="s">
        <v>2490</v>
      </c>
      <c r="G1026" s="258"/>
      <c r="H1026" s="259" t="s">
        <v>1</v>
      </c>
      <c r="I1026" s="165"/>
      <c r="L1026" s="163"/>
      <c r="M1026" s="166"/>
      <c r="T1026" s="167"/>
      <c r="AT1026" s="164" t="s">
        <v>214</v>
      </c>
      <c r="AU1026" s="164" t="s">
        <v>82</v>
      </c>
      <c r="AV1026" s="12" t="s">
        <v>80</v>
      </c>
      <c r="AW1026" s="12" t="s">
        <v>30</v>
      </c>
      <c r="AX1026" s="12" t="s">
        <v>73</v>
      </c>
      <c r="AY1026" s="164" t="s">
        <v>201</v>
      </c>
    </row>
    <row r="1027" spans="2:65" s="12" customFormat="1" x14ac:dyDescent="0.2">
      <c r="B1027" s="163"/>
      <c r="C1027" s="258"/>
      <c r="D1027" s="255" t="s">
        <v>214</v>
      </c>
      <c r="E1027" s="259" t="s">
        <v>1</v>
      </c>
      <c r="F1027" s="260" t="s">
        <v>2583</v>
      </c>
      <c r="G1027" s="258"/>
      <c r="H1027" s="259" t="s">
        <v>1</v>
      </c>
      <c r="I1027" s="165"/>
      <c r="L1027" s="163"/>
      <c r="M1027" s="166"/>
      <c r="T1027" s="167"/>
      <c r="AT1027" s="164" t="s">
        <v>214</v>
      </c>
      <c r="AU1027" s="164" t="s">
        <v>82</v>
      </c>
      <c r="AV1027" s="12" t="s">
        <v>80</v>
      </c>
      <c r="AW1027" s="12" t="s">
        <v>30</v>
      </c>
      <c r="AX1027" s="12" t="s">
        <v>73</v>
      </c>
      <c r="AY1027" s="164" t="s">
        <v>201</v>
      </c>
    </row>
    <row r="1028" spans="2:65" s="12" customFormat="1" x14ac:dyDescent="0.2">
      <c r="B1028" s="163"/>
      <c r="C1028" s="258"/>
      <c r="D1028" s="255" t="s">
        <v>214</v>
      </c>
      <c r="E1028" s="259" t="s">
        <v>1</v>
      </c>
      <c r="F1028" s="260" t="s">
        <v>2491</v>
      </c>
      <c r="G1028" s="258"/>
      <c r="H1028" s="259" t="s">
        <v>1</v>
      </c>
      <c r="I1028" s="165"/>
      <c r="L1028" s="163"/>
      <c r="M1028" s="166"/>
      <c r="T1028" s="167"/>
      <c r="AT1028" s="164" t="s">
        <v>214</v>
      </c>
      <c r="AU1028" s="164" t="s">
        <v>82</v>
      </c>
      <c r="AV1028" s="12" t="s">
        <v>80</v>
      </c>
      <c r="AW1028" s="12" t="s">
        <v>30</v>
      </c>
      <c r="AX1028" s="12" t="s">
        <v>73</v>
      </c>
      <c r="AY1028" s="164" t="s">
        <v>201</v>
      </c>
    </row>
    <row r="1029" spans="2:65" s="12" customFormat="1" x14ac:dyDescent="0.2">
      <c r="B1029" s="163"/>
      <c r="C1029" s="258"/>
      <c r="D1029" s="255" t="s">
        <v>214</v>
      </c>
      <c r="E1029" s="259" t="s">
        <v>1</v>
      </c>
      <c r="F1029" s="260" t="s">
        <v>2690</v>
      </c>
      <c r="G1029" s="258"/>
      <c r="H1029" s="259" t="s">
        <v>1</v>
      </c>
      <c r="I1029" s="165"/>
      <c r="L1029" s="163"/>
      <c r="M1029" s="166"/>
      <c r="T1029" s="167"/>
      <c r="AT1029" s="164" t="s">
        <v>214</v>
      </c>
      <c r="AU1029" s="164" t="s">
        <v>82</v>
      </c>
      <c r="AV1029" s="12" t="s">
        <v>80</v>
      </c>
      <c r="AW1029" s="12" t="s">
        <v>30</v>
      </c>
      <c r="AX1029" s="12" t="s">
        <v>73</v>
      </c>
      <c r="AY1029" s="164" t="s">
        <v>201</v>
      </c>
    </row>
    <row r="1030" spans="2:65" s="12" customFormat="1" x14ac:dyDescent="0.2">
      <c r="B1030" s="163"/>
      <c r="C1030" s="258"/>
      <c r="D1030" s="255" t="s">
        <v>214</v>
      </c>
      <c r="E1030" s="259" t="s">
        <v>1</v>
      </c>
      <c r="F1030" s="260" t="s">
        <v>2718</v>
      </c>
      <c r="G1030" s="258"/>
      <c r="H1030" s="259" t="s">
        <v>1</v>
      </c>
      <c r="I1030" s="165"/>
      <c r="L1030" s="163"/>
      <c r="M1030" s="166"/>
      <c r="T1030" s="167"/>
      <c r="AT1030" s="164" t="s">
        <v>214</v>
      </c>
      <c r="AU1030" s="164" t="s">
        <v>82</v>
      </c>
      <c r="AV1030" s="12" t="s">
        <v>80</v>
      </c>
      <c r="AW1030" s="12" t="s">
        <v>30</v>
      </c>
      <c r="AX1030" s="12" t="s">
        <v>73</v>
      </c>
      <c r="AY1030" s="164" t="s">
        <v>201</v>
      </c>
    </row>
    <row r="1031" spans="2:65" s="13" customFormat="1" x14ac:dyDescent="0.2">
      <c r="B1031" s="168"/>
      <c r="C1031" s="261"/>
      <c r="D1031" s="255" t="s">
        <v>214</v>
      </c>
      <c r="E1031" s="262" t="s">
        <v>1</v>
      </c>
      <c r="F1031" s="263" t="s">
        <v>245</v>
      </c>
      <c r="G1031" s="261"/>
      <c r="H1031" s="264">
        <v>5</v>
      </c>
      <c r="I1031" s="170"/>
      <c r="L1031" s="168"/>
      <c r="M1031" s="171"/>
      <c r="T1031" s="172"/>
      <c r="AT1031" s="169" t="s">
        <v>214</v>
      </c>
      <c r="AU1031" s="169" t="s">
        <v>82</v>
      </c>
      <c r="AV1031" s="13" t="s">
        <v>82</v>
      </c>
      <c r="AW1031" s="13" t="s">
        <v>30</v>
      </c>
      <c r="AX1031" s="13" t="s">
        <v>73</v>
      </c>
      <c r="AY1031" s="169" t="s">
        <v>201</v>
      </c>
    </row>
    <row r="1032" spans="2:65" s="12" customFormat="1" x14ac:dyDescent="0.2">
      <c r="B1032" s="163"/>
      <c r="C1032" s="258"/>
      <c r="D1032" s="255" t="s">
        <v>214</v>
      </c>
      <c r="E1032" s="259" t="s">
        <v>1</v>
      </c>
      <c r="F1032" s="260" t="s">
        <v>2504</v>
      </c>
      <c r="G1032" s="258"/>
      <c r="H1032" s="259" t="s">
        <v>1</v>
      </c>
      <c r="I1032" s="165"/>
      <c r="L1032" s="163"/>
      <c r="M1032" s="166"/>
      <c r="T1032" s="167"/>
      <c r="AT1032" s="164" t="s">
        <v>214</v>
      </c>
      <c r="AU1032" s="164" t="s">
        <v>82</v>
      </c>
      <c r="AV1032" s="12" t="s">
        <v>80</v>
      </c>
      <c r="AW1032" s="12" t="s">
        <v>30</v>
      </c>
      <c r="AX1032" s="12" t="s">
        <v>73</v>
      </c>
      <c r="AY1032" s="164" t="s">
        <v>201</v>
      </c>
    </row>
    <row r="1033" spans="2:65" s="12" customFormat="1" x14ac:dyDescent="0.2">
      <c r="B1033" s="163"/>
      <c r="C1033" s="258"/>
      <c r="D1033" s="255" t="s">
        <v>214</v>
      </c>
      <c r="E1033" s="259" t="s">
        <v>1</v>
      </c>
      <c r="F1033" s="260" t="s">
        <v>2690</v>
      </c>
      <c r="G1033" s="258"/>
      <c r="H1033" s="259" t="s">
        <v>1</v>
      </c>
      <c r="I1033" s="165"/>
      <c r="L1033" s="163"/>
      <c r="M1033" s="166"/>
      <c r="T1033" s="167"/>
      <c r="AT1033" s="164" t="s">
        <v>214</v>
      </c>
      <c r="AU1033" s="164" t="s">
        <v>82</v>
      </c>
      <c r="AV1033" s="12" t="s">
        <v>80</v>
      </c>
      <c r="AW1033" s="12" t="s">
        <v>30</v>
      </c>
      <c r="AX1033" s="12" t="s">
        <v>73</v>
      </c>
      <c r="AY1033" s="164" t="s">
        <v>201</v>
      </c>
    </row>
    <row r="1034" spans="2:65" s="12" customFormat="1" x14ac:dyDescent="0.2">
      <c r="B1034" s="163"/>
      <c r="C1034" s="258"/>
      <c r="D1034" s="255" t="s">
        <v>214</v>
      </c>
      <c r="E1034" s="259" t="s">
        <v>1</v>
      </c>
      <c r="F1034" s="260" t="s">
        <v>2719</v>
      </c>
      <c r="G1034" s="258"/>
      <c r="H1034" s="259" t="s">
        <v>1</v>
      </c>
      <c r="I1034" s="165"/>
      <c r="L1034" s="163"/>
      <c r="M1034" s="166"/>
      <c r="T1034" s="167"/>
      <c r="AT1034" s="164" t="s">
        <v>214</v>
      </c>
      <c r="AU1034" s="164" t="s">
        <v>82</v>
      </c>
      <c r="AV1034" s="12" t="s">
        <v>80</v>
      </c>
      <c r="AW1034" s="12" t="s">
        <v>30</v>
      </c>
      <c r="AX1034" s="12" t="s">
        <v>73</v>
      </c>
      <c r="AY1034" s="164" t="s">
        <v>201</v>
      </c>
    </row>
    <row r="1035" spans="2:65" s="13" customFormat="1" x14ac:dyDescent="0.2">
      <c r="B1035" s="168"/>
      <c r="C1035" s="261"/>
      <c r="D1035" s="255" t="s">
        <v>214</v>
      </c>
      <c r="E1035" s="262" t="s">
        <v>1</v>
      </c>
      <c r="F1035" s="263" t="s">
        <v>80</v>
      </c>
      <c r="G1035" s="261"/>
      <c r="H1035" s="264">
        <v>1</v>
      </c>
      <c r="I1035" s="170"/>
      <c r="L1035" s="168"/>
      <c r="M1035" s="171"/>
      <c r="T1035" s="172"/>
      <c r="AT1035" s="169" t="s">
        <v>214</v>
      </c>
      <c r="AU1035" s="169" t="s">
        <v>82</v>
      </c>
      <c r="AV1035" s="13" t="s">
        <v>82</v>
      </c>
      <c r="AW1035" s="13" t="s">
        <v>30</v>
      </c>
      <c r="AX1035" s="13" t="s">
        <v>73</v>
      </c>
      <c r="AY1035" s="169" t="s">
        <v>201</v>
      </c>
    </row>
    <row r="1036" spans="2:65" s="14" customFormat="1" x14ac:dyDescent="0.2">
      <c r="B1036" s="173"/>
      <c r="C1036" s="265"/>
      <c r="D1036" s="255" t="s">
        <v>214</v>
      </c>
      <c r="E1036" s="266" t="s">
        <v>1</v>
      </c>
      <c r="F1036" s="267" t="s">
        <v>221</v>
      </c>
      <c r="G1036" s="265"/>
      <c r="H1036" s="268">
        <v>6</v>
      </c>
      <c r="I1036" s="175"/>
      <c r="L1036" s="173"/>
      <c r="M1036" s="176"/>
      <c r="T1036" s="177"/>
      <c r="AT1036" s="174" t="s">
        <v>214</v>
      </c>
      <c r="AU1036" s="174" t="s">
        <v>82</v>
      </c>
      <c r="AV1036" s="14" t="s">
        <v>208</v>
      </c>
      <c r="AW1036" s="14" t="s">
        <v>30</v>
      </c>
      <c r="AX1036" s="14" t="s">
        <v>80</v>
      </c>
      <c r="AY1036" s="174" t="s">
        <v>201</v>
      </c>
    </row>
    <row r="1037" spans="2:65" s="1" customFormat="1" ht="16.5" customHeight="1" x14ac:dyDescent="0.2">
      <c r="B1037" s="152"/>
      <c r="C1037" s="271" t="s">
        <v>526</v>
      </c>
      <c r="D1037" s="271" t="s">
        <v>401</v>
      </c>
      <c r="E1037" s="272" t="s">
        <v>2720</v>
      </c>
      <c r="F1037" s="273" t="s">
        <v>2721</v>
      </c>
      <c r="G1037" s="274" t="s">
        <v>536</v>
      </c>
      <c r="H1037" s="275">
        <v>6</v>
      </c>
      <c r="I1037" s="179"/>
      <c r="J1037" s="180">
        <f>ROUND(I1037*H1037,2)</f>
        <v>0</v>
      </c>
      <c r="K1037" s="178" t="s">
        <v>207</v>
      </c>
      <c r="L1037" s="181"/>
      <c r="M1037" s="182" t="s">
        <v>1</v>
      </c>
      <c r="N1037" s="183" t="s">
        <v>38</v>
      </c>
      <c r="P1037" s="158">
        <f>O1037*H1037</f>
        <v>0</v>
      </c>
      <c r="Q1037" s="158">
        <v>1.7000000000000001E-4</v>
      </c>
      <c r="R1037" s="158">
        <f>Q1037*H1037</f>
        <v>1.0200000000000001E-3</v>
      </c>
      <c r="S1037" s="158">
        <v>0</v>
      </c>
      <c r="T1037" s="159">
        <f>S1037*H1037</f>
        <v>0</v>
      </c>
      <c r="AR1037" s="160" t="s">
        <v>266</v>
      </c>
      <c r="AT1037" s="160" t="s">
        <v>401</v>
      </c>
      <c r="AU1037" s="160" t="s">
        <v>82</v>
      </c>
      <c r="AY1037" s="17" t="s">
        <v>201</v>
      </c>
      <c r="BE1037" s="161">
        <f>IF(N1037="základní",J1037,0)</f>
        <v>0</v>
      </c>
      <c r="BF1037" s="161">
        <f>IF(N1037="snížená",J1037,0)</f>
        <v>0</v>
      </c>
      <c r="BG1037" s="161">
        <f>IF(N1037="zákl. přenesená",J1037,0)</f>
        <v>0</v>
      </c>
      <c r="BH1037" s="161">
        <f>IF(N1037="sníž. přenesená",J1037,0)</f>
        <v>0</v>
      </c>
      <c r="BI1037" s="161">
        <f>IF(N1037="nulová",J1037,0)</f>
        <v>0</v>
      </c>
      <c r="BJ1037" s="17" t="s">
        <v>80</v>
      </c>
      <c r="BK1037" s="161">
        <f>ROUND(I1037*H1037,2)</f>
        <v>0</v>
      </c>
      <c r="BL1037" s="17" t="s">
        <v>208</v>
      </c>
      <c r="BM1037" s="160" t="s">
        <v>2722</v>
      </c>
    </row>
    <row r="1038" spans="2:65" s="1" customFormat="1" x14ac:dyDescent="0.2">
      <c r="B1038" s="32"/>
      <c r="C1038" s="254"/>
      <c r="D1038" s="255" t="s">
        <v>210</v>
      </c>
      <c r="E1038" s="254"/>
      <c r="F1038" s="256" t="s">
        <v>2721</v>
      </c>
      <c r="G1038" s="254"/>
      <c r="H1038" s="254"/>
      <c r="I1038" s="96"/>
      <c r="L1038" s="32"/>
      <c r="M1038" s="162"/>
      <c r="T1038" s="56"/>
      <c r="AT1038" s="17" t="s">
        <v>210</v>
      </c>
      <c r="AU1038" s="17" t="s">
        <v>82</v>
      </c>
    </row>
    <row r="1039" spans="2:65" s="12" customFormat="1" x14ac:dyDescent="0.2">
      <c r="B1039" s="163"/>
      <c r="C1039" s="258"/>
      <c r="D1039" s="255" t="s">
        <v>214</v>
      </c>
      <c r="E1039" s="259" t="s">
        <v>1</v>
      </c>
      <c r="F1039" s="260" t="s">
        <v>2489</v>
      </c>
      <c r="G1039" s="258"/>
      <c r="H1039" s="259" t="s">
        <v>1</v>
      </c>
      <c r="I1039" s="165"/>
      <c r="L1039" s="163"/>
      <c r="M1039" s="166"/>
      <c r="T1039" s="167"/>
      <c r="AT1039" s="164" t="s">
        <v>214</v>
      </c>
      <c r="AU1039" s="164" t="s">
        <v>82</v>
      </c>
      <c r="AV1039" s="12" t="s">
        <v>80</v>
      </c>
      <c r="AW1039" s="12" t="s">
        <v>30</v>
      </c>
      <c r="AX1039" s="12" t="s">
        <v>73</v>
      </c>
      <c r="AY1039" s="164" t="s">
        <v>201</v>
      </c>
    </row>
    <row r="1040" spans="2:65" s="12" customFormat="1" x14ac:dyDescent="0.2">
      <c r="B1040" s="163"/>
      <c r="C1040" s="258"/>
      <c r="D1040" s="255" t="s">
        <v>214</v>
      </c>
      <c r="E1040" s="259" t="s">
        <v>1</v>
      </c>
      <c r="F1040" s="260" t="s">
        <v>2490</v>
      </c>
      <c r="G1040" s="258"/>
      <c r="H1040" s="259" t="s">
        <v>1</v>
      </c>
      <c r="I1040" s="165"/>
      <c r="L1040" s="163"/>
      <c r="M1040" s="166"/>
      <c r="T1040" s="167"/>
      <c r="AT1040" s="164" t="s">
        <v>214</v>
      </c>
      <c r="AU1040" s="164" t="s">
        <v>82</v>
      </c>
      <c r="AV1040" s="12" t="s">
        <v>80</v>
      </c>
      <c r="AW1040" s="12" t="s">
        <v>30</v>
      </c>
      <c r="AX1040" s="12" t="s">
        <v>73</v>
      </c>
      <c r="AY1040" s="164" t="s">
        <v>201</v>
      </c>
    </row>
    <row r="1041" spans="2:65" s="12" customFormat="1" x14ac:dyDescent="0.2">
      <c r="B1041" s="163"/>
      <c r="C1041" s="258"/>
      <c r="D1041" s="255" t="s">
        <v>214</v>
      </c>
      <c r="E1041" s="259" t="s">
        <v>1</v>
      </c>
      <c r="F1041" s="260" t="s">
        <v>2583</v>
      </c>
      <c r="G1041" s="258"/>
      <c r="H1041" s="259" t="s">
        <v>1</v>
      </c>
      <c r="I1041" s="165"/>
      <c r="L1041" s="163"/>
      <c r="M1041" s="166"/>
      <c r="T1041" s="167"/>
      <c r="AT1041" s="164" t="s">
        <v>214</v>
      </c>
      <c r="AU1041" s="164" t="s">
        <v>82</v>
      </c>
      <c r="AV1041" s="12" t="s">
        <v>80</v>
      </c>
      <c r="AW1041" s="12" t="s">
        <v>30</v>
      </c>
      <c r="AX1041" s="12" t="s">
        <v>73</v>
      </c>
      <c r="AY1041" s="164" t="s">
        <v>201</v>
      </c>
    </row>
    <row r="1042" spans="2:65" s="12" customFormat="1" x14ac:dyDescent="0.2">
      <c r="B1042" s="163"/>
      <c r="C1042" s="258"/>
      <c r="D1042" s="255" t="s">
        <v>214</v>
      </c>
      <c r="E1042" s="259" t="s">
        <v>1</v>
      </c>
      <c r="F1042" s="260" t="s">
        <v>2491</v>
      </c>
      <c r="G1042" s="258"/>
      <c r="H1042" s="259" t="s">
        <v>1</v>
      </c>
      <c r="I1042" s="165"/>
      <c r="L1042" s="163"/>
      <c r="M1042" s="166"/>
      <c r="T1042" s="167"/>
      <c r="AT1042" s="164" t="s">
        <v>214</v>
      </c>
      <c r="AU1042" s="164" t="s">
        <v>82</v>
      </c>
      <c r="AV1042" s="12" t="s">
        <v>80</v>
      </c>
      <c r="AW1042" s="12" t="s">
        <v>30</v>
      </c>
      <c r="AX1042" s="12" t="s">
        <v>73</v>
      </c>
      <c r="AY1042" s="164" t="s">
        <v>201</v>
      </c>
    </row>
    <row r="1043" spans="2:65" s="12" customFormat="1" x14ac:dyDescent="0.2">
      <c r="B1043" s="163"/>
      <c r="C1043" s="258"/>
      <c r="D1043" s="255" t="s">
        <v>214</v>
      </c>
      <c r="E1043" s="259" t="s">
        <v>1</v>
      </c>
      <c r="F1043" s="260" t="s">
        <v>2690</v>
      </c>
      <c r="G1043" s="258"/>
      <c r="H1043" s="259" t="s">
        <v>1</v>
      </c>
      <c r="I1043" s="165"/>
      <c r="L1043" s="163"/>
      <c r="M1043" s="166"/>
      <c r="T1043" s="167"/>
      <c r="AT1043" s="164" t="s">
        <v>214</v>
      </c>
      <c r="AU1043" s="164" t="s">
        <v>82</v>
      </c>
      <c r="AV1043" s="12" t="s">
        <v>80</v>
      </c>
      <c r="AW1043" s="12" t="s">
        <v>30</v>
      </c>
      <c r="AX1043" s="12" t="s">
        <v>73</v>
      </c>
      <c r="AY1043" s="164" t="s">
        <v>201</v>
      </c>
    </row>
    <row r="1044" spans="2:65" s="12" customFormat="1" x14ac:dyDescent="0.2">
      <c r="B1044" s="163"/>
      <c r="C1044" s="258"/>
      <c r="D1044" s="255" t="s">
        <v>214</v>
      </c>
      <c r="E1044" s="259" t="s">
        <v>1</v>
      </c>
      <c r="F1044" s="260" t="s">
        <v>2718</v>
      </c>
      <c r="G1044" s="258"/>
      <c r="H1044" s="259" t="s">
        <v>1</v>
      </c>
      <c r="I1044" s="165"/>
      <c r="L1044" s="163"/>
      <c r="M1044" s="166"/>
      <c r="T1044" s="167"/>
      <c r="AT1044" s="164" t="s">
        <v>214</v>
      </c>
      <c r="AU1044" s="164" t="s">
        <v>82</v>
      </c>
      <c r="AV1044" s="12" t="s">
        <v>80</v>
      </c>
      <c r="AW1044" s="12" t="s">
        <v>30</v>
      </c>
      <c r="AX1044" s="12" t="s">
        <v>73</v>
      </c>
      <c r="AY1044" s="164" t="s">
        <v>201</v>
      </c>
    </row>
    <row r="1045" spans="2:65" s="13" customFormat="1" x14ac:dyDescent="0.2">
      <c r="B1045" s="168"/>
      <c r="C1045" s="261"/>
      <c r="D1045" s="255" t="s">
        <v>214</v>
      </c>
      <c r="E1045" s="262" t="s">
        <v>1</v>
      </c>
      <c r="F1045" s="263" t="s">
        <v>245</v>
      </c>
      <c r="G1045" s="261"/>
      <c r="H1045" s="264">
        <v>5</v>
      </c>
      <c r="I1045" s="170"/>
      <c r="L1045" s="168"/>
      <c r="M1045" s="171"/>
      <c r="T1045" s="172"/>
      <c r="AT1045" s="169" t="s">
        <v>214</v>
      </c>
      <c r="AU1045" s="169" t="s">
        <v>82</v>
      </c>
      <c r="AV1045" s="13" t="s">
        <v>82</v>
      </c>
      <c r="AW1045" s="13" t="s">
        <v>30</v>
      </c>
      <c r="AX1045" s="13" t="s">
        <v>73</v>
      </c>
      <c r="AY1045" s="169" t="s">
        <v>201</v>
      </c>
    </row>
    <row r="1046" spans="2:65" s="12" customFormat="1" x14ac:dyDescent="0.2">
      <c r="B1046" s="163"/>
      <c r="C1046" s="258"/>
      <c r="D1046" s="255" t="s">
        <v>214</v>
      </c>
      <c r="E1046" s="259" t="s">
        <v>1</v>
      </c>
      <c r="F1046" s="260" t="s">
        <v>2504</v>
      </c>
      <c r="G1046" s="258"/>
      <c r="H1046" s="259" t="s">
        <v>1</v>
      </c>
      <c r="I1046" s="165"/>
      <c r="L1046" s="163"/>
      <c r="M1046" s="166"/>
      <c r="T1046" s="167"/>
      <c r="AT1046" s="164" t="s">
        <v>214</v>
      </c>
      <c r="AU1046" s="164" t="s">
        <v>82</v>
      </c>
      <c r="AV1046" s="12" t="s">
        <v>80</v>
      </c>
      <c r="AW1046" s="12" t="s">
        <v>30</v>
      </c>
      <c r="AX1046" s="12" t="s">
        <v>73</v>
      </c>
      <c r="AY1046" s="164" t="s">
        <v>201</v>
      </c>
    </row>
    <row r="1047" spans="2:65" s="12" customFormat="1" x14ac:dyDescent="0.2">
      <c r="B1047" s="163"/>
      <c r="C1047" s="258"/>
      <c r="D1047" s="255" t="s">
        <v>214</v>
      </c>
      <c r="E1047" s="259" t="s">
        <v>1</v>
      </c>
      <c r="F1047" s="260" t="s">
        <v>2690</v>
      </c>
      <c r="G1047" s="258"/>
      <c r="H1047" s="259" t="s">
        <v>1</v>
      </c>
      <c r="I1047" s="165"/>
      <c r="L1047" s="163"/>
      <c r="M1047" s="166"/>
      <c r="T1047" s="167"/>
      <c r="AT1047" s="164" t="s">
        <v>214</v>
      </c>
      <c r="AU1047" s="164" t="s">
        <v>82</v>
      </c>
      <c r="AV1047" s="12" t="s">
        <v>80</v>
      </c>
      <c r="AW1047" s="12" t="s">
        <v>30</v>
      </c>
      <c r="AX1047" s="12" t="s">
        <v>73</v>
      </c>
      <c r="AY1047" s="164" t="s">
        <v>201</v>
      </c>
    </row>
    <row r="1048" spans="2:65" s="12" customFormat="1" x14ac:dyDescent="0.2">
      <c r="B1048" s="163"/>
      <c r="C1048" s="258"/>
      <c r="D1048" s="255" t="s">
        <v>214</v>
      </c>
      <c r="E1048" s="259" t="s">
        <v>1</v>
      </c>
      <c r="F1048" s="260" t="s">
        <v>2719</v>
      </c>
      <c r="G1048" s="258"/>
      <c r="H1048" s="259" t="s">
        <v>1</v>
      </c>
      <c r="I1048" s="165"/>
      <c r="L1048" s="163"/>
      <c r="M1048" s="166"/>
      <c r="T1048" s="167"/>
      <c r="AT1048" s="164" t="s">
        <v>214</v>
      </c>
      <c r="AU1048" s="164" t="s">
        <v>82</v>
      </c>
      <c r="AV1048" s="12" t="s">
        <v>80</v>
      </c>
      <c r="AW1048" s="12" t="s">
        <v>30</v>
      </c>
      <c r="AX1048" s="12" t="s">
        <v>73</v>
      </c>
      <c r="AY1048" s="164" t="s">
        <v>201</v>
      </c>
    </row>
    <row r="1049" spans="2:65" s="13" customFormat="1" x14ac:dyDescent="0.2">
      <c r="B1049" s="168"/>
      <c r="C1049" s="261"/>
      <c r="D1049" s="255" t="s">
        <v>214</v>
      </c>
      <c r="E1049" s="262" t="s">
        <v>1</v>
      </c>
      <c r="F1049" s="263" t="s">
        <v>80</v>
      </c>
      <c r="G1049" s="261"/>
      <c r="H1049" s="264">
        <v>1</v>
      </c>
      <c r="I1049" s="170"/>
      <c r="L1049" s="168"/>
      <c r="M1049" s="171"/>
      <c r="T1049" s="172"/>
      <c r="AT1049" s="169" t="s">
        <v>214</v>
      </c>
      <c r="AU1049" s="169" t="s">
        <v>82</v>
      </c>
      <c r="AV1049" s="13" t="s">
        <v>82</v>
      </c>
      <c r="AW1049" s="13" t="s">
        <v>30</v>
      </c>
      <c r="AX1049" s="13" t="s">
        <v>73</v>
      </c>
      <c r="AY1049" s="169" t="s">
        <v>201</v>
      </c>
    </row>
    <row r="1050" spans="2:65" s="14" customFormat="1" x14ac:dyDescent="0.2">
      <c r="B1050" s="173"/>
      <c r="C1050" s="265"/>
      <c r="D1050" s="255" t="s">
        <v>214</v>
      </c>
      <c r="E1050" s="266" t="s">
        <v>1</v>
      </c>
      <c r="F1050" s="267" t="s">
        <v>221</v>
      </c>
      <c r="G1050" s="265"/>
      <c r="H1050" s="268">
        <v>6</v>
      </c>
      <c r="I1050" s="175"/>
      <c r="L1050" s="173"/>
      <c r="M1050" s="176"/>
      <c r="T1050" s="177"/>
      <c r="AT1050" s="174" t="s">
        <v>214</v>
      </c>
      <c r="AU1050" s="174" t="s">
        <v>82</v>
      </c>
      <c r="AV1050" s="14" t="s">
        <v>208</v>
      </c>
      <c r="AW1050" s="14" t="s">
        <v>30</v>
      </c>
      <c r="AX1050" s="14" t="s">
        <v>80</v>
      </c>
      <c r="AY1050" s="174" t="s">
        <v>201</v>
      </c>
    </row>
    <row r="1051" spans="2:65" s="1" customFormat="1" ht="24" customHeight="1" x14ac:dyDescent="0.2">
      <c r="B1051" s="152"/>
      <c r="C1051" s="249" t="s">
        <v>533</v>
      </c>
      <c r="D1051" s="249" t="s">
        <v>203</v>
      </c>
      <c r="E1051" s="250" t="s">
        <v>2723</v>
      </c>
      <c r="F1051" s="251" t="s">
        <v>2724</v>
      </c>
      <c r="G1051" s="252" t="s">
        <v>536</v>
      </c>
      <c r="H1051" s="253">
        <v>4</v>
      </c>
      <c r="I1051" s="154"/>
      <c r="J1051" s="155">
        <f>ROUND(I1051*H1051,2)</f>
        <v>0</v>
      </c>
      <c r="K1051" s="153" t="s">
        <v>207</v>
      </c>
      <c r="L1051" s="32"/>
      <c r="M1051" s="156" t="s">
        <v>1</v>
      </c>
      <c r="N1051" s="157" t="s">
        <v>38</v>
      </c>
      <c r="P1051" s="158">
        <f>O1051*H1051</f>
        <v>0</v>
      </c>
      <c r="Q1051" s="158">
        <v>0</v>
      </c>
      <c r="R1051" s="158">
        <f>Q1051*H1051</f>
        <v>0</v>
      </c>
      <c r="S1051" s="158">
        <v>0</v>
      </c>
      <c r="T1051" s="159">
        <f>S1051*H1051</f>
        <v>0</v>
      </c>
      <c r="AR1051" s="160" t="s">
        <v>208</v>
      </c>
      <c r="AT1051" s="160" t="s">
        <v>203</v>
      </c>
      <c r="AU1051" s="160" t="s">
        <v>82</v>
      </c>
      <c r="AY1051" s="17" t="s">
        <v>201</v>
      </c>
      <c r="BE1051" s="161">
        <f>IF(N1051="základní",J1051,0)</f>
        <v>0</v>
      </c>
      <c r="BF1051" s="161">
        <f>IF(N1051="snížená",J1051,0)</f>
        <v>0</v>
      </c>
      <c r="BG1051" s="161">
        <f>IF(N1051="zákl. přenesená",J1051,0)</f>
        <v>0</v>
      </c>
      <c r="BH1051" s="161">
        <f>IF(N1051="sníž. přenesená",J1051,0)</f>
        <v>0</v>
      </c>
      <c r="BI1051" s="161">
        <f>IF(N1051="nulová",J1051,0)</f>
        <v>0</v>
      </c>
      <c r="BJ1051" s="17" t="s">
        <v>80</v>
      </c>
      <c r="BK1051" s="161">
        <f>ROUND(I1051*H1051,2)</f>
        <v>0</v>
      </c>
      <c r="BL1051" s="17" t="s">
        <v>208</v>
      </c>
      <c r="BM1051" s="160" t="s">
        <v>2725</v>
      </c>
    </row>
    <row r="1052" spans="2:65" s="1" customFormat="1" ht="19.5" x14ac:dyDescent="0.2">
      <c r="B1052" s="32"/>
      <c r="C1052" s="254"/>
      <c r="D1052" s="255" t="s">
        <v>210</v>
      </c>
      <c r="E1052" s="254"/>
      <c r="F1052" s="256" t="s">
        <v>2726</v>
      </c>
      <c r="G1052" s="254"/>
      <c r="H1052" s="254"/>
      <c r="I1052" s="96"/>
      <c r="L1052" s="32"/>
      <c r="M1052" s="162"/>
      <c r="T1052" s="56"/>
      <c r="AT1052" s="17" t="s">
        <v>210</v>
      </c>
      <c r="AU1052" s="17" t="s">
        <v>82</v>
      </c>
    </row>
    <row r="1053" spans="2:65" s="1" customFormat="1" ht="48.75" x14ac:dyDescent="0.2">
      <c r="B1053" s="32"/>
      <c r="C1053" s="254"/>
      <c r="D1053" s="255" t="s">
        <v>212</v>
      </c>
      <c r="E1053" s="254"/>
      <c r="F1053" s="257" t="s">
        <v>2670</v>
      </c>
      <c r="G1053" s="254"/>
      <c r="H1053" s="254"/>
      <c r="I1053" s="96"/>
      <c r="L1053" s="32"/>
      <c r="M1053" s="162"/>
      <c r="T1053" s="56"/>
      <c r="AT1053" s="17" t="s">
        <v>212</v>
      </c>
      <c r="AU1053" s="17" t="s">
        <v>82</v>
      </c>
    </row>
    <row r="1054" spans="2:65" s="12" customFormat="1" x14ac:dyDescent="0.2">
      <c r="B1054" s="163"/>
      <c r="C1054" s="258"/>
      <c r="D1054" s="255" t="s">
        <v>214</v>
      </c>
      <c r="E1054" s="259" t="s">
        <v>1</v>
      </c>
      <c r="F1054" s="260" t="s">
        <v>2489</v>
      </c>
      <c r="G1054" s="258"/>
      <c r="H1054" s="259" t="s">
        <v>1</v>
      </c>
      <c r="I1054" s="165"/>
      <c r="L1054" s="163"/>
      <c r="M1054" s="166"/>
      <c r="T1054" s="167"/>
      <c r="AT1054" s="164" t="s">
        <v>214</v>
      </c>
      <c r="AU1054" s="164" t="s">
        <v>82</v>
      </c>
      <c r="AV1054" s="12" t="s">
        <v>80</v>
      </c>
      <c r="AW1054" s="12" t="s">
        <v>30</v>
      </c>
      <c r="AX1054" s="12" t="s">
        <v>73</v>
      </c>
      <c r="AY1054" s="164" t="s">
        <v>201</v>
      </c>
    </row>
    <row r="1055" spans="2:65" s="12" customFormat="1" x14ac:dyDescent="0.2">
      <c r="B1055" s="163"/>
      <c r="C1055" s="258"/>
      <c r="D1055" s="255" t="s">
        <v>214</v>
      </c>
      <c r="E1055" s="259" t="s">
        <v>1</v>
      </c>
      <c r="F1055" s="260" t="s">
        <v>2490</v>
      </c>
      <c r="G1055" s="258"/>
      <c r="H1055" s="259" t="s">
        <v>1</v>
      </c>
      <c r="I1055" s="165"/>
      <c r="L1055" s="163"/>
      <c r="M1055" s="166"/>
      <c r="T1055" s="167"/>
      <c r="AT1055" s="164" t="s">
        <v>214</v>
      </c>
      <c r="AU1055" s="164" t="s">
        <v>82</v>
      </c>
      <c r="AV1055" s="12" t="s">
        <v>80</v>
      </c>
      <c r="AW1055" s="12" t="s">
        <v>30</v>
      </c>
      <c r="AX1055" s="12" t="s">
        <v>73</v>
      </c>
      <c r="AY1055" s="164" t="s">
        <v>201</v>
      </c>
    </row>
    <row r="1056" spans="2:65" s="12" customFormat="1" x14ac:dyDescent="0.2">
      <c r="B1056" s="163"/>
      <c r="C1056" s="258"/>
      <c r="D1056" s="255" t="s">
        <v>214</v>
      </c>
      <c r="E1056" s="259" t="s">
        <v>1</v>
      </c>
      <c r="F1056" s="260" t="s">
        <v>2583</v>
      </c>
      <c r="G1056" s="258"/>
      <c r="H1056" s="259" t="s">
        <v>1</v>
      </c>
      <c r="I1056" s="165"/>
      <c r="L1056" s="163"/>
      <c r="M1056" s="166"/>
      <c r="T1056" s="167"/>
      <c r="AT1056" s="164" t="s">
        <v>214</v>
      </c>
      <c r="AU1056" s="164" t="s">
        <v>82</v>
      </c>
      <c r="AV1056" s="12" t="s">
        <v>80</v>
      </c>
      <c r="AW1056" s="12" t="s">
        <v>30</v>
      </c>
      <c r="AX1056" s="12" t="s">
        <v>73</v>
      </c>
      <c r="AY1056" s="164" t="s">
        <v>201</v>
      </c>
    </row>
    <row r="1057" spans="2:65" s="12" customFormat="1" x14ac:dyDescent="0.2">
      <c r="B1057" s="163"/>
      <c r="C1057" s="258"/>
      <c r="D1057" s="255" t="s">
        <v>214</v>
      </c>
      <c r="E1057" s="259" t="s">
        <v>1</v>
      </c>
      <c r="F1057" s="260" t="s">
        <v>2491</v>
      </c>
      <c r="G1057" s="258"/>
      <c r="H1057" s="259" t="s">
        <v>1</v>
      </c>
      <c r="I1057" s="165"/>
      <c r="L1057" s="163"/>
      <c r="M1057" s="166"/>
      <c r="T1057" s="167"/>
      <c r="AT1057" s="164" t="s">
        <v>214</v>
      </c>
      <c r="AU1057" s="164" t="s">
        <v>82</v>
      </c>
      <c r="AV1057" s="12" t="s">
        <v>80</v>
      </c>
      <c r="AW1057" s="12" t="s">
        <v>30</v>
      </c>
      <c r="AX1057" s="12" t="s">
        <v>73</v>
      </c>
      <c r="AY1057" s="164" t="s">
        <v>201</v>
      </c>
    </row>
    <row r="1058" spans="2:65" s="12" customFormat="1" x14ac:dyDescent="0.2">
      <c r="B1058" s="163"/>
      <c r="C1058" s="258"/>
      <c r="D1058" s="255" t="s">
        <v>214</v>
      </c>
      <c r="E1058" s="259" t="s">
        <v>1</v>
      </c>
      <c r="F1058" s="260" t="s">
        <v>2690</v>
      </c>
      <c r="G1058" s="258"/>
      <c r="H1058" s="259" t="s">
        <v>1</v>
      </c>
      <c r="I1058" s="165"/>
      <c r="L1058" s="163"/>
      <c r="M1058" s="166"/>
      <c r="T1058" s="167"/>
      <c r="AT1058" s="164" t="s">
        <v>214</v>
      </c>
      <c r="AU1058" s="164" t="s">
        <v>82</v>
      </c>
      <c r="AV1058" s="12" t="s">
        <v>80</v>
      </c>
      <c r="AW1058" s="12" t="s">
        <v>30</v>
      </c>
      <c r="AX1058" s="12" t="s">
        <v>73</v>
      </c>
      <c r="AY1058" s="164" t="s">
        <v>201</v>
      </c>
    </row>
    <row r="1059" spans="2:65" s="12" customFormat="1" x14ac:dyDescent="0.2">
      <c r="B1059" s="163"/>
      <c r="C1059" s="258"/>
      <c r="D1059" s="255" t="s">
        <v>214</v>
      </c>
      <c r="E1059" s="259" t="s">
        <v>1</v>
      </c>
      <c r="F1059" s="260" t="s">
        <v>2727</v>
      </c>
      <c r="G1059" s="258"/>
      <c r="H1059" s="259" t="s">
        <v>1</v>
      </c>
      <c r="I1059" s="165"/>
      <c r="L1059" s="163"/>
      <c r="M1059" s="166"/>
      <c r="T1059" s="167"/>
      <c r="AT1059" s="164" t="s">
        <v>214</v>
      </c>
      <c r="AU1059" s="164" t="s">
        <v>82</v>
      </c>
      <c r="AV1059" s="12" t="s">
        <v>80</v>
      </c>
      <c r="AW1059" s="12" t="s">
        <v>30</v>
      </c>
      <c r="AX1059" s="12" t="s">
        <v>73</v>
      </c>
      <c r="AY1059" s="164" t="s">
        <v>201</v>
      </c>
    </row>
    <row r="1060" spans="2:65" s="13" customFormat="1" x14ac:dyDescent="0.2">
      <c r="B1060" s="168"/>
      <c r="C1060" s="261"/>
      <c r="D1060" s="255" t="s">
        <v>214</v>
      </c>
      <c r="E1060" s="262" t="s">
        <v>1</v>
      </c>
      <c r="F1060" s="263" t="s">
        <v>82</v>
      </c>
      <c r="G1060" s="261"/>
      <c r="H1060" s="264">
        <v>2</v>
      </c>
      <c r="I1060" s="170"/>
      <c r="L1060" s="168"/>
      <c r="M1060" s="171"/>
      <c r="T1060" s="172"/>
      <c r="AT1060" s="169" t="s">
        <v>214</v>
      </c>
      <c r="AU1060" s="169" t="s">
        <v>82</v>
      </c>
      <c r="AV1060" s="13" t="s">
        <v>82</v>
      </c>
      <c r="AW1060" s="13" t="s">
        <v>30</v>
      </c>
      <c r="AX1060" s="13" t="s">
        <v>73</v>
      </c>
      <c r="AY1060" s="169" t="s">
        <v>201</v>
      </c>
    </row>
    <row r="1061" spans="2:65" s="12" customFormat="1" x14ac:dyDescent="0.2">
      <c r="B1061" s="163"/>
      <c r="C1061" s="258"/>
      <c r="D1061" s="255" t="s">
        <v>214</v>
      </c>
      <c r="E1061" s="259" t="s">
        <v>1</v>
      </c>
      <c r="F1061" s="260" t="s">
        <v>2504</v>
      </c>
      <c r="G1061" s="258"/>
      <c r="H1061" s="259" t="s">
        <v>1</v>
      </c>
      <c r="I1061" s="165"/>
      <c r="L1061" s="163"/>
      <c r="M1061" s="166"/>
      <c r="T1061" s="167"/>
      <c r="AT1061" s="164" t="s">
        <v>214</v>
      </c>
      <c r="AU1061" s="164" t="s">
        <v>82</v>
      </c>
      <c r="AV1061" s="12" t="s">
        <v>80</v>
      </c>
      <c r="AW1061" s="12" t="s">
        <v>30</v>
      </c>
      <c r="AX1061" s="12" t="s">
        <v>73</v>
      </c>
      <c r="AY1061" s="164" t="s">
        <v>201</v>
      </c>
    </row>
    <row r="1062" spans="2:65" s="12" customFormat="1" x14ac:dyDescent="0.2">
      <c r="B1062" s="163"/>
      <c r="C1062" s="258"/>
      <c r="D1062" s="255" t="s">
        <v>214</v>
      </c>
      <c r="E1062" s="259" t="s">
        <v>1</v>
      </c>
      <c r="F1062" s="260" t="s">
        <v>2690</v>
      </c>
      <c r="G1062" s="258"/>
      <c r="H1062" s="259" t="s">
        <v>1</v>
      </c>
      <c r="I1062" s="165"/>
      <c r="L1062" s="163"/>
      <c r="M1062" s="166"/>
      <c r="T1062" s="167"/>
      <c r="AT1062" s="164" t="s">
        <v>214</v>
      </c>
      <c r="AU1062" s="164" t="s">
        <v>82</v>
      </c>
      <c r="AV1062" s="12" t="s">
        <v>80</v>
      </c>
      <c r="AW1062" s="12" t="s">
        <v>30</v>
      </c>
      <c r="AX1062" s="12" t="s">
        <v>73</v>
      </c>
      <c r="AY1062" s="164" t="s">
        <v>201</v>
      </c>
    </row>
    <row r="1063" spans="2:65" s="12" customFormat="1" x14ac:dyDescent="0.2">
      <c r="B1063" s="163"/>
      <c r="C1063" s="258"/>
      <c r="D1063" s="255" t="s">
        <v>214</v>
      </c>
      <c r="E1063" s="259" t="s">
        <v>1</v>
      </c>
      <c r="F1063" s="260" t="s">
        <v>2727</v>
      </c>
      <c r="G1063" s="258"/>
      <c r="H1063" s="259" t="s">
        <v>1</v>
      </c>
      <c r="I1063" s="165"/>
      <c r="L1063" s="163"/>
      <c r="M1063" s="166"/>
      <c r="T1063" s="167"/>
      <c r="AT1063" s="164" t="s">
        <v>214</v>
      </c>
      <c r="AU1063" s="164" t="s">
        <v>82</v>
      </c>
      <c r="AV1063" s="12" t="s">
        <v>80</v>
      </c>
      <c r="AW1063" s="12" t="s">
        <v>30</v>
      </c>
      <c r="AX1063" s="12" t="s">
        <v>73</v>
      </c>
      <c r="AY1063" s="164" t="s">
        <v>201</v>
      </c>
    </row>
    <row r="1064" spans="2:65" s="13" customFormat="1" x14ac:dyDescent="0.2">
      <c r="B1064" s="168"/>
      <c r="C1064" s="261"/>
      <c r="D1064" s="255" t="s">
        <v>214</v>
      </c>
      <c r="E1064" s="262" t="s">
        <v>1</v>
      </c>
      <c r="F1064" s="263" t="s">
        <v>82</v>
      </c>
      <c r="G1064" s="261"/>
      <c r="H1064" s="264">
        <v>2</v>
      </c>
      <c r="I1064" s="170"/>
      <c r="L1064" s="168"/>
      <c r="M1064" s="171"/>
      <c r="T1064" s="172"/>
      <c r="AT1064" s="169" t="s">
        <v>214</v>
      </c>
      <c r="AU1064" s="169" t="s">
        <v>82</v>
      </c>
      <c r="AV1064" s="13" t="s">
        <v>82</v>
      </c>
      <c r="AW1064" s="13" t="s">
        <v>30</v>
      </c>
      <c r="AX1064" s="13" t="s">
        <v>73</v>
      </c>
      <c r="AY1064" s="169" t="s">
        <v>201</v>
      </c>
    </row>
    <row r="1065" spans="2:65" s="14" customFormat="1" x14ac:dyDescent="0.2">
      <c r="B1065" s="173"/>
      <c r="C1065" s="265"/>
      <c r="D1065" s="255" t="s">
        <v>214</v>
      </c>
      <c r="E1065" s="266" t="s">
        <v>1</v>
      </c>
      <c r="F1065" s="267" t="s">
        <v>221</v>
      </c>
      <c r="G1065" s="265"/>
      <c r="H1065" s="268">
        <v>4</v>
      </c>
      <c r="I1065" s="175"/>
      <c r="L1065" s="173"/>
      <c r="M1065" s="176"/>
      <c r="T1065" s="177"/>
      <c r="AT1065" s="174" t="s">
        <v>214</v>
      </c>
      <c r="AU1065" s="174" t="s">
        <v>82</v>
      </c>
      <c r="AV1065" s="14" t="s">
        <v>208</v>
      </c>
      <c r="AW1065" s="14" t="s">
        <v>30</v>
      </c>
      <c r="AX1065" s="14" t="s">
        <v>80</v>
      </c>
      <c r="AY1065" s="174" t="s">
        <v>201</v>
      </c>
    </row>
    <row r="1066" spans="2:65" s="1" customFormat="1" ht="16.5" customHeight="1" x14ac:dyDescent="0.2">
      <c r="B1066" s="152"/>
      <c r="C1066" s="271" t="s">
        <v>540</v>
      </c>
      <c r="D1066" s="271" t="s">
        <v>401</v>
      </c>
      <c r="E1066" s="272" t="s">
        <v>2728</v>
      </c>
      <c r="F1066" s="273" t="s">
        <v>2729</v>
      </c>
      <c r="G1066" s="274" t="s">
        <v>536</v>
      </c>
      <c r="H1066" s="275">
        <v>4</v>
      </c>
      <c r="I1066" s="179"/>
      <c r="J1066" s="180">
        <f>ROUND(I1066*H1066,2)</f>
        <v>0</v>
      </c>
      <c r="K1066" s="178" t="s">
        <v>207</v>
      </c>
      <c r="L1066" s="181"/>
      <c r="M1066" s="182" t="s">
        <v>1</v>
      </c>
      <c r="N1066" s="183" t="s">
        <v>38</v>
      </c>
      <c r="P1066" s="158">
        <f>O1066*H1066</f>
        <v>0</v>
      </c>
      <c r="Q1066" s="158">
        <v>2.7999999999999998E-4</v>
      </c>
      <c r="R1066" s="158">
        <f>Q1066*H1066</f>
        <v>1.1199999999999999E-3</v>
      </c>
      <c r="S1066" s="158">
        <v>0</v>
      </c>
      <c r="T1066" s="159">
        <f>S1066*H1066</f>
        <v>0</v>
      </c>
      <c r="AR1066" s="160" t="s">
        <v>266</v>
      </c>
      <c r="AT1066" s="160" t="s">
        <v>401</v>
      </c>
      <c r="AU1066" s="160" t="s">
        <v>82</v>
      </c>
      <c r="AY1066" s="17" t="s">
        <v>201</v>
      </c>
      <c r="BE1066" s="161">
        <f>IF(N1066="základní",J1066,0)</f>
        <v>0</v>
      </c>
      <c r="BF1066" s="161">
        <f>IF(N1066="snížená",J1066,0)</f>
        <v>0</v>
      </c>
      <c r="BG1066" s="161">
        <f>IF(N1066="zákl. přenesená",J1066,0)</f>
        <v>0</v>
      </c>
      <c r="BH1066" s="161">
        <f>IF(N1066="sníž. přenesená",J1066,0)</f>
        <v>0</v>
      </c>
      <c r="BI1066" s="161">
        <f>IF(N1066="nulová",J1066,0)</f>
        <v>0</v>
      </c>
      <c r="BJ1066" s="17" t="s">
        <v>80</v>
      </c>
      <c r="BK1066" s="161">
        <f>ROUND(I1066*H1066,2)</f>
        <v>0</v>
      </c>
      <c r="BL1066" s="17" t="s">
        <v>208</v>
      </c>
      <c r="BM1066" s="160" t="s">
        <v>2730</v>
      </c>
    </row>
    <row r="1067" spans="2:65" s="1" customFormat="1" x14ac:dyDescent="0.2">
      <c r="B1067" s="32"/>
      <c r="C1067" s="254"/>
      <c r="D1067" s="255" t="s">
        <v>210</v>
      </c>
      <c r="E1067" s="254"/>
      <c r="F1067" s="256" t="s">
        <v>2729</v>
      </c>
      <c r="G1067" s="254"/>
      <c r="H1067" s="254"/>
      <c r="I1067" s="96"/>
      <c r="L1067" s="32"/>
      <c r="M1067" s="162"/>
      <c r="T1067" s="56"/>
      <c r="AT1067" s="17" t="s">
        <v>210</v>
      </c>
      <c r="AU1067" s="17" t="s">
        <v>82</v>
      </c>
    </row>
    <row r="1068" spans="2:65" s="12" customFormat="1" x14ac:dyDescent="0.2">
      <c r="B1068" s="163"/>
      <c r="C1068" s="258"/>
      <c r="D1068" s="255" t="s">
        <v>214</v>
      </c>
      <c r="E1068" s="259" t="s">
        <v>1</v>
      </c>
      <c r="F1068" s="260" t="s">
        <v>2489</v>
      </c>
      <c r="G1068" s="258"/>
      <c r="H1068" s="259" t="s">
        <v>1</v>
      </c>
      <c r="I1068" s="165"/>
      <c r="L1068" s="163"/>
      <c r="M1068" s="166"/>
      <c r="T1068" s="167"/>
      <c r="AT1068" s="164" t="s">
        <v>214</v>
      </c>
      <c r="AU1068" s="164" t="s">
        <v>82</v>
      </c>
      <c r="AV1068" s="12" t="s">
        <v>80</v>
      </c>
      <c r="AW1068" s="12" t="s">
        <v>30</v>
      </c>
      <c r="AX1068" s="12" t="s">
        <v>73</v>
      </c>
      <c r="AY1068" s="164" t="s">
        <v>201</v>
      </c>
    </row>
    <row r="1069" spans="2:65" s="12" customFormat="1" x14ac:dyDescent="0.2">
      <c r="B1069" s="163"/>
      <c r="C1069" s="258"/>
      <c r="D1069" s="255" t="s">
        <v>214</v>
      </c>
      <c r="E1069" s="259" t="s">
        <v>1</v>
      </c>
      <c r="F1069" s="260" t="s">
        <v>2490</v>
      </c>
      <c r="G1069" s="258"/>
      <c r="H1069" s="259" t="s">
        <v>1</v>
      </c>
      <c r="I1069" s="165"/>
      <c r="L1069" s="163"/>
      <c r="M1069" s="166"/>
      <c r="T1069" s="167"/>
      <c r="AT1069" s="164" t="s">
        <v>214</v>
      </c>
      <c r="AU1069" s="164" t="s">
        <v>82</v>
      </c>
      <c r="AV1069" s="12" t="s">
        <v>80</v>
      </c>
      <c r="AW1069" s="12" t="s">
        <v>30</v>
      </c>
      <c r="AX1069" s="12" t="s">
        <v>73</v>
      </c>
      <c r="AY1069" s="164" t="s">
        <v>201</v>
      </c>
    </row>
    <row r="1070" spans="2:65" s="12" customFormat="1" x14ac:dyDescent="0.2">
      <c r="B1070" s="163"/>
      <c r="C1070" s="258"/>
      <c r="D1070" s="255" t="s">
        <v>214</v>
      </c>
      <c r="E1070" s="259" t="s">
        <v>1</v>
      </c>
      <c r="F1070" s="260" t="s">
        <v>2583</v>
      </c>
      <c r="G1070" s="258"/>
      <c r="H1070" s="259" t="s">
        <v>1</v>
      </c>
      <c r="I1070" s="165"/>
      <c r="L1070" s="163"/>
      <c r="M1070" s="166"/>
      <c r="T1070" s="167"/>
      <c r="AT1070" s="164" t="s">
        <v>214</v>
      </c>
      <c r="AU1070" s="164" t="s">
        <v>82</v>
      </c>
      <c r="AV1070" s="12" t="s">
        <v>80</v>
      </c>
      <c r="AW1070" s="12" t="s">
        <v>30</v>
      </c>
      <c r="AX1070" s="12" t="s">
        <v>73</v>
      </c>
      <c r="AY1070" s="164" t="s">
        <v>201</v>
      </c>
    </row>
    <row r="1071" spans="2:65" s="12" customFormat="1" x14ac:dyDescent="0.2">
      <c r="B1071" s="163"/>
      <c r="C1071" s="258"/>
      <c r="D1071" s="255" t="s">
        <v>214</v>
      </c>
      <c r="E1071" s="259" t="s">
        <v>1</v>
      </c>
      <c r="F1071" s="260" t="s">
        <v>2491</v>
      </c>
      <c r="G1071" s="258"/>
      <c r="H1071" s="259" t="s">
        <v>1</v>
      </c>
      <c r="I1071" s="165"/>
      <c r="L1071" s="163"/>
      <c r="M1071" s="166"/>
      <c r="T1071" s="167"/>
      <c r="AT1071" s="164" t="s">
        <v>214</v>
      </c>
      <c r="AU1071" s="164" t="s">
        <v>82</v>
      </c>
      <c r="AV1071" s="12" t="s">
        <v>80</v>
      </c>
      <c r="AW1071" s="12" t="s">
        <v>30</v>
      </c>
      <c r="AX1071" s="12" t="s">
        <v>73</v>
      </c>
      <c r="AY1071" s="164" t="s">
        <v>201</v>
      </c>
    </row>
    <row r="1072" spans="2:65" s="12" customFormat="1" x14ac:dyDescent="0.2">
      <c r="B1072" s="163"/>
      <c r="C1072" s="258"/>
      <c r="D1072" s="255" t="s">
        <v>214</v>
      </c>
      <c r="E1072" s="259" t="s">
        <v>1</v>
      </c>
      <c r="F1072" s="260" t="s">
        <v>2690</v>
      </c>
      <c r="G1072" s="258"/>
      <c r="H1072" s="259" t="s">
        <v>1</v>
      </c>
      <c r="I1072" s="165"/>
      <c r="L1072" s="163"/>
      <c r="M1072" s="166"/>
      <c r="T1072" s="167"/>
      <c r="AT1072" s="164" t="s">
        <v>214</v>
      </c>
      <c r="AU1072" s="164" t="s">
        <v>82</v>
      </c>
      <c r="AV1072" s="12" t="s">
        <v>80</v>
      </c>
      <c r="AW1072" s="12" t="s">
        <v>30</v>
      </c>
      <c r="AX1072" s="12" t="s">
        <v>73</v>
      </c>
      <c r="AY1072" s="164" t="s">
        <v>201</v>
      </c>
    </row>
    <row r="1073" spans="2:65" s="12" customFormat="1" x14ac:dyDescent="0.2">
      <c r="B1073" s="163"/>
      <c r="C1073" s="258"/>
      <c r="D1073" s="255" t="s">
        <v>214</v>
      </c>
      <c r="E1073" s="259" t="s">
        <v>1</v>
      </c>
      <c r="F1073" s="260" t="s">
        <v>2727</v>
      </c>
      <c r="G1073" s="258"/>
      <c r="H1073" s="259" t="s">
        <v>1</v>
      </c>
      <c r="I1073" s="165"/>
      <c r="L1073" s="163"/>
      <c r="M1073" s="166"/>
      <c r="T1073" s="167"/>
      <c r="AT1073" s="164" t="s">
        <v>214</v>
      </c>
      <c r="AU1073" s="164" t="s">
        <v>82</v>
      </c>
      <c r="AV1073" s="12" t="s">
        <v>80</v>
      </c>
      <c r="AW1073" s="12" t="s">
        <v>30</v>
      </c>
      <c r="AX1073" s="12" t="s">
        <v>73</v>
      </c>
      <c r="AY1073" s="164" t="s">
        <v>201</v>
      </c>
    </row>
    <row r="1074" spans="2:65" s="13" customFormat="1" x14ac:dyDescent="0.2">
      <c r="B1074" s="168"/>
      <c r="C1074" s="261"/>
      <c r="D1074" s="255" t="s">
        <v>214</v>
      </c>
      <c r="E1074" s="262" t="s">
        <v>1</v>
      </c>
      <c r="F1074" s="263" t="s">
        <v>82</v>
      </c>
      <c r="G1074" s="261"/>
      <c r="H1074" s="264">
        <v>2</v>
      </c>
      <c r="I1074" s="170"/>
      <c r="L1074" s="168"/>
      <c r="M1074" s="171"/>
      <c r="T1074" s="172"/>
      <c r="AT1074" s="169" t="s">
        <v>214</v>
      </c>
      <c r="AU1074" s="169" t="s">
        <v>82</v>
      </c>
      <c r="AV1074" s="13" t="s">
        <v>82</v>
      </c>
      <c r="AW1074" s="13" t="s">
        <v>30</v>
      </c>
      <c r="AX1074" s="13" t="s">
        <v>73</v>
      </c>
      <c r="AY1074" s="169" t="s">
        <v>201</v>
      </c>
    </row>
    <row r="1075" spans="2:65" s="12" customFormat="1" x14ac:dyDescent="0.2">
      <c r="B1075" s="163"/>
      <c r="C1075" s="258"/>
      <c r="D1075" s="255" t="s">
        <v>214</v>
      </c>
      <c r="E1075" s="259" t="s">
        <v>1</v>
      </c>
      <c r="F1075" s="260" t="s">
        <v>2504</v>
      </c>
      <c r="G1075" s="258"/>
      <c r="H1075" s="259" t="s">
        <v>1</v>
      </c>
      <c r="I1075" s="165"/>
      <c r="L1075" s="163"/>
      <c r="M1075" s="166"/>
      <c r="T1075" s="167"/>
      <c r="AT1075" s="164" t="s">
        <v>214</v>
      </c>
      <c r="AU1075" s="164" t="s">
        <v>82</v>
      </c>
      <c r="AV1075" s="12" t="s">
        <v>80</v>
      </c>
      <c r="AW1075" s="12" t="s">
        <v>30</v>
      </c>
      <c r="AX1075" s="12" t="s">
        <v>73</v>
      </c>
      <c r="AY1075" s="164" t="s">
        <v>201</v>
      </c>
    </row>
    <row r="1076" spans="2:65" s="12" customFormat="1" x14ac:dyDescent="0.2">
      <c r="B1076" s="163"/>
      <c r="C1076" s="258"/>
      <c r="D1076" s="255" t="s">
        <v>214</v>
      </c>
      <c r="E1076" s="259" t="s">
        <v>1</v>
      </c>
      <c r="F1076" s="260" t="s">
        <v>2690</v>
      </c>
      <c r="G1076" s="258"/>
      <c r="H1076" s="259" t="s">
        <v>1</v>
      </c>
      <c r="I1076" s="165"/>
      <c r="L1076" s="163"/>
      <c r="M1076" s="166"/>
      <c r="T1076" s="167"/>
      <c r="AT1076" s="164" t="s">
        <v>214</v>
      </c>
      <c r="AU1076" s="164" t="s">
        <v>82</v>
      </c>
      <c r="AV1076" s="12" t="s">
        <v>80</v>
      </c>
      <c r="AW1076" s="12" t="s">
        <v>30</v>
      </c>
      <c r="AX1076" s="12" t="s">
        <v>73</v>
      </c>
      <c r="AY1076" s="164" t="s">
        <v>201</v>
      </c>
    </row>
    <row r="1077" spans="2:65" s="12" customFormat="1" x14ac:dyDescent="0.2">
      <c r="B1077" s="163"/>
      <c r="C1077" s="258"/>
      <c r="D1077" s="255" t="s">
        <v>214</v>
      </c>
      <c r="E1077" s="259" t="s">
        <v>1</v>
      </c>
      <c r="F1077" s="260" t="s">
        <v>2727</v>
      </c>
      <c r="G1077" s="258"/>
      <c r="H1077" s="259" t="s">
        <v>1</v>
      </c>
      <c r="I1077" s="165"/>
      <c r="L1077" s="163"/>
      <c r="M1077" s="166"/>
      <c r="T1077" s="167"/>
      <c r="AT1077" s="164" t="s">
        <v>214</v>
      </c>
      <c r="AU1077" s="164" t="s">
        <v>82</v>
      </c>
      <c r="AV1077" s="12" t="s">
        <v>80</v>
      </c>
      <c r="AW1077" s="12" t="s">
        <v>30</v>
      </c>
      <c r="AX1077" s="12" t="s">
        <v>73</v>
      </c>
      <c r="AY1077" s="164" t="s">
        <v>201</v>
      </c>
    </row>
    <row r="1078" spans="2:65" s="13" customFormat="1" x14ac:dyDescent="0.2">
      <c r="B1078" s="168"/>
      <c r="C1078" s="261"/>
      <c r="D1078" s="255" t="s">
        <v>214</v>
      </c>
      <c r="E1078" s="262" t="s">
        <v>1</v>
      </c>
      <c r="F1078" s="263" t="s">
        <v>82</v>
      </c>
      <c r="G1078" s="261"/>
      <c r="H1078" s="264">
        <v>2</v>
      </c>
      <c r="I1078" s="170"/>
      <c r="L1078" s="168"/>
      <c r="M1078" s="171"/>
      <c r="T1078" s="172"/>
      <c r="AT1078" s="169" t="s">
        <v>214</v>
      </c>
      <c r="AU1078" s="169" t="s">
        <v>82</v>
      </c>
      <c r="AV1078" s="13" t="s">
        <v>82</v>
      </c>
      <c r="AW1078" s="13" t="s">
        <v>30</v>
      </c>
      <c r="AX1078" s="13" t="s">
        <v>73</v>
      </c>
      <c r="AY1078" s="169" t="s">
        <v>201</v>
      </c>
    </row>
    <row r="1079" spans="2:65" s="14" customFormat="1" x14ac:dyDescent="0.2">
      <c r="B1079" s="173"/>
      <c r="C1079" s="265"/>
      <c r="D1079" s="255" t="s">
        <v>214</v>
      </c>
      <c r="E1079" s="266" t="s">
        <v>1</v>
      </c>
      <c r="F1079" s="267" t="s">
        <v>221</v>
      </c>
      <c r="G1079" s="265"/>
      <c r="H1079" s="268">
        <v>4</v>
      </c>
      <c r="I1079" s="175"/>
      <c r="L1079" s="173"/>
      <c r="M1079" s="176"/>
      <c r="T1079" s="177"/>
      <c r="AT1079" s="174" t="s">
        <v>214</v>
      </c>
      <c r="AU1079" s="174" t="s">
        <v>82</v>
      </c>
      <c r="AV1079" s="14" t="s">
        <v>208</v>
      </c>
      <c r="AW1079" s="14" t="s">
        <v>30</v>
      </c>
      <c r="AX1079" s="14" t="s">
        <v>80</v>
      </c>
      <c r="AY1079" s="174" t="s">
        <v>201</v>
      </c>
    </row>
    <row r="1080" spans="2:65" s="1" customFormat="1" ht="24" customHeight="1" x14ac:dyDescent="0.2">
      <c r="B1080" s="152"/>
      <c r="C1080" s="249" t="s">
        <v>545</v>
      </c>
      <c r="D1080" s="249" t="s">
        <v>203</v>
      </c>
      <c r="E1080" s="250" t="s">
        <v>2731</v>
      </c>
      <c r="F1080" s="251" t="s">
        <v>2732</v>
      </c>
      <c r="G1080" s="252" t="s">
        <v>536</v>
      </c>
      <c r="H1080" s="253">
        <v>1</v>
      </c>
      <c r="I1080" s="154"/>
      <c r="J1080" s="155">
        <f>ROUND(I1080*H1080,2)</f>
        <v>0</v>
      </c>
      <c r="K1080" s="153" t="s">
        <v>207</v>
      </c>
      <c r="L1080" s="32"/>
      <c r="M1080" s="156" t="s">
        <v>1</v>
      </c>
      <c r="N1080" s="157" t="s">
        <v>38</v>
      </c>
      <c r="P1080" s="158">
        <f>O1080*H1080</f>
        <v>0</v>
      </c>
      <c r="Q1080" s="158">
        <v>0</v>
      </c>
      <c r="R1080" s="158">
        <f>Q1080*H1080</f>
        <v>0</v>
      </c>
      <c r="S1080" s="158">
        <v>0</v>
      </c>
      <c r="T1080" s="159">
        <f>S1080*H1080</f>
        <v>0</v>
      </c>
      <c r="AR1080" s="160" t="s">
        <v>208</v>
      </c>
      <c r="AT1080" s="160" t="s">
        <v>203</v>
      </c>
      <c r="AU1080" s="160" t="s">
        <v>82</v>
      </c>
      <c r="AY1080" s="17" t="s">
        <v>201</v>
      </c>
      <c r="BE1080" s="161">
        <f>IF(N1080="základní",J1080,0)</f>
        <v>0</v>
      </c>
      <c r="BF1080" s="161">
        <f>IF(N1080="snížená",J1080,0)</f>
        <v>0</v>
      </c>
      <c r="BG1080" s="161">
        <f>IF(N1080="zákl. přenesená",J1080,0)</f>
        <v>0</v>
      </c>
      <c r="BH1080" s="161">
        <f>IF(N1080="sníž. přenesená",J1080,0)</f>
        <v>0</v>
      </c>
      <c r="BI1080" s="161">
        <f>IF(N1080="nulová",J1080,0)</f>
        <v>0</v>
      </c>
      <c r="BJ1080" s="17" t="s">
        <v>80</v>
      </c>
      <c r="BK1080" s="161">
        <f>ROUND(I1080*H1080,2)</f>
        <v>0</v>
      </c>
      <c r="BL1080" s="17" t="s">
        <v>208</v>
      </c>
      <c r="BM1080" s="160" t="s">
        <v>2733</v>
      </c>
    </row>
    <row r="1081" spans="2:65" s="1" customFormat="1" ht="19.5" x14ac:dyDescent="0.2">
      <c r="B1081" s="32"/>
      <c r="C1081" s="254"/>
      <c r="D1081" s="255" t="s">
        <v>210</v>
      </c>
      <c r="E1081" s="254"/>
      <c r="F1081" s="256" t="s">
        <v>2734</v>
      </c>
      <c r="G1081" s="254"/>
      <c r="H1081" s="254"/>
      <c r="I1081" s="96"/>
      <c r="L1081" s="32"/>
      <c r="M1081" s="162"/>
      <c r="T1081" s="56"/>
      <c r="AT1081" s="17" t="s">
        <v>210</v>
      </c>
      <c r="AU1081" s="17" t="s">
        <v>82</v>
      </c>
    </row>
    <row r="1082" spans="2:65" s="1" customFormat="1" ht="48.75" x14ac:dyDescent="0.2">
      <c r="B1082" s="32"/>
      <c r="C1082" s="254"/>
      <c r="D1082" s="255" t="s">
        <v>212</v>
      </c>
      <c r="E1082" s="254"/>
      <c r="F1082" s="257" t="s">
        <v>2670</v>
      </c>
      <c r="G1082" s="254"/>
      <c r="H1082" s="254"/>
      <c r="I1082" s="96"/>
      <c r="L1082" s="32"/>
      <c r="M1082" s="162"/>
      <c r="T1082" s="56"/>
      <c r="AT1082" s="17" t="s">
        <v>212</v>
      </c>
      <c r="AU1082" s="17" t="s">
        <v>82</v>
      </c>
    </row>
    <row r="1083" spans="2:65" s="12" customFormat="1" x14ac:dyDescent="0.2">
      <c r="B1083" s="163"/>
      <c r="C1083" s="258"/>
      <c r="D1083" s="255" t="s">
        <v>214</v>
      </c>
      <c r="E1083" s="259" t="s">
        <v>1</v>
      </c>
      <c r="F1083" s="260" t="s">
        <v>2489</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x14ac:dyDescent="0.2">
      <c r="B1084" s="163"/>
      <c r="C1084" s="258"/>
      <c r="D1084" s="255" t="s">
        <v>214</v>
      </c>
      <c r="E1084" s="259" t="s">
        <v>1</v>
      </c>
      <c r="F1084" s="260" t="s">
        <v>2490</v>
      </c>
      <c r="G1084" s="258"/>
      <c r="H1084" s="259" t="s">
        <v>1</v>
      </c>
      <c r="I1084" s="165"/>
      <c r="L1084" s="163"/>
      <c r="M1084" s="166"/>
      <c r="T1084" s="167"/>
      <c r="AT1084" s="164" t="s">
        <v>214</v>
      </c>
      <c r="AU1084" s="164" t="s">
        <v>82</v>
      </c>
      <c r="AV1084" s="12" t="s">
        <v>80</v>
      </c>
      <c r="AW1084" s="12" t="s">
        <v>30</v>
      </c>
      <c r="AX1084" s="12" t="s">
        <v>73</v>
      </c>
      <c r="AY1084" s="164" t="s">
        <v>201</v>
      </c>
    </row>
    <row r="1085" spans="2:65" s="12" customFormat="1" x14ac:dyDescent="0.2">
      <c r="B1085" s="163"/>
      <c r="C1085" s="258"/>
      <c r="D1085" s="255" t="s">
        <v>214</v>
      </c>
      <c r="E1085" s="259" t="s">
        <v>1</v>
      </c>
      <c r="F1085" s="260" t="s">
        <v>2583</v>
      </c>
      <c r="G1085" s="258"/>
      <c r="H1085" s="259" t="s">
        <v>1</v>
      </c>
      <c r="I1085" s="165"/>
      <c r="L1085" s="163"/>
      <c r="M1085" s="166"/>
      <c r="T1085" s="167"/>
      <c r="AT1085" s="164" t="s">
        <v>214</v>
      </c>
      <c r="AU1085" s="164" t="s">
        <v>82</v>
      </c>
      <c r="AV1085" s="12" t="s">
        <v>80</v>
      </c>
      <c r="AW1085" s="12" t="s">
        <v>30</v>
      </c>
      <c r="AX1085" s="12" t="s">
        <v>73</v>
      </c>
      <c r="AY1085" s="164" t="s">
        <v>201</v>
      </c>
    </row>
    <row r="1086" spans="2:65" s="12" customFormat="1" x14ac:dyDescent="0.2">
      <c r="B1086" s="163"/>
      <c r="C1086" s="258"/>
      <c r="D1086" s="255" t="s">
        <v>214</v>
      </c>
      <c r="E1086" s="259" t="s">
        <v>1</v>
      </c>
      <c r="F1086" s="260" t="s">
        <v>2504</v>
      </c>
      <c r="G1086" s="258"/>
      <c r="H1086" s="259" t="s">
        <v>1</v>
      </c>
      <c r="I1086" s="165"/>
      <c r="L1086" s="163"/>
      <c r="M1086" s="166"/>
      <c r="T1086" s="167"/>
      <c r="AT1086" s="164" t="s">
        <v>214</v>
      </c>
      <c r="AU1086" s="164" t="s">
        <v>82</v>
      </c>
      <c r="AV1086" s="12" t="s">
        <v>80</v>
      </c>
      <c r="AW1086" s="12" t="s">
        <v>30</v>
      </c>
      <c r="AX1086" s="12" t="s">
        <v>73</v>
      </c>
      <c r="AY1086" s="164" t="s">
        <v>201</v>
      </c>
    </row>
    <row r="1087" spans="2:65" s="12" customFormat="1" x14ac:dyDescent="0.2">
      <c r="B1087" s="163"/>
      <c r="C1087" s="258"/>
      <c r="D1087" s="255" t="s">
        <v>214</v>
      </c>
      <c r="E1087" s="259" t="s">
        <v>1</v>
      </c>
      <c r="F1087" s="260" t="s">
        <v>2690</v>
      </c>
      <c r="G1087" s="258"/>
      <c r="H1087" s="259" t="s">
        <v>1</v>
      </c>
      <c r="I1087" s="165"/>
      <c r="L1087" s="163"/>
      <c r="M1087" s="166"/>
      <c r="T1087" s="167"/>
      <c r="AT1087" s="164" t="s">
        <v>214</v>
      </c>
      <c r="AU1087" s="164" t="s">
        <v>82</v>
      </c>
      <c r="AV1087" s="12" t="s">
        <v>80</v>
      </c>
      <c r="AW1087" s="12" t="s">
        <v>30</v>
      </c>
      <c r="AX1087" s="12" t="s">
        <v>73</v>
      </c>
      <c r="AY1087" s="164" t="s">
        <v>201</v>
      </c>
    </row>
    <row r="1088" spans="2:65" s="12" customFormat="1" x14ac:dyDescent="0.2">
      <c r="B1088" s="163"/>
      <c r="C1088" s="258"/>
      <c r="D1088" s="255" t="s">
        <v>214</v>
      </c>
      <c r="E1088" s="259" t="s">
        <v>1</v>
      </c>
      <c r="F1088" s="260" t="s">
        <v>2735</v>
      </c>
      <c r="G1088" s="258"/>
      <c r="H1088" s="259" t="s">
        <v>1</v>
      </c>
      <c r="I1088" s="165"/>
      <c r="L1088" s="163"/>
      <c r="M1088" s="166"/>
      <c r="T1088" s="167"/>
      <c r="AT1088" s="164" t="s">
        <v>214</v>
      </c>
      <c r="AU1088" s="164" t="s">
        <v>82</v>
      </c>
      <c r="AV1088" s="12" t="s">
        <v>80</v>
      </c>
      <c r="AW1088" s="12" t="s">
        <v>30</v>
      </c>
      <c r="AX1088" s="12" t="s">
        <v>73</v>
      </c>
      <c r="AY1088" s="164" t="s">
        <v>201</v>
      </c>
    </row>
    <row r="1089" spans="2:65" s="13" customFormat="1" x14ac:dyDescent="0.2">
      <c r="B1089" s="168"/>
      <c r="C1089" s="261"/>
      <c r="D1089" s="255" t="s">
        <v>214</v>
      </c>
      <c r="E1089" s="262" t="s">
        <v>1</v>
      </c>
      <c r="F1089" s="263" t="s">
        <v>80</v>
      </c>
      <c r="G1089" s="261"/>
      <c r="H1089" s="264">
        <v>1</v>
      </c>
      <c r="I1089" s="170"/>
      <c r="L1089" s="168"/>
      <c r="M1089" s="171"/>
      <c r="T1089" s="172"/>
      <c r="AT1089" s="169" t="s">
        <v>214</v>
      </c>
      <c r="AU1089" s="169" t="s">
        <v>82</v>
      </c>
      <c r="AV1089" s="13" t="s">
        <v>82</v>
      </c>
      <c r="AW1089" s="13" t="s">
        <v>30</v>
      </c>
      <c r="AX1089" s="13" t="s">
        <v>73</v>
      </c>
      <c r="AY1089" s="169" t="s">
        <v>201</v>
      </c>
    </row>
    <row r="1090" spans="2:65" s="14" customFormat="1" x14ac:dyDescent="0.2">
      <c r="B1090" s="173"/>
      <c r="C1090" s="265"/>
      <c r="D1090" s="255" t="s">
        <v>214</v>
      </c>
      <c r="E1090" s="266" t="s">
        <v>1</v>
      </c>
      <c r="F1090" s="267" t="s">
        <v>221</v>
      </c>
      <c r="G1090" s="265"/>
      <c r="H1090" s="268">
        <v>1</v>
      </c>
      <c r="I1090" s="175"/>
      <c r="L1090" s="173"/>
      <c r="M1090" s="176"/>
      <c r="T1090" s="177"/>
      <c r="AT1090" s="174" t="s">
        <v>214</v>
      </c>
      <c r="AU1090" s="174" t="s">
        <v>82</v>
      </c>
      <c r="AV1090" s="14" t="s">
        <v>208</v>
      </c>
      <c r="AW1090" s="14" t="s">
        <v>30</v>
      </c>
      <c r="AX1090" s="14" t="s">
        <v>80</v>
      </c>
      <c r="AY1090" s="174" t="s">
        <v>201</v>
      </c>
    </row>
    <row r="1091" spans="2:65" s="1" customFormat="1" ht="16.5" customHeight="1" x14ac:dyDescent="0.2">
      <c r="B1091" s="152"/>
      <c r="C1091" s="271" t="s">
        <v>552</v>
      </c>
      <c r="D1091" s="271" t="s">
        <v>401</v>
      </c>
      <c r="E1091" s="272" t="s">
        <v>2736</v>
      </c>
      <c r="F1091" s="273" t="s">
        <v>2737</v>
      </c>
      <c r="G1091" s="274" t="s">
        <v>536</v>
      </c>
      <c r="H1091" s="275">
        <v>1</v>
      </c>
      <c r="I1091" s="179"/>
      <c r="J1091" s="180">
        <f>ROUND(I1091*H1091,2)</f>
        <v>0</v>
      </c>
      <c r="K1091" s="178" t="s">
        <v>207</v>
      </c>
      <c r="L1091" s="181"/>
      <c r="M1091" s="182" t="s">
        <v>1</v>
      </c>
      <c r="N1091" s="183" t="s">
        <v>38</v>
      </c>
      <c r="P1091" s="158">
        <f>O1091*H1091</f>
        <v>0</v>
      </c>
      <c r="Q1091" s="158">
        <v>1.4999999999999999E-4</v>
      </c>
      <c r="R1091" s="158">
        <f>Q1091*H1091</f>
        <v>1.4999999999999999E-4</v>
      </c>
      <c r="S1091" s="158">
        <v>0</v>
      </c>
      <c r="T1091" s="159">
        <f>S1091*H1091</f>
        <v>0</v>
      </c>
      <c r="AR1091" s="160" t="s">
        <v>266</v>
      </c>
      <c r="AT1091" s="160" t="s">
        <v>401</v>
      </c>
      <c r="AU1091" s="160" t="s">
        <v>82</v>
      </c>
      <c r="AY1091" s="17" t="s">
        <v>201</v>
      </c>
      <c r="BE1091" s="161">
        <f>IF(N1091="základní",J1091,0)</f>
        <v>0</v>
      </c>
      <c r="BF1091" s="161">
        <f>IF(N1091="snížená",J1091,0)</f>
        <v>0</v>
      </c>
      <c r="BG1091" s="161">
        <f>IF(N1091="zákl. přenesená",J1091,0)</f>
        <v>0</v>
      </c>
      <c r="BH1091" s="161">
        <f>IF(N1091="sníž. přenesená",J1091,0)</f>
        <v>0</v>
      </c>
      <c r="BI1091" s="161">
        <f>IF(N1091="nulová",J1091,0)</f>
        <v>0</v>
      </c>
      <c r="BJ1091" s="17" t="s">
        <v>80</v>
      </c>
      <c r="BK1091" s="161">
        <f>ROUND(I1091*H1091,2)</f>
        <v>0</v>
      </c>
      <c r="BL1091" s="17" t="s">
        <v>208</v>
      </c>
      <c r="BM1091" s="160" t="s">
        <v>2738</v>
      </c>
    </row>
    <row r="1092" spans="2:65" s="1" customFormat="1" x14ac:dyDescent="0.2">
      <c r="B1092" s="32"/>
      <c r="C1092" s="254"/>
      <c r="D1092" s="255" t="s">
        <v>210</v>
      </c>
      <c r="E1092" s="254"/>
      <c r="F1092" s="256" t="s">
        <v>2737</v>
      </c>
      <c r="G1092" s="254"/>
      <c r="H1092" s="254"/>
      <c r="I1092" s="96"/>
      <c r="L1092" s="32"/>
      <c r="M1092" s="162"/>
      <c r="T1092" s="56"/>
      <c r="AT1092" s="17" t="s">
        <v>210</v>
      </c>
      <c r="AU1092" s="17" t="s">
        <v>82</v>
      </c>
    </row>
    <row r="1093" spans="2:65" s="12" customFormat="1" x14ac:dyDescent="0.2">
      <c r="B1093" s="163"/>
      <c r="C1093" s="258"/>
      <c r="D1093" s="255" t="s">
        <v>214</v>
      </c>
      <c r="E1093" s="259" t="s">
        <v>1</v>
      </c>
      <c r="F1093" s="260" t="s">
        <v>2489</v>
      </c>
      <c r="G1093" s="258"/>
      <c r="H1093" s="259" t="s">
        <v>1</v>
      </c>
      <c r="I1093" s="165"/>
      <c r="L1093" s="163"/>
      <c r="M1093" s="166"/>
      <c r="T1093" s="167"/>
      <c r="AT1093" s="164" t="s">
        <v>214</v>
      </c>
      <c r="AU1093" s="164" t="s">
        <v>82</v>
      </c>
      <c r="AV1093" s="12" t="s">
        <v>80</v>
      </c>
      <c r="AW1093" s="12" t="s">
        <v>30</v>
      </c>
      <c r="AX1093" s="12" t="s">
        <v>73</v>
      </c>
      <c r="AY1093" s="164" t="s">
        <v>201</v>
      </c>
    </row>
    <row r="1094" spans="2:65" s="12" customFormat="1" x14ac:dyDescent="0.2">
      <c r="B1094" s="163"/>
      <c r="C1094" s="258"/>
      <c r="D1094" s="255" t="s">
        <v>214</v>
      </c>
      <c r="E1094" s="259" t="s">
        <v>1</v>
      </c>
      <c r="F1094" s="260" t="s">
        <v>2490</v>
      </c>
      <c r="G1094" s="258"/>
      <c r="H1094" s="259" t="s">
        <v>1</v>
      </c>
      <c r="I1094" s="165"/>
      <c r="L1094" s="163"/>
      <c r="M1094" s="166"/>
      <c r="T1094" s="167"/>
      <c r="AT1094" s="164" t="s">
        <v>214</v>
      </c>
      <c r="AU1094" s="164" t="s">
        <v>82</v>
      </c>
      <c r="AV1094" s="12" t="s">
        <v>80</v>
      </c>
      <c r="AW1094" s="12" t="s">
        <v>30</v>
      </c>
      <c r="AX1094" s="12" t="s">
        <v>73</v>
      </c>
      <c r="AY1094" s="164" t="s">
        <v>201</v>
      </c>
    </row>
    <row r="1095" spans="2:65" s="12" customFormat="1" x14ac:dyDescent="0.2">
      <c r="B1095" s="163"/>
      <c r="C1095" s="258"/>
      <c r="D1095" s="255" t="s">
        <v>214</v>
      </c>
      <c r="E1095" s="259" t="s">
        <v>1</v>
      </c>
      <c r="F1095" s="260" t="s">
        <v>2583</v>
      </c>
      <c r="G1095" s="258"/>
      <c r="H1095" s="259" t="s">
        <v>1</v>
      </c>
      <c r="I1095" s="165"/>
      <c r="L1095" s="163"/>
      <c r="M1095" s="166"/>
      <c r="T1095" s="167"/>
      <c r="AT1095" s="164" t="s">
        <v>214</v>
      </c>
      <c r="AU1095" s="164" t="s">
        <v>82</v>
      </c>
      <c r="AV1095" s="12" t="s">
        <v>80</v>
      </c>
      <c r="AW1095" s="12" t="s">
        <v>30</v>
      </c>
      <c r="AX1095" s="12" t="s">
        <v>73</v>
      </c>
      <c r="AY1095" s="164" t="s">
        <v>201</v>
      </c>
    </row>
    <row r="1096" spans="2:65" s="12" customFormat="1" x14ac:dyDescent="0.2">
      <c r="B1096" s="163"/>
      <c r="C1096" s="258"/>
      <c r="D1096" s="255" t="s">
        <v>214</v>
      </c>
      <c r="E1096" s="259" t="s">
        <v>1</v>
      </c>
      <c r="F1096" s="260" t="s">
        <v>2504</v>
      </c>
      <c r="G1096" s="258"/>
      <c r="H1096" s="259" t="s">
        <v>1</v>
      </c>
      <c r="I1096" s="165"/>
      <c r="L1096" s="163"/>
      <c r="M1096" s="166"/>
      <c r="T1096" s="167"/>
      <c r="AT1096" s="164" t="s">
        <v>214</v>
      </c>
      <c r="AU1096" s="164" t="s">
        <v>82</v>
      </c>
      <c r="AV1096" s="12" t="s">
        <v>80</v>
      </c>
      <c r="AW1096" s="12" t="s">
        <v>30</v>
      </c>
      <c r="AX1096" s="12" t="s">
        <v>73</v>
      </c>
      <c r="AY1096" s="164" t="s">
        <v>201</v>
      </c>
    </row>
    <row r="1097" spans="2:65" s="12" customFormat="1" x14ac:dyDescent="0.2">
      <c r="B1097" s="163"/>
      <c r="C1097" s="258"/>
      <c r="D1097" s="255" t="s">
        <v>214</v>
      </c>
      <c r="E1097" s="259" t="s">
        <v>1</v>
      </c>
      <c r="F1097" s="260" t="s">
        <v>2690</v>
      </c>
      <c r="G1097" s="258"/>
      <c r="H1097" s="259" t="s">
        <v>1</v>
      </c>
      <c r="I1097" s="165"/>
      <c r="L1097" s="163"/>
      <c r="M1097" s="166"/>
      <c r="T1097" s="167"/>
      <c r="AT1097" s="164" t="s">
        <v>214</v>
      </c>
      <c r="AU1097" s="164" t="s">
        <v>82</v>
      </c>
      <c r="AV1097" s="12" t="s">
        <v>80</v>
      </c>
      <c r="AW1097" s="12" t="s">
        <v>30</v>
      </c>
      <c r="AX1097" s="12" t="s">
        <v>73</v>
      </c>
      <c r="AY1097" s="164" t="s">
        <v>201</v>
      </c>
    </row>
    <row r="1098" spans="2:65" s="12" customFormat="1" x14ac:dyDescent="0.2">
      <c r="B1098" s="163"/>
      <c r="C1098" s="258"/>
      <c r="D1098" s="255" t="s">
        <v>214</v>
      </c>
      <c r="E1098" s="259" t="s">
        <v>1</v>
      </c>
      <c r="F1098" s="260" t="s">
        <v>2735</v>
      </c>
      <c r="G1098" s="258"/>
      <c r="H1098" s="259" t="s">
        <v>1</v>
      </c>
      <c r="I1098" s="165"/>
      <c r="L1098" s="163"/>
      <c r="M1098" s="166"/>
      <c r="T1098" s="167"/>
      <c r="AT1098" s="164" t="s">
        <v>214</v>
      </c>
      <c r="AU1098" s="164" t="s">
        <v>82</v>
      </c>
      <c r="AV1098" s="12" t="s">
        <v>80</v>
      </c>
      <c r="AW1098" s="12" t="s">
        <v>30</v>
      </c>
      <c r="AX1098" s="12" t="s">
        <v>73</v>
      </c>
      <c r="AY1098" s="164" t="s">
        <v>201</v>
      </c>
    </row>
    <row r="1099" spans="2:65" s="13" customFormat="1" x14ac:dyDescent="0.2">
      <c r="B1099" s="168"/>
      <c r="C1099" s="261"/>
      <c r="D1099" s="255" t="s">
        <v>214</v>
      </c>
      <c r="E1099" s="262" t="s">
        <v>1</v>
      </c>
      <c r="F1099" s="263" t="s">
        <v>80</v>
      </c>
      <c r="G1099" s="261"/>
      <c r="H1099" s="264">
        <v>1</v>
      </c>
      <c r="I1099" s="170"/>
      <c r="L1099" s="168"/>
      <c r="M1099" s="171"/>
      <c r="T1099" s="172"/>
      <c r="AT1099" s="169" t="s">
        <v>214</v>
      </c>
      <c r="AU1099" s="169" t="s">
        <v>82</v>
      </c>
      <c r="AV1099" s="13" t="s">
        <v>82</v>
      </c>
      <c r="AW1099" s="13" t="s">
        <v>30</v>
      </c>
      <c r="AX1099" s="13" t="s">
        <v>73</v>
      </c>
      <c r="AY1099" s="169" t="s">
        <v>201</v>
      </c>
    </row>
    <row r="1100" spans="2:65" s="14" customFormat="1" x14ac:dyDescent="0.2">
      <c r="B1100" s="173"/>
      <c r="C1100" s="265"/>
      <c r="D1100" s="255" t="s">
        <v>214</v>
      </c>
      <c r="E1100" s="266" t="s">
        <v>1</v>
      </c>
      <c r="F1100" s="267" t="s">
        <v>221</v>
      </c>
      <c r="G1100" s="265"/>
      <c r="H1100" s="268">
        <v>1</v>
      </c>
      <c r="I1100" s="175"/>
      <c r="L1100" s="173"/>
      <c r="M1100" s="176"/>
      <c r="T1100" s="177"/>
      <c r="AT1100" s="174" t="s">
        <v>214</v>
      </c>
      <c r="AU1100" s="174" t="s">
        <v>82</v>
      </c>
      <c r="AV1100" s="14" t="s">
        <v>208</v>
      </c>
      <c r="AW1100" s="14" t="s">
        <v>30</v>
      </c>
      <c r="AX1100" s="14" t="s">
        <v>80</v>
      </c>
      <c r="AY1100" s="174" t="s">
        <v>201</v>
      </c>
    </row>
    <row r="1101" spans="2:65" s="1" customFormat="1" ht="24" customHeight="1" x14ac:dyDescent="0.2">
      <c r="B1101" s="152"/>
      <c r="C1101" s="249" t="s">
        <v>560</v>
      </c>
      <c r="D1101" s="249" t="s">
        <v>203</v>
      </c>
      <c r="E1101" s="250" t="s">
        <v>2739</v>
      </c>
      <c r="F1101" s="251" t="s">
        <v>2740</v>
      </c>
      <c r="G1101" s="252" t="s">
        <v>536</v>
      </c>
      <c r="H1101" s="253">
        <v>3</v>
      </c>
      <c r="I1101" s="154"/>
      <c r="J1101" s="155">
        <f>ROUND(I1101*H1101,2)</f>
        <v>0</v>
      </c>
      <c r="K1101" s="153" t="s">
        <v>207</v>
      </c>
      <c r="L1101" s="32"/>
      <c r="M1101" s="156" t="s">
        <v>1</v>
      </c>
      <c r="N1101" s="157" t="s">
        <v>38</v>
      </c>
      <c r="P1101" s="158">
        <f>O1101*H1101</f>
        <v>0</v>
      </c>
      <c r="Q1101" s="158">
        <v>0</v>
      </c>
      <c r="R1101" s="158">
        <f>Q1101*H1101</f>
        <v>0</v>
      </c>
      <c r="S1101" s="158">
        <v>0</v>
      </c>
      <c r="T1101" s="159">
        <f>S1101*H1101</f>
        <v>0</v>
      </c>
      <c r="AR1101" s="160" t="s">
        <v>208</v>
      </c>
      <c r="AT1101" s="160" t="s">
        <v>203</v>
      </c>
      <c r="AU1101" s="160" t="s">
        <v>82</v>
      </c>
      <c r="AY1101" s="17" t="s">
        <v>201</v>
      </c>
      <c r="BE1101" s="161">
        <f>IF(N1101="základní",J1101,0)</f>
        <v>0</v>
      </c>
      <c r="BF1101" s="161">
        <f>IF(N1101="snížená",J1101,0)</f>
        <v>0</v>
      </c>
      <c r="BG1101" s="161">
        <f>IF(N1101="zákl. přenesená",J1101,0)</f>
        <v>0</v>
      </c>
      <c r="BH1101" s="161">
        <f>IF(N1101="sníž. přenesená",J1101,0)</f>
        <v>0</v>
      </c>
      <c r="BI1101" s="161">
        <f>IF(N1101="nulová",J1101,0)</f>
        <v>0</v>
      </c>
      <c r="BJ1101" s="17" t="s">
        <v>80</v>
      </c>
      <c r="BK1101" s="161">
        <f>ROUND(I1101*H1101,2)</f>
        <v>0</v>
      </c>
      <c r="BL1101" s="17" t="s">
        <v>208</v>
      </c>
      <c r="BM1101" s="160" t="s">
        <v>2741</v>
      </c>
    </row>
    <row r="1102" spans="2:65" s="1" customFormat="1" ht="19.5" x14ac:dyDescent="0.2">
      <c r="B1102" s="32"/>
      <c r="C1102" s="254"/>
      <c r="D1102" s="255" t="s">
        <v>210</v>
      </c>
      <c r="E1102" s="254"/>
      <c r="F1102" s="256" t="s">
        <v>2742</v>
      </c>
      <c r="G1102" s="254"/>
      <c r="H1102" s="254"/>
      <c r="I1102" s="96"/>
      <c r="L1102" s="32"/>
      <c r="M1102" s="162"/>
      <c r="T1102" s="56"/>
      <c r="AT1102" s="17" t="s">
        <v>210</v>
      </c>
      <c r="AU1102" s="17" t="s">
        <v>82</v>
      </c>
    </row>
    <row r="1103" spans="2:65" s="1" customFormat="1" ht="48.75" x14ac:dyDescent="0.2">
      <c r="B1103" s="32"/>
      <c r="C1103" s="254"/>
      <c r="D1103" s="255" t="s">
        <v>212</v>
      </c>
      <c r="E1103" s="254"/>
      <c r="F1103" s="257" t="s">
        <v>2670</v>
      </c>
      <c r="G1103" s="254"/>
      <c r="H1103" s="254"/>
      <c r="I1103" s="96"/>
      <c r="L1103" s="32"/>
      <c r="M1103" s="162"/>
      <c r="T1103" s="56"/>
      <c r="AT1103" s="17" t="s">
        <v>212</v>
      </c>
      <c r="AU1103" s="17" t="s">
        <v>82</v>
      </c>
    </row>
    <row r="1104" spans="2:65" s="12" customFormat="1" x14ac:dyDescent="0.2">
      <c r="B1104" s="163"/>
      <c r="C1104" s="258"/>
      <c r="D1104" s="255" t="s">
        <v>214</v>
      </c>
      <c r="E1104" s="259" t="s">
        <v>1</v>
      </c>
      <c r="F1104" s="260" t="s">
        <v>2489</v>
      </c>
      <c r="G1104" s="258"/>
      <c r="H1104" s="259" t="s">
        <v>1</v>
      </c>
      <c r="I1104" s="165"/>
      <c r="L1104" s="163"/>
      <c r="M1104" s="166"/>
      <c r="T1104" s="167"/>
      <c r="AT1104" s="164" t="s">
        <v>214</v>
      </c>
      <c r="AU1104" s="164" t="s">
        <v>82</v>
      </c>
      <c r="AV1104" s="12" t="s">
        <v>80</v>
      </c>
      <c r="AW1104" s="12" t="s">
        <v>30</v>
      </c>
      <c r="AX1104" s="12" t="s">
        <v>73</v>
      </c>
      <c r="AY1104" s="164" t="s">
        <v>201</v>
      </c>
    </row>
    <row r="1105" spans="2:65" s="12" customFormat="1" x14ac:dyDescent="0.2">
      <c r="B1105" s="163"/>
      <c r="C1105" s="258"/>
      <c r="D1105" s="255" t="s">
        <v>214</v>
      </c>
      <c r="E1105" s="259" t="s">
        <v>1</v>
      </c>
      <c r="F1105" s="260" t="s">
        <v>2490</v>
      </c>
      <c r="G1105" s="258"/>
      <c r="H1105" s="259" t="s">
        <v>1</v>
      </c>
      <c r="I1105" s="165"/>
      <c r="L1105" s="163"/>
      <c r="M1105" s="166"/>
      <c r="T1105" s="167"/>
      <c r="AT1105" s="164" t="s">
        <v>214</v>
      </c>
      <c r="AU1105" s="164" t="s">
        <v>82</v>
      </c>
      <c r="AV1105" s="12" t="s">
        <v>80</v>
      </c>
      <c r="AW1105" s="12" t="s">
        <v>30</v>
      </c>
      <c r="AX1105" s="12" t="s">
        <v>73</v>
      </c>
      <c r="AY1105" s="164" t="s">
        <v>201</v>
      </c>
    </row>
    <row r="1106" spans="2:65" s="12" customFormat="1" x14ac:dyDescent="0.2">
      <c r="B1106" s="163"/>
      <c r="C1106" s="258"/>
      <c r="D1106" s="255" t="s">
        <v>214</v>
      </c>
      <c r="E1106" s="259" t="s">
        <v>1</v>
      </c>
      <c r="F1106" s="260" t="s">
        <v>2583</v>
      </c>
      <c r="G1106" s="258"/>
      <c r="H1106" s="259" t="s">
        <v>1</v>
      </c>
      <c r="I1106" s="165"/>
      <c r="L1106" s="163"/>
      <c r="M1106" s="166"/>
      <c r="T1106" s="167"/>
      <c r="AT1106" s="164" t="s">
        <v>214</v>
      </c>
      <c r="AU1106" s="164" t="s">
        <v>82</v>
      </c>
      <c r="AV1106" s="12" t="s">
        <v>80</v>
      </c>
      <c r="AW1106" s="12" t="s">
        <v>30</v>
      </c>
      <c r="AX1106" s="12" t="s">
        <v>73</v>
      </c>
      <c r="AY1106" s="164" t="s">
        <v>201</v>
      </c>
    </row>
    <row r="1107" spans="2:65" s="12" customFormat="1" x14ac:dyDescent="0.2">
      <c r="B1107" s="163"/>
      <c r="C1107" s="258"/>
      <c r="D1107" s="255" t="s">
        <v>214</v>
      </c>
      <c r="E1107" s="259" t="s">
        <v>1</v>
      </c>
      <c r="F1107" s="260" t="s">
        <v>2491</v>
      </c>
      <c r="G1107" s="258"/>
      <c r="H1107" s="259" t="s">
        <v>1</v>
      </c>
      <c r="I1107" s="165"/>
      <c r="L1107" s="163"/>
      <c r="M1107" s="166"/>
      <c r="T1107" s="167"/>
      <c r="AT1107" s="164" t="s">
        <v>214</v>
      </c>
      <c r="AU1107" s="164" t="s">
        <v>82</v>
      </c>
      <c r="AV1107" s="12" t="s">
        <v>80</v>
      </c>
      <c r="AW1107" s="12" t="s">
        <v>30</v>
      </c>
      <c r="AX1107" s="12" t="s">
        <v>73</v>
      </c>
      <c r="AY1107" s="164" t="s">
        <v>201</v>
      </c>
    </row>
    <row r="1108" spans="2:65" s="12" customFormat="1" x14ac:dyDescent="0.2">
      <c r="B1108" s="163"/>
      <c r="C1108" s="258"/>
      <c r="D1108" s="255" t="s">
        <v>214</v>
      </c>
      <c r="E1108" s="259" t="s">
        <v>1</v>
      </c>
      <c r="F1108" s="260" t="s">
        <v>2690</v>
      </c>
      <c r="G1108" s="258"/>
      <c r="H1108" s="259" t="s">
        <v>1</v>
      </c>
      <c r="I1108" s="165"/>
      <c r="L1108" s="163"/>
      <c r="M1108" s="166"/>
      <c r="T1108" s="167"/>
      <c r="AT1108" s="164" t="s">
        <v>214</v>
      </c>
      <c r="AU1108" s="164" t="s">
        <v>82</v>
      </c>
      <c r="AV1108" s="12" t="s">
        <v>80</v>
      </c>
      <c r="AW1108" s="12" t="s">
        <v>30</v>
      </c>
      <c r="AX1108" s="12" t="s">
        <v>73</v>
      </c>
      <c r="AY1108" s="164" t="s">
        <v>201</v>
      </c>
    </row>
    <row r="1109" spans="2:65" s="12" customFormat="1" x14ac:dyDescent="0.2">
      <c r="B1109" s="163"/>
      <c r="C1109" s="258"/>
      <c r="D1109" s="255" t="s">
        <v>214</v>
      </c>
      <c r="E1109" s="259" t="s">
        <v>1</v>
      </c>
      <c r="F1109" s="260" t="s">
        <v>2743</v>
      </c>
      <c r="G1109" s="258"/>
      <c r="H1109" s="259" t="s">
        <v>1</v>
      </c>
      <c r="I1109" s="165"/>
      <c r="L1109" s="163"/>
      <c r="M1109" s="166"/>
      <c r="T1109" s="167"/>
      <c r="AT1109" s="164" t="s">
        <v>214</v>
      </c>
      <c r="AU1109" s="164" t="s">
        <v>82</v>
      </c>
      <c r="AV1109" s="12" t="s">
        <v>80</v>
      </c>
      <c r="AW1109" s="12" t="s">
        <v>30</v>
      </c>
      <c r="AX1109" s="12" t="s">
        <v>73</v>
      </c>
      <c r="AY1109" s="164" t="s">
        <v>201</v>
      </c>
    </row>
    <row r="1110" spans="2:65" s="13" customFormat="1" x14ac:dyDescent="0.2">
      <c r="B1110" s="168"/>
      <c r="C1110" s="261"/>
      <c r="D1110" s="255" t="s">
        <v>214</v>
      </c>
      <c r="E1110" s="262" t="s">
        <v>1</v>
      </c>
      <c r="F1110" s="263" t="s">
        <v>82</v>
      </c>
      <c r="G1110" s="261"/>
      <c r="H1110" s="264">
        <v>2</v>
      </c>
      <c r="I1110" s="170"/>
      <c r="L1110" s="168"/>
      <c r="M1110" s="171"/>
      <c r="T1110" s="172"/>
      <c r="AT1110" s="169" t="s">
        <v>214</v>
      </c>
      <c r="AU1110" s="169" t="s">
        <v>82</v>
      </c>
      <c r="AV1110" s="13" t="s">
        <v>82</v>
      </c>
      <c r="AW1110" s="13" t="s">
        <v>30</v>
      </c>
      <c r="AX1110" s="13" t="s">
        <v>73</v>
      </c>
      <c r="AY1110" s="169" t="s">
        <v>201</v>
      </c>
    </row>
    <row r="1111" spans="2:65" s="12" customFormat="1" x14ac:dyDescent="0.2">
      <c r="B1111" s="163"/>
      <c r="C1111" s="258"/>
      <c r="D1111" s="255" t="s">
        <v>214</v>
      </c>
      <c r="E1111" s="259" t="s">
        <v>1</v>
      </c>
      <c r="F1111" s="260" t="s">
        <v>2507</v>
      </c>
      <c r="G1111" s="258"/>
      <c r="H1111" s="259" t="s">
        <v>1</v>
      </c>
      <c r="I1111" s="165"/>
      <c r="L1111" s="163"/>
      <c r="M1111" s="166"/>
      <c r="T1111" s="167"/>
      <c r="AT1111" s="164" t="s">
        <v>214</v>
      </c>
      <c r="AU1111" s="164" t="s">
        <v>82</v>
      </c>
      <c r="AV1111" s="12" t="s">
        <v>80</v>
      </c>
      <c r="AW1111" s="12" t="s">
        <v>30</v>
      </c>
      <c r="AX1111" s="12" t="s">
        <v>73</v>
      </c>
      <c r="AY1111" s="164" t="s">
        <v>201</v>
      </c>
    </row>
    <row r="1112" spans="2:65" s="12" customFormat="1" x14ac:dyDescent="0.2">
      <c r="B1112" s="163"/>
      <c r="C1112" s="258"/>
      <c r="D1112" s="255" t="s">
        <v>214</v>
      </c>
      <c r="E1112" s="259" t="s">
        <v>1</v>
      </c>
      <c r="F1112" s="260" t="s">
        <v>2690</v>
      </c>
      <c r="G1112" s="258"/>
      <c r="H1112" s="259" t="s">
        <v>1</v>
      </c>
      <c r="I1112" s="165"/>
      <c r="L1112" s="163"/>
      <c r="M1112" s="166"/>
      <c r="T1112" s="167"/>
      <c r="AT1112" s="164" t="s">
        <v>214</v>
      </c>
      <c r="AU1112" s="164" t="s">
        <v>82</v>
      </c>
      <c r="AV1112" s="12" t="s">
        <v>80</v>
      </c>
      <c r="AW1112" s="12" t="s">
        <v>30</v>
      </c>
      <c r="AX1112" s="12" t="s">
        <v>73</v>
      </c>
      <c r="AY1112" s="164" t="s">
        <v>201</v>
      </c>
    </row>
    <row r="1113" spans="2:65" s="12" customFormat="1" x14ac:dyDescent="0.2">
      <c r="B1113" s="163"/>
      <c r="C1113" s="258"/>
      <c r="D1113" s="255" t="s">
        <v>214</v>
      </c>
      <c r="E1113" s="259" t="s">
        <v>1</v>
      </c>
      <c r="F1113" s="260" t="s">
        <v>2744</v>
      </c>
      <c r="G1113" s="258"/>
      <c r="H1113" s="259" t="s">
        <v>1</v>
      </c>
      <c r="I1113" s="165"/>
      <c r="L1113" s="163"/>
      <c r="M1113" s="166"/>
      <c r="T1113" s="167"/>
      <c r="AT1113" s="164" t="s">
        <v>214</v>
      </c>
      <c r="AU1113" s="164" t="s">
        <v>82</v>
      </c>
      <c r="AV1113" s="12" t="s">
        <v>80</v>
      </c>
      <c r="AW1113" s="12" t="s">
        <v>30</v>
      </c>
      <c r="AX1113" s="12" t="s">
        <v>73</v>
      </c>
      <c r="AY1113" s="164" t="s">
        <v>201</v>
      </c>
    </row>
    <row r="1114" spans="2:65" s="13" customFormat="1" x14ac:dyDescent="0.2">
      <c r="B1114" s="168"/>
      <c r="C1114" s="261"/>
      <c r="D1114" s="255" t="s">
        <v>214</v>
      </c>
      <c r="E1114" s="262" t="s">
        <v>1</v>
      </c>
      <c r="F1114" s="263" t="s">
        <v>80</v>
      </c>
      <c r="G1114" s="261"/>
      <c r="H1114" s="264">
        <v>1</v>
      </c>
      <c r="I1114" s="170"/>
      <c r="L1114" s="168"/>
      <c r="M1114" s="171"/>
      <c r="T1114" s="172"/>
      <c r="AT1114" s="169" t="s">
        <v>214</v>
      </c>
      <c r="AU1114" s="169" t="s">
        <v>82</v>
      </c>
      <c r="AV1114" s="13" t="s">
        <v>82</v>
      </c>
      <c r="AW1114" s="13" t="s">
        <v>30</v>
      </c>
      <c r="AX1114" s="13" t="s">
        <v>73</v>
      </c>
      <c r="AY1114" s="169" t="s">
        <v>201</v>
      </c>
    </row>
    <row r="1115" spans="2:65" s="14" customFormat="1" x14ac:dyDescent="0.2">
      <c r="B1115" s="173"/>
      <c r="C1115" s="265"/>
      <c r="D1115" s="255" t="s">
        <v>214</v>
      </c>
      <c r="E1115" s="266" t="s">
        <v>1</v>
      </c>
      <c r="F1115" s="267" t="s">
        <v>221</v>
      </c>
      <c r="G1115" s="265"/>
      <c r="H1115" s="268">
        <v>3</v>
      </c>
      <c r="I1115" s="175"/>
      <c r="L1115" s="173"/>
      <c r="M1115" s="176"/>
      <c r="T1115" s="177"/>
      <c r="AT1115" s="174" t="s">
        <v>214</v>
      </c>
      <c r="AU1115" s="174" t="s">
        <v>82</v>
      </c>
      <c r="AV1115" s="14" t="s">
        <v>208</v>
      </c>
      <c r="AW1115" s="14" t="s">
        <v>30</v>
      </c>
      <c r="AX1115" s="14" t="s">
        <v>80</v>
      </c>
      <c r="AY1115" s="174" t="s">
        <v>201</v>
      </c>
    </row>
    <row r="1116" spans="2:65" s="1" customFormat="1" ht="16.5" customHeight="1" x14ac:dyDescent="0.2">
      <c r="B1116" s="152"/>
      <c r="C1116" s="271" t="s">
        <v>564</v>
      </c>
      <c r="D1116" s="271" t="s">
        <v>401</v>
      </c>
      <c r="E1116" s="272" t="s">
        <v>2745</v>
      </c>
      <c r="F1116" s="273" t="s">
        <v>2746</v>
      </c>
      <c r="G1116" s="274" t="s">
        <v>536</v>
      </c>
      <c r="H1116" s="275">
        <v>3</v>
      </c>
      <c r="I1116" s="179"/>
      <c r="J1116" s="180">
        <f>ROUND(I1116*H1116,2)</f>
        <v>0</v>
      </c>
      <c r="K1116" s="178" t="s">
        <v>207</v>
      </c>
      <c r="L1116" s="181"/>
      <c r="M1116" s="182" t="s">
        <v>1</v>
      </c>
      <c r="N1116" s="183" t="s">
        <v>38</v>
      </c>
      <c r="P1116" s="158">
        <f>O1116*H1116</f>
        <v>0</v>
      </c>
      <c r="Q1116" s="158">
        <v>1.9000000000000001E-4</v>
      </c>
      <c r="R1116" s="158">
        <f>Q1116*H1116</f>
        <v>5.6999999999999998E-4</v>
      </c>
      <c r="S1116" s="158">
        <v>0</v>
      </c>
      <c r="T1116" s="159">
        <f>S1116*H1116</f>
        <v>0</v>
      </c>
      <c r="AR1116" s="160" t="s">
        <v>266</v>
      </c>
      <c r="AT1116" s="160" t="s">
        <v>401</v>
      </c>
      <c r="AU1116" s="160" t="s">
        <v>82</v>
      </c>
      <c r="AY1116" s="17" t="s">
        <v>201</v>
      </c>
      <c r="BE1116" s="161">
        <f>IF(N1116="základní",J1116,0)</f>
        <v>0</v>
      </c>
      <c r="BF1116" s="161">
        <f>IF(N1116="snížená",J1116,0)</f>
        <v>0</v>
      </c>
      <c r="BG1116" s="161">
        <f>IF(N1116="zákl. přenesená",J1116,0)</f>
        <v>0</v>
      </c>
      <c r="BH1116" s="161">
        <f>IF(N1116="sníž. přenesená",J1116,0)</f>
        <v>0</v>
      </c>
      <c r="BI1116" s="161">
        <f>IF(N1116="nulová",J1116,0)</f>
        <v>0</v>
      </c>
      <c r="BJ1116" s="17" t="s">
        <v>80</v>
      </c>
      <c r="BK1116" s="161">
        <f>ROUND(I1116*H1116,2)</f>
        <v>0</v>
      </c>
      <c r="BL1116" s="17" t="s">
        <v>208</v>
      </c>
      <c r="BM1116" s="160" t="s">
        <v>2747</v>
      </c>
    </row>
    <row r="1117" spans="2:65" s="1" customFormat="1" x14ac:dyDescent="0.2">
      <c r="B1117" s="32"/>
      <c r="C1117" s="254"/>
      <c r="D1117" s="255" t="s">
        <v>210</v>
      </c>
      <c r="E1117" s="254"/>
      <c r="F1117" s="256" t="s">
        <v>2746</v>
      </c>
      <c r="G1117" s="254"/>
      <c r="H1117" s="254"/>
      <c r="I1117" s="96"/>
      <c r="L1117" s="32"/>
      <c r="M1117" s="162"/>
      <c r="T1117" s="56"/>
      <c r="AT1117" s="17" t="s">
        <v>210</v>
      </c>
      <c r="AU1117" s="17" t="s">
        <v>82</v>
      </c>
    </row>
    <row r="1118" spans="2:65" s="12" customFormat="1" x14ac:dyDescent="0.2">
      <c r="B1118" s="163"/>
      <c r="C1118" s="258"/>
      <c r="D1118" s="255" t="s">
        <v>214</v>
      </c>
      <c r="E1118" s="259" t="s">
        <v>1</v>
      </c>
      <c r="F1118" s="260" t="s">
        <v>2489</v>
      </c>
      <c r="G1118" s="258"/>
      <c r="H1118" s="259" t="s">
        <v>1</v>
      </c>
      <c r="I1118" s="165"/>
      <c r="L1118" s="163"/>
      <c r="M1118" s="166"/>
      <c r="T1118" s="167"/>
      <c r="AT1118" s="164" t="s">
        <v>214</v>
      </c>
      <c r="AU1118" s="164" t="s">
        <v>82</v>
      </c>
      <c r="AV1118" s="12" t="s">
        <v>80</v>
      </c>
      <c r="AW1118" s="12" t="s">
        <v>30</v>
      </c>
      <c r="AX1118" s="12" t="s">
        <v>73</v>
      </c>
      <c r="AY1118" s="164" t="s">
        <v>201</v>
      </c>
    </row>
    <row r="1119" spans="2:65" s="12" customFormat="1" x14ac:dyDescent="0.2">
      <c r="B1119" s="163"/>
      <c r="C1119" s="258"/>
      <c r="D1119" s="255" t="s">
        <v>214</v>
      </c>
      <c r="E1119" s="259" t="s">
        <v>1</v>
      </c>
      <c r="F1119" s="260" t="s">
        <v>2490</v>
      </c>
      <c r="G1119" s="258"/>
      <c r="H1119" s="259" t="s">
        <v>1</v>
      </c>
      <c r="I1119" s="165"/>
      <c r="L1119" s="163"/>
      <c r="M1119" s="166"/>
      <c r="T1119" s="167"/>
      <c r="AT1119" s="164" t="s">
        <v>214</v>
      </c>
      <c r="AU1119" s="164" t="s">
        <v>82</v>
      </c>
      <c r="AV1119" s="12" t="s">
        <v>80</v>
      </c>
      <c r="AW1119" s="12" t="s">
        <v>30</v>
      </c>
      <c r="AX1119" s="12" t="s">
        <v>73</v>
      </c>
      <c r="AY1119" s="164" t="s">
        <v>201</v>
      </c>
    </row>
    <row r="1120" spans="2:65" s="12" customFormat="1" x14ac:dyDescent="0.2">
      <c r="B1120" s="163"/>
      <c r="C1120" s="258"/>
      <c r="D1120" s="255" t="s">
        <v>214</v>
      </c>
      <c r="E1120" s="259" t="s">
        <v>1</v>
      </c>
      <c r="F1120" s="260" t="s">
        <v>2583</v>
      </c>
      <c r="G1120" s="258"/>
      <c r="H1120" s="259" t="s">
        <v>1</v>
      </c>
      <c r="I1120" s="165"/>
      <c r="L1120" s="163"/>
      <c r="M1120" s="166"/>
      <c r="T1120" s="167"/>
      <c r="AT1120" s="164" t="s">
        <v>214</v>
      </c>
      <c r="AU1120" s="164" t="s">
        <v>82</v>
      </c>
      <c r="AV1120" s="12" t="s">
        <v>80</v>
      </c>
      <c r="AW1120" s="12" t="s">
        <v>30</v>
      </c>
      <c r="AX1120" s="12" t="s">
        <v>73</v>
      </c>
      <c r="AY1120" s="164" t="s">
        <v>201</v>
      </c>
    </row>
    <row r="1121" spans="2:65" s="12" customFormat="1" x14ac:dyDescent="0.2">
      <c r="B1121" s="163"/>
      <c r="C1121" s="258"/>
      <c r="D1121" s="255" t="s">
        <v>214</v>
      </c>
      <c r="E1121" s="259" t="s">
        <v>1</v>
      </c>
      <c r="F1121" s="260" t="s">
        <v>2491</v>
      </c>
      <c r="G1121" s="258"/>
      <c r="H1121" s="259" t="s">
        <v>1</v>
      </c>
      <c r="I1121" s="165"/>
      <c r="L1121" s="163"/>
      <c r="M1121" s="166"/>
      <c r="T1121" s="167"/>
      <c r="AT1121" s="164" t="s">
        <v>214</v>
      </c>
      <c r="AU1121" s="164" t="s">
        <v>82</v>
      </c>
      <c r="AV1121" s="12" t="s">
        <v>80</v>
      </c>
      <c r="AW1121" s="12" t="s">
        <v>30</v>
      </c>
      <c r="AX1121" s="12" t="s">
        <v>73</v>
      </c>
      <c r="AY1121" s="164" t="s">
        <v>201</v>
      </c>
    </row>
    <row r="1122" spans="2:65" s="12" customFormat="1" x14ac:dyDescent="0.2">
      <c r="B1122" s="163"/>
      <c r="C1122" s="258"/>
      <c r="D1122" s="255" t="s">
        <v>214</v>
      </c>
      <c r="E1122" s="259" t="s">
        <v>1</v>
      </c>
      <c r="F1122" s="260" t="s">
        <v>2690</v>
      </c>
      <c r="G1122" s="258"/>
      <c r="H1122" s="259" t="s">
        <v>1</v>
      </c>
      <c r="I1122" s="165"/>
      <c r="L1122" s="163"/>
      <c r="M1122" s="166"/>
      <c r="T1122" s="167"/>
      <c r="AT1122" s="164" t="s">
        <v>214</v>
      </c>
      <c r="AU1122" s="164" t="s">
        <v>82</v>
      </c>
      <c r="AV1122" s="12" t="s">
        <v>80</v>
      </c>
      <c r="AW1122" s="12" t="s">
        <v>30</v>
      </c>
      <c r="AX1122" s="12" t="s">
        <v>73</v>
      </c>
      <c r="AY1122" s="164" t="s">
        <v>201</v>
      </c>
    </row>
    <row r="1123" spans="2:65" s="12" customFormat="1" x14ac:dyDescent="0.2">
      <c r="B1123" s="163"/>
      <c r="C1123" s="258"/>
      <c r="D1123" s="255" t="s">
        <v>214</v>
      </c>
      <c r="E1123" s="259" t="s">
        <v>1</v>
      </c>
      <c r="F1123" s="260" t="s">
        <v>2743</v>
      </c>
      <c r="G1123" s="258"/>
      <c r="H1123" s="259" t="s">
        <v>1</v>
      </c>
      <c r="I1123" s="165"/>
      <c r="L1123" s="163"/>
      <c r="M1123" s="166"/>
      <c r="T1123" s="167"/>
      <c r="AT1123" s="164" t="s">
        <v>214</v>
      </c>
      <c r="AU1123" s="164" t="s">
        <v>82</v>
      </c>
      <c r="AV1123" s="12" t="s">
        <v>80</v>
      </c>
      <c r="AW1123" s="12" t="s">
        <v>30</v>
      </c>
      <c r="AX1123" s="12" t="s">
        <v>73</v>
      </c>
      <c r="AY1123" s="164" t="s">
        <v>201</v>
      </c>
    </row>
    <row r="1124" spans="2:65" s="13" customFormat="1" x14ac:dyDescent="0.2">
      <c r="B1124" s="168"/>
      <c r="C1124" s="261"/>
      <c r="D1124" s="255" t="s">
        <v>214</v>
      </c>
      <c r="E1124" s="262" t="s">
        <v>1</v>
      </c>
      <c r="F1124" s="263" t="s">
        <v>82</v>
      </c>
      <c r="G1124" s="261"/>
      <c r="H1124" s="264">
        <v>2</v>
      </c>
      <c r="I1124" s="170"/>
      <c r="L1124" s="168"/>
      <c r="M1124" s="171"/>
      <c r="T1124" s="172"/>
      <c r="AT1124" s="169" t="s">
        <v>214</v>
      </c>
      <c r="AU1124" s="169" t="s">
        <v>82</v>
      </c>
      <c r="AV1124" s="13" t="s">
        <v>82</v>
      </c>
      <c r="AW1124" s="13" t="s">
        <v>30</v>
      </c>
      <c r="AX1124" s="13" t="s">
        <v>73</v>
      </c>
      <c r="AY1124" s="169" t="s">
        <v>201</v>
      </c>
    </row>
    <row r="1125" spans="2:65" s="12" customFormat="1" x14ac:dyDescent="0.2">
      <c r="B1125" s="163"/>
      <c r="C1125" s="258"/>
      <c r="D1125" s="255" t="s">
        <v>214</v>
      </c>
      <c r="E1125" s="259" t="s">
        <v>1</v>
      </c>
      <c r="F1125" s="260" t="s">
        <v>2507</v>
      </c>
      <c r="G1125" s="258"/>
      <c r="H1125" s="259" t="s">
        <v>1</v>
      </c>
      <c r="I1125" s="165"/>
      <c r="L1125" s="163"/>
      <c r="M1125" s="166"/>
      <c r="T1125" s="167"/>
      <c r="AT1125" s="164" t="s">
        <v>214</v>
      </c>
      <c r="AU1125" s="164" t="s">
        <v>82</v>
      </c>
      <c r="AV1125" s="12" t="s">
        <v>80</v>
      </c>
      <c r="AW1125" s="12" t="s">
        <v>30</v>
      </c>
      <c r="AX1125" s="12" t="s">
        <v>73</v>
      </c>
      <c r="AY1125" s="164" t="s">
        <v>201</v>
      </c>
    </row>
    <row r="1126" spans="2:65" s="12" customFormat="1" x14ac:dyDescent="0.2">
      <c r="B1126" s="163"/>
      <c r="C1126" s="258"/>
      <c r="D1126" s="255" t="s">
        <v>214</v>
      </c>
      <c r="E1126" s="259" t="s">
        <v>1</v>
      </c>
      <c r="F1126" s="260" t="s">
        <v>2690</v>
      </c>
      <c r="G1126" s="258"/>
      <c r="H1126" s="259" t="s">
        <v>1</v>
      </c>
      <c r="I1126" s="165"/>
      <c r="L1126" s="163"/>
      <c r="M1126" s="166"/>
      <c r="T1126" s="167"/>
      <c r="AT1126" s="164" t="s">
        <v>214</v>
      </c>
      <c r="AU1126" s="164" t="s">
        <v>82</v>
      </c>
      <c r="AV1126" s="12" t="s">
        <v>80</v>
      </c>
      <c r="AW1126" s="12" t="s">
        <v>30</v>
      </c>
      <c r="AX1126" s="12" t="s">
        <v>73</v>
      </c>
      <c r="AY1126" s="164" t="s">
        <v>201</v>
      </c>
    </row>
    <row r="1127" spans="2:65" s="12" customFormat="1" x14ac:dyDescent="0.2">
      <c r="B1127" s="163"/>
      <c r="C1127" s="258"/>
      <c r="D1127" s="255" t="s">
        <v>214</v>
      </c>
      <c r="E1127" s="259" t="s">
        <v>1</v>
      </c>
      <c r="F1127" s="260" t="s">
        <v>2744</v>
      </c>
      <c r="G1127" s="258"/>
      <c r="H1127" s="259" t="s">
        <v>1</v>
      </c>
      <c r="I1127" s="165"/>
      <c r="L1127" s="163"/>
      <c r="M1127" s="166"/>
      <c r="T1127" s="167"/>
      <c r="AT1127" s="164" t="s">
        <v>214</v>
      </c>
      <c r="AU1127" s="164" t="s">
        <v>82</v>
      </c>
      <c r="AV1127" s="12" t="s">
        <v>80</v>
      </c>
      <c r="AW1127" s="12" t="s">
        <v>30</v>
      </c>
      <c r="AX1127" s="12" t="s">
        <v>73</v>
      </c>
      <c r="AY1127" s="164" t="s">
        <v>201</v>
      </c>
    </row>
    <row r="1128" spans="2:65" s="13" customFormat="1" x14ac:dyDescent="0.2">
      <c r="B1128" s="168"/>
      <c r="C1128" s="261"/>
      <c r="D1128" s="255" t="s">
        <v>214</v>
      </c>
      <c r="E1128" s="262" t="s">
        <v>1</v>
      </c>
      <c r="F1128" s="263" t="s">
        <v>80</v>
      </c>
      <c r="G1128" s="261"/>
      <c r="H1128" s="264">
        <v>1</v>
      </c>
      <c r="I1128" s="170"/>
      <c r="L1128" s="168"/>
      <c r="M1128" s="171"/>
      <c r="T1128" s="172"/>
      <c r="AT1128" s="169" t="s">
        <v>214</v>
      </c>
      <c r="AU1128" s="169" t="s">
        <v>82</v>
      </c>
      <c r="AV1128" s="13" t="s">
        <v>82</v>
      </c>
      <c r="AW1128" s="13" t="s">
        <v>30</v>
      </c>
      <c r="AX1128" s="13" t="s">
        <v>73</v>
      </c>
      <c r="AY1128" s="169" t="s">
        <v>201</v>
      </c>
    </row>
    <row r="1129" spans="2:65" s="14" customFormat="1" x14ac:dyDescent="0.2">
      <c r="B1129" s="173"/>
      <c r="C1129" s="265"/>
      <c r="D1129" s="255" t="s">
        <v>214</v>
      </c>
      <c r="E1129" s="266" t="s">
        <v>1</v>
      </c>
      <c r="F1129" s="267" t="s">
        <v>221</v>
      </c>
      <c r="G1129" s="265"/>
      <c r="H1129" s="268">
        <v>3</v>
      </c>
      <c r="I1129" s="175"/>
      <c r="L1129" s="173"/>
      <c r="M1129" s="176"/>
      <c r="T1129" s="177"/>
      <c r="AT1129" s="174" t="s">
        <v>214</v>
      </c>
      <c r="AU1129" s="174" t="s">
        <v>82</v>
      </c>
      <c r="AV1129" s="14" t="s">
        <v>208</v>
      </c>
      <c r="AW1129" s="14" t="s">
        <v>30</v>
      </c>
      <c r="AX1129" s="14" t="s">
        <v>80</v>
      </c>
      <c r="AY1129" s="174" t="s">
        <v>201</v>
      </c>
    </row>
    <row r="1130" spans="2:65" s="1" customFormat="1" ht="16.5" customHeight="1" x14ac:dyDescent="0.2">
      <c r="B1130" s="152"/>
      <c r="C1130" s="249" t="s">
        <v>571</v>
      </c>
      <c r="D1130" s="249" t="s">
        <v>203</v>
      </c>
      <c r="E1130" s="250" t="s">
        <v>2748</v>
      </c>
      <c r="F1130" s="251" t="s">
        <v>2749</v>
      </c>
      <c r="G1130" s="252" t="s">
        <v>536</v>
      </c>
      <c r="H1130" s="253">
        <v>1</v>
      </c>
      <c r="I1130" s="154"/>
      <c r="J1130" s="155">
        <f>ROUND(I1130*H1130,2)</f>
        <v>0</v>
      </c>
      <c r="K1130" s="153" t="s">
        <v>446</v>
      </c>
      <c r="L1130" s="32"/>
      <c r="M1130" s="156" t="s">
        <v>1</v>
      </c>
      <c r="N1130" s="157" t="s">
        <v>38</v>
      </c>
      <c r="P1130" s="158">
        <f>O1130*H1130</f>
        <v>0</v>
      </c>
      <c r="Q1130" s="158">
        <v>0</v>
      </c>
      <c r="R1130" s="158">
        <f>Q1130*H1130</f>
        <v>0</v>
      </c>
      <c r="S1130" s="158">
        <v>0</v>
      </c>
      <c r="T1130" s="159">
        <f>S1130*H1130</f>
        <v>0</v>
      </c>
      <c r="AR1130" s="160" t="s">
        <v>208</v>
      </c>
      <c r="AT1130" s="160" t="s">
        <v>203</v>
      </c>
      <c r="AU1130" s="160" t="s">
        <v>82</v>
      </c>
      <c r="AY1130" s="17" t="s">
        <v>201</v>
      </c>
      <c r="BE1130" s="161">
        <f>IF(N1130="základní",J1130,0)</f>
        <v>0</v>
      </c>
      <c r="BF1130" s="161">
        <f>IF(N1130="snížená",J1130,0)</f>
        <v>0</v>
      </c>
      <c r="BG1130" s="161">
        <f>IF(N1130="zákl. přenesená",J1130,0)</f>
        <v>0</v>
      </c>
      <c r="BH1130" s="161">
        <f>IF(N1130="sníž. přenesená",J1130,0)</f>
        <v>0</v>
      </c>
      <c r="BI1130" s="161">
        <f>IF(N1130="nulová",J1130,0)</f>
        <v>0</v>
      </c>
      <c r="BJ1130" s="17" t="s">
        <v>80</v>
      </c>
      <c r="BK1130" s="161">
        <f>ROUND(I1130*H1130,2)</f>
        <v>0</v>
      </c>
      <c r="BL1130" s="17" t="s">
        <v>208</v>
      </c>
      <c r="BM1130" s="160" t="s">
        <v>2750</v>
      </c>
    </row>
    <row r="1131" spans="2:65" s="1" customFormat="1" ht="19.5" x14ac:dyDescent="0.2">
      <c r="B1131" s="32"/>
      <c r="C1131" s="254"/>
      <c r="D1131" s="255" t="s">
        <v>210</v>
      </c>
      <c r="E1131" s="254"/>
      <c r="F1131" s="256" t="s">
        <v>2751</v>
      </c>
      <c r="G1131" s="254"/>
      <c r="H1131" s="254"/>
      <c r="I1131" s="96"/>
      <c r="L1131" s="32"/>
      <c r="M1131" s="162"/>
      <c r="T1131" s="56"/>
      <c r="AT1131" s="17" t="s">
        <v>210</v>
      </c>
      <c r="AU1131" s="17" t="s">
        <v>82</v>
      </c>
    </row>
    <row r="1132" spans="2:65" s="1" customFormat="1" ht="48.75" x14ac:dyDescent="0.2">
      <c r="B1132" s="32"/>
      <c r="C1132" s="254"/>
      <c r="D1132" s="255" t="s">
        <v>212</v>
      </c>
      <c r="E1132" s="254"/>
      <c r="F1132" s="257" t="s">
        <v>2670</v>
      </c>
      <c r="G1132" s="254"/>
      <c r="H1132" s="254"/>
      <c r="I1132" s="96"/>
      <c r="L1132" s="32"/>
      <c r="M1132" s="162"/>
      <c r="T1132" s="56"/>
      <c r="AT1132" s="17" t="s">
        <v>212</v>
      </c>
      <c r="AU1132" s="17" t="s">
        <v>82</v>
      </c>
    </row>
    <row r="1133" spans="2:65" s="12" customFormat="1" x14ac:dyDescent="0.2">
      <c r="B1133" s="163"/>
      <c r="C1133" s="258"/>
      <c r="D1133" s="255" t="s">
        <v>214</v>
      </c>
      <c r="E1133" s="259" t="s">
        <v>1</v>
      </c>
      <c r="F1133" s="260" t="s">
        <v>2489</v>
      </c>
      <c r="G1133" s="258"/>
      <c r="H1133" s="259" t="s">
        <v>1</v>
      </c>
      <c r="I1133" s="165"/>
      <c r="L1133" s="163"/>
      <c r="M1133" s="166"/>
      <c r="T1133" s="167"/>
      <c r="AT1133" s="164" t="s">
        <v>214</v>
      </c>
      <c r="AU1133" s="164" t="s">
        <v>82</v>
      </c>
      <c r="AV1133" s="12" t="s">
        <v>80</v>
      </c>
      <c r="AW1133" s="12" t="s">
        <v>30</v>
      </c>
      <c r="AX1133" s="12" t="s">
        <v>73</v>
      </c>
      <c r="AY1133" s="164" t="s">
        <v>201</v>
      </c>
    </row>
    <row r="1134" spans="2:65" s="12" customFormat="1" x14ac:dyDescent="0.2">
      <c r="B1134" s="163"/>
      <c r="C1134" s="258"/>
      <c r="D1134" s="255" t="s">
        <v>214</v>
      </c>
      <c r="E1134" s="259" t="s">
        <v>1</v>
      </c>
      <c r="F1134" s="260" t="s">
        <v>2490</v>
      </c>
      <c r="G1134" s="258"/>
      <c r="H1134" s="259" t="s">
        <v>1</v>
      </c>
      <c r="I1134" s="165"/>
      <c r="L1134" s="163"/>
      <c r="M1134" s="166"/>
      <c r="T1134" s="167"/>
      <c r="AT1134" s="164" t="s">
        <v>214</v>
      </c>
      <c r="AU1134" s="164" t="s">
        <v>82</v>
      </c>
      <c r="AV1134" s="12" t="s">
        <v>80</v>
      </c>
      <c r="AW1134" s="12" t="s">
        <v>30</v>
      </c>
      <c r="AX1134" s="12" t="s">
        <v>73</v>
      </c>
      <c r="AY1134" s="164" t="s">
        <v>201</v>
      </c>
    </row>
    <row r="1135" spans="2:65" s="12" customFormat="1" x14ac:dyDescent="0.2">
      <c r="B1135" s="163"/>
      <c r="C1135" s="258"/>
      <c r="D1135" s="255" t="s">
        <v>214</v>
      </c>
      <c r="E1135" s="259" t="s">
        <v>1</v>
      </c>
      <c r="F1135" s="260" t="s">
        <v>2583</v>
      </c>
      <c r="G1135" s="258"/>
      <c r="H1135" s="259" t="s">
        <v>1</v>
      </c>
      <c r="I1135" s="165"/>
      <c r="L1135" s="163"/>
      <c r="M1135" s="166"/>
      <c r="T1135" s="167"/>
      <c r="AT1135" s="164" t="s">
        <v>214</v>
      </c>
      <c r="AU1135" s="164" t="s">
        <v>82</v>
      </c>
      <c r="AV1135" s="12" t="s">
        <v>80</v>
      </c>
      <c r="AW1135" s="12" t="s">
        <v>30</v>
      </c>
      <c r="AX1135" s="12" t="s">
        <v>73</v>
      </c>
      <c r="AY1135" s="164" t="s">
        <v>201</v>
      </c>
    </row>
    <row r="1136" spans="2:65" s="12" customFormat="1" x14ac:dyDescent="0.2">
      <c r="B1136" s="163"/>
      <c r="C1136" s="258"/>
      <c r="D1136" s="255" t="s">
        <v>214</v>
      </c>
      <c r="E1136" s="259" t="s">
        <v>1</v>
      </c>
      <c r="F1136" s="260" t="s">
        <v>2507</v>
      </c>
      <c r="G1136" s="258"/>
      <c r="H1136" s="259" t="s">
        <v>1</v>
      </c>
      <c r="I1136" s="165"/>
      <c r="L1136" s="163"/>
      <c r="M1136" s="166"/>
      <c r="T1136" s="167"/>
      <c r="AT1136" s="164" t="s">
        <v>214</v>
      </c>
      <c r="AU1136" s="164" t="s">
        <v>82</v>
      </c>
      <c r="AV1136" s="12" t="s">
        <v>80</v>
      </c>
      <c r="AW1136" s="12" t="s">
        <v>30</v>
      </c>
      <c r="AX1136" s="12" t="s">
        <v>73</v>
      </c>
      <c r="AY1136" s="164" t="s">
        <v>201</v>
      </c>
    </row>
    <row r="1137" spans="2:65" s="12" customFormat="1" x14ac:dyDescent="0.2">
      <c r="B1137" s="163"/>
      <c r="C1137" s="258"/>
      <c r="D1137" s="255" t="s">
        <v>214</v>
      </c>
      <c r="E1137" s="259" t="s">
        <v>1</v>
      </c>
      <c r="F1137" s="260" t="s">
        <v>2690</v>
      </c>
      <c r="G1137" s="258"/>
      <c r="H1137" s="259" t="s">
        <v>1</v>
      </c>
      <c r="I1137" s="165"/>
      <c r="L1137" s="163"/>
      <c r="M1137" s="166"/>
      <c r="T1137" s="167"/>
      <c r="AT1137" s="164" t="s">
        <v>214</v>
      </c>
      <c r="AU1137" s="164" t="s">
        <v>82</v>
      </c>
      <c r="AV1137" s="12" t="s">
        <v>80</v>
      </c>
      <c r="AW1137" s="12" t="s">
        <v>30</v>
      </c>
      <c r="AX1137" s="12" t="s">
        <v>73</v>
      </c>
      <c r="AY1137" s="164" t="s">
        <v>201</v>
      </c>
    </row>
    <row r="1138" spans="2:65" s="12" customFormat="1" x14ac:dyDescent="0.2">
      <c r="B1138" s="163"/>
      <c r="C1138" s="258"/>
      <c r="D1138" s="255" t="s">
        <v>214</v>
      </c>
      <c r="E1138" s="259" t="s">
        <v>1</v>
      </c>
      <c r="F1138" s="260" t="s">
        <v>2752</v>
      </c>
      <c r="G1138" s="258"/>
      <c r="H1138" s="259" t="s">
        <v>1</v>
      </c>
      <c r="I1138" s="165"/>
      <c r="L1138" s="163"/>
      <c r="M1138" s="166"/>
      <c r="T1138" s="167"/>
      <c r="AT1138" s="164" t="s">
        <v>214</v>
      </c>
      <c r="AU1138" s="164" t="s">
        <v>82</v>
      </c>
      <c r="AV1138" s="12" t="s">
        <v>80</v>
      </c>
      <c r="AW1138" s="12" t="s">
        <v>30</v>
      </c>
      <c r="AX1138" s="12" t="s">
        <v>73</v>
      </c>
      <c r="AY1138" s="164" t="s">
        <v>201</v>
      </c>
    </row>
    <row r="1139" spans="2:65" s="13" customFormat="1" x14ac:dyDescent="0.2">
      <c r="B1139" s="168"/>
      <c r="C1139" s="261"/>
      <c r="D1139" s="255" t="s">
        <v>214</v>
      </c>
      <c r="E1139" s="262" t="s">
        <v>1</v>
      </c>
      <c r="F1139" s="263" t="s">
        <v>80</v>
      </c>
      <c r="G1139" s="261"/>
      <c r="H1139" s="264">
        <v>1</v>
      </c>
      <c r="I1139" s="170"/>
      <c r="L1139" s="168"/>
      <c r="M1139" s="171"/>
      <c r="T1139" s="172"/>
      <c r="AT1139" s="169" t="s">
        <v>214</v>
      </c>
      <c r="AU1139" s="169" t="s">
        <v>82</v>
      </c>
      <c r="AV1139" s="13" t="s">
        <v>82</v>
      </c>
      <c r="AW1139" s="13" t="s">
        <v>30</v>
      </c>
      <c r="AX1139" s="13" t="s">
        <v>73</v>
      </c>
      <c r="AY1139" s="169" t="s">
        <v>201</v>
      </c>
    </row>
    <row r="1140" spans="2:65" s="14" customFormat="1" x14ac:dyDescent="0.2">
      <c r="B1140" s="173"/>
      <c r="C1140" s="265"/>
      <c r="D1140" s="255" t="s">
        <v>214</v>
      </c>
      <c r="E1140" s="266" t="s">
        <v>1</v>
      </c>
      <c r="F1140" s="267" t="s">
        <v>221</v>
      </c>
      <c r="G1140" s="265"/>
      <c r="H1140" s="268">
        <v>1</v>
      </c>
      <c r="I1140" s="175"/>
      <c r="L1140" s="173"/>
      <c r="M1140" s="176"/>
      <c r="T1140" s="177"/>
      <c r="AT1140" s="174" t="s">
        <v>214</v>
      </c>
      <c r="AU1140" s="174" t="s">
        <v>82</v>
      </c>
      <c r="AV1140" s="14" t="s">
        <v>208</v>
      </c>
      <c r="AW1140" s="14" t="s">
        <v>30</v>
      </c>
      <c r="AX1140" s="14" t="s">
        <v>80</v>
      </c>
      <c r="AY1140" s="174" t="s">
        <v>201</v>
      </c>
    </row>
    <row r="1141" spans="2:65" s="1" customFormat="1" ht="16.5" customHeight="1" x14ac:dyDescent="0.2">
      <c r="B1141" s="152"/>
      <c r="C1141" s="271" t="s">
        <v>575</v>
      </c>
      <c r="D1141" s="271" t="s">
        <v>401</v>
      </c>
      <c r="E1141" s="272" t="s">
        <v>2753</v>
      </c>
      <c r="F1141" s="273" t="s">
        <v>2754</v>
      </c>
      <c r="G1141" s="274" t="s">
        <v>536</v>
      </c>
      <c r="H1141" s="275">
        <v>1</v>
      </c>
      <c r="I1141" s="179"/>
      <c r="J1141" s="180">
        <f>ROUND(I1141*H1141,2)</f>
        <v>0</v>
      </c>
      <c r="K1141" s="178" t="s">
        <v>207</v>
      </c>
      <c r="L1141" s="181"/>
      <c r="M1141" s="182" t="s">
        <v>1</v>
      </c>
      <c r="N1141" s="183" t="s">
        <v>38</v>
      </c>
      <c r="P1141" s="158">
        <f>O1141*H1141</f>
        <v>0</v>
      </c>
      <c r="Q1141" s="158">
        <v>1.7000000000000001E-4</v>
      </c>
      <c r="R1141" s="158">
        <f>Q1141*H1141</f>
        <v>1.7000000000000001E-4</v>
      </c>
      <c r="S1141" s="158">
        <v>0</v>
      </c>
      <c r="T1141" s="159">
        <f>S1141*H1141</f>
        <v>0</v>
      </c>
      <c r="AR1141" s="160" t="s">
        <v>266</v>
      </c>
      <c r="AT1141" s="160" t="s">
        <v>401</v>
      </c>
      <c r="AU1141" s="160" t="s">
        <v>82</v>
      </c>
      <c r="AY1141" s="17" t="s">
        <v>201</v>
      </c>
      <c r="BE1141" s="161">
        <f>IF(N1141="základní",J1141,0)</f>
        <v>0</v>
      </c>
      <c r="BF1141" s="161">
        <f>IF(N1141="snížená",J1141,0)</f>
        <v>0</v>
      </c>
      <c r="BG1141" s="161">
        <f>IF(N1141="zákl. přenesená",J1141,0)</f>
        <v>0</v>
      </c>
      <c r="BH1141" s="161">
        <f>IF(N1141="sníž. přenesená",J1141,0)</f>
        <v>0</v>
      </c>
      <c r="BI1141" s="161">
        <f>IF(N1141="nulová",J1141,0)</f>
        <v>0</v>
      </c>
      <c r="BJ1141" s="17" t="s">
        <v>80</v>
      </c>
      <c r="BK1141" s="161">
        <f>ROUND(I1141*H1141,2)</f>
        <v>0</v>
      </c>
      <c r="BL1141" s="17" t="s">
        <v>208</v>
      </c>
      <c r="BM1141" s="160" t="s">
        <v>2755</v>
      </c>
    </row>
    <row r="1142" spans="2:65" s="1" customFormat="1" x14ac:dyDescent="0.2">
      <c r="B1142" s="32"/>
      <c r="C1142" s="254"/>
      <c r="D1142" s="255" t="s">
        <v>210</v>
      </c>
      <c r="E1142" s="254"/>
      <c r="F1142" s="256" t="s">
        <v>2754</v>
      </c>
      <c r="G1142" s="254"/>
      <c r="H1142" s="254"/>
      <c r="I1142" s="96"/>
      <c r="L1142" s="32"/>
      <c r="M1142" s="162"/>
      <c r="T1142" s="56"/>
      <c r="AT1142" s="17" t="s">
        <v>210</v>
      </c>
      <c r="AU1142" s="17" t="s">
        <v>82</v>
      </c>
    </row>
    <row r="1143" spans="2:65" s="12" customFormat="1" x14ac:dyDescent="0.2">
      <c r="B1143" s="163"/>
      <c r="C1143" s="258"/>
      <c r="D1143" s="255" t="s">
        <v>214</v>
      </c>
      <c r="E1143" s="259" t="s">
        <v>1</v>
      </c>
      <c r="F1143" s="260" t="s">
        <v>2489</v>
      </c>
      <c r="G1143" s="258"/>
      <c r="H1143" s="259" t="s">
        <v>1</v>
      </c>
      <c r="I1143" s="165"/>
      <c r="L1143" s="163"/>
      <c r="M1143" s="166"/>
      <c r="T1143" s="167"/>
      <c r="AT1143" s="164" t="s">
        <v>214</v>
      </c>
      <c r="AU1143" s="164" t="s">
        <v>82</v>
      </c>
      <c r="AV1143" s="12" t="s">
        <v>80</v>
      </c>
      <c r="AW1143" s="12" t="s">
        <v>30</v>
      </c>
      <c r="AX1143" s="12" t="s">
        <v>73</v>
      </c>
      <c r="AY1143" s="164" t="s">
        <v>201</v>
      </c>
    </row>
    <row r="1144" spans="2:65" s="12" customFormat="1" x14ac:dyDescent="0.2">
      <c r="B1144" s="163"/>
      <c r="C1144" s="258"/>
      <c r="D1144" s="255" t="s">
        <v>214</v>
      </c>
      <c r="E1144" s="259" t="s">
        <v>1</v>
      </c>
      <c r="F1144" s="260" t="s">
        <v>2490</v>
      </c>
      <c r="G1144" s="258"/>
      <c r="H1144" s="259" t="s">
        <v>1</v>
      </c>
      <c r="I1144" s="165"/>
      <c r="L1144" s="163"/>
      <c r="M1144" s="166"/>
      <c r="T1144" s="167"/>
      <c r="AT1144" s="164" t="s">
        <v>214</v>
      </c>
      <c r="AU1144" s="164" t="s">
        <v>82</v>
      </c>
      <c r="AV1144" s="12" t="s">
        <v>80</v>
      </c>
      <c r="AW1144" s="12" t="s">
        <v>30</v>
      </c>
      <c r="AX1144" s="12" t="s">
        <v>73</v>
      </c>
      <c r="AY1144" s="164" t="s">
        <v>201</v>
      </c>
    </row>
    <row r="1145" spans="2:65" s="12" customFormat="1" x14ac:dyDescent="0.2">
      <c r="B1145" s="163"/>
      <c r="C1145" s="258"/>
      <c r="D1145" s="255" t="s">
        <v>214</v>
      </c>
      <c r="E1145" s="259" t="s">
        <v>1</v>
      </c>
      <c r="F1145" s="260" t="s">
        <v>2583</v>
      </c>
      <c r="G1145" s="258"/>
      <c r="H1145" s="259" t="s">
        <v>1</v>
      </c>
      <c r="I1145" s="165"/>
      <c r="L1145" s="163"/>
      <c r="M1145" s="166"/>
      <c r="T1145" s="167"/>
      <c r="AT1145" s="164" t="s">
        <v>214</v>
      </c>
      <c r="AU1145" s="164" t="s">
        <v>82</v>
      </c>
      <c r="AV1145" s="12" t="s">
        <v>80</v>
      </c>
      <c r="AW1145" s="12" t="s">
        <v>30</v>
      </c>
      <c r="AX1145" s="12" t="s">
        <v>73</v>
      </c>
      <c r="AY1145" s="164" t="s">
        <v>201</v>
      </c>
    </row>
    <row r="1146" spans="2:65" s="12" customFormat="1" x14ac:dyDescent="0.2">
      <c r="B1146" s="163"/>
      <c r="C1146" s="258"/>
      <c r="D1146" s="255" t="s">
        <v>214</v>
      </c>
      <c r="E1146" s="259" t="s">
        <v>1</v>
      </c>
      <c r="F1146" s="260" t="s">
        <v>2507</v>
      </c>
      <c r="G1146" s="258"/>
      <c r="H1146" s="259" t="s">
        <v>1</v>
      </c>
      <c r="I1146" s="165"/>
      <c r="L1146" s="163"/>
      <c r="M1146" s="166"/>
      <c r="T1146" s="167"/>
      <c r="AT1146" s="164" t="s">
        <v>214</v>
      </c>
      <c r="AU1146" s="164" t="s">
        <v>82</v>
      </c>
      <c r="AV1146" s="12" t="s">
        <v>80</v>
      </c>
      <c r="AW1146" s="12" t="s">
        <v>30</v>
      </c>
      <c r="AX1146" s="12" t="s">
        <v>73</v>
      </c>
      <c r="AY1146" s="164" t="s">
        <v>201</v>
      </c>
    </row>
    <row r="1147" spans="2:65" s="12" customFormat="1" x14ac:dyDescent="0.2">
      <c r="B1147" s="163"/>
      <c r="C1147" s="258"/>
      <c r="D1147" s="255" t="s">
        <v>214</v>
      </c>
      <c r="E1147" s="259" t="s">
        <v>1</v>
      </c>
      <c r="F1147" s="260" t="s">
        <v>2690</v>
      </c>
      <c r="G1147" s="258"/>
      <c r="H1147" s="259" t="s">
        <v>1</v>
      </c>
      <c r="I1147" s="165"/>
      <c r="L1147" s="163"/>
      <c r="M1147" s="166"/>
      <c r="T1147" s="167"/>
      <c r="AT1147" s="164" t="s">
        <v>214</v>
      </c>
      <c r="AU1147" s="164" t="s">
        <v>82</v>
      </c>
      <c r="AV1147" s="12" t="s">
        <v>80</v>
      </c>
      <c r="AW1147" s="12" t="s">
        <v>30</v>
      </c>
      <c r="AX1147" s="12" t="s">
        <v>73</v>
      </c>
      <c r="AY1147" s="164" t="s">
        <v>201</v>
      </c>
    </row>
    <row r="1148" spans="2:65" s="12" customFormat="1" x14ac:dyDescent="0.2">
      <c r="B1148" s="163"/>
      <c r="C1148" s="258"/>
      <c r="D1148" s="255" t="s">
        <v>214</v>
      </c>
      <c r="E1148" s="259" t="s">
        <v>1</v>
      </c>
      <c r="F1148" s="260" t="s">
        <v>2752</v>
      </c>
      <c r="G1148" s="258"/>
      <c r="H1148" s="259" t="s">
        <v>1</v>
      </c>
      <c r="I1148" s="165"/>
      <c r="L1148" s="163"/>
      <c r="M1148" s="166"/>
      <c r="T1148" s="167"/>
      <c r="AT1148" s="164" t="s">
        <v>214</v>
      </c>
      <c r="AU1148" s="164" t="s">
        <v>82</v>
      </c>
      <c r="AV1148" s="12" t="s">
        <v>80</v>
      </c>
      <c r="AW1148" s="12" t="s">
        <v>30</v>
      </c>
      <c r="AX1148" s="12" t="s">
        <v>73</v>
      </c>
      <c r="AY1148" s="164" t="s">
        <v>201</v>
      </c>
    </row>
    <row r="1149" spans="2:65" s="13" customFormat="1" x14ac:dyDescent="0.2">
      <c r="B1149" s="168"/>
      <c r="C1149" s="261"/>
      <c r="D1149" s="255" t="s">
        <v>214</v>
      </c>
      <c r="E1149" s="262" t="s">
        <v>1</v>
      </c>
      <c r="F1149" s="263" t="s">
        <v>80</v>
      </c>
      <c r="G1149" s="261"/>
      <c r="H1149" s="264">
        <v>1</v>
      </c>
      <c r="I1149" s="170"/>
      <c r="L1149" s="168"/>
      <c r="M1149" s="171"/>
      <c r="T1149" s="172"/>
      <c r="AT1149" s="169" t="s">
        <v>214</v>
      </c>
      <c r="AU1149" s="169" t="s">
        <v>82</v>
      </c>
      <c r="AV1149" s="13" t="s">
        <v>82</v>
      </c>
      <c r="AW1149" s="13" t="s">
        <v>30</v>
      </c>
      <c r="AX1149" s="13" t="s">
        <v>73</v>
      </c>
      <c r="AY1149" s="169" t="s">
        <v>201</v>
      </c>
    </row>
    <row r="1150" spans="2:65" s="14" customFormat="1" x14ac:dyDescent="0.2">
      <c r="B1150" s="173"/>
      <c r="C1150" s="265"/>
      <c r="D1150" s="255" t="s">
        <v>214</v>
      </c>
      <c r="E1150" s="266" t="s">
        <v>1</v>
      </c>
      <c r="F1150" s="267" t="s">
        <v>221</v>
      </c>
      <c r="G1150" s="265"/>
      <c r="H1150" s="268">
        <v>1</v>
      </c>
      <c r="I1150" s="175"/>
      <c r="L1150" s="173"/>
      <c r="M1150" s="176"/>
      <c r="T1150" s="177"/>
      <c r="AT1150" s="174" t="s">
        <v>214</v>
      </c>
      <c r="AU1150" s="174" t="s">
        <v>82</v>
      </c>
      <c r="AV1150" s="14" t="s">
        <v>208</v>
      </c>
      <c r="AW1150" s="14" t="s">
        <v>30</v>
      </c>
      <c r="AX1150" s="14" t="s">
        <v>80</v>
      </c>
      <c r="AY1150" s="174" t="s">
        <v>201</v>
      </c>
    </row>
    <row r="1151" spans="2:65" s="1" customFormat="1" ht="16.5" customHeight="1" x14ac:dyDescent="0.2">
      <c r="B1151" s="152"/>
      <c r="C1151" s="249" t="s">
        <v>582</v>
      </c>
      <c r="D1151" s="249" t="s">
        <v>203</v>
      </c>
      <c r="E1151" s="250" t="s">
        <v>2756</v>
      </c>
      <c r="F1151" s="251" t="s">
        <v>2757</v>
      </c>
      <c r="G1151" s="252" t="s">
        <v>536</v>
      </c>
      <c r="H1151" s="253">
        <v>6</v>
      </c>
      <c r="I1151" s="154"/>
      <c r="J1151" s="155">
        <f>ROUND(I1151*H1151,2)</f>
        <v>0</v>
      </c>
      <c r="K1151" s="153" t="s">
        <v>207</v>
      </c>
      <c r="L1151" s="32"/>
      <c r="M1151" s="156" t="s">
        <v>1</v>
      </c>
      <c r="N1151" s="157" t="s">
        <v>38</v>
      </c>
      <c r="P1151" s="158">
        <f>O1151*H1151</f>
        <v>0</v>
      </c>
      <c r="Q1151" s="158">
        <v>6.3829999999999998E-2</v>
      </c>
      <c r="R1151" s="158">
        <f>Q1151*H1151</f>
        <v>0.38297999999999999</v>
      </c>
      <c r="S1151" s="158">
        <v>0</v>
      </c>
      <c r="T1151" s="159">
        <f>S1151*H1151</f>
        <v>0</v>
      </c>
      <c r="AR1151" s="160" t="s">
        <v>208</v>
      </c>
      <c r="AT1151" s="160" t="s">
        <v>203</v>
      </c>
      <c r="AU1151" s="160" t="s">
        <v>82</v>
      </c>
      <c r="AY1151" s="17" t="s">
        <v>201</v>
      </c>
      <c r="BE1151" s="161">
        <f>IF(N1151="základní",J1151,0)</f>
        <v>0</v>
      </c>
      <c r="BF1151" s="161">
        <f>IF(N1151="snížená",J1151,0)</f>
        <v>0</v>
      </c>
      <c r="BG1151" s="161">
        <f>IF(N1151="zákl. přenesená",J1151,0)</f>
        <v>0</v>
      </c>
      <c r="BH1151" s="161">
        <f>IF(N1151="sníž. přenesená",J1151,0)</f>
        <v>0</v>
      </c>
      <c r="BI1151" s="161">
        <f>IF(N1151="nulová",J1151,0)</f>
        <v>0</v>
      </c>
      <c r="BJ1151" s="17" t="s">
        <v>80</v>
      </c>
      <c r="BK1151" s="161">
        <f>ROUND(I1151*H1151,2)</f>
        <v>0</v>
      </c>
      <c r="BL1151" s="17" t="s">
        <v>208</v>
      </c>
      <c r="BM1151" s="160" t="s">
        <v>2758</v>
      </c>
    </row>
    <row r="1152" spans="2:65" s="1" customFormat="1" x14ac:dyDescent="0.2">
      <c r="B1152" s="32"/>
      <c r="C1152" s="254"/>
      <c r="D1152" s="255" t="s">
        <v>210</v>
      </c>
      <c r="E1152" s="254"/>
      <c r="F1152" s="256" t="s">
        <v>2757</v>
      </c>
      <c r="G1152" s="254"/>
      <c r="H1152" s="254"/>
      <c r="I1152" s="96"/>
      <c r="L1152" s="32"/>
      <c r="M1152" s="162"/>
      <c r="T1152" s="56"/>
      <c r="AT1152" s="17" t="s">
        <v>210</v>
      </c>
      <c r="AU1152" s="17" t="s">
        <v>82</v>
      </c>
    </row>
    <row r="1153" spans="2:51" s="1" customFormat="1" ht="39" x14ac:dyDescent="0.2">
      <c r="B1153" s="32"/>
      <c r="C1153" s="254"/>
      <c r="D1153" s="255" t="s">
        <v>212</v>
      </c>
      <c r="E1153" s="254"/>
      <c r="F1153" s="257" t="s">
        <v>698</v>
      </c>
      <c r="G1153" s="254"/>
      <c r="H1153" s="254"/>
      <c r="I1153" s="96"/>
      <c r="L1153" s="32"/>
      <c r="M1153" s="162"/>
      <c r="T1153" s="56"/>
      <c r="AT1153" s="17" t="s">
        <v>212</v>
      </c>
      <c r="AU1153" s="17" t="s">
        <v>82</v>
      </c>
    </row>
    <row r="1154" spans="2:51" s="12" customFormat="1" x14ac:dyDescent="0.2">
      <c r="B1154" s="163"/>
      <c r="C1154" s="258"/>
      <c r="D1154" s="255" t="s">
        <v>214</v>
      </c>
      <c r="E1154" s="259" t="s">
        <v>1</v>
      </c>
      <c r="F1154" s="260" t="s">
        <v>2489</v>
      </c>
      <c r="G1154" s="258"/>
      <c r="H1154" s="259" t="s">
        <v>1</v>
      </c>
      <c r="I1154" s="165"/>
      <c r="L1154" s="163"/>
      <c r="M1154" s="166"/>
      <c r="T1154" s="167"/>
      <c r="AT1154" s="164" t="s">
        <v>214</v>
      </c>
      <c r="AU1154" s="164" t="s">
        <v>82</v>
      </c>
      <c r="AV1154" s="12" t="s">
        <v>80</v>
      </c>
      <c r="AW1154" s="12" t="s">
        <v>30</v>
      </c>
      <c r="AX1154" s="12" t="s">
        <v>73</v>
      </c>
      <c r="AY1154" s="164" t="s">
        <v>201</v>
      </c>
    </row>
    <row r="1155" spans="2:51" s="12" customFormat="1" x14ac:dyDescent="0.2">
      <c r="B1155" s="163"/>
      <c r="C1155" s="258"/>
      <c r="D1155" s="255" t="s">
        <v>214</v>
      </c>
      <c r="E1155" s="259" t="s">
        <v>1</v>
      </c>
      <c r="F1155" s="260" t="s">
        <v>2490</v>
      </c>
      <c r="G1155" s="258"/>
      <c r="H1155" s="259" t="s">
        <v>1</v>
      </c>
      <c r="I1155" s="165"/>
      <c r="L1155" s="163"/>
      <c r="M1155" s="166"/>
      <c r="T1155" s="167"/>
      <c r="AT1155" s="164" t="s">
        <v>214</v>
      </c>
      <c r="AU1155" s="164" t="s">
        <v>82</v>
      </c>
      <c r="AV1155" s="12" t="s">
        <v>80</v>
      </c>
      <c r="AW1155" s="12" t="s">
        <v>30</v>
      </c>
      <c r="AX1155" s="12" t="s">
        <v>73</v>
      </c>
      <c r="AY1155" s="164" t="s">
        <v>201</v>
      </c>
    </row>
    <row r="1156" spans="2:51" s="12" customFormat="1" x14ac:dyDescent="0.2">
      <c r="B1156" s="163"/>
      <c r="C1156" s="258"/>
      <c r="D1156" s="255" t="s">
        <v>214</v>
      </c>
      <c r="E1156" s="259" t="s">
        <v>1</v>
      </c>
      <c r="F1156" s="260" t="s">
        <v>2583</v>
      </c>
      <c r="G1156" s="258"/>
      <c r="H1156" s="259" t="s">
        <v>1</v>
      </c>
      <c r="I1156" s="165"/>
      <c r="L1156" s="163"/>
      <c r="M1156" s="166"/>
      <c r="T1156" s="167"/>
      <c r="AT1156" s="164" t="s">
        <v>214</v>
      </c>
      <c r="AU1156" s="164" t="s">
        <v>82</v>
      </c>
      <c r="AV1156" s="12" t="s">
        <v>80</v>
      </c>
      <c r="AW1156" s="12" t="s">
        <v>30</v>
      </c>
      <c r="AX1156" s="12" t="s">
        <v>73</v>
      </c>
      <c r="AY1156" s="164" t="s">
        <v>201</v>
      </c>
    </row>
    <row r="1157" spans="2:51" s="12" customFormat="1" x14ac:dyDescent="0.2">
      <c r="B1157" s="163"/>
      <c r="C1157" s="258"/>
      <c r="D1157" s="255" t="s">
        <v>214</v>
      </c>
      <c r="E1157" s="259" t="s">
        <v>1</v>
      </c>
      <c r="F1157" s="260" t="s">
        <v>2491</v>
      </c>
      <c r="G1157" s="258"/>
      <c r="H1157" s="259" t="s">
        <v>1</v>
      </c>
      <c r="I1157" s="165"/>
      <c r="L1157" s="163"/>
      <c r="M1157" s="166"/>
      <c r="T1157" s="167"/>
      <c r="AT1157" s="164" t="s">
        <v>214</v>
      </c>
      <c r="AU1157" s="164" t="s">
        <v>82</v>
      </c>
      <c r="AV1157" s="12" t="s">
        <v>80</v>
      </c>
      <c r="AW1157" s="12" t="s">
        <v>30</v>
      </c>
      <c r="AX1157" s="12" t="s">
        <v>73</v>
      </c>
      <c r="AY1157" s="164" t="s">
        <v>201</v>
      </c>
    </row>
    <row r="1158" spans="2:51" s="12" customFormat="1" x14ac:dyDescent="0.2">
      <c r="B1158" s="163"/>
      <c r="C1158" s="258"/>
      <c r="D1158" s="255" t="s">
        <v>214</v>
      </c>
      <c r="E1158" s="259" t="s">
        <v>1</v>
      </c>
      <c r="F1158" s="260" t="s">
        <v>2759</v>
      </c>
      <c r="G1158" s="258"/>
      <c r="H1158" s="259" t="s">
        <v>1</v>
      </c>
      <c r="I1158" s="165"/>
      <c r="L1158" s="163"/>
      <c r="M1158" s="166"/>
      <c r="T1158" s="167"/>
      <c r="AT1158" s="164" t="s">
        <v>214</v>
      </c>
      <c r="AU1158" s="164" t="s">
        <v>82</v>
      </c>
      <c r="AV1158" s="12" t="s">
        <v>80</v>
      </c>
      <c r="AW1158" s="12" t="s">
        <v>30</v>
      </c>
      <c r="AX1158" s="12" t="s">
        <v>73</v>
      </c>
      <c r="AY1158" s="164" t="s">
        <v>201</v>
      </c>
    </row>
    <row r="1159" spans="2:51" s="12" customFormat="1" x14ac:dyDescent="0.2">
      <c r="B1159" s="163"/>
      <c r="C1159" s="258"/>
      <c r="D1159" s="255" t="s">
        <v>214</v>
      </c>
      <c r="E1159" s="259" t="s">
        <v>1</v>
      </c>
      <c r="F1159" s="260" t="s">
        <v>2760</v>
      </c>
      <c r="G1159" s="258"/>
      <c r="H1159" s="259" t="s">
        <v>1</v>
      </c>
      <c r="I1159" s="165"/>
      <c r="L1159" s="163"/>
      <c r="M1159" s="166"/>
      <c r="T1159" s="167"/>
      <c r="AT1159" s="164" t="s">
        <v>214</v>
      </c>
      <c r="AU1159" s="164" t="s">
        <v>82</v>
      </c>
      <c r="AV1159" s="12" t="s">
        <v>80</v>
      </c>
      <c r="AW1159" s="12" t="s">
        <v>30</v>
      </c>
      <c r="AX1159" s="12" t="s">
        <v>73</v>
      </c>
      <c r="AY1159" s="164" t="s">
        <v>201</v>
      </c>
    </row>
    <row r="1160" spans="2:51" s="13" customFormat="1" x14ac:dyDescent="0.2">
      <c r="B1160" s="168"/>
      <c r="C1160" s="261"/>
      <c r="D1160" s="255" t="s">
        <v>214</v>
      </c>
      <c r="E1160" s="262" t="s">
        <v>1</v>
      </c>
      <c r="F1160" s="263" t="s">
        <v>82</v>
      </c>
      <c r="G1160" s="261"/>
      <c r="H1160" s="264">
        <v>2</v>
      </c>
      <c r="I1160" s="170"/>
      <c r="L1160" s="168"/>
      <c r="M1160" s="171"/>
      <c r="T1160" s="172"/>
      <c r="AT1160" s="169" t="s">
        <v>214</v>
      </c>
      <c r="AU1160" s="169" t="s">
        <v>82</v>
      </c>
      <c r="AV1160" s="13" t="s">
        <v>82</v>
      </c>
      <c r="AW1160" s="13" t="s">
        <v>30</v>
      </c>
      <c r="AX1160" s="13" t="s">
        <v>73</v>
      </c>
      <c r="AY1160" s="169" t="s">
        <v>201</v>
      </c>
    </row>
    <row r="1161" spans="2:51" s="12" customFormat="1" x14ac:dyDescent="0.2">
      <c r="B1161" s="163"/>
      <c r="C1161" s="258"/>
      <c r="D1161" s="255" t="s">
        <v>214</v>
      </c>
      <c r="E1161" s="259" t="s">
        <v>1</v>
      </c>
      <c r="F1161" s="260" t="s">
        <v>2504</v>
      </c>
      <c r="G1161" s="258"/>
      <c r="H1161" s="259" t="s">
        <v>1</v>
      </c>
      <c r="I1161" s="165"/>
      <c r="L1161" s="163"/>
      <c r="M1161" s="166"/>
      <c r="T1161" s="167"/>
      <c r="AT1161" s="164" t="s">
        <v>214</v>
      </c>
      <c r="AU1161" s="164" t="s">
        <v>82</v>
      </c>
      <c r="AV1161" s="12" t="s">
        <v>80</v>
      </c>
      <c r="AW1161" s="12" t="s">
        <v>30</v>
      </c>
      <c r="AX1161" s="12" t="s">
        <v>73</v>
      </c>
      <c r="AY1161" s="164" t="s">
        <v>201</v>
      </c>
    </row>
    <row r="1162" spans="2:51" s="12" customFormat="1" x14ac:dyDescent="0.2">
      <c r="B1162" s="163"/>
      <c r="C1162" s="258"/>
      <c r="D1162" s="255" t="s">
        <v>214</v>
      </c>
      <c r="E1162" s="259" t="s">
        <v>1</v>
      </c>
      <c r="F1162" s="260" t="s">
        <v>2759</v>
      </c>
      <c r="G1162" s="258"/>
      <c r="H1162" s="259" t="s">
        <v>1</v>
      </c>
      <c r="I1162" s="165"/>
      <c r="L1162" s="163"/>
      <c r="M1162" s="166"/>
      <c r="T1162" s="167"/>
      <c r="AT1162" s="164" t="s">
        <v>214</v>
      </c>
      <c r="AU1162" s="164" t="s">
        <v>82</v>
      </c>
      <c r="AV1162" s="12" t="s">
        <v>80</v>
      </c>
      <c r="AW1162" s="12" t="s">
        <v>30</v>
      </c>
      <c r="AX1162" s="12" t="s">
        <v>73</v>
      </c>
      <c r="AY1162" s="164" t="s">
        <v>201</v>
      </c>
    </row>
    <row r="1163" spans="2:51" s="12" customFormat="1" x14ac:dyDescent="0.2">
      <c r="B1163" s="163"/>
      <c r="C1163" s="258"/>
      <c r="D1163" s="255" t="s">
        <v>214</v>
      </c>
      <c r="E1163" s="259" t="s">
        <v>1</v>
      </c>
      <c r="F1163" s="260" t="s">
        <v>2760</v>
      </c>
      <c r="G1163" s="258"/>
      <c r="H1163" s="259" t="s">
        <v>1</v>
      </c>
      <c r="I1163" s="165"/>
      <c r="L1163" s="163"/>
      <c r="M1163" s="166"/>
      <c r="T1163" s="167"/>
      <c r="AT1163" s="164" t="s">
        <v>214</v>
      </c>
      <c r="AU1163" s="164" t="s">
        <v>82</v>
      </c>
      <c r="AV1163" s="12" t="s">
        <v>80</v>
      </c>
      <c r="AW1163" s="12" t="s">
        <v>30</v>
      </c>
      <c r="AX1163" s="12" t="s">
        <v>73</v>
      </c>
      <c r="AY1163" s="164" t="s">
        <v>201</v>
      </c>
    </row>
    <row r="1164" spans="2:51" s="13" customFormat="1" x14ac:dyDescent="0.2">
      <c r="B1164" s="168"/>
      <c r="C1164" s="261"/>
      <c r="D1164" s="255" t="s">
        <v>214</v>
      </c>
      <c r="E1164" s="262" t="s">
        <v>1</v>
      </c>
      <c r="F1164" s="263" t="s">
        <v>82</v>
      </c>
      <c r="G1164" s="261"/>
      <c r="H1164" s="264">
        <v>2</v>
      </c>
      <c r="I1164" s="170"/>
      <c r="L1164" s="168"/>
      <c r="M1164" s="171"/>
      <c r="T1164" s="172"/>
      <c r="AT1164" s="169" t="s">
        <v>214</v>
      </c>
      <c r="AU1164" s="169" t="s">
        <v>82</v>
      </c>
      <c r="AV1164" s="13" t="s">
        <v>82</v>
      </c>
      <c r="AW1164" s="13" t="s">
        <v>30</v>
      </c>
      <c r="AX1164" s="13" t="s">
        <v>73</v>
      </c>
      <c r="AY1164" s="169" t="s">
        <v>201</v>
      </c>
    </row>
    <row r="1165" spans="2:51" s="12" customFormat="1" x14ac:dyDescent="0.2">
      <c r="B1165" s="163"/>
      <c r="C1165" s="258"/>
      <c r="D1165" s="255" t="s">
        <v>214</v>
      </c>
      <c r="E1165" s="259" t="s">
        <v>1</v>
      </c>
      <c r="F1165" s="260" t="s">
        <v>2507</v>
      </c>
      <c r="G1165" s="258"/>
      <c r="H1165" s="259" t="s">
        <v>1</v>
      </c>
      <c r="I1165" s="165"/>
      <c r="L1165" s="163"/>
      <c r="M1165" s="166"/>
      <c r="T1165" s="167"/>
      <c r="AT1165" s="164" t="s">
        <v>214</v>
      </c>
      <c r="AU1165" s="164" t="s">
        <v>82</v>
      </c>
      <c r="AV1165" s="12" t="s">
        <v>80</v>
      </c>
      <c r="AW1165" s="12" t="s">
        <v>30</v>
      </c>
      <c r="AX1165" s="12" t="s">
        <v>73</v>
      </c>
      <c r="AY1165" s="164" t="s">
        <v>201</v>
      </c>
    </row>
    <row r="1166" spans="2:51" s="12" customFormat="1" x14ac:dyDescent="0.2">
      <c r="B1166" s="163"/>
      <c r="C1166" s="258"/>
      <c r="D1166" s="255" t="s">
        <v>214</v>
      </c>
      <c r="E1166" s="259" t="s">
        <v>1</v>
      </c>
      <c r="F1166" s="260" t="s">
        <v>2761</v>
      </c>
      <c r="G1166" s="258"/>
      <c r="H1166" s="259" t="s">
        <v>1</v>
      </c>
      <c r="I1166" s="165"/>
      <c r="L1166" s="163"/>
      <c r="M1166" s="166"/>
      <c r="T1166" s="167"/>
      <c r="AT1166" s="164" t="s">
        <v>214</v>
      </c>
      <c r="AU1166" s="164" t="s">
        <v>82</v>
      </c>
      <c r="AV1166" s="12" t="s">
        <v>80</v>
      </c>
      <c r="AW1166" s="12" t="s">
        <v>30</v>
      </c>
      <c r="AX1166" s="12" t="s">
        <v>73</v>
      </c>
      <c r="AY1166" s="164" t="s">
        <v>201</v>
      </c>
    </row>
    <row r="1167" spans="2:51" s="12" customFormat="1" x14ac:dyDescent="0.2">
      <c r="B1167" s="163"/>
      <c r="C1167" s="258"/>
      <c r="D1167" s="255" t="s">
        <v>214</v>
      </c>
      <c r="E1167" s="259" t="s">
        <v>1</v>
      </c>
      <c r="F1167" s="260" t="s">
        <v>2760</v>
      </c>
      <c r="G1167" s="258"/>
      <c r="H1167" s="259" t="s">
        <v>1</v>
      </c>
      <c r="I1167" s="165"/>
      <c r="L1167" s="163"/>
      <c r="M1167" s="166"/>
      <c r="T1167" s="167"/>
      <c r="AT1167" s="164" t="s">
        <v>214</v>
      </c>
      <c r="AU1167" s="164" t="s">
        <v>82</v>
      </c>
      <c r="AV1167" s="12" t="s">
        <v>80</v>
      </c>
      <c r="AW1167" s="12" t="s">
        <v>30</v>
      </c>
      <c r="AX1167" s="12" t="s">
        <v>73</v>
      </c>
      <c r="AY1167" s="164" t="s">
        <v>201</v>
      </c>
    </row>
    <row r="1168" spans="2:51" s="13" customFormat="1" x14ac:dyDescent="0.2">
      <c r="B1168" s="168"/>
      <c r="C1168" s="261"/>
      <c r="D1168" s="255" t="s">
        <v>214</v>
      </c>
      <c r="E1168" s="262" t="s">
        <v>1</v>
      </c>
      <c r="F1168" s="263" t="s">
        <v>80</v>
      </c>
      <c r="G1168" s="261"/>
      <c r="H1168" s="264">
        <v>1</v>
      </c>
      <c r="I1168" s="170"/>
      <c r="L1168" s="168"/>
      <c r="M1168" s="171"/>
      <c r="T1168" s="172"/>
      <c r="AT1168" s="169" t="s">
        <v>214</v>
      </c>
      <c r="AU1168" s="169" t="s">
        <v>82</v>
      </c>
      <c r="AV1168" s="13" t="s">
        <v>82</v>
      </c>
      <c r="AW1168" s="13" t="s">
        <v>30</v>
      </c>
      <c r="AX1168" s="13" t="s">
        <v>73</v>
      </c>
      <c r="AY1168" s="169" t="s">
        <v>201</v>
      </c>
    </row>
    <row r="1169" spans="2:65" s="12" customFormat="1" x14ac:dyDescent="0.2">
      <c r="B1169" s="163"/>
      <c r="C1169" s="258"/>
      <c r="D1169" s="255" t="s">
        <v>214</v>
      </c>
      <c r="E1169" s="259" t="s">
        <v>1</v>
      </c>
      <c r="F1169" s="260" t="s">
        <v>2510</v>
      </c>
      <c r="G1169" s="258"/>
      <c r="H1169" s="259" t="s">
        <v>1</v>
      </c>
      <c r="I1169" s="165"/>
      <c r="L1169" s="163"/>
      <c r="M1169" s="166"/>
      <c r="T1169" s="167"/>
      <c r="AT1169" s="164" t="s">
        <v>214</v>
      </c>
      <c r="AU1169" s="164" t="s">
        <v>82</v>
      </c>
      <c r="AV1169" s="12" t="s">
        <v>80</v>
      </c>
      <c r="AW1169" s="12" t="s">
        <v>30</v>
      </c>
      <c r="AX1169" s="12" t="s">
        <v>73</v>
      </c>
      <c r="AY1169" s="164" t="s">
        <v>201</v>
      </c>
    </row>
    <row r="1170" spans="2:65" s="12" customFormat="1" x14ac:dyDescent="0.2">
      <c r="B1170" s="163"/>
      <c r="C1170" s="258"/>
      <c r="D1170" s="255" t="s">
        <v>214</v>
      </c>
      <c r="E1170" s="259" t="s">
        <v>1</v>
      </c>
      <c r="F1170" s="260" t="s">
        <v>2761</v>
      </c>
      <c r="G1170" s="258"/>
      <c r="H1170" s="259" t="s">
        <v>1</v>
      </c>
      <c r="I1170" s="165"/>
      <c r="L1170" s="163"/>
      <c r="M1170" s="166"/>
      <c r="T1170" s="167"/>
      <c r="AT1170" s="164" t="s">
        <v>214</v>
      </c>
      <c r="AU1170" s="164" t="s">
        <v>82</v>
      </c>
      <c r="AV1170" s="12" t="s">
        <v>80</v>
      </c>
      <c r="AW1170" s="12" t="s">
        <v>30</v>
      </c>
      <c r="AX1170" s="12" t="s">
        <v>73</v>
      </c>
      <c r="AY1170" s="164" t="s">
        <v>201</v>
      </c>
    </row>
    <row r="1171" spans="2:65" s="12" customFormat="1" x14ac:dyDescent="0.2">
      <c r="B1171" s="163"/>
      <c r="C1171" s="258"/>
      <c r="D1171" s="255" t="s">
        <v>214</v>
      </c>
      <c r="E1171" s="259" t="s">
        <v>1</v>
      </c>
      <c r="F1171" s="260" t="s">
        <v>2760</v>
      </c>
      <c r="G1171" s="258"/>
      <c r="H1171" s="259" t="s">
        <v>1</v>
      </c>
      <c r="I1171" s="165"/>
      <c r="L1171" s="163"/>
      <c r="M1171" s="166"/>
      <c r="T1171" s="167"/>
      <c r="AT1171" s="164" t="s">
        <v>214</v>
      </c>
      <c r="AU1171" s="164" t="s">
        <v>82</v>
      </c>
      <c r="AV1171" s="12" t="s">
        <v>80</v>
      </c>
      <c r="AW1171" s="12" t="s">
        <v>30</v>
      </c>
      <c r="AX1171" s="12" t="s">
        <v>73</v>
      </c>
      <c r="AY1171" s="164" t="s">
        <v>201</v>
      </c>
    </row>
    <row r="1172" spans="2:65" s="13" customFormat="1" x14ac:dyDescent="0.2">
      <c r="B1172" s="168"/>
      <c r="C1172" s="261"/>
      <c r="D1172" s="255" t="s">
        <v>214</v>
      </c>
      <c r="E1172" s="262" t="s">
        <v>1</v>
      </c>
      <c r="F1172" s="263" t="s">
        <v>80</v>
      </c>
      <c r="G1172" s="261"/>
      <c r="H1172" s="264">
        <v>1</v>
      </c>
      <c r="I1172" s="170"/>
      <c r="L1172" s="168"/>
      <c r="M1172" s="171"/>
      <c r="T1172" s="172"/>
      <c r="AT1172" s="169" t="s">
        <v>214</v>
      </c>
      <c r="AU1172" s="169" t="s">
        <v>82</v>
      </c>
      <c r="AV1172" s="13" t="s">
        <v>82</v>
      </c>
      <c r="AW1172" s="13" t="s">
        <v>30</v>
      </c>
      <c r="AX1172" s="13" t="s">
        <v>73</v>
      </c>
      <c r="AY1172" s="169" t="s">
        <v>201</v>
      </c>
    </row>
    <row r="1173" spans="2:65" s="14" customFormat="1" x14ac:dyDescent="0.2">
      <c r="B1173" s="173"/>
      <c r="C1173" s="265"/>
      <c r="D1173" s="255" t="s">
        <v>214</v>
      </c>
      <c r="E1173" s="266" t="s">
        <v>1</v>
      </c>
      <c r="F1173" s="267" t="s">
        <v>221</v>
      </c>
      <c r="G1173" s="265"/>
      <c r="H1173" s="268">
        <v>6</v>
      </c>
      <c r="I1173" s="175"/>
      <c r="L1173" s="173"/>
      <c r="M1173" s="176"/>
      <c r="T1173" s="177"/>
      <c r="AT1173" s="174" t="s">
        <v>214</v>
      </c>
      <c r="AU1173" s="174" t="s">
        <v>82</v>
      </c>
      <c r="AV1173" s="14" t="s">
        <v>208</v>
      </c>
      <c r="AW1173" s="14" t="s">
        <v>30</v>
      </c>
      <c r="AX1173" s="14" t="s">
        <v>80</v>
      </c>
      <c r="AY1173" s="174" t="s">
        <v>201</v>
      </c>
    </row>
    <row r="1174" spans="2:65" s="1" customFormat="1" ht="16.5" customHeight="1" x14ac:dyDescent="0.2">
      <c r="B1174" s="152"/>
      <c r="C1174" s="271" t="s">
        <v>586</v>
      </c>
      <c r="D1174" s="271" t="s">
        <v>401</v>
      </c>
      <c r="E1174" s="272" t="s">
        <v>2762</v>
      </c>
      <c r="F1174" s="273" t="s">
        <v>2763</v>
      </c>
      <c r="G1174" s="274" t="s">
        <v>536</v>
      </c>
      <c r="H1174" s="275">
        <v>6</v>
      </c>
      <c r="I1174" s="179"/>
      <c r="J1174" s="180">
        <f>ROUND(I1174*H1174,2)</f>
        <v>0</v>
      </c>
      <c r="K1174" s="178" t="s">
        <v>207</v>
      </c>
      <c r="L1174" s="181"/>
      <c r="M1174" s="182" t="s">
        <v>1</v>
      </c>
      <c r="N1174" s="183" t="s">
        <v>38</v>
      </c>
      <c r="P1174" s="158">
        <f>O1174*H1174</f>
        <v>0</v>
      </c>
      <c r="Q1174" s="158">
        <v>7.3000000000000001E-3</v>
      </c>
      <c r="R1174" s="158">
        <f>Q1174*H1174</f>
        <v>4.3799999999999999E-2</v>
      </c>
      <c r="S1174" s="158">
        <v>0</v>
      </c>
      <c r="T1174" s="159">
        <f>S1174*H1174</f>
        <v>0</v>
      </c>
      <c r="AR1174" s="160" t="s">
        <v>266</v>
      </c>
      <c r="AT1174" s="160" t="s">
        <v>401</v>
      </c>
      <c r="AU1174" s="160" t="s">
        <v>82</v>
      </c>
      <c r="AY1174" s="17" t="s">
        <v>201</v>
      </c>
      <c r="BE1174" s="161">
        <f>IF(N1174="základní",J1174,0)</f>
        <v>0</v>
      </c>
      <c r="BF1174" s="161">
        <f>IF(N1174="snížená",J1174,0)</f>
        <v>0</v>
      </c>
      <c r="BG1174" s="161">
        <f>IF(N1174="zákl. přenesená",J1174,0)</f>
        <v>0</v>
      </c>
      <c r="BH1174" s="161">
        <f>IF(N1174="sníž. přenesená",J1174,0)</f>
        <v>0</v>
      </c>
      <c r="BI1174" s="161">
        <f>IF(N1174="nulová",J1174,0)</f>
        <v>0</v>
      </c>
      <c r="BJ1174" s="17" t="s">
        <v>80</v>
      </c>
      <c r="BK1174" s="161">
        <f>ROUND(I1174*H1174,2)</f>
        <v>0</v>
      </c>
      <c r="BL1174" s="17" t="s">
        <v>208</v>
      </c>
      <c r="BM1174" s="160" t="s">
        <v>2764</v>
      </c>
    </row>
    <row r="1175" spans="2:65" s="1" customFormat="1" x14ac:dyDescent="0.2">
      <c r="B1175" s="32"/>
      <c r="C1175" s="254"/>
      <c r="D1175" s="255" t="s">
        <v>210</v>
      </c>
      <c r="E1175" s="254"/>
      <c r="F1175" s="256" t="s">
        <v>2763</v>
      </c>
      <c r="G1175" s="254"/>
      <c r="H1175" s="254"/>
      <c r="I1175" s="96"/>
      <c r="L1175" s="32"/>
      <c r="M1175" s="162"/>
      <c r="T1175" s="56"/>
      <c r="AT1175" s="17" t="s">
        <v>210</v>
      </c>
      <c r="AU1175" s="17" t="s">
        <v>82</v>
      </c>
    </row>
    <row r="1176" spans="2:65" s="12" customFormat="1" x14ac:dyDescent="0.2">
      <c r="B1176" s="163"/>
      <c r="C1176" s="258"/>
      <c r="D1176" s="255" t="s">
        <v>214</v>
      </c>
      <c r="E1176" s="259" t="s">
        <v>1</v>
      </c>
      <c r="F1176" s="260" t="s">
        <v>2489</v>
      </c>
      <c r="G1176" s="258"/>
      <c r="H1176" s="259" t="s">
        <v>1</v>
      </c>
      <c r="I1176" s="165"/>
      <c r="L1176" s="163"/>
      <c r="M1176" s="166"/>
      <c r="T1176" s="167"/>
      <c r="AT1176" s="164" t="s">
        <v>214</v>
      </c>
      <c r="AU1176" s="164" t="s">
        <v>82</v>
      </c>
      <c r="AV1176" s="12" t="s">
        <v>80</v>
      </c>
      <c r="AW1176" s="12" t="s">
        <v>30</v>
      </c>
      <c r="AX1176" s="12" t="s">
        <v>73</v>
      </c>
      <c r="AY1176" s="164" t="s">
        <v>201</v>
      </c>
    </row>
    <row r="1177" spans="2:65" s="12" customFormat="1" x14ac:dyDescent="0.2">
      <c r="B1177" s="163"/>
      <c r="C1177" s="258"/>
      <c r="D1177" s="255" t="s">
        <v>214</v>
      </c>
      <c r="E1177" s="259" t="s">
        <v>1</v>
      </c>
      <c r="F1177" s="260" t="s">
        <v>2490</v>
      </c>
      <c r="G1177" s="258"/>
      <c r="H1177" s="259" t="s">
        <v>1</v>
      </c>
      <c r="I1177" s="165"/>
      <c r="L1177" s="163"/>
      <c r="M1177" s="166"/>
      <c r="T1177" s="167"/>
      <c r="AT1177" s="164" t="s">
        <v>214</v>
      </c>
      <c r="AU1177" s="164" t="s">
        <v>82</v>
      </c>
      <c r="AV1177" s="12" t="s">
        <v>80</v>
      </c>
      <c r="AW1177" s="12" t="s">
        <v>30</v>
      </c>
      <c r="AX1177" s="12" t="s">
        <v>73</v>
      </c>
      <c r="AY1177" s="164" t="s">
        <v>201</v>
      </c>
    </row>
    <row r="1178" spans="2:65" s="12" customFormat="1" x14ac:dyDescent="0.2">
      <c r="B1178" s="163"/>
      <c r="C1178" s="258"/>
      <c r="D1178" s="255" t="s">
        <v>214</v>
      </c>
      <c r="E1178" s="259" t="s">
        <v>1</v>
      </c>
      <c r="F1178" s="260" t="s">
        <v>2583</v>
      </c>
      <c r="G1178" s="258"/>
      <c r="H1178" s="259" t="s">
        <v>1</v>
      </c>
      <c r="I1178" s="165"/>
      <c r="L1178" s="163"/>
      <c r="M1178" s="166"/>
      <c r="T1178" s="167"/>
      <c r="AT1178" s="164" t="s">
        <v>214</v>
      </c>
      <c r="AU1178" s="164" t="s">
        <v>82</v>
      </c>
      <c r="AV1178" s="12" t="s">
        <v>80</v>
      </c>
      <c r="AW1178" s="12" t="s">
        <v>30</v>
      </c>
      <c r="AX1178" s="12" t="s">
        <v>73</v>
      </c>
      <c r="AY1178" s="164" t="s">
        <v>201</v>
      </c>
    </row>
    <row r="1179" spans="2:65" s="12" customFormat="1" x14ac:dyDescent="0.2">
      <c r="B1179" s="163"/>
      <c r="C1179" s="258"/>
      <c r="D1179" s="255" t="s">
        <v>214</v>
      </c>
      <c r="E1179" s="259" t="s">
        <v>1</v>
      </c>
      <c r="F1179" s="260" t="s">
        <v>2491</v>
      </c>
      <c r="G1179" s="258"/>
      <c r="H1179" s="259" t="s">
        <v>1</v>
      </c>
      <c r="I1179" s="165"/>
      <c r="L1179" s="163"/>
      <c r="M1179" s="166"/>
      <c r="T1179" s="167"/>
      <c r="AT1179" s="164" t="s">
        <v>214</v>
      </c>
      <c r="AU1179" s="164" t="s">
        <v>82</v>
      </c>
      <c r="AV1179" s="12" t="s">
        <v>80</v>
      </c>
      <c r="AW1179" s="12" t="s">
        <v>30</v>
      </c>
      <c r="AX1179" s="12" t="s">
        <v>73</v>
      </c>
      <c r="AY1179" s="164" t="s">
        <v>201</v>
      </c>
    </row>
    <row r="1180" spans="2:65" s="12" customFormat="1" x14ac:dyDescent="0.2">
      <c r="B1180" s="163"/>
      <c r="C1180" s="258"/>
      <c r="D1180" s="255" t="s">
        <v>214</v>
      </c>
      <c r="E1180" s="259" t="s">
        <v>1</v>
      </c>
      <c r="F1180" s="260" t="s">
        <v>2759</v>
      </c>
      <c r="G1180" s="258"/>
      <c r="H1180" s="259" t="s">
        <v>1</v>
      </c>
      <c r="I1180" s="165"/>
      <c r="L1180" s="163"/>
      <c r="M1180" s="166"/>
      <c r="T1180" s="167"/>
      <c r="AT1180" s="164" t="s">
        <v>214</v>
      </c>
      <c r="AU1180" s="164" t="s">
        <v>82</v>
      </c>
      <c r="AV1180" s="12" t="s">
        <v>80</v>
      </c>
      <c r="AW1180" s="12" t="s">
        <v>30</v>
      </c>
      <c r="AX1180" s="12" t="s">
        <v>73</v>
      </c>
      <c r="AY1180" s="164" t="s">
        <v>201</v>
      </c>
    </row>
    <row r="1181" spans="2:65" s="12" customFormat="1" x14ac:dyDescent="0.2">
      <c r="B1181" s="163"/>
      <c r="C1181" s="258"/>
      <c r="D1181" s="255" t="s">
        <v>214</v>
      </c>
      <c r="E1181" s="259" t="s">
        <v>1</v>
      </c>
      <c r="F1181" s="260" t="s">
        <v>2760</v>
      </c>
      <c r="G1181" s="258"/>
      <c r="H1181" s="259" t="s">
        <v>1</v>
      </c>
      <c r="I1181" s="165"/>
      <c r="L1181" s="163"/>
      <c r="M1181" s="166"/>
      <c r="T1181" s="167"/>
      <c r="AT1181" s="164" t="s">
        <v>214</v>
      </c>
      <c r="AU1181" s="164" t="s">
        <v>82</v>
      </c>
      <c r="AV1181" s="12" t="s">
        <v>80</v>
      </c>
      <c r="AW1181" s="12" t="s">
        <v>30</v>
      </c>
      <c r="AX1181" s="12" t="s">
        <v>73</v>
      </c>
      <c r="AY1181" s="164" t="s">
        <v>201</v>
      </c>
    </row>
    <row r="1182" spans="2:65" s="13" customFormat="1" x14ac:dyDescent="0.2">
      <c r="B1182" s="168"/>
      <c r="C1182" s="261"/>
      <c r="D1182" s="255" t="s">
        <v>214</v>
      </c>
      <c r="E1182" s="262" t="s">
        <v>1</v>
      </c>
      <c r="F1182" s="263" t="s">
        <v>82</v>
      </c>
      <c r="G1182" s="261"/>
      <c r="H1182" s="264">
        <v>2</v>
      </c>
      <c r="I1182" s="170"/>
      <c r="L1182" s="168"/>
      <c r="M1182" s="171"/>
      <c r="T1182" s="172"/>
      <c r="AT1182" s="169" t="s">
        <v>214</v>
      </c>
      <c r="AU1182" s="169" t="s">
        <v>82</v>
      </c>
      <c r="AV1182" s="13" t="s">
        <v>82</v>
      </c>
      <c r="AW1182" s="13" t="s">
        <v>30</v>
      </c>
      <c r="AX1182" s="13" t="s">
        <v>73</v>
      </c>
      <c r="AY1182" s="169" t="s">
        <v>201</v>
      </c>
    </row>
    <row r="1183" spans="2:65" s="12" customFormat="1" x14ac:dyDescent="0.2">
      <c r="B1183" s="163"/>
      <c r="C1183" s="258"/>
      <c r="D1183" s="255" t="s">
        <v>214</v>
      </c>
      <c r="E1183" s="259" t="s">
        <v>1</v>
      </c>
      <c r="F1183" s="260" t="s">
        <v>2504</v>
      </c>
      <c r="G1183" s="258"/>
      <c r="H1183" s="259" t="s">
        <v>1</v>
      </c>
      <c r="I1183" s="165"/>
      <c r="L1183" s="163"/>
      <c r="M1183" s="166"/>
      <c r="T1183" s="167"/>
      <c r="AT1183" s="164" t="s">
        <v>214</v>
      </c>
      <c r="AU1183" s="164" t="s">
        <v>82</v>
      </c>
      <c r="AV1183" s="12" t="s">
        <v>80</v>
      </c>
      <c r="AW1183" s="12" t="s">
        <v>30</v>
      </c>
      <c r="AX1183" s="12" t="s">
        <v>73</v>
      </c>
      <c r="AY1183" s="164" t="s">
        <v>201</v>
      </c>
    </row>
    <row r="1184" spans="2:65" s="12" customFormat="1" x14ac:dyDescent="0.2">
      <c r="B1184" s="163"/>
      <c r="C1184" s="258"/>
      <c r="D1184" s="255" t="s">
        <v>214</v>
      </c>
      <c r="E1184" s="259" t="s">
        <v>1</v>
      </c>
      <c r="F1184" s="260" t="s">
        <v>2759</v>
      </c>
      <c r="G1184" s="258"/>
      <c r="H1184" s="259" t="s">
        <v>1</v>
      </c>
      <c r="I1184" s="165"/>
      <c r="L1184" s="163"/>
      <c r="M1184" s="166"/>
      <c r="T1184" s="167"/>
      <c r="AT1184" s="164" t="s">
        <v>214</v>
      </c>
      <c r="AU1184" s="164" t="s">
        <v>82</v>
      </c>
      <c r="AV1184" s="12" t="s">
        <v>80</v>
      </c>
      <c r="AW1184" s="12" t="s">
        <v>30</v>
      </c>
      <c r="AX1184" s="12" t="s">
        <v>73</v>
      </c>
      <c r="AY1184" s="164" t="s">
        <v>201</v>
      </c>
    </row>
    <row r="1185" spans="2:65" s="12" customFormat="1" x14ac:dyDescent="0.2">
      <c r="B1185" s="163"/>
      <c r="C1185" s="258"/>
      <c r="D1185" s="255" t="s">
        <v>214</v>
      </c>
      <c r="E1185" s="259" t="s">
        <v>1</v>
      </c>
      <c r="F1185" s="260" t="s">
        <v>2760</v>
      </c>
      <c r="G1185" s="258"/>
      <c r="H1185" s="259" t="s">
        <v>1</v>
      </c>
      <c r="I1185" s="165"/>
      <c r="L1185" s="163"/>
      <c r="M1185" s="166"/>
      <c r="T1185" s="167"/>
      <c r="AT1185" s="164" t="s">
        <v>214</v>
      </c>
      <c r="AU1185" s="164" t="s">
        <v>82</v>
      </c>
      <c r="AV1185" s="12" t="s">
        <v>80</v>
      </c>
      <c r="AW1185" s="12" t="s">
        <v>30</v>
      </c>
      <c r="AX1185" s="12" t="s">
        <v>73</v>
      </c>
      <c r="AY1185" s="164" t="s">
        <v>201</v>
      </c>
    </row>
    <row r="1186" spans="2:65" s="13" customFormat="1" x14ac:dyDescent="0.2">
      <c r="B1186" s="168"/>
      <c r="C1186" s="261"/>
      <c r="D1186" s="255" t="s">
        <v>214</v>
      </c>
      <c r="E1186" s="262" t="s">
        <v>1</v>
      </c>
      <c r="F1186" s="263" t="s">
        <v>82</v>
      </c>
      <c r="G1186" s="261"/>
      <c r="H1186" s="264">
        <v>2</v>
      </c>
      <c r="I1186" s="170"/>
      <c r="L1186" s="168"/>
      <c r="M1186" s="171"/>
      <c r="T1186" s="172"/>
      <c r="AT1186" s="169" t="s">
        <v>214</v>
      </c>
      <c r="AU1186" s="169" t="s">
        <v>82</v>
      </c>
      <c r="AV1186" s="13" t="s">
        <v>82</v>
      </c>
      <c r="AW1186" s="13" t="s">
        <v>30</v>
      </c>
      <c r="AX1186" s="13" t="s">
        <v>73</v>
      </c>
      <c r="AY1186" s="169" t="s">
        <v>201</v>
      </c>
    </row>
    <row r="1187" spans="2:65" s="12" customFormat="1" x14ac:dyDescent="0.2">
      <c r="B1187" s="163"/>
      <c r="C1187" s="258"/>
      <c r="D1187" s="255" t="s">
        <v>214</v>
      </c>
      <c r="E1187" s="259" t="s">
        <v>1</v>
      </c>
      <c r="F1187" s="260" t="s">
        <v>2507</v>
      </c>
      <c r="G1187" s="258"/>
      <c r="H1187" s="259" t="s">
        <v>1</v>
      </c>
      <c r="I1187" s="165"/>
      <c r="L1187" s="163"/>
      <c r="M1187" s="166"/>
      <c r="T1187" s="167"/>
      <c r="AT1187" s="164" t="s">
        <v>214</v>
      </c>
      <c r="AU1187" s="164" t="s">
        <v>82</v>
      </c>
      <c r="AV1187" s="12" t="s">
        <v>80</v>
      </c>
      <c r="AW1187" s="12" t="s">
        <v>30</v>
      </c>
      <c r="AX1187" s="12" t="s">
        <v>73</v>
      </c>
      <c r="AY1187" s="164" t="s">
        <v>201</v>
      </c>
    </row>
    <row r="1188" spans="2:65" s="12" customFormat="1" x14ac:dyDescent="0.2">
      <c r="B1188" s="163"/>
      <c r="C1188" s="258"/>
      <c r="D1188" s="255" t="s">
        <v>214</v>
      </c>
      <c r="E1188" s="259" t="s">
        <v>1</v>
      </c>
      <c r="F1188" s="260" t="s">
        <v>2761</v>
      </c>
      <c r="G1188" s="258"/>
      <c r="H1188" s="259" t="s">
        <v>1</v>
      </c>
      <c r="I1188" s="165"/>
      <c r="L1188" s="163"/>
      <c r="M1188" s="166"/>
      <c r="T1188" s="167"/>
      <c r="AT1188" s="164" t="s">
        <v>214</v>
      </c>
      <c r="AU1188" s="164" t="s">
        <v>82</v>
      </c>
      <c r="AV1188" s="12" t="s">
        <v>80</v>
      </c>
      <c r="AW1188" s="12" t="s">
        <v>30</v>
      </c>
      <c r="AX1188" s="12" t="s">
        <v>73</v>
      </c>
      <c r="AY1188" s="164" t="s">
        <v>201</v>
      </c>
    </row>
    <row r="1189" spans="2:65" s="12" customFormat="1" x14ac:dyDescent="0.2">
      <c r="B1189" s="163"/>
      <c r="C1189" s="258"/>
      <c r="D1189" s="255" t="s">
        <v>214</v>
      </c>
      <c r="E1189" s="259" t="s">
        <v>1</v>
      </c>
      <c r="F1189" s="260" t="s">
        <v>2760</v>
      </c>
      <c r="G1189" s="258"/>
      <c r="H1189" s="259" t="s">
        <v>1</v>
      </c>
      <c r="I1189" s="165"/>
      <c r="L1189" s="163"/>
      <c r="M1189" s="166"/>
      <c r="T1189" s="167"/>
      <c r="AT1189" s="164" t="s">
        <v>214</v>
      </c>
      <c r="AU1189" s="164" t="s">
        <v>82</v>
      </c>
      <c r="AV1189" s="12" t="s">
        <v>80</v>
      </c>
      <c r="AW1189" s="12" t="s">
        <v>30</v>
      </c>
      <c r="AX1189" s="12" t="s">
        <v>73</v>
      </c>
      <c r="AY1189" s="164" t="s">
        <v>201</v>
      </c>
    </row>
    <row r="1190" spans="2:65" s="13" customFormat="1" x14ac:dyDescent="0.2">
      <c r="B1190" s="168"/>
      <c r="C1190" s="261"/>
      <c r="D1190" s="255" t="s">
        <v>214</v>
      </c>
      <c r="E1190" s="262" t="s">
        <v>1</v>
      </c>
      <c r="F1190" s="263" t="s">
        <v>80</v>
      </c>
      <c r="G1190" s="261"/>
      <c r="H1190" s="264">
        <v>1</v>
      </c>
      <c r="I1190" s="170"/>
      <c r="L1190" s="168"/>
      <c r="M1190" s="171"/>
      <c r="T1190" s="172"/>
      <c r="AT1190" s="169" t="s">
        <v>214</v>
      </c>
      <c r="AU1190" s="169" t="s">
        <v>82</v>
      </c>
      <c r="AV1190" s="13" t="s">
        <v>82</v>
      </c>
      <c r="AW1190" s="13" t="s">
        <v>30</v>
      </c>
      <c r="AX1190" s="13" t="s">
        <v>73</v>
      </c>
      <c r="AY1190" s="169" t="s">
        <v>201</v>
      </c>
    </row>
    <row r="1191" spans="2:65" s="12" customFormat="1" x14ac:dyDescent="0.2">
      <c r="B1191" s="163"/>
      <c r="C1191" s="258"/>
      <c r="D1191" s="255" t="s">
        <v>214</v>
      </c>
      <c r="E1191" s="259" t="s">
        <v>1</v>
      </c>
      <c r="F1191" s="260" t="s">
        <v>2510</v>
      </c>
      <c r="G1191" s="258"/>
      <c r="H1191" s="259" t="s">
        <v>1</v>
      </c>
      <c r="I1191" s="165"/>
      <c r="L1191" s="163"/>
      <c r="M1191" s="166"/>
      <c r="T1191" s="167"/>
      <c r="AT1191" s="164" t="s">
        <v>214</v>
      </c>
      <c r="AU1191" s="164" t="s">
        <v>82</v>
      </c>
      <c r="AV1191" s="12" t="s">
        <v>80</v>
      </c>
      <c r="AW1191" s="12" t="s">
        <v>30</v>
      </c>
      <c r="AX1191" s="12" t="s">
        <v>73</v>
      </c>
      <c r="AY1191" s="164" t="s">
        <v>201</v>
      </c>
    </row>
    <row r="1192" spans="2:65" s="12" customFormat="1" x14ac:dyDescent="0.2">
      <c r="B1192" s="163"/>
      <c r="C1192" s="258"/>
      <c r="D1192" s="255" t="s">
        <v>214</v>
      </c>
      <c r="E1192" s="259" t="s">
        <v>1</v>
      </c>
      <c r="F1192" s="260" t="s">
        <v>2761</v>
      </c>
      <c r="G1192" s="258"/>
      <c r="H1192" s="259" t="s">
        <v>1</v>
      </c>
      <c r="I1192" s="165"/>
      <c r="L1192" s="163"/>
      <c r="M1192" s="166"/>
      <c r="T1192" s="167"/>
      <c r="AT1192" s="164" t="s">
        <v>214</v>
      </c>
      <c r="AU1192" s="164" t="s">
        <v>82</v>
      </c>
      <c r="AV1192" s="12" t="s">
        <v>80</v>
      </c>
      <c r="AW1192" s="12" t="s">
        <v>30</v>
      </c>
      <c r="AX1192" s="12" t="s">
        <v>73</v>
      </c>
      <c r="AY1192" s="164" t="s">
        <v>201</v>
      </c>
    </row>
    <row r="1193" spans="2:65" s="12" customFormat="1" x14ac:dyDescent="0.2">
      <c r="B1193" s="163"/>
      <c r="C1193" s="258"/>
      <c r="D1193" s="255" t="s">
        <v>214</v>
      </c>
      <c r="E1193" s="259" t="s">
        <v>1</v>
      </c>
      <c r="F1193" s="260" t="s">
        <v>2760</v>
      </c>
      <c r="G1193" s="258"/>
      <c r="H1193" s="259" t="s">
        <v>1</v>
      </c>
      <c r="I1193" s="165"/>
      <c r="L1193" s="163"/>
      <c r="M1193" s="166"/>
      <c r="T1193" s="167"/>
      <c r="AT1193" s="164" t="s">
        <v>214</v>
      </c>
      <c r="AU1193" s="164" t="s">
        <v>82</v>
      </c>
      <c r="AV1193" s="12" t="s">
        <v>80</v>
      </c>
      <c r="AW1193" s="12" t="s">
        <v>30</v>
      </c>
      <c r="AX1193" s="12" t="s">
        <v>73</v>
      </c>
      <c r="AY1193" s="164" t="s">
        <v>201</v>
      </c>
    </row>
    <row r="1194" spans="2:65" s="13" customFormat="1" x14ac:dyDescent="0.2">
      <c r="B1194" s="168"/>
      <c r="C1194" s="261"/>
      <c r="D1194" s="255" t="s">
        <v>214</v>
      </c>
      <c r="E1194" s="262" t="s">
        <v>1</v>
      </c>
      <c r="F1194" s="263" t="s">
        <v>80</v>
      </c>
      <c r="G1194" s="261"/>
      <c r="H1194" s="264">
        <v>1</v>
      </c>
      <c r="I1194" s="170"/>
      <c r="L1194" s="168"/>
      <c r="M1194" s="171"/>
      <c r="T1194" s="172"/>
      <c r="AT1194" s="169" t="s">
        <v>214</v>
      </c>
      <c r="AU1194" s="169" t="s">
        <v>82</v>
      </c>
      <c r="AV1194" s="13" t="s">
        <v>82</v>
      </c>
      <c r="AW1194" s="13" t="s">
        <v>30</v>
      </c>
      <c r="AX1194" s="13" t="s">
        <v>73</v>
      </c>
      <c r="AY1194" s="169" t="s">
        <v>201</v>
      </c>
    </row>
    <row r="1195" spans="2:65" s="14" customFormat="1" x14ac:dyDescent="0.2">
      <c r="B1195" s="173"/>
      <c r="C1195" s="265"/>
      <c r="D1195" s="255" t="s">
        <v>214</v>
      </c>
      <c r="E1195" s="266" t="s">
        <v>1</v>
      </c>
      <c r="F1195" s="267" t="s">
        <v>221</v>
      </c>
      <c r="G1195" s="265"/>
      <c r="H1195" s="268">
        <v>6</v>
      </c>
      <c r="I1195" s="175"/>
      <c r="L1195" s="173"/>
      <c r="M1195" s="176"/>
      <c r="T1195" s="177"/>
      <c r="AT1195" s="174" t="s">
        <v>214</v>
      </c>
      <c r="AU1195" s="174" t="s">
        <v>82</v>
      </c>
      <c r="AV1195" s="14" t="s">
        <v>208</v>
      </c>
      <c r="AW1195" s="14" t="s">
        <v>30</v>
      </c>
      <c r="AX1195" s="14" t="s">
        <v>80</v>
      </c>
      <c r="AY1195" s="174" t="s">
        <v>201</v>
      </c>
    </row>
    <row r="1196" spans="2:65" s="1" customFormat="1" ht="16.5" customHeight="1" x14ac:dyDescent="0.2">
      <c r="B1196" s="152"/>
      <c r="C1196" s="249" t="s">
        <v>591</v>
      </c>
      <c r="D1196" s="249" t="s">
        <v>203</v>
      </c>
      <c r="E1196" s="250" t="s">
        <v>2765</v>
      </c>
      <c r="F1196" s="251" t="s">
        <v>2766</v>
      </c>
      <c r="G1196" s="252" t="s">
        <v>269</v>
      </c>
      <c r="H1196" s="253">
        <v>264</v>
      </c>
      <c r="I1196" s="154"/>
      <c r="J1196" s="155">
        <f>ROUND(I1196*H1196,2)</f>
        <v>0</v>
      </c>
      <c r="K1196" s="153" t="s">
        <v>207</v>
      </c>
      <c r="L1196" s="32"/>
      <c r="M1196" s="156" t="s">
        <v>1</v>
      </c>
      <c r="N1196" s="157" t="s">
        <v>38</v>
      </c>
      <c r="P1196" s="158">
        <f>O1196*H1196</f>
        <v>0</v>
      </c>
      <c r="Q1196" s="158">
        <v>1.9000000000000001E-4</v>
      </c>
      <c r="R1196" s="158">
        <f>Q1196*H1196</f>
        <v>5.0160000000000003E-2</v>
      </c>
      <c r="S1196" s="158">
        <v>0</v>
      </c>
      <c r="T1196" s="159">
        <f>S1196*H1196</f>
        <v>0</v>
      </c>
      <c r="AR1196" s="160" t="s">
        <v>208</v>
      </c>
      <c r="AT1196" s="160" t="s">
        <v>203</v>
      </c>
      <c r="AU1196" s="160" t="s">
        <v>82</v>
      </c>
      <c r="AY1196" s="17" t="s">
        <v>201</v>
      </c>
      <c r="BE1196" s="161">
        <f>IF(N1196="základní",J1196,0)</f>
        <v>0</v>
      </c>
      <c r="BF1196" s="161">
        <f>IF(N1196="snížená",J1196,0)</f>
        <v>0</v>
      </c>
      <c r="BG1196" s="161">
        <f>IF(N1196="zákl. přenesená",J1196,0)</f>
        <v>0</v>
      </c>
      <c r="BH1196" s="161">
        <f>IF(N1196="sníž. přenesená",J1196,0)</f>
        <v>0</v>
      </c>
      <c r="BI1196" s="161">
        <f>IF(N1196="nulová",J1196,0)</f>
        <v>0</v>
      </c>
      <c r="BJ1196" s="17" t="s">
        <v>80</v>
      </c>
      <c r="BK1196" s="161">
        <f>ROUND(I1196*H1196,2)</f>
        <v>0</v>
      </c>
      <c r="BL1196" s="17" t="s">
        <v>208</v>
      </c>
      <c r="BM1196" s="160" t="s">
        <v>2767</v>
      </c>
    </row>
    <row r="1197" spans="2:65" s="1" customFormat="1" x14ac:dyDescent="0.2">
      <c r="B1197" s="32"/>
      <c r="C1197" s="254"/>
      <c r="D1197" s="255" t="s">
        <v>210</v>
      </c>
      <c r="E1197" s="254"/>
      <c r="F1197" s="256" t="s">
        <v>2768</v>
      </c>
      <c r="G1197" s="254"/>
      <c r="H1197" s="254"/>
      <c r="I1197" s="96"/>
      <c r="L1197" s="32"/>
      <c r="M1197" s="162"/>
      <c r="T1197" s="56"/>
      <c r="AT1197" s="17" t="s">
        <v>210</v>
      </c>
      <c r="AU1197" s="17" t="s">
        <v>82</v>
      </c>
    </row>
    <row r="1198" spans="2:65" s="12" customFormat="1" x14ac:dyDescent="0.2">
      <c r="B1198" s="163"/>
      <c r="C1198" s="258"/>
      <c r="D1198" s="255" t="s">
        <v>214</v>
      </c>
      <c r="E1198" s="259" t="s">
        <v>1</v>
      </c>
      <c r="F1198" s="260" t="s">
        <v>2489</v>
      </c>
      <c r="G1198" s="258"/>
      <c r="H1198" s="259" t="s">
        <v>1</v>
      </c>
      <c r="I1198" s="165"/>
      <c r="L1198" s="163"/>
      <c r="M1198" s="166"/>
      <c r="T1198" s="167"/>
      <c r="AT1198" s="164" t="s">
        <v>214</v>
      </c>
      <c r="AU1198" s="164" t="s">
        <v>82</v>
      </c>
      <c r="AV1198" s="12" t="s">
        <v>80</v>
      </c>
      <c r="AW1198" s="12" t="s">
        <v>30</v>
      </c>
      <c r="AX1198" s="12" t="s">
        <v>73</v>
      </c>
      <c r="AY1198" s="164" t="s">
        <v>201</v>
      </c>
    </row>
    <row r="1199" spans="2:65" s="12" customFormat="1" x14ac:dyDescent="0.2">
      <c r="B1199" s="163"/>
      <c r="C1199" s="258"/>
      <c r="D1199" s="255" t="s">
        <v>214</v>
      </c>
      <c r="E1199" s="259" t="s">
        <v>1</v>
      </c>
      <c r="F1199" s="260" t="s">
        <v>2490</v>
      </c>
      <c r="G1199" s="258"/>
      <c r="H1199" s="259" t="s">
        <v>1</v>
      </c>
      <c r="I1199" s="165"/>
      <c r="L1199" s="163"/>
      <c r="M1199" s="166"/>
      <c r="T1199" s="167"/>
      <c r="AT1199" s="164" t="s">
        <v>214</v>
      </c>
      <c r="AU1199" s="164" t="s">
        <v>82</v>
      </c>
      <c r="AV1199" s="12" t="s">
        <v>80</v>
      </c>
      <c r="AW1199" s="12" t="s">
        <v>30</v>
      </c>
      <c r="AX1199" s="12" t="s">
        <v>73</v>
      </c>
      <c r="AY1199" s="164" t="s">
        <v>201</v>
      </c>
    </row>
    <row r="1200" spans="2:65" s="12" customFormat="1" x14ac:dyDescent="0.2">
      <c r="B1200" s="163"/>
      <c r="C1200" s="258"/>
      <c r="D1200" s="255" t="s">
        <v>214</v>
      </c>
      <c r="E1200" s="259" t="s">
        <v>1</v>
      </c>
      <c r="F1200" s="260" t="s">
        <v>2504</v>
      </c>
      <c r="G1200" s="258"/>
      <c r="H1200" s="259" t="s">
        <v>1</v>
      </c>
      <c r="I1200" s="165"/>
      <c r="L1200" s="163"/>
      <c r="M1200" s="166"/>
      <c r="T1200" s="167"/>
      <c r="AT1200" s="164" t="s">
        <v>214</v>
      </c>
      <c r="AU1200" s="164" t="s">
        <v>82</v>
      </c>
      <c r="AV1200" s="12" t="s">
        <v>80</v>
      </c>
      <c r="AW1200" s="12" t="s">
        <v>30</v>
      </c>
      <c r="AX1200" s="12" t="s">
        <v>73</v>
      </c>
      <c r="AY1200" s="164" t="s">
        <v>201</v>
      </c>
    </row>
    <row r="1201" spans="2:51" s="12" customFormat="1" x14ac:dyDescent="0.2">
      <c r="B1201" s="163"/>
      <c r="C1201" s="258"/>
      <c r="D1201" s="255" t="s">
        <v>214</v>
      </c>
      <c r="E1201" s="259" t="s">
        <v>1</v>
      </c>
      <c r="F1201" s="260" t="s">
        <v>2609</v>
      </c>
      <c r="G1201" s="258"/>
      <c r="H1201" s="259" t="s">
        <v>1</v>
      </c>
      <c r="I1201" s="165"/>
      <c r="L1201" s="163"/>
      <c r="M1201" s="166"/>
      <c r="T1201" s="167"/>
      <c r="AT1201" s="164" t="s">
        <v>214</v>
      </c>
      <c r="AU1201" s="164" t="s">
        <v>82</v>
      </c>
      <c r="AV1201" s="12" t="s">
        <v>80</v>
      </c>
      <c r="AW1201" s="12" t="s">
        <v>30</v>
      </c>
      <c r="AX1201" s="12" t="s">
        <v>73</v>
      </c>
      <c r="AY1201" s="164" t="s">
        <v>201</v>
      </c>
    </row>
    <row r="1202" spans="2:51" s="12" customFormat="1" x14ac:dyDescent="0.2">
      <c r="B1202" s="163"/>
      <c r="C1202" s="258"/>
      <c r="D1202" s="255" t="s">
        <v>214</v>
      </c>
      <c r="E1202" s="259" t="s">
        <v>1</v>
      </c>
      <c r="F1202" s="260" t="s">
        <v>2611</v>
      </c>
      <c r="G1202" s="258"/>
      <c r="H1202" s="259" t="s">
        <v>1</v>
      </c>
      <c r="I1202" s="165"/>
      <c r="L1202" s="163"/>
      <c r="M1202" s="166"/>
      <c r="T1202" s="167"/>
      <c r="AT1202" s="164" t="s">
        <v>214</v>
      </c>
      <c r="AU1202" s="164" t="s">
        <v>82</v>
      </c>
      <c r="AV1202" s="12" t="s">
        <v>80</v>
      </c>
      <c r="AW1202" s="12" t="s">
        <v>30</v>
      </c>
      <c r="AX1202" s="12" t="s">
        <v>73</v>
      </c>
      <c r="AY1202" s="164" t="s">
        <v>201</v>
      </c>
    </row>
    <row r="1203" spans="2:51" s="13" customFormat="1" x14ac:dyDescent="0.2">
      <c r="B1203" s="168"/>
      <c r="C1203" s="261"/>
      <c r="D1203" s="255" t="s">
        <v>214</v>
      </c>
      <c r="E1203" s="262" t="s">
        <v>1</v>
      </c>
      <c r="F1203" s="263" t="s">
        <v>2612</v>
      </c>
      <c r="G1203" s="261"/>
      <c r="H1203" s="264">
        <v>5</v>
      </c>
      <c r="I1203" s="170"/>
      <c r="L1203" s="168"/>
      <c r="M1203" s="171"/>
      <c r="T1203" s="172"/>
      <c r="AT1203" s="169" t="s">
        <v>214</v>
      </c>
      <c r="AU1203" s="169" t="s">
        <v>82</v>
      </c>
      <c r="AV1203" s="13" t="s">
        <v>82</v>
      </c>
      <c r="AW1203" s="13" t="s">
        <v>30</v>
      </c>
      <c r="AX1203" s="13" t="s">
        <v>73</v>
      </c>
      <c r="AY1203" s="169" t="s">
        <v>201</v>
      </c>
    </row>
    <row r="1204" spans="2:51" s="12" customFormat="1" x14ac:dyDescent="0.2">
      <c r="B1204" s="163"/>
      <c r="C1204" s="258"/>
      <c r="D1204" s="255" t="s">
        <v>214</v>
      </c>
      <c r="E1204" s="259" t="s">
        <v>1</v>
      </c>
      <c r="F1204" s="260" t="s">
        <v>2583</v>
      </c>
      <c r="G1204" s="258"/>
      <c r="H1204" s="259" t="s">
        <v>1</v>
      </c>
      <c r="I1204" s="165"/>
      <c r="L1204" s="163"/>
      <c r="M1204" s="166"/>
      <c r="T1204" s="167"/>
      <c r="AT1204" s="164" t="s">
        <v>214</v>
      </c>
      <c r="AU1204" s="164" t="s">
        <v>82</v>
      </c>
      <c r="AV1204" s="12" t="s">
        <v>80</v>
      </c>
      <c r="AW1204" s="12" t="s">
        <v>30</v>
      </c>
      <c r="AX1204" s="12" t="s">
        <v>73</v>
      </c>
      <c r="AY1204" s="164" t="s">
        <v>201</v>
      </c>
    </row>
    <row r="1205" spans="2:51" s="12" customFormat="1" x14ac:dyDescent="0.2">
      <c r="B1205" s="163"/>
      <c r="C1205" s="258"/>
      <c r="D1205" s="255" t="s">
        <v>214</v>
      </c>
      <c r="E1205" s="259" t="s">
        <v>1</v>
      </c>
      <c r="F1205" s="260" t="s">
        <v>2491</v>
      </c>
      <c r="G1205" s="258"/>
      <c r="H1205" s="259" t="s">
        <v>1</v>
      </c>
      <c r="I1205" s="165"/>
      <c r="L1205" s="163"/>
      <c r="M1205" s="166"/>
      <c r="T1205" s="167"/>
      <c r="AT1205" s="164" t="s">
        <v>214</v>
      </c>
      <c r="AU1205" s="164" t="s">
        <v>82</v>
      </c>
      <c r="AV1205" s="12" t="s">
        <v>80</v>
      </c>
      <c r="AW1205" s="12" t="s">
        <v>30</v>
      </c>
      <c r="AX1205" s="12" t="s">
        <v>73</v>
      </c>
      <c r="AY1205" s="164" t="s">
        <v>201</v>
      </c>
    </row>
    <row r="1206" spans="2:51" s="12" customFormat="1" x14ac:dyDescent="0.2">
      <c r="B1206" s="163"/>
      <c r="C1206" s="258"/>
      <c r="D1206" s="255" t="s">
        <v>214</v>
      </c>
      <c r="E1206" s="259" t="s">
        <v>1</v>
      </c>
      <c r="F1206" s="260" t="s">
        <v>2595</v>
      </c>
      <c r="G1206" s="258"/>
      <c r="H1206" s="259" t="s">
        <v>1</v>
      </c>
      <c r="I1206" s="165"/>
      <c r="L1206" s="163"/>
      <c r="M1206" s="166"/>
      <c r="T1206" s="167"/>
      <c r="AT1206" s="164" t="s">
        <v>214</v>
      </c>
      <c r="AU1206" s="164" t="s">
        <v>82</v>
      </c>
      <c r="AV1206" s="12" t="s">
        <v>80</v>
      </c>
      <c r="AW1206" s="12" t="s">
        <v>30</v>
      </c>
      <c r="AX1206" s="12" t="s">
        <v>73</v>
      </c>
      <c r="AY1206" s="164" t="s">
        <v>201</v>
      </c>
    </row>
    <row r="1207" spans="2:51" s="12" customFormat="1" x14ac:dyDescent="0.2">
      <c r="B1207" s="163"/>
      <c r="C1207" s="258"/>
      <c r="D1207" s="255" t="s">
        <v>214</v>
      </c>
      <c r="E1207" s="259" t="s">
        <v>1</v>
      </c>
      <c r="F1207" s="260" t="s">
        <v>2421</v>
      </c>
      <c r="G1207" s="258"/>
      <c r="H1207" s="259" t="s">
        <v>1</v>
      </c>
      <c r="I1207" s="165"/>
      <c r="L1207" s="163"/>
      <c r="M1207" s="166"/>
      <c r="T1207" s="167"/>
      <c r="AT1207" s="164" t="s">
        <v>214</v>
      </c>
      <c r="AU1207" s="164" t="s">
        <v>82</v>
      </c>
      <c r="AV1207" s="12" t="s">
        <v>80</v>
      </c>
      <c r="AW1207" s="12" t="s">
        <v>30</v>
      </c>
      <c r="AX1207" s="12" t="s">
        <v>73</v>
      </c>
      <c r="AY1207" s="164" t="s">
        <v>201</v>
      </c>
    </row>
    <row r="1208" spans="2:51" s="13" customFormat="1" x14ac:dyDescent="0.2">
      <c r="B1208" s="168"/>
      <c r="C1208" s="261"/>
      <c r="D1208" s="255" t="s">
        <v>214</v>
      </c>
      <c r="E1208" s="262" t="s">
        <v>1</v>
      </c>
      <c r="F1208" s="263" t="s">
        <v>2422</v>
      </c>
      <c r="G1208" s="261"/>
      <c r="H1208" s="264">
        <v>64</v>
      </c>
      <c r="I1208" s="170"/>
      <c r="L1208" s="168"/>
      <c r="M1208" s="171"/>
      <c r="T1208" s="172"/>
      <c r="AT1208" s="169" t="s">
        <v>214</v>
      </c>
      <c r="AU1208" s="169" t="s">
        <v>82</v>
      </c>
      <c r="AV1208" s="13" t="s">
        <v>82</v>
      </c>
      <c r="AW1208" s="13" t="s">
        <v>30</v>
      </c>
      <c r="AX1208" s="13" t="s">
        <v>73</v>
      </c>
      <c r="AY1208" s="169" t="s">
        <v>201</v>
      </c>
    </row>
    <row r="1209" spans="2:51" s="12" customFormat="1" x14ac:dyDescent="0.2">
      <c r="B1209" s="163"/>
      <c r="C1209" s="258"/>
      <c r="D1209" s="255" t="s">
        <v>214</v>
      </c>
      <c r="E1209" s="259" t="s">
        <v>1</v>
      </c>
      <c r="F1209" s="260" t="s">
        <v>2504</v>
      </c>
      <c r="G1209" s="258"/>
      <c r="H1209" s="259" t="s">
        <v>1</v>
      </c>
      <c r="I1209" s="165"/>
      <c r="L1209" s="163"/>
      <c r="M1209" s="166"/>
      <c r="T1209" s="167"/>
      <c r="AT1209" s="164" t="s">
        <v>214</v>
      </c>
      <c r="AU1209" s="164" t="s">
        <v>82</v>
      </c>
      <c r="AV1209" s="12" t="s">
        <v>80</v>
      </c>
      <c r="AW1209" s="12" t="s">
        <v>30</v>
      </c>
      <c r="AX1209" s="12" t="s">
        <v>73</v>
      </c>
      <c r="AY1209" s="164" t="s">
        <v>201</v>
      </c>
    </row>
    <row r="1210" spans="2:51" s="12" customFormat="1" x14ac:dyDescent="0.2">
      <c r="B1210" s="163"/>
      <c r="C1210" s="258"/>
      <c r="D1210" s="255" t="s">
        <v>214</v>
      </c>
      <c r="E1210" s="259" t="s">
        <v>1</v>
      </c>
      <c r="F1210" s="260" t="s">
        <v>2595</v>
      </c>
      <c r="G1210" s="258"/>
      <c r="H1210" s="259" t="s">
        <v>1</v>
      </c>
      <c r="I1210" s="165"/>
      <c r="L1210" s="163"/>
      <c r="M1210" s="166"/>
      <c r="T1210" s="167"/>
      <c r="AT1210" s="164" t="s">
        <v>214</v>
      </c>
      <c r="AU1210" s="164" t="s">
        <v>82</v>
      </c>
      <c r="AV1210" s="12" t="s">
        <v>80</v>
      </c>
      <c r="AW1210" s="12" t="s">
        <v>30</v>
      </c>
      <c r="AX1210" s="12" t="s">
        <v>73</v>
      </c>
      <c r="AY1210" s="164" t="s">
        <v>201</v>
      </c>
    </row>
    <row r="1211" spans="2:51" s="12" customFormat="1" x14ac:dyDescent="0.2">
      <c r="B1211" s="163"/>
      <c r="C1211" s="258"/>
      <c r="D1211" s="255" t="s">
        <v>214</v>
      </c>
      <c r="E1211" s="259" t="s">
        <v>1</v>
      </c>
      <c r="F1211" s="260" t="s">
        <v>2596</v>
      </c>
      <c r="G1211" s="258"/>
      <c r="H1211" s="259" t="s">
        <v>1</v>
      </c>
      <c r="I1211" s="165"/>
      <c r="L1211" s="163"/>
      <c r="M1211" s="166"/>
      <c r="T1211" s="167"/>
      <c r="AT1211" s="164" t="s">
        <v>214</v>
      </c>
      <c r="AU1211" s="164" t="s">
        <v>82</v>
      </c>
      <c r="AV1211" s="12" t="s">
        <v>80</v>
      </c>
      <c r="AW1211" s="12" t="s">
        <v>30</v>
      </c>
      <c r="AX1211" s="12" t="s">
        <v>73</v>
      </c>
      <c r="AY1211" s="164" t="s">
        <v>201</v>
      </c>
    </row>
    <row r="1212" spans="2:51" s="13" customFormat="1" x14ac:dyDescent="0.2">
      <c r="B1212" s="168"/>
      <c r="C1212" s="261"/>
      <c r="D1212" s="255" t="s">
        <v>214</v>
      </c>
      <c r="E1212" s="262" t="s">
        <v>1</v>
      </c>
      <c r="F1212" s="263" t="s">
        <v>2597</v>
      </c>
      <c r="G1212" s="261"/>
      <c r="H1212" s="264">
        <v>40</v>
      </c>
      <c r="I1212" s="170"/>
      <c r="L1212" s="168"/>
      <c r="M1212" s="171"/>
      <c r="T1212" s="172"/>
      <c r="AT1212" s="169" t="s">
        <v>214</v>
      </c>
      <c r="AU1212" s="169" t="s">
        <v>82</v>
      </c>
      <c r="AV1212" s="13" t="s">
        <v>82</v>
      </c>
      <c r="AW1212" s="13" t="s">
        <v>30</v>
      </c>
      <c r="AX1212" s="13" t="s">
        <v>73</v>
      </c>
      <c r="AY1212" s="169" t="s">
        <v>201</v>
      </c>
    </row>
    <row r="1213" spans="2:51" s="12" customFormat="1" x14ac:dyDescent="0.2">
      <c r="B1213" s="163"/>
      <c r="C1213" s="258"/>
      <c r="D1213" s="255" t="s">
        <v>214</v>
      </c>
      <c r="E1213" s="259" t="s">
        <v>1</v>
      </c>
      <c r="F1213" s="260" t="s">
        <v>2507</v>
      </c>
      <c r="G1213" s="258"/>
      <c r="H1213" s="259" t="s">
        <v>1</v>
      </c>
      <c r="I1213" s="165"/>
      <c r="L1213" s="163"/>
      <c r="M1213" s="166"/>
      <c r="T1213" s="167"/>
      <c r="AT1213" s="164" t="s">
        <v>214</v>
      </c>
      <c r="AU1213" s="164" t="s">
        <v>82</v>
      </c>
      <c r="AV1213" s="12" t="s">
        <v>80</v>
      </c>
      <c r="AW1213" s="12" t="s">
        <v>30</v>
      </c>
      <c r="AX1213" s="12" t="s">
        <v>73</v>
      </c>
      <c r="AY1213" s="164" t="s">
        <v>201</v>
      </c>
    </row>
    <row r="1214" spans="2:51" s="12" customFormat="1" x14ac:dyDescent="0.2">
      <c r="B1214" s="163"/>
      <c r="C1214" s="258"/>
      <c r="D1214" s="255" t="s">
        <v>214</v>
      </c>
      <c r="E1214" s="259" t="s">
        <v>1</v>
      </c>
      <c r="F1214" s="260" t="s">
        <v>2595</v>
      </c>
      <c r="G1214" s="258"/>
      <c r="H1214" s="259" t="s">
        <v>1</v>
      </c>
      <c r="I1214" s="165"/>
      <c r="L1214" s="163"/>
      <c r="M1214" s="166"/>
      <c r="T1214" s="167"/>
      <c r="AT1214" s="164" t="s">
        <v>214</v>
      </c>
      <c r="AU1214" s="164" t="s">
        <v>82</v>
      </c>
      <c r="AV1214" s="12" t="s">
        <v>80</v>
      </c>
      <c r="AW1214" s="12" t="s">
        <v>30</v>
      </c>
      <c r="AX1214" s="12" t="s">
        <v>73</v>
      </c>
      <c r="AY1214" s="164" t="s">
        <v>201</v>
      </c>
    </row>
    <row r="1215" spans="2:51" s="12" customFormat="1" x14ac:dyDescent="0.2">
      <c r="B1215" s="163"/>
      <c r="C1215" s="258"/>
      <c r="D1215" s="255" t="s">
        <v>214</v>
      </c>
      <c r="E1215" s="259" t="s">
        <v>1</v>
      </c>
      <c r="F1215" s="260" t="s">
        <v>2599</v>
      </c>
      <c r="G1215" s="258"/>
      <c r="H1215" s="259" t="s">
        <v>1</v>
      </c>
      <c r="I1215" s="165"/>
      <c r="L1215" s="163"/>
      <c r="M1215" s="166"/>
      <c r="T1215" s="167"/>
      <c r="AT1215" s="164" t="s">
        <v>214</v>
      </c>
      <c r="AU1215" s="164" t="s">
        <v>82</v>
      </c>
      <c r="AV1215" s="12" t="s">
        <v>80</v>
      </c>
      <c r="AW1215" s="12" t="s">
        <v>30</v>
      </c>
      <c r="AX1215" s="12" t="s">
        <v>73</v>
      </c>
      <c r="AY1215" s="164" t="s">
        <v>201</v>
      </c>
    </row>
    <row r="1216" spans="2:51" s="13" customFormat="1" x14ac:dyDescent="0.2">
      <c r="B1216" s="168"/>
      <c r="C1216" s="261"/>
      <c r="D1216" s="255" t="s">
        <v>214</v>
      </c>
      <c r="E1216" s="262" t="s">
        <v>1</v>
      </c>
      <c r="F1216" s="263" t="s">
        <v>2600</v>
      </c>
      <c r="G1216" s="261"/>
      <c r="H1216" s="264">
        <v>18</v>
      </c>
      <c r="I1216" s="170"/>
      <c r="L1216" s="168"/>
      <c r="M1216" s="171"/>
      <c r="T1216" s="172"/>
      <c r="AT1216" s="169" t="s">
        <v>214</v>
      </c>
      <c r="AU1216" s="169" t="s">
        <v>82</v>
      </c>
      <c r="AV1216" s="13" t="s">
        <v>82</v>
      </c>
      <c r="AW1216" s="13" t="s">
        <v>30</v>
      </c>
      <c r="AX1216" s="13" t="s">
        <v>73</v>
      </c>
      <c r="AY1216" s="169" t="s">
        <v>201</v>
      </c>
    </row>
    <row r="1217" spans="2:51" s="12" customFormat="1" x14ac:dyDescent="0.2">
      <c r="B1217" s="163"/>
      <c r="C1217" s="258"/>
      <c r="D1217" s="255" t="s">
        <v>214</v>
      </c>
      <c r="E1217" s="259" t="s">
        <v>1</v>
      </c>
      <c r="F1217" s="260" t="s">
        <v>2510</v>
      </c>
      <c r="G1217" s="258"/>
      <c r="H1217" s="259" t="s">
        <v>1</v>
      </c>
      <c r="I1217" s="165"/>
      <c r="L1217" s="163"/>
      <c r="M1217" s="166"/>
      <c r="T1217" s="167"/>
      <c r="AT1217" s="164" t="s">
        <v>214</v>
      </c>
      <c r="AU1217" s="164" t="s">
        <v>82</v>
      </c>
      <c r="AV1217" s="12" t="s">
        <v>80</v>
      </c>
      <c r="AW1217" s="12" t="s">
        <v>30</v>
      </c>
      <c r="AX1217" s="12" t="s">
        <v>73</v>
      </c>
      <c r="AY1217" s="164" t="s">
        <v>201</v>
      </c>
    </row>
    <row r="1218" spans="2:51" s="12" customFormat="1" x14ac:dyDescent="0.2">
      <c r="B1218" s="163"/>
      <c r="C1218" s="258"/>
      <c r="D1218" s="255" t="s">
        <v>214</v>
      </c>
      <c r="E1218" s="259" t="s">
        <v>1</v>
      </c>
      <c r="F1218" s="260" t="s">
        <v>2595</v>
      </c>
      <c r="G1218" s="258"/>
      <c r="H1218" s="259" t="s">
        <v>1</v>
      </c>
      <c r="I1218" s="165"/>
      <c r="L1218" s="163"/>
      <c r="M1218" s="166"/>
      <c r="T1218" s="167"/>
      <c r="AT1218" s="164" t="s">
        <v>214</v>
      </c>
      <c r="AU1218" s="164" t="s">
        <v>82</v>
      </c>
      <c r="AV1218" s="12" t="s">
        <v>80</v>
      </c>
      <c r="AW1218" s="12" t="s">
        <v>30</v>
      </c>
      <c r="AX1218" s="12" t="s">
        <v>73</v>
      </c>
      <c r="AY1218" s="164" t="s">
        <v>201</v>
      </c>
    </row>
    <row r="1219" spans="2:51" s="12" customFormat="1" x14ac:dyDescent="0.2">
      <c r="B1219" s="163"/>
      <c r="C1219" s="258"/>
      <c r="D1219" s="255" t="s">
        <v>214</v>
      </c>
      <c r="E1219" s="259" t="s">
        <v>1</v>
      </c>
      <c r="F1219" s="260" t="s">
        <v>2769</v>
      </c>
      <c r="G1219" s="258"/>
      <c r="H1219" s="259" t="s">
        <v>1</v>
      </c>
      <c r="I1219" s="165"/>
      <c r="L1219" s="163"/>
      <c r="M1219" s="166"/>
      <c r="T1219" s="167"/>
      <c r="AT1219" s="164" t="s">
        <v>214</v>
      </c>
      <c r="AU1219" s="164" t="s">
        <v>82</v>
      </c>
      <c r="AV1219" s="12" t="s">
        <v>80</v>
      </c>
      <c r="AW1219" s="12" t="s">
        <v>30</v>
      </c>
      <c r="AX1219" s="12" t="s">
        <v>73</v>
      </c>
      <c r="AY1219" s="164" t="s">
        <v>201</v>
      </c>
    </row>
    <row r="1220" spans="2:51" s="13" customFormat="1" x14ac:dyDescent="0.2">
      <c r="B1220" s="168"/>
      <c r="C1220" s="261"/>
      <c r="D1220" s="255" t="s">
        <v>214</v>
      </c>
      <c r="E1220" s="262" t="s">
        <v>1</v>
      </c>
      <c r="F1220" s="263" t="s">
        <v>2770</v>
      </c>
      <c r="G1220" s="261"/>
      <c r="H1220" s="264">
        <v>24</v>
      </c>
      <c r="I1220" s="170"/>
      <c r="L1220" s="168"/>
      <c r="M1220" s="171"/>
      <c r="T1220" s="172"/>
      <c r="AT1220" s="169" t="s">
        <v>214</v>
      </c>
      <c r="AU1220" s="169" t="s">
        <v>82</v>
      </c>
      <c r="AV1220" s="13" t="s">
        <v>82</v>
      </c>
      <c r="AW1220" s="13" t="s">
        <v>30</v>
      </c>
      <c r="AX1220" s="13" t="s">
        <v>73</v>
      </c>
      <c r="AY1220" s="169" t="s">
        <v>201</v>
      </c>
    </row>
    <row r="1221" spans="2:51" s="12" customFormat="1" x14ac:dyDescent="0.2">
      <c r="B1221" s="163"/>
      <c r="C1221" s="258"/>
      <c r="D1221" s="255" t="s">
        <v>214</v>
      </c>
      <c r="E1221" s="259" t="s">
        <v>1</v>
      </c>
      <c r="F1221" s="260" t="s">
        <v>2491</v>
      </c>
      <c r="G1221" s="258"/>
      <c r="H1221" s="259" t="s">
        <v>1</v>
      </c>
      <c r="I1221" s="165"/>
      <c r="L1221" s="163"/>
      <c r="M1221" s="166"/>
      <c r="T1221" s="167"/>
      <c r="AT1221" s="164" t="s">
        <v>214</v>
      </c>
      <c r="AU1221" s="164" t="s">
        <v>82</v>
      </c>
      <c r="AV1221" s="12" t="s">
        <v>80</v>
      </c>
      <c r="AW1221" s="12" t="s">
        <v>30</v>
      </c>
      <c r="AX1221" s="12" t="s">
        <v>73</v>
      </c>
      <c r="AY1221" s="164" t="s">
        <v>201</v>
      </c>
    </row>
    <row r="1222" spans="2:51" s="12" customFormat="1" x14ac:dyDescent="0.2">
      <c r="B1222" s="163"/>
      <c r="C1222" s="258"/>
      <c r="D1222" s="255" t="s">
        <v>214</v>
      </c>
      <c r="E1222" s="259" t="s">
        <v>1</v>
      </c>
      <c r="F1222" s="260" t="s">
        <v>2633</v>
      </c>
      <c r="G1222" s="258"/>
      <c r="H1222" s="259" t="s">
        <v>1</v>
      </c>
      <c r="I1222" s="165"/>
      <c r="L1222" s="163"/>
      <c r="M1222" s="166"/>
      <c r="T1222" s="167"/>
      <c r="AT1222" s="164" t="s">
        <v>214</v>
      </c>
      <c r="AU1222" s="164" t="s">
        <v>82</v>
      </c>
      <c r="AV1222" s="12" t="s">
        <v>80</v>
      </c>
      <c r="AW1222" s="12" t="s">
        <v>30</v>
      </c>
      <c r="AX1222" s="12" t="s">
        <v>73</v>
      </c>
      <c r="AY1222" s="164" t="s">
        <v>201</v>
      </c>
    </row>
    <row r="1223" spans="2:51" s="12" customFormat="1" x14ac:dyDescent="0.2">
      <c r="B1223" s="163"/>
      <c r="C1223" s="258"/>
      <c r="D1223" s="255" t="s">
        <v>214</v>
      </c>
      <c r="E1223" s="259" t="s">
        <v>1</v>
      </c>
      <c r="F1223" s="260" t="s">
        <v>2634</v>
      </c>
      <c r="G1223" s="258"/>
      <c r="H1223" s="259" t="s">
        <v>1</v>
      </c>
      <c r="I1223" s="165"/>
      <c r="L1223" s="163"/>
      <c r="M1223" s="166"/>
      <c r="T1223" s="167"/>
      <c r="AT1223" s="164" t="s">
        <v>214</v>
      </c>
      <c r="AU1223" s="164" t="s">
        <v>82</v>
      </c>
      <c r="AV1223" s="12" t="s">
        <v>80</v>
      </c>
      <c r="AW1223" s="12" t="s">
        <v>30</v>
      </c>
      <c r="AX1223" s="12" t="s">
        <v>73</v>
      </c>
      <c r="AY1223" s="164" t="s">
        <v>201</v>
      </c>
    </row>
    <row r="1224" spans="2:51" s="13" customFormat="1" x14ac:dyDescent="0.2">
      <c r="B1224" s="168"/>
      <c r="C1224" s="261"/>
      <c r="D1224" s="255" t="s">
        <v>214</v>
      </c>
      <c r="E1224" s="262" t="s">
        <v>1</v>
      </c>
      <c r="F1224" s="263" t="s">
        <v>2635</v>
      </c>
      <c r="G1224" s="261"/>
      <c r="H1224" s="264">
        <v>65</v>
      </c>
      <c r="I1224" s="170"/>
      <c r="L1224" s="168"/>
      <c r="M1224" s="171"/>
      <c r="T1224" s="172"/>
      <c r="AT1224" s="169" t="s">
        <v>214</v>
      </c>
      <c r="AU1224" s="169" t="s">
        <v>82</v>
      </c>
      <c r="AV1224" s="13" t="s">
        <v>82</v>
      </c>
      <c r="AW1224" s="13" t="s">
        <v>30</v>
      </c>
      <c r="AX1224" s="13" t="s">
        <v>73</v>
      </c>
      <c r="AY1224" s="169" t="s">
        <v>201</v>
      </c>
    </row>
    <row r="1225" spans="2:51" s="12" customFormat="1" x14ac:dyDescent="0.2">
      <c r="B1225" s="163"/>
      <c r="C1225" s="258"/>
      <c r="D1225" s="255" t="s">
        <v>214</v>
      </c>
      <c r="E1225" s="259" t="s">
        <v>1</v>
      </c>
      <c r="F1225" s="260" t="s">
        <v>2504</v>
      </c>
      <c r="G1225" s="258"/>
      <c r="H1225" s="259" t="s">
        <v>1</v>
      </c>
      <c r="I1225" s="165"/>
      <c r="L1225" s="163"/>
      <c r="M1225" s="166"/>
      <c r="T1225" s="167"/>
      <c r="AT1225" s="164" t="s">
        <v>214</v>
      </c>
      <c r="AU1225" s="164" t="s">
        <v>82</v>
      </c>
      <c r="AV1225" s="12" t="s">
        <v>80</v>
      </c>
      <c r="AW1225" s="12" t="s">
        <v>30</v>
      </c>
      <c r="AX1225" s="12" t="s">
        <v>73</v>
      </c>
      <c r="AY1225" s="164" t="s">
        <v>201</v>
      </c>
    </row>
    <row r="1226" spans="2:51" s="12" customFormat="1" x14ac:dyDescent="0.2">
      <c r="B1226" s="163"/>
      <c r="C1226" s="258"/>
      <c r="D1226" s="255" t="s">
        <v>214</v>
      </c>
      <c r="E1226" s="259" t="s">
        <v>1</v>
      </c>
      <c r="F1226" s="260" t="s">
        <v>2633</v>
      </c>
      <c r="G1226" s="258"/>
      <c r="H1226" s="259" t="s">
        <v>1</v>
      </c>
      <c r="I1226" s="165"/>
      <c r="L1226" s="163"/>
      <c r="M1226" s="166"/>
      <c r="T1226" s="167"/>
      <c r="AT1226" s="164" t="s">
        <v>214</v>
      </c>
      <c r="AU1226" s="164" t="s">
        <v>82</v>
      </c>
      <c r="AV1226" s="12" t="s">
        <v>80</v>
      </c>
      <c r="AW1226" s="12" t="s">
        <v>30</v>
      </c>
      <c r="AX1226" s="12" t="s">
        <v>73</v>
      </c>
      <c r="AY1226" s="164" t="s">
        <v>201</v>
      </c>
    </row>
    <row r="1227" spans="2:51" s="12" customFormat="1" x14ac:dyDescent="0.2">
      <c r="B1227" s="163"/>
      <c r="C1227" s="258"/>
      <c r="D1227" s="255" t="s">
        <v>214</v>
      </c>
      <c r="E1227" s="259" t="s">
        <v>1</v>
      </c>
      <c r="F1227" s="260" t="s">
        <v>2636</v>
      </c>
      <c r="G1227" s="258"/>
      <c r="H1227" s="259" t="s">
        <v>1</v>
      </c>
      <c r="I1227" s="165"/>
      <c r="L1227" s="163"/>
      <c r="M1227" s="166"/>
      <c r="T1227" s="167"/>
      <c r="AT1227" s="164" t="s">
        <v>214</v>
      </c>
      <c r="AU1227" s="164" t="s">
        <v>82</v>
      </c>
      <c r="AV1227" s="12" t="s">
        <v>80</v>
      </c>
      <c r="AW1227" s="12" t="s">
        <v>30</v>
      </c>
      <c r="AX1227" s="12" t="s">
        <v>73</v>
      </c>
      <c r="AY1227" s="164" t="s">
        <v>201</v>
      </c>
    </row>
    <row r="1228" spans="2:51" s="13" customFormat="1" x14ac:dyDescent="0.2">
      <c r="B1228" s="168"/>
      <c r="C1228" s="261"/>
      <c r="D1228" s="255" t="s">
        <v>214</v>
      </c>
      <c r="E1228" s="262" t="s">
        <v>1</v>
      </c>
      <c r="F1228" s="263" t="s">
        <v>2637</v>
      </c>
      <c r="G1228" s="261"/>
      <c r="H1228" s="264">
        <v>35</v>
      </c>
      <c r="I1228" s="170"/>
      <c r="L1228" s="168"/>
      <c r="M1228" s="171"/>
      <c r="T1228" s="172"/>
      <c r="AT1228" s="169" t="s">
        <v>214</v>
      </c>
      <c r="AU1228" s="169" t="s">
        <v>82</v>
      </c>
      <c r="AV1228" s="13" t="s">
        <v>82</v>
      </c>
      <c r="AW1228" s="13" t="s">
        <v>30</v>
      </c>
      <c r="AX1228" s="13" t="s">
        <v>73</v>
      </c>
      <c r="AY1228" s="169" t="s">
        <v>201</v>
      </c>
    </row>
    <row r="1229" spans="2:51" s="12" customFormat="1" x14ac:dyDescent="0.2">
      <c r="B1229" s="163"/>
      <c r="C1229" s="258"/>
      <c r="D1229" s="255" t="s">
        <v>214</v>
      </c>
      <c r="E1229" s="259" t="s">
        <v>1</v>
      </c>
      <c r="F1229" s="260" t="s">
        <v>2507</v>
      </c>
      <c r="G1229" s="258"/>
      <c r="H1229" s="259" t="s">
        <v>1</v>
      </c>
      <c r="I1229" s="165"/>
      <c r="L1229" s="163"/>
      <c r="M1229" s="166"/>
      <c r="T1229" s="167"/>
      <c r="AT1229" s="164" t="s">
        <v>214</v>
      </c>
      <c r="AU1229" s="164" t="s">
        <v>82</v>
      </c>
      <c r="AV1229" s="12" t="s">
        <v>80</v>
      </c>
      <c r="AW1229" s="12" t="s">
        <v>30</v>
      </c>
      <c r="AX1229" s="12" t="s">
        <v>73</v>
      </c>
      <c r="AY1229" s="164" t="s">
        <v>201</v>
      </c>
    </row>
    <row r="1230" spans="2:51" s="12" customFormat="1" x14ac:dyDescent="0.2">
      <c r="B1230" s="163"/>
      <c r="C1230" s="258"/>
      <c r="D1230" s="255" t="s">
        <v>214</v>
      </c>
      <c r="E1230" s="259" t="s">
        <v>1</v>
      </c>
      <c r="F1230" s="260" t="s">
        <v>2633</v>
      </c>
      <c r="G1230" s="258"/>
      <c r="H1230" s="259" t="s">
        <v>1</v>
      </c>
      <c r="I1230" s="165"/>
      <c r="L1230" s="163"/>
      <c r="M1230" s="166"/>
      <c r="T1230" s="167"/>
      <c r="AT1230" s="164" t="s">
        <v>214</v>
      </c>
      <c r="AU1230" s="164" t="s">
        <v>82</v>
      </c>
      <c r="AV1230" s="12" t="s">
        <v>80</v>
      </c>
      <c r="AW1230" s="12" t="s">
        <v>30</v>
      </c>
      <c r="AX1230" s="12" t="s">
        <v>73</v>
      </c>
      <c r="AY1230" s="164" t="s">
        <v>201</v>
      </c>
    </row>
    <row r="1231" spans="2:51" s="12" customFormat="1" x14ac:dyDescent="0.2">
      <c r="B1231" s="163"/>
      <c r="C1231" s="258"/>
      <c r="D1231" s="255" t="s">
        <v>214</v>
      </c>
      <c r="E1231" s="259" t="s">
        <v>1</v>
      </c>
      <c r="F1231" s="260" t="s">
        <v>2638</v>
      </c>
      <c r="G1231" s="258"/>
      <c r="H1231" s="259" t="s">
        <v>1</v>
      </c>
      <c r="I1231" s="165"/>
      <c r="L1231" s="163"/>
      <c r="M1231" s="166"/>
      <c r="T1231" s="167"/>
      <c r="AT1231" s="164" t="s">
        <v>214</v>
      </c>
      <c r="AU1231" s="164" t="s">
        <v>82</v>
      </c>
      <c r="AV1231" s="12" t="s">
        <v>80</v>
      </c>
      <c r="AW1231" s="12" t="s">
        <v>30</v>
      </c>
      <c r="AX1231" s="12" t="s">
        <v>73</v>
      </c>
      <c r="AY1231" s="164" t="s">
        <v>201</v>
      </c>
    </row>
    <row r="1232" spans="2:51" s="13" customFormat="1" x14ac:dyDescent="0.2">
      <c r="B1232" s="168"/>
      <c r="C1232" s="261"/>
      <c r="D1232" s="255" t="s">
        <v>214</v>
      </c>
      <c r="E1232" s="262" t="s">
        <v>1</v>
      </c>
      <c r="F1232" s="263" t="s">
        <v>2639</v>
      </c>
      <c r="G1232" s="261"/>
      <c r="H1232" s="264">
        <v>13</v>
      </c>
      <c r="I1232" s="170"/>
      <c r="L1232" s="168"/>
      <c r="M1232" s="171"/>
      <c r="T1232" s="172"/>
      <c r="AT1232" s="169" t="s">
        <v>214</v>
      </c>
      <c r="AU1232" s="169" t="s">
        <v>82</v>
      </c>
      <c r="AV1232" s="13" t="s">
        <v>82</v>
      </c>
      <c r="AW1232" s="13" t="s">
        <v>30</v>
      </c>
      <c r="AX1232" s="13" t="s">
        <v>73</v>
      </c>
      <c r="AY1232" s="169" t="s">
        <v>201</v>
      </c>
    </row>
    <row r="1233" spans="2:65" s="14" customFormat="1" x14ac:dyDescent="0.2">
      <c r="B1233" s="173"/>
      <c r="C1233" s="265"/>
      <c r="D1233" s="255" t="s">
        <v>214</v>
      </c>
      <c r="E1233" s="266" t="s">
        <v>1</v>
      </c>
      <c r="F1233" s="267" t="s">
        <v>221</v>
      </c>
      <c r="G1233" s="265"/>
      <c r="H1233" s="268">
        <v>264</v>
      </c>
      <c r="I1233" s="175"/>
      <c r="L1233" s="173"/>
      <c r="M1233" s="176"/>
      <c r="T1233" s="177"/>
      <c r="AT1233" s="174" t="s">
        <v>214</v>
      </c>
      <c r="AU1233" s="174" t="s">
        <v>82</v>
      </c>
      <c r="AV1233" s="14" t="s">
        <v>208</v>
      </c>
      <c r="AW1233" s="14" t="s">
        <v>30</v>
      </c>
      <c r="AX1233" s="14" t="s">
        <v>80</v>
      </c>
      <c r="AY1233" s="174" t="s">
        <v>201</v>
      </c>
    </row>
    <row r="1234" spans="2:65" s="1" customFormat="1" ht="16.5" customHeight="1" x14ac:dyDescent="0.2">
      <c r="B1234" s="152"/>
      <c r="C1234" s="249" t="s">
        <v>599</v>
      </c>
      <c r="D1234" s="249" t="s">
        <v>203</v>
      </c>
      <c r="E1234" s="250" t="s">
        <v>706</v>
      </c>
      <c r="F1234" s="251" t="s">
        <v>707</v>
      </c>
      <c r="G1234" s="252" t="s">
        <v>269</v>
      </c>
      <c r="H1234" s="253">
        <v>264</v>
      </c>
      <c r="I1234" s="154"/>
      <c r="J1234" s="155">
        <f>ROUND(I1234*H1234,2)</f>
        <v>0</v>
      </c>
      <c r="K1234" s="153" t="s">
        <v>207</v>
      </c>
      <c r="L1234" s="32"/>
      <c r="M1234" s="156" t="s">
        <v>1</v>
      </c>
      <c r="N1234" s="157" t="s">
        <v>38</v>
      </c>
      <c r="P1234" s="158">
        <f>O1234*H1234</f>
        <v>0</v>
      </c>
      <c r="Q1234" s="158">
        <v>6.9999999999999994E-5</v>
      </c>
      <c r="R1234" s="158">
        <f>Q1234*H1234</f>
        <v>1.848E-2</v>
      </c>
      <c r="S1234" s="158">
        <v>0</v>
      </c>
      <c r="T1234" s="159">
        <f>S1234*H1234</f>
        <v>0</v>
      </c>
      <c r="AR1234" s="160" t="s">
        <v>208</v>
      </c>
      <c r="AT1234" s="160" t="s">
        <v>203</v>
      </c>
      <c r="AU1234" s="160" t="s">
        <v>82</v>
      </c>
      <c r="AY1234" s="17" t="s">
        <v>201</v>
      </c>
      <c r="BE1234" s="161">
        <f>IF(N1234="základní",J1234,0)</f>
        <v>0</v>
      </c>
      <c r="BF1234" s="161">
        <f>IF(N1234="snížená",J1234,0)</f>
        <v>0</v>
      </c>
      <c r="BG1234" s="161">
        <f>IF(N1234="zákl. přenesená",J1234,0)</f>
        <v>0</v>
      </c>
      <c r="BH1234" s="161">
        <f>IF(N1234="sníž. přenesená",J1234,0)</f>
        <v>0</v>
      </c>
      <c r="BI1234" s="161">
        <f>IF(N1234="nulová",J1234,0)</f>
        <v>0</v>
      </c>
      <c r="BJ1234" s="17" t="s">
        <v>80</v>
      </c>
      <c r="BK1234" s="161">
        <f>ROUND(I1234*H1234,2)</f>
        <v>0</v>
      </c>
      <c r="BL1234" s="17" t="s">
        <v>208</v>
      </c>
      <c r="BM1234" s="160" t="s">
        <v>2771</v>
      </c>
    </row>
    <row r="1235" spans="2:65" s="1" customFormat="1" x14ac:dyDescent="0.2">
      <c r="B1235" s="32"/>
      <c r="C1235" s="254"/>
      <c r="D1235" s="255" t="s">
        <v>210</v>
      </c>
      <c r="E1235" s="254"/>
      <c r="F1235" s="256" t="s">
        <v>709</v>
      </c>
      <c r="G1235" s="254"/>
      <c r="H1235" s="254"/>
      <c r="I1235" s="96"/>
      <c r="L1235" s="32"/>
      <c r="M1235" s="162"/>
      <c r="T1235" s="56"/>
      <c r="AT1235" s="17" t="s">
        <v>210</v>
      </c>
      <c r="AU1235" s="17" t="s">
        <v>82</v>
      </c>
    </row>
    <row r="1236" spans="2:65" s="12" customFormat="1" x14ac:dyDescent="0.2">
      <c r="B1236" s="163"/>
      <c r="C1236" s="258"/>
      <c r="D1236" s="255" t="s">
        <v>214</v>
      </c>
      <c r="E1236" s="259" t="s">
        <v>1</v>
      </c>
      <c r="F1236" s="260" t="s">
        <v>2489</v>
      </c>
      <c r="G1236" s="258"/>
      <c r="H1236" s="259" t="s">
        <v>1</v>
      </c>
      <c r="I1236" s="165"/>
      <c r="L1236" s="163"/>
      <c r="M1236" s="166"/>
      <c r="T1236" s="167"/>
      <c r="AT1236" s="164" t="s">
        <v>214</v>
      </c>
      <c r="AU1236" s="164" t="s">
        <v>82</v>
      </c>
      <c r="AV1236" s="12" t="s">
        <v>80</v>
      </c>
      <c r="AW1236" s="12" t="s">
        <v>30</v>
      </c>
      <c r="AX1236" s="12" t="s">
        <v>73</v>
      </c>
      <c r="AY1236" s="164" t="s">
        <v>201</v>
      </c>
    </row>
    <row r="1237" spans="2:65" s="12" customFormat="1" x14ac:dyDescent="0.2">
      <c r="B1237" s="163"/>
      <c r="C1237" s="258"/>
      <c r="D1237" s="255" t="s">
        <v>214</v>
      </c>
      <c r="E1237" s="259" t="s">
        <v>1</v>
      </c>
      <c r="F1237" s="260" t="s">
        <v>2490</v>
      </c>
      <c r="G1237" s="258"/>
      <c r="H1237" s="259" t="s">
        <v>1</v>
      </c>
      <c r="I1237" s="165"/>
      <c r="L1237" s="163"/>
      <c r="M1237" s="166"/>
      <c r="T1237" s="167"/>
      <c r="AT1237" s="164" t="s">
        <v>214</v>
      </c>
      <c r="AU1237" s="164" t="s">
        <v>82</v>
      </c>
      <c r="AV1237" s="12" t="s">
        <v>80</v>
      </c>
      <c r="AW1237" s="12" t="s">
        <v>30</v>
      </c>
      <c r="AX1237" s="12" t="s">
        <v>73</v>
      </c>
      <c r="AY1237" s="164" t="s">
        <v>201</v>
      </c>
    </row>
    <row r="1238" spans="2:65" s="12" customFormat="1" x14ac:dyDescent="0.2">
      <c r="B1238" s="163"/>
      <c r="C1238" s="258"/>
      <c r="D1238" s="255" t="s">
        <v>214</v>
      </c>
      <c r="E1238" s="259" t="s">
        <v>1</v>
      </c>
      <c r="F1238" s="260" t="s">
        <v>2504</v>
      </c>
      <c r="G1238" s="258"/>
      <c r="H1238" s="259" t="s">
        <v>1</v>
      </c>
      <c r="I1238" s="165"/>
      <c r="L1238" s="163"/>
      <c r="M1238" s="166"/>
      <c r="T1238" s="167"/>
      <c r="AT1238" s="164" t="s">
        <v>214</v>
      </c>
      <c r="AU1238" s="164" t="s">
        <v>82</v>
      </c>
      <c r="AV1238" s="12" t="s">
        <v>80</v>
      </c>
      <c r="AW1238" s="12" t="s">
        <v>30</v>
      </c>
      <c r="AX1238" s="12" t="s">
        <v>73</v>
      </c>
      <c r="AY1238" s="164" t="s">
        <v>201</v>
      </c>
    </row>
    <row r="1239" spans="2:65" s="12" customFormat="1" x14ac:dyDescent="0.2">
      <c r="B1239" s="163"/>
      <c r="C1239" s="258"/>
      <c r="D1239" s="255" t="s">
        <v>214</v>
      </c>
      <c r="E1239" s="259" t="s">
        <v>1</v>
      </c>
      <c r="F1239" s="260" t="s">
        <v>2772</v>
      </c>
      <c r="G1239" s="258"/>
      <c r="H1239" s="259" t="s">
        <v>1</v>
      </c>
      <c r="I1239" s="165"/>
      <c r="L1239" s="163"/>
      <c r="M1239" s="166"/>
      <c r="T1239" s="167"/>
      <c r="AT1239" s="164" t="s">
        <v>214</v>
      </c>
      <c r="AU1239" s="164" t="s">
        <v>82</v>
      </c>
      <c r="AV1239" s="12" t="s">
        <v>80</v>
      </c>
      <c r="AW1239" s="12" t="s">
        <v>30</v>
      </c>
      <c r="AX1239" s="12" t="s">
        <v>73</v>
      </c>
      <c r="AY1239" s="164" t="s">
        <v>201</v>
      </c>
    </row>
    <row r="1240" spans="2:65" s="12" customFormat="1" x14ac:dyDescent="0.2">
      <c r="B1240" s="163"/>
      <c r="C1240" s="258"/>
      <c r="D1240" s="255" t="s">
        <v>214</v>
      </c>
      <c r="E1240" s="259" t="s">
        <v>1</v>
      </c>
      <c r="F1240" s="260" t="s">
        <v>2611</v>
      </c>
      <c r="G1240" s="258"/>
      <c r="H1240" s="259" t="s">
        <v>1</v>
      </c>
      <c r="I1240" s="165"/>
      <c r="L1240" s="163"/>
      <c r="M1240" s="166"/>
      <c r="T1240" s="167"/>
      <c r="AT1240" s="164" t="s">
        <v>214</v>
      </c>
      <c r="AU1240" s="164" t="s">
        <v>82</v>
      </c>
      <c r="AV1240" s="12" t="s">
        <v>80</v>
      </c>
      <c r="AW1240" s="12" t="s">
        <v>30</v>
      </c>
      <c r="AX1240" s="12" t="s">
        <v>73</v>
      </c>
      <c r="AY1240" s="164" t="s">
        <v>201</v>
      </c>
    </row>
    <row r="1241" spans="2:65" s="13" customFormat="1" x14ac:dyDescent="0.2">
      <c r="B1241" s="168"/>
      <c r="C1241" s="261"/>
      <c r="D1241" s="255" t="s">
        <v>214</v>
      </c>
      <c r="E1241" s="262" t="s">
        <v>1</v>
      </c>
      <c r="F1241" s="263" t="s">
        <v>2612</v>
      </c>
      <c r="G1241" s="261"/>
      <c r="H1241" s="264">
        <v>5</v>
      </c>
      <c r="I1241" s="170"/>
      <c r="L1241" s="168"/>
      <c r="M1241" s="171"/>
      <c r="T1241" s="172"/>
      <c r="AT1241" s="169" t="s">
        <v>214</v>
      </c>
      <c r="AU1241" s="169" t="s">
        <v>82</v>
      </c>
      <c r="AV1241" s="13" t="s">
        <v>82</v>
      </c>
      <c r="AW1241" s="13" t="s">
        <v>30</v>
      </c>
      <c r="AX1241" s="13" t="s">
        <v>73</v>
      </c>
      <c r="AY1241" s="169" t="s">
        <v>201</v>
      </c>
    </row>
    <row r="1242" spans="2:65" s="12" customFormat="1" x14ac:dyDescent="0.2">
      <c r="B1242" s="163"/>
      <c r="C1242" s="258"/>
      <c r="D1242" s="255" t="s">
        <v>214</v>
      </c>
      <c r="E1242" s="259" t="s">
        <v>1</v>
      </c>
      <c r="F1242" s="260" t="s">
        <v>2583</v>
      </c>
      <c r="G1242" s="258"/>
      <c r="H1242" s="259" t="s">
        <v>1</v>
      </c>
      <c r="I1242" s="165"/>
      <c r="L1242" s="163"/>
      <c r="M1242" s="166"/>
      <c r="T1242" s="167"/>
      <c r="AT1242" s="164" t="s">
        <v>214</v>
      </c>
      <c r="AU1242" s="164" t="s">
        <v>82</v>
      </c>
      <c r="AV1242" s="12" t="s">
        <v>80</v>
      </c>
      <c r="AW1242" s="12" t="s">
        <v>30</v>
      </c>
      <c r="AX1242" s="12" t="s">
        <v>73</v>
      </c>
      <c r="AY1242" s="164" t="s">
        <v>201</v>
      </c>
    </row>
    <row r="1243" spans="2:65" s="12" customFormat="1" x14ac:dyDescent="0.2">
      <c r="B1243" s="163"/>
      <c r="C1243" s="258"/>
      <c r="D1243" s="255" t="s">
        <v>214</v>
      </c>
      <c r="E1243" s="259" t="s">
        <v>1</v>
      </c>
      <c r="F1243" s="260" t="s">
        <v>2491</v>
      </c>
      <c r="G1243" s="258"/>
      <c r="H1243" s="259" t="s">
        <v>1</v>
      </c>
      <c r="I1243" s="165"/>
      <c r="L1243" s="163"/>
      <c r="M1243" s="166"/>
      <c r="T1243" s="167"/>
      <c r="AT1243" s="164" t="s">
        <v>214</v>
      </c>
      <c r="AU1243" s="164" t="s">
        <v>82</v>
      </c>
      <c r="AV1243" s="12" t="s">
        <v>80</v>
      </c>
      <c r="AW1243" s="12" t="s">
        <v>30</v>
      </c>
      <c r="AX1243" s="12" t="s">
        <v>73</v>
      </c>
      <c r="AY1243" s="164" t="s">
        <v>201</v>
      </c>
    </row>
    <row r="1244" spans="2:65" s="12" customFormat="1" x14ac:dyDescent="0.2">
      <c r="B1244" s="163"/>
      <c r="C1244" s="258"/>
      <c r="D1244" s="255" t="s">
        <v>214</v>
      </c>
      <c r="E1244" s="259" t="s">
        <v>1</v>
      </c>
      <c r="F1244" s="260" t="s">
        <v>2772</v>
      </c>
      <c r="G1244" s="258"/>
      <c r="H1244" s="259" t="s">
        <v>1</v>
      </c>
      <c r="I1244" s="165"/>
      <c r="L1244" s="163"/>
      <c r="M1244" s="166"/>
      <c r="T1244" s="167"/>
      <c r="AT1244" s="164" t="s">
        <v>214</v>
      </c>
      <c r="AU1244" s="164" t="s">
        <v>82</v>
      </c>
      <c r="AV1244" s="12" t="s">
        <v>80</v>
      </c>
      <c r="AW1244" s="12" t="s">
        <v>30</v>
      </c>
      <c r="AX1244" s="12" t="s">
        <v>73</v>
      </c>
      <c r="AY1244" s="164" t="s">
        <v>201</v>
      </c>
    </row>
    <row r="1245" spans="2:65" s="12" customFormat="1" x14ac:dyDescent="0.2">
      <c r="B1245" s="163"/>
      <c r="C1245" s="258"/>
      <c r="D1245" s="255" t="s">
        <v>214</v>
      </c>
      <c r="E1245" s="259" t="s">
        <v>1</v>
      </c>
      <c r="F1245" s="260" t="s">
        <v>2421</v>
      </c>
      <c r="G1245" s="258"/>
      <c r="H1245" s="259" t="s">
        <v>1</v>
      </c>
      <c r="I1245" s="165"/>
      <c r="L1245" s="163"/>
      <c r="M1245" s="166"/>
      <c r="T1245" s="167"/>
      <c r="AT1245" s="164" t="s">
        <v>214</v>
      </c>
      <c r="AU1245" s="164" t="s">
        <v>82</v>
      </c>
      <c r="AV1245" s="12" t="s">
        <v>80</v>
      </c>
      <c r="AW1245" s="12" t="s">
        <v>30</v>
      </c>
      <c r="AX1245" s="12" t="s">
        <v>73</v>
      </c>
      <c r="AY1245" s="164" t="s">
        <v>201</v>
      </c>
    </row>
    <row r="1246" spans="2:65" s="13" customFormat="1" x14ac:dyDescent="0.2">
      <c r="B1246" s="168"/>
      <c r="C1246" s="261"/>
      <c r="D1246" s="255" t="s">
        <v>214</v>
      </c>
      <c r="E1246" s="262" t="s">
        <v>1</v>
      </c>
      <c r="F1246" s="263" t="s">
        <v>2422</v>
      </c>
      <c r="G1246" s="261"/>
      <c r="H1246" s="264">
        <v>64</v>
      </c>
      <c r="I1246" s="170"/>
      <c r="L1246" s="168"/>
      <c r="M1246" s="171"/>
      <c r="T1246" s="172"/>
      <c r="AT1246" s="169" t="s">
        <v>214</v>
      </c>
      <c r="AU1246" s="169" t="s">
        <v>82</v>
      </c>
      <c r="AV1246" s="13" t="s">
        <v>82</v>
      </c>
      <c r="AW1246" s="13" t="s">
        <v>30</v>
      </c>
      <c r="AX1246" s="13" t="s">
        <v>73</v>
      </c>
      <c r="AY1246" s="169" t="s">
        <v>201</v>
      </c>
    </row>
    <row r="1247" spans="2:65" s="12" customFormat="1" x14ac:dyDescent="0.2">
      <c r="B1247" s="163"/>
      <c r="C1247" s="258"/>
      <c r="D1247" s="255" t="s">
        <v>214</v>
      </c>
      <c r="E1247" s="259" t="s">
        <v>1</v>
      </c>
      <c r="F1247" s="260" t="s">
        <v>2504</v>
      </c>
      <c r="G1247" s="258"/>
      <c r="H1247" s="259" t="s">
        <v>1</v>
      </c>
      <c r="I1247" s="165"/>
      <c r="L1247" s="163"/>
      <c r="M1247" s="166"/>
      <c r="T1247" s="167"/>
      <c r="AT1247" s="164" t="s">
        <v>214</v>
      </c>
      <c r="AU1247" s="164" t="s">
        <v>82</v>
      </c>
      <c r="AV1247" s="12" t="s">
        <v>80</v>
      </c>
      <c r="AW1247" s="12" t="s">
        <v>30</v>
      </c>
      <c r="AX1247" s="12" t="s">
        <v>73</v>
      </c>
      <c r="AY1247" s="164" t="s">
        <v>201</v>
      </c>
    </row>
    <row r="1248" spans="2:65" s="12" customFormat="1" x14ac:dyDescent="0.2">
      <c r="B1248" s="163"/>
      <c r="C1248" s="258"/>
      <c r="D1248" s="255" t="s">
        <v>214</v>
      </c>
      <c r="E1248" s="259" t="s">
        <v>1</v>
      </c>
      <c r="F1248" s="260" t="s">
        <v>2772</v>
      </c>
      <c r="G1248" s="258"/>
      <c r="H1248" s="259" t="s">
        <v>1</v>
      </c>
      <c r="I1248" s="165"/>
      <c r="L1248" s="163"/>
      <c r="M1248" s="166"/>
      <c r="T1248" s="167"/>
      <c r="AT1248" s="164" t="s">
        <v>214</v>
      </c>
      <c r="AU1248" s="164" t="s">
        <v>82</v>
      </c>
      <c r="AV1248" s="12" t="s">
        <v>80</v>
      </c>
      <c r="AW1248" s="12" t="s">
        <v>30</v>
      </c>
      <c r="AX1248" s="12" t="s">
        <v>73</v>
      </c>
      <c r="AY1248" s="164" t="s">
        <v>201</v>
      </c>
    </row>
    <row r="1249" spans="2:51" s="12" customFormat="1" x14ac:dyDescent="0.2">
      <c r="B1249" s="163"/>
      <c r="C1249" s="258"/>
      <c r="D1249" s="255" t="s">
        <v>214</v>
      </c>
      <c r="E1249" s="259" t="s">
        <v>1</v>
      </c>
      <c r="F1249" s="260" t="s">
        <v>2596</v>
      </c>
      <c r="G1249" s="258"/>
      <c r="H1249" s="259" t="s">
        <v>1</v>
      </c>
      <c r="I1249" s="165"/>
      <c r="L1249" s="163"/>
      <c r="M1249" s="166"/>
      <c r="T1249" s="167"/>
      <c r="AT1249" s="164" t="s">
        <v>214</v>
      </c>
      <c r="AU1249" s="164" t="s">
        <v>82</v>
      </c>
      <c r="AV1249" s="12" t="s">
        <v>80</v>
      </c>
      <c r="AW1249" s="12" t="s">
        <v>30</v>
      </c>
      <c r="AX1249" s="12" t="s">
        <v>73</v>
      </c>
      <c r="AY1249" s="164" t="s">
        <v>201</v>
      </c>
    </row>
    <row r="1250" spans="2:51" s="13" customFormat="1" x14ac:dyDescent="0.2">
      <c r="B1250" s="168"/>
      <c r="C1250" s="261"/>
      <c r="D1250" s="255" t="s">
        <v>214</v>
      </c>
      <c r="E1250" s="262" t="s">
        <v>1</v>
      </c>
      <c r="F1250" s="263" t="s">
        <v>2597</v>
      </c>
      <c r="G1250" s="261"/>
      <c r="H1250" s="264">
        <v>40</v>
      </c>
      <c r="I1250" s="170"/>
      <c r="L1250" s="168"/>
      <c r="M1250" s="171"/>
      <c r="T1250" s="172"/>
      <c r="AT1250" s="169" t="s">
        <v>214</v>
      </c>
      <c r="AU1250" s="169" t="s">
        <v>82</v>
      </c>
      <c r="AV1250" s="13" t="s">
        <v>82</v>
      </c>
      <c r="AW1250" s="13" t="s">
        <v>30</v>
      </c>
      <c r="AX1250" s="13" t="s">
        <v>73</v>
      </c>
      <c r="AY1250" s="169" t="s">
        <v>201</v>
      </c>
    </row>
    <row r="1251" spans="2:51" s="12" customFormat="1" x14ac:dyDescent="0.2">
      <c r="B1251" s="163"/>
      <c r="C1251" s="258"/>
      <c r="D1251" s="255" t="s">
        <v>214</v>
      </c>
      <c r="E1251" s="259" t="s">
        <v>1</v>
      </c>
      <c r="F1251" s="260" t="s">
        <v>2507</v>
      </c>
      <c r="G1251" s="258"/>
      <c r="H1251" s="259" t="s">
        <v>1</v>
      </c>
      <c r="I1251" s="165"/>
      <c r="L1251" s="163"/>
      <c r="M1251" s="166"/>
      <c r="T1251" s="167"/>
      <c r="AT1251" s="164" t="s">
        <v>214</v>
      </c>
      <c r="AU1251" s="164" t="s">
        <v>82</v>
      </c>
      <c r="AV1251" s="12" t="s">
        <v>80</v>
      </c>
      <c r="AW1251" s="12" t="s">
        <v>30</v>
      </c>
      <c r="AX1251" s="12" t="s">
        <v>73</v>
      </c>
      <c r="AY1251" s="164" t="s">
        <v>201</v>
      </c>
    </row>
    <row r="1252" spans="2:51" s="12" customFormat="1" x14ac:dyDescent="0.2">
      <c r="B1252" s="163"/>
      <c r="C1252" s="258"/>
      <c r="D1252" s="255" t="s">
        <v>214</v>
      </c>
      <c r="E1252" s="259" t="s">
        <v>1</v>
      </c>
      <c r="F1252" s="260" t="s">
        <v>2772</v>
      </c>
      <c r="G1252" s="258"/>
      <c r="H1252" s="259" t="s">
        <v>1</v>
      </c>
      <c r="I1252" s="165"/>
      <c r="L1252" s="163"/>
      <c r="M1252" s="166"/>
      <c r="T1252" s="167"/>
      <c r="AT1252" s="164" t="s">
        <v>214</v>
      </c>
      <c r="AU1252" s="164" t="s">
        <v>82</v>
      </c>
      <c r="AV1252" s="12" t="s">
        <v>80</v>
      </c>
      <c r="AW1252" s="12" t="s">
        <v>30</v>
      </c>
      <c r="AX1252" s="12" t="s">
        <v>73</v>
      </c>
      <c r="AY1252" s="164" t="s">
        <v>201</v>
      </c>
    </row>
    <row r="1253" spans="2:51" s="12" customFormat="1" x14ac:dyDescent="0.2">
      <c r="B1253" s="163"/>
      <c r="C1253" s="258"/>
      <c r="D1253" s="255" t="s">
        <v>214</v>
      </c>
      <c r="E1253" s="259" t="s">
        <v>1</v>
      </c>
      <c r="F1253" s="260" t="s">
        <v>2599</v>
      </c>
      <c r="G1253" s="258"/>
      <c r="H1253" s="259" t="s">
        <v>1</v>
      </c>
      <c r="I1253" s="165"/>
      <c r="L1253" s="163"/>
      <c r="M1253" s="166"/>
      <c r="T1253" s="167"/>
      <c r="AT1253" s="164" t="s">
        <v>214</v>
      </c>
      <c r="AU1253" s="164" t="s">
        <v>82</v>
      </c>
      <c r="AV1253" s="12" t="s">
        <v>80</v>
      </c>
      <c r="AW1253" s="12" t="s">
        <v>30</v>
      </c>
      <c r="AX1253" s="12" t="s">
        <v>73</v>
      </c>
      <c r="AY1253" s="164" t="s">
        <v>201</v>
      </c>
    </row>
    <row r="1254" spans="2:51" s="13" customFormat="1" x14ac:dyDescent="0.2">
      <c r="B1254" s="168"/>
      <c r="C1254" s="261"/>
      <c r="D1254" s="255" t="s">
        <v>214</v>
      </c>
      <c r="E1254" s="262" t="s">
        <v>1</v>
      </c>
      <c r="F1254" s="263" t="s">
        <v>2600</v>
      </c>
      <c r="G1254" s="261"/>
      <c r="H1254" s="264">
        <v>18</v>
      </c>
      <c r="I1254" s="170"/>
      <c r="L1254" s="168"/>
      <c r="M1254" s="171"/>
      <c r="T1254" s="172"/>
      <c r="AT1254" s="169" t="s">
        <v>214</v>
      </c>
      <c r="AU1254" s="169" t="s">
        <v>82</v>
      </c>
      <c r="AV1254" s="13" t="s">
        <v>82</v>
      </c>
      <c r="AW1254" s="13" t="s">
        <v>30</v>
      </c>
      <c r="AX1254" s="13" t="s">
        <v>73</v>
      </c>
      <c r="AY1254" s="169" t="s">
        <v>201</v>
      </c>
    </row>
    <row r="1255" spans="2:51" s="12" customFormat="1" x14ac:dyDescent="0.2">
      <c r="B1255" s="163"/>
      <c r="C1255" s="258"/>
      <c r="D1255" s="255" t="s">
        <v>214</v>
      </c>
      <c r="E1255" s="259" t="s">
        <v>1</v>
      </c>
      <c r="F1255" s="260" t="s">
        <v>2510</v>
      </c>
      <c r="G1255" s="258"/>
      <c r="H1255" s="259" t="s">
        <v>1</v>
      </c>
      <c r="I1255" s="165"/>
      <c r="L1255" s="163"/>
      <c r="M1255" s="166"/>
      <c r="T1255" s="167"/>
      <c r="AT1255" s="164" t="s">
        <v>214</v>
      </c>
      <c r="AU1255" s="164" t="s">
        <v>82</v>
      </c>
      <c r="AV1255" s="12" t="s">
        <v>80</v>
      </c>
      <c r="AW1255" s="12" t="s">
        <v>30</v>
      </c>
      <c r="AX1255" s="12" t="s">
        <v>73</v>
      </c>
      <c r="AY1255" s="164" t="s">
        <v>201</v>
      </c>
    </row>
    <row r="1256" spans="2:51" s="12" customFormat="1" x14ac:dyDescent="0.2">
      <c r="B1256" s="163"/>
      <c r="C1256" s="258"/>
      <c r="D1256" s="255" t="s">
        <v>214</v>
      </c>
      <c r="E1256" s="259" t="s">
        <v>1</v>
      </c>
      <c r="F1256" s="260" t="s">
        <v>2772</v>
      </c>
      <c r="G1256" s="258"/>
      <c r="H1256" s="259" t="s">
        <v>1</v>
      </c>
      <c r="I1256" s="165"/>
      <c r="L1256" s="163"/>
      <c r="M1256" s="166"/>
      <c r="T1256" s="167"/>
      <c r="AT1256" s="164" t="s">
        <v>214</v>
      </c>
      <c r="AU1256" s="164" t="s">
        <v>82</v>
      </c>
      <c r="AV1256" s="12" t="s">
        <v>80</v>
      </c>
      <c r="AW1256" s="12" t="s">
        <v>30</v>
      </c>
      <c r="AX1256" s="12" t="s">
        <v>73</v>
      </c>
      <c r="AY1256" s="164" t="s">
        <v>201</v>
      </c>
    </row>
    <row r="1257" spans="2:51" s="12" customFormat="1" x14ac:dyDescent="0.2">
      <c r="B1257" s="163"/>
      <c r="C1257" s="258"/>
      <c r="D1257" s="255" t="s">
        <v>214</v>
      </c>
      <c r="E1257" s="259" t="s">
        <v>1</v>
      </c>
      <c r="F1257" s="260" t="s">
        <v>2769</v>
      </c>
      <c r="G1257" s="258"/>
      <c r="H1257" s="259" t="s">
        <v>1</v>
      </c>
      <c r="I1257" s="165"/>
      <c r="L1257" s="163"/>
      <c r="M1257" s="166"/>
      <c r="T1257" s="167"/>
      <c r="AT1257" s="164" t="s">
        <v>214</v>
      </c>
      <c r="AU1257" s="164" t="s">
        <v>82</v>
      </c>
      <c r="AV1257" s="12" t="s">
        <v>80</v>
      </c>
      <c r="AW1257" s="12" t="s">
        <v>30</v>
      </c>
      <c r="AX1257" s="12" t="s">
        <v>73</v>
      </c>
      <c r="AY1257" s="164" t="s">
        <v>201</v>
      </c>
    </row>
    <row r="1258" spans="2:51" s="13" customFormat="1" x14ac:dyDescent="0.2">
      <c r="B1258" s="168"/>
      <c r="C1258" s="261"/>
      <c r="D1258" s="255" t="s">
        <v>214</v>
      </c>
      <c r="E1258" s="262" t="s">
        <v>1</v>
      </c>
      <c r="F1258" s="263" t="s">
        <v>2770</v>
      </c>
      <c r="G1258" s="261"/>
      <c r="H1258" s="264">
        <v>24</v>
      </c>
      <c r="I1258" s="170"/>
      <c r="L1258" s="168"/>
      <c r="M1258" s="171"/>
      <c r="T1258" s="172"/>
      <c r="AT1258" s="169" t="s">
        <v>214</v>
      </c>
      <c r="AU1258" s="169" t="s">
        <v>82</v>
      </c>
      <c r="AV1258" s="13" t="s">
        <v>82</v>
      </c>
      <c r="AW1258" s="13" t="s">
        <v>30</v>
      </c>
      <c r="AX1258" s="13" t="s">
        <v>73</v>
      </c>
      <c r="AY1258" s="169" t="s">
        <v>201</v>
      </c>
    </row>
    <row r="1259" spans="2:51" s="12" customFormat="1" x14ac:dyDescent="0.2">
      <c r="B1259" s="163"/>
      <c r="C1259" s="258"/>
      <c r="D1259" s="255" t="s">
        <v>214</v>
      </c>
      <c r="E1259" s="259" t="s">
        <v>1</v>
      </c>
      <c r="F1259" s="260" t="s">
        <v>2491</v>
      </c>
      <c r="G1259" s="258"/>
      <c r="H1259" s="259" t="s">
        <v>1</v>
      </c>
      <c r="I1259" s="165"/>
      <c r="L1259" s="163"/>
      <c r="M1259" s="166"/>
      <c r="T1259" s="167"/>
      <c r="AT1259" s="164" t="s">
        <v>214</v>
      </c>
      <c r="AU1259" s="164" t="s">
        <v>82</v>
      </c>
      <c r="AV1259" s="12" t="s">
        <v>80</v>
      </c>
      <c r="AW1259" s="12" t="s">
        <v>30</v>
      </c>
      <c r="AX1259" s="12" t="s">
        <v>73</v>
      </c>
      <c r="AY1259" s="164" t="s">
        <v>201</v>
      </c>
    </row>
    <row r="1260" spans="2:51" s="12" customFormat="1" x14ac:dyDescent="0.2">
      <c r="B1260" s="163"/>
      <c r="C1260" s="258"/>
      <c r="D1260" s="255" t="s">
        <v>214</v>
      </c>
      <c r="E1260" s="259" t="s">
        <v>1</v>
      </c>
      <c r="F1260" s="260" t="s">
        <v>2772</v>
      </c>
      <c r="G1260" s="258"/>
      <c r="H1260" s="259" t="s">
        <v>1</v>
      </c>
      <c r="I1260" s="165"/>
      <c r="L1260" s="163"/>
      <c r="M1260" s="166"/>
      <c r="T1260" s="167"/>
      <c r="AT1260" s="164" t="s">
        <v>214</v>
      </c>
      <c r="AU1260" s="164" t="s">
        <v>82</v>
      </c>
      <c r="AV1260" s="12" t="s">
        <v>80</v>
      </c>
      <c r="AW1260" s="12" t="s">
        <v>30</v>
      </c>
      <c r="AX1260" s="12" t="s">
        <v>73</v>
      </c>
      <c r="AY1260" s="164" t="s">
        <v>201</v>
      </c>
    </row>
    <row r="1261" spans="2:51" s="12" customFormat="1" x14ac:dyDescent="0.2">
      <c r="B1261" s="163"/>
      <c r="C1261" s="258"/>
      <c r="D1261" s="255" t="s">
        <v>214</v>
      </c>
      <c r="E1261" s="259" t="s">
        <v>1</v>
      </c>
      <c r="F1261" s="260" t="s">
        <v>2634</v>
      </c>
      <c r="G1261" s="258"/>
      <c r="H1261" s="259" t="s">
        <v>1</v>
      </c>
      <c r="I1261" s="165"/>
      <c r="L1261" s="163"/>
      <c r="M1261" s="166"/>
      <c r="T1261" s="167"/>
      <c r="AT1261" s="164" t="s">
        <v>214</v>
      </c>
      <c r="AU1261" s="164" t="s">
        <v>82</v>
      </c>
      <c r="AV1261" s="12" t="s">
        <v>80</v>
      </c>
      <c r="AW1261" s="12" t="s">
        <v>30</v>
      </c>
      <c r="AX1261" s="12" t="s">
        <v>73</v>
      </c>
      <c r="AY1261" s="164" t="s">
        <v>201</v>
      </c>
    </row>
    <row r="1262" spans="2:51" s="13" customFormat="1" x14ac:dyDescent="0.2">
      <c r="B1262" s="168"/>
      <c r="C1262" s="261"/>
      <c r="D1262" s="255" t="s">
        <v>214</v>
      </c>
      <c r="E1262" s="262" t="s">
        <v>1</v>
      </c>
      <c r="F1262" s="263" t="s">
        <v>2635</v>
      </c>
      <c r="G1262" s="261"/>
      <c r="H1262" s="264">
        <v>65</v>
      </c>
      <c r="I1262" s="170"/>
      <c r="L1262" s="168"/>
      <c r="M1262" s="171"/>
      <c r="T1262" s="172"/>
      <c r="AT1262" s="169" t="s">
        <v>214</v>
      </c>
      <c r="AU1262" s="169" t="s">
        <v>82</v>
      </c>
      <c r="AV1262" s="13" t="s">
        <v>82</v>
      </c>
      <c r="AW1262" s="13" t="s">
        <v>30</v>
      </c>
      <c r="AX1262" s="13" t="s">
        <v>73</v>
      </c>
      <c r="AY1262" s="169" t="s">
        <v>201</v>
      </c>
    </row>
    <row r="1263" spans="2:51" s="12" customFormat="1" x14ac:dyDescent="0.2">
      <c r="B1263" s="163"/>
      <c r="C1263" s="258"/>
      <c r="D1263" s="255" t="s">
        <v>214</v>
      </c>
      <c r="E1263" s="259" t="s">
        <v>1</v>
      </c>
      <c r="F1263" s="260" t="s">
        <v>2504</v>
      </c>
      <c r="G1263" s="258"/>
      <c r="H1263" s="259" t="s">
        <v>1</v>
      </c>
      <c r="I1263" s="165"/>
      <c r="L1263" s="163"/>
      <c r="M1263" s="166"/>
      <c r="T1263" s="167"/>
      <c r="AT1263" s="164" t="s">
        <v>214</v>
      </c>
      <c r="AU1263" s="164" t="s">
        <v>82</v>
      </c>
      <c r="AV1263" s="12" t="s">
        <v>80</v>
      </c>
      <c r="AW1263" s="12" t="s">
        <v>30</v>
      </c>
      <c r="AX1263" s="12" t="s">
        <v>73</v>
      </c>
      <c r="AY1263" s="164" t="s">
        <v>201</v>
      </c>
    </row>
    <row r="1264" spans="2:51" s="12" customFormat="1" x14ac:dyDescent="0.2">
      <c r="B1264" s="163"/>
      <c r="C1264" s="258"/>
      <c r="D1264" s="255" t="s">
        <v>214</v>
      </c>
      <c r="E1264" s="259" t="s">
        <v>1</v>
      </c>
      <c r="F1264" s="260" t="s">
        <v>2772</v>
      </c>
      <c r="G1264" s="258"/>
      <c r="H1264" s="259" t="s">
        <v>1</v>
      </c>
      <c r="I1264" s="165"/>
      <c r="L1264" s="163"/>
      <c r="M1264" s="166"/>
      <c r="T1264" s="167"/>
      <c r="AT1264" s="164" t="s">
        <v>214</v>
      </c>
      <c r="AU1264" s="164" t="s">
        <v>82</v>
      </c>
      <c r="AV1264" s="12" t="s">
        <v>80</v>
      </c>
      <c r="AW1264" s="12" t="s">
        <v>30</v>
      </c>
      <c r="AX1264" s="12" t="s">
        <v>73</v>
      </c>
      <c r="AY1264" s="164" t="s">
        <v>201</v>
      </c>
    </row>
    <row r="1265" spans="2:65" s="12" customFormat="1" x14ac:dyDescent="0.2">
      <c r="B1265" s="163"/>
      <c r="C1265" s="258"/>
      <c r="D1265" s="255" t="s">
        <v>214</v>
      </c>
      <c r="E1265" s="259" t="s">
        <v>1</v>
      </c>
      <c r="F1265" s="260" t="s">
        <v>2636</v>
      </c>
      <c r="G1265" s="258"/>
      <c r="H1265" s="259" t="s">
        <v>1</v>
      </c>
      <c r="I1265" s="165"/>
      <c r="L1265" s="163"/>
      <c r="M1265" s="166"/>
      <c r="T1265" s="167"/>
      <c r="AT1265" s="164" t="s">
        <v>214</v>
      </c>
      <c r="AU1265" s="164" t="s">
        <v>82</v>
      </c>
      <c r="AV1265" s="12" t="s">
        <v>80</v>
      </c>
      <c r="AW1265" s="12" t="s">
        <v>30</v>
      </c>
      <c r="AX1265" s="12" t="s">
        <v>73</v>
      </c>
      <c r="AY1265" s="164" t="s">
        <v>201</v>
      </c>
    </row>
    <row r="1266" spans="2:65" s="13" customFormat="1" x14ac:dyDescent="0.2">
      <c r="B1266" s="168"/>
      <c r="C1266" s="261"/>
      <c r="D1266" s="255" t="s">
        <v>214</v>
      </c>
      <c r="E1266" s="262" t="s">
        <v>1</v>
      </c>
      <c r="F1266" s="263" t="s">
        <v>2637</v>
      </c>
      <c r="G1266" s="261"/>
      <c r="H1266" s="264">
        <v>35</v>
      </c>
      <c r="I1266" s="170"/>
      <c r="L1266" s="168"/>
      <c r="M1266" s="171"/>
      <c r="T1266" s="172"/>
      <c r="AT1266" s="169" t="s">
        <v>214</v>
      </c>
      <c r="AU1266" s="169" t="s">
        <v>82</v>
      </c>
      <c r="AV1266" s="13" t="s">
        <v>82</v>
      </c>
      <c r="AW1266" s="13" t="s">
        <v>30</v>
      </c>
      <c r="AX1266" s="13" t="s">
        <v>73</v>
      </c>
      <c r="AY1266" s="169" t="s">
        <v>201</v>
      </c>
    </row>
    <row r="1267" spans="2:65" s="12" customFormat="1" x14ac:dyDescent="0.2">
      <c r="B1267" s="163"/>
      <c r="C1267" s="258"/>
      <c r="D1267" s="255" t="s">
        <v>214</v>
      </c>
      <c r="E1267" s="259" t="s">
        <v>1</v>
      </c>
      <c r="F1267" s="260" t="s">
        <v>2507</v>
      </c>
      <c r="G1267" s="258"/>
      <c r="H1267" s="259" t="s">
        <v>1</v>
      </c>
      <c r="I1267" s="165"/>
      <c r="L1267" s="163"/>
      <c r="M1267" s="166"/>
      <c r="T1267" s="167"/>
      <c r="AT1267" s="164" t="s">
        <v>214</v>
      </c>
      <c r="AU1267" s="164" t="s">
        <v>82</v>
      </c>
      <c r="AV1267" s="12" t="s">
        <v>80</v>
      </c>
      <c r="AW1267" s="12" t="s">
        <v>30</v>
      </c>
      <c r="AX1267" s="12" t="s">
        <v>73</v>
      </c>
      <c r="AY1267" s="164" t="s">
        <v>201</v>
      </c>
    </row>
    <row r="1268" spans="2:65" s="12" customFormat="1" x14ac:dyDescent="0.2">
      <c r="B1268" s="163"/>
      <c r="C1268" s="258"/>
      <c r="D1268" s="255" t="s">
        <v>214</v>
      </c>
      <c r="E1268" s="259" t="s">
        <v>1</v>
      </c>
      <c r="F1268" s="260" t="s">
        <v>2772</v>
      </c>
      <c r="G1268" s="258"/>
      <c r="H1268" s="259" t="s">
        <v>1</v>
      </c>
      <c r="I1268" s="165"/>
      <c r="L1268" s="163"/>
      <c r="M1268" s="166"/>
      <c r="T1268" s="167"/>
      <c r="AT1268" s="164" t="s">
        <v>214</v>
      </c>
      <c r="AU1268" s="164" t="s">
        <v>82</v>
      </c>
      <c r="AV1268" s="12" t="s">
        <v>80</v>
      </c>
      <c r="AW1268" s="12" t="s">
        <v>30</v>
      </c>
      <c r="AX1268" s="12" t="s">
        <v>73</v>
      </c>
      <c r="AY1268" s="164" t="s">
        <v>201</v>
      </c>
    </row>
    <row r="1269" spans="2:65" s="12" customFormat="1" x14ac:dyDescent="0.2">
      <c r="B1269" s="163"/>
      <c r="C1269" s="258"/>
      <c r="D1269" s="255" t="s">
        <v>214</v>
      </c>
      <c r="E1269" s="259" t="s">
        <v>1</v>
      </c>
      <c r="F1269" s="260" t="s">
        <v>2638</v>
      </c>
      <c r="G1269" s="258"/>
      <c r="H1269" s="259" t="s">
        <v>1</v>
      </c>
      <c r="I1269" s="165"/>
      <c r="L1269" s="163"/>
      <c r="M1269" s="166"/>
      <c r="T1269" s="167"/>
      <c r="AT1269" s="164" t="s">
        <v>214</v>
      </c>
      <c r="AU1269" s="164" t="s">
        <v>82</v>
      </c>
      <c r="AV1269" s="12" t="s">
        <v>80</v>
      </c>
      <c r="AW1269" s="12" t="s">
        <v>30</v>
      </c>
      <c r="AX1269" s="12" t="s">
        <v>73</v>
      </c>
      <c r="AY1269" s="164" t="s">
        <v>201</v>
      </c>
    </row>
    <row r="1270" spans="2:65" s="13" customFormat="1" x14ac:dyDescent="0.2">
      <c r="B1270" s="168"/>
      <c r="C1270" s="261"/>
      <c r="D1270" s="255" t="s">
        <v>214</v>
      </c>
      <c r="E1270" s="262" t="s">
        <v>1</v>
      </c>
      <c r="F1270" s="263" t="s">
        <v>2639</v>
      </c>
      <c r="G1270" s="261"/>
      <c r="H1270" s="264">
        <v>13</v>
      </c>
      <c r="I1270" s="170"/>
      <c r="L1270" s="168"/>
      <c r="M1270" s="171"/>
      <c r="T1270" s="172"/>
      <c r="AT1270" s="169" t="s">
        <v>214</v>
      </c>
      <c r="AU1270" s="169" t="s">
        <v>82</v>
      </c>
      <c r="AV1270" s="13" t="s">
        <v>82</v>
      </c>
      <c r="AW1270" s="13" t="s">
        <v>30</v>
      </c>
      <c r="AX1270" s="13" t="s">
        <v>73</v>
      </c>
      <c r="AY1270" s="169" t="s">
        <v>201</v>
      </c>
    </row>
    <row r="1271" spans="2:65" s="14" customFormat="1" x14ac:dyDescent="0.2">
      <c r="B1271" s="173"/>
      <c r="C1271" s="265"/>
      <c r="D1271" s="255" t="s">
        <v>214</v>
      </c>
      <c r="E1271" s="266" t="s">
        <v>1</v>
      </c>
      <c r="F1271" s="267" t="s">
        <v>221</v>
      </c>
      <c r="G1271" s="265"/>
      <c r="H1271" s="268">
        <v>264</v>
      </c>
      <c r="I1271" s="175"/>
      <c r="L1271" s="173"/>
      <c r="M1271" s="176"/>
      <c r="T1271" s="177"/>
      <c r="AT1271" s="174" t="s">
        <v>214</v>
      </c>
      <c r="AU1271" s="174" t="s">
        <v>82</v>
      </c>
      <c r="AV1271" s="14" t="s">
        <v>208</v>
      </c>
      <c r="AW1271" s="14" t="s">
        <v>30</v>
      </c>
      <c r="AX1271" s="14" t="s">
        <v>80</v>
      </c>
      <c r="AY1271" s="174" t="s">
        <v>201</v>
      </c>
    </row>
    <row r="1272" spans="2:65" s="1" customFormat="1" ht="24" customHeight="1" x14ac:dyDescent="0.2">
      <c r="B1272" s="152"/>
      <c r="C1272" s="249" t="s">
        <v>605</v>
      </c>
      <c r="D1272" s="249" t="s">
        <v>203</v>
      </c>
      <c r="E1272" s="250" t="s">
        <v>2773</v>
      </c>
      <c r="F1272" s="251" t="s">
        <v>2774</v>
      </c>
      <c r="G1272" s="252" t="s">
        <v>536</v>
      </c>
      <c r="H1272" s="253">
        <v>30</v>
      </c>
      <c r="I1272" s="154"/>
      <c r="J1272" s="155">
        <f>ROUND(I1272*H1272,2)</f>
        <v>0</v>
      </c>
      <c r="K1272" s="153" t="s">
        <v>446</v>
      </c>
      <c r="L1272" s="32"/>
      <c r="M1272" s="156" t="s">
        <v>1</v>
      </c>
      <c r="N1272" s="157" t="s">
        <v>38</v>
      </c>
      <c r="P1272" s="158">
        <f>O1272*H1272</f>
        <v>0</v>
      </c>
      <c r="Q1272" s="158">
        <v>8.0000000000000007E-5</v>
      </c>
      <c r="R1272" s="158">
        <f>Q1272*H1272</f>
        <v>2.4000000000000002E-3</v>
      </c>
      <c r="S1272" s="158">
        <v>0</v>
      </c>
      <c r="T1272" s="159">
        <f>S1272*H1272</f>
        <v>0</v>
      </c>
      <c r="AR1272" s="160" t="s">
        <v>208</v>
      </c>
      <c r="AT1272" s="160" t="s">
        <v>203</v>
      </c>
      <c r="AU1272" s="160" t="s">
        <v>82</v>
      </c>
      <c r="AY1272" s="17" t="s">
        <v>201</v>
      </c>
      <c r="BE1272" s="161">
        <f>IF(N1272="základní",J1272,0)</f>
        <v>0</v>
      </c>
      <c r="BF1272" s="161">
        <f>IF(N1272="snížená",J1272,0)</f>
        <v>0</v>
      </c>
      <c r="BG1272" s="161">
        <f>IF(N1272="zákl. přenesená",J1272,0)</f>
        <v>0</v>
      </c>
      <c r="BH1272" s="161">
        <f>IF(N1272="sníž. přenesená",J1272,0)</f>
        <v>0</v>
      </c>
      <c r="BI1272" s="161">
        <f>IF(N1272="nulová",J1272,0)</f>
        <v>0</v>
      </c>
      <c r="BJ1272" s="17" t="s">
        <v>80</v>
      </c>
      <c r="BK1272" s="161">
        <f>ROUND(I1272*H1272,2)</f>
        <v>0</v>
      </c>
      <c r="BL1272" s="17" t="s">
        <v>208</v>
      </c>
      <c r="BM1272" s="160" t="s">
        <v>2775</v>
      </c>
    </row>
    <row r="1273" spans="2:65" s="1" customFormat="1" ht="19.5" x14ac:dyDescent="0.2">
      <c r="B1273" s="32"/>
      <c r="C1273" s="254"/>
      <c r="D1273" s="255" t="s">
        <v>210</v>
      </c>
      <c r="E1273" s="254"/>
      <c r="F1273" s="256" t="s">
        <v>2776</v>
      </c>
      <c r="G1273" s="254"/>
      <c r="H1273" s="254"/>
      <c r="I1273" s="96"/>
      <c r="L1273" s="32"/>
      <c r="M1273" s="162"/>
      <c r="T1273" s="56"/>
      <c r="AT1273" s="17" t="s">
        <v>210</v>
      </c>
      <c r="AU1273" s="17" t="s">
        <v>82</v>
      </c>
    </row>
    <row r="1274" spans="2:65" s="12" customFormat="1" x14ac:dyDescent="0.2">
      <c r="B1274" s="163"/>
      <c r="C1274" s="258"/>
      <c r="D1274" s="255" t="s">
        <v>214</v>
      </c>
      <c r="E1274" s="259" t="s">
        <v>1</v>
      </c>
      <c r="F1274" s="260" t="s">
        <v>2489</v>
      </c>
      <c r="G1274" s="258"/>
      <c r="H1274" s="259" t="s">
        <v>1</v>
      </c>
      <c r="I1274" s="165"/>
      <c r="L1274" s="163"/>
      <c r="M1274" s="166"/>
      <c r="T1274" s="167"/>
      <c r="AT1274" s="164" t="s">
        <v>214</v>
      </c>
      <c r="AU1274" s="164" t="s">
        <v>82</v>
      </c>
      <c r="AV1274" s="12" t="s">
        <v>80</v>
      </c>
      <c r="AW1274" s="12" t="s">
        <v>30</v>
      </c>
      <c r="AX1274" s="12" t="s">
        <v>73</v>
      </c>
      <c r="AY1274" s="164" t="s">
        <v>201</v>
      </c>
    </row>
    <row r="1275" spans="2:65" s="12" customFormat="1" x14ac:dyDescent="0.2">
      <c r="B1275" s="163"/>
      <c r="C1275" s="258"/>
      <c r="D1275" s="255" t="s">
        <v>214</v>
      </c>
      <c r="E1275" s="259" t="s">
        <v>1</v>
      </c>
      <c r="F1275" s="260" t="s">
        <v>2490</v>
      </c>
      <c r="G1275" s="258"/>
      <c r="H1275" s="259" t="s">
        <v>1</v>
      </c>
      <c r="I1275" s="165"/>
      <c r="L1275" s="163"/>
      <c r="M1275" s="166"/>
      <c r="T1275" s="167"/>
      <c r="AT1275" s="164" t="s">
        <v>214</v>
      </c>
      <c r="AU1275" s="164" t="s">
        <v>82</v>
      </c>
      <c r="AV1275" s="12" t="s">
        <v>80</v>
      </c>
      <c r="AW1275" s="12" t="s">
        <v>30</v>
      </c>
      <c r="AX1275" s="12" t="s">
        <v>73</v>
      </c>
      <c r="AY1275" s="164" t="s">
        <v>201</v>
      </c>
    </row>
    <row r="1276" spans="2:65" s="12" customFormat="1" x14ac:dyDescent="0.2">
      <c r="B1276" s="163"/>
      <c r="C1276" s="258"/>
      <c r="D1276" s="255" t="s">
        <v>214</v>
      </c>
      <c r="E1276" s="259" t="s">
        <v>1</v>
      </c>
      <c r="F1276" s="260" t="s">
        <v>2583</v>
      </c>
      <c r="G1276" s="258"/>
      <c r="H1276" s="259" t="s">
        <v>1</v>
      </c>
      <c r="I1276" s="165"/>
      <c r="L1276" s="163"/>
      <c r="M1276" s="166"/>
      <c r="T1276" s="167"/>
      <c r="AT1276" s="164" t="s">
        <v>214</v>
      </c>
      <c r="AU1276" s="164" t="s">
        <v>82</v>
      </c>
      <c r="AV1276" s="12" t="s">
        <v>80</v>
      </c>
      <c r="AW1276" s="12" t="s">
        <v>30</v>
      </c>
      <c r="AX1276" s="12" t="s">
        <v>73</v>
      </c>
      <c r="AY1276" s="164" t="s">
        <v>201</v>
      </c>
    </row>
    <row r="1277" spans="2:65" s="12" customFormat="1" x14ac:dyDescent="0.2">
      <c r="B1277" s="163"/>
      <c r="C1277" s="258"/>
      <c r="D1277" s="255" t="s">
        <v>214</v>
      </c>
      <c r="E1277" s="259" t="s">
        <v>1</v>
      </c>
      <c r="F1277" s="260" t="s">
        <v>2491</v>
      </c>
      <c r="G1277" s="258"/>
      <c r="H1277" s="259" t="s">
        <v>1</v>
      </c>
      <c r="I1277" s="165"/>
      <c r="L1277" s="163"/>
      <c r="M1277" s="166"/>
      <c r="T1277" s="167"/>
      <c r="AT1277" s="164" t="s">
        <v>214</v>
      </c>
      <c r="AU1277" s="164" t="s">
        <v>82</v>
      </c>
      <c r="AV1277" s="12" t="s">
        <v>80</v>
      </c>
      <c r="AW1277" s="12" t="s">
        <v>30</v>
      </c>
      <c r="AX1277" s="12" t="s">
        <v>73</v>
      </c>
      <c r="AY1277" s="164" t="s">
        <v>201</v>
      </c>
    </row>
    <row r="1278" spans="2:65" s="12" customFormat="1" x14ac:dyDescent="0.2">
      <c r="B1278" s="163"/>
      <c r="C1278" s="258"/>
      <c r="D1278" s="255" t="s">
        <v>214</v>
      </c>
      <c r="E1278" s="259" t="s">
        <v>1</v>
      </c>
      <c r="F1278" s="260" t="s">
        <v>2777</v>
      </c>
      <c r="G1278" s="258"/>
      <c r="H1278" s="259" t="s">
        <v>1</v>
      </c>
      <c r="I1278" s="165"/>
      <c r="L1278" s="163"/>
      <c r="M1278" s="166"/>
      <c r="T1278" s="167"/>
      <c r="AT1278" s="164" t="s">
        <v>214</v>
      </c>
      <c r="AU1278" s="164" t="s">
        <v>82</v>
      </c>
      <c r="AV1278" s="12" t="s">
        <v>80</v>
      </c>
      <c r="AW1278" s="12" t="s">
        <v>30</v>
      </c>
      <c r="AX1278" s="12" t="s">
        <v>73</v>
      </c>
      <c r="AY1278" s="164" t="s">
        <v>201</v>
      </c>
    </row>
    <row r="1279" spans="2:65" s="13" customFormat="1" x14ac:dyDescent="0.2">
      <c r="B1279" s="168"/>
      <c r="C1279" s="261"/>
      <c r="D1279" s="255" t="s">
        <v>214</v>
      </c>
      <c r="E1279" s="262" t="s">
        <v>1</v>
      </c>
      <c r="F1279" s="263" t="s">
        <v>284</v>
      </c>
      <c r="G1279" s="261"/>
      <c r="H1279" s="264">
        <v>10</v>
      </c>
      <c r="I1279" s="170"/>
      <c r="L1279" s="168"/>
      <c r="M1279" s="171"/>
      <c r="T1279" s="172"/>
      <c r="AT1279" s="169" t="s">
        <v>214</v>
      </c>
      <c r="AU1279" s="169" t="s">
        <v>82</v>
      </c>
      <c r="AV1279" s="13" t="s">
        <v>82</v>
      </c>
      <c r="AW1279" s="13" t="s">
        <v>30</v>
      </c>
      <c r="AX1279" s="13" t="s">
        <v>73</v>
      </c>
      <c r="AY1279" s="169" t="s">
        <v>201</v>
      </c>
    </row>
    <row r="1280" spans="2:65" s="12" customFormat="1" x14ac:dyDescent="0.2">
      <c r="B1280" s="163"/>
      <c r="C1280" s="258"/>
      <c r="D1280" s="255" t="s">
        <v>214</v>
      </c>
      <c r="E1280" s="259" t="s">
        <v>1</v>
      </c>
      <c r="F1280" s="260" t="s">
        <v>2504</v>
      </c>
      <c r="G1280" s="258"/>
      <c r="H1280" s="259" t="s">
        <v>1</v>
      </c>
      <c r="I1280" s="165"/>
      <c r="L1280" s="163"/>
      <c r="M1280" s="166"/>
      <c r="T1280" s="167"/>
      <c r="AT1280" s="164" t="s">
        <v>214</v>
      </c>
      <c r="AU1280" s="164" t="s">
        <v>82</v>
      </c>
      <c r="AV1280" s="12" t="s">
        <v>80</v>
      </c>
      <c r="AW1280" s="12" t="s">
        <v>30</v>
      </c>
      <c r="AX1280" s="12" t="s">
        <v>73</v>
      </c>
      <c r="AY1280" s="164" t="s">
        <v>201</v>
      </c>
    </row>
    <row r="1281" spans="2:65" s="12" customFormat="1" x14ac:dyDescent="0.2">
      <c r="B1281" s="163"/>
      <c r="C1281" s="258"/>
      <c r="D1281" s="255" t="s">
        <v>214</v>
      </c>
      <c r="E1281" s="259" t="s">
        <v>1</v>
      </c>
      <c r="F1281" s="260" t="s">
        <v>2778</v>
      </c>
      <c r="G1281" s="258"/>
      <c r="H1281" s="259" t="s">
        <v>1</v>
      </c>
      <c r="I1281" s="165"/>
      <c r="L1281" s="163"/>
      <c r="M1281" s="166"/>
      <c r="T1281" s="167"/>
      <c r="AT1281" s="164" t="s">
        <v>214</v>
      </c>
      <c r="AU1281" s="164" t="s">
        <v>82</v>
      </c>
      <c r="AV1281" s="12" t="s">
        <v>80</v>
      </c>
      <c r="AW1281" s="12" t="s">
        <v>30</v>
      </c>
      <c r="AX1281" s="12" t="s">
        <v>73</v>
      </c>
      <c r="AY1281" s="164" t="s">
        <v>201</v>
      </c>
    </row>
    <row r="1282" spans="2:65" s="13" customFormat="1" x14ac:dyDescent="0.2">
      <c r="B1282" s="168"/>
      <c r="C1282" s="261"/>
      <c r="D1282" s="255" t="s">
        <v>214</v>
      </c>
      <c r="E1282" s="262" t="s">
        <v>1</v>
      </c>
      <c r="F1282" s="263" t="s">
        <v>245</v>
      </c>
      <c r="G1282" s="261"/>
      <c r="H1282" s="264">
        <v>5</v>
      </c>
      <c r="I1282" s="170"/>
      <c r="L1282" s="168"/>
      <c r="M1282" s="171"/>
      <c r="T1282" s="172"/>
      <c r="AT1282" s="169" t="s">
        <v>214</v>
      </c>
      <c r="AU1282" s="169" t="s">
        <v>82</v>
      </c>
      <c r="AV1282" s="13" t="s">
        <v>82</v>
      </c>
      <c r="AW1282" s="13" t="s">
        <v>30</v>
      </c>
      <c r="AX1282" s="13" t="s">
        <v>73</v>
      </c>
      <c r="AY1282" s="169" t="s">
        <v>201</v>
      </c>
    </row>
    <row r="1283" spans="2:65" s="12" customFormat="1" x14ac:dyDescent="0.2">
      <c r="B1283" s="163"/>
      <c r="C1283" s="258"/>
      <c r="D1283" s="255" t="s">
        <v>214</v>
      </c>
      <c r="E1283" s="259" t="s">
        <v>1</v>
      </c>
      <c r="F1283" s="260" t="s">
        <v>2507</v>
      </c>
      <c r="G1283" s="258"/>
      <c r="H1283" s="259" t="s">
        <v>1</v>
      </c>
      <c r="I1283" s="165"/>
      <c r="L1283" s="163"/>
      <c r="M1283" s="166"/>
      <c r="T1283" s="167"/>
      <c r="AT1283" s="164" t="s">
        <v>214</v>
      </c>
      <c r="AU1283" s="164" t="s">
        <v>82</v>
      </c>
      <c r="AV1283" s="12" t="s">
        <v>80</v>
      </c>
      <c r="AW1283" s="12" t="s">
        <v>30</v>
      </c>
      <c r="AX1283" s="12" t="s">
        <v>73</v>
      </c>
      <c r="AY1283" s="164" t="s">
        <v>201</v>
      </c>
    </row>
    <row r="1284" spans="2:65" s="12" customFormat="1" x14ac:dyDescent="0.2">
      <c r="B1284" s="163"/>
      <c r="C1284" s="258"/>
      <c r="D1284" s="255" t="s">
        <v>214</v>
      </c>
      <c r="E1284" s="259" t="s">
        <v>1</v>
      </c>
      <c r="F1284" s="260" t="s">
        <v>2778</v>
      </c>
      <c r="G1284" s="258"/>
      <c r="H1284" s="259" t="s">
        <v>1</v>
      </c>
      <c r="I1284" s="165"/>
      <c r="L1284" s="163"/>
      <c r="M1284" s="166"/>
      <c r="T1284" s="167"/>
      <c r="AT1284" s="164" t="s">
        <v>214</v>
      </c>
      <c r="AU1284" s="164" t="s">
        <v>82</v>
      </c>
      <c r="AV1284" s="12" t="s">
        <v>80</v>
      </c>
      <c r="AW1284" s="12" t="s">
        <v>30</v>
      </c>
      <c r="AX1284" s="12" t="s">
        <v>73</v>
      </c>
      <c r="AY1284" s="164" t="s">
        <v>201</v>
      </c>
    </row>
    <row r="1285" spans="2:65" s="13" customFormat="1" x14ac:dyDescent="0.2">
      <c r="B1285" s="168"/>
      <c r="C1285" s="261"/>
      <c r="D1285" s="255" t="s">
        <v>214</v>
      </c>
      <c r="E1285" s="262" t="s">
        <v>1</v>
      </c>
      <c r="F1285" s="263" t="s">
        <v>245</v>
      </c>
      <c r="G1285" s="261"/>
      <c r="H1285" s="264">
        <v>5</v>
      </c>
      <c r="I1285" s="170"/>
      <c r="L1285" s="168"/>
      <c r="M1285" s="171"/>
      <c r="T1285" s="172"/>
      <c r="AT1285" s="169" t="s">
        <v>214</v>
      </c>
      <c r="AU1285" s="169" t="s">
        <v>82</v>
      </c>
      <c r="AV1285" s="13" t="s">
        <v>82</v>
      </c>
      <c r="AW1285" s="13" t="s">
        <v>30</v>
      </c>
      <c r="AX1285" s="13" t="s">
        <v>73</v>
      </c>
      <c r="AY1285" s="169" t="s">
        <v>201</v>
      </c>
    </row>
    <row r="1286" spans="2:65" s="12" customFormat="1" x14ac:dyDescent="0.2">
      <c r="B1286" s="163"/>
      <c r="C1286" s="258"/>
      <c r="D1286" s="255" t="s">
        <v>214</v>
      </c>
      <c r="E1286" s="259" t="s">
        <v>1</v>
      </c>
      <c r="F1286" s="260" t="s">
        <v>2510</v>
      </c>
      <c r="G1286" s="258"/>
      <c r="H1286" s="259" t="s">
        <v>1</v>
      </c>
      <c r="I1286" s="165"/>
      <c r="L1286" s="163"/>
      <c r="M1286" s="166"/>
      <c r="T1286" s="167"/>
      <c r="AT1286" s="164" t="s">
        <v>214</v>
      </c>
      <c r="AU1286" s="164" t="s">
        <v>82</v>
      </c>
      <c r="AV1286" s="12" t="s">
        <v>80</v>
      </c>
      <c r="AW1286" s="12" t="s">
        <v>30</v>
      </c>
      <c r="AX1286" s="12" t="s">
        <v>73</v>
      </c>
      <c r="AY1286" s="164" t="s">
        <v>201</v>
      </c>
    </row>
    <row r="1287" spans="2:65" s="12" customFormat="1" x14ac:dyDescent="0.2">
      <c r="B1287" s="163"/>
      <c r="C1287" s="258"/>
      <c r="D1287" s="255" t="s">
        <v>214</v>
      </c>
      <c r="E1287" s="259" t="s">
        <v>1</v>
      </c>
      <c r="F1287" s="260" t="s">
        <v>2779</v>
      </c>
      <c r="G1287" s="258"/>
      <c r="H1287" s="259" t="s">
        <v>1</v>
      </c>
      <c r="I1287" s="165"/>
      <c r="L1287" s="163"/>
      <c r="M1287" s="166"/>
      <c r="T1287" s="167"/>
      <c r="AT1287" s="164" t="s">
        <v>214</v>
      </c>
      <c r="AU1287" s="164" t="s">
        <v>82</v>
      </c>
      <c r="AV1287" s="12" t="s">
        <v>80</v>
      </c>
      <c r="AW1287" s="12" t="s">
        <v>30</v>
      </c>
      <c r="AX1287" s="12" t="s">
        <v>73</v>
      </c>
      <c r="AY1287" s="164" t="s">
        <v>201</v>
      </c>
    </row>
    <row r="1288" spans="2:65" s="13" customFormat="1" x14ac:dyDescent="0.2">
      <c r="B1288" s="168"/>
      <c r="C1288" s="261"/>
      <c r="D1288" s="255" t="s">
        <v>214</v>
      </c>
      <c r="E1288" s="262" t="s">
        <v>1</v>
      </c>
      <c r="F1288" s="263" t="s">
        <v>284</v>
      </c>
      <c r="G1288" s="261"/>
      <c r="H1288" s="264">
        <v>10</v>
      </c>
      <c r="I1288" s="170"/>
      <c r="L1288" s="168"/>
      <c r="M1288" s="171"/>
      <c r="T1288" s="172"/>
      <c r="AT1288" s="169" t="s">
        <v>214</v>
      </c>
      <c r="AU1288" s="169" t="s">
        <v>82</v>
      </c>
      <c r="AV1288" s="13" t="s">
        <v>82</v>
      </c>
      <c r="AW1288" s="13" t="s">
        <v>30</v>
      </c>
      <c r="AX1288" s="13" t="s">
        <v>73</v>
      </c>
      <c r="AY1288" s="169" t="s">
        <v>201</v>
      </c>
    </row>
    <row r="1289" spans="2:65" s="14" customFormat="1" x14ac:dyDescent="0.2">
      <c r="B1289" s="173"/>
      <c r="C1289" s="265"/>
      <c r="D1289" s="255" t="s">
        <v>214</v>
      </c>
      <c r="E1289" s="266" t="s">
        <v>1</v>
      </c>
      <c r="F1289" s="267" t="s">
        <v>221</v>
      </c>
      <c r="G1289" s="265"/>
      <c r="H1289" s="268">
        <v>30</v>
      </c>
      <c r="I1289" s="175"/>
      <c r="L1289" s="173"/>
      <c r="M1289" s="176"/>
      <c r="T1289" s="177"/>
      <c r="AT1289" s="174" t="s">
        <v>214</v>
      </c>
      <c r="AU1289" s="174" t="s">
        <v>82</v>
      </c>
      <c r="AV1289" s="14" t="s">
        <v>208</v>
      </c>
      <c r="AW1289" s="14" t="s">
        <v>30</v>
      </c>
      <c r="AX1289" s="14" t="s">
        <v>80</v>
      </c>
      <c r="AY1289" s="174" t="s">
        <v>201</v>
      </c>
    </row>
    <row r="1290" spans="2:65" s="1" customFormat="1" ht="24" customHeight="1" x14ac:dyDescent="0.2">
      <c r="B1290" s="152"/>
      <c r="C1290" s="249" t="s">
        <v>609</v>
      </c>
      <c r="D1290" s="249" t="s">
        <v>203</v>
      </c>
      <c r="E1290" s="250" t="s">
        <v>2780</v>
      </c>
      <c r="F1290" s="251" t="s">
        <v>2781</v>
      </c>
      <c r="G1290" s="252" t="s">
        <v>536</v>
      </c>
      <c r="H1290" s="253">
        <v>5</v>
      </c>
      <c r="I1290" s="154"/>
      <c r="J1290" s="155">
        <f>ROUND(I1290*H1290,2)</f>
        <v>0</v>
      </c>
      <c r="K1290" s="153" t="s">
        <v>446</v>
      </c>
      <c r="L1290" s="32"/>
      <c r="M1290" s="156" t="s">
        <v>1</v>
      </c>
      <c r="N1290" s="157" t="s">
        <v>38</v>
      </c>
      <c r="P1290" s="158">
        <f>O1290*H1290</f>
        <v>0</v>
      </c>
      <c r="Q1290" s="158">
        <v>8.0000000000000007E-5</v>
      </c>
      <c r="R1290" s="158">
        <f>Q1290*H1290</f>
        <v>4.0000000000000002E-4</v>
      </c>
      <c r="S1290" s="158">
        <v>0</v>
      </c>
      <c r="T1290" s="159">
        <f>S1290*H1290</f>
        <v>0</v>
      </c>
      <c r="AR1290" s="160" t="s">
        <v>208</v>
      </c>
      <c r="AT1290" s="160" t="s">
        <v>203</v>
      </c>
      <c r="AU1290" s="160" t="s">
        <v>82</v>
      </c>
      <c r="AY1290" s="17" t="s">
        <v>201</v>
      </c>
      <c r="BE1290" s="161">
        <f>IF(N1290="základní",J1290,0)</f>
        <v>0</v>
      </c>
      <c r="BF1290" s="161">
        <f>IF(N1290="snížená",J1290,0)</f>
        <v>0</v>
      </c>
      <c r="BG1290" s="161">
        <f>IF(N1290="zákl. přenesená",J1290,0)</f>
        <v>0</v>
      </c>
      <c r="BH1290" s="161">
        <f>IF(N1290="sníž. přenesená",J1290,0)</f>
        <v>0</v>
      </c>
      <c r="BI1290" s="161">
        <f>IF(N1290="nulová",J1290,0)</f>
        <v>0</v>
      </c>
      <c r="BJ1290" s="17" t="s">
        <v>80</v>
      </c>
      <c r="BK1290" s="161">
        <f>ROUND(I1290*H1290,2)</f>
        <v>0</v>
      </c>
      <c r="BL1290" s="17" t="s">
        <v>208</v>
      </c>
      <c r="BM1290" s="160" t="s">
        <v>2782</v>
      </c>
    </row>
    <row r="1291" spans="2:65" s="1" customFormat="1" ht="19.5" x14ac:dyDescent="0.2">
      <c r="B1291" s="32"/>
      <c r="C1291" s="254"/>
      <c r="D1291" s="255" t="s">
        <v>210</v>
      </c>
      <c r="E1291" s="254"/>
      <c r="F1291" s="256" t="s">
        <v>2783</v>
      </c>
      <c r="G1291" s="254"/>
      <c r="H1291" s="254"/>
      <c r="I1291" s="96"/>
      <c r="L1291" s="32"/>
      <c r="M1291" s="162"/>
      <c r="T1291" s="56"/>
      <c r="AT1291" s="17" t="s">
        <v>210</v>
      </c>
      <c r="AU1291" s="17" t="s">
        <v>82</v>
      </c>
    </row>
    <row r="1292" spans="2:65" s="12" customFormat="1" x14ac:dyDescent="0.2">
      <c r="B1292" s="163"/>
      <c r="C1292" s="258"/>
      <c r="D1292" s="255" t="s">
        <v>214</v>
      </c>
      <c r="E1292" s="259" t="s">
        <v>1</v>
      </c>
      <c r="F1292" s="260" t="s">
        <v>2489</v>
      </c>
      <c r="G1292" s="258"/>
      <c r="H1292" s="259" t="s">
        <v>1</v>
      </c>
      <c r="I1292" s="165"/>
      <c r="L1292" s="163"/>
      <c r="M1292" s="166"/>
      <c r="T1292" s="167"/>
      <c r="AT1292" s="164" t="s">
        <v>214</v>
      </c>
      <c r="AU1292" s="164" t="s">
        <v>82</v>
      </c>
      <c r="AV1292" s="12" t="s">
        <v>80</v>
      </c>
      <c r="AW1292" s="12" t="s">
        <v>30</v>
      </c>
      <c r="AX1292" s="12" t="s">
        <v>73</v>
      </c>
      <c r="AY1292" s="164" t="s">
        <v>201</v>
      </c>
    </row>
    <row r="1293" spans="2:65" s="12" customFormat="1" x14ac:dyDescent="0.2">
      <c r="B1293" s="163"/>
      <c r="C1293" s="258"/>
      <c r="D1293" s="255" t="s">
        <v>214</v>
      </c>
      <c r="E1293" s="259" t="s">
        <v>1</v>
      </c>
      <c r="F1293" s="260" t="s">
        <v>2490</v>
      </c>
      <c r="G1293" s="258"/>
      <c r="H1293" s="259" t="s">
        <v>1</v>
      </c>
      <c r="I1293" s="165"/>
      <c r="L1293" s="163"/>
      <c r="M1293" s="166"/>
      <c r="T1293" s="167"/>
      <c r="AT1293" s="164" t="s">
        <v>214</v>
      </c>
      <c r="AU1293" s="164" t="s">
        <v>82</v>
      </c>
      <c r="AV1293" s="12" t="s">
        <v>80</v>
      </c>
      <c r="AW1293" s="12" t="s">
        <v>30</v>
      </c>
      <c r="AX1293" s="12" t="s">
        <v>73</v>
      </c>
      <c r="AY1293" s="164" t="s">
        <v>201</v>
      </c>
    </row>
    <row r="1294" spans="2:65" s="12" customFormat="1" x14ac:dyDescent="0.2">
      <c r="B1294" s="163"/>
      <c r="C1294" s="258"/>
      <c r="D1294" s="255" t="s">
        <v>214</v>
      </c>
      <c r="E1294" s="259" t="s">
        <v>1</v>
      </c>
      <c r="F1294" s="260" t="s">
        <v>2583</v>
      </c>
      <c r="G1294" s="258"/>
      <c r="H1294" s="259" t="s">
        <v>1</v>
      </c>
      <c r="I1294" s="165"/>
      <c r="L1294" s="163"/>
      <c r="M1294" s="166"/>
      <c r="T1294" s="167"/>
      <c r="AT1294" s="164" t="s">
        <v>214</v>
      </c>
      <c r="AU1294" s="164" t="s">
        <v>82</v>
      </c>
      <c r="AV1294" s="12" t="s">
        <v>80</v>
      </c>
      <c r="AW1294" s="12" t="s">
        <v>30</v>
      </c>
      <c r="AX1294" s="12" t="s">
        <v>73</v>
      </c>
      <c r="AY1294" s="164" t="s">
        <v>201</v>
      </c>
    </row>
    <row r="1295" spans="2:65" s="12" customFormat="1" x14ac:dyDescent="0.2">
      <c r="B1295" s="163"/>
      <c r="C1295" s="258"/>
      <c r="D1295" s="255" t="s">
        <v>214</v>
      </c>
      <c r="E1295" s="259" t="s">
        <v>1</v>
      </c>
      <c r="F1295" s="260" t="s">
        <v>2504</v>
      </c>
      <c r="G1295" s="258"/>
      <c r="H1295" s="259" t="s">
        <v>1</v>
      </c>
      <c r="I1295" s="165"/>
      <c r="L1295" s="163"/>
      <c r="M1295" s="166"/>
      <c r="T1295" s="167"/>
      <c r="AT1295" s="164" t="s">
        <v>214</v>
      </c>
      <c r="AU1295" s="164" t="s">
        <v>82</v>
      </c>
      <c r="AV1295" s="12" t="s">
        <v>80</v>
      </c>
      <c r="AW1295" s="12" t="s">
        <v>30</v>
      </c>
      <c r="AX1295" s="12" t="s">
        <v>73</v>
      </c>
      <c r="AY1295" s="164" t="s">
        <v>201</v>
      </c>
    </row>
    <row r="1296" spans="2:65" s="12" customFormat="1" x14ac:dyDescent="0.2">
      <c r="B1296" s="163"/>
      <c r="C1296" s="258"/>
      <c r="D1296" s="255" t="s">
        <v>214</v>
      </c>
      <c r="E1296" s="259" t="s">
        <v>1</v>
      </c>
      <c r="F1296" s="260" t="s">
        <v>2784</v>
      </c>
      <c r="G1296" s="258"/>
      <c r="H1296" s="259" t="s">
        <v>1</v>
      </c>
      <c r="I1296" s="165"/>
      <c r="L1296" s="163"/>
      <c r="M1296" s="166"/>
      <c r="T1296" s="167"/>
      <c r="AT1296" s="164" t="s">
        <v>214</v>
      </c>
      <c r="AU1296" s="164" t="s">
        <v>82</v>
      </c>
      <c r="AV1296" s="12" t="s">
        <v>80</v>
      </c>
      <c r="AW1296" s="12" t="s">
        <v>30</v>
      </c>
      <c r="AX1296" s="12" t="s">
        <v>73</v>
      </c>
      <c r="AY1296" s="164" t="s">
        <v>201</v>
      </c>
    </row>
    <row r="1297" spans="2:65" s="13" customFormat="1" x14ac:dyDescent="0.2">
      <c r="B1297" s="168"/>
      <c r="C1297" s="261"/>
      <c r="D1297" s="255" t="s">
        <v>214</v>
      </c>
      <c r="E1297" s="262" t="s">
        <v>1</v>
      </c>
      <c r="F1297" s="263" t="s">
        <v>245</v>
      </c>
      <c r="G1297" s="261"/>
      <c r="H1297" s="264">
        <v>5</v>
      </c>
      <c r="I1297" s="170"/>
      <c r="L1297" s="168"/>
      <c r="M1297" s="171"/>
      <c r="T1297" s="172"/>
      <c r="AT1297" s="169" t="s">
        <v>214</v>
      </c>
      <c r="AU1297" s="169" t="s">
        <v>82</v>
      </c>
      <c r="AV1297" s="13" t="s">
        <v>82</v>
      </c>
      <c r="AW1297" s="13" t="s">
        <v>30</v>
      </c>
      <c r="AX1297" s="13" t="s">
        <v>73</v>
      </c>
      <c r="AY1297" s="169" t="s">
        <v>201</v>
      </c>
    </row>
    <row r="1298" spans="2:65" s="14" customFormat="1" x14ac:dyDescent="0.2">
      <c r="B1298" s="173"/>
      <c r="C1298" s="265"/>
      <c r="D1298" s="255" t="s">
        <v>214</v>
      </c>
      <c r="E1298" s="266" t="s">
        <v>1</v>
      </c>
      <c r="F1298" s="267" t="s">
        <v>221</v>
      </c>
      <c r="G1298" s="265"/>
      <c r="H1298" s="268">
        <v>5</v>
      </c>
      <c r="I1298" s="175"/>
      <c r="L1298" s="173"/>
      <c r="M1298" s="176"/>
      <c r="T1298" s="177"/>
      <c r="AT1298" s="174" t="s">
        <v>214</v>
      </c>
      <c r="AU1298" s="174" t="s">
        <v>82</v>
      </c>
      <c r="AV1298" s="14" t="s">
        <v>208</v>
      </c>
      <c r="AW1298" s="14" t="s">
        <v>30</v>
      </c>
      <c r="AX1298" s="14" t="s">
        <v>80</v>
      </c>
      <c r="AY1298" s="174" t="s">
        <v>201</v>
      </c>
    </row>
    <row r="1299" spans="2:65" s="1" customFormat="1" ht="16.5" customHeight="1" x14ac:dyDescent="0.2">
      <c r="B1299" s="152"/>
      <c r="C1299" s="249" t="s">
        <v>615</v>
      </c>
      <c r="D1299" s="249" t="s">
        <v>203</v>
      </c>
      <c r="E1299" s="250" t="s">
        <v>2785</v>
      </c>
      <c r="F1299" s="251" t="s">
        <v>2786</v>
      </c>
      <c r="G1299" s="252" t="s">
        <v>536</v>
      </c>
      <c r="H1299" s="253">
        <v>4</v>
      </c>
      <c r="I1299" s="154"/>
      <c r="J1299" s="155">
        <f>ROUND(I1299*H1299,2)</f>
        <v>0</v>
      </c>
      <c r="K1299" s="153" t="s">
        <v>446</v>
      </c>
      <c r="L1299" s="32"/>
      <c r="M1299" s="156" t="s">
        <v>1</v>
      </c>
      <c r="N1299" s="157" t="s">
        <v>38</v>
      </c>
      <c r="P1299" s="158">
        <f>O1299*H1299</f>
        <v>0</v>
      </c>
      <c r="Q1299" s="158">
        <v>1.8000000000000001E-4</v>
      </c>
      <c r="R1299" s="158">
        <f>Q1299*H1299</f>
        <v>7.2000000000000005E-4</v>
      </c>
      <c r="S1299" s="158">
        <v>0</v>
      </c>
      <c r="T1299" s="159">
        <f>S1299*H1299</f>
        <v>0</v>
      </c>
      <c r="AR1299" s="160" t="s">
        <v>208</v>
      </c>
      <c r="AT1299" s="160" t="s">
        <v>203</v>
      </c>
      <c r="AU1299" s="160" t="s">
        <v>82</v>
      </c>
      <c r="AY1299" s="17" t="s">
        <v>201</v>
      </c>
      <c r="BE1299" s="161">
        <f>IF(N1299="základní",J1299,0)</f>
        <v>0</v>
      </c>
      <c r="BF1299" s="161">
        <f>IF(N1299="snížená",J1299,0)</f>
        <v>0</v>
      </c>
      <c r="BG1299" s="161">
        <f>IF(N1299="zákl. přenesená",J1299,0)</f>
        <v>0</v>
      </c>
      <c r="BH1299" s="161">
        <f>IF(N1299="sníž. přenesená",J1299,0)</f>
        <v>0</v>
      </c>
      <c r="BI1299" s="161">
        <f>IF(N1299="nulová",J1299,0)</f>
        <v>0</v>
      </c>
      <c r="BJ1299" s="17" t="s">
        <v>80</v>
      </c>
      <c r="BK1299" s="161">
        <f>ROUND(I1299*H1299,2)</f>
        <v>0</v>
      </c>
      <c r="BL1299" s="17" t="s">
        <v>208</v>
      </c>
      <c r="BM1299" s="160" t="s">
        <v>2787</v>
      </c>
    </row>
    <row r="1300" spans="2:65" s="1" customFormat="1" ht="19.5" x14ac:dyDescent="0.2">
      <c r="B1300" s="32"/>
      <c r="C1300" s="254"/>
      <c r="D1300" s="255" t="s">
        <v>210</v>
      </c>
      <c r="E1300" s="254"/>
      <c r="F1300" s="256" t="s">
        <v>2788</v>
      </c>
      <c r="G1300" s="254"/>
      <c r="H1300" s="254"/>
      <c r="I1300" s="96"/>
      <c r="L1300" s="32"/>
      <c r="M1300" s="162"/>
      <c r="T1300" s="56"/>
      <c r="AT1300" s="17" t="s">
        <v>210</v>
      </c>
      <c r="AU1300" s="17" t="s">
        <v>82</v>
      </c>
    </row>
    <row r="1301" spans="2:65" s="1" customFormat="1" ht="29.25" x14ac:dyDescent="0.2">
      <c r="B1301" s="32"/>
      <c r="C1301" s="254"/>
      <c r="D1301" s="255" t="s">
        <v>212</v>
      </c>
      <c r="E1301" s="254"/>
      <c r="F1301" s="257" t="s">
        <v>2789</v>
      </c>
      <c r="G1301" s="254"/>
      <c r="H1301" s="254"/>
      <c r="I1301" s="96"/>
      <c r="L1301" s="32"/>
      <c r="M1301" s="162"/>
      <c r="T1301" s="56"/>
      <c r="AT1301" s="17" t="s">
        <v>212</v>
      </c>
      <c r="AU1301" s="17" t="s">
        <v>82</v>
      </c>
    </row>
    <row r="1302" spans="2:65" s="12" customFormat="1" x14ac:dyDescent="0.2">
      <c r="B1302" s="163"/>
      <c r="C1302" s="258"/>
      <c r="D1302" s="255" t="s">
        <v>214</v>
      </c>
      <c r="E1302" s="259" t="s">
        <v>1</v>
      </c>
      <c r="F1302" s="260" t="s">
        <v>2489</v>
      </c>
      <c r="G1302" s="258"/>
      <c r="H1302" s="259" t="s">
        <v>1</v>
      </c>
      <c r="I1302" s="165"/>
      <c r="L1302" s="163"/>
      <c r="M1302" s="166"/>
      <c r="T1302" s="167"/>
      <c r="AT1302" s="164" t="s">
        <v>214</v>
      </c>
      <c r="AU1302" s="164" t="s">
        <v>82</v>
      </c>
      <c r="AV1302" s="12" t="s">
        <v>80</v>
      </c>
      <c r="AW1302" s="12" t="s">
        <v>30</v>
      </c>
      <c r="AX1302" s="12" t="s">
        <v>73</v>
      </c>
      <c r="AY1302" s="164" t="s">
        <v>201</v>
      </c>
    </row>
    <row r="1303" spans="2:65" s="12" customFormat="1" x14ac:dyDescent="0.2">
      <c r="B1303" s="163"/>
      <c r="C1303" s="258"/>
      <c r="D1303" s="255" t="s">
        <v>214</v>
      </c>
      <c r="E1303" s="259" t="s">
        <v>1</v>
      </c>
      <c r="F1303" s="260" t="s">
        <v>2490</v>
      </c>
      <c r="G1303" s="258"/>
      <c r="H1303" s="259" t="s">
        <v>1</v>
      </c>
      <c r="I1303" s="165"/>
      <c r="L1303" s="163"/>
      <c r="M1303" s="166"/>
      <c r="T1303" s="167"/>
      <c r="AT1303" s="164" t="s">
        <v>214</v>
      </c>
      <c r="AU1303" s="164" t="s">
        <v>82</v>
      </c>
      <c r="AV1303" s="12" t="s">
        <v>80</v>
      </c>
      <c r="AW1303" s="12" t="s">
        <v>30</v>
      </c>
      <c r="AX1303" s="12" t="s">
        <v>73</v>
      </c>
      <c r="AY1303" s="164" t="s">
        <v>201</v>
      </c>
    </row>
    <row r="1304" spans="2:65" s="12" customFormat="1" x14ac:dyDescent="0.2">
      <c r="B1304" s="163"/>
      <c r="C1304" s="258"/>
      <c r="D1304" s="255" t="s">
        <v>214</v>
      </c>
      <c r="E1304" s="259" t="s">
        <v>1</v>
      </c>
      <c r="F1304" s="260" t="s">
        <v>2583</v>
      </c>
      <c r="G1304" s="258"/>
      <c r="H1304" s="259" t="s">
        <v>1</v>
      </c>
      <c r="I1304" s="165"/>
      <c r="L1304" s="163"/>
      <c r="M1304" s="166"/>
      <c r="T1304" s="167"/>
      <c r="AT1304" s="164" t="s">
        <v>214</v>
      </c>
      <c r="AU1304" s="164" t="s">
        <v>82</v>
      </c>
      <c r="AV1304" s="12" t="s">
        <v>80</v>
      </c>
      <c r="AW1304" s="12" t="s">
        <v>30</v>
      </c>
      <c r="AX1304" s="12" t="s">
        <v>73</v>
      </c>
      <c r="AY1304" s="164" t="s">
        <v>201</v>
      </c>
    </row>
    <row r="1305" spans="2:65" s="12" customFormat="1" x14ac:dyDescent="0.2">
      <c r="B1305" s="163"/>
      <c r="C1305" s="258"/>
      <c r="D1305" s="255" t="s">
        <v>214</v>
      </c>
      <c r="E1305" s="259" t="s">
        <v>1</v>
      </c>
      <c r="F1305" s="260" t="s">
        <v>2510</v>
      </c>
      <c r="G1305" s="258"/>
      <c r="H1305" s="259" t="s">
        <v>1</v>
      </c>
      <c r="I1305" s="165"/>
      <c r="L1305" s="163"/>
      <c r="M1305" s="166"/>
      <c r="T1305" s="167"/>
      <c r="AT1305" s="164" t="s">
        <v>214</v>
      </c>
      <c r="AU1305" s="164" t="s">
        <v>82</v>
      </c>
      <c r="AV1305" s="12" t="s">
        <v>80</v>
      </c>
      <c r="AW1305" s="12" t="s">
        <v>30</v>
      </c>
      <c r="AX1305" s="12" t="s">
        <v>73</v>
      </c>
      <c r="AY1305" s="164" t="s">
        <v>201</v>
      </c>
    </row>
    <row r="1306" spans="2:65" s="12" customFormat="1" x14ac:dyDescent="0.2">
      <c r="B1306" s="163"/>
      <c r="C1306" s="258"/>
      <c r="D1306" s="255" t="s">
        <v>214</v>
      </c>
      <c r="E1306" s="259" t="s">
        <v>1</v>
      </c>
      <c r="F1306" s="260" t="s">
        <v>2790</v>
      </c>
      <c r="G1306" s="258"/>
      <c r="H1306" s="259" t="s">
        <v>1</v>
      </c>
      <c r="I1306" s="165"/>
      <c r="L1306" s="163"/>
      <c r="M1306" s="166"/>
      <c r="T1306" s="167"/>
      <c r="AT1306" s="164" t="s">
        <v>214</v>
      </c>
      <c r="AU1306" s="164" t="s">
        <v>82</v>
      </c>
      <c r="AV1306" s="12" t="s">
        <v>80</v>
      </c>
      <c r="AW1306" s="12" t="s">
        <v>30</v>
      </c>
      <c r="AX1306" s="12" t="s">
        <v>73</v>
      </c>
      <c r="AY1306" s="164" t="s">
        <v>201</v>
      </c>
    </row>
    <row r="1307" spans="2:65" s="13" customFormat="1" x14ac:dyDescent="0.2">
      <c r="B1307" s="168"/>
      <c r="C1307" s="261"/>
      <c r="D1307" s="255" t="s">
        <v>214</v>
      </c>
      <c r="E1307" s="262" t="s">
        <v>1</v>
      </c>
      <c r="F1307" s="263" t="s">
        <v>208</v>
      </c>
      <c r="G1307" s="261"/>
      <c r="H1307" s="264">
        <v>4</v>
      </c>
      <c r="I1307" s="170"/>
      <c r="L1307" s="168"/>
      <c r="M1307" s="171"/>
      <c r="T1307" s="172"/>
      <c r="AT1307" s="169" t="s">
        <v>214</v>
      </c>
      <c r="AU1307" s="169" t="s">
        <v>82</v>
      </c>
      <c r="AV1307" s="13" t="s">
        <v>82</v>
      </c>
      <c r="AW1307" s="13" t="s">
        <v>30</v>
      </c>
      <c r="AX1307" s="13" t="s">
        <v>73</v>
      </c>
      <c r="AY1307" s="169" t="s">
        <v>201</v>
      </c>
    </row>
    <row r="1308" spans="2:65" s="14" customFormat="1" x14ac:dyDescent="0.2">
      <c r="B1308" s="173"/>
      <c r="C1308" s="265"/>
      <c r="D1308" s="255" t="s">
        <v>214</v>
      </c>
      <c r="E1308" s="266" t="s">
        <v>1</v>
      </c>
      <c r="F1308" s="267" t="s">
        <v>221</v>
      </c>
      <c r="G1308" s="265"/>
      <c r="H1308" s="268">
        <v>4</v>
      </c>
      <c r="I1308" s="175"/>
      <c r="L1308" s="173"/>
      <c r="M1308" s="176"/>
      <c r="T1308" s="177"/>
      <c r="AT1308" s="174" t="s">
        <v>214</v>
      </c>
      <c r="AU1308" s="174" t="s">
        <v>82</v>
      </c>
      <c r="AV1308" s="14" t="s">
        <v>208</v>
      </c>
      <c r="AW1308" s="14" t="s">
        <v>30</v>
      </c>
      <c r="AX1308" s="14" t="s">
        <v>80</v>
      </c>
      <c r="AY1308" s="174" t="s">
        <v>201</v>
      </c>
    </row>
    <row r="1309" spans="2:65" s="1" customFormat="1" ht="16.5" customHeight="1" x14ac:dyDescent="0.2">
      <c r="B1309" s="152"/>
      <c r="C1309" s="249" t="s">
        <v>619</v>
      </c>
      <c r="D1309" s="249" t="s">
        <v>203</v>
      </c>
      <c r="E1309" s="250" t="s">
        <v>2791</v>
      </c>
      <c r="F1309" s="251" t="s">
        <v>2792</v>
      </c>
      <c r="G1309" s="252" t="s">
        <v>536</v>
      </c>
      <c r="H1309" s="253">
        <v>2</v>
      </c>
      <c r="I1309" s="154"/>
      <c r="J1309" s="155">
        <f>ROUND(I1309*H1309,2)</f>
        <v>0</v>
      </c>
      <c r="K1309" s="153" t="s">
        <v>446</v>
      </c>
      <c r="L1309" s="32"/>
      <c r="M1309" s="156" t="s">
        <v>1</v>
      </c>
      <c r="N1309" s="157" t="s">
        <v>38</v>
      </c>
      <c r="P1309" s="158">
        <f>O1309*H1309</f>
        <v>0</v>
      </c>
      <c r="Q1309" s="158">
        <v>1.8000000000000001E-4</v>
      </c>
      <c r="R1309" s="158">
        <f>Q1309*H1309</f>
        <v>3.6000000000000002E-4</v>
      </c>
      <c r="S1309" s="158">
        <v>0</v>
      </c>
      <c r="T1309" s="159">
        <f>S1309*H1309</f>
        <v>0</v>
      </c>
      <c r="AR1309" s="160" t="s">
        <v>208</v>
      </c>
      <c r="AT1309" s="160" t="s">
        <v>203</v>
      </c>
      <c r="AU1309" s="160" t="s">
        <v>82</v>
      </c>
      <c r="AY1309" s="17" t="s">
        <v>201</v>
      </c>
      <c r="BE1309" s="161">
        <f>IF(N1309="základní",J1309,0)</f>
        <v>0</v>
      </c>
      <c r="BF1309" s="161">
        <f>IF(N1309="snížená",J1309,0)</f>
        <v>0</v>
      </c>
      <c r="BG1309" s="161">
        <f>IF(N1309="zákl. přenesená",J1309,0)</f>
        <v>0</v>
      </c>
      <c r="BH1309" s="161">
        <f>IF(N1309="sníž. přenesená",J1309,0)</f>
        <v>0</v>
      </c>
      <c r="BI1309" s="161">
        <f>IF(N1309="nulová",J1309,0)</f>
        <v>0</v>
      </c>
      <c r="BJ1309" s="17" t="s">
        <v>80</v>
      </c>
      <c r="BK1309" s="161">
        <f>ROUND(I1309*H1309,2)</f>
        <v>0</v>
      </c>
      <c r="BL1309" s="17" t="s">
        <v>208</v>
      </c>
      <c r="BM1309" s="160" t="s">
        <v>2793</v>
      </c>
    </row>
    <row r="1310" spans="2:65" s="1" customFormat="1" ht="19.5" x14ac:dyDescent="0.2">
      <c r="B1310" s="32"/>
      <c r="C1310" s="254"/>
      <c r="D1310" s="255" t="s">
        <v>210</v>
      </c>
      <c r="E1310" s="254"/>
      <c r="F1310" s="256" t="s">
        <v>2788</v>
      </c>
      <c r="G1310" s="254"/>
      <c r="H1310" s="254"/>
      <c r="I1310" s="96"/>
      <c r="L1310" s="32"/>
      <c r="M1310" s="162"/>
      <c r="T1310" s="56"/>
      <c r="AT1310" s="17" t="s">
        <v>210</v>
      </c>
      <c r="AU1310" s="17" t="s">
        <v>82</v>
      </c>
    </row>
    <row r="1311" spans="2:65" s="1" customFormat="1" ht="29.25" x14ac:dyDescent="0.2">
      <c r="B1311" s="32"/>
      <c r="C1311" s="254"/>
      <c r="D1311" s="255" t="s">
        <v>212</v>
      </c>
      <c r="E1311" s="254"/>
      <c r="F1311" s="257" t="s">
        <v>2789</v>
      </c>
      <c r="G1311" s="254"/>
      <c r="H1311" s="254"/>
      <c r="I1311" s="96"/>
      <c r="L1311" s="32"/>
      <c r="M1311" s="162"/>
      <c r="T1311" s="56"/>
      <c r="AT1311" s="17" t="s">
        <v>212</v>
      </c>
      <c r="AU1311" s="17" t="s">
        <v>82</v>
      </c>
    </row>
    <row r="1312" spans="2:65" s="12" customFormat="1" x14ac:dyDescent="0.2">
      <c r="B1312" s="163"/>
      <c r="C1312" s="258"/>
      <c r="D1312" s="255" t="s">
        <v>214</v>
      </c>
      <c r="E1312" s="259" t="s">
        <v>1</v>
      </c>
      <c r="F1312" s="260" t="s">
        <v>2489</v>
      </c>
      <c r="G1312" s="258"/>
      <c r="H1312" s="259" t="s">
        <v>1</v>
      </c>
      <c r="I1312" s="165"/>
      <c r="L1312" s="163"/>
      <c r="M1312" s="166"/>
      <c r="T1312" s="167"/>
      <c r="AT1312" s="164" t="s">
        <v>214</v>
      </c>
      <c r="AU1312" s="164" t="s">
        <v>82</v>
      </c>
      <c r="AV1312" s="12" t="s">
        <v>80</v>
      </c>
      <c r="AW1312" s="12" t="s">
        <v>30</v>
      </c>
      <c r="AX1312" s="12" t="s">
        <v>73</v>
      </c>
      <c r="AY1312" s="164" t="s">
        <v>201</v>
      </c>
    </row>
    <row r="1313" spans="2:65" s="12" customFormat="1" x14ac:dyDescent="0.2">
      <c r="B1313" s="163"/>
      <c r="C1313" s="258"/>
      <c r="D1313" s="255" t="s">
        <v>214</v>
      </c>
      <c r="E1313" s="259" t="s">
        <v>1</v>
      </c>
      <c r="F1313" s="260" t="s">
        <v>2490</v>
      </c>
      <c r="G1313" s="258"/>
      <c r="H1313" s="259" t="s">
        <v>1</v>
      </c>
      <c r="I1313" s="165"/>
      <c r="L1313" s="163"/>
      <c r="M1313" s="166"/>
      <c r="T1313" s="167"/>
      <c r="AT1313" s="164" t="s">
        <v>214</v>
      </c>
      <c r="AU1313" s="164" t="s">
        <v>82</v>
      </c>
      <c r="AV1313" s="12" t="s">
        <v>80</v>
      </c>
      <c r="AW1313" s="12" t="s">
        <v>30</v>
      </c>
      <c r="AX1313" s="12" t="s">
        <v>73</v>
      </c>
      <c r="AY1313" s="164" t="s">
        <v>201</v>
      </c>
    </row>
    <row r="1314" spans="2:65" s="12" customFormat="1" x14ac:dyDescent="0.2">
      <c r="B1314" s="163"/>
      <c r="C1314" s="258"/>
      <c r="D1314" s="255" t="s">
        <v>214</v>
      </c>
      <c r="E1314" s="259" t="s">
        <v>1</v>
      </c>
      <c r="F1314" s="260" t="s">
        <v>2583</v>
      </c>
      <c r="G1314" s="258"/>
      <c r="H1314" s="259" t="s">
        <v>1</v>
      </c>
      <c r="I1314" s="165"/>
      <c r="L1314" s="163"/>
      <c r="M1314" s="166"/>
      <c r="T1314" s="167"/>
      <c r="AT1314" s="164" t="s">
        <v>214</v>
      </c>
      <c r="AU1314" s="164" t="s">
        <v>82</v>
      </c>
      <c r="AV1314" s="12" t="s">
        <v>80</v>
      </c>
      <c r="AW1314" s="12" t="s">
        <v>30</v>
      </c>
      <c r="AX1314" s="12" t="s">
        <v>73</v>
      </c>
      <c r="AY1314" s="164" t="s">
        <v>201</v>
      </c>
    </row>
    <row r="1315" spans="2:65" s="12" customFormat="1" x14ac:dyDescent="0.2">
      <c r="B1315" s="163"/>
      <c r="C1315" s="258"/>
      <c r="D1315" s="255" t="s">
        <v>214</v>
      </c>
      <c r="E1315" s="259" t="s">
        <v>1</v>
      </c>
      <c r="F1315" s="260" t="s">
        <v>2504</v>
      </c>
      <c r="G1315" s="258"/>
      <c r="H1315" s="259" t="s">
        <v>1</v>
      </c>
      <c r="I1315" s="165"/>
      <c r="L1315" s="163"/>
      <c r="M1315" s="166"/>
      <c r="T1315" s="167"/>
      <c r="AT1315" s="164" t="s">
        <v>214</v>
      </c>
      <c r="AU1315" s="164" t="s">
        <v>82</v>
      </c>
      <c r="AV1315" s="12" t="s">
        <v>80</v>
      </c>
      <c r="AW1315" s="12" t="s">
        <v>30</v>
      </c>
      <c r="AX1315" s="12" t="s">
        <v>73</v>
      </c>
      <c r="AY1315" s="164" t="s">
        <v>201</v>
      </c>
    </row>
    <row r="1316" spans="2:65" s="12" customFormat="1" x14ac:dyDescent="0.2">
      <c r="B1316" s="163"/>
      <c r="C1316" s="258"/>
      <c r="D1316" s="255" t="s">
        <v>214</v>
      </c>
      <c r="E1316" s="259" t="s">
        <v>1</v>
      </c>
      <c r="F1316" s="260" t="s">
        <v>2794</v>
      </c>
      <c r="G1316" s="258"/>
      <c r="H1316" s="259" t="s">
        <v>1</v>
      </c>
      <c r="I1316" s="165"/>
      <c r="L1316" s="163"/>
      <c r="M1316" s="166"/>
      <c r="T1316" s="167"/>
      <c r="AT1316" s="164" t="s">
        <v>214</v>
      </c>
      <c r="AU1316" s="164" t="s">
        <v>82</v>
      </c>
      <c r="AV1316" s="12" t="s">
        <v>80</v>
      </c>
      <c r="AW1316" s="12" t="s">
        <v>30</v>
      </c>
      <c r="AX1316" s="12" t="s">
        <v>73</v>
      </c>
      <c r="AY1316" s="164" t="s">
        <v>201</v>
      </c>
    </row>
    <row r="1317" spans="2:65" s="13" customFormat="1" x14ac:dyDescent="0.2">
      <c r="B1317" s="168"/>
      <c r="C1317" s="261"/>
      <c r="D1317" s="255" t="s">
        <v>214</v>
      </c>
      <c r="E1317" s="262" t="s">
        <v>1</v>
      </c>
      <c r="F1317" s="263" t="s">
        <v>82</v>
      </c>
      <c r="G1317" s="261"/>
      <c r="H1317" s="264">
        <v>2</v>
      </c>
      <c r="I1317" s="170"/>
      <c r="L1317" s="168"/>
      <c r="M1317" s="171"/>
      <c r="T1317" s="172"/>
      <c r="AT1317" s="169" t="s">
        <v>214</v>
      </c>
      <c r="AU1317" s="169" t="s">
        <v>82</v>
      </c>
      <c r="AV1317" s="13" t="s">
        <v>82</v>
      </c>
      <c r="AW1317" s="13" t="s">
        <v>30</v>
      </c>
      <c r="AX1317" s="13" t="s">
        <v>73</v>
      </c>
      <c r="AY1317" s="169" t="s">
        <v>201</v>
      </c>
    </row>
    <row r="1318" spans="2:65" s="14" customFormat="1" x14ac:dyDescent="0.2">
      <c r="B1318" s="173"/>
      <c r="C1318" s="265"/>
      <c r="D1318" s="255" t="s">
        <v>214</v>
      </c>
      <c r="E1318" s="266" t="s">
        <v>1</v>
      </c>
      <c r="F1318" s="267" t="s">
        <v>221</v>
      </c>
      <c r="G1318" s="265"/>
      <c r="H1318" s="268">
        <v>2</v>
      </c>
      <c r="I1318" s="175"/>
      <c r="L1318" s="173"/>
      <c r="M1318" s="176"/>
      <c r="T1318" s="177"/>
      <c r="AT1318" s="174" t="s">
        <v>214</v>
      </c>
      <c r="AU1318" s="174" t="s">
        <v>82</v>
      </c>
      <c r="AV1318" s="14" t="s">
        <v>208</v>
      </c>
      <c r="AW1318" s="14" t="s">
        <v>30</v>
      </c>
      <c r="AX1318" s="14" t="s">
        <v>80</v>
      </c>
      <c r="AY1318" s="174" t="s">
        <v>201</v>
      </c>
    </row>
    <row r="1319" spans="2:65" s="1" customFormat="1" ht="16.5" customHeight="1" x14ac:dyDescent="0.2">
      <c r="B1319" s="152"/>
      <c r="C1319" s="249" t="s">
        <v>624</v>
      </c>
      <c r="D1319" s="249" t="s">
        <v>203</v>
      </c>
      <c r="E1319" s="250" t="s">
        <v>2795</v>
      </c>
      <c r="F1319" s="251" t="s">
        <v>2796</v>
      </c>
      <c r="G1319" s="252" t="s">
        <v>536</v>
      </c>
      <c r="H1319" s="253">
        <v>8</v>
      </c>
      <c r="I1319" s="154"/>
      <c r="J1319" s="155">
        <f>ROUND(I1319*H1319,2)</f>
        <v>0</v>
      </c>
      <c r="K1319" s="153" t="s">
        <v>446</v>
      </c>
      <c r="L1319" s="32"/>
      <c r="M1319" s="156" t="s">
        <v>1</v>
      </c>
      <c r="N1319" s="157" t="s">
        <v>38</v>
      </c>
      <c r="P1319" s="158">
        <f>O1319*H1319</f>
        <v>0</v>
      </c>
      <c r="Q1319" s="158">
        <v>4.0000000000000002E-4</v>
      </c>
      <c r="R1319" s="158">
        <f>Q1319*H1319</f>
        <v>3.2000000000000002E-3</v>
      </c>
      <c r="S1319" s="158">
        <v>0</v>
      </c>
      <c r="T1319" s="159">
        <f>S1319*H1319</f>
        <v>0</v>
      </c>
      <c r="AR1319" s="160" t="s">
        <v>208</v>
      </c>
      <c r="AT1319" s="160" t="s">
        <v>203</v>
      </c>
      <c r="AU1319" s="160" t="s">
        <v>82</v>
      </c>
      <c r="AY1319" s="17" t="s">
        <v>201</v>
      </c>
      <c r="BE1319" s="161">
        <f>IF(N1319="základní",J1319,0)</f>
        <v>0</v>
      </c>
      <c r="BF1319" s="161">
        <f>IF(N1319="snížená",J1319,0)</f>
        <v>0</v>
      </c>
      <c r="BG1319" s="161">
        <f>IF(N1319="zákl. přenesená",J1319,0)</f>
        <v>0</v>
      </c>
      <c r="BH1319" s="161">
        <f>IF(N1319="sníž. přenesená",J1319,0)</f>
        <v>0</v>
      </c>
      <c r="BI1319" s="161">
        <f>IF(N1319="nulová",J1319,0)</f>
        <v>0</v>
      </c>
      <c r="BJ1319" s="17" t="s">
        <v>80</v>
      </c>
      <c r="BK1319" s="161">
        <f>ROUND(I1319*H1319,2)</f>
        <v>0</v>
      </c>
      <c r="BL1319" s="17" t="s">
        <v>208</v>
      </c>
      <c r="BM1319" s="160" t="s">
        <v>2797</v>
      </c>
    </row>
    <row r="1320" spans="2:65" s="1" customFormat="1" ht="19.5" x14ac:dyDescent="0.2">
      <c r="B1320" s="32"/>
      <c r="C1320" s="254"/>
      <c r="D1320" s="255" t="s">
        <v>210</v>
      </c>
      <c r="E1320" s="254"/>
      <c r="F1320" s="256" t="s">
        <v>2798</v>
      </c>
      <c r="G1320" s="254"/>
      <c r="H1320" s="254"/>
      <c r="I1320" s="96"/>
      <c r="L1320" s="32"/>
      <c r="M1320" s="162"/>
      <c r="T1320" s="56"/>
      <c r="AT1320" s="17" t="s">
        <v>210</v>
      </c>
      <c r="AU1320" s="17" t="s">
        <v>82</v>
      </c>
    </row>
    <row r="1321" spans="2:65" s="1" customFormat="1" ht="29.25" x14ac:dyDescent="0.2">
      <c r="B1321" s="32"/>
      <c r="C1321" s="254"/>
      <c r="D1321" s="255" t="s">
        <v>212</v>
      </c>
      <c r="E1321" s="254"/>
      <c r="F1321" s="257" t="s">
        <v>2789</v>
      </c>
      <c r="G1321" s="254"/>
      <c r="H1321" s="254"/>
      <c r="I1321" s="96"/>
      <c r="L1321" s="32"/>
      <c r="M1321" s="162"/>
      <c r="T1321" s="56"/>
      <c r="AT1321" s="17" t="s">
        <v>212</v>
      </c>
      <c r="AU1321" s="17" t="s">
        <v>82</v>
      </c>
    </row>
    <row r="1322" spans="2:65" s="12" customFormat="1" x14ac:dyDescent="0.2">
      <c r="B1322" s="163"/>
      <c r="C1322" s="258"/>
      <c r="D1322" s="255" t="s">
        <v>214</v>
      </c>
      <c r="E1322" s="259" t="s">
        <v>1</v>
      </c>
      <c r="F1322" s="260" t="s">
        <v>2489</v>
      </c>
      <c r="G1322" s="258"/>
      <c r="H1322" s="259" t="s">
        <v>1</v>
      </c>
      <c r="I1322" s="165"/>
      <c r="L1322" s="163"/>
      <c r="M1322" s="166"/>
      <c r="T1322" s="167"/>
      <c r="AT1322" s="164" t="s">
        <v>214</v>
      </c>
      <c r="AU1322" s="164" t="s">
        <v>82</v>
      </c>
      <c r="AV1322" s="12" t="s">
        <v>80</v>
      </c>
      <c r="AW1322" s="12" t="s">
        <v>30</v>
      </c>
      <c r="AX1322" s="12" t="s">
        <v>73</v>
      </c>
      <c r="AY1322" s="164" t="s">
        <v>201</v>
      </c>
    </row>
    <row r="1323" spans="2:65" s="12" customFormat="1" x14ac:dyDescent="0.2">
      <c r="B1323" s="163"/>
      <c r="C1323" s="258"/>
      <c r="D1323" s="255" t="s">
        <v>214</v>
      </c>
      <c r="E1323" s="259" t="s">
        <v>1</v>
      </c>
      <c r="F1323" s="260" t="s">
        <v>2490</v>
      </c>
      <c r="G1323" s="258"/>
      <c r="H1323" s="259" t="s">
        <v>1</v>
      </c>
      <c r="I1323" s="165"/>
      <c r="L1323" s="163"/>
      <c r="M1323" s="166"/>
      <c r="T1323" s="167"/>
      <c r="AT1323" s="164" t="s">
        <v>214</v>
      </c>
      <c r="AU1323" s="164" t="s">
        <v>82</v>
      </c>
      <c r="AV1323" s="12" t="s">
        <v>80</v>
      </c>
      <c r="AW1323" s="12" t="s">
        <v>30</v>
      </c>
      <c r="AX1323" s="12" t="s">
        <v>73</v>
      </c>
      <c r="AY1323" s="164" t="s">
        <v>201</v>
      </c>
    </row>
    <row r="1324" spans="2:65" s="12" customFormat="1" x14ac:dyDescent="0.2">
      <c r="B1324" s="163"/>
      <c r="C1324" s="258"/>
      <c r="D1324" s="255" t="s">
        <v>214</v>
      </c>
      <c r="E1324" s="259" t="s">
        <v>1</v>
      </c>
      <c r="F1324" s="260" t="s">
        <v>2583</v>
      </c>
      <c r="G1324" s="258"/>
      <c r="H1324" s="259" t="s">
        <v>1</v>
      </c>
      <c r="I1324" s="165"/>
      <c r="L1324" s="163"/>
      <c r="M1324" s="166"/>
      <c r="T1324" s="167"/>
      <c r="AT1324" s="164" t="s">
        <v>214</v>
      </c>
      <c r="AU1324" s="164" t="s">
        <v>82</v>
      </c>
      <c r="AV1324" s="12" t="s">
        <v>80</v>
      </c>
      <c r="AW1324" s="12" t="s">
        <v>30</v>
      </c>
      <c r="AX1324" s="12" t="s">
        <v>73</v>
      </c>
      <c r="AY1324" s="164" t="s">
        <v>201</v>
      </c>
    </row>
    <row r="1325" spans="2:65" s="12" customFormat="1" x14ac:dyDescent="0.2">
      <c r="B1325" s="163"/>
      <c r="C1325" s="258"/>
      <c r="D1325" s="255" t="s">
        <v>214</v>
      </c>
      <c r="E1325" s="259" t="s">
        <v>1</v>
      </c>
      <c r="F1325" s="260" t="s">
        <v>2491</v>
      </c>
      <c r="G1325" s="258"/>
      <c r="H1325" s="259" t="s">
        <v>1</v>
      </c>
      <c r="I1325" s="165"/>
      <c r="L1325" s="163"/>
      <c r="M1325" s="166"/>
      <c r="T1325" s="167"/>
      <c r="AT1325" s="164" t="s">
        <v>214</v>
      </c>
      <c r="AU1325" s="164" t="s">
        <v>82</v>
      </c>
      <c r="AV1325" s="12" t="s">
        <v>80</v>
      </c>
      <c r="AW1325" s="12" t="s">
        <v>30</v>
      </c>
      <c r="AX1325" s="12" t="s">
        <v>73</v>
      </c>
      <c r="AY1325" s="164" t="s">
        <v>201</v>
      </c>
    </row>
    <row r="1326" spans="2:65" s="12" customFormat="1" x14ac:dyDescent="0.2">
      <c r="B1326" s="163"/>
      <c r="C1326" s="258"/>
      <c r="D1326" s="255" t="s">
        <v>214</v>
      </c>
      <c r="E1326" s="259" t="s">
        <v>1</v>
      </c>
      <c r="F1326" s="260" t="s">
        <v>2799</v>
      </c>
      <c r="G1326" s="258"/>
      <c r="H1326" s="259" t="s">
        <v>1</v>
      </c>
      <c r="I1326" s="165"/>
      <c r="L1326" s="163"/>
      <c r="M1326" s="166"/>
      <c r="T1326" s="167"/>
      <c r="AT1326" s="164" t="s">
        <v>214</v>
      </c>
      <c r="AU1326" s="164" t="s">
        <v>82</v>
      </c>
      <c r="AV1326" s="12" t="s">
        <v>80</v>
      </c>
      <c r="AW1326" s="12" t="s">
        <v>30</v>
      </c>
      <c r="AX1326" s="12" t="s">
        <v>73</v>
      </c>
      <c r="AY1326" s="164" t="s">
        <v>201</v>
      </c>
    </row>
    <row r="1327" spans="2:65" s="13" customFormat="1" x14ac:dyDescent="0.2">
      <c r="B1327" s="168"/>
      <c r="C1327" s="261"/>
      <c r="D1327" s="255" t="s">
        <v>214</v>
      </c>
      <c r="E1327" s="262" t="s">
        <v>1</v>
      </c>
      <c r="F1327" s="263" t="s">
        <v>208</v>
      </c>
      <c r="G1327" s="261"/>
      <c r="H1327" s="264">
        <v>4</v>
      </c>
      <c r="I1327" s="170"/>
      <c r="L1327" s="168"/>
      <c r="M1327" s="171"/>
      <c r="T1327" s="172"/>
      <c r="AT1327" s="169" t="s">
        <v>214</v>
      </c>
      <c r="AU1327" s="169" t="s">
        <v>82</v>
      </c>
      <c r="AV1327" s="13" t="s">
        <v>82</v>
      </c>
      <c r="AW1327" s="13" t="s">
        <v>30</v>
      </c>
      <c r="AX1327" s="13" t="s">
        <v>73</v>
      </c>
      <c r="AY1327" s="169" t="s">
        <v>201</v>
      </c>
    </row>
    <row r="1328" spans="2:65" s="12" customFormat="1" x14ac:dyDescent="0.2">
      <c r="B1328" s="163"/>
      <c r="C1328" s="258"/>
      <c r="D1328" s="255" t="s">
        <v>214</v>
      </c>
      <c r="E1328" s="259" t="s">
        <v>1</v>
      </c>
      <c r="F1328" s="260" t="s">
        <v>2504</v>
      </c>
      <c r="G1328" s="258"/>
      <c r="H1328" s="259" t="s">
        <v>1</v>
      </c>
      <c r="I1328" s="165"/>
      <c r="L1328" s="163"/>
      <c r="M1328" s="166"/>
      <c r="T1328" s="167"/>
      <c r="AT1328" s="164" t="s">
        <v>214</v>
      </c>
      <c r="AU1328" s="164" t="s">
        <v>82</v>
      </c>
      <c r="AV1328" s="12" t="s">
        <v>80</v>
      </c>
      <c r="AW1328" s="12" t="s">
        <v>30</v>
      </c>
      <c r="AX1328" s="12" t="s">
        <v>73</v>
      </c>
      <c r="AY1328" s="164" t="s">
        <v>201</v>
      </c>
    </row>
    <row r="1329" spans="2:65" s="12" customFormat="1" x14ac:dyDescent="0.2">
      <c r="B1329" s="163"/>
      <c r="C1329" s="258"/>
      <c r="D1329" s="255" t="s">
        <v>214</v>
      </c>
      <c r="E1329" s="259" t="s">
        <v>1</v>
      </c>
      <c r="F1329" s="260" t="s">
        <v>2800</v>
      </c>
      <c r="G1329" s="258"/>
      <c r="H1329" s="259" t="s">
        <v>1</v>
      </c>
      <c r="I1329" s="165"/>
      <c r="L1329" s="163"/>
      <c r="M1329" s="166"/>
      <c r="T1329" s="167"/>
      <c r="AT1329" s="164" t="s">
        <v>214</v>
      </c>
      <c r="AU1329" s="164" t="s">
        <v>82</v>
      </c>
      <c r="AV1329" s="12" t="s">
        <v>80</v>
      </c>
      <c r="AW1329" s="12" t="s">
        <v>30</v>
      </c>
      <c r="AX1329" s="12" t="s">
        <v>73</v>
      </c>
      <c r="AY1329" s="164" t="s">
        <v>201</v>
      </c>
    </row>
    <row r="1330" spans="2:65" s="13" customFormat="1" x14ac:dyDescent="0.2">
      <c r="B1330" s="168"/>
      <c r="C1330" s="261"/>
      <c r="D1330" s="255" t="s">
        <v>214</v>
      </c>
      <c r="E1330" s="262" t="s">
        <v>1</v>
      </c>
      <c r="F1330" s="263" t="s">
        <v>82</v>
      </c>
      <c r="G1330" s="261"/>
      <c r="H1330" s="264">
        <v>2</v>
      </c>
      <c r="I1330" s="170"/>
      <c r="L1330" s="168"/>
      <c r="M1330" s="171"/>
      <c r="T1330" s="172"/>
      <c r="AT1330" s="169" t="s">
        <v>214</v>
      </c>
      <c r="AU1330" s="169" t="s">
        <v>82</v>
      </c>
      <c r="AV1330" s="13" t="s">
        <v>82</v>
      </c>
      <c r="AW1330" s="13" t="s">
        <v>30</v>
      </c>
      <c r="AX1330" s="13" t="s">
        <v>73</v>
      </c>
      <c r="AY1330" s="169" t="s">
        <v>201</v>
      </c>
    </row>
    <row r="1331" spans="2:65" s="12" customFormat="1" x14ac:dyDescent="0.2">
      <c r="B1331" s="163"/>
      <c r="C1331" s="258"/>
      <c r="D1331" s="255" t="s">
        <v>214</v>
      </c>
      <c r="E1331" s="259" t="s">
        <v>1</v>
      </c>
      <c r="F1331" s="260" t="s">
        <v>2507</v>
      </c>
      <c r="G1331" s="258"/>
      <c r="H1331" s="259" t="s">
        <v>1</v>
      </c>
      <c r="I1331" s="165"/>
      <c r="L1331" s="163"/>
      <c r="M1331" s="166"/>
      <c r="T1331" s="167"/>
      <c r="AT1331" s="164" t="s">
        <v>214</v>
      </c>
      <c r="AU1331" s="164" t="s">
        <v>82</v>
      </c>
      <c r="AV1331" s="12" t="s">
        <v>80</v>
      </c>
      <c r="AW1331" s="12" t="s">
        <v>30</v>
      </c>
      <c r="AX1331" s="12" t="s">
        <v>73</v>
      </c>
      <c r="AY1331" s="164" t="s">
        <v>201</v>
      </c>
    </row>
    <row r="1332" spans="2:65" s="12" customFormat="1" x14ac:dyDescent="0.2">
      <c r="B1332" s="163"/>
      <c r="C1332" s="258"/>
      <c r="D1332" s="255" t="s">
        <v>214</v>
      </c>
      <c r="E1332" s="259" t="s">
        <v>1</v>
      </c>
      <c r="F1332" s="260" t="s">
        <v>2800</v>
      </c>
      <c r="G1332" s="258"/>
      <c r="H1332" s="259" t="s">
        <v>1</v>
      </c>
      <c r="I1332" s="165"/>
      <c r="L1332" s="163"/>
      <c r="M1332" s="166"/>
      <c r="T1332" s="167"/>
      <c r="AT1332" s="164" t="s">
        <v>214</v>
      </c>
      <c r="AU1332" s="164" t="s">
        <v>82</v>
      </c>
      <c r="AV1332" s="12" t="s">
        <v>80</v>
      </c>
      <c r="AW1332" s="12" t="s">
        <v>30</v>
      </c>
      <c r="AX1332" s="12" t="s">
        <v>73</v>
      </c>
      <c r="AY1332" s="164" t="s">
        <v>201</v>
      </c>
    </row>
    <row r="1333" spans="2:65" s="13" customFormat="1" x14ac:dyDescent="0.2">
      <c r="B1333" s="168"/>
      <c r="C1333" s="261"/>
      <c r="D1333" s="255" t="s">
        <v>214</v>
      </c>
      <c r="E1333" s="262" t="s">
        <v>1</v>
      </c>
      <c r="F1333" s="263" t="s">
        <v>82</v>
      </c>
      <c r="G1333" s="261"/>
      <c r="H1333" s="264">
        <v>2</v>
      </c>
      <c r="I1333" s="170"/>
      <c r="L1333" s="168"/>
      <c r="M1333" s="171"/>
      <c r="T1333" s="172"/>
      <c r="AT1333" s="169" t="s">
        <v>214</v>
      </c>
      <c r="AU1333" s="169" t="s">
        <v>82</v>
      </c>
      <c r="AV1333" s="13" t="s">
        <v>82</v>
      </c>
      <c r="AW1333" s="13" t="s">
        <v>30</v>
      </c>
      <c r="AX1333" s="13" t="s">
        <v>73</v>
      </c>
      <c r="AY1333" s="169" t="s">
        <v>201</v>
      </c>
    </row>
    <row r="1334" spans="2:65" s="14" customFormat="1" x14ac:dyDescent="0.2">
      <c r="B1334" s="173"/>
      <c r="C1334" s="265"/>
      <c r="D1334" s="255" t="s">
        <v>214</v>
      </c>
      <c r="E1334" s="266" t="s">
        <v>1</v>
      </c>
      <c r="F1334" s="267" t="s">
        <v>221</v>
      </c>
      <c r="G1334" s="265"/>
      <c r="H1334" s="268">
        <v>8</v>
      </c>
      <c r="I1334" s="175"/>
      <c r="L1334" s="173"/>
      <c r="M1334" s="176"/>
      <c r="T1334" s="177"/>
      <c r="AT1334" s="174" t="s">
        <v>214</v>
      </c>
      <c r="AU1334" s="174" t="s">
        <v>82</v>
      </c>
      <c r="AV1334" s="14" t="s">
        <v>208</v>
      </c>
      <c r="AW1334" s="14" t="s">
        <v>30</v>
      </c>
      <c r="AX1334" s="14" t="s">
        <v>80</v>
      </c>
      <c r="AY1334" s="174" t="s">
        <v>201</v>
      </c>
    </row>
    <row r="1335" spans="2:65" s="11" customFormat="1" ht="22.9" customHeight="1" x14ac:dyDescent="0.2">
      <c r="B1335" s="140"/>
      <c r="C1335" s="276"/>
      <c r="D1335" s="277" t="s">
        <v>72</v>
      </c>
      <c r="E1335" s="278" t="s">
        <v>727</v>
      </c>
      <c r="F1335" s="278" t="s">
        <v>728</v>
      </c>
      <c r="G1335" s="276"/>
      <c r="H1335" s="276"/>
      <c r="I1335" s="143"/>
      <c r="J1335" s="151">
        <f>BK1335</f>
        <v>0</v>
      </c>
      <c r="L1335" s="140"/>
      <c r="M1335" s="145"/>
      <c r="P1335" s="146">
        <f>SUM(P1336:P1391)</f>
        <v>0</v>
      </c>
      <c r="R1335" s="146">
        <f>SUM(R1336:R1391)</f>
        <v>0</v>
      </c>
      <c r="T1335" s="147">
        <f>SUM(T1336:T1391)</f>
        <v>0</v>
      </c>
      <c r="AR1335" s="141" t="s">
        <v>80</v>
      </c>
      <c r="AT1335" s="148" t="s">
        <v>72</v>
      </c>
      <c r="AU1335" s="148" t="s">
        <v>80</v>
      </c>
      <c r="AY1335" s="141" t="s">
        <v>201</v>
      </c>
      <c r="BK1335" s="149">
        <f>SUM(BK1336:BK1391)</f>
        <v>0</v>
      </c>
    </row>
    <row r="1336" spans="2:65" s="1" customFormat="1" ht="16.5" customHeight="1" x14ac:dyDescent="0.2">
      <c r="B1336" s="152"/>
      <c r="C1336" s="249" t="s">
        <v>630</v>
      </c>
      <c r="D1336" s="249" t="s">
        <v>203</v>
      </c>
      <c r="E1336" s="250" t="s">
        <v>730</v>
      </c>
      <c r="F1336" s="251" t="s">
        <v>731</v>
      </c>
      <c r="G1336" s="252" t="s">
        <v>404</v>
      </c>
      <c r="H1336" s="253">
        <v>12.84</v>
      </c>
      <c r="I1336" s="154"/>
      <c r="J1336" s="155">
        <f>ROUND(I1336*H1336,2)</f>
        <v>0</v>
      </c>
      <c r="K1336" s="153" t="s">
        <v>207</v>
      </c>
      <c r="L1336" s="32"/>
      <c r="M1336" s="156" t="s">
        <v>1</v>
      </c>
      <c r="N1336" s="157" t="s">
        <v>38</v>
      </c>
      <c r="P1336" s="158">
        <f>O1336*H1336</f>
        <v>0</v>
      </c>
      <c r="Q1336" s="158">
        <v>0</v>
      </c>
      <c r="R1336" s="158">
        <f>Q1336*H1336</f>
        <v>0</v>
      </c>
      <c r="S1336" s="158">
        <v>0</v>
      </c>
      <c r="T1336" s="159">
        <f>S1336*H1336</f>
        <v>0</v>
      </c>
      <c r="AR1336" s="160" t="s">
        <v>208</v>
      </c>
      <c r="AT1336" s="160" t="s">
        <v>203</v>
      </c>
      <c r="AU1336" s="160" t="s">
        <v>82</v>
      </c>
      <c r="AY1336" s="17" t="s">
        <v>201</v>
      </c>
      <c r="BE1336" s="161">
        <f>IF(N1336="základní",J1336,0)</f>
        <v>0</v>
      </c>
      <c r="BF1336" s="161">
        <f>IF(N1336="snížená",J1336,0)</f>
        <v>0</v>
      </c>
      <c r="BG1336" s="161">
        <f>IF(N1336="zákl. přenesená",J1336,0)</f>
        <v>0</v>
      </c>
      <c r="BH1336" s="161">
        <f>IF(N1336="sníž. přenesená",J1336,0)</f>
        <v>0</v>
      </c>
      <c r="BI1336" s="161">
        <f>IF(N1336="nulová",J1336,0)</f>
        <v>0</v>
      </c>
      <c r="BJ1336" s="17" t="s">
        <v>80</v>
      </c>
      <c r="BK1336" s="161">
        <f>ROUND(I1336*H1336,2)</f>
        <v>0</v>
      </c>
      <c r="BL1336" s="17" t="s">
        <v>208</v>
      </c>
      <c r="BM1336" s="160" t="s">
        <v>2801</v>
      </c>
    </row>
    <row r="1337" spans="2:65" s="1" customFormat="1" ht="19.5" x14ac:dyDescent="0.2">
      <c r="B1337" s="32"/>
      <c r="C1337" s="254"/>
      <c r="D1337" s="255" t="s">
        <v>210</v>
      </c>
      <c r="E1337" s="254"/>
      <c r="F1337" s="256" t="s">
        <v>733</v>
      </c>
      <c r="G1337" s="254"/>
      <c r="H1337" s="254"/>
      <c r="I1337" s="96"/>
      <c r="L1337" s="32"/>
      <c r="M1337" s="162"/>
      <c r="T1337" s="56"/>
      <c r="AT1337" s="17" t="s">
        <v>210</v>
      </c>
      <c r="AU1337" s="17" t="s">
        <v>82</v>
      </c>
    </row>
    <row r="1338" spans="2:65" s="1" customFormat="1" ht="97.5" x14ac:dyDescent="0.2">
      <c r="B1338" s="32"/>
      <c r="C1338" s="254"/>
      <c r="D1338" s="255" t="s">
        <v>212</v>
      </c>
      <c r="E1338" s="254"/>
      <c r="F1338" s="257" t="s">
        <v>734</v>
      </c>
      <c r="G1338" s="254"/>
      <c r="H1338" s="254"/>
      <c r="I1338" s="96"/>
      <c r="L1338" s="32"/>
      <c r="M1338" s="162"/>
      <c r="T1338" s="56"/>
      <c r="AT1338" s="17" t="s">
        <v>212</v>
      </c>
      <c r="AU1338" s="17" t="s">
        <v>82</v>
      </c>
    </row>
    <row r="1339" spans="2:65" s="12" customFormat="1" x14ac:dyDescent="0.2">
      <c r="B1339" s="163"/>
      <c r="C1339" s="258"/>
      <c r="D1339" s="255" t="s">
        <v>214</v>
      </c>
      <c r="E1339" s="259" t="s">
        <v>1</v>
      </c>
      <c r="F1339" s="260" t="s">
        <v>2489</v>
      </c>
      <c r="G1339" s="258"/>
      <c r="H1339" s="259" t="s">
        <v>1</v>
      </c>
      <c r="I1339" s="165"/>
      <c r="L1339" s="163"/>
      <c r="M1339" s="166"/>
      <c r="T1339" s="167"/>
      <c r="AT1339" s="164" t="s">
        <v>214</v>
      </c>
      <c r="AU1339" s="164" t="s">
        <v>82</v>
      </c>
      <c r="AV1339" s="12" t="s">
        <v>80</v>
      </c>
      <c r="AW1339" s="12" t="s">
        <v>30</v>
      </c>
      <c r="AX1339" s="12" t="s">
        <v>73</v>
      </c>
      <c r="AY1339" s="164" t="s">
        <v>201</v>
      </c>
    </row>
    <row r="1340" spans="2:65" s="12" customFormat="1" x14ac:dyDescent="0.2">
      <c r="B1340" s="163"/>
      <c r="C1340" s="258"/>
      <c r="D1340" s="255" t="s">
        <v>214</v>
      </c>
      <c r="E1340" s="259" t="s">
        <v>1</v>
      </c>
      <c r="F1340" s="260" t="s">
        <v>2490</v>
      </c>
      <c r="G1340" s="258"/>
      <c r="H1340" s="259" t="s">
        <v>1</v>
      </c>
      <c r="I1340" s="165"/>
      <c r="L1340" s="163"/>
      <c r="M1340" s="166"/>
      <c r="T1340" s="167"/>
      <c r="AT1340" s="164" t="s">
        <v>214</v>
      </c>
      <c r="AU1340" s="164" t="s">
        <v>82</v>
      </c>
      <c r="AV1340" s="12" t="s">
        <v>80</v>
      </c>
      <c r="AW1340" s="12" t="s">
        <v>30</v>
      </c>
      <c r="AX1340" s="12" t="s">
        <v>73</v>
      </c>
      <c r="AY1340" s="164" t="s">
        <v>201</v>
      </c>
    </row>
    <row r="1341" spans="2:65" s="12" customFormat="1" x14ac:dyDescent="0.2">
      <c r="B1341" s="163"/>
      <c r="C1341" s="258"/>
      <c r="D1341" s="255" t="s">
        <v>214</v>
      </c>
      <c r="E1341" s="259" t="s">
        <v>1</v>
      </c>
      <c r="F1341" s="260" t="s">
        <v>735</v>
      </c>
      <c r="G1341" s="258"/>
      <c r="H1341" s="259" t="s">
        <v>1</v>
      </c>
      <c r="I1341" s="165"/>
      <c r="L1341" s="163"/>
      <c r="M1341" s="166"/>
      <c r="T1341" s="167"/>
      <c r="AT1341" s="164" t="s">
        <v>214</v>
      </c>
      <c r="AU1341" s="164" t="s">
        <v>82</v>
      </c>
      <c r="AV1341" s="12" t="s">
        <v>80</v>
      </c>
      <c r="AW1341" s="12" t="s">
        <v>30</v>
      </c>
      <c r="AX1341" s="12" t="s">
        <v>73</v>
      </c>
      <c r="AY1341" s="164" t="s">
        <v>201</v>
      </c>
    </row>
    <row r="1342" spans="2:65" s="12" customFormat="1" ht="22.5" x14ac:dyDescent="0.2">
      <c r="B1342" s="163"/>
      <c r="C1342" s="258"/>
      <c r="D1342" s="255" t="s">
        <v>214</v>
      </c>
      <c r="E1342" s="259" t="s">
        <v>1</v>
      </c>
      <c r="F1342" s="260" t="s">
        <v>736</v>
      </c>
      <c r="G1342" s="258"/>
      <c r="H1342" s="259" t="s">
        <v>1</v>
      </c>
      <c r="I1342" s="165"/>
      <c r="L1342" s="163"/>
      <c r="M1342" s="166"/>
      <c r="T1342" s="167"/>
      <c r="AT1342" s="164" t="s">
        <v>214</v>
      </c>
      <c r="AU1342" s="164" t="s">
        <v>82</v>
      </c>
      <c r="AV1342" s="12" t="s">
        <v>80</v>
      </c>
      <c r="AW1342" s="12" t="s">
        <v>30</v>
      </c>
      <c r="AX1342" s="12" t="s">
        <v>73</v>
      </c>
      <c r="AY1342" s="164" t="s">
        <v>201</v>
      </c>
    </row>
    <row r="1343" spans="2:65" s="12" customFormat="1" x14ac:dyDescent="0.2">
      <c r="B1343" s="163"/>
      <c r="C1343" s="258"/>
      <c r="D1343" s="255" t="s">
        <v>214</v>
      </c>
      <c r="E1343" s="259" t="s">
        <v>1</v>
      </c>
      <c r="F1343" s="260" t="s">
        <v>227</v>
      </c>
      <c r="G1343" s="258"/>
      <c r="H1343" s="259" t="s">
        <v>1</v>
      </c>
      <c r="I1343" s="165"/>
      <c r="L1343" s="163"/>
      <c r="M1343" s="166"/>
      <c r="T1343" s="167"/>
      <c r="AT1343" s="164" t="s">
        <v>214</v>
      </c>
      <c r="AU1343" s="164" t="s">
        <v>82</v>
      </c>
      <c r="AV1343" s="12" t="s">
        <v>80</v>
      </c>
      <c r="AW1343" s="12" t="s">
        <v>30</v>
      </c>
      <c r="AX1343" s="12" t="s">
        <v>73</v>
      </c>
      <c r="AY1343" s="164" t="s">
        <v>201</v>
      </c>
    </row>
    <row r="1344" spans="2:65" s="12" customFormat="1" x14ac:dyDescent="0.2">
      <c r="B1344" s="163"/>
      <c r="C1344" s="258"/>
      <c r="D1344" s="255" t="s">
        <v>214</v>
      </c>
      <c r="E1344" s="259" t="s">
        <v>1</v>
      </c>
      <c r="F1344" s="260" t="s">
        <v>2491</v>
      </c>
      <c r="G1344" s="258"/>
      <c r="H1344" s="259" t="s">
        <v>1</v>
      </c>
      <c r="I1344" s="165"/>
      <c r="L1344" s="163"/>
      <c r="M1344" s="166"/>
      <c r="T1344" s="167"/>
      <c r="AT1344" s="164" t="s">
        <v>214</v>
      </c>
      <c r="AU1344" s="164" t="s">
        <v>82</v>
      </c>
      <c r="AV1344" s="12" t="s">
        <v>80</v>
      </c>
      <c r="AW1344" s="12" t="s">
        <v>30</v>
      </c>
      <c r="AX1344" s="12" t="s">
        <v>73</v>
      </c>
      <c r="AY1344" s="164" t="s">
        <v>201</v>
      </c>
    </row>
    <row r="1345" spans="2:65" s="12" customFormat="1" ht="22.5" x14ac:dyDescent="0.2">
      <c r="B1345" s="163"/>
      <c r="C1345" s="258"/>
      <c r="D1345" s="255" t="s">
        <v>214</v>
      </c>
      <c r="E1345" s="259" t="s">
        <v>1</v>
      </c>
      <c r="F1345" s="260" t="s">
        <v>2492</v>
      </c>
      <c r="G1345" s="258"/>
      <c r="H1345" s="259" t="s">
        <v>1</v>
      </c>
      <c r="I1345" s="165"/>
      <c r="L1345" s="163"/>
      <c r="M1345" s="166"/>
      <c r="T1345" s="167"/>
      <c r="AT1345" s="164" t="s">
        <v>214</v>
      </c>
      <c r="AU1345" s="164" t="s">
        <v>82</v>
      </c>
      <c r="AV1345" s="12" t="s">
        <v>80</v>
      </c>
      <c r="AW1345" s="12" t="s">
        <v>30</v>
      </c>
      <c r="AX1345" s="12" t="s">
        <v>73</v>
      </c>
      <c r="AY1345" s="164" t="s">
        <v>201</v>
      </c>
    </row>
    <row r="1346" spans="2:65" s="12" customFormat="1" x14ac:dyDescent="0.2">
      <c r="B1346" s="163"/>
      <c r="C1346" s="258"/>
      <c r="D1346" s="255" t="s">
        <v>214</v>
      </c>
      <c r="E1346" s="259" t="s">
        <v>1</v>
      </c>
      <c r="F1346" s="260" t="s">
        <v>2493</v>
      </c>
      <c r="G1346" s="258"/>
      <c r="H1346" s="259" t="s">
        <v>1</v>
      </c>
      <c r="I1346" s="165"/>
      <c r="L1346" s="163"/>
      <c r="M1346" s="166"/>
      <c r="T1346" s="167"/>
      <c r="AT1346" s="164" t="s">
        <v>214</v>
      </c>
      <c r="AU1346" s="164" t="s">
        <v>82</v>
      </c>
      <c r="AV1346" s="12" t="s">
        <v>80</v>
      </c>
      <c r="AW1346" s="12" t="s">
        <v>30</v>
      </c>
      <c r="AX1346" s="12" t="s">
        <v>73</v>
      </c>
      <c r="AY1346" s="164" t="s">
        <v>201</v>
      </c>
    </row>
    <row r="1347" spans="2:65" s="12" customFormat="1" x14ac:dyDescent="0.2">
      <c r="B1347" s="163"/>
      <c r="C1347" s="258"/>
      <c r="D1347" s="255" t="s">
        <v>214</v>
      </c>
      <c r="E1347" s="259" t="s">
        <v>1</v>
      </c>
      <c r="F1347" s="260" t="s">
        <v>2802</v>
      </c>
      <c r="G1347" s="258"/>
      <c r="H1347" s="259" t="s">
        <v>1</v>
      </c>
      <c r="I1347" s="165"/>
      <c r="L1347" s="163"/>
      <c r="M1347" s="166"/>
      <c r="T1347" s="167"/>
      <c r="AT1347" s="164" t="s">
        <v>214</v>
      </c>
      <c r="AU1347" s="164" t="s">
        <v>82</v>
      </c>
      <c r="AV1347" s="12" t="s">
        <v>80</v>
      </c>
      <c r="AW1347" s="12" t="s">
        <v>30</v>
      </c>
      <c r="AX1347" s="12" t="s">
        <v>73</v>
      </c>
      <c r="AY1347" s="164" t="s">
        <v>201</v>
      </c>
    </row>
    <row r="1348" spans="2:65" s="13" customFormat="1" x14ac:dyDescent="0.2">
      <c r="B1348" s="168"/>
      <c r="C1348" s="261"/>
      <c r="D1348" s="255" t="s">
        <v>214</v>
      </c>
      <c r="E1348" s="262" t="s">
        <v>1</v>
      </c>
      <c r="F1348" s="263" t="s">
        <v>2803</v>
      </c>
      <c r="G1348" s="261"/>
      <c r="H1348" s="264">
        <v>12.84</v>
      </c>
      <c r="I1348" s="170"/>
      <c r="L1348" s="168"/>
      <c r="M1348" s="171"/>
      <c r="T1348" s="172"/>
      <c r="AT1348" s="169" t="s">
        <v>214</v>
      </c>
      <c r="AU1348" s="169" t="s">
        <v>82</v>
      </c>
      <c r="AV1348" s="13" t="s">
        <v>82</v>
      </c>
      <c r="AW1348" s="13" t="s">
        <v>30</v>
      </c>
      <c r="AX1348" s="13" t="s">
        <v>73</v>
      </c>
      <c r="AY1348" s="169" t="s">
        <v>201</v>
      </c>
    </row>
    <row r="1349" spans="2:65" s="14" customFormat="1" x14ac:dyDescent="0.2">
      <c r="B1349" s="173"/>
      <c r="C1349" s="265"/>
      <c r="D1349" s="255" t="s">
        <v>214</v>
      </c>
      <c r="E1349" s="266" t="s">
        <v>1</v>
      </c>
      <c r="F1349" s="267" t="s">
        <v>221</v>
      </c>
      <c r="G1349" s="265"/>
      <c r="H1349" s="268">
        <v>12.84</v>
      </c>
      <c r="I1349" s="175"/>
      <c r="L1349" s="173"/>
      <c r="M1349" s="176"/>
      <c r="T1349" s="177"/>
      <c r="AT1349" s="174" t="s">
        <v>214</v>
      </c>
      <c r="AU1349" s="174" t="s">
        <v>82</v>
      </c>
      <c r="AV1349" s="14" t="s">
        <v>208</v>
      </c>
      <c r="AW1349" s="14" t="s">
        <v>30</v>
      </c>
      <c r="AX1349" s="14" t="s">
        <v>80</v>
      </c>
      <c r="AY1349" s="174" t="s">
        <v>201</v>
      </c>
    </row>
    <row r="1350" spans="2:65" s="1" customFormat="1" ht="16.5" customHeight="1" x14ac:dyDescent="0.2">
      <c r="B1350" s="152"/>
      <c r="C1350" s="249" t="s">
        <v>636</v>
      </c>
      <c r="D1350" s="249" t="s">
        <v>203</v>
      </c>
      <c r="E1350" s="250" t="s">
        <v>757</v>
      </c>
      <c r="F1350" s="251" t="s">
        <v>758</v>
      </c>
      <c r="G1350" s="252" t="s">
        <v>404</v>
      </c>
      <c r="H1350" s="253">
        <v>26.785</v>
      </c>
      <c r="I1350" s="154"/>
      <c r="J1350" s="155">
        <f>ROUND(I1350*H1350,2)</f>
        <v>0</v>
      </c>
      <c r="K1350" s="153" t="s">
        <v>207</v>
      </c>
      <c r="L1350" s="32"/>
      <c r="M1350" s="156" t="s">
        <v>1</v>
      </c>
      <c r="N1350" s="157" t="s">
        <v>38</v>
      </c>
      <c r="P1350" s="158">
        <f>O1350*H1350</f>
        <v>0</v>
      </c>
      <c r="Q1350" s="158">
        <v>0</v>
      </c>
      <c r="R1350" s="158">
        <f>Q1350*H1350</f>
        <v>0</v>
      </c>
      <c r="S1350" s="158">
        <v>0</v>
      </c>
      <c r="T1350" s="159">
        <f>S1350*H1350</f>
        <v>0</v>
      </c>
      <c r="AR1350" s="160" t="s">
        <v>208</v>
      </c>
      <c r="AT1350" s="160" t="s">
        <v>203</v>
      </c>
      <c r="AU1350" s="160" t="s">
        <v>82</v>
      </c>
      <c r="AY1350" s="17" t="s">
        <v>201</v>
      </c>
      <c r="BE1350" s="161">
        <f>IF(N1350="základní",J1350,0)</f>
        <v>0</v>
      </c>
      <c r="BF1350" s="161">
        <f>IF(N1350="snížená",J1350,0)</f>
        <v>0</v>
      </c>
      <c r="BG1350" s="161">
        <f>IF(N1350="zákl. přenesená",J1350,0)</f>
        <v>0</v>
      </c>
      <c r="BH1350" s="161">
        <f>IF(N1350="sníž. přenesená",J1350,0)</f>
        <v>0</v>
      </c>
      <c r="BI1350" s="161">
        <f>IF(N1350="nulová",J1350,0)</f>
        <v>0</v>
      </c>
      <c r="BJ1350" s="17" t="s">
        <v>80</v>
      </c>
      <c r="BK1350" s="161">
        <f>ROUND(I1350*H1350,2)</f>
        <v>0</v>
      </c>
      <c r="BL1350" s="17" t="s">
        <v>208</v>
      </c>
      <c r="BM1350" s="160" t="s">
        <v>2804</v>
      </c>
    </row>
    <row r="1351" spans="2:65" s="1" customFormat="1" ht="19.5" x14ac:dyDescent="0.2">
      <c r="B1351" s="32"/>
      <c r="C1351" s="254"/>
      <c r="D1351" s="255" t="s">
        <v>210</v>
      </c>
      <c r="E1351" s="254"/>
      <c r="F1351" s="256" t="s">
        <v>760</v>
      </c>
      <c r="G1351" s="254"/>
      <c r="H1351" s="254"/>
      <c r="I1351" s="96"/>
      <c r="L1351" s="32"/>
      <c r="M1351" s="162"/>
      <c r="T1351" s="56"/>
      <c r="AT1351" s="17" t="s">
        <v>210</v>
      </c>
      <c r="AU1351" s="17" t="s">
        <v>82</v>
      </c>
    </row>
    <row r="1352" spans="2:65" s="1" customFormat="1" ht="68.25" x14ac:dyDescent="0.2">
      <c r="B1352" s="32"/>
      <c r="C1352" s="254"/>
      <c r="D1352" s="255" t="s">
        <v>212</v>
      </c>
      <c r="E1352" s="254"/>
      <c r="F1352" s="257" t="s">
        <v>761</v>
      </c>
      <c r="G1352" s="254"/>
      <c r="H1352" s="254"/>
      <c r="I1352" s="96"/>
      <c r="L1352" s="32"/>
      <c r="M1352" s="162"/>
      <c r="T1352" s="56"/>
      <c r="AT1352" s="17" t="s">
        <v>212</v>
      </c>
      <c r="AU1352" s="17" t="s">
        <v>82</v>
      </c>
    </row>
    <row r="1353" spans="2:65" s="12" customFormat="1" x14ac:dyDescent="0.2">
      <c r="B1353" s="163"/>
      <c r="C1353" s="258"/>
      <c r="D1353" s="255" t="s">
        <v>214</v>
      </c>
      <c r="E1353" s="259" t="s">
        <v>1</v>
      </c>
      <c r="F1353" s="260" t="s">
        <v>2489</v>
      </c>
      <c r="G1353" s="258"/>
      <c r="H1353" s="259" t="s">
        <v>1</v>
      </c>
      <c r="I1353" s="165"/>
      <c r="L1353" s="163"/>
      <c r="M1353" s="166"/>
      <c r="T1353" s="167"/>
      <c r="AT1353" s="164" t="s">
        <v>214</v>
      </c>
      <c r="AU1353" s="164" t="s">
        <v>82</v>
      </c>
      <c r="AV1353" s="12" t="s">
        <v>80</v>
      </c>
      <c r="AW1353" s="12" t="s">
        <v>30</v>
      </c>
      <c r="AX1353" s="12" t="s">
        <v>73</v>
      </c>
      <c r="AY1353" s="164" t="s">
        <v>201</v>
      </c>
    </row>
    <row r="1354" spans="2:65" s="12" customFormat="1" x14ac:dyDescent="0.2">
      <c r="B1354" s="163"/>
      <c r="C1354" s="258"/>
      <c r="D1354" s="255" t="s">
        <v>214</v>
      </c>
      <c r="E1354" s="259" t="s">
        <v>1</v>
      </c>
      <c r="F1354" s="260" t="s">
        <v>2490</v>
      </c>
      <c r="G1354" s="258"/>
      <c r="H1354" s="259" t="s">
        <v>1</v>
      </c>
      <c r="I1354" s="165"/>
      <c r="L1354" s="163"/>
      <c r="M1354" s="166"/>
      <c r="T1354" s="167"/>
      <c r="AT1354" s="164" t="s">
        <v>214</v>
      </c>
      <c r="AU1354" s="164" t="s">
        <v>82</v>
      </c>
      <c r="AV1354" s="12" t="s">
        <v>80</v>
      </c>
      <c r="AW1354" s="12" t="s">
        <v>30</v>
      </c>
      <c r="AX1354" s="12" t="s">
        <v>73</v>
      </c>
      <c r="AY1354" s="164" t="s">
        <v>201</v>
      </c>
    </row>
    <row r="1355" spans="2:65" s="12" customFormat="1" x14ac:dyDescent="0.2">
      <c r="B1355" s="163"/>
      <c r="C1355" s="258"/>
      <c r="D1355" s="255" t="s">
        <v>214</v>
      </c>
      <c r="E1355" s="259" t="s">
        <v>1</v>
      </c>
      <c r="F1355" s="260" t="s">
        <v>735</v>
      </c>
      <c r="G1355" s="258"/>
      <c r="H1355" s="259" t="s">
        <v>1</v>
      </c>
      <c r="I1355" s="165"/>
      <c r="L1355" s="163"/>
      <c r="M1355" s="166"/>
      <c r="T1355" s="167"/>
      <c r="AT1355" s="164" t="s">
        <v>214</v>
      </c>
      <c r="AU1355" s="164" t="s">
        <v>82</v>
      </c>
      <c r="AV1355" s="12" t="s">
        <v>80</v>
      </c>
      <c r="AW1355" s="12" t="s">
        <v>30</v>
      </c>
      <c r="AX1355" s="12" t="s">
        <v>73</v>
      </c>
      <c r="AY1355" s="164" t="s">
        <v>201</v>
      </c>
    </row>
    <row r="1356" spans="2:65" s="12" customFormat="1" ht="22.5" x14ac:dyDescent="0.2">
      <c r="B1356" s="163"/>
      <c r="C1356" s="258"/>
      <c r="D1356" s="255" t="s">
        <v>214</v>
      </c>
      <c r="E1356" s="259" t="s">
        <v>1</v>
      </c>
      <c r="F1356" s="260" t="s">
        <v>736</v>
      </c>
      <c r="G1356" s="258"/>
      <c r="H1356" s="259" t="s">
        <v>1</v>
      </c>
      <c r="I1356" s="165"/>
      <c r="L1356" s="163"/>
      <c r="M1356" s="166"/>
      <c r="T1356" s="167"/>
      <c r="AT1356" s="164" t="s">
        <v>214</v>
      </c>
      <c r="AU1356" s="164" t="s">
        <v>82</v>
      </c>
      <c r="AV1356" s="12" t="s">
        <v>80</v>
      </c>
      <c r="AW1356" s="12" t="s">
        <v>30</v>
      </c>
      <c r="AX1356" s="12" t="s">
        <v>73</v>
      </c>
      <c r="AY1356" s="164" t="s">
        <v>201</v>
      </c>
    </row>
    <row r="1357" spans="2:65" s="12" customFormat="1" x14ac:dyDescent="0.2">
      <c r="B1357" s="163"/>
      <c r="C1357" s="258"/>
      <c r="D1357" s="255" t="s">
        <v>214</v>
      </c>
      <c r="E1357" s="259" t="s">
        <v>1</v>
      </c>
      <c r="F1357" s="260" t="s">
        <v>227</v>
      </c>
      <c r="G1357" s="258"/>
      <c r="H1357" s="259" t="s">
        <v>1</v>
      </c>
      <c r="I1357" s="165"/>
      <c r="L1357" s="163"/>
      <c r="M1357" s="166"/>
      <c r="T1357" s="167"/>
      <c r="AT1357" s="164" t="s">
        <v>214</v>
      </c>
      <c r="AU1357" s="164" t="s">
        <v>82</v>
      </c>
      <c r="AV1357" s="12" t="s">
        <v>80</v>
      </c>
      <c r="AW1357" s="12" t="s">
        <v>30</v>
      </c>
      <c r="AX1357" s="12" t="s">
        <v>73</v>
      </c>
      <c r="AY1357" s="164" t="s">
        <v>201</v>
      </c>
    </row>
    <row r="1358" spans="2:65" s="12" customFormat="1" x14ac:dyDescent="0.2">
      <c r="B1358" s="163"/>
      <c r="C1358" s="258"/>
      <c r="D1358" s="255" t="s">
        <v>214</v>
      </c>
      <c r="E1358" s="259" t="s">
        <v>1</v>
      </c>
      <c r="F1358" s="260" t="s">
        <v>2491</v>
      </c>
      <c r="G1358" s="258"/>
      <c r="H1358" s="259" t="s">
        <v>1</v>
      </c>
      <c r="I1358" s="165"/>
      <c r="L1358" s="163"/>
      <c r="M1358" s="166"/>
      <c r="T1358" s="167"/>
      <c r="AT1358" s="164" t="s">
        <v>214</v>
      </c>
      <c r="AU1358" s="164" t="s">
        <v>82</v>
      </c>
      <c r="AV1358" s="12" t="s">
        <v>80</v>
      </c>
      <c r="AW1358" s="12" t="s">
        <v>30</v>
      </c>
      <c r="AX1358" s="12" t="s">
        <v>73</v>
      </c>
      <c r="AY1358" s="164" t="s">
        <v>201</v>
      </c>
    </row>
    <row r="1359" spans="2:65" s="12" customFormat="1" x14ac:dyDescent="0.2">
      <c r="B1359" s="163"/>
      <c r="C1359" s="258"/>
      <c r="D1359" s="255" t="s">
        <v>214</v>
      </c>
      <c r="E1359" s="259" t="s">
        <v>1</v>
      </c>
      <c r="F1359" s="260" t="s">
        <v>2499</v>
      </c>
      <c r="G1359" s="258"/>
      <c r="H1359" s="259" t="s">
        <v>1</v>
      </c>
      <c r="I1359" s="165"/>
      <c r="L1359" s="163"/>
      <c r="M1359" s="166"/>
      <c r="T1359" s="167"/>
      <c r="AT1359" s="164" t="s">
        <v>214</v>
      </c>
      <c r="AU1359" s="164" t="s">
        <v>82</v>
      </c>
      <c r="AV1359" s="12" t="s">
        <v>80</v>
      </c>
      <c r="AW1359" s="12" t="s">
        <v>30</v>
      </c>
      <c r="AX1359" s="12" t="s">
        <v>73</v>
      </c>
      <c r="AY1359" s="164" t="s">
        <v>201</v>
      </c>
    </row>
    <row r="1360" spans="2:65" s="12" customFormat="1" x14ac:dyDescent="0.2">
      <c r="B1360" s="163"/>
      <c r="C1360" s="258"/>
      <c r="D1360" s="255" t="s">
        <v>214</v>
      </c>
      <c r="E1360" s="259" t="s">
        <v>1</v>
      </c>
      <c r="F1360" s="260" t="s">
        <v>2493</v>
      </c>
      <c r="G1360" s="258"/>
      <c r="H1360" s="259" t="s">
        <v>1</v>
      </c>
      <c r="I1360" s="165"/>
      <c r="L1360" s="163"/>
      <c r="M1360" s="166"/>
      <c r="T1360" s="167"/>
      <c r="AT1360" s="164" t="s">
        <v>214</v>
      </c>
      <c r="AU1360" s="164" t="s">
        <v>82</v>
      </c>
      <c r="AV1360" s="12" t="s">
        <v>80</v>
      </c>
      <c r="AW1360" s="12" t="s">
        <v>30</v>
      </c>
      <c r="AX1360" s="12" t="s">
        <v>73</v>
      </c>
      <c r="AY1360" s="164" t="s">
        <v>201</v>
      </c>
    </row>
    <row r="1361" spans="2:65" s="12" customFormat="1" x14ac:dyDescent="0.2">
      <c r="B1361" s="163"/>
      <c r="C1361" s="258"/>
      <c r="D1361" s="255" t="s">
        <v>214</v>
      </c>
      <c r="E1361" s="259" t="s">
        <v>1</v>
      </c>
      <c r="F1361" s="260" t="s">
        <v>2805</v>
      </c>
      <c r="G1361" s="258"/>
      <c r="H1361" s="259" t="s">
        <v>1</v>
      </c>
      <c r="I1361" s="165"/>
      <c r="L1361" s="163"/>
      <c r="M1361" s="166"/>
      <c r="T1361" s="167"/>
      <c r="AT1361" s="164" t="s">
        <v>214</v>
      </c>
      <c r="AU1361" s="164" t="s">
        <v>82</v>
      </c>
      <c r="AV1361" s="12" t="s">
        <v>80</v>
      </c>
      <c r="AW1361" s="12" t="s">
        <v>30</v>
      </c>
      <c r="AX1361" s="12" t="s">
        <v>73</v>
      </c>
      <c r="AY1361" s="164" t="s">
        <v>201</v>
      </c>
    </row>
    <row r="1362" spans="2:65" s="13" customFormat="1" x14ac:dyDescent="0.2">
      <c r="B1362" s="168"/>
      <c r="C1362" s="261"/>
      <c r="D1362" s="255" t="s">
        <v>214</v>
      </c>
      <c r="E1362" s="262" t="s">
        <v>1</v>
      </c>
      <c r="F1362" s="263" t="s">
        <v>2806</v>
      </c>
      <c r="G1362" s="261"/>
      <c r="H1362" s="264">
        <v>26.75</v>
      </c>
      <c r="I1362" s="170"/>
      <c r="L1362" s="168"/>
      <c r="M1362" s="171"/>
      <c r="T1362" s="172"/>
      <c r="AT1362" s="169" t="s">
        <v>214</v>
      </c>
      <c r="AU1362" s="169" t="s">
        <v>82</v>
      </c>
      <c r="AV1362" s="13" t="s">
        <v>82</v>
      </c>
      <c r="AW1362" s="13" t="s">
        <v>30</v>
      </c>
      <c r="AX1362" s="13" t="s">
        <v>73</v>
      </c>
      <c r="AY1362" s="169" t="s">
        <v>201</v>
      </c>
    </row>
    <row r="1363" spans="2:65" s="12" customFormat="1" x14ac:dyDescent="0.2">
      <c r="B1363" s="163"/>
      <c r="C1363" s="258"/>
      <c r="D1363" s="255" t="s">
        <v>214</v>
      </c>
      <c r="E1363" s="259" t="s">
        <v>1</v>
      </c>
      <c r="F1363" s="260" t="s">
        <v>2578</v>
      </c>
      <c r="G1363" s="258"/>
      <c r="H1363" s="259" t="s">
        <v>1</v>
      </c>
      <c r="I1363" s="165"/>
      <c r="L1363" s="163"/>
      <c r="M1363" s="166"/>
      <c r="T1363" s="167"/>
      <c r="AT1363" s="164" t="s">
        <v>214</v>
      </c>
      <c r="AU1363" s="164" t="s">
        <v>82</v>
      </c>
      <c r="AV1363" s="12" t="s">
        <v>80</v>
      </c>
      <c r="AW1363" s="12" t="s">
        <v>30</v>
      </c>
      <c r="AX1363" s="12" t="s">
        <v>73</v>
      </c>
      <c r="AY1363" s="164" t="s">
        <v>201</v>
      </c>
    </row>
    <row r="1364" spans="2:65" s="12" customFormat="1" x14ac:dyDescent="0.2">
      <c r="B1364" s="163"/>
      <c r="C1364" s="258"/>
      <c r="D1364" s="255" t="s">
        <v>214</v>
      </c>
      <c r="E1364" s="259" t="s">
        <v>1</v>
      </c>
      <c r="F1364" s="260" t="s">
        <v>2491</v>
      </c>
      <c r="G1364" s="258"/>
      <c r="H1364" s="259" t="s">
        <v>1</v>
      </c>
      <c r="I1364" s="165"/>
      <c r="L1364" s="163"/>
      <c r="M1364" s="166"/>
      <c r="T1364" s="167"/>
      <c r="AT1364" s="164" t="s">
        <v>214</v>
      </c>
      <c r="AU1364" s="164" t="s">
        <v>82</v>
      </c>
      <c r="AV1364" s="12" t="s">
        <v>80</v>
      </c>
      <c r="AW1364" s="12" t="s">
        <v>30</v>
      </c>
      <c r="AX1364" s="12" t="s">
        <v>73</v>
      </c>
      <c r="AY1364" s="164" t="s">
        <v>201</v>
      </c>
    </row>
    <row r="1365" spans="2:65" s="12" customFormat="1" x14ac:dyDescent="0.2">
      <c r="B1365" s="163"/>
      <c r="C1365" s="258"/>
      <c r="D1365" s="255" t="s">
        <v>214</v>
      </c>
      <c r="E1365" s="259" t="s">
        <v>1</v>
      </c>
      <c r="F1365" s="260" t="s">
        <v>2807</v>
      </c>
      <c r="G1365" s="258"/>
      <c r="H1365" s="259" t="s">
        <v>1</v>
      </c>
      <c r="I1365" s="165"/>
      <c r="L1365" s="163"/>
      <c r="M1365" s="166"/>
      <c r="T1365" s="167"/>
      <c r="AT1365" s="164" t="s">
        <v>214</v>
      </c>
      <c r="AU1365" s="164" t="s">
        <v>82</v>
      </c>
      <c r="AV1365" s="12" t="s">
        <v>80</v>
      </c>
      <c r="AW1365" s="12" t="s">
        <v>30</v>
      </c>
      <c r="AX1365" s="12" t="s">
        <v>73</v>
      </c>
      <c r="AY1365" s="164" t="s">
        <v>201</v>
      </c>
    </row>
    <row r="1366" spans="2:65" s="12" customFormat="1" x14ac:dyDescent="0.2">
      <c r="B1366" s="163"/>
      <c r="C1366" s="258"/>
      <c r="D1366" s="255" t="s">
        <v>214</v>
      </c>
      <c r="E1366" s="259" t="s">
        <v>1</v>
      </c>
      <c r="F1366" s="260" t="s">
        <v>2504</v>
      </c>
      <c r="G1366" s="258"/>
      <c r="H1366" s="259" t="s">
        <v>1</v>
      </c>
      <c r="I1366" s="165"/>
      <c r="L1366" s="163"/>
      <c r="M1366" s="166"/>
      <c r="T1366" s="167"/>
      <c r="AT1366" s="164" t="s">
        <v>214</v>
      </c>
      <c r="AU1366" s="164" t="s">
        <v>82</v>
      </c>
      <c r="AV1366" s="12" t="s">
        <v>80</v>
      </c>
      <c r="AW1366" s="12" t="s">
        <v>30</v>
      </c>
      <c r="AX1366" s="12" t="s">
        <v>73</v>
      </c>
      <c r="AY1366" s="164" t="s">
        <v>201</v>
      </c>
    </row>
    <row r="1367" spans="2:65" s="12" customFormat="1" x14ac:dyDescent="0.2">
      <c r="B1367" s="163"/>
      <c r="C1367" s="258"/>
      <c r="D1367" s="255" t="s">
        <v>214</v>
      </c>
      <c r="E1367" s="259" t="s">
        <v>1</v>
      </c>
      <c r="F1367" s="260" t="s">
        <v>2808</v>
      </c>
      <c r="G1367" s="258"/>
      <c r="H1367" s="259" t="s">
        <v>1</v>
      </c>
      <c r="I1367" s="165"/>
      <c r="L1367" s="163"/>
      <c r="M1367" s="166"/>
      <c r="T1367" s="167"/>
      <c r="AT1367" s="164" t="s">
        <v>214</v>
      </c>
      <c r="AU1367" s="164" t="s">
        <v>82</v>
      </c>
      <c r="AV1367" s="12" t="s">
        <v>80</v>
      </c>
      <c r="AW1367" s="12" t="s">
        <v>30</v>
      </c>
      <c r="AX1367" s="12" t="s">
        <v>73</v>
      </c>
      <c r="AY1367" s="164" t="s">
        <v>201</v>
      </c>
    </row>
    <row r="1368" spans="2:65" s="12" customFormat="1" x14ac:dyDescent="0.2">
      <c r="B1368" s="163"/>
      <c r="C1368" s="258"/>
      <c r="D1368" s="255" t="s">
        <v>214</v>
      </c>
      <c r="E1368" s="259" t="s">
        <v>1</v>
      </c>
      <c r="F1368" s="260" t="s">
        <v>2507</v>
      </c>
      <c r="G1368" s="258"/>
      <c r="H1368" s="259" t="s">
        <v>1</v>
      </c>
      <c r="I1368" s="165"/>
      <c r="L1368" s="163"/>
      <c r="M1368" s="166"/>
      <c r="T1368" s="167"/>
      <c r="AT1368" s="164" t="s">
        <v>214</v>
      </c>
      <c r="AU1368" s="164" t="s">
        <v>82</v>
      </c>
      <c r="AV1368" s="12" t="s">
        <v>80</v>
      </c>
      <c r="AW1368" s="12" t="s">
        <v>30</v>
      </c>
      <c r="AX1368" s="12" t="s">
        <v>73</v>
      </c>
      <c r="AY1368" s="164" t="s">
        <v>201</v>
      </c>
    </row>
    <row r="1369" spans="2:65" s="12" customFormat="1" x14ac:dyDescent="0.2">
      <c r="B1369" s="163"/>
      <c r="C1369" s="258"/>
      <c r="D1369" s="255" t="s">
        <v>214</v>
      </c>
      <c r="E1369" s="259" t="s">
        <v>1</v>
      </c>
      <c r="F1369" s="260" t="s">
        <v>2809</v>
      </c>
      <c r="G1369" s="258"/>
      <c r="H1369" s="259" t="s">
        <v>1</v>
      </c>
      <c r="I1369" s="165"/>
      <c r="L1369" s="163"/>
      <c r="M1369" s="166"/>
      <c r="T1369" s="167"/>
      <c r="AT1369" s="164" t="s">
        <v>214</v>
      </c>
      <c r="AU1369" s="164" t="s">
        <v>82</v>
      </c>
      <c r="AV1369" s="12" t="s">
        <v>80</v>
      </c>
      <c r="AW1369" s="12" t="s">
        <v>30</v>
      </c>
      <c r="AX1369" s="12" t="s">
        <v>73</v>
      </c>
      <c r="AY1369" s="164" t="s">
        <v>201</v>
      </c>
    </row>
    <row r="1370" spans="2:65" s="12" customFormat="1" x14ac:dyDescent="0.2">
      <c r="B1370" s="163"/>
      <c r="C1370" s="258"/>
      <c r="D1370" s="255" t="s">
        <v>214</v>
      </c>
      <c r="E1370" s="259" t="s">
        <v>1</v>
      </c>
      <c r="F1370" s="260" t="s">
        <v>2510</v>
      </c>
      <c r="G1370" s="258"/>
      <c r="H1370" s="259" t="s">
        <v>1</v>
      </c>
      <c r="I1370" s="165"/>
      <c r="L1370" s="163"/>
      <c r="M1370" s="166"/>
      <c r="T1370" s="167"/>
      <c r="AT1370" s="164" t="s">
        <v>214</v>
      </c>
      <c r="AU1370" s="164" t="s">
        <v>82</v>
      </c>
      <c r="AV1370" s="12" t="s">
        <v>80</v>
      </c>
      <c r="AW1370" s="12" t="s">
        <v>30</v>
      </c>
      <c r="AX1370" s="12" t="s">
        <v>73</v>
      </c>
      <c r="AY1370" s="164" t="s">
        <v>201</v>
      </c>
    </row>
    <row r="1371" spans="2:65" s="12" customFormat="1" x14ac:dyDescent="0.2">
      <c r="B1371" s="163"/>
      <c r="C1371" s="258"/>
      <c r="D1371" s="255" t="s">
        <v>214</v>
      </c>
      <c r="E1371" s="259" t="s">
        <v>1</v>
      </c>
      <c r="F1371" s="260" t="s">
        <v>2810</v>
      </c>
      <c r="G1371" s="258"/>
      <c r="H1371" s="259" t="s">
        <v>1</v>
      </c>
      <c r="I1371" s="165"/>
      <c r="L1371" s="163"/>
      <c r="M1371" s="166"/>
      <c r="T1371" s="167"/>
      <c r="AT1371" s="164" t="s">
        <v>214</v>
      </c>
      <c r="AU1371" s="164" t="s">
        <v>82</v>
      </c>
      <c r="AV1371" s="12" t="s">
        <v>80</v>
      </c>
      <c r="AW1371" s="12" t="s">
        <v>30</v>
      </c>
      <c r="AX1371" s="12" t="s">
        <v>73</v>
      </c>
      <c r="AY1371" s="164" t="s">
        <v>201</v>
      </c>
    </row>
    <row r="1372" spans="2:65" s="12" customFormat="1" x14ac:dyDescent="0.2">
      <c r="B1372" s="163"/>
      <c r="C1372" s="258"/>
      <c r="D1372" s="255" t="s">
        <v>214</v>
      </c>
      <c r="E1372" s="259" t="s">
        <v>1</v>
      </c>
      <c r="F1372" s="260" t="s">
        <v>1383</v>
      </c>
      <c r="G1372" s="258"/>
      <c r="H1372" s="259" t="s">
        <v>1</v>
      </c>
      <c r="I1372" s="165"/>
      <c r="L1372" s="163"/>
      <c r="M1372" s="166"/>
      <c r="T1372" s="167"/>
      <c r="AT1372" s="164" t="s">
        <v>214</v>
      </c>
      <c r="AU1372" s="164" t="s">
        <v>82</v>
      </c>
      <c r="AV1372" s="12" t="s">
        <v>80</v>
      </c>
      <c r="AW1372" s="12" t="s">
        <v>30</v>
      </c>
      <c r="AX1372" s="12" t="s">
        <v>73</v>
      </c>
      <c r="AY1372" s="164" t="s">
        <v>201</v>
      </c>
    </row>
    <row r="1373" spans="2:65" s="13" customFormat="1" x14ac:dyDescent="0.2">
      <c r="B1373" s="168"/>
      <c r="C1373" s="261"/>
      <c r="D1373" s="255" t="s">
        <v>214</v>
      </c>
      <c r="E1373" s="262" t="s">
        <v>1</v>
      </c>
      <c r="F1373" s="263" t="s">
        <v>1055</v>
      </c>
      <c r="G1373" s="261"/>
      <c r="H1373" s="264">
        <v>3.5000000000000003E-2</v>
      </c>
      <c r="I1373" s="170"/>
      <c r="L1373" s="168"/>
      <c r="M1373" s="171"/>
      <c r="T1373" s="172"/>
      <c r="AT1373" s="169" t="s">
        <v>214</v>
      </c>
      <c r="AU1373" s="169" t="s">
        <v>82</v>
      </c>
      <c r="AV1373" s="13" t="s">
        <v>82</v>
      </c>
      <c r="AW1373" s="13" t="s">
        <v>30</v>
      </c>
      <c r="AX1373" s="13" t="s">
        <v>73</v>
      </c>
      <c r="AY1373" s="169" t="s">
        <v>201</v>
      </c>
    </row>
    <row r="1374" spans="2:65" s="14" customFormat="1" x14ac:dyDescent="0.2">
      <c r="B1374" s="173"/>
      <c r="C1374" s="265"/>
      <c r="D1374" s="255" t="s">
        <v>214</v>
      </c>
      <c r="E1374" s="266" t="s">
        <v>1</v>
      </c>
      <c r="F1374" s="267" t="s">
        <v>221</v>
      </c>
      <c r="G1374" s="265"/>
      <c r="H1374" s="268">
        <v>26.785</v>
      </c>
      <c r="I1374" s="175"/>
      <c r="L1374" s="173"/>
      <c r="M1374" s="176"/>
      <c r="T1374" s="177"/>
      <c r="AT1374" s="174" t="s">
        <v>214</v>
      </c>
      <c r="AU1374" s="174" t="s">
        <v>82</v>
      </c>
      <c r="AV1374" s="14" t="s">
        <v>208</v>
      </c>
      <c r="AW1374" s="14" t="s">
        <v>30</v>
      </c>
      <c r="AX1374" s="14" t="s">
        <v>80</v>
      </c>
      <c r="AY1374" s="174" t="s">
        <v>201</v>
      </c>
    </row>
    <row r="1375" spans="2:65" s="1" customFormat="1" ht="24" customHeight="1" x14ac:dyDescent="0.2">
      <c r="B1375" s="152"/>
      <c r="C1375" s="249" t="s">
        <v>643</v>
      </c>
      <c r="D1375" s="249" t="s">
        <v>203</v>
      </c>
      <c r="E1375" s="250" t="s">
        <v>767</v>
      </c>
      <c r="F1375" s="251" t="s">
        <v>768</v>
      </c>
      <c r="G1375" s="252" t="s">
        <v>404</v>
      </c>
      <c r="H1375" s="253">
        <v>0.25</v>
      </c>
      <c r="I1375" s="154"/>
      <c r="J1375" s="155">
        <f>ROUND(I1375*H1375,2)</f>
        <v>0</v>
      </c>
      <c r="K1375" s="153" t="s">
        <v>207</v>
      </c>
      <c r="L1375" s="32"/>
      <c r="M1375" s="156" t="s">
        <v>1</v>
      </c>
      <c r="N1375" s="157" t="s">
        <v>38</v>
      </c>
      <c r="P1375" s="158">
        <f>O1375*H1375</f>
        <v>0</v>
      </c>
      <c r="Q1375" s="158">
        <v>0</v>
      </c>
      <c r="R1375" s="158">
        <f>Q1375*H1375</f>
        <v>0</v>
      </c>
      <c r="S1375" s="158">
        <v>0</v>
      </c>
      <c r="T1375" s="159">
        <f>S1375*H1375</f>
        <v>0</v>
      </c>
      <c r="AR1375" s="160" t="s">
        <v>208</v>
      </c>
      <c r="AT1375" s="160" t="s">
        <v>203</v>
      </c>
      <c r="AU1375" s="160" t="s">
        <v>82</v>
      </c>
      <c r="AY1375" s="17" t="s">
        <v>201</v>
      </c>
      <c r="BE1375" s="161">
        <f>IF(N1375="základní",J1375,0)</f>
        <v>0</v>
      </c>
      <c r="BF1375" s="161">
        <f>IF(N1375="snížená",J1375,0)</f>
        <v>0</v>
      </c>
      <c r="BG1375" s="161">
        <f>IF(N1375="zákl. přenesená",J1375,0)</f>
        <v>0</v>
      </c>
      <c r="BH1375" s="161">
        <f>IF(N1375="sníž. přenesená",J1375,0)</f>
        <v>0</v>
      </c>
      <c r="BI1375" s="161">
        <f>IF(N1375="nulová",J1375,0)</f>
        <v>0</v>
      </c>
      <c r="BJ1375" s="17" t="s">
        <v>80</v>
      </c>
      <c r="BK1375" s="161">
        <f>ROUND(I1375*H1375,2)</f>
        <v>0</v>
      </c>
      <c r="BL1375" s="17" t="s">
        <v>208</v>
      </c>
      <c r="BM1375" s="160" t="s">
        <v>2811</v>
      </c>
    </row>
    <row r="1376" spans="2:65" s="1" customFormat="1" ht="19.5" x14ac:dyDescent="0.2">
      <c r="B1376" s="32"/>
      <c r="C1376" s="254"/>
      <c r="D1376" s="255" t="s">
        <v>210</v>
      </c>
      <c r="E1376" s="254"/>
      <c r="F1376" s="256" t="s">
        <v>770</v>
      </c>
      <c r="G1376" s="254"/>
      <c r="H1376" s="254"/>
      <c r="I1376" s="96"/>
      <c r="L1376" s="32"/>
      <c r="M1376" s="162"/>
      <c r="T1376" s="56"/>
      <c r="AT1376" s="17" t="s">
        <v>210</v>
      </c>
      <c r="AU1376" s="17" t="s">
        <v>82</v>
      </c>
    </row>
    <row r="1377" spans="2:63" s="1" customFormat="1" ht="39" x14ac:dyDescent="0.2">
      <c r="B1377" s="32"/>
      <c r="C1377" s="254"/>
      <c r="D1377" s="255" t="s">
        <v>212</v>
      </c>
      <c r="E1377" s="254"/>
      <c r="F1377" s="257" t="s">
        <v>771</v>
      </c>
      <c r="G1377" s="254"/>
      <c r="H1377" s="254"/>
      <c r="I1377" s="96"/>
      <c r="L1377" s="32"/>
      <c r="M1377" s="162"/>
      <c r="T1377" s="56"/>
      <c r="AT1377" s="17" t="s">
        <v>212</v>
      </c>
      <c r="AU1377" s="17" t="s">
        <v>82</v>
      </c>
    </row>
    <row r="1378" spans="2:63" s="12" customFormat="1" x14ac:dyDescent="0.2">
      <c r="B1378" s="163"/>
      <c r="C1378" s="258"/>
      <c r="D1378" s="255" t="s">
        <v>214</v>
      </c>
      <c r="E1378" s="259" t="s">
        <v>1</v>
      </c>
      <c r="F1378" s="260" t="s">
        <v>2489</v>
      </c>
      <c r="G1378" s="258"/>
      <c r="H1378" s="259" t="s">
        <v>1</v>
      </c>
      <c r="I1378" s="165"/>
      <c r="L1378" s="163"/>
      <c r="M1378" s="166"/>
      <c r="T1378" s="167"/>
      <c r="AT1378" s="164" t="s">
        <v>214</v>
      </c>
      <c r="AU1378" s="164" t="s">
        <v>82</v>
      </c>
      <c r="AV1378" s="12" t="s">
        <v>80</v>
      </c>
      <c r="AW1378" s="12" t="s">
        <v>30</v>
      </c>
      <c r="AX1378" s="12" t="s">
        <v>73</v>
      </c>
      <c r="AY1378" s="164" t="s">
        <v>201</v>
      </c>
    </row>
    <row r="1379" spans="2:63" s="12" customFormat="1" x14ac:dyDescent="0.2">
      <c r="B1379" s="163"/>
      <c r="C1379" s="258"/>
      <c r="D1379" s="255" t="s">
        <v>214</v>
      </c>
      <c r="E1379" s="259" t="s">
        <v>1</v>
      </c>
      <c r="F1379" s="260" t="s">
        <v>2490</v>
      </c>
      <c r="G1379" s="258"/>
      <c r="H1379" s="259" t="s">
        <v>1</v>
      </c>
      <c r="I1379" s="165"/>
      <c r="L1379" s="163"/>
      <c r="M1379" s="166"/>
      <c r="T1379" s="167"/>
      <c r="AT1379" s="164" t="s">
        <v>214</v>
      </c>
      <c r="AU1379" s="164" t="s">
        <v>82</v>
      </c>
      <c r="AV1379" s="12" t="s">
        <v>80</v>
      </c>
      <c r="AW1379" s="12" t="s">
        <v>30</v>
      </c>
      <c r="AX1379" s="12" t="s">
        <v>73</v>
      </c>
      <c r="AY1379" s="164" t="s">
        <v>201</v>
      </c>
    </row>
    <row r="1380" spans="2:63" s="12" customFormat="1" x14ac:dyDescent="0.2">
      <c r="B1380" s="163"/>
      <c r="C1380" s="258"/>
      <c r="D1380" s="255" t="s">
        <v>214</v>
      </c>
      <c r="E1380" s="259" t="s">
        <v>1</v>
      </c>
      <c r="F1380" s="260" t="s">
        <v>2578</v>
      </c>
      <c r="G1380" s="258"/>
      <c r="H1380" s="259" t="s">
        <v>1</v>
      </c>
      <c r="I1380" s="165"/>
      <c r="L1380" s="163"/>
      <c r="M1380" s="166"/>
      <c r="T1380" s="167"/>
      <c r="AT1380" s="164" t="s">
        <v>214</v>
      </c>
      <c r="AU1380" s="164" t="s">
        <v>82</v>
      </c>
      <c r="AV1380" s="12" t="s">
        <v>80</v>
      </c>
      <c r="AW1380" s="12" t="s">
        <v>30</v>
      </c>
      <c r="AX1380" s="12" t="s">
        <v>73</v>
      </c>
      <c r="AY1380" s="164" t="s">
        <v>201</v>
      </c>
    </row>
    <row r="1381" spans="2:63" s="12" customFormat="1" x14ac:dyDescent="0.2">
      <c r="B1381" s="163"/>
      <c r="C1381" s="258"/>
      <c r="D1381" s="255" t="s">
        <v>214</v>
      </c>
      <c r="E1381" s="259" t="s">
        <v>1</v>
      </c>
      <c r="F1381" s="260" t="s">
        <v>2491</v>
      </c>
      <c r="G1381" s="258"/>
      <c r="H1381" s="259" t="s">
        <v>1</v>
      </c>
      <c r="I1381" s="165"/>
      <c r="L1381" s="163"/>
      <c r="M1381" s="166"/>
      <c r="T1381" s="167"/>
      <c r="AT1381" s="164" t="s">
        <v>214</v>
      </c>
      <c r="AU1381" s="164" t="s">
        <v>82</v>
      </c>
      <c r="AV1381" s="12" t="s">
        <v>80</v>
      </c>
      <c r="AW1381" s="12" t="s">
        <v>30</v>
      </c>
      <c r="AX1381" s="12" t="s">
        <v>73</v>
      </c>
      <c r="AY1381" s="164" t="s">
        <v>201</v>
      </c>
    </row>
    <row r="1382" spans="2:63" s="12" customFormat="1" x14ac:dyDescent="0.2">
      <c r="B1382" s="163"/>
      <c r="C1382" s="258"/>
      <c r="D1382" s="255" t="s">
        <v>214</v>
      </c>
      <c r="E1382" s="259" t="s">
        <v>1</v>
      </c>
      <c r="F1382" s="260" t="s">
        <v>2807</v>
      </c>
      <c r="G1382" s="258"/>
      <c r="H1382" s="259" t="s">
        <v>1</v>
      </c>
      <c r="I1382" s="165"/>
      <c r="L1382" s="163"/>
      <c r="M1382" s="166"/>
      <c r="T1382" s="167"/>
      <c r="AT1382" s="164" t="s">
        <v>214</v>
      </c>
      <c r="AU1382" s="164" t="s">
        <v>82</v>
      </c>
      <c r="AV1382" s="12" t="s">
        <v>80</v>
      </c>
      <c r="AW1382" s="12" t="s">
        <v>30</v>
      </c>
      <c r="AX1382" s="12" t="s">
        <v>73</v>
      </c>
      <c r="AY1382" s="164" t="s">
        <v>201</v>
      </c>
    </row>
    <row r="1383" spans="2:63" s="12" customFormat="1" x14ac:dyDescent="0.2">
      <c r="B1383" s="163"/>
      <c r="C1383" s="258"/>
      <c r="D1383" s="255" t="s">
        <v>214</v>
      </c>
      <c r="E1383" s="259" t="s">
        <v>1</v>
      </c>
      <c r="F1383" s="260" t="s">
        <v>2504</v>
      </c>
      <c r="G1383" s="258"/>
      <c r="H1383" s="259" t="s">
        <v>1</v>
      </c>
      <c r="I1383" s="165"/>
      <c r="L1383" s="163"/>
      <c r="M1383" s="166"/>
      <c r="T1383" s="167"/>
      <c r="AT1383" s="164" t="s">
        <v>214</v>
      </c>
      <c r="AU1383" s="164" t="s">
        <v>82</v>
      </c>
      <c r="AV1383" s="12" t="s">
        <v>80</v>
      </c>
      <c r="AW1383" s="12" t="s">
        <v>30</v>
      </c>
      <c r="AX1383" s="12" t="s">
        <v>73</v>
      </c>
      <c r="AY1383" s="164" t="s">
        <v>201</v>
      </c>
    </row>
    <row r="1384" spans="2:63" s="12" customFormat="1" x14ac:dyDescent="0.2">
      <c r="B1384" s="163"/>
      <c r="C1384" s="258"/>
      <c r="D1384" s="255" t="s">
        <v>214</v>
      </c>
      <c r="E1384" s="259" t="s">
        <v>1</v>
      </c>
      <c r="F1384" s="260" t="s">
        <v>2808</v>
      </c>
      <c r="G1384" s="258"/>
      <c r="H1384" s="259" t="s">
        <v>1</v>
      </c>
      <c r="I1384" s="165"/>
      <c r="L1384" s="163"/>
      <c r="M1384" s="166"/>
      <c r="T1384" s="167"/>
      <c r="AT1384" s="164" t="s">
        <v>214</v>
      </c>
      <c r="AU1384" s="164" t="s">
        <v>82</v>
      </c>
      <c r="AV1384" s="12" t="s">
        <v>80</v>
      </c>
      <c r="AW1384" s="12" t="s">
        <v>30</v>
      </c>
      <c r="AX1384" s="12" t="s">
        <v>73</v>
      </c>
      <c r="AY1384" s="164" t="s">
        <v>201</v>
      </c>
    </row>
    <row r="1385" spans="2:63" s="12" customFormat="1" x14ac:dyDescent="0.2">
      <c r="B1385" s="163"/>
      <c r="C1385" s="258"/>
      <c r="D1385" s="255" t="s">
        <v>214</v>
      </c>
      <c r="E1385" s="259" t="s">
        <v>1</v>
      </c>
      <c r="F1385" s="260" t="s">
        <v>2507</v>
      </c>
      <c r="G1385" s="258"/>
      <c r="H1385" s="259" t="s">
        <v>1</v>
      </c>
      <c r="I1385" s="165"/>
      <c r="L1385" s="163"/>
      <c r="M1385" s="166"/>
      <c r="T1385" s="167"/>
      <c r="AT1385" s="164" t="s">
        <v>214</v>
      </c>
      <c r="AU1385" s="164" t="s">
        <v>82</v>
      </c>
      <c r="AV1385" s="12" t="s">
        <v>80</v>
      </c>
      <c r="AW1385" s="12" t="s">
        <v>30</v>
      </c>
      <c r="AX1385" s="12" t="s">
        <v>73</v>
      </c>
      <c r="AY1385" s="164" t="s">
        <v>201</v>
      </c>
    </row>
    <row r="1386" spans="2:63" s="12" customFormat="1" x14ac:dyDescent="0.2">
      <c r="B1386" s="163"/>
      <c r="C1386" s="258"/>
      <c r="D1386" s="255" t="s">
        <v>214</v>
      </c>
      <c r="E1386" s="259" t="s">
        <v>1</v>
      </c>
      <c r="F1386" s="260" t="s">
        <v>2809</v>
      </c>
      <c r="G1386" s="258"/>
      <c r="H1386" s="259" t="s">
        <v>1</v>
      </c>
      <c r="I1386" s="165"/>
      <c r="L1386" s="163"/>
      <c r="M1386" s="166"/>
      <c r="T1386" s="167"/>
      <c r="AT1386" s="164" t="s">
        <v>214</v>
      </c>
      <c r="AU1386" s="164" t="s">
        <v>82</v>
      </c>
      <c r="AV1386" s="12" t="s">
        <v>80</v>
      </c>
      <c r="AW1386" s="12" t="s">
        <v>30</v>
      </c>
      <c r="AX1386" s="12" t="s">
        <v>73</v>
      </c>
      <c r="AY1386" s="164" t="s">
        <v>201</v>
      </c>
    </row>
    <row r="1387" spans="2:63" s="12" customFormat="1" x14ac:dyDescent="0.2">
      <c r="B1387" s="163"/>
      <c r="C1387" s="258"/>
      <c r="D1387" s="255" t="s">
        <v>214</v>
      </c>
      <c r="E1387" s="259" t="s">
        <v>1</v>
      </c>
      <c r="F1387" s="260" t="s">
        <v>2510</v>
      </c>
      <c r="G1387" s="258"/>
      <c r="H1387" s="259" t="s">
        <v>1</v>
      </c>
      <c r="I1387" s="165"/>
      <c r="L1387" s="163"/>
      <c r="M1387" s="166"/>
      <c r="T1387" s="167"/>
      <c r="AT1387" s="164" t="s">
        <v>214</v>
      </c>
      <c r="AU1387" s="164" t="s">
        <v>82</v>
      </c>
      <c r="AV1387" s="12" t="s">
        <v>80</v>
      </c>
      <c r="AW1387" s="12" t="s">
        <v>30</v>
      </c>
      <c r="AX1387" s="12" t="s">
        <v>73</v>
      </c>
      <c r="AY1387" s="164" t="s">
        <v>201</v>
      </c>
    </row>
    <row r="1388" spans="2:63" s="12" customFormat="1" x14ac:dyDescent="0.2">
      <c r="B1388" s="163"/>
      <c r="C1388" s="258"/>
      <c r="D1388" s="255" t="s">
        <v>214</v>
      </c>
      <c r="E1388" s="259" t="s">
        <v>1</v>
      </c>
      <c r="F1388" s="260" t="s">
        <v>2810</v>
      </c>
      <c r="G1388" s="258"/>
      <c r="H1388" s="259" t="s">
        <v>1</v>
      </c>
      <c r="I1388" s="165"/>
      <c r="L1388" s="163"/>
      <c r="M1388" s="166"/>
      <c r="T1388" s="167"/>
      <c r="AT1388" s="164" t="s">
        <v>214</v>
      </c>
      <c r="AU1388" s="164" t="s">
        <v>82</v>
      </c>
      <c r="AV1388" s="12" t="s">
        <v>80</v>
      </c>
      <c r="AW1388" s="12" t="s">
        <v>30</v>
      </c>
      <c r="AX1388" s="12" t="s">
        <v>73</v>
      </c>
      <c r="AY1388" s="164" t="s">
        <v>201</v>
      </c>
    </row>
    <row r="1389" spans="2:63" s="12" customFormat="1" x14ac:dyDescent="0.2">
      <c r="B1389" s="163"/>
      <c r="C1389" s="258"/>
      <c r="D1389" s="255" t="s">
        <v>214</v>
      </c>
      <c r="E1389" s="259" t="s">
        <v>1</v>
      </c>
      <c r="F1389" s="260" t="s">
        <v>2812</v>
      </c>
      <c r="G1389" s="258"/>
      <c r="H1389" s="259" t="s">
        <v>1</v>
      </c>
      <c r="I1389" s="165"/>
      <c r="L1389" s="163"/>
      <c r="M1389" s="166"/>
      <c r="T1389" s="167"/>
      <c r="AT1389" s="164" t="s">
        <v>214</v>
      </c>
      <c r="AU1389" s="164" t="s">
        <v>82</v>
      </c>
      <c r="AV1389" s="12" t="s">
        <v>80</v>
      </c>
      <c r="AW1389" s="12" t="s">
        <v>30</v>
      </c>
      <c r="AX1389" s="12" t="s">
        <v>73</v>
      </c>
      <c r="AY1389" s="164" t="s">
        <v>201</v>
      </c>
    </row>
    <row r="1390" spans="2:63" s="13" customFormat="1" x14ac:dyDescent="0.2">
      <c r="B1390" s="168"/>
      <c r="C1390" s="261"/>
      <c r="D1390" s="255" t="s">
        <v>214</v>
      </c>
      <c r="E1390" s="262" t="s">
        <v>1</v>
      </c>
      <c r="F1390" s="263" t="s">
        <v>2813</v>
      </c>
      <c r="G1390" s="261"/>
      <c r="H1390" s="264">
        <v>0.25</v>
      </c>
      <c r="I1390" s="170"/>
      <c r="L1390" s="168"/>
      <c r="M1390" s="171"/>
      <c r="T1390" s="172"/>
      <c r="AT1390" s="169" t="s">
        <v>214</v>
      </c>
      <c r="AU1390" s="169" t="s">
        <v>82</v>
      </c>
      <c r="AV1390" s="13" t="s">
        <v>82</v>
      </c>
      <c r="AW1390" s="13" t="s">
        <v>30</v>
      </c>
      <c r="AX1390" s="13" t="s">
        <v>73</v>
      </c>
      <c r="AY1390" s="169" t="s">
        <v>201</v>
      </c>
    </row>
    <row r="1391" spans="2:63" s="14" customFormat="1" x14ac:dyDescent="0.2">
      <c r="B1391" s="173"/>
      <c r="C1391" s="265"/>
      <c r="D1391" s="255" t="s">
        <v>214</v>
      </c>
      <c r="E1391" s="266" t="s">
        <v>1</v>
      </c>
      <c r="F1391" s="267" t="s">
        <v>221</v>
      </c>
      <c r="G1391" s="265"/>
      <c r="H1391" s="268">
        <v>0.25</v>
      </c>
      <c r="I1391" s="175"/>
      <c r="L1391" s="173"/>
      <c r="M1391" s="176"/>
      <c r="T1391" s="177"/>
      <c r="AT1391" s="174" t="s">
        <v>214</v>
      </c>
      <c r="AU1391" s="174" t="s">
        <v>82</v>
      </c>
      <c r="AV1391" s="14" t="s">
        <v>208</v>
      </c>
      <c r="AW1391" s="14" t="s">
        <v>30</v>
      </c>
      <c r="AX1391" s="14" t="s">
        <v>80</v>
      </c>
      <c r="AY1391" s="174" t="s">
        <v>201</v>
      </c>
    </row>
    <row r="1392" spans="2:63" s="11" customFormat="1" ht="22.9" customHeight="1" x14ac:dyDescent="0.2">
      <c r="B1392" s="140"/>
      <c r="C1392" s="276"/>
      <c r="D1392" s="277" t="s">
        <v>72</v>
      </c>
      <c r="E1392" s="278" t="s">
        <v>772</v>
      </c>
      <c r="F1392" s="278" t="s">
        <v>773</v>
      </c>
      <c r="G1392" s="276"/>
      <c r="H1392" s="276"/>
      <c r="I1392" s="143"/>
      <c r="J1392" s="151">
        <f>BK1392</f>
        <v>0</v>
      </c>
      <c r="L1392" s="140"/>
      <c r="M1392" s="145"/>
      <c r="P1392" s="146">
        <f>SUM(P1393:P1395)</f>
        <v>0</v>
      </c>
      <c r="R1392" s="146">
        <f>SUM(R1393:R1395)</f>
        <v>0</v>
      </c>
      <c r="T1392" s="147">
        <f>SUM(T1393:T1395)</f>
        <v>0</v>
      </c>
      <c r="AR1392" s="141" t="s">
        <v>80</v>
      </c>
      <c r="AT1392" s="148" t="s">
        <v>72</v>
      </c>
      <c r="AU1392" s="148" t="s">
        <v>80</v>
      </c>
      <c r="AY1392" s="141" t="s">
        <v>201</v>
      </c>
      <c r="BK1392" s="149">
        <f>SUM(BK1393:BK1395)</f>
        <v>0</v>
      </c>
    </row>
    <row r="1393" spans="2:65" s="1" customFormat="1" ht="24" customHeight="1" x14ac:dyDescent="0.2">
      <c r="B1393" s="152"/>
      <c r="C1393" s="249" t="s">
        <v>647</v>
      </c>
      <c r="D1393" s="249" t="s">
        <v>203</v>
      </c>
      <c r="E1393" s="250" t="s">
        <v>2814</v>
      </c>
      <c r="F1393" s="251" t="s">
        <v>2815</v>
      </c>
      <c r="G1393" s="252" t="s">
        <v>404</v>
      </c>
      <c r="H1393" s="253">
        <v>94.551000000000002</v>
      </c>
      <c r="I1393" s="154"/>
      <c r="J1393" s="155">
        <f>ROUND(I1393*H1393,2)</f>
        <v>0</v>
      </c>
      <c r="K1393" s="153" t="s">
        <v>207</v>
      </c>
      <c r="L1393" s="32"/>
      <c r="M1393" s="156" t="s">
        <v>1</v>
      </c>
      <c r="N1393" s="157" t="s">
        <v>38</v>
      </c>
      <c r="P1393" s="158">
        <f>O1393*H1393</f>
        <v>0</v>
      </c>
      <c r="Q1393" s="158">
        <v>0</v>
      </c>
      <c r="R1393" s="158">
        <f>Q1393*H1393</f>
        <v>0</v>
      </c>
      <c r="S1393" s="158">
        <v>0</v>
      </c>
      <c r="T1393" s="159">
        <f>S1393*H1393</f>
        <v>0</v>
      </c>
      <c r="AR1393" s="160" t="s">
        <v>208</v>
      </c>
      <c r="AT1393" s="160" t="s">
        <v>203</v>
      </c>
      <c r="AU1393" s="160" t="s">
        <v>82</v>
      </c>
      <c r="AY1393" s="17" t="s">
        <v>201</v>
      </c>
      <c r="BE1393" s="161">
        <f>IF(N1393="základní",J1393,0)</f>
        <v>0</v>
      </c>
      <c r="BF1393" s="161">
        <f>IF(N1393="snížená",J1393,0)</f>
        <v>0</v>
      </c>
      <c r="BG1393" s="161">
        <f>IF(N1393="zákl. přenesená",J1393,0)</f>
        <v>0</v>
      </c>
      <c r="BH1393" s="161">
        <f>IF(N1393="sníž. přenesená",J1393,0)</f>
        <v>0</v>
      </c>
      <c r="BI1393" s="161">
        <f>IF(N1393="nulová",J1393,0)</f>
        <v>0</v>
      </c>
      <c r="BJ1393" s="17" t="s">
        <v>80</v>
      </c>
      <c r="BK1393" s="161">
        <f>ROUND(I1393*H1393,2)</f>
        <v>0</v>
      </c>
      <c r="BL1393" s="17" t="s">
        <v>208</v>
      </c>
      <c r="BM1393" s="160" t="s">
        <v>2816</v>
      </c>
    </row>
    <row r="1394" spans="2:65" s="1" customFormat="1" ht="29.25" x14ac:dyDescent="0.2">
      <c r="B1394" s="32"/>
      <c r="C1394" s="254"/>
      <c r="D1394" s="255" t="s">
        <v>210</v>
      </c>
      <c r="E1394" s="254"/>
      <c r="F1394" s="256" t="s">
        <v>2817</v>
      </c>
      <c r="G1394" s="254"/>
      <c r="H1394" s="254"/>
      <c r="I1394" s="96"/>
      <c r="L1394" s="32"/>
      <c r="M1394" s="162"/>
      <c r="T1394" s="56"/>
      <c r="AT1394" s="17" t="s">
        <v>210</v>
      </c>
      <c r="AU1394" s="17" t="s">
        <v>82</v>
      </c>
    </row>
    <row r="1395" spans="2:65" s="1" customFormat="1" ht="48.75" x14ac:dyDescent="0.2">
      <c r="B1395" s="32"/>
      <c r="C1395" s="254"/>
      <c r="D1395" s="255" t="s">
        <v>212</v>
      </c>
      <c r="E1395" s="254"/>
      <c r="F1395" s="257" t="s">
        <v>779</v>
      </c>
      <c r="G1395" s="254"/>
      <c r="H1395" s="254"/>
      <c r="I1395" s="96"/>
      <c r="L1395" s="32"/>
      <c r="M1395" s="162"/>
      <c r="T1395" s="56"/>
      <c r="AT1395" s="17" t="s">
        <v>212</v>
      </c>
      <c r="AU1395" s="17" t="s">
        <v>82</v>
      </c>
    </row>
    <row r="1396" spans="2:65" s="11" customFormat="1" ht="25.9" customHeight="1" x14ac:dyDescent="0.2">
      <c r="B1396" s="140"/>
      <c r="C1396" s="276"/>
      <c r="D1396" s="277" t="s">
        <v>72</v>
      </c>
      <c r="E1396" s="281" t="s">
        <v>780</v>
      </c>
      <c r="F1396" s="281" t="s">
        <v>781</v>
      </c>
      <c r="G1396" s="276"/>
      <c r="H1396" s="276"/>
      <c r="I1396" s="143"/>
      <c r="J1396" s="144">
        <f>BK1396</f>
        <v>0</v>
      </c>
      <c r="L1396" s="140"/>
      <c r="M1396" s="145"/>
      <c r="P1396" s="146">
        <f>P1397+P1416</f>
        <v>0</v>
      </c>
      <c r="R1396" s="146">
        <f>R1397+R1416</f>
        <v>0</v>
      </c>
      <c r="T1396" s="147">
        <f>T1397+T1416</f>
        <v>3.4509999999999999E-2</v>
      </c>
      <c r="AR1396" s="141" t="s">
        <v>82</v>
      </c>
      <c r="AT1396" s="148" t="s">
        <v>72</v>
      </c>
      <c r="AU1396" s="148" t="s">
        <v>73</v>
      </c>
      <c r="AY1396" s="141" t="s">
        <v>201</v>
      </c>
      <c r="BK1396" s="149">
        <f>BK1397+BK1416</f>
        <v>0</v>
      </c>
    </row>
    <row r="1397" spans="2:65" s="11" customFormat="1" ht="22.9" customHeight="1" x14ac:dyDescent="0.2">
      <c r="B1397" s="140"/>
      <c r="C1397" s="276"/>
      <c r="D1397" s="277" t="s">
        <v>72</v>
      </c>
      <c r="E1397" s="278" t="s">
        <v>782</v>
      </c>
      <c r="F1397" s="278" t="s">
        <v>783</v>
      </c>
      <c r="G1397" s="276"/>
      <c r="H1397" s="276"/>
      <c r="I1397" s="143"/>
      <c r="J1397" s="151">
        <f>BK1397</f>
        <v>0</v>
      </c>
      <c r="L1397" s="140"/>
      <c r="M1397" s="145"/>
      <c r="P1397" s="146">
        <f>SUM(P1398:P1415)</f>
        <v>0</v>
      </c>
      <c r="R1397" s="146">
        <f>SUM(R1398:R1415)</f>
        <v>0</v>
      </c>
      <c r="T1397" s="147">
        <f>SUM(T1398:T1415)</f>
        <v>3.4509999999999999E-2</v>
      </c>
      <c r="AR1397" s="141" t="s">
        <v>82</v>
      </c>
      <c r="AT1397" s="148" t="s">
        <v>72</v>
      </c>
      <c r="AU1397" s="148" t="s">
        <v>80</v>
      </c>
      <c r="AY1397" s="141" t="s">
        <v>201</v>
      </c>
      <c r="BK1397" s="149">
        <f>SUM(BK1398:BK1415)</f>
        <v>0</v>
      </c>
    </row>
    <row r="1398" spans="2:65" s="1" customFormat="1" ht="16.5" customHeight="1" x14ac:dyDescent="0.2">
      <c r="B1398" s="152"/>
      <c r="C1398" s="249" t="s">
        <v>652</v>
      </c>
      <c r="D1398" s="249" t="s">
        <v>203</v>
      </c>
      <c r="E1398" s="250" t="s">
        <v>2818</v>
      </c>
      <c r="F1398" s="251" t="s">
        <v>2819</v>
      </c>
      <c r="G1398" s="252" t="s">
        <v>269</v>
      </c>
      <c r="H1398" s="253">
        <v>119</v>
      </c>
      <c r="I1398" s="154"/>
      <c r="J1398" s="155">
        <f>ROUND(I1398*H1398,2)</f>
        <v>0</v>
      </c>
      <c r="K1398" s="153" t="s">
        <v>207</v>
      </c>
      <c r="L1398" s="32"/>
      <c r="M1398" s="156" t="s">
        <v>1</v>
      </c>
      <c r="N1398" s="157" t="s">
        <v>38</v>
      </c>
      <c r="P1398" s="158">
        <f>O1398*H1398</f>
        <v>0</v>
      </c>
      <c r="Q1398" s="158">
        <v>0</v>
      </c>
      <c r="R1398" s="158">
        <f>Q1398*H1398</f>
        <v>0</v>
      </c>
      <c r="S1398" s="158">
        <v>2.9E-4</v>
      </c>
      <c r="T1398" s="159">
        <f>S1398*H1398</f>
        <v>3.4509999999999999E-2</v>
      </c>
      <c r="AR1398" s="160" t="s">
        <v>331</v>
      </c>
      <c r="AT1398" s="160" t="s">
        <v>203</v>
      </c>
      <c r="AU1398" s="160" t="s">
        <v>82</v>
      </c>
      <c r="AY1398" s="17" t="s">
        <v>201</v>
      </c>
      <c r="BE1398" s="161">
        <f>IF(N1398="základní",J1398,0)</f>
        <v>0</v>
      </c>
      <c r="BF1398" s="161">
        <f>IF(N1398="snížená",J1398,0)</f>
        <v>0</v>
      </c>
      <c r="BG1398" s="161">
        <f>IF(N1398="zákl. přenesená",J1398,0)</f>
        <v>0</v>
      </c>
      <c r="BH1398" s="161">
        <f>IF(N1398="sníž. přenesená",J1398,0)</f>
        <v>0</v>
      </c>
      <c r="BI1398" s="161">
        <f>IF(N1398="nulová",J1398,0)</f>
        <v>0</v>
      </c>
      <c r="BJ1398" s="17" t="s">
        <v>80</v>
      </c>
      <c r="BK1398" s="161">
        <f>ROUND(I1398*H1398,2)</f>
        <v>0</v>
      </c>
      <c r="BL1398" s="17" t="s">
        <v>331</v>
      </c>
      <c r="BM1398" s="160" t="s">
        <v>2820</v>
      </c>
    </row>
    <row r="1399" spans="2:65" s="1" customFormat="1" x14ac:dyDescent="0.2">
      <c r="B1399" s="32"/>
      <c r="C1399" s="254"/>
      <c r="D1399" s="255" t="s">
        <v>210</v>
      </c>
      <c r="E1399" s="254"/>
      <c r="F1399" s="256" t="s">
        <v>2821</v>
      </c>
      <c r="G1399" s="254"/>
      <c r="H1399" s="254"/>
      <c r="I1399" s="96"/>
      <c r="L1399" s="32"/>
      <c r="M1399" s="162"/>
      <c r="T1399" s="56"/>
      <c r="AT1399" s="17" t="s">
        <v>210</v>
      </c>
      <c r="AU1399" s="17" t="s">
        <v>82</v>
      </c>
    </row>
    <row r="1400" spans="2:65" s="12" customFormat="1" x14ac:dyDescent="0.2">
      <c r="B1400" s="163"/>
      <c r="C1400" s="258"/>
      <c r="D1400" s="255" t="s">
        <v>214</v>
      </c>
      <c r="E1400" s="259" t="s">
        <v>1</v>
      </c>
      <c r="F1400" s="260" t="s">
        <v>2489</v>
      </c>
      <c r="G1400" s="258"/>
      <c r="H1400" s="259" t="s">
        <v>1</v>
      </c>
      <c r="I1400" s="165"/>
      <c r="L1400" s="163"/>
      <c r="M1400" s="166"/>
      <c r="T1400" s="167"/>
      <c r="AT1400" s="164" t="s">
        <v>214</v>
      </c>
      <c r="AU1400" s="164" t="s">
        <v>82</v>
      </c>
      <c r="AV1400" s="12" t="s">
        <v>80</v>
      </c>
      <c r="AW1400" s="12" t="s">
        <v>30</v>
      </c>
      <c r="AX1400" s="12" t="s">
        <v>73</v>
      </c>
      <c r="AY1400" s="164" t="s">
        <v>201</v>
      </c>
    </row>
    <row r="1401" spans="2:65" s="12" customFormat="1" x14ac:dyDescent="0.2">
      <c r="B1401" s="163"/>
      <c r="C1401" s="258"/>
      <c r="D1401" s="255" t="s">
        <v>214</v>
      </c>
      <c r="E1401" s="259" t="s">
        <v>1</v>
      </c>
      <c r="F1401" s="260" t="s">
        <v>2490</v>
      </c>
      <c r="G1401" s="258"/>
      <c r="H1401" s="259" t="s">
        <v>1</v>
      </c>
      <c r="I1401" s="165"/>
      <c r="L1401" s="163"/>
      <c r="M1401" s="166"/>
      <c r="T1401" s="167"/>
      <c r="AT1401" s="164" t="s">
        <v>214</v>
      </c>
      <c r="AU1401" s="164" t="s">
        <v>82</v>
      </c>
      <c r="AV1401" s="12" t="s">
        <v>80</v>
      </c>
      <c r="AW1401" s="12" t="s">
        <v>30</v>
      </c>
      <c r="AX1401" s="12" t="s">
        <v>73</v>
      </c>
      <c r="AY1401" s="164" t="s">
        <v>201</v>
      </c>
    </row>
    <row r="1402" spans="2:65" s="12" customFormat="1" x14ac:dyDescent="0.2">
      <c r="B1402" s="163"/>
      <c r="C1402" s="258"/>
      <c r="D1402" s="255" t="s">
        <v>214</v>
      </c>
      <c r="E1402" s="259" t="s">
        <v>1</v>
      </c>
      <c r="F1402" s="260" t="s">
        <v>2578</v>
      </c>
      <c r="G1402" s="258"/>
      <c r="H1402" s="259" t="s">
        <v>1</v>
      </c>
      <c r="I1402" s="165"/>
      <c r="L1402" s="163"/>
      <c r="M1402" s="166"/>
      <c r="T1402" s="167"/>
      <c r="AT1402" s="164" t="s">
        <v>214</v>
      </c>
      <c r="AU1402" s="164" t="s">
        <v>82</v>
      </c>
      <c r="AV1402" s="12" t="s">
        <v>80</v>
      </c>
      <c r="AW1402" s="12" t="s">
        <v>30</v>
      </c>
      <c r="AX1402" s="12" t="s">
        <v>73</v>
      </c>
      <c r="AY1402" s="164" t="s">
        <v>201</v>
      </c>
    </row>
    <row r="1403" spans="2:65" s="12" customFormat="1" x14ac:dyDescent="0.2">
      <c r="B1403" s="163"/>
      <c r="C1403" s="258"/>
      <c r="D1403" s="255" t="s">
        <v>214</v>
      </c>
      <c r="E1403" s="259" t="s">
        <v>1</v>
      </c>
      <c r="F1403" s="260" t="s">
        <v>2491</v>
      </c>
      <c r="G1403" s="258"/>
      <c r="H1403" s="259" t="s">
        <v>1</v>
      </c>
      <c r="I1403" s="165"/>
      <c r="L1403" s="163"/>
      <c r="M1403" s="166"/>
      <c r="T1403" s="167"/>
      <c r="AT1403" s="164" t="s">
        <v>214</v>
      </c>
      <c r="AU1403" s="164" t="s">
        <v>82</v>
      </c>
      <c r="AV1403" s="12" t="s">
        <v>80</v>
      </c>
      <c r="AW1403" s="12" t="s">
        <v>30</v>
      </c>
      <c r="AX1403" s="12" t="s">
        <v>73</v>
      </c>
      <c r="AY1403" s="164" t="s">
        <v>201</v>
      </c>
    </row>
    <row r="1404" spans="2:65" s="12" customFormat="1" x14ac:dyDescent="0.2">
      <c r="B1404" s="163"/>
      <c r="C1404" s="258"/>
      <c r="D1404" s="255" t="s">
        <v>214</v>
      </c>
      <c r="E1404" s="259" t="s">
        <v>1</v>
      </c>
      <c r="F1404" s="260" t="s">
        <v>2807</v>
      </c>
      <c r="G1404" s="258"/>
      <c r="H1404" s="259" t="s">
        <v>1</v>
      </c>
      <c r="I1404" s="165"/>
      <c r="L1404" s="163"/>
      <c r="M1404" s="166"/>
      <c r="T1404" s="167"/>
      <c r="AT1404" s="164" t="s">
        <v>214</v>
      </c>
      <c r="AU1404" s="164" t="s">
        <v>82</v>
      </c>
      <c r="AV1404" s="12" t="s">
        <v>80</v>
      </c>
      <c r="AW1404" s="12" t="s">
        <v>30</v>
      </c>
      <c r="AX1404" s="12" t="s">
        <v>73</v>
      </c>
      <c r="AY1404" s="164" t="s">
        <v>201</v>
      </c>
    </row>
    <row r="1405" spans="2:65" s="13" customFormat="1" x14ac:dyDescent="0.2">
      <c r="B1405" s="168"/>
      <c r="C1405" s="261"/>
      <c r="D1405" s="255" t="s">
        <v>214</v>
      </c>
      <c r="E1405" s="262" t="s">
        <v>1</v>
      </c>
      <c r="F1405" s="263" t="s">
        <v>2822</v>
      </c>
      <c r="G1405" s="261"/>
      <c r="H1405" s="264">
        <v>55</v>
      </c>
      <c r="I1405" s="170"/>
      <c r="L1405" s="168"/>
      <c r="M1405" s="171"/>
      <c r="T1405" s="172"/>
      <c r="AT1405" s="169" t="s">
        <v>214</v>
      </c>
      <c r="AU1405" s="169" t="s">
        <v>82</v>
      </c>
      <c r="AV1405" s="13" t="s">
        <v>82</v>
      </c>
      <c r="AW1405" s="13" t="s">
        <v>30</v>
      </c>
      <c r="AX1405" s="13" t="s">
        <v>73</v>
      </c>
      <c r="AY1405" s="169" t="s">
        <v>201</v>
      </c>
    </row>
    <row r="1406" spans="2:65" s="12" customFormat="1" x14ac:dyDescent="0.2">
      <c r="B1406" s="163"/>
      <c r="C1406" s="258"/>
      <c r="D1406" s="255" t="s">
        <v>214</v>
      </c>
      <c r="E1406" s="259" t="s">
        <v>1</v>
      </c>
      <c r="F1406" s="260" t="s">
        <v>2504</v>
      </c>
      <c r="G1406" s="258"/>
      <c r="H1406" s="259" t="s">
        <v>1</v>
      </c>
      <c r="I1406" s="165"/>
      <c r="L1406" s="163"/>
      <c r="M1406" s="166"/>
      <c r="T1406" s="167"/>
      <c r="AT1406" s="164" t="s">
        <v>214</v>
      </c>
      <c r="AU1406" s="164" t="s">
        <v>82</v>
      </c>
      <c r="AV1406" s="12" t="s">
        <v>80</v>
      </c>
      <c r="AW1406" s="12" t="s">
        <v>30</v>
      </c>
      <c r="AX1406" s="12" t="s">
        <v>73</v>
      </c>
      <c r="AY1406" s="164" t="s">
        <v>201</v>
      </c>
    </row>
    <row r="1407" spans="2:65" s="12" customFormat="1" x14ac:dyDescent="0.2">
      <c r="B1407" s="163"/>
      <c r="C1407" s="258"/>
      <c r="D1407" s="255" t="s">
        <v>214</v>
      </c>
      <c r="E1407" s="259" t="s">
        <v>1</v>
      </c>
      <c r="F1407" s="260" t="s">
        <v>2808</v>
      </c>
      <c r="G1407" s="258"/>
      <c r="H1407" s="259" t="s">
        <v>1</v>
      </c>
      <c r="I1407" s="165"/>
      <c r="L1407" s="163"/>
      <c r="M1407" s="166"/>
      <c r="T1407" s="167"/>
      <c r="AT1407" s="164" t="s">
        <v>214</v>
      </c>
      <c r="AU1407" s="164" t="s">
        <v>82</v>
      </c>
      <c r="AV1407" s="12" t="s">
        <v>80</v>
      </c>
      <c r="AW1407" s="12" t="s">
        <v>30</v>
      </c>
      <c r="AX1407" s="12" t="s">
        <v>73</v>
      </c>
      <c r="AY1407" s="164" t="s">
        <v>201</v>
      </c>
    </row>
    <row r="1408" spans="2:65" s="13" customFormat="1" x14ac:dyDescent="0.2">
      <c r="B1408" s="168"/>
      <c r="C1408" s="261"/>
      <c r="D1408" s="255" t="s">
        <v>214</v>
      </c>
      <c r="E1408" s="262" t="s">
        <v>1</v>
      </c>
      <c r="F1408" s="263" t="s">
        <v>2823</v>
      </c>
      <c r="G1408" s="261"/>
      <c r="H1408" s="264">
        <v>29</v>
      </c>
      <c r="I1408" s="170"/>
      <c r="L1408" s="168"/>
      <c r="M1408" s="171"/>
      <c r="T1408" s="172"/>
      <c r="AT1408" s="169" t="s">
        <v>214</v>
      </c>
      <c r="AU1408" s="169" t="s">
        <v>82</v>
      </c>
      <c r="AV1408" s="13" t="s">
        <v>82</v>
      </c>
      <c r="AW1408" s="13" t="s">
        <v>30</v>
      </c>
      <c r="AX1408" s="13" t="s">
        <v>73</v>
      </c>
      <c r="AY1408" s="169" t="s">
        <v>201</v>
      </c>
    </row>
    <row r="1409" spans="2:65" s="12" customFormat="1" x14ac:dyDescent="0.2">
      <c r="B1409" s="163"/>
      <c r="C1409" s="258"/>
      <c r="D1409" s="255" t="s">
        <v>214</v>
      </c>
      <c r="E1409" s="259" t="s">
        <v>1</v>
      </c>
      <c r="F1409" s="260" t="s">
        <v>2507</v>
      </c>
      <c r="G1409" s="258"/>
      <c r="H1409" s="259" t="s">
        <v>1</v>
      </c>
      <c r="I1409" s="165"/>
      <c r="L1409" s="163"/>
      <c r="M1409" s="166"/>
      <c r="T1409" s="167"/>
      <c r="AT1409" s="164" t="s">
        <v>214</v>
      </c>
      <c r="AU1409" s="164" t="s">
        <v>82</v>
      </c>
      <c r="AV1409" s="12" t="s">
        <v>80</v>
      </c>
      <c r="AW1409" s="12" t="s">
        <v>30</v>
      </c>
      <c r="AX1409" s="12" t="s">
        <v>73</v>
      </c>
      <c r="AY1409" s="164" t="s">
        <v>201</v>
      </c>
    </row>
    <row r="1410" spans="2:65" s="12" customFormat="1" x14ac:dyDescent="0.2">
      <c r="B1410" s="163"/>
      <c r="C1410" s="258"/>
      <c r="D1410" s="255" t="s">
        <v>214</v>
      </c>
      <c r="E1410" s="259" t="s">
        <v>1</v>
      </c>
      <c r="F1410" s="260" t="s">
        <v>2809</v>
      </c>
      <c r="G1410" s="258"/>
      <c r="H1410" s="259" t="s">
        <v>1</v>
      </c>
      <c r="I1410" s="165"/>
      <c r="L1410" s="163"/>
      <c r="M1410" s="166"/>
      <c r="T1410" s="167"/>
      <c r="AT1410" s="164" t="s">
        <v>214</v>
      </c>
      <c r="AU1410" s="164" t="s">
        <v>82</v>
      </c>
      <c r="AV1410" s="12" t="s">
        <v>80</v>
      </c>
      <c r="AW1410" s="12" t="s">
        <v>30</v>
      </c>
      <c r="AX1410" s="12" t="s">
        <v>73</v>
      </c>
      <c r="AY1410" s="164" t="s">
        <v>201</v>
      </c>
    </row>
    <row r="1411" spans="2:65" s="13" customFormat="1" x14ac:dyDescent="0.2">
      <c r="B1411" s="168"/>
      <c r="C1411" s="261"/>
      <c r="D1411" s="255" t="s">
        <v>214</v>
      </c>
      <c r="E1411" s="262" t="s">
        <v>1</v>
      </c>
      <c r="F1411" s="263" t="s">
        <v>2824</v>
      </c>
      <c r="G1411" s="261"/>
      <c r="H1411" s="264">
        <v>11</v>
      </c>
      <c r="I1411" s="170"/>
      <c r="L1411" s="168"/>
      <c r="M1411" s="171"/>
      <c r="T1411" s="172"/>
      <c r="AT1411" s="169" t="s">
        <v>214</v>
      </c>
      <c r="AU1411" s="169" t="s">
        <v>82</v>
      </c>
      <c r="AV1411" s="13" t="s">
        <v>82</v>
      </c>
      <c r="AW1411" s="13" t="s">
        <v>30</v>
      </c>
      <c r="AX1411" s="13" t="s">
        <v>73</v>
      </c>
      <c r="AY1411" s="169" t="s">
        <v>201</v>
      </c>
    </row>
    <row r="1412" spans="2:65" s="12" customFormat="1" x14ac:dyDescent="0.2">
      <c r="B1412" s="163"/>
      <c r="C1412" s="258"/>
      <c r="D1412" s="255" t="s">
        <v>214</v>
      </c>
      <c r="E1412" s="259" t="s">
        <v>1</v>
      </c>
      <c r="F1412" s="260" t="s">
        <v>2510</v>
      </c>
      <c r="G1412" s="258"/>
      <c r="H1412" s="259" t="s">
        <v>1</v>
      </c>
      <c r="I1412" s="165"/>
      <c r="L1412" s="163"/>
      <c r="M1412" s="166"/>
      <c r="T1412" s="167"/>
      <c r="AT1412" s="164" t="s">
        <v>214</v>
      </c>
      <c r="AU1412" s="164" t="s">
        <v>82</v>
      </c>
      <c r="AV1412" s="12" t="s">
        <v>80</v>
      </c>
      <c r="AW1412" s="12" t="s">
        <v>30</v>
      </c>
      <c r="AX1412" s="12" t="s">
        <v>73</v>
      </c>
      <c r="AY1412" s="164" t="s">
        <v>201</v>
      </c>
    </row>
    <row r="1413" spans="2:65" s="12" customFormat="1" x14ac:dyDescent="0.2">
      <c r="B1413" s="163"/>
      <c r="C1413" s="258"/>
      <c r="D1413" s="255" t="s">
        <v>214</v>
      </c>
      <c r="E1413" s="259" t="s">
        <v>1</v>
      </c>
      <c r="F1413" s="260" t="s">
        <v>2810</v>
      </c>
      <c r="G1413" s="258"/>
      <c r="H1413" s="259" t="s">
        <v>1</v>
      </c>
      <c r="I1413" s="165"/>
      <c r="L1413" s="163"/>
      <c r="M1413" s="166"/>
      <c r="T1413" s="167"/>
      <c r="AT1413" s="164" t="s">
        <v>214</v>
      </c>
      <c r="AU1413" s="164" t="s">
        <v>82</v>
      </c>
      <c r="AV1413" s="12" t="s">
        <v>80</v>
      </c>
      <c r="AW1413" s="12" t="s">
        <v>30</v>
      </c>
      <c r="AX1413" s="12" t="s">
        <v>73</v>
      </c>
      <c r="AY1413" s="164" t="s">
        <v>201</v>
      </c>
    </row>
    <row r="1414" spans="2:65" s="13" customFormat="1" x14ac:dyDescent="0.2">
      <c r="B1414" s="168"/>
      <c r="C1414" s="261"/>
      <c r="D1414" s="255" t="s">
        <v>214</v>
      </c>
      <c r="E1414" s="262" t="s">
        <v>1</v>
      </c>
      <c r="F1414" s="263" t="s">
        <v>2770</v>
      </c>
      <c r="G1414" s="261"/>
      <c r="H1414" s="264">
        <v>24</v>
      </c>
      <c r="I1414" s="170"/>
      <c r="L1414" s="168"/>
      <c r="M1414" s="171"/>
      <c r="T1414" s="172"/>
      <c r="AT1414" s="169" t="s">
        <v>214</v>
      </c>
      <c r="AU1414" s="169" t="s">
        <v>82</v>
      </c>
      <c r="AV1414" s="13" t="s">
        <v>82</v>
      </c>
      <c r="AW1414" s="13" t="s">
        <v>30</v>
      </c>
      <c r="AX1414" s="13" t="s">
        <v>73</v>
      </c>
      <c r="AY1414" s="169" t="s">
        <v>201</v>
      </c>
    </row>
    <row r="1415" spans="2:65" s="14" customFormat="1" x14ac:dyDescent="0.2">
      <c r="B1415" s="173"/>
      <c r="C1415" s="265"/>
      <c r="D1415" s="255" t="s">
        <v>214</v>
      </c>
      <c r="E1415" s="266" t="s">
        <v>1</v>
      </c>
      <c r="F1415" s="267" t="s">
        <v>221</v>
      </c>
      <c r="G1415" s="265"/>
      <c r="H1415" s="268">
        <v>119</v>
      </c>
      <c r="I1415" s="175"/>
      <c r="L1415" s="173"/>
      <c r="M1415" s="176"/>
      <c r="T1415" s="177"/>
      <c r="AT1415" s="174" t="s">
        <v>214</v>
      </c>
      <c r="AU1415" s="174" t="s">
        <v>82</v>
      </c>
      <c r="AV1415" s="14" t="s">
        <v>208</v>
      </c>
      <c r="AW1415" s="14" t="s">
        <v>30</v>
      </c>
      <c r="AX1415" s="14" t="s">
        <v>80</v>
      </c>
      <c r="AY1415" s="174" t="s">
        <v>201</v>
      </c>
    </row>
    <row r="1416" spans="2:65" s="11" customFormat="1" ht="22.9" customHeight="1" x14ac:dyDescent="0.2">
      <c r="B1416" s="140"/>
      <c r="C1416" s="276"/>
      <c r="D1416" s="277" t="s">
        <v>72</v>
      </c>
      <c r="E1416" s="278" t="s">
        <v>2825</v>
      </c>
      <c r="F1416" s="278" t="s">
        <v>2826</v>
      </c>
      <c r="G1416" s="276"/>
      <c r="H1416" s="276"/>
      <c r="I1416" s="143"/>
      <c r="J1416" s="151">
        <f>BK1416</f>
        <v>0</v>
      </c>
      <c r="L1416" s="140"/>
      <c r="M1416" s="145"/>
      <c r="P1416" s="146">
        <f>SUM(P1417:P1470)</f>
        <v>0</v>
      </c>
      <c r="R1416" s="146">
        <f>SUM(R1417:R1470)</f>
        <v>0</v>
      </c>
      <c r="T1416" s="147">
        <f>SUM(T1417:T1470)</f>
        <v>0</v>
      </c>
      <c r="AR1416" s="141" t="s">
        <v>82</v>
      </c>
      <c r="AT1416" s="148" t="s">
        <v>72</v>
      </c>
      <c r="AU1416" s="148" t="s">
        <v>80</v>
      </c>
      <c r="AY1416" s="141" t="s">
        <v>201</v>
      </c>
      <c r="BK1416" s="149">
        <f>SUM(BK1417:BK1470)</f>
        <v>0</v>
      </c>
    </row>
    <row r="1417" spans="2:65" s="1" customFormat="1" ht="16.5" customHeight="1" x14ac:dyDescent="0.2">
      <c r="B1417" s="152"/>
      <c r="C1417" s="249" t="s">
        <v>657</v>
      </c>
      <c r="D1417" s="249" t="s">
        <v>203</v>
      </c>
      <c r="E1417" s="250" t="s">
        <v>2827</v>
      </c>
      <c r="F1417" s="251" t="s">
        <v>2828</v>
      </c>
      <c r="G1417" s="252" t="s">
        <v>536</v>
      </c>
      <c r="H1417" s="253">
        <v>4</v>
      </c>
      <c r="I1417" s="154"/>
      <c r="J1417" s="155">
        <f>ROUND(I1417*H1417,2)</f>
        <v>0</v>
      </c>
      <c r="K1417" s="153" t="s">
        <v>207</v>
      </c>
      <c r="L1417" s="32"/>
      <c r="M1417" s="156" t="s">
        <v>1</v>
      </c>
      <c r="N1417" s="157" t="s">
        <v>38</v>
      </c>
      <c r="P1417" s="158">
        <f>O1417*H1417</f>
        <v>0</v>
      </c>
      <c r="Q1417" s="158">
        <v>0</v>
      </c>
      <c r="R1417" s="158">
        <f>Q1417*H1417</f>
        <v>0</v>
      </c>
      <c r="S1417" s="158">
        <v>0</v>
      </c>
      <c r="T1417" s="159">
        <f>S1417*H1417</f>
        <v>0</v>
      </c>
      <c r="AR1417" s="160" t="s">
        <v>331</v>
      </c>
      <c r="AT1417" s="160" t="s">
        <v>203</v>
      </c>
      <c r="AU1417" s="160" t="s">
        <v>82</v>
      </c>
      <c r="AY1417" s="17" t="s">
        <v>201</v>
      </c>
      <c r="BE1417" s="161">
        <f>IF(N1417="základní",J1417,0)</f>
        <v>0</v>
      </c>
      <c r="BF1417" s="161">
        <f>IF(N1417="snížená",J1417,0)</f>
        <v>0</v>
      </c>
      <c r="BG1417" s="161">
        <f>IF(N1417="zákl. přenesená",J1417,0)</f>
        <v>0</v>
      </c>
      <c r="BH1417" s="161">
        <f>IF(N1417="sníž. přenesená",J1417,0)</f>
        <v>0</v>
      </c>
      <c r="BI1417" s="161">
        <f>IF(N1417="nulová",J1417,0)</f>
        <v>0</v>
      </c>
      <c r="BJ1417" s="17" t="s">
        <v>80</v>
      </c>
      <c r="BK1417" s="161">
        <f>ROUND(I1417*H1417,2)</f>
        <v>0</v>
      </c>
      <c r="BL1417" s="17" t="s">
        <v>331</v>
      </c>
      <c r="BM1417" s="160" t="s">
        <v>2829</v>
      </c>
    </row>
    <row r="1418" spans="2:65" s="1" customFormat="1" x14ac:dyDescent="0.2">
      <c r="B1418" s="32"/>
      <c r="C1418" s="254"/>
      <c r="D1418" s="255" t="s">
        <v>210</v>
      </c>
      <c r="E1418" s="254"/>
      <c r="F1418" s="256" t="s">
        <v>2830</v>
      </c>
      <c r="G1418" s="254"/>
      <c r="H1418" s="254"/>
      <c r="I1418" s="96"/>
      <c r="L1418" s="32"/>
      <c r="M1418" s="162"/>
      <c r="T1418" s="56"/>
      <c r="AT1418" s="17" t="s">
        <v>210</v>
      </c>
      <c r="AU1418" s="17" t="s">
        <v>82</v>
      </c>
    </row>
    <row r="1419" spans="2:65" s="1" customFormat="1" ht="78" x14ac:dyDescent="0.2">
      <c r="B1419" s="32"/>
      <c r="C1419" s="254"/>
      <c r="D1419" s="255" t="s">
        <v>212</v>
      </c>
      <c r="E1419" s="254"/>
      <c r="F1419" s="257" t="s">
        <v>2831</v>
      </c>
      <c r="G1419" s="254"/>
      <c r="H1419" s="254"/>
      <c r="I1419" s="96"/>
      <c r="L1419" s="32"/>
      <c r="M1419" s="162"/>
      <c r="T1419" s="56"/>
      <c r="AT1419" s="17" t="s">
        <v>212</v>
      </c>
      <c r="AU1419" s="17" t="s">
        <v>82</v>
      </c>
    </row>
    <row r="1420" spans="2:65" s="12" customFormat="1" x14ac:dyDescent="0.2">
      <c r="B1420" s="163"/>
      <c r="C1420" s="258"/>
      <c r="D1420" s="255" t="s">
        <v>214</v>
      </c>
      <c r="E1420" s="259" t="s">
        <v>1</v>
      </c>
      <c r="F1420" s="260" t="s">
        <v>2489</v>
      </c>
      <c r="G1420" s="258"/>
      <c r="H1420" s="259" t="s">
        <v>1</v>
      </c>
      <c r="I1420" s="165"/>
      <c r="L1420" s="163"/>
      <c r="M1420" s="166"/>
      <c r="T1420" s="167"/>
      <c r="AT1420" s="164" t="s">
        <v>214</v>
      </c>
      <c r="AU1420" s="164" t="s">
        <v>82</v>
      </c>
      <c r="AV1420" s="12" t="s">
        <v>80</v>
      </c>
      <c r="AW1420" s="12" t="s">
        <v>30</v>
      </c>
      <c r="AX1420" s="12" t="s">
        <v>73</v>
      </c>
      <c r="AY1420" s="164" t="s">
        <v>201</v>
      </c>
    </row>
    <row r="1421" spans="2:65" s="12" customFormat="1" x14ac:dyDescent="0.2">
      <c r="B1421" s="163"/>
      <c r="C1421" s="258"/>
      <c r="D1421" s="255" t="s">
        <v>214</v>
      </c>
      <c r="E1421" s="259" t="s">
        <v>1</v>
      </c>
      <c r="F1421" s="260" t="s">
        <v>2490</v>
      </c>
      <c r="G1421" s="258"/>
      <c r="H1421" s="259" t="s">
        <v>1</v>
      </c>
      <c r="I1421" s="165"/>
      <c r="L1421" s="163"/>
      <c r="M1421" s="166"/>
      <c r="T1421" s="167"/>
      <c r="AT1421" s="164" t="s">
        <v>214</v>
      </c>
      <c r="AU1421" s="164" t="s">
        <v>82</v>
      </c>
      <c r="AV1421" s="12" t="s">
        <v>80</v>
      </c>
      <c r="AW1421" s="12" t="s">
        <v>30</v>
      </c>
      <c r="AX1421" s="12" t="s">
        <v>73</v>
      </c>
      <c r="AY1421" s="164" t="s">
        <v>201</v>
      </c>
    </row>
    <row r="1422" spans="2:65" s="12" customFormat="1" x14ac:dyDescent="0.2">
      <c r="B1422" s="163"/>
      <c r="C1422" s="258"/>
      <c r="D1422" s="255" t="s">
        <v>214</v>
      </c>
      <c r="E1422" s="259" t="s">
        <v>1</v>
      </c>
      <c r="F1422" s="260" t="s">
        <v>2491</v>
      </c>
      <c r="G1422" s="258"/>
      <c r="H1422" s="259" t="s">
        <v>1</v>
      </c>
      <c r="I1422" s="165"/>
      <c r="L1422" s="163"/>
      <c r="M1422" s="166"/>
      <c r="T1422" s="167"/>
      <c r="AT1422" s="164" t="s">
        <v>214</v>
      </c>
      <c r="AU1422" s="164" t="s">
        <v>82</v>
      </c>
      <c r="AV1422" s="12" t="s">
        <v>80</v>
      </c>
      <c r="AW1422" s="12" t="s">
        <v>30</v>
      </c>
      <c r="AX1422" s="12" t="s">
        <v>73</v>
      </c>
      <c r="AY1422" s="164" t="s">
        <v>201</v>
      </c>
    </row>
    <row r="1423" spans="2:65" s="12" customFormat="1" x14ac:dyDescent="0.2">
      <c r="B1423" s="163"/>
      <c r="C1423" s="258"/>
      <c r="D1423" s="255" t="s">
        <v>214</v>
      </c>
      <c r="E1423" s="259" t="s">
        <v>1</v>
      </c>
      <c r="F1423" s="260" t="s">
        <v>2832</v>
      </c>
      <c r="G1423" s="258"/>
      <c r="H1423" s="259" t="s">
        <v>1</v>
      </c>
      <c r="I1423" s="165"/>
      <c r="L1423" s="163"/>
      <c r="M1423" s="166"/>
      <c r="T1423" s="167"/>
      <c r="AT1423" s="164" t="s">
        <v>214</v>
      </c>
      <c r="AU1423" s="164" t="s">
        <v>82</v>
      </c>
      <c r="AV1423" s="12" t="s">
        <v>80</v>
      </c>
      <c r="AW1423" s="12" t="s">
        <v>30</v>
      </c>
      <c r="AX1423" s="12" t="s">
        <v>73</v>
      </c>
      <c r="AY1423" s="164" t="s">
        <v>201</v>
      </c>
    </row>
    <row r="1424" spans="2:65" s="13" customFormat="1" x14ac:dyDescent="0.2">
      <c r="B1424" s="168"/>
      <c r="C1424" s="261"/>
      <c r="D1424" s="255" t="s">
        <v>214</v>
      </c>
      <c r="E1424" s="262" t="s">
        <v>1</v>
      </c>
      <c r="F1424" s="263" t="s">
        <v>82</v>
      </c>
      <c r="G1424" s="261"/>
      <c r="H1424" s="264">
        <v>2</v>
      </c>
      <c r="I1424" s="170"/>
      <c r="L1424" s="168"/>
      <c r="M1424" s="171"/>
      <c r="T1424" s="172"/>
      <c r="AT1424" s="169" t="s">
        <v>214</v>
      </c>
      <c r="AU1424" s="169" t="s">
        <v>82</v>
      </c>
      <c r="AV1424" s="13" t="s">
        <v>82</v>
      </c>
      <c r="AW1424" s="13" t="s">
        <v>30</v>
      </c>
      <c r="AX1424" s="13" t="s">
        <v>73</v>
      </c>
      <c r="AY1424" s="169" t="s">
        <v>201</v>
      </c>
    </row>
    <row r="1425" spans="2:65" s="12" customFormat="1" x14ac:dyDescent="0.2">
      <c r="B1425" s="163"/>
      <c r="C1425" s="258"/>
      <c r="D1425" s="255" t="s">
        <v>214</v>
      </c>
      <c r="E1425" s="259" t="s">
        <v>1</v>
      </c>
      <c r="F1425" s="260" t="s">
        <v>2507</v>
      </c>
      <c r="G1425" s="258"/>
      <c r="H1425" s="259" t="s">
        <v>1</v>
      </c>
      <c r="I1425" s="165"/>
      <c r="L1425" s="163"/>
      <c r="M1425" s="166"/>
      <c r="T1425" s="167"/>
      <c r="AT1425" s="164" t="s">
        <v>214</v>
      </c>
      <c r="AU1425" s="164" t="s">
        <v>82</v>
      </c>
      <c r="AV1425" s="12" t="s">
        <v>80</v>
      </c>
      <c r="AW1425" s="12" t="s">
        <v>30</v>
      </c>
      <c r="AX1425" s="12" t="s">
        <v>73</v>
      </c>
      <c r="AY1425" s="164" t="s">
        <v>201</v>
      </c>
    </row>
    <row r="1426" spans="2:65" s="12" customFormat="1" x14ac:dyDescent="0.2">
      <c r="B1426" s="163"/>
      <c r="C1426" s="258"/>
      <c r="D1426" s="255" t="s">
        <v>214</v>
      </c>
      <c r="E1426" s="259" t="s">
        <v>1</v>
      </c>
      <c r="F1426" s="260" t="s">
        <v>2833</v>
      </c>
      <c r="G1426" s="258"/>
      <c r="H1426" s="259" t="s">
        <v>1</v>
      </c>
      <c r="I1426" s="165"/>
      <c r="L1426" s="163"/>
      <c r="M1426" s="166"/>
      <c r="T1426" s="167"/>
      <c r="AT1426" s="164" t="s">
        <v>214</v>
      </c>
      <c r="AU1426" s="164" t="s">
        <v>82</v>
      </c>
      <c r="AV1426" s="12" t="s">
        <v>80</v>
      </c>
      <c r="AW1426" s="12" t="s">
        <v>30</v>
      </c>
      <c r="AX1426" s="12" t="s">
        <v>73</v>
      </c>
      <c r="AY1426" s="164" t="s">
        <v>201</v>
      </c>
    </row>
    <row r="1427" spans="2:65" s="13" customFormat="1" x14ac:dyDescent="0.2">
      <c r="B1427" s="168"/>
      <c r="C1427" s="261"/>
      <c r="D1427" s="255" t="s">
        <v>214</v>
      </c>
      <c r="E1427" s="262" t="s">
        <v>1</v>
      </c>
      <c r="F1427" s="263" t="s">
        <v>80</v>
      </c>
      <c r="G1427" s="261"/>
      <c r="H1427" s="264">
        <v>1</v>
      </c>
      <c r="I1427" s="170"/>
      <c r="L1427" s="168"/>
      <c r="M1427" s="171"/>
      <c r="T1427" s="172"/>
      <c r="AT1427" s="169" t="s">
        <v>214</v>
      </c>
      <c r="AU1427" s="169" t="s">
        <v>82</v>
      </c>
      <c r="AV1427" s="13" t="s">
        <v>82</v>
      </c>
      <c r="AW1427" s="13" t="s">
        <v>30</v>
      </c>
      <c r="AX1427" s="13" t="s">
        <v>73</v>
      </c>
      <c r="AY1427" s="169" t="s">
        <v>201</v>
      </c>
    </row>
    <row r="1428" spans="2:65" s="12" customFormat="1" x14ac:dyDescent="0.2">
      <c r="B1428" s="163"/>
      <c r="C1428" s="258"/>
      <c r="D1428" s="255" t="s">
        <v>214</v>
      </c>
      <c r="E1428" s="259" t="s">
        <v>1</v>
      </c>
      <c r="F1428" s="260" t="s">
        <v>2510</v>
      </c>
      <c r="G1428" s="258"/>
      <c r="H1428" s="259" t="s">
        <v>1</v>
      </c>
      <c r="I1428" s="165"/>
      <c r="L1428" s="163"/>
      <c r="M1428" s="166"/>
      <c r="T1428" s="167"/>
      <c r="AT1428" s="164" t="s">
        <v>214</v>
      </c>
      <c r="AU1428" s="164" t="s">
        <v>82</v>
      </c>
      <c r="AV1428" s="12" t="s">
        <v>80</v>
      </c>
      <c r="AW1428" s="12" t="s">
        <v>30</v>
      </c>
      <c r="AX1428" s="12" t="s">
        <v>73</v>
      </c>
      <c r="AY1428" s="164" t="s">
        <v>201</v>
      </c>
    </row>
    <row r="1429" spans="2:65" s="12" customFormat="1" x14ac:dyDescent="0.2">
      <c r="B1429" s="163"/>
      <c r="C1429" s="258"/>
      <c r="D1429" s="255" t="s">
        <v>214</v>
      </c>
      <c r="E1429" s="259" t="s">
        <v>1</v>
      </c>
      <c r="F1429" s="260" t="s">
        <v>2833</v>
      </c>
      <c r="G1429" s="258"/>
      <c r="H1429" s="259" t="s">
        <v>1</v>
      </c>
      <c r="I1429" s="165"/>
      <c r="L1429" s="163"/>
      <c r="M1429" s="166"/>
      <c r="T1429" s="167"/>
      <c r="AT1429" s="164" t="s">
        <v>214</v>
      </c>
      <c r="AU1429" s="164" t="s">
        <v>82</v>
      </c>
      <c r="AV1429" s="12" t="s">
        <v>80</v>
      </c>
      <c r="AW1429" s="12" t="s">
        <v>30</v>
      </c>
      <c r="AX1429" s="12" t="s">
        <v>73</v>
      </c>
      <c r="AY1429" s="164" t="s">
        <v>201</v>
      </c>
    </row>
    <row r="1430" spans="2:65" s="13" customFormat="1" x14ac:dyDescent="0.2">
      <c r="B1430" s="168"/>
      <c r="C1430" s="261"/>
      <c r="D1430" s="255" t="s">
        <v>214</v>
      </c>
      <c r="E1430" s="262" t="s">
        <v>1</v>
      </c>
      <c r="F1430" s="263" t="s">
        <v>80</v>
      </c>
      <c r="G1430" s="261"/>
      <c r="H1430" s="264">
        <v>1</v>
      </c>
      <c r="I1430" s="170"/>
      <c r="L1430" s="168"/>
      <c r="M1430" s="171"/>
      <c r="T1430" s="172"/>
      <c r="AT1430" s="169" t="s">
        <v>214</v>
      </c>
      <c r="AU1430" s="169" t="s">
        <v>82</v>
      </c>
      <c r="AV1430" s="13" t="s">
        <v>82</v>
      </c>
      <c r="AW1430" s="13" t="s">
        <v>30</v>
      </c>
      <c r="AX1430" s="13" t="s">
        <v>73</v>
      </c>
      <c r="AY1430" s="169" t="s">
        <v>201</v>
      </c>
    </row>
    <row r="1431" spans="2:65" s="14" customFormat="1" x14ac:dyDescent="0.2">
      <c r="B1431" s="173"/>
      <c r="C1431" s="265"/>
      <c r="D1431" s="255" t="s">
        <v>214</v>
      </c>
      <c r="E1431" s="266" t="s">
        <v>1</v>
      </c>
      <c r="F1431" s="267" t="s">
        <v>221</v>
      </c>
      <c r="G1431" s="265"/>
      <c r="H1431" s="268">
        <v>4</v>
      </c>
      <c r="I1431" s="175"/>
      <c r="L1431" s="173"/>
      <c r="M1431" s="176"/>
      <c r="T1431" s="177"/>
      <c r="AT1431" s="174" t="s">
        <v>214</v>
      </c>
      <c r="AU1431" s="174" t="s">
        <v>82</v>
      </c>
      <c r="AV1431" s="14" t="s">
        <v>208</v>
      </c>
      <c r="AW1431" s="14" t="s">
        <v>30</v>
      </c>
      <c r="AX1431" s="14" t="s">
        <v>80</v>
      </c>
      <c r="AY1431" s="174" t="s">
        <v>201</v>
      </c>
    </row>
    <row r="1432" spans="2:65" s="1" customFormat="1" ht="16.5" customHeight="1" x14ac:dyDescent="0.2">
      <c r="B1432" s="152"/>
      <c r="C1432" s="249" t="s">
        <v>663</v>
      </c>
      <c r="D1432" s="249" t="s">
        <v>203</v>
      </c>
      <c r="E1432" s="250" t="s">
        <v>2834</v>
      </c>
      <c r="F1432" s="251" t="s">
        <v>2835</v>
      </c>
      <c r="G1432" s="252" t="s">
        <v>269</v>
      </c>
      <c r="H1432" s="253">
        <v>119</v>
      </c>
      <c r="I1432" s="154"/>
      <c r="J1432" s="155">
        <f>ROUND(I1432*H1432,2)</f>
        <v>0</v>
      </c>
      <c r="K1432" s="153" t="s">
        <v>207</v>
      </c>
      <c r="L1432" s="32"/>
      <c r="M1432" s="156" t="s">
        <v>1</v>
      </c>
      <c r="N1432" s="157" t="s">
        <v>38</v>
      </c>
      <c r="P1432" s="158">
        <f>O1432*H1432</f>
        <v>0</v>
      </c>
      <c r="Q1432" s="158">
        <v>0</v>
      </c>
      <c r="R1432" s="158">
        <f>Q1432*H1432</f>
        <v>0</v>
      </c>
      <c r="S1432" s="158">
        <v>0</v>
      </c>
      <c r="T1432" s="159">
        <f>S1432*H1432</f>
        <v>0</v>
      </c>
      <c r="AR1432" s="160" t="s">
        <v>331</v>
      </c>
      <c r="AT1432" s="160" t="s">
        <v>203</v>
      </c>
      <c r="AU1432" s="160" t="s">
        <v>82</v>
      </c>
      <c r="AY1432" s="17" t="s">
        <v>201</v>
      </c>
      <c r="BE1432" s="161">
        <f>IF(N1432="základní",J1432,0)</f>
        <v>0</v>
      </c>
      <c r="BF1432" s="161">
        <f>IF(N1432="snížená",J1432,0)</f>
        <v>0</v>
      </c>
      <c r="BG1432" s="161">
        <f>IF(N1432="zákl. přenesená",J1432,0)</f>
        <v>0</v>
      </c>
      <c r="BH1432" s="161">
        <f>IF(N1432="sníž. přenesená",J1432,0)</f>
        <v>0</v>
      </c>
      <c r="BI1432" s="161">
        <f>IF(N1432="nulová",J1432,0)</f>
        <v>0</v>
      </c>
      <c r="BJ1432" s="17" t="s">
        <v>80</v>
      </c>
      <c r="BK1432" s="161">
        <f>ROUND(I1432*H1432,2)</f>
        <v>0</v>
      </c>
      <c r="BL1432" s="17" t="s">
        <v>331</v>
      </c>
      <c r="BM1432" s="160" t="s">
        <v>2836</v>
      </c>
    </row>
    <row r="1433" spans="2:65" s="1" customFormat="1" x14ac:dyDescent="0.2">
      <c r="B1433" s="32"/>
      <c r="C1433" s="254"/>
      <c r="D1433" s="255" t="s">
        <v>210</v>
      </c>
      <c r="E1433" s="254"/>
      <c r="F1433" s="256" t="s">
        <v>2837</v>
      </c>
      <c r="G1433" s="254"/>
      <c r="H1433" s="254"/>
      <c r="I1433" s="96"/>
      <c r="L1433" s="32"/>
      <c r="M1433" s="162"/>
      <c r="T1433" s="56"/>
      <c r="AT1433" s="17" t="s">
        <v>210</v>
      </c>
      <c r="AU1433" s="17" t="s">
        <v>82</v>
      </c>
    </row>
    <row r="1434" spans="2:65" s="1" customFormat="1" ht="78" x14ac:dyDescent="0.2">
      <c r="B1434" s="32"/>
      <c r="C1434" s="254"/>
      <c r="D1434" s="255" t="s">
        <v>212</v>
      </c>
      <c r="E1434" s="254"/>
      <c r="F1434" s="257" t="s">
        <v>2831</v>
      </c>
      <c r="G1434" s="254"/>
      <c r="H1434" s="254"/>
      <c r="I1434" s="96"/>
      <c r="L1434" s="32"/>
      <c r="M1434" s="162"/>
      <c r="T1434" s="56"/>
      <c r="AT1434" s="17" t="s">
        <v>212</v>
      </c>
      <c r="AU1434" s="17" t="s">
        <v>82</v>
      </c>
    </row>
    <row r="1435" spans="2:65" s="12" customFormat="1" x14ac:dyDescent="0.2">
      <c r="B1435" s="163"/>
      <c r="C1435" s="258"/>
      <c r="D1435" s="255" t="s">
        <v>214</v>
      </c>
      <c r="E1435" s="259" t="s">
        <v>1</v>
      </c>
      <c r="F1435" s="260" t="s">
        <v>2489</v>
      </c>
      <c r="G1435" s="258"/>
      <c r="H1435" s="259" t="s">
        <v>1</v>
      </c>
      <c r="I1435" s="165"/>
      <c r="L1435" s="163"/>
      <c r="M1435" s="166"/>
      <c r="T1435" s="167"/>
      <c r="AT1435" s="164" t="s">
        <v>214</v>
      </c>
      <c r="AU1435" s="164" t="s">
        <v>82</v>
      </c>
      <c r="AV1435" s="12" t="s">
        <v>80</v>
      </c>
      <c r="AW1435" s="12" t="s">
        <v>30</v>
      </c>
      <c r="AX1435" s="12" t="s">
        <v>73</v>
      </c>
      <c r="AY1435" s="164" t="s">
        <v>201</v>
      </c>
    </row>
    <row r="1436" spans="2:65" s="12" customFormat="1" x14ac:dyDescent="0.2">
      <c r="B1436" s="163"/>
      <c r="C1436" s="258"/>
      <c r="D1436" s="255" t="s">
        <v>214</v>
      </c>
      <c r="E1436" s="259" t="s">
        <v>1</v>
      </c>
      <c r="F1436" s="260" t="s">
        <v>2490</v>
      </c>
      <c r="G1436" s="258"/>
      <c r="H1436" s="259" t="s">
        <v>1</v>
      </c>
      <c r="I1436" s="165"/>
      <c r="L1436" s="163"/>
      <c r="M1436" s="166"/>
      <c r="T1436" s="167"/>
      <c r="AT1436" s="164" t="s">
        <v>214</v>
      </c>
      <c r="AU1436" s="164" t="s">
        <v>82</v>
      </c>
      <c r="AV1436" s="12" t="s">
        <v>80</v>
      </c>
      <c r="AW1436" s="12" t="s">
        <v>30</v>
      </c>
      <c r="AX1436" s="12" t="s">
        <v>73</v>
      </c>
      <c r="AY1436" s="164" t="s">
        <v>201</v>
      </c>
    </row>
    <row r="1437" spans="2:65" s="12" customFormat="1" x14ac:dyDescent="0.2">
      <c r="B1437" s="163"/>
      <c r="C1437" s="258"/>
      <c r="D1437" s="255" t="s">
        <v>214</v>
      </c>
      <c r="E1437" s="259" t="s">
        <v>1</v>
      </c>
      <c r="F1437" s="260" t="s">
        <v>2578</v>
      </c>
      <c r="G1437" s="258"/>
      <c r="H1437" s="259" t="s">
        <v>1</v>
      </c>
      <c r="I1437" s="165"/>
      <c r="L1437" s="163"/>
      <c r="M1437" s="166"/>
      <c r="T1437" s="167"/>
      <c r="AT1437" s="164" t="s">
        <v>214</v>
      </c>
      <c r="AU1437" s="164" t="s">
        <v>82</v>
      </c>
      <c r="AV1437" s="12" t="s">
        <v>80</v>
      </c>
      <c r="AW1437" s="12" t="s">
        <v>30</v>
      </c>
      <c r="AX1437" s="12" t="s">
        <v>73</v>
      </c>
      <c r="AY1437" s="164" t="s">
        <v>201</v>
      </c>
    </row>
    <row r="1438" spans="2:65" s="12" customFormat="1" x14ac:dyDescent="0.2">
      <c r="B1438" s="163"/>
      <c r="C1438" s="258"/>
      <c r="D1438" s="255" t="s">
        <v>214</v>
      </c>
      <c r="E1438" s="259" t="s">
        <v>1</v>
      </c>
      <c r="F1438" s="260" t="s">
        <v>2491</v>
      </c>
      <c r="G1438" s="258"/>
      <c r="H1438" s="259" t="s">
        <v>1</v>
      </c>
      <c r="I1438" s="165"/>
      <c r="L1438" s="163"/>
      <c r="M1438" s="166"/>
      <c r="T1438" s="167"/>
      <c r="AT1438" s="164" t="s">
        <v>214</v>
      </c>
      <c r="AU1438" s="164" t="s">
        <v>82</v>
      </c>
      <c r="AV1438" s="12" t="s">
        <v>80</v>
      </c>
      <c r="AW1438" s="12" t="s">
        <v>30</v>
      </c>
      <c r="AX1438" s="12" t="s">
        <v>73</v>
      </c>
      <c r="AY1438" s="164" t="s">
        <v>201</v>
      </c>
    </row>
    <row r="1439" spans="2:65" s="12" customFormat="1" x14ac:dyDescent="0.2">
      <c r="B1439" s="163"/>
      <c r="C1439" s="258"/>
      <c r="D1439" s="255" t="s">
        <v>214</v>
      </c>
      <c r="E1439" s="259" t="s">
        <v>1</v>
      </c>
      <c r="F1439" s="260" t="s">
        <v>2838</v>
      </c>
      <c r="G1439" s="258"/>
      <c r="H1439" s="259" t="s">
        <v>1</v>
      </c>
      <c r="I1439" s="165"/>
      <c r="L1439" s="163"/>
      <c r="M1439" s="166"/>
      <c r="T1439" s="167"/>
      <c r="AT1439" s="164" t="s">
        <v>214</v>
      </c>
      <c r="AU1439" s="164" t="s">
        <v>82</v>
      </c>
      <c r="AV1439" s="12" t="s">
        <v>80</v>
      </c>
      <c r="AW1439" s="12" t="s">
        <v>30</v>
      </c>
      <c r="AX1439" s="12" t="s">
        <v>73</v>
      </c>
      <c r="AY1439" s="164" t="s">
        <v>201</v>
      </c>
    </row>
    <row r="1440" spans="2:65" s="13" customFormat="1" x14ac:dyDescent="0.2">
      <c r="B1440" s="168"/>
      <c r="C1440" s="261"/>
      <c r="D1440" s="255" t="s">
        <v>214</v>
      </c>
      <c r="E1440" s="262" t="s">
        <v>1</v>
      </c>
      <c r="F1440" s="263" t="s">
        <v>2822</v>
      </c>
      <c r="G1440" s="261"/>
      <c r="H1440" s="264">
        <v>55</v>
      </c>
      <c r="I1440" s="170"/>
      <c r="L1440" s="168"/>
      <c r="M1440" s="171"/>
      <c r="T1440" s="172"/>
      <c r="AT1440" s="169" t="s">
        <v>214</v>
      </c>
      <c r="AU1440" s="169" t="s">
        <v>82</v>
      </c>
      <c r="AV1440" s="13" t="s">
        <v>82</v>
      </c>
      <c r="AW1440" s="13" t="s">
        <v>30</v>
      </c>
      <c r="AX1440" s="13" t="s">
        <v>73</v>
      </c>
      <c r="AY1440" s="169" t="s">
        <v>201</v>
      </c>
    </row>
    <row r="1441" spans="2:65" s="12" customFormat="1" x14ac:dyDescent="0.2">
      <c r="B1441" s="163"/>
      <c r="C1441" s="258"/>
      <c r="D1441" s="255" t="s">
        <v>214</v>
      </c>
      <c r="E1441" s="259" t="s">
        <v>1</v>
      </c>
      <c r="F1441" s="260" t="s">
        <v>2504</v>
      </c>
      <c r="G1441" s="258"/>
      <c r="H1441" s="259" t="s">
        <v>1</v>
      </c>
      <c r="I1441" s="165"/>
      <c r="L1441" s="163"/>
      <c r="M1441" s="166"/>
      <c r="T1441" s="167"/>
      <c r="AT1441" s="164" t="s">
        <v>214</v>
      </c>
      <c r="AU1441" s="164" t="s">
        <v>82</v>
      </c>
      <c r="AV1441" s="12" t="s">
        <v>80</v>
      </c>
      <c r="AW1441" s="12" t="s">
        <v>30</v>
      </c>
      <c r="AX1441" s="12" t="s">
        <v>73</v>
      </c>
      <c r="AY1441" s="164" t="s">
        <v>201</v>
      </c>
    </row>
    <row r="1442" spans="2:65" s="12" customFormat="1" x14ac:dyDescent="0.2">
      <c r="B1442" s="163"/>
      <c r="C1442" s="258"/>
      <c r="D1442" s="255" t="s">
        <v>214</v>
      </c>
      <c r="E1442" s="259" t="s">
        <v>1</v>
      </c>
      <c r="F1442" s="260" t="s">
        <v>2839</v>
      </c>
      <c r="G1442" s="258"/>
      <c r="H1442" s="259" t="s">
        <v>1</v>
      </c>
      <c r="I1442" s="165"/>
      <c r="L1442" s="163"/>
      <c r="M1442" s="166"/>
      <c r="T1442" s="167"/>
      <c r="AT1442" s="164" t="s">
        <v>214</v>
      </c>
      <c r="AU1442" s="164" t="s">
        <v>82</v>
      </c>
      <c r="AV1442" s="12" t="s">
        <v>80</v>
      </c>
      <c r="AW1442" s="12" t="s">
        <v>30</v>
      </c>
      <c r="AX1442" s="12" t="s">
        <v>73</v>
      </c>
      <c r="AY1442" s="164" t="s">
        <v>201</v>
      </c>
    </row>
    <row r="1443" spans="2:65" s="13" customFormat="1" x14ac:dyDescent="0.2">
      <c r="B1443" s="168"/>
      <c r="C1443" s="261"/>
      <c r="D1443" s="255" t="s">
        <v>214</v>
      </c>
      <c r="E1443" s="262" t="s">
        <v>1</v>
      </c>
      <c r="F1443" s="263" t="s">
        <v>2823</v>
      </c>
      <c r="G1443" s="261"/>
      <c r="H1443" s="264">
        <v>29</v>
      </c>
      <c r="I1443" s="170"/>
      <c r="L1443" s="168"/>
      <c r="M1443" s="171"/>
      <c r="T1443" s="172"/>
      <c r="AT1443" s="169" t="s">
        <v>214</v>
      </c>
      <c r="AU1443" s="169" t="s">
        <v>82</v>
      </c>
      <c r="AV1443" s="13" t="s">
        <v>82</v>
      </c>
      <c r="AW1443" s="13" t="s">
        <v>30</v>
      </c>
      <c r="AX1443" s="13" t="s">
        <v>73</v>
      </c>
      <c r="AY1443" s="169" t="s">
        <v>201</v>
      </c>
    </row>
    <row r="1444" spans="2:65" s="12" customFormat="1" x14ac:dyDescent="0.2">
      <c r="B1444" s="163"/>
      <c r="C1444" s="258"/>
      <c r="D1444" s="255" t="s">
        <v>214</v>
      </c>
      <c r="E1444" s="259" t="s">
        <v>1</v>
      </c>
      <c r="F1444" s="260" t="s">
        <v>2507</v>
      </c>
      <c r="G1444" s="258"/>
      <c r="H1444" s="259" t="s">
        <v>1</v>
      </c>
      <c r="I1444" s="165"/>
      <c r="L1444" s="163"/>
      <c r="M1444" s="166"/>
      <c r="T1444" s="167"/>
      <c r="AT1444" s="164" t="s">
        <v>214</v>
      </c>
      <c r="AU1444" s="164" t="s">
        <v>82</v>
      </c>
      <c r="AV1444" s="12" t="s">
        <v>80</v>
      </c>
      <c r="AW1444" s="12" t="s">
        <v>30</v>
      </c>
      <c r="AX1444" s="12" t="s">
        <v>73</v>
      </c>
      <c r="AY1444" s="164" t="s">
        <v>201</v>
      </c>
    </row>
    <row r="1445" spans="2:65" s="12" customFormat="1" x14ac:dyDescent="0.2">
      <c r="B1445" s="163"/>
      <c r="C1445" s="258"/>
      <c r="D1445" s="255" t="s">
        <v>214</v>
      </c>
      <c r="E1445" s="259" t="s">
        <v>1</v>
      </c>
      <c r="F1445" s="260" t="s">
        <v>2840</v>
      </c>
      <c r="G1445" s="258"/>
      <c r="H1445" s="259" t="s">
        <v>1</v>
      </c>
      <c r="I1445" s="165"/>
      <c r="L1445" s="163"/>
      <c r="M1445" s="166"/>
      <c r="T1445" s="167"/>
      <c r="AT1445" s="164" t="s">
        <v>214</v>
      </c>
      <c r="AU1445" s="164" t="s">
        <v>82</v>
      </c>
      <c r="AV1445" s="12" t="s">
        <v>80</v>
      </c>
      <c r="AW1445" s="12" t="s">
        <v>30</v>
      </c>
      <c r="AX1445" s="12" t="s">
        <v>73</v>
      </c>
      <c r="AY1445" s="164" t="s">
        <v>201</v>
      </c>
    </row>
    <row r="1446" spans="2:65" s="13" customFormat="1" x14ac:dyDescent="0.2">
      <c r="B1446" s="168"/>
      <c r="C1446" s="261"/>
      <c r="D1446" s="255" t="s">
        <v>214</v>
      </c>
      <c r="E1446" s="262" t="s">
        <v>1</v>
      </c>
      <c r="F1446" s="263" t="s">
        <v>2824</v>
      </c>
      <c r="G1446" s="261"/>
      <c r="H1446" s="264">
        <v>11</v>
      </c>
      <c r="I1446" s="170"/>
      <c r="L1446" s="168"/>
      <c r="M1446" s="171"/>
      <c r="T1446" s="172"/>
      <c r="AT1446" s="169" t="s">
        <v>214</v>
      </c>
      <c r="AU1446" s="169" t="s">
        <v>82</v>
      </c>
      <c r="AV1446" s="13" t="s">
        <v>82</v>
      </c>
      <c r="AW1446" s="13" t="s">
        <v>30</v>
      </c>
      <c r="AX1446" s="13" t="s">
        <v>73</v>
      </c>
      <c r="AY1446" s="169" t="s">
        <v>201</v>
      </c>
    </row>
    <row r="1447" spans="2:65" s="12" customFormat="1" x14ac:dyDescent="0.2">
      <c r="B1447" s="163"/>
      <c r="C1447" s="258"/>
      <c r="D1447" s="255" t="s">
        <v>214</v>
      </c>
      <c r="E1447" s="259" t="s">
        <v>1</v>
      </c>
      <c r="F1447" s="260" t="s">
        <v>2510</v>
      </c>
      <c r="G1447" s="258"/>
      <c r="H1447" s="259" t="s">
        <v>1</v>
      </c>
      <c r="I1447" s="165"/>
      <c r="L1447" s="163"/>
      <c r="M1447" s="166"/>
      <c r="T1447" s="167"/>
      <c r="AT1447" s="164" t="s">
        <v>214</v>
      </c>
      <c r="AU1447" s="164" t="s">
        <v>82</v>
      </c>
      <c r="AV1447" s="12" t="s">
        <v>80</v>
      </c>
      <c r="AW1447" s="12" t="s">
        <v>30</v>
      </c>
      <c r="AX1447" s="12" t="s">
        <v>73</v>
      </c>
      <c r="AY1447" s="164" t="s">
        <v>201</v>
      </c>
    </row>
    <row r="1448" spans="2:65" s="12" customFormat="1" x14ac:dyDescent="0.2">
      <c r="B1448" s="163"/>
      <c r="C1448" s="258"/>
      <c r="D1448" s="255" t="s">
        <v>214</v>
      </c>
      <c r="E1448" s="259" t="s">
        <v>1</v>
      </c>
      <c r="F1448" s="260" t="s">
        <v>2841</v>
      </c>
      <c r="G1448" s="258"/>
      <c r="H1448" s="259" t="s">
        <v>1</v>
      </c>
      <c r="I1448" s="165"/>
      <c r="L1448" s="163"/>
      <c r="M1448" s="166"/>
      <c r="T1448" s="167"/>
      <c r="AT1448" s="164" t="s">
        <v>214</v>
      </c>
      <c r="AU1448" s="164" t="s">
        <v>82</v>
      </c>
      <c r="AV1448" s="12" t="s">
        <v>80</v>
      </c>
      <c r="AW1448" s="12" t="s">
        <v>30</v>
      </c>
      <c r="AX1448" s="12" t="s">
        <v>73</v>
      </c>
      <c r="AY1448" s="164" t="s">
        <v>201</v>
      </c>
    </row>
    <row r="1449" spans="2:65" s="13" customFormat="1" x14ac:dyDescent="0.2">
      <c r="B1449" s="168"/>
      <c r="C1449" s="261"/>
      <c r="D1449" s="255" t="s">
        <v>214</v>
      </c>
      <c r="E1449" s="262" t="s">
        <v>1</v>
      </c>
      <c r="F1449" s="263" t="s">
        <v>2770</v>
      </c>
      <c r="G1449" s="261"/>
      <c r="H1449" s="264">
        <v>24</v>
      </c>
      <c r="I1449" s="170"/>
      <c r="L1449" s="168"/>
      <c r="M1449" s="171"/>
      <c r="T1449" s="172"/>
      <c r="AT1449" s="169" t="s">
        <v>214</v>
      </c>
      <c r="AU1449" s="169" t="s">
        <v>82</v>
      </c>
      <c r="AV1449" s="13" t="s">
        <v>82</v>
      </c>
      <c r="AW1449" s="13" t="s">
        <v>30</v>
      </c>
      <c r="AX1449" s="13" t="s">
        <v>73</v>
      </c>
      <c r="AY1449" s="169" t="s">
        <v>201</v>
      </c>
    </row>
    <row r="1450" spans="2:65" s="14" customFormat="1" x14ac:dyDescent="0.2">
      <c r="B1450" s="173"/>
      <c r="C1450" s="265"/>
      <c r="D1450" s="255" t="s">
        <v>214</v>
      </c>
      <c r="E1450" s="266" t="s">
        <v>1</v>
      </c>
      <c r="F1450" s="267" t="s">
        <v>221</v>
      </c>
      <c r="G1450" s="265"/>
      <c r="H1450" s="268">
        <v>119</v>
      </c>
      <c r="I1450" s="175"/>
      <c r="L1450" s="173"/>
      <c r="M1450" s="176"/>
      <c r="T1450" s="177"/>
      <c r="AT1450" s="174" t="s">
        <v>214</v>
      </c>
      <c r="AU1450" s="174" t="s">
        <v>82</v>
      </c>
      <c r="AV1450" s="14" t="s">
        <v>208</v>
      </c>
      <c r="AW1450" s="14" t="s">
        <v>30</v>
      </c>
      <c r="AX1450" s="14" t="s">
        <v>80</v>
      </c>
      <c r="AY1450" s="174" t="s">
        <v>201</v>
      </c>
    </row>
    <row r="1451" spans="2:65" s="1" customFormat="1" ht="16.5" customHeight="1" x14ac:dyDescent="0.2">
      <c r="B1451" s="152"/>
      <c r="C1451" s="249" t="s">
        <v>667</v>
      </c>
      <c r="D1451" s="249" t="s">
        <v>203</v>
      </c>
      <c r="E1451" s="250" t="s">
        <v>2842</v>
      </c>
      <c r="F1451" s="251" t="s">
        <v>2843</v>
      </c>
      <c r="G1451" s="252" t="s">
        <v>536</v>
      </c>
      <c r="H1451" s="253">
        <v>4</v>
      </c>
      <c r="I1451" s="154"/>
      <c r="J1451" s="155">
        <f>ROUND(I1451*H1451,2)</f>
        <v>0</v>
      </c>
      <c r="K1451" s="153" t="s">
        <v>207</v>
      </c>
      <c r="L1451" s="32"/>
      <c r="M1451" s="156" t="s">
        <v>1</v>
      </c>
      <c r="N1451" s="157" t="s">
        <v>38</v>
      </c>
      <c r="P1451" s="158">
        <f>O1451*H1451</f>
        <v>0</v>
      </c>
      <c r="Q1451" s="158">
        <v>0</v>
      </c>
      <c r="R1451" s="158">
        <f>Q1451*H1451</f>
        <v>0</v>
      </c>
      <c r="S1451" s="158">
        <v>0</v>
      </c>
      <c r="T1451" s="159">
        <f>S1451*H1451</f>
        <v>0</v>
      </c>
      <c r="AR1451" s="160" t="s">
        <v>331</v>
      </c>
      <c r="AT1451" s="160" t="s">
        <v>203</v>
      </c>
      <c r="AU1451" s="160" t="s">
        <v>82</v>
      </c>
      <c r="AY1451" s="17" t="s">
        <v>201</v>
      </c>
      <c r="BE1451" s="161">
        <f>IF(N1451="základní",J1451,0)</f>
        <v>0</v>
      </c>
      <c r="BF1451" s="161">
        <f>IF(N1451="snížená",J1451,0)</f>
        <v>0</v>
      </c>
      <c r="BG1451" s="161">
        <f>IF(N1451="zákl. přenesená",J1451,0)</f>
        <v>0</v>
      </c>
      <c r="BH1451" s="161">
        <f>IF(N1451="sníž. přenesená",J1451,0)</f>
        <v>0</v>
      </c>
      <c r="BI1451" s="161">
        <f>IF(N1451="nulová",J1451,0)</f>
        <v>0</v>
      </c>
      <c r="BJ1451" s="17" t="s">
        <v>80</v>
      </c>
      <c r="BK1451" s="161">
        <f>ROUND(I1451*H1451,2)</f>
        <v>0</v>
      </c>
      <c r="BL1451" s="17" t="s">
        <v>331</v>
      </c>
      <c r="BM1451" s="160" t="s">
        <v>2844</v>
      </c>
    </row>
    <row r="1452" spans="2:65" s="1" customFormat="1" ht="19.5" x14ac:dyDescent="0.2">
      <c r="B1452" s="32"/>
      <c r="C1452" s="254"/>
      <c r="D1452" s="255" t="s">
        <v>210</v>
      </c>
      <c r="E1452" s="254"/>
      <c r="F1452" s="256" t="s">
        <v>2845</v>
      </c>
      <c r="G1452" s="254"/>
      <c r="H1452" s="254"/>
      <c r="I1452" s="96"/>
      <c r="L1452" s="32"/>
      <c r="M1452" s="162"/>
      <c r="T1452" s="56"/>
      <c r="AT1452" s="17" t="s">
        <v>210</v>
      </c>
      <c r="AU1452" s="17" t="s">
        <v>82</v>
      </c>
    </row>
    <row r="1453" spans="2:65" s="1" customFormat="1" ht="78" x14ac:dyDescent="0.2">
      <c r="B1453" s="32"/>
      <c r="C1453" s="254"/>
      <c r="D1453" s="255" t="s">
        <v>212</v>
      </c>
      <c r="E1453" s="254"/>
      <c r="F1453" s="257" t="s">
        <v>2831</v>
      </c>
      <c r="G1453" s="254"/>
      <c r="H1453" s="254"/>
      <c r="I1453" s="96"/>
      <c r="L1453" s="32"/>
      <c r="M1453" s="162"/>
      <c r="T1453" s="56"/>
      <c r="AT1453" s="17" t="s">
        <v>212</v>
      </c>
      <c r="AU1453" s="17" t="s">
        <v>82</v>
      </c>
    </row>
    <row r="1454" spans="2:65" s="12" customFormat="1" x14ac:dyDescent="0.2">
      <c r="B1454" s="163"/>
      <c r="C1454" s="258"/>
      <c r="D1454" s="255" t="s">
        <v>214</v>
      </c>
      <c r="E1454" s="259" t="s">
        <v>1</v>
      </c>
      <c r="F1454" s="260" t="s">
        <v>2489</v>
      </c>
      <c r="G1454" s="258"/>
      <c r="H1454" s="259" t="s">
        <v>1</v>
      </c>
      <c r="I1454" s="165"/>
      <c r="L1454" s="163"/>
      <c r="M1454" s="166"/>
      <c r="T1454" s="167"/>
      <c r="AT1454" s="164" t="s">
        <v>214</v>
      </c>
      <c r="AU1454" s="164" t="s">
        <v>82</v>
      </c>
      <c r="AV1454" s="12" t="s">
        <v>80</v>
      </c>
      <c r="AW1454" s="12" t="s">
        <v>30</v>
      </c>
      <c r="AX1454" s="12" t="s">
        <v>73</v>
      </c>
      <c r="AY1454" s="164" t="s">
        <v>201</v>
      </c>
    </row>
    <row r="1455" spans="2:65" s="12" customFormat="1" x14ac:dyDescent="0.2">
      <c r="B1455" s="163"/>
      <c r="C1455" s="258"/>
      <c r="D1455" s="255" t="s">
        <v>214</v>
      </c>
      <c r="E1455" s="259" t="s">
        <v>1</v>
      </c>
      <c r="F1455" s="260" t="s">
        <v>2490</v>
      </c>
      <c r="G1455" s="258"/>
      <c r="H1455" s="259" t="s">
        <v>1</v>
      </c>
      <c r="I1455" s="165"/>
      <c r="L1455" s="163"/>
      <c r="M1455" s="166"/>
      <c r="T1455" s="167"/>
      <c r="AT1455" s="164" t="s">
        <v>214</v>
      </c>
      <c r="AU1455" s="164" t="s">
        <v>82</v>
      </c>
      <c r="AV1455" s="12" t="s">
        <v>80</v>
      </c>
      <c r="AW1455" s="12" t="s">
        <v>30</v>
      </c>
      <c r="AX1455" s="12" t="s">
        <v>73</v>
      </c>
      <c r="AY1455" s="164" t="s">
        <v>201</v>
      </c>
    </row>
    <row r="1456" spans="2:65" s="12" customFormat="1" x14ac:dyDescent="0.2">
      <c r="B1456" s="163"/>
      <c r="C1456" s="258"/>
      <c r="D1456" s="255" t="s">
        <v>214</v>
      </c>
      <c r="E1456" s="259" t="s">
        <v>1</v>
      </c>
      <c r="F1456" s="260" t="s">
        <v>2491</v>
      </c>
      <c r="G1456" s="258"/>
      <c r="H1456" s="259" t="s">
        <v>1</v>
      </c>
      <c r="I1456" s="165"/>
      <c r="L1456" s="163"/>
      <c r="M1456" s="166"/>
      <c r="T1456" s="167"/>
      <c r="AT1456" s="164" t="s">
        <v>214</v>
      </c>
      <c r="AU1456" s="164" t="s">
        <v>82</v>
      </c>
      <c r="AV1456" s="12" t="s">
        <v>80</v>
      </c>
      <c r="AW1456" s="12" t="s">
        <v>30</v>
      </c>
      <c r="AX1456" s="12" t="s">
        <v>73</v>
      </c>
      <c r="AY1456" s="164" t="s">
        <v>201</v>
      </c>
    </row>
    <row r="1457" spans="2:65" s="12" customFormat="1" x14ac:dyDescent="0.2">
      <c r="B1457" s="163"/>
      <c r="C1457" s="258"/>
      <c r="D1457" s="255" t="s">
        <v>214</v>
      </c>
      <c r="E1457" s="259" t="s">
        <v>1</v>
      </c>
      <c r="F1457" s="260" t="s">
        <v>2846</v>
      </c>
      <c r="G1457" s="258"/>
      <c r="H1457" s="259" t="s">
        <v>1</v>
      </c>
      <c r="I1457" s="165"/>
      <c r="L1457" s="163"/>
      <c r="M1457" s="166"/>
      <c r="T1457" s="167"/>
      <c r="AT1457" s="164" t="s">
        <v>214</v>
      </c>
      <c r="AU1457" s="164" t="s">
        <v>82</v>
      </c>
      <c r="AV1457" s="12" t="s">
        <v>80</v>
      </c>
      <c r="AW1457" s="12" t="s">
        <v>30</v>
      </c>
      <c r="AX1457" s="12" t="s">
        <v>73</v>
      </c>
      <c r="AY1457" s="164" t="s">
        <v>201</v>
      </c>
    </row>
    <row r="1458" spans="2:65" s="13" customFormat="1" x14ac:dyDescent="0.2">
      <c r="B1458" s="168"/>
      <c r="C1458" s="261"/>
      <c r="D1458" s="255" t="s">
        <v>214</v>
      </c>
      <c r="E1458" s="262" t="s">
        <v>1</v>
      </c>
      <c r="F1458" s="263" t="s">
        <v>80</v>
      </c>
      <c r="G1458" s="261"/>
      <c r="H1458" s="264">
        <v>1</v>
      </c>
      <c r="I1458" s="170"/>
      <c r="L1458" s="168"/>
      <c r="M1458" s="171"/>
      <c r="T1458" s="172"/>
      <c r="AT1458" s="169" t="s">
        <v>214</v>
      </c>
      <c r="AU1458" s="169" t="s">
        <v>82</v>
      </c>
      <c r="AV1458" s="13" t="s">
        <v>82</v>
      </c>
      <c r="AW1458" s="13" t="s">
        <v>30</v>
      </c>
      <c r="AX1458" s="13" t="s">
        <v>73</v>
      </c>
      <c r="AY1458" s="169" t="s">
        <v>201</v>
      </c>
    </row>
    <row r="1459" spans="2:65" s="12" customFormat="1" x14ac:dyDescent="0.2">
      <c r="B1459" s="163"/>
      <c r="C1459" s="258"/>
      <c r="D1459" s="255" t="s">
        <v>214</v>
      </c>
      <c r="E1459" s="259" t="s">
        <v>1</v>
      </c>
      <c r="F1459" s="260" t="s">
        <v>2504</v>
      </c>
      <c r="G1459" s="258"/>
      <c r="H1459" s="259" t="s">
        <v>1</v>
      </c>
      <c r="I1459" s="165"/>
      <c r="L1459" s="163"/>
      <c r="M1459" s="166"/>
      <c r="T1459" s="167"/>
      <c r="AT1459" s="164" t="s">
        <v>214</v>
      </c>
      <c r="AU1459" s="164" t="s">
        <v>82</v>
      </c>
      <c r="AV1459" s="12" t="s">
        <v>80</v>
      </c>
      <c r="AW1459" s="12" t="s">
        <v>30</v>
      </c>
      <c r="AX1459" s="12" t="s">
        <v>73</v>
      </c>
      <c r="AY1459" s="164" t="s">
        <v>201</v>
      </c>
    </row>
    <row r="1460" spans="2:65" s="12" customFormat="1" x14ac:dyDescent="0.2">
      <c r="B1460" s="163"/>
      <c r="C1460" s="258"/>
      <c r="D1460" s="255" t="s">
        <v>214</v>
      </c>
      <c r="E1460" s="259" t="s">
        <v>1</v>
      </c>
      <c r="F1460" s="260" t="s">
        <v>2846</v>
      </c>
      <c r="G1460" s="258"/>
      <c r="H1460" s="259" t="s">
        <v>1</v>
      </c>
      <c r="I1460" s="165"/>
      <c r="L1460" s="163"/>
      <c r="M1460" s="166"/>
      <c r="T1460" s="167"/>
      <c r="AT1460" s="164" t="s">
        <v>214</v>
      </c>
      <c r="AU1460" s="164" t="s">
        <v>82</v>
      </c>
      <c r="AV1460" s="12" t="s">
        <v>80</v>
      </c>
      <c r="AW1460" s="12" t="s">
        <v>30</v>
      </c>
      <c r="AX1460" s="12" t="s">
        <v>73</v>
      </c>
      <c r="AY1460" s="164" t="s">
        <v>201</v>
      </c>
    </row>
    <row r="1461" spans="2:65" s="13" customFormat="1" x14ac:dyDescent="0.2">
      <c r="B1461" s="168"/>
      <c r="C1461" s="261"/>
      <c r="D1461" s="255" t="s">
        <v>214</v>
      </c>
      <c r="E1461" s="262" t="s">
        <v>1</v>
      </c>
      <c r="F1461" s="263" t="s">
        <v>80</v>
      </c>
      <c r="G1461" s="261"/>
      <c r="H1461" s="264">
        <v>1</v>
      </c>
      <c r="I1461" s="170"/>
      <c r="L1461" s="168"/>
      <c r="M1461" s="171"/>
      <c r="T1461" s="172"/>
      <c r="AT1461" s="169" t="s">
        <v>214</v>
      </c>
      <c r="AU1461" s="169" t="s">
        <v>82</v>
      </c>
      <c r="AV1461" s="13" t="s">
        <v>82</v>
      </c>
      <c r="AW1461" s="13" t="s">
        <v>30</v>
      </c>
      <c r="AX1461" s="13" t="s">
        <v>73</v>
      </c>
      <c r="AY1461" s="169" t="s">
        <v>201</v>
      </c>
    </row>
    <row r="1462" spans="2:65" s="12" customFormat="1" x14ac:dyDescent="0.2">
      <c r="B1462" s="163"/>
      <c r="C1462" s="258"/>
      <c r="D1462" s="255" t="s">
        <v>214</v>
      </c>
      <c r="E1462" s="259" t="s">
        <v>1</v>
      </c>
      <c r="F1462" s="260" t="s">
        <v>2507</v>
      </c>
      <c r="G1462" s="258"/>
      <c r="H1462" s="259" t="s">
        <v>1</v>
      </c>
      <c r="I1462" s="165"/>
      <c r="L1462" s="163"/>
      <c r="M1462" s="166"/>
      <c r="T1462" s="167"/>
      <c r="AT1462" s="164" t="s">
        <v>214</v>
      </c>
      <c r="AU1462" s="164" t="s">
        <v>82</v>
      </c>
      <c r="AV1462" s="12" t="s">
        <v>80</v>
      </c>
      <c r="AW1462" s="12" t="s">
        <v>30</v>
      </c>
      <c r="AX1462" s="12" t="s">
        <v>73</v>
      </c>
      <c r="AY1462" s="164" t="s">
        <v>201</v>
      </c>
    </row>
    <row r="1463" spans="2:65" s="12" customFormat="1" x14ac:dyDescent="0.2">
      <c r="B1463" s="163"/>
      <c r="C1463" s="258"/>
      <c r="D1463" s="255" t="s">
        <v>214</v>
      </c>
      <c r="E1463" s="259" t="s">
        <v>1</v>
      </c>
      <c r="F1463" s="260" t="s">
        <v>2846</v>
      </c>
      <c r="G1463" s="258"/>
      <c r="H1463" s="259" t="s">
        <v>1</v>
      </c>
      <c r="I1463" s="165"/>
      <c r="L1463" s="163"/>
      <c r="M1463" s="166"/>
      <c r="T1463" s="167"/>
      <c r="AT1463" s="164" t="s">
        <v>214</v>
      </c>
      <c r="AU1463" s="164" t="s">
        <v>82</v>
      </c>
      <c r="AV1463" s="12" t="s">
        <v>80</v>
      </c>
      <c r="AW1463" s="12" t="s">
        <v>30</v>
      </c>
      <c r="AX1463" s="12" t="s">
        <v>73</v>
      </c>
      <c r="AY1463" s="164" t="s">
        <v>201</v>
      </c>
    </row>
    <row r="1464" spans="2:65" s="13" customFormat="1" x14ac:dyDescent="0.2">
      <c r="B1464" s="168"/>
      <c r="C1464" s="261"/>
      <c r="D1464" s="255" t="s">
        <v>214</v>
      </c>
      <c r="E1464" s="262" t="s">
        <v>1</v>
      </c>
      <c r="F1464" s="263" t="s">
        <v>80</v>
      </c>
      <c r="G1464" s="261"/>
      <c r="H1464" s="264">
        <v>1</v>
      </c>
      <c r="I1464" s="170"/>
      <c r="L1464" s="168"/>
      <c r="M1464" s="171"/>
      <c r="T1464" s="172"/>
      <c r="AT1464" s="169" t="s">
        <v>214</v>
      </c>
      <c r="AU1464" s="169" t="s">
        <v>82</v>
      </c>
      <c r="AV1464" s="13" t="s">
        <v>82</v>
      </c>
      <c r="AW1464" s="13" t="s">
        <v>30</v>
      </c>
      <c r="AX1464" s="13" t="s">
        <v>73</v>
      </c>
      <c r="AY1464" s="169" t="s">
        <v>201</v>
      </c>
    </row>
    <row r="1465" spans="2:65" s="12" customFormat="1" x14ac:dyDescent="0.2">
      <c r="B1465" s="163"/>
      <c r="C1465" s="258"/>
      <c r="D1465" s="255" t="s">
        <v>214</v>
      </c>
      <c r="E1465" s="259" t="s">
        <v>1</v>
      </c>
      <c r="F1465" s="260" t="s">
        <v>2510</v>
      </c>
      <c r="G1465" s="258"/>
      <c r="H1465" s="259" t="s">
        <v>1</v>
      </c>
      <c r="I1465" s="165"/>
      <c r="L1465" s="163"/>
      <c r="M1465" s="166"/>
      <c r="T1465" s="167"/>
      <c r="AT1465" s="164" t="s">
        <v>214</v>
      </c>
      <c r="AU1465" s="164" t="s">
        <v>82</v>
      </c>
      <c r="AV1465" s="12" t="s">
        <v>80</v>
      </c>
      <c r="AW1465" s="12" t="s">
        <v>30</v>
      </c>
      <c r="AX1465" s="12" t="s">
        <v>73</v>
      </c>
      <c r="AY1465" s="164" t="s">
        <v>201</v>
      </c>
    </row>
    <row r="1466" spans="2:65" s="12" customFormat="1" x14ac:dyDescent="0.2">
      <c r="B1466" s="163"/>
      <c r="C1466" s="258"/>
      <c r="D1466" s="255" t="s">
        <v>214</v>
      </c>
      <c r="E1466" s="259" t="s">
        <v>1</v>
      </c>
      <c r="F1466" s="260" t="s">
        <v>2846</v>
      </c>
      <c r="G1466" s="258"/>
      <c r="H1466" s="259" t="s">
        <v>1</v>
      </c>
      <c r="I1466" s="165"/>
      <c r="L1466" s="163"/>
      <c r="M1466" s="166"/>
      <c r="T1466" s="167"/>
      <c r="AT1466" s="164" t="s">
        <v>214</v>
      </c>
      <c r="AU1466" s="164" t="s">
        <v>82</v>
      </c>
      <c r="AV1466" s="12" t="s">
        <v>80</v>
      </c>
      <c r="AW1466" s="12" t="s">
        <v>30</v>
      </c>
      <c r="AX1466" s="12" t="s">
        <v>73</v>
      </c>
      <c r="AY1466" s="164" t="s">
        <v>201</v>
      </c>
    </row>
    <row r="1467" spans="2:65" s="13" customFormat="1" x14ac:dyDescent="0.2">
      <c r="B1467" s="168"/>
      <c r="C1467" s="261"/>
      <c r="D1467" s="255" t="s">
        <v>214</v>
      </c>
      <c r="E1467" s="262" t="s">
        <v>1</v>
      </c>
      <c r="F1467" s="263" t="s">
        <v>80</v>
      </c>
      <c r="G1467" s="261"/>
      <c r="H1467" s="264">
        <v>1</v>
      </c>
      <c r="I1467" s="170"/>
      <c r="L1467" s="168"/>
      <c r="M1467" s="171"/>
      <c r="T1467" s="172"/>
      <c r="AT1467" s="169" t="s">
        <v>214</v>
      </c>
      <c r="AU1467" s="169" t="s">
        <v>82</v>
      </c>
      <c r="AV1467" s="13" t="s">
        <v>82</v>
      </c>
      <c r="AW1467" s="13" t="s">
        <v>30</v>
      </c>
      <c r="AX1467" s="13" t="s">
        <v>73</v>
      </c>
      <c r="AY1467" s="169" t="s">
        <v>201</v>
      </c>
    </row>
    <row r="1468" spans="2:65" s="14" customFormat="1" x14ac:dyDescent="0.2">
      <c r="B1468" s="173"/>
      <c r="C1468" s="265"/>
      <c r="D1468" s="255" t="s">
        <v>214</v>
      </c>
      <c r="E1468" s="266" t="s">
        <v>1</v>
      </c>
      <c r="F1468" s="267" t="s">
        <v>221</v>
      </c>
      <c r="G1468" s="265"/>
      <c r="H1468" s="268">
        <v>4</v>
      </c>
      <c r="I1468" s="175"/>
      <c r="L1468" s="173"/>
      <c r="M1468" s="176"/>
      <c r="T1468" s="177"/>
      <c r="AT1468" s="174" t="s">
        <v>214</v>
      </c>
      <c r="AU1468" s="174" t="s">
        <v>82</v>
      </c>
      <c r="AV1468" s="14" t="s">
        <v>208</v>
      </c>
      <c r="AW1468" s="14" t="s">
        <v>30</v>
      </c>
      <c r="AX1468" s="14" t="s">
        <v>80</v>
      </c>
      <c r="AY1468" s="174" t="s">
        <v>201</v>
      </c>
    </row>
    <row r="1469" spans="2:65" s="1" customFormat="1" ht="24" customHeight="1" x14ac:dyDescent="0.2">
      <c r="B1469" s="152"/>
      <c r="C1469" s="249" t="s">
        <v>675</v>
      </c>
      <c r="D1469" s="249" t="s">
        <v>203</v>
      </c>
      <c r="E1469" s="250" t="s">
        <v>2847</v>
      </c>
      <c r="F1469" s="251" t="s">
        <v>2848</v>
      </c>
      <c r="G1469" s="252" t="s">
        <v>404</v>
      </c>
      <c r="H1469" s="253">
        <v>0.252</v>
      </c>
      <c r="I1469" s="154"/>
      <c r="J1469" s="155">
        <f>ROUND(I1469*H1469,2)</f>
        <v>0</v>
      </c>
      <c r="K1469" s="153" t="s">
        <v>207</v>
      </c>
      <c r="L1469" s="32"/>
      <c r="M1469" s="156" t="s">
        <v>1</v>
      </c>
      <c r="N1469" s="157" t="s">
        <v>38</v>
      </c>
      <c r="P1469" s="158">
        <f>O1469*H1469</f>
        <v>0</v>
      </c>
      <c r="Q1469" s="158">
        <v>0</v>
      </c>
      <c r="R1469" s="158">
        <f>Q1469*H1469</f>
        <v>0</v>
      </c>
      <c r="S1469" s="158">
        <v>0</v>
      </c>
      <c r="T1469" s="159">
        <f>S1469*H1469</f>
        <v>0</v>
      </c>
      <c r="AR1469" s="160" t="s">
        <v>331</v>
      </c>
      <c r="AT1469" s="160" t="s">
        <v>203</v>
      </c>
      <c r="AU1469" s="160" t="s">
        <v>82</v>
      </c>
      <c r="AY1469" s="17" t="s">
        <v>201</v>
      </c>
      <c r="BE1469" s="161">
        <f>IF(N1469="základní",J1469,0)</f>
        <v>0</v>
      </c>
      <c r="BF1469" s="161">
        <f>IF(N1469="snížená",J1469,0)</f>
        <v>0</v>
      </c>
      <c r="BG1469" s="161">
        <f>IF(N1469="zákl. přenesená",J1469,0)</f>
        <v>0</v>
      </c>
      <c r="BH1469" s="161">
        <f>IF(N1469="sníž. přenesená",J1469,0)</f>
        <v>0</v>
      </c>
      <c r="BI1469" s="161">
        <f>IF(N1469="nulová",J1469,0)</f>
        <v>0</v>
      </c>
      <c r="BJ1469" s="17" t="s">
        <v>80</v>
      </c>
      <c r="BK1469" s="161">
        <f>ROUND(I1469*H1469,2)</f>
        <v>0</v>
      </c>
      <c r="BL1469" s="17" t="s">
        <v>331</v>
      </c>
      <c r="BM1469" s="160" t="s">
        <v>2849</v>
      </c>
    </row>
    <row r="1470" spans="2:65" s="1" customFormat="1" ht="19.5" x14ac:dyDescent="0.2">
      <c r="B1470" s="32"/>
      <c r="C1470" s="254"/>
      <c r="D1470" s="255" t="s">
        <v>210</v>
      </c>
      <c r="E1470" s="254"/>
      <c r="F1470" s="256" t="s">
        <v>2850</v>
      </c>
      <c r="G1470" s="254"/>
      <c r="H1470" s="254"/>
      <c r="I1470" s="96"/>
      <c r="L1470" s="32"/>
      <c r="M1470" s="162"/>
      <c r="T1470" s="56"/>
      <c r="AT1470" s="17" t="s">
        <v>210</v>
      </c>
      <c r="AU1470" s="17" t="s">
        <v>82</v>
      </c>
    </row>
    <row r="1471" spans="2:65" s="11" customFormat="1" ht="25.9" customHeight="1" x14ac:dyDescent="0.2">
      <c r="B1471" s="140"/>
      <c r="C1471" s="276"/>
      <c r="D1471" s="277" t="s">
        <v>72</v>
      </c>
      <c r="E1471" s="281" t="s">
        <v>401</v>
      </c>
      <c r="F1471" s="281" t="s">
        <v>2851</v>
      </c>
      <c r="G1471" s="276"/>
      <c r="H1471" s="276"/>
      <c r="I1471" s="143"/>
      <c r="J1471" s="144">
        <f>BK1471</f>
        <v>0</v>
      </c>
      <c r="L1471" s="140"/>
      <c r="M1471" s="145"/>
      <c r="P1471" s="146">
        <f>P1472+P1733</f>
        <v>0</v>
      </c>
      <c r="R1471" s="146">
        <f>R1472+R1733</f>
        <v>1.0065999999999999</v>
      </c>
      <c r="T1471" s="147">
        <f>T1472+T1733</f>
        <v>0</v>
      </c>
      <c r="AR1471" s="141" t="s">
        <v>231</v>
      </c>
      <c r="AT1471" s="148" t="s">
        <v>72</v>
      </c>
      <c r="AU1471" s="148" t="s">
        <v>73</v>
      </c>
      <c r="AY1471" s="141" t="s">
        <v>201</v>
      </c>
      <c r="BK1471" s="149">
        <f>BK1472+BK1733</f>
        <v>0</v>
      </c>
    </row>
    <row r="1472" spans="2:65" s="11" customFormat="1" ht="22.9" customHeight="1" x14ac:dyDescent="0.2">
      <c r="B1472" s="140"/>
      <c r="C1472" s="276"/>
      <c r="D1472" s="277" t="s">
        <v>72</v>
      </c>
      <c r="E1472" s="278" t="s">
        <v>2852</v>
      </c>
      <c r="F1472" s="278" t="s">
        <v>2853</v>
      </c>
      <c r="G1472" s="276"/>
      <c r="H1472" s="276"/>
      <c r="I1472" s="143"/>
      <c r="J1472" s="151">
        <f>BK1472</f>
        <v>0</v>
      </c>
      <c r="L1472" s="140"/>
      <c r="M1472" s="145"/>
      <c r="P1472" s="146">
        <f>SUM(P1473:P1732)</f>
        <v>0</v>
      </c>
      <c r="R1472" s="146">
        <f>SUM(R1473:R1732)</f>
        <v>1.0065999999999999</v>
      </c>
      <c r="T1472" s="147">
        <f>SUM(T1473:T1732)</f>
        <v>0</v>
      </c>
      <c r="AR1472" s="141" t="s">
        <v>231</v>
      </c>
      <c r="AT1472" s="148" t="s">
        <v>72</v>
      </c>
      <c r="AU1472" s="148" t="s">
        <v>80</v>
      </c>
      <c r="AY1472" s="141" t="s">
        <v>201</v>
      </c>
      <c r="BK1472" s="149">
        <f>SUM(BK1473:BK1732)</f>
        <v>0</v>
      </c>
    </row>
    <row r="1473" spans="2:65" s="1" customFormat="1" ht="24" customHeight="1" x14ac:dyDescent="0.2">
      <c r="B1473" s="152"/>
      <c r="C1473" s="249" t="s">
        <v>679</v>
      </c>
      <c r="D1473" s="249" t="s">
        <v>203</v>
      </c>
      <c r="E1473" s="250" t="s">
        <v>2854</v>
      </c>
      <c r="F1473" s="251" t="s">
        <v>2855</v>
      </c>
      <c r="G1473" s="252" t="s">
        <v>269</v>
      </c>
      <c r="H1473" s="253">
        <v>5</v>
      </c>
      <c r="I1473" s="154"/>
      <c r="J1473" s="155">
        <f>ROUND(I1473*H1473,2)</f>
        <v>0</v>
      </c>
      <c r="K1473" s="153" t="s">
        <v>446</v>
      </c>
      <c r="L1473" s="32"/>
      <c r="M1473" s="156" t="s">
        <v>1</v>
      </c>
      <c r="N1473" s="157" t="s">
        <v>38</v>
      </c>
      <c r="P1473" s="158">
        <f>O1473*H1473</f>
        <v>0</v>
      </c>
      <c r="Q1473" s="158">
        <v>0</v>
      </c>
      <c r="R1473" s="158">
        <f>Q1473*H1473</f>
        <v>0</v>
      </c>
      <c r="S1473" s="158">
        <v>0</v>
      </c>
      <c r="T1473" s="159">
        <f>S1473*H1473</f>
        <v>0</v>
      </c>
      <c r="AR1473" s="160" t="s">
        <v>624</v>
      </c>
      <c r="AT1473" s="160" t="s">
        <v>203</v>
      </c>
      <c r="AU1473" s="160" t="s">
        <v>82</v>
      </c>
      <c r="AY1473" s="17" t="s">
        <v>201</v>
      </c>
      <c r="BE1473" s="161">
        <f>IF(N1473="základní",J1473,0)</f>
        <v>0</v>
      </c>
      <c r="BF1473" s="161">
        <f>IF(N1473="snížená",J1473,0)</f>
        <v>0</v>
      </c>
      <c r="BG1473" s="161">
        <f>IF(N1473="zákl. přenesená",J1473,0)</f>
        <v>0</v>
      </c>
      <c r="BH1473" s="161">
        <f>IF(N1473="sníž. přenesená",J1473,0)</f>
        <v>0</v>
      </c>
      <c r="BI1473" s="161">
        <f>IF(N1473="nulová",J1473,0)</f>
        <v>0</v>
      </c>
      <c r="BJ1473" s="17" t="s">
        <v>80</v>
      </c>
      <c r="BK1473" s="161">
        <f>ROUND(I1473*H1473,2)</f>
        <v>0</v>
      </c>
      <c r="BL1473" s="17" t="s">
        <v>624</v>
      </c>
      <c r="BM1473" s="160" t="s">
        <v>2856</v>
      </c>
    </row>
    <row r="1474" spans="2:65" s="1" customFormat="1" x14ac:dyDescent="0.2">
      <c r="B1474" s="32"/>
      <c r="C1474" s="254"/>
      <c r="D1474" s="255" t="s">
        <v>210</v>
      </c>
      <c r="E1474" s="254"/>
      <c r="F1474" s="256" t="s">
        <v>2855</v>
      </c>
      <c r="G1474" s="254"/>
      <c r="H1474" s="254"/>
      <c r="I1474" s="96"/>
      <c r="L1474" s="32"/>
      <c r="M1474" s="162"/>
      <c r="T1474" s="56"/>
      <c r="AT1474" s="17" t="s">
        <v>210</v>
      </c>
      <c r="AU1474" s="17" t="s">
        <v>82</v>
      </c>
    </row>
    <row r="1475" spans="2:65" s="12" customFormat="1" x14ac:dyDescent="0.2">
      <c r="B1475" s="163"/>
      <c r="C1475" s="258"/>
      <c r="D1475" s="255" t="s">
        <v>214</v>
      </c>
      <c r="E1475" s="259" t="s">
        <v>1</v>
      </c>
      <c r="F1475" s="260" t="s">
        <v>2489</v>
      </c>
      <c r="G1475" s="258"/>
      <c r="H1475" s="259" t="s">
        <v>1</v>
      </c>
      <c r="I1475" s="165"/>
      <c r="L1475" s="163"/>
      <c r="M1475" s="166"/>
      <c r="T1475" s="167"/>
      <c r="AT1475" s="164" t="s">
        <v>214</v>
      </c>
      <c r="AU1475" s="164" t="s">
        <v>82</v>
      </c>
      <c r="AV1475" s="12" t="s">
        <v>80</v>
      </c>
      <c r="AW1475" s="12" t="s">
        <v>30</v>
      </c>
      <c r="AX1475" s="12" t="s">
        <v>73</v>
      </c>
      <c r="AY1475" s="164" t="s">
        <v>201</v>
      </c>
    </row>
    <row r="1476" spans="2:65" s="12" customFormat="1" x14ac:dyDescent="0.2">
      <c r="B1476" s="163"/>
      <c r="C1476" s="258"/>
      <c r="D1476" s="255" t="s">
        <v>214</v>
      </c>
      <c r="E1476" s="259" t="s">
        <v>1</v>
      </c>
      <c r="F1476" s="260" t="s">
        <v>2490</v>
      </c>
      <c r="G1476" s="258"/>
      <c r="H1476" s="259" t="s">
        <v>1</v>
      </c>
      <c r="I1476" s="165"/>
      <c r="L1476" s="163"/>
      <c r="M1476" s="166"/>
      <c r="T1476" s="167"/>
      <c r="AT1476" s="164" t="s">
        <v>214</v>
      </c>
      <c r="AU1476" s="164" t="s">
        <v>82</v>
      </c>
      <c r="AV1476" s="12" t="s">
        <v>80</v>
      </c>
      <c r="AW1476" s="12" t="s">
        <v>30</v>
      </c>
      <c r="AX1476" s="12" t="s">
        <v>73</v>
      </c>
      <c r="AY1476" s="164" t="s">
        <v>201</v>
      </c>
    </row>
    <row r="1477" spans="2:65" s="12" customFormat="1" x14ac:dyDescent="0.2">
      <c r="B1477" s="163"/>
      <c r="C1477" s="258"/>
      <c r="D1477" s="255" t="s">
        <v>214</v>
      </c>
      <c r="E1477" s="259" t="s">
        <v>1</v>
      </c>
      <c r="F1477" s="260" t="s">
        <v>2504</v>
      </c>
      <c r="G1477" s="258"/>
      <c r="H1477" s="259" t="s">
        <v>1</v>
      </c>
      <c r="I1477" s="165"/>
      <c r="L1477" s="163"/>
      <c r="M1477" s="166"/>
      <c r="T1477" s="167"/>
      <c r="AT1477" s="164" t="s">
        <v>214</v>
      </c>
      <c r="AU1477" s="164" t="s">
        <v>82</v>
      </c>
      <c r="AV1477" s="12" t="s">
        <v>80</v>
      </c>
      <c r="AW1477" s="12" t="s">
        <v>30</v>
      </c>
      <c r="AX1477" s="12" t="s">
        <v>73</v>
      </c>
      <c r="AY1477" s="164" t="s">
        <v>201</v>
      </c>
    </row>
    <row r="1478" spans="2:65" s="12" customFormat="1" x14ac:dyDescent="0.2">
      <c r="B1478" s="163"/>
      <c r="C1478" s="258"/>
      <c r="D1478" s="255" t="s">
        <v>214</v>
      </c>
      <c r="E1478" s="259" t="s">
        <v>1</v>
      </c>
      <c r="F1478" s="260" t="s">
        <v>2609</v>
      </c>
      <c r="G1478" s="258"/>
      <c r="H1478" s="259" t="s">
        <v>1</v>
      </c>
      <c r="I1478" s="165"/>
      <c r="L1478" s="163"/>
      <c r="M1478" s="166"/>
      <c r="T1478" s="167"/>
      <c r="AT1478" s="164" t="s">
        <v>214</v>
      </c>
      <c r="AU1478" s="164" t="s">
        <v>82</v>
      </c>
      <c r="AV1478" s="12" t="s">
        <v>80</v>
      </c>
      <c r="AW1478" s="12" t="s">
        <v>30</v>
      </c>
      <c r="AX1478" s="12" t="s">
        <v>73</v>
      </c>
      <c r="AY1478" s="164" t="s">
        <v>201</v>
      </c>
    </row>
    <row r="1479" spans="2:65" s="12" customFormat="1" x14ac:dyDescent="0.2">
      <c r="B1479" s="163"/>
      <c r="C1479" s="258"/>
      <c r="D1479" s="255" t="s">
        <v>214</v>
      </c>
      <c r="E1479" s="259" t="s">
        <v>1</v>
      </c>
      <c r="F1479" s="260" t="s">
        <v>2611</v>
      </c>
      <c r="G1479" s="258"/>
      <c r="H1479" s="259" t="s">
        <v>1</v>
      </c>
      <c r="I1479" s="165"/>
      <c r="L1479" s="163"/>
      <c r="M1479" s="166"/>
      <c r="T1479" s="167"/>
      <c r="AT1479" s="164" t="s">
        <v>214</v>
      </c>
      <c r="AU1479" s="164" t="s">
        <v>82</v>
      </c>
      <c r="AV1479" s="12" t="s">
        <v>80</v>
      </c>
      <c r="AW1479" s="12" t="s">
        <v>30</v>
      </c>
      <c r="AX1479" s="12" t="s">
        <v>73</v>
      </c>
      <c r="AY1479" s="164" t="s">
        <v>201</v>
      </c>
    </row>
    <row r="1480" spans="2:65" s="13" customFormat="1" x14ac:dyDescent="0.2">
      <c r="B1480" s="168"/>
      <c r="C1480" s="261"/>
      <c r="D1480" s="255" t="s">
        <v>214</v>
      </c>
      <c r="E1480" s="262" t="s">
        <v>1</v>
      </c>
      <c r="F1480" s="263" t="s">
        <v>2612</v>
      </c>
      <c r="G1480" s="261"/>
      <c r="H1480" s="264">
        <v>5</v>
      </c>
      <c r="I1480" s="170"/>
      <c r="L1480" s="168"/>
      <c r="M1480" s="171"/>
      <c r="T1480" s="172"/>
      <c r="AT1480" s="169" t="s">
        <v>214</v>
      </c>
      <c r="AU1480" s="169" t="s">
        <v>82</v>
      </c>
      <c r="AV1480" s="13" t="s">
        <v>82</v>
      </c>
      <c r="AW1480" s="13" t="s">
        <v>30</v>
      </c>
      <c r="AX1480" s="13" t="s">
        <v>73</v>
      </c>
      <c r="AY1480" s="169" t="s">
        <v>201</v>
      </c>
    </row>
    <row r="1481" spans="2:65" s="14" customFormat="1" x14ac:dyDescent="0.2">
      <c r="B1481" s="173"/>
      <c r="C1481" s="265"/>
      <c r="D1481" s="255" t="s">
        <v>214</v>
      </c>
      <c r="E1481" s="266" t="s">
        <v>1</v>
      </c>
      <c r="F1481" s="267" t="s">
        <v>221</v>
      </c>
      <c r="G1481" s="265"/>
      <c r="H1481" s="268">
        <v>5</v>
      </c>
      <c r="I1481" s="175"/>
      <c r="L1481" s="173"/>
      <c r="M1481" s="176"/>
      <c r="T1481" s="177"/>
      <c r="AT1481" s="174" t="s">
        <v>214</v>
      </c>
      <c r="AU1481" s="174" t="s">
        <v>82</v>
      </c>
      <c r="AV1481" s="14" t="s">
        <v>208</v>
      </c>
      <c r="AW1481" s="14" t="s">
        <v>30</v>
      </c>
      <c r="AX1481" s="14" t="s">
        <v>80</v>
      </c>
      <c r="AY1481" s="174" t="s">
        <v>201</v>
      </c>
    </row>
    <row r="1482" spans="2:65" s="1" customFormat="1" ht="24" customHeight="1" x14ac:dyDescent="0.2">
      <c r="B1482" s="152"/>
      <c r="C1482" s="249" t="s">
        <v>684</v>
      </c>
      <c r="D1482" s="249" t="s">
        <v>203</v>
      </c>
      <c r="E1482" s="250" t="s">
        <v>2857</v>
      </c>
      <c r="F1482" s="251" t="s">
        <v>2858</v>
      </c>
      <c r="G1482" s="252" t="s">
        <v>269</v>
      </c>
      <c r="H1482" s="253">
        <v>146</v>
      </c>
      <c r="I1482" s="154"/>
      <c r="J1482" s="155">
        <f>ROUND(I1482*H1482,2)</f>
        <v>0</v>
      </c>
      <c r="K1482" s="153" t="s">
        <v>207</v>
      </c>
      <c r="L1482" s="32"/>
      <c r="M1482" s="156" t="s">
        <v>1</v>
      </c>
      <c r="N1482" s="157" t="s">
        <v>38</v>
      </c>
      <c r="P1482" s="158">
        <f>O1482*H1482</f>
        <v>0</v>
      </c>
      <c r="Q1482" s="158">
        <v>0</v>
      </c>
      <c r="R1482" s="158">
        <f>Q1482*H1482</f>
        <v>0</v>
      </c>
      <c r="S1482" s="158">
        <v>0</v>
      </c>
      <c r="T1482" s="159">
        <f>S1482*H1482</f>
        <v>0</v>
      </c>
      <c r="AR1482" s="160" t="s">
        <v>624</v>
      </c>
      <c r="AT1482" s="160" t="s">
        <v>203</v>
      </c>
      <c r="AU1482" s="160" t="s">
        <v>82</v>
      </c>
      <c r="AY1482" s="17" t="s">
        <v>201</v>
      </c>
      <c r="BE1482" s="161">
        <f>IF(N1482="základní",J1482,0)</f>
        <v>0</v>
      </c>
      <c r="BF1482" s="161">
        <f>IF(N1482="snížená",J1482,0)</f>
        <v>0</v>
      </c>
      <c r="BG1482" s="161">
        <f>IF(N1482="zákl. přenesená",J1482,0)</f>
        <v>0</v>
      </c>
      <c r="BH1482" s="161">
        <f>IF(N1482="sníž. přenesená",J1482,0)</f>
        <v>0</v>
      </c>
      <c r="BI1482" s="161">
        <f>IF(N1482="nulová",J1482,0)</f>
        <v>0</v>
      </c>
      <c r="BJ1482" s="17" t="s">
        <v>80</v>
      </c>
      <c r="BK1482" s="161">
        <f>ROUND(I1482*H1482,2)</f>
        <v>0</v>
      </c>
      <c r="BL1482" s="17" t="s">
        <v>624</v>
      </c>
      <c r="BM1482" s="160" t="s">
        <v>2859</v>
      </c>
    </row>
    <row r="1483" spans="2:65" s="1" customFormat="1" x14ac:dyDescent="0.2">
      <c r="B1483" s="32"/>
      <c r="C1483" s="254"/>
      <c r="D1483" s="255" t="s">
        <v>210</v>
      </c>
      <c r="E1483" s="254"/>
      <c r="F1483" s="256" t="s">
        <v>2860</v>
      </c>
      <c r="G1483" s="254"/>
      <c r="H1483" s="254"/>
      <c r="I1483" s="96"/>
      <c r="L1483" s="32"/>
      <c r="M1483" s="162"/>
      <c r="T1483" s="56"/>
      <c r="AT1483" s="17" t="s">
        <v>210</v>
      </c>
      <c r="AU1483" s="17" t="s">
        <v>82</v>
      </c>
    </row>
    <row r="1484" spans="2:65" s="12" customFormat="1" x14ac:dyDescent="0.2">
      <c r="B1484" s="163"/>
      <c r="C1484" s="258"/>
      <c r="D1484" s="255" t="s">
        <v>214</v>
      </c>
      <c r="E1484" s="259" t="s">
        <v>1</v>
      </c>
      <c r="F1484" s="260" t="s">
        <v>2489</v>
      </c>
      <c r="G1484" s="258"/>
      <c r="H1484" s="259" t="s">
        <v>1</v>
      </c>
      <c r="I1484" s="165"/>
      <c r="L1484" s="163"/>
      <c r="M1484" s="166"/>
      <c r="T1484" s="167"/>
      <c r="AT1484" s="164" t="s">
        <v>214</v>
      </c>
      <c r="AU1484" s="164" t="s">
        <v>82</v>
      </c>
      <c r="AV1484" s="12" t="s">
        <v>80</v>
      </c>
      <c r="AW1484" s="12" t="s">
        <v>30</v>
      </c>
      <c r="AX1484" s="12" t="s">
        <v>73</v>
      </c>
      <c r="AY1484" s="164" t="s">
        <v>201</v>
      </c>
    </row>
    <row r="1485" spans="2:65" s="12" customFormat="1" x14ac:dyDescent="0.2">
      <c r="B1485" s="163"/>
      <c r="C1485" s="258"/>
      <c r="D1485" s="255" t="s">
        <v>214</v>
      </c>
      <c r="E1485" s="259" t="s">
        <v>1</v>
      </c>
      <c r="F1485" s="260" t="s">
        <v>2490</v>
      </c>
      <c r="G1485" s="258"/>
      <c r="H1485" s="259" t="s">
        <v>1</v>
      </c>
      <c r="I1485" s="165"/>
      <c r="L1485" s="163"/>
      <c r="M1485" s="166"/>
      <c r="T1485" s="167"/>
      <c r="AT1485" s="164" t="s">
        <v>214</v>
      </c>
      <c r="AU1485" s="164" t="s">
        <v>82</v>
      </c>
      <c r="AV1485" s="12" t="s">
        <v>80</v>
      </c>
      <c r="AW1485" s="12" t="s">
        <v>30</v>
      </c>
      <c r="AX1485" s="12" t="s">
        <v>73</v>
      </c>
      <c r="AY1485" s="164" t="s">
        <v>201</v>
      </c>
    </row>
    <row r="1486" spans="2:65" s="12" customFormat="1" x14ac:dyDescent="0.2">
      <c r="B1486" s="163"/>
      <c r="C1486" s="258"/>
      <c r="D1486" s="255" t="s">
        <v>214</v>
      </c>
      <c r="E1486" s="259" t="s">
        <v>1</v>
      </c>
      <c r="F1486" s="260" t="s">
        <v>2583</v>
      </c>
      <c r="G1486" s="258"/>
      <c r="H1486" s="259" t="s">
        <v>1</v>
      </c>
      <c r="I1486" s="165"/>
      <c r="L1486" s="163"/>
      <c r="M1486" s="166"/>
      <c r="T1486" s="167"/>
      <c r="AT1486" s="164" t="s">
        <v>214</v>
      </c>
      <c r="AU1486" s="164" t="s">
        <v>82</v>
      </c>
      <c r="AV1486" s="12" t="s">
        <v>80</v>
      </c>
      <c r="AW1486" s="12" t="s">
        <v>30</v>
      </c>
      <c r="AX1486" s="12" t="s">
        <v>73</v>
      </c>
      <c r="AY1486" s="164" t="s">
        <v>201</v>
      </c>
    </row>
    <row r="1487" spans="2:65" s="12" customFormat="1" x14ac:dyDescent="0.2">
      <c r="B1487" s="163"/>
      <c r="C1487" s="258"/>
      <c r="D1487" s="255" t="s">
        <v>214</v>
      </c>
      <c r="E1487" s="259" t="s">
        <v>1</v>
      </c>
      <c r="F1487" s="260" t="s">
        <v>2491</v>
      </c>
      <c r="G1487" s="258"/>
      <c r="H1487" s="259" t="s">
        <v>1</v>
      </c>
      <c r="I1487" s="165"/>
      <c r="L1487" s="163"/>
      <c r="M1487" s="166"/>
      <c r="T1487" s="167"/>
      <c r="AT1487" s="164" t="s">
        <v>214</v>
      </c>
      <c r="AU1487" s="164" t="s">
        <v>82</v>
      </c>
      <c r="AV1487" s="12" t="s">
        <v>80</v>
      </c>
      <c r="AW1487" s="12" t="s">
        <v>30</v>
      </c>
      <c r="AX1487" s="12" t="s">
        <v>73</v>
      </c>
      <c r="AY1487" s="164" t="s">
        <v>201</v>
      </c>
    </row>
    <row r="1488" spans="2:65" s="12" customFormat="1" x14ac:dyDescent="0.2">
      <c r="B1488" s="163"/>
      <c r="C1488" s="258"/>
      <c r="D1488" s="255" t="s">
        <v>214</v>
      </c>
      <c r="E1488" s="259" t="s">
        <v>1</v>
      </c>
      <c r="F1488" s="260" t="s">
        <v>2595</v>
      </c>
      <c r="G1488" s="258"/>
      <c r="H1488" s="259" t="s">
        <v>1</v>
      </c>
      <c r="I1488" s="165"/>
      <c r="L1488" s="163"/>
      <c r="M1488" s="166"/>
      <c r="T1488" s="167"/>
      <c r="AT1488" s="164" t="s">
        <v>214</v>
      </c>
      <c r="AU1488" s="164" t="s">
        <v>82</v>
      </c>
      <c r="AV1488" s="12" t="s">
        <v>80</v>
      </c>
      <c r="AW1488" s="12" t="s">
        <v>30</v>
      </c>
      <c r="AX1488" s="12" t="s">
        <v>73</v>
      </c>
      <c r="AY1488" s="164" t="s">
        <v>201</v>
      </c>
    </row>
    <row r="1489" spans="2:65" s="12" customFormat="1" x14ac:dyDescent="0.2">
      <c r="B1489" s="163"/>
      <c r="C1489" s="258"/>
      <c r="D1489" s="255" t="s">
        <v>214</v>
      </c>
      <c r="E1489" s="259" t="s">
        <v>1</v>
      </c>
      <c r="F1489" s="260" t="s">
        <v>2421</v>
      </c>
      <c r="G1489" s="258"/>
      <c r="H1489" s="259" t="s">
        <v>1</v>
      </c>
      <c r="I1489" s="165"/>
      <c r="L1489" s="163"/>
      <c r="M1489" s="166"/>
      <c r="T1489" s="167"/>
      <c r="AT1489" s="164" t="s">
        <v>214</v>
      </c>
      <c r="AU1489" s="164" t="s">
        <v>82</v>
      </c>
      <c r="AV1489" s="12" t="s">
        <v>80</v>
      </c>
      <c r="AW1489" s="12" t="s">
        <v>30</v>
      </c>
      <c r="AX1489" s="12" t="s">
        <v>73</v>
      </c>
      <c r="AY1489" s="164" t="s">
        <v>201</v>
      </c>
    </row>
    <row r="1490" spans="2:65" s="13" customFormat="1" x14ac:dyDescent="0.2">
      <c r="B1490" s="168"/>
      <c r="C1490" s="261"/>
      <c r="D1490" s="255" t="s">
        <v>214</v>
      </c>
      <c r="E1490" s="262" t="s">
        <v>1</v>
      </c>
      <c r="F1490" s="263" t="s">
        <v>2422</v>
      </c>
      <c r="G1490" s="261"/>
      <c r="H1490" s="264">
        <v>64</v>
      </c>
      <c r="I1490" s="170"/>
      <c r="L1490" s="168"/>
      <c r="M1490" s="171"/>
      <c r="T1490" s="172"/>
      <c r="AT1490" s="169" t="s">
        <v>214</v>
      </c>
      <c r="AU1490" s="169" t="s">
        <v>82</v>
      </c>
      <c r="AV1490" s="13" t="s">
        <v>82</v>
      </c>
      <c r="AW1490" s="13" t="s">
        <v>30</v>
      </c>
      <c r="AX1490" s="13" t="s">
        <v>73</v>
      </c>
      <c r="AY1490" s="169" t="s">
        <v>201</v>
      </c>
    </row>
    <row r="1491" spans="2:65" s="12" customFormat="1" x14ac:dyDescent="0.2">
      <c r="B1491" s="163"/>
      <c r="C1491" s="258"/>
      <c r="D1491" s="255" t="s">
        <v>214</v>
      </c>
      <c r="E1491" s="259" t="s">
        <v>1</v>
      </c>
      <c r="F1491" s="260" t="s">
        <v>2504</v>
      </c>
      <c r="G1491" s="258"/>
      <c r="H1491" s="259" t="s">
        <v>1</v>
      </c>
      <c r="I1491" s="165"/>
      <c r="L1491" s="163"/>
      <c r="M1491" s="166"/>
      <c r="T1491" s="167"/>
      <c r="AT1491" s="164" t="s">
        <v>214</v>
      </c>
      <c r="AU1491" s="164" t="s">
        <v>82</v>
      </c>
      <c r="AV1491" s="12" t="s">
        <v>80</v>
      </c>
      <c r="AW1491" s="12" t="s">
        <v>30</v>
      </c>
      <c r="AX1491" s="12" t="s">
        <v>73</v>
      </c>
      <c r="AY1491" s="164" t="s">
        <v>201</v>
      </c>
    </row>
    <row r="1492" spans="2:65" s="12" customFormat="1" x14ac:dyDescent="0.2">
      <c r="B1492" s="163"/>
      <c r="C1492" s="258"/>
      <c r="D1492" s="255" t="s">
        <v>214</v>
      </c>
      <c r="E1492" s="259" t="s">
        <v>1</v>
      </c>
      <c r="F1492" s="260" t="s">
        <v>2595</v>
      </c>
      <c r="G1492" s="258"/>
      <c r="H1492" s="259" t="s">
        <v>1</v>
      </c>
      <c r="I1492" s="165"/>
      <c r="L1492" s="163"/>
      <c r="M1492" s="166"/>
      <c r="T1492" s="167"/>
      <c r="AT1492" s="164" t="s">
        <v>214</v>
      </c>
      <c r="AU1492" s="164" t="s">
        <v>82</v>
      </c>
      <c r="AV1492" s="12" t="s">
        <v>80</v>
      </c>
      <c r="AW1492" s="12" t="s">
        <v>30</v>
      </c>
      <c r="AX1492" s="12" t="s">
        <v>73</v>
      </c>
      <c r="AY1492" s="164" t="s">
        <v>201</v>
      </c>
    </row>
    <row r="1493" spans="2:65" s="12" customFormat="1" x14ac:dyDescent="0.2">
      <c r="B1493" s="163"/>
      <c r="C1493" s="258"/>
      <c r="D1493" s="255" t="s">
        <v>214</v>
      </c>
      <c r="E1493" s="259" t="s">
        <v>1</v>
      </c>
      <c r="F1493" s="260" t="s">
        <v>2596</v>
      </c>
      <c r="G1493" s="258"/>
      <c r="H1493" s="259" t="s">
        <v>1</v>
      </c>
      <c r="I1493" s="165"/>
      <c r="L1493" s="163"/>
      <c r="M1493" s="166"/>
      <c r="T1493" s="167"/>
      <c r="AT1493" s="164" t="s">
        <v>214</v>
      </c>
      <c r="AU1493" s="164" t="s">
        <v>82</v>
      </c>
      <c r="AV1493" s="12" t="s">
        <v>80</v>
      </c>
      <c r="AW1493" s="12" t="s">
        <v>30</v>
      </c>
      <c r="AX1493" s="12" t="s">
        <v>73</v>
      </c>
      <c r="AY1493" s="164" t="s">
        <v>201</v>
      </c>
    </row>
    <row r="1494" spans="2:65" s="13" customFormat="1" x14ac:dyDescent="0.2">
      <c r="B1494" s="168"/>
      <c r="C1494" s="261"/>
      <c r="D1494" s="255" t="s">
        <v>214</v>
      </c>
      <c r="E1494" s="262" t="s">
        <v>1</v>
      </c>
      <c r="F1494" s="263" t="s">
        <v>2597</v>
      </c>
      <c r="G1494" s="261"/>
      <c r="H1494" s="264">
        <v>40</v>
      </c>
      <c r="I1494" s="170"/>
      <c r="L1494" s="168"/>
      <c r="M1494" s="171"/>
      <c r="T1494" s="172"/>
      <c r="AT1494" s="169" t="s">
        <v>214</v>
      </c>
      <c r="AU1494" s="169" t="s">
        <v>82</v>
      </c>
      <c r="AV1494" s="13" t="s">
        <v>82</v>
      </c>
      <c r="AW1494" s="13" t="s">
        <v>30</v>
      </c>
      <c r="AX1494" s="13" t="s">
        <v>73</v>
      </c>
      <c r="AY1494" s="169" t="s">
        <v>201</v>
      </c>
    </row>
    <row r="1495" spans="2:65" s="12" customFormat="1" x14ac:dyDescent="0.2">
      <c r="B1495" s="163"/>
      <c r="C1495" s="258"/>
      <c r="D1495" s="255" t="s">
        <v>214</v>
      </c>
      <c r="E1495" s="259" t="s">
        <v>1</v>
      </c>
      <c r="F1495" s="260" t="s">
        <v>2507</v>
      </c>
      <c r="G1495" s="258"/>
      <c r="H1495" s="259" t="s">
        <v>1</v>
      </c>
      <c r="I1495" s="165"/>
      <c r="L1495" s="163"/>
      <c r="M1495" s="166"/>
      <c r="T1495" s="167"/>
      <c r="AT1495" s="164" t="s">
        <v>214</v>
      </c>
      <c r="AU1495" s="164" t="s">
        <v>82</v>
      </c>
      <c r="AV1495" s="12" t="s">
        <v>80</v>
      </c>
      <c r="AW1495" s="12" t="s">
        <v>30</v>
      </c>
      <c r="AX1495" s="12" t="s">
        <v>73</v>
      </c>
      <c r="AY1495" s="164" t="s">
        <v>201</v>
      </c>
    </row>
    <row r="1496" spans="2:65" s="12" customFormat="1" x14ac:dyDescent="0.2">
      <c r="B1496" s="163"/>
      <c r="C1496" s="258"/>
      <c r="D1496" s="255" t="s">
        <v>214</v>
      </c>
      <c r="E1496" s="259" t="s">
        <v>1</v>
      </c>
      <c r="F1496" s="260" t="s">
        <v>2595</v>
      </c>
      <c r="G1496" s="258"/>
      <c r="H1496" s="259" t="s">
        <v>1</v>
      </c>
      <c r="I1496" s="165"/>
      <c r="L1496" s="163"/>
      <c r="M1496" s="166"/>
      <c r="T1496" s="167"/>
      <c r="AT1496" s="164" t="s">
        <v>214</v>
      </c>
      <c r="AU1496" s="164" t="s">
        <v>82</v>
      </c>
      <c r="AV1496" s="12" t="s">
        <v>80</v>
      </c>
      <c r="AW1496" s="12" t="s">
        <v>30</v>
      </c>
      <c r="AX1496" s="12" t="s">
        <v>73</v>
      </c>
      <c r="AY1496" s="164" t="s">
        <v>201</v>
      </c>
    </row>
    <row r="1497" spans="2:65" s="12" customFormat="1" x14ac:dyDescent="0.2">
      <c r="B1497" s="163"/>
      <c r="C1497" s="258"/>
      <c r="D1497" s="255" t="s">
        <v>214</v>
      </c>
      <c r="E1497" s="259" t="s">
        <v>1</v>
      </c>
      <c r="F1497" s="260" t="s">
        <v>2599</v>
      </c>
      <c r="G1497" s="258"/>
      <c r="H1497" s="259" t="s">
        <v>1</v>
      </c>
      <c r="I1497" s="165"/>
      <c r="L1497" s="163"/>
      <c r="M1497" s="166"/>
      <c r="T1497" s="167"/>
      <c r="AT1497" s="164" t="s">
        <v>214</v>
      </c>
      <c r="AU1497" s="164" t="s">
        <v>82</v>
      </c>
      <c r="AV1497" s="12" t="s">
        <v>80</v>
      </c>
      <c r="AW1497" s="12" t="s">
        <v>30</v>
      </c>
      <c r="AX1497" s="12" t="s">
        <v>73</v>
      </c>
      <c r="AY1497" s="164" t="s">
        <v>201</v>
      </c>
    </row>
    <row r="1498" spans="2:65" s="13" customFormat="1" x14ac:dyDescent="0.2">
      <c r="B1498" s="168"/>
      <c r="C1498" s="261"/>
      <c r="D1498" s="255" t="s">
        <v>214</v>
      </c>
      <c r="E1498" s="262" t="s">
        <v>1</v>
      </c>
      <c r="F1498" s="263" t="s">
        <v>2600</v>
      </c>
      <c r="G1498" s="261"/>
      <c r="H1498" s="264">
        <v>18</v>
      </c>
      <c r="I1498" s="170"/>
      <c r="L1498" s="168"/>
      <c r="M1498" s="171"/>
      <c r="T1498" s="172"/>
      <c r="AT1498" s="169" t="s">
        <v>214</v>
      </c>
      <c r="AU1498" s="169" t="s">
        <v>82</v>
      </c>
      <c r="AV1498" s="13" t="s">
        <v>82</v>
      </c>
      <c r="AW1498" s="13" t="s">
        <v>30</v>
      </c>
      <c r="AX1498" s="13" t="s">
        <v>73</v>
      </c>
      <c r="AY1498" s="169" t="s">
        <v>201</v>
      </c>
    </row>
    <row r="1499" spans="2:65" s="12" customFormat="1" x14ac:dyDescent="0.2">
      <c r="B1499" s="163"/>
      <c r="C1499" s="258"/>
      <c r="D1499" s="255" t="s">
        <v>214</v>
      </c>
      <c r="E1499" s="259" t="s">
        <v>1</v>
      </c>
      <c r="F1499" s="260" t="s">
        <v>2510</v>
      </c>
      <c r="G1499" s="258"/>
      <c r="H1499" s="259" t="s">
        <v>1</v>
      </c>
      <c r="I1499" s="165"/>
      <c r="L1499" s="163"/>
      <c r="M1499" s="166"/>
      <c r="T1499" s="167"/>
      <c r="AT1499" s="164" t="s">
        <v>214</v>
      </c>
      <c r="AU1499" s="164" t="s">
        <v>82</v>
      </c>
      <c r="AV1499" s="12" t="s">
        <v>80</v>
      </c>
      <c r="AW1499" s="12" t="s">
        <v>30</v>
      </c>
      <c r="AX1499" s="12" t="s">
        <v>73</v>
      </c>
      <c r="AY1499" s="164" t="s">
        <v>201</v>
      </c>
    </row>
    <row r="1500" spans="2:65" s="12" customFormat="1" x14ac:dyDescent="0.2">
      <c r="B1500" s="163"/>
      <c r="C1500" s="258"/>
      <c r="D1500" s="255" t="s">
        <v>214</v>
      </c>
      <c r="E1500" s="259" t="s">
        <v>1</v>
      </c>
      <c r="F1500" s="260" t="s">
        <v>2595</v>
      </c>
      <c r="G1500" s="258"/>
      <c r="H1500" s="259" t="s">
        <v>1</v>
      </c>
      <c r="I1500" s="165"/>
      <c r="L1500" s="163"/>
      <c r="M1500" s="166"/>
      <c r="T1500" s="167"/>
      <c r="AT1500" s="164" t="s">
        <v>214</v>
      </c>
      <c r="AU1500" s="164" t="s">
        <v>82</v>
      </c>
      <c r="AV1500" s="12" t="s">
        <v>80</v>
      </c>
      <c r="AW1500" s="12" t="s">
        <v>30</v>
      </c>
      <c r="AX1500" s="12" t="s">
        <v>73</v>
      </c>
      <c r="AY1500" s="164" t="s">
        <v>201</v>
      </c>
    </row>
    <row r="1501" spans="2:65" s="12" customFormat="1" x14ac:dyDescent="0.2">
      <c r="B1501" s="163"/>
      <c r="C1501" s="258"/>
      <c r="D1501" s="255" t="s">
        <v>214</v>
      </c>
      <c r="E1501" s="259" t="s">
        <v>1</v>
      </c>
      <c r="F1501" s="260" t="s">
        <v>2769</v>
      </c>
      <c r="G1501" s="258"/>
      <c r="H1501" s="259" t="s">
        <v>1</v>
      </c>
      <c r="I1501" s="165"/>
      <c r="L1501" s="163"/>
      <c r="M1501" s="166"/>
      <c r="T1501" s="167"/>
      <c r="AT1501" s="164" t="s">
        <v>214</v>
      </c>
      <c r="AU1501" s="164" t="s">
        <v>82</v>
      </c>
      <c r="AV1501" s="12" t="s">
        <v>80</v>
      </c>
      <c r="AW1501" s="12" t="s">
        <v>30</v>
      </c>
      <c r="AX1501" s="12" t="s">
        <v>73</v>
      </c>
      <c r="AY1501" s="164" t="s">
        <v>201</v>
      </c>
    </row>
    <row r="1502" spans="2:65" s="13" customFormat="1" x14ac:dyDescent="0.2">
      <c r="B1502" s="168"/>
      <c r="C1502" s="261"/>
      <c r="D1502" s="255" t="s">
        <v>214</v>
      </c>
      <c r="E1502" s="262" t="s">
        <v>1</v>
      </c>
      <c r="F1502" s="263" t="s">
        <v>2770</v>
      </c>
      <c r="G1502" s="261"/>
      <c r="H1502" s="264">
        <v>24</v>
      </c>
      <c r="I1502" s="170"/>
      <c r="L1502" s="168"/>
      <c r="M1502" s="171"/>
      <c r="T1502" s="172"/>
      <c r="AT1502" s="169" t="s">
        <v>214</v>
      </c>
      <c r="AU1502" s="169" t="s">
        <v>82</v>
      </c>
      <c r="AV1502" s="13" t="s">
        <v>82</v>
      </c>
      <c r="AW1502" s="13" t="s">
        <v>30</v>
      </c>
      <c r="AX1502" s="13" t="s">
        <v>73</v>
      </c>
      <c r="AY1502" s="169" t="s">
        <v>201</v>
      </c>
    </row>
    <row r="1503" spans="2:65" s="14" customFormat="1" x14ac:dyDescent="0.2">
      <c r="B1503" s="173"/>
      <c r="C1503" s="265"/>
      <c r="D1503" s="255" t="s">
        <v>214</v>
      </c>
      <c r="E1503" s="266" t="s">
        <v>1</v>
      </c>
      <c r="F1503" s="267" t="s">
        <v>221</v>
      </c>
      <c r="G1503" s="265"/>
      <c r="H1503" s="268">
        <v>146</v>
      </c>
      <c r="I1503" s="175"/>
      <c r="L1503" s="173"/>
      <c r="M1503" s="176"/>
      <c r="T1503" s="177"/>
      <c r="AT1503" s="174" t="s">
        <v>214</v>
      </c>
      <c r="AU1503" s="174" t="s">
        <v>82</v>
      </c>
      <c r="AV1503" s="14" t="s">
        <v>208</v>
      </c>
      <c r="AW1503" s="14" t="s">
        <v>30</v>
      </c>
      <c r="AX1503" s="14" t="s">
        <v>80</v>
      </c>
      <c r="AY1503" s="174" t="s">
        <v>201</v>
      </c>
    </row>
    <row r="1504" spans="2:65" s="1" customFormat="1" ht="24" customHeight="1" x14ac:dyDescent="0.2">
      <c r="B1504" s="152"/>
      <c r="C1504" s="249" t="s">
        <v>689</v>
      </c>
      <c r="D1504" s="249" t="s">
        <v>203</v>
      </c>
      <c r="E1504" s="250" t="s">
        <v>2861</v>
      </c>
      <c r="F1504" s="251" t="s">
        <v>2862</v>
      </c>
      <c r="G1504" s="252" t="s">
        <v>269</v>
      </c>
      <c r="H1504" s="253">
        <v>95</v>
      </c>
      <c r="I1504" s="154"/>
      <c r="J1504" s="155">
        <f>ROUND(I1504*H1504,2)</f>
        <v>0</v>
      </c>
      <c r="K1504" s="153" t="s">
        <v>207</v>
      </c>
      <c r="L1504" s="32"/>
      <c r="M1504" s="156" t="s">
        <v>1</v>
      </c>
      <c r="N1504" s="157" t="s">
        <v>38</v>
      </c>
      <c r="P1504" s="158">
        <f>O1504*H1504</f>
        <v>0</v>
      </c>
      <c r="Q1504" s="158">
        <v>0</v>
      </c>
      <c r="R1504" s="158">
        <f>Q1504*H1504</f>
        <v>0</v>
      </c>
      <c r="S1504" s="158">
        <v>0</v>
      </c>
      <c r="T1504" s="159">
        <f>S1504*H1504</f>
        <v>0</v>
      </c>
      <c r="AR1504" s="160" t="s">
        <v>624</v>
      </c>
      <c r="AT1504" s="160" t="s">
        <v>203</v>
      </c>
      <c r="AU1504" s="160" t="s">
        <v>82</v>
      </c>
      <c r="AY1504" s="17" t="s">
        <v>201</v>
      </c>
      <c r="BE1504" s="161">
        <f>IF(N1504="základní",J1504,0)</f>
        <v>0</v>
      </c>
      <c r="BF1504" s="161">
        <f>IF(N1504="snížená",J1504,0)</f>
        <v>0</v>
      </c>
      <c r="BG1504" s="161">
        <f>IF(N1504="zákl. přenesená",J1504,0)</f>
        <v>0</v>
      </c>
      <c r="BH1504" s="161">
        <f>IF(N1504="sníž. přenesená",J1504,0)</f>
        <v>0</v>
      </c>
      <c r="BI1504" s="161">
        <f>IF(N1504="nulová",J1504,0)</f>
        <v>0</v>
      </c>
      <c r="BJ1504" s="17" t="s">
        <v>80</v>
      </c>
      <c r="BK1504" s="161">
        <f>ROUND(I1504*H1504,2)</f>
        <v>0</v>
      </c>
      <c r="BL1504" s="17" t="s">
        <v>624</v>
      </c>
      <c r="BM1504" s="160" t="s">
        <v>2863</v>
      </c>
    </row>
    <row r="1505" spans="2:65" s="1" customFormat="1" x14ac:dyDescent="0.2">
      <c r="B1505" s="32"/>
      <c r="C1505" s="254"/>
      <c r="D1505" s="255" t="s">
        <v>210</v>
      </c>
      <c r="E1505" s="254"/>
      <c r="F1505" s="256" t="s">
        <v>2864</v>
      </c>
      <c r="G1505" s="254"/>
      <c r="H1505" s="254"/>
      <c r="I1505" s="96"/>
      <c r="L1505" s="32"/>
      <c r="M1505" s="162"/>
      <c r="T1505" s="56"/>
      <c r="AT1505" s="17" t="s">
        <v>210</v>
      </c>
      <c r="AU1505" s="17" t="s">
        <v>82</v>
      </c>
    </row>
    <row r="1506" spans="2:65" s="12" customFormat="1" x14ac:dyDescent="0.2">
      <c r="B1506" s="163"/>
      <c r="C1506" s="258"/>
      <c r="D1506" s="255" t="s">
        <v>214</v>
      </c>
      <c r="E1506" s="259" t="s">
        <v>1</v>
      </c>
      <c r="F1506" s="260" t="s">
        <v>2489</v>
      </c>
      <c r="G1506" s="258"/>
      <c r="H1506" s="259" t="s">
        <v>1</v>
      </c>
      <c r="I1506" s="165"/>
      <c r="L1506" s="163"/>
      <c r="M1506" s="166"/>
      <c r="T1506" s="167"/>
      <c r="AT1506" s="164" t="s">
        <v>214</v>
      </c>
      <c r="AU1506" s="164" t="s">
        <v>82</v>
      </c>
      <c r="AV1506" s="12" t="s">
        <v>80</v>
      </c>
      <c r="AW1506" s="12" t="s">
        <v>30</v>
      </c>
      <c r="AX1506" s="12" t="s">
        <v>73</v>
      </c>
      <c r="AY1506" s="164" t="s">
        <v>201</v>
      </c>
    </row>
    <row r="1507" spans="2:65" s="12" customFormat="1" x14ac:dyDescent="0.2">
      <c r="B1507" s="163"/>
      <c r="C1507" s="258"/>
      <c r="D1507" s="255" t="s">
        <v>214</v>
      </c>
      <c r="E1507" s="259" t="s">
        <v>1</v>
      </c>
      <c r="F1507" s="260" t="s">
        <v>2490</v>
      </c>
      <c r="G1507" s="258"/>
      <c r="H1507" s="259" t="s">
        <v>1</v>
      </c>
      <c r="I1507" s="165"/>
      <c r="L1507" s="163"/>
      <c r="M1507" s="166"/>
      <c r="T1507" s="167"/>
      <c r="AT1507" s="164" t="s">
        <v>214</v>
      </c>
      <c r="AU1507" s="164" t="s">
        <v>82</v>
      </c>
      <c r="AV1507" s="12" t="s">
        <v>80</v>
      </c>
      <c r="AW1507" s="12" t="s">
        <v>30</v>
      </c>
      <c r="AX1507" s="12" t="s">
        <v>73</v>
      </c>
      <c r="AY1507" s="164" t="s">
        <v>201</v>
      </c>
    </row>
    <row r="1508" spans="2:65" s="12" customFormat="1" x14ac:dyDescent="0.2">
      <c r="B1508" s="163"/>
      <c r="C1508" s="258"/>
      <c r="D1508" s="255" t="s">
        <v>214</v>
      </c>
      <c r="E1508" s="259" t="s">
        <v>1</v>
      </c>
      <c r="F1508" s="260" t="s">
        <v>2578</v>
      </c>
      <c r="G1508" s="258"/>
      <c r="H1508" s="259" t="s">
        <v>1</v>
      </c>
      <c r="I1508" s="165"/>
      <c r="L1508" s="163"/>
      <c r="M1508" s="166"/>
      <c r="T1508" s="167"/>
      <c r="AT1508" s="164" t="s">
        <v>214</v>
      </c>
      <c r="AU1508" s="164" t="s">
        <v>82</v>
      </c>
      <c r="AV1508" s="12" t="s">
        <v>80</v>
      </c>
      <c r="AW1508" s="12" t="s">
        <v>30</v>
      </c>
      <c r="AX1508" s="12" t="s">
        <v>73</v>
      </c>
      <c r="AY1508" s="164" t="s">
        <v>201</v>
      </c>
    </row>
    <row r="1509" spans="2:65" s="12" customFormat="1" x14ac:dyDescent="0.2">
      <c r="B1509" s="163"/>
      <c r="C1509" s="258"/>
      <c r="D1509" s="255" t="s">
        <v>214</v>
      </c>
      <c r="E1509" s="259" t="s">
        <v>1</v>
      </c>
      <c r="F1509" s="260" t="s">
        <v>2491</v>
      </c>
      <c r="G1509" s="258"/>
      <c r="H1509" s="259" t="s">
        <v>1</v>
      </c>
      <c r="I1509" s="165"/>
      <c r="L1509" s="163"/>
      <c r="M1509" s="166"/>
      <c r="T1509" s="167"/>
      <c r="AT1509" s="164" t="s">
        <v>214</v>
      </c>
      <c r="AU1509" s="164" t="s">
        <v>82</v>
      </c>
      <c r="AV1509" s="12" t="s">
        <v>80</v>
      </c>
      <c r="AW1509" s="12" t="s">
        <v>30</v>
      </c>
      <c r="AX1509" s="12" t="s">
        <v>73</v>
      </c>
      <c r="AY1509" s="164" t="s">
        <v>201</v>
      </c>
    </row>
    <row r="1510" spans="2:65" s="12" customFormat="1" x14ac:dyDescent="0.2">
      <c r="B1510" s="163"/>
      <c r="C1510" s="258"/>
      <c r="D1510" s="255" t="s">
        <v>214</v>
      </c>
      <c r="E1510" s="259" t="s">
        <v>1</v>
      </c>
      <c r="F1510" s="260" t="s">
        <v>2865</v>
      </c>
      <c r="G1510" s="258"/>
      <c r="H1510" s="259" t="s">
        <v>1</v>
      </c>
      <c r="I1510" s="165"/>
      <c r="L1510" s="163"/>
      <c r="M1510" s="166"/>
      <c r="T1510" s="167"/>
      <c r="AT1510" s="164" t="s">
        <v>214</v>
      </c>
      <c r="AU1510" s="164" t="s">
        <v>82</v>
      </c>
      <c r="AV1510" s="12" t="s">
        <v>80</v>
      </c>
      <c r="AW1510" s="12" t="s">
        <v>30</v>
      </c>
      <c r="AX1510" s="12" t="s">
        <v>73</v>
      </c>
      <c r="AY1510" s="164" t="s">
        <v>201</v>
      </c>
    </row>
    <row r="1511" spans="2:65" s="13" customFormat="1" x14ac:dyDescent="0.2">
      <c r="B1511" s="168"/>
      <c r="C1511" s="261"/>
      <c r="D1511" s="255" t="s">
        <v>214</v>
      </c>
      <c r="E1511" s="262" t="s">
        <v>1</v>
      </c>
      <c r="F1511" s="263" t="s">
        <v>2822</v>
      </c>
      <c r="G1511" s="261"/>
      <c r="H1511" s="264">
        <v>55</v>
      </c>
      <c r="I1511" s="170"/>
      <c r="L1511" s="168"/>
      <c r="M1511" s="171"/>
      <c r="T1511" s="172"/>
      <c r="AT1511" s="169" t="s">
        <v>214</v>
      </c>
      <c r="AU1511" s="169" t="s">
        <v>82</v>
      </c>
      <c r="AV1511" s="13" t="s">
        <v>82</v>
      </c>
      <c r="AW1511" s="13" t="s">
        <v>30</v>
      </c>
      <c r="AX1511" s="13" t="s">
        <v>73</v>
      </c>
      <c r="AY1511" s="169" t="s">
        <v>201</v>
      </c>
    </row>
    <row r="1512" spans="2:65" s="12" customFormat="1" x14ac:dyDescent="0.2">
      <c r="B1512" s="163"/>
      <c r="C1512" s="258"/>
      <c r="D1512" s="255" t="s">
        <v>214</v>
      </c>
      <c r="E1512" s="259" t="s">
        <v>1</v>
      </c>
      <c r="F1512" s="260" t="s">
        <v>2504</v>
      </c>
      <c r="G1512" s="258"/>
      <c r="H1512" s="259" t="s">
        <v>1</v>
      </c>
      <c r="I1512" s="165"/>
      <c r="L1512" s="163"/>
      <c r="M1512" s="166"/>
      <c r="T1512" s="167"/>
      <c r="AT1512" s="164" t="s">
        <v>214</v>
      </c>
      <c r="AU1512" s="164" t="s">
        <v>82</v>
      </c>
      <c r="AV1512" s="12" t="s">
        <v>80</v>
      </c>
      <c r="AW1512" s="12" t="s">
        <v>30</v>
      </c>
      <c r="AX1512" s="12" t="s">
        <v>73</v>
      </c>
      <c r="AY1512" s="164" t="s">
        <v>201</v>
      </c>
    </row>
    <row r="1513" spans="2:65" s="12" customFormat="1" x14ac:dyDescent="0.2">
      <c r="B1513" s="163"/>
      <c r="C1513" s="258"/>
      <c r="D1513" s="255" t="s">
        <v>214</v>
      </c>
      <c r="E1513" s="259" t="s">
        <v>1</v>
      </c>
      <c r="F1513" s="260" t="s">
        <v>2866</v>
      </c>
      <c r="G1513" s="258"/>
      <c r="H1513" s="259" t="s">
        <v>1</v>
      </c>
      <c r="I1513" s="165"/>
      <c r="L1513" s="163"/>
      <c r="M1513" s="166"/>
      <c r="T1513" s="167"/>
      <c r="AT1513" s="164" t="s">
        <v>214</v>
      </c>
      <c r="AU1513" s="164" t="s">
        <v>82</v>
      </c>
      <c r="AV1513" s="12" t="s">
        <v>80</v>
      </c>
      <c r="AW1513" s="12" t="s">
        <v>30</v>
      </c>
      <c r="AX1513" s="12" t="s">
        <v>73</v>
      </c>
      <c r="AY1513" s="164" t="s">
        <v>201</v>
      </c>
    </row>
    <row r="1514" spans="2:65" s="13" customFormat="1" x14ac:dyDescent="0.2">
      <c r="B1514" s="168"/>
      <c r="C1514" s="261"/>
      <c r="D1514" s="255" t="s">
        <v>214</v>
      </c>
      <c r="E1514" s="262" t="s">
        <v>1</v>
      </c>
      <c r="F1514" s="263" t="s">
        <v>2823</v>
      </c>
      <c r="G1514" s="261"/>
      <c r="H1514" s="264">
        <v>29</v>
      </c>
      <c r="I1514" s="170"/>
      <c r="L1514" s="168"/>
      <c r="M1514" s="171"/>
      <c r="T1514" s="172"/>
      <c r="AT1514" s="169" t="s">
        <v>214</v>
      </c>
      <c r="AU1514" s="169" t="s">
        <v>82</v>
      </c>
      <c r="AV1514" s="13" t="s">
        <v>82</v>
      </c>
      <c r="AW1514" s="13" t="s">
        <v>30</v>
      </c>
      <c r="AX1514" s="13" t="s">
        <v>73</v>
      </c>
      <c r="AY1514" s="169" t="s">
        <v>201</v>
      </c>
    </row>
    <row r="1515" spans="2:65" s="12" customFormat="1" x14ac:dyDescent="0.2">
      <c r="B1515" s="163"/>
      <c r="C1515" s="258"/>
      <c r="D1515" s="255" t="s">
        <v>214</v>
      </c>
      <c r="E1515" s="259" t="s">
        <v>1</v>
      </c>
      <c r="F1515" s="260" t="s">
        <v>2507</v>
      </c>
      <c r="G1515" s="258"/>
      <c r="H1515" s="259" t="s">
        <v>1</v>
      </c>
      <c r="I1515" s="165"/>
      <c r="L1515" s="163"/>
      <c r="M1515" s="166"/>
      <c r="T1515" s="167"/>
      <c r="AT1515" s="164" t="s">
        <v>214</v>
      </c>
      <c r="AU1515" s="164" t="s">
        <v>82</v>
      </c>
      <c r="AV1515" s="12" t="s">
        <v>80</v>
      </c>
      <c r="AW1515" s="12" t="s">
        <v>30</v>
      </c>
      <c r="AX1515" s="12" t="s">
        <v>73</v>
      </c>
      <c r="AY1515" s="164" t="s">
        <v>201</v>
      </c>
    </row>
    <row r="1516" spans="2:65" s="12" customFormat="1" x14ac:dyDescent="0.2">
      <c r="B1516" s="163"/>
      <c r="C1516" s="258"/>
      <c r="D1516" s="255" t="s">
        <v>214</v>
      </c>
      <c r="E1516" s="259" t="s">
        <v>1</v>
      </c>
      <c r="F1516" s="260" t="s">
        <v>2867</v>
      </c>
      <c r="G1516" s="258"/>
      <c r="H1516" s="259" t="s">
        <v>1</v>
      </c>
      <c r="I1516" s="165"/>
      <c r="L1516" s="163"/>
      <c r="M1516" s="166"/>
      <c r="T1516" s="167"/>
      <c r="AT1516" s="164" t="s">
        <v>214</v>
      </c>
      <c r="AU1516" s="164" t="s">
        <v>82</v>
      </c>
      <c r="AV1516" s="12" t="s">
        <v>80</v>
      </c>
      <c r="AW1516" s="12" t="s">
        <v>30</v>
      </c>
      <c r="AX1516" s="12" t="s">
        <v>73</v>
      </c>
      <c r="AY1516" s="164" t="s">
        <v>201</v>
      </c>
    </row>
    <row r="1517" spans="2:65" s="13" customFormat="1" x14ac:dyDescent="0.2">
      <c r="B1517" s="168"/>
      <c r="C1517" s="261"/>
      <c r="D1517" s="255" t="s">
        <v>214</v>
      </c>
      <c r="E1517" s="262" t="s">
        <v>1</v>
      </c>
      <c r="F1517" s="263" t="s">
        <v>2824</v>
      </c>
      <c r="G1517" s="261"/>
      <c r="H1517" s="264">
        <v>11</v>
      </c>
      <c r="I1517" s="170"/>
      <c r="L1517" s="168"/>
      <c r="M1517" s="171"/>
      <c r="T1517" s="172"/>
      <c r="AT1517" s="169" t="s">
        <v>214</v>
      </c>
      <c r="AU1517" s="169" t="s">
        <v>82</v>
      </c>
      <c r="AV1517" s="13" t="s">
        <v>82</v>
      </c>
      <c r="AW1517" s="13" t="s">
        <v>30</v>
      </c>
      <c r="AX1517" s="13" t="s">
        <v>73</v>
      </c>
      <c r="AY1517" s="169" t="s">
        <v>201</v>
      </c>
    </row>
    <row r="1518" spans="2:65" s="14" customFormat="1" x14ac:dyDescent="0.2">
      <c r="B1518" s="173"/>
      <c r="C1518" s="265"/>
      <c r="D1518" s="255" t="s">
        <v>214</v>
      </c>
      <c r="E1518" s="266" t="s">
        <v>1</v>
      </c>
      <c r="F1518" s="267" t="s">
        <v>221</v>
      </c>
      <c r="G1518" s="265"/>
      <c r="H1518" s="268">
        <v>95</v>
      </c>
      <c r="I1518" s="175"/>
      <c r="L1518" s="173"/>
      <c r="M1518" s="176"/>
      <c r="T1518" s="177"/>
      <c r="AT1518" s="174" t="s">
        <v>214</v>
      </c>
      <c r="AU1518" s="174" t="s">
        <v>82</v>
      </c>
      <c r="AV1518" s="14" t="s">
        <v>208</v>
      </c>
      <c r="AW1518" s="14" t="s">
        <v>30</v>
      </c>
      <c r="AX1518" s="14" t="s">
        <v>80</v>
      </c>
      <c r="AY1518" s="174" t="s">
        <v>201</v>
      </c>
    </row>
    <row r="1519" spans="2:65" s="1" customFormat="1" ht="24" customHeight="1" x14ac:dyDescent="0.2">
      <c r="B1519" s="152"/>
      <c r="C1519" s="249" t="s">
        <v>694</v>
      </c>
      <c r="D1519" s="249" t="s">
        <v>203</v>
      </c>
      <c r="E1519" s="250" t="s">
        <v>2868</v>
      </c>
      <c r="F1519" s="251" t="s">
        <v>2869</v>
      </c>
      <c r="G1519" s="252" t="s">
        <v>269</v>
      </c>
      <c r="H1519" s="253">
        <v>113</v>
      </c>
      <c r="I1519" s="154"/>
      <c r="J1519" s="155">
        <f>ROUND(I1519*H1519,2)</f>
        <v>0</v>
      </c>
      <c r="K1519" s="153" t="s">
        <v>207</v>
      </c>
      <c r="L1519" s="32"/>
      <c r="M1519" s="156" t="s">
        <v>1</v>
      </c>
      <c r="N1519" s="157" t="s">
        <v>38</v>
      </c>
      <c r="P1519" s="158">
        <f>O1519*H1519</f>
        <v>0</v>
      </c>
      <c r="Q1519" s="158">
        <v>0</v>
      </c>
      <c r="R1519" s="158">
        <f>Q1519*H1519</f>
        <v>0</v>
      </c>
      <c r="S1519" s="158">
        <v>0</v>
      </c>
      <c r="T1519" s="159">
        <f>S1519*H1519</f>
        <v>0</v>
      </c>
      <c r="AR1519" s="160" t="s">
        <v>624</v>
      </c>
      <c r="AT1519" s="160" t="s">
        <v>203</v>
      </c>
      <c r="AU1519" s="160" t="s">
        <v>82</v>
      </c>
      <c r="AY1519" s="17" t="s">
        <v>201</v>
      </c>
      <c r="BE1519" s="161">
        <f>IF(N1519="základní",J1519,0)</f>
        <v>0</v>
      </c>
      <c r="BF1519" s="161">
        <f>IF(N1519="snížená",J1519,0)</f>
        <v>0</v>
      </c>
      <c r="BG1519" s="161">
        <f>IF(N1519="zákl. přenesená",J1519,0)</f>
        <v>0</v>
      </c>
      <c r="BH1519" s="161">
        <f>IF(N1519="sníž. přenesená",J1519,0)</f>
        <v>0</v>
      </c>
      <c r="BI1519" s="161">
        <f>IF(N1519="nulová",J1519,0)</f>
        <v>0</v>
      </c>
      <c r="BJ1519" s="17" t="s">
        <v>80</v>
      </c>
      <c r="BK1519" s="161">
        <f>ROUND(I1519*H1519,2)</f>
        <v>0</v>
      </c>
      <c r="BL1519" s="17" t="s">
        <v>624</v>
      </c>
      <c r="BM1519" s="160" t="s">
        <v>2870</v>
      </c>
    </row>
    <row r="1520" spans="2:65" s="1" customFormat="1" x14ac:dyDescent="0.2">
      <c r="B1520" s="32"/>
      <c r="C1520" s="254"/>
      <c r="D1520" s="255" t="s">
        <v>210</v>
      </c>
      <c r="E1520" s="254"/>
      <c r="F1520" s="256" t="s">
        <v>2871</v>
      </c>
      <c r="G1520" s="254"/>
      <c r="H1520" s="254"/>
      <c r="I1520" s="96"/>
      <c r="L1520" s="32"/>
      <c r="M1520" s="162"/>
      <c r="T1520" s="56"/>
      <c r="AT1520" s="17" t="s">
        <v>210</v>
      </c>
      <c r="AU1520" s="17" t="s">
        <v>82</v>
      </c>
    </row>
    <row r="1521" spans="2:51" s="12" customFormat="1" x14ac:dyDescent="0.2">
      <c r="B1521" s="163"/>
      <c r="C1521" s="258"/>
      <c r="D1521" s="255" t="s">
        <v>214</v>
      </c>
      <c r="E1521" s="259" t="s">
        <v>1</v>
      </c>
      <c r="F1521" s="260" t="s">
        <v>2489</v>
      </c>
      <c r="G1521" s="258"/>
      <c r="H1521" s="259" t="s">
        <v>1</v>
      </c>
      <c r="I1521" s="165"/>
      <c r="L1521" s="163"/>
      <c r="M1521" s="166"/>
      <c r="T1521" s="167"/>
      <c r="AT1521" s="164" t="s">
        <v>214</v>
      </c>
      <c r="AU1521" s="164" t="s">
        <v>82</v>
      </c>
      <c r="AV1521" s="12" t="s">
        <v>80</v>
      </c>
      <c r="AW1521" s="12" t="s">
        <v>30</v>
      </c>
      <c r="AX1521" s="12" t="s">
        <v>73</v>
      </c>
      <c r="AY1521" s="164" t="s">
        <v>201</v>
      </c>
    </row>
    <row r="1522" spans="2:51" s="12" customFormat="1" x14ac:dyDescent="0.2">
      <c r="B1522" s="163"/>
      <c r="C1522" s="258"/>
      <c r="D1522" s="255" t="s">
        <v>214</v>
      </c>
      <c r="E1522" s="259" t="s">
        <v>1</v>
      </c>
      <c r="F1522" s="260" t="s">
        <v>2490</v>
      </c>
      <c r="G1522" s="258"/>
      <c r="H1522" s="259" t="s">
        <v>1</v>
      </c>
      <c r="I1522" s="165"/>
      <c r="L1522" s="163"/>
      <c r="M1522" s="166"/>
      <c r="T1522" s="167"/>
      <c r="AT1522" s="164" t="s">
        <v>214</v>
      </c>
      <c r="AU1522" s="164" t="s">
        <v>82</v>
      </c>
      <c r="AV1522" s="12" t="s">
        <v>80</v>
      </c>
      <c r="AW1522" s="12" t="s">
        <v>30</v>
      </c>
      <c r="AX1522" s="12" t="s">
        <v>73</v>
      </c>
      <c r="AY1522" s="164" t="s">
        <v>201</v>
      </c>
    </row>
    <row r="1523" spans="2:51" s="12" customFormat="1" x14ac:dyDescent="0.2">
      <c r="B1523" s="163"/>
      <c r="C1523" s="258"/>
      <c r="D1523" s="255" t="s">
        <v>214</v>
      </c>
      <c r="E1523" s="259" t="s">
        <v>1</v>
      </c>
      <c r="F1523" s="260" t="s">
        <v>2583</v>
      </c>
      <c r="G1523" s="258"/>
      <c r="H1523" s="259" t="s">
        <v>1</v>
      </c>
      <c r="I1523" s="165"/>
      <c r="L1523" s="163"/>
      <c r="M1523" s="166"/>
      <c r="T1523" s="167"/>
      <c r="AT1523" s="164" t="s">
        <v>214</v>
      </c>
      <c r="AU1523" s="164" t="s">
        <v>82</v>
      </c>
      <c r="AV1523" s="12" t="s">
        <v>80</v>
      </c>
      <c r="AW1523" s="12" t="s">
        <v>30</v>
      </c>
      <c r="AX1523" s="12" t="s">
        <v>73</v>
      </c>
      <c r="AY1523" s="164" t="s">
        <v>201</v>
      </c>
    </row>
    <row r="1524" spans="2:51" s="12" customFormat="1" x14ac:dyDescent="0.2">
      <c r="B1524" s="163"/>
      <c r="C1524" s="258"/>
      <c r="D1524" s="255" t="s">
        <v>214</v>
      </c>
      <c r="E1524" s="259" t="s">
        <v>1</v>
      </c>
      <c r="F1524" s="260" t="s">
        <v>2491</v>
      </c>
      <c r="G1524" s="258"/>
      <c r="H1524" s="259" t="s">
        <v>1</v>
      </c>
      <c r="I1524" s="165"/>
      <c r="L1524" s="163"/>
      <c r="M1524" s="166"/>
      <c r="T1524" s="167"/>
      <c r="AT1524" s="164" t="s">
        <v>214</v>
      </c>
      <c r="AU1524" s="164" t="s">
        <v>82</v>
      </c>
      <c r="AV1524" s="12" t="s">
        <v>80</v>
      </c>
      <c r="AW1524" s="12" t="s">
        <v>30</v>
      </c>
      <c r="AX1524" s="12" t="s">
        <v>73</v>
      </c>
      <c r="AY1524" s="164" t="s">
        <v>201</v>
      </c>
    </row>
    <row r="1525" spans="2:51" s="12" customFormat="1" x14ac:dyDescent="0.2">
      <c r="B1525" s="163"/>
      <c r="C1525" s="258"/>
      <c r="D1525" s="255" t="s">
        <v>214</v>
      </c>
      <c r="E1525" s="259" t="s">
        <v>1</v>
      </c>
      <c r="F1525" s="260" t="s">
        <v>2633</v>
      </c>
      <c r="G1525" s="258"/>
      <c r="H1525" s="259" t="s">
        <v>1</v>
      </c>
      <c r="I1525" s="165"/>
      <c r="L1525" s="163"/>
      <c r="M1525" s="166"/>
      <c r="T1525" s="167"/>
      <c r="AT1525" s="164" t="s">
        <v>214</v>
      </c>
      <c r="AU1525" s="164" t="s">
        <v>82</v>
      </c>
      <c r="AV1525" s="12" t="s">
        <v>80</v>
      </c>
      <c r="AW1525" s="12" t="s">
        <v>30</v>
      </c>
      <c r="AX1525" s="12" t="s">
        <v>73</v>
      </c>
      <c r="AY1525" s="164" t="s">
        <v>201</v>
      </c>
    </row>
    <row r="1526" spans="2:51" s="12" customFormat="1" x14ac:dyDescent="0.2">
      <c r="B1526" s="163"/>
      <c r="C1526" s="258"/>
      <c r="D1526" s="255" t="s">
        <v>214</v>
      </c>
      <c r="E1526" s="259" t="s">
        <v>1</v>
      </c>
      <c r="F1526" s="260" t="s">
        <v>2634</v>
      </c>
      <c r="G1526" s="258"/>
      <c r="H1526" s="259" t="s">
        <v>1</v>
      </c>
      <c r="I1526" s="165"/>
      <c r="L1526" s="163"/>
      <c r="M1526" s="166"/>
      <c r="T1526" s="167"/>
      <c r="AT1526" s="164" t="s">
        <v>214</v>
      </c>
      <c r="AU1526" s="164" t="s">
        <v>82</v>
      </c>
      <c r="AV1526" s="12" t="s">
        <v>80</v>
      </c>
      <c r="AW1526" s="12" t="s">
        <v>30</v>
      </c>
      <c r="AX1526" s="12" t="s">
        <v>73</v>
      </c>
      <c r="AY1526" s="164" t="s">
        <v>201</v>
      </c>
    </row>
    <row r="1527" spans="2:51" s="13" customFormat="1" x14ac:dyDescent="0.2">
      <c r="B1527" s="168"/>
      <c r="C1527" s="261"/>
      <c r="D1527" s="255" t="s">
        <v>214</v>
      </c>
      <c r="E1527" s="262" t="s">
        <v>1</v>
      </c>
      <c r="F1527" s="263" t="s">
        <v>2635</v>
      </c>
      <c r="G1527" s="261"/>
      <c r="H1527" s="264">
        <v>65</v>
      </c>
      <c r="I1527" s="170"/>
      <c r="L1527" s="168"/>
      <c r="M1527" s="171"/>
      <c r="T1527" s="172"/>
      <c r="AT1527" s="169" t="s">
        <v>214</v>
      </c>
      <c r="AU1527" s="169" t="s">
        <v>82</v>
      </c>
      <c r="AV1527" s="13" t="s">
        <v>82</v>
      </c>
      <c r="AW1527" s="13" t="s">
        <v>30</v>
      </c>
      <c r="AX1527" s="13" t="s">
        <v>73</v>
      </c>
      <c r="AY1527" s="169" t="s">
        <v>201</v>
      </c>
    </row>
    <row r="1528" spans="2:51" s="12" customFormat="1" x14ac:dyDescent="0.2">
      <c r="B1528" s="163"/>
      <c r="C1528" s="258"/>
      <c r="D1528" s="255" t="s">
        <v>214</v>
      </c>
      <c r="E1528" s="259" t="s">
        <v>1</v>
      </c>
      <c r="F1528" s="260" t="s">
        <v>2504</v>
      </c>
      <c r="G1528" s="258"/>
      <c r="H1528" s="259" t="s">
        <v>1</v>
      </c>
      <c r="I1528" s="165"/>
      <c r="L1528" s="163"/>
      <c r="M1528" s="166"/>
      <c r="T1528" s="167"/>
      <c r="AT1528" s="164" t="s">
        <v>214</v>
      </c>
      <c r="AU1528" s="164" t="s">
        <v>82</v>
      </c>
      <c r="AV1528" s="12" t="s">
        <v>80</v>
      </c>
      <c r="AW1528" s="12" t="s">
        <v>30</v>
      </c>
      <c r="AX1528" s="12" t="s">
        <v>73</v>
      </c>
      <c r="AY1528" s="164" t="s">
        <v>201</v>
      </c>
    </row>
    <row r="1529" spans="2:51" s="12" customFormat="1" x14ac:dyDescent="0.2">
      <c r="B1529" s="163"/>
      <c r="C1529" s="258"/>
      <c r="D1529" s="255" t="s">
        <v>214</v>
      </c>
      <c r="E1529" s="259" t="s">
        <v>1</v>
      </c>
      <c r="F1529" s="260" t="s">
        <v>2633</v>
      </c>
      <c r="G1529" s="258"/>
      <c r="H1529" s="259" t="s">
        <v>1</v>
      </c>
      <c r="I1529" s="165"/>
      <c r="L1529" s="163"/>
      <c r="M1529" s="166"/>
      <c r="T1529" s="167"/>
      <c r="AT1529" s="164" t="s">
        <v>214</v>
      </c>
      <c r="AU1529" s="164" t="s">
        <v>82</v>
      </c>
      <c r="AV1529" s="12" t="s">
        <v>80</v>
      </c>
      <c r="AW1529" s="12" t="s">
        <v>30</v>
      </c>
      <c r="AX1529" s="12" t="s">
        <v>73</v>
      </c>
      <c r="AY1529" s="164" t="s">
        <v>201</v>
      </c>
    </row>
    <row r="1530" spans="2:51" s="12" customFormat="1" x14ac:dyDescent="0.2">
      <c r="B1530" s="163"/>
      <c r="C1530" s="258"/>
      <c r="D1530" s="255" t="s">
        <v>214</v>
      </c>
      <c r="E1530" s="259" t="s">
        <v>1</v>
      </c>
      <c r="F1530" s="260" t="s">
        <v>2636</v>
      </c>
      <c r="G1530" s="258"/>
      <c r="H1530" s="259" t="s">
        <v>1</v>
      </c>
      <c r="I1530" s="165"/>
      <c r="L1530" s="163"/>
      <c r="M1530" s="166"/>
      <c r="T1530" s="167"/>
      <c r="AT1530" s="164" t="s">
        <v>214</v>
      </c>
      <c r="AU1530" s="164" t="s">
        <v>82</v>
      </c>
      <c r="AV1530" s="12" t="s">
        <v>80</v>
      </c>
      <c r="AW1530" s="12" t="s">
        <v>30</v>
      </c>
      <c r="AX1530" s="12" t="s">
        <v>73</v>
      </c>
      <c r="AY1530" s="164" t="s">
        <v>201</v>
      </c>
    </row>
    <row r="1531" spans="2:51" s="13" customFormat="1" x14ac:dyDescent="0.2">
      <c r="B1531" s="168"/>
      <c r="C1531" s="261"/>
      <c r="D1531" s="255" t="s">
        <v>214</v>
      </c>
      <c r="E1531" s="262" t="s">
        <v>1</v>
      </c>
      <c r="F1531" s="263" t="s">
        <v>2637</v>
      </c>
      <c r="G1531" s="261"/>
      <c r="H1531" s="264">
        <v>35</v>
      </c>
      <c r="I1531" s="170"/>
      <c r="L1531" s="168"/>
      <c r="M1531" s="171"/>
      <c r="T1531" s="172"/>
      <c r="AT1531" s="169" t="s">
        <v>214</v>
      </c>
      <c r="AU1531" s="169" t="s">
        <v>82</v>
      </c>
      <c r="AV1531" s="13" t="s">
        <v>82</v>
      </c>
      <c r="AW1531" s="13" t="s">
        <v>30</v>
      </c>
      <c r="AX1531" s="13" t="s">
        <v>73</v>
      </c>
      <c r="AY1531" s="169" t="s">
        <v>201</v>
      </c>
    </row>
    <row r="1532" spans="2:51" s="12" customFormat="1" x14ac:dyDescent="0.2">
      <c r="B1532" s="163"/>
      <c r="C1532" s="258"/>
      <c r="D1532" s="255" t="s">
        <v>214</v>
      </c>
      <c r="E1532" s="259" t="s">
        <v>1</v>
      </c>
      <c r="F1532" s="260" t="s">
        <v>2507</v>
      </c>
      <c r="G1532" s="258"/>
      <c r="H1532" s="259" t="s">
        <v>1</v>
      </c>
      <c r="I1532" s="165"/>
      <c r="L1532" s="163"/>
      <c r="M1532" s="166"/>
      <c r="T1532" s="167"/>
      <c r="AT1532" s="164" t="s">
        <v>214</v>
      </c>
      <c r="AU1532" s="164" t="s">
        <v>82</v>
      </c>
      <c r="AV1532" s="12" t="s">
        <v>80</v>
      </c>
      <c r="AW1532" s="12" t="s">
        <v>30</v>
      </c>
      <c r="AX1532" s="12" t="s">
        <v>73</v>
      </c>
      <c r="AY1532" s="164" t="s">
        <v>201</v>
      </c>
    </row>
    <row r="1533" spans="2:51" s="12" customFormat="1" x14ac:dyDescent="0.2">
      <c r="B1533" s="163"/>
      <c r="C1533" s="258"/>
      <c r="D1533" s="255" t="s">
        <v>214</v>
      </c>
      <c r="E1533" s="259" t="s">
        <v>1</v>
      </c>
      <c r="F1533" s="260" t="s">
        <v>2633</v>
      </c>
      <c r="G1533" s="258"/>
      <c r="H1533" s="259" t="s">
        <v>1</v>
      </c>
      <c r="I1533" s="165"/>
      <c r="L1533" s="163"/>
      <c r="M1533" s="166"/>
      <c r="T1533" s="167"/>
      <c r="AT1533" s="164" t="s">
        <v>214</v>
      </c>
      <c r="AU1533" s="164" t="s">
        <v>82</v>
      </c>
      <c r="AV1533" s="12" t="s">
        <v>80</v>
      </c>
      <c r="AW1533" s="12" t="s">
        <v>30</v>
      </c>
      <c r="AX1533" s="12" t="s">
        <v>73</v>
      </c>
      <c r="AY1533" s="164" t="s">
        <v>201</v>
      </c>
    </row>
    <row r="1534" spans="2:51" s="12" customFormat="1" x14ac:dyDescent="0.2">
      <c r="B1534" s="163"/>
      <c r="C1534" s="258"/>
      <c r="D1534" s="255" t="s">
        <v>214</v>
      </c>
      <c r="E1534" s="259" t="s">
        <v>1</v>
      </c>
      <c r="F1534" s="260" t="s">
        <v>2638</v>
      </c>
      <c r="G1534" s="258"/>
      <c r="H1534" s="259" t="s">
        <v>1</v>
      </c>
      <c r="I1534" s="165"/>
      <c r="L1534" s="163"/>
      <c r="M1534" s="166"/>
      <c r="T1534" s="167"/>
      <c r="AT1534" s="164" t="s">
        <v>214</v>
      </c>
      <c r="AU1534" s="164" t="s">
        <v>82</v>
      </c>
      <c r="AV1534" s="12" t="s">
        <v>80</v>
      </c>
      <c r="AW1534" s="12" t="s">
        <v>30</v>
      </c>
      <c r="AX1534" s="12" t="s">
        <v>73</v>
      </c>
      <c r="AY1534" s="164" t="s">
        <v>201</v>
      </c>
    </row>
    <row r="1535" spans="2:51" s="13" customFormat="1" x14ac:dyDescent="0.2">
      <c r="B1535" s="168"/>
      <c r="C1535" s="261"/>
      <c r="D1535" s="255" t="s">
        <v>214</v>
      </c>
      <c r="E1535" s="262" t="s">
        <v>1</v>
      </c>
      <c r="F1535" s="263" t="s">
        <v>2639</v>
      </c>
      <c r="G1535" s="261"/>
      <c r="H1535" s="264">
        <v>13</v>
      </c>
      <c r="I1535" s="170"/>
      <c r="L1535" s="168"/>
      <c r="M1535" s="171"/>
      <c r="T1535" s="172"/>
      <c r="AT1535" s="169" t="s">
        <v>214</v>
      </c>
      <c r="AU1535" s="169" t="s">
        <v>82</v>
      </c>
      <c r="AV1535" s="13" t="s">
        <v>82</v>
      </c>
      <c r="AW1535" s="13" t="s">
        <v>30</v>
      </c>
      <c r="AX1535" s="13" t="s">
        <v>73</v>
      </c>
      <c r="AY1535" s="169" t="s">
        <v>201</v>
      </c>
    </row>
    <row r="1536" spans="2:51" s="14" customFormat="1" x14ac:dyDescent="0.2">
      <c r="B1536" s="173"/>
      <c r="C1536" s="265"/>
      <c r="D1536" s="255" t="s">
        <v>214</v>
      </c>
      <c r="E1536" s="266" t="s">
        <v>1</v>
      </c>
      <c r="F1536" s="267" t="s">
        <v>221</v>
      </c>
      <c r="G1536" s="265"/>
      <c r="H1536" s="268">
        <v>113</v>
      </c>
      <c r="I1536" s="175"/>
      <c r="L1536" s="173"/>
      <c r="M1536" s="176"/>
      <c r="T1536" s="177"/>
      <c r="AT1536" s="174" t="s">
        <v>214</v>
      </c>
      <c r="AU1536" s="174" t="s">
        <v>82</v>
      </c>
      <c r="AV1536" s="14" t="s">
        <v>208</v>
      </c>
      <c r="AW1536" s="14" t="s">
        <v>30</v>
      </c>
      <c r="AX1536" s="14" t="s">
        <v>80</v>
      </c>
      <c r="AY1536" s="174" t="s">
        <v>201</v>
      </c>
    </row>
    <row r="1537" spans="2:65" s="1" customFormat="1" ht="16.5" customHeight="1" x14ac:dyDescent="0.2">
      <c r="B1537" s="152"/>
      <c r="C1537" s="249" t="s">
        <v>701</v>
      </c>
      <c r="D1537" s="249" t="s">
        <v>203</v>
      </c>
      <c r="E1537" s="250" t="s">
        <v>2872</v>
      </c>
      <c r="F1537" s="251" t="s">
        <v>2873</v>
      </c>
      <c r="G1537" s="252" t="s">
        <v>269</v>
      </c>
      <c r="H1537" s="253">
        <v>119</v>
      </c>
      <c r="I1537" s="154"/>
      <c r="J1537" s="155">
        <f>ROUND(I1537*H1537,2)</f>
        <v>0</v>
      </c>
      <c r="K1537" s="153" t="s">
        <v>446</v>
      </c>
      <c r="L1537" s="32"/>
      <c r="M1537" s="156" t="s">
        <v>1</v>
      </c>
      <c r="N1537" s="157" t="s">
        <v>38</v>
      </c>
      <c r="P1537" s="158">
        <f>O1537*H1537</f>
        <v>0</v>
      </c>
      <c r="Q1537" s="158">
        <v>2.0000000000000002E-5</v>
      </c>
      <c r="R1537" s="158">
        <f>Q1537*H1537</f>
        <v>2.3800000000000002E-3</v>
      </c>
      <c r="S1537" s="158">
        <v>0</v>
      </c>
      <c r="T1537" s="159">
        <f>S1537*H1537</f>
        <v>0</v>
      </c>
      <c r="AR1537" s="160" t="s">
        <v>624</v>
      </c>
      <c r="AT1537" s="160" t="s">
        <v>203</v>
      </c>
      <c r="AU1537" s="160" t="s">
        <v>82</v>
      </c>
      <c r="AY1537" s="17" t="s">
        <v>201</v>
      </c>
      <c r="BE1537" s="161">
        <f>IF(N1537="základní",J1537,0)</f>
        <v>0</v>
      </c>
      <c r="BF1537" s="161">
        <f>IF(N1537="snížená",J1537,0)</f>
        <v>0</v>
      </c>
      <c r="BG1537" s="161">
        <f>IF(N1537="zákl. přenesená",J1537,0)</f>
        <v>0</v>
      </c>
      <c r="BH1537" s="161">
        <f>IF(N1537="sníž. přenesená",J1537,0)</f>
        <v>0</v>
      </c>
      <c r="BI1537" s="161">
        <f>IF(N1537="nulová",J1537,0)</f>
        <v>0</v>
      </c>
      <c r="BJ1537" s="17" t="s">
        <v>80</v>
      </c>
      <c r="BK1537" s="161">
        <f>ROUND(I1537*H1537,2)</f>
        <v>0</v>
      </c>
      <c r="BL1537" s="17" t="s">
        <v>624</v>
      </c>
      <c r="BM1537" s="160" t="s">
        <v>2874</v>
      </c>
    </row>
    <row r="1538" spans="2:65" s="1" customFormat="1" ht="19.5" x14ac:dyDescent="0.2">
      <c r="B1538" s="32"/>
      <c r="C1538" s="254"/>
      <c r="D1538" s="255" t="s">
        <v>210</v>
      </c>
      <c r="E1538" s="254"/>
      <c r="F1538" s="256" t="s">
        <v>2875</v>
      </c>
      <c r="G1538" s="254"/>
      <c r="H1538" s="254"/>
      <c r="I1538" s="96"/>
      <c r="L1538" s="32"/>
      <c r="M1538" s="162"/>
      <c r="T1538" s="56"/>
      <c r="AT1538" s="17" t="s">
        <v>210</v>
      </c>
      <c r="AU1538" s="17" t="s">
        <v>82</v>
      </c>
    </row>
    <row r="1539" spans="2:65" s="12" customFormat="1" x14ac:dyDescent="0.2">
      <c r="B1539" s="163"/>
      <c r="C1539" s="258"/>
      <c r="D1539" s="255" t="s">
        <v>214</v>
      </c>
      <c r="E1539" s="259" t="s">
        <v>1</v>
      </c>
      <c r="F1539" s="260" t="s">
        <v>2489</v>
      </c>
      <c r="G1539" s="258"/>
      <c r="H1539" s="259" t="s">
        <v>1</v>
      </c>
      <c r="I1539" s="165"/>
      <c r="L1539" s="163"/>
      <c r="M1539" s="166"/>
      <c r="T1539" s="167"/>
      <c r="AT1539" s="164" t="s">
        <v>214</v>
      </c>
      <c r="AU1539" s="164" t="s">
        <v>82</v>
      </c>
      <c r="AV1539" s="12" t="s">
        <v>80</v>
      </c>
      <c r="AW1539" s="12" t="s">
        <v>30</v>
      </c>
      <c r="AX1539" s="12" t="s">
        <v>73</v>
      </c>
      <c r="AY1539" s="164" t="s">
        <v>201</v>
      </c>
    </row>
    <row r="1540" spans="2:65" s="12" customFormat="1" x14ac:dyDescent="0.2">
      <c r="B1540" s="163"/>
      <c r="C1540" s="258"/>
      <c r="D1540" s="255" t="s">
        <v>214</v>
      </c>
      <c r="E1540" s="259" t="s">
        <v>1</v>
      </c>
      <c r="F1540" s="260" t="s">
        <v>2490</v>
      </c>
      <c r="G1540" s="258"/>
      <c r="H1540" s="259" t="s">
        <v>1</v>
      </c>
      <c r="I1540" s="165"/>
      <c r="L1540" s="163"/>
      <c r="M1540" s="166"/>
      <c r="T1540" s="167"/>
      <c r="AT1540" s="164" t="s">
        <v>214</v>
      </c>
      <c r="AU1540" s="164" t="s">
        <v>82</v>
      </c>
      <c r="AV1540" s="12" t="s">
        <v>80</v>
      </c>
      <c r="AW1540" s="12" t="s">
        <v>30</v>
      </c>
      <c r="AX1540" s="12" t="s">
        <v>73</v>
      </c>
      <c r="AY1540" s="164" t="s">
        <v>201</v>
      </c>
    </row>
    <row r="1541" spans="2:65" s="12" customFormat="1" x14ac:dyDescent="0.2">
      <c r="B1541" s="163"/>
      <c r="C1541" s="258"/>
      <c r="D1541" s="255" t="s">
        <v>214</v>
      </c>
      <c r="E1541" s="259" t="s">
        <v>1</v>
      </c>
      <c r="F1541" s="260" t="s">
        <v>2491</v>
      </c>
      <c r="G1541" s="258"/>
      <c r="H1541" s="259" t="s">
        <v>1</v>
      </c>
      <c r="I1541" s="165"/>
      <c r="L1541" s="163"/>
      <c r="M1541" s="166"/>
      <c r="T1541" s="167"/>
      <c r="AT1541" s="164" t="s">
        <v>214</v>
      </c>
      <c r="AU1541" s="164" t="s">
        <v>82</v>
      </c>
      <c r="AV1541" s="12" t="s">
        <v>80</v>
      </c>
      <c r="AW1541" s="12" t="s">
        <v>30</v>
      </c>
      <c r="AX1541" s="12" t="s">
        <v>73</v>
      </c>
      <c r="AY1541" s="164" t="s">
        <v>201</v>
      </c>
    </row>
    <row r="1542" spans="2:65" s="12" customFormat="1" x14ac:dyDescent="0.2">
      <c r="B1542" s="163"/>
      <c r="C1542" s="258"/>
      <c r="D1542" s="255" t="s">
        <v>214</v>
      </c>
      <c r="E1542" s="259" t="s">
        <v>1</v>
      </c>
      <c r="F1542" s="260" t="s">
        <v>2876</v>
      </c>
      <c r="G1542" s="258"/>
      <c r="H1542" s="259" t="s">
        <v>1</v>
      </c>
      <c r="I1542" s="165"/>
      <c r="L1542" s="163"/>
      <c r="M1542" s="166"/>
      <c r="T1542" s="167"/>
      <c r="AT1542" s="164" t="s">
        <v>214</v>
      </c>
      <c r="AU1542" s="164" t="s">
        <v>82</v>
      </c>
      <c r="AV1542" s="12" t="s">
        <v>80</v>
      </c>
      <c r="AW1542" s="12" t="s">
        <v>30</v>
      </c>
      <c r="AX1542" s="12" t="s">
        <v>73</v>
      </c>
      <c r="AY1542" s="164" t="s">
        <v>201</v>
      </c>
    </row>
    <row r="1543" spans="2:65" s="13" customFormat="1" x14ac:dyDescent="0.2">
      <c r="B1543" s="168"/>
      <c r="C1543" s="261"/>
      <c r="D1543" s="255" t="s">
        <v>214</v>
      </c>
      <c r="E1543" s="262" t="s">
        <v>1</v>
      </c>
      <c r="F1543" s="263" t="s">
        <v>2822</v>
      </c>
      <c r="G1543" s="261"/>
      <c r="H1543" s="264">
        <v>55</v>
      </c>
      <c r="I1543" s="170"/>
      <c r="L1543" s="168"/>
      <c r="M1543" s="171"/>
      <c r="T1543" s="172"/>
      <c r="AT1543" s="169" t="s">
        <v>214</v>
      </c>
      <c r="AU1543" s="169" t="s">
        <v>82</v>
      </c>
      <c r="AV1543" s="13" t="s">
        <v>82</v>
      </c>
      <c r="AW1543" s="13" t="s">
        <v>30</v>
      </c>
      <c r="AX1543" s="13" t="s">
        <v>73</v>
      </c>
      <c r="AY1543" s="169" t="s">
        <v>201</v>
      </c>
    </row>
    <row r="1544" spans="2:65" s="12" customFormat="1" x14ac:dyDescent="0.2">
      <c r="B1544" s="163"/>
      <c r="C1544" s="258"/>
      <c r="D1544" s="255" t="s">
        <v>214</v>
      </c>
      <c r="E1544" s="259" t="s">
        <v>1</v>
      </c>
      <c r="F1544" s="260" t="s">
        <v>2504</v>
      </c>
      <c r="G1544" s="258"/>
      <c r="H1544" s="259" t="s">
        <v>1</v>
      </c>
      <c r="I1544" s="165"/>
      <c r="L1544" s="163"/>
      <c r="M1544" s="166"/>
      <c r="T1544" s="167"/>
      <c r="AT1544" s="164" t="s">
        <v>214</v>
      </c>
      <c r="AU1544" s="164" t="s">
        <v>82</v>
      </c>
      <c r="AV1544" s="12" t="s">
        <v>80</v>
      </c>
      <c r="AW1544" s="12" t="s">
        <v>30</v>
      </c>
      <c r="AX1544" s="12" t="s">
        <v>73</v>
      </c>
      <c r="AY1544" s="164" t="s">
        <v>201</v>
      </c>
    </row>
    <row r="1545" spans="2:65" s="12" customFormat="1" x14ac:dyDescent="0.2">
      <c r="B1545" s="163"/>
      <c r="C1545" s="258"/>
      <c r="D1545" s="255" t="s">
        <v>214</v>
      </c>
      <c r="E1545" s="259" t="s">
        <v>1</v>
      </c>
      <c r="F1545" s="260" t="s">
        <v>2877</v>
      </c>
      <c r="G1545" s="258"/>
      <c r="H1545" s="259" t="s">
        <v>1</v>
      </c>
      <c r="I1545" s="165"/>
      <c r="L1545" s="163"/>
      <c r="M1545" s="166"/>
      <c r="T1545" s="167"/>
      <c r="AT1545" s="164" t="s">
        <v>214</v>
      </c>
      <c r="AU1545" s="164" t="s">
        <v>82</v>
      </c>
      <c r="AV1545" s="12" t="s">
        <v>80</v>
      </c>
      <c r="AW1545" s="12" t="s">
        <v>30</v>
      </c>
      <c r="AX1545" s="12" t="s">
        <v>73</v>
      </c>
      <c r="AY1545" s="164" t="s">
        <v>201</v>
      </c>
    </row>
    <row r="1546" spans="2:65" s="13" customFormat="1" x14ac:dyDescent="0.2">
      <c r="B1546" s="168"/>
      <c r="C1546" s="261"/>
      <c r="D1546" s="255" t="s">
        <v>214</v>
      </c>
      <c r="E1546" s="262" t="s">
        <v>1</v>
      </c>
      <c r="F1546" s="263" t="s">
        <v>2823</v>
      </c>
      <c r="G1546" s="261"/>
      <c r="H1546" s="264">
        <v>29</v>
      </c>
      <c r="I1546" s="170"/>
      <c r="L1546" s="168"/>
      <c r="M1546" s="171"/>
      <c r="T1546" s="172"/>
      <c r="AT1546" s="169" t="s">
        <v>214</v>
      </c>
      <c r="AU1546" s="169" t="s">
        <v>82</v>
      </c>
      <c r="AV1546" s="13" t="s">
        <v>82</v>
      </c>
      <c r="AW1546" s="13" t="s">
        <v>30</v>
      </c>
      <c r="AX1546" s="13" t="s">
        <v>73</v>
      </c>
      <c r="AY1546" s="169" t="s">
        <v>201</v>
      </c>
    </row>
    <row r="1547" spans="2:65" s="12" customFormat="1" x14ac:dyDescent="0.2">
      <c r="B1547" s="163"/>
      <c r="C1547" s="258"/>
      <c r="D1547" s="255" t="s">
        <v>214</v>
      </c>
      <c r="E1547" s="259" t="s">
        <v>1</v>
      </c>
      <c r="F1547" s="260" t="s">
        <v>2507</v>
      </c>
      <c r="G1547" s="258"/>
      <c r="H1547" s="259" t="s">
        <v>1</v>
      </c>
      <c r="I1547" s="165"/>
      <c r="L1547" s="163"/>
      <c r="M1547" s="166"/>
      <c r="T1547" s="167"/>
      <c r="AT1547" s="164" t="s">
        <v>214</v>
      </c>
      <c r="AU1547" s="164" t="s">
        <v>82</v>
      </c>
      <c r="AV1547" s="12" t="s">
        <v>80</v>
      </c>
      <c r="AW1547" s="12" t="s">
        <v>30</v>
      </c>
      <c r="AX1547" s="12" t="s">
        <v>73</v>
      </c>
      <c r="AY1547" s="164" t="s">
        <v>201</v>
      </c>
    </row>
    <row r="1548" spans="2:65" s="12" customFormat="1" x14ac:dyDescent="0.2">
      <c r="B1548" s="163"/>
      <c r="C1548" s="258"/>
      <c r="D1548" s="255" t="s">
        <v>214</v>
      </c>
      <c r="E1548" s="259" t="s">
        <v>1</v>
      </c>
      <c r="F1548" s="260" t="s">
        <v>2878</v>
      </c>
      <c r="G1548" s="258"/>
      <c r="H1548" s="259" t="s">
        <v>1</v>
      </c>
      <c r="I1548" s="165"/>
      <c r="L1548" s="163"/>
      <c r="M1548" s="166"/>
      <c r="T1548" s="167"/>
      <c r="AT1548" s="164" t="s">
        <v>214</v>
      </c>
      <c r="AU1548" s="164" t="s">
        <v>82</v>
      </c>
      <c r="AV1548" s="12" t="s">
        <v>80</v>
      </c>
      <c r="AW1548" s="12" t="s">
        <v>30</v>
      </c>
      <c r="AX1548" s="12" t="s">
        <v>73</v>
      </c>
      <c r="AY1548" s="164" t="s">
        <v>201</v>
      </c>
    </row>
    <row r="1549" spans="2:65" s="13" customFormat="1" x14ac:dyDescent="0.2">
      <c r="B1549" s="168"/>
      <c r="C1549" s="261"/>
      <c r="D1549" s="255" t="s">
        <v>214</v>
      </c>
      <c r="E1549" s="262" t="s">
        <v>1</v>
      </c>
      <c r="F1549" s="263" t="s">
        <v>2824</v>
      </c>
      <c r="G1549" s="261"/>
      <c r="H1549" s="264">
        <v>11</v>
      </c>
      <c r="I1549" s="170"/>
      <c r="L1549" s="168"/>
      <c r="M1549" s="171"/>
      <c r="T1549" s="172"/>
      <c r="AT1549" s="169" t="s">
        <v>214</v>
      </c>
      <c r="AU1549" s="169" t="s">
        <v>82</v>
      </c>
      <c r="AV1549" s="13" t="s">
        <v>82</v>
      </c>
      <c r="AW1549" s="13" t="s">
        <v>30</v>
      </c>
      <c r="AX1549" s="13" t="s">
        <v>73</v>
      </c>
      <c r="AY1549" s="169" t="s">
        <v>201</v>
      </c>
    </row>
    <row r="1550" spans="2:65" s="12" customFormat="1" x14ac:dyDescent="0.2">
      <c r="B1550" s="163"/>
      <c r="C1550" s="258"/>
      <c r="D1550" s="255" t="s">
        <v>214</v>
      </c>
      <c r="E1550" s="259" t="s">
        <v>1</v>
      </c>
      <c r="F1550" s="260" t="s">
        <v>2510</v>
      </c>
      <c r="G1550" s="258"/>
      <c r="H1550" s="259" t="s">
        <v>1</v>
      </c>
      <c r="I1550" s="165"/>
      <c r="L1550" s="163"/>
      <c r="M1550" s="166"/>
      <c r="T1550" s="167"/>
      <c r="AT1550" s="164" t="s">
        <v>214</v>
      </c>
      <c r="AU1550" s="164" t="s">
        <v>82</v>
      </c>
      <c r="AV1550" s="12" t="s">
        <v>80</v>
      </c>
      <c r="AW1550" s="12" t="s">
        <v>30</v>
      </c>
      <c r="AX1550" s="12" t="s">
        <v>73</v>
      </c>
      <c r="AY1550" s="164" t="s">
        <v>201</v>
      </c>
    </row>
    <row r="1551" spans="2:65" s="12" customFormat="1" x14ac:dyDescent="0.2">
      <c r="B1551" s="163"/>
      <c r="C1551" s="258"/>
      <c r="D1551" s="255" t="s">
        <v>214</v>
      </c>
      <c r="E1551" s="259" t="s">
        <v>1</v>
      </c>
      <c r="F1551" s="260" t="s">
        <v>2879</v>
      </c>
      <c r="G1551" s="258"/>
      <c r="H1551" s="259" t="s">
        <v>1</v>
      </c>
      <c r="I1551" s="165"/>
      <c r="L1551" s="163"/>
      <c r="M1551" s="166"/>
      <c r="T1551" s="167"/>
      <c r="AT1551" s="164" t="s">
        <v>214</v>
      </c>
      <c r="AU1551" s="164" t="s">
        <v>82</v>
      </c>
      <c r="AV1551" s="12" t="s">
        <v>80</v>
      </c>
      <c r="AW1551" s="12" t="s">
        <v>30</v>
      </c>
      <c r="AX1551" s="12" t="s">
        <v>73</v>
      </c>
      <c r="AY1551" s="164" t="s">
        <v>201</v>
      </c>
    </row>
    <row r="1552" spans="2:65" s="13" customFormat="1" x14ac:dyDescent="0.2">
      <c r="B1552" s="168"/>
      <c r="C1552" s="261"/>
      <c r="D1552" s="255" t="s">
        <v>214</v>
      </c>
      <c r="E1552" s="262" t="s">
        <v>1</v>
      </c>
      <c r="F1552" s="263" t="s">
        <v>2770</v>
      </c>
      <c r="G1552" s="261"/>
      <c r="H1552" s="264">
        <v>24</v>
      </c>
      <c r="I1552" s="170"/>
      <c r="L1552" s="168"/>
      <c r="M1552" s="171"/>
      <c r="T1552" s="172"/>
      <c r="AT1552" s="169" t="s">
        <v>214</v>
      </c>
      <c r="AU1552" s="169" t="s">
        <v>82</v>
      </c>
      <c r="AV1552" s="13" t="s">
        <v>82</v>
      </c>
      <c r="AW1552" s="13" t="s">
        <v>30</v>
      </c>
      <c r="AX1552" s="13" t="s">
        <v>73</v>
      </c>
      <c r="AY1552" s="169" t="s">
        <v>201</v>
      </c>
    </row>
    <row r="1553" spans="2:65" s="14" customFormat="1" x14ac:dyDescent="0.2">
      <c r="B1553" s="173"/>
      <c r="C1553" s="265"/>
      <c r="D1553" s="255" t="s">
        <v>214</v>
      </c>
      <c r="E1553" s="266" t="s">
        <v>1</v>
      </c>
      <c r="F1553" s="267" t="s">
        <v>221</v>
      </c>
      <c r="G1553" s="265"/>
      <c r="H1553" s="268">
        <v>119</v>
      </c>
      <c r="I1553" s="175"/>
      <c r="L1553" s="173"/>
      <c r="M1553" s="176"/>
      <c r="T1553" s="177"/>
      <c r="AT1553" s="174" t="s">
        <v>214</v>
      </c>
      <c r="AU1553" s="174" t="s">
        <v>82</v>
      </c>
      <c r="AV1553" s="14" t="s">
        <v>208</v>
      </c>
      <c r="AW1553" s="14" t="s">
        <v>30</v>
      </c>
      <c r="AX1553" s="14" t="s">
        <v>80</v>
      </c>
      <c r="AY1553" s="174" t="s">
        <v>201</v>
      </c>
    </row>
    <row r="1554" spans="2:65" s="1" customFormat="1" ht="16.5" customHeight="1" x14ac:dyDescent="0.2">
      <c r="B1554" s="152"/>
      <c r="C1554" s="249" t="s">
        <v>705</v>
      </c>
      <c r="D1554" s="249" t="s">
        <v>203</v>
      </c>
      <c r="E1554" s="250" t="s">
        <v>2880</v>
      </c>
      <c r="F1554" s="251" t="s">
        <v>2881</v>
      </c>
      <c r="G1554" s="252" t="s">
        <v>269</v>
      </c>
      <c r="H1554" s="253">
        <v>60</v>
      </c>
      <c r="I1554" s="154"/>
      <c r="J1554" s="155">
        <f>ROUND(I1554*H1554,2)</f>
        <v>0</v>
      </c>
      <c r="K1554" s="153" t="s">
        <v>446</v>
      </c>
      <c r="L1554" s="32"/>
      <c r="M1554" s="156" t="s">
        <v>1</v>
      </c>
      <c r="N1554" s="157" t="s">
        <v>38</v>
      </c>
      <c r="P1554" s="158">
        <f>O1554*H1554</f>
        <v>0</v>
      </c>
      <c r="Q1554" s="158">
        <v>8.1200000000000005E-3</v>
      </c>
      <c r="R1554" s="158">
        <f>Q1554*H1554</f>
        <v>0.48720000000000002</v>
      </c>
      <c r="S1554" s="158">
        <v>0</v>
      </c>
      <c r="T1554" s="159">
        <f>S1554*H1554</f>
        <v>0</v>
      </c>
      <c r="AR1554" s="160" t="s">
        <v>624</v>
      </c>
      <c r="AT1554" s="160" t="s">
        <v>203</v>
      </c>
      <c r="AU1554" s="160" t="s">
        <v>82</v>
      </c>
      <c r="AY1554" s="17" t="s">
        <v>201</v>
      </c>
      <c r="BE1554" s="161">
        <f>IF(N1554="základní",J1554,0)</f>
        <v>0</v>
      </c>
      <c r="BF1554" s="161">
        <f>IF(N1554="snížená",J1554,0)</f>
        <v>0</v>
      </c>
      <c r="BG1554" s="161">
        <f>IF(N1554="zákl. přenesená",J1554,0)</f>
        <v>0</v>
      </c>
      <c r="BH1554" s="161">
        <f>IF(N1554="sníž. přenesená",J1554,0)</f>
        <v>0</v>
      </c>
      <c r="BI1554" s="161">
        <f>IF(N1554="nulová",J1554,0)</f>
        <v>0</v>
      </c>
      <c r="BJ1554" s="17" t="s">
        <v>80</v>
      </c>
      <c r="BK1554" s="161">
        <f>ROUND(I1554*H1554,2)</f>
        <v>0</v>
      </c>
      <c r="BL1554" s="17" t="s">
        <v>624</v>
      </c>
      <c r="BM1554" s="160" t="s">
        <v>2882</v>
      </c>
    </row>
    <row r="1555" spans="2:65" s="1" customFormat="1" x14ac:dyDescent="0.2">
      <c r="B1555" s="32"/>
      <c r="C1555" s="254"/>
      <c r="D1555" s="255" t="s">
        <v>210</v>
      </c>
      <c r="E1555" s="254"/>
      <c r="F1555" s="256" t="s">
        <v>2883</v>
      </c>
      <c r="G1555" s="254"/>
      <c r="H1555" s="254"/>
      <c r="I1555" s="96"/>
      <c r="L1555" s="32"/>
      <c r="M1555" s="162"/>
      <c r="T1555" s="56"/>
      <c r="AT1555" s="17" t="s">
        <v>210</v>
      </c>
      <c r="AU1555" s="17" t="s">
        <v>82</v>
      </c>
    </row>
    <row r="1556" spans="2:65" s="1" customFormat="1" ht="107.25" x14ac:dyDescent="0.2">
      <c r="B1556" s="32"/>
      <c r="C1556" s="254"/>
      <c r="D1556" s="255" t="s">
        <v>212</v>
      </c>
      <c r="E1556" s="254"/>
      <c r="F1556" s="257" t="s">
        <v>2884</v>
      </c>
      <c r="G1556" s="254"/>
      <c r="H1556" s="254"/>
      <c r="I1556" s="96"/>
      <c r="L1556" s="32"/>
      <c r="M1556" s="162"/>
      <c r="T1556" s="56"/>
      <c r="AT1556" s="17" t="s">
        <v>212</v>
      </c>
      <c r="AU1556" s="17" t="s">
        <v>82</v>
      </c>
    </row>
    <row r="1557" spans="2:65" s="12" customFormat="1" x14ac:dyDescent="0.2">
      <c r="B1557" s="163"/>
      <c r="C1557" s="258"/>
      <c r="D1557" s="255" t="s">
        <v>214</v>
      </c>
      <c r="E1557" s="259" t="s">
        <v>1</v>
      </c>
      <c r="F1557" s="260" t="s">
        <v>2489</v>
      </c>
      <c r="G1557" s="258"/>
      <c r="H1557" s="259" t="s">
        <v>1</v>
      </c>
      <c r="I1557" s="165"/>
      <c r="L1557" s="163"/>
      <c r="M1557" s="166"/>
      <c r="T1557" s="167"/>
      <c r="AT1557" s="164" t="s">
        <v>214</v>
      </c>
      <c r="AU1557" s="164" t="s">
        <v>82</v>
      </c>
      <c r="AV1557" s="12" t="s">
        <v>80</v>
      </c>
      <c r="AW1557" s="12" t="s">
        <v>30</v>
      </c>
      <c r="AX1557" s="12" t="s">
        <v>73</v>
      </c>
      <c r="AY1557" s="164" t="s">
        <v>201</v>
      </c>
    </row>
    <row r="1558" spans="2:65" s="12" customFormat="1" x14ac:dyDescent="0.2">
      <c r="B1558" s="163"/>
      <c r="C1558" s="258"/>
      <c r="D1558" s="255" t="s">
        <v>214</v>
      </c>
      <c r="E1558" s="259" t="s">
        <v>1</v>
      </c>
      <c r="F1558" s="260" t="s">
        <v>2490</v>
      </c>
      <c r="G1558" s="258"/>
      <c r="H1558" s="259" t="s">
        <v>1</v>
      </c>
      <c r="I1558" s="165"/>
      <c r="L1558" s="163"/>
      <c r="M1558" s="166"/>
      <c r="T1558" s="167"/>
      <c r="AT1558" s="164" t="s">
        <v>214</v>
      </c>
      <c r="AU1558" s="164" t="s">
        <v>82</v>
      </c>
      <c r="AV1558" s="12" t="s">
        <v>80</v>
      </c>
      <c r="AW1558" s="12" t="s">
        <v>30</v>
      </c>
      <c r="AX1558" s="12" t="s">
        <v>73</v>
      </c>
      <c r="AY1558" s="164" t="s">
        <v>201</v>
      </c>
    </row>
    <row r="1559" spans="2:65" s="12" customFormat="1" x14ac:dyDescent="0.2">
      <c r="B1559" s="163"/>
      <c r="C1559" s="258"/>
      <c r="D1559" s="255" t="s">
        <v>214</v>
      </c>
      <c r="E1559" s="259" t="s">
        <v>1</v>
      </c>
      <c r="F1559" s="260" t="s">
        <v>2647</v>
      </c>
      <c r="G1559" s="258"/>
      <c r="H1559" s="259" t="s">
        <v>1</v>
      </c>
      <c r="I1559" s="165"/>
      <c r="L1559" s="163"/>
      <c r="M1559" s="166"/>
      <c r="T1559" s="167"/>
      <c r="AT1559" s="164" t="s">
        <v>214</v>
      </c>
      <c r="AU1559" s="164" t="s">
        <v>82</v>
      </c>
      <c r="AV1559" s="12" t="s">
        <v>80</v>
      </c>
      <c r="AW1559" s="12" t="s">
        <v>30</v>
      </c>
      <c r="AX1559" s="12" t="s">
        <v>73</v>
      </c>
      <c r="AY1559" s="164" t="s">
        <v>201</v>
      </c>
    </row>
    <row r="1560" spans="2:65" s="12" customFormat="1" x14ac:dyDescent="0.2">
      <c r="B1560" s="163"/>
      <c r="C1560" s="258"/>
      <c r="D1560" s="255" t="s">
        <v>214</v>
      </c>
      <c r="E1560" s="259" t="s">
        <v>1</v>
      </c>
      <c r="F1560" s="260" t="s">
        <v>2504</v>
      </c>
      <c r="G1560" s="258"/>
      <c r="H1560" s="259" t="s">
        <v>1</v>
      </c>
      <c r="I1560" s="165"/>
      <c r="L1560" s="163"/>
      <c r="M1560" s="166"/>
      <c r="T1560" s="167"/>
      <c r="AT1560" s="164" t="s">
        <v>214</v>
      </c>
      <c r="AU1560" s="164" t="s">
        <v>82</v>
      </c>
      <c r="AV1560" s="12" t="s">
        <v>80</v>
      </c>
      <c r="AW1560" s="12" t="s">
        <v>30</v>
      </c>
      <c r="AX1560" s="12" t="s">
        <v>73</v>
      </c>
      <c r="AY1560" s="164" t="s">
        <v>201</v>
      </c>
    </row>
    <row r="1561" spans="2:65" s="12" customFormat="1" x14ac:dyDescent="0.2">
      <c r="B1561" s="163"/>
      <c r="C1561" s="258"/>
      <c r="D1561" s="255" t="s">
        <v>214</v>
      </c>
      <c r="E1561" s="259" t="s">
        <v>1</v>
      </c>
      <c r="F1561" s="260" t="s">
        <v>2885</v>
      </c>
      <c r="G1561" s="258"/>
      <c r="H1561" s="259" t="s">
        <v>1</v>
      </c>
      <c r="I1561" s="165"/>
      <c r="L1561" s="163"/>
      <c r="M1561" s="166"/>
      <c r="T1561" s="167"/>
      <c r="AT1561" s="164" t="s">
        <v>214</v>
      </c>
      <c r="AU1561" s="164" t="s">
        <v>82</v>
      </c>
      <c r="AV1561" s="12" t="s">
        <v>80</v>
      </c>
      <c r="AW1561" s="12" t="s">
        <v>30</v>
      </c>
      <c r="AX1561" s="12" t="s">
        <v>73</v>
      </c>
      <c r="AY1561" s="164" t="s">
        <v>201</v>
      </c>
    </row>
    <row r="1562" spans="2:65" s="12" customFormat="1" x14ac:dyDescent="0.2">
      <c r="B1562" s="163"/>
      <c r="C1562" s="258"/>
      <c r="D1562" s="255" t="s">
        <v>214</v>
      </c>
      <c r="E1562" s="259" t="s">
        <v>1</v>
      </c>
      <c r="F1562" s="260" t="s">
        <v>2886</v>
      </c>
      <c r="G1562" s="258"/>
      <c r="H1562" s="259" t="s">
        <v>1</v>
      </c>
      <c r="I1562" s="165"/>
      <c r="L1562" s="163"/>
      <c r="M1562" s="166"/>
      <c r="T1562" s="167"/>
      <c r="AT1562" s="164" t="s">
        <v>214</v>
      </c>
      <c r="AU1562" s="164" t="s">
        <v>82</v>
      </c>
      <c r="AV1562" s="12" t="s">
        <v>80</v>
      </c>
      <c r="AW1562" s="12" t="s">
        <v>30</v>
      </c>
      <c r="AX1562" s="12" t="s">
        <v>73</v>
      </c>
      <c r="AY1562" s="164" t="s">
        <v>201</v>
      </c>
    </row>
    <row r="1563" spans="2:65" s="13" customFormat="1" x14ac:dyDescent="0.2">
      <c r="B1563" s="168"/>
      <c r="C1563" s="261"/>
      <c r="D1563" s="255" t="s">
        <v>214</v>
      </c>
      <c r="E1563" s="262" t="s">
        <v>1</v>
      </c>
      <c r="F1563" s="263" t="s">
        <v>2887</v>
      </c>
      <c r="G1563" s="261"/>
      <c r="H1563" s="264">
        <v>25</v>
      </c>
      <c r="I1563" s="170"/>
      <c r="L1563" s="168"/>
      <c r="M1563" s="171"/>
      <c r="T1563" s="172"/>
      <c r="AT1563" s="169" t="s">
        <v>214</v>
      </c>
      <c r="AU1563" s="169" t="s">
        <v>82</v>
      </c>
      <c r="AV1563" s="13" t="s">
        <v>82</v>
      </c>
      <c r="AW1563" s="13" t="s">
        <v>30</v>
      </c>
      <c r="AX1563" s="13" t="s">
        <v>73</v>
      </c>
      <c r="AY1563" s="169" t="s">
        <v>201</v>
      </c>
    </row>
    <row r="1564" spans="2:65" s="12" customFormat="1" x14ac:dyDescent="0.2">
      <c r="B1564" s="163"/>
      <c r="C1564" s="258"/>
      <c r="D1564" s="255" t="s">
        <v>214</v>
      </c>
      <c r="E1564" s="259" t="s">
        <v>1</v>
      </c>
      <c r="F1564" s="260" t="s">
        <v>2598</v>
      </c>
      <c r="G1564" s="258"/>
      <c r="H1564" s="259" t="s">
        <v>1</v>
      </c>
      <c r="I1564" s="165"/>
      <c r="L1564" s="163"/>
      <c r="M1564" s="166"/>
      <c r="T1564" s="167"/>
      <c r="AT1564" s="164" t="s">
        <v>214</v>
      </c>
      <c r="AU1564" s="164" t="s">
        <v>82</v>
      </c>
      <c r="AV1564" s="12" t="s">
        <v>80</v>
      </c>
      <c r="AW1564" s="12" t="s">
        <v>30</v>
      </c>
      <c r="AX1564" s="12" t="s">
        <v>73</v>
      </c>
      <c r="AY1564" s="164" t="s">
        <v>201</v>
      </c>
    </row>
    <row r="1565" spans="2:65" s="12" customFormat="1" x14ac:dyDescent="0.2">
      <c r="B1565" s="163"/>
      <c r="C1565" s="258"/>
      <c r="D1565" s="255" t="s">
        <v>214</v>
      </c>
      <c r="E1565" s="259" t="s">
        <v>1</v>
      </c>
      <c r="F1565" s="260" t="s">
        <v>2885</v>
      </c>
      <c r="G1565" s="258"/>
      <c r="H1565" s="259" t="s">
        <v>1</v>
      </c>
      <c r="I1565" s="165"/>
      <c r="L1565" s="163"/>
      <c r="M1565" s="166"/>
      <c r="T1565" s="167"/>
      <c r="AT1565" s="164" t="s">
        <v>214</v>
      </c>
      <c r="AU1565" s="164" t="s">
        <v>82</v>
      </c>
      <c r="AV1565" s="12" t="s">
        <v>80</v>
      </c>
      <c r="AW1565" s="12" t="s">
        <v>30</v>
      </c>
      <c r="AX1565" s="12" t="s">
        <v>73</v>
      </c>
      <c r="AY1565" s="164" t="s">
        <v>201</v>
      </c>
    </row>
    <row r="1566" spans="2:65" s="12" customFormat="1" x14ac:dyDescent="0.2">
      <c r="B1566" s="163"/>
      <c r="C1566" s="258"/>
      <c r="D1566" s="255" t="s">
        <v>214</v>
      </c>
      <c r="E1566" s="259" t="s">
        <v>1</v>
      </c>
      <c r="F1566" s="260" t="s">
        <v>2636</v>
      </c>
      <c r="G1566" s="258"/>
      <c r="H1566" s="259" t="s">
        <v>1</v>
      </c>
      <c r="I1566" s="165"/>
      <c r="L1566" s="163"/>
      <c r="M1566" s="166"/>
      <c r="T1566" s="167"/>
      <c r="AT1566" s="164" t="s">
        <v>214</v>
      </c>
      <c r="AU1566" s="164" t="s">
        <v>82</v>
      </c>
      <c r="AV1566" s="12" t="s">
        <v>80</v>
      </c>
      <c r="AW1566" s="12" t="s">
        <v>30</v>
      </c>
      <c r="AX1566" s="12" t="s">
        <v>73</v>
      </c>
      <c r="AY1566" s="164" t="s">
        <v>201</v>
      </c>
    </row>
    <row r="1567" spans="2:65" s="13" customFormat="1" x14ac:dyDescent="0.2">
      <c r="B1567" s="168"/>
      <c r="C1567" s="261"/>
      <c r="D1567" s="255" t="s">
        <v>214</v>
      </c>
      <c r="E1567" s="262" t="s">
        <v>1</v>
      </c>
      <c r="F1567" s="263" t="s">
        <v>2637</v>
      </c>
      <c r="G1567" s="261"/>
      <c r="H1567" s="264">
        <v>35</v>
      </c>
      <c r="I1567" s="170"/>
      <c r="L1567" s="168"/>
      <c r="M1567" s="171"/>
      <c r="T1567" s="172"/>
      <c r="AT1567" s="169" t="s">
        <v>214</v>
      </c>
      <c r="AU1567" s="169" t="s">
        <v>82</v>
      </c>
      <c r="AV1567" s="13" t="s">
        <v>82</v>
      </c>
      <c r="AW1567" s="13" t="s">
        <v>30</v>
      </c>
      <c r="AX1567" s="13" t="s">
        <v>73</v>
      </c>
      <c r="AY1567" s="169" t="s">
        <v>201</v>
      </c>
    </row>
    <row r="1568" spans="2:65" s="14" customFormat="1" x14ac:dyDescent="0.2">
      <c r="B1568" s="173"/>
      <c r="C1568" s="265"/>
      <c r="D1568" s="255" t="s">
        <v>214</v>
      </c>
      <c r="E1568" s="266" t="s">
        <v>1</v>
      </c>
      <c r="F1568" s="267" t="s">
        <v>221</v>
      </c>
      <c r="G1568" s="265"/>
      <c r="H1568" s="268">
        <v>60</v>
      </c>
      <c r="I1568" s="175"/>
      <c r="L1568" s="173"/>
      <c r="M1568" s="176"/>
      <c r="T1568" s="177"/>
      <c r="AT1568" s="174" t="s">
        <v>214</v>
      </c>
      <c r="AU1568" s="174" t="s">
        <v>82</v>
      </c>
      <c r="AV1568" s="14" t="s">
        <v>208</v>
      </c>
      <c r="AW1568" s="14" t="s">
        <v>30</v>
      </c>
      <c r="AX1568" s="14" t="s">
        <v>80</v>
      </c>
      <c r="AY1568" s="174" t="s">
        <v>201</v>
      </c>
    </row>
    <row r="1569" spans="2:65" s="1" customFormat="1" ht="16.5" customHeight="1" x14ac:dyDescent="0.2">
      <c r="B1569" s="152"/>
      <c r="C1569" s="271" t="s">
        <v>711</v>
      </c>
      <c r="D1569" s="271" t="s">
        <v>401</v>
      </c>
      <c r="E1569" s="272" t="s">
        <v>2888</v>
      </c>
      <c r="F1569" s="273" t="s">
        <v>2889</v>
      </c>
      <c r="G1569" s="274" t="s">
        <v>269</v>
      </c>
      <c r="H1569" s="275">
        <v>60</v>
      </c>
      <c r="I1569" s="179"/>
      <c r="J1569" s="180">
        <f>ROUND(I1569*H1569,2)</f>
        <v>0</v>
      </c>
      <c r="K1569" s="178" t="s">
        <v>207</v>
      </c>
      <c r="L1569" s="181"/>
      <c r="M1569" s="182" t="s">
        <v>1</v>
      </c>
      <c r="N1569" s="183" t="s">
        <v>38</v>
      </c>
      <c r="P1569" s="158">
        <f>O1569*H1569</f>
        <v>0</v>
      </c>
      <c r="Q1569" s="158">
        <v>1.48E-3</v>
      </c>
      <c r="R1569" s="158">
        <f>Q1569*H1569</f>
        <v>8.8800000000000004E-2</v>
      </c>
      <c r="S1569" s="158">
        <v>0</v>
      </c>
      <c r="T1569" s="159">
        <f>S1569*H1569</f>
        <v>0</v>
      </c>
      <c r="AR1569" s="160" t="s">
        <v>2890</v>
      </c>
      <c r="AT1569" s="160" t="s">
        <v>401</v>
      </c>
      <c r="AU1569" s="160" t="s">
        <v>82</v>
      </c>
      <c r="AY1569" s="17" t="s">
        <v>201</v>
      </c>
      <c r="BE1569" s="161">
        <f>IF(N1569="základní",J1569,0)</f>
        <v>0</v>
      </c>
      <c r="BF1569" s="161">
        <f>IF(N1569="snížená",J1569,0)</f>
        <v>0</v>
      </c>
      <c r="BG1569" s="161">
        <f>IF(N1569="zákl. přenesená",J1569,0)</f>
        <v>0</v>
      </c>
      <c r="BH1569" s="161">
        <f>IF(N1569="sníž. přenesená",J1569,0)</f>
        <v>0</v>
      </c>
      <c r="BI1569" s="161">
        <f>IF(N1569="nulová",J1569,0)</f>
        <v>0</v>
      </c>
      <c r="BJ1569" s="17" t="s">
        <v>80</v>
      </c>
      <c r="BK1569" s="161">
        <f>ROUND(I1569*H1569,2)</f>
        <v>0</v>
      </c>
      <c r="BL1569" s="17" t="s">
        <v>2890</v>
      </c>
      <c r="BM1569" s="160" t="s">
        <v>2891</v>
      </c>
    </row>
    <row r="1570" spans="2:65" s="1" customFormat="1" x14ac:dyDescent="0.2">
      <c r="B1570" s="32"/>
      <c r="C1570" s="254"/>
      <c r="D1570" s="255" t="s">
        <v>210</v>
      </c>
      <c r="E1570" s="254"/>
      <c r="F1570" s="256" t="s">
        <v>2889</v>
      </c>
      <c r="G1570" s="254"/>
      <c r="H1570" s="254"/>
      <c r="I1570" s="96"/>
      <c r="L1570" s="32"/>
      <c r="M1570" s="162"/>
      <c r="T1570" s="56"/>
      <c r="AT1570" s="17" t="s">
        <v>210</v>
      </c>
      <c r="AU1570" s="17" t="s">
        <v>82</v>
      </c>
    </row>
    <row r="1571" spans="2:65" s="12" customFormat="1" x14ac:dyDescent="0.2">
      <c r="B1571" s="163"/>
      <c r="C1571" s="258"/>
      <c r="D1571" s="255" t="s">
        <v>214</v>
      </c>
      <c r="E1571" s="259" t="s">
        <v>1</v>
      </c>
      <c r="F1571" s="260" t="s">
        <v>2489</v>
      </c>
      <c r="G1571" s="258"/>
      <c r="H1571" s="259" t="s">
        <v>1</v>
      </c>
      <c r="I1571" s="165"/>
      <c r="L1571" s="163"/>
      <c r="M1571" s="166"/>
      <c r="T1571" s="167"/>
      <c r="AT1571" s="164" t="s">
        <v>214</v>
      </c>
      <c r="AU1571" s="164" t="s">
        <v>82</v>
      </c>
      <c r="AV1571" s="12" t="s">
        <v>80</v>
      </c>
      <c r="AW1571" s="12" t="s">
        <v>30</v>
      </c>
      <c r="AX1571" s="12" t="s">
        <v>73</v>
      </c>
      <c r="AY1571" s="164" t="s">
        <v>201</v>
      </c>
    </row>
    <row r="1572" spans="2:65" s="12" customFormat="1" x14ac:dyDescent="0.2">
      <c r="B1572" s="163"/>
      <c r="C1572" s="258"/>
      <c r="D1572" s="255" t="s">
        <v>214</v>
      </c>
      <c r="E1572" s="259" t="s">
        <v>1</v>
      </c>
      <c r="F1572" s="260" t="s">
        <v>2490</v>
      </c>
      <c r="G1572" s="258"/>
      <c r="H1572" s="259" t="s">
        <v>1</v>
      </c>
      <c r="I1572" s="165"/>
      <c r="L1572" s="163"/>
      <c r="M1572" s="166"/>
      <c r="T1572" s="167"/>
      <c r="AT1572" s="164" t="s">
        <v>214</v>
      </c>
      <c r="AU1572" s="164" t="s">
        <v>82</v>
      </c>
      <c r="AV1572" s="12" t="s">
        <v>80</v>
      </c>
      <c r="AW1572" s="12" t="s">
        <v>30</v>
      </c>
      <c r="AX1572" s="12" t="s">
        <v>73</v>
      </c>
      <c r="AY1572" s="164" t="s">
        <v>201</v>
      </c>
    </row>
    <row r="1573" spans="2:65" s="12" customFormat="1" x14ac:dyDescent="0.2">
      <c r="B1573" s="163"/>
      <c r="C1573" s="258"/>
      <c r="D1573" s="255" t="s">
        <v>214</v>
      </c>
      <c r="E1573" s="259" t="s">
        <v>1</v>
      </c>
      <c r="F1573" s="260" t="s">
        <v>2647</v>
      </c>
      <c r="G1573" s="258"/>
      <c r="H1573" s="259" t="s">
        <v>1</v>
      </c>
      <c r="I1573" s="165"/>
      <c r="L1573" s="163"/>
      <c r="M1573" s="166"/>
      <c r="T1573" s="167"/>
      <c r="AT1573" s="164" t="s">
        <v>214</v>
      </c>
      <c r="AU1573" s="164" t="s">
        <v>82</v>
      </c>
      <c r="AV1573" s="12" t="s">
        <v>80</v>
      </c>
      <c r="AW1573" s="12" t="s">
        <v>30</v>
      </c>
      <c r="AX1573" s="12" t="s">
        <v>73</v>
      </c>
      <c r="AY1573" s="164" t="s">
        <v>201</v>
      </c>
    </row>
    <row r="1574" spans="2:65" s="12" customFormat="1" x14ac:dyDescent="0.2">
      <c r="B1574" s="163"/>
      <c r="C1574" s="258"/>
      <c r="D1574" s="255" t="s">
        <v>214</v>
      </c>
      <c r="E1574" s="259" t="s">
        <v>1</v>
      </c>
      <c r="F1574" s="260" t="s">
        <v>2504</v>
      </c>
      <c r="G1574" s="258"/>
      <c r="H1574" s="259" t="s">
        <v>1</v>
      </c>
      <c r="I1574" s="165"/>
      <c r="L1574" s="163"/>
      <c r="M1574" s="166"/>
      <c r="T1574" s="167"/>
      <c r="AT1574" s="164" t="s">
        <v>214</v>
      </c>
      <c r="AU1574" s="164" t="s">
        <v>82</v>
      </c>
      <c r="AV1574" s="12" t="s">
        <v>80</v>
      </c>
      <c r="AW1574" s="12" t="s">
        <v>30</v>
      </c>
      <c r="AX1574" s="12" t="s">
        <v>73</v>
      </c>
      <c r="AY1574" s="164" t="s">
        <v>201</v>
      </c>
    </row>
    <row r="1575" spans="2:65" s="12" customFormat="1" x14ac:dyDescent="0.2">
      <c r="B1575" s="163"/>
      <c r="C1575" s="258"/>
      <c r="D1575" s="255" t="s">
        <v>214</v>
      </c>
      <c r="E1575" s="259" t="s">
        <v>1</v>
      </c>
      <c r="F1575" s="260" t="s">
        <v>2885</v>
      </c>
      <c r="G1575" s="258"/>
      <c r="H1575" s="259" t="s">
        <v>1</v>
      </c>
      <c r="I1575" s="165"/>
      <c r="L1575" s="163"/>
      <c r="M1575" s="166"/>
      <c r="T1575" s="167"/>
      <c r="AT1575" s="164" t="s">
        <v>214</v>
      </c>
      <c r="AU1575" s="164" t="s">
        <v>82</v>
      </c>
      <c r="AV1575" s="12" t="s">
        <v>80</v>
      </c>
      <c r="AW1575" s="12" t="s">
        <v>30</v>
      </c>
      <c r="AX1575" s="12" t="s">
        <v>73</v>
      </c>
      <c r="AY1575" s="164" t="s">
        <v>201</v>
      </c>
    </row>
    <row r="1576" spans="2:65" s="12" customFormat="1" x14ac:dyDescent="0.2">
      <c r="B1576" s="163"/>
      <c r="C1576" s="258"/>
      <c r="D1576" s="255" t="s">
        <v>214</v>
      </c>
      <c r="E1576" s="259" t="s">
        <v>1</v>
      </c>
      <c r="F1576" s="260" t="s">
        <v>2886</v>
      </c>
      <c r="G1576" s="258"/>
      <c r="H1576" s="259" t="s">
        <v>1</v>
      </c>
      <c r="I1576" s="165"/>
      <c r="L1576" s="163"/>
      <c r="M1576" s="166"/>
      <c r="T1576" s="167"/>
      <c r="AT1576" s="164" t="s">
        <v>214</v>
      </c>
      <c r="AU1576" s="164" t="s">
        <v>82</v>
      </c>
      <c r="AV1576" s="12" t="s">
        <v>80</v>
      </c>
      <c r="AW1576" s="12" t="s">
        <v>30</v>
      </c>
      <c r="AX1576" s="12" t="s">
        <v>73</v>
      </c>
      <c r="AY1576" s="164" t="s">
        <v>201</v>
      </c>
    </row>
    <row r="1577" spans="2:65" s="13" customFormat="1" x14ac:dyDescent="0.2">
      <c r="B1577" s="168"/>
      <c r="C1577" s="261"/>
      <c r="D1577" s="255" t="s">
        <v>214</v>
      </c>
      <c r="E1577" s="262" t="s">
        <v>1</v>
      </c>
      <c r="F1577" s="263" t="s">
        <v>2887</v>
      </c>
      <c r="G1577" s="261"/>
      <c r="H1577" s="264">
        <v>25</v>
      </c>
      <c r="I1577" s="170"/>
      <c r="L1577" s="168"/>
      <c r="M1577" s="171"/>
      <c r="T1577" s="172"/>
      <c r="AT1577" s="169" t="s">
        <v>214</v>
      </c>
      <c r="AU1577" s="169" t="s">
        <v>82</v>
      </c>
      <c r="AV1577" s="13" t="s">
        <v>82</v>
      </c>
      <c r="AW1577" s="13" t="s">
        <v>30</v>
      </c>
      <c r="AX1577" s="13" t="s">
        <v>73</v>
      </c>
      <c r="AY1577" s="169" t="s">
        <v>201</v>
      </c>
    </row>
    <row r="1578" spans="2:65" s="12" customFormat="1" x14ac:dyDescent="0.2">
      <c r="B1578" s="163"/>
      <c r="C1578" s="258"/>
      <c r="D1578" s="255" t="s">
        <v>214</v>
      </c>
      <c r="E1578" s="259" t="s">
        <v>1</v>
      </c>
      <c r="F1578" s="260" t="s">
        <v>2598</v>
      </c>
      <c r="G1578" s="258"/>
      <c r="H1578" s="259" t="s">
        <v>1</v>
      </c>
      <c r="I1578" s="165"/>
      <c r="L1578" s="163"/>
      <c r="M1578" s="166"/>
      <c r="T1578" s="167"/>
      <c r="AT1578" s="164" t="s">
        <v>214</v>
      </c>
      <c r="AU1578" s="164" t="s">
        <v>82</v>
      </c>
      <c r="AV1578" s="12" t="s">
        <v>80</v>
      </c>
      <c r="AW1578" s="12" t="s">
        <v>30</v>
      </c>
      <c r="AX1578" s="12" t="s">
        <v>73</v>
      </c>
      <c r="AY1578" s="164" t="s">
        <v>201</v>
      </c>
    </row>
    <row r="1579" spans="2:65" s="12" customFormat="1" x14ac:dyDescent="0.2">
      <c r="B1579" s="163"/>
      <c r="C1579" s="258"/>
      <c r="D1579" s="255" t="s">
        <v>214</v>
      </c>
      <c r="E1579" s="259" t="s">
        <v>1</v>
      </c>
      <c r="F1579" s="260" t="s">
        <v>2885</v>
      </c>
      <c r="G1579" s="258"/>
      <c r="H1579" s="259" t="s">
        <v>1</v>
      </c>
      <c r="I1579" s="165"/>
      <c r="L1579" s="163"/>
      <c r="M1579" s="166"/>
      <c r="T1579" s="167"/>
      <c r="AT1579" s="164" t="s">
        <v>214</v>
      </c>
      <c r="AU1579" s="164" t="s">
        <v>82</v>
      </c>
      <c r="AV1579" s="12" t="s">
        <v>80</v>
      </c>
      <c r="AW1579" s="12" t="s">
        <v>30</v>
      </c>
      <c r="AX1579" s="12" t="s">
        <v>73</v>
      </c>
      <c r="AY1579" s="164" t="s">
        <v>201</v>
      </c>
    </row>
    <row r="1580" spans="2:65" s="12" customFormat="1" x14ac:dyDescent="0.2">
      <c r="B1580" s="163"/>
      <c r="C1580" s="258"/>
      <c r="D1580" s="255" t="s">
        <v>214</v>
      </c>
      <c r="E1580" s="259" t="s">
        <v>1</v>
      </c>
      <c r="F1580" s="260" t="s">
        <v>2636</v>
      </c>
      <c r="G1580" s="258"/>
      <c r="H1580" s="259" t="s">
        <v>1</v>
      </c>
      <c r="I1580" s="165"/>
      <c r="L1580" s="163"/>
      <c r="M1580" s="166"/>
      <c r="T1580" s="167"/>
      <c r="AT1580" s="164" t="s">
        <v>214</v>
      </c>
      <c r="AU1580" s="164" t="s">
        <v>82</v>
      </c>
      <c r="AV1580" s="12" t="s">
        <v>80</v>
      </c>
      <c r="AW1580" s="12" t="s">
        <v>30</v>
      </c>
      <c r="AX1580" s="12" t="s">
        <v>73</v>
      </c>
      <c r="AY1580" s="164" t="s">
        <v>201</v>
      </c>
    </row>
    <row r="1581" spans="2:65" s="13" customFormat="1" x14ac:dyDescent="0.2">
      <c r="B1581" s="168"/>
      <c r="C1581" s="261"/>
      <c r="D1581" s="255" t="s">
        <v>214</v>
      </c>
      <c r="E1581" s="262" t="s">
        <v>1</v>
      </c>
      <c r="F1581" s="263" t="s">
        <v>2637</v>
      </c>
      <c r="G1581" s="261"/>
      <c r="H1581" s="264">
        <v>35</v>
      </c>
      <c r="I1581" s="170"/>
      <c r="L1581" s="168"/>
      <c r="M1581" s="171"/>
      <c r="T1581" s="172"/>
      <c r="AT1581" s="169" t="s">
        <v>214</v>
      </c>
      <c r="AU1581" s="169" t="s">
        <v>82</v>
      </c>
      <c r="AV1581" s="13" t="s">
        <v>82</v>
      </c>
      <c r="AW1581" s="13" t="s">
        <v>30</v>
      </c>
      <c r="AX1581" s="13" t="s">
        <v>73</v>
      </c>
      <c r="AY1581" s="169" t="s">
        <v>201</v>
      </c>
    </row>
    <row r="1582" spans="2:65" s="14" customFormat="1" x14ac:dyDescent="0.2">
      <c r="B1582" s="173"/>
      <c r="C1582" s="265"/>
      <c r="D1582" s="255" t="s">
        <v>214</v>
      </c>
      <c r="E1582" s="266" t="s">
        <v>1</v>
      </c>
      <c r="F1582" s="267" t="s">
        <v>221</v>
      </c>
      <c r="G1582" s="265"/>
      <c r="H1582" s="268">
        <v>60</v>
      </c>
      <c r="I1582" s="175"/>
      <c r="L1582" s="173"/>
      <c r="M1582" s="176"/>
      <c r="T1582" s="177"/>
      <c r="AT1582" s="174" t="s">
        <v>214</v>
      </c>
      <c r="AU1582" s="174" t="s">
        <v>82</v>
      </c>
      <c r="AV1582" s="14" t="s">
        <v>208</v>
      </c>
      <c r="AW1582" s="14" t="s">
        <v>30</v>
      </c>
      <c r="AX1582" s="14" t="s">
        <v>80</v>
      </c>
      <c r="AY1582" s="174" t="s">
        <v>201</v>
      </c>
    </row>
    <row r="1583" spans="2:65" s="1" customFormat="1" ht="16.5" customHeight="1" x14ac:dyDescent="0.2">
      <c r="B1583" s="152"/>
      <c r="C1583" s="249" t="s">
        <v>721</v>
      </c>
      <c r="D1583" s="249" t="s">
        <v>203</v>
      </c>
      <c r="E1583" s="250" t="s">
        <v>2892</v>
      </c>
      <c r="F1583" s="251" t="s">
        <v>2893</v>
      </c>
      <c r="G1583" s="252" t="s">
        <v>269</v>
      </c>
      <c r="H1583" s="253">
        <v>87</v>
      </c>
      <c r="I1583" s="154"/>
      <c r="J1583" s="155">
        <f>ROUND(I1583*H1583,2)</f>
        <v>0</v>
      </c>
      <c r="K1583" s="153" t="s">
        <v>207</v>
      </c>
      <c r="L1583" s="32"/>
      <c r="M1583" s="156" t="s">
        <v>1</v>
      </c>
      <c r="N1583" s="157" t="s">
        <v>38</v>
      </c>
      <c r="P1583" s="158">
        <f>O1583*H1583</f>
        <v>0</v>
      </c>
      <c r="Q1583" s="158">
        <v>4.8599999999999997E-3</v>
      </c>
      <c r="R1583" s="158">
        <f>Q1583*H1583</f>
        <v>0.42281999999999997</v>
      </c>
      <c r="S1583" s="158">
        <v>0</v>
      </c>
      <c r="T1583" s="159">
        <f>S1583*H1583</f>
        <v>0</v>
      </c>
      <c r="AR1583" s="160" t="s">
        <v>624</v>
      </c>
      <c r="AT1583" s="160" t="s">
        <v>203</v>
      </c>
      <c r="AU1583" s="160" t="s">
        <v>82</v>
      </c>
      <c r="AY1583" s="17" t="s">
        <v>201</v>
      </c>
      <c r="BE1583" s="161">
        <f>IF(N1583="základní",J1583,0)</f>
        <v>0</v>
      </c>
      <c r="BF1583" s="161">
        <f>IF(N1583="snížená",J1583,0)</f>
        <v>0</v>
      </c>
      <c r="BG1583" s="161">
        <f>IF(N1583="zákl. přenesená",J1583,0)</f>
        <v>0</v>
      </c>
      <c r="BH1583" s="161">
        <f>IF(N1583="sníž. přenesená",J1583,0)</f>
        <v>0</v>
      </c>
      <c r="BI1583" s="161">
        <f>IF(N1583="nulová",J1583,0)</f>
        <v>0</v>
      </c>
      <c r="BJ1583" s="17" t="s">
        <v>80</v>
      </c>
      <c r="BK1583" s="161">
        <f>ROUND(I1583*H1583,2)</f>
        <v>0</v>
      </c>
      <c r="BL1583" s="17" t="s">
        <v>624</v>
      </c>
      <c r="BM1583" s="160" t="s">
        <v>2894</v>
      </c>
    </row>
    <row r="1584" spans="2:65" s="1" customFormat="1" ht="19.5" x14ac:dyDescent="0.2">
      <c r="B1584" s="32"/>
      <c r="C1584" s="254"/>
      <c r="D1584" s="255" t="s">
        <v>210</v>
      </c>
      <c r="E1584" s="254"/>
      <c r="F1584" s="256" t="s">
        <v>2895</v>
      </c>
      <c r="G1584" s="254"/>
      <c r="H1584" s="254"/>
      <c r="I1584" s="96"/>
      <c r="L1584" s="32"/>
      <c r="M1584" s="162"/>
      <c r="T1584" s="56"/>
      <c r="AT1584" s="17" t="s">
        <v>210</v>
      </c>
      <c r="AU1584" s="17" t="s">
        <v>82</v>
      </c>
    </row>
    <row r="1585" spans="2:51" s="1" customFormat="1" ht="29.25" x14ac:dyDescent="0.2">
      <c r="B1585" s="32"/>
      <c r="C1585" s="254"/>
      <c r="D1585" s="255" t="s">
        <v>212</v>
      </c>
      <c r="E1585" s="254"/>
      <c r="F1585" s="257" t="s">
        <v>2896</v>
      </c>
      <c r="G1585" s="254"/>
      <c r="H1585" s="254"/>
      <c r="I1585" s="96"/>
      <c r="L1585" s="32"/>
      <c r="M1585" s="162"/>
      <c r="T1585" s="56"/>
      <c r="AT1585" s="17" t="s">
        <v>212</v>
      </c>
      <c r="AU1585" s="17" t="s">
        <v>82</v>
      </c>
    </row>
    <row r="1586" spans="2:51" s="12" customFormat="1" x14ac:dyDescent="0.2">
      <c r="B1586" s="163"/>
      <c r="C1586" s="258"/>
      <c r="D1586" s="255" t="s">
        <v>214</v>
      </c>
      <c r="E1586" s="259" t="s">
        <v>1</v>
      </c>
      <c r="F1586" s="260" t="s">
        <v>2489</v>
      </c>
      <c r="G1586" s="258"/>
      <c r="H1586" s="259" t="s">
        <v>1</v>
      </c>
      <c r="I1586" s="165"/>
      <c r="L1586" s="163"/>
      <c r="M1586" s="166"/>
      <c r="T1586" s="167"/>
      <c r="AT1586" s="164" t="s">
        <v>214</v>
      </c>
      <c r="AU1586" s="164" t="s">
        <v>82</v>
      </c>
      <c r="AV1586" s="12" t="s">
        <v>80</v>
      </c>
      <c r="AW1586" s="12" t="s">
        <v>30</v>
      </c>
      <c r="AX1586" s="12" t="s">
        <v>73</v>
      </c>
      <c r="AY1586" s="164" t="s">
        <v>201</v>
      </c>
    </row>
    <row r="1587" spans="2:51" s="12" customFormat="1" x14ac:dyDescent="0.2">
      <c r="B1587" s="163"/>
      <c r="C1587" s="258"/>
      <c r="D1587" s="255" t="s">
        <v>214</v>
      </c>
      <c r="E1587" s="259" t="s">
        <v>1</v>
      </c>
      <c r="F1587" s="260" t="s">
        <v>2490</v>
      </c>
      <c r="G1587" s="258"/>
      <c r="H1587" s="259" t="s">
        <v>1</v>
      </c>
      <c r="I1587" s="165"/>
      <c r="L1587" s="163"/>
      <c r="M1587" s="166"/>
      <c r="T1587" s="167"/>
      <c r="AT1587" s="164" t="s">
        <v>214</v>
      </c>
      <c r="AU1587" s="164" t="s">
        <v>82</v>
      </c>
      <c r="AV1587" s="12" t="s">
        <v>80</v>
      </c>
      <c r="AW1587" s="12" t="s">
        <v>30</v>
      </c>
      <c r="AX1587" s="12" t="s">
        <v>73</v>
      </c>
      <c r="AY1587" s="164" t="s">
        <v>201</v>
      </c>
    </row>
    <row r="1588" spans="2:51" s="12" customFormat="1" x14ac:dyDescent="0.2">
      <c r="B1588" s="163"/>
      <c r="C1588" s="258"/>
      <c r="D1588" s="255" t="s">
        <v>214</v>
      </c>
      <c r="E1588" s="259" t="s">
        <v>1</v>
      </c>
      <c r="F1588" s="260" t="s">
        <v>2491</v>
      </c>
      <c r="G1588" s="258"/>
      <c r="H1588" s="259" t="s">
        <v>1</v>
      </c>
      <c r="I1588" s="165"/>
      <c r="L1588" s="163"/>
      <c r="M1588" s="166"/>
      <c r="T1588" s="167"/>
      <c r="AT1588" s="164" t="s">
        <v>214</v>
      </c>
      <c r="AU1588" s="164" t="s">
        <v>82</v>
      </c>
      <c r="AV1588" s="12" t="s">
        <v>80</v>
      </c>
      <c r="AW1588" s="12" t="s">
        <v>30</v>
      </c>
      <c r="AX1588" s="12" t="s">
        <v>73</v>
      </c>
      <c r="AY1588" s="164" t="s">
        <v>201</v>
      </c>
    </row>
    <row r="1589" spans="2:51" s="12" customFormat="1" x14ac:dyDescent="0.2">
      <c r="B1589" s="163"/>
      <c r="C1589" s="258"/>
      <c r="D1589" s="255" t="s">
        <v>214</v>
      </c>
      <c r="E1589" s="259" t="s">
        <v>1</v>
      </c>
      <c r="F1589" s="260" t="s">
        <v>2661</v>
      </c>
      <c r="G1589" s="258"/>
      <c r="H1589" s="259" t="s">
        <v>1</v>
      </c>
      <c r="I1589" s="165"/>
      <c r="L1589" s="163"/>
      <c r="M1589" s="166"/>
      <c r="T1589" s="167"/>
      <c r="AT1589" s="164" t="s">
        <v>214</v>
      </c>
      <c r="AU1589" s="164" t="s">
        <v>82</v>
      </c>
      <c r="AV1589" s="12" t="s">
        <v>80</v>
      </c>
      <c r="AW1589" s="12" t="s">
        <v>30</v>
      </c>
      <c r="AX1589" s="12" t="s">
        <v>73</v>
      </c>
      <c r="AY1589" s="164" t="s">
        <v>201</v>
      </c>
    </row>
    <row r="1590" spans="2:51" s="12" customFormat="1" x14ac:dyDescent="0.2">
      <c r="B1590" s="163"/>
      <c r="C1590" s="258"/>
      <c r="D1590" s="255" t="s">
        <v>214</v>
      </c>
      <c r="E1590" s="259" t="s">
        <v>1</v>
      </c>
      <c r="F1590" s="260" t="s">
        <v>2662</v>
      </c>
      <c r="G1590" s="258"/>
      <c r="H1590" s="259" t="s">
        <v>1</v>
      </c>
      <c r="I1590" s="165"/>
      <c r="L1590" s="163"/>
      <c r="M1590" s="166"/>
      <c r="T1590" s="167"/>
      <c r="AT1590" s="164" t="s">
        <v>214</v>
      </c>
      <c r="AU1590" s="164" t="s">
        <v>82</v>
      </c>
      <c r="AV1590" s="12" t="s">
        <v>80</v>
      </c>
      <c r="AW1590" s="12" t="s">
        <v>30</v>
      </c>
      <c r="AX1590" s="12" t="s">
        <v>73</v>
      </c>
      <c r="AY1590" s="164" t="s">
        <v>201</v>
      </c>
    </row>
    <row r="1591" spans="2:51" s="13" customFormat="1" x14ac:dyDescent="0.2">
      <c r="B1591" s="168"/>
      <c r="C1591" s="261"/>
      <c r="D1591" s="255" t="s">
        <v>214</v>
      </c>
      <c r="E1591" s="262" t="s">
        <v>1</v>
      </c>
      <c r="F1591" s="263" t="s">
        <v>2663</v>
      </c>
      <c r="G1591" s="261"/>
      <c r="H1591" s="264">
        <v>8</v>
      </c>
      <c r="I1591" s="170"/>
      <c r="L1591" s="168"/>
      <c r="M1591" s="171"/>
      <c r="T1591" s="172"/>
      <c r="AT1591" s="169" t="s">
        <v>214</v>
      </c>
      <c r="AU1591" s="169" t="s">
        <v>82</v>
      </c>
      <c r="AV1591" s="13" t="s">
        <v>82</v>
      </c>
      <c r="AW1591" s="13" t="s">
        <v>30</v>
      </c>
      <c r="AX1591" s="13" t="s">
        <v>73</v>
      </c>
      <c r="AY1591" s="169" t="s">
        <v>201</v>
      </c>
    </row>
    <row r="1592" spans="2:51" s="15" customFormat="1" x14ac:dyDescent="0.2">
      <c r="B1592" s="190"/>
      <c r="C1592" s="282"/>
      <c r="D1592" s="255" t="s">
        <v>214</v>
      </c>
      <c r="E1592" s="283" t="s">
        <v>1</v>
      </c>
      <c r="F1592" s="284" t="s">
        <v>2546</v>
      </c>
      <c r="G1592" s="282"/>
      <c r="H1592" s="285">
        <v>8</v>
      </c>
      <c r="I1592" s="192"/>
      <c r="L1592" s="190"/>
      <c r="M1592" s="193"/>
      <c r="T1592" s="194"/>
      <c r="AT1592" s="191" t="s">
        <v>214</v>
      </c>
      <c r="AU1592" s="191" t="s">
        <v>82</v>
      </c>
      <c r="AV1592" s="15" t="s">
        <v>231</v>
      </c>
      <c r="AW1592" s="15" t="s">
        <v>30</v>
      </c>
      <c r="AX1592" s="15" t="s">
        <v>73</v>
      </c>
      <c r="AY1592" s="191" t="s">
        <v>201</v>
      </c>
    </row>
    <row r="1593" spans="2:51" s="12" customFormat="1" x14ac:dyDescent="0.2">
      <c r="B1593" s="163"/>
      <c r="C1593" s="258"/>
      <c r="D1593" s="255" t="s">
        <v>214</v>
      </c>
      <c r="E1593" s="259" t="s">
        <v>1</v>
      </c>
      <c r="F1593" s="260" t="s">
        <v>2504</v>
      </c>
      <c r="G1593" s="258"/>
      <c r="H1593" s="259" t="s">
        <v>1</v>
      </c>
      <c r="I1593" s="165"/>
      <c r="L1593" s="163"/>
      <c r="M1593" s="166"/>
      <c r="T1593" s="167"/>
      <c r="AT1593" s="164" t="s">
        <v>214</v>
      </c>
      <c r="AU1593" s="164" t="s">
        <v>82</v>
      </c>
      <c r="AV1593" s="12" t="s">
        <v>80</v>
      </c>
      <c r="AW1593" s="12" t="s">
        <v>30</v>
      </c>
      <c r="AX1593" s="12" t="s">
        <v>73</v>
      </c>
      <c r="AY1593" s="164" t="s">
        <v>201</v>
      </c>
    </row>
    <row r="1594" spans="2:51" s="12" customFormat="1" x14ac:dyDescent="0.2">
      <c r="B1594" s="163"/>
      <c r="C1594" s="258"/>
      <c r="D1594" s="255" t="s">
        <v>214</v>
      </c>
      <c r="E1594" s="259" t="s">
        <v>1</v>
      </c>
      <c r="F1594" s="260" t="s">
        <v>2661</v>
      </c>
      <c r="G1594" s="258"/>
      <c r="H1594" s="259" t="s">
        <v>1</v>
      </c>
      <c r="I1594" s="165"/>
      <c r="L1594" s="163"/>
      <c r="M1594" s="166"/>
      <c r="T1594" s="167"/>
      <c r="AT1594" s="164" t="s">
        <v>214</v>
      </c>
      <c r="AU1594" s="164" t="s">
        <v>82</v>
      </c>
      <c r="AV1594" s="12" t="s">
        <v>80</v>
      </c>
      <c r="AW1594" s="12" t="s">
        <v>30</v>
      </c>
      <c r="AX1594" s="12" t="s">
        <v>73</v>
      </c>
      <c r="AY1594" s="164" t="s">
        <v>201</v>
      </c>
    </row>
    <row r="1595" spans="2:51" s="12" customFormat="1" x14ac:dyDescent="0.2">
      <c r="B1595" s="163"/>
      <c r="C1595" s="258"/>
      <c r="D1595" s="255" t="s">
        <v>214</v>
      </c>
      <c r="E1595" s="259" t="s">
        <v>1</v>
      </c>
      <c r="F1595" s="260" t="s">
        <v>2649</v>
      </c>
      <c r="G1595" s="258"/>
      <c r="H1595" s="259" t="s">
        <v>1</v>
      </c>
      <c r="I1595" s="165"/>
      <c r="L1595" s="163"/>
      <c r="M1595" s="166"/>
      <c r="T1595" s="167"/>
      <c r="AT1595" s="164" t="s">
        <v>214</v>
      </c>
      <c r="AU1595" s="164" t="s">
        <v>82</v>
      </c>
      <c r="AV1595" s="12" t="s">
        <v>80</v>
      </c>
      <c r="AW1595" s="12" t="s">
        <v>30</v>
      </c>
      <c r="AX1595" s="12" t="s">
        <v>73</v>
      </c>
      <c r="AY1595" s="164" t="s">
        <v>201</v>
      </c>
    </row>
    <row r="1596" spans="2:51" s="13" customFormat="1" x14ac:dyDescent="0.2">
      <c r="B1596" s="168"/>
      <c r="C1596" s="261"/>
      <c r="D1596" s="255" t="s">
        <v>214</v>
      </c>
      <c r="E1596" s="262" t="s">
        <v>1</v>
      </c>
      <c r="F1596" s="263" t="s">
        <v>2650</v>
      </c>
      <c r="G1596" s="261"/>
      <c r="H1596" s="264">
        <v>4</v>
      </c>
      <c r="I1596" s="170"/>
      <c r="L1596" s="168"/>
      <c r="M1596" s="171"/>
      <c r="T1596" s="172"/>
      <c r="AT1596" s="169" t="s">
        <v>214</v>
      </c>
      <c r="AU1596" s="169" t="s">
        <v>82</v>
      </c>
      <c r="AV1596" s="13" t="s">
        <v>82</v>
      </c>
      <c r="AW1596" s="13" t="s">
        <v>30</v>
      </c>
      <c r="AX1596" s="13" t="s">
        <v>73</v>
      </c>
      <c r="AY1596" s="169" t="s">
        <v>201</v>
      </c>
    </row>
    <row r="1597" spans="2:51" s="12" customFormat="1" x14ac:dyDescent="0.2">
      <c r="B1597" s="163"/>
      <c r="C1597" s="258"/>
      <c r="D1597" s="255" t="s">
        <v>214</v>
      </c>
      <c r="E1597" s="259" t="s">
        <v>1</v>
      </c>
      <c r="F1597" s="260" t="s">
        <v>2648</v>
      </c>
      <c r="G1597" s="258"/>
      <c r="H1597" s="259" t="s">
        <v>1</v>
      </c>
      <c r="I1597" s="165"/>
      <c r="L1597" s="163"/>
      <c r="M1597" s="166"/>
      <c r="T1597" s="167"/>
      <c r="AT1597" s="164" t="s">
        <v>214</v>
      </c>
      <c r="AU1597" s="164" t="s">
        <v>82</v>
      </c>
      <c r="AV1597" s="12" t="s">
        <v>80</v>
      </c>
      <c r="AW1597" s="12" t="s">
        <v>30</v>
      </c>
      <c r="AX1597" s="12" t="s">
        <v>73</v>
      </c>
      <c r="AY1597" s="164" t="s">
        <v>201</v>
      </c>
    </row>
    <row r="1598" spans="2:51" s="12" customFormat="1" x14ac:dyDescent="0.2">
      <c r="B1598" s="163"/>
      <c r="C1598" s="258"/>
      <c r="D1598" s="255" t="s">
        <v>214</v>
      </c>
      <c r="E1598" s="259" t="s">
        <v>1</v>
      </c>
      <c r="F1598" s="260" t="s">
        <v>2886</v>
      </c>
      <c r="G1598" s="258"/>
      <c r="H1598" s="259" t="s">
        <v>1</v>
      </c>
      <c r="I1598" s="165"/>
      <c r="L1598" s="163"/>
      <c r="M1598" s="166"/>
      <c r="T1598" s="167"/>
      <c r="AT1598" s="164" t="s">
        <v>214</v>
      </c>
      <c r="AU1598" s="164" t="s">
        <v>82</v>
      </c>
      <c r="AV1598" s="12" t="s">
        <v>80</v>
      </c>
      <c r="AW1598" s="12" t="s">
        <v>30</v>
      </c>
      <c r="AX1598" s="12" t="s">
        <v>73</v>
      </c>
      <c r="AY1598" s="164" t="s">
        <v>201</v>
      </c>
    </row>
    <row r="1599" spans="2:51" s="13" customFormat="1" x14ac:dyDescent="0.2">
      <c r="B1599" s="168"/>
      <c r="C1599" s="261"/>
      <c r="D1599" s="255" t="s">
        <v>214</v>
      </c>
      <c r="E1599" s="262" t="s">
        <v>1</v>
      </c>
      <c r="F1599" s="263" t="s">
        <v>2887</v>
      </c>
      <c r="G1599" s="261"/>
      <c r="H1599" s="264">
        <v>25</v>
      </c>
      <c r="I1599" s="170"/>
      <c r="L1599" s="168"/>
      <c r="M1599" s="171"/>
      <c r="T1599" s="172"/>
      <c r="AT1599" s="169" t="s">
        <v>214</v>
      </c>
      <c r="AU1599" s="169" t="s">
        <v>82</v>
      </c>
      <c r="AV1599" s="13" t="s">
        <v>82</v>
      </c>
      <c r="AW1599" s="13" t="s">
        <v>30</v>
      </c>
      <c r="AX1599" s="13" t="s">
        <v>73</v>
      </c>
      <c r="AY1599" s="169" t="s">
        <v>201</v>
      </c>
    </row>
    <row r="1600" spans="2:51" s="12" customFormat="1" x14ac:dyDescent="0.2">
      <c r="B1600" s="163"/>
      <c r="C1600" s="258"/>
      <c r="D1600" s="255" t="s">
        <v>214</v>
      </c>
      <c r="E1600" s="259" t="s">
        <v>1</v>
      </c>
      <c r="F1600" s="260" t="s">
        <v>2648</v>
      </c>
      <c r="G1600" s="258"/>
      <c r="H1600" s="259" t="s">
        <v>1</v>
      </c>
      <c r="I1600" s="165"/>
      <c r="L1600" s="163"/>
      <c r="M1600" s="166"/>
      <c r="T1600" s="167"/>
      <c r="AT1600" s="164" t="s">
        <v>214</v>
      </c>
      <c r="AU1600" s="164" t="s">
        <v>82</v>
      </c>
      <c r="AV1600" s="12" t="s">
        <v>80</v>
      </c>
      <c r="AW1600" s="12" t="s">
        <v>30</v>
      </c>
      <c r="AX1600" s="12" t="s">
        <v>73</v>
      </c>
      <c r="AY1600" s="164" t="s">
        <v>201</v>
      </c>
    </row>
    <row r="1601" spans="2:51" s="12" customFormat="1" x14ac:dyDescent="0.2">
      <c r="B1601" s="163"/>
      <c r="C1601" s="258"/>
      <c r="D1601" s="255" t="s">
        <v>214</v>
      </c>
      <c r="E1601" s="259" t="s">
        <v>1</v>
      </c>
      <c r="F1601" s="260" t="s">
        <v>2649</v>
      </c>
      <c r="G1601" s="258"/>
      <c r="H1601" s="259" t="s">
        <v>1</v>
      </c>
      <c r="I1601" s="165"/>
      <c r="L1601" s="163"/>
      <c r="M1601" s="166"/>
      <c r="T1601" s="167"/>
      <c r="AT1601" s="164" t="s">
        <v>214</v>
      </c>
      <c r="AU1601" s="164" t="s">
        <v>82</v>
      </c>
      <c r="AV1601" s="12" t="s">
        <v>80</v>
      </c>
      <c r="AW1601" s="12" t="s">
        <v>30</v>
      </c>
      <c r="AX1601" s="12" t="s">
        <v>73</v>
      </c>
      <c r="AY1601" s="164" t="s">
        <v>201</v>
      </c>
    </row>
    <row r="1602" spans="2:51" s="13" customFormat="1" x14ac:dyDescent="0.2">
      <c r="B1602" s="168"/>
      <c r="C1602" s="261"/>
      <c r="D1602" s="255" t="s">
        <v>214</v>
      </c>
      <c r="E1602" s="262" t="s">
        <v>1</v>
      </c>
      <c r="F1602" s="263" t="s">
        <v>2650</v>
      </c>
      <c r="G1602" s="261"/>
      <c r="H1602" s="264">
        <v>4</v>
      </c>
      <c r="I1602" s="170"/>
      <c r="L1602" s="168"/>
      <c r="M1602" s="171"/>
      <c r="T1602" s="172"/>
      <c r="AT1602" s="169" t="s">
        <v>214</v>
      </c>
      <c r="AU1602" s="169" t="s">
        <v>82</v>
      </c>
      <c r="AV1602" s="13" t="s">
        <v>82</v>
      </c>
      <c r="AW1602" s="13" t="s">
        <v>30</v>
      </c>
      <c r="AX1602" s="13" t="s">
        <v>73</v>
      </c>
      <c r="AY1602" s="169" t="s">
        <v>201</v>
      </c>
    </row>
    <row r="1603" spans="2:51" s="15" customFormat="1" x14ac:dyDescent="0.2">
      <c r="B1603" s="190"/>
      <c r="C1603" s="282"/>
      <c r="D1603" s="255" t="s">
        <v>214</v>
      </c>
      <c r="E1603" s="283" t="s">
        <v>1</v>
      </c>
      <c r="F1603" s="284" t="s">
        <v>2546</v>
      </c>
      <c r="G1603" s="282"/>
      <c r="H1603" s="285">
        <v>33</v>
      </c>
      <c r="I1603" s="192"/>
      <c r="L1603" s="190"/>
      <c r="M1603" s="193"/>
      <c r="T1603" s="194"/>
      <c r="AT1603" s="191" t="s">
        <v>214</v>
      </c>
      <c r="AU1603" s="191" t="s">
        <v>82</v>
      </c>
      <c r="AV1603" s="15" t="s">
        <v>231</v>
      </c>
      <c r="AW1603" s="15" t="s">
        <v>30</v>
      </c>
      <c r="AX1603" s="15" t="s">
        <v>73</v>
      </c>
      <c r="AY1603" s="191" t="s">
        <v>201</v>
      </c>
    </row>
    <row r="1604" spans="2:51" s="12" customFormat="1" x14ac:dyDescent="0.2">
      <c r="B1604" s="163"/>
      <c r="C1604" s="258"/>
      <c r="D1604" s="255" t="s">
        <v>214</v>
      </c>
      <c r="E1604" s="259" t="s">
        <v>1</v>
      </c>
      <c r="F1604" s="260" t="s">
        <v>2598</v>
      </c>
      <c r="G1604" s="258"/>
      <c r="H1604" s="259" t="s">
        <v>1</v>
      </c>
      <c r="I1604" s="165"/>
      <c r="L1604" s="163"/>
      <c r="M1604" s="166"/>
      <c r="T1604" s="167"/>
      <c r="AT1604" s="164" t="s">
        <v>214</v>
      </c>
      <c r="AU1604" s="164" t="s">
        <v>82</v>
      </c>
      <c r="AV1604" s="12" t="s">
        <v>80</v>
      </c>
      <c r="AW1604" s="12" t="s">
        <v>30</v>
      </c>
      <c r="AX1604" s="12" t="s">
        <v>73</v>
      </c>
      <c r="AY1604" s="164" t="s">
        <v>201</v>
      </c>
    </row>
    <row r="1605" spans="2:51" s="12" customFormat="1" x14ac:dyDescent="0.2">
      <c r="B1605" s="163"/>
      <c r="C1605" s="258"/>
      <c r="D1605" s="255" t="s">
        <v>214</v>
      </c>
      <c r="E1605" s="259" t="s">
        <v>1</v>
      </c>
      <c r="F1605" s="260" t="s">
        <v>2648</v>
      </c>
      <c r="G1605" s="258"/>
      <c r="H1605" s="259" t="s">
        <v>1</v>
      </c>
      <c r="I1605" s="165"/>
      <c r="L1605" s="163"/>
      <c r="M1605" s="166"/>
      <c r="T1605" s="167"/>
      <c r="AT1605" s="164" t="s">
        <v>214</v>
      </c>
      <c r="AU1605" s="164" t="s">
        <v>82</v>
      </c>
      <c r="AV1605" s="12" t="s">
        <v>80</v>
      </c>
      <c r="AW1605" s="12" t="s">
        <v>30</v>
      </c>
      <c r="AX1605" s="12" t="s">
        <v>73</v>
      </c>
      <c r="AY1605" s="164" t="s">
        <v>201</v>
      </c>
    </row>
    <row r="1606" spans="2:51" s="12" customFormat="1" x14ac:dyDescent="0.2">
      <c r="B1606" s="163"/>
      <c r="C1606" s="258"/>
      <c r="D1606" s="255" t="s">
        <v>214</v>
      </c>
      <c r="E1606" s="259" t="s">
        <v>1</v>
      </c>
      <c r="F1606" s="260" t="s">
        <v>2636</v>
      </c>
      <c r="G1606" s="258"/>
      <c r="H1606" s="259" t="s">
        <v>1</v>
      </c>
      <c r="I1606" s="165"/>
      <c r="L1606" s="163"/>
      <c r="M1606" s="166"/>
      <c r="T1606" s="167"/>
      <c r="AT1606" s="164" t="s">
        <v>214</v>
      </c>
      <c r="AU1606" s="164" t="s">
        <v>82</v>
      </c>
      <c r="AV1606" s="12" t="s">
        <v>80</v>
      </c>
      <c r="AW1606" s="12" t="s">
        <v>30</v>
      </c>
      <c r="AX1606" s="12" t="s">
        <v>73</v>
      </c>
      <c r="AY1606" s="164" t="s">
        <v>201</v>
      </c>
    </row>
    <row r="1607" spans="2:51" s="13" customFormat="1" x14ac:dyDescent="0.2">
      <c r="B1607" s="168"/>
      <c r="C1607" s="261"/>
      <c r="D1607" s="255" t="s">
        <v>214</v>
      </c>
      <c r="E1607" s="262" t="s">
        <v>1</v>
      </c>
      <c r="F1607" s="263" t="s">
        <v>2637</v>
      </c>
      <c r="G1607" s="261"/>
      <c r="H1607" s="264">
        <v>35</v>
      </c>
      <c r="I1607" s="170"/>
      <c r="L1607" s="168"/>
      <c r="M1607" s="171"/>
      <c r="T1607" s="172"/>
      <c r="AT1607" s="169" t="s">
        <v>214</v>
      </c>
      <c r="AU1607" s="169" t="s">
        <v>82</v>
      </c>
      <c r="AV1607" s="13" t="s">
        <v>82</v>
      </c>
      <c r="AW1607" s="13" t="s">
        <v>30</v>
      </c>
      <c r="AX1607" s="13" t="s">
        <v>73</v>
      </c>
      <c r="AY1607" s="169" t="s">
        <v>201</v>
      </c>
    </row>
    <row r="1608" spans="2:51" s="12" customFormat="1" x14ac:dyDescent="0.2">
      <c r="B1608" s="163"/>
      <c r="C1608" s="258"/>
      <c r="D1608" s="255" t="s">
        <v>214</v>
      </c>
      <c r="E1608" s="259" t="s">
        <v>1</v>
      </c>
      <c r="F1608" s="260" t="s">
        <v>2661</v>
      </c>
      <c r="G1608" s="258"/>
      <c r="H1608" s="259" t="s">
        <v>1</v>
      </c>
      <c r="I1608" s="165"/>
      <c r="L1608" s="163"/>
      <c r="M1608" s="166"/>
      <c r="T1608" s="167"/>
      <c r="AT1608" s="164" t="s">
        <v>214</v>
      </c>
      <c r="AU1608" s="164" t="s">
        <v>82</v>
      </c>
      <c r="AV1608" s="12" t="s">
        <v>80</v>
      </c>
      <c r="AW1608" s="12" t="s">
        <v>30</v>
      </c>
      <c r="AX1608" s="12" t="s">
        <v>73</v>
      </c>
      <c r="AY1608" s="164" t="s">
        <v>201</v>
      </c>
    </row>
    <row r="1609" spans="2:51" s="12" customFormat="1" x14ac:dyDescent="0.2">
      <c r="B1609" s="163"/>
      <c r="C1609" s="258"/>
      <c r="D1609" s="255" t="s">
        <v>214</v>
      </c>
      <c r="E1609" s="259" t="s">
        <v>1</v>
      </c>
      <c r="F1609" s="260" t="s">
        <v>2649</v>
      </c>
      <c r="G1609" s="258"/>
      <c r="H1609" s="259" t="s">
        <v>1</v>
      </c>
      <c r="I1609" s="165"/>
      <c r="L1609" s="163"/>
      <c r="M1609" s="166"/>
      <c r="T1609" s="167"/>
      <c r="AT1609" s="164" t="s">
        <v>214</v>
      </c>
      <c r="AU1609" s="164" t="s">
        <v>82</v>
      </c>
      <c r="AV1609" s="12" t="s">
        <v>80</v>
      </c>
      <c r="AW1609" s="12" t="s">
        <v>30</v>
      </c>
      <c r="AX1609" s="12" t="s">
        <v>73</v>
      </c>
      <c r="AY1609" s="164" t="s">
        <v>201</v>
      </c>
    </row>
    <row r="1610" spans="2:51" s="13" customFormat="1" x14ac:dyDescent="0.2">
      <c r="B1610" s="168"/>
      <c r="C1610" s="261"/>
      <c r="D1610" s="255" t="s">
        <v>214</v>
      </c>
      <c r="E1610" s="262" t="s">
        <v>1</v>
      </c>
      <c r="F1610" s="263" t="s">
        <v>2650</v>
      </c>
      <c r="G1610" s="261"/>
      <c r="H1610" s="264">
        <v>4</v>
      </c>
      <c r="I1610" s="170"/>
      <c r="L1610" s="168"/>
      <c r="M1610" s="171"/>
      <c r="T1610" s="172"/>
      <c r="AT1610" s="169" t="s">
        <v>214</v>
      </c>
      <c r="AU1610" s="169" t="s">
        <v>82</v>
      </c>
      <c r="AV1610" s="13" t="s">
        <v>82</v>
      </c>
      <c r="AW1610" s="13" t="s">
        <v>30</v>
      </c>
      <c r="AX1610" s="13" t="s">
        <v>73</v>
      </c>
      <c r="AY1610" s="169" t="s">
        <v>201</v>
      </c>
    </row>
    <row r="1611" spans="2:51" s="15" customFormat="1" x14ac:dyDescent="0.2">
      <c r="B1611" s="190"/>
      <c r="C1611" s="282"/>
      <c r="D1611" s="255" t="s">
        <v>214</v>
      </c>
      <c r="E1611" s="283" t="s">
        <v>1</v>
      </c>
      <c r="F1611" s="284" t="s">
        <v>2546</v>
      </c>
      <c r="G1611" s="282"/>
      <c r="H1611" s="285">
        <v>39</v>
      </c>
      <c r="I1611" s="192"/>
      <c r="L1611" s="190"/>
      <c r="M1611" s="193"/>
      <c r="T1611" s="194"/>
      <c r="AT1611" s="191" t="s">
        <v>214</v>
      </c>
      <c r="AU1611" s="191" t="s">
        <v>82</v>
      </c>
      <c r="AV1611" s="15" t="s">
        <v>231</v>
      </c>
      <c r="AW1611" s="15" t="s">
        <v>30</v>
      </c>
      <c r="AX1611" s="15" t="s">
        <v>73</v>
      </c>
      <c r="AY1611" s="191" t="s">
        <v>201</v>
      </c>
    </row>
    <row r="1612" spans="2:51" s="12" customFormat="1" x14ac:dyDescent="0.2">
      <c r="B1612" s="163"/>
      <c r="C1612" s="258"/>
      <c r="D1612" s="255" t="s">
        <v>214</v>
      </c>
      <c r="E1612" s="259" t="s">
        <v>1</v>
      </c>
      <c r="F1612" s="260" t="s">
        <v>2510</v>
      </c>
      <c r="G1612" s="258"/>
      <c r="H1612" s="259" t="s">
        <v>1</v>
      </c>
      <c r="I1612" s="165"/>
      <c r="L1612" s="163"/>
      <c r="M1612" s="166"/>
      <c r="T1612" s="167"/>
      <c r="AT1612" s="164" t="s">
        <v>214</v>
      </c>
      <c r="AU1612" s="164" t="s">
        <v>82</v>
      </c>
      <c r="AV1612" s="12" t="s">
        <v>80</v>
      </c>
      <c r="AW1612" s="12" t="s">
        <v>30</v>
      </c>
      <c r="AX1612" s="12" t="s">
        <v>73</v>
      </c>
      <c r="AY1612" s="164" t="s">
        <v>201</v>
      </c>
    </row>
    <row r="1613" spans="2:51" s="12" customFormat="1" x14ac:dyDescent="0.2">
      <c r="B1613" s="163"/>
      <c r="C1613" s="258"/>
      <c r="D1613" s="255" t="s">
        <v>214</v>
      </c>
      <c r="E1613" s="259" t="s">
        <v>1</v>
      </c>
      <c r="F1613" s="260" t="s">
        <v>2648</v>
      </c>
      <c r="G1613" s="258"/>
      <c r="H1613" s="259" t="s">
        <v>1</v>
      </c>
      <c r="I1613" s="165"/>
      <c r="L1613" s="163"/>
      <c r="M1613" s="166"/>
      <c r="T1613" s="167"/>
      <c r="AT1613" s="164" t="s">
        <v>214</v>
      </c>
      <c r="AU1613" s="164" t="s">
        <v>82</v>
      </c>
      <c r="AV1613" s="12" t="s">
        <v>80</v>
      </c>
      <c r="AW1613" s="12" t="s">
        <v>30</v>
      </c>
      <c r="AX1613" s="12" t="s">
        <v>73</v>
      </c>
      <c r="AY1613" s="164" t="s">
        <v>201</v>
      </c>
    </row>
    <row r="1614" spans="2:51" s="12" customFormat="1" x14ac:dyDescent="0.2">
      <c r="B1614" s="163"/>
      <c r="C1614" s="258"/>
      <c r="D1614" s="255" t="s">
        <v>214</v>
      </c>
      <c r="E1614" s="259" t="s">
        <v>1</v>
      </c>
      <c r="F1614" s="260" t="s">
        <v>2651</v>
      </c>
      <c r="G1614" s="258"/>
      <c r="H1614" s="259" t="s">
        <v>1</v>
      </c>
      <c r="I1614" s="165"/>
      <c r="L1614" s="163"/>
      <c r="M1614" s="166"/>
      <c r="T1614" s="167"/>
      <c r="AT1614" s="164" t="s">
        <v>214</v>
      </c>
      <c r="AU1614" s="164" t="s">
        <v>82</v>
      </c>
      <c r="AV1614" s="12" t="s">
        <v>80</v>
      </c>
      <c r="AW1614" s="12" t="s">
        <v>30</v>
      </c>
      <c r="AX1614" s="12" t="s">
        <v>73</v>
      </c>
      <c r="AY1614" s="164" t="s">
        <v>201</v>
      </c>
    </row>
    <row r="1615" spans="2:51" s="13" customFormat="1" x14ac:dyDescent="0.2">
      <c r="B1615" s="168"/>
      <c r="C1615" s="261"/>
      <c r="D1615" s="255" t="s">
        <v>214</v>
      </c>
      <c r="E1615" s="262" t="s">
        <v>1</v>
      </c>
      <c r="F1615" s="263" t="s">
        <v>2652</v>
      </c>
      <c r="G1615" s="261"/>
      <c r="H1615" s="264">
        <v>7</v>
      </c>
      <c r="I1615" s="170"/>
      <c r="L1615" s="168"/>
      <c r="M1615" s="171"/>
      <c r="T1615" s="172"/>
      <c r="AT1615" s="169" t="s">
        <v>214</v>
      </c>
      <c r="AU1615" s="169" t="s">
        <v>82</v>
      </c>
      <c r="AV1615" s="13" t="s">
        <v>82</v>
      </c>
      <c r="AW1615" s="13" t="s">
        <v>30</v>
      </c>
      <c r="AX1615" s="13" t="s">
        <v>73</v>
      </c>
      <c r="AY1615" s="169" t="s">
        <v>201</v>
      </c>
    </row>
    <row r="1616" spans="2:51" s="15" customFormat="1" x14ac:dyDescent="0.2">
      <c r="B1616" s="190"/>
      <c r="C1616" s="282"/>
      <c r="D1616" s="255" t="s">
        <v>214</v>
      </c>
      <c r="E1616" s="283" t="s">
        <v>1</v>
      </c>
      <c r="F1616" s="284" t="s">
        <v>2546</v>
      </c>
      <c r="G1616" s="282"/>
      <c r="H1616" s="285">
        <v>7</v>
      </c>
      <c r="I1616" s="192"/>
      <c r="L1616" s="190"/>
      <c r="M1616" s="193"/>
      <c r="T1616" s="194"/>
      <c r="AT1616" s="191" t="s">
        <v>214</v>
      </c>
      <c r="AU1616" s="191" t="s">
        <v>82</v>
      </c>
      <c r="AV1616" s="15" t="s">
        <v>231</v>
      </c>
      <c r="AW1616" s="15" t="s">
        <v>30</v>
      </c>
      <c r="AX1616" s="15" t="s">
        <v>73</v>
      </c>
      <c r="AY1616" s="191" t="s">
        <v>201</v>
      </c>
    </row>
    <row r="1617" spans="2:65" s="14" customFormat="1" x14ac:dyDescent="0.2">
      <c r="B1617" s="173"/>
      <c r="C1617" s="265"/>
      <c r="D1617" s="255" t="s">
        <v>214</v>
      </c>
      <c r="E1617" s="266" t="s">
        <v>1</v>
      </c>
      <c r="F1617" s="267" t="s">
        <v>221</v>
      </c>
      <c r="G1617" s="265"/>
      <c r="H1617" s="268">
        <v>87</v>
      </c>
      <c r="I1617" s="175"/>
      <c r="L1617" s="173"/>
      <c r="M1617" s="176"/>
      <c r="T1617" s="177"/>
      <c r="AT1617" s="174" t="s">
        <v>214</v>
      </c>
      <c r="AU1617" s="174" t="s">
        <v>82</v>
      </c>
      <c r="AV1617" s="14" t="s">
        <v>208</v>
      </c>
      <c r="AW1617" s="14" t="s">
        <v>30</v>
      </c>
      <c r="AX1617" s="14" t="s">
        <v>80</v>
      </c>
      <c r="AY1617" s="174" t="s">
        <v>201</v>
      </c>
    </row>
    <row r="1618" spans="2:65" s="1" customFormat="1" ht="16.5" customHeight="1" x14ac:dyDescent="0.2">
      <c r="B1618" s="152"/>
      <c r="C1618" s="249" t="s">
        <v>729</v>
      </c>
      <c r="D1618" s="249" t="s">
        <v>203</v>
      </c>
      <c r="E1618" s="250" t="s">
        <v>2897</v>
      </c>
      <c r="F1618" s="251" t="s">
        <v>2898</v>
      </c>
      <c r="G1618" s="252" t="s">
        <v>536</v>
      </c>
      <c r="H1618" s="253">
        <v>6</v>
      </c>
      <c r="I1618" s="154"/>
      <c r="J1618" s="155">
        <f>ROUND(I1618*H1618,2)</f>
        <v>0</v>
      </c>
      <c r="K1618" s="153" t="s">
        <v>207</v>
      </c>
      <c r="L1618" s="32"/>
      <c r="M1618" s="156" t="s">
        <v>1</v>
      </c>
      <c r="N1618" s="157" t="s">
        <v>38</v>
      </c>
      <c r="P1618" s="158">
        <f>O1618*H1618</f>
        <v>0</v>
      </c>
      <c r="Q1618" s="158">
        <v>0</v>
      </c>
      <c r="R1618" s="158">
        <f>Q1618*H1618</f>
        <v>0</v>
      </c>
      <c r="S1618" s="158">
        <v>0</v>
      </c>
      <c r="T1618" s="159">
        <f>S1618*H1618</f>
        <v>0</v>
      </c>
      <c r="AR1618" s="160" t="s">
        <v>624</v>
      </c>
      <c r="AT1618" s="160" t="s">
        <v>203</v>
      </c>
      <c r="AU1618" s="160" t="s">
        <v>82</v>
      </c>
      <c r="AY1618" s="17" t="s">
        <v>201</v>
      </c>
      <c r="BE1618" s="161">
        <f>IF(N1618="základní",J1618,0)</f>
        <v>0</v>
      </c>
      <c r="BF1618" s="161">
        <f>IF(N1618="snížená",J1618,0)</f>
        <v>0</v>
      </c>
      <c r="BG1618" s="161">
        <f>IF(N1618="zákl. přenesená",J1618,0)</f>
        <v>0</v>
      </c>
      <c r="BH1618" s="161">
        <f>IF(N1618="sníž. přenesená",J1618,0)</f>
        <v>0</v>
      </c>
      <c r="BI1618" s="161">
        <f>IF(N1618="nulová",J1618,0)</f>
        <v>0</v>
      </c>
      <c r="BJ1618" s="17" t="s">
        <v>80</v>
      </c>
      <c r="BK1618" s="161">
        <f>ROUND(I1618*H1618,2)</f>
        <v>0</v>
      </c>
      <c r="BL1618" s="17" t="s">
        <v>624</v>
      </c>
      <c r="BM1618" s="160" t="s">
        <v>2899</v>
      </c>
    </row>
    <row r="1619" spans="2:65" s="1" customFormat="1" x14ac:dyDescent="0.2">
      <c r="B1619" s="32"/>
      <c r="C1619" s="254"/>
      <c r="D1619" s="255" t="s">
        <v>210</v>
      </c>
      <c r="E1619" s="254"/>
      <c r="F1619" s="256" t="s">
        <v>2900</v>
      </c>
      <c r="G1619" s="254"/>
      <c r="H1619" s="254"/>
      <c r="I1619" s="96"/>
      <c r="L1619" s="32"/>
      <c r="M1619" s="162"/>
      <c r="T1619" s="56"/>
      <c r="AT1619" s="17" t="s">
        <v>210</v>
      </c>
      <c r="AU1619" s="17" t="s">
        <v>82</v>
      </c>
    </row>
    <row r="1620" spans="2:65" s="1" customFormat="1" ht="39" x14ac:dyDescent="0.2">
      <c r="B1620" s="32"/>
      <c r="C1620" s="254"/>
      <c r="D1620" s="255" t="s">
        <v>212</v>
      </c>
      <c r="E1620" s="254"/>
      <c r="F1620" s="257" t="s">
        <v>2901</v>
      </c>
      <c r="G1620" s="254"/>
      <c r="H1620" s="254"/>
      <c r="I1620" s="96"/>
      <c r="L1620" s="32"/>
      <c r="M1620" s="162"/>
      <c r="T1620" s="56"/>
      <c r="AT1620" s="17" t="s">
        <v>212</v>
      </c>
      <c r="AU1620" s="17" t="s">
        <v>82</v>
      </c>
    </row>
    <row r="1621" spans="2:65" s="12" customFormat="1" x14ac:dyDescent="0.2">
      <c r="B1621" s="163"/>
      <c r="C1621" s="258"/>
      <c r="D1621" s="255" t="s">
        <v>214</v>
      </c>
      <c r="E1621" s="259" t="s">
        <v>1</v>
      </c>
      <c r="F1621" s="260" t="s">
        <v>2489</v>
      </c>
      <c r="G1621" s="258"/>
      <c r="H1621" s="259" t="s">
        <v>1</v>
      </c>
      <c r="I1621" s="165"/>
      <c r="L1621" s="163"/>
      <c r="M1621" s="166"/>
      <c r="T1621" s="167"/>
      <c r="AT1621" s="164" t="s">
        <v>214</v>
      </c>
      <c r="AU1621" s="164" t="s">
        <v>82</v>
      </c>
      <c r="AV1621" s="12" t="s">
        <v>80</v>
      </c>
      <c r="AW1621" s="12" t="s">
        <v>30</v>
      </c>
      <c r="AX1621" s="12" t="s">
        <v>73</v>
      </c>
      <c r="AY1621" s="164" t="s">
        <v>201</v>
      </c>
    </row>
    <row r="1622" spans="2:65" s="12" customFormat="1" x14ac:dyDescent="0.2">
      <c r="B1622" s="163"/>
      <c r="C1622" s="258"/>
      <c r="D1622" s="255" t="s">
        <v>214</v>
      </c>
      <c r="E1622" s="259" t="s">
        <v>1</v>
      </c>
      <c r="F1622" s="260" t="s">
        <v>2490</v>
      </c>
      <c r="G1622" s="258"/>
      <c r="H1622" s="259" t="s">
        <v>1</v>
      </c>
      <c r="I1622" s="165"/>
      <c r="L1622" s="163"/>
      <c r="M1622" s="166"/>
      <c r="T1622" s="167"/>
      <c r="AT1622" s="164" t="s">
        <v>214</v>
      </c>
      <c r="AU1622" s="164" t="s">
        <v>82</v>
      </c>
      <c r="AV1622" s="12" t="s">
        <v>80</v>
      </c>
      <c r="AW1622" s="12" t="s">
        <v>30</v>
      </c>
      <c r="AX1622" s="12" t="s">
        <v>73</v>
      </c>
      <c r="AY1622" s="164" t="s">
        <v>201</v>
      </c>
    </row>
    <row r="1623" spans="2:65" s="12" customFormat="1" x14ac:dyDescent="0.2">
      <c r="B1623" s="163"/>
      <c r="C1623" s="258"/>
      <c r="D1623" s="255" t="s">
        <v>214</v>
      </c>
      <c r="E1623" s="259" t="s">
        <v>1</v>
      </c>
      <c r="F1623" s="260" t="s">
        <v>2583</v>
      </c>
      <c r="G1623" s="258"/>
      <c r="H1623" s="259" t="s">
        <v>1</v>
      </c>
      <c r="I1623" s="165"/>
      <c r="L1623" s="163"/>
      <c r="M1623" s="166"/>
      <c r="T1623" s="167"/>
      <c r="AT1623" s="164" t="s">
        <v>214</v>
      </c>
      <c r="AU1623" s="164" t="s">
        <v>82</v>
      </c>
      <c r="AV1623" s="12" t="s">
        <v>80</v>
      </c>
      <c r="AW1623" s="12" t="s">
        <v>30</v>
      </c>
      <c r="AX1623" s="12" t="s">
        <v>73</v>
      </c>
      <c r="AY1623" s="164" t="s">
        <v>201</v>
      </c>
    </row>
    <row r="1624" spans="2:65" s="12" customFormat="1" x14ac:dyDescent="0.2">
      <c r="B1624" s="163"/>
      <c r="C1624" s="258"/>
      <c r="D1624" s="255" t="s">
        <v>214</v>
      </c>
      <c r="E1624" s="259" t="s">
        <v>1</v>
      </c>
      <c r="F1624" s="260" t="s">
        <v>2491</v>
      </c>
      <c r="G1624" s="258"/>
      <c r="H1624" s="259" t="s">
        <v>1</v>
      </c>
      <c r="I1624" s="165"/>
      <c r="L1624" s="163"/>
      <c r="M1624" s="166"/>
      <c r="T1624" s="167"/>
      <c r="AT1624" s="164" t="s">
        <v>214</v>
      </c>
      <c r="AU1624" s="164" t="s">
        <v>82</v>
      </c>
      <c r="AV1624" s="12" t="s">
        <v>80</v>
      </c>
      <c r="AW1624" s="12" t="s">
        <v>30</v>
      </c>
      <c r="AX1624" s="12" t="s">
        <v>73</v>
      </c>
      <c r="AY1624" s="164" t="s">
        <v>201</v>
      </c>
    </row>
    <row r="1625" spans="2:65" s="12" customFormat="1" x14ac:dyDescent="0.2">
      <c r="B1625" s="163"/>
      <c r="C1625" s="258"/>
      <c r="D1625" s="255" t="s">
        <v>214</v>
      </c>
      <c r="E1625" s="259" t="s">
        <v>1</v>
      </c>
      <c r="F1625" s="260" t="s">
        <v>2902</v>
      </c>
      <c r="G1625" s="258"/>
      <c r="H1625" s="259" t="s">
        <v>1</v>
      </c>
      <c r="I1625" s="165"/>
      <c r="L1625" s="163"/>
      <c r="M1625" s="166"/>
      <c r="T1625" s="167"/>
      <c r="AT1625" s="164" t="s">
        <v>214</v>
      </c>
      <c r="AU1625" s="164" t="s">
        <v>82</v>
      </c>
      <c r="AV1625" s="12" t="s">
        <v>80</v>
      </c>
      <c r="AW1625" s="12" t="s">
        <v>30</v>
      </c>
      <c r="AX1625" s="12" t="s">
        <v>73</v>
      </c>
      <c r="AY1625" s="164" t="s">
        <v>201</v>
      </c>
    </row>
    <row r="1626" spans="2:65" s="13" customFormat="1" x14ac:dyDescent="0.2">
      <c r="B1626" s="168"/>
      <c r="C1626" s="261"/>
      <c r="D1626" s="255" t="s">
        <v>214</v>
      </c>
      <c r="E1626" s="262" t="s">
        <v>1</v>
      </c>
      <c r="F1626" s="263" t="s">
        <v>82</v>
      </c>
      <c r="G1626" s="261"/>
      <c r="H1626" s="264">
        <v>2</v>
      </c>
      <c r="I1626" s="170"/>
      <c r="L1626" s="168"/>
      <c r="M1626" s="171"/>
      <c r="T1626" s="172"/>
      <c r="AT1626" s="169" t="s">
        <v>214</v>
      </c>
      <c r="AU1626" s="169" t="s">
        <v>82</v>
      </c>
      <c r="AV1626" s="13" t="s">
        <v>82</v>
      </c>
      <c r="AW1626" s="13" t="s">
        <v>30</v>
      </c>
      <c r="AX1626" s="13" t="s">
        <v>73</v>
      </c>
      <c r="AY1626" s="169" t="s">
        <v>201</v>
      </c>
    </row>
    <row r="1627" spans="2:65" s="12" customFormat="1" x14ac:dyDescent="0.2">
      <c r="B1627" s="163"/>
      <c r="C1627" s="258"/>
      <c r="D1627" s="255" t="s">
        <v>214</v>
      </c>
      <c r="E1627" s="259" t="s">
        <v>1</v>
      </c>
      <c r="F1627" s="260" t="s">
        <v>2504</v>
      </c>
      <c r="G1627" s="258"/>
      <c r="H1627" s="259" t="s">
        <v>1</v>
      </c>
      <c r="I1627" s="165"/>
      <c r="L1627" s="163"/>
      <c r="M1627" s="166"/>
      <c r="T1627" s="167"/>
      <c r="AT1627" s="164" t="s">
        <v>214</v>
      </c>
      <c r="AU1627" s="164" t="s">
        <v>82</v>
      </c>
      <c r="AV1627" s="12" t="s">
        <v>80</v>
      </c>
      <c r="AW1627" s="12" t="s">
        <v>30</v>
      </c>
      <c r="AX1627" s="12" t="s">
        <v>73</v>
      </c>
      <c r="AY1627" s="164" t="s">
        <v>201</v>
      </c>
    </row>
    <row r="1628" spans="2:65" s="12" customFormat="1" x14ac:dyDescent="0.2">
      <c r="B1628" s="163"/>
      <c r="C1628" s="258"/>
      <c r="D1628" s="255" t="s">
        <v>214</v>
      </c>
      <c r="E1628" s="259" t="s">
        <v>1</v>
      </c>
      <c r="F1628" s="260" t="s">
        <v>2902</v>
      </c>
      <c r="G1628" s="258"/>
      <c r="H1628" s="259" t="s">
        <v>1</v>
      </c>
      <c r="I1628" s="165"/>
      <c r="L1628" s="163"/>
      <c r="M1628" s="166"/>
      <c r="T1628" s="167"/>
      <c r="AT1628" s="164" t="s">
        <v>214</v>
      </c>
      <c r="AU1628" s="164" t="s">
        <v>82</v>
      </c>
      <c r="AV1628" s="12" t="s">
        <v>80</v>
      </c>
      <c r="AW1628" s="12" t="s">
        <v>30</v>
      </c>
      <c r="AX1628" s="12" t="s">
        <v>73</v>
      </c>
      <c r="AY1628" s="164" t="s">
        <v>201</v>
      </c>
    </row>
    <row r="1629" spans="2:65" s="13" customFormat="1" x14ac:dyDescent="0.2">
      <c r="B1629" s="168"/>
      <c r="C1629" s="261"/>
      <c r="D1629" s="255" t="s">
        <v>214</v>
      </c>
      <c r="E1629" s="262" t="s">
        <v>1</v>
      </c>
      <c r="F1629" s="263" t="s">
        <v>82</v>
      </c>
      <c r="G1629" s="261"/>
      <c r="H1629" s="264">
        <v>2</v>
      </c>
      <c r="I1629" s="170"/>
      <c r="L1629" s="168"/>
      <c r="M1629" s="171"/>
      <c r="T1629" s="172"/>
      <c r="AT1629" s="169" t="s">
        <v>214</v>
      </c>
      <c r="AU1629" s="169" t="s">
        <v>82</v>
      </c>
      <c r="AV1629" s="13" t="s">
        <v>82</v>
      </c>
      <c r="AW1629" s="13" t="s">
        <v>30</v>
      </c>
      <c r="AX1629" s="13" t="s">
        <v>73</v>
      </c>
      <c r="AY1629" s="169" t="s">
        <v>201</v>
      </c>
    </row>
    <row r="1630" spans="2:65" s="12" customFormat="1" x14ac:dyDescent="0.2">
      <c r="B1630" s="163"/>
      <c r="C1630" s="258"/>
      <c r="D1630" s="255" t="s">
        <v>214</v>
      </c>
      <c r="E1630" s="259" t="s">
        <v>1</v>
      </c>
      <c r="F1630" s="260" t="s">
        <v>2507</v>
      </c>
      <c r="G1630" s="258"/>
      <c r="H1630" s="259" t="s">
        <v>1</v>
      </c>
      <c r="I1630" s="165"/>
      <c r="L1630" s="163"/>
      <c r="M1630" s="166"/>
      <c r="T1630" s="167"/>
      <c r="AT1630" s="164" t="s">
        <v>214</v>
      </c>
      <c r="AU1630" s="164" t="s">
        <v>82</v>
      </c>
      <c r="AV1630" s="12" t="s">
        <v>80</v>
      </c>
      <c r="AW1630" s="12" t="s">
        <v>30</v>
      </c>
      <c r="AX1630" s="12" t="s">
        <v>73</v>
      </c>
      <c r="AY1630" s="164" t="s">
        <v>201</v>
      </c>
    </row>
    <row r="1631" spans="2:65" s="12" customFormat="1" x14ac:dyDescent="0.2">
      <c r="B1631" s="163"/>
      <c r="C1631" s="258"/>
      <c r="D1631" s="255" t="s">
        <v>214</v>
      </c>
      <c r="E1631" s="259" t="s">
        <v>1</v>
      </c>
      <c r="F1631" s="260" t="s">
        <v>2903</v>
      </c>
      <c r="G1631" s="258"/>
      <c r="H1631" s="259" t="s">
        <v>1</v>
      </c>
      <c r="I1631" s="165"/>
      <c r="L1631" s="163"/>
      <c r="M1631" s="166"/>
      <c r="T1631" s="167"/>
      <c r="AT1631" s="164" t="s">
        <v>214</v>
      </c>
      <c r="AU1631" s="164" t="s">
        <v>82</v>
      </c>
      <c r="AV1631" s="12" t="s">
        <v>80</v>
      </c>
      <c r="AW1631" s="12" t="s">
        <v>30</v>
      </c>
      <c r="AX1631" s="12" t="s">
        <v>73</v>
      </c>
      <c r="AY1631" s="164" t="s">
        <v>201</v>
      </c>
    </row>
    <row r="1632" spans="2:65" s="13" customFormat="1" x14ac:dyDescent="0.2">
      <c r="B1632" s="168"/>
      <c r="C1632" s="261"/>
      <c r="D1632" s="255" t="s">
        <v>214</v>
      </c>
      <c r="E1632" s="262" t="s">
        <v>1</v>
      </c>
      <c r="F1632" s="263" t="s">
        <v>80</v>
      </c>
      <c r="G1632" s="261"/>
      <c r="H1632" s="264">
        <v>1</v>
      </c>
      <c r="I1632" s="170"/>
      <c r="L1632" s="168"/>
      <c r="M1632" s="171"/>
      <c r="T1632" s="172"/>
      <c r="AT1632" s="169" t="s">
        <v>214</v>
      </c>
      <c r="AU1632" s="169" t="s">
        <v>82</v>
      </c>
      <c r="AV1632" s="13" t="s">
        <v>82</v>
      </c>
      <c r="AW1632" s="13" t="s">
        <v>30</v>
      </c>
      <c r="AX1632" s="13" t="s">
        <v>73</v>
      </c>
      <c r="AY1632" s="169" t="s">
        <v>201</v>
      </c>
    </row>
    <row r="1633" spans="2:65" s="12" customFormat="1" x14ac:dyDescent="0.2">
      <c r="B1633" s="163"/>
      <c r="C1633" s="258"/>
      <c r="D1633" s="255" t="s">
        <v>214</v>
      </c>
      <c r="E1633" s="259" t="s">
        <v>1</v>
      </c>
      <c r="F1633" s="260" t="s">
        <v>2510</v>
      </c>
      <c r="G1633" s="258"/>
      <c r="H1633" s="259" t="s">
        <v>1</v>
      </c>
      <c r="I1633" s="165"/>
      <c r="L1633" s="163"/>
      <c r="M1633" s="166"/>
      <c r="T1633" s="167"/>
      <c r="AT1633" s="164" t="s">
        <v>214</v>
      </c>
      <c r="AU1633" s="164" t="s">
        <v>82</v>
      </c>
      <c r="AV1633" s="12" t="s">
        <v>80</v>
      </c>
      <c r="AW1633" s="12" t="s">
        <v>30</v>
      </c>
      <c r="AX1633" s="12" t="s">
        <v>73</v>
      </c>
      <c r="AY1633" s="164" t="s">
        <v>201</v>
      </c>
    </row>
    <row r="1634" spans="2:65" s="12" customFormat="1" x14ac:dyDescent="0.2">
      <c r="B1634" s="163"/>
      <c r="C1634" s="258"/>
      <c r="D1634" s="255" t="s">
        <v>214</v>
      </c>
      <c r="E1634" s="259" t="s">
        <v>1</v>
      </c>
      <c r="F1634" s="260" t="s">
        <v>2903</v>
      </c>
      <c r="G1634" s="258"/>
      <c r="H1634" s="259" t="s">
        <v>1</v>
      </c>
      <c r="I1634" s="165"/>
      <c r="L1634" s="163"/>
      <c r="M1634" s="166"/>
      <c r="T1634" s="167"/>
      <c r="AT1634" s="164" t="s">
        <v>214</v>
      </c>
      <c r="AU1634" s="164" t="s">
        <v>82</v>
      </c>
      <c r="AV1634" s="12" t="s">
        <v>80</v>
      </c>
      <c r="AW1634" s="12" t="s">
        <v>30</v>
      </c>
      <c r="AX1634" s="12" t="s">
        <v>73</v>
      </c>
      <c r="AY1634" s="164" t="s">
        <v>201</v>
      </c>
    </row>
    <row r="1635" spans="2:65" s="13" customFormat="1" x14ac:dyDescent="0.2">
      <c r="B1635" s="168"/>
      <c r="C1635" s="261"/>
      <c r="D1635" s="255" t="s">
        <v>214</v>
      </c>
      <c r="E1635" s="262" t="s">
        <v>1</v>
      </c>
      <c r="F1635" s="263" t="s">
        <v>80</v>
      </c>
      <c r="G1635" s="261"/>
      <c r="H1635" s="264">
        <v>1</v>
      </c>
      <c r="I1635" s="170"/>
      <c r="L1635" s="168"/>
      <c r="M1635" s="171"/>
      <c r="T1635" s="172"/>
      <c r="AT1635" s="169" t="s">
        <v>214</v>
      </c>
      <c r="AU1635" s="169" t="s">
        <v>82</v>
      </c>
      <c r="AV1635" s="13" t="s">
        <v>82</v>
      </c>
      <c r="AW1635" s="13" t="s">
        <v>30</v>
      </c>
      <c r="AX1635" s="13" t="s">
        <v>73</v>
      </c>
      <c r="AY1635" s="169" t="s">
        <v>201</v>
      </c>
    </row>
    <row r="1636" spans="2:65" s="14" customFormat="1" x14ac:dyDescent="0.2">
      <c r="B1636" s="173"/>
      <c r="C1636" s="265"/>
      <c r="D1636" s="255" t="s">
        <v>214</v>
      </c>
      <c r="E1636" s="266" t="s">
        <v>1</v>
      </c>
      <c r="F1636" s="267" t="s">
        <v>221</v>
      </c>
      <c r="G1636" s="265"/>
      <c r="H1636" s="268">
        <v>6</v>
      </c>
      <c r="I1636" s="175"/>
      <c r="L1636" s="173"/>
      <c r="M1636" s="176"/>
      <c r="T1636" s="177"/>
      <c r="AT1636" s="174" t="s">
        <v>214</v>
      </c>
      <c r="AU1636" s="174" t="s">
        <v>82</v>
      </c>
      <c r="AV1636" s="14" t="s">
        <v>208</v>
      </c>
      <c r="AW1636" s="14" t="s">
        <v>30</v>
      </c>
      <c r="AX1636" s="14" t="s">
        <v>80</v>
      </c>
      <c r="AY1636" s="174" t="s">
        <v>201</v>
      </c>
    </row>
    <row r="1637" spans="2:65" s="1" customFormat="1" ht="24" customHeight="1" x14ac:dyDescent="0.2">
      <c r="B1637" s="152"/>
      <c r="C1637" s="271" t="s">
        <v>743</v>
      </c>
      <c r="D1637" s="271" t="s">
        <v>401</v>
      </c>
      <c r="E1637" s="272" t="s">
        <v>2904</v>
      </c>
      <c r="F1637" s="273" t="s">
        <v>2905</v>
      </c>
      <c r="G1637" s="274" t="s">
        <v>536</v>
      </c>
      <c r="H1637" s="275">
        <v>6</v>
      </c>
      <c r="I1637" s="179"/>
      <c r="J1637" s="180">
        <f>ROUND(I1637*H1637,2)</f>
        <v>0</v>
      </c>
      <c r="K1637" s="178" t="s">
        <v>207</v>
      </c>
      <c r="L1637" s="181"/>
      <c r="M1637" s="182" t="s">
        <v>1</v>
      </c>
      <c r="N1637" s="183" t="s">
        <v>38</v>
      </c>
      <c r="P1637" s="158">
        <f>O1637*H1637</f>
        <v>0</v>
      </c>
      <c r="Q1637" s="158">
        <v>8.9999999999999998E-4</v>
      </c>
      <c r="R1637" s="158">
        <f>Q1637*H1637</f>
        <v>5.4000000000000003E-3</v>
      </c>
      <c r="S1637" s="158">
        <v>0</v>
      </c>
      <c r="T1637" s="159">
        <f>S1637*H1637</f>
        <v>0</v>
      </c>
      <c r="AR1637" s="160" t="s">
        <v>2890</v>
      </c>
      <c r="AT1637" s="160" t="s">
        <v>401</v>
      </c>
      <c r="AU1637" s="160" t="s">
        <v>82</v>
      </c>
      <c r="AY1637" s="17" t="s">
        <v>201</v>
      </c>
      <c r="BE1637" s="161">
        <f>IF(N1637="základní",J1637,0)</f>
        <v>0</v>
      </c>
      <c r="BF1637" s="161">
        <f>IF(N1637="snížená",J1637,0)</f>
        <v>0</v>
      </c>
      <c r="BG1637" s="161">
        <f>IF(N1637="zákl. přenesená",J1637,0)</f>
        <v>0</v>
      </c>
      <c r="BH1637" s="161">
        <f>IF(N1637="sníž. přenesená",J1637,0)</f>
        <v>0</v>
      </c>
      <c r="BI1637" s="161">
        <f>IF(N1637="nulová",J1637,0)</f>
        <v>0</v>
      </c>
      <c r="BJ1637" s="17" t="s">
        <v>80</v>
      </c>
      <c r="BK1637" s="161">
        <f>ROUND(I1637*H1637,2)</f>
        <v>0</v>
      </c>
      <c r="BL1637" s="17" t="s">
        <v>2890</v>
      </c>
      <c r="BM1637" s="160" t="s">
        <v>2906</v>
      </c>
    </row>
    <row r="1638" spans="2:65" s="1" customFormat="1" ht="19.5" x14ac:dyDescent="0.2">
      <c r="B1638" s="32"/>
      <c r="C1638" s="254"/>
      <c r="D1638" s="255" t="s">
        <v>210</v>
      </c>
      <c r="E1638" s="254"/>
      <c r="F1638" s="256" t="s">
        <v>2905</v>
      </c>
      <c r="G1638" s="254"/>
      <c r="H1638" s="254"/>
      <c r="I1638" s="96"/>
      <c r="L1638" s="32"/>
      <c r="M1638" s="162"/>
      <c r="T1638" s="56"/>
      <c r="AT1638" s="17" t="s">
        <v>210</v>
      </c>
      <c r="AU1638" s="17" t="s">
        <v>82</v>
      </c>
    </row>
    <row r="1639" spans="2:65" s="12" customFormat="1" x14ac:dyDescent="0.2">
      <c r="B1639" s="163"/>
      <c r="C1639" s="258"/>
      <c r="D1639" s="255" t="s">
        <v>214</v>
      </c>
      <c r="E1639" s="259" t="s">
        <v>1</v>
      </c>
      <c r="F1639" s="260" t="s">
        <v>2489</v>
      </c>
      <c r="G1639" s="258"/>
      <c r="H1639" s="259" t="s">
        <v>1</v>
      </c>
      <c r="I1639" s="165"/>
      <c r="L1639" s="163"/>
      <c r="M1639" s="166"/>
      <c r="T1639" s="167"/>
      <c r="AT1639" s="164" t="s">
        <v>214</v>
      </c>
      <c r="AU1639" s="164" t="s">
        <v>82</v>
      </c>
      <c r="AV1639" s="12" t="s">
        <v>80</v>
      </c>
      <c r="AW1639" s="12" t="s">
        <v>30</v>
      </c>
      <c r="AX1639" s="12" t="s">
        <v>73</v>
      </c>
      <c r="AY1639" s="164" t="s">
        <v>201</v>
      </c>
    </row>
    <row r="1640" spans="2:65" s="12" customFormat="1" x14ac:dyDescent="0.2">
      <c r="B1640" s="163"/>
      <c r="C1640" s="258"/>
      <c r="D1640" s="255" t="s">
        <v>214</v>
      </c>
      <c r="E1640" s="259" t="s">
        <v>1</v>
      </c>
      <c r="F1640" s="260" t="s">
        <v>2490</v>
      </c>
      <c r="G1640" s="258"/>
      <c r="H1640" s="259" t="s">
        <v>1</v>
      </c>
      <c r="I1640" s="165"/>
      <c r="L1640" s="163"/>
      <c r="M1640" s="166"/>
      <c r="T1640" s="167"/>
      <c r="AT1640" s="164" t="s">
        <v>214</v>
      </c>
      <c r="AU1640" s="164" t="s">
        <v>82</v>
      </c>
      <c r="AV1640" s="12" t="s">
        <v>80</v>
      </c>
      <c r="AW1640" s="12" t="s">
        <v>30</v>
      </c>
      <c r="AX1640" s="12" t="s">
        <v>73</v>
      </c>
      <c r="AY1640" s="164" t="s">
        <v>201</v>
      </c>
    </row>
    <row r="1641" spans="2:65" s="12" customFormat="1" x14ac:dyDescent="0.2">
      <c r="B1641" s="163"/>
      <c r="C1641" s="258"/>
      <c r="D1641" s="255" t="s">
        <v>214</v>
      </c>
      <c r="E1641" s="259" t="s">
        <v>1</v>
      </c>
      <c r="F1641" s="260" t="s">
        <v>2583</v>
      </c>
      <c r="G1641" s="258"/>
      <c r="H1641" s="259" t="s">
        <v>1</v>
      </c>
      <c r="I1641" s="165"/>
      <c r="L1641" s="163"/>
      <c r="M1641" s="166"/>
      <c r="T1641" s="167"/>
      <c r="AT1641" s="164" t="s">
        <v>214</v>
      </c>
      <c r="AU1641" s="164" t="s">
        <v>82</v>
      </c>
      <c r="AV1641" s="12" t="s">
        <v>80</v>
      </c>
      <c r="AW1641" s="12" t="s">
        <v>30</v>
      </c>
      <c r="AX1641" s="12" t="s">
        <v>73</v>
      </c>
      <c r="AY1641" s="164" t="s">
        <v>201</v>
      </c>
    </row>
    <row r="1642" spans="2:65" s="12" customFormat="1" x14ac:dyDescent="0.2">
      <c r="B1642" s="163"/>
      <c r="C1642" s="258"/>
      <c r="D1642" s="255" t="s">
        <v>214</v>
      </c>
      <c r="E1642" s="259" t="s">
        <v>1</v>
      </c>
      <c r="F1642" s="260" t="s">
        <v>2491</v>
      </c>
      <c r="G1642" s="258"/>
      <c r="H1642" s="259" t="s">
        <v>1</v>
      </c>
      <c r="I1642" s="165"/>
      <c r="L1642" s="163"/>
      <c r="M1642" s="166"/>
      <c r="T1642" s="167"/>
      <c r="AT1642" s="164" t="s">
        <v>214</v>
      </c>
      <c r="AU1642" s="164" t="s">
        <v>82</v>
      </c>
      <c r="AV1642" s="12" t="s">
        <v>80</v>
      </c>
      <c r="AW1642" s="12" t="s">
        <v>30</v>
      </c>
      <c r="AX1642" s="12" t="s">
        <v>73</v>
      </c>
      <c r="AY1642" s="164" t="s">
        <v>201</v>
      </c>
    </row>
    <row r="1643" spans="2:65" s="12" customFormat="1" x14ac:dyDescent="0.2">
      <c r="B1643" s="163"/>
      <c r="C1643" s="258"/>
      <c r="D1643" s="255" t="s">
        <v>214</v>
      </c>
      <c r="E1643" s="259" t="s">
        <v>1</v>
      </c>
      <c r="F1643" s="260" t="s">
        <v>2759</v>
      </c>
      <c r="G1643" s="258"/>
      <c r="H1643" s="259" t="s">
        <v>1</v>
      </c>
      <c r="I1643" s="165"/>
      <c r="L1643" s="163"/>
      <c r="M1643" s="166"/>
      <c r="T1643" s="167"/>
      <c r="AT1643" s="164" t="s">
        <v>214</v>
      </c>
      <c r="AU1643" s="164" t="s">
        <v>82</v>
      </c>
      <c r="AV1643" s="12" t="s">
        <v>80</v>
      </c>
      <c r="AW1643" s="12" t="s">
        <v>30</v>
      </c>
      <c r="AX1643" s="12" t="s">
        <v>73</v>
      </c>
      <c r="AY1643" s="164" t="s">
        <v>201</v>
      </c>
    </row>
    <row r="1644" spans="2:65" s="13" customFormat="1" x14ac:dyDescent="0.2">
      <c r="B1644" s="168"/>
      <c r="C1644" s="261"/>
      <c r="D1644" s="255" t="s">
        <v>214</v>
      </c>
      <c r="E1644" s="262" t="s">
        <v>1</v>
      </c>
      <c r="F1644" s="263" t="s">
        <v>82</v>
      </c>
      <c r="G1644" s="261"/>
      <c r="H1644" s="264">
        <v>2</v>
      </c>
      <c r="I1644" s="170"/>
      <c r="L1644" s="168"/>
      <c r="M1644" s="171"/>
      <c r="T1644" s="172"/>
      <c r="AT1644" s="169" t="s">
        <v>214</v>
      </c>
      <c r="AU1644" s="169" t="s">
        <v>82</v>
      </c>
      <c r="AV1644" s="13" t="s">
        <v>82</v>
      </c>
      <c r="AW1644" s="13" t="s">
        <v>30</v>
      </c>
      <c r="AX1644" s="13" t="s">
        <v>73</v>
      </c>
      <c r="AY1644" s="169" t="s">
        <v>201</v>
      </c>
    </row>
    <row r="1645" spans="2:65" s="12" customFormat="1" x14ac:dyDescent="0.2">
      <c r="B1645" s="163"/>
      <c r="C1645" s="258"/>
      <c r="D1645" s="255" t="s">
        <v>214</v>
      </c>
      <c r="E1645" s="259" t="s">
        <v>1</v>
      </c>
      <c r="F1645" s="260" t="s">
        <v>2504</v>
      </c>
      <c r="G1645" s="258"/>
      <c r="H1645" s="259" t="s">
        <v>1</v>
      </c>
      <c r="I1645" s="165"/>
      <c r="L1645" s="163"/>
      <c r="M1645" s="166"/>
      <c r="T1645" s="167"/>
      <c r="AT1645" s="164" t="s">
        <v>214</v>
      </c>
      <c r="AU1645" s="164" t="s">
        <v>82</v>
      </c>
      <c r="AV1645" s="12" t="s">
        <v>80</v>
      </c>
      <c r="AW1645" s="12" t="s">
        <v>30</v>
      </c>
      <c r="AX1645" s="12" t="s">
        <v>73</v>
      </c>
      <c r="AY1645" s="164" t="s">
        <v>201</v>
      </c>
    </row>
    <row r="1646" spans="2:65" s="12" customFormat="1" x14ac:dyDescent="0.2">
      <c r="B1646" s="163"/>
      <c r="C1646" s="258"/>
      <c r="D1646" s="255" t="s">
        <v>214</v>
      </c>
      <c r="E1646" s="259" t="s">
        <v>1</v>
      </c>
      <c r="F1646" s="260" t="s">
        <v>2759</v>
      </c>
      <c r="G1646" s="258"/>
      <c r="H1646" s="259" t="s">
        <v>1</v>
      </c>
      <c r="I1646" s="165"/>
      <c r="L1646" s="163"/>
      <c r="M1646" s="166"/>
      <c r="T1646" s="167"/>
      <c r="AT1646" s="164" t="s">
        <v>214</v>
      </c>
      <c r="AU1646" s="164" t="s">
        <v>82</v>
      </c>
      <c r="AV1646" s="12" t="s">
        <v>80</v>
      </c>
      <c r="AW1646" s="12" t="s">
        <v>30</v>
      </c>
      <c r="AX1646" s="12" t="s">
        <v>73</v>
      </c>
      <c r="AY1646" s="164" t="s">
        <v>201</v>
      </c>
    </row>
    <row r="1647" spans="2:65" s="13" customFormat="1" x14ac:dyDescent="0.2">
      <c r="B1647" s="168"/>
      <c r="C1647" s="261"/>
      <c r="D1647" s="255" t="s">
        <v>214</v>
      </c>
      <c r="E1647" s="262" t="s">
        <v>1</v>
      </c>
      <c r="F1647" s="263" t="s">
        <v>82</v>
      </c>
      <c r="G1647" s="261"/>
      <c r="H1647" s="264">
        <v>2</v>
      </c>
      <c r="I1647" s="170"/>
      <c r="L1647" s="168"/>
      <c r="M1647" s="171"/>
      <c r="T1647" s="172"/>
      <c r="AT1647" s="169" t="s">
        <v>214</v>
      </c>
      <c r="AU1647" s="169" t="s">
        <v>82</v>
      </c>
      <c r="AV1647" s="13" t="s">
        <v>82</v>
      </c>
      <c r="AW1647" s="13" t="s">
        <v>30</v>
      </c>
      <c r="AX1647" s="13" t="s">
        <v>73</v>
      </c>
      <c r="AY1647" s="169" t="s">
        <v>201</v>
      </c>
    </row>
    <row r="1648" spans="2:65" s="12" customFormat="1" x14ac:dyDescent="0.2">
      <c r="B1648" s="163"/>
      <c r="C1648" s="258"/>
      <c r="D1648" s="255" t="s">
        <v>214</v>
      </c>
      <c r="E1648" s="259" t="s">
        <v>1</v>
      </c>
      <c r="F1648" s="260" t="s">
        <v>2507</v>
      </c>
      <c r="G1648" s="258"/>
      <c r="H1648" s="259" t="s">
        <v>1</v>
      </c>
      <c r="I1648" s="165"/>
      <c r="L1648" s="163"/>
      <c r="M1648" s="166"/>
      <c r="T1648" s="167"/>
      <c r="AT1648" s="164" t="s">
        <v>214</v>
      </c>
      <c r="AU1648" s="164" t="s">
        <v>82</v>
      </c>
      <c r="AV1648" s="12" t="s">
        <v>80</v>
      </c>
      <c r="AW1648" s="12" t="s">
        <v>30</v>
      </c>
      <c r="AX1648" s="12" t="s">
        <v>73</v>
      </c>
      <c r="AY1648" s="164" t="s">
        <v>201</v>
      </c>
    </row>
    <row r="1649" spans="2:65" s="12" customFormat="1" x14ac:dyDescent="0.2">
      <c r="B1649" s="163"/>
      <c r="C1649" s="258"/>
      <c r="D1649" s="255" t="s">
        <v>214</v>
      </c>
      <c r="E1649" s="259" t="s">
        <v>1</v>
      </c>
      <c r="F1649" s="260" t="s">
        <v>2761</v>
      </c>
      <c r="G1649" s="258"/>
      <c r="H1649" s="259" t="s">
        <v>1</v>
      </c>
      <c r="I1649" s="165"/>
      <c r="L1649" s="163"/>
      <c r="M1649" s="166"/>
      <c r="T1649" s="167"/>
      <c r="AT1649" s="164" t="s">
        <v>214</v>
      </c>
      <c r="AU1649" s="164" t="s">
        <v>82</v>
      </c>
      <c r="AV1649" s="12" t="s">
        <v>80</v>
      </c>
      <c r="AW1649" s="12" t="s">
        <v>30</v>
      </c>
      <c r="AX1649" s="12" t="s">
        <v>73</v>
      </c>
      <c r="AY1649" s="164" t="s">
        <v>201</v>
      </c>
    </row>
    <row r="1650" spans="2:65" s="13" customFormat="1" x14ac:dyDescent="0.2">
      <c r="B1650" s="168"/>
      <c r="C1650" s="261"/>
      <c r="D1650" s="255" t="s">
        <v>214</v>
      </c>
      <c r="E1650" s="262" t="s">
        <v>1</v>
      </c>
      <c r="F1650" s="263" t="s">
        <v>80</v>
      </c>
      <c r="G1650" s="261"/>
      <c r="H1650" s="264">
        <v>1</v>
      </c>
      <c r="I1650" s="170"/>
      <c r="L1650" s="168"/>
      <c r="M1650" s="171"/>
      <c r="T1650" s="172"/>
      <c r="AT1650" s="169" t="s">
        <v>214</v>
      </c>
      <c r="AU1650" s="169" t="s">
        <v>82</v>
      </c>
      <c r="AV1650" s="13" t="s">
        <v>82</v>
      </c>
      <c r="AW1650" s="13" t="s">
        <v>30</v>
      </c>
      <c r="AX1650" s="13" t="s">
        <v>73</v>
      </c>
      <c r="AY1650" s="169" t="s">
        <v>201</v>
      </c>
    </row>
    <row r="1651" spans="2:65" s="12" customFormat="1" x14ac:dyDescent="0.2">
      <c r="B1651" s="163"/>
      <c r="C1651" s="258"/>
      <c r="D1651" s="255" t="s">
        <v>214</v>
      </c>
      <c r="E1651" s="259" t="s">
        <v>1</v>
      </c>
      <c r="F1651" s="260" t="s">
        <v>2510</v>
      </c>
      <c r="G1651" s="258"/>
      <c r="H1651" s="259" t="s">
        <v>1</v>
      </c>
      <c r="I1651" s="165"/>
      <c r="L1651" s="163"/>
      <c r="M1651" s="166"/>
      <c r="T1651" s="167"/>
      <c r="AT1651" s="164" t="s">
        <v>214</v>
      </c>
      <c r="AU1651" s="164" t="s">
        <v>82</v>
      </c>
      <c r="AV1651" s="12" t="s">
        <v>80</v>
      </c>
      <c r="AW1651" s="12" t="s">
        <v>30</v>
      </c>
      <c r="AX1651" s="12" t="s">
        <v>73</v>
      </c>
      <c r="AY1651" s="164" t="s">
        <v>201</v>
      </c>
    </row>
    <row r="1652" spans="2:65" s="12" customFormat="1" x14ac:dyDescent="0.2">
      <c r="B1652" s="163"/>
      <c r="C1652" s="258"/>
      <c r="D1652" s="255" t="s">
        <v>214</v>
      </c>
      <c r="E1652" s="259" t="s">
        <v>1</v>
      </c>
      <c r="F1652" s="260" t="s">
        <v>2761</v>
      </c>
      <c r="G1652" s="258"/>
      <c r="H1652" s="259" t="s">
        <v>1</v>
      </c>
      <c r="I1652" s="165"/>
      <c r="L1652" s="163"/>
      <c r="M1652" s="166"/>
      <c r="T1652" s="167"/>
      <c r="AT1652" s="164" t="s">
        <v>214</v>
      </c>
      <c r="AU1652" s="164" t="s">
        <v>82</v>
      </c>
      <c r="AV1652" s="12" t="s">
        <v>80</v>
      </c>
      <c r="AW1652" s="12" t="s">
        <v>30</v>
      </c>
      <c r="AX1652" s="12" t="s">
        <v>73</v>
      </c>
      <c r="AY1652" s="164" t="s">
        <v>201</v>
      </c>
    </row>
    <row r="1653" spans="2:65" s="13" customFormat="1" x14ac:dyDescent="0.2">
      <c r="B1653" s="168"/>
      <c r="C1653" s="261"/>
      <c r="D1653" s="255" t="s">
        <v>214</v>
      </c>
      <c r="E1653" s="262" t="s">
        <v>1</v>
      </c>
      <c r="F1653" s="263" t="s">
        <v>80</v>
      </c>
      <c r="G1653" s="261"/>
      <c r="H1653" s="264">
        <v>1</v>
      </c>
      <c r="I1653" s="170"/>
      <c r="L1653" s="168"/>
      <c r="M1653" s="171"/>
      <c r="T1653" s="172"/>
      <c r="AT1653" s="169" t="s">
        <v>214</v>
      </c>
      <c r="AU1653" s="169" t="s">
        <v>82</v>
      </c>
      <c r="AV1653" s="13" t="s">
        <v>82</v>
      </c>
      <c r="AW1653" s="13" t="s">
        <v>30</v>
      </c>
      <c r="AX1653" s="13" t="s">
        <v>73</v>
      </c>
      <c r="AY1653" s="169" t="s">
        <v>201</v>
      </c>
    </row>
    <row r="1654" spans="2:65" s="14" customFormat="1" x14ac:dyDescent="0.2">
      <c r="B1654" s="173"/>
      <c r="C1654" s="265"/>
      <c r="D1654" s="255" t="s">
        <v>214</v>
      </c>
      <c r="E1654" s="266" t="s">
        <v>1</v>
      </c>
      <c r="F1654" s="267" t="s">
        <v>221</v>
      </c>
      <c r="G1654" s="265"/>
      <c r="H1654" s="268">
        <v>6</v>
      </c>
      <c r="I1654" s="175"/>
      <c r="L1654" s="173"/>
      <c r="M1654" s="176"/>
      <c r="T1654" s="177"/>
      <c r="AT1654" s="174" t="s">
        <v>214</v>
      </c>
      <c r="AU1654" s="174" t="s">
        <v>82</v>
      </c>
      <c r="AV1654" s="14" t="s">
        <v>208</v>
      </c>
      <c r="AW1654" s="14" t="s">
        <v>30</v>
      </c>
      <c r="AX1654" s="14" t="s">
        <v>80</v>
      </c>
      <c r="AY1654" s="174" t="s">
        <v>201</v>
      </c>
    </row>
    <row r="1655" spans="2:65" s="1" customFormat="1" ht="16.5" customHeight="1" x14ac:dyDescent="0.2">
      <c r="B1655" s="152"/>
      <c r="C1655" s="249" t="s">
        <v>756</v>
      </c>
      <c r="D1655" s="249" t="s">
        <v>203</v>
      </c>
      <c r="E1655" s="250" t="s">
        <v>2907</v>
      </c>
      <c r="F1655" s="251" t="s">
        <v>2908</v>
      </c>
      <c r="G1655" s="252" t="s">
        <v>269</v>
      </c>
      <c r="H1655" s="253">
        <v>264</v>
      </c>
      <c r="I1655" s="154"/>
      <c r="J1655" s="155">
        <f>ROUND(I1655*H1655,2)</f>
        <v>0</v>
      </c>
      <c r="K1655" s="153" t="s">
        <v>207</v>
      </c>
      <c r="L1655" s="32"/>
      <c r="M1655" s="156" t="s">
        <v>1</v>
      </c>
      <c r="N1655" s="157" t="s">
        <v>38</v>
      </c>
      <c r="P1655" s="158">
        <f>O1655*H1655</f>
        <v>0</v>
      </c>
      <c r="Q1655" s="158">
        <v>0</v>
      </c>
      <c r="R1655" s="158">
        <f>Q1655*H1655</f>
        <v>0</v>
      </c>
      <c r="S1655" s="158">
        <v>0</v>
      </c>
      <c r="T1655" s="159">
        <f>S1655*H1655</f>
        <v>0</v>
      </c>
      <c r="AR1655" s="160" t="s">
        <v>624</v>
      </c>
      <c r="AT1655" s="160" t="s">
        <v>203</v>
      </c>
      <c r="AU1655" s="160" t="s">
        <v>82</v>
      </c>
      <c r="AY1655" s="17" t="s">
        <v>201</v>
      </c>
      <c r="BE1655" s="161">
        <f>IF(N1655="základní",J1655,0)</f>
        <v>0</v>
      </c>
      <c r="BF1655" s="161">
        <f>IF(N1655="snížená",J1655,0)</f>
        <v>0</v>
      </c>
      <c r="BG1655" s="161">
        <f>IF(N1655="zákl. přenesená",J1655,0)</f>
        <v>0</v>
      </c>
      <c r="BH1655" s="161">
        <f>IF(N1655="sníž. přenesená",J1655,0)</f>
        <v>0</v>
      </c>
      <c r="BI1655" s="161">
        <f>IF(N1655="nulová",J1655,0)</f>
        <v>0</v>
      </c>
      <c r="BJ1655" s="17" t="s">
        <v>80</v>
      </c>
      <c r="BK1655" s="161">
        <f>ROUND(I1655*H1655,2)</f>
        <v>0</v>
      </c>
      <c r="BL1655" s="17" t="s">
        <v>624</v>
      </c>
      <c r="BM1655" s="160" t="s">
        <v>2909</v>
      </c>
    </row>
    <row r="1656" spans="2:65" s="1" customFormat="1" x14ac:dyDescent="0.2">
      <c r="B1656" s="32"/>
      <c r="C1656" s="254"/>
      <c r="D1656" s="255" t="s">
        <v>210</v>
      </c>
      <c r="E1656" s="254"/>
      <c r="F1656" s="256" t="s">
        <v>2910</v>
      </c>
      <c r="G1656" s="254"/>
      <c r="H1656" s="254"/>
      <c r="I1656" s="96"/>
      <c r="L1656" s="32"/>
      <c r="M1656" s="162"/>
      <c r="T1656" s="56"/>
      <c r="AT1656" s="17" t="s">
        <v>210</v>
      </c>
      <c r="AU1656" s="17" t="s">
        <v>82</v>
      </c>
    </row>
    <row r="1657" spans="2:65" s="1" customFormat="1" ht="48.75" x14ac:dyDescent="0.2">
      <c r="B1657" s="32"/>
      <c r="C1657" s="254"/>
      <c r="D1657" s="255" t="s">
        <v>212</v>
      </c>
      <c r="E1657" s="254"/>
      <c r="F1657" s="257" t="s">
        <v>2911</v>
      </c>
      <c r="G1657" s="254"/>
      <c r="H1657" s="254"/>
      <c r="I1657" s="96"/>
      <c r="L1657" s="32"/>
      <c r="M1657" s="162"/>
      <c r="T1657" s="56"/>
      <c r="AT1657" s="17" t="s">
        <v>212</v>
      </c>
      <c r="AU1657" s="17" t="s">
        <v>82</v>
      </c>
    </row>
    <row r="1658" spans="2:65" s="12" customFormat="1" x14ac:dyDescent="0.2">
      <c r="B1658" s="163"/>
      <c r="C1658" s="258"/>
      <c r="D1658" s="255" t="s">
        <v>214</v>
      </c>
      <c r="E1658" s="259" t="s">
        <v>1</v>
      </c>
      <c r="F1658" s="260" t="s">
        <v>2489</v>
      </c>
      <c r="G1658" s="258"/>
      <c r="H1658" s="259" t="s">
        <v>1</v>
      </c>
      <c r="I1658" s="165"/>
      <c r="L1658" s="163"/>
      <c r="M1658" s="166"/>
      <c r="T1658" s="167"/>
      <c r="AT1658" s="164" t="s">
        <v>214</v>
      </c>
      <c r="AU1658" s="164" t="s">
        <v>82</v>
      </c>
      <c r="AV1658" s="12" t="s">
        <v>80</v>
      </c>
      <c r="AW1658" s="12" t="s">
        <v>30</v>
      </c>
      <c r="AX1658" s="12" t="s">
        <v>73</v>
      </c>
      <c r="AY1658" s="164" t="s">
        <v>201</v>
      </c>
    </row>
    <row r="1659" spans="2:65" s="12" customFormat="1" x14ac:dyDescent="0.2">
      <c r="B1659" s="163"/>
      <c r="C1659" s="258"/>
      <c r="D1659" s="255" t="s">
        <v>214</v>
      </c>
      <c r="E1659" s="259" t="s">
        <v>1</v>
      </c>
      <c r="F1659" s="260" t="s">
        <v>2490</v>
      </c>
      <c r="G1659" s="258"/>
      <c r="H1659" s="259" t="s">
        <v>1</v>
      </c>
      <c r="I1659" s="165"/>
      <c r="L1659" s="163"/>
      <c r="M1659" s="166"/>
      <c r="T1659" s="167"/>
      <c r="AT1659" s="164" t="s">
        <v>214</v>
      </c>
      <c r="AU1659" s="164" t="s">
        <v>82</v>
      </c>
      <c r="AV1659" s="12" t="s">
        <v>80</v>
      </c>
      <c r="AW1659" s="12" t="s">
        <v>30</v>
      </c>
      <c r="AX1659" s="12" t="s">
        <v>73</v>
      </c>
      <c r="AY1659" s="164" t="s">
        <v>201</v>
      </c>
    </row>
    <row r="1660" spans="2:65" s="12" customFormat="1" x14ac:dyDescent="0.2">
      <c r="B1660" s="163"/>
      <c r="C1660" s="258"/>
      <c r="D1660" s="255" t="s">
        <v>214</v>
      </c>
      <c r="E1660" s="259" t="s">
        <v>1</v>
      </c>
      <c r="F1660" s="260" t="s">
        <v>2504</v>
      </c>
      <c r="G1660" s="258"/>
      <c r="H1660" s="259" t="s">
        <v>1</v>
      </c>
      <c r="I1660" s="165"/>
      <c r="L1660" s="163"/>
      <c r="M1660" s="166"/>
      <c r="T1660" s="167"/>
      <c r="AT1660" s="164" t="s">
        <v>214</v>
      </c>
      <c r="AU1660" s="164" t="s">
        <v>82</v>
      </c>
      <c r="AV1660" s="12" t="s">
        <v>80</v>
      </c>
      <c r="AW1660" s="12" t="s">
        <v>30</v>
      </c>
      <c r="AX1660" s="12" t="s">
        <v>73</v>
      </c>
      <c r="AY1660" s="164" t="s">
        <v>201</v>
      </c>
    </row>
    <row r="1661" spans="2:65" s="12" customFormat="1" x14ac:dyDescent="0.2">
      <c r="B1661" s="163"/>
      <c r="C1661" s="258"/>
      <c r="D1661" s="255" t="s">
        <v>214</v>
      </c>
      <c r="E1661" s="259" t="s">
        <v>1</v>
      </c>
      <c r="F1661" s="260" t="s">
        <v>2609</v>
      </c>
      <c r="G1661" s="258"/>
      <c r="H1661" s="259" t="s">
        <v>1</v>
      </c>
      <c r="I1661" s="165"/>
      <c r="L1661" s="163"/>
      <c r="M1661" s="166"/>
      <c r="T1661" s="167"/>
      <c r="AT1661" s="164" t="s">
        <v>214</v>
      </c>
      <c r="AU1661" s="164" t="s">
        <v>82</v>
      </c>
      <c r="AV1661" s="12" t="s">
        <v>80</v>
      </c>
      <c r="AW1661" s="12" t="s">
        <v>30</v>
      </c>
      <c r="AX1661" s="12" t="s">
        <v>73</v>
      </c>
      <c r="AY1661" s="164" t="s">
        <v>201</v>
      </c>
    </row>
    <row r="1662" spans="2:65" s="12" customFormat="1" x14ac:dyDescent="0.2">
      <c r="B1662" s="163"/>
      <c r="C1662" s="258"/>
      <c r="D1662" s="255" t="s">
        <v>214</v>
      </c>
      <c r="E1662" s="259" t="s">
        <v>1</v>
      </c>
      <c r="F1662" s="260" t="s">
        <v>2611</v>
      </c>
      <c r="G1662" s="258"/>
      <c r="H1662" s="259" t="s">
        <v>1</v>
      </c>
      <c r="I1662" s="165"/>
      <c r="L1662" s="163"/>
      <c r="M1662" s="166"/>
      <c r="T1662" s="167"/>
      <c r="AT1662" s="164" t="s">
        <v>214</v>
      </c>
      <c r="AU1662" s="164" t="s">
        <v>82</v>
      </c>
      <c r="AV1662" s="12" t="s">
        <v>80</v>
      </c>
      <c r="AW1662" s="12" t="s">
        <v>30</v>
      </c>
      <c r="AX1662" s="12" t="s">
        <v>73</v>
      </c>
      <c r="AY1662" s="164" t="s">
        <v>201</v>
      </c>
    </row>
    <row r="1663" spans="2:65" s="13" customFormat="1" x14ac:dyDescent="0.2">
      <c r="B1663" s="168"/>
      <c r="C1663" s="261"/>
      <c r="D1663" s="255" t="s">
        <v>214</v>
      </c>
      <c r="E1663" s="262" t="s">
        <v>1</v>
      </c>
      <c r="F1663" s="263" t="s">
        <v>2612</v>
      </c>
      <c r="G1663" s="261"/>
      <c r="H1663" s="264">
        <v>5</v>
      </c>
      <c r="I1663" s="170"/>
      <c r="L1663" s="168"/>
      <c r="M1663" s="171"/>
      <c r="T1663" s="172"/>
      <c r="AT1663" s="169" t="s">
        <v>214</v>
      </c>
      <c r="AU1663" s="169" t="s">
        <v>82</v>
      </c>
      <c r="AV1663" s="13" t="s">
        <v>82</v>
      </c>
      <c r="AW1663" s="13" t="s">
        <v>30</v>
      </c>
      <c r="AX1663" s="13" t="s">
        <v>73</v>
      </c>
      <c r="AY1663" s="169" t="s">
        <v>201</v>
      </c>
    </row>
    <row r="1664" spans="2:65" s="12" customFormat="1" x14ac:dyDescent="0.2">
      <c r="B1664" s="163"/>
      <c r="C1664" s="258"/>
      <c r="D1664" s="255" t="s">
        <v>214</v>
      </c>
      <c r="E1664" s="259" t="s">
        <v>1</v>
      </c>
      <c r="F1664" s="260" t="s">
        <v>2583</v>
      </c>
      <c r="G1664" s="258"/>
      <c r="H1664" s="259" t="s">
        <v>1</v>
      </c>
      <c r="I1664" s="165"/>
      <c r="L1664" s="163"/>
      <c r="M1664" s="166"/>
      <c r="T1664" s="167"/>
      <c r="AT1664" s="164" t="s">
        <v>214</v>
      </c>
      <c r="AU1664" s="164" t="s">
        <v>82</v>
      </c>
      <c r="AV1664" s="12" t="s">
        <v>80</v>
      </c>
      <c r="AW1664" s="12" t="s">
        <v>30</v>
      </c>
      <c r="AX1664" s="12" t="s">
        <v>73</v>
      </c>
      <c r="AY1664" s="164" t="s">
        <v>201</v>
      </c>
    </row>
    <row r="1665" spans="2:51" s="12" customFormat="1" x14ac:dyDescent="0.2">
      <c r="B1665" s="163"/>
      <c r="C1665" s="258"/>
      <c r="D1665" s="255" t="s">
        <v>214</v>
      </c>
      <c r="E1665" s="259" t="s">
        <v>1</v>
      </c>
      <c r="F1665" s="260" t="s">
        <v>2491</v>
      </c>
      <c r="G1665" s="258"/>
      <c r="H1665" s="259" t="s">
        <v>1</v>
      </c>
      <c r="I1665" s="165"/>
      <c r="L1665" s="163"/>
      <c r="M1665" s="166"/>
      <c r="T1665" s="167"/>
      <c r="AT1665" s="164" t="s">
        <v>214</v>
      </c>
      <c r="AU1665" s="164" t="s">
        <v>82</v>
      </c>
      <c r="AV1665" s="12" t="s">
        <v>80</v>
      </c>
      <c r="AW1665" s="12" t="s">
        <v>30</v>
      </c>
      <c r="AX1665" s="12" t="s">
        <v>73</v>
      </c>
      <c r="AY1665" s="164" t="s">
        <v>201</v>
      </c>
    </row>
    <row r="1666" spans="2:51" s="12" customFormat="1" x14ac:dyDescent="0.2">
      <c r="B1666" s="163"/>
      <c r="C1666" s="258"/>
      <c r="D1666" s="255" t="s">
        <v>214</v>
      </c>
      <c r="E1666" s="259" t="s">
        <v>1</v>
      </c>
      <c r="F1666" s="260" t="s">
        <v>2595</v>
      </c>
      <c r="G1666" s="258"/>
      <c r="H1666" s="259" t="s">
        <v>1</v>
      </c>
      <c r="I1666" s="165"/>
      <c r="L1666" s="163"/>
      <c r="M1666" s="166"/>
      <c r="T1666" s="167"/>
      <c r="AT1666" s="164" t="s">
        <v>214</v>
      </c>
      <c r="AU1666" s="164" t="s">
        <v>82</v>
      </c>
      <c r="AV1666" s="12" t="s">
        <v>80</v>
      </c>
      <c r="AW1666" s="12" t="s">
        <v>30</v>
      </c>
      <c r="AX1666" s="12" t="s">
        <v>73</v>
      </c>
      <c r="AY1666" s="164" t="s">
        <v>201</v>
      </c>
    </row>
    <row r="1667" spans="2:51" s="12" customFormat="1" x14ac:dyDescent="0.2">
      <c r="B1667" s="163"/>
      <c r="C1667" s="258"/>
      <c r="D1667" s="255" t="s">
        <v>214</v>
      </c>
      <c r="E1667" s="259" t="s">
        <v>1</v>
      </c>
      <c r="F1667" s="260" t="s">
        <v>2421</v>
      </c>
      <c r="G1667" s="258"/>
      <c r="H1667" s="259" t="s">
        <v>1</v>
      </c>
      <c r="I1667" s="165"/>
      <c r="L1667" s="163"/>
      <c r="M1667" s="166"/>
      <c r="T1667" s="167"/>
      <c r="AT1667" s="164" t="s">
        <v>214</v>
      </c>
      <c r="AU1667" s="164" t="s">
        <v>82</v>
      </c>
      <c r="AV1667" s="12" t="s">
        <v>80</v>
      </c>
      <c r="AW1667" s="12" t="s">
        <v>30</v>
      </c>
      <c r="AX1667" s="12" t="s">
        <v>73</v>
      </c>
      <c r="AY1667" s="164" t="s">
        <v>201</v>
      </c>
    </row>
    <row r="1668" spans="2:51" s="13" customFormat="1" x14ac:dyDescent="0.2">
      <c r="B1668" s="168"/>
      <c r="C1668" s="261"/>
      <c r="D1668" s="255" t="s">
        <v>214</v>
      </c>
      <c r="E1668" s="262" t="s">
        <v>1</v>
      </c>
      <c r="F1668" s="263" t="s">
        <v>2422</v>
      </c>
      <c r="G1668" s="261"/>
      <c r="H1668" s="264">
        <v>64</v>
      </c>
      <c r="I1668" s="170"/>
      <c r="L1668" s="168"/>
      <c r="M1668" s="171"/>
      <c r="T1668" s="172"/>
      <c r="AT1668" s="169" t="s">
        <v>214</v>
      </c>
      <c r="AU1668" s="169" t="s">
        <v>82</v>
      </c>
      <c r="AV1668" s="13" t="s">
        <v>82</v>
      </c>
      <c r="AW1668" s="13" t="s">
        <v>30</v>
      </c>
      <c r="AX1668" s="13" t="s">
        <v>73</v>
      </c>
      <c r="AY1668" s="169" t="s">
        <v>201</v>
      </c>
    </row>
    <row r="1669" spans="2:51" s="12" customFormat="1" x14ac:dyDescent="0.2">
      <c r="B1669" s="163"/>
      <c r="C1669" s="258"/>
      <c r="D1669" s="255" t="s">
        <v>214</v>
      </c>
      <c r="E1669" s="259" t="s">
        <v>1</v>
      </c>
      <c r="F1669" s="260" t="s">
        <v>2504</v>
      </c>
      <c r="G1669" s="258"/>
      <c r="H1669" s="259" t="s">
        <v>1</v>
      </c>
      <c r="I1669" s="165"/>
      <c r="L1669" s="163"/>
      <c r="M1669" s="166"/>
      <c r="T1669" s="167"/>
      <c r="AT1669" s="164" t="s">
        <v>214</v>
      </c>
      <c r="AU1669" s="164" t="s">
        <v>82</v>
      </c>
      <c r="AV1669" s="12" t="s">
        <v>80</v>
      </c>
      <c r="AW1669" s="12" t="s">
        <v>30</v>
      </c>
      <c r="AX1669" s="12" t="s">
        <v>73</v>
      </c>
      <c r="AY1669" s="164" t="s">
        <v>201</v>
      </c>
    </row>
    <row r="1670" spans="2:51" s="12" customFormat="1" x14ac:dyDescent="0.2">
      <c r="B1670" s="163"/>
      <c r="C1670" s="258"/>
      <c r="D1670" s="255" t="s">
        <v>214</v>
      </c>
      <c r="E1670" s="259" t="s">
        <v>1</v>
      </c>
      <c r="F1670" s="260" t="s">
        <v>2595</v>
      </c>
      <c r="G1670" s="258"/>
      <c r="H1670" s="259" t="s">
        <v>1</v>
      </c>
      <c r="I1670" s="165"/>
      <c r="L1670" s="163"/>
      <c r="M1670" s="166"/>
      <c r="T1670" s="167"/>
      <c r="AT1670" s="164" t="s">
        <v>214</v>
      </c>
      <c r="AU1670" s="164" t="s">
        <v>82</v>
      </c>
      <c r="AV1670" s="12" t="s">
        <v>80</v>
      </c>
      <c r="AW1670" s="12" t="s">
        <v>30</v>
      </c>
      <c r="AX1670" s="12" t="s">
        <v>73</v>
      </c>
      <c r="AY1670" s="164" t="s">
        <v>201</v>
      </c>
    </row>
    <row r="1671" spans="2:51" s="12" customFormat="1" x14ac:dyDescent="0.2">
      <c r="B1671" s="163"/>
      <c r="C1671" s="258"/>
      <c r="D1671" s="255" t="s">
        <v>214</v>
      </c>
      <c r="E1671" s="259" t="s">
        <v>1</v>
      </c>
      <c r="F1671" s="260" t="s">
        <v>2596</v>
      </c>
      <c r="G1671" s="258"/>
      <c r="H1671" s="259" t="s">
        <v>1</v>
      </c>
      <c r="I1671" s="165"/>
      <c r="L1671" s="163"/>
      <c r="M1671" s="166"/>
      <c r="T1671" s="167"/>
      <c r="AT1671" s="164" t="s">
        <v>214</v>
      </c>
      <c r="AU1671" s="164" t="s">
        <v>82</v>
      </c>
      <c r="AV1671" s="12" t="s">
        <v>80</v>
      </c>
      <c r="AW1671" s="12" t="s">
        <v>30</v>
      </c>
      <c r="AX1671" s="12" t="s">
        <v>73</v>
      </c>
      <c r="AY1671" s="164" t="s">
        <v>201</v>
      </c>
    </row>
    <row r="1672" spans="2:51" s="13" customFormat="1" x14ac:dyDescent="0.2">
      <c r="B1672" s="168"/>
      <c r="C1672" s="261"/>
      <c r="D1672" s="255" t="s">
        <v>214</v>
      </c>
      <c r="E1672" s="262" t="s">
        <v>1</v>
      </c>
      <c r="F1672" s="263" t="s">
        <v>2597</v>
      </c>
      <c r="G1672" s="261"/>
      <c r="H1672" s="264">
        <v>40</v>
      </c>
      <c r="I1672" s="170"/>
      <c r="L1672" s="168"/>
      <c r="M1672" s="171"/>
      <c r="T1672" s="172"/>
      <c r="AT1672" s="169" t="s">
        <v>214</v>
      </c>
      <c r="AU1672" s="169" t="s">
        <v>82</v>
      </c>
      <c r="AV1672" s="13" t="s">
        <v>82</v>
      </c>
      <c r="AW1672" s="13" t="s">
        <v>30</v>
      </c>
      <c r="AX1672" s="13" t="s">
        <v>73</v>
      </c>
      <c r="AY1672" s="169" t="s">
        <v>201</v>
      </c>
    </row>
    <row r="1673" spans="2:51" s="12" customFormat="1" x14ac:dyDescent="0.2">
      <c r="B1673" s="163"/>
      <c r="C1673" s="258"/>
      <c r="D1673" s="255" t="s">
        <v>214</v>
      </c>
      <c r="E1673" s="259" t="s">
        <v>1</v>
      </c>
      <c r="F1673" s="260" t="s">
        <v>2507</v>
      </c>
      <c r="G1673" s="258"/>
      <c r="H1673" s="259" t="s">
        <v>1</v>
      </c>
      <c r="I1673" s="165"/>
      <c r="L1673" s="163"/>
      <c r="M1673" s="166"/>
      <c r="T1673" s="167"/>
      <c r="AT1673" s="164" t="s">
        <v>214</v>
      </c>
      <c r="AU1673" s="164" t="s">
        <v>82</v>
      </c>
      <c r="AV1673" s="12" t="s">
        <v>80</v>
      </c>
      <c r="AW1673" s="12" t="s">
        <v>30</v>
      </c>
      <c r="AX1673" s="12" t="s">
        <v>73</v>
      </c>
      <c r="AY1673" s="164" t="s">
        <v>201</v>
      </c>
    </row>
    <row r="1674" spans="2:51" s="12" customFormat="1" x14ac:dyDescent="0.2">
      <c r="B1674" s="163"/>
      <c r="C1674" s="258"/>
      <c r="D1674" s="255" t="s">
        <v>214</v>
      </c>
      <c r="E1674" s="259" t="s">
        <v>1</v>
      </c>
      <c r="F1674" s="260" t="s">
        <v>2595</v>
      </c>
      <c r="G1674" s="258"/>
      <c r="H1674" s="259" t="s">
        <v>1</v>
      </c>
      <c r="I1674" s="165"/>
      <c r="L1674" s="163"/>
      <c r="M1674" s="166"/>
      <c r="T1674" s="167"/>
      <c r="AT1674" s="164" t="s">
        <v>214</v>
      </c>
      <c r="AU1674" s="164" t="s">
        <v>82</v>
      </c>
      <c r="AV1674" s="12" t="s">
        <v>80</v>
      </c>
      <c r="AW1674" s="12" t="s">
        <v>30</v>
      </c>
      <c r="AX1674" s="12" t="s">
        <v>73</v>
      </c>
      <c r="AY1674" s="164" t="s">
        <v>201</v>
      </c>
    </row>
    <row r="1675" spans="2:51" s="12" customFormat="1" x14ac:dyDescent="0.2">
      <c r="B1675" s="163"/>
      <c r="C1675" s="258"/>
      <c r="D1675" s="255" t="s">
        <v>214</v>
      </c>
      <c r="E1675" s="259" t="s">
        <v>1</v>
      </c>
      <c r="F1675" s="260" t="s">
        <v>2599</v>
      </c>
      <c r="G1675" s="258"/>
      <c r="H1675" s="259" t="s">
        <v>1</v>
      </c>
      <c r="I1675" s="165"/>
      <c r="L1675" s="163"/>
      <c r="M1675" s="166"/>
      <c r="T1675" s="167"/>
      <c r="AT1675" s="164" t="s">
        <v>214</v>
      </c>
      <c r="AU1675" s="164" t="s">
        <v>82</v>
      </c>
      <c r="AV1675" s="12" t="s">
        <v>80</v>
      </c>
      <c r="AW1675" s="12" t="s">
        <v>30</v>
      </c>
      <c r="AX1675" s="12" t="s">
        <v>73</v>
      </c>
      <c r="AY1675" s="164" t="s">
        <v>201</v>
      </c>
    </row>
    <row r="1676" spans="2:51" s="13" customFormat="1" x14ac:dyDescent="0.2">
      <c r="B1676" s="168"/>
      <c r="C1676" s="261"/>
      <c r="D1676" s="255" t="s">
        <v>214</v>
      </c>
      <c r="E1676" s="262" t="s">
        <v>1</v>
      </c>
      <c r="F1676" s="263" t="s">
        <v>2600</v>
      </c>
      <c r="G1676" s="261"/>
      <c r="H1676" s="264">
        <v>18</v>
      </c>
      <c r="I1676" s="170"/>
      <c r="L1676" s="168"/>
      <c r="M1676" s="171"/>
      <c r="T1676" s="172"/>
      <c r="AT1676" s="169" t="s">
        <v>214</v>
      </c>
      <c r="AU1676" s="169" t="s">
        <v>82</v>
      </c>
      <c r="AV1676" s="13" t="s">
        <v>82</v>
      </c>
      <c r="AW1676" s="13" t="s">
        <v>30</v>
      </c>
      <c r="AX1676" s="13" t="s">
        <v>73</v>
      </c>
      <c r="AY1676" s="169" t="s">
        <v>201</v>
      </c>
    </row>
    <row r="1677" spans="2:51" s="12" customFormat="1" x14ac:dyDescent="0.2">
      <c r="B1677" s="163"/>
      <c r="C1677" s="258"/>
      <c r="D1677" s="255" t="s">
        <v>214</v>
      </c>
      <c r="E1677" s="259" t="s">
        <v>1</v>
      </c>
      <c r="F1677" s="260" t="s">
        <v>2510</v>
      </c>
      <c r="G1677" s="258"/>
      <c r="H1677" s="259" t="s">
        <v>1</v>
      </c>
      <c r="I1677" s="165"/>
      <c r="L1677" s="163"/>
      <c r="M1677" s="166"/>
      <c r="T1677" s="167"/>
      <c r="AT1677" s="164" t="s">
        <v>214</v>
      </c>
      <c r="AU1677" s="164" t="s">
        <v>82</v>
      </c>
      <c r="AV1677" s="12" t="s">
        <v>80</v>
      </c>
      <c r="AW1677" s="12" t="s">
        <v>30</v>
      </c>
      <c r="AX1677" s="12" t="s">
        <v>73</v>
      </c>
      <c r="AY1677" s="164" t="s">
        <v>201</v>
      </c>
    </row>
    <row r="1678" spans="2:51" s="12" customFormat="1" x14ac:dyDescent="0.2">
      <c r="B1678" s="163"/>
      <c r="C1678" s="258"/>
      <c r="D1678" s="255" t="s">
        <v>214</v>
      </c>
      <c r="E1678" s="259" t="s">
        <v>1</v>
      </c>
      <c r="F1678" s="260" t="s">
        <v>2595</v>
      </c>
      <c r="G1678" s="258"/>
      <c r="H1678" s="259" t="s">
        <v>1</v>
      </c>
      <c r="I1678" s="165"/>
      <c r="L1678" s="163"/>
      <c r="M1678" s="166"/>
      <c r="T1678" s="167"/>
      <c r="AT1678" s="164" t="s">
        <v>214</v>
      </c>
      <c r="AU1678" s="164" t="s">
        <v>82</v>
      </c>
      <c r="AV1678" s="12" t="s">
        <v>80</v>
      </c>
      <c r="AW1678" s="12" t="s">
        <v>30</v>
      </c>
      <c r="AX1678" s="12" t="s">
        <v>73</v>
      </c>
      <c r="AY1678" s="164" t="s">
        <v>201</v>
      </c>
    </row>
    <row r="1679" spans="2:51" s="12" customFormat="1" x14ac:dyDescent="0.2">
      <c r="B1679" s="163"/>
      <c r="C1679" s="258"/>
      <c r="D1679" s="255" t="s">
        <v>214</v>
      </c>
      <c r="E1679" s="259" t="s">
        <v>1</v>
      </c>
      <c r="F1679" s="260" t="s">
        <v>2769</v>
      </c>
      <c r="G1679" s="258"/>
      <c r="H1679" s="259" t="s">
        <v>1</v>
      </c>
      <c r="I1679" s="165"/>
      <c r="L1679" s="163"/>
      <c r="M1679" s="166"/>
      <c r="T1679" s="167"/>
      <c r="AT1679" s="164" t="s">
        <v>214</v>
      </c>
      <c r="AU1679" s="164" t="s">
        <v>82</v>
      </c>
      <c r="AV1679" s="12" t="s">
        <v>80</v>
      </c>
      <c r="AW1679" s="12" t="s">
        <v>30</v>
      </c>
      <c r="AX1679" s="12" t="s">
        <v>73</v>
      </c>
      <c r="AY1679" s="164" t="s">
        <v>201</v>
      </c>
    </row>
    <row r="1680" spans="2:51" s="13" customFormat="1" x14ac:dyDescent="0.2">
      <c r="B1680" s="168"/>
      <c r="C1680" s="261"/>
      <c r="D1680" s="255" t="s">
        <v>214</v>
      </c>
      <c r="E1680" s="262" t="s">
        <v>1</v>
      </c>
      <c r="F1680" s="263" t="s">
        <v>2770</v>
      </c>
      <c r="G1680" s="261"/>
      <c r="H1680" s="264">
        <v>24</v>
      </c>
      <c r="I1680" s="170"/>
      <c r="L1680" s="168"/>
      <c r="M1680" s="171"/>
      <c r="T1680" s="172"/>
      <c r="AT1680" s="169" t="s">
        <v>214</v>
      </c>
      <c r="AU1680" s="169" t="s">
        <v>82</v>
      </c>
      <c r="AV1680" s="13" t="s">
        <v>82</v>
      </c>
      <c r="AW1680" s="13" t="s">
        <v>30</v>
      </c>
      <c r="AX1680" s="13" t="s">
        <v>73</v>
      </c>
      <c r="AY1680" s="169" t="s">
        <v>201</v>
      </c>
    </row>
    <row r="1681" spans="2:65" s="12" customFormat="1" x14ac:dyDescent="0.2">
      <c r="B1681" s="163"/>
      <c r="C1681" s="258"/>
      <c r="D1681" s="255" t="s">
        <v>214</v>
      </c>
      <c r="E1681" s="259" t="s">
        <v>1</v>
      </c>
      <c r="F1681" s="260" t="s">
        <v>2491</v>
      </c>
      <c r="G1681" s="258"/>
      <c r="H1681" s="259" t="s">
        <v>1</v>
      </c>
      <c r="I1681" s="165"/>
      <c r="L1681" s="163"/>
      <c r="M1681" s="166"/>
      <c r="T1681" s="167"/>
      <c r="AT1681" s="164" t="s">
        <v>214</v>
      </c>
      <c r="AU1681" s="164" t="s">
        <v>82</v>
      </c>
      <c r="AV1681" s="12" t="s">
        <v>80</v>
      </c>
      <c r="AW1681" s="12" t="s">
        <v>30</v>
      </c>
      <c r="AX1681" s="12" t="s">
        <v>73</v>
      </c>
      <c r="AY1681" s="164" t="s">
        <v>201</v>
      </c>
    </row>
    <row r="1682" spans="2:65" s="12" customFormat="1" x14ac:dyDescent="0.2">
      <c r="B1682" s="163"/>
      <c r="C1682" s="258"/>
      <c r="D1682" s="255" t="s">
        <v>214</v>
      </c>
      <c r="E1682" s="259" t="s">
        <v>1</v>
      </c>
      <c r="F1682" s="260" t="s">
        <v>2633</v>
      </c>
      <c r="G1682" s="258"/>
      <c r="H1682" s="259" t="s">
        <v>1</v>
      </c>
      <c r="I1682" s="165"/>
      <c r="L1682" s="163"/>
      <c r="M1682" s="166"/>
      <c r="T1682" s="167"/>
      <c r="AT1682" s="164" t="s">
        <v>214</v>
      </c>
      <c r="AU1682" s="164" t="s">
        <v>82</v>
      </c>
      <c r="AV1682" s="12" t="s">
        <v>80</v>
      </c>
      <c r="AW1682" s="12" t="s">
        <v>30</v>
      </c>
      <c r="AX1682" s="12" t="s">
        <v>73</v>
      </c>
      <c r="AY1682" s="164" t="s">
        <v>201</v>
      </c>
    </row>
    <row r="1683" spans="2:65" s="12" customFormat="1" x14ac:dyDescent="0.2">
      <c r="B1683" s="163"/>
      <c r="C1683" s="258"/>
      <c r="D1683" s="255" t="s">
        <v>214</v>
      </c>
      <c r="E1683" s="259" t="s">
        <v>1</v>
      </c>
      <c r="F1683" s="260" t="s">
        <v>2634</v>
      </c>
      <c r="G1683" s="258"/>
      <c r="H1683" s="259" t="s">
        <v>1</v>
      </c>
      <c r="I1683" s="165"/>
      <c r="L1683" s="163"/>
      <c r="M1683" s="166"/>
      <c r="T1683" s="167"/>
      <c r="AT1683" s="164" t="s">
        <v>214</v>
      </c>
      <c r="AU1683" s="164" t="s">
        <v>82</v>
      </c>
      <c r="AV1683" s="12" t="s">
        <v>80</v>
      </c>
      <c r="AW1683" s="12" t="s">
        <v>30</v>
      </c>
      <c r="AX1683" s="12" t="s">
        <v>73</v>
      </c>
      <c r="AY1683" s="164" t="s">
        <v>201</v>
      </c>
    </row>
    <row r="1684" spans="2:65" s="13" customFormat="1" x14ac:dyDescent="0.2">
      <c r="B1684" s="168"/>
      <c r="C1684" s="261"/>
      <c r="D1684" s="255" t="s">
        <v>214</v>
      </c>
      <c r="E1684" s="262" t="s">
        <v>1</v>
      </c>
      <c r="F1684" s="263" t="s">
        <v>2635</v>
      </c>
      <c r="G1684" s="261"/>
      <c r="H1684" s="264">
        <v>65</v>
      </c>
      <c r="I1684" s="170"/>
      <c r="L1684" s="168"/>
      <c r="M1684" s="171"/>
      <c r="T1684" s="172"/>
      <c r="AT1684" s="169" t="s">
        <v>214</v>
      </c>
      <c r="AU1684" s="169" t="s">
        <v>82</v>
      </c>
      <c r="AV1684" s="13" t="s">
        <v>82</v>
      </c>
      <c r="AW1684" s="13" t="s">
        <v>30</v>
      </c>
      <c r="AX1684" s="13" t="s">
        <v>73</v>
      </c>
      <c r="AY1684" s="169" t="s">
        <v>201</v>
      </c>
    </row>
    <row r="1685" spans="2:65" s="12" customFormat="1" x14ac:dyDescent="0.2">
      <c r="B1685" s="163"/>
      <c r="C1685" s="258"/>
      <c r="D1685" s="255" t="s">
        <v>214</v>
      </c>
      <c r="E1685" s="259" t="s">
        <v>1</v>
      </c>
      <c r="F1685" s="260" t="s">
        <v>2504</v>
      </c>
      <c r="G1685" s="258"/>
      <c r="H1685" s="259" t="s">
        <v>1</v>
      </c>
      <c r="I1685" s="165"/>
      <c r="L1685" s="163"/>
      <c r="M1685" s="166"/>
      <c r="T1685" s="167"/>
      <c r="AT1685" s="164" t="s">
        <v>214</v>
      </c>
      <c r="AU1685" s="164" t="s">
        <v>82</v>
      </c>
      <c r="AV1685" s="12" t="s">
        <v>80</v>
      </c>
      <c r="AW1685" s="12" t="s">
        <v>30</v>
      </c>
      <c r="AX1685" s="12" t="s">
        <v>73</v>
      </c>
      <c r="AY1685" s="164" t="s">
        <v>201</v>
      </c>
    </row>
    <row r="1686" spans="2:65" s="12" customFormat="1" x14ac:dyDescent="0.2">
      <c r="B1686" s="163"/>
      <c r="C1686" s="258"/>
      <c r="D1686" s="255" t="s">
        <v>214</v>
      </c>
      <c r="E1686" s="259" t="s">
        <v>1</v>
      </c>
      <c r="F1686" s="260" t="s">
        <v>2633</v>
      </c>
      <c r="G1686" s="258"/>
      <c r="H1686" s="259" t="s">
        <v>1</v>
      </c>
      <c r="I1686" s="165"/>
      <c r="L1686" s="163"/>
      <c r="M1686" s="166"/>
      <c r="T1686" s="167"/>
      <c r="AT1686" s="164" t="s">
        <v>214</v>
      </c>
      <c r="AU1686" s="164" t="s">
        <v>82</v>
      </c>
      <c r="AV1686" s="12" t="s">
        <v>80</v>
      </c>
      <c r="AW1686" s="12" t="s">
        <v>30</v>
      </c>
      <c r="AX1686" s="12" t="s">
        <v>73</v>
      </c>
      <c r="AY1686" s="164" t="s">
        <v>201</v>
      </c>
    </row>
    <row r="1687" spans="2:65" s="12" customFormat="1" x14ac:dyDescent="0.2">
      <c r="B1687" s="163"/>
      <c r="C1687" s="258"/>
      <c r="D1687" s="255" t="s">
        <v>214</v>
      </c>
      <c r="E1687" s="259" t="s">
        <v>1</v>
      </c>
      <c r="F1687" s="260" t="s">
        <v>2636</v>
      </c>
      <c r="G1687" s="258"/>
      <c r="H1687" s="259" t="s">
        <v>1</v>
      </c>
      <c r="I1687" s="165"/>
      <c r="L1687" s="163"/>
      <c r="M1687" s="166"/>
      <c r="T1687" s="167"/>
      <c r="AT1687" s="164" t="s">
        <v>214</v>
      </c>
      <c r="AU1687" s="164" t="s">
        <v>82</v>
      </c>
      <c r="AV1687" s="12" t="s">
        <v>80</v>
      </c>
      <c r="AW1687" s="12" t="s">
        <v>30</v>
      </c>
      <c r="AX1687" s="12" t="s">
        <v>73</v>
      </c>
      <c r="AY1687" s="164" t="s">
        <v>201</v>
      </c>
    </row>
    <row r="1688" spans="2:65" s="13" customFormat="1" x14ac:dyDescent="0.2">
      <c r="B1688" s="168"/>
      <c r="C1688" s="261"/>
      <c r="D1688" s="255" t="s">
        <v>214</v>
      </c>
      <c r="E1688" s="262" t="s">
        <v>1</v>
      </c>
      <c r="F1688" s="263" t="s">
        <v>2637</v>
      </c>
      <c r="G1688" s="261"/>
      <c r="H1688" s="264">
        <v>35</v>
      </c>
      <c r="I1688" s="170"/>
      <c r="L1688" s="168"/>
      <c r="M1688" s="171"/>
      <c r="T1688" s="172"/>
      <c r="AT1688" s="169" t="s">
        <v>214</v>
      </c>
      <c r="AU1688" s="169" t="s">
        <v>82</v>
      </c>
      <c r="AV1688" s="13" t="s">
        <v>82</v>
      </c>
      <c r="AW1688" s="13" t="s">
        <v>30</v>
      </c>
      <c r="AX1688" s="13" t="s">
        <v>73</v>
      </c>
      <c r="AY1688" s="169" t="s">
        <v>201</v>
      </c>
    </row>
    <row r="1689" spans="2:65" s="12" customFormat="1" x14ac:dyDescent="0.2">
      <c r="B1689" s="163"/>
      <c r="C1689" s="258"/>
      <c r="D1689" s="255" t="s">
        <v>214</v>
      </c>
      <c r="E1689" s="259" t="s">
        <v>1</v>
      </c>
      <c r="F1689" s="260" t="s">
        <v>2507</v>
      </c>
      <c r="G1689" s="258"/>
      <c r="H1689" s="259" t="s">
        <v>1</v>
      </c>
      <c r="I1689" s="165"/>
      <c r="L1689" s="163"/>
      <c r="M1689" s="166"/>
      <c r="T1689" s="167"/>
      <c r="AT1689" s="164" t="s">
        <v>214</v>
      </c>
      <c r="AU1689" s="164" t="s">
        <v>82</v>
      </c>
      <c r="AV1689" s="12" t="s">
        <v>80</v>
      </c>
      <c r="AW1689" s="12" t="s">
        <v>30</v>
      </c>
      <c r="AX1689" s="12" t="s">
        <v>73</v>
      </c>
      <c r="AY1689" s="164" t="s">
        <v>201</v>
      </c>
    </row>
    <row r="1690" spans="2:65" s="12" customFormat="1" x14ac:dyDescent="0.2">
      <c r="B1690" s="163"/>
      <c r="C1690" s="258"/>
      <c r="D1690" s="255" t="s">
        <v>214</v>
      </c>
      <c r="E1690" s="259" t="s">
        <v>1</v>
      </c>
      <c r="F1690" s="260" t="s">
        <v>2633</v>
      </c>
      <c r="G1690" s="258"/>
      <c r="H1690" s="259" t="s">
        <v>1</v>
      </c>
      <c r="I1690" s="165"/>
      <c r="L1690" s="163"/>
      <c r="M1690" s="166"/>
      <c r="T1690" s="167"/>
      <c r="AT1690" s="164" t="s">
        <v>214</v>
      </c>
      <c r="AU1690" s="164" t="s">
        <v>82</v>
      </c>
      <c r="AV1690" s="12" t="s">
        <v>80</v>
      </c>
      <c r="AW1690" s="12" t="s">
        <v>30</v>
      </c>
      <c r="AX1690" s="12" t="s">
        <v>73</v>
      </c>
      <c r="AY1690" s="164" t="s">
        <v>201</v>
      </c>
    </row>
    <row r="1691" spans="2:65" s="12" customFormat="1" x14ac:dyDescent="0.2">
      <c r="B1691" s="163"/>
      <c r="C1691" s="258"/>
      <c r="D1691" s="255" t="s">
        <v>214</v>
      </c>
      <c r="E1691" s="259" t="s">
        <v>1</v>
      </c>
      <c r="F1691" s="260" t="s">
        <v>2638</v>
      </c>
      <c r="G1691" s="258"/>
      <c r="H1691" s="259" t="s">
        <v>1</v>
      </c>
      <c r="I1691" s="165"/>
      <c r="L1691" s="163"/>
      <c r="M1691" s="166"/>
      <c r="T1691" s="167"/>
      <c r="AT1691" s="164" t="s">
        <v>214</v>
      </c>
      <c r="AU1691" s="164" t="s">
        <v>82</v>
      </c>
      <c r="AV1691" s="12" t="s">
        <v>80</v>
      </c>
      <c r="AW1691" s="12" t="s">
        <v>30</v>
      </c>
      <c r="AX1691" s="12" t="s">
        <v>73</v>
      </c>
      <c r="AY1691" s="164" t="s">
        <v>201</v>
      </c>
    </row>
    <row r="1692" spans="2:65" s="13" customFormat="1" x14ac:dyDescent="0.2">
      <c r="B1692" s="168"/>
      <c r="C1692" s="261"/>
      <c r="D1692" s="255" t="s">
        <v>214</v>
      </c>
      <c r="E1692" s="262" t="s">
        <v>1</v>
      </c>
      <c r="F1692" s="263" t="s">
        <v>2639</v>
      </c>
      <c r="G1692" s="261"/>
      <c r="H1692" s="264">
        <v>13</v>
      </c>
      <c r="I1692" s="170"/>
      <c r="L1692" s="168"/>
      <c r="M1692" s="171"/>
      <c r="T1692" s="172"/>
      <c r="AT1692" s="169" t="s">
        <v>214</v>
      </c>
      <c r="AU1692" s="169" t="s">
        <v>82</v>
      </c>
      <c r="AV1692" s="13" t="s">
        <v>82</v>
      </c>
      <c r="AW1692" s="13" t="s">
        <v>30</v>
      </c>
      <c r="AX1692" s="13" t="s">
        <v>73</v>
      </c>
      <c r="AY1692" s="169" t="s">
        <v>201</v>
      </c>
    </row>
    <row r="1693" spans="2:65" s="14" customFormat="1" x14ac:dyDescent="0.2">
      <c r="B1693" s="173"/>
      <c r="C1693" s="265"/>
      <c r="D1693" s="255" t="s">
        <v>214</v>
      </c>
      <c r="E1693" s="266" t="s">
        <v>1</v>
      </c>
      <c r="F1693" s="267" t="s">
        <v>221</v>
      </c>
      <c r="G1693" s="265"/>
      <c r="H1693" s="268">
        <v>264</v>
      </c>
      <c r="I1693" s="175"/>
      <c r="L1693" s="173"/>
      <c r="M1693" s="176"/>
      <c r="T1693" s="177"/>
      <c r="AT1693" s="174" t="s">
        <v>214</v>
      </c>
      <c r="AU1693" s="174" t="s">
        <v>82</v>
      </c>
      <c r="AV1693" s="14" t="s">
        <v>208</v>
      </c>
      <c r="AW1693" s="14" t="s">
        <v>30</v>
      </c>
      <c r="AX1693" s="14" t="s">
        <v>80</v>
      </c>
      <c r="AY1693" s="174" t="s">
        <v>201</v>
      </c>
    </row>
    <row r="1694" spans="2:65" s="1" customFormat="1" ht="16.5" customHeight="1" x14ac:dyDescent="0.2">
      <c r="B1694" s="152"/>
      <c r="C1694" s="249" t="s">
        <v>766</v>
      </c>
      <c r="D1694" s="249" t="s">
        <v>203</v>
      </c>
      <c r="E1694" s="250" t="s">
        <v>2912</v>
      </c>
      <c r="F1694" s="251" t="s">
        <v>2913</v>
      </c>
      <c r="G1694" s="252" t="s">
        <v>269</v>
      </c>
      <c r="H1694" s="253">
        <v>264</v>
      </c>
      <c r="I1694" s="154"/>
      <c r="J1694" s="155">
        <f>ROUND(I1694*H1694,2)</f>
        <v>0</v>
      </c>
      <c r="K1694" s="153" t="s">
        <v>207</v>
      </c>
      <c r="L1694" s="32"/>
      <c r="M1694" s="156" t="s">
        <v>1</v>
      </c>
      <c r="N1694" s="157" t="s">
        <v>38</v>
      </c>
      <c r="P1694" s="158">
        <f>O1694*H1694</f>
        <v>0</v>
      </c>
      <c r="Q1694" s="158">
        <v>0</v>
      </c>
      <c r="R1694" s="158">
        <f>Q1694*H1694</f>
        <v>0</v>
      </c>
      <c r="S1694" s="158">
        <v>0</v>
      </c>
      <c r="T1694" s="159">
        <f>S1694*H1694</f>
        <v>0</v>
      </c>
      <c r="AR1694" s="160" t="s">
        <v>624</v>
      </c>
      <c r="AT1694" s="160" t="s">
        <v>203</v>
      </c>
      <c r="AU1694" s="160" t="s">
        <v>82</v>
      </c>
      <c r="AY1694" s="17" t="s">
        <v>201</v>
      </c>
      <c r="BE1694" s="161">
        <f>IF(N1694="základní",J1694,0)</f>
        <v>0</v>
      </c>
      <c r="BF1694" s="161">
        <f>IF(N1694="snížená",J1694,0)</f>
        <v>0</v>
      </c>
      <c r="BG1694" s="161">
        <f>IF(N1694="zákl. přenesená",J1694,0)</f>
        <v>0</v>
      </c>
      <c r="BH1694" s="161">
        <f>IF(N1694="sníž. přenesená",J1694,0)</f>
        <v>0</v>
      </c>
      <c r="BI1694" s="161">
        <f>IF(N1694="nulová",J1694,0)</f>
        <v>0</v>
      </c>
      <c r="BJ1694" s="17" t="s">
        <v>80</v>
      </c>
      <c r="BK1694" s="161">
        <f>ROUND(I1694*H1694,2)</f>
        <v>0</v>
      </c>
      <c r="BL1694" s="17" t="s">
        <v>624</v>
      </c>
      <c r="BM1694" s="160" t="s">
        <v>2914</v>
      </c>
    </row>
    <row r="1695" spans="2:65" s="1" customFormat="1" x14ac:dyDescent="0.2">
      <c r="B1695" s="32"/>
      <c r="C1695" s="254"/>
      <c r="D1695" s="255" t="s">
        <v>210</v>
      </c>
      <c r="E1695" s="254"/>
      <c r="F1695" s="256" t="s">
        <v>2915</v>
      </c>
      <c r="G1695" s="254"/>
      <c r="H1695" s="254"/>
      <c r="I1695" s="96"/>
      <c r="L1695" s="32"/>
      <c r="M1695" s="162"/>
      <c r="T1695" s="56"/>
      <c r="AT1695" s="17" t="s">
        <v>210</v>
      </c>
      <c r="AU1695" s="17" t="s">
        <v>82</v>
      </c>
    </row>
    <row r="1696" spans="2:65" s="1" customFormat="1" ht="97.5" x14ac:dyDescent="0.2">
      <c r="B1696" s="32"/>
      <c r="C1696" s="254"/>
      <c r="D1696" s="255" t="s">
        <v>212</v>
      </c>
      <c r="E1696" s="254"/>
      <c r="F1696" s="257" t="s">
        <v>2916</v>
      </c>
      <c r="G1696" s="254"/>
      <c r="H1696" s="254"/>
      <c r="I1696" s="96"/>
      <c r="L1696" s="32"/>
      <c r="M1696" s="162"/>
      <c r="T1696" s="56"/>
      <c r="AT1696" s="17" t="s">
        <v>212</v>
      </c>
      <c r="AU1696" s="17" t="s">
        <v>82</v>
      </c>
    </row>
    <row r="1697" spans="2:51" s="12" customFormat="1" x14ac:dyDescent="0.2">
      <c r="B1697" s="163"/>
      <c r="C1697" s="258"/>
      <c r="D1697" s="255" t="s">
        <v>214</v>
      </c>
      <c r="E1697" s="259" t="s">
        <v>1</v>
      </c>
      <c r="F1697" s="260" t="s">
        <v>2489</v>
      </c>
      <c r="G1697" s="258"/>
      <c r="H1697" s="259" t="s">
        <v>1</v>
      </c>
      <c r="I1697" s="165"/>
      <c r="L1697" s="163"/>
      <c r="M1697" s="166"/>
      <c r="T1697" s="167"/>
      <c r="AT1697" s="164" t="s">
        <v>214</v>
      </c>
      <c r="AU1697" s="164" t="s">
        <v>82</v>
      </c>
      <c r="AV1697" s="12" t="s">
        <v>80</v>
      </c>
      <c r="AW1697" s="12" t="s">
        <v>30</v>
      </c>
      <c r="AX1697" s="12" t="s">
        <v>73</v>
      </c>
      <c r="AY1697" s="164" t="s">
        <v>201</v>
      </c>
    </row>
    <row r="1698" spans="2:51" s="12" customFormat="1" x14ac:dyDescent="0.2">
      <c r="B1698" s="163"/>
      <c r="C1698" s="258"/>
      <c r="D1698" s="255" t="s">
        <v>214</v>
      </c>
      <c r="E1698" s="259" t="s">
        <v>1</v>
      </c>
      <c r="F1698" s="260" t="s">
        <v>2490</v>
      </c>
      <c r="G1698" s="258"/>
      <c r="H1698" s="259" t="s">
        <v>1</v>
      </c>
      <c r="I1698" s="165"/>
      <c r="L1698" s="163"/>
      <c r="M1698" s="166"/>
      <c r="T1698" s="167"/>
      <c r="AT1698" s="164" t="s">
        <v>214</v>
      </c>
      <c r="AU1698" s="164" t="s">
        <v>82</v>
      </c>
      <c r="AV1698" s="12" t="s">
        <v>80</v>
      </c>
      <c r="AW1698" s="12" t="s">
        <v>30</v>
      </c>
      <c r="AX1698" s="12" t="s">
        <v>73</v>
      </c>
      <c r="AY1698" s="164" t="s">
        <v>201</v>
      </c>
    </row>
    <row r="1699" spans="2:51" s="12" customFormat="1" x14ac:dyDescent="0.2">
      <c r="B1699" s="163"/>
      <c r="C1699" s="258"/>
      <c r="D1699" s="255" t="s">
        <v>214</v>
      </c>
      <c r="E1699" s="259" t="s">
        <v>1</v>
      </c>
      <c r="F1699" s="260" t="s">
        <v>2504</v>
      </c>
      <c r="G1699" s="258"/>
      <c r="H1699" s="259" t="s">
        <v>1</v>
      </c>
      <c r="I1699" s="165"/>
      <c r="L1699" s="163"/>
      <c r="M1699" s="166"/>
      <c r="T1699" s="167"/>
      <c r="AT1699" s="164" t="s">
        <v>214</v>
      </c>
      <c r="AU1699" s="164" t="s">
        <v>82</v>
      </c>
      <c r="AV1699" s="12" t="s">
        <v>80</v>
      </c>
      <c r="AW1699" s="12" t="s">
        <v>30</v>
      </c>
      <c r="AX1699" s="12" t="s">
        <v>73</v>
      </c>
      <c r="AY1699" s="164" t="s">
        <v>201</v>
      </c>
    </row>
    <row r="1700" spans="2:51" s="12" customFormat="1" x14ac:dyDescent="0.2">
      <c r="B1700" s="163"/>
      <c r="C1700" s="258"/>
      <c r="D1700" s="255" t="s">
        <v>214</v>
      </c>
      <c r="E1700" s="259" t="s">
        <v>1</v>
      </c>
      <c r="F1700" s="260" t="s">
        <v>2609</v>
      </c>
      <c r="G1700" s="258"/>
      <c r="H1700" s="259" t="s">
        <v>1</v>
      </c>
      <c r="I1700" s="165"/>
      <c r="L1700" s="163"/>
      <c r="M1700" s="166"/>
      <c r="T1700" s="167"/>
      <c r="AT1700" s="164" t="s">
        <v>214</v>
      </c>
      <c r="AU1700" s="164" t="s">
        <v>82</v>
      </c>
      <c r="AV1700" s="12" t="s">
        <v>80</v>
      </c>
      <c r="AW1700" s="12" t="s">
        <v>30</v>
      </c>
      <c r="AX1700" s="12" t="s">
        <v>73</v>
      </c>
      <c r="AY1700" s="164" t="s">
        <v>201</v>
      </c>
    </row>
    <row r="1701" spans="2:51" s="12" customFormat="1" x14ac:dyDescent="0.2">
      <c r="B1701" s="163"/>
      <c r="C1701" s="258"/>
      <c r="D1701" s="255" t="s">
        <v>214</v>
      </c>
      <c r="E1701" s="259" t="s">
        <v>1</v>
      </c>
      <c r="F1701" s="260" t="s">
        <v>2611</v>
      </c>
      <c r="G1701" s="258"/>
      <c r="H1701" s="259" t="s">
        <v>1</v>
      </c>
      <c r="I1701" s="165"/>
      <c r="L1701" s="163"/>
      <c r="M1701" s="166"/>
      <c r="T1701" s="167"/>
      <c r="AT1701" s="164" t="s">
        <v>214</v>
      </c>
      <c r="AU1701" s="164" t="s">
        <v>82</v>
      </c>
      <c r="AV1701" s="12" t="s">
        <v>80</v>
      </c>
      <c r="AW1701" s="12" t="s">
        <v>30</v>
      </c>
      <c r="AX1701" s="12" t="s">
        <v>73</v>
      </c>
      <c r="AY1701" s="164" t="s">
        <v>201</v>
      </c>
    </row>
    <row r="1702" spans="2:51" s="13" customFormat="1" x14ac:dyDescent="0.2">
      <c r="B1702" s="168"/>
      <c r="C1702" s="261"/>
      <c r="D1702" s="255" t="s">
        <v>214</v>
      </c>
      <c r="E1702" s="262" t="s">
        <v>1</v>
      </c>
      <c r="F1702" s="263" t="s">
        <v>2612</v>
      </c>
      <c r="G1702" s="261"/>
      <c r="H1702" s="264">
        <v>5</v>
      </c>
      <c r="I1702" s="170"/>
      <c r="L1702" s="168"/>
      <c r="M1702" s="171"/>
      <c r="T1702" s="172"/>
      <c r="AT1702" s="169" t="s">
        <v>214</v>
      </c>
      <c r="AU1702" s="169" t="s">
        <v>82</v>
      </c>
      <c r="AV1702" s="13" t="s">
        <v>82</v>
      </c>
      <c r="AW1702" s="13" t="s">
        <v>30</v>
      </c>
      <c r="AX1702" s="13" t="s">
        <v>73</v>
      </c>
      <c r="AY1702" s="169" t="s">
        <v>201</v>
      </c>
    </row>
    <row r="1703" spans="2:51" s="12" customFormat="1" x14ac:dyDescent="0.2">
      <c r="B1703" s="163"/>
      <c r="C1703" s="258"/>
      <c r="D1703" s="255" t="s">
        <v>214</v>
      </c>
      <c r="E1703" s="259" t="s">
        <v>1</v>
      </c>
      <c r="F1703" s="260" t="s">
        <v>2583</v>
      </c>
      <c r="G1703" s="258"/>
      <c r="H1703" s="259" t="s">
        <v>1</v>
      </c>
      <c r="I1703" s="165"/>
      <c r="L1703" s="163"/>
      <c r="M1703" s="166"/>
      <c r="T1703" s="167"/>
      <c r="AT1703" s="164" t="s">
        <v>214</v>
      </c>
      <c r="AU1703" s="164" t="s">
        <v>82</v>
      </c>
      <c r="AV1703" s="12" t="s">
        <v>80</v>
      </c>
      <c r="AW1703" s="12" t="s">
        <v>30</v>
      </c>
      <c r="AX1703" s="12" t="s">
        <v>73</v>
      </c>
      <c r="AY1703" s="164" t="s">
        <v>201</v>
      </c>
    </row>
    <row r="1704" spans="2:51" s="12" customFormat="1" x14ac:dyDescent="0.2">
      <c r="B1704" s="163"/>
      <c r="C1704" s="258"/>
      <c r="D1704" s="255" t="s">
        <v>214</v>
      </c>
      <c r="E1704" s="259" t="s">
        <v>1</v>
      </c>
      <c r="F1704" s="260" t="s">
        <v>2491</v>
      </c>
      <c r="G1704" s="258"/>
      <c r="H1704" s="259" t="s">
        <v>1</v>
      </c>
      <c r="I1704" s="165"/>
      <c r="L1704" s="163"/>
      <c r="M1704" s="166"/>
      <c r="T1704" s="167"/>
      <c r="AT1704" s="164" t="s">
        <v>214</v>
      </c>
      <c r="AU1704" s="164" t="s">
        <v>82</v>
      </c>
      <c r="AV1704" s="12" t="s">
        <v>80</v>
      </c>
      <c r="AW1704" s="12" t="s">
        <v>30</v>
      </c>
      <c r="AX1704" s="12" t="s">
        <v>73</v>
      </c>
      <c r="AY1704" s="164" t="s">
        <v>201</v>
      </c>
    </row>
    <row r="1705" spans="2:51" s="12" customFormat="1" x14ac:dyDescent="0.2">
      <c r="B1705" s="163"/>
      <c r="C1705" s="258"/>
      <c r="D1705" s="255" t="s">
        <v>214</v>
      </c>
      <c r="E1705" s="259" t="s">
        <v>1</v>
      </c>
      <c r="F1705" s="260" t="s">
        <v>2595</v>
      </c>
      <c r="G1705" s="258"/>
      <c r="H1705" s="259" t="s">
        <v>1</v>
      </c>
      <c r="I1705" s="165"/>
      <c r="L1705" s="163"/>
      <c r="M1705" s="166"/>
      <c r="T1705" s="167"/>
      <c r="AT1705" s="164" t="s">
        <v>214</v>
      </c>
      <c r="AU1705" s="164" t="s">
        <v>82</v>
      </c>
      <c r="AV1705" s="12" t="s">
        <v>80</v>
      </c>
      <c r="AW1705" s="12" t="s">
        <v>30</v>
      </c>
      <c r="AX1705" s="12" t="s">
        <v>73</v>
      </c>
      <c r="AY1705" s="164" t="s">
        <v>201</v>
      </c>
    </row>
    <row r="1706" spans="2:51" s="12" customFormat="1" x14ac:dyDescent="0.2">
      <c r="B1706" s="163"/>
      <c r="C1706" s="258"/>
      <c r="D1706" s="255" t="s">
        <v>214</v>
      </c>
      <c r="E1706" s="259" t="s">
        <v>1</v>
      </c>
      <c r="F1706" s="260" t="s">
        <v>2421</v>
      </c>
      <c r="G1706" s="258"/>
      <c r="H1706" s="259" t="s">
        <v>1</v>
      </c>
      <c r="I1706" s="165"/>
      <c r="L1706" s="163"/>
      <c r="M1706" s="166"/>
      <c r="T1706" s="167"/>
      <c r="AT1706" s="164" t="s">
        <v>214</v>
      </c>
      <c r="AU1706" s="164" t="s">
        <v>82</v>
      </c>
      <c r="AV1706" s="12" t="s">
        <v>80</v>
      </c>
      <c r="AW1706" s="12" t="s">
        <v>30</v>
      </c>
      <c r="AX1706" s="12" t="s">
        <v>73</v>
      </c>
      <c r="AY1706" s="164" t="s">
        <v>201</v>
      </c>
    </row>
    <row r="1707" spans="2:51" s="13" customFormat="1" x14ac:dyDescent="0.2">
      <c r="B1707" s="168"/>
      <c r="C1707" s="261"/>
      <c r="D1707" s="255" t="s">
        <v>214</v>
      </c>
      <c r="E1707" s="262" t="s">
        <v>1</v>
      </c>
      <c r="F1707" s="263" t="s">
        <v>2422</v>
      </c>
      <c r="G1707" s="261"/>
      <c r="H1707" s="264">
        <v>64</v>
      </c>
      <c r="I1707" s="170"/>
      <c r="L1707" s="168"/>
      <c r="M1707" s="171"/>
      <c r="T1707" s="172"/>
      <c r="AT1707" s="169" t="s">
        <v>214</v>
      </c>
      <c r="AU1707" s="169" t="s">
        <v>82</v>
      </c>
      <c r="AV1707" s="13" t="s">
        <v>82</v>
      </c>
      <c r="AW1707" s="13" t="s">
        <v>30</v>
      </c>
      <c r="AX1707" s="13" t="s">
        <v>73</v>
      </c>
      <c r="AY1707" s="169" t="s">
        <v>201</v>
      </c>
    </row>
    <row r="1708" spans="2:51" s="12" customFormat="1" x14ac:dyDescent="0.2">
      <c r="B1708" s="163"/>
      <c r="C1708" s="258"/>
      <c r="D1708" s="255" t="s">
        <v>214</v>
      </c>
      <c r="E1708" s="259" t="s">
        <v>1</v>
      </c>
      <c r="F1708" s="260" t="s">
        <v>2504</v>
      </c>
      <c r="G1708" s="258"/>
      <c r="H1708" s="259" t="s">
        <v>1</v>
      </c>
      <c r="I1708" s="165"/>
      <c r="L1708" s="163"/>
      <c r="M1708" s="166"/>
      <c r="T1708" s="167"/>
      <c r="AT1708" s="164" t="s">
        <v>214</v>
      </c>
      <c r="AU1708" s="164" t="s">
        <v>82</v>
      </c>
      <c r="AV1708" s="12" t="s">
        <v>80</v>
      </c>
      <c r="AW1708" s="12" t="s">
        <v>30</v>
      </c>
      <c r="AX1708" s="12" t="s">
        <v>73</v>
      </c>
      <c r="AY1708" s="164" t="s">
        <v>201</v>
      </c>
    </row>
    <row r="1709" spans="2:51" s="12" customFormat="1" x14ac:dyDescent="0.2">
      <c r="B1709" s="163"/>
      <c r="C1709" s="258"/>
      <c r="D1709" s="255" t="s">
        <v>214</v>
      </c>
      <c r="E1709" s="259" t="s">
        <v>1</v>
      </c>
      <c r="F1709" s="260" t="s">
        <v>2595</v>
      </c>
      <c r="G1709" s="258"/>
      <c r="H1709" s="259" t="s">
        <v>1</v>
      </c>
      <c r="I1709" s="165"/>
      <c r="L1709" s="163"/>
      <c r="M1709" s="166"/>
      <c r="T1709" s="167"/>
      <c r="AT1709" s="164" t="s">
        <v>214</v>
      </c>
      <c r="AU1709" s="164" t="s">
        <v>82</v>
      </c>
      <c r="AV1709" s="12" t="s">
        <v>80</v>
      </c>
      <c r="AW1709" s="12" t="s">
        <v>30</v>
      </c>
      <c r="AX1709" s="12" t="s">
        <v>73</v>
      </c>
      <c r="AY1709" s="164" t="s">
        <v>201</v>
      </c>
    </row>
    <row r="1710" spans="2:51" s="12" customFormat="1" x14ac:dyDescent="0.2">
      <c r="B1710" s="163"/>
      <c r="C1710" s="258"/>
      <c r="D1710" s="255" t="s">
        <v>214</v>
      </c>
      <c r="E1710" s="259" t="s">
        <v>1</v>
      </c>
      <c r="F1710" s="260" t="s">
        <v>2596</v>
      </c>
      <c r="G1710" s="258"/>
      <c r="H1710" s="259" t="s">
        <v>1</v>
      </c>
      <c r="I1710" s="165"/>
      <c r="L1710" s="163"/>
      <c r="M1710" s="166"/>
      <c r="T1710" s="167"/>
      <c r="AT1710" s="164" t="s">
        <v>214</v>
      </c>
      <c r="AU1710" s="164" t="s">
        <v>82</v>
      </c>
      <c r="AV1710" s="12" t="s">
        <v>80</v>
      </c>
      <c r="AW1710" s="12" t="s">
        <v>30</v>
      </c>
      <c r="AX1710" s="12" t="s">
        <v>73</v>
      </c>
      <c r="AY1710" s="164" t="s">
        <v>201</v>
      </c>
    </row>
    <row r="1711" spans="2:51" s="13" customFormat="1" x14ac:dyDescent="0.2">
      <c r="B1711" s="168"/>
      <c r="C1711" s="261"/>
      <c r="D1711" s="255" t="s">
        <v>214</v>
      </c>
      <c r="E1711" s="262" t="s">
        <v>1</v>
      </c>
      <c r="F1711" s="263" t="s">
        <v>2597</v>
      </c>
      <c r="G1711" s="261"/>
      <c r="H1711" s="264">
        <v>40</v>
      </c>
      <c r="I1711" s="170"/>
      <c r="L1711" s="168"/>
      <c r="M1711" s="171"/>
      <c r="T1711" s="172"/>
      <c r="AT1711" s="169" t="s">
        <v>214</v>
      </c>
      <c r="AU1711" s="169" t="s">
        <v>82</v>
      </c>
      <c r="AV1711" s="13" t="s">
        <v>82</v>
      </c>
      <c r="AW1711" s="13" t="s">
        <v>30</v>
      </c>
      <c r="AX1711" s="13" t="s">
        <v>73</v>
      </c>
      <c r="AY1711" s="169" t="s">
        <v>201</v>
      </c>
    </row>
    <row r="1712" spans="2:51" s="12" customFormat="1" x14ac:dyDescent="0.2">
      <c r="B1712" s="163"/>
      <c r="C1712" s="258"/>
      <c r="D1712" s="255" t="s">
        <v>214</v>
      </c>
      <c r="E1712" s="259" t="s">
        <v>1</v>
      </c>
      <c r="F1712" s="260" t="s">
        <v>2507</v>
      </c>
      <c r="G1712" s="258"/>
      <c r="H1712" s="259" t="s">
        <v>1</v>
      </c>
      <c r="I1712" s="165"/>
      <c r="L1712" s="163"/>
      <c r="M1712" s="166"/>
      <c r="T1712" s="167"/>
      <c r="AT1712" s="164" t="s">
        <v>214</v>
      </c>
      <c r="AU1712" s="164" t="s">
        <v>82</v>
      </c>
      <c r="AV1712" s="12" t="s">
        <v>80</v>
      </c>
      <c r="AW1712" s="12" t="s">
        <v>30</v>
      </c>
      <c r="AX1712" s="12" t="s">
        <v>73</v>
      </c>
      <c r="AY1712" s="164" t="s">
        <v>201</v>
      </c>
    </row>
    <row r="1713" spans="2:51" s="12" customFormat="1" x14ac:dyDescent="0.2">
      <c r="B1713" s="163"/>
      <c r="C1713" s="258"/>
      <c r="D1713" s="255" t="s">
        <v>214</v>
      </c>
      <c r="E1713" s="259" t="s">
        <v>1</v>
      </c>
      <c r="F1713" s="260" t="s">
        <v>2595</v>
      </c>
      <c r="G1713" s="258"/>
      <c r="H1713" s="259" t="s">
        <v>1</v>
      </c>
      <c r="I1713" s="165"/>
      <c r="L1713" s="163"/>
      <c r="M1713" s="166"/>
      <c r="T1713" s="167"/>
      <c r="AT1713" s="164" t="s">
        <v>214</v>
      </c>
      <c r="AU1713" s="164" t="s">
        <v>82</v>
      </c>
      <c r="AV1713" s="12" t="s">
        <v>80</v>
      </c>
      <c r="AW1713" s="12" t="s">
        <v>30</v>
      </c>
      <c r="AX1713" s="12" t="s">
        <v>73</v>
      </c>
      <c r="AY1713" s="164" t="s">
        <v>201</v>
      </c>
    </row>
    <row r="1714" spans="2:51" s="12" customFormat="1" x14ac:dyDescent="0.2">
      <c r="B1714" s="163"/>
      <c r="C1714" s="258"/>
      <c r="D1714" s="255" t="s">
        <v>214</v>
      </c>
      <c r="E1714" s="259" t="s">
        <v>1</v>
      </c>
      <c r="F1714" s="260" t="s">
        <v>2599</v>
      </c>
      <c r="G1714" s="258"/>
      <c r="H1714" s="259" t="s">
        <v>1</v>
      </c>
      <c r="I1714" s="165"/>
      <c r="L1714" s="163"/>
      <c r="M1714" s="166"/>
      <c r="T1714" s="167"/>
      <c r="AT1714" s="164" t="s">
        <v>214</v>
      </c>
      <c r="AU1714" s="164" t="s">
        <v>82</v>
      </c>
      <c r="AV1714" s="12" t="s">
        <v>80</v>
      </c>
      <c r="AW1714" s="12" t="s">
        <v>30</v>
      </c>
      <c r="AX1714" s="12" t="s">
        <v>73</v>
      </c>
      <c r="AY1714" s="164" t="s">
        <v>201</v>
      </c>
    </row>
    <row r="1715" spans="2:51" s="13" customFormat="1" x14ac:dyDescent="0.2">
      <c r="B1715" s="168"/>
      <c r="C1715" s="261"/>
      <c r="D1715" s="255" t="s">
        <v>214</v>
      </c>
      <c r="E1715" s="262" t="s">
        <v>1</v>
      </c>
      <c r="F1715" s="263" t="s">
        <v>2600</v>
      </c>
      <c r="G1715" s="261"/>
      <c r="H1715" s="264">
        <v>18</v>
      </c>
      <c r="I1715" s="170"/>
      <c r="L1715" s="168"/>
      <c r="M1715" s="171"/>
      <c r="T1715" s="172"/>
      <c r="AT1715" s="169" t="s">
        <v>214</v>
      </c>
      <c r="AU1715" s="169" t="s">
        <v>82</v>
      </c>
      <c r="AV1715" s="13" t="s">
        <v>82</v>
      </c>
      <c r="AW1715" s="13" t="s">
        <v>30</v>
      </c>
      <c r="AX1715" s="13" t="s">
        <v>73</v>
      </c>
      <c r="AY1715" s="169" t="s">
        <v>201</v>
      </c>
    </row>
    <row r="1716" spans="2:51" s="12" customFormat="1" x14ac:dyDescent="0.2">
      <c r="B1716" s="163"/>
      <c r="C1716" s="258"/>
      <c r="D1716" s="255" t="s">
        <v>214</v>
      </c>
      <c r="E1716" s="259" t="s">
        <v>1</v>
      </c>
      <c r="F1716" s="260" t="s">
        <v>2510</v>
      </c>
      <c r="G1716" s="258"/>
      <c r="H1716" s="259" t="s">
        <v>1</v>
      </c>
      <c r="I1716" s="165"/>
      <c r="L1716" s="163"/>
      <c r="M1716" s="166"/>
      <c r="T1716" s="167"/>
      <c r="AT1716" s="164" t="s">
        <v>214</v>
      </c>
      <c r="AU1716" s="164" t="s">
        <v>82</v>
      </c>
      <c r="AV1716" s="12" t="s">
        <v>80</v>
      </c>
      <c r="AW1716" s="12" t="s">
        <v>30</v>
      </c>
      <c r="AX1716" s="12" t="s">
        <v>73</v>
      </c>
      <c r="AY1716" s="164" t="s">
        <v>201</v>
      </c>
    </row>
    <row r="1717" spans="2:51" s="12" customFormat="1" x14ac:dyDescent="0.2">
      <c r="B1717" s="163"/>
      <c r="C1717" s="258"/>
      <c r="D1717" s="255" t="s">
        <v>214</v>
      </c>
      <c r="E1717" s="259" t="s">
        <v>1</v>
      </c>
      <c r="F1717" s="260" t="s">
        <v>2595</v>
      </c>
      <c r="G1717" s="258"/>
      <c r="H1717" s="259" t="s">
        <v>1</v>
      </c>
      <c r="I1717" s="165"/>
      <c r="L1717" s="163"/>
      <c r="M1717" s="166"/>
      <c r="T1717" s="167"/>
      <c r="AT1717" s="164" t="s">
        <v>214</v>
      </c>
      <c r="AU1717" s="164" t="s">
        <v>82</v>
      </c>
      <c r="AV1717" s="12" t="s">
        <v>80</v>
      </c>
      <c r="AW1717" s="12" t="s">
        <v>30</v>
      </c>
      <c r="AX1717" s="12" t="s">
        <v>73</v>
      </c>
      <c r="AY1717" s="164" t="s">
        <v>201</v>
      </c>
    </row>
    <row r="1718" spans="2:51" s="12" customFormat="1" x14ac:dyDescent="0.2">
      <c r="B1718" s="163"/>
      <c r="C1718" s="258"/>
      <c r="D1718" s="255" t="s">
        <v>214</v>
      </c>
      <c r="E1718" s="259" t="s">
        <v>1</v>
      </c>
      <c r="F1718" s="260" t="s">
        <v>2769</v>
      </c>
      <c r="G1718" s="258"/>
      <c r="H1718" s="259" t="s">
        <v>1</v>
      </c>
      <c r="I1718" s="165"/>
      <c r="L1718" s="163"/>
      <c r="M1718" s="166"/>
      <c r="T1718" s="167"/>
      <c r="AT1718" s="164" t="s">
        <v>214</v>
      </c>
      <c r="AU1718" s="164" t="s">
        <v>82</v>
      </c>
      <c r="AV1718" s="12" t="s">
        <v>80</v>
      </c>
      <c r="AW1718" s="12" t="s">
        <v>30</v>
      </c>
      <c r="AX1718" s="12" t="s">
        <v>73</v>
      </c>
      <c r="AY1718" s="164" t="s">
        <v>201</v>
      </c>
    </row>
    <row r="1719" spans="2:51" s="13" customFormat="1" x14ac:dyDescent="0.2">
      <c r="B1719" s="168"/>
      <c r="C1719" s="261"/>
      <c r="D1719" s="255" t="s">
        <v>214</v>
      </c>
      <c r="E1719" s="262" t="s">
        <v>1</v>
      </c>
      <c r="F1719" s="263" t="s">
        <v>2770</v>
      </c>
      <c r="G1719" s="261"/>
      <c r="H1719" s="264">
        <v>24</v>
      </c>
      <c r="I1719" s="170"/>
      <c r="L1719" s="168"/>
      <c r="M1719" s="171"/>
      <c r="T1719" s="172"/>
      <c r="AT1719" s="169" t="s">
        <v>214</v>
      </c>
      <c r="AU1719" s="169" t="s">
        <v>82</v>
      </c>
      <c r="AV1719" s="13" t="s">
        <v>82</v>
      </c>
      <c r="AW1719" s="13" t="s">
        <v>30</v>
      </c>
      <c r="AX1719" s="13" t="s">
        <v>73</v>
      </c>
      <c r="AY1719" s="169" t="s">
        <v>201</v>
      </c>
    </row>
    <row r="1720" spans="2:51" s="12" customFormat="1" x14ac:dyDescent="0.2">
      <c r="B1720" s="163"/>
      <c r="C1720" s="258"/>
      <c r="D1720" s="255" t="s">
        <v>214</v>
      </c>
      <c r="E1720" s="259" t="s">
        <v>1</v>
      </c>
      <c r="F1720" s="260" t="s">
        <v>2491</v>
      </c>
      <c r="G1720" s="258"/>
      <c r="H1720" s="259" t="s">
        <v>1</v>
      </c>
      <c r="I1720" s="165"/>
      <c r="L1720" s="163"/>
      <c r="M1720" s="166"/>
      <c r="T1720" s="167"/>
      <c r="AT1720" s="164" t="s">
        <v>214</v>
      </c>
      <c r="AU1720" s="164" t="s">
        <v>82</v>
      </c>
      <c r="AV1720" s="12" t="s">
        <v>80</v>
      </c>
      <c r="AW1720" s="12" t="s">
        <v>30</v>
      </c>
      <c r="AX1720" s="12" t="s">
        <v>73</v>
      </c>
      <c r="AY1720" s="164" t="s">
        <v>201</v>
      </c>
    </row>
    <row r="1721" spans="2:51" s="12" customFormat="1" x14ac:dyDescent="0.2">
      <c r="B1721" s="163"/>
      <c r="C1721" s="258"/>
      <c r="D1721" s="255" t="s">
        <v>214</v>
      </c>
      <c r="E1721" s="259" t="s">
        <v>1</v>
      </c>
      <c r="F1721" s="260" t="s">
        <v>2633</v>
      </c>
      <c r="G1721" s="258"/>
      <c r="H1721" s="259" t="s">
        <v>1</v>
      </c>
      <c r="I1721" s="165"/>
      <c r="L1721" s="163"/>
      <c r="M1721" s="166"/>
      <c r="T1721" s="167"/>
      <c r="AT1721" s="164" t="s">
        <v>214</v>
      </c>
      <c r="AU1721" s="164" t="s">
        <v>82</v>
      </c>
      <c r="AV1721" s="12" t="s">
        <v>80</v>
      </c>
      <c r="AW1721" s="12" t="s">
        <v>30</v>
      </c>
      <c r="AX1721" s="12" t="s">
        <v>73</v>
      </c>
      <c r="AY1721" s="164" t="s">
        <v>201</v>
      </c>
    </row>
    <row r="1722" spans="2:51" s="12" customFormat="1" x14ac:dyDescent="0.2">
      <c r="B1722" s="163"/>
      <c r="C1722" s="258"/>
      <c r="D1722" s="255" t="s">
        <v>214</v>
      </c>
      <c r="E1722" s="259" t="s">
        <v>1</v>
      </c>
      <c r="F1722" s="260" t="s">
        <v>2634</v>
      </c>
      <c r="G1722" s="258"/>
      <c r="H1722" s="259" t="s">
        <v>1</v>
      </c>
      <c r="I1722" s="165"/>
      <c r="L1722" s="163"/>
      <c r="M1722" s="166"/>
      <c r="T1722" s="167"/>
      <c r="AT1722" s="164" t="s">
        <v>214</v>
      </c>
      <c r="AU1722" s="164" t="s">
        <v>82</v>
      </c>
      <c r="AV1722" s="12" t="s">
        <v>80</v>
      </c>
      <c r="AW1722" s="12" t="s">
        <v>30</v>
      </c>
      <c r="AX1722" s="12" t="s">
        <v>73</v>
      </c>
      <c r="AY1722" s="164" t="s">
        <v>201</v>
      </c>
    </row>
    <row r="1723" spans="2:51" s="13" customFormat="1" x14ac:dyDescent="0.2">
      <c r="B1723" s="168"/>
      <c r="C1723" s="261"/>
      <c r="D1723" s="255" t="s">
        <v>214</v>
      </c>
      <c r="E1723" s="262" t="s">
        <v>1</v>
      </c>
      <c r="F1723" s="263" t="s">
        <v>2635</v>
      </c>
      <c r="G1723" s="261"/>
      <c r="H1723" s="264">
        <v>65</v>
      </c>
      <c r="I1723" s="170"/>
      <c r="L1723" s="168"/>
      <c r="M1723" s="171"/>
      <c r="T1723" s="172"/>
      <c r="AT1723" s="169" t="s">
        <v>214</v>
      </c>
      <c r="AU1723" s="169" t="s">
        <v>82</v>
      </c>
      <c r="AV1723" s="13" t="s">
        <v>82</v>
      </c>
      <c r="AW1723" s="13" t="s">
        <v>30</v>
      </c>
      <c r="AX1723" s="13" t="s">
        <v>73</v>
      </c>
      <c r="AY1723" s="169" t="s">
        <v>201</v>
      </c>
    </row>
    <row r="1724" spans="2:51" s="12" customFormat="1" x14ac:dyDescent="0.2">
      <c r="B1724" s="163"/>
      <c r="C1724" s="258"/>
      <c r="D1724" s="255" t="s">
        <v>214</v>
      </c>
      <c r="E1724" s="259" t="s">
        <v>1</v>
      </c>
      <c r="F1724" s="260" t="s">
        <v>2504</v>
      </c>
      <c r="G1724" s="258"/>
      <c r="H1724" s="259" t="s">
        <v>1</v>
      </c>
      <c r="I1724" s="165"/>
      <c r="L1724" s="163"/>
      <c r="M1724" s="166"/>
      <c r="T1724" s="167"/>
      <c r="AT1724" s="164" t="s">
        <v>214</v>
      </c>
      <c r="AU1724" s="164" t="s">
        <v>82</v>
      </c>
      <c r="AV1724" s="12" t="s">
        <v>80</v>
      </c>
      <c r="AW1724" s="12" t="s">
        <v>30</v>
      </c>
      <c r="AX1724" s="12" t="s">
        <v>73</v>
      </c>
      <c r="AY1724" s="164" t="s">
        <v>201</v>
      </c>
    </row>
    <row r="1725" spans="2:51" s="12" customFormat="1" x14ac:dyDescent="0.2">
      <c r="B1725" s="163"/>
      <c r="C1725" s="258"/>
      <c r="D1725" s="255" t="s">
        <v>214</v>
      </c>
      <c r="E1725" s="259" t="s">
        <v>1</v>
      </c>
      <c r="F1725" s="260" t="s">
        <v>2633</v>
      </c>
      <c r="G1725" s="258"/>
      <c r="H1725" s="259" t="s">
        <v>1</v>
      </c>
      <c r="I1725" s="165"/>
      <c r="L1725" s="163"/>
      <c r="M1725" s="166"/>
      <c r="T1725" s="167"/>
      <c r="AT1725" s="164" t="s">
        <v>214</v>
      </c>
      <c r="AU1725" s="164" t="s">
        <v>82</v>
      </c>
      <c r="AV1725" s="12" t="s">
        <v>80</v>
      </c>
      <c r="AW1725" s="12" t="s">
        <v>30</v>
      </c>
      <c r="AX1725" s="12" t="s">
        <v>73</v>
      </c>
      <c r="AY1725" s="164" t="s">
        <v>201</v>
      </c>
    </row>
    <row r="1726" spans="2:51" s="12" customFormat="1" x14ac:dyDescent="0.2">
      <c r="B1726" s="163"/>
      <c r="C1726" s="258"/>
      <c r="D1726" s="255" t="s">
        <v>214</v>
      </c>
      <c r="E1726" s="259" t="s">
        <v>1</v>
      </c>
      <c r="F1726" s="260" t="s">
        <v>2636</v>
      </c>
      <c r="G1726" s="258"/>
      <c r="H1726" s="259" t="s">
        <v>1</v>
      </c>
      <c r="I1726" s="165"/>
      <c r="L1726" s="163"/>
      <c r="M1726" s="166"/>
      <c r="T1726" s="167"/>
      <c r="AT1726" s="164" t="s">
        <v>214</v>
      </c>
      <c r="AU1726" s="164" t="s">
        <v>82</v>
      </c>
      <c r="AV1726" s="12" t="s">
        <v>80</v>
      </c>
      <c r="AW1726" s="12" t="s">
        <v>30</v>
      </c>
      <c r="AX1726" s="12" t="s">
        <v>73</v>
      </c>
      <c r="AY1726" s="164" t="s">
        <v>201</v>
      </c>
    </row>
    <row r="1727" spans="2:51" s="13" customFormat="1" x14ac:dyDescent="0.2">
      <c r="B1727" s="168"/>
      <c r="C1727" s="261"/>
      <c r="D1727" s="255" t="s">
        <v>214</v>
      </c>
      <c r="E1727" s="262" t="s">
        <v>1</v>
      </c>
      <c r="F1727" s="263" t="s">
        <v>2637</v>
      </c>
      <c r="G1727" s="261"/>
      <c r="H1727" s="264">
        <v>35</v>
      </c>
      <c r="I1727" s="170"/>
      <c r="L1727" s="168"/>
      <c r="M1727" s="171"/>
      <c r="T1727" s="172"/>
      <c r="AT1727" s="169" t="s">
        <v>214</v>
      </c>
      <c r="AU1727" s="169" t="s">
        <v>82</v>
      </c>
      <c r="AV1727" s="13" t="s">
        <v>82</v>
      </c>
      <c r="AW1727" s="13" t="s">
        <v>30</v>
      </c>
      <c r="AX1727" s="13" t="s">
        <v>73</v>
      </c>
      <c r="AY1727" s="169" t="s">
        <v>201</v>
      </c>
    </row>
    <row r="1728" spans="2:51" s="12" customFormat="1" x14ac:dyDescent="0.2">
      <c r="B1728" s="163"/>
      <c r="C1728" s="258"/>
      <c r="D1728" s="255" t="s">
        <v>214</v>
      </c>
      <c r="E1728" s="259" t="s">
        <v>1</v>
      </c>
      <c r="F1728" s="260" t="s">
        <v>2507</v>
      </c>
      <c r="G1728" s="258"/>
      <c r="H1728" s="259" t="s">
        <v>1</v>
      </c>
      <c r="I1728" s="165"/>
      <c r="L1728" s="163"/>
      <c r="M1728" s="166"/>
      <c r="T1728" s="167"/>
      <c r="AT1728" s="164" t="s">
        <v>214</v>
      </c>
      <c r="AU1728" s="164" t="s">
        <v>82</v>
      </c>
      <c r="AV1728" s="12" t="s">
        <v>80</v>
      </c>
      <c r="AW1728" s="12" t="s">
        <v>30</v>
      </c>
      <c r="AX1728" s="12" t="s">
        <v>73</v>
      </c>
      <c r="AY1728" s="164" t="s">
        <v>201</v>
      </c>
    </row>
    <row r="1729" spans="2:65" s="12" customFormat="1" x14ac:dyDescent="0.2">
      <c r="B1729" s="163"/>
      <c r="C1729" s="258"/>
      <c r="D1729" s="255" t="s">
        <v>214</v>
      </c>
      <c r="E1729" s="259" t="s">
        <v>1</v>
      </c>
      <c r="F1729" s="260" t="s">
        <v>2633</v>
      </c>
      <c r="G1729" s="258"/>
      <c r="H1729" s="259" t="s">
        <v>1</v>
      </c>
      <c r="I1729" s="165"/>
      <c r="L1729" s="163"/>
      <c r="M1729" s="166"/>
      <c r="T1729" s="167"/>
      <c r="AT1729" s="164" t="s">
        <v>214</v>
      </c>
      <c r="AU1729" s="164" t="s">
        <v>82</v>
      </c>
      <c r="AV1729" s="12" t="s">
        <v>80</v>
      </c>
      <c r="AW1729" s="12" t="s">
        <v>30</v>
      </c>
      <c r="AX1729" s="12" t="s">
        <v>73</v>
      </c>
      <c r="AY1729" s="164" t="s">
        <v>201</v>
      </c>
    </row>
    <row r="1730" spans="2:65" s="12" customFormat="1" x14ac:dyDescent="0.2">
      <c r="B1730" s="163"/>
      <c r="C1730" s="258"/>
      <c r="D1730" s="255" t="s">
        <v>214</v>
      </c>
      <c r="E1730" s="259" t="s">
        <v>1</v>
      </c>
      <c r="F1730" s="260" t="s">
        <v>2638</v>
      </c>
      <c r="G1730" s="258"/>
      <c r="H1730" s="259" t="s">
        <v>1</v>
      </c>
      <c r="I1730" s="165"/>
      <c r="L1730" s="163"/>
      <c r="M1730" s="166"/>
      <c r="T1730" s="167"/>
      <c r="AT1730" s="164" t="s">
        <v>214</v>
      </c>
      <c r="AU1730" s="164" t="s">
        <v>82</v>
      </c>
      <c r="AV1730" s="12" t="s">
        <v>80</v>
      </c>
      <c r="AW1730" s="12" t="s">
        <v>30</v>
      </c>
      <c r="AX1730" s="12" t="s">
        <v>73</v>
      </c>
      <c r="AY1730" s="164" t="s">
        <v>201</v>
      </c>
    </row>
    <row r="1731" spans="2:65" s="13" customFormat="1" x14ac:dyDescent="0.2">
      <c r="B1731" s="168"/>
      <c r="C1731" s="261"/>
      <c r="D1731" s="255" t="s">
        <v>214</v>
      </c>
      <c r="E1731" s="262" t="s">
        <v>1</v>
      </c>
      <c r="F1731" s="263" t="s">
        <v>2639</v>
      </c>
      <c r="G1731" s="261"/>
      <c r="H1731" s="264">
        <v>13</v>
      </c>
      <c r="I1731" s="170"/>
      <c r="L1731" s="168"/>
      <c r="M1731" s="171"/>
      <c r="T1731" s="172"/>
      <c r="AT1731" s="169" t="s">
        <v>214</v>
      </c>
      <c r="AU1731" s="169" t="s">
        <v>82</v>
      </c>
      <c r="AV1731" s="13" t="s">
        <v>82</v>
      </c>
      <c r="AW1731" s="13" t="s">
        <v>30</v>
      </c>
      <c r="AX1731" s="13" t="s">
        <v>73</v>
      </c>
      <c r="AY1731" s="169" t="s">
        <v>201</v>
      </c>
    </row>
    <row r="1732" spans="2:65" s="14" customFormat="1" x14ac:dyDescent="0.2">
      <c r="B1732" s="173"/>
      <c r="C1732" s="265"/>
      <c r="D1732" s="255" t="s">
        <v>214</v>
      </c>
      <c r="E1732" s="266" t="s">
        <v>1</v>
      </c>
      <c r="F1732" s="267" t="s">
        <v>221</v>
      </c>
      <c r="G1732" s="265"/>
      <c r="H1732" s="268">
        <v>264</v>
      </c>
      <c r="I1732" s="175"/>
      <c r="L1732" s="173"/>
      <c r="M1732" s="176"/>
      <c r="T1732" s="177"/>
      <c r="AT1732" s="174" t="s">
        <v>214</v>
      </c>
      <c r="AU1732" s="174" t="s">
        <v>82</v>
      </c>
      <c r="AV1732" s="14" t="s">
        <v>208</v>
      </c>
      <c r="AW1732" s="14" t="s">
        <v>30</v>
      </c>
      <c r="AX1732" s="14" t="s">
        <v>80</v>
      </c>
      <c r="AY1732" s="174" t="s">
        <v>201</v>
      </c>
    </row>
    <row r="1733" spans="2:65" s="11" customFormat="1" ht="22.9" customHeight="1" x14ac:dyDescent="0.2">
      <c r="B1733" s="140"/>
      <c r="C1733" s="276"/>
      <c r="D1733" s="277" t="s">
        <v>72</v>
      </c>
      <c r="E1733" s="278" t="s">
        <v>2917</v>
      </c>
      <c r="F1733" s="278" t="s">
        <v>2918</v>
      </c>
      <c r="G1733" s="276"/>
      <c r="H1733" s="276"/>
      <c r="I1733" s="143"/>
      <c r="J1733" s="151">
        <f>BK1733</f>
        <v>0</v>
      </c>
      <c r="L1733" s="140"/>
      <c r="M1733" s="145"/>
      <c r="P1733" s="146">
        <f>SUM(P1734:P1750)</f>
        <v>0</v>
      </c>
      <c r="R1733" s="146">
        <f>SUM(R1734:R1750)</f>
        <v>0</v>
      </c>
      <c r="T1733" s="147">
        <f>SUM(T1734:T1750)</f>
        <v>0</v>
      </c>
      <c r="AR1733" s="141" t="s">
        <v>231</v>
      </c>
      <c r="AT1733" s="148" t="s">
        <v>72</v>
      </c>
      <c r="AU1733" s="148" t="s">
        <v>80</v>
      </c>
      <c r="AY1733" s="141" t="s">
        <v>201</v>
      </c>
      <c r="BK1733" s="149">
        <f>SUM(BK1734:BK1750)</f>
        <v>0</v>
      </c>
    </row>
    <row r="1734" spans="2:65" s="1" customFormat="1" ht="16.5" customHeight="1" x14ac:dyDescent="0.2">
      <c r="B1734" s="152"/>
      <c r="C1734" s="249" t="s">
        <v>774</v>
      </c>
      <c r="D1734" s="249" t="s">
        <v>203</v>
      </c>
      <c r="E1734" s="250" t="s">
        <v>2919</v>
      </c>
      <c r="F1734" s="251" t="s">
        <v>2920</v>
      </c>
      <c r="G1734" s="252" t="s">
        <v>2921</v>
      </c>
      <c r="H1734" s="253">
        <v>4</v>
      </c>
      <c r="I1734" s="154"/>
      <c r="J1734" s="155">
        <f>ROUND(I1734*H1734,2)</f>
        <v>0</v>
      </c>
      <c r="K1734" s="153" t="s">
        <v>446</v>
      </c>
      <c r="L1734" s="32"/>
      <c r="M1734" s="156" t="s">
        <v>1</v>
      </c>
      <c r="N1734" s="157" t="s">
        <v>38</v>
      </c>
      <c r="P1734" s="158">
        <f>O1734*H1734</f>
        <v>0</v>
      </c>
      <c r="Q1734" s="158">
        <v>0</v>
      </c>
      <c r="R1734" s="158">
        <f>Q1734*H1734</f>
        <v>0</v>
      </c>
      <c r="S1734" s="158">
        <v>0</v>
      </c>
      <c r="T1734" s="159">
        <f>S1734*H1734</f>
        <v>0</v>
      </c>
      <c r="AR1734" s="160" t="s">
        <v>624</v>
      </c>
      <c r="AT1734" s="160" t="s">
        <v>203</v>
      </c>
      <c r="AU1734" s="160" t="s">
        <v>82</v>
      </c>
      <c r="AY1734" s="17" t="s">
        <v>201</v>
      </c>
      <c r="BE1734" s="161">
        <f>IF(N1734="základní",J1734,0)</f>
        <v>0</v>
      </c>
      <c r="BF1734" s="161">
        <f>IF(N1734="snížená",J1734,0)</f>
        <v>0</v>
      </c>
      <c r="BG1734" s="161">
        <f>IF(N1734="zákl. přenesená",J1734,0)</f>
        <v>0</v>
      </c>
      <c r="BH1734" s="161">
        <f>IF(N1734="sníž. přenesená",J1734,0)</f>
        <v>0</v>
      </c>
      <c r="BI1734" s="161">
        <f>IF(N1734="nulová",J1734,0)</f>
        <v>0</v>
      </c>
      <c r="BJ1734" s="17" t="s">
        <v>80</v>
      </c>
      <c r="BK1734" s="161">
        <f>ROUND(I1734*H1734,2)</f>
        <v>0</v>
      </c>
      <c r="BL1734" s="17" t="s">
        <v>624</v>
      </c>
      <c r="BM1734" s="160" t="s">
        <v>2922</v>
      </c>
    </row>
    <row r="1735" spans="2:65" s="1" customFormat="1" x14ac:dyDescent="0.2">
      <c r="B1735" s="32"/>
      <c r="C1735" s="254"/>
      <c r="D1735" s="255" t="s">
        <v>210</v>
      </c>
      <c r="E1735" s="254"/>
      <c r="F1735" s="256" t="s">
        <v>2923</v>
      </c>
      <c r="G1735" s="254"/>
      <c r="H1735" s="254"/>
      <c r="I1735" s="96"/>
      <c r="L1735" s="32"/>
      <c r="M1735" s="162"/>
      <c r="T1735" s="56"/>
      <c r="AT1735" s="17" t="s">
        <v>210</v>
      </c>
      <c r="AU1735" s="17" t="s">
        <v>82</v>
      </c>
    </row>
    <row r="1736" spans="2:65" s="12" customFormat="1" x14ac:dyDescent="0.2">
      <c r="B1736" s="163"/>
      <c r="C1736" s="258"/>
      <c r="D1736" s="255" t="s">
        <v>214</v>
      </c>
      <c r="E1736" s="259" t="s">
        <v>1</v>
      </c>
      <c r="F1736" s="260" t="s">
        <v>2489</v>
      </c>
      <c r="G1736" s="258"/>
      <c r="H1736" s="259" t="s">
        <v>1</v>
      </c>
      <c r="I1736" s="165"/>
      <c r="L1736" s="163"/>
      <c r="M1736" s="166"/>
      <c r="T1736" s="167"/>
      <c r="AT1736" s="164" t="s">
        <v>214</v>
      </c>
      <c r="AU1736" s="164" t="s">
        <v>82</v>
      </c>
      <c r="AV1736" s="12" t="s">
        <v>80</v>
      </c>
      <c r="AW1736" s="12" t="s">
        <v>30</v>
      </c>
      <c r="AX1736" s="12" t="s">
        <v>73</v>
      </c>
      <c r="AY1736" s="164" t="s">
        <v>201</v>
      </c>
    </row>
    <row r="1737" spans="2:65" s="12" customFormat="1" x14ac:dyDescent="0.2">
      <c r="B1737" s="163"/>
      <c r="C1737" s="258"/>
      <c r="D1737" s="255" t="s">
        <v>214</v>
      </c>
      <c r="E1737" s="259" t="s">
        <v>1</v>
      </c>
      <c r="F1737" s="260" t="s">
        <v>2490</v>
      </c>
      <c r="G1737" s="258"/>
      <c r="H1737" s="259" t="s">
        <v>1</v>
      </c>
      <c r="I1737" s="165"/>
      <c r="L1737" s="163"/>
      <c r="M1737" s="166"/>
      <c r="T1737" s="167"/>
      <c r="AT1737" s="164" t="s">
        <v>214</v>
      </c>
      <c r="AU1737" s="164" t="s">
        <v>82</v>
      </c>
      <c r="AV1737" s="12" t="s">
        <v>80</v>
      </c>
      <c r="AW1737" s="12" t="s">
        <v>30</v>
      </c>
      <c r="AX1737" s="12" t="s">
        <v>73</v>
      </c>
      <c r="AY1737" s="164" t="s">
        <v>201</v>
      </c>
    </row>
    <row r="1738" spans="2:65" s="12" customFormat="1" x14ac:dyDescent="0.2">
      <c r="B1738" s="163"/>
      <c r="C1738" s="258"/>
      <c r="D1738" s="255" t="s">
        <v>214</v>
      </c>
      <c r="E1738" s="259" t="s">
        <v>1</v>
      </c>
      <c r="F1738" s="260" t="s">
        <v>2491</v>
      </c>
      <c r="G1738" s="258"/>
      <c r="H1738" s="259" t="s">
        <v>1</v>
      </c>
      <c r="I1738" s="165"/>
      <c r="L1738" s="163"/>
      <c r="M1738" s="166"/>
      <c r="T1738" s="167"/>
      <c r="AT1738" s="164" t="s">
        <v>214</v>
      </c>
      <c r="AU1738" s="164" t="s">
        <v>82</v>
      </c>
      <c r="AV1738" s="12" t="s">
        <v>80</v>
      </c>
      <c r="AW1738" s="12" t="s">
        <v>30</v>
      </c>
      <c r="AX1738" s="12" t="s">
        <v>73</v>
      </c>
      <c r="AY1738" s="164" t="s">
        <v>201</v>
      </c>
    </row>
    <row r="1739" spans="2:65" s="12" customFormat="1" x14ac:dyDescent="0.2">
      <c r="B1739" s="163"/>
      <c r="C1739" s="258"/>
      <c r="D1739" s="255" t="s">
        <v>214</v>
      </c>
      <c r="E1739" s="259" t="s">
        <v>1</v>
      </c>
      <c r="F1739" s="260" t="s">
        <v>2924</v>
      </c>
      <c r="G1739" s="258"/>
      <c r="H1739" s="259" t="s">
        <v>1</v>
      </c>
      <c r="I1739" s="165"/>
      <c r="L1739" s="163"/>
      <c r="M1739" s="166"/>
      <c r="T1739" s="167"/>
      <c r="AT1739" s="164" t="s">
        <v>214</v>
      </c>
      <c r="AU1739" s="164" t="s">
        <v>82</v>
      </c>
      <c r="AV1739" s="12" t="s">
        <v>80</v>
      </c>
      <c r="AW1739" s="12" t="s">
        <v>30</v>
      </c>
      <c r="AX1739" s="12" t="s">
        <v>73</v>
      </c>
      <c r="AY1739" s="164" t="s">
        <v>201</v>
      </c>
    </row>
    <row r="1740" spans="2:65" s="13" customFormat="1" x14ac:dyDescent="0.2">
      <c r="B1740" s="168"/>
      <c r="C1740" s="261"/>
      <c r="D1740" s="255" t="s">
        <v>214</v>
      </c>
      <c r="E1740" s="262" t="s">
        <v>1</v>
      </c>
      <c r="F1740" s="263" t="s">
        <v>80</v>
      </c>
      <c r="G1740" s="261"/>
      <c r="H1740" s="264">
        <v>1</v>
      </c>
      <c r="I1740" s="170"/>
      <c r="L1740" s="168"/>
      <c r="M1740" s="171"/>
      <c r="T1740" s="172"/>
      <c r="AT1740" s="169" t="s">
        <v>214</v>
      </c>
      <c r="AU1740" s="169" t="s">
        <v>82</v>
      </c>
      <c r="AV1740" s="13" t="s">
        <v>82</v>
      </c>
      <c r="AW1740" s="13" t="s">
        <v>30</v>
      </c>
      <c r="AX1740" s="13" t="s">
        <v>73</v>
      </c>
      <c r="AY1740" s="169" t="s">
        <v>201</v>
      </c>
    </row>
    <row r="1741" spans="2:65" s="12" customFormat="1" x14ac:dyDescent="0.2">
      <c r="B1741" s="163"/>
      <c r="C1741" s="258"/>
      <c r="D1741" s="255" t="s">
        <v>214</v>
      </c>
      <c r="E1741" s="259" t="s">
        <v>1</v>
      </c>
      <c r="F1741" s="260" t="s">
        <v>2504</v>
      </c>
      <c r="G1741" s="258"/>
      <c r="H1741" s="259" t="s">
        <v>1</v>
      </c>
      <c r="I1741" s="165"/>
      <c r="L1741" s="163"/>
      <c r="M1741" s="166"/>
      <c r="T1741" s="167"/>
      <c r="AT1741" s="164" t="s">
        <v>214</v>
      </c>
      <c r="AU1741" s="164" t="s">
        <v>82</v>
      </c>
      <c r="AV1741" s="12" t="s">
        <v>80</v>
      </c>
      <c r="AW1741" s="12" t="s">
        <v>30</v>
      </c>
      <c r="AX1741" s="12" t="s">
        <v>73</v>
      </c>
      <c r="AY1741" s="164" t="s">
        <v>201</v>
      </c>
    </row>
    <row r="1742" spans="2:65" s="12" customFormat="1" x14ac:dyDescent="0.2">
      <c r="B1742" s="163"/>
      <c r="C1742" s="258"/>
      <c r="D1742" s="255" t="s">
        <v>214</v>
      </c>
      <c r="E1742" s="259" t="s">
        <v>1</v>
      </c>
      <c r="F1742" s="260" t="s">
        <v>2924</v>
      </c>
      <c r="G1742" s="258"/>
      <c r="H1742" s="259" t="s">
        <v>1</v>
      </c>
      <c r="I1742" s="165"/>
      <c r="L1742" s="163"/>
      <c r="M1742" s="166"/>
      <c r="T1742" s="167"/>
      <c r="AT1742" s="164" t="s">
        <v>214</v>
      </c>
      <c r="AU1742" s="164" t="s">
        <v>82</v>
      </c>
      <c r="AV1742" s="12" t="s">
        <v>80</v>
      </c>
      <c r="AW1742" s="12" t="s">
        <v>30</v>
      </c>
      <c r="AX1742" s="12" t="s">
        <v>73</v>
      </c>
      <c r="AY1742" s="164" t="s">
        <v>201</v>
      </c>
    </row>
    <row r="1743" spans="2:65" s="13" customFormat="1" x14ac:dyDescent="0.2">
      <c r="B1743" s="168"/>
      <c r="C1743" s="261"/>
      <c r="D1743" s="255" t="s">
        <v>214</v>
      </c>
      <c r="E1743" s="262" t="s">
        <v>1</v>
      </c>
      <c r="F1743" s="263" t="s">
        <v>80</v>
      </c>
      <c r="G1743" s="261"/>
      <c r="H1743" s="264">
        <v>1</v>
      </c>
      <c r="I1743" s="170"/>
      <c r="L1743" s="168"/>
      <c r="M1743" s="171"/>
      <c r="T1743" s="172"/>
      <c r="AT1743" s="169" t="s">
        <v>214</v>
      </c>
      <c r="AU1743" s="169" t="s">
        <v>82</v>
      </c>
      <c r="AV1743" s="13" t="s">
        <v>82</v>
      </c>
      <c r="AW1743" s="13" t="s">
        <v>30</v>
      </c>
      <c r="AX1743" s="13" t="s">
        <v>73</v>
      </c>
      <c r="AY1743" s="169" t="s">
        <v>201</v>
      </c>
    </row>
    <row r="1744" spans="2:65" s="12" customFormat="1" x14ac:dyDescent="0.2">
      <c r="B1744" s="163"/>
      <c r="C1744" s="258"/>
      <c r="D1744" s="255" t="s">
        <v>214</v>
      </c>
      <c r="E1744" s="259" t="s">
        <v>1</v>
      </c>
      <c r="F1744" s="260" t="s">
        <v>2507</v>
      </c>
      <c r="G1744" s="258"/>
      <c r="H1744" s="259" t="s">
        <v>1</v>
      </c>
      <c r="I1744" s="165"/>
      <c r="L1744" s="163"/>
      <c r="M1744" s="166"/>
      <c r="T1744" s="167"/>
      <c r="AT1744" s="164" t="s">
        <v>214</v>
      </c>
      <c r="AU1744" s="164" t="s">
        <v>82</v>
      </c>
      <c r="AV1744" s="12" t="s">
        <v>80</v>
      </c>
      <c r="AW1744" s="12" t="s">
        <v>30</v>
      </c>
      <c r="AX1744" s="12" t="s">
        <v>73</v>
      </c>
      <c r="AY1744" s="164" t="s">
        <v>201</v>
      </c>
    </row>
    <row r="1745" spans="2:51" s="12" customFormat="1" x14ac:dyDescent="0.2">
      <c r="B1745" s="163"/>
      <c r="C1745" s="258"/>
      <c r="D1745" s="255" t="s">
        <v>214</v>
      </c>
      <c r="E1745" s="259" t="s">
        <v>1</v>
      </c>
      <c r="F1745" s="260" t="s">
        <v>2924</v>
      </c>
      <c r="G1745" s="258"/>
      <c r="H1745" s="259" t="s">
        <v>1</v>
      </c>
      <c r="I1745" s="165"/>
      <c r="L1745" s="163"/>
      <c r="M1745" s="166"/>
      <c r="T1745" s="167"/>
      <c r="AT1745" s="164" t="s">
        <v>214</v>
      </c>
      <c r="AU1745" s="164" t="s">
        <v>82</v>
      </c>
      <c r="AV1745" s="12" t="s">
        <v>80</v>
      </c>
      <c r="AW1745" s="12" t="s">
        <v>30</v>
      </c>
      <c r="AX1745" s="12" t="s">
        <v>73</v>
      </c>
      <c r="AY1745" s="164" t="s">
        <v>201</v>
      </c>
    </row>
    <row r="1746" spans="2:51" s="13" customFormat="1" x14ac:dyDescent="0.2">
      <c r="B1746" s="168"/>
      <c r="C1746" s="261"/>
      <c r="D1746" s="255" t="s">
        <v>214</v>
      </c>
      <c r="E1746" s="262" t="s">
        <v>1</v>
      </c>
      <c r="F1746" s="263" t="s">
        <v>80</v>
      </c>
      <c r="G1746" s="261"/>
      <c r="H1746" s="264">
        <v>1</v>
      </c>
      <c r="I1746" s="170"/>
      <c r="L1746" s="168"/>
      <c r="M1746" s="171"/>
      <c r="T1746" s="172"/>
      <c r="AT1746" s="169" t="s">
        <v>214</v>
      </c>
      <c r="AU1746" s="169" t="s">
        <v>82</v>
      </c>
      <c r="AV1746" s="13" t="s">
        <v>82</v>
      </c>
      <c r="AW1746" s="13" t="s">
        <v>30</v>
      </c>
      <c r="AX1746" s="13" t="s">
        <v>73</v>
      </c>
      <c r="AY1746" s="169" t="s">
        <v>201</v>
      </c>
    </row>
    <row r="1747" spans="2:51" s="12" customFormat="1" x14ac:dyDescent="0.2">
      <c r="B1747" s="163"/>
      <c r="C1747" s="258"/>
      <c r="D1747" s="255" t="s">
        <v>214</v>
      </c>
      <c r="E1747" s="259" t="s">
        <v>1</v>
      </c>
      <c r="F1747" s="260" t="s">
        <v>2510</v>
      </c>
      <c r="G1747" s="258"/>
      <c r="H1747" s="259" t="s">
        <v>1</v>
      </c>
      <c r="I1747" s="165"/>
      <c r="L1747" s="163"/>
      <c r="M1747" s="166"/>
      <c r="T1747" s="167"/>
      <c r="AT1747" s="164" t="s">
        <v>214</v>
      </c>
      <c r="AU1747" s="164" t="s">
        <v>82</v>
      </c>
      <c r="AV1747" s="12" t="s">
        <v>80</v>
      </c>
      <c r="AW1747" s="12" t="s">
        <v>30</v>
      </c>
      <c r="AX1747" s="12" t="s">
        <v>73</v>
      </c>
      <c r="AY1747" s="164" t="s">
        <v>201</v>
      </c>
    </row>
    <row r="1748" spans="2:51" s="12" customFormat="1" x14ac:dyDescent="0.2">
      <c r="B1748" s="163"/>
      <c r="C1748" s="258"/>
      <c r="D1748" s="255" t="s">
        <v>214</v>
      </c>
      <c r="E1748" s="259" t="s">
        <v>1</v>
      </c>
      <c r="F1748" s="260" t="s">
        <v>2924</v>
      </c>
      <c r="G1748" s="258"/>
      <c r="H1748" s="259" t="s">
        <v>1</v>
      </c>
      <c r="I1748" s="165"/>
      <c r="L1748" s="163"/>
      <c r="M1748" s="166"/>
      <c r="T1748" s="167"/>
      <c r="AT1748" s="164" t="s">
        <v>214</v>
      </c>
      <c r="AU1748" s="164" t="s">
        <v>82</v>
      </c>
      <c r="AV1748" s="12" t="s">
        <v>80</v>
      </c>
      <c r="AW1748" s="12" t="s">
        <v>30</v>
      </c>
      <c r="AX1748" s="12" t="s">
        <v>73</v>
      </c>
      <c r="AY1748" s="164" t="s">
        <v>201</v>
      </c>
    </row>
    <row r="1749" spans="2:51" s="13" customFormat="1" x14ac:dyDescent="0.2">
      <c r="B1749" s="168"/>
      <c r="C1749" s="261"/>
      <c r="D1749" s="255" t="s">
        <v>214</v>
      </c>
      <c r="E1749" s="262" t="s">
        <v>1</v>
      </c>
      <c r="F1749" s="263" t="s">
        <v>80</v>
      </c>
      <c r="G1749" s="261"/>
      <c r="H1749" s="264">
        <v>1</v>
      </c>
      <c r="I1749" s="170"/>
      <c r="L1749" s="168"/>
      <c r="M1749" s="171"/>
      <c r="T1749" s="172"/>
      <c r="AT1749" s="169" t="s">
        <v>214</v>
      </c>
      <c r="AU1749" s="169" t="s">
        <v>82</v>
      </c>
      <c r="AV1749" s="13" t="s">
        <v>82</v>
      </c>
      <c r="AW1749" s="13" t="s">
        <v>30</v>
      </c>
      <c r="AX1749" s="13" t="s">
        <v>73</v>
      </c>
      <c r="AY1749" s="169" t="s">
        <v>201</v>
      </c>
    </row>
    <row r="1750" spans="2:51" s="14" customFormat="1" x14ac:dyDescent="0.2">
      <c r="B1750" s="173"/>
      <c r="C1750" s="265"/>
      <c r="D1750" s="255" t="s">
        <v>214</v>
      </c>
      <c r="E1750" s="266" t="s">
        <v>1</v>
      </c>
      <c r="F1750" s="267" t="s">
        <v>221</v>
      </c>
      <c r="G1750" s="265"/>
      <c r="H1750" s="268">
        <v>4</v>
      </c>
      <c r="I1750" s="175"/>
      <c r="L1750" s="173"/>
      <c r="M1750" s="184"/>
      <c r="N1750" s="185"/>
      <c r="O1750" s="185"/>
      <c r="P1750" s="185"/>
      <c r="Q1750" s="185"/>
      <c r="R1750" s="185"/>
      <c r="S1750" s="185"/>
      <c r="T1750" s="186"/>
      <c r="AT1750" s="174" t="s">
        <v>214</v>
      </c>
      <c r="AU1750" s="174" t="s">
        <v>82</v>
      </c>
      <c r="AV1750" s="14" t="s">
        <v>208</v>
      </c>
      <c r="AW1750" s="14" t="s">
        <v>30</v>
      </c>
      <c r="AX1750" s="14" t="s">
        <v>80</v>
      </c>
      <c r="AY1750" s="174" t="s">
        <v>201</v>
      </c>
    </row>
    <row r="1751" spans="2:51" s="1" customFormat="1" ht="6.95" customHeight="1" x14ac:dyDescent="0.2">
      <c r="B1751" s="44"/>
      <c r="C1751" s="45"/>
      <c r="D1751" s="45"/>
      <c r="E1751" s="45"/>
      <c r="F1751" s="45"/>
      <c r="G1751" s="45"/>
      <c r="H1751" s="45"/>
      <c r="I1751" s="115"/>
      <c r="J1751" s="45"/>
      <c r="K1751" s="45"/>
      <c r="L1751" s="32"/>
    </row>
  </sheetData>
  <sheetProtection algorithmName="SHA-512" hashValue="5+tuuR+DM6q5lMzhplpXkO0YY2RVPOt2cURyS8ccl0ce6a8Gv7mFBgIc9fCl/BgB2RSm0x4Bj9vVh5LEcWFy4w==" saltValue="qN2UbECFLSJp/rADDU1Jow==" spinCount="100000" sheet="1" objects="1" scenarios="1"/>
  <autoFilter ref="C128:K1750"/>
  <mergeCells count="9">
    <mergeCell ref="E87:H87"/>
    <mergeCell ref="E119:H119"/>
    <mergeCell ref="E121:H121"/>
    <mergeCell ref="L2:V2"/>
    <mergeCell ref="E7:H7"/>
    <mergeCell ref="E9:H9"/>
    <mergeCell ref="E18:H18"/>
    <mergeCell ref="E27:H27"/>
    <mergeCell ref="E85:H85"/>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282"/>
  <sheetViews>
    <sheetView showGridLines="0" showZeros="0" workbookViewId="0">
      <selection activeCell="H28" sqref="H28"/>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126</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2926</v>
      </c>
      <c r="F11" s="244"/>
      <c r="G11" s="244"/>
      <c r="H11" s="244"/>
      <c r="I11" s="96"/>
      <c r="L11" s="32"/>
    </row>
    <row r="12" spans="2:46" s="1" customFormat="1" x14ac:dyDescent="0.2">
      <c r="B12" s="32"/>
      <c r="I12" s="96"/>
      <c r="L12" s="32"/>
    </row>
    <row r="13" spans="2:46" s="1" customFormat="1" ht="12" customHeight="1" x14ac:dyDescent="0.2">
      <c r="B13" s="32"/>
      <c r="D13" s="27" t="s">
        <v>18</v>
      </c>
      <c r="F13" s="25" t="str">
        <f>'SO 05.10'!F13</f>
        <v>827 11</v>
      </c>
      <c r="I13" s="97" t="s">
        <v>19</v>
      </c>
      <c r="J13" s="25">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ROUND((SUM(BE130:BE1281)),  2)</f>
        <v>0</v>
      </c>
      <c r="I35" s="103">
        <v>0.21</v>
      </c>
      <c r="J35" s="86">
        <f>ROUND(((SUM(BE130:BE1281))*I35),  2)</f>
        <v>0</v>
      </c>
      <c r="L35" s="32"/>
    </row>
    <row r="36" spans="2:12" s="1" customFormat="1" ht="14.45" customHeight="1" x14ac:dyDescent="0.2">
      <c r="B36" s="32"/>
      <c r="E36" s="27" t="s">
        <v>39</v>
      </c>
      <c r="F36" s="86">
        <f>ROUND((SUM(BF130:BF1281)),  2)</f>
        <v>0</v>
      </c>
      <c r="I36" s="103">
        <v>0.15</v>
      </c>
      <c r="J36" s="86">
        <f>ROUND(((SUM(BF130:BF1281))*I36),  2)</f>
        <v>0</v>
      </c>
      <c r="L36" s="32"/>
    </row>
    <row r="37" spans="2:12" s="1" customFormat="1" ht="14.45" hidden="1" customHeight="1" x14ac:dyDescent="0.2">
      <c r="B37" s="32"/>
      <c r="E37" s="27" t="s">
        <v>40</v>
      </c>
      <c r="F37" s="86">
        <f>ROUND((SUM(BG130:BG1281)),  2)</f>
        <v>0</v>
      </c>
      <c r="I37" s="103">
        <v>0.21</v>
      </c>
      <c r="J37" s="86">
        <f>0</f>
        <v>0</v>
      </c>
      <c r="L37" s="32"/>
    </row>
    <row r="38" spans="2:12" s="1" customFormat="1" ht="14.45" hidden="1" customHeight="1" x14ac:dyDescent="0.2">
      <c r="B38" s="32"/>
      <c r="E38" s="27" t="s">
        <v>41</v>
      </c>
      <c r="F38" s="86">
        <f>ROUND((SUM(BH130:BH1281)),  2)</f>
        <v>0</v>
      </c>
      <c r="I38" s="103">
        <v>0.15</v>
      </c>
      <c r="J38" s="86">
        <f>0</f>
        <v>0</v>
      </c>
      <c r="L38" s="32"/>
    </row>
    <row r="39" spans="2:12" s="1" customFormat="1" ht="14.45" hidden="1" customHeight="1" x14ac:dyDescent="0.2">
      <c r="B39" s="32"/>
      <c r="E39" s="27" t="s">
        <v>42</v>
      </c>
      <c r="F39" s="86">
        <f>ROUND((SUM(BI130:BI1281)),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07.01 - obnova vodovodního řadu 1</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J468</f>
        <v>0</v>
      </c>
      <c r="L101" s="126"/>
    </row>
    <row r="102" spans="2:47" s="9" customFormat="1" ht="19.899999999999999" customHeight="1" x14ac:dyDescent="0.2">
      <c r="B102" s="126"/>
      <c r="D102" s="127" t="s">
        <v>179</v>
      </c>
      <c r="E102" s="128"/>
      <c r="F102" s="128"/>
      <c r="G102" s="128"/>
      <c r="H102" s="128"/>
      <c r="I102" s="129"/>
      <c r="J102" s="130">
        <f>J516</f>
        <v>0</v>
      </c>
      <c r="L102" s="126"/>
    </row>
    <row r="103" spans="2:47" s="9" customFormat="1" ht="19.899999999999999" customHeight="1" x14ac:dyDescent="0.2">
      <c r="B103" s="126"/>
      <c r="D103" s="127" t="s">
        <v>180</v>
      </c>
      <c r="E103" s="128"/>
      <c r="F103" s="128"/>
      <c r="G103" s="128"/>
      <c r="H103" s="128"/>
      <c r="I103" s="129"/>
      <c r="J103" s="130">
        <f>J583</f>
        <v>0</v>
      </c>
      <c r="L103" s="126"/>
    </row>
    <row r="104" spans="2:47" s="9" customFormat="1" ht="19.899999999999999" customHeight="1" x14ac:dyDescent="0.2">
      <c r="B104" s="126"/>
      <c r="D104" s="127" t="s">
        <v>181</v>
      </c>
      <c r="E104" s="128"/>
      <c r="F104" s="128"/>
      <c r="G104" s="128"/>
      <c r="H104" s="128"/>
      <c r="I104" s="129"/>
      <c r="J104" s="130">
        <f>J1161</f>
        <v>0</v>
      </c>
      <c r="L104" s="126"/>
    </row>
    <row r="105" spans="2:47" s="9" customFormat="1" ht="19.899999999999999" customHeight="1" x14ac:dyDescent="0.2">
      <c r="B105" s="126"/>
      <c r="D105" s="127" t="s">
        <v>182</v>
      </c>
      <c r="E105" s="128"/>
      <c r="F105" s="128"/>
      <c r="G105" s="128"/>
      <c r="H105" s="128"/>
      <c r="I105" s="129"/>
      <c r="J105" s="130">
        <f>J1175</f>
        <v>0</v>
      </c>
      <c r="L105" s="126"/>
    </row>
    <row r="106" spans="2:47" s="9" customFormat="1" ht="19.899999999999999" customHeight="1" x14ac:dyDescent="0.2">
      <c r="B106" s="126"/>
      <c r="D106" s="127" t="s">
        <v>183</v>
      </c>
      <c r="E106" s="128"/>
      <c r="F106" s="128"/>
      <c r="G106" s="128"/>
      <c r="H106" s="128"/>
      <c r="I106" s="129"/>
      <c r="J106" s="130">
        <f>J1265</f>
        <v>0</v>
      </c>
      <c r="L106" s="126"/>
    </row>
    <row r="107" spans="2:47" s="8" customFormat="1" ht="24.95" customHeight="1" x14ac:dyDescent="0.2">
      <c r="B107" s="121"/>
      <c r="D107" s="122" t="s">
        <v>184</v>
      </c>
      <c r="E107" s="123"/>
      <c r="F107" s="123"/>
      <c r="G107" s="123"/>
      <c r="H107" s="123"/>
      <c r="I107" s="124"/>
      <c r="J107" s="125">
        <f>J1269</f>
        <v>0</v>
      </c>
      <c r="L107" s="121"/>
    </row>
    <row r="108" spans="2:47" s="9" customFormat="1" ht="19.899999999999999" customHeight="1" x14ac:dyDescent="0.2">
      <c r="B108" s="126"/>
      <c r="D108" s="127" t="s">
        <v>2927</v>
      </c>
      <c r="E108" s="128"/>
      <c r="F108" s="128"/>
      <c r="G108" s="128"/>
      <c r="H108" s="128"/>
      <c r="I108" s="129"/>
      <c r="J108" s="130">
        <f>J1270</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2925</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07.01 - obnova vodovodního řadu 1</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P131+P1269</f>
        <v>0</v>
      </c>
      <c r="Q130" s="53"/>
      <c r="R130" s="137">
        <f>R131+R1269</f>
        <v>759.32953772999997</v>
      </c>
      <c r="S130" s="53"/>
      <c r="T130" s="138">
        <f>T131+T1269</f>
        <v>334.77752400000008</v>
      </c>
      <c r="AT130" s="17" t="s">
        <v>72</v>
      </c>
      <c r="AU130" s="17" t="s">
        <v>175</v>
      </c>
      <c r="BK130" s="139">
        <f>BK131+BK1269</f>
        <v>0</v>
      </c>
    </row>
    <row r="131" spans="2:65" s="11" customFormat="1" ht="25.9" customHeight="1" x14ac:dyDescent="0.2">
      <c r="B131" s="140"/>
      <c r="D131" s="141" t="s">
        <v>72</v>
      </c>
      <c r="E131" s="142" t="s">
        <v>199</v>
      </c>
      <c r="F131" s="142" t="s">
        <v>200</v>
      </c>
      <c r="I131" s="143"/>
      <c r="J131" s="144">
        <f>BK131</f>
        <v>0</v>
      </c>
      <c r="L131" s="140"/>
      <c r="M131" s="145"/>
      <c r="P131" s="146">
        <f>P132+P468+P516+P583+P1161+P1175+P1265</f>
        <v>0</v>
      </c>
      <c r="R131" s="146">
        <f>R132+R468+R516+R583+R1161+R1175+R1265</f>
        <v>759.32953772999997</v>
      </c>
      <c r="T131" s="147">
        <f>T132+T468+T516+T583+T1161+T1175+T1265</f>
        <v>329.97030000000007</v>
      </c>
      <c r="AR131" s="141" t="s">
        <v>80</v>
      </c>
      <c r="AT131" s="148" t="s">
        <v>72</v>
      </c>
      <c r="AU131" s="148" t="s">
        <v>73</v>
      </c>
      <c r="AY131" s="141" t="s">
        <v>201</v>
      </c>
      <c r="BK131" s="149">
        <f>BK132+BK468+BK516+BK583+BK1161+BK1175+BK1265</f>
        <v>0</v>
      </c>
    </row>
    <row r="132" spans="2:65" s="11" customFormat="1" ht="22.9" customHeight="1" x14ac:dyDescent="0.2">
      <c r="B132" s="140"/>
      <c r="D132" s="141" t="s">
        <v>72</v>
      </c>
      <c r="E132" s="150" t="s">
        <v>80</v>
      </c>
      <c r="F132" s="150" t="s">
        <v>202</v>
      </c>
      <c r="I132" s="143"/>
      <c r="J132" s="151">
        <f>BK132</f>
        <v>0</v>
      </c>
      <c r="L132" s="140"/>
      <c r="M132" s="145"/>
      <c r="P132" s="146">
        <f>SUM(P133:P467)</f>
        <v>0</v>
      </c>
      <c r="R132" s="146">
        <f>SUM(R133:R467)</f>
        <v>228.89894960000001</v>
      </c>
      <c r="T132" s="147">
        <f>SUM(T133:T467)</f>
        <v>318.56060000000002</v>
      </c>
      <c r="AR132" s="141" t="s">
        <v>80</v>
      </c>
      <c r="AT132" s="148" t="s">
        <v>72</v>
      </c>
      <c r="AU132" s="148" t="s">
        <v>80</v>
      </c>
      <c r="AY132" s="141" t="s">
        <v>201</v>
      </c>
      <c r="BK132" s="149">
        <f>SUM(BK133:BK467)</f>
        <v>0</v>
      </c>
    </row>
    <row r="133" spans="2:65" s="1" customFormat="1" ht="24" customHeight="1" x14ac:dyDescent="0.2">
      <c r="B133" s="152"/>
      <c r="C133" s="249" t="s">
        <v>80</v>
      </c>
      <c r="D133" s="249" t="s">
        <v>203</v>
      </c>
      <c r="E133" s="250" t="s">
        <v>2928</v>
      </c>
      <c r="F133" s="251" t="s">
        <v>2929</v>
      </c>
      <c r="G133" s="252" t="s">
        <v>206</v>
      </c>
      <c r="H133" s="253">
        <v>85</v>
      </c>
      <c r="I133" s="154"/>
      <c r="J133" s="155">
        <f>ROUND(I133*H133,2)</f>
        <v>0</v>
      </c>
      <c r="K133" s="153" t="s">
        <v>207</v>
      </c>
      <c r="L133" s="32"/>
      <c r="M133" s="156" t="s">
        <v>1</v>
      </c>
      <c r="N133" s="157" t="s">
        <v>38</v>
      </c>
      <c r="P133" s="158">
        <f>O133*H133</f>
        <v>0</v>
      </c>
      <c r="Q133" s="158">
        <v>0</v>
      </c>
      <c r="R133" s="158">
        <f>Q133*H133</f>
        <v>0</v>
      </c>
      <c r="S133" s="158">
        <v>0.3</v>
      </c>
      <c r="T133" s="159">
        <f>S133*H133</f>
        <v>25.5</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2930</v>
      </c>
    </row>
    <row r="134" spans="2:65" s="1" customFormat="1" ht="39" x14ac:dyDescent="0.2">
      <c r="B134" s="32"/>
      <c r="C134" s="254"/>
      <c r="D134" s="255" t="s">
        <v>210</v>
      </c>
      <c r="E134" s="254"/>
      <c r="F134" s="256" t="s">
        <v>2931</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2932</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2933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2934</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2492</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2935</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2936</v>
      </c>
      <c r="G142" s="261"/>
      <c r="H142" s="264">
        <v>85</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85</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2937</v>
      </c>
      <c r="F144" s="251" t="s">
        <v>2938</v>
      </c>
      <c r="G144" s="252" t="s">
        <v>206</v>
      </c>
      <c r="H144" s="253">
        <v>85</v>
      </c>
      <c r="I144" s="154"/>
      <c r="J144" s="155">
        <f>ROUND(I144*H144,2)</f>
        <v>0</v>
      </c>
      <c r="K144" s="153" t="s">
        <v>207</v>
      </c>
      <c r="L144" s="32"/>
      <c r="M144" s="156" t="s">
        <v>1</v>
      </c>
      <c r="N144" s="157" t="s">
        <v>38</v>
      </c>
      <c r="P144" s="158">
        <f>O144*H144</f>
        <v>0</v>
      </c>
      <c r="Q144" s="158">
        <v>0</v>
      </c>
      <c r="R144" s="158">
        <f>Q144*H144</f>
        <v>0</v>
      </c>
      <c r="S144" s="158">
        <v>0.625</v>
      </c>
      <c r="T144" s="159">
        <f>S144*H144</f>
        <v>53.125</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2939</v>
      </c>
    </row>
    <row r="145" spans="2:65" s="1" customFormat="1" ht="39" x14ac:dyDescent="0.2">
      <c r="B145" s="32"/>
      <c r="C145" s="254"/>
      <c r="D145" s="255" t="s">
        <v>210</v>
      </c>
      <c r="E145" s="254"/>
      <c r="F145" s="256" t="s">
        <v>2940</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2932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2933</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2934</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2499</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2935</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2936</v>
      </c>
      <c r="G153" s="261"/>
      <c r="H153" s="264">
        <v>85</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85</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232</v>
      </c>
      <c r="F155" s="251" t="s">
        <v>233</v>
      </c>
      <c r="G155" s="252" t="s">
        <v>206</v>
      </c>
      <c r="H155" s="253">
        <v>200.94</v>
      </c>
      <c r="I155" s="154"/>
      <c r="J155" s="155">
        <f>ROUND(I155*H155,2)</f>
        <v>0</v>
      </c>
      <c r="K155" s="153" t="s">
        <v>207</v>
      </c>
      <c r="L155" s="32"/>
      <c r="M155" s="156" t="s">
        <v>1</v>
      </c>
      <c r="N155" s="157" t="s">
        <v>38</v>
      </c>
      <c r="P155" s="158">
        <f>O155*H155</f>
        <v>0</v>
      </c>
      <c r="Q155" s="158">
        <v>0</v>
      </c>
      <c r="R155" s="158">
        <f>Q155*H155</f>
        <v>0</v>
      </c>
      <c r="S155" s="158">
        <v>0.44</v>
      </c>
      <c r="T155" s="159">
        <f>S155*H155</f>
        <v>88.413600000000002</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2941</v>
      </c>
    </row>
    <row r="156" spans="2:65" s="1" customFormat="1" ht="39" x14ac:dyDescent="0.2">
      <c r="B156" s="32"/>
      <c r="C156" s="254"/>
      <c r="D156" s="255" t="s">
        <v>210</v>
      </c>
      <c r="E156" s="254"/>
      <c r="F156" s="256" t="s">
        <v>235</v>
      </c>
      <c r="G156" s="254"/>
      <c r="H156" s="254"/>
      <c r="I156" s="96"/>
      <c r="L156" s="32"/>
      <c r="M156" s="162"/>
      <c r="T156" s="56"/>
      <c r="AT156" s="17" t="s">
        <v>210</v>
      </c>
      <c r="AU156" s="17" t="s">
        <v>82</v>
      </c>
    </row>
    <row r="157" spans="2:65" s="1" customFormat="1" ht="253.5" x14ac:dyDescent="0.2">
      <c r="B157" s="32"/>
      <c r="C157" s="254"/>
      <c r="D157" s="255" t="s">
        <v>212</v>
      </c>
      <c r="E157" s="254"/>
      <c r="F157" s="257" t="s">
        <v>226</v>
      </c>
      <c r="G157" s="254"/>
      <c r="H157" s="254"/>
      <c r="I157" s="96"/>
      <c r="L157" s="32"/>
      <c r="M157" s="162"/>
      <c r="T157" s="56"/>
      <c r="AT157" s="17" t="s">
        <v>212</v>
      </c>
      <c r="AU157" s="17" t="s">
        <v>82</v>
      </c>
    </row>
    <row r="158" spans="2:65" s="12" customFormat="1" x14ac:dyDescent="0.2">
      <c r="B158" s="163"/>
      <c r="C158" s="258"/>
      <c r="D158" s="255" t="s">
        <v>214</v>
      </c>
      <c r="E158" s="259" t="s">
        <v>1</v>
      </c>
      <c r="F158" s="260" t="s">
        <v>2932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2933</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227</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2934</v>
      </c>
      <c r="G161" s="258"/>
      <c r="H161" s="259" t="s">
        <v>1</v>
      </c>
      <c r="I161" s="165"/>
      <c r="L161" s="163"/>
      <c r="M161" s="166"/>
      <c r="T161" s="167"/>
      <c r="AT161" s="164" t="s">
        <v>214</v>
      </c>
      <c r="AU161" s="164" t="s">
        <v>82</v>
      </c>
      <c r="AV161" s="12" t="s">
        <v>80</v>
      </c>
      <c r="AW161" s="12" t="s">
        <v>30</v>
      </c>
      <c r="AX161" s="12" t="s">
        <v>73</v>
      </c>
      <c r="AY161" s="164" t="s">
        <v>201</v>
      </c>
    </row>
    <row r="162" spans="2:65" s="12" customFormat="1" ht="22.5" x14ac:dyDescent="0.2">
      <c r="B162" s="163"/>
      <c r="C162" s="258"/>
      <c r="D162" s="255" t="s">
        <v>214</v>
      </c>
      <c r="E162" s="259" t="s">
        <v>1</v>
      </c>
      <c r="F162" s="260" t="s">
        <v>793</v>
      </c>
      <c r="G162" s="258"/>
      <c r="H162" s="259" t="s">
        <v>1</v>
      </c>
      <c r="I162" s="165"/>
      <c r="L162" s="163"/>
      <c r="M162" s="166"/>
      <c r="T162" s="167"/>
      <c r="AT162" s="164" t="s">
        <v>214</v>
      </c>
      <c r="AU162" s="164" t="s">
        <v>82</v>
      </c>
      <c r="AV162" s="12" t="s">
        <v>80</v>
      </c>
      <c r="AW162" s="12" t="s">
        <v>30</v>
      </c>
      <c r="AX162" s="12" t="s">
        <v>73</v>
      </c>
      <c r="AY162" s="164" t="s">
        <v>201</v>
      </c>
    </row>
    <row r="163" spans="2:65" s="12" customFormat="1" x14ac:dyDescent="0.2">
      <c r="B163" s="163"/>
      <c r="C163" s="258"/>
      <c r="D163" s="255" t="s">
        <v>214</v>
      </c>
      <c r="E163" s="259" t="s">
        <v>1</v>
      </c>
      <c r="F163" s="260" t="s">
        <v>2942</v>
      </c>
      <c r="G163" s="258"/>
      <c r="H163" s="259" t="s">
        <v>1</v>
      </c>
      <c r="I163" s="165"/>
      <c r="L163" s="163"/>
      <c r="M163" s="166"/>
      <c r="T163" s="167"/>
      <c r="AT163" s="164" t="s">
        <v>214</v>
      </c>
      <c r="AU163" s="164" t="s">
        <v>82</v>
      </c>
      <c r="AV163" s="12" t="s">
        <v>80</v>
      </c>
      <c r="AW163" s="12" t="s">
        <v>30</v>
      </c>
      <c r="AX163" s="12" t="s">
        <v>73</v>
      </c>
      <c r="AY163" s="164" t="s">
        <v>201</v>
      </c>
    </row>
    <row r="164" spans="2:65" s="13" customFormat="1" x14ac:dyDescent="0.2">
      <c r="B164" s="168"/>
      <c r="C164" s="261"/>
      <c r="D164" s="255" t="s">
        <v>214</v>
      </c>
      <c r="E164" s="262" t="s">
        <v>1</v>
      </c>
      <c r="F164" s="263" t="s">
        <v>2943</v>
      </c>
      <c r="G164" s="261"/>
      <c r="H164" s="264">
        <v>200.94</v>
      </c>
      <c r="I164" s="170"/>
      <c r="L164" s="168"/>
      <c r="M164" s="171"/>
      <c r="T164" s="172"/>
      <c r="AT164" s="169" t="s">
        <v>214</v>
      </c>
      <c r="AU164" s="169" t="s">
        <v>82</v>
      </c>
      <c r="AV164" s="13" t="s">
        <v>82</v>
      </c>
      <c r="AW164" s="13" t="s">
        <v>30</v>
      </c>
      <c r="AX164" s="13" t="s">
        <v>73</v>
      </c>
      <c r="AY164" s="169" t="s">
        <v>201</v>
      </c>
    </row>
    <row r="165" spans="2:65" s="14" customFormat="1" x14ac:dyDescent="0.2">
      <c r="B165" s="173"/>
      <c r="C165" s="265"/>
      <c r="D165" s="255" t="s">
        <v>214</v>
      </c>
      <c r="E165" s="266" t="s">
        <v>1</v>
      </c>
      <c r="F165" s="267" t="s">
        <v>221</v>
      </c>
      <c r="G165" s="265"/>
      <c r="H165" s="268">
        <v>200.94</v>
      </c>
      <c r="I165" s="175"/>
      <c r="L165" s="173"/>
      <c r="M165" s="176"/>
      <c r="T165" s="177"/>
      <c r="AT165" s="174" t="s">
        <v>214</v>
      </c>
      <c r="AU165" s="174" t="s">
        <v>82</v>
      </c>
      <c r="AV165" s="14" t="s">
        <v>208</v>
      </c>
      <c r="AW165" s="14" t="s">
        <v>30</v>
      </c>
      <c r="AX165" s="14" t="s">
        <v>80</v>
      </c>
      <c r="AY165" s="174" t="s">
        <v>201</v>
      </c>
    </row>
    <row r="166" spans="2:65" s="1" customFormat="1" ht="24" customHeight="1" x14ac:dyDescent="0.2">
      <c r="B166" s="152"/>
      <c r="C166" s="249" t="s">
        <v>208</v>
      </c>
      <c r="D166" s="249" t="s">
        <v>203</v>
      </c>
      <c r="E166" s="250" t="s">
        <v>796</v>
      </c>
      <c r="F166" s="251" t="s">
        <v>797</v>
      </c>
      <c r="G166" s="252" t="s">
        <v>206</v>
      </c>
      <c r="H166" s="253">
        <v>479.5</v>
      </c>
      <c r="I166" s="154"/>
      <c r="J166" s="155">
        <f>ROUND(I166*H166,2)</f>
        <v>0</v>
      </c>
      <c r="K166" s="153" t="s">
        <v>207</v>
      </c>
      <c r="L166" s="32"/>
      <c r="M166" s="156" t="s">
        <v>1</v>
      </c>
      <c r="N166" s="157" t="s">
        <v>38</v>
      </c>
      <c r="P166" s="158">
        <f>O166*H166</f>
        <v>0</v>
      </c>
      <c r="Q166" s="158">
        <v>0</v>
      </c>
      <c r="R166" s="158">
        <f>Q166*H166</f>
        <v>0</v>
      </c>
      <c r="S166" s="158">
        <v>0.316</v>
      </c>
      <c r="T166" s="159">
        <f>S166*H166</f>
        <v>151.52199999999999</v>
      </c>
      <c r="AR166" s="160" t="s">
        <v>208</v>
      </c>
      <c r="AT166" s="160" t="s">
        <v>203</v>
      </c>
      <c r="AU166" s="160" t="s">
        <v>82</v>
      </c>
      <c r="AY166" s="17" t="s">
        <v>201</v>
      </c>
      <c r="BE166" s="161">
        <f>IF(N166="základní",J166,0)</f>
        <v>0</v>
      </c>
      <c r="BF166" s="161">
        <f>IF(N166="snížená",J166,0)</f>
        <v>0</v>
      </c>
      <c r="BG166" s="161">
        <f>IF(N166="zákl. přenesená",J166,0)</f>
        <v>0</v>
      </c>
      <c r="BH166" s="161">
        <f>IF(N166="sníž. přenesená",J166,0)</f>
        <v>0</v>
      </c>
      <c r="BI166" s="161">
        <f>IF(N166="nulová",J166,0)</f>
        <v>0</v>
      </c>
      <c r="BJ166" s="17" t="s">
        <v>80</v>
      </c>
      <c r="BK166" s="161">
        <f>ROUND(I166*H166,2)</f>
        <v>0</v>
      </c>
      <c r="BL166" s="17" t="s">
        <v>208</v>
      </c>
      <c r="BM166" s="160" t="s">
        <v>2944</v>
      </c>
    </row>
    <row r="167" spans="2:65" s="1" customFormat="1" ht="39" x14ac:dyDescent="0.2">
      <c r="B167" s="32"/>
      <c r="C167" s="254"/>
      <c r="D167" s="255" t="s">
        <v>210</v>
      </c>
      <c r="E167" s="254"/>
      <c r="F167" s="256" t="s">
        <v>799</v>
      </c>
      <c r="G167" s="254"/>
      <c r="H167" s="254"/>
      <c r="I167" s="96"/>
      <c r="L167" s="32"/>
      <c r="M167" s="162"/>
      <c r="T167" s="56"/>
      <c r="AT167" s="17" t="s">
        <v>210</v>
      </c>
      <c r="AU167" s="17" t="s">
        <v>82</v>
      </c>
    </row>
    <row r="168" spans="2:65" s="1" customFormat="1" ht="253.5" x14ac:dyDescent="0.2">
      <c r="B168" s="32"/>
      <c r="C168" s="254"/>
      <c r="D168" s="255" t="s">
        <v>212</v>
      </c>
      <c r="E168" s="254"/>
      <c r="F168" s="257" t="s">
        <v>226</v>
      </c>
      <c r="G168" s="254"/>
      <c r="H168" s="254"/>
      <c r="I168" s="96"/>
      <c r="L168" s="32"/>
      <c r="M168" s="162"/>
      <c r="T168" s="56"/>
      <c r="AT168" s="17" t="s">
        <v>212</v>
      </c>
      <c r="AU168" s="17" t="s">
        <v>82</v>
      </c>
    </row>
    <row r="169" spans="2:65" s="12" customFormat="1" x14ac:dyDescent="0.2">
      <c r="B169" s="163"/>
      <c r="C169" s="258"/>
      <c r="D169" s="255" t="s">
        <v>214</v>
      </c>
      <c r="E169" s="259" t="s">
        <v>1</v>
      </c>
      <c r="F169" s="260" t="s">
        <v>2932</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2933</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227</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2934</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800</v>
      </c>
      <c r="G173" s="258"/>
      <c r="H173" s="259" t="s">
        <v>1</v>
      </c>
      <c r="I173" s="165"/>
      <c r="L173" s="163"/>
      <c r="M173" s="166"/>
      <c r="T173" s="167"/>
      <c r="AT173" s="164" t="s">
        <v>214</v>
      </c>
      <c r="AU173" s="164" t="s">
        <v>82</v>
      </c>
      <c r="AV173" s="12" t="s">
        <v>80</v>
      </c>
      <c r="AW173" s="12" t="s">
        <v>30</v>
      </c>
      <c r="AX173" s="12" t="s">
        <v>73</v>
      </c>
      <c r="AY173" s="164" t="s">
        <v>201</v>
      </c>
    </row>
    <row r="174" spans="2:65" s="12" customFormat="1" x14ac:dyDescent="0.2">
      <c r="B174" s="163"/>
      <c r="C174" s="258"/>
      <c r="D174" s="255" t="s">
        <v>214</v>
      </c>
      <c r="E174" s="259" t="s">
        <v>1</v>
      </c>
      <c r="F174" s="260" t="s">
        <v>2945</v>
      </c>
      <c r="G174" s="258"/>
      <c r="H174" s="259" t="s">
        <v>1</v>
      </c>
      <c r="I174" s="165"/>
      <c r="L174" s="163"/>
      <c r="M174" s="166"/>
      <c r="T174" s="167"/>
      <c r="AT174" s="164" t="s">
        <v>214</v>
      </c>
      <c r="AU174" s="164" t="s">
        <v>82</v>
      </c>
      <c r="AV174" s="12" t="s">
        <v>80</v>
      </c>
      <c r="AW174" s="12" t="s">
        <v>30</v>
      </c>
      <c r="AX174" s="12" t="s">
        <v>73</v>
      </c>
      <c r="AY174" s="164" t="s">
        <v>201</v>
      </c>
    </row>
    <row r="175" spans="2:65" s="13" customFormat="1" x14ac:dyDescent="0.2">
      <c r="B175" s="168"/>
      <c r="C175" s="261"/>
      <c r="D175" s="255" t="s">
        <v>214</v>
      </c>
      <c r="E175" s="262" t="s">
        <v>1</v>
      </c>
      <c r="F175" s="263" t="s">
        <v>2946</v>
      </c>
      <c r="G175" s="261"/>
      <c r="H175" s="264">
        <v>479.5</v>
      </c>
      <c r="I175" s="170"/>
      <c r="L175" s="168"/>
      <c r="M175" s="171"/>
      <c r="T175" s="172"/>
      <c r="AT175" s="169" t="s">
        <v>214</v>
      </c>
      <c r="AU175" s="169" t="s">
        <v>82</v>
      </c>
      <c r="AV175" s="13" t="s">
        <v>82</v>
      </c>
      <c r="AW175" s="13" t="s">
        <v>30</v>
      </c>
      <c r="AX175" s="13" t="s">
        <v>73</v>
      </c>
      <c r="AY175" s="169" t="s">
        <v>201</v>
      </c>
    </row>
    <row r="176" spans="2:65" s="14" customFormat="1" x14ac:dyDescent="0.2">
      <c r="B176" s="173"/>
      <c r="C176" s="265"/>
      <c r="D176" s="255" t="s">
        <v>214</v>
      </c>
      <c r="E176" s="266" t="s">
        <v>1</v>
      </c>
      <c r="F176" s="267" t="s">
        <v>221</v>
      </c>
      <c r="G176" s="265"/>
      <c r="H176" s="268">
        <v>479.5</v>
      </c>
      <c r="I176" s="175"/>
      <c r="L176" s="173"/>
      <c r="M176" s="176"/>
      <c r="T176" s="177"/>
      <c r="AT176" s="174" t="s">
        <v>214</v>
      </c>
      <c r="AU176" s="174" t="s">
        <v>82</v>
      </c>
      <c r="AV176" s="14" t="s">
        <v>208</v>
      </c>
      <c r="AW176" s="14" t="s">
        <v>30</v>
      </c>
      <c r="AX176" s="14" t="s">
        <v>80</v>
      </c>
      <c r="AY176" s="174" t="s">
        <v>201</v>
      </c>
    </row>
    <row r="177" spans="2:65" s="1" customFormat="1" ht="24" customHeight="1" x14ac:dyDescent="0.2">
      <c r="B177" s="152"/>
      <c r="C177" s="249" t="s">
        <v>245</v>
      </c>
      <c r="D177" s="249" t="s">
        <v>203</v>
      </c>
      <c r="E177" s="250" t="s">
        <v>267</v>
      </c>
      <c r="F177" s="251" t="s">
        <v>268</v>
      </c>
      <c r="G177" s="252" t="s">
        <v>269</v>
      </c>
      <c r="H177" s="253">
        <v>4.08</v>
      </c>
      <c r="I177" s="154"/>
      <c r="J177" s="155">
        <f>ROUND(I177*H177,2)</f>
        <v>0</v>
      </c>
      <c r="K177" s="153" t="s">
        <v>207</v>
      </c>
      <c r="L177" s="32"/>
      <c r="M177" s="156" t="s">
        <v>1</v>
      </c>
      <c r="N177" s="157" t="s">
        <v>38</v>
      </c>
      <c r="P177" s="158">
        <f>O177*H177</f>
        <v>0</v>
      </c>
      <c r="Q177" s="158">
        <v>6.053E-2</v>
      </c>
      <c r="R177" s="158">
        <f>Q177*H177</f>
        <v>0.2469624</v>
      </c>
      <c r="S177" s="158">
        <v>0</v>
      </c>
      <c r="T177" s="159">
        <f>S177*H177</f>
        <v>0</v>
      </c>
      <c r="AR177" s="160" t="s">
        <v>208</v>
      </c>
      <c r="AT177" s="160" t="s">
        <v>203</v>
      </c>
      <c r="AU177" s="160" t="s">
        <v>82</v>
      </c>
      <c r="AY177" s="17" t="s">
        <v>201</v>
      </c>
      <c r="BE177" s="161">
        <f>IF(N177="základní",J177,0)</f>
        <v>0</v>
      </c>
      <c r="BF177" s="161">
        <f>IF(N177="snížená",J177,0)</f>
        <v>0</v>
      </c>
      <c r="BG177" s="161">
        <f>IF(N177="zákl. přenesená",J177,0)</f>
        <v>0</v>
      </c>
      <c r="BH177" s="161">
        <f>IF(N177="sníž. přenesená",J177,0)</f>
        <v>0</v>
      </c>
      <c r="BI177" s="161">
        <f>IF(N177="nulová",J177,0)</f>
        <v>0</v>
      </c>
      <c r="BJ177" s="17" t="s">
        <v>80</v>
      </c>
      <c r="BK177" s="161">
        <f>ROUND(I177*H177,2)</f>
        <v>0</v>
      </c>
      <c r="BL177" s="17" t="s">
        <v>208</v>
      </c>
      <c r="BM177" s="160" t="s">
        <v>2947</v>
      </c>
    </row>
    <row r="178" spans="2:65" s="1" customFormat="1" x14ac:dyDescent="0.2">
      <c r="B178" s="32"/>
      <c r="C178" s="254"/>
      <c r="D178" s="255" t="s">
        <v>210</v>
      </c>
      <c r="E178" s="254"/>
      <c r="F178" s="256" t="s">
        <v>268</v>
      </c>
      <c r="G178" s="254"/>
      <c r="H178" s="254"/>
      <c r="I178" s="96"/>
      <c r="L178" s="32"/>
      <c r="M178" s="162"/>
      <c r="T178" s="56"/>
      <c r="AT178" s="17" t="s">
        <v>210</v>
      </c>
      <c r="AU178" s="17" t="s">
        <v>82</v>
      </c>
    </row>
    <row r="179" spans="2:65" s="1" customFormat="1" ht="78" x14ac:dyDescent="0.2">
      <c r="B179" s="32"/>
      <c r="C179" s="254"/>
      <c r="D179" s="255" t="s">
        <v>212</v>
      </c>
      <c r="E179" s="254"/>
      <c r="F179" s="257" t="s">
        <v>271</v>
      </c>
      <c r="G179" s="254"/>
      <c r="H179" s="254"/>
      <c r="I179" s="96"/>
      <c r="L179" s="32"/>
      <c r="M179" s="162"/>
      <c r="T179" s="56"/>
      <c r="AT179" s="17" t="s">
        <v>212</v>
      </c>
      <c r="AU179" s="17" t="s">
        <v>82</v>
      </c>
    </row>
    <row r="180" spans="2:65" s="12" customFormat="1" x14ac:dyDescent="0.2">
      <c r="B180" s="163"/>
      <c r="C180" s="258"/>
      <c r="D180" s="255" t="s">
        <v>214</v>
      </c>
      <c r="E180" s="259" t="s">
        <v>1</v>
      </c>
      <c r="F180" s="260" t="s">
        <v>215</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216</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272</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217</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273</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274</v>
      </c>
      <c r="G185" s="261"/>
      <c r="H185" s="264">
        <v>4.08</v>
      </c>
      <c r="I185" s="170"/>
      <c r="L185" s="168"/>
      <c r="M185" s="171"/>
      <c r="T185" s="172"/>
      <c r="AT185" s="169" t="s">
        <v>214</v>
      </c>
      <c r="AU185" s="169" t="s">
        <v>82</v>
      </c>
      <c r="AV185" s="13" t="s">
        <v>82</v>
      </c>
      <c r="AW185" s="13" t="s">
        <v>30</v>
      </c>
      <c r="AX185" s="13" t="s">
        <v>73</v>
      </c>
      <c r="AY185" s="169" t="s">
        <v>201</v>
      </c>
    </row>
    <row r="186" spans="2:65" s="14" customFormat="1" x14ac:dyDescent="0.2">
      <c r="B186" s="173"/>
      <c r="C186" s="265"/>
      <c r="D186" s="255" t="s">
        <v>214</v>
      </c>
      <c r="E186" s="266" t="s">
        <v>1</v>
      </c>
      <c r="F186" s="267" t="s">
        <v>221</v>
      </c>
      <c r="G186" s="265"/>
      <c r="H186" s="268">
        <v>4.08</v>
      </c>
      <c r="I186" s="175"/>
      <c r="L186" s="173"/>
      <c r="M186" s="176"/>
      <c r="T186" s="177"/>
      <c r="AT186" s="174" t="s">
        <v>214</v>
      </c>
      <c r="AU186" s="174" t="s">
        <v>82</v>
      </c>
      <c r="AV186" s="14" t="s">
        <v>208</v>
      </c>
      <c r="AW186" s="14" t="s">
        <v>30</v>
      </c>
      <c r="AX186" s="14" t="s">
        <v>80</v>
      </c>
      <c r="AY186" s="174" t="s">
        <v>201</v>
      </c>
    </row>
    <row r="187" spans="2:65" s="1" customFormat="1" ht="24" customHeight="1" x14ac:dyDescent="0.2">
      <c r="B187" s="152"/>
      <c r="C187" s="249" t="s">
        <v>250</v>
      </c>
      <c r="D187" s="249" t="s">
        <v>203</v>
      </c>
      <c r="E187" s="250" t="s">
        <v>2948</v>
      </c>
      <c r="F187" s="251" t="s">
        <v>2949</v>
      </c>
      <c r="G187" s="252" t="s">
        <v>278</v>
      </c>
      <c r="H187" s="253">
        <v>29.768000000000001</v>
      </c>
      <c r="I187" s="154"/>
      <c r="J187" s="155">
        <f>ROUND(I187*H187,2)</f>
        <v>0</v>
      </c>
      <c r="K187" s="153" t="s">
        <v>207</v>
      </c>
      <c r="L187" s="32"/>
      <c r="M187" s="156" t="s">
        <v>1</v>
      </c>
      <c r="N187" s="157" t="s">
        <v>38</v>
      </c>
      <c r="P187" s="158">
        <f>O187*H187</f>
        <v>0</v>
      </c>
      <c r="Q187" s="158">
        <v>0</v>
      </c>
      <c r="R187" s="158">
        <f>Q187*H187</f>
        <v>0</v>
      </c>
      <c r="S187" s="158">
        <v>0</v>
      </c>
      <c r="T187" s="159">
        <f>S187*H187</f>
        <v>0</v>
      </c>
      <c r="AR187" s="160" t="s">
        <v>208</v>
      </c>
      <c r="AT187" s="160" t="s">
        <v>203</v>
      </c>
      <c r="AU187" s="160" t="s">
        <v>82</v>
      </c>
      <c r="AY187" s="17" t="s">
        <v>201</v>
      </c>
      <c r="BE187" s="161">
        <f>IF(N187="základní",J187,0)</f>
        <v>0</v>
      </c>
      <c r="BF187" s="161">
        <f>IF(N187="snížená",J187,0)</f>
        <v>0</v>
      </c>
      <c r="BG187" s="161">
        <f>IF(N187="zákl. přenesená",J187,0)</f>
        <v>0</v>
      </c>
      <c r="BH187" s="161">
        <f>IF(N187="sníž. přenesená",J187,0)</f>
        <v>0</v>
      </c>
      <c r="BI187" s="161">
        <f>IF(N187="nulová",J187,0)</f>
        <v>0</v>
      </c>
      <c r="BJ187" s="17" t="s">
        <v>80</v>
      </c>
      <c r="BK187" s="161">
        <f>ROUND(I187*H187,2)</f>
        <v>0</v>
      </c>
      <c r="BL187" s="17" t="s">
        <v>208</v>
      </c>
      <c r="BM187" s="160" t="s">
        <v>2950</v>
      </c>
    </row>
    <row r="188" spans="2:65" s="1" customFormat="1" ht="29.25" x14ac:dyDescent="0.2">
      <c r="B188" s="32"/>
      <c r="C188" s="254"/>
      <c r="D188" s="255" t="s">
        <v>210</v>
      </c>
      <c r="E188" s="254"/>
      <c r="F188" s="256" t="s">
        <v>2951</v>
      </c>
      <c r="G188" s="254"/>
      <c r="H188" s="254"/>
      <c r="I188" s="96"/>
      <c r="L188" s="32"/>
      <c r="M188" s="162"/>
      <c r="T188" s="56"/>
      <c r="AT188" s="17" t="s">
        <v>210</v>
      </c>
      <c r="AU188" s="17" t="s">
        <v>82</v>
      </c>
    </row>
    <row r="189" spans="2:65" s="1" customFormat="1" ht="58.5" x14ac:dyDescent="0.2">
      <c r="B189" s="32"/>
      <c r="C189" s="254"/>
      <c r="D189" s="255" t="s">
        <v>212</v>
      </c>
      <c r="E189" s="254"/>
      <c r="F189" s="257" t="s">
        <v>2952</v>
      </c>
      <c r="G189" s="254"/>
      <c r="H189" s="254"/>
      <c r="I189" s="96"/>
      <c r="L189" s="32"/>
      <c r="M189" s="162"/>
      <c r="T189" s="56"/>
      <c r="AT189" s="17" t="s">
        <v>212</v>
      </c>
      <c r="AU189" s="17" t="s">
        <v>82</v>
      </c>
    </row>
    <row r="190" spans="2:65" s="12" customFormat="1" x14ac:dyDescent="0.2">
      <c r="B190" s="163"/>
      <c r="C190" s="258"/>
      <c r="D190" s="255" t="s">
        <v>214</v>
      </c>
      <c r="E190" s="259" t="s">
        <v>1</v>
      </c>
      <c r="F190" s="260" t="s">
        <v>2932</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2933</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272</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2953</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2954</v>
      </c>
      <c r="G194" s="258"/>
      <c r="H194" s="259" t="s">
        <v>1</v>
      </c>
      <c r="I194" s="165"/>
      <c r="L194" s="163"/>
      <c r="M194" s="166"/>
      <c r="T194" s="167"/>
      <c r="AT194" s="164" t="s">
        <v>214</v>
      </c>
      <c r="AU194" s="164" t="s">
        <v>82</v>
      </c>
      <c r="AV194" s="12" t="s">
        <v>80</v>
      </c>
      <c r="AW194" s="12" t="s">
        <v>30</v>
      </c>
      <c r="AX194" s="12" t="s">
        <v>73</v>
      </c>
      <c r="AY194" s="164" t="s">
        <v>201</v>
      </c>
    </row>
    <row r="195" spans="2:65" s="12" customFormat="1" ht="22.5" x14ac:dyDescent="0.2">
      <c r="B195" s="163"/>
      <c r="C195" s="258"/>
      <c r="D195" s="255" t="s">
        <v>214</v>
      </c>
      <c r="E195" s="259" t="s">
        <v>1</v>
      </c>
      <c r="F195" s="260" t="s">
        <v>2955</v>
      </c>
      <c r="G195" s="258"/>
      <c r="H195" s="259" t="s">
        <v>1</v>
      </c>
      <c r="I195" s="165"/>
      <c r="L195" s="163"/>
      <c r="M195" s="166"/>
      <c r="T195" s="167"/>
      <c r="AT195" s="164" t="s">
        <v>214</v>
      </c>
      <c r="AU195" s="164" t="s">
        <v>82</v>
      </c>
      <c r="AV195" s="12" t="s">
        <v>80</v>
      </c>
      <c r="AW195" s="12" t="s">
        <v>30</v>
      </c>
      <c r="AX195" s="12" t="s">
        <v>73</v>
      </c>
      <c r="AY195" s="164" t="s">
        <v>201</v>
      </c>
    </row>
    <row r="196" spans="2:65" s="13" customFormat="1" x14ac:dyDescent="0.2">
      <c r="B196" s="168"/>
      <c r="C196" s="261"/>
      <c r="D196" s="255" t="s">
        <v>214</v>
      </c>
      <c r="E196" s="262" t="s">
        <v>1</v>
      </c>
      <c r="F196" s="263" t="s">
        <v>2956</v>
      </c>
      <c r="G196" s="261"/>
      <c r="H196" s="264">
        <v>29.768000000000001</v>
      </c>
      <c r="I196" s="170"/>
      <c r="L196" s="168"/>
      <c r="M196" s="171"/>
      <c r="T196" s="172"/>
      <c r="AT196" s="169" t="s">
        <v>214</v>
      </c>
      <c r="AU196" s="169" t="s">
        <v>82</v>
      </c>
      <c r="AV196" s="13" t="s">
        <v>82</v>
      </c>
      <c r="AW196" s="13" t="s">
        <v>30</v>
      </c>
      <c r="AX196" s="13" t="s">
        <v>73</v>
      </c>
      <c r="AY196" s="169" t="s">
        <v>201</v>
      </c>
    </row>
    <row r="197" spans="2:65" s="14" customFormat="1" x14ac:dyDescent="0.2">
      <c r="B197" s="173"/>
      <c r="C197" s="265"/>
      <c r="D197" s="255" t="s">
        <v>214</v>
      </c>
      <c r="E197" s="266" t="s">
        <v>1</v>
      </c>
      <c r="F197" s="267" t="s">
        <v>221</v>
      </c>
      <c r="G197" s="265"/>
      <c r="H197" s="268">
        <v>29.768000000000001</v>
      </c>
      <c r="I197" s="175"/>
      <c r="L197" s="173"/>
      <c r="M197" s="176"/>
      <c r="T197" s="177"/>
      <c r="AT197" s="174" t="s">
        <v>214</v>
      </c>
      <c r="AU197" s="174" t="s">
        <v>82</v>
      </c>
      <c r="AV197" s="14" t="s">
        <v>208</v>
      </c>
      <c r="AW197" s="14" t="s">
        <v>30</v>
      </c>
      <c r="AX197" s="14" t="s">
        <v>80</v>
      </c>
      <c r="AY197" s="174" t="s">
        <v>201</v>
      </c>
    </row>
    <row r="198" spans="2:65" s="1" customFormat="1" ht="24" customHeight="1" x14ac:dyDescent="0.2">
      <c r="B198" s="152"/>
      <c r="C198" s="249" t="s">
        <v>259</v>
      </c>
      <c r="D198" s="249" t="s">
        <v>203</v>
      </c>
      <c r="E198" s="250" t="s">
        <v>2957</v>
      </c>
      <c r="F198" s="251" t="s">
        <v>2958</v>
      </c>
      <c r="G198" s="252" t="s">
        <v>278</v>
      </c>
      <c r="H198" s="253">
        <v>19.844999999999999</v>
      </c>
      <c r="I198" s="154"/>
      <c r="J198" s="155">
        <f>ROUND(I198*H198,2)</f>
        <v>0</v>
      </c>
      <c r="K198" s="153" t="s">
        <v>207</v>
      </c>
      <c r="L198" s="32"/>
      <c r="M198" s="156" t="s">
        <v>1</v>
      </c>
      <c r="N198" s="157" t="s">
        <v>38</v>
      </c>
      <c r="P198" s="158">
        <f>O198*H198</f>
        <v>0</v>
      </c>
      <c r="Q198" s="158">
        <v>0</v>
      </c>
      <c r="R198" s="158">
        <f>Q198*H198</f>
        <v>0</v>
      </c>
      <c r="S198" s="158">
        <v>0</v>
      </c>
      <c r="T198" s="159">
        <f>S198*H198</f>
        <v>0</v>
      </c>
      <c r="AR198" s="160" t="s">
        <v>208</v>
      </c>
      <c r="AT198" s="160" t="s">
        <v>203</v>
      </c>
      <c r="AU198" s="160" t="s">
        <v>82</v>
      </c>
      <c r="AY198" s="17" t="s">
        <v>201</v>
      </c>
      <c r="BE198" s="161">
        <f>IF(N198="základní",J198,0)</f>
        <v>0</v>
      </c>
      <c r="BF198" s="161">
        <f>IF(N198="snížená",J198,0)</f>
        <v>0</v>
      </c>
      <c r="BG198" s="161">
        <f>IF(N198="zákl. přenesená",J198,0)</f>
        <v>0</v>
      </c>
      <c r="BH198" s="161">
        <f>IF(N198="sníž. přenesená",J198,0)</f>
        <v>0</v>
      </c>
      <c r="BI198" s="161">
        <f>IF(N198="nulová",J198,0)</f>
        <v>0</v>
      </c>
      <c r="BJ198" s="17" t="s">
        <v>80</v>
      </c>
      <c r="BK198" s="161">
        <f>ROUND(I198*H198,2)</f>
        <v>0</v>
      </c>
      <c r="BL198" s="17" t="s">
        <v>208</v>
      </c>
      <c r="BM198" s="160" t="s">
        <v>2959</v>
      </c>
    </row>
    <row r="199" spans="2:65" s="1" customFormat="1" ht="29.25" x14ac:dyDescent="0.2">
      <c r="B199" s="32"/>
      <c r="C199" s="254"/>
      <c r="D199" s="255" t="s">
        <v>210</v>
      </c>
      <c r="E199" s="254"/>
      <c r="F199" s="256" t="s">
        <v>2960</v>
      </c>
      <c r="G199" s="254"/>
      <c r="H199" s="254"/>
      <c r="I199" s="96"/>
      <c r="L199" s="32"/>
      <c r="M199" s="162"/>
      <c r="T199" s="56"/>
      <c r="AT199" s="17" t="s">
        <v>210</v>
      </c>
      <c r="AU199" s="17" t="s">
        <v>82</v>
      </c>
    </row>
    <row r="200" spans="2:65" s="1" customFormat="1" ht="58.5" x14ac:dyDescent="0.2">
      <c r="B200" s="32"/>
      <c r="C200" s="254"/>
      <c r="D200" s="255" t="s">
        <v>212</v>
      </c>
      <c r="E200" s="254"/>
      <c r="F200" s="257" t="s">
        <v>2952</v>
      </c>
      <c r="G200" s="254"/>
      <c r="H200" s="254"/>
      <c r="I200" s="96"/>
      <c r="L200" s="32"/>
      <c r="M200" s="162"/>
      <c r="T200" s="56"/>
      <c r="AT200" s="17" t="s">
        <v>212</v>
      </c>
      <c r="AU200" s="17" t="s">
        <v>82</v>
      </c>
    </row>
    <row r="201" spans="2:65" s="12" customFormat="1" x14ac:dyDescent="0.2">
      <c r="B201" s="163"/>
      <c r="C201" s="258"/>
      <c r="D201" s="255" t="s">
        <v>214</v>
      </c>
      <c r="E201" s="259" t="s">
        <v>1</v>
      </c>
      <c r="F201" s="260" t="s">
        <v>2932</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2933</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272</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2953</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2954</v>
      </c>
      <c r="G205" s="258"/>
      <c r="H205" s="259" t="s">
        <v>1</v>
      </c>
      <c r="I205" s="165"/>
      <c r="L205" s="163"/>
      <c r="M205" s="166"/>
      <c r="T205" s="167"/>
      <c r="AT205" s="164" t="s">
        <v>214</v>
      </c>
      <c r="AU205" s="164" t="s">
        <v>82</v>
      </c>
      <c r="AV205" s="12" t="s">
        <v>80</v>
      </c>
      <c r="AW205" s="12" t="s">
        <v>30</v>
      </c>
      <c r="AX205" s="12" t="s">
        <v>73</v>
      </c>
      <c r="AY205" s="164" t="s">
        <v>201</v>
      </c>
    </row>
    <row r="206" spans="2:65" s="12" customFormat="1" ht="22.5" x14ac:dyDescent="0.2">
      <c r="B206" s="163"/>
      <c r="C206" s="258"/>
      <c r="D206" s="255" t="s">
        <v>214</v>
      </c>
      <c r="E206" s="259" t="s">
        <v>1</v>
      </c>
      <c r="F206" s="260" t="s">
        <v>2955</v>
      </c>
      <c r="G206" s="258"/>
      <c r="H206" s="259" t="s">
        <v>1</v>
      </c>
      <c r="I206" s="165"/>
      <c r="L206" s="163"/>
      <c r="M206" s="166"/>
      <c r="T206" s="167"/>
      <c r="AT206" s="164" t="s">
        <v>214</v>
      </c>
      <c r="AU206" s="164" t="s">
        <v>82</v>
      </c>
      <c r="AV206" s="12" t="s">
        <v>80</v>
      </c>
      <c r="AW206" s="12" t="s">
        <v>30</v>
      </c>
      <c r="AX206" s="12" t="s">
        <v>73</v>
      </c>
      <c r="AY206" s="164" t="s">
        <v>201</v>
      </c>
    </row>
    <row r="207" spans="2:65" s="13" customFormat="1" x14ac:dyDescent="0.2">
      <c r="B207" s="168"/>
      <c r="C207" s="261"/>
      <c r="D207" s="255" t="s">
        <v>214</v>
      </c>
      <c r="E207" s="262" t="s">
        <v>1</v>
      </c>
      <c r="F207" s="263" t="s">
        <v>2961</v>
      </c>
      <c r="G207" s="261"/>
      <c r="H207" s="264">
        <v>19.844999999999999</v>
      </c>
      <c r="I207" s="170"/>
      <c r="L207" s="168"/>
      <c r="M207" s="171"/>
      <c r="T207" s="172"/>
      <c r="AT207" s="169" t="s">
        <v>214</v>
      </c>
      <c r="AU207" s="169" t="s">
        <v>82</v>
      </c>
      <c r="AV207" s="13" t="s">
        <v>82</v>
      </c>
      <c r="AW207" s="13" t="s">
        <v>30</v>
      </c>
      <c r="AX207" s="13" t="s">
        <v>73</v>
      </c>
      <c r="AY207" s="169" t="s">
        <v>201</v>
      </c>
    </row>
    <row r="208" spans="2:65" s="14" customFormat="1" x14ac:dyDescent="0.2">
      <c r="B208" s="173"/>
      <c r="C208" s="265"/>
      <c r="D208" s="255" t="s">
        <v>214</v>
      </c>
      <c r="E208" s="266" t="s">
        <v>1</v>
      </c>
      <c r="F208" s="267" t="s">
        <v>221</v>
      </c>
      <c r="G208" s="265"/>
      <c r="H208" s="268">
        <v>19.844999999999999</v>
      </c>
      <c r="I208" s="175"/>
      <c r="L208" s="173"/>
      <c r="M208" s="176"/>
      <c r="T208" s="177"/>
      <c r="AT208" s="174" t="s">
        <v>214</v>
      </c>
      <c r="AU208" s="174" t="s">
        <v>82</v>
      </c>
      <c r="AV208" s="14" t="s">
        <v>208</v>
      </c>
      <c r="AW208" s="14" t="s">
        <v>30</v>
      </c>
      <c r="AX208" s="14" t="s">
        <v>80</v>
      </c>
      <c r="AY208" s="174" t="s">
        <v>201</v>
      </c>
    </row>
    <row r="209" spans="2:65" s="1" customFormat="1" ht="24" customHeight="1" x14ac:dyDescent="0.2">
      <c r="B209" s="152"/>
      <c r="C209" s="249" t="s">
        <v>266</v>
      </c>
      <c r="D209" s="249" t="s">
        <v>203</v>
      </c>
      <c r="E209" s="250" t="s">
        <v>2962</v>
      </c>
      <c r="F209" s="251" t="s">
        <v>2963</v>
      </c>
      <c r="G209" s="252" t="s">
        <v>278</v>
      </c>
      <c r="H209" s="253">
        <v>5.9539999999999997</v>
      </c>
      <c r="I209" s="154"/>
      <c r="J209" s="155">
        <f>ROUND(I209*H209,2)</f>
        <v>0</v>
      </c>
      <c r="K209" s="153" t="s">
        <v>207</v>
      </c>
      <c r="L209" s="32"/>
      <c r="M209" s="156" t="s">
        <v>1</v>
      </c>
      <c r="N209" s="157" t="s">
        <v>38</v>
      </c>
      <c r="P209" s="158">
        <f>O209*H209</f>
        <v>0</v>
      </c>
      <c r="Q209" s="158">
        <v>0</v>
      </c>
      <c r="R209" s="158">
        <f>Q209*H209</f>
        <v>0</v>
      </c>
      <c r="S209" s="158">
        <v>0</v>
      </c>
      <c r="T209" s="159">
        <f>S209*H209</f>
        <v>0</v>
      </c>
      <c r="AR209" s="160" t="s">
        <v>208</v>
      </c>
      <c r="AT209" s="160" t="s">
        <v>203</v>
      </c>
      <c r="AU209" s="160" t="s">
        <v>82</v>
      </c>
      <c r="AY209" s="17" t="s">
        <v>201</v>
      </c>
      <c r="BE209" s="161">
        <f>IF(N209="základní",J209,0)</f>
        <v>0</v>
      </c>
      <c r="BF209" s="161">
        <f>IF(N209="snížená",J209,0)</f>
        <v>0</v>
      </c>
      <c r="BG209" s="161">
        <f>IF(N209="zákl. přenesená",J209,0)</f>
        <v>0</v>
      </c>
      <c r="BH209" s="161">
        <f>IF(N209="sníž. přenesená",J209,0)</f>
        <v>0</v>
      </c>
      <c r="BI209" s="161">
        <f>IF(N209="nulová",J209,0)</f>
        <v>0</v>
      </c>
      <c r="BJ209" s="17" t="s">
        <v>80</v>
      </c>
      <c r="BK209" s="161">
        <f>ROUND(I209*H209,2)</f>
        <v>0</v>
      </c>
      <c r="BL209" s="17" t="s">
        <v>208</v>
      </c>
      <c r="BM209" s="160" t="s">
        <v>2964</v>
      </c>
    </row>
    <row r="210" spans="2:65" s="1" customFormat="1" ht="29.25" x14ac:dyDescent="0.2">
      <c r="B210" s="32"/>
      <c r="C210" s="254"/>
      <c r="D210" s="255" t="s">
        <v>210</v>
      </c>
      <c r="E210" s="254"/>
      <c r="F210" s="256" t="s">
        <v>2965</v>
      </c>
      <c r="G210" s="254"/>
      <c r="H210" s="254"/>
      <c r="I210" s="96"/>
      <c r="L210" s="32"/>
      <c r="M210" s="162"/>
      <c r="T210" s="56"/>
      <c r="AT210" s="17" t="s">
        <v>210</v>
      </c>
      <c r="AU210" s="17" t="s">
        <v>82</v>
      </c>
    </row>
    <row r="211" spans="2:65" s="1" customFormat="1" ht="58.5" x14ac:dyDescent="0.2">
      <c r="B211" s="32"/>
      <c r="C211" s="254"/>
      <c r="D211" s="255" t="s">
        <v>212</v>
      </c>
      <c r="E211" s="254"/>
      <c r="F211" s="257" t="s">
        <v>2952</v>
      </c>
      <c r="G211" s="254"/>
      <c r="H211" s="254"/>
      <c r="I211" s="96"/>
      <c r="L211" s="32"/>
      <c r="M211" s="162"/>
      <c r="T211" s="56"/>
      <c r="AT211" s="17" t="s">
        <v>212</v>
      </c>
      <c r="AU211" s="17" t="s">
        <v>82</v>
      </c>
    </row>
    <row r="212" spans="2:65" s="12" customFormat="1" x14ac:dyDescent="0.2">
      <c r="B212" s="163"/>
      <c r="C212" s="258"/>
      <c r="D212" s="255" t="s">
        <v>214</v>
      </c>
      <c r="E212" s="259" t="s">
        <v>1</v>
      </c>
      <c r="F212" s="260" t="s">
        <v>2932</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2933</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272</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2966</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2954</v>
      </c>
      <c r="G216" s="258"/>
      <c r="H216" s="259" t="s">
        <v>1</v>
      </c>
      <c r="I216" s="165"/>
      <c r="L216" s="163"/>
      <c r="M216" s="166"/>
      <c r="T216" s="167"/>
      <c r="AT216" s="164" t="s">
        <v>214</v>
      </c>
      <c r="AU216" s="164" t="s">
        <v>82</v>
      </c>
      <c r="AV216" s="12" t="s">
        <v>80</v>
      </c>
      <c r="AW216" s="12" t="s">
        <v>30</v>
      </c>
      <c r="AX216" s="12" t="s">
        <v>73</v>
      </c>
      <c r="AY216" s="164" t="s">
        <v>201</v>
      </c>
    </row>
    <row r="217" spans="2:65" s="12" customFormat="1" ht="22.5" x14ac:dyDescent="0.2">
      <c r="B217" s="163"/>
      <c r="C217" s="258"/>
      <c r="D217" s="255" t="s">
        <v>214</v>
      </c>
      <c r="E217" s="259" t="s">
        <v>1</v>
      </c>
      <c r="F217" s="260" t="s">
        <v>2955</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2961</v>
      </c>
      <c r="G218" s="261"/>
      <c r="H218" s="264">
        <v>19.844999999999999</v>
      </c>
      <c r="I218" s="170"/>
      <c r="L218" s="168"/>
      <c r="M218" s="171"/>
      <c r="T218" s="172"/>
      <c r="AT218" s="169" t="s">
        <v>214</v>
      </c>
      <c r="AU218" s="169" t="s">
        <v>82</v>
      </c>
      <c r="AV218" s="13" t="s">
        <v>82</v>
      </c>
      <c r="AW218" s="13" t="s">
        <v>30</v>
      </c>
      <c r="AX218" s="13" t="s">
        <v>73</v>
      </c>
      <c r="AY218" s="169" t="s">
        <v>201</v>
      </c>
    </row>
    <row r="219" spans="2:65" s="14" customFormat="1" x14ac:dyDescent="0.2">
      <c r="B219" s="173"/>
      <c r="C219" s="265"/>
      <c r="D219" s="255" t="s">
        <v>214</v>
      </c>
      <c r="E219" s="266" t="s">
        <v>1</v>
      </c>
      <c r="F219" s="267" t="s">
        <v>221</v>
      </c>
      <c r="G219" s="265"/>
      <c r="H219" s="268">
        <v>19.844999999999999</v>
      </c>
      <c r="I219" s="175"/>
      <c r="L219" s="173"/>
      <c r="M219" s="176"/>
      <c r="T219" s="177"/>
      <c r="AT219" s="174" t="s">
        <v>214</v>
      </c>
      <c r="AU219" s="174" t="s">
        <v>82</v>
      </c>
      <c r="AV219" s="14" t="s">
        <v>208</v>
      </c>
      <c r="AW219" s="14" t="s">
        <v>30</v>
      </c>
      <c r="AX219" s="14" t="s">
        <v>80</v>
      </c>
      <c r="AY219" s="174" t="s">
        <v>201</v>
      </c>
    </row>
    <row r="220" spans="2:65" s="13" customFormat="1" x14ac:dyDescent="0.2">
      <c r="B220" s="168"/>
      <c r="C220" s="261"/>
      <c r="D220" s="255" t="s">
        <v>214</v>
      </c>
      <c r="E220" s="261"/>
      <c r="F220" s="263" t="s">
        <v>2967</v>
      </c>
      <c r="G220" s="261"/>
      <c r="H220" s="264">
        <v>5.9539999999999997</v>
      </c>
      <c r="I220" s="170"/>
      <c r="L220" s="168"/>
      <c r="M220" s="171"/>
      <c r="T220" s="172"/>
      <c r="AT220" s="169" t="s">
        <v>214</v>
      </c>
      <c r="AU220" s="169" t="s">
        <v>82</v>
      </c>
      <c r="AV220" s="13" t="s">
        <v>82</v>
      </c>
      <c r="AW220" s="13" t="s">
        <v>3</v>
      </c>
      <c r="AX220" s="13" t="s">
        <v>80</v>
      </c>
      <c r="AY220" s="169" t="s">
        <v>201</v>
      </c>
    </row>
    <row r="221" spans="2:65" s="1" customFormat="1" ht="24" customHeight="1" x14ac:dyDescent="0.2">
      <c r="B221" s="152"/>
      <c r="C221" s="249" t="s">
        <v>275</v>
      </c>
      <c r="D221" s="249" t="s">
        <v>203</v>
      </c>
      <c r="E221" s="250" t="s">
        <v>293</v>
      </c>
      <c r="F221" s="251" t="s">
        <v>294</v>
      </c>
      <c r="G221" s="252" t="s">
        <v>278</v>
      </c>
      <c r="H221" s="253">
        <v>89.613</v>
      </c>
      <c r="I221" s="154"/>
      <c r="J221" s="155">
        <f>ROUND(I221*H221,2)</f>
        <v>0</v>
      </c>
      <c r="K221" s="153" t="s">
        <v>207</v>
      </c>
      <c r="L221" s="32"/>
      <c r="M221" s="156" t="s">
        <v>1</v>
      </c>
      <c r="N221" s="157" t="s">
        <v>38</v>
      </c>
      <c r="P221" s="158">
        <f>O221*H221</f>
        <v>0</v>
      </c>
      <c r="Q221" s="158">
        <v>0</v>
      </c>
      <c r="R221" s="158">
        <f>Q221*H221</f>
        <v>0</v>
      </c>
      <c r="S221" s="158">
        <v>0</v>
      </c>
      <c r="T221" s="159">
        <f>S221*H221</f>
        <v>0</v>
      </c>
      <c r="AR221" s="160" t="s">
        <v>208</v>
      </c>
      <c r="AT221" s="160" t="s">
        <v>203</v>
      </c>
      <c r="AU221" s="160" t="s">
        <v>82</v>
      </c>
      <c r="AY221" s="17" t="s">
        <v>201</v>
      </c>
      <c r="BE221" s="161">
        <f>IF(N221="základní",J221,0)</f>
        <v>0</v>
      </c>
      <c r="BF221" s="161">
        <f>IF(N221="snížená",J221,0)</f>
        <v>0</v>
      </c>
      <c r="BG221" s="161">
        <f>IF(N221="zákl. přenesená",J221,0)</f>
        <v>0</v>
      </c>
      <c r="BH221" s="161">
        <f>IF(N221="sníž. přenesená",J221,0)</f>
        <v>0</v>
      </c>
      <c r="BI221" s="161">
        <f>IF(N221="nulová",J221,0)</f>
        <v>0</v>
      </c>
      <c r="BJ221" s="17" t="s">
        <v>80</v>
      </c>
      <c r="BK221" s="161">
        <f>ROUND(I221*H221,2)</f>
        <v>0</v>
      </c>
      <c r="BL221" s="17" t="s">
        <v>208</v>
      </c>
      <c r="BM221" s="160" t="s">
        <v>2968</v>
      </c>
    </row>
    <row r="222" spans="2:65" s="1" customFormat="1" ht="29.25" x14ac:dyDescent="0.2">
      <c r="B222" s="32"/>
      <c r="C222" s="254"/>
      <c r="D222" s="255" t="s">
        <v>210</v>
      </c>
      <c r="E222" s="254"/>
      <c r="F222" s="256" t="s">
        <v>296</v>
      </c>
      <c r="G222" s="254"/>
      <c r="H222" s="254"/>
      <c r="I222" s="96"/>
      <c r="L222" s="32"/>
      <c r="M222" s="162"/>
      <c r="T222" s="56"/>
      <c r="AT222" s="17" t="s">
        <v>210</v>
      </c>
      <c r="AU222" s="17" t="s">
        <v>82</v>
      </c>
    </row>
    <row r="223" spans="2:65" s="1" customFormat="1" ht="204.75" x14ac:dyDescent="0.2">
      <c r="B223" s="32"/>
      <c r="C223" s="254"/>
      <c r="D223" s="255" t="s">
        <v>212</v>
      </c>
      <c r="E223" s="254"/>
      <c r="F223" s="257" t="s">
        <v>297</v>
      </c>
      <c r="G223" s="254"/>
      <c r="H223" s="254"/>
      <c r="I223" s="96"/>
      <c r="L223" s="32"/>
      <c r="M223" s="162"/>
      <c r="T223" s="56"/>
      <c r="AT223" s="17" t="s">
        <v>212</v>
      </c>
      <c r="AU223" s="17" t="s">
        <v>82</v>
      </c>
    </row>
    <row r="224" spans="2:65" s="12" customFormat="1" x14ac:dyDescent="0.2">
      <c r="B224" s="163"/>
      <c r="C224" s="258"/>
      <c r="D224" s="255" t="s">
        <v>214</v>
      </c>
      <c r="E224" s="259" t="s">
        <v>1</v>
      </c>
      <c r="F224" s="260" t="s">
        <v>2932</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2933</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272</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2934</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2969</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809</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2970</v>
      </c>
      <c r="G230" s="258"/>
      <c r="H230" s="259" t="s">
        <v>1</v>
      </c>
      <c r="I230" s="165"/>
      <c r="L230" s="163"/>
      <c r="M230" s="166"/>
      <c r="T230" s="167"/>
      <c r="AT230" s="164" t="s">
        <v>214</v>
      </c>
      <c r="AU230" s="164" t="s">
        <v>82</v>
      </c>
      <c r="AV230" s="12" t="s">
        <v>80</v>
      </c>
      <c r="AW230" s="12" t="s">
        <v>30</v>
      </c>
      <c r="AX230" s="12" t="s">
        <v>73</v>
      </c>
      <c r="AY230" s="164" t="s">
        <v>201</v>
      </c>
    </row>
    <row r="231" spans="2:65" s="13" customFormat="1" x14ac:dyDescent="0.2">
      <c r="B231" s="168"/>
      <c r="C231" s="261"/>
      <c r="D231" s="255" t="s">
        <v>214</v>
      </c>
      <c r="E231" s="262" t="s">
        <v>1</v>
      </c>
      <c r="F231" s="263" t="s">
        <v>2971</v>
      </c>
      <c r="G231" s="261"/>
      <c r="H231" s="264">
        <v>89.613</v>
      </c>
      <c r="I231" s="170"/>
      <c r="L231" s="168"/>
      <c r="M231" s="171"/>
      <c r="T231" s="172"/>
      <c r="AT231" s="169" t="s">
        <v>214</v>
      </c>
      <c r="AU231" s="169" t="s">
        <v>82</v>
      </c>
      <c r="AV231" s="13" t="s">
        <v>82</v>
      </c>
      <c r="AW231" s="13" t="s">
        <v>30</v>
      </c>
      <c r="AX231" s="13" t="s">
        <v>73</v>
      </c>
      <c r="AY231" s="169" t="s">
        <v>201</v>
      </c>
    </row>
    <row r="232" spans="2:65" s="14" customFormat="1" x14ac:dyDescent="0.2">
      <c r="B232" s="173"/>
      <c r="C232" s="265"/>
      <c r="D232" s="255" t="s">
        <v>214</v>
      </c>
      <c r="E232" s="266" t="s">
        <v>1</v>
      </c>
      <c r="F232" s="267" t="s">
        <v>221</v>
      </c>
      <c r="G232" s="265"/>
      <c r="H232" s="268">
        <v>89.613</v>
      </c>
      <c r="I232" s="175"/>
      <c r="L232" s="173"/>
      <c r="M232" s="176"/>
      <c r="T232" s="177"/>
      <c r="AT232" s="174" t="s">
        <v>214</v>
      </c>
      <c r="AU232" s="174" t="s">
        <v>82</v>
      </c>
      <c r="AV232" s="14" t="s">
        <v>208</v>
      </c>
      <c r="AW232" s="14" t="s">
        <v>30</v>
      </c>
      <c r="AX232" s="14" t="s">
        <v>80</v>
      </c>
      <c r="AY232" s="174" t="s">
        <v>201</v>
      </c>
    </row>
    <row r="233" spans="2:65" s="1" customFormat="1" ht="24" customHeight="1" x14ac:dyDescent="0.2">
      <c r="B233" s="152"/>
      <c r="C233" s="249" t="s">
        <v>284</v>
      </c>
      <c r="D233" s="249" t="s">
        <v>203</v>
      </c>
      <c r="E233" s="250" t="s">
        <v>306</v>
      </c>
      <c r="F233" s="251" t="s">
        <v>307</v>
      </c>
      <c r="G233" s="252" t="s">
        <v>278</v>
      </c>
      <c r="H233" s="253">
        <v>224.03299999999999</v>
      </c>
      <c r="I233" s="154"/>
      <c r="J233" s="155">
        <f>ROUND(I233*H233,2)</f>
        <v>0</v>
      </c>
      <c r="K233" s="153" t="s">
        <v>207</v>
      </c>
      <c r="L233" s="32"/>
      <c r="M233" s="156" t="s">
        <v>1</v>
      </c>
      <c r="N233" s="157" t="s">
        <v>38</v>
      </c>
      <c r="P233" s="158">
        <f>O233*H233</f>
        <v>0</v>
      </c>
      <c r="Q233" s="158">
        <v>0</v>
      </c>
      <c r="R233" s="158">
        <f>Q233*H233</f>
        <v>0</v>
      </c>
      <c r="S233" s="158">
        <v>0</v>
      </c>
      <c r="T233" s="159">
        <f>S233*H233</f>
        <v>0</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2972</v>
      </c>
    </row>
    <row r="234" spans="2:65" s="1" customFormat="1" ht="29.25" x14ac:dyDescent="0.2">
      <c r="B234" s="32"/>
      <c r="C234" s="254"/>
      <c r="D234" s="255" t="s">
        <v>210</v>
      </c>
      <c r="E234" s="254"/>
      <c r="F234" s="256" t="s">
        <v>309</v>
      </c>
      <c r="G234" s="254"/>
      <c r="H234" s="254"/>
      <c r="I234" s="96"/>
      <c r="L234" s="32"/>
      <c r="M234" s="162"/>
      <c r="T234" s="56"/>
      <c r="AT234" s="17" t="s">
        <v>210</v>
      </c>
      <c r="AU234" s="17" t="s">
        <v>82</v>
      </c>
    </row>
    <row r="235" spans="2:65" s="1" customFormat="1" ht="204.75" x14ac:dyDescent="0.2">
      <c r="B235" s="32"/>
      <c r="C235" s="254"/>
      <c r="D235" s="255" t="s">
        <v>212</v>
      </c>
      <c r="E235" s="254"/>
      <c r="F235" s="257" t="s">
        <v>297</v>
      </c>
      <c r="G235" s="254"/>
      <c r="H235" s="254"/>
      <c r="I235" s="96"/>
      <c r="L235" s="32"/>
      <c r="M235" s="162"/>
      <c r="T235" s="56"/>
      <c r="AT235" s="17" t="s">
        <v>212</v>
      </c>
      <c r="AU235" s="17" t="s">
        <v>82</v>
      </c>
    </row>
    <row r="236" spans="2:65" s="12" customFormat="1" x14ac:dyDescent="0.2">
      <c r="B236" s="163"/>
      <c r="C236" s="258"/>
      <c r="D236" s="255" t="s">
        <v>214</v>
      </c>
      <c r="E236" s="259" t="s">
        <v>1</v>
      </c>
      <c r="F236" s="260" t="s">
        <v>2932</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2933</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2934</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2969</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809</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2970</v>
      </c>
      <c r="G242" s="258"/>
      <c r="H242" s="259" t="s">
        <v>1</v>
      </c>
      <c r="I242" s="165"/>
      <c r="L242" s="163"/>
      <c r="M242" s="166"/>
      <c r="T242" s="167"/>
      <c r="AT242" s="164" t="s">
        <v>214</v>
      </c>
      <c r="AU242" s="164" t="s">
        <v>82</v>
      </c>
      <c r="AV242" s="12" t="s">
        <v>80</v>
      </c>
      <c r="AW242" s="12" t="s">
        <v>30</v>
      </c>
      <c r="AX242" s="12" t="s">
        <v>73</v>
      </c>
      <c r="AY242" s="164" t="s">
        <v>201</v>
      </c>
    </row>
    <row r="243" spans="2:65" s="13" customFormat="1" x14ac:dyDescent="0.2">
      <c r="B243" s="168"/>
      <c r="C243" s="261"/>
      <c r="D243" s="255" t="s">
        <v>214</v>
      </c>
      <c r="E243" s="262" t="s">
        <v>1</v>
      </c>
      <c r="F243" s="263" t="s">
        <v>2973</v>
      </c>
      <c r="G243" s="261"/>
      <c r="H243" s="264">
        <v>224.03299999999999</v>
      </c>
      <c r="I243" s="170"/>
      <c r="L243" s="168"/>
      <c r="M243" s="171"/>
      <c r="T243" s="172"/>
      <c r="AT243" s="169" t="s">
        <v>214</v>
      </c>
      <c r="AU243" s="169" t="s">
        <v>82</v>
      </c>
      <c r="AV243" s="13" t="s">
        <v>82</v>
      </c>
      <c r="AW243" s="13" t="s">
        <v>30</v>
      </c>
      <c r="AX243" s="13" t="s">
        <v>73</v>
      </c>
      <c r="AY243" s="169" t="s">
        <v>201</v>
      </c>
    </row>
    <row r="244" spans="2:65" s="14" customFormat="1" x14ac:dyDescent="0.2">
      <c r="B244" s="173"/>
      <c r="C244" s="265"/>
      <c r="D244" s="255" t="s">
        <v>214</v>
      </c>
      <c r="E244" s="266" t="s">
        <v>1</v>
      </c>
      <c r="F244" s="267" t="s">
        <v>221</v>
      </c>
      <c r="G244" s="265"/>
      <c r="H244" s="268">
        <v>224.03299999999999</v>
      </c>
      <c r="I244" s="175"/>
      <c r="L244" s="173"/>
      <c r="M244" s="176"/>
      <c r="T244" s="177"/>
      <c r="AT244" s="174" t="s">
        <v>214</v>
      </c>
      <c r="AU244" s="174" t="s">
        <v>82</v>
      </c>
      <c r="AV244" s="14" t="s">
        <v>208</v>
      </c>
      <c r="AW244" s="14" t="s">
        <v>30</v>
      </c>
      <c r="AX244" s="14" t="s">
        <v>80</v>
      </c>
      <c r="AY244" s="174" t="s">
        <v>201</v>
      </c>
    </row>
    <row r="245" spans="2:65" s="1" customFormat="1" ht="24" customHeight="1" x14ac:dyDescent="0.2">
      <c r="B245" s="152"/>
      <c r="C245" s="249" t="s">
        <v>292</v>
      </c>
      <c r="D245" s="249" t="s">
        <v>203</v>
      </c>
      <c r="E245" s="250" t="s">
        <v>313</v>
      </c>
      <c r="F245" s="251" t="s">
        <v>314</v>
      </c>
      <c r="G245" s="252" t="s">
        <v>278</v>
      </c>
      <c r="H245" s="253">
        <v>67.209999999999994</v>
      </c>
      <c r="I245" s="154"/>
      <c r="J245" s="155">
        <f>ROUND(I245*H245,2)</f>
        <v>0</v>
      </c>
      <c r="K245" s="153" t="s">
        <v>207</v>
      </c>
      <c r="L245" s="32"/>
      <c r="M245" s="156" t="s">
        <v>1</v>
      </c>
      <c r="N245" s="157" t="s">
        <v>38</v>
      </c>
      <c r="P245" s="158">
        <f>O245*H245</f>
        <v>0</v>
      </c>
      <c r="Q245" s="158">
        <v>0</v>
      </c>
      <c r="R245" s="158">
        <f>Q245*H245</f>
        <v>0</v>
      </c>
      <c r="S245" s="158">
        <v>0</v>
      </c>
      <c r="T245" s="159">
        <f>S245*H245</f>
        <v>0</v>
      </c>
      <c r="AR245" s="160" t="s">
        <v>208</v>
      </c>
      <c r="AT245" s="160" t="s">
        <v>203</v>
      </c>
      <c r="AU245" s="160" t="s">
        <v>82</v>
      </c>
      <c r="AY245" s="17" t="s">
        <v>201</v>
      </c>
      <c r="BE245" s="161">
        <f>IF(N245="základní",J245,0)</f>
        <v>0</v>
      </c>
      <c r="BF245" s="161">
        <f>IF(N245="snížená",J245,0)</f>
        <v>0</v>
      </c>
      <c r="BG245" s="161">
        <f>IF(N245="zákl. přenesená",J245,0)</f>
        <v>0</v>
      </c>
      <c r="BH245" s="161">
        <f>IF(N245="sníž. přenesená",J245,0)</f>
        <v>0</v>
      </c>
      <c r="BI245" s="161">
        <f>IF(N245="nulová",J245,0)</f>
        <v>0</v>
      </c>
      <c r="BJ245" s="17" t="s">
        <v>80</v>
      </c>
      <c r="BK245" s="161">
        <f>ROUND(I245*H245,2)</f>
        <v>0</v>
      </c>
      <c r="BL245" s="17" t="s">
        <v>208</v>
      </c>
      <c r="BM245" s="160" t="s">
        <v>2974</v>
      </c>
    </row>
    <row r="246" spans="2:65" s="1" customFormat="1" ht="29.25" x14ac:dyDescent="0.2">
      <c r="B246" s="32"/>
      <c r="C246" s="254"/>
      <c r="D246" s="255" t="s">
        <v>210</v>
      </c>
      <c r="E246" s="254"/>
      <c r="F246" s="256" t="s">
        <v>316</v>
      </c>
      <c r="G246" s="254"/>
      <c r="H246" s="254"/>
      <c r="I246" s="96"/>
      <c r="L246" s="32"/>
      <c r="M246" s="162"/>
      <c r="T246" s="56"/>
      <c r="AT246" s="17" t="s">
        <v>210</v>
      </c>
      <c r="AU246" s="17" t="s">
        <v>82</v>
      </c>
    </row>
    <row r="247" spans="2:65" s="1" customFormat="1" ht="204.75" x14ac:dyDescent="0.2">
      <c r="B247" s="32"/>
      <c r="C247" s="254"/>
      <c r="D247" s="255" t="s">
        <v>212</v>
      </c>
      <c r="E247" s="254"/>
      <c r="F247" s="257" t="s">
        <v>297</v>
      </c>
      <c r="G247" s="254"/>
      <c r="H247" s="254"/>
      <c r="I247" s="96"/>
      <c r="L247" s="32"/>
      <c r="M247" s="162"/>
      <c r="T247" s="56"/>
      <c r="AT247" s="17" t="s">
        <v>212</v>
      </c>
      <c r="AU247" s="17" t="s">
        <v>82</v>
      </c>
    </row>
    <row r="248" spans="2:65" s="12" customFormat="1" x14ac:dyDescent="0.2">
      <c r="B248" s="163"/>
      <c r="C248" s="258"/>
      <c r="D248" s="255" t="s">
        <v>214</v>
      </c>
      <c r="E248" s="259" t="s">
        <v>1</v>
      </c>
      <c r="F248" s="260" t="s">
        <v>2932</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2933</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2934</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2969</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809</v>
      </c>
      <c r="G253" s="258"/>
      <c r="H253" s="259" t="s">
        <v>1</v>
      </c>
      <c r="I253" s="165"/>
      <c r="L253" s="163"/>
      <c r="M253" s="166"/>
      <c r="T253" s="167"/>
      <c r="AT253" s="164" t="s">
        <v>214</v>
      </c>
      <c r="AU253" s="164" t="s">
        <v>82</v>
      </c>
      <c r="AV253" s="12" t="s">
        <v>80</v>
      </c>
      <c r="AW253" s="12" t="s">
        <v>30</v>
      </c>
      <c r="AX253" s="12" t="s">
        <v>73</v>
      </c>
      <c r="AY253" s="164" t="s">
        <v>201</v>
      </c>
    </row>
    <row r="254" spans="2:65" s="12" customFormat="1" x14ac:dyDescent="0.2">
      <c r="B254" s="163"/>
      <c r="C254" s="258"/>
      <c r="D254" s="255" t="s">
        <v>214</v>
      </c>
      <c r="E254" s="259" t="s">
        <v>1</v>
      </c>
      <c r="F254" s="260" t="s">
        <v>2970</v>
      </c>
      <c r="G254" s="258"/>
      <c r="H254" s="259" t="s">
        <v>1</v>
      </c>
      <c r="I254" s="165"/>
      <c r="L254" s="163"/>
      <c r="M254" s="166"/>
      <c r="T254" s="167"/>
      <c r="AT254" s="164" t="s">
        <v>214</v>
      </c>
      <c r="AU254" s="164" t="s">
        <v>82</v>
      </c>
      <c r="AV254" s="12" t="s">
        <v>80</v>
      </c>
      <c r="AW254" s="12" t="s">
        <v>30</v>
      </c>
      <c r="AX254" s="12" t="s">
        <v>73</v>
      </c>
      <c r="AY254" s="164" t="s">
        <v>201</v>
      </c>
    </row>
    <row r="255" spans="2:65" s="13" customFormat="1" x14ac:dyDescent="0.2">
      <c r="B255" s="168"/>
      <c r="C255" s="261"/>
      <c r="D255" s="255" t="s">
        <v>214</v>
      </c>
      <c r="E255" s="262" t="s">
        <v>1</v>
      </c>
      <c r="F255" s="263" t="s">
        <v>2973</v>
      </c>
      <c r="G255" s="261"/>
      <c r="H255" s="264">
        <v>224.03299999999999</v>
      </c>
      <c r="I255" s="170"/>
      <c r="L255" s="168"/>
      <c r="M255" s="171"/>
      <c r="T255" s="172"/>
      <c r="AT255" s="169" t="s">
        <v>214</v>
      </c>
      <c r="AU255" s="169" t="s">
        <v>82</v>
      </c>
      <c r="AV255" s="13" t="s">
        <v>82</v>
      </c>
      <c r="AW255" s="13" t="s">
        <v>30</v>
      </c>
      <c r="AX255" s="13" t="s">
        <v>73</v>
      </c>
      <c r="AY255" s="169" t="s">
        <v>201</v>
      </c>
    </row>
    <row r="256" spans="2:65" s="14" customFormat="1" x14ac:dyDescent="0.2">
      <c r="B256" s="173"/>
      <c r="C256" s="265"/>
      <c r="D256" s="255" t="s">
        <v>214</v>
      </c>
      <c r="E256" s="266" t="s">
        <v>1</v>
      </c>
      <c r="F256" s="267" t="s">
        <v>221</v>
      </c>
      <c r="G256" s="265"/>
      <c r="H256" s="268">
        <v>224.03299999999999</v>
      </c>
      <c r="I256" s="175"/>
      <c r="L256" s="173"/>
      <c r="M256" s="176"/>
      <c r="T256" s="177"/>
      <c r="AT256" s="174" t="s">
        <v>214</v>
      </c>
      <c r="AU256" s="174" t="s">
        <v>82</v>
      </c>
      <c r="AV256" s="14" t="s">
        <v>208</v>
      </c>
      <c r="AW256" s="14" t="s">
        <v>30</v>
      </c>
      <c r="AX256" s="14" t="s">
        <v>80</v>
      </c>
      <c r="AY256" s="174" t="s">
        <v>201</v>
      </c>
    </row>
    <row r="257" spans="2:65" s="13" customFormat="1" x14ac:dyDescent="0.2">
      <c r="B257" s="168"/>
      <c r="C257" s="261"/>
      <c r="D257" s="255" t="s">
        <v>214</v>
      </c>
      <c r="E257" s="261"/>
      <c r="F257" s="263" t="s">
        <v>2975</v>
      </c>
      <c r="G257" s="261"/>
      <c r="H257" s="264">
        <v>67.209999999999994</v>
      </c>
      <c r="I257" s="170"/>
      <c r="L257" s="168"/>
      <c r="M257" s="171"/>
      <c r="T257" s="172"/>
      <c r="AT257" s="169" t="s">
        <v>214</v>
      </c>
      <c r="AU257" s="169" t="s">
        <v>82</v>
      </c>
      <c r="AV257" s="13" t="s">
        <v>82</v>
      </c>
      <c r="AW257" s="13" t="s">
        <v>3</v>
      </c>
      <c r="AX257" s="13" t="s">
        <v>80</v>
      </c>
      <c r="AY257" s="169" t="s">
        <v>201</v>
      </c>
    </row>
    <row r="258" spans="2:65" s="1" customFormat="1" ht="24" customHeight="1" x14ac:dyDescent="0.2">
      <c r="B258" s="152"/>
      <c r="C258" s="249" t="s">
        <v>305</v>
      </c>
      <c r="D258" s="249" t="s">
        <v>203</v>
      </c>
      <c r="E258" s="250" t="s">
        <v>819</v>
      </c>
      <c r="F258" s="251" t="s">
        <v>820</v>
      </c>
      <c r="G258" s="252" t="s">
        <v>278</v>
      </c>
      <c r="H258" s="253">
        <v>134.41999999999999</v>
      </c>
      <c r="I258" s="154"/>
      <c r="J258" s="155">
        <f>ROUND(I258*H258,2)</f>
        <v>0</v>
      </c>
      <c r="K258" s="153" t="s">
        <v>207</v>
      </c>
      <c r="L258" s="32"/>
      <c r="M258" s="156" t="s">
        <v>1</v>
      </c>
      <c r="N258" s="157" t="s">
        <v>38</v>
      </c>
      <c r="P258" s="158">
        <f>O258*H258</f>
        <v>0</v>
      </c>
      <c r="Q258" s="158">
        <v>0</v>
      </c>
      <c r="R258" s="158">
        <f>Q258*H258</f>
        <v>0</v>
      </c>
      <c r="S258" s="158">
        <v>0</v>
      </c>
      <c r="T258" s="159">
        <f>S258*H258</f>
        <v>0</v>
      </c>
      <c r="AR258" s="160" t="s">
        <v>208</v>
      </c>
      <c r="AT258" s="160" t="s">
        <v>203</v>
      </c>
      <c r="AU258" s="160" t="s">
        <v>82</v>
      </c>
      <c r="AY258" s="17" t="s">
        <v>201</v>
      </c>
      <c r="BE258" s="161">
        <f>IF(N258="základní",J258,0)</f>
        <v>0</v>
      </c>
      <c r="BF258" s="161">
        <f>IF(N258="snížená",J258,0)</f>
        <v>0</v>
      </c>
      <c r="BG258" s="161">
        <f>IF(N258="zákl. přenesená",J258,0)</f>
        <v>0</v>
      </c>
      <c r="BH258" s="161">
        <f>IF(N258="sníž. přenesená",J258,0)</f>
        <v>0</v>
      </c>
      <c r="BI258" s="161">
        <f>IF(N258="nulová",J258,0)</f>
        <v>0</v>
      </c>
      <c r="BJ258" s="17" t="s">
        <v>80</v>
      </c>
      <c r="BK258" s="161">
        <f>ROUND(I258*H258,2)</f>
        <v>0</v>
      </c>
      <c r="BL258" s="17" t="s">
        <v>208</v>
      </c>
      <c r="BM258" s="160" t="s">
        <v>2976</v>
      </c>
    </row>
    <row r="259" spans="2:65" s="1" customFormat="1" ht="29.25" x14ac:dyDescent="0.2">
      <c r="B259" s="32"/>
      <c r="C259" s="254"/>
      <c r="D259" s="255" t="s">
        <v>210</v>
      </c>
      <c r="E259" s="254"/>
      <c r="F259" s="256" t="s">
        <v>822</v>
      </c>
      <c r="G259" s="254"/>
      <c r="H259" s="254"/>
      <c r="I259" s="96"/>
      <c r="L259" s="32"/>
      <c r="M259" s="162"/>
      <c r="T259" s="56"/>
      <c r="AT259" s="17" t="s">
        <v>210</v>
      </c>
      <c r="AU259" s="17" t="s">
        <v>82</v>
      </c>
    </row>
    <row r="260" spans="2:65" s="1" customFormat="1" ht="204.75" x14ac:dyDescent="0.2">
      <c r="B260" s="32"/>
      <c r="C260" s="254"/>
      <c r="D260" s="255" t="s">
        <v>212</v>
      </c>
      <c r="E260" s="254"/>
      <c r="F260" s="257" t="s">
        <v>297</v>
      </c>
      <c r="G260" s="254"/>
      <c r="H260" s="254"/>
      <c r="I260" s="96"/>
      <c r="L260" s="32"/>
      <c r="M260" s="162"/>
      <c r="T260" s="56"/>
      <c r="AT260" s="17" t="s">
        <v>212</v>
      </c>
      <c r="AU260" s="17" t="s">
        <v>82</v>
      </c>
    </row>
    <row r="261" spans="2:65" s="12" customFormat="1" x14ac:dyDescent="0.2">
      <c r="B261" s="163"/>
      <c r="C261" s="258"/>
      <c r="D261" s="255" t="s">
        <v>214</v>
      </c>
      <c r="E261" s="259" t="s">
        <v>1</v>
      </c>
      <c r="F261" s="260" t="s">
        <v>2932</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2933</v>
      </c>
      <c r="G262" s="258"/>
      <c r="H262" s="259" t="s">
        <v>1</v>
      </c>
      <c r="I262" s="165"/>
      <c r="L262" s="163"/>
      <c r="M262" s="166"/>
      <c r="T262" s="167"/>
      <c r="AT262" s="164" t="s">
        <v>214</v>
      </c>
      <c r="AU262" s="164" t="s">
        <v>82</v>
      </c>
      <c r="AV262" s="12" t="s">
        <v>80</v>
      </c>
      <c r="AW262" s="12" t="s">
        <v>30</v>
      </c>
      <c r="AX262" s="12" t="s">
        <v>73</v>
      </c>
      <c r="AY262" s="164" t="s">
        <v>201</v>
      </c>
    </row>
    <row r="263" spans="2:65" s="12" customFormat="1" x14ac:dyDescent="0.2">
      <c r="B263" s="163"/>
      <c r="C263" s="258"/>
      <c r="D263" s="255" t="s">
        <v>214</v>
      </c>
      <c r="E263" s="259" t="s">
        <v>1</v>
      </c>
      <c r="F263" s="260" t="s">
        <v>272</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2934</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2969</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809</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2970</v>
      </c>
      <c r="G267" s="258"/>
      <c r="H267" s="259" t="s">
        <v>1</v>
      </c>
      <c r="I267" s="165"/>
      <c r="L267" s="163"/>
      <c r="M267" s="166"/>
      <c r="T267" s="167"/>
      <c r="AT267" s="164" t="s">
        <v>214</v>
      </c>
      <c r="AU267" s="164" t="s">
        <v>82</v>
      </c>
      <c r="AV267" s="12" t="s">
        <v>80</v>
      </c>
      <c r="AW267" s="12" t="s">
        <v>30</v>
      </c>
      <c r="AX267" s="12" t="s">
        <v>73</v>
      </c>
      <c r="AY267" s="164" t="s">
        <v>201</v>
      </c>
    </row>
    <row r="268" spans="2:65" s="13" customFormat="1" x14ac:dyDescent="0.2">
      <c r="B268" s="168"/>
      <c r="C268" s="261"/>
      <c r="D268" s="255" t="s">
        <v>214</v>
      </c>
      <c r="E268" s="262" t="s">
        <v>1</v>
      </c>
      <c r="F268" s="263" t="s">
        <v>2977</v>
      </c>
      <c r="G268" s="261"/>
      <c r="H268" s="264">
        <v>134.41999999999999</v>
      </c>
      <c r="I268" s="170"/>
      <c r="L268" s="168"/>
      <c r="M268" s="171"/>
      <c r="T268" s="172"/>
      <c r="AT268" s="169" t="s">
        <v>214</v>
      </c>
      <c r="AU268" s="169" t="s">
        <v>82</v>
      </c>
      <c r="AV268" s="13" t="s">
        <v>82</v>
      </c>
      <c r="AW268" s="13" t="s">
        <v>30</v>
      </c>
      <c r="AX268" s="13" t="s">
        <v>73</v>
      </c>
      <c r="AY268" s="169" t="s">
        <v>201</v>
      </c>
    </row>
    <row r="269" spans="2:65" s="14" customFormat="1" x14ac:dyDescent="0.2">
      <c r="B269" s="173"/>
      <c r="C269" s="265"/>
      <c r="D269" s="255" t="s">
        <v>214</v>
      </c>
      <c r="E269" s="266" t="s">
        <v>1</v>
      </c>
      <c r="F269" s="267" t="s">
        <v>221</v>
      </c>
      <c r="G269" s="265"/>
      <c r="H269" s="268">
        <v>134.41999999999999</v>
      </c>
      <c r="I269" s="175"/>
      <c r="L269" s="173"/>
      <c r="M269" s="176"/>
      <c r="T269" s="177"/>
      <c r="AT269" s="174" t="s">
        <v>214</v>
      </c>
      <c r="AU269" s="174" t="s">
        <v>82</v>
      </c>
      <c r="AV269" s="14" t="s">
        <v>208</v>
      </c>
      <c r="AW269" s="14" t="s">
        <v>30</v>
      </c>
      <c r="AX269" s="14" t="s">
        <v>80</v>
      </c>
      <c r="AY269" s="174" t="s">
        <v>201</v>
      </c>
    </row>
    <row r="270" spans="2:65" s="1" customFormat="1" ht="24" customHeight="1" x14ac:dyDescent="0.2">
      <c r="B270" s="152"/>
      <c r="C270" s="249" t="s">
        <v>312</v>
      </c>
      <c r="D270" s="249" t="s">
        <v>203</v>
      </c>
      <c r="E270" s="250" t="s">
        <v>326</v>
      </c>
      <c r="F270" s="251" t="s">
        <v>327</v>
      </c>
      <c r="G270" s="252" t="s">
        <v>278</v>
      </c>
      <c r="H270" s="253">
        <v>40.326000000000001</v>
      </c>
      <c r="I270" s="154"/>
      <c r="J270" s="155">
        <f>ROUND(I270*H270,2)</f>
        <v>0</v>
      </c>
      <c r="K270" s="153" t="s">
        <v>207</v>
      </c>
      <c r="L270" s="32"/>
      <c r="M270" s="156" t="s">
        <v>1</v>
      </c>
      <c r="N270" s="157" t="s">
        <v>38</v>
      </c>
      <c r="P270" s="158">
        <f>O270*H270</f>
        <v>0</v>
      </c>
      <c r="Q270" s="158">
        <v>0</v>
      </c>
      <c r="R270" s="158">
        <f>Q270*H270</f>
        <v>0</v>
      </c>
      <c r="S270" s="158">
        <v>0</v>
      </c>
      <c r="T270" s="159">
        <f>S270*H270</f>
        <v>0</v>
      </c>
      <c r="AR270" s="160" t="s">
        <v>208</v>
      </c>
      <c r="AT270" s="160" t="s">
        <v>203</v>
      </c>
      <c r="AU270" s="160" t="s">
        <v>82</v>
      </c>
      <c r="AY270" s="17" t="s">
        <v>201</v>
      </c>
      <c r="BE270" s="161">
        <f>IF(N270="základní",J270,0)</f>
        <v>0</v>
      </c>
      <c r="BF270" s="161">
        <f>IF(N270="snížená",J270,0)</f>
        <v>0</v>
      </c>
      <c r="BG270" s="161">
        <f>IF(N270="zákl. přenesená",J270,0)</f>
        <v>0</v>
      </c>
      <c r="BH270" s="161">
        <f>IF(N270="sníž. přenesená",J270,0)</f>
        <v>0</v>
      </c>
      <c r="BI270" s="161">
        <f>IF(N270="nulová",J270,0)</f>
        <v>0</v>
      </c>
      <c r="BJ270" s="17" t="s">
        <v>80</v>
      </c>
      <c r="BK270" s="161">
        <f>ROUND(I270*H270,2)</f>
        <v>0</v>
      </c>
      <c r="BL270" s="17" t="s">
        <v>208</v>
      </c>
      <c r="BM270" s="160" t="s">
        <v>2978</v>
      </c>
    </row>
    <row r="271" spans="2:65" s="1" customFormat="1" ht="29.25" x14ac:dyDescent="0.2">
      <c r="B271" s="32"/>
      <c r="C271" s="254"/>
      <c r="D271" s="255" t="s">
        <v>210</v>
      </c>
      <c r="E271" s="254"/>
      <c r="F271" s="256" t="s">
        <v>329</v>
      </c>
      <c r="G271" s="254"/>
      <c r="H271" s="254"/>
      <c r="I271" s="96"/>
      <c r="L271" s="32"/>
      <c r="M271" s="162"/>
      <c r="T271" s="56"/>
      <c r="AT271" s="17" t="s">
        <v>210</v>
      </c>
      <c r="AU271" s="17" t="s">
        <v>82</v>
      </c>
    </row>
    <row r="272" spans="2:65" s="1" customFormat="1" ht="204.75" x14ac:dyDescent="0.2">
      <c r="B272" s="32"/>
      <c r="C272" s="254"/>
      <c r="D272" s="255" t="s">
        <v>212</v>
      </c>
      <c r="E272" s="254"/>
      <c r="F272" s="257" t="s">
        <v>297</v>
      </c>
      <c r="G272" s="254"/>
      <c r="H272" s="254"/>
      <c r="I272" s="96"/>
      <c r="L272" s="32"/>
      <c r="M272" s="162"/>
      <c r="T272" s="56"/>
      <c r="AT272" s="17" t="s">
        <v>212</v>
      </c>
      <c r="AU272" s="17" t="s">
        <v>82</v>
      </c>
    </row>
    <row r="273" spans="2:65" s="12" customFormat="1" x14ac:dyDescent="0.2">
      <c r="B273" s="163"/>
      <c r="C273" s="258"/>
      <c r="D273" s="255" t="s">
        <v>214</v>
      </c>
      <c r="E273" s="259" t="s">
        <v>1</v>
      </c>
      <c r="F273" s="260" t="s">
        <v>2932</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2933</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272</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2934</v>
      </c>
      <c r="G276" s="258"/>
      <c r="H276" s="259" t="s">
        <v>1</v>
      </c>
      <c r="I276" s="165"/>
      <c r="L276" s="163"/>
      <c r="M276" s="166"/>
      <c r="T276" s="167"/>
      <c r="AT276" s="164" t="s">
        <v>214</v>
      </c>
      <c r="AU276" s="164" t="s">
        <v>82</v>
      </c>
      <c r="AV276" s="12" t="s">
        <v>80</v>
      </c>
      <c r="AW276" s="12" t="s">
        <v>30</v>
      </c>
      <c r="AX276" s="12" t="s">
        <v>73</v>
      </c>
      <c r="AY276" s="164" t="s">
        <v>201</v>
      </c>
    </row>
    <row r="277" spans="2:65" s="12" customFormat="1" x14ac:dyDescent="0.2">
      <c r="B277" s="163"/>
      <c r="C277" s="258"/>
      <c r="D277" s="255" t="s">
        <v>214</v>
      </c>
      <c r="E277" s="259" t="s">
        <v>1</v>
      </c>
      <c r="F277" s="260" t="s">
        <v>2969</v>
      </c>
      <c r="G277" s="258"/>
      <c r="H277" s="259" t="s">
        <v>1</v>
      </c>
      <c r="I277" s="165"/>
      <c r="L277" s="163"/>
      <c r="M277" s="166"/>
      <c r="T277" s="167"/>
      <c r="AT277" s="164" t="s">
        <v>214</v>
      </c>
      <c r="AU277" s="164" t="s">
        <v>82</v>
      </c>
      <c r="AV277" s="12" t="s">
        <v>80</v>
      </c>
      <c r="AW277" s="12" t="s">
        <v>30</v>
      </c>
      <c r="AX277" s="12" t="s">
        <v>73</v>
      </c>
      <c r="AY277" s="164" t="s">
        <v>201</v>
      </c>
    </row>
    <row r="278" spans="2:65" s="12" customFormat="1" x14ac:dyDescent="0.2">
      <c r="B278" s="163"/>
      <c r="C278" s="258"/>
      <c r="D278" s="255" t="s">
        <v>214</v>
      </c>
      <c r="E278" s="259" t="s">
        <v>1</v>
      </c>
      <c r="F278" s="260" t="s">
        <v>809</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2970</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2977</v>
      </c>
      <c r="G280" s="261"/>
      <c r="H280" s="264">
        <v>134.41999999999999</v>
      </c>
      <c r="I280" s="170"/>
      <c r="L280" s="168"/>
      <c r="M280" s="171"/>
      <c r="T280" s="172"/>
      <c r="AT280" s="169" t="s">
        <v>214</v>
      </c>
      <c r="AU280" s="169" t="s">
        <v>82</v>
      </c>
      <c r="AV280" s="13" t="s">
        <v>82</v>
      </c>
      <c r="AW280" s="13" t="s">
        <v>30</v>
      </c>
      <c r="AX280" s="13" t="s">
        <v>73</v>
      </c>
      <c r="AY280" s="169" t="s">
        <v>201</v>
      </c>
    </row>
    <row r="281" spans="2:65" s="14" customFormat="1" x14ac:dyDescent="0.2">
      <c r="B281" s="173"/>
      <c r="C281" s="265"/>
      <c r="D281" s="255" t="s">
        <v>214</v>
      </c>
      <c r="E281" s="266" t="s">
        <v>1</v>
      </c>
      <c r="F281" s="267" t="s">
        <v>221</v>
      </c>
      <c r="G281" s="265"/>
      <c r="H281" s="268">
        <v>134.41999999999999</v>
      </c>
      <c r="I281" s="175"/>
      <c r="L281" s="173"/>
      <c r="M281" s="176"/>
      <c r="T281" s="177"/>
      <c r="AT281" s="174" t="s">
        <v>214</v>
      </c>
      <c r="AU281" s="174" t="s">
        <v>82</v>
      </c>
      <c r="AV281" s="14" t="s">
        <v>208</v>
      </c>
      <c r="AW281" s="14" t="s">
        <v>30</v>
      </c>
      <c r="AX281" s="14" t="s">
        <v>80</v>
      </c>
      <c r="AY281" s="174" t="s">
        <v>201</v>
      </c>
    </row>
    <row r="282" spans="2:65" s="13" customFormat="1" x14ac:dyDescent="0.2">
      <c r="B282" s="168"/>
      <c r="C282" s="261"/>
      <c r="D282" s="255" t="s">
        <v>214</v>
      </c>
      <c r="E282" s="261"/>
      <c r="F282" s="263" t="s">
        <v>2979</v>
      </c>
      <c r="G282" s="261"/>
      <c r="H282" s="264">
        <v>40.326000000000001</v>
      </c>
      <c r="I282" s="170"/>
      <c r="L282" s="168"/>
      <c r="M282" s="171"/>
      <c r="T282" s="172"/>
      <c r="AT282" s="169" t="s">
        <v>214</v>
      </c>
      <c r="AU282" s="169" t="s">
        <v>82</v>
      </c>
      <c r="AV282" s="13" t="s">
        <v>82</v>
      </c>
      <c r="AW282" s="13" t="s">
        <v>3</v>
      </c>
      <c r="AX282" s="13" t="s">
        <v>80</v>
      </c>
      <c r="AY282" s="169" t="s">
        <v>201</v>
      </c>
    </row>
    <row r="283" spans="2:65" s="1" customFormat="1" ht="16.5" customHeight="1" x14ac:dyDescent="0.2">
      <c r="B283" s="152"/>
      <c r="C283" s="249" t="s">
        <v>318</v>
      </c>
      <c r="D283" s="249" t="s">
        <v>203</v>
      </c>
      <c r="E283" s="250" t="s">
        <v>332</v>
      </c>
      <c r="F283" s="251" t="s">
        <v>333</v>
      </c>
      <c r="G283" s="252" t="s">
        <v>206</v>
      </c>
      <c r="H283" s="253">
        <v>975.84</v>
      </c>
      <c r="I283" s="154"/>
      <c r="J283" s="155">
        <f>ROUND(I283*H283,2)</f>
        <v>0</v>
      </c>
      <c r="K283" s="153" t="s">
        <v>207</v>
      </c>
      <c r="L283" s="32"/>
      <c r="M283" s="156" t="s">
        <v>1</v>
      </c>
      <c r="N283" s="157" t="s">
        <v>38</v>
      </c>
      <c r="P283" s="158">
        <f>O283*H283</f>
        <v>0</v>
      </c>
      <c r="Q283" s="158">
        <v>5.8E-4</v>
      </c>
      <c r="R283" s="158">
        <f>Q283*H283</f>
        <v>0.56598720000000002</v>
      </c>
      <c r="S283" s="158">
        <v>0</v>
      </c>
      <c r="T283" s="159">
        <f>S283*H283</f>
        <v>0</v>
      </c>
      <c r="AR283" s="160" t="s">
        <v>208</v>
      </c>
      <c r="AT283" s="160" t="s">
        <v>203</v>
      </c>
      <c r="AU283" s="160" t="s">
        <v>82</v>
      </c>
      <c r="AY283" s="17" t="s">
        <v>201</v>
      </c>
      <c r="BE283" s="161">
        <f>IF(N283="základní",J283,0)</f>
        <v>0</v>
      </c>
      <c r="BF283" s="161">
        <f>IF(N283="snížená",J283,0)</f>
        <v>0</v>
      </c>
      <c r="BG283" s="161">
        <f>IF(N283="zákl. přenesená",J283,0)</f>
        <v>0</v>
      </c>
      <c r="BH283" s="161">
        <f>IF(N283="sníž. přenesená",J283,0)</f>
        <v>0</v>
      </c>
      <c r="BI283" s="161">
        <f>IF(N283="nulová",J283,0)</f>
        <v>0</v>
      </c>
      <c r="BJ283" s="17" t="s">
        <v>80</v>
      </c>
      <c r="BK283" s="161">
        <f>ROUND(I283*H283,2)</f>
        <v>0</v>
      </c>
      <c r="BL283" s="17" t="s">
        <v>208</v>
      </c>
      <c r="BM283" s="160" t="s">
        <v>2980</v>
      </c>
    </row>
    <row r="284" spans="2:65" s="1" customFormat="1" ht="19.5" x14ac:dyDescent="0.2">
      <c r="B284" s="32"/>
      <c r="C284" s="254"/>
      <c r="D284" s="255" t="s">
        <v>210</v>
      </c>
      <c r="E284" s="254"/>
      <c r="F284" s="256" t="s">
        <v>335</v>
      </c>
      <c r="G284" s="254"/>
      <c r="H284" s="254"/>
      <c r="I284" s="96"/>
      <c r="L284" s="32"/>
      <c r="M284" s="162"/>
      <c r="T284" s="56"/>
      <c r="AT284" s="17" t="s">
        <v>210</v>
      </c>
      <c r="AU284" s="17" t="s">
        <v>82</v>
      </c>
    </row>
    <row r="285" spans="2:65" s="1" customFormat="1" ht="29.25" x14ac:dyDescent="0.2">
      <c r="B285" s="32"/>
      <c r="C285" s="254"/>
      <c r="D285" s="255" t="s">
        <v>212</v>
      </c>
      <c r="E285" s="254"/>
      <c r="F285" s="257" t="s">
        <v>336</v>
      </c>
      <c r="G285" s="254"/>
      <c r="H285" s="254"/>
      <c r="I285" s="96"/>
      <c r="L285" s="32"/>
      <c r="M285" s="162"/>
      <c r="T285" s="56"/>
      <c r="AT285" s="17" t="s">
        <v>212</v>
      </c>
      <c r="AU285" s="17" t="s">
        <v>82</v>
      </c>
    </row>
    <row r="286" spans="2:65" s="12" customFormat="1" x14ac:dyDescent="0.2">
      <c r="B286" s="163"/>
      <c r="C286" s="258"/>
      <c r="D286" s="255" t="s">
        <v>214</v>
      </c>
      <c r="E286" s="259" t="s">
        <v>1</v>
      </c>
      <c r="F286" s="260" t="s">
        <v>2932</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2933</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272</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2953</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2954</v>
      </c>
      <c r="G290" s="258"/>
      <c r="H290" s="259" t="s">
        <v>1</v>
      </c>
      <c r="I290" s="165"/>
      <c r="L290" s="163"/>
      <c r="M290" s="166"/>
      <c r="T290" s="167"/>
      <c r="AT290" s="164" t="s">
        <v>214</v>
      </c>
      <c r="AU290" s="164" t="s">
        <v>82</v>
      </c>
      <c r="AV290" s="12" t="s">
        <v>80</v>
      </c>
      <c r="AW290" s="12" t="s">
        <v>30</v>
      </c>
      <c r="AX290" s="12" t="s">
        <v>73</v>
      </c>
      <c r="AY290" s="164" t="s">
        <v>201</v>
      </c>
    </row>
    <row r="291" spans="2:65" s="12" customFormat="1" ht="22.5" x14ac:dyDescent="0.2">
      <c r="B291" s="163"/>
      <c r="C291" s="258"/>
      <c r="D291" s="255" t="s">
        <v>214</v>
      </c>
      <c r="E291" s="259" t="s">
        <v>1</v>
      </c>
      <c r="F291" s="260" t="s">
        <v>2955</v>
      </c>
      <c r="G291" s="258"/>
      <c r="H291" s="259" t="s">
        <v>1</v>
      </c>
      <c r="I291" s="165"/>
      <c r="L291" s="163"/>
      <c r="M291" s="166"/>
      <c r="T291" s="167"/>
      <c r="AT291" s="164" t="s">
        <v>214</v>
      </c>
      <c r="AU291" s="164" t="s">
        <v>82</v>
      </c>
      <c r="AV291" s="12" t="s">
        <v>80</v>
      </c>
      <c r="AW291" s="12" t="s">
        <v>30</v>
      </c>
      <c r="AX291" s="12" t="s">
        <v>73</v>
      </c>
      <c r="AY291" s="164" t="s">
        <v>201</v>
      </c>
    </row>
    <row r="292" spans="2:65" s="13" customFormat="1" x14ac:dyDescent="0.2">
      <c r="B292" s="168"/>
      <c r="C292" s="261"/>
      <c r="D292" s="255" t="s">
        <v>214</v>
      </c>
      <c r="E292" s="262" t="s">
        <v>1</v>
      </c>
      <c r="F292" s="263" t="s">
        <v>2981</v>
      </c>
      <c r="G292" s="261"/>
      <c r="H292" s="264">
        <v>97.28</v>
      </c>
      <c r="I292" s="170"/>
      <c r="L292" s="168"/>
      <c r="M292" s="171"/>
      <c r="T292" s="172"/>
      <c r="AT292" s="169" t="s">
        <v>214</v>
      </c>
      <c r="AU292" s="169" t="s">
        <v>82</v>
      </c>
      <c r="AV292" s="13" t="s">
        <v>82</v>
      </c>
      <c r="AW292" s="13" t="s">
        <v>30</v>
      </c>
      <c r="AX292" s="13" t="s">
        <v>73</v>
      </c>
      <c r="AY292" s="169" t="s">
        <v>201</v>
      </c>
    </row>
    <row r="293" spans="2:65" s="12" customFormat="1" x14ac:dyDescent="0.2">
      <c r="B293" s="163"/>
      <c r="C293" s="258"/>
      <c r="D293" s="255" t="s">
        <v>214</v>
      </c>
      <c r="E293" s="259" t="s">
        <v>1</v>
      </c>
      <c r="F293" s="260" t="s">
        <v>2934</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2969</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809</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2970</v>
      </c>
      <c r="G296" s="258"/>
      <c r="H296" s="259" t="s">
        <v>1</v>
      </c>
      <c r="I296" s="165"/>
      <c r="L296" s="163"/>
      <c r="M296" s="166"/>
      <c r="T296" s="167"/>
      <c r="AT296" s="164" t="s">
        <v>214</v>
      </c>
      <c r="AU296" s="164" t="s">
        <v>82</v>
      </c>
      <c r="AV296" s="12" t="s">
        <v>80</v>
      </c>
      <c r="AW296" s="12" t="s">
        <v>30</v>
      </c>
      <c r="AX296" s="12" t="s">
        <v>73</v>
      </c>
      <c r="AY296" s="164" t="s">
        <v>201</v>
      </c>
    </row>
    <row r="297" spans="2:65" s="13" customFormat="1" x14ac:dyDescent="0.2">
      <c r="B297" s="168"/>
      <c r="C297" s="261"/>
      <c r="D297" s="255" t="s">
        <v>214</v>
      </c>
      <c r="E297" s="262" t="s">
        <v>1</v>
      </c>
      <c r="F297" s="263" t="s">
        <v>2982</v>
      </c>
      <c r="G297" s="261"/>
      <c r="H297" s="264">
        <v>878.56</v>
      </c>
      <c r="I297" s="170"/>
      <c r="L297" s="168"/>
      <c r="M297" s="171"/>
      <c r="T297" s="172"/>
      <c r="AT297" s="169" t="s">
        <v>214</v>
      </c>
      <c r="AU297" s="169" t="s">
        <v>82</v>
      </c>
      <c r="AV297" s="13" t="s">
        <v>82</v>
      </c>
      <c r="AW297" s="13" t="s">
        <v>30</v>
      </c>
      <c r="AX297" s="13" t="s">
        <v>73</v>
      </c>
      <c r="AY297" s="169" t="s">
        <v>201</v>
      </c>
    </row>
    <row r="298" spans="2:65" s="14" customFormat="1" x14ac:dyDescent="0.2">
      <c r="B298" s="173"/>
      <c r="C298" s="265"/>
      <c r="D298" s="255" t="s">
        <v>214</v>
      </c>
      <c r="E298" s="266" t="s">
        <v>1</v>
      </c>
      <c r="F298" s="267" t="s">
        <v>221</v>
      </c>
      <c r="G298" s="265"/>
      <c r="H298" s="268">
        <v>975.83999999999992</v>
      </c>
      <c r="I298" s="175"/>
      <c r="L298" s="173"/>
      <c r="M298" s="176"/>
      <c r="T298" s="177"/>
      <c r="AT298" s="174" t="s">
        <v>214</v>
      </c>
      <c r="AU298" s="174" t="s">
        <v>82</v>
      </c>
      <c r="AV298" s="14" t="s">
        <v>208</v>
      </c>
      <c r="AW298" s="14" t="s">
        <v>30</v>
      </c>
      <c r="AX298" s="14" t="s">
        <v>80</v>
      </c>
      <c r="AY298" s="174" t="s">
        <v>201</v>
      </c>
    </row>
    <row r="299" spans="2:65" s="1" customFormat="1" ht="16.5" customHeight="1" x14ac:dyDescent="0.2">
      <c r="B299" s="152"/>
      <c r="C299" s="249" t="s">
        <v>8</v>
      </c>
      <c r="D299" s="249" t="s">
        <v>203</v>
      </c>
      <c r="E299" s="250" t="s">
        <v>340</v>
      </c>
      <c r="F299" s="251" t="s">
        <v>341</v>
      </c>
      <c r="G299" s="252" t="s">
        <v>206</v>
      </c>
      <c r="H299" s="253">
        <v>975.84</v>
      </c>
      <c r="I299" s="154"/>
      <c r="J299" s="155">
        <f>ROUND(I299*H299,2)</f>
        <v>0</v>
      </c>
      <c r="K299" s="153" t="s">
        <v>207</v>
      </c>
      <c r="L299" s="32"/>
      <c r="M299" s="156" t="s">
        <v>1</v>
      </c>
      <c r="N299" s="157" t="s">
        <v>38</v>
      </c>
      <c r="P299" s="158">
        <f>O299*H299</f>
        <v>0</v>
      </c>
      <c r="Q299" s="158">
        <v>0</v>
      </c>
      <c r="R299" s="158">
        <f>Q299*H299</f>
        <v>0</v>
      </c>
      <c r="S299" s="158">
        <v>0</v>
      </c>
      <c r="T299" s="159">
        <f>S299*H299</f>
        <v>0</v>
      </c>
      <c r="AR299" s="160" t="s">
        <v>208</v>
      </c>
      <c r="AT299" s="160" t="s">
        <v>203</v>
      </c>
      <c r="AU299" s="160" t="s">
        <v>82</v>
      </c>
      <c r="AY299" s="17" t="s">
        <v>201</v>
      </c>
      <c r="BE299" s="161">
        <f>IF(N299="základní",J299,0)</f>
        <v>0</v>
      </c>
      <c r="BF299" s="161">
        <f>IF(N299="snížená",J299,0)</f>
        <v>0</v>
      </c>
      <c r="BG299" s="161">
        <f>IF(N299="zákl. přenesená",J299,0)</f>
        <v>0</v>
      </c>
      <c r="BH299" s="161">
        <f>IF(N299="sníž. přenesená",J299,0)</f>
        <v>0</v>
      </c>
      <c r="BI299" s="161">
        <f>IF(N299="nulová",J299,0)</f>
        <v>0</v>
      </c>
      <c r="BJ299" s="17" t="s">
        <v>80</v>
      </c>
      <c r="BK299" s="161">
        <f>ROUND(I299*H299,2)</f>
        <v>0</v>
      </c>
      <c r="BL299" s="17" t="s">
        <v>208</v>
      </c>
      <c r="BM299" s="160" t="s">
        <v>2983</v>
      </c>
    </row>
    <row r="300" spans="2:65" s="1" customFormat="1" ht="19.5" x14ac:dyDescent="0.2">
      <c r="B300" s="32"/>
      <c r="C300" s="254"/>
      <c r="D300" s="255" t="s">
        <v>210</v>
      </c>
      <c r="E300" s="254"/>
      <c r="F300" s="256" t="s">
        <v>343</v>
      </c>
      <c r="G300" s="254"/>
      <c r="H300" s="254"/>
      <c r="I300" s="96"/>
      <c r="L300" s="32"/>
      <c r="M300" s="162"/>
      <c r="T300" s="56"/>
      <c r="AT300" s="17" t="s">
        <v>210</v>
      </c>
      <c r="AU300" s="17" t="s">
        <v>82</v>
      </c>
    </row>
    <row r="301" spans="2:65" s="12" customFormat="1" x14ac:dyDescent="0.2">
      <c r="B301" s="163"/>
      <c r="C301" s="258"/>
      <c r="D301" s="255" t="s">
        <v>214</v>
      </c>
      <c r="E301" s="259" t="s">
        <v>1</v>
      </c>
      <c r="F301" s="260" t="s">
        <v>2932</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2933</v>
      </c>
      <c r="G302" s="258"/>
      <c r="H302" s="259" t="s">
        <v>1</v>
      </c>
      <c r="I302" s="165"/>
      <c r="L302" s="163"/>
      <c r="M302" s="166"/>
      <c r="T302" s="167"/>
      <c r="AT302" s="164" t="s">
        <v>214</v>
      </c>
      <c r="AU302" s="164" t="s">
        <v>82</v>
      </c>
      <c r="AV302" s="12" t="s">
        <v>80</v>
      </c>
      <c r="AW302" s="12" t="s">
        <v>30</v>
      </c>
      <c r="AX302" s="12" t="s">
        <v>73</v>
      </c>
      <c r="AY302" s="164" t="s">
        <v>201</v>
      </c>
    </row>
    <row r="303" spans="2:65" s="12" customFormat="1" x14ac:dyDescent="0.2">
      <c r="B303" s="163"/>
      <c r="C303" s="258"/>
      <c r="D303" s="255" t="s">
        <v>214</v>
      </c>
      <c r="E303" s="259" t="s">
        <v>1</v>
      </c>
      <c r="F303" s="260" t="s">
        <v>272</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2953</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2954</v>
      </c>
      <c r="G305" s="258"/>
      <c r="H305" s="259" t="s">
        <v>1</v>
      </c>
      <c r="I305" s="165"/>
      <c r="L305" s="163"/>
      <c r="M305" s="166"/>
      <c r="T305" s="167"/>
      <c r="AT305" s="164" t="s">
        <v>214</v>
      </c>
      <c r="AU305" s="164" t="s">
        <v>82</v>
      </c>
      <c r="AV305" s="12" t="s">
        <v>80</v>
      </c>
      <c r="AW305" s="12" t="s">
        <v>30</v>
      </c>
      <c r="AX305" s="12" t="s">
        <v>73</v>
      </c>
      <c r="AY305" s="164" t="s">
        <v>201</v>
      </c>
    </row>
    <row r="306" spans="2:65" s="12" customFormat="1" ht="22.5" x14ac:dyDescent="0.2">
      <c r="B306" s="163"/>
      <c r="C306" s="258"/>
      <c r="D306" s="255" t="s">
        <v>214</v>
      </c>
      <c r="E306" s="259" t="s">
        <v>1</v>
      </c>
      <c r="F306" s="260" t="s">
        <v>2955</v>
      </c>
      <c r="G306" s="258"/>
      <c r="H306" s="259" t="s">
        <v>1</v>
      </c>
      <c r="I306" s="165"/>
      <c r="L306" s="163"/>
      <c r="M306" s="166"/>
      <c r="T306" s="167"/>
      <c r="AT306" s="164" t="s">
        <v>214</v>
      </c>
      <c r="AU306" s="164" t="s">
        <v>82</v>
      </c>
      <c r="AV306" s="12" t="s">
        <v>80</v>
      </c>
      <c r="AW306" s="12" t="s">
        <v>30</v>
      </c>
      <c r="AX306" s="12" t="s">
        <v>73</v>
      </c>
      <c r="AY306" s="164" t="s">
        <v>201</v>
      </c>
    </row>
    <row r="307" spans="2:65" s="13" customFormat="1" x14ac:dyDescent="0.2">
      <c r="B307" s="168"/>
      <c r="C307" s="261"/>
      <c r="D307" s="255" t="s">
        <v>214</v>
      </c>
      <c r="E307" s="262" t="s">
        <v>1</v>
      </c>
      <c r="F307" s="263" t="s">
        <v>2981</v>
      </c>
      <c r="G307" s="261"/>
      <c r="H307" s="264">
        <v>97.28</v>
      </c>
      <c r="I307" s="170"/>
      <c r="L307" s="168"/>
      <c r="M307" s="171"/>
      <c r="T307" s="172"/>
      <c r="AT307" s="169" t="s">
        <v>214</v>
      </c>
      <c r="AU307" s="169" t="s">
        <v>82</v>
      </c>
      <c r="AV307" s="13" t="s">
        <v>82</v>
      </c>
      <c r="AW307" s="13" t="s">
        <v>30</v>
      </c>
      <c r="AX307" s="13" t="s">
        <v>73</v>
      </c>
      <c r="AY307" s="169" t="s">
        <v>201</v>
      </c>
    </row>
    <row r="308" spans="2:65" s="12" customFormat="1" x14ac:dyDescent="0.2">
      <c r="B308" s="163"/>
      <c r="C308" s="258"/>
      <c r="D308" s="255" t="s">
        <v>214</v>
      </c>
      <c r="E308" s="259" t="s">
        <v>1</v>
      </c>
      <c r="F308" s="260" t="s">
        <v>2934</v>
      </c>
      <c r="G308" s="258"/>
      <c r="H308" s="259" t="s">
        <v>1</v>
      </c>
      <c r="I308" s="165"/>
      <c r="L308" s="163"/>
      <c r="M308" s="166"/>
      <c r="T308" s="167"/>
      <c r="AT308" s="164" t="s">
        <v>214</v>
      </c>
      <c r="AU308" s="164" t="s">
        <v>82</v>
      </c>
      <c r="AV308" s="12" t="s">
        <v>80</v>
      </c>
      <c r="AW308" s="12" t="s">
        <v>30</v>
      </c>
      <c r="AX308" s="12" t="s">
        <v>73</v>
      </c>
      <c r="AY308" s="164" t="s">
        <v>201</v>
      </c>
    </row>
    <row r="309" spans="2:65" s="12" customFormat="1" x14ac:dyDescent="0.2">
      <c r="B309" s="163"/>
      <c r="C309" s="258"/>
      <c r="D309" s="255" t="s">
        <v>214</v>
      </c>
      <c r="E309" s="259" t="s">
        <v>1</v>
      </c>
      <c r="F309" s="260" t="s">
        <v>2969</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809</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2970</v>
      </c>
      <c r="G311" s="258"/>
      <c r="H311" s="259" t="s">
        <v>1</v>
      </c>
      <c r="I311" s="165"/>
      <c r="L311" s="163"/>
      <c r="M311" s="166"/>
      <c r="T311" s="167"/>
      <c r="AT311" s="164" t="s">
        <v>214</v>
      </c>
      <c r="AU311" s="164" t="s">
        <v>82</v>
      </c>
      <c r="AV311" s="12" t="s">
        <v>80</v>
      </c>
      <c r="AW311" s="12" t="s">
        <v>30</v>
      </c>
      <c r="AX311" s="12" t="s">
        <v>73</v>
      </c>
      <c r="AY311" s="164" t="s">
        <v>201</v>
      </c>
    </row>
    <row r="312" spans="2:65" s="13" customFormat="1" x14ac:dyDescent="0.2">
      <c r="B312" s="168"/>
      <c r="C312" s="261"/>
      <c r="D312" s="255" t="s">
        <v>214</v>
      </c>
      <c r="E312" s="262" t="s">
        <v>1</v>
      </c>
      <c r="F312" s="263" t="s">
        <v>2982</v>
      </c>
      <c r="G312" s="261"/>
      <c r="H312" s="264">
        <v>878.56</v>
      </c>
      <c r="I312" s="170"/>
      <c r="L312" s="168"/>
      <c r="M312" s="171"/>
      <c r="T312" s="172"/>
      <c r="AT312" s="169" t="s">
        <v>214</v>
      </c>
      <c r="AU312" s="169" t="s">
        <v>82</v>
      </c>
      <c r="AV312" s="13" t="s">
        <v>82</v>
      </c>
      <c r="AW312" s="13" t="s">
        <v>30</v>
      </c>
      <c r="AX312" s="13" t="s">
        <v>73</v>
      </c>
      <c r="AY312" s="169" t="s">
        <v>201</v>
      </c>
    </row>
    <row r="313" spans="2:65" s="14" customFormat="1" x14ac:dyDescent="0.2">
      <c r="B313" s="173"/>
      <c r="C313" s="265"/>
      <c r="D313" s="255" t="s">
        <v>214</v>
      </c>
      <c r="E313" s="266" t="s">
        <v>1</v>
      </c>
      <c r="F313" s="267" t="s">
        <v>221</v>
      </c>
      <c r="G313" s="265"/>
      <c r="H313" s="268">
        <v>975.83999999999992</v>
      </c>
      <c r="I313" s="175"/>
      <c r="L313" s="173"/>
      <c r="M313" s="176"/>
      <c r="T313" s="177"/>
      <c r="AT313" s="174" t="s">
        <v>214</v>
      </c>
      <c r="AU313" s="174" t="s">
        <v>82</v>
      </c>
      <c r="AV313" s="14" t="s">
        <v>208</v>
      </c>
      <c r="AW313" s="14" t="s">
        <v>30</v>
      </c>
      <c r="AX313" s="14" t="s">
        <v>80</v>
      </c>
      <c r="AY313" s="174" t="s">
        <v>201</v>
      </c>
    </row>
    <row r="314" spans="2:65" s="1" customFormat="1" ht="24" customHeight="1" x14ac:dyDescent="0.2">
      <c r="B314" s="152"/>
      <c r="C314" s="249" t="s">
        <v>331</v>
      </c>
      <c r="D314" s="249" t="s">
        <v>203</v>
      </c>
      <c r="E314" s="250" t="s">
        <v>345</v>
      </c>
      <c r="F314" s="251" t="s">
        <v>346</v>
      </c>
      <c r="G314" s="252" t="s">
        <v>278</v>
      </c>
      <c r="H314" s="253">
        <v>448.06599999999997</v>
      </c>
      <c r="I314" s="154"/>
      <c r="J314" s="155">
        <f>ROUND(I314*H314,2)</f>
        <v>0</v>
      </c>
      <c r="K314" s="153" t="s">
        <v>207</v>
      </c>
      <c r="L314" s="32"/>
      <c r="M314" s="156" t="s">
        <v>1</v>
      </c>
      <c r="N314" s="157" t="s">
        <v>38</v>
      </c>
      <c r="P314" s="158">
        <f>O314*H314</f>
        <v>0</v>
      </c>
      <c r="Q314" s="158">
        <v>0</v>
      </c>
      <c r="R314" s="158">
        <f>Q314*H314</f>
        <v>0</v>
      </c>
      <c r="S314" s="158">
        <v>0</v>
      </c>
      <c r="T314" s="159">
        <f>S314*H314</f>
        <v>0</v>
      </c>
      <c r="AR314" s="160" t="s">
        <v>208</v>
      </c>
      <c r="AT314" s="160" t="s">
        <v>203</v>
      </c>
      <c r="AU314" s="160" t="s">
        <v>82</v>
      </c>
      <c r="AY314" s="17" t="s">
        <v>201</v>
      </c>
      <c r="BE314" s="161">
        <f>IF(N314="základní",J314,0)</f>
        <v>0</v>
      </c>
      <c r="BF314" s="161">
        <f>IF(N314="snížená",J314,0)</f>
        <v>0</v>
      </c>
      <c r="BG314" s="161">
        <f>IF(N314="zákl. přenesená",J314,0)</f>
        <v>0</v>
      </c>
      <c r="BH314" s="161">
        <f>IF(N314="sníž. přenesená",J314,0)</f>
        <v>0</v>
      </c>
      <c r="BI314" s="161">
        <f>IF(N314="nulová",J314,0)</f>
        <v>0</v>
      </c>
      <c r="BJ314" s="17" t="s">
        <v>80</v>
      </c>
      <c r="BK314" s="161">
        <f>ROUND(I314*H314,2)</f>
        <v>0</v>
      </c>
      <c r="BL314" s="17" t="s">
        <v>208</v>
      </c>
      <c r="BM314" s="160" t="s">
        <v>2984</v>
      </c>
    </row>
    <row r="315" spans="2:65" s="1" customFormat="1" ht="29.25" x14ac:dyDescent="0.2">
      <c r="B315" s="32"/>
      <c r="C315" s="254"/>
      <c r="D315" s="255" t="s">
        <v>210</v>
      </c>
      <c r="E315" s="254"/>
      <c r="F315" s="256" t="s">
        <v>348</v>
      </c>
      <c r="G315" s="254"/>
      <c r="H315" s="254"/>
      <c r="I315" s="96"/>
      <c r="L315" s="32"/>
      <c r="M315" s="162"/>
      <c r="T315" s="56"/>
      <c r="AT315" s="17" t="s">
        <v>210</v>
      </c>
      <c r="AU315" s="17" t="s">
        <v>82</v>
      </c>
    </row>
    <row r="316" spans="2:65" s="1" customFormat="1" ht="87.75" x14ac:dyDescent="0.2">
      <c r="B316" s="32"/>
      <c r="C316" s="254"/>
      <c r="D316" s="255" t="s">
        <v>212</v>
      </c>
      <c r="E316" s="254"/>
      <c r="F316" s="257" t="s">
        <v>349</v>
      </c>
      <c r="G316" s="254"/>
      <c r="H316" s="254"/>
      <c r="I316" s="96"/>
      <c r="L316" s="32"/>
      <c r="M316" s="162"/>
      <c r="T316" s="56"/>
      <c r="AT316" s="17" t="s">
        <v>212</v>
      </c>
      <c r="AU316" s="17" t="s">
        <v>82</v>
      </c>
    </row>
    <row r="317" spans="2:65" s="12" customFormat="1" x14ac:dyDescent="0.2">
      <c r="B317" s="163"/>
      <c r="C317" s="258"/>
      <c r="D317" s="255" t="s">
        <v>214</v>
      </c>
      <c r="E317" s="259" t="s">
        <v>1</v>
      </c>
      <c r="F317" s="260" t="s">
        <v>2932</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2933</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272</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2934</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2969</v>
      </c>
      <c r="G321" s="258"/>
      <c r="H321" s="259" t="s">
        <v>1</v>
      </c>
      <c r="I321" s="165"/>
      <c r="L321" s="163"/>
      <c r="M321" s="166"/>
      <c r="T321" s="167"/>
      <c r="AT321" s="164" t="s">
        <v>214</v>
      </c>
      <c r="AU321" s="164" t="s">
        <v>82</v>
      </c>
      <c r="AV321" s="12" t="s">
        <v>80</v>
      </c>
      <c r="AW321" s="12" t="s">
        <v>30</v>
      </c>
      <c r="AX321" s="12" t="s">
        <v>73</v>
      </c>
      <c r="AY321" s="164" t="s">
        <v>201</v>
      </c>
    </row>
    <row r="322" spans="2:65" s="12" customFormat="1" x14ac:dyDescent="0.2">
      <c r="B322" s="163"/>
      <c r="C322" s="258"/>
      <c r="D322" s="255" t="s">
        <v>214</v>
      </c>
      <c r="E322" s="259" t="s">
        <v>1</v>
      </c>
      <c r="F322" s="260" t="s">
        <v>809</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2970</v>
      </c>
      <c r="G323" s="258"/>
      <c r="H323" s="259" t="s">
        <v>1</v>
      </c>
      <c r="I323" s="165"/>
      <c r="L323" s="163"/>
      <c r="M323" s="166"/>
      <c r="T323" s="167"/>
      <c r="AT323" s="164" t="s">
        <v>214</v>
      </c>
      <c r="AU323" s="164" t="s">
        <v>82</v>
      </c>
      <c r="AV323" s="12" t="s">
        <v>80</v>
      </c>
      <c r="AW323" s="12" t="s">
        <v>30</v>
      </c>
      <c r="AX323" s="12" t="s">
        <v>73</v>
      </c>
      <c r="AY323" s="164" t="s">
        <v>201</v>
      </c>
    </row>
    <row r="324" spans="2:65" s="13" customFormat="1" x14ac:dyDescent="0.2">
      <c r="B324" s="168"/>
      <c r="C324" s="261"/>
      <c r="D324" s="255" t="s">
        <v>214</v>
      </c>
      <c r="E324" s="262" t="s">
        <v>1</v>
      </c>
      <c r="F324" s="263" t="s">
        <v>2985</v>
      </c>
      <c r="G324" s="261"/>
      <c r="H324" s="264">
        <v>448.06599999999997</v>
      </c>
      <c r="I324" s="170"/>
      <c r="L324" s="168"/>
      <c r="M324" s="171"/>
      <c r="T324" s="172"/>
      <c r="AT324" s="169" t="s">
        <v>214</v>
      </c>
      <c r="AU324" s="169" t="s">
        <v>82</v>
      </c>
      <c r="AV324" s="13" t="s">
        <v>82</v>
      </c>
      <c r="AW324" s="13" t="s">
        <v>30</v>
      </c>
      <c r="AX324" s="13" t="s">
        <v>73</v>
      </c>
      <c r="AY324" s="169" t="s">
        <v>201</v>
      </c>
    </row>
    <row r="325" spans="2:65" s="14" customFormat="1" x14ac:dyDescent="0.2">
      <c r="B325" s="173"/>
      <c r="C325" s="265"/>
      <c r="D325" s="255" t="s">
        <v>214</v>
      </c>
      <c r="E325" s="266" t="s">
        <v>1</v>
      </c>
      <c r="F325" s="267" t="s">
        <v>221</v>
      </c>
      <c r="G325" s="265"/>
      <c r="H325" s="268">
        <v>448.06599999999997</v>
      </c>
      <c r="I325" s="175"/>
      <c r="L325" s="173"/>
      <c r="M325" s="176"/>
      <c r="T325" s="177"/>
      <c r="AT325" s="174" t="s">
        <v>214</v>
      </c>
      <c r="AU325" s="174" t="s">
        <v>82</v>
      </c>
      <c r="AV325" s="14" t="s">
        <v>208</v>
      </c>
      <c r="AW325" s="14" t="s">
        <v>30</v>
      </c>
      <c r="AX325" s="14" t="s">
        <v>80</v>
      </c>
      <c r="AY325" s="174" t="s">
        <v>201</v>
      </c>
    </row>
    <row r="326" spans="2:65" s="1" customFormat="1" ht="24" customHeight="1" x14ac:dyDescent="0.2">
      <c r="B326" s="152"/>
      <c r="C326" s="249" t="s">
        <v>339</v>
      </c>
      <c r="D326" s="249" t="s">
        <v>203</v>
      </c>
      <c r="E326" s="250" t="s">
        <v>353</v>
      </c>
      <c r="F326" s="251" t="s">
        <v>354</v>
      </c>
      <c r="G326" s="252" t="s">
        <v>278</v>
      </c>
      <c r="H326" s="253">
        <v>448.06599999999997</v>
      </c>
      <c r="I326" s="154"/>
      <c r="J326" s="155">
        <f>ROUND(I326*H326,2)</f>
        <v>0</v>
      </c>
      <c r="K326" s="153" t="s">
        <v>207</v>
      </c>
      <c r="L326" s="32"/>
      <c r="M326" s="156" t="s">
        <v>1</v>
      </c>
      <c r="N326" s="157" t="s">
        <v>38</v>
      </c>
      <c r="P326" s="158">
        <f>O326*H326</f>
        <v>0</v>
      </c>
      <c r="Q326" s="158">
        <v>0</v>
      </c>
      <c r="R326" s="158">
        <f>Q326*H326</f>
        <v>0</v>
      </c>
      <c r="S326" s="158">
        <v>0</v>
      </c>
      <c r="T326" s="159">
        <f>S326*H326</f>
        <v>0</v>
      </c>
      <c r="AR326" s="160" t="s">
        <v>208</v>
      </c>
      <c r="AT326" s="160" t="s">
        <v>203</v>
      </c>
      <c r="AU326" s="160" t="s">
        <v>82</v>
      </c>
      <c r="AY326" s="17" t="s">
        <v>201</v>
      </c>
      <c r="BE326" s="161">
        <f>IF(N326="základní",J326,0)</f>
        <v>0</v>
      </c>
      <c r="BF326" s="161">
        <f>IF(N326="snížená",J326,0)</f>
        <v>0</v>
      </c>
      <c r="BG326" s="161">
        <f>IF(N326="zákl. přenesená",J326,0)</f>
        <v>0</v>
      </c>
      <c r="BH326" s="161">
        <f>IF(N326="sníž. přenesená",J326,0)</f>
        <v>0</v>
      </c>
      <c r="BI326" s="161">
        <f>IF(N326="nulová",J326,0)</f>
        <v>0</v>
      </c>
      <c r="BJ326" s="17" t="s">
        <v>80</v>
      </c>
      <c r="BK326" s="161">
        <f>ROUND(I326*H326,2)</f>
        <v>0</v>
      </c>
      <c r="BL326" s="17" t="s">
        <v>208</v>
      </c>
      <c r="BM326" s="160" t="s">
        <v>2986</v>
      </c>
    </row>
    <row r="327" spans="2:65" s="1" customFormat="1" ht="29.25" x14ac:dyDescent="0.2">
      <c r="B327" s="32"/>
      <c r="C327" s="254"/>
      <c r="D327" s="255" t="s">
        <v>210</v>
      </c>
      <c r="E327" s="254"/>
      <c r="F327" s="256" t="s">
        <v>356</v>
      </c>
      <c r="G327" s="254"/>
      <c r="H327" s="254"/>
      <c r="I327" s="96"/>
      <c r="L327" s="32"/>
      <c r="M327" s="162"/>
      <c r="T327" s="56"/>
      <c r="AT327" s="17" t="s">
        <v>210</v>
      </c>
      <c r="AU327" s="17" t="s">
        <v>82</v>
      </c>
    </row>
    <row r="328" spans="2:65" s="1" customFormat="1" ht="195" x14ac:dyDescent="0.2">
      <c r="B328" s="32"/>
      <c r="C328" s="254"/>
      <c r="D328" s="255" t="s">
        <v>212</v>
      </c>
      <c r="E328" s="254"/>
      <c r="F328" s="257" t="s">
        <v>357</v>
      </c>
      <c r="G328" s="254"/>
      <c r="H328" s="254"/>
      <c r="I328" s="96"/>
      <c r="L328" s="32"/>
      <c r="M328" s="162"/>
      <c r="T328" s="56"/>
      <c r="AT328" s="17" t="s">
        <v>212</v>
      </c>
      <c r="AU328" s="17" t="s">
        <v>82</v>
      </c>
    </row>
    <row r="329" spans="2:65" s="12" customFormat="1" x14ac:dyDescent="0.2">
      <c r="B329" s="163"/>
      <c r="C329" s="258"/>
      <c r="D329" s="255" t="s">
        <v>214</v>
      </c>
      <c r="E329" s="259" t="s">
        <v>1</v>
      </c>
      <c r="F329" s="260" t="s">
        <v>2932</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2933</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358</v>
      </c>
      <c r="G331" s="258"/>
      <c r="H331" s="259" t="s">
        <v>1</v>
      </c>
      <c r="I331" s="165"/>
      <c r="L331" s="163"/>
      <c r="M331" s="166"/>
      <c r="T331" s="167"/>
      <c r="AT331" s="164" t="s">
        <v>214</v>
      </c>
      <c r="AU331" s="164" t="s">
        <v>82</v>
      </c>
      <c r="AV331" s="12" t="s">
        <v>80</v>
      </c>
      <c r="AW331" s="12" t="s">
        <v>30</v>
      </c>
      <c r="AX331" s="12" t="s">
        <v>73</v>
      </c>
      <c r="AY331" s="164" t="s">
        <v>201</v>
      </c>
    </row>
    <row r="332" spans="2:65" s="12" customFormat="1" ht="22.5" x14ac:dyDescent="0.2">
      <c r="B332" s="163"/>
      <c r="C332" s="258"/>
      <c r="D332" s="255" t="s">
        <v>214</v>
      </c>
      <c r="E332" s="259" t="s">
        <v>1</v>
      </c>
      <c r="F332" s="260" t="s">
        <v>359</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272</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2934</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2969</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809</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2970</v>
      </c>
      <c r="G337" s="258"/>
      <c r="H337" s="259" t="s">
        <v>1</v>
      </c>
      <c r="I337" s="165"/>
      <c r="L337" s="163"/>
      <c r="M337" s="166"/>
      <c r="T337" s="167"/>
      <c r="AT337" s="164" t="s">
        <v>214</v>
      </c>
      <c r="AU337" s="164" t="s">
        <v>82</v>
      </c>
      <c r="AV337" s="12" t="s">
        <v>80</v>
      </c>
      <c r="AW337" s="12" t="s">
        <v>30</v>
      </c>
      <c r="AX337" s="12" t="s">
        <v>73</v>
      </c>
      <c r="AY337" s="164" t="s">
        <v>201</v>
      </c>
    </row>
    <row r="338" spans="2:65" s="13" customFormat="1" x14ac:dyDescent="0.2">
      <c r="B338" s="168"/>
      <c r="C338" s="261"/>
      <c r="D338" s="255" t="s">
        <v>214</v>
      </c>
      <c r="E338" s="262" t="s">
        <v>1</v>
      </c>
      <c r="F338" s="263" t="s">
        <v>2985</v>
      </c>
      <c r="G338" s="261"/>
      <c r="H338" s="264">
        <v>448.06599999999997</v>
      </c>
      <c r="I338" s="170"/>
      <c r="L338" s="168"/>
      <c r="M338" s="171"/>
      <c r="T338" s="172"/>
      <c r="AT338" s="169" t="s">
        <v>214</v>
      </c>
      <c r="AU338" s="169" t="s">
        <v>82</v>
      </c>
      <c r="AV338" s="13" t="s">
        <v>82</v>
      </c>
      <c r="AW338" s="13" t="s">
        <v>30</v>
      </c>
      <c r="AX338" s="13" t="s">
        <v>73</v>
      </c>
      <c r="AY338" s="169" t="s">
        <v>201</v>
      </c>
    </row>
    <row r="339" spans="2:65" s="14" customFormat="1" x14ac:dyDescent="0.2">
      <c r="B339" s="173"/>
      <c r="C339" s="265"/>
      <c r="D339" s="255" t="s">
        <v>214</v>
      </c>
      <c r="E339" s="266" t="s">
        <v>1</v>
      </c>
      <c r="F339" s="267" t="s">
        <v>221</v>
      </c>
      <c r="G339" s="265"/>
      <c r="H339" s="268">
        <v>448.06599999999997</v>
      </c>
      <c r="I339" s="175"/>
      <c r="L339" s="173"/>
      <c r="M339" s="176"/>
      <c r="T339" s="177"/>
      <c r="AT339" s="174" t="s">
        <v>214</v>
      </c>
      <c r="AU339" s="174" t="s">
        <v>82</v>
      </c>
      <c r="AV339" s="14" t="s">
        <v>208</v>
      </c>
      <c r="AW339" s="14" t="s">
        <v>30</v>
      </c>
      <c r="AX339" s="14" t="s">
        <v>80</v>
      </c>
      <c r="AY339" s="174" t="s">
        <v>201</v>
      </c>
    </row>
    <row r="340" spans="2:65" s="1" customFormat="1" ht="24" customHeight="1" x14ac:dyDescent="0.2">
      <c r="B340" s="152"/>
      <c r="C340" s="249" t="s">
        <v>344</v>
      </c>
      <c r="D340" s="249" t="s">
        <v>203</v>
      </c>
      <c r="E340" s="250" t="s">
        <v>353</v>
      </c>
      <c r="F340" s="251" t="s">
        <v>354</v>
      </c>
      <c r="G340" s="252" t="s">
        <v>278</v>
      </c>
      <c r="H340" s="253">
        <v>283.33600000000001</v>
      </c>
      <c r="I340" s="154"/>
      <c r="J340" s="155">
        <f>ROUND(I340*H340,2)</f>
        <v>0</v>
      </c>
      <c r="K340" s="153" t="s">
        <v>207</v>
      </c>
      <c r="L340" s="32"/>
      <c r="M340" s="156" t="s">
        <v>1</v>
      </c>
      <c r="N340" s="157" t="s">
        <v>38</v>
      </c>
      <c r="P340" s="158">
        <f>O340*H340</f>
        <v>0</v>
      </c>
      <c r="Q340" s="158">
        <v>0</v>
      </c>
      <c r="R340" s="158">
        <f>Q340*H340</f>
        <v>0</v>
      </c>
      <c r="S340" s="158">
        <v>0</v>
      </c>
      <c r="T340" s="159">
        <f>S340*H340</f>
        <v>0</v>
      </c>
      <c r="AR340" s="160" t="s">
        <v>208</v>
      </c>
      <c r="AT340" s="160" t="s">
        <v>203</v>
      </c>
      <c r="AU340" s="160" t="s">
        <v>82</v>
      </c>
      <c r="AY340" s="17" t="s">
        <v>201</v>
      </c>
      <c r="BE340" s="161">
        <f>IF(N340="základní",J340,0)</f>
        <v>0</v>
      </c>
      <c r="BF340" s="161">
        <f>IF(N340="snížená",J340,0)</f>
        <v>0</v>
      </c>
      <c r="BG340" s="161">
        <f>IF(N340="zákl. přenesená",J340,0)</f>
        <v>0</v>
      </c>
      <c r="BH340" s="161">
        <f>IF(N340="sníž. přenesená",J340,0)</f>
        <v>0</v>
      </c>
      <c r="BI340" s="161">
        <f>IF(N340="nulová",J340,0)</f>
        <v>0</v>
      </c>
      <c r="BJ340" s="17" t="s">
        <v>80</v>
      </c>
      <c r="BK340" s="161">
        <f>ROUND(I340*H340,2)</f>
        <v>0</v>
      </c>
      <c r="BL340" s="17" t="s">
        <v>208</v>
      </c>
      <c r="BM340" s="160" t="s">
        <v>2987</v>
      </c>
    </row>
    <row r="341" spans="2:65" s="1" customFormat="1" ht="29.25" x14ac:dyDescent="0.2">
      <c r="B341" s="32"/>
      <c r="C341" s="254"/>
      <c r="D341" s="255" t="s">
        <v>210</v>
      </c>
      <c r="E341" s="254"/>
      <c r="F341" s="256" t="s">
        <v>356</v>
      </c>
      <c r="G341" s="254"/>
      <c r="H341" s="254"/>
      <c r="I341" s="96"/>
      <c r="L341" s="32"/>
      <c r="M341" s="162"/>
      <c r="T341" s="56"/>
      <c r="AT341" s="17" t="s">
        <v>210</v>
      </c>
      <c r="AU341" s="17" t="s">
        <v>82</v>
      </c>
    </row>
    <row r="342" spans="2:65" s="1" customFormat="1" ht="195" x14ac:dyDescent="0.2">
      <c r="B342" s="32"/>
      <c r="C342" s="254"/>
      <c r="D342" s="255" t="s">
        <v>212</v>
      </c>
      <c r="E342" s="254"/>
      <c r="F342" s="257" t="s">
        <v>357</v>
      </c>
      <c r="G342" s="254"/>
      <c r="H342" s="254"/>
      <c r="I342" s="96"/>
      <c r="L342" s="32"/>
      <c r="M342" s="162"/>
      <c r="T342" s="56"/>
      <c r="AT342" s="17" t="s">
        <v>212</v>
      </c>
      <c r="AU342" s="17" t="s">
        <v>82</v>
      </c>
    </row>
    <row r="343" spans="2:65" s="12" customFormat="1" x14ac:dyDescent="0.2">
      <c r="B343" s="163"/>
      <c r="C343" s="258"/>
      <c r="D343" s="255" t="s">
        <v>214</v>
      </c>
      <c r="E343" s="259" t="s">
        <v>1</v>
      </c>
      <c r="F343" s="260" t="s">
        <v>2932</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2933</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362</v>
      </c>
      <c r="G345" s="258"/>
      <c r="H345" s="259" t="s">
        <v>1</v>
      </c>
      <c r="I345" s="165"/>
      <c r="L345" s="163"/>
      <c r="M345" s="166"/>
      <c r="T345" s="167"/>
      <c r="AT345" s="164" t="s">
        <v>214</v>
      </c>
      <c r="AU345" s="164" t="s">
        <v>82</v>
      </c>
      <c r="AV345" s="12" t="s">
        <v>80</v>
      </c>
      <c r="AW345" s="12" t="s">
        <v>30</v>
      </c>
      <c r="AX345" s="12" t="s">
        <v>73</v>
      </c>
      <c r="AY345" s="164" t="s">
        <v>201</v>
      </c>
    </row>
    <row r="346" spans="2:65" s="12" customFormat="1" ht="22.5" x14ac:dyDescent="0.2">
      <c r="B346" s="163"/>
      <c r="C346" s="258"/>
      <c r="D346" s="255" t="s">
        <v>214</v>
      </c>
      <c r="E346" s="259" t="s">
        <v>1</v>
      </c>
      <c r="F346" s="260" t="s">
        <v>359</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2934</v>
      </c>
      <c r="G347" s="258"/>
      <c r="H347" s="259" t="s">
        <v>1</v>
      </c>
      <c r="I347" s="165"/>
      <c r="L347" s="163"/>
      <c r="M347" s="166"/>
      <c r="T347" s="167"/>
      <c r="AT347" s="164" t="s">
        <v>214</v>
      </c>
      <c r="AU347" s="164" t="s">
        <v>82</v>
      </c>
      <c r="AV347" s="12" t="s">
        <v>80</v>
      </c>
      <c r="AW347" s="12" t="s">
        <v>30</v>
      </c>
      <c r="AX347" s="12" t="s">
        <v>73</v>
      </c>
      <c r="AY347" s="164" t="s">
        <v>201</v>
      </c>
    </row>
    <row r="348" spans="2:65" s="12" customFormat="1" ht="22.5" x14ac:dyDescent="0.2">
      <c r="B348" s="163"/>
      <c r="C348" s="258"/>
      <c r="D348" s="255" t="s">
        <v>214</v>
      </c>
      <c r="E348" s="259" t="s">
        <v>1</v>
      </c>
      <c r="F348" s="260" t="s">
        <v>2988</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2970</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2989</v>
      </c>
      <c r="G350" s="261"/>
      <c r="H350" s="264">
        <v>283.33600000000001</v>
      </c>
      <c r="I350" s="170"/>
      <c r="L350" s="168"/>
      <c r="M350" s="171"/>
      <c r="T350" s="172"/>
      <c r="AT350" s="169" t="s">
        <v>214</v>
      </c>
      <c r="AU350" s="169" t="s">
        <v>82</v>
      </c>
      <c r="AV350" s="13" t="s">
        <v>82</v>
      </c>
      <c r="AW350" s="13" t="s">
        <v>30</v>
      </c>
      <c r="AX350" s="13" t="s">
        <v>73</v>
      </c>
      <c r="AY350" s="169" t="s">
        <v>201</v>
      </c>
    </row>
    <row r="351" spans="2:65" s="14" customFormat="1" x14ac:dyDescent="0.2">
      <c r="B351" s="173"/>
      <c r="C351" s="265"/>
      <c r="D351" s="255" t="s">
        <v>214</v>
      </c>
      <c r="E351" s="266" t="s">
        <v>1</v>
      </c>
      <c r="F351" s="267" t="s">
        <v>221</v>
      </c>
      <c r="G351" s="265"/>
      <c r="H351" s="268">
        <v>283.33600000000001</v>
      </c>
      <c r="I351" s="175"/>
      <c r="L351" s="173"/>
      <c r="M351" s="176"/>
      <c r="T351" s="177"/>
      <c r="AT351" s="174" t="s">
        <v>214</v>
      </c>
      <c r="AU351" s="174" t="s">
        <v>82</v>
      </c>
      <c r="AV351" s="14" t="s">
        <v>208</v>
      </c>
      <c r="AW351" s="14" t="s">
        <v>30</v>
      </c>
      <c r="AX351" s="14" t="s">
        <v>80</v>
      </c>
      <c r="AY351" s="174" t="s">
        <v>201</v>
      </c>
    </row>
    <row r="352" spans="2:65" s="1" customFormat="1" ht="24" customHeight="1" x14ac:dyDescent="0.2">
      <c r="B352" s="152"/>
      <c r="C352" s="249" t="s">
        <v>352</v>
      </c>
      <c r="D352" s="249" t="s">
        <v>203</v>
      </c>
      <c r="E352" s="250" t="s">
        <v>365</v>
      </c>
      <c r="F352" s="251" t="s">
        <v>354</v>
      </c>
      <c r="G352" s="252" t="s">
        <v>278</v>
      </c>
      <c r="H352" s="253">
        <v>164.73</v>
      </c>
      <c r="I352" s="154"/>
      <c r="J352" s="155">
        <f>ROUND(I352*H352,2)</f>
        <v>0</v>
      </c>
      <c r="K352" s="153" t="s">
        <v>207</v>
      </c>
      <c r="L352" s="32"/>
      <c r="M352" s="156" t="s">
        <v>1</v>
      </c>
      <c r="N352" s="157" t="s">
        <v>38</v>
      </c>
      <c r="P352" s="158">
        <f>O352*H352</f>
        <v>0</v>
      </c>
      <c r="Q352" s="158">
        <v>0</v>
      </c>
      <c r="R352" s="158">
        <f>Q352*H352</f>
        <v>0</v>
      </c>
      <c r="S352" s="158">
        <v>0</v>
      </c>
      <c r="T352" s="159">
        <f>S352*H352</f>
        <v>0</v>
      </c>
      <c r="AR352" s="160" t="s">
        <v>208</v>
      </c>
      <c r="AT352" s="160" t="s">
        <v>203</v>
      </c>
      <c r="AU352" s="160" t="s">
        <v>82</v>
      </c>
      <c r="AY352" s="17" t="s">
        <v>201</v>
      </c>
      <c r="BE352" s="161">
        <f>IF(N352="základní",J352,0)</f>
        <v>0</v>
      </c>
      <c r="BF352" s="161">
        <f>IF(N352="snížená",J352,0)</f>
        <v>0</v>
      </c>
      <c r="BG352" s="161">
        <f>IF(N352="zákl. přenesená",J352,0)</f>
        <v>0</v>
      </c>
      <c r="BH352" s="161">
        <f>IF(N352="sníž. přenesená",J352,0)</f>
        <v>0</v>
      </c>
      <c r="BI352" s="161">
        <f>IF(N352="nulová",J352,0)</f>
        <v>0</v>
      </c>
      <c r="BJ352" s="17" t="s">
        <v>80</v>
      </c>
      <c r="BK352" s="161">
        <f>ROUND(I352*H352,2)</f>
        <v>0</v>
      </c>
      <c r="BL352" s="17" t="s">
        <v>208</v>
      </c>
      <c r="BM352" s="160" t="s">
        <v>2990</v>
      </c>
    </row>
    <row r="353" spans="2:65" s="1" customFormat="1" ht="29.25" x14ac:dyDescent="0.2">
      <c r="B353" s="32"/>
      <c r="C353" s="254"/>
      <c r="D353" s="255" t="s">
        <v>210</v>
      </c>
      <c r="E353" s="254"/>
      <c r="F353" s="256" t="s">
        <v>356</v>
      </c>
      <c r="G353" s="254"/>
      <c r="H353" s="254"/>
      <c r="I353" s="96"/>
      <c r="L353" s="32"/>
      <c r="M353" s="162"/>
      <c r="T353" s="56"/>
      <c r="AT353" s="17" t="s">
        <v>210</v>
      </c>
      <c r="AU353" s="17" t="s">
        <v>82</v>
      </c>
    </row>
    <row r="354" spans="2:65" s="1" customFormat="1" ht="195" x14ac:dyDescent="0.2">
      <c r="B354" s="32"/>
      <c r="C354" s="254"/>
      <c r="D354" s="255" t="s">
        <v>212</v>
      </c>
      <c r="E354" s="254"/>
      <c r="F354" s="257" t="s">
        <v>357</v>
      </c>
      <c r="G354" s="254"/>
      <c r="H354" s="254"/>
      <c r="I354" s="96"/>
      <c r="L354" s="32"/>
      <c r="M354" s="162"/>
      <c r="T354" s="56"/>
      <c r="AT354" s="17" t="s">
        <v>212</v>
      </c>
      <c r="AU354" s="17" t="s">
        <v>82</v>
      </c>
    </row>
    <row r="355" spans="2:65" s="12" customFormat="1" x14ac:dyDescent="0.2">
      <c r="B355" s="163"/>
      <c r="C355" s="258"/>
      <c r="D355" s="255" t="s">
        <v>214</v>
      </c>
      <c r="E355" s="259" t="s">
        <v>1</v>
      </c>
      <c r="F355" s="260" t="s">
        <v>2932</v>
      </c>
      <c r="G355" s="258"/>
      <c r="H355" s="259" t="s">
        <v>1</v>
      </c>
      <c r="I355" s="165"/>
      <c r="L355" s="163"/>
      <c r="M355" s="166"/>
      <c r="T355" s="167"/>
      <c r="AT355" s="164" t="s">
        <v>214</v>
      </c>
      <c r="AU355" s="164" t="s">
        <v>82</v>
      </c>
      <c r="AV355" s="12" t="s">
        <v>80</v>
      </c>
      <c r="AW355" s="12" t="s">
        <v>30</v>
      </c>
      <c r="AX355" s="12" t="s">
        <v>73</v>
      </c>
      <c r="AY355" s="164" t="s">
        <v>201</v>
      </c>
    </row>
    <row r="356" spans="2:65" s="12" customFormat="1" x14ac:dyDescent="0.2">
      <c r="B356" s="163"/>
      <c r="C356" s="258"/>
      <c r="D356" s="255" t="s">
        <v>214</v>
      </c>
      <c r="E356" s="259" t="s">
        <v>1</v>
      </c>
      <c r="F356" s="260" t="s">
        <v>2933</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2991</v>
      </c>
      <c r="G357" s="258"/>
      <c r="H357" s="259" t="s">
        <v>1</v>
      </c>
      <c r="I357" s="165"/>
      <c r="L357" s="163"/>
      <c r="M357" s="166"/>
      <c r="T357" s="167"/>
      <c r="AT357" s="164" t="s">
        <v>214</v>
      </c>
      <c r="AU357" s="164" t="s">
        <v>82</v>
      </c>
      <c r="AV357" s="12" t="s">
        <v>80</v>
      </c>
      <c r="AW357" s="12" t="s">
        <v>30</v>
      </c>
      <c r="AX357" s="12" t="s">
        <v>73</v>
      </c>
      <c r="AY357" s="164" t="s">
        <v>201</v>
      </c>
    </row>
    <row r="358" spans="2:65" s="12" customFormat="1" ht="22.5" x14ac:dyDescent="0.2">
      <c r="B358" s="163"/>
      <c r="C358" s="258"/>
      <c r="D358" s="255" t="s">
        <v>214</v>
      </c>
      <c r="E358" s="259" t="s">
        <v>1</v>
      </c>
      <c r="F358" s="260" t="s">
        <v>736</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272</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2934</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2969</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809</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2970</v>
      </c>
      <c r="G363" s="258"/>
      <c r="H363" s="259" t="s">
        <v>1</v>
      </c>
      <c r="I363" s="165"/>
      <c r="L363" s="163"/>
      <c r="M363" s="166"/>
      <c r="T363" s="167"/>
      <c r="AT363" s="164" t="s">
        <v>214</v>
      </c>
      <c r="AU363" s="164" t="s">
        <v>82</v>
      </c>
      <c r="AV363" s="12" t="s">
        <v>80</v>
      </c>
      <c r="AW363" s="12" t="s">
        <v>30</v>
      </c>
      <c r="AX363" s="12" t="s">
        <v>73</v>
      </c>
      <c r="AY363" s="164" t="s">
        <v>201</v>
      </c>
    </row>
    <row r="364" spans="2:65" s="13" customFormat="1" x14ac:dyDescent="0.2">
      <c r="B364" s="168"/>
      <c r="C364" s="261"/>
      <c r="D364" s="255" t="s">
        <v>214</v>
      </c>
      <c r="E364" s="262" t="s">
        <v>1</v>
      </c>
      <c r="F364" s="263" t="s">
        <v>2992</v>
      </c>
      <c r="G364" s="261"/>
      <c r="H364" s="264">
        <v>164.73</v>
      </c>
      <c r="I364" s="170"/>
      <c r="L364" s="168"/>
      <c r="M364" s="171"/>
      <c r="T364" s="172"/>
      <c r="AT364" s="169" t="s">
        <v>214</v>
      </c>
      <c r="AU364" s="169" t="s">
        <v>82</v>
      </c>
      <c r="AV364" s="13" t="s">
        <v>82</v>
      </c>
      <c r="AW364" s="13" t="s">
        <v>30</v>
      </c>
      <c r="AX364" s="13" t="s">
        <v>73</v>
      </c>
      <c r="AY364" s="169" t="s">
        <v>201</v>
      </c>
    </row>
    <row r="365" spans="2:65" s="14" customFormat="1" x14ac:dyDescent="0.2">
      <c r="B365" s="173"/>
      <c r="C365" s="265"/>
      <c r="D365" s="255" t="s">
        <v>214</v>
      </c>
      <c r="E365" s="266" t="s">
        <v>1</v>
      </c>
      <c r="F365" s="267" t="s">
        <v>221</v>
      </c>
      <c r="G365" s="265"/>
      <c r="H365" s="268">
        <v>164.73</v>
      </c>
      <c r="I365" s="175"/>
      <c r="L365" s="173"/>
      <c r="M365" s="176"/>
      <c r="T365" s="177"/>
      <c r="AT365" s="174" t="s">
        <v>214</v>
      </c>
      <c r="AU365" s="174" t="s">
        <v>82</v>
      </c>
      <c r="AV365" s="14" t="s">
        <v>208</v>
      </c>
      <c r="AW365" s="14" t="s">
        <v>30</v>
      </c>
      <c r="AX365" s="14" t="s">
        <v>80</v>
      </c>
      <c r="AY365" s="174" t="s">
        <v>201</v>
      </c>
    </row>
    <row r="366" spans="2:65" s="1" customFormat="1" ht="16.5" customHeight="1" x14ac:dyDescent="0.2">
      <c r="B366" s="152"/>
      <c r="C366" s="249" t="s">
        <v>360</v>
      </c>
      <c r="D366" s="249" t="s">
        <v>203</v>
      </c>
      <c r="E366" s="250" t="s">
        <v>369</v>
      </c>
      <c r="F366" s="251" t="s">
        <v>370</v>
      </c>
      <c r="G366" s="252" t="s">
        <v>278</v>
      </c>
      <c r="H366" s="253">
        <v>448.06599999999997</v>
      </c>
      <c r="I366" s="154"/>
      <c r="J366" s="155">
        <f>ROUND(I366*H366,2)</f>
        <v>0</v>
      </c>
      <c r="K366" s="153" t="s">
        <v>207</v>
      </c>
      <c r="L366" s="32"/>
      <c r="M366" s="156" t="s">
        <v>1</v>
      </c>
      <c r="N366" s="157" t="s">
        <v>38</v>
      </c>
      <c r="P366" s="158">
        <f>O366*H366</f>
        <v>0</v>
      </c>
      <c r="Q366" s="158">
        <v>0</v>
      </c>
      <c r="R366" s="158">
        <f>Q366*H366</f>
        <v>0</v>
      </c>
      <c r="S366" s="158">
        <v>0</v>
      </c>
      <c r="T366" s="159">
        <f>S366*H366</f>
        <v>0</v>
      </c>
      <c r="AR366" s="160" t="s">
        <v>208</v>
      </c>
      <c r="AT366" s="160" t="s">
        <v>203</v>
      </c>
      <c r="AU366" s="160" t="s">
        <v>82</v>
      </c>
      <c r="AY366" s="17" t="s">
        <v>201</v>
      </c>
      <c r="BE366" s="161">
        <f>IF(N366="základní",J366,0)</f>
        <v>0</v>
      </c>
      <c r="BF366" s="161">
        <f>IF(N366="snížená",J366,0)</f>
        <v>0</v>
      </c>
      <c r="BG366" s="161">
        <f>IF(N366="zákl. přenesená",J366,0)</f>
        <v>0</v>
      </c>
      <c r="BH366" s="161">
        <f>IF(N366="sníž. přenesená",J366,0)</f>
        <v>0</v>
      </c>
      <c r="BI366" s="161">
        <f>IF(N366="nulová",J366,0)</f>
        <v>0</v>
      </c>
      <c r="BJ366" s="17" t="s">
        <v>80</v>
      </c>
      <c r="BK366" s="161">
        <f>ROUND(I366*H366,2)</f>
        <v>0</v>
      </c>
      <c r="BL366" s="17" t="s">
        <v>208</v>
      </c>
      <c r="BM366" s="160" t="s">
        <v>2993</v>
      </c>
    </row>
    <row r="367" spans="2:65" s="1" customFormat="1" ht="19.5" x14ac:dyDescent="0.2">
      <c r="B367" s="32"/>
      <c r="C367" s="254"/>
      <c r="D367" s="255" t="s">
        <v>210</v>
      </c>
      <c r="E367" s="254"/>
      <c r="F367" s="256" t="s">
        <v>372</v>
      </c>
      <c r="G367" s="254"/>
      <c r="H367" s="254"/>
      <c r="I367" s="96"/>
      <c r="L367" s="32"/>
      <c r="M367" s="162"/>
      <c r="T367" s="56"/>
      <c r="AT367" s="17" t="s">
        <v>210</v>
      </c>
      <c r="AU367" s="17" t="s">
        <v>82</v>
      </c>
    </row>
    <row r="368" spans="2:65" s="1" customFormat="1" ht="146.25" x14ac:dyDescent="0.2">
      <c r="B368" s="32"/>
      <c r="C368" s="254"/>
      <c r="D368" s="255" t="s">
        <v>212</v>
      </c>
      <c r="E368" s="254"/>
      <c r="F368" s="257" t="s">
        <v>373</v>
      </c>
      <c r="G368" s="254"/>
      <c r="H368" s="254"/>
      <c r="I368" s="96"/>
      <c r="L368" s="32"/>
      <c r="M368" s="162"/>
      <c r="T368" s="56"/>
      <c r="AT368" s="17" t="s">
        <v>212</v>
      </c>
      <c r="AU368" s="17" t="s">
        <v>82</v>
      </c>
    </row>
    <row r="369" spans="2:65" s="12" customFormat="1" x14ac:dyDescent="0.2">
      <c r="B369" s="163"/>
      <c r="C369" s="258"/>
      <c r="D369" s="255" t="s">
        <v>214</v>
      </c>
      <c r="E369" s="259" t="s">
        <v>1</v>
      </c>
      <c r="F369" s="260" t="s">
        <v>2932</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2933</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358</v>
      </c>
      <c r="G371" s="258"/>
      <c r="H371" s="259" t="s">
        <v>1</v>
      </c>
      <c r="I371" s="165"/>
      <c r="L371" s="163"/>
      <c r="M371" s="166"/>
      <c r="T371" s="167"/>
      <c r="AT371" s="164" t="s">
        <v>214</v>
      </c>
      <c r="AU371" s="164" t="s">
        <v>82</v>
      </c>
      <c r="AV371" s="12" t="s">
        <v>80</v>
      </c>
      <c r="AW371" s="12" t="s">
        <v>30</v>
      </c>
      <c r="AX371" s="12" t="s">
        <v>73</v>
      </c>
      <c r="AY371" s="164" t="s">
        <v>201</v>
      </c>
    </row>
    <row r="372" spans="2:65" s="12" customFormat="1" ht="22.5" x14ac:dyDescent="0.2">
      <c r="B372" s="163"/>
      <c r="C372" s="258"/>
      <c r="D372" s="255" t="s">
        <v>214</v>
      </c>
      <c r="E372" s="259" t="s">
        <v>1</v>
      </c>
      <c r="F372" s="260" t="s">
        <v>359</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272</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2934</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2969</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809</v>
      </c>
      <c r="G376" s="258"/>
      <c r="H376" s="259" t="s">
        <v>1</v>
      </c>
      <c r="I376" s="165"/>
      <c r="L376" s="163"/>
      <c r="M376" s="166"/>
      <c r="T376" s="167"/>
      <c r="AT376" s="164" t="s">
        <v>214</v>
      </c>
      <c r="AU376" s="164" t="s">
        <v>82</v>
      </c>
      <c r="AV376" s="12" t="s">
        <v>80</v>
      </c>
      <c r="AW376" s="12" t="s">
        <v>30</v>
      </c>
      <c r="AX376" s="12" t="s">
        <v>73</v>
      </c>
      <c r="AY376" s="164" t="s">
        <v>201</v>
      </c>
    </row>
    <row r="377" spans="2:65" s="12" customFormat="1" x14ac:dyDescent="0.2">
      <c r="B377" s="163"/>
      <c r="C377" s="258"/>
      <c r="D377" s="255" t="s">
        <v>214</v>
      </c>
      <c r="E377" s="259" t="s">
        <v>1</v>
      </c>
      <c r="F377" s="260" t="s">
        <v>2970</v>
      </c>
      <c r="G377" s="258"/>
      <c r="H377" s="259" t="s">
        <v>1</v>
      </c>
      <c r="I377" s="165"/>
      <c r="L377" s="163"/>
      <c r="M377" s="166"/>
      <c r="T377" s="167"/>
      <c r="AT377" s="164" t="s">
        <v>214</v>
      </c>
      <c r="AU377" s="164" t="s">
        <v>82</v>
      </c>
      <c r="AV377" s="12" t="s">
        <v>80</v>
      </c>
      <c r="AW377" s="12" t="s">
        <v>30</v>
      </c>
      <c r="AX377" s="12" t="s">
        <v>73</v>
      </c>
      <c r="AY377" s="164" t="s">
        <v>201</v>
      </c>
    </row>
    <row r="378" spans="2:65" s="13" customFormat="1" x14ac:dyDescent="0.2">
      <c r="B378" s="168"/>
      <c r="C378" s="261"/>
      <c r="D378" s="255" t="s">
        <v>214</v>
      </c>
      <c r="E378" s="262" t="s">
        <v>1</v>
      </c>
      <c r="F378" s="263" t="s">
        <v>2985</v>
      </c>
      <c r="G378" s="261"/>
      <c r="H378" s="264">
        <v>448.06599999999997</v>
      </c>
      <c r="I378" s="170"/>
      <c r="L378" s="168"/>
      <c r="M378" s="171"/>
      <c r="T378" s="172"/>
      <c r="AT378" s="169" t="s">
        <v>214</v>
      </c>
      <c r="AU378" s="169" t="s">
        <v>82</v>
      </c>
      <c r="AV378" s="13" t="s">
        <v>82</v>
      </c>
      <c r="AW378" s="13" t="s">
        <v>30</v>
      </c>
      <c r="AX378" s="13" t="s">
        <v>73</v>
      </c>
      <c r="AY378" s="169" t="s">
        <v>201</v>
      </c>
    </row>
    <row r="379" spans="2:65" s="14" customFormat="1" x14ac:dyDescent="0.2">
      <c r="B379" s="173"/>
      <c r="C379" s="265"/>
      <c r="D379" s="255" t="s">
        <v>214</v>
      </c>
      <c r="E379" s="266" t="s">
        <v>1</v>
      </c>
      <c r="F379" s="267" t="s">
        <v>221</v>
      </c>
      <c r="G379" s="265"/>
      <c r="H379" s="268">
        <v>448.06599999999997</v>
      </c>
      <c r="I379" s="175"/>
      <c r="L379" s="173"/>
      <c r="M379" s="176"/>
      <c r="T379" s="177"/>
      <c r="AT379" s="174" t="s">
        <v>214</v>
      </c>
      <c r="AU379" s="174" t="s">
        <v>82</v>
      </c>
      <c r="AV379" s="14" t="s">
        <v>208</v>
      </c>
      <c r="AW379" s="14" t="s">
        <v>30</v>
      </c>
      <c r="AX379" s="14" t="s">
        <v>80</v>
      </c>
      <c r="AY379" s="174" t="s">
        <v>201</v>
      </c>
    </row>
    <row r="380" spans="2:65" s="1" customFormat="1" ht="16.5" customHeight="1" x14ac:dyDescent="0.2">
      <c r="B380" s="152"/>
      <c r="C380" s="249" t="s">
        <v>7</v>
      </c>
      <c r="D380" s="249" t="s">
        <v>203</v>
      </c>
      <c r="E380" s="250" t="s">
        <v>369</v>
      </c>
      <c r="F380" s="251" t="s">
        <v>370</v>
      </c>
      <c r="G380" s="252" t="s">
        <v>278</v>
      </c>
      <c r="H380" s="253">
        <v>283.33600000000001</v>
      </c>
      <c r="I380" s="154"/>
      <c r="J380" s="155">
        <f>ROUND(I380*H380,2)</f>
        <v>0</v>
      </c>
      <c r="K380" s="153" t="s">
        <v>207</v>
      </c>
      <c r="L380" s="32"/>
      <c r="M380" s="156" t="s">
        <v>1</v>
      </c>
      <c r="N380" s="157" t="s">
        <v>38</v>
      </c>
      <c r="P380" s="158">
        <f>O380*H380</f>
        <v>0</v>
      </c>
      <c r="Q380" s="158">
        <v>0</v>
      </c>
      <c r="R380" s="158">
        <f>Q380*H380</f>
        <v>0</v>
      </c>
      <c r="S380" s="158">
        <v>0</v>
      </c>
      <c r="T380" s="159">
        <f>S380*H380</f>
        <v>0</v>
      </c>
      <c r="AR380" s="160" t="s">
        <v>208</v>
      </c>
      <c r="AT380" s="160" t="s">
        <v>203</v>
      </c>
      <c r="AU380" s="160" t="s">
        <v>82</v>
      </c>
      <c r="AY380" s="17" t="s">
        <v>201</v>
      </c>
      <c r="BE380" s="161">
        <f>IF(N380="základní",J380,0)</f>
        <v>0</v>
      </c>
      <c r="BF380" s="161">
        <f>IF(N380="snížená",J380,0)</f>
        <v>0</v>
      </c>
      <c r="BG380" s="161">
        <f>IF(N380="zákl. přenesená",J380,0)</f>
        <v>0</v>
      </c>
      <c r="BH380" s="161">
        <f>IF(N380="sníž. přenesená",J380,0)</f>
        <v>0</v>
      </c>
      <c r="BI380" s="161">
        <f>IF(N380="nulová",J380,0)</f>
        <v>0</v>
      </c>
      <c r="BJ380" s="17" t="s">
        <v>80</v>
      </c>
      <c r="BK380" s="161">
        <f>ROUND(I380*H380,2)</f>
        <v>0</v>
      </c>
      <c r="BL380" s="17" t="s">
        <v>208</v>
      </c>
      <c r="BM380" s="160" t="s">
        <v>2994</v>
      </c>
    </row>
    <row r="381" spans="2:65" s="1" customFormat="1" ht="19.5" x14ac:dyDescent="0.2">
      <c r="B381" s="32"/>
      <c r="C381" s="254"/>
      <c r="D381" s="255" t="s">
        <v>210</v>
      </c>
      <c r="E381" s="254"/>
      <c r="F381" s="256" t="s">
        <v>372</v>
      </c>
      <c r="G381" s="254"/>
      <c r="H381" s="254"/>
      <c r="I381" s="96"/>
      <c r="L381" s="32"/>
      <c r="M381" s="162"/>
      <c r="T381" s="56"/>
      <c r="AT381" s="17" t="s">
        <v>210</v>
      </c>
      <c r="AU381" s="17" t="s">
        <v>82</v>
      </c>
    </row>
    <row r="382" spans="2:65" s="1" customFormat="1" ht="146.25" x14ac:dyDescent="0.2">
      <c r="B382" s="32"/>
      <c r="C382" s="254"/>
      <c r="D382" s="255" t="s">
        <v>212</v>
      </c>
      <c r="E382" s="254"/>
      <c r="F382" s="257" t="s">
        <v>373</v>
      </c>
      <c r="G382" s="254"/>
      <c r="H382" s="254"/>
      <c r="I382" s="96"/>
      <c r="L382" s="32"/>
      <c r="M382" s="162"/>
      <c r="T382" s="56"/>
      <c r="AT382" s="17" t="s">
        <v>212</v>
      </c>
      <c r="AU382" s="17" t="s">
        <v>82</v>
      </c>
    </row>
    <row r="383" spans="2:65" s="12" customFormat="1" x14ac:dyDescent="0.2">
      <c r="B383" s="163"/>
      <c r="C383" s="258"/>
      <c r="D383" s="255" t="s">
        <v>214</v>
      </c>
      <c r="E383" s="259" t="s">
        <v>1</v>
      </c>
      <c r="F383" s="260" t="s">
        <v>2932</v>
      </c>
      <c r="G383" s="258"/>
      <c r="H383" s="259" t="s">
        <v>1</v>
      </c>
      <c r="I383" s="165"/>
      <c r="L383" s="163"/>
      <c r="M383" s="166"/>
      <c r="T383" s="167"/>
      <c r="AT383" s="164" t="s">
        <v>214</v>
      </c>
      <c r="AU383" s="164" t="s">
        <v>82</v>
      </c>
      <c r="AV383" s="12" t="s">
        <v>80</v>
      </c>
      <c r="AW383" s="12" t="s">
        <v>30</v>
      </c>
      <c r="AX383" s="12" t="s">
        <v>73</v>
      </c>
      <c r="AY383" s="164" t="s">
        <v>201</v>
      </c>
    </row>
    <row r="384" spans="2:65" s="12" customFormat="1" x14ac:dyDescent="0.2">
      <c r="B384" s="163"/>
      <c r="C384" s="258"/>
      <c r="D384" s="255" t="s">
        <v>214</v>
      </c>
      <c r="E384" s="259" t="s">
        <v>1</v>
      </c>
      <c r="F384" s="260" t="s">
        <v>2933</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362</v>
      </c>
      <c r="G385" s="258"/>
      <c r="H385" s="259" t="s">
        <v>1</v>
      </c>
      <c r="I385" s="165"/>
      <c r="L385" s="163"/>
      <c r="M385" s="166"/>
      <c r="T385" s="167"/>
      <c r="AT385" s="164" t="s">
        <v>214</v>
      </c>
      <c r="AU385" s="164" t="s">
        <v>82</v>
      </c>
      <c r="AV385" s="12" t="s">
        <v>80</v>
      </c>
      <c r="AW385" s="12" t="s">
        <v>30</v>
      </c>
      <c r="AX385" s="12" t="s">
        <v>73</v>
      </c>
      <c r="AY385" s="164" t="s">
        <v>201</v>
      </c>
    </row>
    <row r="386" spans="2:65" s="12" customFormat="1" ht="22.5" x14ac:dyDescent="0.2">
      <c r="B386" s="163"/>
      <c r="C386" s="258"/>
      <c r="D386" s="255" t="s">
        <v>214</v>
      </c>
      <c r="E386" s="259" t="s">
        <v>1</v>
      </c>
      <c r="F386" s="260" t="s">
        <v>359</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2934</v>
      </c>
      <c r="G387" s="258"/>
      <c r="H387" s="259" t="s">
        <v>1</v>
      </c>
      <c r="I387" s="165"/>
      <c r="L387" s="163"/>
      <c r="M387" s="166"/>
      <c r="T387" s="167"/>
      <c r="AT387" s="164" t="s">
        <v>214</v>
      </c>
      <c r="AU387" s="164" t="s">
        <v>82</v>
      </c>
      <c r="AV387" s="12" t="s">
        <v>80</v>
      </c>
      <c r="AW387" s="12" t="s">
        <v>30</v>
      </c>
      <c r="AX387" s="12" t="s">
        <v>73</v>
      </c>
      <c r="AY387" s="164" t="s">
        <v>201</v>
      </c>
    </row>
    <row r="388" spans="2:65" s="12" customFormat="1" ht="22.5" x14ac:dyDescent="0.2">
      <c r="B388" s="163"/>
      <c r="C388" s="258"/>
      <c r="D388" s="255" t="s">
        <v>214</v>
      </c>
      <c r="E388" s="259" t="s">
        <v>1</v>
      </c>
      <c r="F388" s="260" t="s">
        <v>2988</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2970</v>
      </c>
      <c r="G389" s="258"/>
      <c r="H389" s="259" t="s">
        <v>1</v>
      </c>
      <c r="I389" s="165"/>
      <c r="L389" s="163"/>
      <c r="M389" s="166"/>
      <c r="T389" s="167"/>
      <c r="AT389" s="164" t="s">
        <v>214</v>
      </c>
      <c r="AU389" s="164" t="s">
        <v>82</v>
      </c>
      <c r="AV389" s="12" t="s">
        <v>80</v>
      </c>
      <c r="AW389" s="12" t="s">
        <v>30</v>
      </c>
      <c r="AX389" s="12" t="s">
        <v>73</v>
      </c>
      <c r="AY389" s="164" t="s">
        <v>201</v>
      </c>
    </row>
    <row r="390" spans="2:65" s="13" customFormat="1" x14ac:dyDescent="0.2">
      <c r="B390" s="168"/>
      <c r="C390" s="261"/>
      <c r="D390" s="255" t="s">
        <v>214</v>
      </c>
      <c r="E390" s="262" t="s">
        <v>1</v>
      </c>
      <c r="F390" s="263" t="s">
        <v>2989</v>
      </c>
      <c r="G390" s="261"/>
      <c r="H390" s="264">
        <v>283.33600000000001</v>
      </c>
      <c r="I390" s="170"/>
      <c r="L390" s="168"/>
      <c r="M390" s="171"/>
      <c r="T390" s="172"/>
      <c r="AT390" s="169" t="s">
        <v>214</v>
      </c>
      <c r="AU390" s="169" t="s">
        <v>82</v>
      </c>
      <c r="AV390" s="13" t="s">
        <v>82</v>
      </c>
      <c r="AW390" s="13" t="s">
        <v>30</v>
      </c>
      <c r="AX390" s="13" t="s">
        <v>73</v>
      </c>
      <c r="AY390" s="169" t="s">
        <v>201</v>
      </c>
    </row>
    <row r="391" spans="2:65" s="14" customFormat="1" x14ac:dyDescent="0.2">
      <c r="B391" s="173"/>
      <c r="C391" s="265"/>
      <c r="D391" s="255" t="s">
        <v>214</v>
      </c>
      <c r="E391" s="266" t="s">
        <v>1</v>
      </c>
      <c r="F391" s="267" t="s">
        <v>221</v>
      </c>
      <c r="G391" s="265"/>
      <c r="H391" s="268">
        <v>283.33600000000001</v>
      </c>
      <c r="I391" s="175"/>
      <c r="L391" s="173"/>
      <c r="M391" s="176"/>
      <c r="T391" s="177"/>
      <c r="AT391" s="174" t="s">
        <v>214</v>
      </c>
      <c r="AU391" s="174" t="s">
        <v>82</v>
      </c>
      <c r="AV391" s="14" t="s">
        <v>208</v>
      </c>
      <c r="AW391" s="14" t="s">
        <v>30</v>
      </c>
      <c r="AX391" s="14" t="s">
        <v>80</v>
      </c>
      <c r="AY391" s="174" t="s">
        <v>201</v>
      </c>
    </row>
    <row r="392" spans="2:65" s="1" customFormat="1" ht="16.5" customHeight="1" x14ac:dyDescent="0.2">
      <c r="B392" s="152"/>
      <c r="C392" s="249" t="s">
        <v>368</v>
      </c>
      <c r="D392" s="249" t="s">
        <v>203</v>
      </c>
      <c r="E392" s="250" t="s">
        <v>369</v>
      </c>
      <c r="F392" s="251" t="s">
        <v>370</v>
      </c>
      <c r="G392" s="252" t="s">
        <v>278</v>
      </c>
      <c r="H392" s="253">
        <v>164.73</v>
      </c>
      <c r="I392" s="154"/>
      <c r="J392" s="155">
        <f>ROUND(I392*H392,2)</f>
        <v>0</v>
      </c>
      <c r="K392" s="153" t="s">
        <v>207</v>
      </c>
      <c r="L392" s="32"/>
      <c r="M392" s="156" t="s">
        <v>1</v>
      </c>
      <c r="N392" s="157" t="s">
        <v>38</v>
      </c>
      <c r="P392" s="158">
        <f>O392*H392</f>
        <v>0</v>
      </c>
      <c r="Q392" s="158">
        <v>0</v>
      </c>
      <c r="R392" s="158">
        <f>Q392*H392</f>
        <v>0</v>
      </c>
      <c r="S392" s="158">
        <v>0</v>
      </c>
      <c r="T392" s="159">
        <f>S392*H392</f>
        <v>0</v>
      </c>
      <c r="AR392" s="160" t="s">
        <v>208</v>
      </c>
      <c r="AT392" s="160" t="s">
        <v>203</v>
      </c>
      <c r="AU392" s="160" t="s">
        <v>82</v>
      </c>
      <c r="AY392" s="17" t="s">
        <v>201</v>
      </c>
      <c r="BE392" s="161">
        <f>IF(N392="základní",J392,0)</f>
        <v>0</v>
      </c>
      <c r="BF392" s="161">
        <f>IF(N392="snížená",J392,0)</f>
        <v>0</v>
      </c>
      <c r="BG392" s="161">
        <f>IF(N392="zákl. přenesená",J392,0)</f>
        <v>0</v>
      </c>
      <c r="BH392" s="161">
        <f>IF(N392="sníž. přenesená",J392,0)</f>
        <v>0</v>
      </c>
      <c r="BI392" s="161">
        <f>IF(N392="nulová",J392,0)</f>
        <v>0</v>
      </c>
      <c r="BJ392" s="17" t="s">
        <v>80</v>
      </c>
      <c r="BK392" s="161">
        <f>ROUND(I392*H392,2)</f>
        <v>0</v>
      </c>
      <c r="BL392" s="17" t="s">
        <v>208</v>
      </c>
      <c r="BM392" s="160" t="s">
        <v>2995</v>
      </c>
    </row>
    <row r="393" spans="2:65" s="1" customFormat="1" ht="19.5" x14ac:dyDescent="0.2">
      <c r="B393" s="32"/>
      <c r="C393" s="254"/>
      <c r="D393" s="255" t="s">
        <v>210</v>
      </c>
      <c r="E393" s="254"/>
      <c r="F393" s="256" t="s">
        <v>372</v>
      </c>
      <c r="G393" s="254"/>
      <c r="H393" s="254"/>
      <c r="I393" s="96"/>
      <c r="L393" s="32"/>
      <c r="M393" s="162"/>
      <c r="T393" s="56"/>
      <c r="AT393" s="17" t="s">
        <v>210</v>
      </c>
      <c r="AU393" s="17" t="s">
        <v>82</v>
      </c>
    </row>
    <row r="394" spans="2:65" s="1" customFormat="1" ht="146.25" x14ac:dyDescent="0.2">
      <c r="B394" s="32"/>
      <c r="C394" s="254"/>
      <c r="D394" s="255" t="s">
        <v>212</v>
      </c>
      <c r="E394" s="254"/>
      <c r="F394" s="257" t="s">
        <v>373</v>
      </c>
      <c r="G394" s="254"/>
      <c r="H394" s="254"/>
      <c r="I394" s="96"/>
      <c r="L394" s="32"/>
      <c r="M394" s="162"/>
      <c r="T394" s="56"/>
      <c r="AT394" s="17" t="s">
        <v>212</v>
      </c>
      <c r="AU394" s="17" t="s">
        <v>82</v>
      </c>
    </row>
    <row r="395" spans="2:65" s="12" customFormat="1" x14ac:dyDescent="0.2">
      <c r="B395" s="163"/>
      <c r="C395" s="258"/>
      <c r="D395" s="255" t="s">
        <v>214</v>
      </c>
      <c r="E395" s="259" t="s">
        <v>1</v>
      </c>
      <c r="F395" s="260" t="s">
        <v>2932</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2933</v>
      </c>
      <c r="G396" s="258"/>
      <c r="H396" s="259" t="s">
        <v>1</v>
      </c>
      <c r="I396" s="165"/>
      <c r="L396" s="163"/>
      <c r="M396" s="166"/>
      <c r="T396" s="167"/>
      <c r="AT396" s="164" t="s">
        <v>214</v>
      </c>
      <c r="AU396" s="164" t="s">
        <v>82</v>
      </c>
      <c r="AV396" s="12" t="s">
        <v>80</v>
      </c>
      <c r="AW396" s="12" t="s">
        <v>30</v>
      </c>
      <c r="AX396" s="12" t="s">
        <v>73</v>
      </c>
      <c r="AY396" s="164" t="s">
        <v>201</v>
      </c>
    </row>
    <row r="397" spans="2:65" s="12" customFormat="1" x14ac:dyDescent="0.2">
      <c r="B397" s="163"/>
      <c r="C397" s="258"/>
      <c r="D397" s="255" t="s">
        <v>214</v>
      </c>
      <c r="E397" s="259" t="s">
        <v>1</v>
      </c>
      <c r="F397" s="260" t="s">
        <v>2991</v>
      </c>
      <c r="G397" s="258"/>
      <c r="H397" s="259" t="s">
        <v>1</v>
      </c>
      <c r="I397" s="165"/>
      <c r="L397" s="163"/>
      <c r="M397" s="166"/>
      <c r="T397" s="167"/>
      <c r="AT397" s="164" t="s">
        <v>214</v>
      </c>
      <c r="AU397" s="164" t="s">
        <v>82</v>
      </c>
      <c r="AV397" s="12" t="s">
        <v>80</v>
      </c>
      <c r="AW397" s="12" t="s">
        <v>30</v>
      </c>
      <c r="AX397" s="12" t="s">
        <v>73</v>
      </c>
      <c r="AY397" s="164" t="s">
        <v>201</v>
      </c>
    </row>
    <row r="398" spans="2:65" s="12" customFormat="1" ht="22.5" x14ac:dyDescent="0.2">
      <c r="B398" s="163"/>
      <c r="C398" s="258"/>
      <c r="D398" s="255" t="s">
        <v>214</v>
      </c>
      <c r="E398" s="259" t="s">
        <v>1</v>
      </c>
      <c r="F398" s="260" t="s">
        <v>736</v>
      </c>
      <c r="G398" s="258"/>
      <c r="H398" s="259" t="s">
        <v>1</v>
      </c>
      <c r="I398" s="165"/>
      <c r="L398" s="163"/>
      <c r="M398" s="166"/>
      <c r="T398" s="167"/>
      <c r="AT398" s="164" t="s">
        <v>214</v>
      </c>
      <c r="AU398" s="164" t="s">
        <v>82</v>
      </c>
      <c r="AV398" s="12" t="s">
        <v>80</v>
      </c>
      <c r="AW398" s="12" t="s">
        <v>30</v>
      </c>
      <c r="AX398" s="12" t="s">
        <v>73</v>
      </c>
      <c r="AY398" s="164" t="s">
        <v>201</v>
      </c>
    </row>
    <row r="399" spans="2:65" s="12" customFormat="1" x14ac:dyDescent="0.2">
      <c r="B399" s="163"/>
      <c r="C399" s="258"/>
      <c r="D399" s="255" t="s">
        <v>214</v>
      </c>
      <c r="E399" s="259" t="s">
        <v>1</v>
      </c>
      <c r="F399" s="260" t="s">
        <v>272</v>
      </c>
      <c r="G399" s="258"/>
      <c r="H399" s="259" t="s">
        <v>1</v>
      </c>
      <c r="I399" s="165"/>
      <c r="L399" s="163"/>
      <c r="M399" s="166"/>
      <c r="T399" s="167"/>
      <c r="AT399" s="164" t="s">
        <v>214</v>
      </c>
      <c r="AU399" s="164" t="s">
        <v>82</v>
      </c>
      <c r="AV399" s="12" t="s">
        <v>80</v>
      </c>
      <c r="AW399" s="12" t="s">
        <v>30</v>
      </c>
      <c r="AX399" s="12" t="s">
        <v>73</v>
      </c>
      <c r="AY399" s="164" t="s">
        <v>201</v>
      </c>
    </row>
    <row r="400" spans="2:65" s="12" customFormat="1" x14ac:dyDescent="0.2">
      <c r="B400" s="163"/>
      <c r="C400" s="258"/>
      <c r="D400" s="255" t="s">
        <v>214</v>
      </c>
      <c r="E400" s="259" t="s">
        <v>1</v>
      </c>
      <c r="F400" s="260" t="s">
        <v>2934</v>
      </c>
      <c r="G400" s="258"/>
      <c r="H400" s="259" t="s">
        <v>1</v>
      </c>
      <c r="I400" s="165"/>
      <c r="L400" s="163"/>
      <c r="M400" s="166"/>
      <c r="T400" s="167"/>
      <c r="AT400" s="164" t="s">
        <v>214</v>
      </c>
      <c r="AU400" s="164" t="s">
        <v>82</v>
      </c>
      <c r="AV400" s="12" t="s">
        <v>80</v>
      </c>
      <c r="AW400" s="12" t="s">
        <v>30</v>
      </c>
      <c r="AX400" s="12" t="s">
        <v>73</v>
      </c>
      <c r="AY400" s="164" t="s">
        <v>201</v>
      </c>
    </row>
    <row r="401" spans="2:65" s="12" customFormat="1" x14ac:dyDescent="0.2">
      <c r="B401" s="163"/>
      <c r="C401" s="258"/>
      <c r="D401" s="255" t="s">
        <v>214</v>
      </c>
      <c r="E401" s="259" t="s">
        <v>1</v>
      </c>
      <c r="F401" s="260" t="s">
        <v>2969</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809</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2970</v>
      </c>
      <c r="G403" s="258"/>
      <c r="H403" s="259" t="s">
        <v>1</v>
      </c>
      <c r="I403" s="165"/>
      <c r="L403" s="163"/>
      <c r="M403" s="166"/>
      <c r="T403" s="167"/>
      <c r="AT403" s="164" t="s">
        <v>214</v>
      </c>
      <c r="AU403" s="164" t="s">
        <v>82</v>
      </c>
      <c r="AV403" s="12" t="s">
        <v>80</v>
      </c>
      <c r="AW403" s="12" t="s">
        <v>30</v>
      </c>
      <c r="AX403" s="12" t="s">
        <v>73</v>
      </c>
      <c r="AY403" s="164" t="s">
        <v>201</v>
      </c>
    </row>
    <row r="404" spans="2:65" s="13" customFormat="1" x14ac:dyDescent="0.2">
      <c r="B404" s="168"/>
      <c r="C404" s="261"/>
      <c r="D404" s="255" t="s">
        <v>214</v>
      </c>
      <c r="E404" s="262" t="s">
        <v>1</v>
      </c>
      <c r="F404" s="263" t="s">
        <v>2992</v>
      </c>
      <c r="G404" s="261"/>
      <c r="H404" s="264">
        <v>164.73</v>
      </c>
      <c r="I404" s="170"/>
      <c r="L404" s="168"/>
      <c r="M404" s="171"/>
      <c r="T404" s="172"/>
      <c r="AT404" s="169" t="s">
        <v>214</v>
      </c>
      <c r="AU404" s="169" t="s">
        <v>82</v>
      </c>
      <c r="AV404" s="13" t="s">
        <v>82</v>
      </c>
      <c r="AW404" s="13" t="s">
        <v>30</v>
      </c>
      <c r="AX404" s="13" t="s">
        <v>73</v>
      </c>
      <c r="AY404" s="169" t="s">
        <v>201</v>
      </c>
    </row>
    <row r="405" spans="2:65" s="14" customFormat="1" x14ac:dyDescent="0.2">
      <c r="B405" s="173"/>
      <c r="C405" s="265"/>
      <c r="D405" s="255" t="s">
        <v>214</v>
      </c>
      <c r="E405" s="266" t="s">
        <v>1</v>
      </c>
      <c r="F405" s="267" t="s">
        <v>221</v>
      </c>
      <c r="G405" s="265"/>
      <c r="H405" s="268">
        <v>164.73</v>
      </c>
      <c r="I405" s="175"/>
      <c r="L405" s="173"/>
      <c r="M405" s="176"/>
      <c r="T405" s="177"/>
      <c r="AT405" s="174" t="s">
        <v>214</v>
      </c>
      <c r="AU405" s="174" t="s">
        <v>82</v>
      </c>
      <c r="AV405" s="14" t="s">
        <v>208</v>
      </c>
      <c r="AW405" s="14" t="s">
        <v>30</v>
      </c>
      <c r="AX405" s="14" t="s">
        <v>80</v>
      </c>
      <c r="AY405" s="174" t="s">
        <v>201</v>
      </c>
    </row>
    <row r="406" spans="2:65" s="1" customFormat="1" ht="16.5" customHeight="1" x14ac:dyDescent="0.2">
      <c r="B406" s="152"/>
      <c r="C406" s="249" t="s">
        <v>374</v>
      </c>
      <c r="D406" s="249" t="s">
        <v>203</v>
      </c>
      <c r="E406" s="250" t="s">
        <v>382</v>
      </c>
      <c r="F406" s="251" t="s">
        <v>383</v>
      </c>
      <c r="G406" s="252" t="s">
        <v>278</v>
      </c>
      <c r="H406" s="253">
        <v>448.06599999999997</v>
      </c>
      <c r="I406" s="154"/>
      <c r="J406" s="155">
        <f>ROUND(I406*H406,2)</f>
        <v>0</v>
      </c>
      <c r="K406" s="153" t="s">
        <v>207</v>
      </c>
      <c r="L406" s="32"/>
      <c r="M406" s="156" t="s">
        <v>1</v>
      </c>
      <c r="N406" s="157" t="s">
        <v>38</v>
      </c>
      <c r="P406" s="158">
        <f>O406*H406</f>
        <v>0</v>
      </c>
      <c r="Q406" s="158">
        <v>0</v>
      </c>
      <c r="R406" s="158">
        <f>Q406*H406</f>
        <v>0</v>
      </c>
      <c r="S406" s="158">
        <v>0</v>
      </c>
      <c r="T406" s="159">
        <f>S406*H406</f>
        <v>0</v>
      </c>
      <c r="AR406" s="160" t="s">
        <v>208</v>
      </c>
      <c r="AT406" s="160" t="s">
        <v>203</v>
      </c>
      <c r="AU406" s="160" t="s">
        <v>82</v>
      </c>
      <c r="AY406" s="17" t="s">
        <v>201</v>
      </c>
      <c r="BE406" s="161">
        <f>IF(N406="základní",J406,0)</f>
        <v>0</v>
      </c>
      <c r="BF406" s="161">
        <f>IF(N406="snížená",J406,0)</f>
        <v>0</v>
      </c>
      <c r="BG406" s="161">
        <f>IF(N406="zákl. přenesená",J406,0)</f>
        <v>0</v>
      </c>
      <c r="BH406" s="161">
        <f>IF(N406="sníž. přenesená",J406,0)</f>
        <v>0</v>
      </c>
      <c r="BI406" s="161">
        <f>IF(N406="nulová",J406,0)</f>
        <v>0</v>
      </c>
      <c r="BJ406" s="17" t="s">
        <v>80</v>
      </c>
      <c r="BK406" s="161">
        <f>ROUND(I406*H406,2)</f>
        <v>0</v>
      </c>
      <c r="BL406" s="17" t="s">
        <v>208</v>
      </c>
      <c r="BM406" s="160" t="s">
        <v>2996</v>
      </c>
    </row>
    <row r="407" spans="2:65" s="1" customFormat="1" x14ac:dyDescent="0.2">
      <c r="B407" s="32"/>
      <c r="C407" s="254"/>
      <c r="D407" s="255" t="s">
        <v>210</v>
      </c>
      <c r="E407" s="254"/>
      <c r="F407" s="256" t="s">
        <v>385</v>
      </c>
      <c r="G407" s="254"/>
      <c r="H407" s="254"/>
      <c r="I407" s="96"/>
      <c r="L407" s="32"/>
      <c r="M407" s="162"/>
      <c r="T407" s="56"/>
      <c r="AT407" s="17" t="s">
        <v>210</v>
      </c>
      <c r="AU407" s="17" t="s">
        <v>82</v>
      </c>
    </row>
    <row r="408" spans="2:65" s="1" customFormat="1" ht="282.75" x14ac:dyDescent="0.2">
      <c r="B408" s="32"/>
      <c r="C408" s="254"/>
      <c r="D408" s="255" t="s">
        <v>212</v>
      </c>
      <c r="E408" s="254"/>
      <c r="F408" s="257" t="s">
        <v>386</v>
      </c>
      <c r="G408" s="254"/>
      <c r="H408" s="254"/>
      <c r="I408" s="96"/>
      <c r="L408" s="32"/>
      <c r="M408" s="162"/>
      <c r="T408" s="56"/>
      <c r="AT408" s="17" t="s">
        <v>212</v>
      </c>
      <c r="AU408" s="17" t="s">
        <v>82</v>
      </c>
    </row>
    <row r="409" spans="2:65" s="12" customFormat="1" x14ac:dyDescent="0.2">
      <c r="B409" s="163"/>
      <c r="C409" s="258"/>
      <c r="D409" s="255" t="s">
        <v>214</v>
      </c>
      <c r="E409" s="259" t="s">
        <v>1</v>
      </c>
      <c r="F409" s="260" t="s">
        <v>2932</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2933</v>
      </c>
      <c r="G410" s="258"/>
      <c r="H410" s="259" t="s">
        <v>1</v>
      </c>
      <c r="I410" s="165"/>
      <c r="L410" s="163"/>
      <c r="M410" s="166"/>
      <c r="T410" s="167"/>
      <c r="AT410" s="164" t="s">
        <v>214</v>
      </c>
      <c r="AU410" s="164" t="s">
        <v>82</v>
      </c>
      <c r="AV410" s="12" t="s">
        <v>80</v>
      </c>
      <c r="AW410" s="12" t="s">
        <v>30</v>
      </c>
      <c r="AX410" s="12" t="s">
        <v>73</v>
      </c>
      <c r="AY410" s="164" t="s">
        <v>201</v>
      </c>
    </row>
    <row r="411" spans="2:65" s="12" customFormat="1" x14ac:dyDescent="0.2">
      <c r="B411" s="163"/>
      <c r="C411" s="258"/>
      <c r="D411" s="255" t="s">
        <v>214</v>
      </c>
      <c r="E411" s="259" t="s">
        <v>1</v>
      </c>
      <c r="F411" s="260" t="s">
        <v>358</v>
      </c>
      <c r="G411" s="258"/>
      <c r="H411" s="259" t="s">
        <v>1</v>
      </c>
      <c r="I411" s="165"/>
      <c r="L411" s="163"/>
      <c r="M411" s="166"/>
      <c r="T411" s="167"/>
      <c r="AT411" s="164" t="s">
        <v>214</v>
      </c>
      <c r="AU411" s="164" t="s">
        <v>82</v>
      </c>
      <c r="AV411" s="12" t="s">
        <v>80</v>
      </c>
      <c r="AW411" s="12" t="s">
        <v>30</v>
      </c>
      <c r="AX411" s="12" t="s">
        <v>73</v>
      </c>
      <c r="AY411" s="164" t="s">
        <v>201</v>
      </c>
    </row>
    <row r="412" spans="2:65" s="12" customFormat="1" ht="22.5" x14ac:dyDescent="0.2">
      <c r="B412" s="163"/>
      <c r="C412" s="258"/>
      <c r="D412" s="255" t="s">
        <v>214</v>
      </c>
      <c r="E412" s="259" t="s">
        <v>1</v>
      </c>
      <c r="F412" s="260" t="s">
        <v>359</v>
      </c>
      <c r="G412" s="258"/>
      <c r="H412" s="259" t="s">
        <v>1</v>
      </c>
      <c r="I412" s="165"/>
      <c r="L412" s="163"/>
      <c r="M412" s="166"/>
      <c r="T412" s="167"/>
      <c r="AT412" s="164" t="s">
        <v>214</v>
      </c>
      <c r="AU412" s="164" t="s">
        <v>82</v>
      </c>
      <c r="AV412" s="12" t="s">
        <v>80</v>
      </c>
      <c r="AW412" s="12" t="s">
        <v>30</v>
      </c>
      <c r="AX412" s="12" t="s">
        <v>73</v>
      </c>
      <c r="AY412" s="164" t="s">
        <v>201</v>
      </c>
    </row>
    <row r="413" spans="2:65" s="12" customFormat="1" x14ac:dyDescent="0.2">
      <c r="B413" s="163"/>
      <c r="C413" s="258"/>
      <c r="D413" s="255" t="s">
        <v>214</v>
      </c>
      <c r="E413" s="259" t="s">
        <v>1</v>
      </c>
      <c r="F413" s="260" t="s">
        <v>272</v>
      </c>
      <c r="G413" s="258"/>
      <c r="H413" s="259" t="s">
        <v>1</v>
      </c>
      <c r="I413" s="165"/>
      <c r="L413" s="163"/>
      <c r="M413" s="166"/>
      <c r="T413" s="167"/>
      <c r="AT413" s="164" t="s">
        <v>214</v>
      </c>
      <c r="AU413" s="164" t="s">
        <v>82</v>
      </c>
      <c r="AV413" s="12" t="s">
        <v>80</v>
      </c>
      <c r="AW413" s="12" t="s">
        <v>30</v>
      </c>
      <c r="AX413" s="12" t="s">
        <v>73</v>
      </c>
      <c r="AY413" s="164" t="s">
        <v>201</v>
      </c>
    </row>
    <row r="414" spans="2:65" s="12" customFormat="1" x14ac:dyDescent="0.2">
      <c r="B414" s="163"/>
      <c r="C414" s="258"/>
      <c r="D414" s="255" t="s">
        <v>214</v>
      </c>
      <c r="E414" s="259" t="s">
        <v>1</v>
      </c>
      <c r="F414" s="260" t="s">
        <v>2934</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2969</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809</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2970</v>
      </c>
      <c r="G417" s="258"/>
      <c r="H417" s="259" t="s">
        <v>1</v>
      </c>
      <c r="I417" s="165"/>
      <c r="L417" s="163"/>
      <c r="M417" s="166"/>
      <c r="T417" s="167"/>
      <c r="AT417" s="164" t="s">
        <v>214</v>
      </c>
      <c r="AU417" s="164" t="s">
        <v>82</v>
      </c>
      <c r="AV417" s="12" t="s">
        <v>80</v>
      </c>
      <c r="AW417" s="12" t="s">
        <v>30</v>
      </c>
      <c r="AX417" s="12" t="s">
        <v>73</v>
      </c>
      <c r="AY417" s="164" t="s">
        <v>201</v>
      </c>
    </row>
    <row r="418" spans="2:65" s="13" customFormat="1" x14ac:dyDescent="0.2">
      <c r="B418" s="168"/>
      <c r="C418" s="261"/>
      <c r="D418" s="255" t="s">
        <v>214</v>
      </c>
      <c r="E418" s="262" t="s">
        <v>1</v>
      </c>
      <c r="F418" s="263" t="s">
        <v>2985</v>
      </c>
      <c r="G418" s="261"/>
      <c r="H418" s="264">
        <v>448.06599999999997</v>
      </c>
      <c r="I418" s="170"/>
      <c r="L418" s="168"/>
      <c r="M418" s="171"/>
      <c r="T418" s="172"/>
      <c r="AT418" s="169" t="s">
        <v>214</v>
      </c>
      <c r="AU418" s="169" t="s">
        <v>82</v>
      </c>
      <c r="AV418" s="13" t="s">
        <v>82</v>
      </c>
      <c r="AW418" s="13" t="s">
        <v>30</v>
      </c>
      <c r="AX418" s="13" t="s">
        <v>73</v>
      </c>
      <c r="AY418" s="169" t="s">
        <v>201</v>
      </c>
    </row>
    <row r="419" spans="2:65" s="14" customFormat="1" x14ac:dyDescent="0.2">
      <c r="B419" s="173"/>
      <c r="C419" s="265"/>
      <c r="D419" s="255" t="s">
        <v>214</v>
      </c>
      <c r="E419" s="266" t="s">
        <v>1</v>
      </c>
      <c r="F419" s="267" t="s">
        <v>221</v>
      </c>
      <c r="G419" s="265"/>
      <c r="H419" s="268">
        <v>448.06599999999997</v>
      </c>
      <c r="I419" s="175"/>
      <c r="L419" s="173"/>
      <c r="M419" s="176"/>
      <c r="T419" s="177"/>
      <c r="AT419" s="174" t="s">
        <v>214</v>
      </c>
      <c r="AU419" s="174" t="s">
        <v>82</v>
      </c>
      <c r="AV419" s="14" t="s">
        <v>208</v>
      </c>
      <c r="AW419" s="14" t="s">
        <v>30</v>
      </c>
      <c r="AX419" s="14" t="s">
        <v>80</v>
      </c>
      <c r="AY419" s="174" t="s">
        <v>201</v>
      </c>
    </row>
    <row r="420" spans="2:65" s="1" customFormat="1" ht="16.5" customHeight="1" x14ac:dyDescent="0.2">
      <c r="B420" s="152"/>
      <c r="C420" s="249" t="s">
        <v>379</v>
      </c>
      <c r="D420" s="249" t="s">
        <v>203</v>
      </c>
      <c r="E420" s="250" t="s">
        <v>382</v>
      </c>
      <c r="F420" s="251" t="s">
        <v>383</v>
      </c>
      <c r="G420" s="252" t="s">
        <v>278</v>
      </c>
      <c r="H420" s="253">
        <v>164.73</v>
      </c>
      <c r="I420" s="154"/>
      <c r="J420" s="155">
        <f>ROUND(I420*H420,2)</f>
        <v>0</v>
      </c>
      <c r="K420" s="153" t="s">
        <v>207</v>
      </c>
      <c r="L420" s="32"/>
      <c r="M420" s="156" t="s">
        <v>1</v>
      </c>
      <c r="N420" s="157" t="s">
        <v>38</v>
      </c>
      <c r="P420" s="158">
        <f>O420*H420</f>
        <v>0</v>
      </c>
      <c r="Q420" s="158">
        <v>0</v>
      </c>
      <c r="R420" s="158">
        <f>Q420*H420</f>
        <v>0</v>
      </c>
      <c r="S420" s="158">
        <v>0</v>
      </c>
      <c r="T420" s="159">
        <f>S420*H420</f>
        <v>0</v>
      </c>
      <c r="AR420" s="160" t="s">
        <v>208</v>
      </c>
      <c r="AT420" s="160" t="s">
        <v>203</v>
      </c>
      <c r="AU420" s="160" t="s">
        <v>82</v>
      </c>
      <c r="AY420" s="17" t="s">
        <v>201</v>
      </c>
      <c r="BE420" s="161">
        <f>IF(N420="základní",J420,0)</f>
        <v>0</v>
      </c>
      <c r="BF420" s="161">
        <f>IF(N420="snížená",J420,0)</f>
        <v>0</v>
      </c>
      <c r="BG420" s="161">
        <f>IF(N420="zákl. přenesená",J420,0)</f>
        <v>0</v>
      </c>
      <c r="BH420" s="161">
        <f>IF(N420="sníž. přenesená",J420,0)</f>
        <v>0</v>
      </c>
      <c r="BI420" s="161">
        <f>IF(N420="nulová",J420,0)</f>
        <v>0</v>
      </c>
      <c r="BJ420" s="17" t="s">
        <v>80</v>
      </c>
      <c r="BK420" s="161">
        <f>ROUND(I420*H420,2)</f>
        <v>0</v>
      </c>
      <c r="BL420" s="17" t="s">
        <v>208</v>
      </c>
      <c r="BM420" s="160" t="s">
        <v>2997</v>
      </c>
    </row>
    <row r="421" spans="2:65" s="1" customFormat="1" x14ac:dyDescent="0.2">
      <c r="B421" s="32"/>
      <c r="C421" s="254"/>
      <c r="D421" s="255" t="s">
        <v>210</v>
      </c>
      <c r="E421" s="254"/>
      <c r="F421" s="256" t="s">
        <v>385</v>
      </c>
      <c r="G421" s="254"/>
      <c r="H421" s="254"/>
      <c r="I421" s="96"/>
      <c r="L421" s="32"/>
      <c r="M421" s="162"/>
      <c r="T421" s="56"/>
      <c r="AT421" s="17" t="s">
        <v>210</v>
      </c>
      <c r="AU421" s="17" t="s">
        <v>82</v>
      </c>
    </row>
    <row r="422" spans="2:65" s="1" customFormat="1" ht="282.75" x14ac:dyDescent="0.2">
      <c r="B422" s="32"/>
      <c r="C422" s="254"/>
      <c r="D422" s="255" t="s">
        <v>212</v>
      </c>
      <c r="E422" s="254"/>
      <c r="F422" s="257" t="s">
        <v>386</v>
      </c>
      <c r="G422" s="254"/>
      <c r="H422" s="254"/>
      <c r="I422" s="96"/>
      <c r="L422" s="32"/>
      <c r="M422" s="162"/>
      <c r="T422" s="56"/>
      <c r="AT422" s="17" t="s">
        <v>212</v>
      </c>
      <c r="AU422" s="17" t="s">
        <v>82</v>
      </c>
    </row>
    <row r="423" spans="2:65" s="12" customFormat="1" x14ac:dyDescent="0.2">
      <c r="B423" s="163"/>
      <c r="C423" s="258"/>
      <c r="D423" s="255" t="s">
        <v>214</v>
      </c>
      <c r="E423" s="259" t="s">
        <v>1</v>
      </c>
      <c r="F423" s="260" t="s">
        <v>2932</v>
      </c>
      <c r="G423" s="258"/>
      <c r="H423" s="259" t="s">
        <v>1</v>
      </c>
      <c r="I423" s="165"/>
      <c r="L423" s="163"/>
      <c r="M423" s="166"/>
      <c r="T423" s="167"/>
      <c r="AT423" s="164" t="s">
        <v>214</v>
      </c>
      <c r="AU423" s="164" t="s">
        <v>82</v>
      </c>
      <c r="AV423" s="12" t="s">
        <v>80</v>
      </c>
      <c r="AW423" s="12" t="s">
        <v>30</v>
      </c>
      <c r="AX423" s="12" t="s">
        <v>73</v>
      </c>
      <c r="AY423" s="164" t="s">
        <v>201</v>
      </c>
    </row>
    <row r="424" spans="2:65" s="12" customFormat="1" x14ac:dyDescent="0.2">
      <c r="B424" s="163"/>
      <c r="C424" s="258"/>
      <c r="D424" s="255" t="s">
        <v>214</v>
      </c>
      <c r="E424" s="259" t="s">
        <v>1</v>
      </c>
      <c r="F424" s="260" t="s">
        <v>2933</v>
      </c>
      <c r="G424" s="258"/>
      <c r="H424" s="259" t="s">
        <v>1</v>
      </c>
      <c r="I424" s="165"/>
      <c r="L424" s="163"/>
      <c r="M424" s="166"/>
      <c r="T424" s="167"/>
      <c r="AT424" s="164" t="s">
        <v>214</v>
      </c>
      <c r="AU424" s="164" t="s">
        <v>82</v>
      </c>
      <c r="AV424" s="12" t="s">
        <v>80</v>
      </c>
      <c r="AW424" s="12" t="s">
        <v>30</v>
      </c>
      <c r="AX424" s="12" t="s">
        <v>73</v>
      </c>
      <c r="AY424" s="164" t="s">
        <v>201</v>
      </c>
    </row>
    <row r="425" spans="2:65" s="12" customFormat="1" x14ac:dyDescent="0.2">
      <c r="B425" s="163"/>
      <c r="C425" s="258"/>
      <c r="D425" s="255" t="s">
        <v>214</v>
      </c>
      <c r="E425" s="259" t="s">
        <v>1</v>
      </c>
      <c r="F425" s="260" t="s">
        <v>2991</v>
      </c>
      <c r="G425" s="258"/>
      <c r="H425" s="259" t="s">
        <v>1</v>
      </c>
      <c r="I425" s="165"/>
      <c r="L425" s="163"/>
      <c r="M425" s="166"/>
      <c r="T425" s="167"/>
      <c r="AT425" s="164" t="s">
        <v>214</v>
      </c>
      <c r="AU425" s="164" t="s">
        <v>82</v>
      </c>
      <c r="AV425" s="12" t="s">
        <v>80</v>
      </c>
      <c r="AW425" s="12" t="s">
        <v>30</v>
      </c>
      <c r="AX425" s="12" t="s">
        <v>73</v>
      </c>
      <c r="AY425" s="164" t="s">
        <v>201</v>
      </c>
    </row>
    <row r="426" spans="2:65" s="12" customFormat="1" ht="22.5" x14ac:dyDescent="0.2">
      <c r="B426" s="163"/>
      <c r="C426" s="258"/>
      <c r="D426" s="255" t="s">
        <v>214</v>
      </c>
      <c r="E426" s="259" t="s">
        <v>1</v>
      </c>
      <c r="F426" s="260" t="s">
        <v>736</v>
      </c>
      <c r="G426" s="258"/>
      <c r="H426" s="259" t="s">
        <v>1</v>
      </c>
      <c r="I426" s="165"/>
      <c r="L426" s="163"/>
      <c r="M426" s="166"/>
      <c r="T426" s="167"/>
      <c r="AT426" s="164" t="s">
        <v>214</v>
      </c>
      <c r="AU426" s="164" t="s">
        <v>82</v>
      </c>
      <c r="AV426" s="12" t="s">
        <v>80</v>
      </c>
      <c r="AW426" s="12" t="s">
        <v>30</v>
      </c>
      <c r="AX426" s="12" t="s">
        <v>73</v>
      </c>
      <c r="AY426" s="164" t="s">
        <v>201</v>
      </c>
    </row>
    <row r="427" spans="2:65" s="12" customFormat="1" x14ac:dyDescent="0.2">
      <c r="B427" s="163"/>
      <c r="C427" s="258"/>
      <c r="D427" s="255" t="s">
        <v>214</v>
      </c>
      <c r="E427" s="259" t="s">
        <v>1</v>
      </c>
      <c r="F427" s="260" t="s">
        <v>272</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2934</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2969</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809</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2970</v>
      </c>
      <c r="G431" s="258"/>
      <c r="H431" s="259" t="s">
        <v>1</v>
      </c>
      <c r="I431" s="165"/>
      <c r="L431" s="163"/>
      <c r="M431" s="166"/>
      <c r="T431" s="167"/>
      <c r="AT431" s="164" t="s">
        <v>214</v>
      </c>
      <c r="AU431" s="164" t="s">
        <v>82</v>
      </c>
      <c r="AV431" s="12" t="s">
        <v>80</v>
      </c>
      <c r="AW431" s="12" t="s">
        <v>30</v>
      </c>
      <c r="AX431" s="12" t="s">
        <v>73</v>
      </c>
      <c r="AY431" s="164" t="s">
        <v>201</v>
      </c>
    </row>
    <row r="432" spans="2:65" s="13" customFormat="1" x14ac:dyDescent="0.2">
      <c r="B432" s="168"/>
      <c r="C432" s="261"/>
      <c r="D432" s="255" t="s">
        <v>214</v>
      </c>
      <c r="E432" s="262" t="s">
        <v>1</v>
      </c>
      <c r="F432" s="263" t="s">
        <v>2992</v>
      </c>
      <c r="G432" s="261"/>
      <c r="H432" s="264">
        <v>164.73</v>
      </c>
      <c r="I432" s="170"/>
      <c r="L432" s="168"/>
      <c r="M432" s="171"/>
      <c r="T432" s="172"/>
      <c r="AT432" s="169" t="s">
        <v>214</v>
      </c>
      <c r="AU432" s="169" t="s">
        <v>82</v>
      </c>
      <c r="AV432" s="13" t="s">
        <v>82</v>
      </c>
      <c r="AW432" s="13" t="s">
        <v>30</v>
      </c>
      <c r="AX432" s="13" t="s">
        <v>73</v>
      </c>
      <c r="AY432" s="169" t="s">
        <v>201</v>
      </c>
    </row>
    <row r="433" spans="2:65" s="14" customFormat="1" x14ac:dyDescent="0.2">
      <c r="B433" s="173"/>
      <c r="C433" s="265"/>
      <c r="D433" s="255" t="s">
        <v>214</v>
      </c>
      <c r="E433" s="266" t="s">
        <v>1</v>
      </c>
      <c r="F433" s="267" t="s">
        <v>221</v>
      </c>
      <c r="G433" s="265"/>
      <c r="H433" s="268">
        <v>164.73</v>
      </c>
      <c r="I433" s="175"/>
      <c r="L433" s="173"/>
      <c r="M433" s="176"/>
      <c r="T433" s="177"/>
      <c r="AT433" s="174" t="s">
        <v>214</v>
      </c>
      <c r="AU433" s="174" t="s">
        <v>82</v>
      </c>
      <c r="AV433" s="14" t="s">
        <v>208</v>
      </c>
      <c r="AW433" s="14" t="s">
        <v>30</v>
      </c>
      <c r="AX433" s="14" t="s">
        <v>80</v>
      </c>
      <c r="AY433" s="174" t="s">
        <v>201</v>
      </c>
    </row>
    <row r="434" spans="2:65" s="1" customFormat="1" ht="24" customHeight="1" x14ac:dyDescent="0.2">
      <c r="B434" s="152"/>
      <c r="C434" s="249" t="s">
        <v>381</v>
      </c>
      <c r="D434" s="249" t="s">
        <v>203</v>
      </c>
      <c r="E434" s="250" t="s">
        <v>390</v>
      </c>
      <c r="F434" s="251" t="s">
        <v>391</v>
      </c>
      <c r="G434" s="252" t="s">
        <v>278</v>
      </c>
      <c r="H434" s="253">
        <v>283.33600000000001</v>
      </c>
      <c r="I434" s="154"/>
      <c r="J434" s="155">
        <f>ROUND(I434*H434,2)</f>
        <v>0</v>
      </c>
      <c r="K434" s="153" t="s">
        <v>207</v>
      </c>
      <c r="L434" s="32"/>
      <c r="M434" s="156" t="s">
        <v>1</v>
      </c>
      <c r="N434" s="157" t="s">
        <v>38</v>
      </c>
      <c r="P434" s="158">
        <f>O434*H434</f>
        <v>0</v>
      </c>
      <c r="Q434" s="158">
        <v>0</v>
      </c>
      <c r="R434" s="158">
        <f>Q434*H434</f>
        <v>0</v>
      </c>
      <c r="S434" s="158">
        <v>0</v>
      </c>
      <c r="T434" s="159">
        <f>S434*H434</f>
        <v>0</v>
      </c>
      <c r="AR434" s="160" t="s">
        <v>208</v>
      </c>
      <c r="AT434" s="160" t="s">
        <v>203</v>
      </c>
      <c r="AU434" s="160" t="s">
        <v>82</v>
      </c>
      <c r="AY434" s="17" t="s">
        <v>201</v>
      </c>
      <c r="BE434" s="161">
        <f>IF(N434="základní",J434,0)</f>
        <v>0</v>
      </c>
      <c r="BF434" s="161">
        <f>IF(N434="snížená",J434,0)</f>
        <v>0</v>
      </c>
      <c r="BG434" s="161">
        <f>IF(N434="zákl. přenesená",J434,0)</f>
        <v>0</v>
      </c>
      <c r="BH434" s="161">
        <f>IF(N434="sníž. přenesená",J434,0)</f>
        <v>0</v>
      </c>
      <c r="BI434" s="161">
        <f>IF(N434="nulová",J434,0)</f>
        <v>0</v>
      </c>
      <c r="BJ434" s="17" t="s">
        <v>80</v>
      </c>
      <c r="BK434" s="161">
        <f>ROUND(I434*H434,2)</f>
        <v>0</v>
      </c>
      <c r="BL434" s="17" t="s">
        <v>208</v>
      </c>
      <c r="BM434" s="160" t="s">
        <v>2998</v>
      </c>
    </row>
    <row r="435" spans="2:65" s="1" customFormat="1" ht="29.25" x14ac:dyDescent="0.2">
      <c r="B435" s="32"/>
      <c r="C435" s="254"/>
      <c r="D435" s="255" t="s">
        <v>210</v>
      </c>
      <c r="E435" s="254"/>
      <c r="F435" s="256" t="s">
        <v>393</v>
      </c>
      <c r="G435" s="254"/>
      <c r="H435" s="254"/>
      <c r="I435" s="96"/>
      <c r="L435" s="32"/>
      <c r="M435" s="162"/>
      <c r="T435" s="56"/>
      <c r="AT435" s="17" t="s">
        <v>210</v>
      </c>
      <c r="AU435" s="17" t="s">
        <v>82</v>
      </c>
    </row>
    <row r="436" spans="2:65" s="1" customFormat="1" ht="409.5" x14ac:dyDescent="0.2">
      <c r="B436" s="32"/>
      <c r="C436" s="254"/>
      <c r="D436" s="255" t="s">
        <v>212</v>
      </c>
      <c r="E436" s="254"/>
      <c r="F436" s="270" t="s">
        <v>394</v>
      </c>
      <c r="G436" s="254"/>
      <c r="H436" s="254"/>
      <c r="I436" s="96"/>
      <c r="L436" s="32"/>
      <c r="M436" s="162"/>
      <c r="T436" s="56"/>
      <c r="AT436" s="17" t="s">
        <v>212</v>
      </c>
      <c r="AU436" s="17" t="s">
        <v>82</v>
      </c>
    </row>
    <row r="437" spans="2:65" s="12" customFormat="1" x14ac:dyDescent="0.2">
      <c r="B437" s="163"/>
      <c r="C437" s="258"/>
      <c r="D437" s="255" t="s">
        <v>214</v>
      </c>
      <c r="E437" s="259" t="s">
        <v>1</v>
      </c>
      <c r="F437" s="260" t="s">
        <v>2932</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2933</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2934</v>
      </c>
      <c r="G439" s="258"/>
      <c r="H439" s="259" t="s">
        <v>1</v>
      </c>
      <c r="I439" s="165"/>
      <c r="L439" s="163"/>
      <c r="M439" s="166"/>
      <c r="T439" s="167"/>
      <c r="AT439" s="164" t="s">
        <v>214</v>
      </c>
      <c r="AU439" s="164" t="s">
        <v>82</v>
      </c>
      <c r="AV439" s="12" t="s">
        <v>80</v>
      </c>
      <c r="AW439" s="12" t="s">
        <v>30</v>
      </c>
      <c r="AX439" s="12" t="s">
        <v>73</v>
      </c>
      <c r="AY439" s="164" t="s">
        <v>201</v>
      </c>
    </row>
    <row r="440" spans="2:65" s="12" customFormat="1" ht="22.5" x14ac:dyDescent="0.2">
      <c r="B440" s="163"/>
      <c r="C440" s="258"/>
      <c r="D440" s="255" t="s">
        <v>214</v>
      </c>
      <c r="E440" s="259" t="s">
        <v>1</v>
      </c>
      <c r="F440" s="260" t="s">
        <v>2988</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2970</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2989</v>
      </c>
      <c r="G442" s="261"/>
      <c r="H442" s="264">
        <v>283.33600000000001</v>
      </c>
      <c r="I442" s="170"/>
      <c r="L442" s="168"/>
      <c r="M442" s="171"/>
      <c r="T442" s="172"/>
      <c r="AT442" s="169" t="s">
        <v>214</v>
      </c>
      <c r="AU442" s="169" t="s">
        <v>82</v>
      </c>
      <c r="AV442" s="13" t="s">
        <v>82</v>
      </c>
      <c r="AW442" s="13" t="s">
        <v>30</v>
      </c>
      <c r="AX442" s="13" t="s">
        <v>73</v>
      </c>
      <c r="AY442" s="169" t="s">
        <v>201</v>
      </c>
    </row>
    <row r="443" spans="2:65" s="14" customFormat="1" x14ac:dyDescent="0.2">
      <c r="B443" s="173"/>
      <c r="C443" s="265"/>
      <c r="D443" s="255" t="s">
        <v>214</v>
      </c>
      <c r="E443" s="266" t="s">
        <v>1</v>
      </c>
      <c r="F443" s="267" t="s">
        <v>221</v>
      </c>
      <c r="G443" s="265"/>
      <c r="H443" s="268">
        <v>283.33600000000001</v>
      </c>
      <c r="I443" s="175"/>
      <c r="L443" s="173"/>
      <c r="M443" s="176"/>
      <c r="T443" s="177"/>
      <c r="AT443" s="174" t="s">
        <v>214</v>
      </c>
      <c r="AU443" s="174" t="s">
        <v>82</v>
      </c>
      <c r="AV443" s="14" t="s">
        <v>208</v>
      </c>
      <c r="AW443" s="14" t="s">
        <v>30</v>
      </c>
      <c r="AX443" s="14" t="s">
        <v>80</v>
      </c>
      <c r="AY443" s="174" t="s">
        <v>201</v>
      </c>
    </row>
    <row r="444" spans="2:65" s="1" customFormat="1" ht="24" customHeight="1" x14ac:dyDescent="0.2">
      <c r="B444" s="152"/>
      <c r="C444" s="249" t="s">
        <v>387</v>
      </c>
      <c r="D444" s="249" t="s">
        <v>203</v>
      </c>
      <c r="E444" s="250" t="s">
        <v>409</v>
      </c>
      <c r="F444" s="251" t="s">
        <v>410</v>
      </c>
      <c r="G444" s="252" t="s">
        <v>278</v>
      </c>
      <c r="H444" s="253">
        <v>114.04300000000001</v>
      </c>
      <c r="I444" s="154"/>
      <c r="J444" s="155">
        <f>ROUND(I444*H444,2)</f>
        <v>0</v>
      </c>
      <c r="K444" s="153" t="s">
        <v>207</v>
      </c>
      <c r="L444" s="32"/>
      <c r="M444" s="156" t="s">
        <v>1</v>
      </c>
      <c r="N444" s="157" t="s">
        <v>38</v>
      </c>
      <c r="P444" s="158">
        <f>O444*H444</f>
        <v>0</v>
      </c>
      <c r="Q444" s="158">
        <v>0</v>
      </c>
      <c r="R444" s="158">
        <f>Q444*H444</f>
        <v>0</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2999</v>
      </c>
    </row>
    <row r="445" spans="2:65" s="1" customFormat="1" ht="39" x14ac:dyDescent="0.2">
      <c r="B445" s="32"/>
      <c r="C445" s="254"/>
      <c r="D445" s="255" t="s">
        <v>210</v>
      </c>
      <c r="E445" s="254"/>
      <c r="F445" s="256" t="s">
        <v>412</v>
      </c>
      <c r="G445" s="254"/>
      <c r="H445" s="254"/>
      <c r="I445" s="96"/>
      <c r="L445" s="32"/>
      <c r="M445" s="162"/>
      <c r="T445" s="56"/>
      <c r="AT445" s="17" t="s">
        <v>210</v>
      </c>
      <c r="AU445" s="17" t="s">
        <v>82</v>
      </c>
    </row>
    <row r="446" spans="2:65" s="1" customFormat="1" ht="107.25" x14ac:dyDescent="0.2">
      <c r="B446" s="32"/>
      <c r="C446" s="254"/>
      <c r="D446" s="255" t="s">
        <v>212</v>
      </c>
      <c r="E446" s="254"/>
      <c r="F446" s="257" t="s">
        <v>413</v>
      </c>
      <c r="G446" s="254"/>
      <c r="H446" s="254"/>
      <c r="I446" s="96"/>
      <c r="L446" s="32"/>
      <c r="M446" s="162"/>
      <c r="T446" s="56"/>
      <c r="AT446" s="17" t="s">
        <v>212</v>
      </c>
      <c r="AU446" s="17" t="s">
        <v>82</v>
      </c>
    </row>
    <row r="447" spans="2:65" s="12" customFormat="1" x14ac:dyDescent="0.2">
      <c r="B447" s="163"/>
      <c r="C447" s="258"/>
      <c r="D447" s="255" t="s">
        <v>214</v>
      </c>
      <c r="E447" s="259" t="s">
        <v>1</v>
      </c>
      <c r="F447" s="260" t="s">
        <v>2932</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2933</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2934</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3000</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2970</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3001</v>
      </c>
      <c r="G452" s="261"/>
      <c r="H452" s="264">
        <v>115.31100000000001</v>
      </c>
      <c r="I452" s="170"/>
      <c r="L452" s="168"/>
      <c r="M452" s="171"/>
      <c r="T452" s="172"/>
      <c r="AT452" s="169" t="s">
        <v>214</v>
      </c>
      <c r="AU452" s="169" t="s">
        <v>82</v>
      </c>
      <c r="AV452" s="13" t="s">
        <v>82</v>
      </c>
      <c r="AW452" s="13" t="s">
        <v>30</v>
      </c>
      <c r="AX452" s="13" t="s">
        <v>73</v>
      </c>
      <c r="AY452" s="169" t="s">
        <v>201</v>
      </c>
    </row>
    <row r="453" spans="2:65" s="12" customFormat="1" x14ac:dyDescent="0.2">
      <c r="B453" s="163"/>
      <c r="C453" s="258"/>
      <c r="D453" s="255" t="s">
        <v>214</v>
      </c>
      <c r="E453" s="259" t="s">
        <v>1</v>
      </c>
      <c r="F453" s="260" t="s">
        <v>3002</v>
      </c>
      <c r="G453" s="258"/>
      <c r="H453" s="259" t="s">
        <v>1</v>
      </c>
      <c r="I453" s="165"/>
      <c r="L453" s="163"/>
      <c r="M453" s="166"/>
      <c r="T453" s="167"/>
      <c r="AT453" s="164" t="s">
        <v>214</v>
      </c>
      <c r="AU453" s="164" t="s">
        <v>82</v>
      </c>
      <c r="AV453" s="12" t="s">
        <v>80</v>
      </c>
      <c r="AW453" s="12" t="s">
        <v>30</v>
      </c>
      <c r="AX453" s="12" t="s">
        <v>73</v>
      </c>
      <c r="AY453" s="164" t="s">
        <v>201</v>
      </c>
    </row>
    <row r="454" spans="2:65" s="13" customFormat="1" x14ac:dyDescent="0.2">
      <c r="B454" s="168"/>
      <c r="C454" s="261"/>
      <c r="D454" s="255" t="s">
        <v>214</v>
      </c>
      <c r="E454" s="262" t="s">
        <v>1</v>
      </c>
      <c r="F454" s="263" t="s">
        <v>3003</v>
      </c>
      <c r="G454" s="261"/>
      <c r="H454" s="264">
        <v>-1.268</v>
      </c>
      <c r="I454" s="170"/>
      <c r="L454" s="168"/>
      <c r="M454" s="171"/>
      <c r="T454" s="172"/>
      <c r="AT454" s="169" t="s">
        <v>214</v>
      </c>
      <c r="AU454" s="169" t="s">
        <v>82</v>
      </c>
      <c r="AV454" s="13" t="s">
        <v>82</v>
      </c>
      <c r="AW454" s="13" t="s">
        <v>30</v>
      </c>
      <c r="AX454" s="13" t="s">
        <v>73</v>
      </c>
      <c r="AY454" s="169" t="s">
        <v>201</v>
      </c>
    </row>
    <row r="455" spans="2:65" s="14" customFormat="1" x14ac:dyDescent="0.2">
      <c r="B455" s="173"/>
      <c r="C455" s="265"/>
      <c r="D455" s="255" t="s">
        <v>214</v>
      </c>
      <c r="E455" s="266" t="s">
        <v>1</v>
      </c>
      <c r="F455" s="267" t="s">
        <v>221</v>
      </c>
      <c r="G455" s="265"/>
      <c r="H455" s="268">
        <v>114.04300000000001</v>
      </c>
      <c r="I455" s="175"/>
      <c r="L455" s="173"/>
      <c r="M455" s="176"/>
      <c r="T455" s="177"/>
      <c r="AT455" s="174" t="s">
        <v>214</v>
      </c>
      <c r="AU455" s="174" t="s">
        <v>82</v>
      </c>
      <c r="AV455" s="14" t="s">
        <v>208</v>
      </c>
      <c r="AW455" s="14" t="s">
        <v>30</v>
      </c>
      <c r="AX455" s="14" t="s">
        <v>80</v>
      </c>
      <c r="AY455" s="174" t="s">
        <v>201</v>
      </c>
    </row>
    <row r="456" spans="2:65" s="1" customFormat="1" ht="16.5" customHeight="1" x14ac:dyDescent="0.2">
      <c r="B456" s="152"/>
      <c r="C456" s="271" t="s">
        <v>389</v>
      </c>
      <c r="D456" s="271" t="s">
        <v>401</v>
      </c>
      <c r="E456" s="272" t="s">
        <v>402</v>
      </c>
      <c r="F456" s="273" t="s">
        <v>403</v>
      </c>
      <c r="G456" s="274" t="s">
        <v>404</v>
      </c>
      <c r="H456" s="275">
        <v>228.08600000000001</v>
      </c>
      <c r="I456" s="179"/>
      <c r="J456" s="180">
        <f>ROUND(I456*H456,2)</f>
        <v>0</v>
      </c>
      <c r="K456" s="178" t="s">
        <v>207</v>
      </c>
      <c r="L456" s="181"/>
      <c r="M456" s="182" t="s">
        <v>1</v>
      </c>
      <c r="N456" s="183" t="s">
        <v>38</v>
      </c>
      <c r="P456" s="158">
        <f>O456*H456</f>
        <v>0</v>
      </c>
      <c r="Q456" s="158">
        <v>1</v>
      </c>
      <c r="R456" s="158">
        <f>Q456*H456</f>
        <v>228.08600000000001</v>
      </c>
      <c r="S456" s="158">
        <v>0</v>
      </c>
      <c r="T456" s="159">
        <f>S456*H456</f>
        <v>0</v>
      </c>
      <c r="AR456" s="160" t="s">
        <v>266</v>
      </c>
      <c r="AT456" s="160" t="s">
        <v>401</v>
      </c>
      <c r="AU456" s="160" t="s">
        <v>82</v>
      </c>
      <c r="AY456" s="17" t="s">
        <v>201</v>
      </c>
      <c r="BE456" s="161">
        <f>IF(N456="základní",J456,0)</f>
        <v>0</v>
      </c>
      <c r="BF456" s="161">
        <f>IF(N456="snížená",J456,0)</f>
        <v>0</v>
      </c>
      <c r="BG456" s="161">
        <f>IF(N456="zákl. přenesená",J456,0)</f>
        <v>0</v>
      </c>
      <c r="BH456" s="161">
        <f>IF(N456="sníž. přenesená",J456,0)</f>
        <v>0</v>
      </c>
      <c r="BI456" s="161">
        <f>IF(N456="nulová",J456,0)</f>
        <v>0</v>
      </c>
      <c r="BJ456" s="17" t="s">
        <v>80</v>
      </c>
      <c r="BK456" s="161">
        <f>ROUND(I456*H456,2)</f>
        <v>0</v>
      </c>
      <c r="BL456" s="17" t="s">
        <v>208</v>
      </c>
      <c r="BM456" s="160" t="s">
        <v>3004</v>
      </c>
    </row>
    <row r="457" spans="2:65" s="1" customFormat="1" x14ac:dyDescent="0.2">
      <c r="B457" s="32"/>
      <c r="C457" s="254"/>
      <c r="D457" s="255" t="s">
        <v>210</v>
      </c>
      <c r="E457" s="254"/>
      <c r="F457" s="256" t="s">
        <v>403</v>
      </c>
      <c r="G457" s="254"/>
      <c r="H457" s="254"/>
      <c r="I457" s="96"/>
      <c r="L457" s="32"/>
      <c r="M457" s="162"/>
      <c r="T457" s="56"/>
      <c r="AT457" s="17" t="s">
        <v>210</v>
      </c>
      <c r="AU457" s="17" t="s">
        <v>82</v>
      </c>
    </row>
    <row r="458" spans="2:65" s="12" customFormat="1" x14ac:dyDescent="0.2">
      <c r="B458" s="163"/>
      <c r="C458" s="258"/>
      <c r="D458" s="255" t="s">
        <v>214</v>
      </c>
      <c r="E458" s="259" t="s">
        <v>1</v>
      </c>
      <c r="F458" s="260" t="s">
        <v>2932</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2933</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2934</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3000</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2970</v>
      </c>
      <c r="G462" s="258"/>
      <c r="H462" s="259" t="s">
        <v>1</v>
      </c>
      <c r="I462" s="165"/>
      <c r="L462" s="163"/>
      <c r="M462" s="166"/>
      <c r="T462" s="167"/>
      <c r="AT462" s="164" t="s">
        <v>214</v>
      </c>
      <c r="AU462" s="164" t="s">
        <v>82</v>
      </c>
      <c r="AV462" s="12" t="s">
        <v>80</v>
      </c>
      <c r="AW462" s="12" t="s">
        <v>30</v>
      </c>
      <c r="AX462" s="12" t="s">
        <v>73</v>
      </c>
      <c r="AY462" s="164" t="s">
        <v>201</v>
      </c>
    </row>
    <row r="463" spans="2:65" s="13" customFormat="1" x14ac:dyDescent="0.2">
      <c r="B463" s="168"/>
      <c r="C463" s="261"/>
      <c r="D463" s="255" t="s">
        <v>214</v>
      </c>
      <c r="E463" s="262" t="s">
        <v>1</v>
      </c>
      <c r="F463" s="263" t="s">
        <v>3001</v>
      </c>
      <c r="G463" s="261"/>
      <c r="H463" s="264">
        <v>115.31100000000001</v>
      </c>
      <c r="I463" s="170"/>
      <c r="L463" s="168"/>
      <c r="M463" s="171"/>
      <c r="T463" s="172"/>
      <c r="AT463" s="169" t="s">
        <v>214</v>
      </c>
      <c r="AU463" s="169" t="s">
        <v>82</v>
      </c>
      <c r="AV463" s="13" t="s">
        <v>82</v>
      </c>
      <c r="AW463" s="13" t="s">
        <v>30</v>
      </c>
      <c r="AX463" s="13" t="s">
        <v>73</v>
      </c>
      <c r="AY463" s="169" t="s">
        <v>201</v>
      </c>
    </row>
    <row r="464" spans="2:65" s="12" customFormat="1" x14ac:dyDescent="0.2">
      <c r="B464" s="163"/>
      <c r="C464" s="258"/>
      <c r="D464" s="255" t="s">
        <v>214</v>
      </c>
      <c r="E464" s="259" t="s">
        <v>1</v>
      </c>
      <c r="F464" s="260" t="s">
        <v>3002</v>
      </c>
      <c r="G464" s="258"/>
      <c r="H464" s="259" t="s">
        <v>1</v>
      </c>
      <c r="I464" s="165"/>
      <c r="L464" s="163"/>
      <c r="M464" s="166"/>
      <c r="T464" s="167"/>
      <c r="AT464" s="164" t="s">
        <v>214</v>
      </c>
      <c r="AU464" s="164" t="s">
        <v>82</v>
      </c>
      <c r="AV464" s="12" t="s">
        <v>80</v>
      </c>
      <c r="AW464" s="12" t="s">
        <v>30</v>
      </c>
      <c r="AX464" s="12" t="s">
        <v>73</v>
      </c>
      <c r="AY464" s="164" t="s">
        <v>201</v>
      </c>
    </row>
    <row r="465" spans="2:65" s="13" customFormat="1" x14ac:dyDescent="0.2">
      <c r="B465" s="168"/>
      <c r="C465" s="261"/>
      <c r="D465" s="255" t="s">
        <v>214</v>
      </c>
      <c r="E465" s="262" t="s">
        <v>1</v>
      </c>
      <c r="F465" s="263" t="s">
        <v>3003</v>
      </c>
      <c r="G465" s="261"/>
      <c r="H465" s="264">
        <v>-1.268</v>
      </c>
      <c r="I465" s="170"/>
      <c r="L465" s="168"/>
      <c r="M465" s="171"/>
      <c r="T465" s="172"/>
      <c r="AT465" s="169" t="s">
        <v>214</v>
      </c>
      <c r="AU465" s="169" t="s">
        <v>82</v>
      </c>
      <c r="AV465" s="13" t="s">
        <v>82</v>
      </c>
      <c r="AW465" s="13" t="s">
        <v>30</v>
      </c>
      <c r="AX465" s="13" t="s">
        <v>73</v>
      </c>
      <c r="AY465" s="169" t="s">
        <v>201</v>
      </c>
    </row>
    <row r="466" spans="2:65" s="14" customFormat="1" x14ac:dyDescent="0.2">
      <c r="B466" s="173"/>
      <c r="C466" s="265"/>
      <c r="D466" s="255" t="s">
        <v>214</v>
      </c>
      <c r="E466" s="266" t="s">
        <v>1</v>
      </c>
      <c r="F466" s="267" t="s">
        <v>221</v>
      </c>
      <c r="G466" s="265"/>
      <c r="H466" s="268">
        <v>114.04300000000001</v>
      </c>
      <c r="I466" s="175"/>
      <c r="L466" s="173"/>
      <c r="M466" s="176"/>
      <c r="T466" s="177"/>
      <c r="AT466" s="174" t="s">
        <v>214</v>
      </c>
      <c r="AU466" s="174" t="s">
        <v>82</v>
      </c>
      <c r="AV466" s="14" t="s">
        <v>208</v>
      </c>
      <c r="AW466" s="14" t="s">
        <v>30</v>
      </c>
      <c r="AX466" s="14" t="s">
        <v>80</v>
      </c>
      <c r="AY466" s="174" t="s">
        <v>201</v>
      </c>
    </row>
    <row r="467" spans="2:65" s="13" customFormat="1" x14ac:dyDescent="0.2">
      <c r="B467" s="168"/>
      <c r="C467" s="261"/>
      <c r="D467" s="255" t="s">
        <v>214</v>
      </c>
      <c r="E467" s="261"/>
      <c r="F467" s="263" t="s">
        <v>3005</v>
      </c>
      <c r="G467" s="261"/>
      <c r="H467" s="264">
        <v>228.08600000000001</v>
      </c>
      <c r="I467" s="170"/>
      <c r="L467" s="168"/>
      <c r="M467" s="171"/>
      <c r="T467" s="172"/>
      <c r="AT467" s="169" t="s">
        <v>214</v>
      </c>
      <c r="AU467" s="169" t="s">
        <v>82</v>
      </c>
      <c r="AV467" s="13" t="s">
        <v>82</v>
      </c>
      <c r="AW467" s="13" t="s">
        <v>3</v>
      </c>
      <c r="AX467" s="13" t="s">
        <v>80</v>
      </c>
      <c r="AY467" s="169" t="s">
        <v>201</v>
      </c>
    </row>
    <row r="468" spans="2:65" s="11" customFormat="1" ht="22.9" customHeight="1" x14ac:dyDescent="0.2">
      <c r="B468" s="140"/>
      <c r="C468" s="276"/>
      <c r="D468" s="277" t="s">
        <v>72</v>
      </c>
      <c r="E468" s="278" t="s">
        <v>208</v>
      </c>
      <c r="F468" s="278" t="s">
        <v>481</v>
      </c>
      <c r="G468" s="276"/>
      <c r="H468" s="276"/>
      <c r="I468" s="143"/>
      <c r="J468" s="151">
        <f>BK468</f>
        <v>0</v>
      </c>
      <c r="L468" s="140"/>
      <c r="M468" s="145"/>
      <c r="P468" s="146">
        <f>SUM(P469:P515)</f>
        <v>0</v>
      </c>
      <c r="R468" s="146">
        <f>SUM(R469:R515)</f>
        <v>94.496508129999981</v>
      </c>
      <c r="T468" s="147">
        <f>SUM(T469:T515)</f>
        <v>0</v>
      </c>
      <c r="AR468" s="141" t="s">
        <v>80</v>
      </c>
      <c r="AT468" s="148" t="s">
        <v>72</v>
      </c>
      <c r="AU468" s="148" t="s">
        <v>80</v>
      </c>
      <c r="AY468" s="141" t="s">
        <v>201</v>
      </c>
      <c r="BK468" s="149">
        <f>SUM(BK469:BK515)</f>
        <v>0</v>
      </c>
    </row>
    <row r="469" spans="2:65" s="1" customFormat="1" ht="24" customHeight="1" x14ac:dyDescent="0.2">
      <c r="B469" s="152"/>
      <c r="C469" s="249" t="s">
        <v>397</v>
      </c>
      <c r="D469" s="249" t="s">
        <v>203</v>
      </c>
      <c r="E469" s="250" t="s">
        <v>483</v>
      </c>
      <c r="F469" s="251" t="s">
        <v>484</v>
      </c>
      <c r="G469" s="252" t="s">
        <v>278</v>
      </c>
      <c r="H469" s="253">
        <v>49.418999999999997</v>
      </c>
      <c r="I469" s="154"/>
      <c r="J469" s="155">
        <f>ROUND(I469*H469,2)</f>
        <v>0</v>
      </c>
      <c r="K469" s="153" t="s">
        <v>207</v>
      </c>
      <c r="L469" s="32"/>
      <c r="M469" s="156" t="s">
        <v>1</v>
      </c>
      <c r="N469" s="157" t="s">
        <v>38</v>
      </c>
      <c r="P469" s="158">
        <f>O469*H469</f>
        <v>0</v>
      </c>
      <c r="Q469" s="158">
        <v>1.8907700000000001</v>
      </c>
      <c r="R469" s="158">
        <f>Q469*H469</f>
        <v>93.439962629999997</v>
      </c>
      <c r="S469" s="158">
        <v>0</v>
      </c>
      <c r="T469" s="159">
        <f>S469*H469</f>
        <v>0</v>
      </c>
      <c r="AR469" s="160" t="s">
        <v>208</v>
      </c>
      <c r="AT469" s="160" t="s">
        <v>203</v>
      </c>
      <c r="AU469" s="160" t="s">
        <v>82</v>
      </c>
      <c r="AY469" s="17" t="s">
        <v>201</v>
      </c>
      <c r="BE469" s="161">
        <f>IF(N469="základní",J469,0)</f>
        <v>0</v>
      </c>
      <c r="BF469" s="161">
        <f>IF(N469="snížená",J469,0)</f>
        <v>0</v>
      </c>
      <c r="BG469" s="161">
        <f>IF(N469="zákl. přenesená",J469,0)</f>
        <v>0</v>
      </c>
      <c r="BH469" s="161">
        <f>IF(N469="sníž. přenesená",J469,0)</f>
        <v>0</v>
      </c>
      <c r="BI469" s="161">
        <f>IF(N469="nulová",J469,0)</f>
        <v>0</v>
      </c>
      <c r="BJ469" s="17" t="s">
        <v>80</v>
      </c>
      <c r="BK469" s="161">
        <f>ROUND(I469*H469,2)</f>
        <v>0</v>
      </c>
      <c r="BL469" s="17" t="s">
        <v>208</v>
      </c>
      <c r="BM469" s="160" t="s">
        <v>3006</v>
      </c>
    </row>
    <row r="470" spans="2:65" s="1" customFormat="1" ht="19.5" x14ac:dyDescent="0.2">
      <c r="B470" s="32"/>
      <c r="C470" s="254"/>
      <c r="D470" s="255" t="s">
        <v>210</v>
      </c>
      <c r="E470" s="254"/>
      <c r="F470" s="256" t="s">
        <v>486</v>
      </c>
      <c r="G470" s="254"/>
      <c r="H470" s="254"/>
      <c r="I470" s="96"/>
      <c r="L470" s="32"/>
      <c r="M470" s="162"/>
      <c r="T470" s="56"/>
      <c r="AT470" s="17" t="s">
        <v>210</v>
      </c>
      <c r="AU470" s="17" t="s">
        <v>82</v>
      </c>
    </row>
    <row r="471" spans="2:65" s="1" customFormat="1" ht="39" x14ac:dyDescent="0.2">
      <c r="B471" s="32"/>
      <c r="C471" s="254"/>
      <c r="D471" s="255" t="s">
        <v>212</v>
      </c>
      <c r="E471" s="254"/>
      <c r="F471" s="257" t="s">
        <v>487</v>
      </c>
      <c r="G471" s="254"/>
      <c r="H471" s="254"/>
      <c r="I471" s="96"/>
      <c r="L471" s="32"/>
      <c r="M471" s="162"/>
      <c r="T471" s="56"/>
      <c r="AT471" s="17" t="s">
        <v>212</v>
      </c>
      <c r="AU471" s="17" t="s">
        <v>82</v>
      </c>
    </row>
    <row r="472" spans="2:65" s="12" customFormat="1" x14ac:dyDescent="0.2">
      <c r="B472" s="163"/>
      <c r="C472" s="258"/>
      <c r="D472" s="255" t="s">
        <v>214</v>
      </c>
      <c r="E472" s="259" t="s">
        <v>1</v>
      </c>
      <c r="F472" s="260" t="s">
        <v>2932</v>
      </c>
      <c r="G472" s="258"/>
      <c r="H472" s="259" t="s">
        <v>1</v>
      </c>
      <c r="I472" s="165"/>
      <c r="L472" s="163"/>
      <c r="M472" s="166"/>
      <c r="T472" s="167"/>
      <c r="AT472" s="164" t="s">
        <v>214</v>
      </c>
      <c r="AU472" s="164" t="s">
        <v>82</v>
      </c>
      <c r="AV472" s="12" t="s">
        <v>80</v>
      </c>
      <c r="AW472" s="12" t="s">
        <v>30</v>
      </c>
      <c r="AX472" s="12" t="s">
        <v>73</v>
      </c>
      <c r="AY472" s="164" t="s">
        <v>201</v>
      </c>
    </row>
    <row r="473" spans="2:65" s="12" customFormat="1" x14ac:dyDescent="0.2">
      <c r="B473" s="163"/>
      <c r="C473" s="258"/>
      <c r="D473" s="255" t="s">
        <v>214</v>
      </c>
      <c r="E473" s="259" t="s">
        <v>1</v>
      </c>
      <c r="F473" s="260" t="s">
        <v>2933</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2934</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3007</v>
      </c>
      <c r="G475" s="258"/>
      <c r="H475" s="259" t="s">
        <v>1</v>
      </c>
      <c r="I475" s="165"/>
      <c r="L475" s="163"/>
      <c r="M475" s="166"/>
      <c r="T475" s="167"/>
      <c r="AT475" s="164" t="s">
        <v>214</v>
      </c>
      <c r="AU475" s="164" t="s">
        <v>82</v>
      </c>
      <c r="AV475" s="12" t="s">
        <v>80</v>
      </c>
      <c r="AW475" s="12" t="s">
        <v>30</v>
      </c>
      <c r="AX475" s="12" t="s">
        <v>73</v>
      </c>
      <c r="AY475" s="164" t="s">
        <v>201</v>
      </c>
    </row>
    <row r="476" spans="2:65" s="12" customFormat="1" x14ac:dyDescent="0.2">
      <c r="B476" s="163"/>
      <c r="C476" s="258"/>
      <c r="D476" s="255" t="s">
        <v>214</v>
      </c>
      <c r="E476" s="259" t="s">
        <v>1</v>
      </c>
      <c r="F476" s="260" t="s">
        <v>2970</v>
      </c>
      <c r="G476" s="258"/>
      <c r="H476" s="259" t="s">
        <v>1</v>
      </c>
      <c r="I476" s="165"/>
      <c r="L476" s="163"/>
      <c r="M476" s="166"/>
      <c r="T476" s="167"/>
      <c r="AT476" s="164" t="s">
        <v>214</v>
      </c>
      <c r="AU476" s="164" t="s">
        <v>82</v>
      </c>
      <c r="AV476" s="12" t="s">
        <v>80</v>
      </c>
      <c r="AW476" s="12" t="s">
        <v>30</v>
      </c>
      <c r="AX476" s="12" t="s">
        <v>73</v>
      </c>
      <c r="AY476" s="164" t="s">
        <v>201</v>
      </c>
    </row>
    <row r="477" spans="2:65" s="13" customFormat="1" x14ac:dyDescent="0.2">
      <c r="B477" s="168"/>
      <c r="C477" s="261"/>
      <c r="D477" s="255" t="s">
        <v>214</v>
      </c>
      <c r="E477" s="262" t="s">
        <v>1</v>
      </c>
      <c r="F477" s="263" t="s">
        <v>3008</v>
      </c>
      <c r="G477" s="261"/>
      <c r="H477" s="264">
        <v>49.418999999999997</v>
      </c>
      <c r="I477" s="170"/>
      <c r="L477" s="168"/>
      <c r="M477" s="171"/>
      <c r="T477" s="172"/>
      <c r="AT477" s="169" t="s">
        <v>214</v>
      </c>
      <c r="AU477" s="169" t="s">
        <v>82</v>
      </c>
      <c r="AV477" s="13" t="s">
        <v>82</v>
      </c>
      <c r="AW477" s="13" t="s">
        <v>30</v>
      </c>
      <c r="AX477" s="13" t="s">
        <v>73</v>
      </c>
      <c r="AY477" s="169" t="s">
        <v>201</v>
      </c>
    </row>
    <row r="478" spans="2:65" s="14" customFormat="1" x14ac:dyDescent="0.2">
      <c r="B478" s="173"/>
      <c r="C478" s="265"/>
      <c r="D478" s="255" t="s">
        <v>214</v>
      </c>
      <c r="E478" s="266" t="s">
        <v>1</v>
      </c>
      <c r="F478" s="267" t="s">
        <v>221</v>
      </c>
      <c r="G478" s="265"/>
      <c r="H478" s="268">
        <v>49.418999999999997</v>
      </c>
      <c r="I478" s="175"/>
      <c r="L478" s="173"/>
      <c r="M478" s="176"/>
      <c r="T478" s="177"/>
      <c r="AT478" s="174" t="s">
        <v>214</v>
      </c>
      <c r="AU478" s="174" t="s">
        <v>82</v>
      </c>
      <c r="AV478" s="14" t="s">
        <v>208</v>
      </c>
      <c r="AW478" s="14" t="s">
        <v>30</v>
      </c>
      <c r="AX478" s="14" t="s">
        <v>80</v>
      </c>
      <c r="AY478" s="174" t="s">
        <v>201</v>
      </c>
    </row>
    <row r="479" spans="2:65" s="1" customFormat="1" ht="16.5" customHeight="1" x14ac:dyDescent="0.2">
      <c r="B479" s="152"/>
      <c r="C479" s="249" t="s">
        <v>400</v>
      </c>
      <c r="D479" s="249" t="s">
        <v>203</v>
      </c>
      <c r="E479" s="250" t="s">
        <v>3009</v>
      </c>
      <c r="F479" s="251" t="s">
        <v>3010</v>
      </c>
      <c r="G479" s="252" t="s">
        <v>536</v>
      </c>
      <c r="H479" s="253">
        <v>6</v>
      </c>
      <c r="I479" s="154"/>
      <c r="J479" s="155">
        <f>ROUND(I479*H479,2)</f>
        <v>0</v>
      </c>
      <c r="K479" s="153" t="s">
        <v>207</v>
      </c>
      <c r="L479" s="32"/>
      <c r="M479" s="156" t="s">
        <v>1</v>
      </c>
      <c r="N479" s="157" t="s">
        <v>38</v>
      </c>
      <c r="P479" s="158">
        <f>O479*H479</f>
        <v>0</v>
      </c>
      <c r="Q479" s="158">
        <v>6.6E-3</v>
      </c>
      <c r="R479" s="158">
        <f>Q479*H479</f>
        <v>3.9599999999999996E-2</v>
      </c>
      <c r="S479" s="158">
        <v>0</v>
      </c>
      <c r="T479" s="159">
        <f>S479*H479</f>
        <v>0</v>
      </c>
      <c r="AR479" s="160" t="s">
        <v>208</v>
      </c>
      <c r="AT479" s="160" t="s">
        <v>203</v>
      </c>
      <c r="AU479" s="160" t="s">
        <v>82</v>
      </c>
      <c r="AY479" s="17" t="s">
        <v>201</v>
      </c>
      <c r="BE479" s="161">
        <f>IF(N479="základní",J479,0)</f>
        <v>0</v>
      </c>
      <c r="BF479" s="161">
        <f>IF(N479="snížená",J479,0)</f>
        <v>0</v>
      </c>
      <c r="BG479" s="161">
        <f>IF(N479="zákl. přenesená",J479,0)</f>
        <v>0</v>
      </c>
      <c r="BH479" s="161">
        <f>IF(N479="sníž. přenesená",J479,0)</f>
        <v>0</v>
      </c>
      <c r="BI479" s="161">
        <f>IF(N479="nulová",J479,0)</f>
        <v>0</v>
      </c>
      <c r="BJ479" s="17" t="s">
        <v>80</v>
      </c>
      <c r="BK479" s="161">
        <f>ROUND(I479*H479,2)</f>
        <v>0</v>
      </c>
      <c r="BL479" s="17" t="s">
        <v>208</v>
      </c>
      <c r="BM479" s="160" t="s">
        <v>3011</v>
      </c>
    </row>
    <row r="480" spans="2:65" s="1" customFormat="1" ht="19.5" x14ac:dyDescent="0.2">
      <c r="B480" s="32"/>
      <c r="C480" s="254"/>
      <c r="D480" s="255" t="s">
        <v>210</v>
      </c>
      <c r="E480" s="254"/>
      <c r="F480" s="256" t="s">
        <v>3012</v>
      </c>
      <c r="G480" s="254"/>
      <c r="H480" s="254"/>
      <c r="I480" s="96"/>
      <c r="L480" s="32"/>
      <c r="M480" s="162"/>
      <c r="T480" s="56"/>
      <c r="AT480" s="17" t="s">
        <v>210</v>
      </c>
      <c r="AU480" s="17" t="s">
        <v>82</v>
      </c>
    </row>
    <row r="481" spans="2:65" s="1" customFormat="1" ht="29.25" x14ac:dyDescent="0.2">
      <c r="B481" s="32"/>
      <c r="C481" s="254"/>
      <c r="D481" s="255" t="s">
        <v>212</v>
      </c>
      <c r="E481" s="254"/>
      <c r="F481" s="257" t="s">
        <v>3013</v>
      </c>
      <c r="G481" s="254"/>
      <c r="H481" s="254"/>
      <c r="I481" s="96"/>
      <c r="L481" s="32"/>
      <c r="M481" s="162"/>
      <c r="T481" s="56"/>
      <c r="AT481" s="17" t="s">
        <v>212</v>
      </c>
      <c r="AU481" s="17" t="s">
        <v>82</v>
      </c>
    </row>
    <row r="482" spans="2:65" s="12" customFormat="1" x14ac:dyDescent="0.2">
      <c r="B482" s="163"/>
      <c r="C482" s="258"/>
      <c r="D482" s="255" t="s">
        <v>214</v>
      </c>
      <c r="E482" s="259" t="s">
        <v>1</v>
      </c>
      <c r="F482" s="260" t="s">
        <v>2097</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3014</v>
      </c>
      <c r="G483" s="258"/>
      <c r="H483" s="259" t="s">
        <v>1</v>
      </c>
      <c r="I483" s="165"/>
      <c r="L483" s="163"/>
      <c r="M483" s="166"/>
      <c r="T483" s="167"/>
      <c r="AT483" s="164" t="s">
        <v>214</v>
      </c>
      <c r="AU483" s="164" t="s">
        <v>82</v>
      </c>
      <c r="AV483" s="12" t="s">
        <v>80</v>
      </c>
      <c r="AW483" s="12" t="s">
        <v>30</v>
      </c>
      <c r="AX483" s="12" t="s">
        <v>73</v>
      </c>
      <c r="AY483" s="164" t="s">
        <v>201</v>
      </c>
    </row>
    <row r="484" spans="2:65" s="12" customFormat="1" x14ac:dyDescent="0.2">
      <c r="B484" s="163"/>
      <c r="C484" s="258"/>
      <c r="D484" s="255" t="s">
        <v>214</v>
      </c>
      <c r="E484" s="259" t="s">
        <v>1</v>
      </c>
      <c r="F484" s="260" t="s">
        <v>558</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3015</v>
      </c>
      <c r="G485" s="258"/>
      <c r="H485" s="259" t="s">
        <v>1</v>
      </c>
      <c r="I485" s="165"/>
      <c r="L485" s="163"/>
      <c r="M485" s="166"/>
      <c r="T485" s="167"/>
      <c r="AT485" s="164" t="s">
        <v>214</v>
      </c>
      <c r="AU485" s="164" t="s">
        <v>82</v>
      </c>
      <c r="AV485" s="12" t="s">
        <v>80</v>
      </c>
      <c r="AW485" s="12" t="s">
        <v>30</v>
      </c>
      <c r="AX485" s="12" t="s">
        <v>73</v>
      </c>
      <c r="AY485" s="164" t="s">
        <v>201</v>
      </c>
    </row>
    <row r="486" spans="2:65" s="13" customFormat="1" x14ac:dyDescent="0.2">
      <c r="B486" s="168"/>
      <c r="C486" s="261"/>
      <c r="D486" s="255" t="s">
        <v>214</v>
      </c>
      <c r="E486" s="262" t="s">
        <v>1</v>
      </c>
      <c r="F486" s="263" t="s">
        <v>231</v>
      </c>
      <c r="G486" s="261"/>
      <c r="H486" s="264">
        <v>3</v>
      </c>
      <c r="I486" s="170"/>
      <c r="L486" s="168"/>
      <c r="M486" s="171"/>
      <c r="T486" s="172"/>
      <c r="AT486" s="169" t="s">
        <v>214</v>
      </c>
      <c r="AU486" s="169" t="s">
        <v>82</v>
      </c>
      <c r="AV486" s="13" t="s">
        <v>82</v>
      </c>
      <c r="AW486" s="13" t="s">
        <v>30</v>
      </c>
      <c r="AX486" s="13" t="s">
        <v>73</v>
      </c>
      <c r="AY486" s="169" t="s">
        <v>201</v>
      </c>
    </row>
    <row r="487" spans="2:65" s="12" customFormat="1" ht="22.5" x14ac:dyDescent="0.2">
      <c r="B487" s="163"/>
      <c r="C487" s="258"/>
      <c r="D487" s="255" t="s">
        <v>214</v>
      </c>
      <c r="E487" s="259" t="s">
        <v>1</v>
      </c>
      <c r="F487" s="260" t="s">
        <v>3016</v>
      </c>
      <c r="G487" s="258"/>
      <c r="H487" s="259" t="s">
        <v>1</v>
      </c>
      <c r="I487" s="165"/>
      <c r="L487" s="163"/>
      <c r="M487" s="166"/>
      <c r="T487" s="167"/>
      <c r="AT487" s="164" t="s">
        <v>214</v>
      </c>
      <c r="AU487" s="164" t="s">
        <v>82</v>
      </c>
      <c r="AV487" s="12" t="s">
        <v>80</v>
      </c>
      <c r="AW487" s="12" t="s">
        <v>30</v>
      </c>
      <c r="AX487" s="12" t="s">
        <v>73</v>
      </c>
      <c r="AY487" s="164" t="s">
        <v>201</v>
      </c>
    </row>
    <row r="488" spans="2:65" s="13" customFormat="1" x14ac:dyDescent="0.2">
      <c r="B488" s="168"/>
      <c r="C488" s="261"/>
      <c r="D488" s="255" t="s">
        <v>214</v>
      </c>
      <c r="E488" s="262" t="s">
        <v>1</v>
      </c>
      <c r="F488" s="263" t="s">
        <v>231</v>
      </c>
      <c r="G488" s="261"/>
      <c r="H488" s="264">
        <v>3</v>
      </c>
      <c r="I488" s="170"/>
      <c r="L488" s="168"/>
      <c r="M488" s="171"/>
      <c r="T488" s="172"/>
      <c r="AT488" s="169" t="s">
        <v>214</v>
      </c>
      <c r="AU488" s="169" t="s">
        <v>82</v>
      </c>
      <c r="AV488" s="13" t="s">
        <v>82</v>
      </c>
      <c r="AW488" s="13" t="s">
        <v>30</v>
      </c>
      <c r="AX488" s="13" t="s">
        <v>73</v>
      </c>
      <c r="AY488" s="169" t="s">
        <v>201</v>
      </c>
    </row>
    <row r="489" spans="2:65" s="14" customFormat="1" x14ac:dyDescent="0.2">
      <c r="B489" s="173"/>
      <c r="C489" s="265"/>
      <c r="D489" s="255" t="s">
        <v>214</v>
      </c>
      <c r="E489" s="266" t="s">
        <v>1</v>
      </c>
      <c r="F489" s="267" t="s">
        <v>221</v>
      </c>
      <c r="G489" s="265"/>
      <c r="H489" s="268">
        <v>6</v>
      </c>
      <c r="I489" s="175"/>
      <c r="L489" s="173"/>
      <c r="M489" s="176"/>
      <c r="T489" s="177"/>
      <c r="AT489" s="174" t="s">
        <v>214</v>
      </c>
      <c r="AU489" s="174" t="s">
        <v>82</v>
      </c>
      <c r="AV489" s="14" t="s">
        <v>208</v>
      </c>
      <c r="AW489" s="14" t="s">
        <v>30</v>
      </c>
      <c r="AX489" s="14" t="s">
        <v>80</v>
      </c>
      <c r="AY489" s="174" t="s">
        <v>201</v>
      </c>
    </row>
    <row r="490" spans="2:65" s="1" customFormat="1" ht="24" customHeight="1" x14ac:dyDescent="0.2">
      <c r="B490" s="152"/>
      <c r="C490" s="271" t="s">
        <v>408</v>
      </c>
      <c r="D490" s="271" t="s">
        <v>401</v>
      </c>
      <c r="E490" s="272" t="s">
        <v>3017</v>
      </c>
      <c r="F490" s="273" t="s">
        <v>3018</v>
      </c>
      <c r="G490" s="274" t="s">
        <v>536</v>
      </c>
      <c r="H490" s="275">
        <v>6</v>
      </c>
      <c r="I490" s="179"/>
      <c r="J490" s="180">
        <f>ROUND(I490*H490,2)</f>
        <v>0</v>
      </c>
      <c r="K490" s="178" t="s">
        <v>446</v>
      </c>
      <c r="L490" s="181"/>
      <c r="M490" s="182" t="s">
        <v>1</v>
      </c>
      <c r="N490" s="183" t="s">
        <v>38</v>
      </c>
      <c r="P490" s="158">
        <f>O490*H490</f>
        <v>0</v>
      </c>
      <c r="Q490" s="158">
        <v>8.9999999999999998E-4</v>
      </c>
      <c r="R490" s="158">
        <f>Q490*H490</f>
        <v>5.4000000000000003E-3</v>
      </c>
      <c r="S490" s="158">
        <v>0</v>
      </c>
      <c r="T490" s="159">
        <f>S490*H490</f>
        <v>0</v>
      </c>
      <c r="AR490" s="160" t="s">
        <v>266</v>
      </c>
      <c r="AT490" s="160" t="s">
        <v>401</v>
      </c>
      <c r="AU490" s="160" t="s">
        <v>82</v>
      </c>
      <c r="AY490" s="17" t="s">
        <v>201</v>
      </c>
      <c r="BE490" s="161">
        <f>IF(N490="základní",J490,0)</f>
        <v>0</v>
      </c>
      <c r="BF490" s="161">
        <f>IF(N490="snížená",J490,0)</f>
        <v>0</v>
      </c>
      <c r="BG490" s="161">
        <f>IF(N490="zákl. přenesená",J490,0)</f>
        <v>0</v>
      </c>
      <c r="BH490" s="161">
        <f>IF(N490="sníž. přenesená",J490,0)</f>
        <v>0</v>
      </c>
      <c r="BI490" s="161">
        <f>IF(N490="nulová",J490,0)</f>
        <v>0</v>
      </c>
      <c r="BJ490" s="17" t="s">
        <v>80</v>
      </c>
      <c r="BK490" s="161">
        <f>ROUND(I490*H490,2)</f>
        <v>0</v>
      </c>
      <c r="BL490" s="17" t="s">
        <v>208</v>
      </c>
      <c r="BM490" s="160" t="s">
        <v>3019</v>
      </c>
    </row>
    <row r="491" spans="2:65" s="1" customFormat="1" ht="19.5" x14ac:dyDescent="0.2">
      <c r="B491" s="32"/>
      <c r="C491" s="254"/>
      <c r="D491" s="255" t="s">
        <v>210</v>
      </c>
      <c r="E491" s="254"/>
      <c r="F491" s="256" t="s">
        <v>2905</v>
      </c>
      <c r="G491" s="254"/>
      <c r="H491" s="254"/>
      <c r="I491" s="96"/>
      <c r="L491" s="32"/>
      <c r="M491" s="162"/>
      <c r="T491" s="56"/>
      <c r="AT491" s="17" t="s">
        <v>210</v>
      </c>
      <c r="AU491" s="17" t="s">
        <v>82</v>
      </c>
    </row>
    <row r="492" spans="2:65" s="12" customFormat="1" x14ac:dyDescent="0.2">
      <c r="B492" s="163"/>
      <c r="C492" s="258"/>
      <c r="D492" s="255" t="s">
        <v>214</v>
      </c>
      <c r="E492" s="259" t="s">
        <v>1</v>
      </c>
      <c r="F492" s="260" t="s">
        <v>2097</v>
      </c>
      <c r="G492" s="258"/>
      <c r="H492" s="259" t="s">
        <v>1</v>
      </c>
      <c r="I492" s="165"/>
      <c r="L492" s="163"/>
      <c r="M492" s="166"/>
      <c r="T492" s="167"/>
      <c r="AT492" s="164" t="s">
        <v>214</v>
      </c>
      <c r="AU492" s="164" t="s">
        <v>82</v>
      </c>
      <c r="AV492" s="12" t="s">
        <v>80</v>
      </c>
      <c r="AW492" s="12" t="s">
        <v>30</v>
      </c>
      <c r="AX492" s="12" t="s">
        <v>73</v>
      </c>
      <c r="AY492" s="164" t="s">
        <v>201</v>
      </c>
    </row>
    <row r="493" spans="2:65" s="12" customFormat="1" ht="22.5" x14ac:dyDescent="0.2">
      <c r="B493" s="163"/>
      <c r="C493" s="258"/>
      <c r="D493" s="255" t="s">
        <v>214</v>
      </c>
      <c r="E493" s="259" t="s">
        <v>1</v>
      </c>
      <c r="F493" s="260" t="s">
        <v>406</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3014</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558</v>
      </c>
      <c r="G495" s="258"/>
      <c r="H495" s="259" t="s">
        <v>1</v>
      </c>
      <c r="I495" s="165"/>
      <c r="L495" s="163"/>
      <c r="M495" s="166"/>
      <c r="T495" s="167"/>
      <c r="AT495" s="164" t="s">
        <v>214</v>
      </c>
      <c r="AU495" s="164" t="s">
        <v>82</v>
      </c>
      <c r="AV495" s="12" t="s">
        <v>80</v>
      </c>
      <c r="AW495" s="12" t="s">
        <v>30</v>
      </c>
      <c r="AX495" s="12" t="s">
        <v>73</v>
      </c>
      <c r="AY495" s="164" t="s">
        <v>201</v>
      </c>
    </row>
    <row r="496" spans="2:65" s="12" customFormat="1" x14ac:dyDescent="0.2">
      <c r="B496" s="163"/>
      <c r="C496" s="258"/>
      <c r="D496" s="255" t="s">
        <v>214</v>
      </c>
      <c r="E496" s="259" t="s">
        <v>1</v>
      </c>
      <c r="F496" s="260" t="s">
        <v>3015</v>
      </c>
      <c r="G496" s="258"/>
      <c r="H496" s="259" t="s">
        <v>1</v>
      </c>
      <c r="I496" s="165"/>
      <c r="L496" s="163"/>
      <c r="M496" s="166"/>
      <c r="T496" s="167"/>
      <c r="AT496" s="164" t="s">
        <v>214</v>
      </c>
      <c r="AU496" s="164" t="s">
        <v>82</v>
      </c>
      <c r="AV496" s="12" t="s">
        <v>80</v>
      </c>
      <c r="AW496" s="12" t="s">
        <v>30</v>
      </c>
      <c r="AX496" s="12" t="s">
        <v>73</v>
      </c>
      <c r="AY496" s="164" t="s">
        <v>201</v>
      </c>
    </row>
    <row r="497" spans="2:65" s="13" customFormat="1" x14ac:dyDescent="0.2">
      <c r="B497" s="168"/>
      <c r="C497" s="261"/>
      <c r="D497" s="255" t="s">
        <v>214</v>
      </c>
      <c r="E497" s="262" t="s">
        <v>1</v>
      </c>
      <c r="F497" s="263" t="s">
        <v>231</v>
      </c>
      <c r="G497" s="261"/>
      <c r="H497" s="264">
        <v>3</v>
      </c>
      <c r="I497" s="170"/>
      <c r="L497" s="168"/>
      <c r="M497" s="171"/>
      <c r="T497" s="172"/>
      <c r="AT497" s="169" t="s">
        <v>214</v>
      </c>
      <c r="AU497" s="169" t="s">
        <v>82</v>
      </c>
      <c r="AV497" s="13" t="s">
        <v>82</v>
      </c>
      <c r="AW497" s="13" t="s">
        <v>30</v>
      </c>
      <c r="AX497" s="13" t="s">
        <v>73</v>
      </c>
      <c r="AY497" s="169" t="s">
        <v>201</v>
      </c>
    </row>
    <row r="498" spans="2:65" s="12" customFormat="1" ht="22.5" x14ac:dyDescent="0.2">
      <c r="B498" s="163"/>
      <c r="C498" s="258"/>
      <c r="D498" s="255" t="s">
        <v>214</v>
      </c>
      <c r="E498" s="259" t="s">
        <v>1</v>
      </c>
      <c r="F498" s="260" t="s">
        <v>3016</v>
      </c>
      <c r="G498" s="258"/>
      <c r="H498" s="259" t="s">
        <v>1</v>
      </c>
      <c r="I498" s="165"/>
      <c r="L498" s="163"/>
      <c r="M498" s="166"/>
      <c r="T498" s="167"/>
      <c r="AT498" s="164" t="s">
        <v>214</v>
      </c>
      <c r="AU498" s="164" t="s">
        <v>82</v>
      </c>
      <c r="AV498" s="12" t="s">
        <v>80</v>
      </c>
      <c r="AW498" s="12" t="s">
        <v>30</v>
      </c>
      <c r="AX498" s="12" t="s">
        <v>73</v>
      </c>
      <c r="AY498" s="164" t="s">
        <v>201</v>
      </c>
    </row>
    <row r="499" spans="2:65" s="13" customFormat="1" x14ac:dyDescent="0.2">
      <c r="B499" s="168"/>
      <c r="C499" s="261"/>
      <c r="D499" s="255" t="s">
        <v>214</v>
      </c>
      <c r="E499" s="262" t="s">
        <v>1</v>
      </c>
      <c r="F499" s="263" t="s">
        <v>231</v>
      </c>
      <c r="G499" s="261"/>
      <c r="H499" s="264">
        <v>3</v>
      </c>
      <c r="I499" s="170"/>
      <c r="L499" s="168"/>
      <c r="M499" s="171"/>
      <c r="T499" s="172"/>
      <c r="AT499" s="169" t="s">
        <v>214</v>
      </c>
      <c r="AU499" s="169" t="s">
        <v>82</v>
      </c>
      <c r="AV499" s="13" t="s">
        <v>82</v>
      </c>
      <c r="AW499" s="13" t="s">
        <v>30</v>
      </c>
      <c r="AX499" s="13" t="s">
        <v>73</v>
      </c>
      <c r="AY499" s="169" t="s">
        <v>201</v>
      </c>
    </row>
    <row r="500" spans="2:65" s="14" customFormat="1" x14ac:dyDescent="0.2">
      <c r="B500" s="173"/>
      <c r="C500" s="265"/>
      <c r="D500" s="255" t="s">
        <v>214</v>
      </c>
      <c r="E500" s="266" t="s">
        <v>1</v>
      </c>
      <c r="F500" s="267" t="s">
        <v>221</v>
      </c>
      <c r="G500" s="265"/>
      <c r="H500" s="268">
        <v>6</v>
      </c>
      <c r="I500" s="175"/>
      <c r="L500" s="173"/>
      <c r="M500" s="176"/>
      <c r="T500" s="177"/>
      <c r="AT500" s="174" t="s">
        <v>214</v>
      </c>
      <c r="AU500" s="174" t="s">
        <v>82</v>
      </c>
      <c r="AV500" s="14" t="s">
        <v>208</v>
      </c>
      <c r="AW500" s="14" t="s">
        <v>30</v>
      </c>
      <c r="AX500" s="14" t="s">
        <v>80</v>
      </c>
      <c r="AY500" s="174" t="s">
        <v>201</v>
      </c>
    </row>
    <row r="501" spans="2:65" s="1" customFormat="1" ht="24" customHeight="1" x14ac:dyDescent="0.2">
      <c r="B501" s="152"/>
      <c r="C501" s="249" t="s">
        <v>419</v>
      </c>
      <c r="D501" s="249" t="s">
        <v>203</v>
      </c>
      <c r="E501" s="250" t="s">
        <v>492</v>
      </c>
      <c r="F501" s="251" t="s">
        <v>493</v>
      </c>
      <c r="G501" s="252" t="s">
        <v>278</v>
      </c>
      <c r="H501" s="253">
        <v>0.41</v>
      </c>
      <c r="I501" s="154"/>
      <c r="J501" s="155">
        <f>ROUND(I501*H501,2)</f>
        <v>0</v>
      </c>
      <c r="K501" s="153" t="s">
        <v>207</v>
      </c>
      <c r="L501" s="32"/>
      <c r="M501" s="156" t="s">
        <v>1</v>
      </c>
      <c r="N501" s="157" t="s">
        <v>38</v>
      </c>
      <c r="P501" s="158">
        <f>O501*H501</f>
        <v>0</v>
      </c>
      <c r="Q501" s="158">
        <v>2.4289999999999998</v>
      </c>
      <c r="R501" s="158">
        <f>Q501*H501</f>
        <v>0.99588999999999983</v>
      </c>
      <c r="S501" s="158">
        <v>0</v>
      </c>
      <c r="T501" s="159">
        <f>S501*H501</f>
        <v>0</v>
      </c>
      <c r="AR501" s="160" t="s">
        <v>208</v>
      </c>
      <c r="AT501" s="160" t="s">
        <v>203</v>
      </c>
      <c r="AU501" s="160" t="s">
        <v>82</v>
      </c>
      <c r="AY501" s="17" t="s">
        <v>201</v>
      </c>
      <c r="BE501" s="161">
        <f>IF(N501="základní",J501,0)</f>
        <v>0</v>
      </c>
      <c r="BF501" s="161">
        <f>IF(N501="snížená",J501,0)</f>
        <v>0</v>
      </c>
      <c r="BG501" s="161">
        <f>IF(N501="zákl. přenesená",J501,0)</f>
        <v>0</v>
      </c>
      <c r="BH501" s="161">
        <f>IF(N501="sníž. přenesená",J501,0)</f>
        <v>0</v>
      </c>
      <c r="BI501" s="161">
        <f>IF(N501="nulová",J501,0)</f>
        <v>0</v>
      </c>
      <c r="BJ501" s="17" t="s">
        <v>80</v>
      </c>
      <c r="BK501" s="161">
        <f>ROUND(I501*H501,2)</f>
        <v>0</v>
      </c>
      <c r="BL501" s="17" t="s">
        <v>208</v>
      </c>
      <c r="BM501" s="160" t="s">
        <v>3020</v>
      </c>
    </row>
    <row r="502" spans="2:65" s="1" customFormat="1" ht="19.5" x14ac:dyDescent="0.2">
      <c r="B502" s="32"/>
      <c r="C502" s="254"/>
      <c r="D502" s="255" t="s">
        <v>210</v>
      </c>
      <c r="E502" s="254"/>
      <c r="F502" s="256" t="s">
        <v>495</v>
      </c>
      <c r="G502" s="254"/>
      <c r="H502" s="254"/>
      <c r="I502" s="96"/>
      <c r="L502" s="32"/>
      <c r="M502" s="162"/>
      <c r="T502" s="56"/>
      <c r="AT502" s="17" t="s">
        <v>210</v>
      </c>
      <c r="AU502" s="17" t="s">
        <v>82</v>
      </c>
    </row>
    <row r="503" spans="2:65" s="1" customFormat="1" ht="39" x14ac:dyDescent="0.2">
      <c r="B503" s="32"/>
      <c r="C503" s="254"/>
      <c r="D503" s="255" t="s">
        <v>212</v>
      </c>
      <c r="E503" s="254"/>
      <c r="F503" s="257" t="s">
        <v>496</v>
      </c>
      <c r="G503" s="254"/>
      <c r="H503" s="254"/>
      <c r="I503" s="96"/>
      <c r="L503" s="32"/>
      <c r="M503" s="162"/>
      <c r="T503" s="56"/>
      <c r="AT503" s="17" t="s">
        <v>212</v>
      </c>
      <c r="AU503" s="17" t="s">
        <v>82</v>
      </c>
    </row>
    <row r="504" spans="2:65" s="12" customFormat="1" x14ac:dyDescent="0.2">
      <c r="B504" s="163"/>
      <c r="C504" s="258"/>
      <c r="D504" s="255" t="s">
        <v>214</v>
      </c>
      <c r="E504" s="259" t="s">
        <v>1</v>
      </c>
      <c r="F504" s="260" t="s">
        <v>2097</v>
      </c>
      <c r="G504" s="258"/>
      <c r="H504" s="259" t="s">
        <v>1</v>
      </c>
      <c r="I504" s="165"/>
      <c r="L504" s="163"/>
      <c r="M504" s="166"/>
      <c r="T504" s="167"/>
      <c r="AT504" s="164" t="s">
        <v>214</v>
      </c>
      <c r="AU504" s="164" t="s">
        <v>82</v>
      </c>
      <c r="AV504" s="12" t="s">
        <v>80</v>
      </c>
      <c r="AW504" s="12" t="s">
        <v>30</v>
      </c>
      <c r="AX504" s="12" t="s">
        <v>73</v>
      </c>
      <c r="AY504" s="164" t="s">
        <v>201</v>
      </c>
    </row>
    <row r="505" spans="2:65" s="12" customFormat="1" x14ac:dyDescent="0.2">
      <c r="B505" s="163"/>
      <c r="C505" s="258"/>
      <c r="D505" s="255" t="s">
        <v>214</v>
      </c>
      <c r="E505" s="259" t="s">
        <v>1</v>
      </c>
      <c r="F505" s="260" t="s">
        <v>3014</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3021</v>
      </c>
      <c r="G506" s="258"/>
      <c r="H506" s="259" t="s">
        <v>1</v>
      </c>
      <c r="I506" s="165"/>
      <c r="L506" s="163"/>
      <c r="M506" s="166"/>
      <c r="T506" s="167"/>
      <c r="AT506" s="164" t="s">
        <v>214</v>
      </c>
      <c r="AU506" s="164" t="s">
        <v>82</v>
      </c>
      <c r="AV506" s="12" t="s">
        <v>80</v>
      </c>
      <c r="AW506" s="12" t="s">
        <v>30</v>
      </c>
      <c r="AX506" s="12" t="s">
        <v>73</v>
      </c>
      <c r="AY506" s="164" t="s">
        <v>201</v>
      </c>
    </row>
    <row r="507" spans="2:65" s="13" customFormat="1" x14ac:dyDescent="0.2">
      <c r="B507" s="168"/>
      <c r="C507" s="261"/>
      <c r="D507" s="255" t="s">
        <v>214</v>
      </c>
      <c r="E507" s="262" t="s">
        <v>1</v>
      </c>
      <c r="F507" s="263" t="s">
        <v>3022</v>
      </c>
      <c r="G507" s="261"/>
      <c r="H507" s="264">
        <v>0.41</v>
      </c>
      <c r="I507" s="170"/>
      <c r="L507" s="168"/>
      <c r="M507" s="171"/>
      <c r="T507" s="172"/>
      <c r="AT507" s="169" t="s">
        <v>214</v>
      </c>
      <c r="AU507" s="169" t="s">
        <v>82</v>
      </c>
      <c r="AV507" s="13" t="s">
        <v>82</v>
      </c>
      <c r="AW507" s="13" t="s">
        <v>30</v>
      </c>
      <c r="AX507" s="13" t="s">
        <v>73</v>
      </c>
      <c r="AY507" s="169" t="s">
        <v>201</v>
      </c>
    </row>
    <row r="508" spans="2:65" s="14" customFormat="1" x14ac:dyDescent="0.2">
      <c r="B508" s="173"/>
      <c r="C508" s="265"/>
      <c r="D508" s="255" t="s">
        <v>214</v>
      </c>
      <c r="E508" s="266" t="s">
        <v>1</v>
      </c>
      <c r="F508" s="267" t="s">
        <v>221</v>
      </c>
      <c r="G508" s="265"/>
      <c r="H508" s="268">
        <v>0.41</v>
      </c>
      <c r="I508" s="175"/>
      <c r="L508" s="173"/>
      <c r="M508" s="176"/>
      <c r="T508" s="177"/>
      <c r="AT508" s="174" t="s">
        <v>214</v>
      </c>
      <c r="AU508" s="174" t="s">
        <v>82</v>
      </c>
      <c r="AV508" s="14" t="s">
        <v>208</v>
      </c>
      <c r="AW508" s="14" t="s">
        <v>30</v>
      </c>
      <c r="AX508" s="14" t="s">
        <v>80</v>
      </c>
      <c r="AY508" s="174" t="s">
        <v>201</v>
      </c>
    </row>
    <row r="509" spans="2:65" s="1" customFormat="1" ht="16.5" customHeight="1" x14ac:dyDescent="0.2">
      <c r="B509" s="152"/>
      <c r="C509" s="249" t="s">
        <v>422</v>
      </c>
      <c r="D509" s="249" t="s">
        <v>203</v>
      </c>
      <c r="E509" s="250" t="s">
        <v>501</v>
      </c>
      <c r="F509" s="251" t="s">
        <v>502</v>
      </c>
      <c r="G509" s="252" t="s">
        <v>206</v>
      </c>
      <c r="H509" s="253">
        <v>2.4500000000000002</v>
      </c>
      <c r="I509" s="154"/>
      <c r="J509" s="155">
        <f>ROUND(I509*H509,2)</f>
        <v>0</v>
      </c>
      <c r="K509" s="153" t="s">
        <v>207</v>
      </c>
      <c r="L509" s="32"/>
      <c r="M509" s="156" t="s">
        <v>1</v>
      </c>
      <c r="N509" s="157" t="s">
        <v>38</v>
      </c>
      <c r="P509" s="158">
        <f>O509*H509</f>
        <v>0</v>
      </c>
      <c r="Q509" s="158">
        <v>6.3899999999999998E-3</v>
      </c>
      <c r="R509" s="158">
        <f>Q509*H509</f>
        <v>1.5655499999999999E-2</v>
      </c>
      <c r="S509" s="158">
        <v>0</v>
      </c>
      <c r="T509" s="159">
        <f>S509*H509</f>
        <v>0</v>
      </c>
      <c r="AR509" s="160" t="s">
        <v>208</v>
      </c>
      <c r="AT509" s="160" t="s">
        <v>203</v>
      </c>
      <c r="AU509" s="160" t="s">
        <v>82</v>
      </c>
      <c r="AY509" s="17" t="s">
        <v>201</v>
      </c>
      <c r="BE509" s="161">
        <f>IF(N509="základní",J509,0)</f>
        <v>0</v>
      </c>
      <c r="BF509" s="161">
        <f>IF(N509="snížená",J509,0)</f>
        <v>0</v>
      </c>
      <c r="BG509" s="161">
        <f>IF(N509="zákl. přenesená",J509,0)</f>
        <v>0</v>
      </c>
      <c r="BH509" s="161">
        <f>IF(N509="sníž. přenesená",J509,0)</f>
        <v>0</v>
      </c>
      <c r="BI509" s="161">
        <f>IF(N509="nulová",J509,0)</f>
        <v>0</v>
      </c>
      <c r="BJ509" s="17" t="s">
        <v>80</v>
      </c>
      <c r="BK509" s="161">
        <f>ROUND(I509*H509,2)</f>
        <v>0</v>
      </c>
      <c r="BL509" s="17" t="s">
        <v>208</v>
      </c>
      <c r="BM509" s="160" t="s">
        <v>3023</v>
      </c>
    </row>
    <row r="510" spans="2:65" s="1" customFormat="1" ht="19.5" x14ac:dyDescent="0.2">
      <c r="B510" s="32"/>
      <c r="C510" s="254"/>
      <c r="D510" s="255" t="s">
        <v>210</v>
      </c>
      <c r="E510" s="254"/>
      <c r="F510" s="256" t="s">
        <v>504</v>
      </c>
      <c r="G510" s="254"/>
      <c r="H510" s="254"/>
      <c r="I510" s="96"/>
      <c r="L510" s="32"/>
      <c r="M510" s="162"/>
      <c r="T510" s="56"/>
      <c r="AT510" s="17" t="s">
        <v>210</v>
      </c>
      <c r="AU510" s="17" t="s">
        <v>82</v>
      </c>
    </row>
    <row r="511" spans="2:65" s="12" customFormat="1" x14ac:dyDescent="0.2">
      <c r="B511" s="163"/>
      <c r="C511" s="258"/>
      <c r="D511" s="255" t="s">
        <v>214</v>
      </c>
      <c r="E511" s="259" t="s">
        <v>1</v>
      </c>
      <c r="F511" s="260" t="s">
        <v>2097</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3014</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3021</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3024</v>
      </c>
      <c r="G514" s="261"/>
      <c r="H514" s="264">
        <v>2.4500000000000002</v>
      </c>
      <c r="I514" s="170"/>
      <c r="L514" s="168"/>
      <c r="M514" s="171"/>
      <c r="T514" s="172"/>
      <c r="AT514" s="169" t="s">
        <v>214</v>
      </c>
      <c r="AU514" s="169" t="s">
        <v>82</v>
      </c>
      <c r="AV514" s="13" t="s">
        <v>82</v>
      </c>
      <c r="AW514" s="13" t="s">
        <v>30</v>
      </c>
      <c r="AX514" s="13" t="s">
        <v>73</v>
      </c>
      <c r="AY514" s="169" t="s">
        <v>201</v>
      </c>
    </row>
    <row r="515" spans="2:65" s="14" customFormat="1" x14ac:dyDescent="0.2">
      <c r="B515" s="173"/>
      <c r="C515" s="265"/>
      <c r="D515" s="255" t="s">
        <v>214</v>
      </c>
      <c r="E515" s="266" t="s">
        <v>1</v>
      </c>
      <c r="F515" s="267" t="s">
        <v>221</v>
      </c>
      <c r="G515" s="265"/>
      <c r="H515" s="268">
        <v>2.4500000000000002</v>
      </c>
      <c r="I515" s="175"/>
      <c r="L515" s="173"/>
      <c r="M515" s="176"/>
      <c r="T515" s="177"/>
      <c r="AT515" s="174" t="s">
        <v>214</v>
      </c>
      <c r="AU515" s="174" t="s">
        <v>82</v>
      </c>
      <c r="AV515" s="14" t="s">
        <v>208</v>
      </c>
      <c r="AW515" s="14" t="s">
        <v>30</v>
      </c>
      <c r="AX515" s="14" t="s">
        <v>80</v>
      </c>
      <c r="AY515" s="174" t="s">
        <v>201</v>
      </c>
    </row>
    <row r="516" spans="2:65" s="11" customFormat="1" ht="22.9" customHeight="1" x14ac:dyDescent="0.2">
      <c r="B516" s="140"/>
      <c r="C516" s="276"/>
      <c r="D516" s="277" t="s">
        <v>72</v>
      </c>
      <c r="E516" s="278" t="s">
        <v>245</v>
      </c>
      <c r="F516" s="278" t="s">
        <v>506</v>
      </c>
      <c r="G516" s="276"/>
      <c r="H516" s="276"/>
      <c r="I516" s="143"/>
      <c r="J516" s="151">
        <f>BK516</f>
        <v>0</v>
      </c>
      <c r="L516" s="140"/>
      <c r="M516" s="145"/>
      <c r="P516" s="146">
        <f>SUM(P517:P582)</f>
        <v>0</v>
      </c>
      <c r="R516" s="146">
        <f>SUM(R517:R582)</f>
        <v>427.07936999999998</v>
      </c>
      <c r="T516" s="147">
        <f>SUM(T517:T582)</f>
        <v>0</v>
      </c>
      <c r="AR516" s="141" t="s">
        <v>80</v>
      </c>
      <c r="AT516" s="148" t="s">
        <v>72</v>
      </c>
      <c r="AU516" s="148" t="s">
        <v>80</v>
      </c>
      <c r="AY516" s="141" t="s">
        <v>201</v>
      </c>
      <c r="BK516" s="149">
        <f>SUM(BK517:BK582)</f>
        <v>0</v>
      </c>
    </row>
    <row r="517" spans="2:65" s="1" customFormat="1" ht="16.5" customHeight="1" x14ac:dyDescent="0.2">
      <c r="B517" s="152"/>
      <c r="C517" s="249" t="s">
        <v>430</v>
      </c>
      <c r="D517" s="249" t="s">
        <v>203</v>
      </c>
      <c r="E517" s="250" t="s">
        <v>514</v>
      </c>
      <c r="F517" s="251" t="s">
        <v>515</v>
      </c>
      <c r="G517" s="252" t="s">
        <v>206</v>
      </c>
      <c r="H517" s="253">
        <v>479.5</v>
      </c>
      <c r="I517" s="154"/>
      <c r="J517" s="155">
        <f>ROUND(I517*H517,2)</f>
        <v>0</v>
      </c>
      <c r="K517" s="153" t="s">
        <v>207</v>
      </c>
      <c r="L517" s="32"/>
      <c r="M517" s="156" t="s">
        <v>1</v>
      </c>
      <c r="N517" s="157" t="s">
        <v>38</v>
      </c>
      <c r="P517" s="158">
        <f>O517*H517</f>
        <v>0</v>
      </c>
      <c r="Q517" s="158">
        <v>0.56699999999999995</v>
      </c>
      <c r="R517" s="158">
        <f>Q517*H517</f>
        <v>271.87649999999996</v>
      </c>
      <c r="S517" s="158">
        <v>0</v>
      </c>
      <c r="T517" s="159">
        <f>S517*H517</f>
        <v>0</v>
      </c>
      <c r="AR517" s="160" t="s">
        <v>208</v>
      </c>
      <c r="AT517" s="160" t="s">
        <v>203</v>
      </c>
      <c r="AU517" s="160" t="s">
        <v>82</v>
      </c>
      <c r="AY517" s="17" t="s">
        <v>201</v>
      </c>
      <c r="BE517" s="161">
        <f>IF(N517="základní",J517,0)</f>
        <v>0</v>
      </c>
      <c r="BF517" s="161">
        <f>IF(N517="snížená",J517,0)</f>
        <v>0</v>
      </c>
      <c r="BG517" s="161">
        <f>IF(N517="zákl. přenesená",J517,0)</f>
        <v>0</v>
      </c>
      <c r="BH517" s="161">
        <f>IF(N517="sníž. přenesená",J517,0)</f>
        <v>0</v>
      </c>
      <c r="BI517" s="161">
        <f>IF(N517="nulová",J517,0)</f>
        <v>0</v>
      </c>
      <c r="BJ517" s="17" t="s">
        <v>80</v>
      </c>
      <c r="BK517" s="161">
        <f>ROUND(I517*H517,2)</f>
        <v>0</v>
      </c>
      <c r="BL517" s="17" t="s">
        <v>208</v>
      </c>
      <c r="BM517" s="160" t="s">
        <v>3025</v>
      </c>
    </row>
    <row r="518" spans="2:65" s="1" customFormat="1" ht="19.5" x14ac:dyDescent="0.2">
      <c r="B518" s="32"/>
      <c r="C518" s="254"/>
      <c r="D518" s="255" t="s">
        <v>210</v>
      </c>
      <c r="E518" s="254"/>
      <c r="F518" s="256" t="s">
        <v>517</v>
      </c>
      <c r="G518" s="254"/>
      <c r="H518" s="254"/>
      <c r="I518" s="96"/>
      <c r="L518" s="32"/>
      <c r="M518" s="162"/>
      <c r="T518" s="56"/>
      <c r="AT518" s="17" t="s">
        <v>210</v>
      </c>
      <c r="AU518" s="17" t="s">
        <v>82</v>
      </c>
    </row>
    <row r="519" spans="2:65" s="12" customFormat="1" x14ac:dyDescent="0.2">
      <c r="B519" s="163"/>
      <c r="C519" s="258"/>
      <c r="D519" s="255" t="s">
        <v>214</v>
      </c>
      <c r="E519" s="259" t="s">
        <v>1</v>
      </c>
      <c r="F519" s="260" t="s">
        <v>2932</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2933</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2934</v>
      </c>
      <c r="G521" s="258"/>
      <c r="H521" s="259" t="s">
        <v>1</v>
      </c>
      <c r="I521" s="165"/>
      <c r="L521" s="163"/>
      <c r="M521" s="166"/>
      <c r="T521" s="167"/>
      <c r="AT521" s="164" t="s">
        <v>214</v>
      </c>
      <c r="AU521" s="164" t="s">
        <v>82</v>
      </c>
      <c r="AV521" s="12" t="s">
        <v>80</v>
      </c>
      <c r="AW521" s="12" t="s">
        <v>30</v>
      </c>
      <c r="AX521" s="12" t="s">
        <v>73</v>
      </c>
      <c r="AY521" s="164" t="s">
        <v>201</v>
      </c>
    </row>
    <row r="522" spans="2:65" s="12" customFormat="1" ht="22.5" x14ac:dyDescent="0.2">
      <c r="B522" s="163"/>
      <c r="C522" s="258"/>
      <c r="D522" s="255" t="s">
        <v>214</v>
      </c>
      <c r="E522" s="259" t="s">
        <v>1</v>
      </c>
      <c r="F522" s="260" t="s">
        <v>518</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2945</v>
      </c>
      <c r="G523" s="258"/>
      <c r="H523" s="259" t="s">
        <v>1</v>
      </c>
      <c r="I523" s="165"/>
      <c r="L523" s="163"/>
      <c r="M523" s="166"/>
      <c r="T523" s="167"/>
      <c r="AT523" s="164" t="s">
        <v>214</v>
      </c>
      <c r="AU523" s="164" t="s">
        <v>82</v>
      </c>
      <c r="AV523" s="12" t="s">
        <v>80</v>
      </c>
      <c r="AW523" s="12" t="s">
        <v>30</v>
      </c>
      <c r="AX523" s="12" t="s">
        <v>73</v>
      </c>
      <c r="AY523" s="164" t="s">
        <v>201</v>
      </c>
    </row>
    <row r="524" spans="2:65" s="13" customFormat="1" x14ac:dyDescent="0.2">
      <c r="B524" s="168"/>
      <c r="C524" s="261"/>
      <c r="D524" s="255" t="s">
        <v>214</v>
      </c>
      <c r="E524" s="262" t="s">
        <v>1</v>
      </c>
      <c r="F524" s="263" t="s">
        <v>2946</v>
      </c>
      <c r="G524" s="261"/>
      <c r="H524" s="264">
        <v>479.5</v>
      </c>
      <c r="I524" s="170"/>
      <c r="L524" s="168"/>
      <c r="M524" s="171"/>
      <c r="T524" s="172"/>
      <c r="AT524" s="169" t="s">
        <v>214</v>
      </c>
      <c r="AU524" s="169" t="s">
        <v>82</v>
      </c>
      <c r="AV524" s="13" t="s">
        <v>82</v>
      </c>
      <c r="AW524" s="13" t="s">
        <v>30</v>
      </c>
      <c r="AX524" s="13" t="s">
        <v>73</v>
      </c>
      <c r="AY524" s="169" t="s">
        <v>201</v>
      </c>
    </row>
    <row r="525" spans="2:65" s="14" customFormat="1" x14ac:dyDescent="0.2">
      <c r="B525" s="173"/>
      <c r="C525" s="265"/>
      <c r="D525" s="255" t="s">
        <v>214</v>
      </c>
      <c r="E525" s="266" t="s">
        <v>1</v>
      </c>
      <c r="F525" s="267" t="s">
        <v>221</v>
      </c>
      <c r="G525" s="265"/>
      <c r="H525" s="268">
        <v>479.5</v>
      </c>
      <c r="I525" s="175"/>
      <c r="L525" s="173"/>
      <c r="M525" s="176"/>
      <c r="T525" s="177"/>
      <c r="AT525" s="174" t="s">
        <v>214</v>
      </c>
      <c r="AU525" s="174" t="s">
        <v>82</v>
      </c>
      <c r="AV525" s="14" t="s">
        <v>208</v>
      </c>
      <c r="AW525" s="14" t="s">
        <v>30</v>
      </c>
      <c r="AX525" s="14" t="s">
        <v>80</v>
      </c>
      <c r="AY525" s="174" t="s">
        <v>201</v>
      </c>
    </row>
    <row r="526" spans="2:65" s="1" customFormat="1" ht="24" customHeight="1" x14ac:dyDescent="0.2">
      <c r="B526" s="152"/>
      <c r="C526" s="249" t="s">
        <v>437</v>
      </c>
      <c r="D526" s="249" t="s">
        <v>203</v>
      </c>
      <c r="E526" s="250" t="s">
        <v>872</v>
      </c>
      <c r="F526" s="251" t="s">
        <v>873</v>
      </c>
      <c r="G526" s="252" t="s">
        <v>206</v>
      </c>
      <c r="H526" s="253">
        <v>479.5</v>
      </c>
      <c r="I526" s="154"/>
      <c r="J526" s="155">
        <f>ROUND(I526*H526,2)</f>
        <v>0</v>
      </c>
      <c r="K526" s="153" t="s">
        <v>207</v>
      </c>
      <c r="L526" s="32"/>
      <c r="M526" s="156" t="s">
        <v>1</v>
      </c>
      <c r="N526" s="157" t="s">
        <v>38</v>
      </c>
      <c r="P526" s="158">
        <f>O526*H526</f>
        <v>0</v>
      </c>
      <c r="Q526" s="158">
        <v>0.18462999999999999</v>
      </c>
      <c r="R526" s="158">
        <f>Q526*H526</f>
        <v>88.530085</v>
      </c>
      <c r="S526" s="158">
        <v>0</v>
      </c>
      <c r="T526" s="159">
        <f>S526*H526</f>
        <v>0</v>
      </c>
      <c r="AR526" s="160" t="s">
        <v>208</v>
      </c>
      <c r="AT526" s="160" t="s">
        <v>203</v>
      </c>
      <c r="AU526" s="160" t="s">
        <v>82</v>
      </c>
      <c r="AY526" s="17" t="s">
        <v>201</v>
      </c>
      <c r="BE526" s="161">
        <f>IF(N526="základní",J526,0)</f>
        <v>0</v>
      </c>
      <c r="BF526" s="161">
        <f>IF(N526="snížená",J526,0)</f>
        <v>0</v>
      </c>
      <c r="BG526" s="161">
        <f>IF(N526="zákl. přenesená",J526,0)</f>
        <v>0</v>
      </c>
      <c r="BH526" s="161">
        <f>IF(N526="sníž. přenesená",J526,0)</f>
        <v>0</v>
      </c>
      <c r="BI526" s="161">
        <f>IF(N526="nulová",J526,0)</f>
        <v>0</v>
      </c>
      <c r="BJ526" s="17" t="s">
        <v>80</v>
      </c>
      <c r="BK526" s="161">
        <f>ROUND(I526*H526,2)</f>
        <v>0</v>
      </c>
      <c r="BL526" s="17" t="s">
        <v>208</v>
      </c>
      <c r="BM526" s="160" t="s">
        <v>3026</v>
      </c>
    </row>
    <row r="527" spans="2:65" s="1" customFormat="1" ht="29.25" x14ac:dyDescent="0.2">
      <c r="B527" s="32"/>
      <c r="C527" s="254"/>
      <c r="D527" s="255" t="s">
        <v>210</v>
      </c>
      <c r="E527" s="254"/>
      <c r="F527" s="256" t="s">
        <v>875</v>
      </c>
      <c r="G527" s="254"/>
      <c r="H527" s="254"/>
      <c r="I527" s="96"/>
      <c r="L527" s="32"/>
      <c r="M527" s="162"/>
      <c r="T527" s="56"/>
      <c r="AT527" s="17" t="s">
        <v>210</v>
      </c>
      <c r="AU527" s="17" t="s">
        <v>82</v>
      </c>
    </row>
    <row r="528" spans="2:65" s="1" customFormat="1" ht="19.5" x14ac:dyDescent="0.2">
      <c r="B528" s="32"/>
      <c r="C528" s="254"/>
      <c r="D528" s="255" t="s">
        <v>212</v>
      </c>
      <c r="E528" s="254"/>
      <c r="F528" s="257" t="s">
        <v>876</v>
      </c>
      <c r="G528" s="254"/>
      <c r="H528" s="254"/>
      <c r="I528" s="96"/>
      <c r="L528" s="32"/>
      <c r="M528" s="162"/>
      <c r="T528" s="56"/>
      <c r="AT528" s="17" t="s">
        <v>212</v>
      </c>
      <c r="AU528" s="17" t="s">
        <v>82</v>
      </c>
    </row>
    <row r="529" spans="2:65" s="12" customFormat="1" x14ac:dyDescent="0.2">
      <c r="B529" s="163"/>
      <c r="C529" s="258"/>
      <c r="D529" s="255" t="s">
        <v>214</v>
      </c>
      <c r="E529" s="259" t="s">
        <v>1</v>
      </c>
      <c r="F529" s="260" t="s">
        <v>2932</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2933</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2934</v>
      </c>
      <c r="G531" s="258"/>
      <c r="H531" s="259" t="s">
        <v>1</v>
      </c>
      <c r="I531" s="165"/>
      <c r="L531" s="163"/>
      <c r="M531" s="166"/>
      <c r="T531" s="167"/>
      <c r="AT531" s="164" t="s">
        <v>214</v>
      </c>
      <c r="AU531" s="164" t="s">
        <v>82</v>
      </c>
      <c r="AV531" s="12" t="s">
        <v>80</v>
      </c>
      <c r="AW531" s="12" t="s">
        <v>30</v>
      </c>
      <c r="AX531" s="12" t="s">
        <v>73</v>
      </c>
      <c r="AY531" s="164" t="s">
        <v>201</v>
      </c>
    </row>
    <row r="532" spans="2:65" s="12" customFormat="1" ht="22.5" x14ac:dyDescent="0.2">
      <c r="B532" s="163"/>
      <c r="C532" s="258"/>
      <c r="D532" s="255" t="s">
        <v>214</v>
      </c>
      <c r="E532" s="259" t="s">
        <v>1</v>
      </c>
      <c r="F532" s="260" t="s">
        <v>877</v>
      </c>
      <c r="G532" s="258"/>
      <c r="H532" s="259" t="s">
        <v>1</v>
      </c>
      <c r="I532" s="165"/>
      <c r="L532" s="163"/>
      <c r="M532" s="166"/>
      <c r="T532" s="167"/>
      <c r="AT532" s="164" t="s">
        <v>214</v>
      </c>
      <c r="AU532" s="164" t="s">
        <v>82</v>
      </c>
      <c r="AV532" s="12" t="s">
        <v>80</v>
      </c>
      <c r="AW532" s="12" t="s">
        <v>30</v>
      </c>
      <c r="AX532" s="12" t="s">
        <v>73</v>
      </c>
      <c r="AY532" s="164" t="s">
        <v>201</v>
      </c>
    </row>
    <row r="533" spans="2:65" s="12" customFormat="1" x14ac:dyDescent="0.2">
      <c r="B533" s="163"/>
      <c r="C533" s="258"/>
      <c r="D533" s="255" t="s">
        <v>214</v>
      </c>
      <c r="E533" s="259" t="s">
        <v>1</v>
      </c>
      <c r="F533" s="260" t="s">
        <v>2945</v>
      </c>
      <c r="G533" s="258"/>
      <c r="H533" s="259" t="s">
        <v>1</v>
      </c>
      <c r="I533" s="165"/>
      <c r="L533" s="163"/>
      <c r="M533" s="166"/>
      <c r="T533" s="167"/>
      <c r="AT533" s="164" t="s">
        <v>214</v>
      </c>
      <c r="AU533" s="164" t="s">
        <v>82</v>
      </c>
      <c r="AV533" s="12" t="s">
        <v>80</v>
      </c>
      <c r="AW533" s="12" t="s">
        <v>30</v>
      </c>
      <c r="AX533" s="12" t="s">
        <v>73</v>
      </c>
      <c r="AY533" s="164" t="s">
        <v>201</v>
      </c>
    </row>
    <row r="534" spans="2:65" s="13" customFormat="1" x14ac:dyDescent="0.2">
      <c r="B534" s="168"/>
      <c r="C534" s="261"/>
      <c r="D534" s="255" t="s">
        <v>214</v>
      </c>
      <c r="E534" s="262" t="s">
        <v>1</v>
      </c>
      <c r="F534" s="263" t="s">
        <v>2946</v>
      </c>
      <c r="G534" s="261"/>
      <c r="H534" s="264">
        <v>479.5</v>
      </c>
      <c r="I534" s="170"/>
      <c r="L534" s="168"/>
      <c r="M534" s="171"/>
      <c r="T534" s="172"/>
      <c r="AT534" s="169" t="s">
        <v>214</v>
      </c>
      <c r="AU534" s="169" t="s">
        <v>82</v>
      </c>
      <c r="AV534" s="13" t="s">
        <v>82</v>
      </c>
      <c r="AW534" s="13" t="s">
        <v>30</v>
      </c>
      <c r="AX534" s="13" t="s">
        <v>73</v>
      </c>
      <c r="AY534" s="169" t="s">
        <v>201</v>
      </c>
    </row>
    <row r="535" spans="2:65" s="14" customFormat="1" x14ac:dyDescent="0.2">
      <c r="B535" s="173"/>
      <c r="C535" s="265"/>
      <c r="D535" s="255" t="s">
        <v>214</v>
      </c>
      <c r="E535" s="266" t="s">
        <v>1</v>
      </c>
      <c r="F535" s="267" t="s">
        <v>221</v>
      </c>
      <c r="G535" s="265"/>
      <c r="H535" s="268">
        <v>479.5</v>
      </c>
      <c r="I535" s="175"/>
      <c r="L535" s="173"/>
      <c r="M535" s="176"/>
      <c r="T535" s="177"/>
      <c r="AT535" s="174" t="s">
        <v>214</v>
      </c>
      <c r="AU535" s="174" t="s">
        <v>82</v>
      </c>
      <c r="AV535" s="14" t="s">
        <v>208</v>
      </c>
      <c r="AW535" s="14" t="s">
        <v>30</v>
      </c>
      <c r="AX535" s="14" t="s">
        <v>80</v>
      </c>
      <c r="AY535" s="174" t="s">
        <v>201</v>
      </c>
    </row>
    <row r="536" spans="2:65" s="1" customFormat="1" ht="24" customHeight="1" x14ac:dyDescent="0.2">
      <c r="B536" s="152"/>
      <c r="C536" s="249" t="s">
        <v>443</v>
      </c>
      <c r="D536" s="249" t="s">
        <v>203</v>
      </c>
      <c r="E536" s="250" t="s">
        <v>878</v>
      </c>
      <c r="F536" s="251" t="s">
        <v>879</v>
      </c>
      <c r="G536" s="252" t="s">
        <v>206</v>
      </c>
      <c r="H536" s="253">
        <v>479.5</v>
      </c>
      <c r="I536" s="154"/>
      <c r="J536" s="155">
        <f>ROUND(I536*H536,2)</f>
        <v>0</v>
      </c>
      <c r="K536" s="153" t="s">
        <v>207</v>
      </c>
      <c r="L536" s="32"/>
      <c r="M536" s="156" t="s">
        <v>1</v>
      </c>
      <c r="N536" s="157" t="s">
        <v>38</v>
      </c>
      <c r="P536" s="158">
        <f>O536*H536</f>
        <v>0</v>
      </c>
      <c r="Q536" s="158">
        <v>0.10373</v>
      </c>
      <c r="R536" s="158">
        <f>Q536*H536</f>
        <v>49.738534999999999</v>
      </c>
      <c r="S536" s="158">
        <v>0</v>
      </c>
      <c r="T536" s="159">
        <f>S536*H536</f>
        <v>0</v>
      </c>
      <c r="AR536" s="160" t="s">
        <v>208</v>
      </c>
      <c r="AT536" s="160" t="s">
        <v>203</v>
      </c>
      <c r="AU536" s="160" t="s">
        <v>82</v>
      </c>
      <c r="AY536" s="17" t="s">
        <v>201</v>
      </c>
      <c r="BE536" s="161">
        <f>IF(N536="základní",J536,0)</f>
        <v>0</v>
      </c>
      <c r="BF536" s="161">
        <f>IF(N536="snížená",J536,0)</f>
        <v>0</v>
      </c>
      <c r="BG536" s="161">
        <f>IF(N536="zákl. přenesená",J536,0)</f>
        <v>0</v>
      </c>
      <c r="BH536" s="161">
        <f>IF(N536="sníž. přenesená",J536,0)</f>
        <v>0</v>
      </c>
      <c r="BI536" s="161">
        <f>IF(N536="nulová",J536,0)</f>
        <v>0</v>
      </c>
      <c r="BJ536" s="17" t="s">
        <v>80</v>
      </c>
      <c r="BK536" s="161">
        <f>ROUND(I536*H536,2)</f>
        <v>0</v>
      </c>
      <c r="BL536" s="17" t="s">
        <v>208</v>
      </c>
      <c r="BM536" s="160" t="s">
        <v>3027</v>
      </c>
    </row>
    <row r="537" spans="2:65" s="1" customFormat="1" ht="29.25" x14ac:dyDescent="0.2">
      <c r="B537" s="32"/>
      <c r="C537" s="254"/>
      <c r="D537" s="255" t="s">
        <v>210</v>
      </c>
      <c r="E537" s="254"/>
      <c r="F537" s="256" t="s">
        <v>881</v>
      </c>
      <c r="G537" s="254"/>
      <c r="H537" s="254"/>
      <c r="I537" s="96"/>
      <c r="L537" s="32"/>
      <c r="M537" s="162"/>
      <c r="T537" s="56"/>
      <c r="AT537" s="17" t="s">
        <v>210</v>
      </c>
      <c r="AU537" s="17" t="s">
        <v>82</v>
      </c>
    </row>
    <row r="538" spans="2:65" s="1" customFormat="1" ht="19.5" x14ac:dyDescent="0.2">
      <c r="B538" s="32"/>
      <c r="C538" s="254"/>
      <c r="D538" s="255" t="s">
        <v>212</v>
      </c>
      <c r="E538" s="254"/>
      <c r="F538" s="257" t="s">
        <v>882</v>
      </c>
      <c r="G538" s="254"/>
      <c r="H538" s="254"/>
      <c r="I538" s="96"/>
      <c r="L538" s="32"/>
      <c r="M538" s="162"/>
      <c r="T538" s="56"/>
      <c r="AT538" s="17" t="s">
        <v>212</v>
      </c>
      <c r="AU538" s="17" t="s">
        <v>82</v>
      </c>
    </row>
    <row r="539" spans="2:65" s="12" customFormat="1" x14ac:dyDescent="0.2">
      <c r="B539" s="163"/>
      <c r="C539" s="258"/>
      <c r="D539" s="255" t="s">
        <v>214</v>
      </c>
      <c r="E539" s="259" t="s">
        <v>1</v>
      </c>
      <c r="F539" s="260" t="s">
        <v>2932</v>
      </c>
      <c r="G539" s="258"/>
      <c r="H539" s="259" t="s">
        <v>1</v>
      </c>
      <c r="I539" s="165"/>
      <c r="L539" s="163"/>
      <c r="M539" s="166"/>
      <c r="T539" s="167"/>
      <c r="AT539" s="164" t="s">
        <v>214</v>
      </c>
      <c r="AU539" s="164" t="s">
        <v>82</v>
      </c>
      <c r="AV539" s="12" t="s">
        <v>80</v>
      </c>
      <c r="AW539" s="12" t="s">
        <v>30</v>
      </c>
      <c r="AX539" s="12" t="s">
        <v>73</v>
      </c>
      <c r="AY539" s="164" t="s">
        <v>201</v>
      </c>
    </row>
    <row r="540" spans="2:65" s="12" customFormat="1" x14ac:dyDescent="0.2">
      <c r="B540" s="163"/>
      <c r="C540" s="258"/>
      <c r="D540" s="255" t="s">
        <v>214</v>
      </c>
      <c r="E540" s="259" t="s">
        <v>1</v>
      </c>
      <c r="F540" s="260" t="s">
        <v>2933</v>
      </c>
      <c r="G540" s="258"/>
      <c r="H540" s="259" t="s">
        <v>1</v>
      </c>
      <c r="I540" s="165"/>
      <c r="L540" s="163"/>
      <c r="M540" s="166"/>
      <c r="T540" s="167"/>
      <c r="AT540" s="164" t="s">
        <v>214</v>
      </c>
      <c r="AU540" s="164" t="s">
        <v>82</v>
      </c>
      <c r="AV540" s="12" t="s">
        <v>80</v>
      </c>
      <c r="AW540" s="12" t="s">
        <v>30</v>
      </c>
      <c r="AX540" s="12" t="s">
        <v>73</v>
      </c>
      <c r="AY540" s="164" t="s">
        <v>201</v>
      </c>
    </row>
    <row r="541" spans="2:65" s="12" customFormat="1" x14ac:dyDescent="0.2">
      <c r="B541" s="163"/>
      <c r="C541" s="258"/>
      <c r="D541" s="255" t="s">
        <v>214</v>
      </c>
      <c r="E541" s="259" t="s">
        <v>1</v>
      </c>
      <c r="F541" s="260" t="s">
        <v>2934</v>
      </c>
      <c r="G541" s="258"/>
      <c r="H541" s="259" t="s">
        <v>1</v>
      </c>
      <c r="I541" s="165"/>
      <c r="L541" s="163"/>
      <c r="M541" s="166"/>
      <c r="T541" s="167"/>
      <c r="AT541" s="164" t="s">
        <v>214</v>
      </c>
      <c r="AU541" s="164" t="s">
        <v>82</v>
      </c>
      <c r="AV541" s="12" t="s">
        <v>80</v>
      </c>
      <c r="AW541" s="12" t="s">
        <v>30</v>
      </c>
      <c r="AX541" s="12" t="s">
        <v>73</v>
      </c>
      <c r="AY541" s="164" t="s">
        <v>201</v>
      </c>
    </row>
    <row r="542" spans="2:65" s="12" customFormat="1" x14ac:dyDescent="0.2">
      <c r="B542" s="163"/>
      <c r="C542" s="258"/>
      <c r="D542" s="255" t="s">
        <v>214</v>
      </c>
      <c r="E542" s="259" t="s">
        <v>1</v>
      </c>
      <c r="F542" s="260" t="s">
        <v>883</v>
      </c>
      <c r="G542" s="258"/>
      <c r="H542" s="259" t="s">
        <v>1</v>
      </c>
      <c r="I542" s="165"/>
      <c r="L542" s="163"/>
      <c r="M542" s="166"/>
      <c r="T542" s="167"/>
      <c r="AT542" s="164" t="s">
        <v>214</v>
      </c>
      <c r="AU542" s="164" t="s">
        <v>82</v>
      </c>
      <c r="AV542" s="12" t="s">
        <v>80</v>
      </c>
      <c r="AW542" s="12" t="s">
        <v>30</v>
      </c>
      <c r="AX542" s="12" t="s">
        <v>73</v>
      </c>
      <c r="AY542" s="164" t="s">
        <v>201</v>
      </c>
    </row>
    <row r="543" spans="2:65" s="12" customFormat="1" x14ac:dyDescent="0.2">
      <c r="B543" s="163"/>
      <c r="C543" s="258"/>
      <c r="D543" s="255" t="s">
        <v>214</v>
      </c>
      <c r="E543" s="259" t="s">
        <v>1</v>
      </c>
      <c r="F543" s="260" t="s">
        <v>2945</v>
      </c>
      <c r="G543" s="258"/>
      <c r="H543" s="259" t="s">
        <v>1</v>
      </c>
      <c r="I543" s="165"/>
      <c r="L543" s="163"/>
      <c r="M543" s="166"/>
      <c r="T543" s="167"/>
      <c r="AT543" s="164" t="s">
        <v>214</v>
      </c>
      <c r="AU543" s="164" t="s">
        <v>82</v>
      </c>
      <c r="AV543" s="12" t="s">
        <v>80</v>
      </c>
      <c r="AW543" s="12" t="s">
        <v>30</v>
      </c>
      <c r="AX543" s="12" t="s">
        <v>73</v>
      </c>
      <c r="AY543" s="164" t="s">
        <v>201</v>
      </c>
    </row>
    <row r="544" spans="2:65" s="13" customFormat="1" x14ac:dyDescent="0.2">
      <c r="B544" s="168"/>
      <c r="C544" s="261"/>
      <c r="D544" s="255" t="s">
        <v>214</v>
      </c>
      <c r="E544" s="262" t="s">
        <v>1</v>
      </c>
      <c r="F544" s="263" t="s">
        <v>2946</v>
      </c>
      <c r="G544" s="261"/>
      <c r="H544" s="264">
        <v>479.5</v>
      </c>
      <c r="I544" s="170"/>
      <c r="L544" s="168"/>
      <c r="M544" s="171"/>
      <c r="T544" s="172"/>
      <c r="AT544" s="169" t="s">
        <v>214</v>
      </c>
      <c r="AU544" s="169" t="s">
        <v>82</v>
      </c>
      <c r="AV544" s="13" t="s">
        <v>82</v>
      </c>
      <c r="AW544" s="13" t="s">
        <v>30</v>
      </c>
      <c r="AX544" s="13" t="s">
        <v>73</v>
      </c>
      <c r="AY544" s="169" t="s">
        <v>201</v>
      </c>
    </row>
    <row r="545" spans="2:65" s="14" customFormat="1" x14ac:dyDescent="0.2">
      <c r="B545" s="173"/>
      <c r="C545" s="265"/>
      <c r="D545" s="255" t="s">
        <v>214</v>
      </c>
      <c r="E545" s="266" t="s">
        <v>1</v>
      </c>
      <c r="F545" s="267" t="s">
        <v>221</v>
      </c>
      <c r="G545" s="265"/>
      <c r="H545" s="268">
        <v>479.5</v>
      </c>
      <c r="I545" s="175"/>
      <c r="L545" s="173"/>
      <c r="M545" s="176"/>
      <c r="T545" s="177"/>
      <c r="AT545" s="174" t="s">
        <v>214</v>
      </c>
      <c r="AU545" s="174" t="s">
        <v>82</v>
      </c>
      <c r="AV545" s="14" t="s">
        <v>208</v>
      </c>
      <c r="AW545" s="14" t="s">
        <v>30</v>
      </c>
      <c r="AX545" s="14" t="s">
        <v>80</v>
      </c>
      <c r="AY545" s="174" t="s">
        <v>201</v>
      </c>
    </row>
    <row r="546" spans="2:65" s="1" customFormat="1" ht="24" customHeight="1" x14ac:dyDescent="0.2">
      <c r="B546" s="152"/>
      <c r="C546" s="249" t="s">
        <v>451</v>
      </c>
      <c r="D546" s="249" t="s">
        <v>203</v>
      </c>
      <c r="E546" s="250" t="s">
        <v>2567</v>
      </c>
      <c r="F546" s="251" t="s">
        <v>2568</v>
      </c>
      <c r="G546" s="252" t="s">
        <v>206</v>
      </c>
      <c r="H546" s="253">
        <v>85</v>
      </c>
      <c r="I546" s="154"/>
      <c r="J546" s="155">
        <f>ROUND(I546*H546,2)</f>
        <v>0</v>
      </c>
      <c r="K546" s="153" t="s">
        <v>207</v>
      </c>
      <c r="L546" s="32"/>
      <c r="M546" s="156" t="s">
        <v>1</v>
      </c>
      <c r="N546" s="157" t="s">
        <v>38</v>
      </c>
      <c r="P546" s="158">
        <f>O546*H546</f>
        <v>0</v>
      </c>
      <c r="Q546" s="158">
        <v>8.5650000000000004E-2</v>
      </c>
      <c r="R546" s="158">
        <f>Q546*H546</f>
        <v>7.2802500000000006</v>
      </c>
      <c r="S546" s="158">
        <v>0</v>
      </c>
      <c r="T546" s="159">
        <f>S546*H546</f>
        <v>0</v>
      </c>
      <c r="AR546" s="160" t="s">
        <v>208</v>
      </c>
      <c r="AT546" s="160" t="s">
        <v>203</v>
      </c>
      <c r="AU546" s="160" t="s">
        <v>82</v>
      </c>
      <c r="AY546" s="17" t="s">
        <v>201</v>
      </c>
      <c r="BE546" s="161">
        <f>IF(N546="základní",J546,0)</f>
        <v>0</v>
      </c>
      <c r="BF546" s="161">
        <f>IF(N546="snížená",J546,0)</f>
        <v>0</v>
      </c>
      <c r="BG546" s="161">
        <f>IF(N546="zákl. přenesená",J546,0)</f>
        <v>0</v>
      </c>
      <c r="BH546" s="161">
        <f>IF(N546="sníž. přenesená",J546,0)</f>
        <v>0</v>
      </c>
      <c r="BI546" s="161">
        <f>IF(N546="nulová",J546,0)</f>
        <v>0</v>
      </c>
      <c r="BJ546" s="17" t="s">
        <v>80</v>
      </c>
      <c r="BK546" s="161">
        <f>ROUND(I546*H546,2)</f>
        <v>0</v>
      </c>
      <c r="BL546" s="17" t="s">
        <v>208</v>
      </c>
      <c r="BM546" s="160" t="s">
        <v>3028</v>
      </c>
    </row>
    <row r="547" spans="2:65" s="1" customFormat="1" ht="48.75" x14ac:dyDescent="0.2">
      <c r="B547" s="32"/>
      <c r="C547" s="254"/>
      <c r="D547" s="255" t="s">
        <v>210</v>
      </c>
      <c r="E547" s="254"/>
      <c r="F547" s="256" t="s">
        <v>2570</v>
      </c>
      <c r="G547" s="254"/>
      <c r="H547" s="254"/>
      <c r="I547" s="96"/>
      <c r="L547" s="32"/>
      <c r="M547" s="162"/>
      <c r="T547" s="56"/>
      <c r="AT547" s="17" t="s">
        <v>210</v>
      </c>
      <c r="AU547" s="17" t="s">
        <v>82</v>
      </c>
    </row>
    <row r="548" spans="2:65" s="1" customFormat="1" ht="117" x14ac:dyDescent="0.2">
      <c r="B548" s="32"/>
      <c r="C548" s="254"/>
      <c r="D548" s="255" t="s">
        <v>212</v>
      </c>
      <c r="E548" s="254"/>
      <c r="F548" s="257" t="s">
        <v>2571</v>
      </c>
      <c r="G548" s="254"/>
      <c r="H548" s="254"/>
      <c r="I548" s="96"/>
      <c r="L548" s="32"/>
      <c r="M548" s="162"/>
      <c r="T548" s="56"/>
      <c r="AT548" s="17" t="s">
        <v>212</v>
      </c>
      <c r="AU548" s="17" t="s">
        <v>82</v>
      </c>
    </row>
    <row r="549" spans="2:65" s="12" customFormat="1" x14ac:dyDescent="0.2">
      <c r="B549" s="163"/>
      <c r="C549" s="258"/>
      <c r="D549" s="255" t="s">
        <v>214</v>
      </c>
      <c r="E549" s="259" t="s">
        <v>1</v>
      </c>
      <c r="F549" s="260" t="s">
        <v>2932</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2933</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2934</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2572</v>
      </c>
      <c r="G552" s="258"/>
      <c r="H552" s="259" t="s">
        <v>1</v>
      </c>
      <c r="I552" s="165"/>
      <c r="L552" s="163"/>
      <c r="M552" s="166"/>
      <c r="T552" s="167"/>
      <c r="AT552" s="164" t="s">
        <v>214</v>
      </c>
      <c r="AU552" s="164" t="s">
        <v>82</v>
      </c>
      <c r="AV552" s="12" t="s">
        <v>80</v>
      </c>
      <c r="AW552" s="12" t="s">
        <v>30</v>
      </c>
      <c r="AX552" s="12" t="s">
        <v>73</v>
      </c>
      <c r="AY552" s="164" t="s">
        <v>201</v>
      </c>
    </row>
    <row r="553" spans="2:65" s="12" customFormat="1" x14ac:dyDescent="0.2">
      <c r="B553" s="163"/>
      <c r="C553" s="258"/>
      <c r="D553" s="255" t="s">
        <v>214</v>
      </c>
      <c r="E553" s="259" t="s">
        <v>1</v>
      </c>
      <c r="F553" s="260" t="s">
        <v>2935</v>
      </c>
      <c r="G553" s="258"/>
      <c r="H553" s="259" t="s">
        <v>1</v>
      </c>
      <c r="I553" s="165"/>
      <c r="L553" s="163"/>
      <c r="M553" s="166"/>
      <c r="T553" s="167"/>
      <c r="AT553" s="164" t="s">
        <v>214</v>
      </c>
      <c r="AU553" s="164" t="s">
        <v>82</v>
      </c>
      <c r="AV553" s="12" t="s">
        <v>80</v>
      </c>
      <c r="AW553" s="12" t="s">
        <v>30</v>
      </c>
      <c r="AX553" s="12" t="s">
        <v>73</v>
      </c>
      <c r="AY553" s="164" t="s">
        <v>201</v>
      </c>
    </row>
    <row r="554" spans="2:65" s="13" customFormat="1" x14ac:dyDescent="0.2">
      <c r="B554" s="168"/>
      <c r="C554" s="261"/>
      <c r="D554" s="255" t="s">
        <v>214</v>
      </c>
      <c r="E554" s="262" t="s">
        <v>1</v>
      </c>
      <c r="F554" s="263" t="s">
        <v>2936</v>
      </c>
      <c r="G554" s="261"/>
      <c r="H554" s="264">
        <v>85</v>
      </c>
      <c r="I554" s="170"/>
      <c r="L554" s="168"/>
      <c r="M554" s="171"/>
      <c r="T554" s="172"/>
      <c r="AT554" s="169" t="s">
        <v>214</v>
      </c>
      <c r="AU554" s="169" t="s">
        <v>82</v>
      </c>
      <c r="AV554" s="13" t="s">
        <v>82</v>
      </c>
      <c r="AW554" s="13" t="s">
        <v>30</v>
      </c>
      <c r="AX554" s="13" t="s">
        <v>73</v>
      </c>
      <c r="AY554" s="169" t="s">
        <v>201</v>
      </c>
    </row>
    <row r="555" spans="2:65" s="14" customFormat="1" x14ac:dyDescent="0.2">
      <c r="B555" s="173"/>
      <c r="C555" s="265"/>
      <c r="D555" s="255" t="s">
        <v>214</v>
      </c>
      <c r="E555" s="266" t="s">
        <v>1</v>
      </c>
      <c r="F555" s="267" t="s">
        <v>221</v>
      </c>
      <c r="G555" s="265"/>
      <c r="H555" s="268">
        <v>85</v>
      </c>
      <c r="I555" s="175"/>
      <c r="L555" s="173"/>
      <c r="M555" s="176"/>
      <c r="T555" s="177"/>
      <c r="AT555" s="174" t="s">
        <v>214</v>
      </c>
      <c r="AU555" s="174" t="s">
        <v>82</v>
      </c>
      <c r="AV555" s="14" t="s">
        <v>208</v>
      </c>
      <c r="AW555" s="14" t="s">
        <v>30</v>
      </c>
      <c r="AX555" s="14" t="s">
        <v>80</v>
      </c>
      <c r="AY555" s="174" t="s">
        <v>201</v>
      </c>
    </row>
    <row r="556" spans="2:65" s="1" customFormat="1" ht="24" customHeight="1" x14ac:dyDescent="0.2">
      <c r="B556" s="152"/>
      <c r="C556" s="271" t="s">
        <v>455</v>
      </c>
      <c r="D556" s="271" t="s">
        <v>401</v>
      </c>
      <c r="E556" s="272" t="s">
        <v>2573</v>
      </c>
      <c r="F556" s="273" t="s">
        <v>2574</v>
      </c>
      <c r="G556" s="274" t="s">
        <v>206</v>
      </c>
      <c r="H556" s="275">
        <v>85</v>
      </c>
      <c r="I556" s="179"/>
      <c r="J556" s="180">
        <f>ROUND(I556*H556,2)</f>
        <v>0</v>
      </c>
      <c r="K556" s="178" t="s">
        <v>207</v>
      </c>
      <c r="L556" s="181"/>
      <c r="M556" s="182" t="s">
        <v>1</v>
      </c>
      <c r="N556" s="183" t="s">
        <v>38</v>
      </c>
      <c r="P556" s="158">
        <f>O556*H556</f>
        <v>0</v>
      </c>
      <c r="Q556" s="158">
        <v>0.113</v>
      </c>
      <c r="R556" s="158">
        <f>Q556*H556</f>
        <v>9.6050000000000004</v>
      </c>
      <c r="S556" s="158">
        <v>0</v>
      </c>
      <c r="T556" s="159">
        <f>S556*H556</f>
        <v>0</v>
      </c>
      <c r="AR556" s="160" t="s">
        <v>266</v>
      </c>
      <c r="AT556" s="160" t="s">
        <v>401</v>
      </c>
      <c r="AU556" s="160" t="s">
        <v>82</v>
      </c>
      <c r="AY556" s="17" t="s">
        <v>201</v>
      </c>
      <c r="BE556" s="161">
        <f>IF(N556="základní",J556,0)</f>
        <v>0</v>
      </c>
      <c r="BF556" s="161">
        <f>IF(N556="snížená",J556,0)</f>
        <v>0</v>
      </c>
      <c r="BG556" s="161">
        <f>IF(N556="zákl. přenesená",J556,0)</f>
        <v>0</v>
      </c>
      <c r="BH556" s="161">
        <f>IF(N556="sníž. přenesená",J556,0)</f>
        <v>0</v>
      </c>
      <c r="BI556" s="161">
        <f>IF(N556="nulová",J556,0)</f>
        <v>0</v>
      </c>
      <c r="BJ556" s="17" t="s">
        <v>80</v>
      </c>
      <c r="BK556" s="161">
        <f>ROUND(I556*H556,2)</f>
        <v>0</v>
      </c>
      <c r="BL556" s="17" t="s">
        <v>208</v>
      </c>
      <c r="BM556" s="160" t="s">
        <v>3029</v>
      </c>
    </row>
    <row r="557" spans="2:65" s="1" customFormat="1" x14ac:dyDescent="0.2">
      <c r="B557" s="32"/>
      <c r="C557" s="254"/>
      <c r="D557" s="255" t="s">
        <v>210</v>
      </c>
      <c r="E557" s="254"/>
      <c r="F557" s="256" t="s">
        <v>2574</v>
      </c>
      <c r="G557" s="254"/>
      <c r="H557" s="254"/>
      <c r="I557" s="96"/>
      <c r="L557" s="32"/>
      <c r="M557" s="162"/>
      <c r="T557" s="56"/>
      <c r="AT557" s="17" t="s">
        <v>210</v>
      </c>
      <c r="AU557" s="17" t="s">
        <v>82</v>
      </c>
    </row>
    <row r="558" spans="2:65" s="12" customFormat="1" x14ac:dyDescent="0.2">
      <c r="B558" s="163"/>
      <c r="C558" s="258"/>
      <c r="D558" s="255" t="s">
        <v>214</v>
      </c>
      <c r="E558" s="259" t="s">
        <v>1</v>
      </c>
      <c r="F558" s="260" t="s">
        <v>2932</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2933</v>
      </c>
      <c r="G559" s="258"/>
      <c r="H559" s="259" t="s">
        <v>1</v>
      </c>
      <c r="I559" s="165"/>
      <c r="L559" s="163"/>
      <c r="M559" s="166"/>
      <c r="T559" s="167"/>
      <c r="AT559" s="164" t="s">
        <v>214</v>
      </c>
      <c r="AU559" s="164" t="s">
        <v>82</v>
      </c>
      <c r="AV559" s="12" t="s">
        <v>80</v>
      </c>
      <c r="AW559" s="12" t="s">
        <v>30</v>
      </c>
      <c r="AX559" s="12" t="s">
        <v>73</v>
      </c>
      <c r="AY559" s="164" t="s">
        <v>201</v>
      </c>
    </row>
    <row r="560" spans="2:65" s="12" customFormat="1" ht="22.5" x14ac:dyDescent="0.2">
      <c r="B560" s="163"/>
      <c r="C560" s="258"/>
      <c r="D560" s="255" t="s">
        <v>214</v>
      </c>
      <c r="E560" s="259" t="s">
        <v>1</v>
      </c>
      <c r="F560" s="260" t="s">
        <v>406</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2934</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2572</v>
      </c>
      <c r="G562" s="258"/>
      <c r="H562" s="259" t="s">
        <v>1</v>
      </c>
      <c r="I562" s="165"/>
      <c r="L562" s="163"/>
      <c r="M562" s="166"/>
      <c r="T562" s="167"/>
      <c r="AT562" s="164" t="s">
        <v>214</v>
      </c>
      <c r="AU562" s="164" t="s">
        <v>82</v>
      </c>
      <c r="AV562" s="12" t="s">
        <v>80</v>
      </c>
      <c r="AW562" s="12" t="s">
        <v>30</v>
      </c>
      <c r="AX562" s="12" t="s">
        <v>73</v>
      </c>
      <c r="AY562" s="164" t="s">
        <v>201</v>
      </c>
    </row>
    <row r="563" spans="2:65" s="12" customFormat="1" x14ac:dyDescent="0.2">
      <c r="B563" s="163"/>
      <c r="C563" s="258"/>
      <c r="D563" s="255" t="s">
        <v>214</v>
      </c>
      <c r="E563" s="259" t="s">
        <v>1</v>
      </c>
      <c r="F563" s="260" t="s">
        <v>2935</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2936</v>
      </c>
      <c r="G564" s="261"/>
      <c r="H564" s="264">
        <v>85</v>
      </c>
      <c r="I564" s="170"/>
      <c r="L564" s="168"/>
      <c r="M564" s="171"/>
      <c r="T564" s="172"/>
      <c r="AT564" s="169" t="s">
        <v>214</v>
      </c>
      <c r="AU564" s="169" t="s">
        <v>82</v>
      </c>
      <c r="AV564" s="13" t="s">
        <v>82</v>
      </c>
      <c r="AW564" s="13" t="s">
        <v>30</v>
      </c>
      <c r="AX564" s="13" t="s">
        <v>73</v>
      </c>
      <c r="AY564" s="169" t="s">
        <v>201</v>
      </c>
    </row>
    <row r="565" spans="2:65" s="14" customFormat="1" x14ac:dyDescent="0.2">
      <c r="B565" s="173"/>
      <c r="C565" s="265"/>
      <c r="D565" s="255" t="s">
        <v>214</v>
      </c>
      <c r="E565" s="266" t="s">
        <v>1</v>
      </c>
      <c r="F565" s="267" t="s">
        <v>221</v>
      </c>
      <c r="G565" s="265"/>
      <c r="H565" s="268">
        <v>85</v>
      </c>
      <c r="I565" s="175"/>
      <c r="L565" s="173"/>
      <c r="M565" s="176"/>
      <c r="T565" s="177"/>
      <c r="AT565" s="174" t="s">
        <v>214</v>
      </c>
      <c r="AU565" s="174" t="s">
        <v>82</v>
      </c>
      <c r="AV565" s="14" t="s">
        <v>208</v>
      </c>
      <c r="AW565" s="14" t="s">
        <v>30</v>
      </c>
      <c r="AX565" s="14" t="s">
        <v>80</v>
      </c>
      <c r="AY565" s="174" t="s">
        <v>201</v>
      </c>
    </row>
    <row r="566" spans="2:65" s="1" customFormat="1" ht="16.5" customHeight="1" x14ac:dyDescent="0.2">
      <c r="B566" s="152"/>
      <c r="C566" s="249" t="s">
        <v>461</v>
      </c>
      <c r="D566" s="249" t="s">
        <v>203</v>
      </c>
      <c r="E566" s="250" t="s">
        <v>534</v>
      </c>
      <c r="F566" s="251" t="s">
        <v>535</v>
      </c>
      <c r="G566" s="252" t="s">
        <v>536</v>
      </c>
      <c r="H566" s="253">
        <v>14</v>
      </c>
      <c r="I566" s="154"/>
      <c r="J566" s="155">
        <f>ROUND(I566*H566,2)</f>
        <v>0</v>
      </c>
      <c r="K566" s="153" t="s">
        <v>446</v>
      </c>
      <c r="L566" s="32"/>
      <c r="M566" s="156" t="s">
        <v>1</v>
      </c>
      <c r="N566" s="157" t="s">
        <v>38</v>
      </c>
      <c r="P566" s="158">
        <f>O566*H566</f>
        <v>0</v>
      </c>
      <c r="Q566" s="158">
        <v>0</v>
      </c>
      <c r="R566" s="158">
        <f>Q566*H566</f>
        <v>0</v>
      </c>
      <c r="S566" s="158">
        <v>0</v>
      </c>
      <c r="T566" s="159">
        <f>S566*H566</f>
        <v>0</v>
      </c>
      <c r="AR566" s="160" t="s">
        <v>208</v>
      </c>
      <c r="AT566" s="160" t="s">
        <v>203</v>
      </c>
      <c r="AU566" s="160" t="s">
        <v>82</v>
      </c>
      <c r="AY566" s="17" t="s">
        <v>201</v>
      </c>
      <c r="BE566" s="161">
        <f>IF(N566="základní",J566,0)</f>
        <v>0</v>
      </c>
      <c r="BF566" s="161">
        <f>IF(N566="snížená",J566,0)</f>
        <v>0</v>
      </c>
      <c r="BG566" s="161">
        <f>IF(N566="zákl. přenesená",J566,0)</f>
        <v>0</v>
      </c>
      <c r="BH566" s="161">
        <f>IF(N566="sníž. přenesená",J566,0)</f>
        <v>0</v>
      </c>
      <c r="BI566" s="161">
        <f>IF(N566="nulová",J566,0)</f>
        <v>0</v>
      </c>
      <c r="BJ566" s="17" t="s">
        <v>80</v>
      </c>
      <c r="BK566" s="161">
        <f>ROUND(I566*H566,2)</f>
        <v>0</v>
      </c>
      <c r="BL566" s="17" t="s">
        <v>208</v>
      </c>
      <c r="BM566" s="160" t="s">
        <v>3030</v>
      </c>
    </row>
    <row r="567" spans="2:65" s="1" customFormat="1" x14ac:dyDescent="0.2">
      <c r="B567" s="32"/>
      <c r="C567" s="254"/>
      <c r="D567" s="255" t="s">
        <v>210</v>
      </c>
      <c r="E567" s="254"/>
      <c r="F567" s="256" t="s">
        <v>535</v>
      </c>
      <c r="G567" s="254"/>
      <c r="H567" s="254"/>
      <c r="I567" s="96"/>
      <c r="L567" s="32"/>
      <c r="M567" s="162"/>
      <c r="T567" s="56"/>
      <c r="AT567" s="17" t="s">
        <v>210</v>
      </c>
      <c r="AU567" s="17" t="s">
        <v>82</v>
      </c>
    </row>
    <row r="568" spans="2:65" s="1" customFormat="1" ht="78" x14ac:dyDescent="0.2">
      <c r="B568" s="32"/>
      <c r="C568" s="254"/>
      <c r="D568" s="255" t="s">
        <v>212</v>
      </c>
      <c r="E568" s="254"/>
      <c r="F568" s="257" t="s">
        <v>538</v>
      </c>
      <c r="G568" s="254"/>
      <c r="H568" s="254"/>
      <c r="I568" s="96"/>
      <c r="L568" s="32"/>
      <c r="M568" s="162"/>
      <c r="T568" s="56"/>
      <c r="AT568" s="17" t="s">
        <v>212</v>
      </c>
      <c r="AU568" s="17" t="s">
        <v>82</v>
      </c>
    </row>
    <row r="569" spans="2:65" s="12" customFormat="1" x14ac:dyDescent="0.2">
      <c r="B569" s="163"/>
      <c r="C569" s="258"/>
      <c r="D569" s="255" t="s">
        <v>214</v>
      </c>
      <c r="E569" s="259" t="s">
        <v>1</v>
      </c>
      <c r="F569" s="260" t="s">
        <v>215</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216</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2934</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3031</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318</v>
      </c>
      <c r="G573" s="261"/>
      <c r="H573" s="264">
        <v>14</v>
      </c>
      <c r="I573" s="170"/>
      <c r="L573" s="168"/>
      <c r="M573" s="171"/>
      <c r="T573" s="172"/>
      <c r="AT573" s="169" t="s">
        <v>214</v>
      </c>
      <c r="AU573" s="169" t="s">
        <v>82</v>
      </c>
      <c r="AV573" s="13" t="s">
        <v>82</v>
      </c>
      <c r="AW573" s="13" t="s">
        <v>30</v>
      </c>
      <c r="AX573" s="13" t="s">
        <v>73</v>
      </c>
      <c r="AY573" s="169" t="s">
        <v>201</v>
      </c>
    </row>
    <row r="574" spans="2:65" s="14" customFormat="1" x14ac:dyDescent="0.2">
      <c r="B574" s="173"/>
      <c r="C574" s="265"/>
      <c r="D574" s="255" t="s">
        <v>214</v>
      </c>
      <c r="E574" s="266" t="s">
        <v>1</v>
      </c>
      <c r="F574" s="267" t="s">
        <v>221</v>
      </c>
      <c r="G574" s="265"/>
      <c r="H574" s="268">
        <v>14</v>
      </c>
      <c r="I574" s="175"/>
      <c r="L574" s="173"/>
      <c r="M574" s="176"/>
      <c r="T574" s="177"/>
      <c r="AT574" s="174" t="s">
        <v>214</v>
      </c>
      <c r="AU574" s="174" t="s">
        <v>82</v>
      </c>
      <c r="AV574" s="14" t="s">
        <v>208</v>
      </c>
      <c r="AW574" s="14" t="s">
        <v>30</v>
      </c>
      <c r="AX574" s="14" t="s">
        <v>80</v>
      </c>
      <c r="AY574" s="174" t="s">
        <v>201</v>
      </c>
    </row>
    <row r="575" spans="2:65" s="1" customFormat="1" ht="16.5" customHeight="1" x14ac:dyDescent="0.2">
      <c r="B575" s="152"/>
      <c r="C575" s="271" t="s">
        <v>467</v>
      </c>
      <c r="D575" s="271" t="s">
        <v>401</v>
      </c>
      <c r="E575" s="272" t="s">
        <v>541</v>
      </c>
      <c r="F575" s="273" t="s">
        <v>542</v>
      </c>
      <c r="G575" s="274" t="s">
        <v>536</v>
      </c>
      <c r="H575" s="275">
        <v>14</v>
      </c>
      <c r="I575" s="179"/>
      <c r="J575" s="180">
        <f>ROUND(I575*H575,2)</f>
        <v>0</v>
      </c>
      <c r="K575" s="178" t="s">
        <v>446</v>
      </c>
      <c r="L575" s="181"/>
      <c r="M575" s="182" t="s">
        <v>1</v>
      </c>
      <c r="N575" s="183" t="s">
        <v>38</v>
      </c>
      <c r="P575" s="158">
        <f>O575*H575</f>
        <v>0</v>
      </c>
      <c r="Q575" s="158">
        <v>3.5000000000000001E-3</v>
      </c>
      <c r="R575" s="158">
        <f>Q575*H575</f>
        <v>4.9000000000000002E-2</v>
      </c>
      <c r="S575" s="158">
        <v>0</v>
      </c>
      <c r="T575" s="159">
        <f>S575*H575</f>
        <v>0</v>
      </c>
      <c r="AR575" s="160" t="s">
        <v>266</v>
      </c>
      <c r="AT575" s="160" t="s">
        <v>401</v>
      </c>
      <c r="AU575" s="160" t="s">
        <v>82</v>
      </c>
      <c r="AY575" s="17" t="s">
        <v>201</v>
      </c>
      <c r="BE575" s="161">
        <f>IF(N575="základní",J575,0)</f>
        <v>0</v>
      </c>
      <c r="BF575" s="161">
        <f>IF(N575="snížená",J575,0)</f>
        <v>0</v>
      </c>
      <c r="BG575" s="161">
        <f>IF(N575="zákl. přenesená",J575,0)</f>
        <v>0</v>
      </c>
      <c r="BH575" s="161">
        <f>IF(N575="sníž. přenesená",J575,0)</f>
        <v>0</v>
      </c>
      <c r="BI575" s="161">
        <f>IF(N575="nulová",J575,0)</f>
        <v>0</v>
      </c>
      <c r="BJ575" s="17" t="s">
        <v>80</v>
      </c>
      <c r="BK575" s="161">
        <f>ROUND(I575*H575,2)</f>
        <v>0</v>
      </c>
      <c r="BL575" s="17" t="s">
        <v>208</v>
      </c>
      <c r="BM575" s="160" t="s">
        <v>3032</v>
      </c>
    </row>
    <row r="576" spans="2:65" s="1" customFormat="1" x14ac:dyDescent="0.2">
      <c r="B576" s="32"/>
      <c r="C576" s="254"/>
      <c r="D576" s="255" t="s">
        <v>210</v>
      </c>
      <c r="E576" s="254"/>
      <c r="F576" s="256" t="s">
        <v>542</v>
      </c>
      <c r="G576" s="254"/>
      <c r="H576" s="254"/>
      <c r="I576" s="96"/>
      <c r="L576" s="32"/>
      <c r="M576" s="162"/>
      <c r="T576" s="56"/>
      <c r="AT576" s="17" t="s">
        <v>210</v>
      </c>
      <c r="AU576" s="17" t="s">
        <v>82</v>
      </c>
    </row>
    <row r="577" spans="2:65" s="12" customFormat="1" x14ac:dyDescent="0.2">
      <c r="B577" s="163"/>
      <c r="C577" s="258"/>
      <c r="D577" s="255" t="s">
        <v>214</v>
      </c>
      <c r="E577" s="259" t="s">
        <v>1</v>
      </c>
      <c r="F577" s="260" t="s">
        <v>215</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216</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2934</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3031</v>
      </c>
      <c r="G580" s="258"/>
      <c r="H580" s="259" t="s">
        <v>1</v>
      </c>
      <c r="I580" s="165"/>
      <c r="L580" s="163"/>
      <c r="M580" s="166"/>
      <c r="T580" s="167"/>
      <c r="AT580" s="164" t="s">
        <v>214</v>
      </c>
      <c r="AU580" s="164" t="s">
        <v>82</v>
      </c>
      <c r="AV580" s="12" t="s">
        <v>80</v>
      </c>
      <c r="AW580" s="12" t="s">
        <v>30</v>
      </c>
      <c r="AX580" s="12" t="s">
        <v>73</v>
      </c>
      <c r="AY580" s="164" t="s">
        <v>201</v>
      </c>
    </row>
    <row r="581" spans="2:65" s="13" customFormat="1" x14ac:dyDescent="0.2">
      <c r="B581" s="168"/>
      <c r="C581" s="261"/>
      <c r="D581" s="255" t="s">
        <v>214</v>
      </c>
      <c r="E581" s="262" t="s">
        <v>1</v>
      </c>
      <c r="F581" s="263" t="s">
        <v>318</v>
      </c>
      <c r="G581" s="261"/>
      <c r="H581" s="264">
        <v>14</v>
      </c>
      <c r="I581" s="170"/>
      <c r="L581" s="168"/>
      <c r="M581" s="171"/>
      <c r="T581" s="172"/>
      <c r="AT581" s="169" t="s">
        <v>214</v>
      </c>
      <c r="AU581" s="169" t="s">
        <v>82</v>
      </c>
      <c r="AV581" s="13" t="s">
        <v>82</v>
      </c>
      <c r="AW581" s="13" t="s">
        <v>30</v>
      </c>
      <c r="AX581" s="13" t="s">
        <v>73</v>
      </c>
      <c r="AY581" s="169" t="s">
        <v>201</v>
      </c>
    </row>
    <row r="582" spans="2:65" s="14" customFormat="1" x14ac:dyDescent="0.2">
      <c r="B582" s="173"/>
      <c r="C582" s="265"/>
      <c r="D582" s="255" t="s">
        <v>214</v>
      </c>
      <c r="E582" s="266" t="s">
        <v>1</v>
      </c>
      <c r="F582" s="267" t="s">
        <v>221</v>
      </c>
      <c r="G582" s="265"/>
      <c r="H582" s="268">
        <v>14</v>
      </c>
      <c r="I582" s="175"/>
      <c r="L582" s="173"/>
      <c r="M582" s="176"/>
      <c r="T582" s="177"/>
      <c r="AT582" s="174" t="s">
        <v>214</v>
      </c>
      <c r="AU582" s="174" t="s">
        <v>82</v>
      </c>
      <c r="AV582" s="14" t="s">
        <v>208</v>
      </c>
      <c r="AW582" s="14" t="s">
        <v>30</v>
      </c>
      <c r="AX582" s="14" t="s">
        <v>80</v>
      </c>
      <c r="AY582" s="174" t="s">
        <v>201</v>
      </c>
    </row>
    <row r="583" spans="2:65" s="11" customFormat="1" ht="22.9" customHeight="1" x14ac:dyDescent="0.2">
      <c r="B583" s="140"/>
      <c r="C583" s="276"/>
      <c r="D583" s="277" t="s">
        <v>72</v>
      </c>
      <c r="E583" s="278" t="s">
        <v>266</v>
      </c>
      <c r="F583" s="278" t="s">
        <v>544</v>
      </c>
      <c r="G583" s="276"/>
      <c r="H583" s="276"/>
      <c r="I583" s="143"/>
      <c r="J583" s="151">
        <f>BK583</f>
        <v>0</v>
      </c>
      <c r="L583" s="140"/>
      <c r="M583" s="145"/>
      <c r="P583" s="146">
        <f>SUM(P584:P1160)</f>
        <v>0</v>
      </c>
      <c r="R583" s="146">
        <f>SUM(R584:R1160)</f>
        <v>8.854709999999999</v>
      </c>
      <c r="T583" s="147">
        <f>SUM(T584:T1160)</f>
        <v>0.1197</v>
      </c>
      <c r="AR583" s="141" t="s">
        <v>80</v>
      </c>
      <c r="AT583" s="148" t="s">
        <v>72</v>
      </c>
      <c r="AU583" s="148" t="s">
        <v>80</v>
      </c>
      <c r="AY583" s="141" t="s">
        <v>201</v>
      </c>
      <c r="BK583" s="149">
        <f>SUM(BK584:BK1160)</f>
        <v>0</v>
      </c>
    </row>
    <row r="584" spans="2:65" s="1" customFormat="1" ht="24" customHeight="1" x14ac:dyDescent="0.2">
      <c r="B584" s="152"/>
      <c r="C584" s="249" t="s">
        <v>473</v>
      </c>
      <c r="D584" s="249" t="s">
        <v>203</v>
      </c>
      <c r="E584" s="250" t="s">
        <v>546</v>
      </c>
      <c r="F584" s="251" t="s">
        <v>547</v>
      </c>
      <c r="G584" s="252" t="s">
        <v>536</v>
      </c>
      <c r="H584" s="253">
        <v>1</v>
      </c>
      <c r="I584" s="154"/>
      <c r="J584" s="155">
        <f>ROUND(I584*H584,2)</f>
        <v>0</v>
      </c>
      <c r="K584" s="153" t="s">
        <v>207</v>
      </c>
      <c r="L584" s="32"/>
      <c r="M584" s="156" t="s">
        <v>1</v>
      </c>
      <c r="N584" s="157" t="s">
        <v>38</v>
      </c>
      <c r="P584" s="158">
        <f>O584*H584</f>
        <v>0</v>
      </c>
      <c r="Q584" s="158">
        <v>0</v>
      </c>
      <c r="R584" s="158">
        <f>Q584*H584</f>
        <v>0</v>
      </c>
      <c r="S584" s="158">
        <v>0</v>
      </c>
      <c r="T584" s="159">
        <f>S584*H584</f>
        <v>0</v>
      </c>
      <c r="AR584" s="160" t="s">
        <v>208</v>
      </c>
      <c r="AT584" s="160" t="s">
        <v>203</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3033</v>
      </c>
    </row>
    <row r="585" spans="2:65" s="1" customFormat="1" ht="19.5" x14ac:dyDescent="0.2">
      <c r="B585" s="32"/>
      <c r="C585" s="254"/>
      <c r="D585" s="255" t="s">
        <v>210</v>
      </c>
      <c r="E585" s="254"/>
      <c r="F585" s="256" t="s">
        <v>549</v>
      </c>
      <c r="G585" s="254"/>
      <c r="H585" s="254"/>
      <c r="I585" s="96"/>
      <c r="L585" s="32"/>
      <c r="M585" s="162"/>
      <c r="T585" s="56"/>
      <c r="AT585" s="17" t="s">
        <v>210</v>
      </c>
      <c r="AU585" s="17" t="s">
        <v>82</v>
      </c>
    </row>
    <row r="586" spans="2:65" s="1" customFormat="1" ht="78" x14ac:dyDescent="0.2">
      <c r="B586" s="32"/>
      <c r="C586" s="254"/>
      <c r="D586" s="255" t="s">
        <v>212</v>
      </c>
      <c r="E586" s="254"/>
      <c r="F586" s="257" t="s">
        <v>550</v>
      </c>
      <c r="G586" s="254"/>
      <c r="H586" s="254"/>
      <c r="I586" s="96"/>
      <c r="L586" s="32"/>
      <c r="M586" s="162"/>
      <c r="T586" s="56"/>
      <c r="AT586" s="17" t="s">
        <v>212</v>
      </c>
      <c r="AU586" s="17" t="s">
        <v>82</v>
      </c>
    </row>
    <row r="587" spans="2:65" s="12" customFormat="1" x14ac:dyDescent="0.2">
      <c r="B587" s="163"/>
      <c r="C587" s="258"/>
      <c r="D587" s="255" t="s">
        <v>214</v>
      </c>
      <c r="E587" s="259" t="s">
        <v>1</v>
      </c>
      <c r="F587" s="260" t="s">
        <v>2097</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3034</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3014</v>
      </c>
      <c r="G589" s="258"/>
      <c r="H589" s="259" t="s">
        <v>1</v>
      </c>
      <c r="I589" s="165"/>
      <c r="L589" s="163"/>
      <c r="M589" s="166"/>
      <c r="T589" s="167"/>
      <c r="AT589" s="164" t="s">
        <v>214</v>
      </c>
      <c r="AU589" s="164" t="s">
        <v>82</v>
      </c>
      <c r="AV589" s="12" t="s">
        <v>80</v>
      </c>
      <c r="AW589" s="12" t="s">
        <v>30</v>
      </c>
      <c r="AX589" s="12" t="s">
        <v>73</v>
      </c>
      <c r="AY589" s="164" t="s">
        <v>201</v>
      </c>
    </row>
    <row r="590" spans="2:65" s="12" customFormat="1" x14ac:dyDescent="0.2">
      <c r="B590" s="163"/>
      <c r="C590" s="258"/>
      <c r="D590" s="255" t="s">
        <v>214</v>
      </c>
      <c r="E590" s="259" t="s">
        <v>1</v>
      </c>
      <c r="F590" s="260" t="s">
        <v>3035</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80</v>
      </c>
      <c r="G591" s="261"/>
      <c r="H591" s="264">
        <v>1</v>
      </c>
      <c r="I591" s="170"/>
      <c r="L591" s="168"/>
      <c r="M591" s="171"/>
      <c r="T591" s="172"/>
      <c r="AT591" s="169" t="s">
        <v>214</v>
      </c>
      <c r="AU591" s="169" t="s">
        <v>82</v>
      </c>
      <c r="AV591" s="13" t="s">
        <v>82</v>
      </c>
      <c r="AW591" s="13" t="s">
        <v>30</v>
      </c>
      <c r="AX591" s="13" t="s">
        <v>73</v>
      </c>
      <c r="AY591" s="169" t="s">
        <v>201</v>
      </c>
    </row>
    <row r="592" spans="2:65" s="14" customFormat="1" x14ac:dyDescent="0.2">
      <c r="B592" s="173"/>
      <c r="C592" s="265"/>
      <c r="D592" s="255" t="s">
        <v>214</v>
      </c>
      <c r="E592" s="266" t="s">
        <v>1</v>
      </c>
      <c r="F592" s="267" t="s">
        <v>221</v>
      </c>
      <c r="G592" s="265"/>
      <c r="H592" s="268">
        <v>1</v>
      </c>
      <c r="I592" s="175"/>
      <c r="L592" s="173"/>
      <c r="M592" s="176"/>
      <c r="T592" s="177"/>
      <c r="AT592" s="174" t="s">
        <v>214</v>
      </c>
      <c r="AU592" s="174" t="s">
        <v>82</v>
      </c>
      <c r="AV592" s="14" t="s">
        <v>208</v>
      </c>
      <c r="AW592" s="14" t="s">
        <v>30</v>
      </c>
      <c r="AX592" s="14" t="s">
        <v>80</v>
      </c>
      <c r="AY592" s="174" t="s">
        <v>201</v>
      </c>
    </row>
    <row r="593" spans="2:65" s="1" customFormat="1" ht="24" customHeight="1" x14ac:dyDescent="0.2">
      <c r="B593" s="152"/>
      <c r="C593" s="249" t="s">
        <v>482</v>
      </c>
      <c r="D593" s="249" t="s">
        <v>203</v>
      </c>
      <c r="E593" s="250" t="s">
        <v>553</v>
      </c>
      <c r="F593" s="251" t="s">
        <v>554</v>
      </c>
      <c r="G593" s="252" t="s">
        <v>269</v>
      </c>
      <c r="H593" s="253">
        <v>323</v>
      </c>
      <c r="I593" s="154"/>
      <c r="J593" s="155">
        <f>ROUND(I593*H593,2)</f>
        <v>0</v>
      </c>
      <c r="K593" s="153" t="s">
        <v>207</v>
      </c>
      <c r="L593" s="32"/>
      <c r="M593" s="156" t="s">
        <v>1</v>
      </c>
      <c r="N593" s="157" t="s">
        <v>38</v>
      </c>
      <c r="P593" s="158">
        <f>O593*H593</f>
        <v>0</v>
      </c>
      <c r="Q593" s="158">
        <v>0</v>
      </c>
      <c r="R593" s="158">
        <f>Q593*H593</f>
        <v>0</v>
      </c>
      <c r="S593" s="158">
        <v>0</v>
      </c>
      <c r="T593" s="159">
        <f>S593*H593</f>
        <v>0</v>
      </c>
      <c r="AR593" s="160" t="s">
        <v>208</v>
      </c>
      <c r="AT593" s="160" t="s">
        <v>203</v>
      </c>
      <c r="AU593" s="160" t="s">
        <v>82</v>
      </c>
      <c r="AY593" s="17" t="s">
        <v>201</v>
      </c>
      <c r="BE593" s="161">
        <f>IF(N593="základní",J593,0)</f>
        <v>0</v>
      </c>
      <c r="BF593" s="161">
        <f>IF(N593="snížená",J593,0)</f>
        <v>0</v>
      </c>
      <c r="BG593" s="161">
        <f>IF(N593="zákl. přenesená",J593,0)</f>
        <v>0</v>
      </c>
      <c r="BH593" s="161">
        <f>IF(N593="sníž. přenesená",J593,0)</f>
        <v>0</v>
      </c>
      <c r="BI593" s="161">
        <f>IF(N593="nulová",J593,0)</f>
        <v>0</v>
      </c>
      <c r="BJ593" s="17" t="s">
        <v>80</v>
      </c>
      <c r="BK593" s="161">
        <f>ROUND(I593*H593,2)</f>
        <v>0</v>
      </c>
      <c r="BL593" s="17" t="s">
        <v>208</v>
      </c>
      <c r="BM593" s="160" t="s">
        <v>3036</v>
      </c>
    </row>
    <row r="594" spans="2:65" s="1" customFormat="1" ht="19.5" x14ac:dyDescent="0.2">
      <c r="B594" s="32"/>
      <c r="C594" s="254"/>
      <c r="D594" s="255" t="s">
        <v>210</v>
      </c>
      <c r="E594" s="254"/>
      <c r="F594" s="256" t="s">
        <v>556</v>
      </c>
      <c r="G594" s="254"/>
      <c r="H594" s="254"/>
      <c r="I594" s="96"/>
      <c r="L594" s="32"/>
      <c r="M594" s="162"/>
      <c r="T594" s="56"/>
      <c r="AT594" s="17" t="s">
        <v>210</v>
      </c>
      <c r="AU594" s="17" t="s">
        <v>82</v>
      </c>
    </row>
    <row r="595" spans="2:65" s="1" customFormat="1" ht="107.25" x14ac:dyDescent="0.2">
      <c r="B595" s="32"/>
      <c r="C595" s="254"/>
      <c r="D595" s="255" t="s">
        <v>212</v>
      </c>
      <c r="E595" s="254"/>
      <c r="F595" s="257" t="s">
        <v>557</v>
      </c>
      <c r="G595" s="254"/>
      <c r="H595" s="254"/>
      <c r="I595" s="96"/>
      <c r="L595" s="32"/>
      <c r="M595" s="162"/>
      <c r="T595" s="56"/>
      <c r="AT595" s="17" t="s">
        <v>212</v>
      </c>
      <c r="AU595" s="17" t="s">
        <v>82</v>
      </c>
    </row>
    <row r="596" spans="2:65" s="12" customFormat="1" x14ac:dyDescent="0.2">
      <c r="B596" s="163"/>
      <c r="C596" s="258"/>
      <c r="D596" s="255" t="s">
        <v>214</v>
      </c>
      <c r="E596" s="259" t="s">
        <v>1</v>
      </c>
      <c r="F596" s="260" t="s">
        <v>2097</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3034</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3014</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558</v>
      </c>
      <c r="G599" s="258"/>
      <c r="H599" s="259" t="s">
        <v>1</v>
      </c>
      <c r="I599" s="165"/>
      <c r="L599" s="163"/>
      <c r="M599" s="166"/>
      <c r="T599" s="167"/>
      <c r="AT599" s="164" t="s">
        <v>214</v>
      </c>
      <c r="AU599" s="164" t="s">
        <v>82</v>
      </c>
      <c r="AV599" s="12" t="s">
        <v>80</v>
      </c>
      <c r="AW599" s="12" t="s">
        <v>30</v>
      </c>
      <c r="AX599" s="12" t="s">
        <v>73</v>
      </c>
      <c r="AY599" s="164" t="s">
        <v>201</v>
      </c>
    </row>
    <row r="600" spans="2:65" s="12" customFormat="1" x14ac:dyDescent="0.2">
      <c r="B600" s="163"/>
      <c r="C600" s="258"/>
      <c r="D600" s="255" t="s">
        <v>214</v>
      </c>
      <c r="E600" s="259" t="s">
        <v>1</v>
      </c>
      <c r="F600" s="260" t="s">
        <v>3037</v>
      </c>
      <c r="G600" s="258"/>
      <c r="H600" s="259" t="s">
        <v>1</v>
      </c>
      <c r="I600" s="165"/>
      <c r="L600" s="163"/>
      <c r="M600" s="166"/>
      <c r="T600" s="167"/>
      <c r="AT600" s="164" t="s">
        <v>214</v>
      </c>
      <c r="AU600" s="164" t="s">
        <v>82</v>
      </c>
      <c r="AV600" s="12" t="s">
        <v>80</v>
      </c>
      <c r="AW600" s="12" t="s">
        <v>30</v>
      </c>
      <c r="AX600" s="12" t="s">
        <v>73</v>
      </c>
      <c r="AY600" s="164" t="s">
        <v>201</v>
      </c>
    </row>
    <row r="601" spans="2:65" s="13" customFormat="1" x14ac:dyDescent="0.2">
      <c r="B601" s="168"/>
      <c r="C601" s="261"/>
      <c r="D601" s="255" t="s">
        <v>214</v>
      </c>
      <c r="E601" s="262" t="s">
        <v>1</v>
      </c>
      <c r="F601" s="263" t="s">
        <v>3038</v>
      </c>
      <c r="G601" s="261"/>
      <c r="H601" s="264">
        <v>323</v>
      </c>
      <c r="I601" s="170"/>
      <c r="L601" s="168"/>
      <c r="M601" s="171"/>
      <c r="T601" s="172"/>
      <c r="AT601" s="169" t="s">
        <v>214</v>
      </c>
      <c r="AU601" s="169" t="s">
        <v>82</v>
      </c>
      <c r="AV601" s="13" t="s">
        <v>82</v>
      </c>
      <c r="AW601" s="13" t="s">
        <v>30</v>
      </c>
      <c r="AX601" s="13" t="s">
        <v>73</v>
      </c>
      <c r="AY601" s="169" t="s">
        <v>201</v>
      </c>
    </row>
    <row r="602" spans="2:65" s="14" customFormat="1" x14ac:dyDescent="0.2">
      <c r="B602" s="173"/>
      <c r="C602" s="265"/>
      <c r="D602" s="255" t="s">
        <v>214</v>
      </c>
      <c r="E602" s="266" t="s">
        <v>1</v>
      </c>
      <c r="F602" s="267" t="s">
        <v>221</v>
      </c>
      <c r="G602" s="265"/>
      <c r="H602" s="268">
        <v>323</v>
      </c>
      <c r="I602" s="175"/>
      <c r="L602" s="173"/>
      <c r="M602" s="176"/>
      <c r="T602" s="177"/>
      <c r="AT602" s="174" t="s">
        <v>214</v>
      </c>
      <c r="AU602" s="174" t="s">
        <v>82</v>
      </c>
      <c r="AV602" s="14" t="s">
        <v>208</v>
      </c>
      <c r="AW602" s="14" t="s">
        <v>30</v>
      </c>
      <c r="AX602" s="14" t="s">
        <v>80</v>
      </c>
      <c r="AY602" s="174" t="s">
        <v>201</v>
      </c>
    </row>
    <row r="603" spans="2:65" s="1" customFormat="1" ht="24" customHeight="1" x14ac:dyDescent="0.2">
      <c r="B603" s="152"/>
      <c r="C603" s="271" t="s">
        <v>491</v>
      </c>
      <c r="D603" s="271" t="s">
        <v>401</v>
      </c>
      <c r="E603" s="272" t="s">
        <v>561</v>
      </c>
      <c r="F603" s="273" t="s">
        <v>562</v>
      </c>
      <c r="G603" s="274" t="s">
        <v>269</v>
      </c>
      <c r="H603" s="275">
        <v>323</v>
      </c>
      <c r="I603" s="179"/>
      <c r="J603" s="180">
        <f>ROUND(I603*H603,2)</f>
        <v>0</v>
      </c>
      <c r="K603" s="178" t="s">
        <v>207</v>
      </c>
      <c r="L603" s="181"/>
      <c r="M603" s="182" t="s">
        <v>1</v>
      </c>
      <c r="N603" s="183" t="s">
        <v>38</v>
      </c>
      <c r="P603" s="158">
        <f>O603*H603</f>
        <v>0</v>
      </c>
      <c r="Q603" s="158">
        <v>1.593E-2</v>
      </c>
      <c r="R603" s="158">
        <f>Q603*H603</f>
        <v>5.1453899999999999</v>
      </c>
      <c r="S603" s="158">
        <v>0</v>
      </c>
      <c r="T603" s="159">
        <f>S603*H603</f>
        <v>0</v>
      </c>
      <c r="AR603" s="160" t="s">
        <v>266</v>
      </c>
      <c r="AT603" s="160" t="s">
        <v>401</v>
      </c>
      <c r="AU603" s="160" t="s">
        <v>82</v>
      </c>
      <c r="AY603" s="17" t="s">
        <v>201</v>
      </c>
      <c r="BE603" s="161">
        <f>IF(N603="základní",J603,0)</f>
        <v>0</v>
      </c>
      <c r="BF603" s="161">
        <f>IF(N603="snížená",J603,0)</f>
        <v>0</v>
      </c>
      <c r="BG603" s="161">
        <f>IF(N603="zákl. přenesená",J603,0)</f>
        <v>0</v>
      </c>
      <c r="BH603" s="161">
        <f>IF(N603="sníž. přenesená",J603,0)</f>
        <v>0</v>
      </c>
      <c r="BI603" s="161">
        <f>IF(N603="nulová",J603,0)</f>
        <v>0</v>
      </c>
      <c r="BJ603" s="17" t="s">
        <v>80</v>
      </c>
      <c r="BK603" s="161">
        <f>ROUND(I603*H603,2)</f>
        <v>0</v>
      </c>
      <c r="BL603" s="17" t="s">
        <v>208</v>
      </c>
      <c r="BM603" s="160" t="s">
        <v>3039</v>
      </c>
    </row>
    <row r="604" spans="2:65" s="1" customFormat="1" ht="19.5" x14ac:dyDescent="0.2">
      <c r="B604" s="32"/>
      <c r="C604" s="254"/>
      <c r="D604" s="255" t="s">
        <v>210</v>
      </c>
      <c r="E604" s="254"/>
      <c r="F604" s="256" t="s">
        <v>562</v>
      </c>
      <c r="G604" s="254"/>
      <c r="H604" s="254"/>
      <c r="I604" s="96"/>
      <c r="L604" s="32"/>
      <c r="M604" s="162"/>
      <c r="T604" s="56"/>
      <c r="AT604" s="17" t="s">
        <v>210</v>
      </c>
      <c r="AU604" s="17" t="s">
        <v>82</v>
      </c>
    </row>
    <row r="605" spans="2:65" s="12" customFormat="1" x14ac:dyDescent="0.2">
      <c r="B605" s="163"/>
      <c r="C605" s="258"/>
      <c r="D605" s="255" t="s">
        <v>214</v>
      </c>
      <c r="E605" s="259" t="s">
        <v>1</v>
      </c>
      <c r="F605" s="260" t="s">
        <v>2097</v>
      </c>
      <c r="G605" s="258"/>
      <c r="H605" s="259" t="s">
        <v>1</v>
      </c>
      <c r="I605" s="165"/>
      <c r="L605" s="163"/>
      <c r="M605" s="166"/>
      <c r="T605" s="167"/>
      <c r="AT605" s="164" t="s">
        <v>214</v>
      </c>
      <c r="AU605" s="164" t="s">
        <v>82</v>
      </c>
      <c r="AV605" s="12" t="s">
        <v>80</v>
      </c>
      <c r="AW605" s="12" t="s">
        <v>30</v>
      </c>
      <c r="AX605" s="12" t="s">
        <v>73</v>
      </c>
      <c r="AY605" s="164" t="s">
        <v>201</v>
      </c>
    </row>
    <row r="606" spans="2:65" s="12" customFormat="1" ht="22.5" x14ac:dyDescent="0.2">
      <c r="B606" s="163"/>
      <c r="C606" s="258"/>
      <c r="D606" s="255" t="s">
        <v>214</v>
      </c>
      <c r="E606" s="259" t="s">
        <v>1</v>
      </c>
      <c r="F606" s="260" t="s">
        <v>406</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3014</v>
      </c>
      <c r="G607" s="258"/>
      <c r="H607" s="259" t="s">
        <v>1</v>
      </c>
      <c r="I607" s="165"/>
      <c r="L607" s="163"/>
      <c r="M607" s="166"/>
      <c r="T607" s="167"/>
      <c r="AT607" s="164" t="s">
        <v>214</v>
      </c>
      <c r="AU607" s="164" t="s">
        <v>82</v>
      </c>
      <c r="AV607" s="12" t="s">
        <v>80</v>
      </c>
      <c r="AW607" s="12" t="s">
        <v>30</v>
      </c>
      <c r="AX607" s="12" t="s">
        <v>73</v>
      </c>
      <c r="AY607" s="164" t="s">
        <v>201</v>
      </c>
    </row>
    <row r="608" spans="2:65" s="12" customFormat="1" x14ac:dyDescent="0.2">
      <c r="B608" s="163"/>
      <c r="C608" s="258"/>
      <c r="D608" s="255" t="s">
        <v>214</v>
      </c>
      <c r="E608" s="259" t="s">
        <v>1</v>
      </c>
      <c r="F608" s="260" t="s">
        <v>558</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3037</v>
      </c>
      <c r="G609" s="258"/>
      <c r="H609" s="259" t="s">
        <v>1</v>
      </c>
      <c r="I609" s="165"/>
      <c r="L609" s="163"/>
      <c r="M609" s="166"/>
      <c r="T609" s="167"/>
      <c r="AT609" s="164" t="s">
        <v>214</v>
      </c>
      <c r="AU609" s="164" t="s">
        <v>82</v>
      </c>
      <c r="AV609" s="12" t="s">
        <v>80</v>
      </c>
      <c r="AW609" s="12" t="s">
        <v>30</v>
      </c>
      <c r="AX609" s="12" t="s">
        <v>73</v>
      </c>
      <c r="AY609" s="164" t="s">
        <v>201</v>
      </c>
    </row>
    <row r="610" spans="2:65" s="13" customFormat="1" x14ac:dyDescent="0.2">
      <c r="B610" s="168"/>
      <c r="C610" s="261"/>
      <c r="D610" s="255" t="s">
        <v>214</v>
      </c>
      <c r="E610" s="262" t="s">
        <v>1</v>
      </c>
      <c r="F610" s="263" t="s">
        <v>3038</v>
      </c>
      <c r="G610" s="261"/>
      <c r="H610" s="264">
        <v>323</v>
      </c>
      <c r="I610" s="170"/>
      <c r="L610" s="168"/>
      <c r="M610" s="171"/>
      <c r="T610" s="172"/>
      <c r="AT610" s="169" t="s">
        <v>214</v>
      </c>
      <c r="AU610" s="169" t="s">
        <v>82</v>
      </c>
      <c r="AV610" s="13" t="s">
        <v>82</v>
      </c>
      <c r="AW610" s="13" t="s">
        <v>30</v>
      </c>
      <c r="AX610" s="13" t="s">
        <v>73</v>
      </c>
      <c r="AY610" s="169" t="s">
        <v>201</v>
      </c>
    </row>
    <row r="611" spans="2:65" s="14" customFormat="1" x14ac:dyDescent="0.2">
      <c r="B611" s="173"/>
      <c r="C611" s="265"/>
      <c r="D611" s="255" t="s">
        <v>214</v>
      </c>
      <c r="E611" s="266" t="s">
        <v>1</v>
      </c>
      <c r="F611" s="267" t="s">
        <v>221</v>
      </c>
      <c r="G611" s="265"/>
      <c r="H611" s="268">
        <v>323</v>
      </c>
      <c r="I611" s="175"/>
      <c r="L611" s="173"/>
      <c r="M611" s="176"/>
      <c r="T611" s="177"/>
      <c r="AT611" s="174" t="s">
        <v>214</v>
      </c>
      <c r="AU611" s="174" t="s">
        <v>82</v>
      </c>
      <c r="AV611" s="14" t="s">
        <v>208</v>
      </c>
      <c r="AW611" s="14" t="s">
        <v>30</v>
      </c>
      <c r="AX611" s="14" t="s">
        <v>80</v>
      </c>
      <c r="AY611" s="174" t="s">
        <v>201</v>
      </c>
    </row>
    <row r="612" spans="2:65" s="1" customFormat="1" ht="24" customHeight="1" x14ac:dyDescent="0.2">
      <c r="B612" s="152"/>
      <c r="C612" s="249" t="s">
        <v>500</v>
      </c>
      <c r="D612" s="249" t="s">
        <v>203</v>
      </c>
      <c r="E612" s="250" t="s">
        <v>892</v>
      </c>
      <c r="F612" s="251" t="s">
        <v>893</v>
      </c>
      <c r="G612" s="252" t="s">
        <v>536</v>
      </c>
      <c r="H612" s="253">
        <v>1</v>
      </c>
      <c r="I612" s="154"/>
      <c r="J612" s="155">
        <f>ROUND(I612*H612,2)</f>
        <v>0</v>
      </c>
      <c r="K612" s="153" t="s">
        <v>207</v>
      </c>
      <c r="L612" s="32"/>
      <c r="M612" s="156" t="s">
        <v>1</v>
      </c>
      <c r="N612" s="157" t="s">
        <v>38</v>
      </c>
      <c r="P612" s="158">
        <f>O612*H612</f>
        <v>0</v>
      </c>
      <c r="Q612" s="158">
        <v>1.67E-3</v>
      </c>
      <c r="R612" s="158">
        <f>Q612*H612</f>
        <v>1.67E-3</v>
      </c>
      <c r="S612" s="158">
        <v>0</v>
      </c>
      <c r="T612" s="159">
        <f>S612*H612</f>
        <v>0</v>
      </c>
      <c r="AR612" s="160" t="s">
        <v>208</v>
      </c>
      <c r="AT612" s="160" t="s">
        <v>203</v>
      </c>
      <c r="AU612" s="160" t="s">
        <v>82</v>
      </c>
      <c r="AY612" s="17" t="s">
        <v>201</v>
      </c>
      <c r="BE612" s="161">
        <f>IF(N612="základní",J612,0)</f>
        <v>0</v>
      </c>
      <c r="BF612" s="161">
        <f>IF(N612="snížená",J612,0)</f>
        <v>0</v>
      </c>
      <c r="BG612" s="161">
        <f>IF(N612="zákl. přenesená",J612,0)</f>
        <v>0</v>
      </c>
      <c r="BH612" s="161">
        <f>IF(N612="sníž. přenesená",J612,0)</f>
        <v>0</v>
      </c>
      <c r="BI612" s="161">
        <f>IF(N612="nulová",J612,0)</f>
        <v>0</v>
      </c>
      <c r="BJ612" s="17" t="s">
        <v>80</v>
      </c>
      <c r="BK612" s="161">
        <f>ROUND(I612*H612,2)</f>
        <v>0</v>
      </c>
      <c r="BL612" s="17" t="s">
        <v>208</v>
      </c>
      <c r="BM612" s="160" t="s">
        <v>3040</v>
      </c>
    </row>
    <row r="613" spans="2:65" s="1" customFormat="1" ht="29.25" x14ac:dyDescent="0.2">
      <c r="B613" s="32"/>
      <c r="C613" s="254"/>
      <c r="D613" s="255" t="s">
        <v>210</v>
      </c>
      <c r="E613" s="254"/>
      <c r="F613" s="256" t="s">
        <v>895</v>
      </c>
      <c r="G613" s="254"/>
      <c r="H613" s="254"/>
      <c r="I613" s="96"/>
      <c r="L613" s="32"/>
      <c r="M613" s="162"/>
      <c r="T613" s="56"/>
      <c r="AT613" s="17" t="s">
        <v>210</v>
      </c>
      <c r="AU613" s="17" t="s">
        <v>82</v>
      </c>
    </row>
    <row r="614" spans="2:65" s="1" customFormat="1" ht="68.25" x14ac:dyDescent="0.2">
      <c r="B614" s="32"/>
      <c r="C614" s="254"/>
      <c r="D614" s="255" t="s">
        <v>212</v>
      </c>
      <c r="E614" s="254"/>
      <c r="F614" s="257" t="s">
        <v>569</v>
      </c>
      <c r="G614" s="254"/>
      <c r="H614" s="254"/>
      <c r="I614" s="96"/>
      <c r="L614" s="32"/>
      <c r="M614" s="162"/>
      <c r="T614" s="56"/>
      <c r="AT614" s="17" t="s">
        <v>212</v>
      </c>
      <c r="AU614" s="17" t="s">
        <v>82</v>
      </c>
    </row>
    <row r="615" spans="2:65" s="12" customFormat="1" x14ac:dyDescent="0.2">
      <c r="B615" s="163"/>
      <c r="C615" s="258"/>
      <c r="D615" s="255" t="s">
        <v>214</v>
      </c>
      <c r="E615" s="259" t="s">
        <v>1</v>
      </c>
      <c r="F615" s="260" t="s">
        <v>2097</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3014</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1166</v>
      </c>
      <c r="G617" s="258"/>
      <c r="H617" s="259" t="s">
        <v>1</v>
      </c>
      <c r="I617" s="165"/>
      <c r="L617" s="163"/>
      <c r="M617" s="166"/>
      <c r="T617" s="167"/>
      <c r="AT617" s="164" t="s">
        <v>214</v>
      </c>
      <c r="AU617" s="164" t="s">
        <v>82</v>
      </c>
      <c r="AV617" s="12" t="s">
        <v>80</v>
      </c>
      <c r="AW617" s="12" t="s">
        <v>30</v>
      </c>
      <c r="AX617" s="12" t="s">
        <v>73</v>
      </c>
      <c r="AY617" s="164" t="s">
        <v>201</v>
      </c>
    </row>
    <row r="618" spans="2:65" s="13" customFormat="1" x14ac:dyDescent="0.2">
      <c r="B618" s="168"/>
      <c r="C618" s="261"/>
      <c r="D618" s="255" t="s">
        <v>214</v>
      </c>
      <c r="E618" s="262" t="s">
        <v>1</v>
      </c>
      <c r="F618" s="263" t="s">
        <v>80</v>
      </c>
      <c r="G618" s="261"/>
      <c r="H618" s="264">
        <v>1</v>
      </c>
      <c r="I618" s="170"/>
      <c r="L618" s="168"/>
      <c r="M618" s="171"/>
      <c r="T618" s="172"/>
      <c r="AT618" s="169" t="s">
        <v>214</v>
      </c>
      <c r="AU618" s="169" t="s">
        <v>82</v>
      </c>
      <c r="AV618" s="13" t="s">
        <v>82</v>
      </c>
      <c r="AW618" s="13" t="s">
        <v>30</v>
      </c>
      <c r="AX618" s="13" t="s">
        <v>73</v>
      </c>
      <c r="AY618" s="169" t="s">
        <v>201</v>
      </c>
    </row>
    <row r="619" spans="2:65" s="14" customFormat="1" x14ac:dyDescent="0.2">
      <c r="B619" s="173"/>
      <c r="C619" s="265"/>
      <c r="D619" s="255" t="s">
        <v>214</v>
      </c>
      <c r="E619" s="266" t="s">
        <v>1</v>
      </c>
      <c r="F619" s="267" t="s">
        <v>221</v>
      </c>
      <c r="G619" s="265"/>
      <c r="H619" s="268">
        <v>1</v>
      </c>
      <c r="I619" s="175"/>
      <c r="L619" s="173"/>
      <c r="M619" s="176"/>
      <c r="T619" s="177"/>
      <c r="AT619" s="174" t="s">
        <v>214</v>
      </c>
      <c r="AU619" s="174" t="s">
        <v>82</v>
      </c>
      <c r="AV619" s="14" t="s">
        <v>208</v>
      </c>
      <c r="AW619" s="14" t="s">
        <v>30</v>
      </c>
      <c r="AX619" s="14" t="s">
        <v>80</v>
      </c>
      <c r="AY619" s="174" t="s">
        <v>201</v>
      </c>
    </row>
    <row r="620" spans="2:65" s="1" customFormat="1" ht="24" customHeight="1" x14ac:dyDescent="0.2">
      <c r="B620" s="152"/>
      <c r="C620" s="271" t="s">
        <v>507</v>
      </c>
      <c r="D620" s="271" t="s">
        <v>401</v>
      </c>
      <c r="E620" s="272" t="s">
        <v>901</v>
      </c>
      <c r="F620" s="273" t="s">
        <v>902</v>
      </c>
      <c r="G620" s="274" t="s">
        <v>536</v>
      </c>
      <c r="H620" s="275">
        <v>1</v>
      </c>
      <c r="I620" s="179"/>
      <c r="J620" s="180">
        <f>ROUND(I620*H620,2)</f>
        <v>0</v>
      </c>
      <c r="K620" s="178" t="s">
        <v>446</v>
      </c>
      <c r="L620" s="181"/>
      <c r="M620" s="182" t="s">
        <v>1</v>
      </c>
      <c r="N620" s="183" t="s">
        <v>38</v>
      </c>
      <c r="P620" s="158">
        <f>O620*H620</f>
        <v>0</v>
      </c>
      <c r="Q620" s="158">
        <v>1.2200000000000001E-2</v>
      </c>
      <c r="R620" s="158">
        <f>Q620*H620</f>
        <v>1.2200000000000001E-2</v>
      </c>
      <c r="S620" s="158">
        <v>0</v>
      </c>
      <c r="T620" s="159">
        <f>S620*H620</f>
        <v>0</v>
      </c>
      <c r="AR620" s="160" t="s">
        <v>266</v>
      </c>
      <c r="AT620" s="160" t="s">
        <v>401</v>
      </c>
      <c r="AU620" s="160" t="s">
        <v>82</v>
      </c>
      <c r="AY620" s="17" t="s">
        <v>201</v>
      </c>
      <c r="BE620" s="161">
        <f>IF(N620="základní",J620,0)</f>
        <v>0</v>
      </c>
      <c r="BF620" s="161">
        <f>IF(N620="snížená",J620,0)</f>
        <v>0</v>
      </c>
      <c r="BG620" s="161">
        <f>IF(N620="zákl. přenesená",J620,0)</f>
        <v>0</v>
      </c>
      <c r="BH620" s="161">
        <f>IF(N620="sníž. přenesená",J620,0)</f>
        <v>0</v>
      </c>
      <c r="BI620" s="161">
        <f>IF(N620="nulová",J620,0)</f>
        <v>0</v>
      </c>
      <c r="BJ620" s="17" t="s">
        <v>80</v>
      </c>
      <c r="BK620" s="161">
        <f>ROUND(I620*H620,2)</f>
        <v>0</v>
      </c>
      <c r="BL620" s="17" t="s">
        <v>208</v>
      </c>
      <c r="BM620" s="160" t="s">
        <v>3041</v>
      </c>
    </row>
    <row r="621" spans="2:65" s="1" customFormat="1" ht="19.5" x14ac:dyDescent="0.2">
      <c r="B621" s="32"/>
      <c r="C621" s="254"/>
      <c r="D621" s="255" t="s">
        <v>210</v>
      </c>
      <c r="E621" s="254"/>
      <c r="F621" s="256" t="s">
        <v>902</v>
      </c>
      <c r="G621" s="254"/>
      <c r="H621" s="254"/>
      <c r="I621" s="96"/>
      <c r="L621" s="32"/>
      <c r="M621" s="162"/>
      <c r="T621" s="56"/>
      <c r="AT621" s="17" t="s">
        <v>210</v>
      </c>
      <c r="AU621" s="17" t="s">
        <v>82</v>
      </c>
    </row>
    <row r="622" spans="2:65" s="12" customFormat="1" x14ac:dyDescent="0.2">
      <c r="B622" s="163"/>
      <c r="C622" s="258"/>
      <c r="D622" s="255" t="s">
        <v>214</v>
      </c>
      <c r="E622" s="259" t="s">
        <v>1</v>
      </c>
      <c r="F622" s="260" t="s">
        <v>2097</v>
      </c>
      <c r="G622" s="258"/>
      <c r="H622" s="259" t="s">
        <v>1</v>
      </c>
      <c r="I622" s="165"/>
      <c r="L622" s="163"/>
      <c r="M622" s="166"/>
      <c r="T622" s="167"/>
      <c r="AT622" s="164" t="s">
        <v>214</v>
      </c>
      <c r="AU622" s="164" t="s">
        <v>82</v>
      </c>
      <c r="AV622" s="12" t="s">
        <v>80</v>
      </c>
      <c r="AW622" s="12" t="s">
        <v>30</v>
      </c>
      <c r="AX622" s="12" t="s">
        <v>73</v>
      </c>
      <c r="AY622" s="164" t="s">
        <v>201</v>
      </c>
    </row>
    <row r="623" spans="2:65" s="12" customFormat="1" ht="22.5" x14ac:dyDescent="0.2">
      <c r="B623" s="163"/>
      <c r="C623" s="258"/>
      <c r="D623" s="255" t="s">
        <v>214</v>
      </c>
      <c r="E623" s="259" t="s">
        <v>1</v>
      </c>
      <c r="F623" s="260" t="s">
        <v>406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3014</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1166</v>
      </c>
      <c r="G625" s="258"/>
      <c r="H625" s="259" t="s">
        <v>1</v>
      </c>
      <c r="I625" s="165"/>
      <c r="L625" s="163"/>
      <c r="M625" s="166"/>
      <c r="T625" s="167"/>
      <c r="AT625" s="164" t="s">
        <v>214</v>
      </c>
      <c r="AU625" s="164" t="s">
        <v>82</v>
      </c>
      <c r="AV625" s="12" t="s">
        <v>80</v>
      </c>
      <c r="AW625" s="12" t="s">
        <v>30</v>
      </c>
      <c r="AX625" s="12" t="s">
        <v>73</v>
      </c>
      <c r="AY625" s="164" t="s">
        <v>201</v>
      </c>
    </row>
    <row r="626" spans="2:65" s="13" customFormat="1" x14ac:dyDescent="0.2">
      <c r="B626" s="168"/>
      <c r="C626" s="261"/>
      <c r="D626" s="255" t="s">
        <v>214</v>
      </c>
      <c r="E626" s="262" t="s">
        <v>1</v>
      </c>
      <c r="F626" s="263" t="s">
        <v>80</v>
      </c>
      <c r="G626" s="261"/>
      <c r="H626" s="264">
        <v>1</v>
      </c>
      <c r="I626" s="170"/>
      <c r="L626" s="168"/>
      <c r="M626" s="171"/>
      <c r="T626" s="172"/>
      <c r="AT626" s="169" t="s">
        <v>214</v>
      </c>
      <c r="AU626" s="169" t="s">
        <v>82</v>
      </c>
      <c r="AV626" s="13" t="s">
        <v>82</v>
      </c>
      <c r="AW626" s="13" t="s">
        <v>30</v>
      </c>
      <c r="AX626" s="13" t="s">
        <v>73</v>
      </c>
      <c r="AY626" s="169" t="s">
        <v>201</v>
      </c>
    </row>
    <row r="627" spans="2:65" s="14" customFormat="1" x14ac:dyDescent="0.2">
      <c r="B627" s="173"/>
      <c r="C627" s="265"/>
      <c r="D627" s="255" t="s">
        <v>214</v>
      </c>
      <c r="E627" s="266" t="s">
        <v>1</v>
      </c>
      <c r="F627" s="267" t="s">
        <v>221</v>
      </c>
      <c r="G627" s="265"/>
      <c r="H627" s="268">
        <v>1</v>
      </c>
      <c r="I627" s="175"/>
      <c r="L627" s="173"/>
      <c r="M627" s="176"/>
      <c r="T627" s="177"/>
      <c r="AT627" s="174" t="s">
        <v>214</v>
      </c>
      <c r="AU627" s="174" t="s">
        <v>82</v>
      </c>
      <c r="AV627" s="14" t="s">
        <v>208</v>
      </c>
      <c r="AW627" s="14" t="s">
        <v>30</v>
      </c>
      <c r="AX627" s="14" t="s">
        <v>80</v>
      </c>
      <c r="AY627" s="174" t="s">
        <v>201</v>
      </c>
    </row>
    <row r="628" spans="2:65" s="1" customFormat="1" ht="16.5" customHeight="1" x14ac:dyDescent="0.2">
      <c r="B628" s="152"/>
      <c r="C628" s="271" t="s">
        <v>513</v>
      </c>
      <c r="D628" s="271" t="s">
        <v>401</v>
      </c>
      <c r="E628" s="272" t="s">
        <v>904</v>
      </c>
      <c r="F628" s="273" t="s">
        <v>905</v>
      </c>
      <c r="G628" s="274" t="s">
        <v>536</v>
      </c>
      <c r="H628" s="275">
        <v>1</v>
      </c>
      <c r="I628" s="179"/>
      <c r="J628" s="180">
        <f>ROUND(I628*H628,2)</f>
        <v>0</v>
      </c>
      <c r="K628" s="178" t="s">
        <v>446</v>
      </c>
      <c r="L628" s="181"/>
      <c r="M628" s="182" t="s">
        <v>1</v>
      </c>
      <c r="N628" s="183" t="s">
        <v>38</v>
      </c>
      <c r="P628" s="158">
        <f>O628*H628</f>
        <v>0</v>
      </c>
      <c r="Q628" s="158">
        <v>1.0000000000000001E-5</v>
      </c>
      <c r="R628" s="158">
        <f>Q628*H628</f>
        <v>1.0000000000000001E-5</v>
      </c>
      <c r="S628" s="158">
        <v>0</v>
      </c>
      <c r="T628" s="159">
        <f>S628*H628</f>
        <v>0</v>
      </c>
      <c r="AR628" s="160" t="s">
        <v>266</v>
      </c>
      <c r="AT628" s="160" t="s">
        <v>401</v>
      </c>
      <c r="AU628" s="160" t="s">
        <v>82</v>
      </c>
      <c r="AY628" s="17" t="s">
        <v>201</v>
      </c>
      <c r="BE628" s="161">
        <f>IF(N628="základní",J628,0)</f>
        <v>0</v>
      </c>
      <c r="BF628" s="161">
        <f>IF(N628="snížená",J628,0)</f>
        <v>0</v>
      </c>
      <c r="BG628" s="161">
        <f>IF(N628="zákl. přenesená",J628,0)</f>
        <v>0</v>
      </c>
      <c r="BH628" s="161">
        <f>IF(N628="sníž. přenesená",J628,0)</f>
        <v>0</v>
      </c>
      <c r="BI628" s="161">
        <f>IF(N628="nulová",J628,0)</f>
        <v>0</v>
      </c>
      <c r="BJ628" s="17" t="s">
        <v>80</v>
      </c>
      <c r="BK628" s="161">
        <f>ROUND(I628*H628,2)</f>
        <v>0</v>
      </c>
      <c r="BL628" s="17" t="s">
        <v>208</v>
      </c>
      <c r="BM628" s="160" t="s">
        <v>3042</v>
      </c>
    </row>
    <row r="629" spans="2:65" s="1" customFormat="1" x14ac:dyDescent="0.2">
      <c r="B629" s="32"/>
      <c r="C629" s="254"/>
      <c r="D629" s="255" t="s">
        <v>210</v>
      </c>
      <c r="E629" s="254"/>
      <c r="F629" s="256" t="s">
        <v>905</v>
      </c>
      <c r="G629" s="254"/>
      <c r="H629" s="254"/>
      <c r="I629" s="96"/>
      <c r="L629" s="32"/>
      <c r="M629" s="162"/>
      <c r="T629" s="56"/>
      <c r="AT629" s="17" t="s">
        <v>210</v>
      </c>
      <c r="AU629" s="17" t="s">
        <v>82</v>
      </c>
    </row>
    <row r="630" spans="2:65" s="12" customFormat="1" x14ac:dyDescent="0.2">
      <c r="B630" s="163"/>
      <c r="C630" s="258"/>
      <c r="D630" s="255" t="s">
        <v>214</v>
      </c>
      <c r="E630" s="259" t="s">
        <v>1</v>
      </c>
      <c r="F630" s="260" t="s">
        <v>2097</v>
      </c>
      <c r="G630" s="258"/>
      <c r="H630" s="259" t="s">
        <v>1</v>
      </c>
      <c r="I630" s="165"/>
      <c r="L630" s="163"/>
      <c r="M630" s="166"/>
      <c r="T630" s="167"/>
      <c r="AT630" s="164" t="s">
        <v>214</v>
      </c>
      <c r="AU630" s="164" t="s">
        <v>82</v>
      </c>
      <c r="AV630" s="12" t="s">
        <v>80</v>
      </c>
      <c r="AW630" s="12" t="s">
        <v>30</v>
      </c>
      <c r="AX630" s="12" t="s">
        <v>73</v>
      </c>
      <c r="AY630" s="164" t="s">
        <v>201</v>
      </c>
    </row>
    <row r="631" spans="2:65" s="12" customFormat="1" ht="22.5" x14ac:dyDescent="0.2">
      <c r="B631" s="163"/>
      <c r="C631" s="258"/>
      <c r="D631" s="255" t="s">
        <v>214</v>
      </c>
      <c r="E631" s="259" t="s">
        <v>1</v>
      </c>
      <c r="F631" s="260" t="s">
        <v>406</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3014</v>
      </c>
      <c r="G632" s="258"/>
      <c r="H632" s="259" t="s">
        <v>1</v>
      </c>
      <c r="I632" s="165"/>
      <c r="L632" s="163"/>
      <c r="M632" s="166"/>
      <c r="T632" s="167"/>
      <c r="AT632" s="164" t="s">
        <v>214</v>
      </c>
      <c r="AU632" s="164" t="s">
        <v>82</v>
      </c>
      <c r="AV632" s="12" t="s">
        <v>80</v>
      </c>
      <c r="AW632" s="12" t="s">
        <v>30</v>
      </c>
      <c r="AX632" s="12" t="s">
        <v>73</v>
      </c>
      <c r="AY632" s="164" t="s">
        <v>201</v>
      </c>
    </row>
    <row r="633" spans="2:65" s="12" customFormat="1" ht="22.5" x14ac:dyDescent="0.2">
      <c r="B633" s="163"/>
      <c r="C633" s="258"/>
      <c r="D633" s="255" t="s">
        <v>214</v>
      </c>
      <c r="E633" s="259" t="s">
        <v>1</v>
      </c>
      <c r="F633" s="260" t="s">
        <v>1175</v>
      </c>
      <c r="G633" s="258"/>
      <c r="H633" s="259" t="s">
        <v>1</v>
      </c>
      <c r="I633" s="165"/>
      <c r="L633" s="163"/>
      <c r="M633" s="166"/>
      <c r="T633" s="167"/>
      <c r="AT633" s="164" t="s">
        <v>214</v>
      </c>
      <c r="AU633" s="164" t="s">
        <v>82</v>
      </c>
      <c r="AV633" s="12" t="s">
        <v>80</v>
      </c>
      <c r="AW633" s="12" t="s">
        <v>30</v>
      </c>
      <c r="AX633" s="12" t="s">
        <v>73</v>
      </c>
      <c r="AY633" s="164" t="s">
        <v>201</v>
      </c>
    </row>
    <row r="634" spans="2:65" s="13" customFormat="1" x14ac:dyDescent="0.2">
      <c r="B634" s="168"/>
      <c r="C634" s="261"/>
      <c r="D634" s="255" t="s">
        <v>214</v>
      </c>
      <c r="E634" s="262" t="s">
        <v>1</v>
      </c>
      <c r="F634" s="263" t="s">
        <v>80</v>
      </c>
      <c r="G634" s="261"/>
      <c r="H634" s="264">
        <v>1</v>
      </c>
      <c r="I634" s="170"/>
      <c r="L634" s="168"/>
      <c r="M634" s="171"/>
      <c r="T634" s="172"/>
      <c r="AT634" s="169" t="s">
        <v>214</v>
      </c>
      <c r="AU634" s="169" t="s">
        <v>82</v>
      </c>
      <c r="AV634" s="13" t="s">
        <v>82</v>
      </c>
      <c r="AW634" s="13" t="s">
        <v>30</v>
      </c>
      <c r="AX634" s="13" t="s">
        <v>73</v>
      </c>
      <c r="AY634" s="169" t="s">
        <v>201</v>
      </c>
    </row>
    <row r="635" spans="2:65" s="14" customFormat="1" x14ac:dyDescent="0.2">
      <c r="B635" s="173"/>
      <c r="C635" s="265"/>
      <c r="D635" s="255" t="s">
        <v>214</v>
      </c>
      <c r="E635" s="266" t="s">
        <v>1</v>
      </c>
      <c r="F635" s="267" t="s">
        <v>221</v>
      </c>
      <c r="G635" s="265"/>
      <c r="H635" s="268">
        <v>1</v>
      </c>
      <c r="I635" s="175"/>
      <c r="L635" s="173"/>
      <c r="M635" s="176"/>
      <c r="T635" s="177"/>
      <c r="AT635" s="174" t="s">
        <v>214</v>
      </c>
      <c r="AU635" s="174" t="s">
        <v>82</v>
      </c>
      <c r="AV635" s="14" t="s">
        <v>208</v>
      </c>
      <c r="AW635" s="14" t="s">
        <v>30</v>
      </c>
      <c r="AX635" s="14" t="s">
        <v>80</v>
      </c>
      <c r="AY635" s="174" t="s">
        <v>201</v>
      </c>
    </row>
    <row r="636" spans="2:65" s="1" customFormat="1" ht="24" customHeight="1" x14ac:dyDescent="0.2">
      <c r="B636" s="152"/>
      <c r="C636" s="249" t="s">
        <v>520</v>
      </c>
      <c r="D636" s="249" t="s">
        <v>203</v>
      </c>
      <c r="E636" s="250" t="s">
        <v>565</v>
      </c>
      <c r="F636" s="251" t="s">
        <v>566</v>
      </c>
      <c r="G636" s="252" t="s">
        <v>536</v>
      </c>
      <c r="H636" s="253">
        <v>3</v>
      </c>
      <c r="I636" s="154"/>
      <c r="J636" s="155">
        <f>ROUND(I636*H636,2)</f>
        <v>0</v>
      </c>
      <c r="K636" s="153" t="s">
        <v>207</v>
      </c>
      <c r="L636" s="32"/>
      <c r="M636" s="156" t="s">
        <v>1</v>
      </c>
      <c r="N636" s="157" t="s">
        <v>38</v>
      </c>
      <c r="P636" s="158">
        <f>O636*H636</f>
        <v>0</v>
      </c>
      <c r="Q636" s="158">
        <v>0</v>
      </c>
      <c r="R636" s="158">
        <f>Q636*H636</f>
        <v>0</v>
      </c>
      <c r="S636" s="158">
        <v>0</v>
      </c>
      <c r="T636" s="159">
        <f>S636*H636</f>
        <v>0</v>
      </c>
      <c r="AR636" s="160" t="s">
        <v>208</v>
      </c>
      <c r="AT636" s="160" t="s">
        <v>203</v>
      </c>
      <c r="AU636" s="160" t="s">
        <v>82</v>
      </c>
      <c r="AY636" s="17" t="s">
        <v>201</v>
      </c>
      <c r="BE636" s="161">
        <f>IF(N636="základní",J636,0)</f>
        <v>0</v>
      </c>
      <c r="BF636" s="161">
        <f>IF(N636="snížená",J636,0)</f>
        <v>0</v>
      </c>
      <c r="BG636" s="161">
        <f>IF(N636="zákl. přenesená",J636,0)</f>
        <v>0</v>
      </c>
      <c r="BH636" s="161">
        <f>IF(N636="sníž. přenesená",J636,0)</f>
        <v>0</v>
      </c>
      <c r="BI636" s="161">
        <f>IF(N636="nulová",J636,0)</f>
        <v>0</v>
      </c>
      <c r="BJ636" s="17" t="s">
        <v>80</v>
      </c>
      <c r="BK636" s="161">
        <f>ROUND(I636*H636,2)</f>
        <v>0</v>
      </c>
      <c r="BL636" s="17" t="s">
        <v>208</v>
      </c>
      <c r="BM636" s="160" t="s">
        <v>3043</v>
      </c>
    </row>
    <row r="637" spans="2:65" s="1" customFormat="1" ht="29.25" x14ac:dyDescent="0.2">
      <c r="B637" s="32"/>
      <c r="C637" s="254"/>
      <c r="D637" s="255" t="s">
        <v>210</v>
      </c>
      <c r="E637" s="254"/>
      <c r="F637" s="256" t="s">
        <v>568</v>
      </c>
      <c r="G637" s="254"/>
      <c r="H637" s="254"/>
      <c r="I637" s="96"/>
      <c r="L637" s="32"/>
      <c r="M637" s="162"/>
      <c r="T637" s="56"/>
      <c r="AT637" s="17" t="s">
        <v>210</v>
      </c>
      <c r="AU637" s="17" t="s">
        <v>82</v>
      </c>
    </row>
    <row r="638" spans="2:65" s="1" customFormat="1" ht="68.25" x14ac:dyDescent="0.2">
      <c r="B638" s="32"/>
      <c r="C638" s="254"/>
      <c r="D638" s="255" t="s">
        <v>212</v>
      </c>
      <c r="E638" s="254"/>
      <c r="F638" s="257" t="s">
        <v>569</v>
      </c>
      <c r="G638" s="254"/>
      <c r="H638" s="254"/>
      <c r="I638" s="96"/>
      <c r="L638" s="32"/>
      <c r="M638" s="162"/>
      <c r="T638" s="56"/>
      <c r="AT638" s="17" t="s">
        <v>212</v>
      </c>
      <c r="AU638" s="17" t="s">
        <v>82</v>
      </c>
    </row>
    <row r="639" spans="2:65" s="12" customFormat="1" x14ac:dyDescent="0.2">
      <c r="B639" s="163"/>
      <c r="C639" s="258"/>
      <c r="D639" s="255" t="s">
        <v>214</v>
      </c>
      <c r="E639" s="259" t="s">
        <v>1</v>
      </c>
      <c r="F639" s="260" t="s">
        <v>2097</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3014</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3044</v>
      </c>
      <c r="G641" s="258"/>
      <c r="H641" s="259" t="s">
        <v>1</v>
      </c>
      <c r="I641" s="165"/>
      <c r="L641" s="163"/>
      <c r="M641" s="166"/>
      <c r="T641" s="167"/>
      <c r="AT641" s="164" t="s">
        <v>214</v>
      </c>
      <c r="AU641" s="164" t="s">
        <v>82</v>
      </c>
      <c r="AV641" s="12" t="s">
        <v>80</v>
      </c>
      <c r="AW641" s="12" t="s">
        <v>30</v>
      </c>
      <c r="AX641" s="12" t="s">
        <v>73</v>
      </c>
      <c r="AY641" s="164" t="s">
        <v>201</v>
      </c>
    </row>
    <row r="642" spans="2:65" s="13" customFormat="1" x14ac:dyDescent="0.2">
      <c r="B642" s="168"/>
      <c r="C642" s="261"/>
      <c r="D642" s="255" t="s">
        <v>214</v>
      </c>
      <c r="E642" s="262" t="s">
        <v>1</v>
      </c>
      <c r="F642" s="263" t="s">
        <v>80</v>
      </c>
      <c r="G642" s="261"/>
      <c r="H642" s="264">
        <v>1</v>
      </c>
      <c r="I642" s="170"/>
      <c r="L642" s="168"/>
      <c r="M642" s="171"/>
      <c r="T642" s="172"/>
      <c r="AT642" s="169" t="s">
        <v>214</v>
      </c>
      <c r="AU642" s="169" t="s">
        <v>82</v>
      </c>
      <c r="AV642" s="13" t="s">
        <v>82</v>
      </c>
      <c r="AW642" s="13" t="s">
        <v>30</v>
      </c>
      <c r="AX642" s="13" t="s">
        <v>73</v>
      </c>
      <c r="AY642" s="169" t="s">
        <v>201</v>
      </c>
    </row>
    <row r="643" spans="2:65" s="12" customFormat="1" x14ac:dyDescent="0.2">
      <c r="B643" s="163"/>
      <c r="C643" s="258"/>
      <c r="D643" s="255" t="s">
        <v>214</v>
      </c>
      <c r="E643" s="259" t="s">
        <v>1</v>
      </c>
      <c r="F643" s="260" t="s">
        <v>3045</v>
      </c>
      <c r="G643" s="258"/>
      <c r="H643" s="259" t="s">
        <v>1</v>
      </c>
      <c r="I643" s="165"/>
      <c r="L643" s="163"/>
      <c r="M643" s="166"/>
      <c r="T643" s="167"/>
      <c r="AT643" s="164" t="s">
        <v>214</v>
      </c>
      <c r="AU643" s="164" t="s">
        <v>82</v>
      </c>
      <c r="AV643" s="12" t="s">
        <v>80</v>
      </c>
      <c r="AW643" s="12" t="s">
        <v>30</v>
      </c>
      <c r="AX643" s="12" t="s">
        <v>73</v>
      </c>
      <c r="AY643" s="164" t="s">
        <v>201</v>
      </c>
    </row>
    <row r="644" spans="2:65" s="13" customFormat="1" x14ac:dyDescent="0.2">
      <c r="B644" s="168"/>
      <c r="C644" s="261"/>
      <c r="D644" s="255" t="s">
        <v>214</v>
      </c>
      <c r="E644" s="262" t="s">
        <v>1</v>
      </c>
      <c r="F644" s="263" t="s">
        <v>80</v>
      </c>
      <c r="G644" s="261"/>
      <c r="H644" s="264">
        <v>1</v>
      </c>
      <c r="I644" s="170"/>
      <c r="L644" s="168"/>
      <c r="M644" s="171"/>
      <c r="T644" s="172"/>
      <c r="AT644" s="169" t="s">
        <v>214</v>
      </c>
      <c r="AU644" s="169" t="s">
        <v>82</v>
      </c>
      <c r="AV644" s="13" t="s">
        <v>82</v>
      </c>
      <c r="AW644" s="13" t="s">
        <v>30</v>
      </c>
      <c r="AX644" s="13" t="s">
        <v>73</v>
      </c>
      <c r="AY644" s="169" t="s">
        <v>201</v>
      </c>
    </row>
    <row r="645" spans="2:65" s="12" customFormat="1" x14ac:dyDescent="0.2">
      <c r="B645" s="163"/>
      <c r="C645" s="258"/>
      <c r="D645" s="255" t="s">
        <v>214</v>
      </c>
      <c r="E645" s="259" t="s">
        <v>1</v>
      </c>
      <c r="F645" s="260" t="s">
        <v>2051</v>
      </c>
      <c r="G645" s="258"/>
      <c r="H645" s="259" t="s">
        <v>1</v>
      </c>
      <c r="I645" s="165"/>
      <c r="L645" s="163"/>
      <c r="M645" s="166"/>
      <c r="T645" s="167"/>
      <c r="AT645" s="164" t="s">
        <v>214</v>
      </c>
      <c r="AU645" s="164" t="s">
        <v>82</v>
      </c>
      <c r="AV645" s="12" t="s">
        <v>80</v>
      </c>
      <c r="AW645" s="12" t="s">
        <v>30</v>
      </c>
      <c r="AX645" s="12" t="s">
        <v>73</v>
      </c>
      <c r="AY645" s="164" t="s">
        <v>201</v>
      </c>
    </row>
    <row r="646" spans="2:65" s="13" customFormat="1" x14ac:dyDescent="0.2">
      <c r="B646" s="168"/>
      <c r="C646" s="261"/>
      <c r="D646" s="255" t="s">
        <v>214</v>
      </c>
      <c r="E646" s="262" t="s">
        <v>1</v>
      </c>
      <c r="F646" s="263" t="s">
        <v>80</v>
      </c>
      <c r="G646" s="261"/>
      <c r="H646" s="264">
        <v>1</v>
      </c>
      <c r="I646" s="170"/>
      <c r="L646" s="168"/>
      <c r="M646" s="171"/>
      <c r="T646" s="172"/>
      <c r="AT646" s="169" t="s">
        <v>214</v>
      </c>
      <c r="AU646" s="169" t="s">
        <v>82</v>
      </c>
      <c r="AV646" s="13" t="s">
        <v>82</v>
      </c>
      <c r="AW646" s="13" t="s">
        <v>30</v>
      </c>
      <c r="AX646" s="13" t="s">
        <v>73</v>
      </c>
      <c r="AY646" s="169" t="s">
        <v>201</v>
      </c>
    </row>
    <row r="647" spans="2:65" s="14" customFormat="1" x14ac:dyDescent="0.2">
      <c r="B647" s="173"/>
      <c r="C647" s="265"/>
      <c r="D647" s="255" t="s">
        <v>214</v>
      </c>
      <c r="E647" s="266" t="s">
        <v>1</v>
      </c>
      <c r="F647" s="267" t="s">
        <v>221</v>
      </c>
      <c r="G647" s="265"/>
      <c r="H647" s="268">
        <v>3</v>
      </c>
      <c r="I647" s="175"/>
      <c r="L647" s="173"/>
      <c r="M647" s="176"/>
      <c r="T647" s="177"/>
      <c r="AT647" s="174" t="s">
        <v>214</v>
      </c>
      <c r="AU647" s="174" t="s">
        <v>82</v>
      </c>
      <c r="AV647" s="14" t="s">
        <v>208</v>
      </c>
      <c r="AW647" s="14" t="s">
        <v>30</v>
      </c>
      <c r="AX647" s="14" t="s">
        <v>80</v>
      </c>
      <c r="AY647" s="174" t="s">
        <v>201</v>
      </c>
    </row>
    <row r="648" spans="2:65" s="1" customFormat="1" ht="16.5" customHeight="1" x14ac:dyDescent="0.2">
      <c r="B648" s="152"/>
      <c r="C648" s="271" t="s">
        <v>526</v>
      </c>
      <c r="D648" s="271" t="s">
        <v>401</v>
      </c>
      <c r="E648" s="272" t="s">
        <v>2271</v>
      </c>
      <c r="F648" s="273" t="s">
        <v>2272</v>
      </c>
      <c r="G648" s="274" t="s">
        <v>536</v>
      </c>
      <c r="H648" s="275">
        <v>1</v>
      </c>
      <c r="I648" s="179"/>
      <c r="J648" s="180">
        <f>ROUND(I648*H648,2)</f>
        <v>0</v>
      </c>
      <c r="K648" s="178" t="s">
        <v>207</v>
      </c>
      <c r="L648" s="181"/>
      <c r="M648" s="182" t="s">
        <v>1</v>
      </c>
      <c r="N648" s="183" t="s">
        <v>38</v>
      </c>
      <c r="P648" s="158">
        <f>O648*H648</f>
        <v>0</v>
      </c>
      <c r="Q648" s="158">
        <v>1.04E-2</v>
      </c>
      <c r="R648" s="158">
        <f>Q648*H648</f>
        <v>1.04E-2</v>
      </c>
      <c r="S648" s="158">
        <v>0</v>
      </c>
      <c r="T648" s="159">
        <f>S648*H648</f>
        <v>0</v>
      </c>
      <c r="AR648" s="160" t="s">
        <v>266</v>
      </c>
      <c r="AT648" s="160" t="s">
        <v>401</v>
      </c>
      <c r="AU648" s="160" t="s">
        <v>82</v>
      </c>
      <c r="AY648" s="17" t="s">
        <v>201</v>
      </c>
      <c r="BE648" s="161">
        <f>IF(N648="základní",J648,0)</f>
        <v>0</v>
      </c>
      <c r="BF648" s="161">
        <f>IF(N648="snížená",J648,0)</f>
        <v>0</v>
      </c>
      <c r="BG648" s="161">
        <f>IF(N648="zákl. přenesená",J648,0)</f>
        <v>0</v>
      </c>
      <c r="BH648" s="161">
        <f>IF(N648="sníž. přenesená",J648,0)</f>
        <v>0</v>
      </c>
      <c r="BI648" s="161">
        <f>IF(N648="nulová",J648,0)</f>
        <v>0</v>
      </c>
      <c r="BJ648" s="17" t="s">
        <v>80</v>
      </c>
      <c r="BK648" s="161">
        <f>ROUND(I648*H648,2)</f>
        <v>0</v>
      </c>
      <c r="BL648" s="17" t="s">
        <v>208</v>
      </c>
      <c r="BM648" s="160" t="s">
        <v>3046</v>
      </c>
    </row>
    <row r="649" spans="2:65" s="1" customFormat="1" x14ac:dyDescent="0.2">
      <c r="B649" s="32"/>
      <c r="C649" s="254"/>
      <c r="D649" s="255" t="s">
        <v>210</v>
      </c>
      <c r="E649" s="254"/>
      <c r="F649" s="256" t="s">
        <v>2272</v>
      </c>
      <c r="G649" s="254"/>
      <c r="H649" s="254"/>
      <c r="I649" s="96"/>
      <c r="L649" s="32"/>
      <c r="M649" s="162"/>
      <c r="T649" s="56"/>
      <c r="AT649" s="17" t="s">
        <v>210</v>
      </c>
      <c r="AU649" s="17" t="s">
        <v>82</v>
      </c>
    </row>
    <row r="650" spans="2:65" s="12" customFormat="1" x14ac:dyDescent="0.2">
      <c r="B650" s="163"/>
      <c r="C650" s="258"/>
      <c r="D650" s="255" t="s">
        <v>214</v>
      </c>
      <c r="E650" s="259" t="s">
        <v>1</v>
      </c>
      <c r="F650" s="260" t="s">
        <v>2097</v>
      </c>
      <c r="G650" s="258"/>
      <c r="H650" s="259" t="s">
        <v>1</v>
      </c>
      <c r="I650" s="165"/>
      <c r="L650" s="163"/>
      <c r="M650" s="166"/>
      <c r="T650" s="167"/>
      <c r="AT650" s="164" t="s">
        <v>214</v>
      </c>
      <c r="AU650" s="164" t="s">
        <v>82</v>
      </c>
      <c r="AV650" s="12" t="s">
        <v>80</v>
      </c>
      <c r="AW650" s="12" t="s">
        <v>30</v>
      </c>
      <c r="AX650" s="12" t="s">
        <v>73</v>
      </c>
      <c r="AY650" s="164" t="s">
        <v>201</v>
      </c>
    </row>
    <row r="651" spans="2:65" s="12" customFormat="1" ht="22.5" x14ac:dyDescent="0.2">
      <c r="B651" s="163"/>
      <c r="C651" s="258"/>
      <c r="D651" s="255" t="s">
        <v>214</v>
      </c>
      <c r="E651" s="259" t="s">
        <v>1</v>
      </c>
      <c r="F651" s="260" t="s">
        <v>406</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3014</v>
      </c>
      <c r="G652" s="258"/>
      <c r="H652" s="259" t="s">
        <v>1</v>
      </c>
      <c r="I652" s="165"/>
      <c r="L652" s="163"/>
      <c r="M652" s="166"/>
      <c r="T652" s="167"/>
      <c r="AT652" s="164" t="s">
        <v>214</v>
      </c>
      <c r="AU652" s="164" t="s">
        <v>82</v>
      </c>
      <c r="AV652" s="12" t="s">
        <v>80</v>
      </c>
      <c r="AW652" s="12" t="s">
        <v>30</v>
      </c>
      <c r="AX652" s="12" t="s">
        <v>73</v>
      </c>
      <c r="AY652" s="164" t="s">
        <v>201</v>
      </c>
    </row>
    <row r="653" spans="2:65" s="12" customFormat="1" x14ac:dyDescent="0.2">
      <c r="B653" s="163"/>
      <c r="C653" s="258"/>
      <c r="D653" s="255" t="s">
        <v>214</v>
      </c>
      <c r="E653" s="259" t="s">
        <v>1</v>
      </c>
      <c r="F653" s="260" t="s">
        <v>3044</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80</v>
      </c>
      <c r="G654" s="261"/>
      <c r="H654" s="264">
        <v>1</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1</v>
      </c>
      <c r="I655" s="175"/>
      <c r="L655" s="173"/>
      <c r="M655" s="176"/>
      <c r="T655" s="177"/>
      <c r="AT655" s="174" t="s">
        <v>214</v>
      </c>
      <c r="AU655" s="174" t="s">
        <v>82</v>
      </c>
      <c r="AV655" s="14" t="s">
        <v>208</v>
      </c>
      <c r="AW655" s="14" t="s">
        <v>30</v>
      </c>
      <c r="AX655" s="14" t="s">
        <v>80</v>
      </c>
      <c r="AY655" s="174" t="s">
        <v>201</v>
      </c>
    </row>
    <row r="656" spans="2:65" s="1" customFormat="1" ht="16.5" customHeight="1" x14ac:dyDescent="0.2">
      <c r="B656" s="152"/>
      <c r="C656" s="271" t="s">
        <v>533</v>
      </c>
      <c r="D656" s="271" t="s">
        <v>401</v>
      </c>
      <c r="E656" s="272" t="s">
        <v>572</v>
      </c>
      <c r="F656" s="273" t="s">
        <v>573</v>
      </c>
      <c r="G656" s="274" t="s">
        <v>536</v>
      </c>
      <c r="H656" s="275">
        <v>1</v>
      </c>
      <c r="I656" s="179"/>
      <c r="J656" s="180">
        <f>ROUND(I656*H656,2)</f>
        <v>0</v>
      </c>
      <c r="K656" s="178" t="s">
        <v>207</v>
      </c>
      <c r="L656" s="181"/>
      <c r="M656" s="182" t="s">
        <v>1</v>
      </c>
      <c r="N656" s="183" t="s">
        <v>38</v>
      </c>
      <c r="P656" s="158">
        <f>O656*H656</f>
        <v>0</v>
      </c>
      <c r="Q656" s="158">
        <v>9.1999999999999998E-3</v>
      </c>
      <c r="R656" s="158">
        <f>Q656*H656</f>
        <v>9.1999999999999998E-3</v>
      </c>
      <c r="S656" s="158">
        <v>0</v>
      </c>
      <c r="T656" s="159">
        <f>S656*H656</f>
        <v>0</v>
      </c>
      <c r="AR656" s="160" t="s">
        <v>266</v>
      </c>
      <c r="AT656" s="160" t="s">
        <v>401</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3047</v>
      </c>
    </row>
    <row r="657" spans="2:65" s="1" customFormat="1" x14ac:dyDescent="0.2">
      <c r="B657" s="32"/>
      <c r="C657" s="254"/>
      <c r="D657" s="255" t="s">
        <v>210</v>
      </c>
      <c r="E657" s="254"/>
      <c r="F657" s="256" t="s">
        <v>573</v>
      </c>
      <c r="G657" s="254"/>
      <c r="H657" s="254"/>
      <c r="I657" s="96"/>
      <c r="L657" s="32"/>
      <c r="M657" s="162"/>
      <c r="T657" s="56"/>
      <c r="AT657" s="17" t="s">
        <v>210</v>
      </c>
      <c r="AU657" s="17" t="s">
        <v>82</v>
      </c>
    </row>
    <row r="658" spans="2:65" s="12" customFormat="1" x14ac:dyDescent="0.2">
      <c r="B658" s="163"/>
      <c r="C658" s="258"/>
      <c r="D658" s="255" t="s">
        <v>214</v>
      </c>
      <c r="E658" s="259" t="s">
        <v>1</v>
      </c>
      <c r="F658" s="260" t="s">
        <v>2097</v>
      </c>
      <c r="G658" s="258"/>
      <c r="H658" s="259" t="s">
        <v>1</v>
      </c>
      <c r="I658" s="165"/>
      <c r="L658" s="163"/>
      <c r="M658" s="166"/>
      <c r="T658" s="167"/>
      <c r="AT658" s="164" t="s">
        <v>214</v>
      </c>
      <c r="AU658" s="164" t="s">
        <v>82</v>
      </c>
      <c r="AV658" s="12" t="s">
        <v>80</v>
      </c>
      <c r="AW658" s="12" t="s">
        <v>30</v>
      </c>
      <c r="AX658" s="12" t="s">
        <v>73</v>
      </c>
      <c r="AY658" s="164" t="s">
        <v>201</v>
      </c>
    </row>
    <row r="659" spans="2:65" s="12" customFormat="1" ht="22.5" x14ac:dyDescent="0.2">
      <c r="B659" s="163"/>
      <c r="C659" s="258"/>
      <c r="D659" s="255" t="s">
        <v>214</v>
      </c>
      <c r="E659" s="259" t="s">
        <v>1</v>
      </c>
      <c r="F659" s="260" t="s">
        <v>406</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3014</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3045</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80</v>
      </c>
      <c r="G662" s="261"/>
      <c r="H662" s="264">
        <v>1</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1</v>
      </c>
      <c r="I663" s="175"/>
      <c r="L663" s="173"/>
      <c r="M663" s="176"/>
      <c r="T663" s="177"/>
      <c r="AT663" s="174" t="s">
        <v>214</v>
      </c>
      <c r="AU663" s="174" t="s">
        <v>82</v>
      </c>
      <c r="AV663" s="14" t="s">
        <v>208</v>
      </c>
      <c r="AW663" s="14" t="s">
        <v>30</v>
      </c>
      <c r="AX663" s="14" t="s">
        <v>80</v>
      </c>
      <c r="AY663" s="174" t="s">
        <v>201</v>
      </c>
    </row>
    <row r="664" spans="2:65" s="1" customFormat="1" ht="16.5" customHeight="1" x14ac:dyDescent="0.2">
      <c r="B664" s="152"/>
      <c r="C664" s="271" t="s">
        <v>540</v>
      </c>
      <c r="D664" s="271" t="s">
        <v>401</v>
      </c>
      <c r="E664" s="272" t="s">
        <v>914</v>
      </c>
      <c r="F664" s="273" t="s">
        <v>915</v>
      </c>
      <c r="G664" s="274" t="s">
        <v>536</v>
      </c>
      <c r="H664" s="275">
        <v>1</v>
      </c>
      <c r="I664" s="179"/>
      <c r="J664" s="180">
        <f>ROUND(I664*H664,2)</f>
        <v>0</v>
      </c>
      <c r="K664" s="178" t="s">
        <v>207</v>
      </c>
      <c r="L664" s="181"/>
      <c r="M664" s="182" t="s">
        <v>1</v>
      </c>
      <c r="N664" s="183" t="s">
        <v>38</v>
      </c>
      <c r="P664" s="158">
        <f>O664*H664</f>
        <v>0</v>
      </c>
      <c r="Q664" s="158">
        <v>8.8000000000000005E-3</v>
      </c>
      <c r="R664" s="158">
        <f>Q664*H664</f>
        <v>8.8000000000000005E-3</v>
      </c>
      <c r="S664" s="158">
        <v>0</v>
      </c>
      <c r="T664" s="159">
        <f>S664*H664</f>
        <v>0</v>
      </c>
      <c r="AR664" s="160" t="s">
        <v>266</v>
      </c>
      <c r="AT664" s="160" t="s">
        <v>401</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3048</v>
      </c>
    </row>
    <row r="665" spans="2:65" s="1" customFormat="1" x14ac:dyDescent="0.2">
      <c r="B665" s="32"/>
      <c r="C665" s="254"/>
      <c r="D665" s="255" t="s">
        <v>210</v>
      </c>
      <c r="E665" s="254"/>
      <c r="F665" s="256" t="s">
        <v>915</v>
      </c>
      <c r="G665" s="254"/>
      <c r="H665" s="254"/>
      <c r="I665" s="96"/>
      <c r="L665" s="32"/>
      <c r="M665" s="162"/>
      <c r="T665" s="56"/>
      <c r="AT665" s="17" t="s">
        <v>210</v>
      </c>
      <c r="AU665" s="17" t="s">
        <v>82</v>
      </c>
    </row>
    <row r="666" spans="2:65" s="12" customFormat="1" x14ac:dyDescent="0.2">
      <c r="B666" s="163"/>
      <c r="C666" s="258"/>
      <c r="D666" s="255" t="s">
        <v>214</v>
      </c>
      <c r="E666" s="259" t="s">
        <v>1</v>
      </c>
      <c r="F666" s="260" t="s">
        <v>2097</v>
      </c>
      <c r="G666" s="258"/>
      <c r="H666" s="259" t="s">
        <v>1</v>
      </c>
      <c r="I666" s="165"/>
      <c r="L666" s="163"/>
      <c r="M666" s="166"/>
      <c r="T666" s="167"/>
      <c r="AT666" s="164" t="s">
        <v>214</v>
      </c>
      <c r="AU666" s="164" t="s">
        <v>82</v>
      </c>
      <c r="AV666" s="12" t="s">
        <v>80</v>
      </c>
      <c r="AW666" s="12" t="s">
        <v>30</v>
      </c>
      <c r="AX666" s="12" t="s">
        <v>73</v>
      </c>
      <c r="AY666" s="164" t="s">
        <v>201</v>
      </c>
    </row>
    <row r="667" spans="2:65" s="12" customFormat="1" ht="22.5" x14ac:dyDescent="0.2">
      <c r="B667" s="163"/>
      <c r="C667" s="258"/>
      <c r="D667" s="255" t="s">
        <v>214</v>
      </c>
      <c r="E667" s="259" t="s">
        <v>1</v>
      </c>
      <c r="F667" s="260" t="s">
        <v>406</v>
      </c>
      <c r="G667" s="258"/>
      <c r="H667" s="259" t="s">
        <v>1</v>
      </c>
      <c r="I667" s="165"/>
      <c r="L667" s="163"/>
      <c r="M667" s="166"/>
      <c r="T667" s="167"/>
      <c r="AT667" s="164" t="s">
        <v>214</v>
      </c>
      <c r="AU667" s="164" t="s">
        <v>82</v>
      </c>
      <c r="AV667" s="12" t="s">
        <v>80</v>
      </c>
      <c r="AW667" s="12" t="s">
        <v>30</v>
      </c>
      <c r="AX667" s="12" t="s">
        <v>73</v>
      </c>
      <c r="AY667" s="164" t="s">
        <v>201</v>
      </c>
    </row>
    <row r="668" spans="2:65" s="12" customFormat="1" x14ac:dyDescent="0.2">
      <c r="B668" s="163"/>
      <c r="C668" s="258"/>
      <c r="D668" s="255" t="s">
        <v>214</v>
      </c>
      <c r="E668" s="259" t="s">
        <v>1</v>
      </c>
      <c r="F668" s="260" t="s">
        <v>3014</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2051</v>
      </c>
      <c r="G669" s="258"/>
      <c r="H669" s="259" t="s">
        <v>1</v>
      </c>
      <c r="I669" s="165"/>
      <c r="L669" s="163"/>
      <c r="M669" s="166"/>
      <c r="T669" s="167"/>
      <c r="AT669" s="164" t="s">
        <v>214</v>
      </c>
      <c r="AU669" s="164" t="s">
        <v>82</v>
      </c>
      <c r="AV669" s="12" t="s">
        <v>80</v>
      </c>
      <c r="AW669" s="12" t="s">
        <v>30</v>
      </c>
      <c r="AX669" s="12" t="s">
        <v>73</v>
      </c>
      <c r="AY669" s="164" t="s">
        <v>201</v>
      </c>
    </row>
    <row r="670" spans="2:65" s="13" customFormat="1" x14ac:dyDescent="0.2">
      <c r="B670" s="168"/>
      <c r="C670" s="261"/>
      <c r="D670" s="255" t="s">
        <v>214</v>
      </c>
      <c r="E670" s="262" t="s">
        <v>1</v>
      </c>
      <c r="F670" s="263" t="s">
        <v>80</v>
      </c>
      <c r="G670" s="261"/>
      <c r="H670" s="264">
        <v>1</v>
      </c>
      <c r="I670" s="170"/>
      <c r="L670" s="168"/>
      <c r="M670" s="171"/>
      <c r="T670" s="172"/>
      <c r="AT670" s="169" t="s">
        <v>214</v>
      </c>
      <c r="AU670" s="169" t="s">
        <v>82</v>
      </c>
      <c r="AV670" s="13" t="s">
        <v>82</v>
      </c>
      <c r="AW670" s="13" t="s">
        <v>30</v>
      </c>
      <c r="AX670" s="13" t="s">
        <v>73</v>
      </c>
      <c r="AY670" s="169" t="s">
        <v>201</v>
      </c>
    </row>
    <row r="671" spans="2:65" s="14" customFormat="1" x14ac:dyDescent="0.2">
      <c r="B671" s="173"/>
      <c r="C671" s="265"/>
      <c r="D671" s="255" t="s">
        <v>214</v>
      </c>
      <c r="E671" s="266" t="s">
        <v>1</v>
      </c>
      <c r="F671" s="267" t="s">
        <v>221</v>
      </c>
      <c r="G671" s="265"/>
      <c r="H671" s="268">
        <v>1</v>
      </c>
      <c r="I671" s="175"/>
      <c r="L671" s="173"/>
      <c r="M671" s="176"/>
      <c r="T671" s="177"/>
      <c r="AT671" s="174" t="s">
        <v>214</v>
      </c>
      <c r="AU671" s="174" t="s">
        <v>82</v>
      </c>
      <c r="AV671" s="14" t="s">
        <v>208</v>
      </c>
      <c r="AW671" s="14" t="s">
        <v>30</v>
      </c>
      <c r="AX671" s="14" t="s">
        <v>80</v>
      </c>
      <c r="AY671" s="174" t="s">
        <v>201</v>
      </c>
    </row>
    <row r="672" spans="2:65" s="1" customFormat="1" ht="24" customHeight="1" x14ac:dyDescent="0.2">
      <c r="B672" s="152"/>
      <c r="C672" s="249" t="s">
        <v>545</v>
      </c>
      <c r="D672" s="249" t="s">
        <v>203</v>
      </c>
      <c r="E672" s="250" t="s">
        <v>576</v>
      </c>
      <c r="F672" s="251" t="s">
        <v>577</v>
      </c>
      <c r="G672" s="252" t="s">
        <v>536</v>
      </c>
      <c r="H672" s="253">
        <v>8</v>
      </c>
      <c r="I672" s="154"/>
      <c r="J672" s="155">
        <f>ROUND(I672*H672,2)</f>
        <v>0</v>
      </c>
      <c r="K672" s="153" t="s">
        <v>207</v>
      </c>
      <c r="L672" s="32"/>
      <c r="M672" s="156" t="s">
        <v>1</v>
      </c>
      <c r="N672" s="157" t="s">
        <v>38</v>
      </c>
      <c r="P672" s="158">
        <f>O672*H672</f>
        <v>0</v>
      </c>
      <c r="Q672" s="158">
        <v>1.67E-3</v>
      </c>
      <c r="R672" s="158">
        <f>Q672*H672</f>
        <v>1.336E-2</v>
      </c>
      <c r="S672" s="158">
        <v>0</v>
      </c>
      <c r="T672" s="159">
        <f>S672*H672</f>
        <v>0</v>
      </c>
      <c r="AR672" s="160" t="s">
        <v>208</v>
      </c>
      <c r="AT672" s="160" t="s">
        <v>203</v>
      </c>
      <c r="AU672" s="160" t="s">
        <v>82</v>
      </c>
      <c r="AY672" s="17" t="s">
        <v>201</v>
      </c>
      <c r="BE672" s="161">
        <f>IF(N672="základní",J672,0)</f>
        <v>0</v>
      </c>
      <c r="BF672" s="161">
        <f>IF(N672="snížená",J672,0)</f>
        <v>0</v>
      </c>
      <c r="BG672" s="161">
        <f>IF(N672="zákl. přenesená",J672,0)</f>
        <v>0</v>
      </c>
      <c r="BH672" s="161">
        <f>IF(N672="sníž. přenesená",J672,0)</f>
        <v>0</v>
      </c>
      <c r="BI672" s="161">
        <f>IF(N672="nulová",J672,0)</f>
        <v>0</v>
      </c>
      <c r="BJ672" s="17" t="s">
        <v>80</v>
      </c>
      <c r="BK672" s="161">
        <f>ROUND(I672*H672,2)</f>
        <v>0</v>
      </c>
      <c r="BL672" s="17" t="s">
        <v>208</v>
      </c>
      <c r="BM672" s="160" t="s">
        <v>3049</v>
      </c>
    </row>
    <row r="673" spans="2:65" s="1" customFormat="1" ht="29.25" x14ac:dyDescent="0.2">
      <c r="B673" s="32"/>
      <c r="C673" s="254"/>
      <c r="D673" s="255" t="s">
        <v>210</v>
      </c>
      <c r="E673" s="254"/>
      <c r="F673" s="256" t="s">
        <v>579</v>
      </c>
      <c r="G673" s="254"/>
      <c r="H673" s="254"/>
      <c r="I673" s="96"/>
      <c r="L673" s="32"/>
      <c r="M673" s="162"/>
      <c r="T673" s="56"/>
      <c r="AT673" s="17" t="s">
        <v>210</v>
      </c>
      <c r="AU673" s="17" t="s">
        <v>82</v>
      </c>
    </row>
    <row r="674" spans="2:65" s="1" customFormat="1" ht="68.25" x14ac:dyDescent="0.2">
      <c r="B674" s="32"/>
      <c r="C674" s="254"/>
      <c r="D674" s="255" t="s">
        <v>212</v>
      </c>
      <c r="E674" s="254"/>
      <c r="F674" s="257" t="s">
        <v>569</v>
      </c>
      <c r="G674" s="254"/>
      <c r="H674" s="254"/>
      <c r="I674" s="96"/>
      <c r="L674" s="32"/>
      <c r="M674" s="162"/>
      <c r="T674" s="56"/>
      <c r="AT674" s="17" t="s">
        <v>212</v>
      </c>
      <c r="AU674" s="17" t="s">
        <v>82</v>
      </c>
    </row>
    <row r="675" spans="2:65" s="12" customFormat="1" x14ac:dyDescent="0.2">
      <c r="B675" s="163"/>
      <c r="C675" s="258"/>
      <c r="D675" s="255" t="s">
        <v>214</v>
      </c>
      <c r="E675" s="259" t="s">
        <v>1</v>
      </c>
      <c r="F675" s="260" t="s">
        <v>2097</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3014</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3050</v>
      </c>
      <c r="G677" s="258"/>
      <c r="H677" s="259" t="s">
        <v>1</v>
      </c>
      <c r="I677" s="165"/>
      <c r="L677" s="163"/>
      <c r="M677" s="166"/>
      <c r="T677" s="167"/>
      <c r="AT677" s="164" t="s">
        <v>214</v>
      </c>
      <c r="AU677" s="164" t="s">
        <v>82</v>
      </c>
      <c r="AV677" s="12" t="s">
        <v>80</v>
      </c>
      <c r="AW677" s="12" t="s">
        <v>30</v>
      </c>
      <c r="AX677" s="12" t="s">
        <v>73</v>
      </c>
      <c r="AY677" s="164" t="s">
        <v>201</v>
      </c>
    </row>
    <row r="678" spans="2:65" s="13" customFormat="1" x14ac:dyDescent="0.2">
      <c r="B678" s="168"/>
      <c r="C678" s="261"/>
      <c r="D678" s="255" t="s">
        <v>214</v>
      </c>
      <c r="E678" s="262" t="s">
        <v>1</v>
      </c>
      <c r="F678" s="263" t="s">
        <v>80</v>
      </c>
      <c r="G678" s="261"/>
      <c r="H678" s="264">
        <v>1</v>
      </c>
      <c r="I678" s="170"/>
      <c r="L678" s="168"/>
      <c r="M678" s="171"/>
      <c r="T678" s="172"/>
      <c r="AT678" s="169" t="s">
        <v>214</v>
      </c>
      <c r="AU678" s="169" t="s">
        <v>82</v>
      </c>
      <c r="AV678" s="13" t="s">
        <v>82</v>
      </c>
      <c r="AW678" s="13" t="s">
        <v>30</v>
      </c>
      <c r="AX678" s="13" t="s">
        <v>73</v>
      </c>
      <c r="AY678" s="169" t="s">
        <v>201</v>
      </c>
    </row>
    <row r="679" spans="2:65" s="12" customFormat="1" x14ac:dyDescent="0.2">
      <c r="B679" s="163"/>
      <c r="C679" s="258"/>
      <c r="D679" s="255" t="s">
        <v>214</v>
      </c>
      <c r="E679" s="259" t="s">
        <v>1</v>
      </c>
      <c r="F679" s="260" t="s">
        <v>3051</v>
      </c>
      <c r="G679" s="258"/>
      <c r="H679" s="259" t="s">
        <v>1</v>
      </c>
      <c r="I679" s="165"/>
      <c r="L679" s="163"/>
      <c r="M679" s="166"/>
      <c r="T679" s="167"/>
      <c r="AT679" s="164" t="s">
        <v>214</v>
      </c>
      <c r="AU679" s="164" t="s">
        <v>82</v>
      </c>
      <c r="AV679" s="12" t="s">
        <v>80</v>
      </c>
      <c r="AW679" s="12" t="s">
        <v>30</v>
      </c>
      <c r="AX679" s="12" t="s">
        <v>73</v>
      </c>
      <c r="AY679" s="164" t="s">
        <v>201</v>
      </c>
    </row>
    <row r="680" spans="2:65" s="13" customFormat="1" x14ac:dyDescent="0.2">
      <c r="B680" s="168"/>
      <c r="C680" s="261"/>
      <c r="D680" s="255" t="s">
        <v>214</v>
      </c>
      <c r="E680" s="262" t="s">
        <v>1</v>
      </c>
      <c r="F680" s="263" t="s">
        <v>231</v>
      </c>
      <c r="G680" s="261"/>
      <c r="H680" s="264">
        <v>3</v>
      </c>
      <c r="I680" s="170"/>
      <c r="L680" s="168"/>
      <c r="M680" s="171"/>
      <c r="T680" s="172"/>
      <c r="AT680" s="169" t="s">
        <v>214</v>
      </c>
      <c r="AU680" s="169" t="s">
        <v>82</v>
      </c>
      <c r="AV680" s="13" t="s">
        <v>82</v>
      </c>
      <c r="AW680" s="13" t="s">
        <v>30</v>
      </c>
      <c r="AX680" s="13" t="s">
        <v>73</v>
      </c>
      <c r="AY680" s="169" t="s">
        <v>201</v>
      </c>
    </row>
    <row r="681" spans="2:65" s="12" customFormat="1" x14ac:dyDescent="0.2">
      <c r="B681" s="163"/>
      <c r="C681" s="258"/>
      <c r="D681" s="255" t="s">
        <v>214</v>
      </c>
      <c r="E681" s="259" t="s">
        <v>1</v>
      </c>
      <c r="F681" s="260" t="s">
        <v>3052</v>
      </c>
      <c r="G681" s="258"/>
      <c r="H681" s="259" t="s">
        <v>1</v>
      </c>
      <c r="I681" s="165"/>
      <c r="L681" s="163"/>
      <c r="M681" s="166"/>
      <c r="T681" s="167"/>
      <c r="AT681" s="164" t="s">
        <v>214</v>
      </c>
      <c r="AU681" s="164" t="s">
        <v>82</v>
      </c>
      <c r="AV681" s="12" t="s">
        <v>80</v>
      </c>
      <c r="AW681" s="12" t="s">
        <v>30</v>
      </c>
      <c r="AX681" s="12" t="s">
        <v>73</v>
      </c>
      <c r="AY681" s="164" t="s">
        <v>201</v>
      </c>
    </row>
    <row r="682" spans="2:65" s="13" customFormat="1" x14ac:dyDescent="0.2">
      <c r="B682" s="168"/>
      <c r="C682" s="261"/>
      <c r="D682" s="255" t="s">
        <v>214</v>
      </c>
      <c r="E682" s="262" t="s">
        <v>1</v>
      </c>
      <c r="F682" s="263" t="s">
        <v>82</v>
      </c>
      <c r="G682" s="261"/>
      <c r="H682" s="264">
        <v>2</v>
      </c>
      <c r="I682" s="170"/>
      <c r="L682" s="168"/>
      <c r="M682" s="171"/>
      <c r="T682" s="172"/>
      <c r="AT682" s="169" t="s">
        <v>214</v>
      </c>
      <c r="AU682" s="169" t="s">
        <v>82</v>
      </c>
      <c r="AV682" s="13" t="s">
        <v>82</v>
      </c>
      <c r="AW682" s="13" t="s">
        <v>30</v>
      </c>
      <c r="AX682" s="13" t="s">
        <v>73</v>
      </c>
      <c r="AY682" s="169" t="s">
        <v>201</v>
      </c>
    </row>
    <row r="683" spans="2:65" s="12" customFormat="1" x14ac:dyDescent="0.2">
      <c r="B683" s="163"/>
      <c r="C683" s="258"/>
      <c r="D683" s="255" t="s">
        <v>214</v>
      </c>
      <c r="E683" s="259" t="s">
        <v>1</v>
      </c>
      <c r="F683" s="260" t="s">
        <v>923</v>
      </c>
      <c r="G683" s="258"/>
      <c r="H683" s="259" t="s">
        <v>1</v>
      </c>
      <c r="I683" s="165"/>
      <c r="L683" s="163"/>
      <c r="M683" s="166"/>
      <c r="T683" s="167"/>
      <c r="AT683" s="164" t="s">
        <v>214</v>
      </c>
      <c r="AU683" s="164" t="s">
        <v>82</v>
      </c>
      <c r="AV683" s="12" t="s">
        <v>80</v>
      </c>
      <c r="AW683" s="12" t="s">
        <v>30</v>
      </c>
      <c r="AX683" s="12" t="s">
        <v>73</v>
      </c>
      <c r="AY683" s="164" t="s">
        <v>201</v>
      </c>
    </row>
    <row r="684" spans="2:65" s="13" customFormat="1" x14ac:dyDescent="0.2">
      <c r="B684" s="168"/>
      <c r="C684" s="261"/>
      <c r="D684" s="255" t="s">
        <v>214</v>
      </c>
      <c r="E684" s="262" t="s">
        <v>1</v>
      </c>
      <c r="F684" s="263" t="s">
        <v>82</v>
      </c>
      <c r="G684" s="261"/>
      <c r="H684" s="264">
        <v>2</v>
      </c>
      <c r="I684" s="170"/>
      <c r="L684" s="168"/>
      <c r="M684" s="171"/>
      <c r="T684" s="172"/>
      <c r="AT684" s="169" t="s">
        <v>214</v>
      </c>
      <c r="AU684" s="169" t="s">
        <v>82</v>
      </c>
      <c r="AV684" s="13" t="s">
        <v>82</v>
      </c>
      <c r="AW684" s="13" t="s">
        <v>30</v>
      </c>
      <c r="AX684" s="13" t="s">
        <v>73</v>
      </c>
      <c r="AY684" s="169" t="s">
        <v>201</v>
      </c>
    </row>
    <row r="685" spans="2:65" s="14" customFormat="1" x14ac:dyDescent="0.2">
      <c r="B685" s="173"/>
      <c r="C685" s="265"/>
      <c r="D685" s="255" t="s">
        <v>214</v>
      </c>
      <c r="E685" s="266" t="s">
        <v>1</v>
      </c>
      <c r="F685" s="267" t="s">
        <v>221</v>
      </c>
      <c r="G685" s="265"/>
      <c r="H685" s="268">
        <v>8</v>
      </c>
      <c r="I685" s="175"/>
      <c r="L685" s="173"/>
      <c r="M685" s="176"/>
      <c r="T685" s="177"/>
      <c r="AT685" s="174" t="s">
        <v>214</v>
      </c>
      <c r="AU685" s="174" t="s">
        <v>82</v>
      </c>
      <c r="AV685" s="14" t="s">
        <v>208</v>
      </c>
      <c r="AW685" s="14" t="s">
        <v>30</v>
      </c>
      <c r="AX685" s="14" t="s">
        <v>80</v>
      </c>
      <c r="AY685" s="174" t="s">
        <v>201</v>
      </c>
    </row>
    <row r="686" spans="2:65" s="1" customFormat="1" ht="16.5" customHeight="1" x14ac:dyDescent="0.2">
      <c r="B686" s="152"/>
      <c r="C686" s="271" t="s">
        <v>552</v>
      </c>
      <c r="D686" s="271" t="s">
        <v>401</v>
      </c>
      <c r="E686" s="272" t="s">
        <v>3053</v>
      </c>
      <c r="F686" s="273" t="s">
        <v>3054</v>
      </c>
      <c r="G686" s="274" t="s">
        <v>536</v>
      </c>
      <c r="H686" s="275">
        <v>1</v>
      </c>
      <c r="I686" s="179"/>
      <c r="J686" s="180">
        <f>ROUND(I686*H686,2)</f>
        <v>0</v>
      </c>
      <c r="K686" s="178" t="s">
        <v>446</v>
      </c>
      <c r="L686" s="181"/>
      <c r="M686" s="182" t="s">
        <v>1</v>
      </c>
      <c r="N686" s="183" t="s">
        <v>38</v>
      </c>
      <c r="P686" s="158">
        <f>O686*H686</f>
        <v>0</v>
      </c>
      <c r="Q686" s="158">
        <v>1E-4</v>
      </c>
      <c r="R686" s="158">
        <f>Q686*H686</f>
        <v>1E-4</v>
      </c>
      <c r="S686" s="158">
        <v>0</v>
      </c>
      <c r="T686" s="159">
        <f>S686*H686</f>
        <v>0</v>
      </c>
      <c r="AR686" s="160" t="s">
        <v>266</v>
      </c>
      <c r="AT686" s="160" t="s">
        <v>401</v>
      </c>
      <c r="AU686" s="160" t="s">
        <v>82</v>
      </c>
      <c r="AY686" s="17" t="s">
        <v>201</v>
      </c>
      <c r="BE686" s="161">
        <f>IF(N686="základní",J686,0)</f>
        <v>0</v>
      </c>
      <c r="BF686" s="161">
        <f>IF(N686="snížená",J686,0)</f>
        <v>0</v>
      </c>
      <c r="BG686" s="161">
        <f>IF(N686="zákl. přenesená",J686,0)</f>
        <v>0</v>
      </c>
      <c r="BH686" s="161">
        <f>IF(N686="sníž. přenesená",J686,0)</f>
        <v>0</v>
      </c>
      <c r="BI686" s="161">
        <f>IF(N686="nulová",J686,0)</f>
        <v>0</v>
      </c>
      <c r="BJ686" s="17" t="s">
        <v>80</v>
      </c>
      <c r="BK686" s="161">
        <f>ROUND(I686*H686,2)</f>
        <v>0</v>
      </c>
      <c r="BL686" s="17" t="s">
        <v>208</v>
      </c>
      <c r="BM686" s="160" t="s">
        <v>3055</v>
      </c>
    </row>
    <row r="687" spans="2:65" s="1" customFormat="1" x14ac:dyDescent="0.2">
      <c r="B687" s="32"/>
      <c r="C687" s="254"/>
      <c r="D687" s="255" t="s">
        <v>210</v>
      </c>
      <c r="E687" s="254"/>
      <c r="F687" s="256" t="s">
        <v>3054</v>
      </c>
      <c r="G687" s="254"/>
      <c r="H687" s="254"/>
      <c r="I687" s="96"/>
      <c r="L687" s="32"/>
      <c r="M687" s="162"/>
      <c r="T687" s="56"/>
      <c r="AT687" s="17" t="s">
        <v>210</v>
      </c>
      <c r="AU687" s="17" t="s">
        <v>82</v>
      </c>
    </row>
    <row r="688" spans="2:65" s="12" customFormat="1" x14ac:dyDescent="0.2">
      <c r="B688" s="163"/>
      <c r="C688" s="258"/>
      <c r="D688" s="255" t="s">
        <v>214</v>
      </c>
      <c r="E688" s="259" t="s">
        <v>1</v>
      </c>
      <c r="F688" s="260" t="s">
        <v>2097</v>
      </c>
      <c r="G688" s="258"/>
      <c r="H688" s="259" t="s">
        <v>1</v>
      </c>
      <c r="I688" s="165"/>
      <c r="L688" s="163"/>
      <c r="M688" s="166"/>
      <c r="T688" s="167"/>
      <c r="AT688" s="164" t="s">
        <v>214</v>
      </c>
      <c r="AU688" s="164" t="s">
        <v>82</v>
      </c>
      <c r="AV688" s="12" t="s">
        <v>80</v>
      </c>
      <c r="AW688" s="12" t="s">
        <v>30</v>
      </c>
      <c r="AX688" s="12" t="s">
        <v>73</v>
      </c>
      <c r="AY688" s="164" t="s">
        <v>201</v>
      </c>
    </row>
    <row r="689" spans="2:65" s="12" customFormat="1" ht="22.5" x14ac:dyDescent="0.2">
      <c r="B689" s="163"/>
      <c r="C689" s="258"/>
      <c r="D689" s="255" t="s">
        <v>214</v>
      </c>
      <c r="E689" s="259" t="s">
        <v>1</v>
      </c>
      <c r="F689" s="260" t="s">
        <v>406</v>
      </c>
      <c r="G689" s="258"/>
      <c r="H689" s="259" t="s">
        <v>1</v>
      </c>
      <c r="I689" s="165"/>
      <c r="L689" s="163"/>
      <c r="M689" s="166"/>
      <c r="T689" s="167"/>
      <c r="AT689" s="164" t="s">
        <v>214</v>
      </c>
      <c r="AU689" s="164" t="s">
        <v>82</v>
      </c>
      <c r="AV689" s="12" t="s">
        <v>80</v>
      </c>
      <c r="AW689" s="12" t="s">
        <v>30</v>
      </c>
      <c r="AX689" s="12" t="s">
        <v>73</v>
      </c>
      <c r="AY689" s="164" t="s">
        <v>201</v>
      </c>
    </row>
    <row r="690" spans="2:65" s="12" customFormat="1" x14ac:dyDescent="0.2">
      <c r="B690" s="163"/>
      <c r="C690" s="258"/>
      <c r="D690" s="255" t="s">
        <v>214</v>
      </c>
      <c r="E690" s="259" t="s">
        <v>1</v>
      </c>
      <c r="F690" s="260" t="s">
        <v>3014</v>
      </c>
      <c r="G690" s="258"/>
      <c r="H690" s="259" t="s">
        <v>1</v>
      </c>
      <c r="I690" s="165"/>
      <c r="L690" s="163"/>
      <c r="M690" s="166"/>
      <c r="T690" s="167"/>
      <c r="AT690" s="164" t="s">
        <v>214</v>
      </c>
      <c r="AU690" s="164" t="s">
        <v>82</v>
      </c>
      <c r="AV690" s="12" t="s">
        <v>80</v>
      </c>
      <c r="AW690" s="12" t="s">
        <v>30</v>
      </c>
      <c r="AX690" s="12" t="s">
        <v>73</v>
      </c>
      <c r="AY690" s="164" t="s">
        <v>201</v>
      </c>
    </row>
    <row r="691" spans="2:65" s="12" customFormat="1" x14ac:dyDescent="0.2">
      <c r="B691" s="163"/>
      <c r="C691" s="258"/>
      <c r="D691" s="255" t="s">
        <v>214</v>
      </c>
      <c r="E691" s="259" t="s">
        <v>1</v>
      </c>
      <c r="F691" s="260" t="s">
        <v>3050</v>
      </c>
      <c r="G691" s="258"/>
      <c r="H691" s="259" t="s">
        <v>1</v>
      </c>
      <c r="I691" s="165"/>
      <c r="L691" s="163"/>
      <c r="M691" s="166"/>
      <c r="T691" s="167"/>
      <c r="AT691" s="164" t="s">
        <v>214</v>
      </c>
      <c r="AU691" s="164" t="s">
        <v>82</v>
      </c>
      <c r="AV691" s="12" t="s">
        <v>80</v>
      </c>
      <c r="AW691" s="12" t="s">
        <v>30</v>
      </c>
      <c r="AX691" s="12" t="s">
        <v>73</v>
      </c>
      <c r="AY691" s="164" t="s">
        <v>201</v>
      </c>
    </row>
    <row r="692" spans="2:65" s="13" customFormat="1" x14ac:dyDescent="0.2">
      <c r="B692" s="168"/>
      <c r="C692" s="261"/>
      <c r="D692" s="255" t="s">
        <v>214</v>
      </c>
      <c r="E692" s="262" t="s">
        <v>1</v>
      </c>
      <c r="F692" s="263" t="s">
        <v>80</v>
      </c>
      <c r="G692" s="261"/>
      <c r="H692" s="264">
        <v>1</v>
      </c>
      <c r="I692" s="170"/>
      <c r="L692" s="168"/>
      <c r="M692" s="171"/>
      <c r="T692" s="172"/>
      <c r="AT692" s="169" t="s">
        <v>214</v>
      </c>
      <c r="AU692" s="169" t="s">
        <v>82</v>
      </c>
      <c r="AV692" s="13" t="s">
        <v>82</v>
      </c>
      <c r="AW692" s="13" t="s">
        <v>30</v>
      </c>
      <c r="AX692" s="13" t="s">
        <v>73</v>
      </c>
      <c r="AY692" s="169" t="s">
        <v>201</v>
      </c>
    </row>
    <row r="693" spans="2:65" s="14" customFormat="1" x14ac:dyDescent="0.2">
      <c r="B693" s="173"/>
      <c r="C693" s="265"/>
      <c r="D693" s="255" t="s">
        <v>214</v>
      </c>
      <c r="E693" s="266" t="s">
        <v>1</v>
      </c>
      <c r="F693" s="267" t="s">
        <v>221</v>
      </c>
      <c r="G693" s="265"/>
      <c r="H693" s="268">
        <v>1</v>
      </c>
      <c r="I693" s="175"/>
      <c r="L693" s="173"/>
      <c r="M693" s="176"/>
      <c r="T693" s="177"/>
      <c r="AT693" s="174" t="s">
        <v>214</v>
      </c>
      <c r="AU693" s="174" t="s">
        <v>82</v>
      </c>
      <c r="AV693" s="14" t="s">
        <v>208</v>
      </c>
      <c r="AW693" s="14" t="s">
        <v>30</v>
      </c>
      <c r="AX693" s="14" t="s">
        <v>80</v>
      </c>
      <c r="AY693" s="174" t="s">
        <v>201</v>
      </c>
    </row>
    <row r="694" spans="2:65" s="1" customFormat="1" ht="24" customHeight="1" x14ac:dyDescent="0.2">
      <c r="B694" s="152"/>
      <c r="C694" s="271" t="s">
        <v>560</v>
      </c>
      <c r="D694" s="271" t="s">
        <v>401</v>
      </c>
      <c r="E694" s="272" t="s">
        <v>583</v>
      </c>
      <c r="F694" s="273" t="s">
        <v>584</v>
      </c>
      <c r="G694" s="274" t="s">
        <v>536</v>
      </c>
      <c r="H694" s="275">
        <v>3</v>
      </c>
      <c r="I694" s="179"/>
      <c r="J694" s="180">
        <f>ROUND(I694*H694,2)</f>
        <v>0</v>
      </c>
      <c r="K694" s="178" t="s">
        <v>207</v>
      </c>
      <c r="L694" s="181"/>
      <c r="M694" s="182" t="s">
        <v>1</v>
      </c>
      <c r="N694" s="183" t="s">
        <v>38</v>
      </c>
      <c r="P694" s="158">
        <f>O694*H694</f>
        <v>0</v>
      </c>
      <c r="Q694" s="158">
        <v>8.6999999999999994E-3</v>
      </c>
      <c r="R694" s="158">
        <f>Q694*H694</f>
        <v>2.6099999999999998E-2</v>
      </c>
      <c r="S694" s="158">
        <v>0</v>
      </c>
      <c r="T694" s="159">
        <f>S694*H694</f>
        <v>0</v>
      </c>
      <c r="AR694" s="160" t="s">
        <v>266</v>
      </c>
      <c r="AT694" s="160" t="s">
        <v>401</v>
      </c>
      <c r="AU694" s="160" t="s">
        <v>82</v>
      </c>
      <c r="AY694" s="17" t="s">
        <v>201</v>
      </c>
      <c r="BE694" s="161">
        <f>IF(N694="základní",J694,0)</f>
        <v>0</v>
      </c>
      <c r="BF694" s="161">
        <f>IF(N694="snížená",J694,0)</f>
        <v>0</v>
      </c>
      <c r="BG694" s="161">
        <f>IF(N694="zákl. přenesená",J694,0)</f>
        <v>0</v>
      </c>
      <c r="BH694" s="161">
        <f>IF(N694="sníž. přenesená",J694,0)</f>
        <v>0</v>
      </c>
      <c r="BI694" s="161">
        <f>IF(N694="nulová",J694,0)</f>
        <v>0</v>
      </c>
      <c r="BJ694" s="17" t="s">
        <v>80</v>
      </c>
      <c r="BK694" s="161">
        <f>ROUND(I694*H694,2)</f>
        <v>0</v>
      </c>
      <c r="BL694" s="17" t="s">
        <v>208</v>
      </c>
      <c r="BM694" s="160" t="s">
        <v>3056</v>
      </c>
    </row>
    <row r="695" spans="2:65" s="1" customFormat="1" ht="19.5" x14ac:dyDescent="0.2">
      <c r="B695" s="32"/>
      <c r="C695" s="254"/>
      <c r="D695" s="255" t="s">
        <v>210</v>
      </c>
      <c r="E695" s="254"/>
      <c r="F695" s="256" t="s">
        <v>584</v>
      </c>
      <c r="G695" s="254"/>
      <c r="H695" s="254"/>
      <c r="I695" s="96"/>
      <c r="L695" s="32"/>
      <c r="M695" s="162"/>
      <c r="T695" s="56"/>
      <c r="AT695" s="17" t="s">
        <v>210</v>
      </c>
      <c r="AU695" s="17" t="s">
        <v>82</v>
      </c>
    </row>
    <row r="696" spans="2:65" s="12" customFormat="1" x14ac:dyDescent="0.2">
      <c r="B696" s="163"/>
      <c r="C696" s="258"/>
      <c r="D696" s="255" t="s">
        <v>214</v>
      </c>
      <c r="E696" s="259" t="s">
        <v>1</v>
      </c>
      <c r="F696" s="260" t="s">
        <v>2097</v>
      </c>
      <c r="G696" s="258"/>
      <c r="H696" s="259" t="s">
        <v>1</v>
      </c>
      <c r="I696" s="165"/>
      <c r="L696" s="163"/>
      <c r="M696" s="166"/>
      <c r="T696" s="167"/>
      <c r="AT696" s="164" t="s">
        <v>214</v>
      </c>
      <c r="AU696" s="164" t="s">
        <v>82</v>
      </c>
      <c r="AV696" s="12" t="s">
        <v>80</v>
      </c>
      <c r="AW696" s="12" t="s">
        <v>30</v>
      </c>
      <c r="AX696" s="12" t="s">
        <v>73</v>
      </c>
      <c r="AY696" s="164" t="s">
        <v>201</v>
      </c>
    </row>
    <row r="697" spans="2:65" s="12" customFormat="1" ht="22.5" x14ac:dyDescent="0.2">
      <c r="B697" s="163"/>
      <c r="C697" s="258"/>
      <c r="D697" s="255" t="s">
        <v>214</v>
      </c>
      <c r="E697" s="259" t="s">
        <v>1</v>
      </c>
      <c r="F697" s="260" t="s">
        <v>406</v>
      </c>
      <c r="G697" s="258"/>
      <c r="H697" s="259" t="s">
        <v>1</v>
      </c>
      <c r="I697" s="165"/>
      <c r="L697" s="163"/>
      <c r="M697" s="166"/>
      <c r="T697" s="167"/>
      <c r="AT697" s="164" t="s">
        <v>214</v>
      </c>
      <c r="AU697" s="164" t="s">
        <v>82</v>
      </c>
      <c r="AV697" s="12" t="s">
        <v>80</v>
      </c>
      <c r="AW697" s="12" t="s">
        <v>30</v>
      </c>
      <c r="AX697" s="12" t="s">
        <v>73</v>
      </c>
      <c r="AY697" s="164" t="s">
        <v>201</v>
      </c>
    </row>
    <row r="698" spans="2:65" s="12" customFormat="1" x14ac:dyDescent="0.2">
      <c r="B698" s="163"/>
      <c r="C698" s="258"/>
      <c r="D698" s="255" t="s">
        <v>214</v>
      </c>
      <c r="E698" s="259" t="s">
        <v>1</v>
      </c>
      <c r="F698" s="260" t="s">
        <v>3014</v>
      </c>
      <c r="G698" s="258"/>
      <c r="H698" s="259" t="s">
        <v>1</v>
      </c>
      <c r="I698" s="165"/>
      <c r="L698" s="163"/>
      <c r="M698" s="166"/>
      <c r="T698" s="167"/>
      <c r="AT698" s="164" t="s">
        <v>214</v>
      </c>
      <c r="AU698" s="164" t="s">
        <v>82</v>
      </c>
      <c r="AV698" s="12" t="s">
        <v>80</v>
      </c>
      <c r="AW698" s="12" t="s">
        <v>30</v>
      </c>
      <c r="AX698" s="12" t="s">
        <v>73</v>
      </c>
      <c r="AY698" s="164" t="s">
        <v>201</v>
      </c>
    </row>
    <row r="699" spans="2:65" s="12" customFormat="1" x14ac:dyDescent="0.2">
      <c r="B699" s="163"/>
      <c r="C699" s="258"/>
      <c r="D699" s="255" t="s">
        <v>214</v>
      </c>
      <c r="E699" s="259" t="s">
        <v>1</v>
      </c>
      <c r="F699" s="260" t="s">
        <v>3051</v>
      </c>
      <c r="G699" s="258"/>
      <c r="H699" s="259" t="s">
        <v>1</v>
      </c>
      <c r="I699" s="165"/>
      <c r="L699" s="163"/>
      <c r="M699" s="166"/>
      <c r="T699" s="167"/>
      <c r="AT699" s="164" t="s">
        <v>214</v>
      </c>
      <c r="AU699" s="164" t="s">
        <v>82</v>
      </c>
      <c r="AV699" s="12" t="s">
        <v>80</v>
      </c>
      <c r="AW699" s="12" t="s">
        <v>30</v>
      </c>
      <c r="AX699" s="12" t="s">
        <v>73</v>
      </c>
      <c r="AY699" s="164" t="s">
        <v>201</v>
      </c>
    </row>
    <row r="700" spans="2:65" s="13" customFormat="1" x14ac:dyDescent="0.2">
      <c r="B700" s="168"/>
      <c r="C700" s="261"/>
      <c r="D700" s="255" t="s">
        <v>214</v>
      </c>
      <c r="E700" s="262" t="s">
        <v>1</v>
      </c>
      <c r="F700" s="263" t="s">
        <v>231</v>
      </c>
      <c r="G700" s="261"/>
      <c r="H700" s="264">
        <v>3</v>
      </c>
      <c r="I700" s="170"/>
      <c r="L700" s="168"/>
      <c r="M700" s="171"/>
      <c r="T700" s="172"/>
      <c r="AT700" s="169" t="s">
        <v>214</v>
      </c>
      <c r="AU700" s="169" t="s">
        <v>82</v>
      </c>
      <c r="AV700" s="13" t="s">
        <v>82</v>
      </c>
      <c r="AW700" s="13" t="s">
        <v>30</v>
      </c>
      <c r="AX700" s="13" t="s">
        <v>73</v>
      </c>
      <c r="AY700" s="169" t="s">
        <v>201</v>
      </c>
    </row>
    <row r="701" spans="2:65" s="14" customFormat="1" x14ac:dyDescent="0.2">
      <c r="B701" s="173"/>
      <c r="C701" s="265"/>
      <c r="D701" s="255" t="s">
        <v>214</v>
      </c>
      <c r="E701" s="266" t="s">
        <v>1</v>
      </c>
      <c r="F701" s="267" t="s">
        <v>221</v>
      </c>
      <c r="G701" s="265"/>
      <c r="H701" s="268">
        <v>3</v>
      </c>
      <c r="I701" s="175"/>
      <c r="L701" s="173"/>
      <c r="M701" s="176"/>
      <c r="T701" s="177"/>
      <c r="AT701" s="174" t="s">
        <v>214</v>
      </c>
      <c r="AU701" s="174" t="s">
        <v>82</v>
      </c>
      <c r="AV701" s="14" t="s">
        <v>208</v>
      </c>
      <c r="AW701" s="14" t="s">
        <v>30</v>
      </c>
      <c r="AX701" s="14" t="s">
        <v>80</v>
      </c>
      <c r="AY701" s="174" t="s">
        <v>201</v>
      </c>
    </row>
    <row r="702" spans="2:65" s="1" customFormat="1" ht="16.5" customHeight="1" x14ac:dyDescent="0.2">
      <c r="B702" s="152"/>
      <c r="C702" s="271" t="s">
        <v>564</v>
      </c>
      <c r="D702" s="271" t="s">
        <v>401</v>
      </c>
      <c r="E702" s="272" t="s">
        <v>2279</v>
      </c>
      <c r="F702" s="273" t="s">
        <v>2280</v>
      </c>
      <c r="G702" s="274" t="s">
        <v>536</v>
      </c>
      <c r="H702" s="275">
        <v>2</v>
      </c>
      <c r="I702" s="179"/>
      <c r="J702" s="180">
        <f>ROUND(I702*H702,2)</f>
        <v>0</v>
      </c>
      <c r="K702" s="178" t="s">
        <v>446</v>
      </c>
      <c r="L702" s="181"/>
      <c r="M702" s="182" t="s">
        <v>1</v>
      </c>
      <c r="N702" s="183" t="s">
        <v>38</v>
      </c>
      <c r="P702" s="158">
        <f>O702*H702</f>
        <v>0</v>
      </c>
      <c r="Q702" s="158">
        <v>8.8000000000000005E-3</v>
      </c>
      <c r="R702" s="158">
        <f>Q702*H702</f>
        <v>1.7600000000000001E-2</v>
      </c>
      <c r="S702" s="158">
        <v>0</v>
      </c>
      <c r="T702" s="159">
        <f>S702*H702</f>
        <v>0</v>
      </c>
      <c r="AR702" s="160" t="s">
        <v>266</v>
      </c>
      <c r="AT702" s="160" t="s">
        <v>401</v>
      </c>
      <c r="AU702" s="160" t="s">
        <v>82</v>
      </c>
      <c r="AY702" s="17" t="s">
        <v>201</v>
      </c>
      <c r="BE702" s="161">
        <f>IF(N702="základní",J702,0)</f>
        <v>0</v>
      </c>
      <c r="BF702" s="161">
        <f>IF(N702="snížená",J702,0)</f>
        <v>0</v>
      </c>
      <c r="BG702" s="161">
        <f>IF(N702="zákl. přenesená",J702,0)</f>
        <v>0</v>
      </c>
      <c r="BH702" s="161">
        <f>IF(N702="sníž. přenesená",J702,0)</f>
        <v>0</v>
      </c>
      <c r="BI702" s="161">
        <f>IF(N702="nulová",J702,0)</f>
        <v>0</v>
      </c>
      <c r="BJ702" s="17" t="s">
        <v>80</v>
      </c>
      <c r="BK702" s="161">
        <f>ROUND(I702*H702,2)</f>
        <v>0</v>
      </c>
      <c r="BL702" s="17" t="s">
        <v>208</v>
      </c>
      <c r="BM702" s="160" t="s">
        <v>3057</v>
      </c>
    </row>
    <row r="703" spans="2:65" s="1" customFormat="1" x14ac:dyDescent="0.2">
      <c r="B703" s="32"/>
      <c r="C703" s="254"/>
      <c r="D703" s="255" t="s">
        <v>210</v>
      </c>
      <c r="E703" s="254"/>
      <c r="F703" s="256" t="s">
        <v>2280</v>
      </c>
      <c r="G703" s="254"/>
      <c r="H703" s="254"/>
      <c r="I703" s="96"/>
      <c r="L703" s="32"/>
      <c r="M703" s="162"/>
      <c r="T703" s="56"/>
      <c r="AT703" s="17" t="s">
        <v>210</v>
      </c>
      <c r="AU703" s="17" t="s">
        <v>82</v>
      </c>
    </row>
    <row r="704" spans="2:65" s="12" customFormat="1" x14ac:dyDescent="0.2">
      <c r="B704" s="163"/>
      <c r="C704" s="258"/>
      <c r="D704" s="255" t="s">
        <v>214</v>
      </c>
      <c r="E704" s="259" t="s">
        <v>1</v>
      </c>
      <c r="F704" s="260" t="s">
        <v>2097</v>
      </c>
      <c r="G704" s="258"/>
      <c r="H704" s="259" t="s">
        <v>1</v>
      </c>
      <c r="I704" s="165"/>
      <c r="L704" s="163"/>
      <c r="M704" s="166"/>
      <c r="T704" s="167"/>
      <c r="AT704" s="164" t="s">
        <v>214</v>
      </c>
      <c r="AU704" s="164" t="s">
        <v>82</v>
      </c>
      <c r="AV704" s="12" t="s">
        <v>80</v>
      </c>
      <c r="AW704" s="12" t="s">
        <v>30</v>
      </c>
      <c r="AX704" s="12" t="s">
        <v>73</v>
      </c>
      <c r="AY704" s="164" t="s">
        <v>201</v>
      </c>
    </row>
    <row r="705" spans="2:65" s="12" customFormat="1" ht="22.5" x14ac:dyDescent="0.2">
      <c r="B705" s="163"/>
      <c r="C705" s="258"/>
      <c r="D705" s="255" t="s">
        <v>214</v>
      </c>
      <c r="E705" s="259" t="s">
        <v>1</v>
      </c>
      <c r="F705" s="260" t="s">
        <v>406</v>
      </c>
      <c r="G705" s="258"/>
      <c r="H705" s="259" t="s">
        <v>1</v>
      </c>
      <c r="I705" s="165"/>
      <c r="L705" s="163"/>
      <c r="M705" s="166"/>
      <c r="T705" s="167"/>
      <c r="AT705" s="164" t="s">
        <v>214</v>
      </c>
      <c r="AU705" s="164" t="s">
        <v>82</v>
      </c>
      <c r="AV705" s="12" t="s">
        <v>80</v>
      </c>
      <c r="AW705" s="12" t="s">
        <v>30</v>
      </c>
      <c r="AX705" s="12" t="s">
        <v>73</v>
      </c>
      <c r="AY705" s="164" t="s">
        <v>201</v>
      </c>
    </row>
    <row r="706" spans="2:65" s="12" customFormat="1" x14ac:dyDescent="0.2">
      <c r="B706" s="163"/>
      <c r="C706" s="258"/>
      <c r="D706" s="255" t="s">
        <v>214</v>
      </c>
      <c r="E706" s="259" t="s">
        <v>1</v>
      </c>
      <c r="F706" s="260" t="s">
        <v>3014</v>
      </c>
      <c r="G706" s="258"/>
      <c r="H706" s="259" t="s">
        <v>1</v>
      </c>
      <c r="I706" s="165"/>
      <c r="L706" s="163"/>
      <c r="M706" s="166"/>
      <c r="T706" s="167"/>
      <c r="AT706" s="164" t="s">
        <v>214</v>
      </c>
      <c r="AU706" s="164" t="s">
        <v>82</v>
      </c>
      <c r="AV706" s="12" t="s">
        <v>80</v>
      </c>
      <c r="AW706" s="12" t="s">
        <v>30</v>
      </c>
      <c r="AX706" s="12" t="s">
        <v>73</v>
      </c>
      <c r="AY706" s="164" t="s">
        <v>201</v>
      </c>
    </row>
    <row r="707" spans="2:65" s="12" customFormat="1" x14ac:dyDescent="0.2">
      <c r="B707" s="163"/>
      <c r="C707" s="258"/>
      <c r="D707" s="255" t="s">
        <v>214</v>
      </c>
      <c r="E707" s="259" t="s">
        <v>1</v>
      </c>
      <c r="F707" s="260" t="s">
        <v>3052</v>
      </c>
      <c r="G707" s="258"/>
      <c r="H707" s="259" t="s">
        <v>1</v>
      </c>
      <c r="I707" s="165"/>
      <c r="L707" s="163"/>
      <c r="M707" s="166"/>
      <c r="T707" s="167"/>
      <c r="AT707" s="164" t="s">
        <v>214</v>
      </c>
      <c r="AU707" s="164" t="s">
        <v>82</v>
      </c>
      <c r="AV707" s="12" t="s">
        <v>80</v>
      </c>
      <c r="AW707" s="12" t="s">
        <v>30</v>
      </c>
      <c r="AX707" s="12" t="s">
        <v>73</v>
      </c>
      <c r="AY707" s="164" t="s">
        <v>201</v>
      </c>
    </row>
    <row r="708" spans="2:65" s="13" customFormat="1" x14ac:dyDescent="0.2">
      <c r="B708" s="168"/>
      <c r="C708" s="261"/>
      <c r="D708" s="255" t="s">
        <v>214</v>
      </c>
      <c r="E708" s="262" t="s">
        <v>1</v>
      </c>
      <c r="F708" s="263" t="s">
        <v>82</v>
      </c>
      <c r="G708" s="261"/>
      <c r="H708" s="264">
        <v>2</v>
      </c>
      <c r="I708" s="170"/>
      <c r="L708" s="168"/>
      <c r="M708" s="171"/>
      <c r="T708" s="172"/>
      <c r="AT708" s="169" t="s">
        <v>214</v>
      </c>
      <c r="AU708" s="169" t="s">
        <v>82</v>
      </c>
      <c r="AV708" s="13" t="s">
        <v>82</v>
      </c>
      <c r="AW708" s="13" t="s">
        <v>30</v>
      </c>
      <c r="AX708" s="13" t="s">
        <v>73</v>
      </c>
      <c r="AY708" s="169" t="s">
        <v>201</v>
      </c>
    </row>
    <row r="709" spans="2:65" s="14" customFormat="1" x14ac:dyDescent="0.2">
      <c r="B709" s="173"/>
      <c r="C709" s="265"/>
      <c r="D709" s="255" t="s">
        <v>214</v>
      </c>
      <c r="E709" s="266" t="s">
        <v>1</v>
      </c>
      <c r="F709" s="267" t="s">
        <v>221</v>
      </c>
      <c r="G709" s="265"/>
      <c r="H709" s="268">
        <v>2</v>
      </c>
      <c r="I709" s="175"/>
      <c r="L709" s="173"/>
      <c r="M709" s="176"/>
      <c r="T709" s="177"/>
      <c r="AT709" s="174" t="s">
        <v>214</v>
      </c>
      <c r="AU709" s="174" t="s">
        <v>82</v>
      </c>
      <c r="AV709" s="14" t="s">
        <v>208</v>
      </c>
      <c r="AW709" s="14" t="s">
        <v>30</v>
      </c>
      <c r="AX709" s="14" t="s">
        <v>80</v>
      </c>
      <c r="AY709" s="174" t="s">
        <v>201</v>
      </c>
    </row>
    <row r="710" spans="2:65" s="1" customFormat="1" ht="24" customHeight="1" x14ac:dyDescent="0.2">
      <c r="B710" s="152"/>
      <c r="C710" s="271" t="s">
        <v>571</v>
      </c>
      <c r="D710" s="271" t="s">
        <v>401</v>
      </c>
      <c r="E710" s="272" t="s">
        <v>587</v>
      </c>
      <c r="F710" s="273" t="s">
        <v>588</v>
      </c>
      <c r="G710" s="274" t="s">
        <v>536</v>
      </c>
      <c r="H710" s="275">
        <v>2</v>
      </c>
      <c r="I710" s="179"/>
      <c r="J710" s="180">
        <f>ROUND(I710*H710,2)</f>
        <v>0</v>
      </c>
      <c r="K710" s="178" t="s">
        <v>207</v>
      </c>
      <c r="L710" s="181"/>
      <c r="M710" s="182" t="s">
        <v>1</v>
      </c>
      <c r="N710" s="183" t="s">
        <v>38</v>
      </c>
      <c r="P710" s="158">
        <f>O710*H710</f>
        <v>0</v>
      </c>
      <c r="Q710" s="158">
        <v>9.7000000000000003E-3</v>
      </c>
      <c r="R710" s="158">
        <f>Q710*H710</f>
        <v>1.9400000000000001E-2</v>
      </c>
      <c r="S710" s="158">
        <v>0</v>
      </c>
      <c r="T710" s="159">
        <f>S710*H710</f>
        <v>0</v>
      </c>
      <c r="AR710" s="160" t="s">
        <v>266</v>
      </c>
      <c r="AT710" s="160" t="s">
        <v>401</v>
      </c>
      <c r="AU710" s="160" t="s">
        <v>82</v>
      </c>
      <c r="AY710" s="17" t="s">
        <v>201</v>
      </c>
      <c r="BE710" s="161">
        <f>IF(N710="základní",J710,0)</f>
        <v>0</v>
      </c>
      <c r="BF710" s="161">
        <f>IF(N710="snížená",J710,0)</f>
        <v>0</v>
      </c>
      <c r="BG710" s="161">
        <f>IF(N710="zákl. přenesená",J710,0)</f>
        <v>0</v>
      </c>
      <c r="BH710" s="161">
        <f>IF(N710="sníž. přenesená",J710,0)</f>
        <v>0</v>
      </c>
      <c r="BI710" s="161">
        <f>IF(N710="nulová",J710,0)</f>
        <v>0</v>
      </c>
      <c r="BJ710" s="17" t="s">
        <v>80</v>
      </c>
      <c r="BK710" s="161">
        <f>ROUND(I710*H710,2)</f>
        <v>0</v>
      </c>
      <c r="BL710" s="17" t="s">
        <v>208</v>
      </c>
      <c r="BM710" s="160" t="s">
        <v>3058</v>
      </c>
    </row>
    <row r="711" spans="2:65" s="1" customFormat="1" x14ac:dyDescent="0.2">
      <c r="B711" s="32"/>
      <c r="C711" s="254"/>
      <c r="D711" s="255" t="s">
        <v>210</v>
      </c>
      <c r="E711" s="254"/>
      <c r="F711" s="256" t="s">
        <v>588</v>
      </c>
      <c r="G711" s="254"/>
      <c r="H711" s="254"/>
      <c r="I711" s="96"/>
      <c r="L711" s="32"/>
      <c r="M711" s="162"/>
      <c r="T711" s="56"/>
      <c r="AT711" s="17" t="s">
        <v>210</v>
      </c>
      <c r="AU711" s="17" t="s">
        <v>82</v>
      </c>
    </row>
    <row r="712" spans="2:65" s="12" customFormat="1" x14ac:dyDescent="0.2">
      <c r="B712" s="163"/>
      <c r="C712" s="258"/>
      <c r="D712" s="255" t="s">
        <v>214</v>
      </c>
      <c r="E712" s="259" t="s">
        <v>1</v>
      </c>
      <c r="F712" s="260" t="s">
        <v>2097</v>
      </c>
      <c r="G712" s="258"/>
      <c r="H712" s="259" t="s">
        <v>1</v>
      </c>
      <c r="I712" s="165"/>
      <c r="L712" s="163"/>
      <c r="M712" s="166"/>
      <c r="T712" s="167"/>
      <c r="AT712" s="164" t="s">
        <v>214</v>
      </c>
      <c r="AU712" s="164" t="s">
        <v>82</v>
      </c>
      <c r="AV712" s="12" t="s">
        <v>80</v>
      </c>
      <c r="AW712" s="12" t="s">
        <v>30</v>
      </c>
      <c r="AX712" s="12" t="s">
        <v>73</v>
      </c>
      <c r="AY712" s="164" t="s">
        <v>201</v>
      </c>
    </row>
    <row r="713" spans="2:65" s="12" customFormat="1" ht="22.5" x14ac:dyDescent="0.2">
      <c r="B713" s="163"/>
      <c r="C713" s="258"/>
      <c r="D713" s="255" t="s">
        <v>214</v>
      </c>
      <c r="E713" s="259" t="s">
        <v>1</v>
      </c>
      <c r="F713" s="260" t="s">
        <v>406</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3014</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923</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82</v>
      </c>
      <c r="G716" s="261"/>
      <c r="H716" s="264">
        <v>2</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2</v>
      </c>
      <c r="I717" s="175"/>
      <c r="L717" s="173"/>
      <c r="M717" s="176"/>
      <c r="T717" s="177"/>
      <c r="AT717" s="174" t="s">
        <v>214</v>
      </c>
      <c r="AU717" s="174" t="s">
        <v>82</v>
      </c>
      <c r="AV717" s="14" t="s">
        <v>208</v>
      </c>
      <c r="AW717" s="14" t="s">
        <v>30</v>
      </c>
      <c r="AX717" s="14" t="s">
        <v>80</v>
      </c>
      <c r="AY717" s="174" t="s">
        <v>201</v>
      </c>
    </row>
    <row r="718" spans="2:65" s="1" customFormat="1" ht="16.5" customHeight="1" x14ac:dyDescent="0.2">
      <c r="B718" s="152"/>
      <c r="C718" s="271" t="s">
        <v>575</v>
      </c>
      <c r="D718" s="271" t="s">
        <v>401</v>
      </c>
      <c r="E718" s="272" t="s">
        <v>904</v>
      </c>
      <c r="F718" s="273" t="s">
        <v>905</v>
      </c>
      <c r="G718" s="274" t="s">
        <v>536</v>
      </c>
      <c r="H718" s="275">
        <v>1</v>
      </c>
      <c r="I718" s="179"/>
      <c r="J718" s="180">
        <f>ROUND(I718*H718,2)</f>
        <v>0</v>
      </c>
      <c r="K718" s="178" t="s">
        <v>446</v>
      </c>
      <c r="L718" s="181"/>
      <c r="M718" s="182" t="s">
        <v>1</v>
      </c>
      <c r="N718" s="183" t="s">
        <v>38</v>
      </c>
      <c r="P718" s="158">
        <f>O718*H718</f>
        <v>0</v>
      </c>
      <c r="Q718" s="158">
        <v>1.0000000000000001E-5</v>
      </c>
      <c r="R718" s="158">
        <f>Q718*H718</f>
        <v>1.0000000000000001E-5</v>
      </c>
      <c r="S718" s="158">
        <v>0</v>
      </c>
      <c r="T718" s="159">
        <f>S718*H718</f>
        <v>0</v>
      </c>
      <c r="AR718" s="160" t="s">
        <v>266</v>
      </c>
      <c r="AT718" s="160" t="s">
        <v>401</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3059</v>
      </c>
    </row>
    <row r="719" spans="2:65" s="1" customFormat="1" x14ac:dyDescent="0.2">
      <c r="B719" s="32"/>
      <c r="C719" s="254"/>
      <c r="D719" s="255" t="s">
        <v>210</v>
      </c>
      <c r="E719" s="254"/>
      <c r="F719" s="256" t="s">
        <v>905</v>
      </c>
      <c r="G719" s="254"/>
      <c r="H719" s="254"/>
      <c r="I719" s="96"/>
      <c r="L719" s="32"/>
      <c r="M719" s="162"/>
      <c r="T719" s="56"/>
      <c r="AT719" s="17" t="s">
        <v>210</v>
      </c>
      <c r="AU719" s="17" t="s">
        <v>82</v>
      </c>
    </row>
    <row r="720" spans="2:65" s="12" customFormat="1" x14ac:dyDescent="0.2">
      <c r="B720" s="163"/>
      <c r="C720" s="258"/>
      <c r="D720" s="255" t="s">
        <v>214</v>
      </c>
      <c r="E720" s="259" t="s">
        <v>1</v>
      </c>
      <c r="F720" s="260" t="s">
        <v>2097</v>
      </c>
      <c r="G720" s="258"/>
      <c r="H720" s="259" t="s">
        <v>1</v>
      </c>
      <c r="I720" s="165"/>
      <c r="L720" s="163"/>
      <c r="M720" s="166"/>
      <c r="T720" s="167"/>
      <c r="AT720" s="164" t="s">
        <v>214</v>
      </c>
      <c r="AU720" s="164" t="s">
        <v>82</v>
      </c>
      <c r="AV720" s="12" t="s">
        <v>80</v>
      </c>
      <c r="AW720" s="12" t="s">
        <v>30</v>
      </c>
      <c r="AX720" s="12" t="s">
        <v>73</v>
      </c>
      <c r="AY720" s="164" t="s">
        <v>201</v>
      </c>
    </row>
    <row r="721" spans="2:65" s="12" customFormat="1" ht="22.5" x14ac:dyDescent="0.2">
      <c r="B721" s="163"/>
      <c r="C721" s="258"/>
      <c r="D721" s="255" t="s">
        <v>214</v>
      </c>
      <c r="E721" s="259" t="s">
        <v>1</v>
      </c>
      <c r="F721" s="260" t="s">
        <v>406</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3014</v>
      </c>
      <c r="G722" s="258"/>
      <c r="H722" s="259" t="s">
        <v>1</v>
      </c>
      <c r="I722" s="165"/>
      <c r="L722" s="163"/>
      <c r="M722" s="166"/>
      <c r="T722" s="167"/>
      <c r="AT722" s="164" t="s">
        <v>214</v>
      </c>
      <c r="AU722" s="164" t="s">
        <v>82</v>
      </c>
      <c r="AV722" s="12" t="s">
        <v>80</v>
      </c>
      <c r="AW722" s="12" t="s">
        <v>30</v>
      </c>
      <c r="AX722" s="12" t="s">
        <v>73</v>
      </c>
      <c r="AY722" s="164" t="s">
        <v>201</v>
      </c>
    </row>
    <row r="723" spans="2:65" s="12" customFormat="1" ht="22.5" x14ac:dyDescent="0.2">
      <c r="B723" s="163"/>
      <c r="C723" s="258"/>
      <c r="D723" s="255" t="s">
        <v>214</v>
      </c>
      <c r="E723" s="259" t="s">
        <v>1</v>
      </c>
      <c r="F723" s="260" t="s">
        <v>3060</v>
      </c>
      <c r="G723" s="258"/>
      <c r="H723" s="259" t="s">
        <v>1</v>
      </c>
      <c r="I723" s="165"/>
      <c r="L723" s="163"/>
      <c r="M723" s="166"/>
      <c r="T723" s="167"/>
      <c r="AT723" s="164" t="s">
        <v>214</v>
      </c>
      <c r="AU723" s="164" t="s">
        <v>82</v>
      </c>
      <c r="AV723" s="12" t="s">
        <v>80</v>
      </c>
      <c r="AW723" s="12" t="s">
        <v>30</v>
      </c>
      <c r="AX723" s="12" t="s">
        <v>73</v>
      </c>
      <c r="AY723" s="164" t="s">
        <v>201</v>
      </c>
    </row>
    <row r="724" spans="2:65" s="13" customFormat="1" x14ac:dyDescent="0.2">
      <c r="B724" s="168"/>
      <c r="C724" s="261"/>
      <c r="D724" s="255" t="s">
        <v>214</v>
      </c>
      <c r="E724" s="262" t="s">
        <v>1</v>
      </c>
      <c r="F724" s="263" t="s">
        <v>80</v>
      </c>
      <c r="G724" s="261"/>
      <c r="H724" s="264">
        <v>1</v>
      </c>
      <c r="I724" s="170"/>
      <c r="L724" s="168"/>
      <c r="M724" s="171"/>
      <c r="T724" s="172"/>
      <c r="AT724" s="169" t="s">
        <v>214</v>
      </c>
      <c r="AU724" s="169" t="s">
        <v>82</v>
      </c>
      <c r="AV724" s="13" t="s">
        <v>82</v>
      </c>
      <c r="AW724" s="13" t="s">
        <v>30</v>
      </c>
      <c r="AX724" s="13" t="s">
        <v>73</v>
      </c>
      <c r="AY724" s="169" t="s">
        <v>201</v>
      </c>
    </row>
    <row r="725" spans="2:65" s="14" customFormat="1" x14ac:dyDescent="0.2">
      <c r="B725" s="173"/>
      <c r="C725" s="265"/>
      <c r="D725" s="255" t="s">
        <v>214</v>
      </c>
      <c r="E725" s="266" t="s">
        <v>1</v>
      </c>
      <c r="F725" s="267" t="s">
        <v>221</v>
      </c>
      <c r="G725" s="265"/>
      <c r="H725" s="268">
        <v>1</v>
      </c>
      <c r="I725" s="175"/>
      <c r="L725" s="173"/>
      <c r="M725" s="176"/>
      <c r="T725" s="177"/>
      <c r="AT725" s="174" t="s">
        <v>214</v>
      </c>
      <c r="AU725" s="174" t="s">
        <v>82</v>
      </c>
      <c r="AV725" s="14" t="s">
        <v>208</v>
      </c>
      <c r="AW725" s="14" t="s">
        <v>30</v>
      </c>
      <c r="AX725" s="14" t="s">
        <v>80</v>
      </c>
      <c r="AY725" s="174" t="s">
        <v>201</v>
      </c>
    </row>
    <row r="726" spans="2:65" s="1" customFormat="1" ht="24" customHeight="1" x14ac:dyDescent="0.2">
      <c r="B726" s="152"/>
      <c r="C726" s="249" t="s">
        <v>582</v>
      </c>
      <c r="D726" s="249" t="s">
        <v>203</v>
      </c>
      <c r="E726" s="250" t="s">
        <v>933</v>
      </c>
      <c r="F726" s="251" t="s">
        <v>934</v>
      </c>
      <c r="G726" s="252" t="s">
        <v>536</v>
      </c>
      <c r="H726" s="253">
        <v>3</v>
      </c>
      <c r="I726" s="154"/>
      <c r="J726" s="155">
        <f>ROUND(I726*H726,2)</f>
        <v>0</v>
      </c>
      <c r="K726" s="153" t="s">
        <v>207</v>
      </c>
      <c r="L726" s="32"/>
      <c r="M726" s="156" t="s">
        <v>1</v>
      </c>
      <c r="N726" s="157" t="s">
        <v>38</v>
      </c>
      <c r="P726" s="158">
        <f>O726*H726</f>
        <v>0</v>
      </c>
      <c r="Q726" s="158">
        <v>1.7099999999999999E-3</v>
      </c>
      <c r="R726" s="158">
        <f>Q726*H726</f>
        <v>5.13E-3</v>
      </c>
      <c r="S726" s="158">
        <v>0</v>
      </c>
      <c r="T726" s="159">
        <f>S726*H726</f>
        <v>0</v>
      </c>
      <c r="AR726" s="160" t="s">
        <v>208</v>
      </c>
      <c r="AT726" s="160" t="s">
        <v>203</v>
      </c>
      <c r="AU726" s="160" t="s">
        <v>82</v>
      </c>
      <c r="AY726" s="17" t="s">
        <v>201</v>
      </c>
      <c r="BE726" s="161">
        <f>IF(N726="základní",J726,0)</f>
        <v>0</v>
      </c>
      <c r="BF726" s="161">
        <f>IF(N726="snížená",J726,0)</f>
        <v>0</v>
      </c>
      <c r="BG726" s="161">
        <f>IF(N726="zákl. přenesená",J726,0)</f>
        <v>0</v>
      </c>
      <c r="BH726" s="161">
        <f>IF(N726="sníž. přenesená",J726,0)</f>
        <v>0</v>
      </c>
      <c r="BI726" s="161">
        <f>IF(N726="nulová",J726,0)</f>
        <v>0</v>
      </c>
      <c r="BJ726" s="17" t="s">
        <v>80</v>
      </c>
      <c r="BK726" s="161">
        <f>ROUND(I726*H726,2)</f>
        <v>0</v>
      </c>
      <c r="BL726" s="17" t="s">
        <v>208</v>
      </c>
      <c r="BM726" s="160" t="s">
        <v>3061</v>
      </c>
    </row>
    <row r="727" spans="2:65" s="1" customFormat="1" ht="29.25" x14ac:dyDescent="0.2">
      <c r="B727" s="32"/>
      <c r="C727" s="254"/>
      <c r="D727" s="255" t="s">
        <v>210</v>
      </c>
      <c r="E727" s="254"/>
      <c r="F727" s="256" t="s">
        <v>936</v>
      </c>
      <c r="G727" s="254"/>
      <c r="H727" s="254"/>
      <c r="I727" s="96"/>
      <c r="L727" s="32"/>
      <c r="M727" s="162"/>
      <c r="T727" s="56"/>
      <c r="AT727" s="17" t="s">
        <v>210</v>
      </c>
      <c r="AU727" s="17" t="s">
        <v>82</v>
      </c>
    </row>
    <row r="728" spans="2:65" s="1" customFormat="1" ht="68.25" x14ac:dyDescent="0.2">
      <c r="B728" s="32"/>
      <c r="C728" s="254"/>
      <c r="D728" s="255" t="s">
        <v>212</v>
      </c>
      <c r="E728" s="254"/>
      <c r="F728" s="257" t="s">
        <v>569</v>
      </c>
      <c r="G728" s="254"/>
      <c r="H728" s="254"/>
      <c r="I728" s="96"/>
      <c r="L728" s="32"/>
      <c r="M728" s="162"/>
      <c r="T728" s="56"/>
      <c r="AT728" s="17" t="s">
        <v>212</v>
      </c>
      <c r="AU728" s="17" t="s">
        <v>82</v>
      </c>
    </row>
    <row r="729" spans="2:65" s="12" customFormat="1" x14ac:dyDescent="0.2">
      <c r="B729" s="163"/>
      <c r="C729" s="258"/>
      <c r="D729" s="255" t="s">
        <v>214</v>
      </c>
      <c r="E729" s="259" t="s">
        <v>1</v>
      </c>
      <c r="F729" s="260" t="s">
        <v>2097</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3014</v>
      </c>
      <c r="G730" s="258"/>
      <c r="H730" s="259" t="s">
        <v>1</v>
      </c>
      <c r="I730" s="165"/>
      <c r="L730" s="163"/>
      <c r="M730" s="166"/>
      <c r="T730" s="167"/>
      <c r="AT730" s="164" t="s">
        <v>214</v>
      </c>
      <c r="AU730" s="164" t="s">
        <v>82</v>
      </c>
      <c r="AV730" s="12" t="s">
        <v>80</v>
      </c>
      <c r="AW730" s="12" t="s">
        <v>30</v>
      </c>
      <c r="AX730" s="12" t="s">
        <v>73</v>
      </c>
      <c r="AY730" s="164" t="s">
        <v>201</v>
      </c>
    </row>
    <row r="731" spans="2:65" s="12" customFormat="1" ht="22.5" x14ac:dyDescent="0.2">
      <c r="B731" s="163"/>
      <c r="C731" s="258"/>
      <c r="D731" s="255" t="s">
        <v>214</v>
      </c>
      <c r="E731" s="259" t="s">
        <v>1</v>
      </c>
      <c r="F731" s="260" t="s">
        <v>3062</v>
      </c>
      <c r="G731" s="258"/>
      <c r="H731" s="259" t="s">
        <v>1</v>
      </c>
      <c r="I731" s="165"/>
      <c r="L731" s="163"/>
      <c r="M731" s="166"/>
      <c r="T731" s="167"/>
      <c r="AT731" s="164" t="s">
        <v>214</v>
      </c>
      <c r="AU731" s="164" t="s">
        <v>82</v>
      </c>
      <c r="AV731" s="12" t="s">
        <v>80</v>
      </c>
      <c r="AW731" s="12" t="s">
        <v>30</v>
      </c>
      <c r="AX731" s="12" t="s">
        <v>73</v>
      </c>
      <c r="AY731" s="164" t="s">
        <v>201</v>
      </c>
    </row>
    <row r="732" spans="2:65" s="13" customFormat="1" x14ac:dyDescent="0.2">
      <c r="B732" s="168"/>
      <c r="C732" s="261"/>
      <c r="D732" s="255" t="s">
        <v>214</v>
      </c>
      <c r="E732" s="262" t="s">
        <v>1</v>
      </c>
      <c r="F732" s="263" t="s">
        <v>82</v>
      </c>
      <c r="G732" s="261"/>
      <c r="H732" s="264">
        <v>2</v>
      </c>
      <c r="I732" s="170"/>
      <c r="L732" s="168"/>
      <c r="M732" s="171"/>
      <c r="T732" s="172"/>
      <c r="AT732" s="169" t="s">
        <v>214</v>
      </c>
      <c r="AU732" s="169" t="s">
        <v>82</v>
      </c>
      <c r="AV732" s="13" t="s">
        <v>82</v>
      </c>
      <c r="AW732" s="13" t="s">
        <v>30</v>
      </c>
      <c r="AX732" s="13" t="s">
        <v>73</v>
      </c>
      <c r="AY732" s="169" t="s">
        <v>201</v>
      </c>
    </row>
    <row r="733" spans="2:65" s="12" customFormat="1" x14ac:dyDescent="0.2">
      <c r="B733" s="163"/>
      <c r="C733" s="258"/>
      <c r="D733" s="255" t="s">
        <v>214</v>
      </c>
      <c r="E733" s="259" t="s">
        <v>1</v>
      </c>
      <c r="F733" s="260" t="s">
        <v>3063</v>
      </c>
      <c r="G733" s="258"/>
      <c r="H733" s="259" t="s">
        <v>1</v>
      </c>
      <c r="I733" s="165"/>
      <c r="L733" s="163"/>
      <c r="M733" s="166"/>
      <c r="T733" s="167"/>
      <c r="AT733" s="164" t="s">
        <v>214</v>
      </c>
      <c r="AU733" s="164" t="s">
        <v>82</v>
      </c>
      <c r="AV733" s="12" t="s">
        <v>80</v>
      </c>
      <c r="AW733" s="12" t="s">
        <v>30</v>
      </c>
      <c r="AX733" s="12" t="s">
        <v>73</v>
      </c>
      <c r="AY733" s="164" t="s">
        <v>201</v>
      </c>
    </row>
    <row r="734" spans="2:65" s="13" customFormat="1" x14ac:dyDescent="0.2">
      <c r="B734" s="168"/>
      <c r="C734" s="261"/>
      <c r="D734" s="255" t="s">
        <v>214</v>
      </c>
      <c r="E734" s="262" t="s">
        <v>1</v>
      </c>
      <c r="F734" s="263" t="s">
        <v>80</v>
      </c>
      <c r="G734" s="261"/>
      <c r="H734" s="264">
        <v>1</v>
      </c>
      <c r="I734" s="170"/>
      <c r="L734" s="168"/>
      <c r="M734" s="171"/>
      <c r="T734" s="172"/>
      <c r="AT734" s="169" t="s">
        <v>214</v>
      </c>
      <c r="AU734" s="169" t="s">
        <v>82</v>
      </c>
      <c r="AV734" s="13" t="s">
        <v>82</v>
      </c>
      <c r="AW734" s="13" t="s">
        <v>30</v>
      </c>
      <c r="AX734" s="13" t="s">
        <v>73</v>
      </c>
      <c r="AY734" s="169" t="s">
        <v>201</v>
      </c>
    </row>
    <row r="735" spans="2:65" s="14" customFormat="1" x14ac:dyDescent="0.2">
      <c r="B735" s="173"/>
      <c r="C735" s="265"/>
      <c r="D735" s="255" t="s">
        <v>214</v>
      </c>
      <c r="E735" s="266" t="s">
        <v>1</v>
      </c>
      <c r="F735" s="267" t="s">
        <v>221</v>
      </c>
      <c r="G735" s="265"/>
      <c r="H735" s="268">
        <v>3</v>
      </c>
      <c r="I735" s="175"/>
      <c r="L735" s="173"/>
      <c r="M735" s="176"/>
      <c r="T735" s="177"/>
      <c r="AT735" s="174" t="s">
        <v>214</v>
      </c>
      <c r="AU735" s="174" t="s">
        <v>82</v>
      </c>
      <c r="AV735" s="14" t="s">
        <v>208</v>
      </c>
      <c r="AW735" s="14" t="s">
        <v>30</v>
      </c>
      <c r="AX735" s="14" t="s">
        <v>80</v>
      </c>
      <c r="AY735" s="174" t="s">
        <v>201</v>
      </c>
    </row>
    <row r="736" spans="2:65" s="1" customFormat="1" ht="24" customHeight="1" x14ac:dyDescent="0.2">
      <c r="B736" s="152"/>
      <c r="C736" s="271" t="s">
        <v>586</v>
      </c>
      <c r="D736" s="271" t="s">
        <v>401</v>
      </c>
      <c r="E736" s="272" t="s">
        <v>2065</v>
      </c>
      <c r="F736" s="273" t="s">
        <v>2066</v>
      </c>
      <c r="G736" s="274" t="s">
        <v>536</v>
      </c>
      <c r="H736" s="275">
        <v>2</v>
      </c>
      <c r="I736" s="179"/>
      <c r="J736" s="180">
        <f>ROUND(I736*H736,2)</f>
        <v>0</v>
      </c>
      <c r="K736" s="178" t="s">
        <v>207</v>
      </c>
      <c r="L736" s="181"/>
      <c r="M736" s="182" t="s">
        <v>1</v>
      </c>
      <c r="N736" s="183" t="s">
        <v>38</v>
      </c>
      <c r="P736" s="158">
        <f>O736*H736</f>
        <v>0</v>
      </c>
      <c r="Q736" s="158">
        <v>1.9E-2</v>
      </c>
      <c r="R736" s="158">
        <f>Q736*H736</f>
        <v>3.7999999999999999E-2</v>
      </c>
      <c r="S736" s="158">
        <v>0</v>
      </c>
      <c r="T736" s="159">
        <f>S736*H736</f>
        <v>0</v>
      </c>
      <c r="AR736" s="160" t="s">
        <v>266</v>
      </c>
      <c r="AT736" s="160" t="s">
        <v>401</v>
      </c>
      <c r="AU736" s="160" t="s">
        <v>82</v>
      </c>
      <c r="AY736" s="17" t="s">
        <v>201</v>
      </c>
      <c r="BE736" s="161">
        <f>IF(N736="základní",J736,0)</f>
        <v>0</v>
      </c>
      <c r="BF736" s="161">
        <f>IF(N736="snížená",J736,0)</f>
        <v>0</v>
      </c>
      <c r="BG736" s="161">
        <f>IF(N736="zákl. přenesená",J736,0)</f>
        <v>0</v>
      </c>
      <c r="BH736" s="161">
        <f>IF(N736="sníž. přenesená",J736,0)</f>
        <v>0</v>
      </c>
      <c r="BI736" s="161">
        <f>IF(N736="nulová",J736,0)</f>
        <v>0</v>
      </c>
      <c r="BJ736" s="17" t="s">
        <v>80</v>
      </c>
      <c r="BK736" s="161">
        <f>ROUND(I736*H736,2)</f>
        <v>0</v>
      </c>
      <c r="BL736" s="17" t="s">
        <v>208</v>
      </c>
      <c r="BM736" s="160" t="s">
        <v>3064</v>
      </c>
    </row>
    <row r="737" spans="2:65" s="1" customFormat="1" x14ac:dyDescent="0.2">
      <c r="B737" s="32"/>
      <c r="C737" s="254"/>
      <c r="D737" s="255" t="s">
        <v>210</v>
      </c>
      <c r="E737" s="254"/>
      <c r="F737" s="256" t="s">
        <v>2066</v>
      </c>
      <c r="G737" s="254"/>
      <c r="H737" s="254"/>
      <c r="I737" s="96"/>
      <c r="L737" s="32"/>
      <c r="M737" s="162"/>
      <c r="T737" s="56"/>
      <c r="AT737" s="17" t="s">
        <v>210</v>
      </c>
      <c r="AU737" s="17" t="s">
        <v>82</v>
      </c>
    </row>
    <row r="738" spans="2:65" s="12" customFormat="1" x14ac:dyDescent="0.2">
      <c r="B738" s="163"/>
      <c r="C738" s="258"/>
      <c r="D738" s="255" t="s">
        <v>214</v>
      </c>
      <c r="E738" s="259" t="s">
        <v>1</v>
      </c>
      <c r="F738" s="260" t="s">
        <v>2097</v>
      </c>
      <c r="G738" s="258"/>
      <c r="H738" s="259" t="s">
        <v>1</v>
      </c>
      <c r="I738" s="165"/>
      <c r="L738" s="163"/>
      <c r="M738" s="166"/>
      <c r="T738" s="167"/>
      <c r="AT738" s="164" t="s">
        <v>214</v>
      </c>
      <c r="AU738" s="164" t="s">
        <v>82</v>
      </c>
      <c r="AV738" s="12" t="s">
        <v>80</v>
      </c>
      <c r="AW738" s="12" t="s">
        <v>30</v>
      </c>
      <c r="AX738" s="12" t="s">
        <v>73</v>
      </c>
      <c r="AY738" s="164" t="s">
        <v>201</v>
      </c>
    </row>
    <row r="739" spans="2:65" s="12" customFormat="1" ht="22.5" x14ac:dyDescent="0.2">
      <c r="B739" s="163"/>
      <c r="C739" s="258"/>
      <c r="D739" s="255" t="s">
        <v>214</v>
      </c>
      <c r="E739" s="259" t="s">
        <v>1</v>
      </c>
      <c r="F739" s="260" t="s">
        <v>406</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3014</v>
      </c>
      <c r="G740" s="258"/>
      <c r="H740" s="259" t="s">
        <v>1</v>
      </c>
      <c r="I740" s="165"/>
      <c r="L740" s="163"/>
      <c r="M740" s="166"/>
      <c r="T740" s="167"/>
      <c r="AT740" s="164" t="s">
        <v>214</v>
      </c>
      <c r="AU740" s="164" t="s">
        <v>82</v>
      </c>
      <c r="AV740" s="12" t="s">
        <v>80</v>
      </c>
      <c r="AW740" s="12" t="s">
        <v>30</v>
      </c>
      <c r="AX740" s="12" t="s">
        <v>73</v>
      </c>
      <c r="AY740" s="164" t="s">
        <v>201</v>
      </c>
    </row>
    <row r="741" spans="2:65" s="12" customFormat="1" ht="22.5" x14ac:dyDescent="0.2">
      <c r="B741" s="163"/>
      <c r="C741" s="258"/>
      <c r="D741" s="255" t="s">
        <v>214</v>
      </c>
      <c r="E741" s="259" t="s">
        <v>1</v>
      </c>
      <c r="F741" s="260" t="s">
        <v>3062</v>
      </c>
      <c r="G741" s="258"/>
      <c r="H741" s="259" t="s">
        <v>1</v>
      </c>
      <c r="I741" s="165"/>
      <c r="L741" s="163"/>
      <c r="M741" s="166"/>
      <c r="T741" s="167"/>
      <c r="AT741" s="164" t="s">
        <v>214</v>
      </c>
      <c r="AU741" s="164" t="s">
        <v>82</v>
      </c>
      <c r="AV741" s="12" t="s">
        <v>80</v>
      </c>
      <c r="AW741" s="12" t="s">
        <v>30</v>
      </c>
      <c r="AX741" s="12" t="s">
        <v>73</v>
      </c>
      <c r="AY741" s="164" t="s">
        <v>201</v>
      </c>
    </row>
    <row r="742" spans="2:65" s="13" customFormat="1" x14ac:dyDescent="0.2">
      <c r="B742" s="168"/>
      <c r="C742" s="261"/>
      <c r="D742" s="255" t="s">
        <v>214</v>
      </c>
      <c r="E742" s="262" t="s">
        <v>1</v>
      </c>
      <c r="F742" s="263" t="s">
        <v>82</v>
      </c>
      <c r="G742" s="261"/>
      <c r="H742" s="264">
        <v>2</v>
      </c>
      <c r="I742" s="170"/>
      <c r="L742" s="168"/>
      <c r="M742" s="171"/>
      <c r="T742" s="172"/>
      <c r="AT742" s="169" t="s">
        <v>214</v>
      </c>
      <c r="AU742" s="169" t="s">
        <v>82</v>
      </c>
      <c r="AV742" s="13" t="s">
        <v>82</v>
      </c>
      <c r="AW742" s="13" t="s">
        <v>30</v>
      </c>
      <c r="AX742" s="13" t="s">
        <v>73</v>
      </c>
      <c r="AY742" s="169" t="s">
        <v>201</v>
      </c>
    </row>
    <row r="743" spans="2:65" s="14" customFormat="1" x14ac:dyDescent="0.2">
      <c r="B743" s="173"/>
      <c r="C743" s="265"/>
      <c r="D743" s="255" t="s">
        <v>214</v>
      </c>
      <c r="E743" s="266" t="s">
        <v>1</v>
      </c>
      <c r="F743" s="267" t="s">
        <v>221</v>
      </c>
      <c r="G743" s="265"/>
      <c r="H743" s="268">
        <v>2</v>
      </c>
      <c r="I743" s="175"/>
      <c r="L743" s="173"/>
      <c r="M743" s="176"/>
      <c r="T743" s="177"/>
      <c r="AT743" s="174" t="s">
        <v>214</v>
      </c>
      <c r="AU743" s="174" t="s">
        <v>82</v>
      </c>
      <c r="AV743" s="14" t="s">
        <v>208</v>
      </c>
      <c r="AW743" s="14" t="s">
        <v>30</v>
      </c>
      <c r="AX743" s="14" t="s">
        <v>80</v>
      </c>
      <c r="AY743" s="174" t="s">
        <v>201</v>
      </c>
    </row>
    <row r="744" spans="2:65" s="1" customFormat="1" ht="24" customHeight="1" x14ac:dyDescent="0.2">
      <c r="B744" s="152"/>
      <c r="C744" s="271" t="s">
        <v>591</v>
      </c>
      <c r="D744" s="271" t="s">
        <v>401</v>
      </c>
      <c r="E744" s="272" t="s">
        <v>3065</v>
      </c>
      <c r="F744" s="273" t="s">
        <v>3066</v>
      </c>
      <c r="G744" s="274" t="s">
        <v>536</v>
      </c>
      <c r="H744" s="275">
        <v>1</v>
      </c>
      <c r="I744" s="179"/>
      <c r="J744" s="180">
        <f>ROUND(I744*H744,2)</f>
        <v>0</v>
      </c>
      <c r="K744" s="178" t="s">
        <v>446</v>
      </c>
      <c r="L744" s="181"/>
      <c r="M744" s="182" t="s">
        <v>1</v>
      </c>
      <c r="N744" s="183" t="s">
        <v>38</v>
      </c>
      <c r="P744" s="158">
        <f>O744*H744</f>
        <v>0</v>
      </c>
      <c r="Q744" s="158">
        <v>2.6499999999999999E-2</v>
      </c>
      <c r="R744" s="158">
        <f>Q744*H744</f>
        <v>2.6499999999999999E-2</v>
      </c>
      <c r="S744" s="158">
        <v>0</v>
      </c>
      <c r="T744" s="159">
        <f>S744*H744</f>
        <v>0</v>
      </c>
      <c r="AR744" s="160" t="s">
        <v>266</v>
      </c>
      <c r="AT744" s="160" t="s">
        <v>401</v>
      </c>
      <c r="AU744" s="160" t="s">
        <v>82</v>
      </c>
      <c r="AY744" s="17" t="s">
        <v>201</v>
      </c>
      <c r="BE744" s="161">
        <f>IF(N744="základní",J744,0)</f>
        <v>0</v>
      </c>
      <c r="BF744" s="161">
        <f>IF(N744="snížená",J744,0)</f>
        <v>0</v>
      </c>
      <c r="BG744" s="161">
        <f>IF(N744="zákl. přenesená",J744,0)</f>
        <v>0</v>
      </c>
      <c r="BH744" s="161">
        <f>IF(N744="sníž. přenesená",J744,0)</f>
        <v>0</v>
      </c>
      <c r="BI744" s="161">
        <f>IF(N744="nulová",J744,0)</f>
        <v>0</v>
      </c>
      <c r="BJ744" s="17" t="s">
        <v>80</v>
      </c>
      <c r="BK744" s="161">
        <f>ROUND(I744*H744,2)</f>
        <v>0</v>
      </c>
      <c r="BL744" s="17" t="s">
        <v>208</v>
      </c>
      <c r="BM744" s="160" t="s">
        <v>3067</v>
      </c>
    </row>
    <row r="745" spans="2:65" s="1" customFormat="1" x14ac:dyDescent="0.2">
      <c r="B745" s="32"/>
      <c r="C745" s="254"/>
      <c r="D745" s="255" t="s">
        <v>210</v>
      </c>
      <c r="E745" s="254"/>
      <c r="F745" s="256" t="s">
        <v>3068</v>
      </c>
      <c r="G745" s="254"/>
      <c r="H745" s="254"/>
      <c r="I745" s="96"/>
      <c r="L745" s="32"/>
      <c r="M745" s="162"/>
      <c r="T745" s="56"/>
      <c r="AT745" s="17" t="s">
        <v>210</v>
      </c>
      <c r="AU745" s="17" t="s">
        <v>82</v>
      </c>
    </row>
    <row r="746" spans="2:65" s="12" customFormat="1" x14ac:dyDescent="0.2">
      <c r="B746" s="163"/>
      <c r="C746" s="258"/>
      <c r="D746" s="255" t="s">
        <v>214</v>
      </c>
      <c r="E746" s="259" t="s">
        <v>1</v>
      </c>
      <c r="F746" s="260" t="s">
        <v>2097</v>
      </c>
      <c r="G746" s="258"/>
      <c r="H746" s="259" t="s">
        <v>1</v>
      </c>
      <c r="I746" s="165"/>
      <c r="L746" s="163"/>
      <c r="M746" s="166"/>
      <c r="T746" s="167"/>
      <c r="AT746" s="164" t="s">
        <v>214</v>
      </c>
      <c r="AU746" s="164" t="s">
        <v>82</v>
      </c>
      <c r="AV746" s="12" t="s">
        <v>80</v>
      </c>
      <c r="AW746" s="12" t="s">
        <v>30</v>
      </c>
      <c r="AX746" s="12" t="s">
        <v>73</v>
      </c>
      <c r="AY746" s="164" t="s">
        <v>201</v>
      </c>
    </row>
    <row r="747" spans="2:65" s="12" customFormat="1" ht="22.5" x14ac:dyDescent="0.2">
      <c r="B747" s="163"/>
      <c r="C747" s="258"/>
      <c r="D747" s="255" t="s">
        <v>214</v>
      </c>
      <c r="E747" s="259" t="s">
        <v>1</v>
      </c>
      <c r="F747" s="260" t="s">
        <v>406</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3014</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3063</v>
      </c>
      <c r="G749" s="258"/>
      <c r="H749" s="259" t="s">
        <v>1</v>
      </c>
      <c r="I749" s="165"/>
      <c r="L749" s="163"/>
      <c r="M749" s="166"/>
      <c r="T749" s="167"/>
      <c r="AT749" s="164" t="s">
        <v>214</v>
      </c>
      <c r="AU749" s="164" t="s">
        <v>82</v>
      </c>
      <c r="AV749" s="12" t="s">
        <v>80</v>
      </c>
      <c r="AW749" s="12" t="s">
        <v>30</v>
      </c>
      <c r="AX749" s="12" t="s">
        <v>73</v>
      </c>
      <c r="AY749" s="164" t="s">
        <v>201</v>
      </c>
    </row>
    <row r="750" spans="2:65" s="13" customFormat="1" x14ac:dyDescent="0.2">
      <c r="B750" s="168"/>
      <c r="C750" s="261"/>
      <c r="D750" s="255" t="s">
        <v>214</v>
      </c>
      <c r="E750" s="262" t="s">
        <v>1</v>
      </c>
      <c r="F750" s="263" t="s">
        <v>80</v>
      </c>
      <c r="G750" s="261"/>
      <c r="H750" s="264">
        <v>1</v>
      </c>
      <c r="I750" s="170"/>
      <c r="L750" s="168"/>
      <c r="M750" s="171"/>
      <c r="T750" s="172"/>
      <c r="AT750" s="169" t="s">
        <v>214</v>
      </c>
      <c r="AU750" s="169" t="s">
        <v>82</v>
      </c>
      <c r="AV750" s="13" t="s">
        <v>82</v>
      </c>
      <c r="AW750" s="13" t="s">
        <v>30</v>
      </c>
      <c r="AX750" s="13" t="s">
        <v>73</v>
      </c>
      <c r="AY750" s="169" t="s">
        <v>201</v>
      </c>
    </row>
    <row r="751" spans="2:65" s="14" customFormat="1" x14ac:dyDescent="0.2">
      <c r="B751" s="173"/>
      <c r="C751" s="265"/>
      <c r="D751" s="255" t="s">
        <v>214</v>
      </c>
      <c r="E751" s="266" t="s">
        <v>1</v>
      </c>
      <c r="F751" s="267" t="s">
        <v>221</v>
      </c>
      <c r="G751" s="265"/>
      <c r="H751" s="268">
        <v>1</v>
      </c>
      <c r="I751" s="175"/>
      <c r="L751" s="173"/>
      <c r="M751" s="176"/>
      <c r="T751" s="177"/>
      <c r="AT751" s="174" t="s">
        <v>214</v>
      </c>
      <c r="AU751" s="174" t="s">
        <v>82</v>
      </c>
      <c r="AV751" s="14" t="s">
        <v>208</v>
      </c>
      <c r="AW751" s="14" t="s">
        <v>30</v>
      </c>
      <c r="AX751" s="14" t="s">
        <v>80</v>
      </c>
      <c r="AY751" s="174" t="s">
        <v>201</v>
      </c>
    </row>
    <row r="752" spans="2:65" s="1" customFormat="1" ht="16.5" customHeight="1" x14ac:dyDescent="0.2">
      <c r="B752" s="152"/>
      <c r="C752" s="249" t="s">
        <v>599</v>
      </c>
      <c r="D752" s="249" t="s">
        <v>203</v>
      </c>
      <c r="E752" s="250" t="s">
        <v>3069</v>
      </c>
      <c r="F752" s="251" t="s">
        <v>3070</v>
      </c>
      <c r="G752" s="252" t="s">
        <v>536</v>
      </c>
      <c r="H752" s="253">
        <v>1</v>
      </c>
      <c r="I752" s="154"/>
      <c r="J752" s="155">
        <f>ROUND(I752*H752,2)</f>
        <v>0</v>
      </c>
      <c r="K752" s="153" t="s">
        <v>446</v>
      </c>
      <c r="L752" s="32"/>
      <c r="M752" s="156" t="s">
        <v>1</v>
      </c>
      <c r="N752" s="157" t="s">
        <v>38</v>
      </c>
      <c r="P752" s="158">
        <f>O752*H752</f>
        <v>0</v>
      </c>
      <c r="Q752" s="158">
        <v>6.1599999999999997E-3</v>
      </c>
      <c r="R752" s="158">
        <f>Q752*H752</f>
        <v>6.1599999999999997E-3</v>
      </c>
      <c r="S752" s="158">
        <v>0</v>
      </c>
      <c r="T752" s="159">
        <f>S752*H752</f>
        <v>0</v>
      </c>
      <c r="AR752" s="160" t="s">
        <v>208</v>
      </c>
      <c r="AT752" s="160" t="s">
        <v>203</v>
      </c>
      <c r="AU752" s="160" t="s">
        <v>82</v>
      </c>
      <c r="AY752" s="17" t="s">
        <v>201</v>
      </c>
      <c r="BE752" s="161">
        <f>IF(N752="základní",J752,0)</f>
        <v>0</v>
      </c>
      <c r="BF752" s="161">
        <f>IF(N752="snížená",J752,0)</f>
        <v>0</v>
      </c>
      <c r="BG752" s="161">
        <f>IF(N752="zákl. přenesená",J752,0)</f>
        <v>0</v>
      </c>
      <c r="BH752" s="161">
        <f>IF(N752="sníž. přenesená",J752,0)</f>
        <v>0</v>
      </c>
      <c r="BI752" s="161">
        <f>IF(N752="nulová",J752,0)</f>
        <v>0</v>
      </c>
      <c r="BJ752" s="17" t="s">
        <v>80</v>
      </c>
      <c r="BK752" s="161">
        <f>ROUND(I752*H752,2)</f>
        <v>0</v>
      </c>
      <c r="BL752" s="17" t="s">
        <v>208</v>
      </c>
      <c r="BM752" s="160" t="s">
        <v>3071</v>
      </c>
    </row>
    <row r="753" spans="2:65" s="1" customFormat="1" x14ac:dyDescent="0.2">
      <c r="B753" s="32"/>
      <c r="C753" s="254"/>
      <c r="D753" s="255" t="s">
        <v>210</v>
      </c>
      <c r="E753" s="254"/>
      <c r="F753" s="256" t="s">
        <v>3070</v>
      </c>
      <c r="G753" s="254"/>
      <c r="H753" s="254"/>
      <c r="I753" s="96"/>
      <c r="L753" s="32"/>
      <c r="M753" s="162"/>
      <c r="T753" s="56"/>
      <c r="AT753" s="17" t="s">
        <v>210</v>
      </c>
      <c r="AU753" s="17" t="s">
        <v>82</v>
      </c>
    </row>
    <row r="754" spans="2:65" s="12" customFormat="1" x14ac:dyDescent="0.2">
      <c r="B754" s="163"/>
      <c r="C754" s="258"/>
      <c r="D754" s="255" t="s">
        <v>214</v>
      </c>
      <c r="E754" s="259" t="s">
        <v>1</v>
      </c>
      <c r="F754" s="260" t="s">
        <v>2097</v>
      </c>
      <c r="G754" s="258"/>
      <c r="H754" s="259" t="s">
        <v>1</v>
      </c>
      <c r="I754" s="165"/>
      <c r="L754" s="163"/>
      <c r="M754" s="166"/>
      <c r="T754" s="167"/>
      <c r="AT754" s="164" t="s">
        <v>214</v>
      </c>
      <c r="AU754" s="164" t="s">
        <v>82</v>
      </c>
      <c r="AV754" s="12" t="s">
        <v>80</v>
      </c>
      <c r="AW754" s="12" t="s">
        <v>30</v>
      </c>
      <c r="AX754" s="12" t="s">
        <v>73</v>
      </c>
      <c r="AY754" s="164" t="s">
        <v>201</v>
      </c>
    </row>
    <row r="755" spans="2:65" s="12" customFormat="1" x14ac:dyDescent="0.2">
      <c r="B755" s="163"/>
      <c r="C755" s="258"/>
      <c r="D755" s="255" t="s">
        <v>214</v>
      </c>
      <c r="E755" s="259" t="s">
        <v>1</v>
      </c>
      <c r="F755" s="260" t="s">
        <v>3014</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3072</v>
      </c>
      <c r="G756" s="258"/>
      <c r="H756" s="259" t="s">
        <v>1</v>
      </c>
      <c r="I756" s="165"/>
      <c r="L756" s="163"/>
      <c r="M756" s="166"/>
      <c r="T756" s="167"/>
      <c r="AT756" s="164" t="s">
        <v>214</v>
      </c>
      <c r="AU756" s="164" t="s">
        <v>82</v>
      </c>
      <c r="AV756" s="12" t="s">
        <v>80</v>
      </c>
      <c r="AW756" s="12" t="s">
        <v>30</v>
      </c>
      <c r="AX756" s="12" t="s">
        <v>73</v>
      </c>
      <c r="AY756" s="164" t="s">
        <v>201</v>
      </c>
    </row>
    <row r="757" spans="2:65" s="13" customFormat="1" x14ac:dyDescent="0.2">
      <c r="B757" s="168"/>
      <c r="C757" s="261"/>
      <c r="D757" s="255" t="s">
        <v>214</v>
      </c>
      <c r="E757" s="262" t="s">
        <v>1</v>
      </c>
      <c r="F757" s="263" t="s">
        <v>80</v>
      </c>
      <c r="G757" s="261"/>
      <c r="H757" s="264">
        <v>1</v>
      </c>
      <c r="I757" s="170"/>
      <c r="L757" s="168"/>
      <c r="M757" s="171"/>
      <c r="T757" s="172"/>
      <c r="AT757" s="169" t="s">
        <v>214</v>
      </c>
      <c r="AU757" s="169" t="s">
        <v>82</v>
      </c>
      <c r="AV757" s="13" t="s">
        <v>82</v>
      </c>
      <c r="AW757" s="13" t="s">
        <v>30</v>
      </c>
      <c r="AX757" s="13" t="s">
        <v>73</v>
      </c>
      <c r="AY757" s="169" t="s">
        <v>201</v>
      </c>
    </row>
    <row r="758" spans="2:65" s="14" customFormat="1" x14ac:dyDescent="0.2">
      <c r="B758" s="173"/>
      <c r="C758" s="265"/>
      <c r="D758" s="255" t="s">
        <v>214</v>
      </c>
      <c r="E758" s="266" t="s">
        <v>1</v>
      </c>
      <c r="F758" s="267" t="s">
        <v>221</v>
      </c>
      <c r="G758" s="265"/>
      <c r="H758" s="268">
        <v>1</v>
      </c>
      <c r="I758" s="175"/>
      <c r="L758" s="173"/>
      <c r="M758" s="176"/>
      <c r="T758" s="177"/>
      <c r="AT758" s="174" t="s">
        <v>214</v>
      </c>
      <c r="AU758" s="174" t="s">
        <v>82</v>
      </c>
      <c r="AV758" s="14" t="s">
        <v>208</v>
      </c>
      <c r="AW758" s="14" t="s">
        <v>30</v>
      </c>
      <c r="AX758" s="14" t="s">
        <v>80</v>
      </c>
      <c r="AY758" s="174" t="s">
        <v>201</v>
      </c>
    </row>
    <row r="759" spans="2:65" s="1" customFormat="1" ht="24" customHeight="1" x14ac:dyDescent="0.2">
      <c r="B759" s="152"/>
      <c r="C759" s="249" t="s">
        <v>605</v>
      </c>
      <c r="D759" s="249" t="s">
        <v>203</v>
      </c>
      <c r="E759" s="250" t="s">
        <v>941</v>
      </c>
      <c r="F759" s="251" t="s">
        <v>942</v>
      </c>
      <c r="G759" s="252" t="s">
        <v>269</v>
      </c>
      <c r="H759" s="253">
        <v>6</v>
      </c>
      <c r="I759" s="154"/>
      <c r="J759" s="155">
        <f>ROUND(I759*H759,2)</f>
        <v>0</v>
      </c>
      <c r="K759" s="153" t="s">
        <v>207</v>
      </c>
      <c r="L759" s="32"/>
      <c r="M759" s="156" t="s">
        <v>1</v>
      </c>
      <c r="N759" s="157" t="s">
        <v>38</v>
      </c>
      <c r="P759" s="158">
        <f>O759*H759</f>
        <v>0</v>
      </c>
      <c r="Q759" s="158">
        <v>0</v>
      </c>
      <c r="R759" s="158">
        <f>Q759*H759</f>
        <v>0</v>
      </c>
      <c r="S759" s="158">
        <v>0</v>
      </c>
      <c r="T759" s="159">
        <f>S759*H759</f>
        <v>0</v>
      </c>
      <c r="AR759" s="160" t="s">
        <v>208</v>
      </c>
      <c r="AT759" s="160" t="s">
        <v>203</v>
      </c>
      <c r="AU759" s="160" t="s">
        <v>82</v>
      </c>
      <c r="AY759" s="17" t="s">
        <v>201</v>
      </c>
      <c r="BE759" s="161">
        <f>IF(N759="základní",J759,0)</f>
        <v>0</v>
      </c>
      <c r="BF759" s="161">
        <f>IF(N759="snížená",J759,0)</f>
        <v>0</v>
      </c>
      <c r="BG759" s="161">
        <f>IF(N759="zákl. přenesená",J759,0)</f>
        <v>0</v>
      </c>
      <c r="BH759" s="161">
        <f>IF(N759="sníž. přenesená",J759,0)</f>
        <v>0</v>
      </c>
      <c r="BI759" s="161">
        <f>IF(N759="nulová",J759,0)</f>
        <v>0</v>
      </c>
      <c r="BJ759" s="17" t="s">
        <v>80</v>
      </c>
      <c r="BK759" s="161">
        <f>ROUND(I759*H759,2)</f>
        <v>0</v>
      </c>
      <c r="BL759" s="17" t="s">
        <v>208</v>
      </c>
      <c r="BM759" s="160" t="s">
        <v>3073</v>
      </c>
    </row>
    <row r="760" spans="2:65" s="1" customFormat="1" ht="29.25" x14ac:dyDescent="0.2">
      <c r="B760" s="32"/>
      <c r="C760" s="254"/>
      <c r="D760" s="255" t="s">
        <v>210</v>
      </c>
      <c r="E760" s="254"/>
      <c r="F760" s="256" t="s">
        <v>944</v>
      </c>
      <c r="G760" s="254"/>
      <c r="H760" s="254"/>
      <c r="I760" s="96"/>
      <c r="L760" s="32"/>
      <c r="M760" s="162"/>
      <c r="T760" s="56"/>
      <c r="AT760" s="17" t="s">
        <v>210</v>
      </c>
      <c r="AU760" s="17" t="s">
        <v>82</v>
      </c>
    </row>
    <row r="761" spans="2:65" s="1" customFormat="1" ht="68.25" x14ac:dyDescent="0.2">
      <c r="B761" s="32"/>
      <c r="C761" s="254"/>
      <c r="D761" s="255" t="s">
        <v>212</v>
      </c>
      <c r="E761" s="254"/>
      <c r="F761" s="257" t="s">
        <v>945</v>
      </c>
      <c r="G761" s="254"/>
      <c r="H761" s="254"/>
      <c r="I761" s="96"/>
      <c r="L761" s="32"/>
      <c r="M761" s="162"/>
      <c r="T761" s="56"/>
      <c r="AT761" s="17" t="s">
        <v>212</v>
      </c>
      <c r="AU761" s="17" t="s">
        <v>82</v>
      </c>
    </row>
    <row r="762" spans="2:65" s="12" customFormat="1" x14ac:dyDescent="0.2">
      <c r="B762" s="163"/>
      <c r="C762" s="258"/>
      <c r="D762" s="255" t="s">
        <v>214</v>
      </c>
      <c r="E762" s="259" t="s">
        <v>1</v>
      </c>
      <c r="F762" s="260" t="s">
        <v>2097</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3014</v>
      </c>
      <c r="G763" s="258"/>
      <c r="H763" s="259" t="s">
        <v>1</v>
      </c>
      <c r="I763" s="165"/>
      <c r="L763" s="163"/>
      <c r="M763" s="166"/>
      <c r="T763" s="167"/>
      <c r="AT763" s="164" t="s">
        <v>214</v>
      </c>
      <c r="AU763" s="164" t="s">
        <v>82</v>
      </c>
      <c r="AV763" s="12" t="s">
        <v>80</v>
      </c>
      <c r="AW763" s="12" t="s">
        <v>30</v>
      </c>
      <c r="AX763" s="12" t="s">
        <v>73</v>
      </c>
      <c r="AY763" s="164" t="s">
        <v>201</v>
      </c>
    </row>
    <row r="764" spans="2:65" s="12" customFormat="1" ht="22.5" x14ac:dyDescent="0.2">
      <c r="B764" s="163"/>
      <c r="C764" s="258"/>
      <c r="D764" s="255" t="s">
        <v>214</v>
      </c>
      <c r="E764" s="259" t="s">
        <v>1</v>
      </c>
      <c r="F764" s="260" t="s">
        <v>3074</v>
      </c>
      <c r="G764" s="258"/>
      <c r="H764" s="259" t="s">
        <v>1</v>
      </c>
      <c r="I764" s="165"/>
      <c r="L764" s="163"/>
      <c r="M764" s="166"/>
      <c r="T764" s="167"/>
      <c r="AT764" s="164" t="s">
        <v>214</v>
      </c>
      <c r="AU764" s="164" t="s">
        <v>82</v>
      </c>
      <c r="AV764" s="12" t="s">
        <v>80</v>
      </c>
      <c r="AW764" s="12" t="s">
        <v>30</v>
      </c>
      <c r="AX764" s="12" t="s">
        <v>73</v>
      </c>
      <c r="AY764" s="164" t="s">
        <v>201</v>
      </c>
    </row>
    <row r="765" spans="2:65" s="13" customFormat="1" x14ac:dyDescent="0.2">
      <c r="B765" s="168"/>
      <c r="C765" s="261"/>
      <c r="D765" s="255" t="s">
        <v>214</v>
      </c>
      <c r="E765" s="262" t="s">
        <v>1</v>
      </c>
      <c r="F765" s="263" t="s">
        <v>2614</v>
      </c>
      <c r="G765" s="261"/>
      <c r="H765" s="264">
        <v>6</v>
      </c>
      <c r="I765" s="170"/>
      <c r="L765" s="168"/>
      <c r="M765" s="171"/>
      <c r="T765" s="172"/>
      <c r="AT765" s="169" t="s">
        <v>214</v>
      </c>
      <c r="AU765" s="169" t="s">
        <v>82</v>
      </c>
      <c r="AV765" s="13" t="s">
        <v>82</v>
      </c>
      <c r="AW765" s="13" t="s">
        <v>30</v>
      </c>
      <c r="AX765" s="13" t="s">
        <v>73</v>
      </c>
      <c r="AY765" s="169" t="s">
        <v>201</v>
      </c>
    </row>
    <row r="766" spans="2:65" s="14" customFormat="1" x14ac:dyDescent="0.2">
      <c r="B766" s="173"/>
      <c r="C766" s="265"/>
      <c r="D766" s="255" t="s">
        <v>214</v>
      </c>
      <c r="E766" s="266" t="s">
        <v>1</v>
      </c>
      <c r="F766" s="267" t="s">
        <v>221</v>
      </c>
      <c r="G766" s="265"/>
      <c r="H766" s="268">
        <v>6</v>
      </c>
      <c r="I766" s="175"/>
      <c r="L766" s="173"/>
      <c r="M766" s="176"/>
      <c r="T766" s="177"/>
      <c r="AT766" s="174" t="s">
        <v>214</v>
      </c>
      <c r="AU766" s="174" t="s">
        <v>82</v>
      </c>
      <c r="AV766" s="14" t="s">
        <v>208</v>
      </c>
      <c r="AW766" s="14" t="s">
        <v>30</v>
      </c>
      <c r="AX766" s="14" t="s">
        <v>80</v>
      </c>
      <c r="AY766" s="174" t="s">
        <v>201</v>
      </c>
    </row>
    <row r="767" spans="2:65" s="1" customFormat="1" ht="16.5" customHeight="1" x14ac:dyDescent="0.2">
      <c r="B767" s="152"/>
      <c r="C767" s="271" t="s">
        <v>609</v>
      </c>
      <c r="D767" s="271" t="s">
        <v>401</v>
      </c>
      <c r="E767" s="272" t="s">
        <v>948</v>
      </c>
      <c r="F767" s="273" t="s">
        <v>949</v>
      </c>
      <c r="G767" s="274" t="s">
        <v>269</v>
      </c>
      <c r="H767" s="275">
        <v>6</v>
      </c>
      <c r="I767" s="179"/>
      <c r="J767" s="180">
        <f>ROUND(I767*H767,2)</f>
        <v>0</v>
      </c>
      <c r="K767" s="178" t="s">
        <v>207</v>
      </c>
      <c r="L767" s="181"/>
      <c r="M767" s="182" t="s">
        <v>1</v>
      </c>
      <c r="N767" s="183" t="s">
        <v>38</v>
      </c>
      <c r="P767" s="158">
        <f>O767*H767</f>
        <v>0</v>
      </c>
      <c r="Q767" s="158">
        <v>2.7999999999999998E-4</v>
      </c>
      <c r="R767" s="158">
        <f>Q767*H767</f>
        <v>1.6799999999999999E-3</v>
      </c>
      <c r="S767" s="158">
        <v>0</v>
      </c>
      <c r="T767" s="159">
        <f>S767*H767</f>
        <v>0</v>
      </c>
      <c r="AR767" s="160" t="s">
        <v>266</v>
      </c>
      <c r="AT767" s="160" t="s">
        <v>401</v>
      </c>
      <c r="AU767" s="160" t="s">
        <v>82</v>
      </c>
      <c r="AY767" s="17" t="s">
        <v>201</v>
      </c>
      <c r="BE767" s="161">
        <f>IF(N767="základní",J767,0)</f>
        <v>0</v>
      </c>
      <c r="BF767" s="161">
        <f>IF(N767="snížená",J767,0)</f>
        <v>0</v>
      </c>
      <c r="BG767" s="161">
        <f>IF(N767="zákl. přenesená",J767,0)</f>
        <v>0</v>
      </c>
      <c r="BH767" s="161">
        <f>IF(N767="sníž. přenesená",J767,0)</f>
        <v>0</v>
      </c>
      <c r="BI767" s="161">
        <f>IF(N767="nulová",J767,0)</f>
        <v>0</v>
      </c>
      <c r="BJ767" s="17" t="s">
        <v>80</v>
      </c>
      <c r="BK767" s="161">
        <f>ROUND(I767*H767,2)</f>
        <v>0</v>
      </c>
      <c r="BL767" s="17" t="s">
        <v>208</v>
      </c>
      <c r="BM767" s="160" t="s">
        <v>3075</v>
      </c>
    </row>
    <row r="768" spans="2:65" s="1" customFormat="1" x14ac:dyDescent="0.2">
      <c r="B768" s="32"/>
      <c r="C768" s="254"/>
      <c r="D768" s="255" t="s">
        <v>210</v>
      </c>
      <c r="E768" s="254"/>
      <c r="F768" s="256" t="s">
        <v>949</v>
      </c>
      <c r="G768" s="254"/>
      <c r="H768" s="254"/>
      <c r="I768" s="96"/>
      <c r="L768" s="32"/>
      <c r="M768" s="162"/>
      <c r="T768" s="56"/>
      <c r="AT768" s="17" t="s">
        <v>210</v>
      </c>
      <c r="AU768" s="17" t="s">
        <v>82</v>
      </c>
    </row>
    <row r="769" spans="2:65" s="12" customFormat="1" x14ac:dyDescent="0.2">
      <c r="B769" s="163"/>
      <c r="C769" s="258"/>
      <c r="D769" s="255" t="s">
        <v>214</v>
      </c>
      <c r="E769" s="259" t="s">
        <v>1</v>
      </c>
      <c r="F769" s="260" t="s">
        <v>2097</v>
      </c>
      <c r="G769" s="258"/>
      <c r="H769" s="259" t="s">
        <v>1</v>
      </c>
      <c r="I769" s="165"/>
      <c r="L769" s="163"/>
      <c r="M769" s="166"/>
      <c r="T769" s="167"/>
      <c r="AT769" s="164" t="s">
        <v>214</v>
      </c>
      <c r="AU769" s="164" t="s">
        <v>82</v>
      </c>
      <c r="AV769" s="12" t="s">
        <v>80</v>
      </c>
      <c r="AW769" s="12" t="s">
        <v>30</v>
      </c>
      <c r="AX769" s="12" t="s">
        <v>73</v>
      </c>
      <c r="AY769" s="164" t="s">
        <v>201</v>
      </c>
    </row>
    <row r="770" spans="2:65" s="12" customFormat="1" ht="22.5" x14ac:dyDescent="0.2">
      <c r="B770" s="163"/>
      <c r="C770" s="258"/>
      <c r="D770" s="255" t="s">
        <v>214</v>
      </c>
      <c r="E770" s="259" t="s">
        <v>1</v>
      </c>
      <c r="F770" s="260" t="s">
        <v>406</v>
      </c>
      <c r="G770" s="258"/>
      <c r="H770" s="259" t="s">
        <v>1</v>
      </c>
      <c r="I770" s="165"/>
      <c r="L770" s="163"/>
      <c r="M770" s="166"/>
      <c r="T770" s="167"/>
      <c r="AT770" s="164" t="s">
        <v>214</v>
      </c>
      <c r="AU770" s="164" t="s">
        <v>82</v>
      </c>
      <c r="AV770" s="12" t="s">
        <v>80</v>
      </c>
      <c r="AW770" s="12" t="s">
        <v>30</v>
      </c>
      <c r="AX770" s="12" t="s">
        <v>73</v>
      </c>
      <c r="AY770" s="164" t="s">
        <v>201</v>
      </c>
    </row>
    <row r="771" spans="2:65" s="12" customFormat="1" x14ac:dyDescent="0.2">
      <c r="B771" s="163"/>
      <c r="C771" s="258"/>
      <c r="D771" s="255" t="s">
        <v>214</v>
      </c>
      <c r="E771" s="259" t="s">
        <v>1</v>
      </c>
      <c r="F771" s="260" t="s">
        <v>3014</v>
      </c>
      <c r="G771" s="258"/>
      <c r="H771" s="259" t="s">
        <v>1</v>
      </c>
      <c r="I771" s="165"/>
      <c r="L771" s="163"/>
      <c r="M771" s="166"/>
      <c r="T771" s="167"/>
      <c r="AT771" s="164" t="s">
        <v>214</v>
      </c>
      <c r="AU771" s="164" t="s">
        <v>82</v>
      </c>
      <c r="AV771" s="12" t="s">
        <v>80</v>
      </c>
      <c r="AW771" s="12" t="s">
        <v>30</v>
      </c>
      <c r="AX771" s="12" t="s">
        <v>73</v>
      </c>
      <c r="AY771" s="164" t="s">
        <v>201</v>
      </c>
    </row>
    <row r="772" spans="2:65" s="12" customFormat="1" ht="22.5" x14ac:dyDescent="0.2">
      <c r="B772" s="163"/>
      <c r="C772" s="258"/>
      <c r="D772" s="255" t="s">
        <v>214</v>
      </c>
      <c r="E772" s="259" t="s">
        <v>1</v>
      </c>
      <c r="F772" s="260" t="s">
        <v>3074</v>
      </c>
      <c r="G772" s="258"/>
      <c r="H772" s="259" t="s">
        <v>1</v>
      </c>
      <c r="I772" s="165"/>
      <c r="L772" s="163"/>
      <c r="M772" s="166"/>
      <c r="T772" s="167"/>
      <c r="AT772" s="164" t="s">
        <v>214</v>
      </c>
      <c r="AU772" s="164" t="s">
        <v>82</v>
      </c>
      <c r="AV772" s="12" t="s">
        <v>80</v>
      </c>
      <c r="AW772" s="12" t="s">
        <v>30</v>
      </c>
      <c r="AX772" s="12" t="s">
        <v>73</v>
      </c>
      <c r="AY772" s="164" t="s">
        <v>201</v>
      </c>
    </row>
    <row r="773" spans="2:65" s="13" customFormat="1" x14ac:dyDescent="0.2">
      <c r="B773" s="168"/>
      <c r="C773" s="261"/>
      <c r="D773" s="255" t="s">
        <v>214</v>
      </c>
      <c r="E773" s="262" t="s">
        <v>1</v>
      </c>
      <c r="F773" s="263" t="s">
        <v>2614</v>
      </c>
      <c r="G773" s="261"/>
      <c r="H773" s="264">
        <v>6</v>
      </c>
      <c r="I773" s="170"/>
      <c r="L773" s="168"/>
      <c r="M773" s="171"/>
      <c r="T773" s="172"/>
      <c r="AT773" s="169" t="s">
        <v>214</v>
      </c>
      <c r="AU773" s="169" t="s">
        <v>82</v>
      </c>
      <c r="AV773" s="13" t="s">
        <v>82</v>
      </c>
      <c r="AW773" s="13" t="s">
        <v>30</v>
      </c>
      <c r="AX773" s="13" t="s">
        <v>73</v>
      </c>
      <c r="AY773" s="169" t="s">
        <v>201</v>
      </c>
    </row>
    <row r="774" spans="2:65" s="14" customFormat="1" x14ac:dyDescent="0.2">
      <c r="B774" s="173"/>
      <c r="C774" s="265"/>
      <c r="D774" s="255" t="s">
        <v>214</v>
      </c>
      <c r="E774" s="266" t="s">
        <v>1</v>
      </c>
      <c r="F774" s="267" t="s">
        <v>221</v>
      </c>
      <c r="G774" s="265"/>
      <c r="H774" s="268">
        <v>6</v>
      </c>
      <c r="I774" s="175"/>
      <c r="L774" s="173"/>
      <c r="M774" s="176"/>
      <c r="T774" s="177"/>
      <c r="AT774" s="174" t="s">
        <v>214</v>
      </c>
      <c r="AU774" s="174" t="s">
        <v>82</v>
      </c>
      <c r="AV774" s="14" t="s">
        <v>208</v>
      </c>
      <c r="AW774" s="14" t="s">
        <v>30</v>
      </c>
      <c r="AX774" s="14" t="s">
        <v>80</v>
      </c>
      <c r="AY774" s="174" t="s">
        <v>201</v>
      </c>
    </row>
    <row r="775" spans="2:65" s="1" customFormat="1" ht="24" customHeight="1" x14ac:dyDescent="0.2">
      <c r="B775" s="152"/>
      <c r="C775" s="249" t="s">
        <v>615</v>
      </c>
      <c r="D775" s="249" t="s">
        <v>203</v>
      </c>
      <c r="E775" s="250" t="s">
        <v>2073</v>
      </c>
      <c r="F775" s="251" t="s">
        <v>2074</v>
      </c>
      <c r="G775" s="252" t="s">
        <v>269</v>
      </c>
      <c r="H775" s="253">
        <v>0.5</v>
      </c>
      <c r="I775" s="154"/>
      <c r="J775" s="155">
        <f>ROUND(I775*H775,2)</f>
        <v>0</v>
      </c>
      <c r="K775" s="153" t="s">
        <v>207</v>
      </c>
      <c r="L775" s="32"/>
      <c r="M775" s="156" t="s">
        <v>1</v>
      </c>
      <c r="N775" s="157" t="s">
        <v>38</v>
      </c>
      <c r="P775" s="158">
        <f>O775*H775</f>
        <v>0</v>
      </c>
      <c r="Q775" s="158">
        <v>0</v>
      </c>
      <c r="R775" s="158">
        <f>Q775*H775</f>
        <v>0</v>
      </c>
      <c r="S775" s="158">
        <v>0</v>
      </c>
      <c r="T775" s="159">
        <f>S775*H775</f>
        <v>0</v>
      </c>
      <c r="AR775" s="160" t="s">
        <v>208</v>
      </c>
      <c r="AT775" s="160" t="s">
        <v>203</v>
      </c>
      <c r="AU775" s="160" t="s">
        <v>82</v>
      </c>
      <c r="AY775" s="17" t="s">
        <v>201</v>
      </c>
      <c r="BE775" s="161">
        <f>IF(N775="základní",J775,0)</f>
        <v>0</v>
      </c>
      <c r="BF775" s="161">
        <f>IF(N775="snížená",J775,0)</f>
        <v>0</v>
      </c>
      <c r="BG775" s="161">
        <f>IF(N775="zákl. přenesená",J775,0)</f>
        <v>0</v>
      </c>
      <c r="BH775" s="161">
        <f>IF(N775="sníž. přenesená",J775,0)</f>
        <v>0</v>
      </c>
      <c r="BI775" s="161">
        <f>IF(N775="nulová",J775,0)</f>
        <v>0</v>
      </c>
      <c r="BJ775" s="17" t="s">
        <v>80</v>
      </c>
      <c r="BK775" s="161">
        <f>ROUND(I775*H775,2)</f>
        <v>0</v>
      </c>
      <c r="BL775" s="17" t="s">
        <v>208</v>
      </c>
      <c r="BM775" s="160" t="s">
        <v>3076</v>
      </c>
    </row>
    <row r="776" spans="2:65" s="1" customFormat="1" ht="29.25" x14ac:dyDescent="0.2">
      <c r="B776" s="32"/>
      <c r="C776" s="254"/>
      <c r="D776" s="255" t="s">
        <v>210</v>
      </c>
      <c r="E776" s="254"/>
      <c r="F776" s="256" t="s">
        <v>2076</v>
      </c>
      <c r="G776" s="254"/>
      <c r="H776" s="254"/>
      <c r="I776" s="96"/>
      <c r="L776" s="32"/>
      <c r="M776" s="162"/>
      <c r="T776" s="56"/>
      <c r="AT776" s="17" t="s">
        <v>210</v>
      </c>
      <c r="AU776" s="17" t="s">
        <v>82</v>
      </c>
    </row>
    <row r="777" spans="2:65" s="1" customFormat="1" ht="68.25" x14ac:dyDescent="0.2">
      <c r="B777" s="32"/>
      <c r="C777" s="254"/>
      <c r="D777" s="255" t="s">
        <v>212</v>
      </c>
      <c r="E777" s="254"/>
      <c r="F777" s="257" t="s">
        <v>945</v>
      </c>
      <c r="G777" s="254"/>
      <c r="H777" s="254"/>
      <c r="I777" s="96"/>
      <c r="L777" s="32"/>
      <c r="M777" s="162"/>
      <c r="T777" s="56"/>
      <c r="AT777" s="17" t="s">
        <v>212</v>
      </c>
      <c r="AU777" s="17" t="s">
        <v>82</v>
      </c>
    </row>
    <row r="778" spans="2:65" s="12" customFormat="1" x14ac:dyDescent="0.2">
      <c r="B778" s="163"/>
      <c r="C778" s="258"/>
      <c r="D778" s="255" t="s">
        <v>214</v>
      </c>
      <c r="E778" s="259" t="s">
        <v>1</v>
      </c>
      <c r="F778" s="260" t="s">
        <v>2097</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3014</v>
      </c>
      <c r="G779" s="258"/>
      <c r="H779" s="259" t="s">
        <v>1</v>
      </c>
      <c r="I779" s="165"/>
      <c r="L779" s="163"/>
      <c r="M779" s="166"/>
      <c r="T779" s="167"/>
      <c r="AT779" s="164" t="s">
        <v>214</v>
      </c>
      <c r="AU779" s="164" t="s">
        <v>82</v>
      </c>
      <c r="AV779" s="12" t="s">
        <v>80</v>
      </c>
      <c r="AW779" s="12" t="s">
        <v>30</v>
      </c>
      <c r="AX779" s="12" t="s">
        <v>73</v>
      </c>
      <c r="AY779" s="164" t="s">
        <v>201</v>
      </c>
    </row>
    <row r="780" spans="2:65" s="12" customFormat="1" ht="22.5" x14ac:dyDescent="0.2">
      <c r="B780" s="163"/>
      <c r="C780" s="258"/>
      <c r="D780" s="255" t="s">
        <v>214</v>
      </c>
      <c r="E780" s="259" t="s">
        <v>1</v>
      </c>
      <c r="F780" s="260" t="s">
        <v>3077</v>
      </c>
      <c r="G780" s="258"/>
      <c r="H780" s="259" t="s">
        <v>1</v>
      </c>
      <c r="I780" s="165"/>
      <c r="L780" s="163"/>
      <c r="M780" s="166"/>
      <c r="T780" s="167"/>
      <c r="AT780" s="164" t="s">
        <v>214</v>
      </c>
      <c r="AU780" s="164" t="s">
        <v>82</v>
      </c>
      <c r="AV780" s="12" t="s">
        <v>80</v>
      </c>
      <c r="AW780" s="12" t="s">
        <v>30</v>
      </c>
      <c r="AX780" s="12" t="s">
        <v>73</v>
      </c>
      <c r="AY780" s="164" t="s">
        <v>201</v>
      </c>
    </row>
    <row r="781" spans="2:65" s="13" customFormat="1" x14ac:dyDescent="0.2">
      <c r="B781" s="168"/>
      <c r="C781" s="261"/>
      <c r="D781" s="255" t="s">
        <v>214</v>
      </c>
      <c r="E781" s="262" t="s">
        <v>1</v>
      </c>
      <c r="F781" s="263" t="s">
        <v>2023</v>
      </c>
      <c r="G781" s="261"/>
      <c r="H781" s="264">
        <v>0.5</v>
      </c>
      <c r="I781" s="170"/>
      <c r="L781" s="168"/>
      <c r="M781" s="171"/>
      <c r="T781" s="172"/>
      <c r="AT781" s="169" t="s">
        <v>214</v>
      </c>
      <c r="AU781" s="169" t="s">
        <v>82</v>
      </c>
      <c r="AV781" s="13" t="s">
        <v>82</v>
      </c>
      <c r="AW781" s="13" t="s">
        <v>30</v>
      </c>
      <c r="AX781" s="13" t="s">
        <v>73</v>
      </c>
      <c r="AY781" s="169" t="s">
        <v>201</v>
      </c>
    </row>
    <row r="782" spans="2:65" s="14" customFormat="1" x14ac:dyDescent="0.2">
      <c r="B782" s="173"/>
      <c r="C782" s="265"/>
      <c r="D782" s="255" t="s">
        <v>214</v>
      </c>
      <c r="E782" s="266" t="s">
        <v>1</v>
      </c>
      <c r="F782" s="267" t="s">
        <v>221</v>
      </c>
      <c r="G782" s="265"/>
      <c r="H782" s="268">
        <v>0.5</v>
      </c>
      <c r="I782" s="175"/>
      <c r="L782" s="173"/>
      <c r="M782" s="176"/>
      <c r="T782" s="177"/>
      <c r="AT782" s="174" t="s">
        <v>214</v>
      </c>
      <c r="AU782" s="174" t="s">
        <v>82</v>
      </c>
      <c r="AV782" s="14" t="s">
        <v>208</v>
      </c>
      <c r="AW782" s="14" t="s">
        <v>30</v>
      </c>
      <c r="AX782" s="14" t="s">
        <v>80</v>
      </c>
      <c r="AY782" s="174" t="s">
        <v>201</v>
      </c>
    </row>
    <row r="783" spans="2:65" s="1" customFormat="1" ht="16.5" customHeight="1" x14ac:dyDescent="0.2">
      <c r="B783" s="152"/>
      <c r="C783" s="271" t="s">
        <v>619</v>
      </c>
      <c r="D783" s="271" t="s">
        <v>401</v>
      </c>
      <c r="E783" s="272" t="s">
        <v>2079</v>
      </c>
      <c r="F783" s="273" t="s">
        <v>2080</v>
      </c>
      <c r="G783" s="274" t="s">
        <v>269</v>
      </c>
      <c r="H783" s="275">
        <v>0.5</v>
      </c>
      <c r="I783" s="179"/>
      <c r="J783" s="180">
        <f>ROUND(I783*H783,2)</f>
        <v>0</v>
      </c>
      <c r="K783" s="178" t="s">
        <v>207</v>
      </c>
      <c r="L783" s="181"/>
      <c r="M783" s="182" t="s">
        <v>1</v>
      </c>
      <c r="N783" s="183" t="s">
        <v>38</v>
      </c>
      <c r="P783" s="158">
        <f>O783*H783</f>
        <v>0</v>
      </c>
      <c r="Q783" s="158">
        <v>6.7000000000000002E-4</v>
      </c>
      <c r="R783" s="158">
        <f>Q783*H783</f>
        <v>3.3500000000000001E-4</v>
      </c>
      <c r="S783" s="158">
        <v>0</v>
      </c>
      <c r="T783" s="159">
        <f>S783*H783</f>
        <v>0</v>
      </c>
      <c r="AR783" s="160" t="s">
        <v>266</v>
      </c>
      <c r="AT783" s="160" t="s">
        <v>401</v>
      </c>
      <c r="AU783" s="160" t="s">
        <v>82</v>
      </c>
      <c r="AY783" s="17" t="s">
        <v>201</v>
      </c>
      <c r="BE783" s="161">
        <f>IF(N783="základní",J783,0)</f>
        <v>0</v>
      </c>
      <c r="BF783" s="161">
        <f>IF(N783="snížená",J783,0)</f>
        <v>0</v>
      </c>
      <c r="BG783" s="161">
        <f>IF(N783="zákl. přenesená",J783,0)</f>
        <v>0</v>
      </c>
      <c r="BH783" s="161">
        <f>IF(N783="sníž. přenesená",J783,0)</f>
        <v>0</v>
      </c>
      <c r="BI783" s="161">
        <f>IF(N783="nulová",J783,0)</f>
        <v>0</v>
      </c>
      <c r="BJ783" s="17" t="s">
        <v>80</v>
      </c>
      <c r="BK783" s="161">
        <f>ROUND(I783*H783,2)</f>
        <v>0</v>
      </c>
      <c r="BL783" s="17" t="s">
        <v>208</v>
      </c>
      <c r="BM783" s="160" t="s">
        <v>3078</v>
      </c>
    </row>
    <row r="784" spans="2:65" s="1" customFormat="1" x14ac:dyDescent="0.2">
      <c r="B784" s="32"/>
      <c r="C784" s="254"/>
      <c r="D784" s="255" t="s">
        <v>210</v>
      </c>
      <c r="E784" s="254"/>
      <c r="F784" s="256" t="s">
        <v>2080</v>
      </c>
      <c r="G784" s="254"/>
      <c r="H784" s="254"/>
      <c r="I784" s="96"/>
      <c r="L784" s="32"/>
      <c r="M784" s="162"/>
      <c r="T784" s="56"/>
      <c r="AT784" s="17" t="s">
        <v>210</v>
      </c>
      <c r="AU784" s="17" t="s">
        <v>82</v>
      </c>
    </row>
    <row r="785" spans="2:65" s="12" customFormat="1" x14ac:dyDescent="0.2">
      <c r="B785" s="163"/>
      <c r="C785" s="258"/>
      <c r="D785" s="255" t="s">
        <v>214</v>
      </c>
      <c r="E785" s="259" t="s">
        <v>1</v>
      </c>
      <c r="F785" s="260" t="s">
        <v>2097</v>
      </c>
      <c r="G785" s="258"/>
      <c r="H785" s="259" t="s">
        <v>1</v>
      </c>
      <c r="I785" s="165"/>
      <c r="L785" s="163"/>
      <c r="M785" s="166"/>
      <c r="T785" s="167"/>
      <c r="AT785" s="164" t="s">
        <v>214</v>
      </c>
      <c r="AU785" s="164" t="s">
        <v>82</v>
      </c>
      <c r="AV785" s="12" t="s">
        <v>80</v>
      </c>
      <c r="AW785" s="12" t="s">
        <v>30</v>
      </c>
      <c r="AX785" s="12" t="s">
        <v>73</v>
      </c>
      <c r="AY785" s="164" t="s">
        <v>201</v>
      </c>
    </row>
    <row r="786" spans="2:65" s="12" customFormat="1" ht="22.5" x14ac:dyDescent="0.2">
      <c r="B786" s="163"/>
      <c r="C786" s="258"/>
      <c r="D786" s="255" t="s">
        <v>214</v>
      </c>
      <c r="E786" s="259" t="s">
        <v>1</v>
      </c>
      <c r="F786" s="260" t="s">
        <v>406</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3014</v>
      </c>
      <c r="G787" s="258"/>
      <c r="H787" s="259" t="s">
        <v>1</v>
      </c>
      <c r="I787" s="165"/>
      <c r="L787" s="163"/>
      <c r="M787" s="166"/>
      <c r="T787" s="167"/>
      <c r="AT787" s="164" t="s">
        <v>214</v>
      </c>
      <c r="AU787" s="164" t="s">
        <v>82</v>
      </c>
      <c r="AV787" s="12" t="s">
        <v>80</v>
      </c>
      <c r="AW787" s="12" t="s">
        <v>30</v>
      </c>
      <c r="AX787" s="12" t="s">
        <v>73</v>
      </c>
      <c r="AY787" s="164" t="s">
        <v>201</v>
      </c>
    </row>
    <row r="788" spans="2:65" s="12" customFormat="1" ht="22.5" x14ac:dyDescent="0.2">
      <c r="B788" s="163"/>
      <c r="C788" s="258"/>
      <c r="D788" s="255" t="s">
        <v>214</v>
      </c>
      <c r="E788" s="259" t="s">
        <v>1</v>
      </c>
      <c r="F788" s="260" t="s">
        <v>3077</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2023</v>
      </c>
      <c r="G789" s="261"/>
      <c r="H789" s="264">
        <v>0.5</v>
      </c>
      <c r="I789" s="170"/>
      <c r="L789" s="168"/>
      <c r="M789" s="171"/>
      <c r="T789" s="172"/>
      <c r="AT789" s="169" t="s">
        <v>214</v>
      </c>
      <c r="AU789" s="169" t="s">
        <v>82</v>
      </c>
      <c r="AV789" s="13" t="s">
        <v>82</v>
      </c>
      <c r="AW789" s="13" t="s">
        <v>30</v>
      </c>
      <c r="AX789" s="13" t="s">
        <v>73</v>
      </c>
      <c r="AY789" s="169" t="s">
        <v>201</v>
      </c>
    </row>
    <row r="790" spans="2:65" s="14" customFormat="1" x14ac:dyDescent="0.2">
      <c r="B790" s="173"/>
      <c r="C790" s="265"/>
      <c r="D790" s="255" t="s">
        <v>214</v>
      </c>
      <c r="E790" s="266" t="s">
        <v>1</v>
      </c>
      <c r="F790" s="267" t="s">
        <v>221</v>
      </c>
      <c r="G790" s="265"/>
      <c r="H790" s="268">
        <v>0.5</v>
      </c>
      <c r="I790" s="175"/>
      <c r="L790" s="173"/>
      <c r="M790" s="176"/>
      <c r="T790" s="177"/>
      <c r="AT790" s="174" t="s">
        <v>214</v>
      </c>
      <c r="AU790" s="174" t="s">
        <v>82</v>
      </c>
      <c r="AV790" s="14" t="s">
        <v>208</v>
      </c>
      <c r="AW790" s="14" t="s">
        <v>30</v>
      </c>
      <c r="AX790" s="14" t="s">
        <v>80</v>
      </c>
      <c r="AY790" s="174" t="s">
        <v>201</v>
      </c>
    </row>
    <row r="791" spans="2:65" s="1" customFormat="1" ht="16.5" customHeight="1" x14ac:dyDescent="0.2">
      <c r="B791" s="152"/>
      <c r="C791" s="249" t="s">
        <v>624</v>
      </c>
      <c r="D791" s="249" t="s">
        <v>203</v>
      </c>
      <c r="E791" s="250" t="s">
        <v>592</v>
      </c>
      <c r="F791" s="251" t="s">
        <v>593</v>
      </c>
      <c r="G791" s="252" t="s">
        <v>594</v>
      </c>
      <c r="H791" s="253">
        <v>1</v>
      </c>
      <c r="I791" s="154"/>
      <c r="J791" s="155">
        <f>ROUND(I791*H791,2)</f>
        <v>0</v>
      </c>
      <c r="K791" s="153" t="s">
        <v>446</v>
      </c>
      <c r="L791" s="32"/>
      <c r="M791" s="156" t="s">
        <v>1</v>
      </c>
      <c r="N791" s="157" t="s">
        <v>38</v>
      </c>
      <c r="P791" s="158">
        <f>O791*H791</f>
        <v>0</v>
      </c>
      <c r="Q791" s="158">
        <v>0</v>
      </c>
      <c r="R791" s="158">
        <f>Q791*H791</f>
        <v>0</v>
      </c>
      <c r="S791" s="158">
        <v>0</v>
      </c>
      <c r="T791" s="159">
        <f>S791*H791</f>
        <v>0</v>
      </c>
      <c r="AR791" s="160" t="s">
        <v>208</v>
      </c>
      <c r="AT791" s="160" t="s">
        <v>203</v>
      </c>
      <c r="AU791" s="160" t="s">
        <v>82</v>
      </c>
      <c r="AY791" s="17" t="s">
        <v>201</v>
      </c>
      <c r="BE791" s="161">
        <f>IF(N791="základní",J791,0)</f>
        <v>0</v>
      </c>
      <c r="BF791" s="161">
        <f>IF(N791="snížená",J791,0)</f>
        <v>0</v>
      </c>
      <c r="BG791" s="161">
        <f>IF(N791="zákl. přenesená",J791,0)</f>
        <v>0</v>
      </c>
      <c r="BH791" s="161">
        <f>IF(N791="sníž. přenesená",J791,0)</f>
        <v>0</v>
      </c>
      <c r="BI791" s="161">
        <f>IF(N791="nulová",J791,0)</f>
        <v>0</v>
      </c>
      <c r="BJ791" s="17" t="s">
        <v>80</v>
      </c>
      <c r="BK791" s="161">
        <f>ROUND(I791*H791,2)</f>
        <v>0</v>
      </c>
      <c r="BL791" s="17" t="s">
        <v>208</v>
      </c>
      <c r="BM791" s="160" t="s">
        <v>3079</v>
      </c>
    </row>
    <row r="792" spans="2:65" s="1" customFormat="1" x14ac:dyDescent="0.2">
      <c r="B792" s="32"/>
      <c r="C792" s="254"/>
      <c r="D792" s="255" t="s">
        <v>210</v>
      </c>
      <c r="E792" s="254"/>
      <c r="F792" s="256" t="s">
        <v>593</v>
      </c>
      <c r="G792" s="254"/>
      <c r="H792" s="254"/>
      <c r="I792" s="96"/>
      <c r="L792" s="32"/>
      <c r="M792" s="162"/>
      <c r="T792" s="56"/>
      <c r="AT792" s="17" t="s">
        <v>210</v>
      </c>
      <c r="AU792" s="17" t="s">
        <v>82</v>
      </c>
    </row>
    <row r="793" spans="2:65" s="12" customFormat="1" x14ac:dyDescent="0.2">
      <c r="B793" s="163"/>
      <c r="C793" s="258"/>
      <c r="D793" s="255" t="s">
        <v>214</v>
      </c>
      <c r="E793" s="259" t="s">
        <v>1</v>
      </c>
      <c r="F793" s="260" t="s">
        <v>2097</v>
      </c>
      <c r="G793" s="258"/>
      <c r="H793" s="259" t="s">
        <v>1</v>
      </c>
      <c r="I793" s="165"/>
      <c r="L793" s="163"/>
      <c r="M793" s="166"/>
      <c r="T793" s="167"/>
      <c r="AT793" s="164" t="s">
        <v>214</v>
      </c>
      <c r="AU793" s="164" t="s">
        <v>82</v>
      </c>
      <c r="AV793" s="12" t="s">
        <v>80</v>
      </c>
      <c r="AW793" s="12" t="s">
        <v>30</v>
      </c>
      <c r="AX793" s="12" t="s">
        <v>73</v>
      </c>
      <c r="AY793" s="164" t="s">
        <v>201</v>
      </c>
    </row>
    <row r="794" spans="2:65" s="12" customFormat="1" ht="22.5" x14ac:dyDescent="0.2">
      <c r="B794" s="163"/>
      <c r="C794" s="258"/>
      <c r="D794" s="255" t="s">
        <v>214</v>
      </c>
      <c r="E794" s="259" t="s">
        <v>1</v>
      </c>
      <c r="F794" s="260" t="s">
        <v>406</v>
      </c>
      <c r="G794" s="258"/>
      <c r="H794" s="259" t="s">
        <v>1</v>
      </c>
      <c r="I794" s="165"/>
      <c r="L794" s="163"/>
      <c r="M794" s="166"/>
      <c r="T794" s="167"/>
      <c r="AT794" s="164" t="s">
        <v>214</v>
      </c>
      <c r="AU794" s="164" t="s">
        <v>82</v>
      </c>
      <c r="AV794" s="12" t="s">
        <v>80</v>
      </c>
      <c r="AW794" s="12" t="s">
        <v>30</v>
      </c>
      <c r="AX794" s="12" t="s">
        <v>73</v>
      </c>
      <c r="AY794" s="164" t="s">
        <v>201</v>
      </c>
    </row>
    <row r="795" spans="2:65" s="12" customFormat="1" x14ac:dyDescent="0.2">
      <c r="B795" s="163"/>
      <c r="C795" s="258"/>
      <c r="D795" s="255" t="s">
        <v>214</v>
      </c>
      <c r="E795" s="259" t="s">
        <v>1</v>
      </c>
      <c r="F795" s="260" t="s">
        <v>3014</v>
      </c>
      <c r="G795" s="258"/>
      <c r="H795" s="259" t="s">
        <v>1</v>
      </c>
      <c r="I795" s="165"/>
      <c r="L795" s="163"/>
      <c r="M795" s="166"/>
      <c r="T795" s="167"/>
      <c r="AT795" s="164" t="s">
        <v>214</v>
      </c>
      <c r="AU795" s="164" t="s">
        <v>82</v>
      </c>
      <c r="AV795" s="12" t="s">
        <v>80</v>
      </c>
      <c r="AW795" s="12" t="s">
        <v>30</v>
      </c>
      <c r="AX795" s="12" t="s">
        <v>73</v>
      </c>
      <c r="AY795" s="164" t="s">
        <v>201</v>
      </c>
    </row>
    <row r="796" spans="2:65" s="12" customFormat="1" ht="22.5" x14ac:dyDescent="0.2">
      <c r="B796" s="163"/>
      <c r="C796" s="258"/>
      <c r="D796" s="255" t="s">
        <v>214</v>
      </c>
      <c r="E796" s="259" t="s">
        <v>1</v>
      </c>
      <c r="F796" s="260" t="s">
        <v>3080</v>
      </c>
      <c r="G796" s="258"/>
      <c r="H796" s="259" t="s">
        <v>1</v>
      </c>
      <c r="I796" s="165"/>
      <c r="L796" s="163"/>
      <c r="M796" s="166"/>
      <c r="T796" s="167"/>
      <c r="AT796" s="164" t="s">
        <v>214</v>
      </c>
      <c r="AU796" s="164" t="s">
        <v>82</v>
      </c>
      <c r="AV796" s="12" t="s">
        <v>80</v>
      </c>
      <c r="AW796" s="12" t="s">
        <v>30</v>
      </c>
      <c r="AX796" s="12" t="s">
        <v>73</v>
      </c>
      <c r="AY796" s="164" t="s">
        <v>201</v>
      </c>
    </row>
    <row r="797" spans="2:65" s="12" customFormat="1" ht="22.5" x14ac:dyDescent="0.2">
      <c r="B797" s="163"/>
      <c r="C797" s="258"/>
      <c r="D797" s="255" t="s">
        <v>214</v>
      </c>
      <c r="E797" s="259" t="s">
        <v>1</v>
      </c>
      <c r="F797" s="260" t="s">
        <v>597</v>
      </c>
      <c r="G797" s="258"/>
      <c r="H797" s="259" t="s">
        <v>1</v>
      </c>
      <c r="I797" s="165"/>
      <c r="L797" s="163"/>
      <c r="M797" s="166"/>
      <c r="T797" s="167"/>
      <c r="AT797" s="164" t="s">
        <v>214</v>
      </c>
      <c r="AU797" s="164" t="s">
        <v>82</v>
      </c>
      <c r="AV797" s="12" t="s">
        <v>80</v>
      </c>
      <c r="AW797" s="12" t="s">
        <v>30</v>
      </c>
      <c r="AX797" s="12" t="s">
        <v>73</v>
      </c>
      <c r="AY797" s="164" t="s">
        <v>201</v>
      </c>
    </row>
    <row r="798" spans="2:65" s="12" customFormat="1" ht="22.5" x14ac:dyDescent="0.2">
      <c r="B798" s="163"/>
      <c r="C798" s="258"/>
      <c r="D798" s="255" t="s">
        <v>214</v>
      </c>
      <c r="E798" s="259" t="s">
        <v>1</v>
      </c>
      <c r="F798" s="260" t="s">
        <v>598</v>
      </c>
      <c r="G798" s="258"/>
      <c r="H798" s="259" t="s">
        <v>1</v>
      </c>
      <c r="I798" s="165"/>
      <c r="L798" s="163"/>
      <c r="M798" s="166"/>
      <c r="T798" s="167"/>
      <c r="AT798" s="164" t="s">
        <v>214</v>
      </c>
      <c r="AU798" s="164" t="s">
        <v>82</v>
      </c>
      <c r="AV798" s="12" t="s">
        <v>80</v>
      </c>
      <c r="AW798" s="12" t="s">
        <v>30</v>
      </c>
      <c r="AX798" s="12" t="s">
        <v>73</v>
      </c>
      <c r="AY798" s="164" t="s">
        <v>201</v>
      </c>
    </row>
    <row r="799" spans="2:65" s="13" customFormat="1" x14ac:dyDescent="0.2">
      <c r="B799" s="168"/>
      <c r="C799" s="261"/>
      <c r="D799" s="255" t="s">
        <v>214</v>
      </c>
      <c r="E799" s="262" t="s">
        <v>1</v>
      </c>
      <c r="F799" s="263" t="s">
        <v>80</v>
      </c>
      <c r="G799" s="261"/>
      <c r="H799" s="264">
        <v>1</v>
      </c>
      <c r="I799" s="170"/>
      <c r="L799" s="168"/>
      <c r="M799" s="171"/>
      <c r="T799" s="172"/>
      <c r="AT799" s="169" t="s">
        <v>214</v>
      </c>
      <c r="AU799" s="169" t="s">
        <v>82</v>
      </c>
      <c r="AV799" s="13" t="s">
        <v>82</v>
      </c>
      <c r="AW799" s="13" t="s">
        <v>30</v>
      </c>
      <c r="AX799" s="13" t="s">
        <v>73</v>
      </c>
      <c r="AY799" s="169" t="s">
        <v>201</v>
      </c>
    </row>
    <row r="800" spans="2:65" s="14" customFormat="1" x14ac:dyDescent="0.2">
      <c r="B800" s="173"/>
      <c r="C800" s="265"/>
      <c r="D800" s="255" t="s">
        <v>214</v>
      </c>
      <c r="E800" s="266" t="s">
        <v>1</v>
      </c>
      <c r="F800" s="267" t="s">
        <v>221</v>
      </c>
      <c r="G800" s="265"/>
      <c r="H800" s="268">
        <v>1</v>
      </c>
      <c r="I800" s="175"/>
      <c r="L800" s="173"/>
      <c r="M800" s="176"/>
      <c r="T800" s="177"/>
      <c r="AT800" s="174" t="s">
        <v>214</v>
      </c>
      <c r="AU800" s="174" t="s">
        <v>82</v>
      </c>
      <c r="AV800" s="14" t="s">
        <v>208</v>
      </c>
      <c r="AW800" s="14" t="s">
        <v>30</v>
      </c>
      <c r="AX800" s="14" t="s">
        <v>80</v>
      </c>
      <c r="AY800" s="174" t="s">
        <v>201</v>
      </c>
    </row>
    <row r="801" spans="2:65" s="1" customFormat="1" ht="24" customHeight="1" x14ac:dyDescent="0.2">
      <c r="B801" s="152"/>
      <c r="C801" s="249" t="s">
        <v>630</v>
      </c>
      <c r="D801" s="249" t="s">
        <v>203</v>
      </c>
      <c r="E801" s="250" t="s">
        <v>953</v>
      </c>
      <c r="F801" s="251" t="s">
        <v>954</v>
      </c>
      <c r="G801" s="252" t="s">
        <v>536</v>
      </c>
      <c r="H801" s="253">
        <v>7</v>
      </c>
      <c r="I801" s="154"/>
      <c r="J801" s="155">
        <f>ROUND(I801*H801,2)</f>
        <v>0</v>
      </c>
      <c r="K801" s="153" t="s">
        <v>207</v>
      </c>
      <c r="L801" s="32"/>
      <c r="M801" s="156" t="s">
        <v>1</v>
      </c>
      <c r="N801" s="157" t="s">
        <v>38</v>
      </c>
      <c r="P801" s="158">
        <f>O801*H801</f>
        <v>0</v>
      </c>
      <c r="Q801" s="158">
        <v>0</v>
      </c>
      <c r="R801" s="158">
        <f>Q801*H801</f>
        <v>0</v>
      </c>
      <c r="S801" s="158">
        <v>0</v>
      </c>
      <c r="T801" s="159">
        <f>S801*H801</f>
        <v>0</v>
      </c>
      <c r="AR801" s="160" t="s">
        <v>208</v>
      </c>
      <c r="AT801" s="160" t="s">
        <v>203</v>
      </c>
      <c r="AU801" s="160" t="s">
        <v>82</v>
      </c>
      <c r="AY801" s="17" t="s">
        <v>201</v>
      </c>
      <c r="BE801" s="161">
        <f>IF(N801="základní",J801,0)</f>
        <v>0</v>
      </c>
      <c r="BF801" s="161">
        <f>IF(N801="snížená",J801,0)</f>
        <v>0</v>
      </c>
      <c r="BG801" s="161">
        <f>IF(N801="zákl. přenesená",J801,0)</f>
        <v>0</v>
      </c>
      <c r="BH801" s="161">
        <f>IF(N801="sníž. přenesená",J801,0)</f>
        <v>0</v>
      </c>
      <c r="BI801" s="161">
        <f>IF(N801="nulová",J801,0)</f>
        <v>0</v>
      </c>
      <c r="BJ801" s="17" t="s">
        <v>80</v>
      </c>
      <c r="BK801" s="161">
        <f>ROUND(I801*H801,2)</f>
        <v>0</v>
      </c>
      <c r="BL801" s="17" t="s">
        <v>208</v>
      </c>
      <c r="BM801" s="160" t="s">
        <v>3081</v>
      </c>
    </row>
    <row r="802" spans="2:65" s="1" customFormat="1" ht="29.25" x14ac:dyDescent="0.2">
      <c r="B802" s="32"/>
      <c r="C802" s="254"/>
      <c r="D802" s="255" t="s">
        <v>210</v>
      </c>
      <c r="E802" s="254"/>
      <c r="F802" s="256" t="s">
        <v>956</v>
      </c>
      <c r="G802" s="254"/>
      <c r="H802" s="254"/>
      <c r="I802" s="96"/>
      <c r="L802" s="32"/>
      <c r="M802" s="162"/>
      <c r="T802" s="56"/>
      <c r="AT802" s="17" t="s">
        <v>210</v>
      </c>
      <c r="AU802" s="17" t="s">
        <v>82</v>
      </c>
    </row>
    <row r="803" spans="2:65" s="1" customFormat="1" ht="29.25" x14ac:dyDescent="0.2">
      <c r="B803" s="32"/>
      <c r="C803" s="254"/>
      <c r="D803" s="255" t="s">
        <v>212</v>
      </c>
      <c r="E803" s="254"/>
      <c r="F803" s="257" t="s">
        <v>957</v>
      </c>
      <c r="G803" s="254"/>
      <c r="H803" s="254"/>
      <c r="I803" s="96"/>
      <c r="L803" s="32"/>
      <c r="M803" s="162"/>
      <c r="T803" s="56"/>
      <c r="AT803" s="17" t="s">
        <v>212</v>
      </c>
      <c r="AU803" s="17" t="s">
        <v>82</v>
      </c>
    </row>
    <row r="804" spans="2:65" s="12" customFormat="1" x14ac:dyDescent="0.2">
      <c r="B804" s="163"/>
      <c r="C804" s="258"/>
      <c r="D804" s="255" t="s">
        <v>214</v>
      </c>
      <c r="E804" s="259" t="s">
        <v>1</v>
      </c>
      <c r="F804" s="260" t="s">
        <v>2097</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3014</v>
      </c>
      <c r="G805" s="258"/>
      <c r="H805" s="259" t="s">
        <v>1</v>
      </c>
      <c r="I805" s="165"/>
      <c r="L805" s="163"/>
      <c r="M805" s="166"/>
      <c r="T805" s="167"/>
      <c r="AT805" s="164" t="s">
        <v>214</v>
      </c>
      <c r="AU805" s="164" t="s">
        <v>82</v>
      </c>
      <c r="AV805" s="12" t="s">
        <v>80</v>
      </c>
      <c r="AW805" s="12" t="s">
        <v>30</v>
      </c>
      <c r="AX805" s="12" t="s">
        <v>73</v>
      </c>
      <c r="AY805" s="164" t="s">
        <v>201</v>
      </c>
    </row>
    <row r="806" spans="2:65" s="12" customFormat="1" ht="22.5" x14ac:dyDescent="0.2">
      <c r="B806" s="163"/>
      <c r="C806" s="258"/>
      <c r="D806" s="255" t="s">
        <v>214</v>
      </c>
      <c r="E806" s="259" t="s">
        <v>1</v>
      </c>
      <c r="F806" s="260" t="s">
        <v>958</v>
      </c>
      <c r="G806" s="258"/>
      <c r="H806" s="259" t="s">
        <v>1</v>
      </c>
      <c r="I806" s="165"/>
      <c r="L806" s="163"/>
      <c r="M806" s="166"/>
      <c r="T806" s="167"/>
      <c r="AT806" s="164" t="s">
        <v>214</v>
      </c>
      <c r="AU806" s="164" t="s">
        <v>82</v>
      </c>
      <c r="AV806" s="12" t="s">
        <v>80</v>
      </c>
      <c r="AW806" s="12" t="s">
        <v>30</v>
      </c>
      <c r="AX806" s="12" t="s">
        <v>73</v>
      </c>
      <c r="AY806" s="164" t="s">
        <v>201</v>
      </c>
    </row>
    <row r="807" spans="2:65" s="13" customFormat="1" x14ac:dyDescent="0.2">
      <c r="B807" s="168"/>
      <c r="C807" s="261"/>
      <c r="D807" s="255" t="s">
        <v>214</v>
      </c>
      <c r="E807" s="262" t="s">
        <v>1</v>
      </c>
      <c r="F807" s="263" t="s">
        <v>259</v>
      </c>
      <c r="G807" s="261"/>
      <c r="H807" s="264">
        <v>7</v>
      </c>
      <c r="I807" s="170"/>
      <c r="L807" s="168"/>
      <c r="M807" s="171"/>
      <c r="T807" s="172"/>
      <c r="AT807" s="169" t="s">
        <v>214</v>
      </c>
      <c r="AU807" s="169" t="s">
        <v>82</v>
      </c>
      <c r="AV807" s="13" t="s">
        <v>82</v>
      </c>
      <c r="AW807" s="13" t="s">
        <v>30</v>
      </c>
      <c r="AX807" s="13" t="s">
        <v>73</v>
      </c>
      <c r="AY807" s="169" t="s">
        <v>201</v>
      </c>
    </row>
    <row r="808" spans="2:65" s="14" customFormat="1" x14ac:dyDescent="0.2">
      <c r="B808" s="173"/>
      <c r="C808" s="265"/>
      <c r="D808" s="255" t="s">
        <v>214</v>
      </c>
      <c r="E808" s="266" t="s">
        <v>1</v>
      </c>
      <c r="F808" s="267" t="s">
        <v>221</v>
      </c>
      <c r="G808" s="265"/>
      <c r="H808" s="268">
        <v>7</v>
      </c>
      <c r="I808" s="175"/>
      <c r="L808" s="173"/>
      <c r="M808" s="176"/>
      <c r="T808" s="177"/>
      <c r="AT808" s="174" t="s">
        <v>214</v>
      </c>
      <c r="AU808" s="174" t="s">
        <v>82</v>
      </c>
      <c r="AV808" s="14" t="s">
        <v>208</v>
      </c>
      <c r="AW808" s="14" t="s">
        <v>30</v>
      </c>
      <c r="AX808" s="14" t="s">
        <v>80</v>
      </c>
      <c r="AY808" s="174" t="s">
        <v>201</v>
      </c>
    </row>
    <row r="809" spans="2:65" s="1" customFormat="1" ht="24" customHeight="1" x14ac:dyDescent="0.2">
      <c r="B809" s="152"/>
      <c r="C809" s="271" t="s">
        <v>636</v>
      </c>
      <c r="D809" s="271" t="s">
        <v>401</v>
      </c>
      <c r="E809" s="272" t="s">
        <v>959</v>
      </c>
      <c r="F809" s="273" t="s">
        <v>960</v>
      </c>
      <c r="G809" s="274" t="s">
        <v>536</v>
      </c>
      <c r="H809" s="275">
        <v>7</v>
      </c>
      <c r="I809" s="179"/>
      <c r="J809" s="180">
        <f>ROUND(I809*H809,2)</f>
        <v>0</v>
      </c>
      <c r="K809" s="178" t="s">
        <v>446</v>
      </c>
      <c r="L809" s="181"/>
      <c r="M809" s="182" t="s">
        <v>1</v>
      </c>
      <c r="N809" s="183" t="s">
        <v>38</v>
      </c>
      <c r="P809" s="158">
        <f>O809*H809</f>
        <v>0</v>
      </c>
      <c r="Q809" s="158">
        <v>5.0000000000000001E-4</v>
      </c>
      <c r="R809" s="158">
        <f>Q809*H809</f>
        <v>3.5000000000000001E-3</v>
      </c>
      <c r="S809" s="158">
        <v>0</v>
      </c>
      <c r="T809" s="159">
        <f>S809*H809</f>
        <v>0</v>
      </c>
      <c r="AR809" s="160" t="s">
        <v>266</v>
      </c>
      <c r="AT809" s="160" t="s">
        <v>401</v>
      </c>
      <c r="AU809" s="160" t="s">
        <v>82</v>
      </c>
      <c r="AY809" s="17" t="s">
        <v>201</v>
      </c>
      <c r="BE809" s="161">
        <f>IF(N809="základní",J809,0)</f>
        <v>0</v>
      </c>
      <c r="BF809" s="161">
        <f>IF(N809="snížená",J809,0)</f>
        <v>0</v>
      </c>
      <c r="BG809" s="161">
        <f>IF(N809="zákl. přenesená",J809,0)</f>
        <v>0</v>
      </c>
      <c r="BH809" s="161">
        <f>IF(N809="sníž. přenesená",J809,0)</f>
        <v>0</v>
      </c>
      <c r="BI809" s="161">
        <f>IF(N809="nulová",J809,0)</f>
        <v>0</v>
      </c>
      <c r="BJ809" s="17" t="s">
        <v>80</v>
      </c>
      <c r="BK809" s="161">
        <f>ROUND(I809*H809,2)</f>
        <v>0</v>
      </c>
      <c r="BL809" s="17" t="s">
        <v>208</v>
      </c>
      <c r="BM809" s="160" t="s">
        <v>3082</v>
      </c>
    </row>
    <row r="810" spans="2:65" s="1" customFormat="1" ht="19.5" x14ac:dyDescent="0.2">
      <c r="B810" s="32"/>
      <c r="C810" s="254"/>
      <c r="D810" s="255" t="s">
        <v>210</v>
      </c>
      <c r="E810" s="254"/>
      <c r="F810" s="256" t="s">
        <v>960</v>
      </c>
      <c r="G810" s="254"/>
      <c r="H810" s="254"/>
      <c r="I810" s="96"/>
      <c r="L810" s="32"/>
      <c r="M810" s="162"/>
      <c r="T810" s="56"/>
      <c r="AT810" s="17" t="s">
        <v>210</v>
      </c>
      <c r="AU810" s="17" t="s">
        <v>82</v>
      </c>
    </row>
    <row r="811" spans="2:65" s="12" customFormat="1" x14ac:dyDescent="0.2">
      <c r="B811" s="163"/>
      <c r="C811" s="258"/>
      <c r="D811" s="255" t="s">
        <v>214</v>
      </c>
      <c r="E811" s="259" t="s">
        <v>1</v>
      </c>
      <c r="F811" s="260" t="s">
        <v>2097</v>
      </c>
      <c r="G811" s="258"/>
      <c r="H811" s="259" t="s">
        <v>1</v>
      </c>
      <c r="I811" s="165"/>
      <c r="L811" s="163"/>
      <c r="M811" s="166"/>
      <c r="T811" s="167"/>
      <c r="AT811" s="164" t="s">
        <v>214</v>
      </c>
      <c r="AU811" s="164" t="s">
        <v>82</v>
      </c>
      <c r="AV811" s="12" t="s">
        <v>80</v>
      </c>
      <c r="AW811" s="12" t="s">
        <v>30</v>
      </c>
      <c r="AX811" s="12" t="s">
        <v>73</v>
      </c>
      <c r="AY811" s="164" t="s">
        <v>201</v>
      </c>
    </row>
    <row r="812" spans="2:65" s="12" customFormat="1" ht="22.5" x14ac:dyDescent="0.2">
      <c r="B812" s="163"/>
      <c r="C812" s="258"/>
      <c r="D812" s="255" t="s">
        <v>214</v>
      </c>
      <c r="E812" s="259" t="s">
        <v>1</v>
      </c>
      <c r="F812" s="260" t="s">
        <v>406</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3014</v>
      </c>
      <c r="G813" s="258"/>
      <c r="H813" s="259" t="s">
        <v>1</v>
      </c>
      <c r="I813" s="165"/>
      <c r="L813" s="163"/>
      <c r="M813" s="166"/>
      <c r="T813" s="167"/>
      <c r="AT813" s="164" t="s">
        <v>214</v>
      </c>
      <c r="AU813" s="164" t="s">
        <v>82</v>
      </c>
      <c r="AV813" s="12" t="s">
        <v>80</v>
      </c>
      <c r="AW813" s="12" t="s">
        <v>30</v>
      </c>
      <c r="AX813" s="12" t="s">
        <v>73</v>
      </c>
      <c r="AY813" s="164" t="s">
        <v>201</v>
      </c>
    </row>
    <row r="814" spans="2:65" s="12" customFormat="1" ht="22.5" x14ac:dyDescent="0.2">
      <c r="B814" s="163"/>
      <c r="C814" s="258"/>
      <c r="D814" s="255" t="s">
        <v>214</v>
      </c>
      <c r="E814" s="259" t="s">
        <v>1</v>
      </c>
      <c r="F814" s="260" t="s">
        <v>958</v>
      </c>
      <c r="G814" s="258"/>
      <c r="H814" s="259" t="s">
        <v>1</v>
      </c>
      <c r="I814" s="165"/>
      <c r="L814" s="163"/>
      <c r="M814" s="166"/>
      <c r="T814" s="167"/>
      <c r="AT814" s="164" t="s">
        <v>214</v>
      </c>
      <c r="AU814" s="164" t="s">
        <v>82</v>
      </c>
      <c r="AV814" s="12" t="s">
        <v>80</v>
      </c>
      <c r="AW814" s="12" t="s">
        <v>30</v>
      </c>
      <c r="AX814" s="12" t="s">
        <v>73</v>
      </c>
      <c r="AY814" s="164" t="s">
        <v>201</v>
      </c>
    </row>
    <row r="815" spans="2:65" s="13" customFormat="1" x14ac:dyDescent="0.2">
      <c r="B815" s="168"/>
      <c r="C815" s="261"/>
      <c r="D815" s="255" t="s">
        <v>214</v>
      </c>
      <c r="E815" s="262" t="s">
        <v>1</v>
      </c>
      <c r="F815" s="263" t="s">
        <v>259</v>
      </c>
      <c r="G815" s="261"/>
      <c r="H815" s="264">
        <v>7</v>
      </c>
      <c r="I815" s="170"/>
      <c r="L815" s="168"/>
      <c r="M815" s="171"/>
      <c r="T815" s="172"/>
      <c r="AT815" s="169" t="s">
        <v>214</v>
      </c>
      <c r="AU815" s="169" t="s">
        <v>82</v>
      </c>
      <c r="AV815" s="13" t="s">
        <v>82</v>
      </c>
      <c r="AW815" s="13" t="s">
        <v>30</v>
      </c>
      <c r="AX815" s="13" t="s">
        <v>73</v>
      </c>
      <c r="AY815" s="169" t="s">
        <v>201</v>
      </c>
    </row>
    <row r="816" spans="2:65" s="14" customFormat="1" x14ac:dyDescent="0.2">
      <c r="B816" s="173"/>
      <c r="C816" s="265"/>
      <c r="D816" s="255" t="s">
        <v>214</v>
      </c>
      <c r="E816" s="266" t="s">
        <v>1</v>
      </c>
      <c r="F816" s="267" t="s">
        <v>221</v>
      </c>
      <c r="G816" s="265"/>
      <c r="H816" s="268">
        <v>7</v>
      </c>
      <c r="I816" s="175"/>
      <c r="L816" s="173"/>
      <c r="M816" s="176"/>
      <c r="T816" s="177"/>
      <c r="AT816" s="174" t="s">
        <v>214</v>
      </c>
      <c r="AU816" s="174" t="s">
        <v>82</v>
      </c>
      <c r="AV816" s="14" t="s">
        <v>208</v>
      </c>
      <c r="AW816" s="14" t="s">
        <v>30</v>
      </c>
      <c r="AX816" s="14" t="s">
        <v>80</v>
      </c>
      <c r="AY816" s="174" t="s">
        <v>201</v>
      </c>
    </row>
    <row r="817" spans="2:65" s="1" customFormat="1" ht="24" customHeight="1" x14ac:dyDescent="0.2">
      <c r="B817" s="152"/>
      <c r="C817" s="249" t="s">
        <v>643</v>
      </c>
      <c r="D817" s="249" t="s">
        <v>203</v>
      </c>
      <c r="E817" s="250" t="s">
        <v>2086</v>
      </c>
      <c r="F817" s="251" t="s">
        <v>2087</v>
      </c>
      <c r="G817" s="252" t="s">
        <v>536</v>
      </c>
      <c r="H817" s="253">
        <v>1</v>
      </c>
      <c r="I817" s="154"/>
      <c r="J817" s="155">
        <f>ROUND(I817*H817,2)</f>
        <v>0</v>
      </c>
      <c r="K817" s="153" t="s">
        <v>207</v>
      </c>
      <c r="L817" s="32"/>
      <c r="M817" s="156" t="s">
        <v>1</v>
      </c>
      <c r="N817" s="157" t="s">
        <v>38</v>
      </c>
      <c r="P817" s="158">
        <f>O817*H817</f>
        <v>0</v>
      </c>
      <c r="Q817" s="158">
        <v>0</v>
      </c>
      <c r="R817" s="158">
        <f>Q817*H817</f>
        <v>0</v>
      </c>
      <c r="S817" s="158">
        <v>0</v>
      </c>
      <c r="T817" s="159">
        <f>S817*H817</f>
        <v>0</v>
      </c>
      <c r="AR817" s="160" t="s">
        <v>208</v>
      </c>
      <c r="AT817" s="160" t="s">
        <v>203</v>
      </c>
      <c r="AU817" s="160" t="s">
        <v>82</v>
      </c>
      <c r="AY817" s="17" t="s">
        <v>201</v>
      </c>
      <c r="BE817" s="161">
        <f>IF(N817="základní",J817,0)</f>
        <v>0</v>
      </c>
      <c r="BF817" s="161">
        <f>IF(N817="snížená",J817,0)</f>
        <v>0</v>
      </c>
      <c r="BG817" s="161">
        <f>IF(N817="zákl. přenesená",J817,0)</f>
        <v>0</v>
      </c>
      <c r="BH817" s="161">
        <f>IF(N817="sníž. přenesená",J817,0)</f>
        <v>0</v>
      </c>
      <c r="BI817" s="161">
        <f>IF(N817="nulová",J817,0)</f>
        <v>0</v>
      </c>
      <c r="BJ817" s="17" t="s">
        <v>80</v>
      </c>
      <c r="BK817" s="161">
        <f>ROUND(I817*H817,2)</f>
        <v>0</v>
      </c>
      <c r="BL817" s="17" t="s">
        <v>208</v>
      </c>
      <c r="BM817" s="160" t="s">
        <v>3083</v>
      </c>
    </row>
    <row r="818" spans="2:65" s="1" customFormat="1" ht="29.25" x14ac:dyDescent="0.2">
      <c r="B818" s="32"/>
      <c r="C818" s="254"/>
      <c r="D818" s="255" t="s">
        <v>210</v>
      </c>
      <c r="E818" s="254"/>
      <c r="F818" s="256" t="s">
        <v>2089</v>
      </c>
      <c r="G818" s="254"/>
      <c r="H818" s="254"/>
      <c r="I818" s="96"/>
      <c r="L818" s="32"/>
      <c r="M818" s="162"/>
      <c r="T818" s="56"/>
      <c r="AT818" s="17" t="s">
        <v>210</v>
      </c>
      <c r="AU818" s="17" t="s">
        <v>82</v>
      </c>
    </row>
    <row r="819" spans="2:65" s="1" customFormat="1" ht="29.25" x14ac:dyDescent="0.2">
      <c r="B819" s="32"/>
      <c r="C819" s="254"/>
      <c r="D819" s="255" t="s">
        <v>212</v>
      </c>
      <c r="E819" s="254"/>
      <c r="F819" s="257" t="s">
        <v>957</v>
      </c>
      <c r="G819" s="254"/>
      <c r="H819" s="254"/>
      <c r="I819" s="96"/>
      <c r="L819" s="32"/>
      <c r="M819" s="162"/>
      <c r="T819" s="56"/>
      <c r="AT819" s="17" t="s">
        <v>212</v>
      </c>
      <c r="AU819" s="17" t="s">
        <v>82</v>
      </c>
    </row>
    <row r="820" spans="2:65" s="12" customFormat="1" x14ac:dyDescent="0.2">
      <c r="B820" s="163"/>
      <c r="C820" s="258"/>
      <c r="D820" s="255" t="s">
        <v>214</v>
      </c>
      <c r="E820" s="259" t="s">
        <v>1</v>
      </c>
      <c r="F820" s="260" t="s">
        <v>2097</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3014</v>
      </c>
      <c r="G821" s="258"/>
      <c r="H821" s="259" t="s">
        <v>1</v>
      </c>
      <c r="I821" s="165"/>
      <c r="L821" s="163"/>
      <c r="M821" s="166"/>
      <c r="T821" s="167"/>
      <c r="AT821" s="164" t="s">
        <v>214</v>
      </c>
      <c r="AU821" s="164" t="s">
        <v>82</v>
      </c>
      <c r="AV821" s="12" t="s">
        <v>80</v>
      </c>
      <c r="AW821" s="12" t="s">
        <v>30</v>
      </c>
      <c r="AX821" s="12" t="s">
        <v>73</v>
      </c>
      <c r="AY821" s="164" t="s">
        <v>201</v>
      </c>
    </row>
    <row r="822" spans="2:65" s="12" customFormat="1" ht="22.5" x14ac:dyDescent="0.2">
      <c r="B822" s="163"/>
      <c r="C822" s="258"/>
      <c r="D822" s="255" t="s">
        <v>214</v>
      </c>
      <c r="E822" s="259" t="s">
        <v>1</v>
      </c>
      <c r="F822" s="260" t="s">
        <v>3084</v>
      </c>
      <c r="G822" s="258"/>
      <c r="H822" s="259" t="s">
        <v>1</v>
      </c>
      <c r="I822" s="165"/>
      <c r="L822" s="163"/>
      <c r="M822" s="166"/>
      <c r="T822" s="167"/>
      <c r="AT822" s="164" t="s">
        <v>214</v>
      </c>
      <c r="AU822" s="164" t="s">
        <v>82</v>
      </c>
      <c r="AV822" s="12" t="s">
        <v>80</v>
      </c>
      <c r="AW822" s="12" t="s">
        <v>30</v>
      </c>
      <c r="AX822" s="12" t="s">
        <v>73</v>
      </c>
      <c r="AY822" s="164" t="s">
        <v>201</v>
      </c>
    </row>
    <row r="823" spans="2:65" s="13" customFormat="1" x14ac:dyDescent="0.2">
      <c r="B823" s="168"/>
      <c r="C823" s="261"/>
      <c r="D823" s="255" t="s">
        <v>214</v>
      </c>
      <c r="E823" s="262" t="s">
        <v>1</v>
      </c>
      <c r="F823" s="263" t="s">
        <v>80</v>
      </c>
      <c r="G823" s="261"/>
      <c r="H823" s="264">
        <v>1</v>
      </c>
      <c r="I823" s="170"/>
      <c r="L823" s="168"/>
      <c r="M823" s="171"/>
      <c r="T823" s="172"/>
      <c r="AT823" s="169" t="s">
        <v>214</v>
      </c>
      <c r="AU823" s="169" t="s">
        <v>82</v>
      </c>
      <c r="AV823" s="13" t="s">
        <v>82</v>
      </c>
      <c r="AW823" s="13" t="s">
        <v>30</v>
      </c>
      <c r="AX823" s="13" t="s">
        <v>73</v>
      </c>
      <c r="AY823" s="169" t="s">
        <v>201</v>
      </c>
    </row>
    <row r="824" spans="2:65" s="14" customFormat="1" x14ac:dyDescent="0.2">
      <c r="B824" s="173"/>
      <c r="C824" s="265"/>
      <c r="D824" s="255" t="s">
        <v>214</v>
      </c>
      <c r="E824" s="266" t="s">
        <v>1</v>
      </c>
      <c r="F824" s="267" t="s">
        <v>221</v>
      </c>
      <c r="G824" s="265"/>
      <c r="H824" s="268">
        <v>1</v>
      </c>
      <c r="I824" s="175"/>
      <c r="L824" s="173"/>
      <c r="M824" s="176"/>
      <c r="T824" s="177"/>
      <c r="AT824" s="174" t="s">
        <v>214</v>
      </c>
      <c r="AU824" s="174" t="s">
        <v>82</v>
      </c>
      <c r="AV824" s="14" t="s">
        <v>208</v>
      </c>
      <c r="AW824" s="14" t="s">
        <v>30</v>
      </c>
      <c r="AX824" s="14" t="s">
        <v>80</v>
      </c>
      <c r="AY824" s="174" t="s">
        <v>201</v>
      </c>
    </row>
    <row r="825" spans="2:65" s="1" customFormat="1" ht="24" customHeight="1" x14ac:dyDescent="0.2">
      <c r="B825" s="152"/>
      <c r="C825" s="271" t="s">
        <v>647</v>
      </c>
      <c r="D825" s="271" t="s">
        <v>401</v>
      </c>
      <c r="E825" s="272" t="s">
        <v>2091</v>
      </c>
      <c r="F825" s="273" t="s">
        <v>2092</v>
      </c>
      <c r="G825" s="274" t="s">
        <v>536</v>
      </c>
      <c r="H825" s="275">
        <v>1</v>
      </c>
      <c r="I825" s="179"/>
      <c r="J825" s="180">
        <f>ROUND(I825*H825,2)</f>
        <v>0</v>
      </c>
      <c r="K825" s="178" t="s">
        <v>446</v>
      </c>
      <c r="L825" s="181"/>
      <c r="M825" s="182" t="s">
        <v>1</v>
      </c>
      <c r="N825" s="183" t="s">
        <v>38</v>
      </c>
      <c r="P825" s="158">
        <f>O825*H825</f>
        <v>0</v>
      </c>
      <c r="Q825" s="158">
        <v>7.6000000000000004E-4</v>
      </c>
      <c r="R825" s="158">
        <f>Q825*H825</f>
        <v>7.6000000000000004E-4</v>
      </c>
      <c r="S825" s="158">
        <v>0</v>
      </c>
      <c r="T825" s="159">
        <f>S825*H825</f>
        <v>0</v>
      </c>
      <c r="AR825" s="160" t="s">
        <v>266</v>
      </c>
      <c r="AT825" s="160" t="s">
        <v>401</v>
      </c>
      <c r="AU825" s="160" t="s">
        <v>82</v>
      </c>
      <c r="AY825" s="17" t="s">
        <v>201</v>
      </c>
      <c r="BE825" s="161">
        <f>IF(N825="základní",J825,0)</f>
        <v>0</v>
      </c>
      <c r="BF825" s="161">
        <f>IF(N825="snížená",J825,0)</f>
        <v>0</v>
      </c>
      <c r="BG825" s="161">
        <f>IF(N825="zákl. přenesená",J825,0)</f>
        <v>0</v>
      </c>
      <c r="BH825" s="161">
        <f>IF(N825="sníž. přenesená",J825,0)</f>
        <v>0</v>
      </c>
      <c r="BI825" s="161">
        <f>IF(N825="nulová",J825,0)</f>
        <v>0</v>
      </c>
      <c r="BJ825" s="17" t="s">
        <v>80</v>
      </c>
      <c r="BK825" s="161">
        <f>ROUND(I825*H825,2)</f>
        <v>0</v>
      </c>
      <c r="BL825" s="17" t="s">
        <v>208</v>
      </c>
      <c r="BM825" s="160" t="s">
        <v>3085</v>
      </c>
    </row>
    <row r="826" spans="2:65" s="1" customFormat="1" ht="19.5" x14ac:dyDescent="0.2">
      <c r="B826" s="32"/>
      <c r="C826" s="254"/>
      <c r="D826" s="255" t="s">
        <v>210</v>
      </c>
      <c r="E826" s="254"/>
      <c r="F826" s="256" t="s">
        <v>2092</v>
      </c>
      <c r="G826" s="254"/>
      <c r="H826" s="254"/>
      <c r="I826" s="96"/>
      <c r="L826" s="32"/>
      <c r="M826" s="162"/>
      <c r="T826" s="56"/>
      <c r="AT826" s="17" t="s">
        <v>210</v>
      </c>
      <c r="AU826" s="17" t="s">
        <v>82</v>
      </c>
    </row>
    <row r="827" spans="2:65" s="12" customFormat="1" x14ac:dyDescent="0.2">
      <c r="B827" s="163"/>
      <c r="C827" s="258"/>
      <c r="D827" s="255" t="s">
        <v>214</v>
      </c>
      <c r="E827" s="259" t="s">
        <v>1</v>
      </c>
      <c r="F827" s="260" t="s">
        <v>2097</v>
      </c>
      <c r="G827" s="258"/>
      <c r="H827" s="259" t="s">
        <v>1</v>
      </c>
      <c r="I827" s="165"/>
      <c r="L827" s="163"/>
      <c r="M827" s="166"/>
      <c r="T827" s="167"/>
      <c r="AT827" s="164" t="s">
        <v>214</v>
      </c>
      <c r="AU827" s="164" t="s">
        <v>82</v>
      </c>
      <c r="AV827" s="12" t="s">
        <v>80</v>
      </c>
      <c r="AW827" s="12" t="s">
        <v>30</v>
      </c>
      <c r="AX827" s="12" t="s">
        <v>73</v>
      </c>
      <c r="AY827" s="164" t="s">
        <v>201</v>
      </c>
    </row>
    <row r="828" spans="2:65" s="12" customFormat="1" ht="22.5" x14ac:dyDescent="0.2">
      <c r="B828" s="163"/>
      <c r="C828" s="258"/>
      <c r="D828" s="255" t="s">
        <v>214</v>
      </c>
      <c r="E828" s="259" t="s">
        <v>1</v>
      </c>
      <c r="F828" s="260" t="s">
        <v>406</v>
      </c>
      <c r="G828" s="258"/>
      <c r="H828" s="259" t="s">
        <v>1</v>
      </c>
      <c r="I828" s="165"/>
      <c r="L828" s="163"/>
      <c r="M828" s="166"/>
      <c r="T828" s="167"/>
      <c r="AT828" s="164" t="s">
        <v>214</v>
      </c>
      <c r="AU828" s="164" t="s">
        <v>82</v>
      </c>
      <c r="AV828" s="12" t="s">
        <v>80</v>
      </c>
      <c r="AW828" s="12" t="s">
        <v>30</v>
      </c>
      <c r="AX828" s="12" t="s">
        <v>73</v>
      </c>
      <c r="AY828" s="164" t="s">
        <v>201</v>
      </c>
    </row>
    <row r="829" spans="2:65" s="12" customFormat="1" x14ac:dyDescent="0.2">
      <c r="B829" s="163"/>
      <c r="C829" s="258"/>
      <c r="D829" s="255" t="s">
        <v>214</v>
      </c>
      <c r="E829" s="259" t="s">
        <v>1</v>
      </c>
      <c r="F829" s="260" t="s">
        <v>3014</v>
      </c>
      <c r="G829" s="258"/>
      <c r="H829" s="259" t="s">
        <v>1</v>
      </c>
      <c r="I829" s="165"/>
      <c r="L829" s="163"/>
      <c r="M829" s="166"/>
      <c r="T829" s="167"/>
      <c r="AT829" s="164" t="s">
        <v>214</v>
      </c>
      <c r="AU829" s="164" t="s">
        <v>82</v>
      </c>
      <c r="AV829" s="12" t="s">
        <v>80</v>
      </c>
      <c r="AW829" s="12" t="s">
        <v>30</v>
      </c>
      <c r="AX829" s="12" t="s">
        <v>73</v>
      </c>
      <c r="AY829" s="164" t="s">
        <v>201</v>
      </c>
    </row>
    <row r="830" spans="2:65" s="12" customFormat="1" ht="22.5" x14ac:dyDescent="0.2">
      <c r="B830" s="163"/>
      <c r="C830" s="258"/>
      <c r="D830" s="255" t="s">
        <v>214</v>
      </c>
      <c r="E830" s="259" t="s">
        <v>1</v>
      </c>
      <c r="F830" s="260" t="s">
        <v>3084</v>
      </c>
      <c r="G830" s="258"/>
      <c r="H830" s="259" t="s">
        <v>1</v>
      </c>
      <c r="I830" s="165"/>
      <c r="L830" s="163"/>
      <c r="M830" s="166"/>
      <c r="T830" s="167"/>
      <c r="AT830" s="164" t="s">
        <v>214</v>
      </c>
      <c r="AU830" s="164" t="s">
        <v>82</v>
      </c>
      <c r="AV830" s="12" t="s">
        <v>80</v>
      </c>
      <c r="AW830" s="12" t="s">
        <v>30</v>
      </c>
      <c r="AX830" s="12" t="s">
        <v>73</v>
      </c>
      <c r="AY830" s="164" t="s">
        <v>201</v>
      </c>
    </row>
    <row r="831" spans="2:65" s="13" customFormat="1" x14ac:dyDescent="0.2">
      <c r="B831" s="168"/>
      <c r="C831" s="261"/>
      <c r="D831" s="255" t="s">
        <v>214</v>
      </c>
      <c r="E831" s="262" t="s">
        <v>1</v>
      </c>
      <c r="F831" s="263" t="s">
        <v>80</v>
      </c>
      <c r="G831" s="261"/>
      <c r="H831" s="264">
        <v>1</v>
      </c>
      <c r="I831" s="170"/>
      <c r="L831" s="168"/>
      <c r="M831" s="171"/>
      <c r="T831" s="172"/>
      <c r="AT831" s="169" t="s">
        <v>214</v>
      </c>
      <c r="AU831" s="169" t="s">
        <v>82</v>
      </c>
      <c r="AV831" s="13" t="s">
        <v>82</v>
      </c>
      <c r="AW831" s="13" t="s">
        <v>30</v>
      </c>
      <c r="AX831" s="13" t="s">
        <v>73</v>
      </c>
      <c r="AY831" s="169" t="s">
        <v>201</v>
      </c>
    </row>
    <row r="832" spans="2:65" s="14" customFormat="1" x14ac:dyDescent="0.2">
      <c r="B832" s="173"/>
      <c r="C832" s="265"/>
      <c r="D832" s="255" t="s">
        <v>214</v>
      </c>
      <c r="E832" s="266" t="s">
        <v>1</v>
      </c>
      <c r="F832" s="267" t="s">
        <v>221</v>
      </c>
      <c r="G832" s="265"/>
      <c r="H832" s="268">
        <v>1</v>
      </c>
      <c r="I832" s="175"/>
      <c r="L832" s="173"/>
      <c r="M832" s="176"/>
      <c r="T832" s="177"/>
      <c r="AT832" s="174" t="s">
        <v>214</v>
      </c>
      <c r="AU832" s="174" t="s">
        <v>82</v>
      </c>
      <c r="AV832" s="14" t="s">
        <v>208</v>
      </c>
      <c r="AW832" s="14" t="s">
        <v>30</v>
      </c>
      <c r="AX832" s="14" t="s">
        <v>80</v>
      </c>
      <c r="AY832" s="174" t="s">
        <v>201</v>
      </c>
    </row>
    <row r="833" spans="2:65" s="1" customFormat="1" ht="24" customHeight="1" x14ac:dyDescent="0.2">
      <c r="B833" s="152"/>
      <c r="C833" s="249" t="s">
        <v>652</v>
      </c>
      <c r="D833" s="249" t="s">
        <v>203</v>
      </c>
      <c r="E833" s="250" t="s">
        <v>3086</v>
      </c>
      <c r="F833" s="251" t="s">
        <v>3087</v>
      </c>
      <c r="G833" s="252" t="s">
        <v>536</v>
      </c>
      <c r="H833" s="253">
        <v>1</v>
      </c>
      <c r="I833" s="154"/>
      <c r="J833" s="155">
        <f>ROUND(I833*H833,2)</f>
        <v>0</v>
      </c>
      <c r="K833" s="153" t="s">
        <v>207</v>
      </c>
      <c r="L833" s="32"/>
      <c r="M833" s="156" t="s">
        <v>1</v>
      </c>
      <c r="N833" s="157" t="s">
        <v>38</v>
      </c>
      <c r="P833" s="158">
        <f>O833*H833</f>
        <v>0</v>
      </c>
      <c r="Q833" s="158">
        <v>0</v>
      </c>
      <c r="R833" s="158">
        <f>Q833*H833</f>
        <v>0</v>
      </c>
      <c r="S833" s="158">
        <v>0</v>
      </c>
      <c r="T833" s="159">
        <f>S833*H833</f>
        <v>0</v>
      </c>
      <c r="AR833" s="160" t="s">
        <v>208</v>
      </c>
      <c r="AT833" s="160" t="s">
        <v>203</v>
      </c>
      <c r="AU833" s="160" t="s">
        <v>82</v>
      </c>
      <c r="AY833" s="17" t="s">
        <v>201</v>
      </c>
      <c r="BE833" s="161">
        <f>IF(N833="základní",J833,0)</f>
        <v>0</v>
      </c>
      <c r="BF833" s="161">
        <f>IF(N833="snížená",J833,0)</f>
        <v>0</v>
      </c>
      <c r="BG833" s="161">
        <f>IF(N833="zákl. přenesená",J833,0)</f>
        <v>0</v>
      </c>
      <c r="BH833" s="161">
        <f>IF(N833="sníž. přenesená",J833,0)</f>
        <v>0</v>
      </c>
      <c r="BI833" s="161">
        <f>IF(N833="nulová",J833,0)</f>
        <v>0</v>
      </c>
      <c r="BJ833" s="17" t="s">
        <v>80</v>
      </c>
      <c r="BK833" s="161">
        <f>ROUND(I833*H833,2)</f>
        <v>0</v>
      </c>
      <c r="BL833" s="17" t="s">
        <v>208</v>
      </c>
      <c r="BM833" s="160" t="s">
        <v>3088</v>
      </c>
    </row>
    <row r="834" spans="2:65" s="1" customFormat="1" ht="29.25" x14ac:dyDescent="0.2">
      <c r="B834" s="32"/>
      <c r="C834" s="254"/>
      <c r="D834" s="255" t="s">
        <v>210</v>
      </c>
      <c r="E834" s="254"/>
      <c r="F834" s="256" t="s">
        <v>3089</v>
      </c>
      <c r="G834" s="254"/>
      <c r="H834" s="254"/>
      <c r="I834" s="96"/>
      <c r="L834" s="32"/>
      <c r="M834" s="162"/>
      <c r="T834" s="56"/>
      <c r="AT834" s="17" t="s">
        <v>210</v>
      </c>
      <c r="AU834" s="17" t="s">
        <v>82</v>
      </c>
    </row>
    <row r="835" spans="2:65" s="1" customFormat="1" ht="29.25" x14ac:dyDescent="0.2">
      <c r="B835" s="32"/>
      <c r="C835" s="254"/>
      <c r="D835" s="255" t="s">
        <v>212</v>
      </c>
      <c r="E835" s="254"/>
      <c r="F835" s="257" t="s">
        <v>957</v>
      </c>
      <c r="G835" s="254"/>
      <c r="H835" s="254"/>
      <c r="I835" s="96"/>
      <c r="L835" s="32"/>
      <c r="M835" s="162"/>
      <c r="T835" s="56"/>
      <c r="AT835" s="17" t="s">
        <v>212</v>
      </c>
      <c r="AU835" s="17" t="s">
        <v>82</v>
      </c>
    </row>
    <row r="836" spans="2:65" s="12" customFormat="1" x14ac:dyDescent="0.2">
      <c r="B836" s="163"/>
      <c r="C836" s="258"/>
      <c r="D836" s="255" t="s">
        <v>214</v>
      </c>
      <c r="E836" s="259" t="s">
        <v>1</v>
      </c>
      <c r="F836" s="260" t="s">
        <v>2097</v>
      </c>
      <c r="G836" s="258"/>
      <c r="H836" s="259" t="s">
        <v>1</v>
      </c>
      <c r="I836" s="165"/>
      <c r="L836" s="163"/>
      <c r="M836" s="166"/>
      <c r="T836" s="167"/>
      <c r="AT836" s="164" t="s">
        <v>214</v>
      </c>
      <c r="AU836" s="164" t="s">
        <v>82</v>
      </c>
      <c r="AV836" s="12" t="s">
        <v>80</v>
      </c>
      <c r="AW836" s="12" t="s">
        <v>30</v>
      </c>
      <c r="AX836" s="12" t="s">
        <v>73</v>
      </c>
      <c r="AY836" s="164" t="s">
        <v>201</v>
      </c>
    </row>
    <row r="837" spans="2:65" s="12" customFormat="1" x14ac:dyDescent="0.2">
      <c r="B837" s="163"/>
      <c r="C837" s="258"/>
      <c r="D837" s="255" t="s">
        <v>214</v>
      </c>
      <c r="E837" s="259" t="s">
        <v>1</v>
      </c>
      <c r="F837" s="260" t="s">
        <v>3014</v>
      </c>
      <c r="G837" s="258"/>
      <c r="H837" s="259" t="s">
        <v>1</v>
      </c>
      <c r="I837" s="165"/>
      <c r="L837" s="163"/>
      <c r="M837" s="166"/>
      <c r="T837" s="167"/>
      <c r="AT837" s="164" t="s">
        <v>214</v>
      </c>
      <c r="AU837" s="164" t="s">
        <v>82</v>
      </c>
      <c r="AV837" s="12" t="s">
        <v>80</v>
      </c>
      <c r="AW837" s="12" t="s">
        <v>30</v>
      </c>
      <c r="AX837" s="12" t="s">
        <v>73</v>
      </c>
      <c r="AY837" s="164" t="s">
        <v>201</v>
      </c>
    </row>
    <row r="838" spans="2:65" s="12" customFormat="1" x14ac:dyDescent="0.2">
      <c r="B838" s="163"/>
      <c r="C838" s="258"/>
      <c r="D838" s="255" t="s">
        <v>214</v>
      </c>
      <c r="E838" s="259" t="s">
        <v>1</v>
      </c>
      <c r="F838" s="260" t="s">
        <v>3090</v>
      </c>
      <c r="G838" s="258"/>
      <c r="H838" s="259" t="s">
        <v>1</v>
      </c>
      <c r="I838" s="165"/>
      <c r="L838" s="163"/>
      <c r="M838" s="166"/>
      <c r="T838" s="167"/>
      <c r="AT838" s="164" t="s">
        <v>214</v>
      </c>
      <c r="AU838" s="164" t="s">
        <v>82</v>
      </c>
      <c r="AV838" s="12" t="s">
        <v>80</v>
      </c>
      <c r="AW838" s="12" t="s">
        <v>30</v>
      </c>
      <c r="AX838" s="12" t="s">
        <v>73</v>
      </c>
      <c r="AY838" s="164" t="s">
        <v>201</v>
      </c>
    </row>
    <row r="839" spans="2:65" s="12" customFormat="1" ht="22.5" x14ac:dyDescent="0.2">
      <c r="B839" s="163"/>
      <c r="C839" s="258"/>
      <c r="D839" s="255" t="s">
        <v>214</v>
      </c>
      <c r="E839" s="259" t="s">
        <v>1</v>
      </c>
      <c r="F839" s="260" t="s">
        <v>3091</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80</v>
      </c>
      <c r="G840" s="261"/>
      <c r="H840" s="264">
        <v>1</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1</v>
      </c>
      <c r="I841" s="175"/>
      <c r="L841" s="173"/>
      <c r="M841" s="176"/>
      <c r="T841" s="177"/>
      <c r="AT841" s="174" t="s">
        <v>214</v>
      </c>
      <c r="AU841" s="174" t="s">
        <v>82</v>
      </c>
      <c r="AV841" s="14" t="s">
        <v>208</v>
      </c>
      <c r="AW841" s="14" t="s">
        <v>30</v>
      </c>
      <c r="AX841" s="14" t="s">
        <v>80</v>
      </c>
      <c r="AY841" s="174" t="s">
        <v>201</v>
      </c>
    </row>
    <row r="842" spans="2:65" s="1" customFormat="1" ht="16.5" customHeight="1" x14ac:dyDescent="0.2">
      <c r="B842" s="152"/>
      <c r="C842" s="271" t="s">
        <v>657</v>
      </c>
      <c r="D842" s="271" t="s">
        <v>401</v>
      </c>
      <c r="E842" s="272" t="s">
        <v>3092</v>
      </c>
      <c r="F842" s="273" t="s">
        <v>3093</v>
      </c>
      <c r="G842" s="274" t="s">
        <v>536</v>
      </c>
      <c r="H842" s="275">
        <v>1</v>
      </c>
      <c r="I842" s="179"/>
      <c r="J842" s="180">
        <f>ROUND(I842*H842,2)</f>
        <v>0</v>
      </c>
      <c r="K842" s="178" t="s">
        <v>207</v>
      </c>
      <c r="L842" s="181"/>
      <c r="M842" s="182" t="s">
        <v>1</v>
      </c>
      <c r="N842" s="183" t="s">
        <v>38</v>
      </c>
      <c r="P842" s="158">
        <f>O842*H842</f>
        <v>0</v>
      </c>
      <c r="Q842" s="158">
        <v>7.2000000000000005E-4</v>
      </c>
      <c r="R842" s="158">
        <f>Q842*H842</f>
        <v>7.2000000000000005E-4</v>
      </c>
      <c r="S842" s="158">
        <v>0</v>
      </c>
      <c r="T842" s="159">
        <f>S842*H842</f>
        <v>0</v>
      </c>
      <c r="AR842" s="160" t="s">
        <v>266</v>
      </c>
      <c r="AT842" s="160" t="s">
        <v>401</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3094</v>
      </c>
    </row>
    <row r="843" spans="2:65" s="1" customFormat="1" x14ac:dyDescent="0.2">
      <c r="B843" s="32"/>
      <c r="C843" s="254"/>
      <c r="D843" s="255" t="s">
        <v>210</v>
      </c>
      <c r="E843" s="254"/>
      <c r="F843" s="256" t="s">
        <v>3093</v>
      </c>
      <c r="G843" s="254"/>
      <c r="H843" s="254"/>
      <c r="I843" s="96"/>
      <c r="L843" s="32"/>
      <c r="M843" s="162"/>
      <c r="T843" s="56"/>
      <c r="AT843" s="17" t="s">
        <v>210</v>
      </c>
      <c r="AU843" s="17" t="s">
        <v>82</v>
      </c>
    </row>
    <row r="844" spans="2:65" s="12" customFormat="1" x14ac:dyDescent="0.2">
      <c r="B844" s="163"/>
      <c r="C844" s="258"/>
      <c r="D844" s="255" t="s">
        <v>214</v>
      </c>
      <c r="E844" s="259" t="s">
        <v>1</v>
      </c>
      <c r="F844" s="260" t="s">
        <v>2097</v>
      </c>
      <c r="G844" s="258"/>
      <c r="H844" s="259" t="s">
        <v>1</v>
      </c>
      <c r="I844" s="165"/>
      <c r="L844" s="163"/>
      <c r="M844" s="166"/>
      <c r="T844" s="167"/>
      <c r="AT844" s="164" t="s">
        <v>214</v>
      </c>
      <c r="AU844" s="164" t="s">
        <v>82</v>
      </c>
      <c r="AV844" s="12" t="s">
        <v>80</v>
      </c>
      <c r="AW844" s="12" t="s">
        <v>30</v>
      </c>
      <c r="AX844" s="12" t="s">
        <v>73</v>
      </c>
      <c r="AY844" s="164" t="s">
        <v>201</v>
      </c>
    </row>
    <row r="845" spans="2:65" s="12" customFormat="1" ht="22.5" x14ac:dyDescent="0.2">
      <c r="B845" s="163"/>
      <c r="C845" s="258"/>
      <c r="D845" s="255" t="s">
        <v>214</v>
      </c>
      <c r="E845" s="259" t="s">
        <v>1</v>
      </c>
      <c r="F845" s="260" t="s">
        <v>406</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3014</v>
      </c>
      <c r="G846" s="258"/>
      <c r="H846" s="259" t="s">
        <v>1</v>
      </c>
      <c r="I846" s="165"/>
      <c r="L846" s="163"/>
      <c r="M846" s="166"/>
      <c r="T846" s="167"/>
      <c r="AT846" s="164" t="s">
        <v>214</v>
      </c>
      <c r="AU846" s="164" t="s">
        <v>82</v>
      </c>
      <c r="AV846" s="12" t="s">
        <v>80</v>
      </c>
      <c r="AW846" s="12" t="s">
        <v>30</v>
      </c>
      <c r="AX846" s="12" t="s">
        <v>73</v>
      </c>
      <c r="AY846" s="164" t="s">
        <v>201</v>
      </c>
    </row>
    <row r="847" spans="2:65" s="12" customFormat="1" x14ac:dyDescent="0.2">
      <c r="B847" s="163"/>
      <c r="C847" s="258"/>
      <c r="D847" s="255" t="s">
        <v>214</v>
      </c>
      <c r="E847" s="259" t="s">
        <v>1</v>
      </c>
      <c r="F847" s="260" t="s">
        <v>3090</v>
      </c>
      <c r="G847" s="258"/>
      <c r="H847" s="259" t="s">
        <v>1</v>
      </c>
      <c r="I847" s="165"/>
      <c r="L847" s="163"/>
      <c r="M847" s="166"/>
      <c r="T847" s="167"/>
      <c r="AT847" s="164" t="s">
        <v>214</v>
      </c>
      <c r="AU847" s="164" t="s">
        <v>82</v>
      </c>
      <c r="AV847" s="12" t="s">
        <v>80</v>
      </c>
      <c r="AW847" s="12" t="s">
        <v>30</v>
      </c>
      <c r="AX847" s="12" t="s">
        <v>73</v>
      </c>
      <c r="AY847" s="164" t="s">
        <v>201</v>
      </c>
    </row>
    <row r="848" spans="2:65" s="12" customFormat="1" ht="22.5" x14ac:dyDescent="0.2">
      <c r="B848" s="163"/>
      <c r="C848" s="258"/>
      <c r="D848" s="255" t="s">
        <v>214</v>
      </c>
      <c r="E848" s="259" t="s">
        <v>1</v>
      </c>
      <c r="F848" s="260" t="s">
        <v>3091</v>
      </c>
      <c r="G848" s="258"/>
      <c r="H848" s="259" t="s">
        <v>1</v>
      </c>
      <c r="I848" s="165"/>
      <c r="L848" s="163"/>
      <c r="M848" s="166"/>
      <c r="T848" s="167"/>
      <c r="AT848" s="164" t="s">
        <v>214</v>
      </c>
      <c r="AU848" s="164" t="s">
        <v>82</v>
      </c>
      <c r="AV848" s="12" t="s">
        <v>80</v>
      </c>
      <c r="AW848" s="12" t="s">
        <v>30</v>
      </c>
      <c r="AX848" s="12" t="s">
        <v>73</v>
      </c>
      <c r="AY848" s="164" t="s">
        <v>201</v>
      </c>
    </row>
    <row r="849" spans="2:65" s="13" customFormat="1" x14ac:dyDescent="0.2">
      <c r="B849" s="168"/>
      <c r="C849" s="261"/>
      <c r="D849" s="255" t="s">
        <v>214</v>
      </c>
      <c r="E849" s="262" t="s">
        <v>1</v>
      </c>
      <c r="F849" s="263" t="s">
        <v>80</v>
      </c>
      <c r="G849" s="261"/>
      <c r="H849" s="264">
        <v>1</v>
      </c>
      <c r="I849" s="170"/>
      <c r="L849" s="168"/>
      <c r="M849" s="171"/>
      <c r="T849" s="172"/>
      <c r="AT849" s="169" t="s">
        <v>214</v>
      </c>
      <c r="AU849" s="169" t="s">
        <v>82</v>
      </c>
      <c r="AV849" s="13" t="s">
        <v>82</v>
      </c>
      <c r="AW849" s="13" t="s">
        <v>30</v>
      </c>
      <c r="AX849" s="13" t="s">
        <v>73</v>
      </c>
      <c r="AY849" s="169" t="s">
        <v>201</v>
      </c>
    </row>
    <row r="850" spans="2:65" s="14" customFormat="1" x14ac:dyDescent="0.2">
      <c r="B850" s="173"/>
      <c r="C850" s="265"/>
      <c r="D850" s="255" t="s">
        <v>214</v>
      </c>
      <c r="E850" s="266" t="s">
        <v>1</v>
      </c>
      <c r="F850" s="267" t="s">
        <v>221</v>
      </c>
      <c r="G850" s="265"/>
      <c r="H850" s="268">
        <v>1</v>
      </c>
      <c r="I850" s="175"/>
      <c r="L850" s="173"/>
      <c r="M850" s="176"/>
      <c r="T850" s="177"/>
      <c r="AT850" s="174" t="s">
        <v>214</v>
      </c>
      <c r="AU850" s="174" t="s">
        <v>82</v>
      </c>
      <c r="AV850" s="14" t="s">
        <v>208</v>
      </c>
      <c r="AW850" s="14" t="s">
        <v>30</v>
      </c>
      <c r="AX850" s="14" t="s">
        <v>80</v>
      </c>
      <c r="AY850" s="174" t="s">
        <v>201</v>
      </c>
    </row>
    <row r="851" spans="2:65" s="1" customFormat="1" ht="16.5" customHeight="1" x14ac:dyDescent="0.2">
      <c r="B851" s="152"/>
      <c r="C851" s="249" t="s">
        <v>663</v>
      </c>
      <c r="D851" s="249" t="s">
        <v>203</v>
      </c>
      <c r="E851" s="250" t="s">
        <v>600</v>
      </c>
      <c r="F851" s="251" t="s">
        <v>601</v>
      </c>
      <c r="G851" s="252" t="s">
        <v>536</v>
      </c>
      <c r="H851" s="253">
        <v>13</v>
      </c>
      <c r="I851" s="154"/>
      <c r="J851" s="155">
        <f>ROUND(I851*H851,2)</f>
        <v>0</v>
      </c>
      <c r="K851" s="153" t="s">
        <v>207</v>
      </c>
      <c r="L851" s="32"/>
      <c r="M851" s="156" t="s">
        <v>1</v>
      </c>
      <c r="N851" s="157" t="s">
        <v>38</v>
      </c>
      <c r="P851" s="158">
        <f>O851*H851</f>
        <v>0</v>
      </c>
      <c r="Q851" s="158">
        <v>5.6999999999999998E-4</v>
      </c>
      <c r="R851" s="158">
        <f>Q851*H851</f>
        <v>7.4099999999999999E-3</v>
      </c>
      <c r="S851" s="158">
        <v>0</v>
      </c>
      <c r="T851" s="159">
        <f>S851*H851</f>
        <v>0</v>
      </c>
      <c r="AR851" s="160" t="s">
        <v>208</v>
      </c>
      <c r="AT851" s="160" t="s">
        <v>203</v>
      </c>
      <c r="AU851" s="160" t="s">
        <v>82</v>
      </c>
      <c r="AY851" s="17" t="s">
        <v>201</v>
      </c>
      <c r="BE851" s="161">
        <f>IF(N851="základní",J851,0)</f>
        <v>0</v>
      </c>
      <c r="BF851" s="161">
        <f>IF(N851="snížená",J851,0)</f>
        <v>0</v>
      </c>
      <c r="BG851" s="161">
        <f>IF(N851="zákl. přenesená",J851,0)</f>
        <v>0</v>
      </c>
      <c r="BH851" s="161">
        <f>IF(N851="sníž. přenesená",J851,0)</f>
        <v>0</v>
      </c>
      <c r="BI851" s="161">
        <f>IF(N851="nulová",J851,0)</f>
        <v>0</v>
      </c>
      <c r="BJ851" s="17" t="s">
        <v>80</v>
      </c>
      <c r="BK851" s="161">
        <f>ROUND(I851*H851,2)</f>
        <v>0</v>
      </c>
      <c r="BL851" s="17" t="s">
        <v>208</v>
      </c>
      <c r="BM851" s="160" t="s">
        <v>3095</v>
      </c>
    </row>
    <row r="852" spans="2:65" s="1" customFormat="1" x14ac:dyDescent="0.2">
      <c r="B852" s="32"/>
      <c r="C852" s="254"/>
      <c r="D852" s="255" t="s">
        <v>210</v>
      </c>
      <c r="E852" s="254"/>
      <c r="F852" s="256" t="s">
        <v>601</v>
      </c>
      <c r="G852" s="254"/>
      <c r="H852" s="254"/>
      <c r="I852" s="96"/>
      <c r="L852" s="32"/>
      <c r="M852" s="162"/>
      <c r="T852" s="56"/>
      <c r="AT852" s="17" t="s">
        <v>210</v>
      </c>
      <c r="AU852" s="17" t="s">
        <v>82</v>
      </c>
    </row>
    <row r="853" spans="2:65" s="1" customFormat="1" ht="253.5" x14ac:dyDescent="0.2">
      <c r="B853" s="32"/>
      <c r="C853" s="254"/>
      <c r="D853" s="255" t="s">
        <v>212</v>
      </c>
      <c r="E853" s="254"/>
      <c r="F853" s="257" t="s">
        <v>603</v>
      </c>
      <c r="G853" s="254"/>
      <c r="H853" s="254"/>
      <c r="I853" s="96"/>
      <c r="L853" s="32"/>
      <c r="M853" s="162"/>
      <c r="T853" s="56"/>
      <c r="AT853" s="17" t="s">
        <v>212</v>
      </c>
      <c r="AU853" s="17" t="s">
        <v>82</v>
      </c>
    </row>
    <row r="854" spans="2:65" s="12" customFormat="1" x14ac:dyDescent="0.2">
      <c r="B854" s="163"/>
      <c r="C854" s="258"/>
      <c r="D854" s="255" t="s">
        <v>214</v>
      </c>
      <c r="E854" s="259" t="s">
        <v>1</v>
      </c>
      <c r="F854" s="260" t="s">
        <v>2097</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3014</v>
      </c>
      <c r="G855" s="258"/>
      <c r="H855" s="259" t="s">
        <v>1</v>
      </c>
      <c r="I855" s="165"/>
      <c r="L855" s="163"/>
      <c r="M855" s="166"/>
      <c r="T855" s="167"/>
      <c r="AT855" s="164" t="s">
        <v>214</v>
      </c>
      <c r="AU855" s="164" t="s">
        <v>82</v>
      </c>
      <c r="AV855" s="12" t="s">
        <v>80</v>
      </c>
      <c r="AW855" s="12" t="s">
        <v>30</v>
      </c>
      <c r="AX855" s="12" t="s">
        <v>73</v>
      </c>
      <c r="AY855" s="164" t="s">
        <v>201</v>
      </c>
    </row>
    <row r="856" spans="2:65" s="12" customFormat="1" ht="22.5" x14ac:dyDescent="0.2">
      <c r="B856" s="163"/>
      <c r="C856" s="258"/>
      <c r="D856" s="255" t="s">
        <v>214</v>
      </c>
      <c r="E856" s="259" t="s">
        <v>1</v>
      </c>
      <c r="F856" s="260" t="s">
        <v>1769</v>
      </c>
      <c r="G856" s="258"/>
      <c r="H856" s="259" t="s">
        <v>1</v>
      </c>
      <c r="I856" s="165"/>
      <c r="L856" s="163"/>
      <c r="M856" s="166"/>
      <c r="T856" s="167"/>
      <c r="AT856" s="164" t="s">
        <v>214</v>
      </c>
      <c r="AU856" s="164" t="s">
        <v>82</v>
      </c>
      <c r="AV856" s="12" t="s">
        <v>80</v>
      </c>
      <c r="AW856" s="12" t="s">
        <v>30</v>
      </c>
      <c r="AX856" s="12" t="s">
        <v>73</v>
      </c>
      <c r="AY856" s="164" t="s">
        <v>201</v>
      </c>
    </row>
    <row r="857" spans="2:65" s="13" customFormat="1" x14ac:dyDescent="0.2">
      <c r="B857" s="168"/>
      <c r="C857" s="261"/>
      <c r="D857" s="255" t="s">
        <v>214</v>
      </c>
      <c r="E857" s="262" t="s">
        <v>1</v>
      </c>
      <c r="F857" s="263" t="s">
        <v>250</v>
      </c>
      <c r="G857" s="261"/>
      <c r="H857" s="264">
        <v>6</v>
      </c>
      <c r="I857" s="170"/>
      <c r="L857" s="168"/>
      <c r="M857" s="171"/>
      <c r="T857" s="172"/>
      <c r="AT857" s="169" t="s">
        <v>214</v>
      </c>
      <c r="AU857" s="169" t="s">
        <v>82</v>
      </c>
      <c r="AV857" s="13" t="s">
        <v>82</v>
      </c>
      <c r="AW857" s="13" t="s">
        <v>30</v>
      </c>
      <c r="AX857" s="13" t="s">
        <v>73</v>
      </c>
      <c r="AY857" s="169" t="s">
        <v>201</v>
      </c>
    </row>
    <row r="858" spans="2:65" s="12" customFormat="1" ht="22.5" x14ac:dyDescent="0.2">
      <c r="B858" s="163"/>
      <c r="C858" s="258"/>
      <c r="D858" s="255" t="s">
        <v>214</v>
      </c>
      <c r="E858" s="259" t="s">
        <v>1</v>
      </c>
      <c r="F858" s="260" t="s">
        <v>1915</v>
      </c>
      <c r="G858" s="258"/>
      <c r="H858" s="259" t="s">
        <v>1</v>
      </c>
      <c r="I858" s="165"/>
      <c r="L858" s="163"/>
      <c r="M858" s="166"/>
      <c r="T858" s="167"/>
      <c r="AT858" s="164" t="s">
        <v>214</v>
      </c>
      <c r="AU858" s="164" t="s">
        <v>82</v>
      </c>
      <c r="AV858" s="12" t="s">
        <v>80</v>
      </c>
      <c r="AW858" s="12" t="s">
        <v>30</v>
      </c>
      <c r="AX858" s="12" t="s">
        <v>73</v>
      </c>
      <c r="AY858" s="164" t="s">
        <v>201</v>
      </c>
    </row>
    <row r="859" spans="2:65" s="13" customFormat="1" x14ac:dyDescent="0.2">
      <c r="B859" s="168"/>
      <c r="C859" s="261"/>
      <c r="D859" s="255" t="s">
        <v>214</v>
      </c>
      <c r="E859" s="262" t="s">
        <v>1</v>
      </c>
      <c r="F859" s="263" t="s">
        <v>259</v>
      </c>
      <c r="G859" s="261"/>
      <c r="H859" s="264">
        <v>7</v>
      </c>
      <c r="I859" s="170"/>
      <c r="L859" s="168"/>
      <c r="M859" s="171"/>
      <c r="T859" s="172"/>
      <c r="AT859" s="169" t="s">
        <v>214</v>
      </c>
      <c r="AU859" s="169" t="s">
        <v>82</v>
      </c>
      <c r="AV859" s="13" t="s">
        <v>82</v>
      </c>
      <c r="AW859" s="13" t="s">
        <v>30</v>
      </c>
      <c r="AX859" s="13" t="s">
        <v>73</v>
      </c>
      <c r="AY859" s="169" t="s">
        <v>201</v>
      </c>
    </row>
    <row r="860" spans="2:65" s="14" customFormat="1" x14ac:dyDescent="0.2">
      <c r="B860" s="173"/>
      <c r="C860" s="265"/>
      <c r="D860" s="255" t="s">
        <v>214</v>
      </c>
      <c r="E860" s="266" t="s">
        <v>1</v>
      </c>
      <c r="F860" s="267" t="s">
        <v>221</v>
      </c>
      <c r="G860" s="265"/>
      <c r="H860" s="268">
        <v>13</v>
      </c>
      <c r="I860" s="175"/>
      <c r="L860" s="173"/>
      <c r="M860" s="176"/>
      <c r="T860" s="177"/>
      <c r="AT860" s="174" t="s">
        <v>214</v>
      </c>
      <c r="AU860" s="174" t="s">
        <v>82</v>
      </c>
      <c r="AV860" s="14" t="s">
        <v>208</v>
      </c>
      <c r="AW860" s="14" t="s">
        <v>30</v>
      </c>
      <c r="AX860" s="14" t="s">
        <v>80</v>
      </c>
      <c r="AY860" s="174" t="s">
        <v>201</v>
      </c>
    </row>
    <row r="861" spans="2:65" s="1" customFormat="1" ht="16.5" customHeight="1" x14ac:dyDescent="0.2">
      <c r="B861" s="152"/>
      <c r="C861" s="271" t="s">
        <v>667</v>
      </c>
      <c r="D861" s="271" t="s">
        <v>401</v>
      </c>
      <c r="E861" s="272" t="s">
        <v>606</v>
      </c>
      <c r="F861" s="273" t="s">
        <v>607</v>
      </c>
      <c r="G861" s="274" t="s">
        <v>536</v>
      </c>
      <c r="H861" s="275">
        <v>13</v>
      </c>
      <c r="I861" s="179"/>
      <c r="J861" s="180">
        <f>ROUND(I861*H861,2)</f>
        <v>0</v>
      </c>
      <c r="K861" s="178" t="s">
        <v>446</v>
      </c>
      <c r="L861" s="181"/>
      <c r="M861" s="182" t="s">
        <v>1</v>
      </c>
      <c r="N861" s="183" t="s">
        <v>38</v>
      </c>
      <c r="P861" s="158">
        <f>O861*H861</f>
        <v>0</v>
      </c>
      <c r="Q861" s="158">
        <v>1.9000000000000001E-4</v>
      </c>
      <c r="R861" s="158">
        <f>Q861*H861</f>
        <v>2.47E-3</v>
      </c>
      <c r="S861" s="158">
        <v>0</v>
      </c>
      <c r="T861" s="159">
        <f>S861*H861</f>
        <v>0</v>
      </c>
      <c r="AR861" s="160" t="s">
        <v>266</v>
      </c>
      <c r="AT861" s="160" t="s">
        <v>401</v>
      </c>
      <c r="AU861" s="160" t="s">
        <v>82</v>
      </c>
      <c r="AY861" s="17" t="s">
        <v>201</v>
      </c>
      <c r="BE861" s="161">
        <f>IF(N861="základní",J861,0)</f>
        <v>0</v>
      </c>
      <c r="BF861" s="161">
        <f>IF(N861="snížená",J861,0)</f>
        <v>0</v>
      </c>
      <c r="BG861" s="161">
        <f>IF(N861="zákl. přenesená",J861,0)</f>
        <v>0</v>
      </c>
      <c r="BH861" s="161">
        <f>IF(N861="sníž. přenesená",J861,0)</f>
        <v>0</v>
      </c>
      <c r="BI861" s="161">
        <f>IF(N861="nulová",J861,0)</f>
        <v>0</v>
      </c>
      <c r="BJ861" s="17" t="s">
        <v>80</v>
      </c>
      <c r="BK861" s="161">
        <f>ROUND(I861*H861,2)</f>
        <v>0</v>
      </c>
      <c r="BL861" s="17" t="s">
        <v>208</v>
      </c>
      <c r="BM861" s="160" t="s">
        <v>3096</v>
      </c>
    </row>
    <row r="862" spans="2:65" s="1" customFormat="1" x14ac:dyDescent="0.2">
      <c r="B862" s="32"/>
      <c r="C862" s="254"/>
      <c r="D862" s="255" t="s">
        <v>210</v>
      </c>
      <c r="E862" s="254"/>
      <c r="F862" s="256" t="s">
        <v>607</v>
      </c>
      <c r="G862" s="254"/>
      <c r="H862" s="254"/>
      <c r="I862" s="96"/>
      <c r="L862" s="32"/>
      <c r="M862" s="162"/>
      <c r="T862" s="56"/>
      <c r="AT862" s="17" t="s">
        <v>210</v>
      </c>
      <c r="AU862" s="17" t="s">
        <v>82</v>
      </c>
    </row>
    <row r="863" spans="2:65" s="12" customFormat="1" x14ac:dyDescent="0.2">
      <c r="B863" s="163"/>
      <c r="C863" s="258"/>
      <c r="D863" s="255" t="s">
        <v>214</v>
      </c>
      <c r="E863" s="259" t="s">
        <v>1</v>
      </c>
      <c r="F863" s="260" t="s">
        <v>2097</v>
      </c>
      <c r="G863" s="258"/>
      <c r="H863" s="259" t="s">
        <v>1</v>
      </c>
      <c r="I863" s="165"/>
      <c r="L863" s="163"/>
      <c r="M863" s="166"/>
      <c r="T863" s="167"/>
      <c r="AT863" s="164" t="s">
        <v>214</v>
      </c>
      <c r="AU863" s="164" t="s">
        <v>82</v>
      </c>
      <c r="AV863" s="12" t="s">
        <v>80</v>
      </c>
      <c r="AW863" s="12" t="s">
        <v>30</v>
      </c>
      <c r="AX863" s="12" t="s">
        <v>73</v>
      </c>
      <c r="AY863" s="164" t="s">
        <v>201</v>
      </c>
    </row>
    <row r="864" spans="2:65" s="12" customFormat="1" ht="22.5" x14ac:dyDescent="0.2">
      <c r="B864" s="163"/>
      <c r="C864" s="258"/>
      <c r="D864" s="255" t="s">
        <v>214</v>
      </c>
      <c r="E864" s="259" t="s">
        <v>1</v>
      </c>
      <c r="F864" s="260" t="s">
        <v>406</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3014</v>
      </c>
      <c r="G865" s="258"/>
      <c r="H865" s="259" t="s">
        <v>1</v>
      </c>
      <c r="I865" s="165"/>
      <c r="L865" s="163"/>
      <c r="M865" s="166"/>
      <c r="T865" s="167"/>
      <c r="AT865" s="164" t="s">
        <v>214</v>
      </c>
      <c r="AU865" s="164" t="s">
        <v>82</v>
      </c>
      <c r="AV865" s="12" t="s">
        <v>80</v>
      </c>
      <c r="AW865" s="12" t="s">
        <v>30</v>
      </c>
      <c r="AX865" s="12" t="s">
        <v>73</v>
      </c>
      <c r="AY865" s="164" t="s">
        <v>201</v>
      </c>
    </row>
    <row r="866" spans="2:65" s="12" customFormat="1" ht="22.5" x14ac:dyDescent="0.2">
      <c r="B866" s="163"/>
      <c r="C866" s="258"/>
      <c r="D866" s="255" t="s">
        <v>214</v>
      </c>
      <c r="E866" s="259" t="s">
        <v>1</v>
      </c>
      <c r="F866" s="260" t="s">
        <v>1769</v>
      </c>
      <c r="G866" s="258"/>
      <c r="H866" s="259" t="s">
        <v>1</v>
      </c>
      <c r="I866" s="165"/>
      <c r="L866" s="163"/>
      <c r="M866" s="166"/>
      <c r="T866" s="167"/>
      <c r="AT866" s="164" t="s">
        <v>214</v>
      </c>
      <c r="AU866" s="164" t="s">
        <v>82</v>
      </c>
      <c r="AV866" s="12" t="s">
        <v>80</v>
      </c>
      <c r="AW866" s="12" t="s">
        <v>30</v>
      </c>
      <c r="AX866" s="12" t="s">
        <v>73</v>
      </c>
      <c r="AY866" s="164" t="s">
        <v>201</v>
      </c>
    </row>
    <row r="867" spans="2:65" s="13" customFormat="1" x14ac:dyDescent="0.2">
      <c r="B867" s="168"/>
      <c r="C867" s="261"/>
      <c r="D867" s="255" t="s">
        <v>214</v>
      </c>
      <c r="E867" s="262" t="s">
        <v>1</v>
      </c>
      <c r="F867" s="263" t="s">
        <v>250</v>
      </c>
      <c r="G867" s="261"/>
      <c r="H867" s="264">
        <v>6</v>
      </c>
      <c r="I867" s="170"/>
      <c r="L867" s="168"/>
      <c r="M867" s="171"/>
      <c r="T867" s="172"/>
      <c r="AT867" s="169" t="s">
        <v>214</v>
      </c>
      <c r="AU867" s="169" t="s">
        <v>82</v>
      </c>
      <c r="AV867" s="13" t="s">
        <v>82</v>
      </c>
      <c r="AW867" s="13" t="s">
        <v>30</v>
      </c>
      <c r="AX867" s="13" t="s">
        <v>73</v>
      </c>
      <c r="AY867" s="169" t="s">
        <v>201</v>
      </c>
    </row>
    <row r="868" spans="2:65" s="12" customFormat="1" ht="22.5" x14ac:dyDescent="0.2">
      <c r="B868" s="163"/>
      <c r="C868" s="258"/>
      <c r="D868" s="255" t="s">
        <v>214</v>
      </c>
      <c r="E868" s="259" t="s">
        <v>1</v>
      </c>
      <c r="F868" s="260" t="s">
        <v>1915</v>
      </c>
      <c r="G868" s="258"/>
      <c r="H868" s="259" t="s">
        <v>1</v>
      </c>
      <c r="I868" s="165"/>
      <c r="L868" s="163"/>
      <c r="M868" s="166"/>
      <c r="T868" s="167"/>
      <c r="AT868" s="164" t="s">
        <v>214</v>
      </c>
      <c r="AU868" s="164" t="s">
        <v>82</v>
      </c>
      <c r="AV868" s="12" t="s">
        <v>80</v>
      </c>
      <c r="AW868" s="12" t="s">
        <v>30</v>
      </c>
      <c r="AX868" s="12" t="s">
        <v>73</v>
      </c>
      <c r="AY868" s="164" t="s">
        <v>201</v>
      </c>
    </row>
    <row r="869" spans="2:65" s="13" customFormat="1" x14ac:dyDescent="0.2">
      <c r="B869" s="168"/>
      <c r="C869" s="261"/>
      <c r="D869" s="255" t="s">
        <v>214</v>
      </c>
      <c r="E869" s="262" t="s">
        <v>1</v>
      </c>
      <c r="F869" s="263" t="s">
        <v>259</v>
      </c>
      <c r="G869" s="261"/>
      <c r="H869" s="264">
        <v>7</v>
      </c>
      <c r="I869" s="170"/>
      <c r="L869" s="168"/>
      <c r="M869" s="171"/>
      <c r="T869" s="172"/>
      <c r="AT869" s="169" t="s">
        <v>214</v>
      </c>
      <c r="AU869" s="169" t="s">
        <v>82</v>
      </c>
      <c r="AV869" s="13" t="s">
        <v>82</v>
      </c>
      <c r="AW869" s="13" t="s">
        <v>30</v>
      </c>
      <c r="AX869" s="13" t="s">
        <v>73</v>
      </c>
      <c r="AY869" s="169" t="s">
        <v>201</v>
      </c>
    </row>
    <row r="870" spans="2:65" s="14" customFormat="1" x14ac:dyDescent="0.2">
      <c r="B870" s="173"/>
      <c r="C870" s="265"/>
      <c r="D870" s="255" t="s">
        <v>214</v>
      </c>
      <c r="E870" s="266" t="s">
        <v>1</v>
      </c>
      <c r="F870" s="267" t="s">
        <v>221</v>
      </c>
      <c r="G870" s="265"/>
      <c r="H870" s="268">
        <v>13</v>
      </c>
      <c r="I870" s="175"/>
      <c r="L870" s="173"/>
      <c r="M870" s="176"/>
      <c r="T870" s="177"/>
      <c r="AT870" s="174" t="s">
        <v>214</v>
      </c>
      <c r="AU870" s="174" t="s">
        <v>82</v>
      </c>
      <c r="AV870" s="14" t="s">
        <v>208</v>
      </c>
      <c r="AW870" s="14" t="s">
        <v>30</v>
      </c>
      <c r="AX870" s="14" t="s">
        <v>80</v>
      </c>
      <c r="AY870" s="174" t="s">
        <v>201</v>
      </c>
    </row>
    <row r="871" spans="2:65" s="1" customFormat="1" ht="16.5" customHeight="1" x14ac:dyDescent="0.2">
      <c r="B871" s="152"/>
      <c r="C871" s="249" t="s">
        <v>675</v>
      </c>
      <c r="D871" s="249" t="s">
        <v>203</v>
      </c>
      <c r="E871" s="250" t="s">
        <v>600</v>
      </c>
      <c r="F871" s="251" t="s">
        <v>601</v>
      </c>
      <c r="G871" s="252" t="s">
        <v>536</v>
      </c>
      <c r="H871" s="253">
        <v>1</v>
      </c>
      <c r="I871" s="154"/>
      <c r="J871" s="155">
        <f>ROUND(I871*H871,2)</f>
        <v>0</v>
      </c>
      <c r="K871" s="153" t="s">
        <v>207</v>
      </c>
      <c r="L871" s="32"/>
      <c r="M871" s="156" t="s">
        <v>1</v>
      </c>
      <c r="N871" s="157" t="s">
        <v>38</v>
      </c>
      <c r="P871" s="158">
        <f>O871*H871</f>
        <v>0</v>
      </c>
      <c r="Q871" s="158">
        <v>5.6999999999999998E-4</v>
      </c>
      <c r="R871" s="158">
        <f>Q871*H871</f>
        <v>5.6999999999999998E-4</v>
      </c>
      <c r="S871" s="158">
        <v>0</v>
      </c>
      <c r="T871" s="159">
        <f>S871*H871</f>
        <v>0</v>
      </c>
      <c r="AR871" s="160" t="s">
        <v>208</v>
      </c>
      <c r="AT871" s="160" t="s">
        <v>203</v>
      </c>
      <c r="AU871" s="160" t="s">
        <v>82</v>
      </c>
      <c r="AY871" s="17" t="s">
        <v>201</v>
      </c>
      <c r="BE871" s="161">
        <f>IF(N871="základní",J871,0)</f>
        <v>0</v>
      </c>
      <c r="BF871" s="161">
        <f>IF(N871="snížená",J871,0)</f>
        <v>0</v>
      </c>
      <c r="BG871" s="161">
        <f>IF(N871="zákl. přenesená",J871,0)</f>
        <v>0</v>
      </c>
      <c r="BH871" s="161">
        <f>IF(N871="sníž. přenesená",J871,0)</f>
        <v>0</v>
      </c>
      <c r="BI871" s="161">
        <f>IF(N871="nulová",J871,0)</f>
        <v>0</v>
      </c>
      <c r="BJ871" s="17" t="s">
        <v>80</v>
      </c>
      <c r="BK871" s="161">
        <f>ROUND(I871*H871,2)</f>
        <v>0</v>
      </c>
      <c r="BL871" s="17" t="s">
        <v>208</v>
      </c>
      <c r="BM871" s="160" t="s">
        <v>3097</v>
      </c>
    </row>
    <row r="872" spans="2:65" s="1" customFormat="1" x14ac:dyDescent="0.2">
      <c r="B872" s="32"/>
      <c r="C872" s="254"/>
      <c r="D872" s="255" t="s">
        <v>210</v>
      </c>
      <c r="E872" s="254"/>
      <c r="F872" s="256" t="s">
        <v>601</v>
      </c>
      <c r="G872" s="254"/>
      <c r="H872" s="254"/>
      <c r="I872" s="96"/>
      <c r="L872" s="32"/>
      <c r="M872" s="162"/>
      <c r="T872" s="56"/>
      <c r="AT872" s="17" t="s">
        <v>210</v>
      </c>
      <c r="AU872" s="17" t="s">
        <v>82</v>
      </c>
    </row>
    <row r="873" spans="2:65" s="1" customFormat="1" ht="253.5" x14ac:dyDescent="0.2">
      <c r="B873" s="32"/>
      <c r="C873" s="254"/>
      <c r="D873" s="255" t="s">
        <v>212</v>
      </c>
      <c r="E873" s="254"/>
      <c r="F873" s="257" t="s">
        <v>603</v>
      </c>
      <c r="G873" s="254"/>
      <c r="H873" s="254"/>
      <c r="I873" s="96"/>
      <c r="L873" s="32"/>
      <c r="M873" s="162"/>
      <c r="T873" s="56"/>
      <c r="AT873" s="17" t="s">
        <v>212</v>
      </c>
      <c r="AU873" s="17" t="s">
        <v>82</v>
      </c>
    </row>
    <row r="874" spans="2:65" s="12" customFormat="1" x14ac:dyDescent="0.2">
      <c r="B874" s="163"/>
      <c r="C874" s="258"/>
      <c r="D874" s="255" t="s">
        <v>214</v>
      </c>
      <c r="E874" s="259" t="s">
        <v>1</v>
      </c>
      <c r="F874" s="260" t="s">
        <v>2097</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3014</v>
      </c>
      <c r="G875" s="258"/>
      <c r="H875" s="259" t="s">
        <v>1</v>
      </c>
      <c r="I875" s="165"/>
      <c r="L875" s="163"/>
      <c r="M875" s="166"/>
      <c r="T875" s="167"/>
      <c r="AT875" s="164" t="s">
        <v>214</v>
      </c>
      <c r="AU875" s="164" t="s">
        <v>82</v>
      </c>
      <c r="AV875" s="12" t="s">
        <v>80</v>
      </c>
      <c r="AW875" s="12" t="s">
        <v>30</v>
      </c>
      <c r="AX875" s="12" t="s">
        <v>73</v>
      </c>
      <c r="AY875" s="164" t="s">
        <v>201</v>
      </c>
    </row>
    <row r="876" spans="2:65" s="12" customFormat="1" ht="22.5" x14ac:dyDescent="0.2">
      <c r="B876" s="163"/>
      <c r="C876" s="258"/>
      <c r="D876" s="255" t="s">
        <v>214</v>
      </c>
      <c r="E876" s="259" t="s">
        <v>1</v>
      </c>
      <c r="F876" s="260" t="s">
        <v>2098</v>
      </c>
      <c r="G876" s="258"/>
      <c r="H876" s="259" t="s">
        <v>1</v>
      </c>
      <c r="I876" s="165"/>
      <c r="L876" s="163"/>
      <c r="M876" s="166"/>
      <c r="T876" s="167"/>
      <c r="AT876" s="164" t="s">
        <v>214</v>
      </c>
      <c r="AU876" s="164" t="s">
        <v>82</v>
      </c>
      <c r="AV876" s="12" t="s">
        <v>80</v>
      </c>
      <c r="AW876" s="12" t="s">
        <v>30</v>
      </c>
      <c r="AX876" s="12" t="s">
        <v>73</v>
      </c>
      <c r="AY876" s="164" t="s">
        <v>201</v>
      </c>
    </row>
    <row r="877" spans="2:65" s="13" customFormat="1" x14ac:dyDescent="0.2">
      <c r="B877" s="168"/>
      <c r="C877" s="261"/>
      <c r="D877" s="255" t="s">
        <v>214</v>
      </c>
      <c r="E877" s="262" t="s">
        <v>1</v>
      </c>
      <c r="F877" s="263" t="s">
        <v>80</v>
      </c>
      <c r="G877" s="261"/>
      <c r="H877" s="264">
        <v>1</v>
      </c>
      <c r="I877" s="170"/>
      <c r="L877" s="168"/>
      <c r="M877" s="171"/>
      <c r="T877" s="172"/>
      <c r="AT877" s="169" t="s">
        <v>214</v>
      </c>
      <c r="AU877" s="169" t="s">
        <v>82</v>
      </c>
      <c r="AV877" s="13" t="s">
        <v>82</v>
      </c>
      <c r="AW877" s="13" t="s">
        <v>30</v>
      </c>
      <c r="AX877" s="13" t="s">
        <v>73</v>
      </c>
      <c r="AY877" s="169" t="s">
        <v>201</v>
      </c>
    </row>
    <row r="878" spans="2:65" s="14" customFormat="1" x14ac:dyDescent="0.2">
      <c r="B878" s="173"/>
      <c r="C878" s="265"/>
      <c r="D878" s="255" t="s">
        <v>214</v>
      </c>
      <c r="E878" s="266" t="s">
        <v>1</v>
      </c>
      <c r="F878" s="267" t="s">
        <v>221</v>
      </c>
      <c r="G878" s="265"/>
      <c r="H878" s="268">
        <v>1</v>
      </c>
      <c r="I878" s="175"/>
      <c r="L878" s="173"/>
      <c r="M878" s="176"/>
      <c r="T878" s="177"/>
      <c r="AT878" s="174" t="s">
        <v>214</v>
      </c>
      <c r="AU878" s="174" t="s">
        <v>82</v>
      </c>
      <c r="AV878" s="14" t="s">
        <v>208</v>
      </c>
      <c r="AW878" s="14" t="s">
        <v>30</v>
      </c>
      <c r="AX878" s="14" t="s">
        <v>80</v>
      </c>
      <c r="AY878" s="174" t="s">
        <v>201</v>
      </c>
    </row>
    <row r="879" spans="2:65" s="1" customFormat="1" ht="16.5" customHeight="1" x14ac:dyDescent="0.2">
      <c r="B879" s="152"/>
      <c r="C879" s="271" t="s">
        <v>679</v>
      </c>
      <c r="D879" s="271" t="s">
        <v>401</v>
      </c>
      <c r="E879" s="272" t="s">
        <v>2103</v>
      </c>
      <c r="F879" s="273" t="s">
        <v>3098</v>
      </c>
      <c r="G879" s="274" t="s">
        <v>536</v>
      </c>
      <c r="H879" s="275">
        <v>1</v>
      </c>
      <c r="I879" s="179"/>
      <c r="J879" s="180">
        <f>ROUND(I879*H879,2)</f>
        <v>0</v>
      </c>
      <c r="K879" s="178" t="s">
        <v>207</v>
      </c>
      <c r="L879" s="181"/>
      <c r="M879" s="182" t="s">
        <v>1</v>
      </c>
      <c r="N879" s="183" t="s">
        <v>38</v>
      </c>
      <c r="P879" s="158">
        <f>O879*H879</f>
        <v>0</v>
      </c>
      <c r="Q879" s="158">
        <v>4.4000000000000002E-4</v>
      </c>
      <c r="R879" s="158">
        <f>Q879*H879</f>
        <v>4.4000000000000002E-4</v>
      </c>
      <c r="S879" s="158">
        <v>0</v>
      </c>
      <c r="T879" s="159">
        <f>S879*H879</f>
        <v>0</v>
      </c>
      <c r="AR879" s="160" t="s">
        <v>266</v>
      </c>
      <c r="AT879" s="160" t="s">
        <v>401</v>
      </c>
      <c r="AU879" s="160" t="s">
        <v>82</v>
      </c>
      <c r="AY879" s="17" t="s">
        <v>201</v>
      </c>
      <c r="BE879" s="161">
        <f>IF(N879="základní",J879,0)</f>
        <v>0</v>
      </c>
      <c r="BF879" s="161">
        <f>IF(N879="snížená",J879,0)</f>
        <v>0</v>
      </c>
      <c r="BG879" s="161">
        <f>IF(N879="zákl. přenesená",J879,0)</f>
        <v>0</v>
      </c>
      <c r="BH879" s="161">
        <f>IF(N879="sníž. přenesená",J879,0)</f>
        <v>0</v>
      </c>
      <c r="BI879" s="161">
        <f>IF(N879="nulová",J879,0)</f>
        <v>0</v>
      </c>
      <c r="BJ879" s="17" t="s">
        <v>80</v>
      </c>
      <c r="BK879" s="161">
        <f>ROUND(I879*H879,2)</f>
        <v>0</v>
      </c>
      <c r="BL879" s="17" t="s">
        <v>208</v>
      </c>
      <c r="BM879" s="160" t="s">
        <v>3099</v>
      </c>
    </row>
    <row r="880" spans="2:65" s="1" customFormat="1" x14ac:dyDescent="0.2">
      <c r="B880" s="32"/>
      <c r="C880" s="254"/>
      <c r="D880" s="255" t="s">
        <v>210</v>
      </c>
      <c r="E880" s="254"/>
      <c r="F880" s="256" t="s">
        <v>3098</v>
      </c>
      <c r="G880" s="254"/>
      <c r="H880" s="254"/>
      <c r="I880" s="96"/>
      <c r="L880" s="32"/>
      <c r="M880" s="162"/>
      <c r="T880" s="56"/>
      <c r="AT880" s="17" t="s">
        <v>210</v>
      </c>
      <c r="AU880" s="17" t="s">
        <v>82</v>
      </c>
    </row>
    <row r="881" spans="2:65" s="12" customFormat="1" x14ac:dyDescent="0.2">
      <c r="B881" s="163"/>
      <c r="C881" s="258"/>
      <c r="D881" s="255" t="s">
        <v>214</v>
      </c>
      <c r="E881" s="259" t="s">
        <v>1</v>
      </c>
      <c r="F881" s="260" t="s">
        <v>2097</v>
      </c>
      <c r="G881" s="258"/>
      <c r="H881" s="259" t="s">
        <v>1</v>
      </c>
      <c r="I881" s="165"/>
      <c r="L881" s="163"/>
      <c r="M881" s="166"/>
      <c r="T881" s="167"/>
      <c r="AT881" s="164" t="s">
        <v>214</v>
      </c>
      <c r="AU881" s="164" t="s">
        <v>82</v>
      </c>
      <c r="AV881" s="12" t="s">
        <v>80</v>
      </c>
      <c r="AW881" s="12" t="s">
        <v>30</v>
      </c>
      <c r="AX881" s="12" t="s">
        <v>73</v>
      </c>
      <c r="AY881" s="164" t="s">
        <v>201</v>
      </c>
    </row>
    <row r="882" spans="2:65" s="12" customFormat="1" ht="22.5" x14ac:dyDescent="0.2">
      <c r="B882" s="163"/>
      <c r="C882" s="258"/>
      <c r="D882" s="255" t="s">
        <v>214</v>
      </c>
      <c r="E882" s="259" t="s">
        <v>1</v>
      </c>
      <c r="F882" s="260" t="s">
        <v>406</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3014</v>
      </c>
      <c r="G883" s="258"/>
      <c r="H883" s="259" t="s">
        <v>1</v>
      </c>
      <c r="I883" s="165"/>
      <c r="L883" s="163"/>
      <c r="M883" s="166"/>
      <c r="T883" s="167"/>
      <c r="AT883" s="164" t="s">
        <v>214</v>
      </c>
      <c r="AU883" s="164" t="s">
        <v>82</v>
      </c>
      <c r="AV883" s="12" t="s">
        <v>80</v>
      </c>
      <c r="AW883" s="12" t="s">
        <v>30</v>
      </c>
      <c r="AX883" s="12" t="s">
        <v>73</v>
      </c>
      <c r="AY883" s="164" t="s">
        <v>201</v>
      </c>
    </row>
    <row r="884" spans="2:65" s="12" customFormat="1" ht="22.5" x14ac:dyDescent="0.2">
      <c r="B884" s="163"/>
      <c r="C884" s="258"/>
      <c r="D884" s="255" t="s">
        <v>214</v>
      </c>
      <c r="E884" s="259" t="s">
        <v>1</v>
      </c>
      <c r="F884" s="260" t="s">
        <v>2098</v>
      </c>
      <c r="G884" s="258"/>
      <c r="H884" s="259" t="s">
        <v>1</v>
      </c>
      <c r="I884" s="165"/>
      <c r="L884" s="163"/>
      <c r="M884" s="166"/>
      <c r="T884" s="167"/>
      <c r="AT884" s="164" t="s">
        <v>214</v>
      </c>
      <c r="AU884" s="164" t="s">
        <v>82</v>
      </c>
      <c r="AV884" s="12" t="s">
        <v>80</v>
      </c>
      <c r="AW884" s="12" t="s">
        <v>30</v>
      </c>
      <c r="AX884" s="12" t="s">
        <v>73</v>
      </c>
      <c r="AY884" s="164" t="s">
        <v>201</v>
      </c>
    </row>
    <row r="885" spans="2:65" s="13" customFormat="1" x14ac:dyDescent="0.2">
      <c r="B885" s="168"/>
      <c r="C885" s="261"/>
      <c r="D885" s="255" t="s">
        <v>214</v>
      </c>
      <c r="E885" s="262" t="s">
        <v>1</v>
      </c>
      <c r="F885" s="263" t="s">
        <v>80</v>
      </c>
      <c r="G885" s="261"/>
      <c r="H885" s="264">
        <v>1</v>
      </c>
      <c r="I885" s="170"/>
      <c r="L885" s="168"/>
      <c r="M885" s="171"/>
      <c r="T885" s="172"/>
      <c r="AT885" s="169" t="s">
        <v>214</v>
      </c>
      <c r="AU885" s="169" t="s">
        <v>82</v>
      </c>
      <c r="AV885" s="13" t="s">
        <v>82</v>
      </c>
      <c r="AW885" s="13" t="s">
        <v>30</v>
      </c>
      <c r="AX885" s="13" t="s">
        <v>73</v>
      </c>
      <c r="AY885" s="169" t="s">
        <v>201</v>
      </c>
    </row>
    <row r="886" spans="2:65" s="14" customFormat="1" x14ac:dyDescent="0.2">
      <c r="B886" s="173"/>
      <c r="C886" s="265"/>
      <c r="D886" s="255" t="s">
        <v>214</v>
      </c>
      <c r="E886" s="266" t="s">
        <v>1</v>
      </c>
      <c r="F886" s="267" t="s">
        <v>221</v>
      </c>
      <c r="G886" s="265"/>
      <c r="H886" s="268">
        <v>1</v>
      </c>
      <c r="I886" s="175"/>
      <c r="L886" s="173"/>
      <c r="M886" s="176"/>
      <c r="T886" s="177"/>
      <c r="AT886" s="174" t="s">
        <v>214</v>
      </c>
      <c r="AU886" s="174" t="s">
        <v>82</v>
      </c>
      <c r="AV886" s="14" t="s">
        <v>208</v>
      </c>
      <c r="AW886" s="14" t="s">
        <v>30</v>
      </c>
      <c r="AX886" s="14" t="s">
        <v>80</v>
      </c>
      <c r="AY886" s="174" t="s">
        <v>201</v>
      </c>
    </row>
    <row r="887" spans="2:65" s="1" customFormat="1" ht="16.5" customHeight="1" x14ac:dyDescent="0.2">
      <c r="B887" s="152"/>
      <c r="C887" s="249" t="s">
        <v>684</v>
      </c>
      <c r="D887" s="249" t="s">
        <v>203</v>
      </c>
      <c r="E887" s="250" t="s">
        <v>610</v>
      </c>
      <c r="F887" s="251" t="s">
        <v>611</v>
      </c>
      <c r="G887" s="252" t="s">
        <v>536</v>
      </c>
      <c r="H887" s="253">
        <v>7</v>
      </c>
      <c r="I887" s="154"/>
      <c r="J887" s="155">
        <f>ROUND(I887*H887,2)</f>
        <v>0</v>
      </c>
      <c r="K887" s="153" t="s">
        <v>207</v>
      </c>
      <c r="L887" s="32"/>
      <c r="M887" s="156" t="s">
        <v>1</v>
      </c>
      <c r="N887" s="157" t="s">
        <v>38</v>
      </c>
      <c r="P887" s="158">
        <f>O887*H887</f>
        <v>0</v>
      </c>
      <c r="Q887" s="158">
        <v>7.2000000000000005E-4</v>
      </c>
      <c r="R887" s="158">
        <f>Q887*H887</f>
        <v>5.0400000000000002E-3</v>
      </c>
      <c r="S887" s="158">
        <v>0</v>
      </c>
      <c r="T887" s="159">
        <f>S887*H887</f>
        <v>0</v>
      </c>
      <c r="AR887" s="160" t="s">
        <v>208</v>
      </c>
      <c r="AT887" s="160" t="s">
        <v>203</v>
      </c>
      <c r="AU887" s="160" t="s">
        <v>82</v>
      </c>
      <c r="AY887" s="17" t="s">
        <v>201</v>
      </c>
      <c r="BE887" s="161">
        <f>IF(N887="základní",J887,0)</f>
        <v>0</v>
      </c>
      <c r="BF887" s="161">
        <f>IF(N887="snížená",J887,0)</f>
        <v>0</v>
      </c>
      <c r="BG887" s="161">
        <f>IF(N887="zákl. přenesená",J887,0)</f>
        <v>0</v>
      </c>
      <c r="BH887" s="161">
        <f>IF(N887="sníž. přenesená",J887,0)</f>
        <v>0</v>
      </c>
      <c r="BI887" s="161">
        <f>IF(N887="nulová",J887,0)</f>
        <v>0</v>
      </c>
      <c r="BJ887" s="17" t="s">
        <v>80</v>
      </c>
      <c r="BK887" s="161">
        <f>ROUND(I887*H887,2)</f>
        <v>0</v>
      </c>
      <c r="BL887" s="17" t="s">
        <v>208</v>
      </c>
      <c r="BM887" s="160" t="s">
        <v>3100</v>
      </c>
    </row>
    <row r="888" spans="2:65" s="1" customFormat="1" ht="29.25" x14ac:dyDescent="0.2">
      <c r="B888" s="32"/>
      <c r="C888" s="254"/>
      <c r="D888" s="255" t="s">
        <v>210</v>
      </c>
      <c r="E888" s="254"/>
      <c r="F888" s="256" t="s">
        <v>613</v>
      </c>
      <c r="G888" s="254"/>
      <c r="H888" s="254"/>
      <c r="I888" s="96"/>
      <c r="L888" s="32"/>
      <c r="M888" s="162"/>
      <c r="T888" s="56"/>
      <c r="AT888" s="17" t="s">
        <v>210</v>
      </c>
      <c r="AU888" s="17" t="s">
        <v>82</v>
      </c>
    </row>
    <row r="889" spans="2:65" s="1" customFormat="1" ht="253.5" x14ac:dyDescent="0.2">
      <c r="B889" s="32"/>
      <c r="C889" s="254"/>
      <c r="D889" s="255" t="s">
        <v>212</v>
      </c>
      <c r="E889" s="254"/>
      <c r="F889" s="257" t="s">
        <v>603</v>
      </c>
      <c r="G889" s="254"/>
      <c r="H889" s="254"/>
      <c r="I889" s="96"/>
      <c r="L889" s="32"/>
      <c r="M889" s="162"/>
      <c r="T889" s="56"/>
      <c r="AT889" s="17" t="s">
        <v>212</v>
      </c>
      <c r="AU889" s="17" t="s">
        <v>82</v>
      </c>
    </row>
    <row r="890" spans="2:65" s="12" customFormat="1" x14ac:dyDescent="0.2">
      <c r="B890" s="163"/>
      <c r="C890" s="258"/>
      <c r="D890" s="255" t="s">
        <v>214</v>
      </c>
      <c r="E890" s="259" t="s">
        <v>1</v>
      </c>
      <c r="F890" s="260" t="s">
        <v>2097</v>
      </c>
      <c r="G890" s="258"/>
      <c r="H890" s="259" t="s">
        <v>1</v>
      </c>
      <c r="I890" s="165"/>
      <c r="L890" s="163"/>
      <c r="M890" s="166"/>
      <c r="T890" s="167"/>
      <c r="AT890" s="164" t="s">
        <v>214</v>
      </c>
      <c r="AU890" s="164" t="s">
        <v>82</v>
      </c>
      <c r="AV890" s="12" t="s">
        <v>80</v>
      </c>
      <c r="AW890" s="12" t="s">
        <v>30</v>
      </c>
      <c r="AX890" s="12" t="s">
        <v>73</v>
      </c>
      <c r="AY890" s="164" t="s">
        <v>201</v>
      </c>
    </row>
    <row r="891" spans="2:65" s="12" customFormat="1" x14ac:dyDescent="0.2">
      <c r="B891" s="163"/>
      <c r="C891" s="258"/>
      <c r="D891" s="255" t="s">
        <v>214</v>
      </c>
      <c r="E891" s="259" t="s">
        <v>1</v>
      </c>
      <c r="F891" s="260" t="s">
        <v>3014</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1918</v>
      </c>
      <c r="G892" s="258"/>
      <c r="H892" s="259" t="s">
        <v>1</v>
      </c>
      <c r="I892" s="165"/>
      <c r="L892" s="163"/>
      <c r="M892" s="166"/>
      <c r="T892" s="167"/>
      <c r="AT892" s="164" t="s">
        <v>214</v>
      </c>
      <c r="AU892" s="164" t="s">
        <v>82</v>
      </c>
      <c r="AV892" s="12" t="s">
        <v>80</v>
      </c>
      <c r="AW892" s="12" t="s">
        <v>30</v>
      </c>
      <c r="AX892" s="12" t="s">
        <v>73</v>
      </c>
      <c r="AY892" s="164" t="s">
        <v>201</v>
      </c>
    </row>
    <row r="893" spans="2:65" s="13" customFormat="1" x14ac:dyDescent="0.2">
      <c r="B893" s="168"/>
      <c r="C893" s="261"/>
      <c r="D893" s="255" t="s">
        <v>214</v>
      </c>
      <c r="E893" s="262" t="s">
        <v>1</v>
      </c>
      <c r="F893" s="263" t="s">
        <v>259</v>
      </c>
      <c r="G893" s="261"/>
      <c r="H893" s="264">
        <v>7</v>
      </c>
      <c r="I893" s="170"/>
      <c r="L893" s="168"/>
      <c r="M893" s="171"/>
      <c r="T893" s="172"/>
      <c r="AT893" s="169" t="s">
        <v>214</v>
      </c>
      <c r="AU893" s="169" t="s">
        <v>82</v>
      </c>
      <c r="AV893" s="13" t="s">
        <v>82</v>
      </c>
      <c r="AW893" s="13" t="s">
        <v>30</v>
      </c>
      <c r="AX893" s="13" t="s">
        <v>73</v>
      </c>
      <c r="AY893" s="169" t="s">
        <v>201</v>
      </c>
    </row>
    <row r="894" spans="2:65" s="14" customFormat="1" x14ac:dyDescent="0.2">
      <c r="B894" s="173"/>
      <c r="C894" s="265"/>
      <c r="D894" s="255" t="s">
        <v>214</v>
      </c>
      <c r="E894" s="266" t="s">
        <v>1</v>
      </c>
      <c r="F894" s="267" t="s">
        <v>221</v>
      </c>
      <c r="G894" s="265"/>
      <c r="H894" s="268">
        <v>7</v>
      </c>
      <c r="I894" s="175"/>
      <c r="L894" s="173"/>
      <c r="M894" s="176"/>
      <c r="T894" s="177"/>
      <c r="AT894" s="174" t="s">
        <v>214</v>
      </c>
      <c r="AU894" s="174" t="s">
        <v>82</v>
      </c>
      <c r="AV894" s="14" t="s">
        <v>208</v>
      </c>
      <c r="AW894" s="14" t="s">
        <v>30</v>
      </c>
      <c r="AX894" s="14" t="s">
        <v>80</v>
      </c>
      <c r="AY894" s="174" t="s">
        <v>201</v>
      </c>
    </row>
    <row r="895" spans="2:65" s="1" customFormat="1" ht="24" customHeight="1" x14ac:dyDescent="0.2">
      <c r="B895" s="152"/>
      <c r="C895" s="271" t="s">
        <v>689</v>
      </c>
      <c r="D895" s="271" t="s">
        <v>401</v>
      </c>
      <c r="E895" s="272" t="s">
        <v>616</v>
      </c>
      <c r="F895" s="273" t="s">
        <v>617</v>
      </c>
      <c r="G895" s="274" t="s">
        <v>536</v>
      </c>
      <c r="H895" s="275">
        <v>7</v>
      </c>
      <c r="I895" s="179"/>
      <c r="J895" s="180">
        <f>ROUND(I895*H895,2)</f>
        <v>0</v>
      </c>
      <c r="K895" s="178" t="s">
        <v>207</v>
      </c>
      <c r="L895" s="181"/>
      <c r="M895" s="182" t="s">
        <v>1</v>
      </c>
      <c r="N895" s="183" t="s">
        <v>38</v>
      </c>
      <c r="P895" s="158">
        <f>O895*H895</f>
        <v>0</v>
      </c>
      <c r="Q895" s="158">
        <v>3.8E-3</v>
      </c>
      <c r="R895" s="158">
        <f>Q895*H895</f>
        <v>2.6599999999999999E-2</v>
      </c>
      <c r="S895" s="158">
        <v>0</v>
      </c>
      <c r="T895" s="159">
        <f>S895*H895</f>
        <v>0</v>
      </c>
      <c r="AR895" s="160" t="s">
        <v>266</v>
      </c>
      <c r="AT895" s="160" t="s">
        <v>401</v>
      </c>
      <c r="AU895" s="160" t="s">
        <v>82</v>
      </c>
      <c r="AY895" s="17" t="s">
        <v>201</v>
      </c>
      <c r="BE895" s="161">
        <f>IF(N895="základní",J895,0)</f>
        <v>0</v>
      </c>
      <c r="BF895" s="161">
        <f>IF(N895="snížená",J895,0)</f>
        <v>0</v>
      </c>
      <c r="BG895" s="161">
        <f>IF(N895="zákl. přenesená",J895,0)</f>
        <v>0</v>
      </c>
      <c r="BH895" s="161">
        <f>IF(N895="sníž. přenesená",J895,0)</f>
        <v>0</v>
      </c>
      <c r="BI895" s="161">
        <f>IF(N895="nulová",J895,0)</f>
        <v>0</v>
      </c>
      <c r="BJ895" s="17" t="s">
        <v>80</v>
      </c>
      <c r="BK895" s="161">
        <f>ROUND(I895*H895,2)</f>
        <v>0</v>
      </c>
      <c r="BL895" s="17" t="s">
        <v>208</v>
      </c>
      <c r="BM895" s="160" t="s">
        <v>3101</v>
      </c>
    </row>
    <row r="896" spans="2:65" s="1" customFormat="1" x14ac:dyDescent="0.2">
      <c r="B896" s="32"/>
      <c r="C896" s="254"/>
      <c r="D896" s="255" t="s">
        <v>210</v>
      </c>
      <c r="E896" s="254"/>
      <c r="F896" s="256" t="s">
        <v>617</v>
      </c>
      <c r="G896" s="254"/>
      <c r="H896" s="254"/>
      <c r="I896" s="96"/>
      <c r="L896" s="32"/>
      <c r="M896" s="162"/>
      <c r="T896" s="56"/>
      <c r="AT896" s="17" t="s">
        <v>210</v>
      </c>
      <c r="AU896" s="17" t="s">
        <v>82</v>
      </c>
    </row>
    <row r="897" spans="2:65" s="12" customFormat="1" x14ac:dyDescent="0.2">
      <c r="B897" s="163"/>
      <c r="C897" s="258"/>
      <c r="D897" s="255" t="s">
        <v>214</v>
      </c>
      <c r="E897" s="259" t="s">
        <v>1</v>
      </c>
      <c r="F897" s="260" t="s">
        <v>2097</v>
      </c>
      <c r="G897" s="258"/>
      <c r="H897" s="259" t="s">
        <v>1</v>
      </c>
      <c r="I897" s="165"/>
      <c r="L897" s="163"/>
      <c r="M897" s="166"/>
      <c r="T897" s="167"/>
      <c r="AT897" s="164" t="s">
        <v>214</v>
      </c>
      <c r="AU897" s="164" t="s">
        <v>82</v>
      </c>
      <c r="AV897" s="12" t="s">
        <v>80</v>
      </c>
      <c r="AW897" s="12" t="s">
        <v>30</v>
      </c>
      <c r="AX897" s="12" t="s">
        <v>73</v>
      </c>
      <c r="AY897" s="164" t="s">
        <v>201</v>
      </c>
    </row>
    <row r="898" spans="2:65" s="12" customFormat="1" ht="22.5" x14ac:dyDescent="0.2">
      <c r="B898" s="163"/>
      <c r="C898" s="258"/>
      <c r="D898" s="255" t="s">
        <v>214</v>
      </c>
      <c r="E898" s="259" t="s">
        <v>1</v>
      </c>
      <c r="F898" s="260" t="s">
        <v>406</v>
      </c>
      <c r="G898" s="258"/>
      <c r="H898" s="259" t="s">
        <v>1</v>
      </c>
      <c r="I898" s="165"/>
      <c r="L898" s="163"/>
      <c r="M898" s="166"/>
      <c r="T898" s="167"/>
      <c r="AT898" s="164" t="s">
        <v>214</v>
      </c>
      <c r="AU898" s="164" t="s">
        <v>82</v>
      </c>
      <c r="AV898" s="12" t="s">
        <v>80</v>
      </c>
      <c r="AW898" s="12" t="s">
        <v>30</v>
      </c>
      <c r="AX898" s="12" t="s">
        <v>73</v>
      </c>
      <c r="AY898" s="164" t="s">
        <v>201</v>
      </c>
    </row>
    <row r="899" spans="2:65" s="12" customFormat="1" x14ac:dyDescent="0.2">
      <c r="B899" s="163"/>
      <c r="C899" s="258"/>
      <c r="D899" s="255" t="s">
        <v>214</v>
      </c>
      <c r="E899" s="259" t="s">
        <v>1</v>
      </c>
      <c r="F899" s="260" t="s">
        <v>3014</v>
      </c>
      <c r="G899" s="258"/>
      <c r="H899" s="259" t="s">
        <v>1</v>
      </c>
      <c r="I899" s="165"/>
      <c r="L899" s="163"/>
      <c r="M899" s="166"/>
      <c r="T899" s="167"/>
      <c r="AT899" s="164" t="s">
        <v>214</v>
      </c>
      <c r="AU899" s="164" t="s">
        <v>82</v>
      </c>
      <c r="AV899" s="12" t="s">
        <v>80</v>
      </c>
      <c r="AW899" s="12" t="s">
        <v>30</v>
      </c>
      <c r="AX899" s="12" t="s">
        <v>73</v>
      </c>
      <c r="AY899" s="164" t="s">
        <v>201</v>
      </c>
    </row>
    <row r="900" spans="2:65" s="12" customFormat="1" x14ac:dyDescent="0.2">
      <c r="B900" s="163"/>
      <c r="C900" s="258"/>
      <c r="D900" s="255" t="s">
        <v>214</v>
      </c>
      <c r="E900" s="259" t="s">
        <v>1</v>
      </c>
      <c r="F900" s="260" t="s">
        <v>1918</v>
      </c>
      <c r="G900" s="258"/>
      <c r="H900" s="259" t="s">
        <v>1</v>
      </c>
      <c r="I900" s="165"/>
      <c r="L900" s="163"/>
      <c r="M900" s="166"/>
      <c r="T900" s="167"/>
      <c r="AT900" s="164" t="s">
        <v>214</v>
      </c>
      <c r="AU900" s="164" t="s">
        <v>82</v>
      </c>
      <c r="AV900" s="12" t="s">
        <v>80</v>
      </c>
      <c r="AW900" s="12" t="s">
        <v>30</v>
      </c>
      <c r="AX900" s="12" t="s">
        <v>73</v>
      </c>
      <c r="AY900" s="164" t="s">
        <v>201</v>
      </c>
    </row>
    <row r="901" spans="2:65" s="13" customFormat="1" x14ac:dyDescent="0.2">
      <c r="B901" s="168"/>
      <c r="C901" s="261"/>
      <c r="D901" s="255" t="s">
        <v>214</v>
      </c>
      <c r="E901" s="262" t="s">
        <v>1</v>
      </c>
      <c r="F901" s="263" t="s">
        <v>259</v>
      </c>
      <c r="G901" s="261"/>
      <c r="H901" s="264">
        <v>7</v>
      </c>
      <c r="I901" s="170"/>
      <c r="L901" s="168"/>
      <c r="M901" s="171"/>
      <c r="T901" s="172"/>
      <c r="AT901" s="169" t="s">
        <v>214</v>
      </c>
      <c r="AU901" s="169" t="s">
        <v>82</v>
      </c>
      <c r="AV901" s="13" t="s">
        <v>82</v>
      </c>
      <c r="AW901" s="13" t="s">
        <v>30</v>
      </c>
      <c r="AX901" s="13" t="s">
        <v>73</v>
      </c>
      <c r="AY901" s="169" t="s">
        <v>201</v>
      </c>
    </row>
    <row r="902" spans="2:65" s="14" customFormat="1" x14ac:dyDescent="0.2">
      <c r="B902" s="173"/>
      <c r="C902" s="265"/>
      <c r="D902" s="255" t="s">
        <v>214</v>
      </c>
      <c r="E902" s="266" t="s">
        <v>1</v>
      </c>
      <c r="F902" s="267" t="s">
        <v>221</v>
      </c>
      <c r="G902" s="265"/>
      <c r="H902" s="268">
        <v>7</v>
      </c>
      <c r="I902" s="175"/>
      <c r="L902" s="173"/>
      <c r="M902" s="176"/>
      <c r="T902" s="177"/>
      <c r="AT902" s="174" t="s">
        <v>214</v>
      </c>
      <c r="AU902" s="174" t="s">
        <v>82</v>
      </c>
      <c r="AV902" s="14" t="s">
        <v>208</v>
      </c>
      <c r="AW902" s="14" t="s">
        <v>30</v>
      </c>
      <c r="AX902" s="14" t="s">
        <v>80</v>
      </c>
      <c r="AY902" s="174" t="s">
        <v>201</v>
      </c>
    </row>
    <row r="903" spans="2:65" s="1" customFormat="1" ht="16.5" customHeight="1" x14ac:dyDescent="0.2">
      <c r="B903" s="152"/>
      <c r="C903" s="271" t="s">
        <v>694</v>
      </c>
      <c r="D903" s="271" t="s">
        <v>401</v>
      </c>
      <c r="E903" s="272" t="s">
        <v>620</v>
      </c>
      <c r="F903" s="273" t="s">
        <v>621</v>
      </c>
      <c r="G903" s="274" t="s">
        <v>536</v>
      </c>
      <c r="H903" s="275">
        <v>7</v>
      </c>
      <c r="I903" s="179"/>
      <c r="J903" s="180">
        <f>ROUND(I903*H903,2)</f>
        <v>0</v>
      </c>
      <c r="K903" s="178" t="s">
        <v>446</v>
      </c>
      <c r="L903" s="181"/>
      <c r="M903" s="182" t="s">
        <v>1</v>
      </c>
      <c r="N903" s="183" t="s">
        <v>38</v>
      </c>
      <c r="P903" s="158">
        <f>O903*H903</f>
        <v>0</v>
      </c>
      <c r="Q903" s="158">
        <v>3.5000000000000001E-3</v>
      </c>
      <c r="R903" s="158">
        <f>Q903*H903</f>
        <v>2.4500000000000001E-2</v>
      </c>
      <c r="S903" s="158">
        <v>0</v>
      </c>
      <c r="T903" s="159">
        <f>S903*H903</f>
        <v>0</v>
      </c>
      <c r="AR903" s="160" t="s">
        <v>266</v>
      </c>
      <c r="AT903" s="160" t="s">
        <v>401</v>
      </c>
      <c r="AU903" s="160" t="s">
        <v>82</v>
      </c>
      <c r="AY903" s="17" t="s">
        <v>201</v>
      </c>
      <c r="BE903" s="161">
        <f>IF(N903="základní",J903,0)</f>
        <v>0</v>
      </c>
      <c r="BF903" s="161">
        <f>IF(N903="snížená",J903,0)</f>
        <v>0</v>
      </c>
      <c r="BG903" s="161">
        <f>IF(N903="zákl. přenesená",J903,0)</f>
        <v>0</v>
      </c>
      <c r="BH903" s="161">
        <f>IF(N903="sníž. přenesená",J903,0)</f>
        <v>0</v>
      </c>
      <c r="BI903" s="161">
        <f>IF(N903="nulová",J903,0)</f>
        <v>0</v>
      </c>
      <c r="BJ903" s="17" t="s">
        <v>80</v>
      </c>
      <c r="BK903" s="161">
        <f>ROUND(I903*H903,2)</f>
        <v>0</v>
      </c>
      <c r="BL903" s="17" t="s">
        <v>208</v>
      </c>
      <c r="BM903" s="160" t="s">
        <v>3102</v>
      </c>
    </row>
    <row r="904" spans="2:65" s="1" customFormat="1" x14ac:dyDescent="0.2">
      <c r="B904" s="32"/>
      <c r="C904" s="254"/>
      <c r="D904" s="255" t="s">
        <v>210</v>
      </c>
      <c r="E904" s="254"/>
      <c r="F904" s="256" t="s">
        <v>621</v>
      </c>
      <c r="G904" s="254"/>
      <c r="H904" s="254"/>
      <c r="I904" s="96"/>
      <c r="L904" s="32"/>
      <c r="M904" s="162"/>
      <c r="T904" s="56"/>
      <c r="AT904" s="17" t="s">
        <v>210</v>
      </c>
      <c r="AU904" s="17" t="s">
        <v>82</v>
      </c>
    </row>
    <row r="905" spans="2:65" s="12" customFormat="1" x14ac:dyDescent="0.2">
      <c r="B905" s="163"/>
      <c r="C905" s="258"/>
      <c r="D905" s="255" t="s">
        <v>214</v>
      </c>
      <c r="E905" s="259" t="s">
        <v>1</v>
      </c>
      <c r="F905" s="260" t="s">
        <v>2097</v>
      </c>
      <c r="G905" s="258"/>
      <c r="H905" s="259" t="s">
        <v>1</v>
      </c>
      <c r="I905" s="165"/>
      <c r="L905" s="163"/>
      <c r="M905" s="166"/>
      <c r="T905" s="167"/>
      <c r="AT905" s="164" t="s">
        <v>214</v>
      </c>
      <c r="AU905" s="164" t="s">
        <v>82</v>
      </c>
      <c r="AV905" s="12" t="s">
        <v>80</v>
      </c>
      <c r="AW905" s="12" t="s">
        <v>30</v>
      </c>
      <c r="AX905" s="12" t="s">
        <v>73</v>
      </c>
      <c r="AY905" s="164" t="s">
        <v>201</v>
      </c>
    </row>
    <row r="906" spans="2:65" s="12" customFormat="1" ht="22.5" x14ac:dyDescent="0.2">
      <c r="B906" s="163"/>
      <c r="C906" s="258"/>
      <c r="D906" s="255" t="s">
        <v>214</v>
      </c>
      <c r="E906" s="259" t="s">
        <v>1</v>
      </c>
      <c r="F906" s="260" t="s">
        <v>406</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3014</v>
      </c>
      <c r="G907" s="258"/>
      <c r="H907" s="259" t="s">
        <v>1</v>
      </c>
      <c r="I907" s="165"/>
      <c r="L907" s="163"/>
      <c r="M907" s="166"/>
      <c r="T907" s="167"/>
      <c r="AT907" s="164" t="s">
        <v>214</v>
      </c>
      <c r="AU907" s="164" t="s">
        <v>82</v>
      </c>
      <c r="AV907" s="12" t="s">
        <v>80</v>
      </c>
      <c r="AW907" s="12" t="s">
        <v>30</v>
      </c>
      <c r="AX907" s="12" t="s">
        <v>73</v>
      </c>
      <c r="AY907" s="164" t="s">
        <v>201</v>
      </c>
    </row>
    <row r="908" spans="2:65" s="12" customFormat="1" ht="22.5" x14ac:dyDescent="0.2">
      <c r="B908" s="163"/>
      <c r="C908" s="258"/>
      <c r="D908" s="255" t="s">
        <v>214</v>
      </c>
      <c r="E908" s="259" t="s">
        <v>1</v>
      </c>
      <c r="F908" s="260" t="s">
        <v>1921</v>
      </c>
      <c r="G908" s="258"/>
      <c r="H908" s="259" t="s">
        <v>1</v>
      </c>
      <c r="I908" s="165"/>
      <c r="L908" s="163"/>
      <c r="M908" s="166"/>
      <c r="T908" s="167"/>
      <c r="AT908" s="164" t="s">
        <v>214</v>
      </c>
      <c r="AU908" s="164" t="s">
        <v>82</v>
      </c>
      <c r="AV908" s="12" t="s">
        <v>80</v>
      </c>
      <c r="AW908" s="12" t="s">
        <v>30</v>
      </c>
      <c r="AX908" s="12" t="s">
        <v>73</v>
      </c>
      <c r="AY908" s="164" t="s">
        <v>201</v>
      </c>
    </row>
    <row r="909" spans="2:65" s="13" customFormat="1" x14ac:dyDescent="0.2">
      <c r="B909" s="168"/>
      <c r="C909" s="261"/>
      <c r="D909" s="255" t="s">
        <v>214</v>
      </c>
      <c r="E909" s="262" t="s">
        <v>1</v>
      </c>
      <c r="F909" s="263" t="s">
        <v>259</v>
      </c>
      <c r="G909" s="261"/>
      <c r="H909" s="264">
        <v>7</v>
      </c>
      <c r="I909" s="170"/>
      <c r="L909" s="168"/>
      <c r="M909" s="171"/>
      <c r="T909" s="172"/>
      <c r="AT909" s="169" t="s">
        <v>214</v>
      </c>
      <c r="AU909" s="169" t="s">
        <v>82</v>
      </c>
      <c r="AV909" s="13" t="s">
        <v>82</v>
      </c>
      <c r="AW909" s="13" t="s">
        <v>30</v>
      </c>
      <c r="AX909" s="13" t="s">
        <v>73</v>
      </c>
      <c r="AY909" s="169" t="s">
        <v>201</v>
      </c>
    </row>
    <row r="910" spans="2:65" s="14" customFormat="1" x14ac:dyDescent="0.2">
      <c r="B910" s="173"/>
      <c r="C910" s="265"/>
      <c r="D910" s="255" t="s">
        <v>214</v>
      </c>
      <c r="E910" s="266" t="s">
        <v>1</v>
      </c>
      <c r="F910" s="267" t="s">
        <v>221</v>
      </c>
      <c r="G910" s="265"/>
      <c r="H910" s="268">
        <v>7</v>
      </c>
      <c r="I910" s="175"/>
      <c r="L910" s="173"/>
      <c r="M910" s="176"/>
      <c r="T910" s="177"/>
      <c r="AT910" s="174" t="s">
        <v>214</v>
      </c>
      <c r="AU910" s="174" t="s">
        <v>82</v>
      </c>
      <c r="AV910" s="14" t="s">
        <v>208</v>
      </c>
      <c r="AW910" s="14" t="s">
        <v>30</v>
      </c>
      <c r="AX910" s="14" t="s">
        <v>80</v>
      </c>
      <c r="AY910" s="174" t="s">
        <v>201</v>
      </c>
    </row>
    <row r="911" spans="2:65" s="1" customFormat="1" ht="16.5" customHeight="1" x14ac:dyDescent="0.2">
      <c r="B911" s="152"/>
      <c r="C911" s="249" t="s">
        <v>701</v>
      </c>
      <c r="D911" s="249" t="s">
        <v>203</v>
      </c>
      <c r="E911" s="250" t="s">
        <v>2111</v>
      </c>
      <c r="F911" s="251" t="s">
        <v>2112</v>
      </c>
      <c r="G911" s="252" t="s">
        <v>536</v>
      </c>
      <c r="H911" s="253">
        <v>1</v>
      </c>
      <c r="I911" s="154"/>
      <c r="J911" s="155">
        <f>ROUND(I911*H911,2)</f>
        <v>0</v>
      </c>
      <c r="K911" s="153" t="s">
        <v>207</v>
      </c>
      <c r="L911" s="32"/>
      <c r="M911" s="156" t="s">
        <v>1</v>
      </c>
      <c r="N911" s="157" t="s">
        <v>38</v>
      </c>
      <c r="P911" s="158">
        <f>O911*H911</f>
        <v>0</v>
      </c>
      <c r="Q911" s="158">
        <v>7.2000000000000005E-4</v>
      </c>
      <c r="R911" s="158">
        <f>Q911*H911</f>
        <v>7.2000000000000005E-4</v>
      </c>
      <c r="S911" s="158">
        <v>0</v>
      </c>
      <c r="T911" s="159">
        <f>S911*H911</f>
        <v>0</v>
      </c>
      <c r="AR911" s="160" t="s">
        <v>208</v>
      </c>
      <c r="AT911" s="160" t="s">
        <v>203</v>
      </c>
      <c r="AU911" s="160" t="s">
        <v>82</v>
      </c>
      <c r="AY911" s="17" t="s">
        <v>201</v>
      </c>
      <c r="BE911" s="161">
        <f>IF(N911="základní",J911,0)</f>
        <v>0</v>
      </c>
      <c r="BF911" s="161">
        <f>IF(N911="snížená",J911,0)</f>
        <v>0</v>
      </c>
      <c r="BG911" s="161">
        <f>IF(N911="zákl. přenesená",J911,0)</f>
        <v>0</v>
      </c>
      <c r="BH911" s="161">
        <f>IF(N911="sníž. přenesená",J911,0)</f>
        <v>0</v>
      </c>
      <c r="BI911" s="161">
        <f>IF(N911="nulová",J911,0)</f>
        <v>0</v>
      </c>
      <c r="BJ911" s="17" t="s">
        <v>80</v>
      </c>
      <c r="BK911" s="161">
        <f>ROUND(I911*H911,2)</f>
        <v>0</v>
      </c>
      <c r="BL911" s="17" t="s">
        <v>208</v>
      </c>
      <c r="BM911" s="160" t="s">
        <v>3103</v>
      </c>
    </row>
    <row r="912" spans="2:65" s="1" customFormat="1" ht="29.25" x14ac:dyDescent="0.2">
      <c r="B912" s="32"/>
      <c r="C912" s="254"/>
      <c r="D912" s="255" t="s">
        <v>210</v>
      </c>
      <c r="E912" s="254"/>
      <c r="F912" s="256" t="s">
        <v>2114</v>
      </c>
      <c r="G912" s="254"/>
      <c r="H912" s="254"/>
      <c r="I912" s="96"/>
      <c r="L912" s="32"/>
      <c r="M912" s="162"/>
      <c r="T912" s="56"/>
      <c r="AT912" s="17" t="s">
        <v>210</v>
      </c>
      <c r="AU912" s="17" t="s">
        <v>82</v>
      </c>
    </row>
    <row r="913" spans="2:65" s="1" customFormat="1" ht="146.25" x14ac:dyDescent="0.2">
      <c r="B913" s="32"/>
      <c r="C913" s="254"/>
      <c r="D913" s="255" t="s">
        <v>212</v>
      </c>
      <c r="E913" s="254"/>
      <c r="F913" s="257" t="s">
        <v>641</v>
      </c>
      <c r="G913" s="254"/>
      <c r="H913" s="254"/>
      <c r="I913" s="96"/>
      <c r="L913" s="32"/>
      <c r="M913" s="162"/>
      <c r="T913" s="56"/>
      <c r="AT913" s="17" t="s">
        <v>212</v>
      </c>
      <c r="AU913" s="17" t="s">
        <v>82</v>
      </c>
    </row>
    <row r="914" spans="2:65" s="12" customFormat="1" x14ac:dyDescent="0.2">
      <c r="B914" s="163"/>
      <c r="C914" s="258"/>
      <c r="D914" s="255" t="s">
        <v>214</v>
      </c>
      <c r="E914" s="259" t="s">
        <v>1</v>
      </c>
      <c r="F914" s="260" t="s">
        <v>2097</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3014</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3104</v>
      </c>
      <c r="G916" s="258"/>
      <c r="H916" s="259" t="s">
        <v>1</v>
      </c>
      <c r="I916" s="165"/>
      <c r="L916" s="163"/>
      <c r="M916" s="166"/>
      <c r="T916" s="167"/>
      <c r="AT916" s="164" t="s">
        <v>214</v>
      </c>
      <c r="AU916" s="164" t="s">
        <v>82</v>
      </c>
      <c r="AV916" s="12" t="s">
        <v>80</v>
      </c>
      <c r="AW916" s="12" t="s">
        <v>30</v>
      </c>
      <c r="AX916" s="12" t="s">
        <v>73</v>
      </c>
      <c r="AY916" s="164" t="s">
        <v>201</v>
      </c>
    </row>
    <row r="917" spans="2:65" s="13" customFormat="1" x14ac:dyDescent="0.2">
      <c r="B917" s="168"/>
      <c r="C917" s="261"/>
      <c r="D917" s="255" t="s">
        <v>214</v>
      </c>
      <c r="E917" s="262" t="s">
        <v>1</v>
      </c>
      <c r="F917" s="263" t="s">
        <v>80</v>
      </c>
      <c r="G917" s="261"/>
      <c r="H917" s="264">
        <v>1</v>
      </c>
      <c r="I917" s="170"/>
      <c r="L917" s="168"/>
      <c r="M917" s="171"/>
      <c r="T917" s="172"/>
      <c r="AT917" s="169" t="s">
        <v>214</v>
      </c>
      <c r="AU917" s="169" t="s">
        <v>82</v>
      </c>
      <c r="AV917" s="13" t="s">
        <v>82</v>
      </c>
      <c r="AW917" s="13" t="s">
        <v>30</v>
      </c>
      <c r="AX917" s="13" t="s">
        <v>73</v>
      </c>
      <c r="AY917" s="169" t="s">
        <v>201</v>
      </c>
    </row>
    <row r="918" spans="2:65" s="14" customFormat="1" x14ac:dyDescent="0.2">
      <c r="B918" s="173"/>
      <c r="C918" s="265"/>
      <c r="D918" s="255" t="s">
        <v>214</v>
      </c>
      <c r="E918" s="266" t="s">
        <v>1</v>
      </c>
      <c r="F918" s="267" t="s">
        <v>221</v>
      </c>
      <c r="G918" s="265"/>
      <c r="H918" s="268">
        <v>1</v>
      </c>
      <c r="I918" s="175"/>
      <c r="L918" s="173"/>
      <c r="M918" s="176"/>
      <c r="T918" s="177"/>
      <c r="AT918" s="174" t="s">
        <v>214</v>
      </c>
      <c r="AU918" s="174" t="s">
        <v>82</v>
      </c>
      <c r="AV918" s="14" t="s">
        <v>208</v>
      </c>
      <c r="AW918" s="14" t="s">
        <v>30</v>
      </c>
      <c r="AX918" s="14" t="s">
        <v>80</v>
      </c>
      <c r="AY918" s="174" t="s">
        <v>201</v>
      </c>
    </row>
    <row r="919" spans="2:65" s="1" customFormat="1" ht="24" customHeight="1" x14ac:dyDescent="0.2">
      <c r="B919" s="152"/>
      <c r="C919" s="271" t="s">
        <v>705</v>
      </c>
      <c r="D919" s="271" t="s">
        <v>401</v>
      </c>
      <c r="E919" s="272" t="s">
        <v>2116</v>
      </c>
      <c r="F919" s="273" t="s">
        <v>2119</v>
      </c>
      <c r="G919" s="274" t="s">
        <v>536</v>
      </c>
      <c r="H919" s="275">
        <v>1</v>
      </c>
      <c r="I919" s="179"/>
      <c r="J919" s="180">
        <f>ROUND(I919*H919,2)</f>
        <v>0</v>
      </c>
      <c r="K919" s="178" t="s">
        <v>207</v>
      </c>
      <c r="L919" s="181"/>
      <c r="M919" s="182" t="s">
        <v>1</v>
      </c>
      <c r="N919" s="183" t="s">
        <v>38</v>
      </c>
      <c r="P919" s="158">
        <f>O919*H919</f>
        <v>0</v>
      </c>
      <c r="Q919" s="158">
        <v>7.3000000000000001E-3</v>
      </c>
      <c r="R919" s="158">
        <f>Q919*H919</f>
        <v>7.3000000000000001E-3</v>
      </c>
      <c r="S919" s="158">
        <v>0</v>
      </c>
      <c r="T919" s="159">
        <f>S919*H919</f>
        <v>0</v>
      </c>
      <c r="AR919" s="160" t="s">
        <v>266</v>
      </c>
      <c r="AT919" s="160" t="s">
        <v>401</v>
      </c>
      <c r="AU919" s="160" t="s">
        <v>82</v>
      </c>
      <c r="AY919" s="17" t="s">
        <v>201</v>
      </c>
      <c r="BE919" s="161">
        <f>IF(N919="základní",J919,0)</f>
        <v>0</v>
      </c>
      <c r="BF919" s="161">
        <f>IF(N919="snížená",J919,0)</f>
        <v>0</v>
      </c>
      <c r="BG919" s="161">
        <f>IF(N919="zákl. přenesená",J919,0)</f>
        <v>0</v>
      </c>
      <c r="BH919" s="161">
        <f>IF(N919="sníž. přenesená",J919,0)</f>
        <v>0</v>
      </c>
      <c r="BI919" s="161">
        <f>IF(N919="nulová",J919,0)</f>
        <v>0</v>
      </c>
      <c r="BJ919" s="17" t="s">
        <v>80</v>
      </c>
      <c r="BK919" s="161">
        <f>ROUND(I919*H919,2)</f>
        <v>0</v>
      </c>
      <c r="BL919" s="17" t="s">
        <v>208</v>
      </c>
      <c r="BM919" s="160" t="s">
        <v>3105</v>
      </c>
    </row>
    <row r="920" spans="2:65" s="1" customFormat="1" x14ac:dyDescent="0.2">
      <c r="B920" s="32"/>
      <c r="C920" s="254"/>
      <c r="D920" s="255" t="s">
        <v>210</v>
      </c>
      <c r="E920" s="254"/>
      <c r="F920" s="256" t="s">
        <v>2119</v>
      </c>
      <c r="G920" s="254"/>
      <c r="H920" s="254"/>
      <c r="I920" s="96"/>
      <c r="L920" s="32"/>
      <c r="M920" s="162"/>
      <c r="T920" s="56"/>
      <c r="AT920" s="17" t="s">
        <v>210</v>
      </c>
      <c r="AU920" s="17" t="s">
        <v>82</v>
      </c>
    </row>
    <row r="921" spans="2:65" s="12" customFormat="1" x14ac:dyDescent="0.2">
      <c r="B921" s="163"/>
      <c r="C921" s="258"/>
      <c r="D921" s="255" t="s">
        <v>214</v>
      </c>
      <c r="E921" s="259" t="s">
        <v>1</v>
      </c>
      <c r="F921" s="260" t="s">
        <v>2097</v>
      </c>
      <c r="G921" s="258"/>
      <c r="H921" s="259" t="s">
        <v>1</v>
      </c>
      <c r="I921" s="165"/>
      <c r="L921" s="163"/>
      <c r="M921" s="166"/>
      <c r="T921" s="167"/>
      <c r="AT921" s="164" t="s">
        <v>214</v>
      </c>
      <c r="AU921" s="164" t="s">
        <v>82</v>
      </c>
      <c r="AV921" s="12" t="s">
        <v>80</v>
      </c>
      <c r="AW921" s="12" t="s">
        <v>30</v>
      </c>
      <c r="AX921" s="12" t="s">
        <v>73</v>
      </c>
      <c r="AY921" s="164" t="s">
        <v>201</v>
      </c>
    </row>
    <row r="922" spans="2:65" s="12" customFormat="1" ht="22.5" x14ac:dyDescent="0.2">
      <c r="B922" s="163"/>
      <c r="C922" s="258"/>
      <c r="D922" s="255" t="s">
        <v>214</v>
      </c>
      <c r="E922" s="259" t="s">
        <v>1</v>
      </c>
      <c r="F922" s="260" t="s">
        <v>406</v>
      </c>
      <c r="G922" s="258"/>
      <c r="H922" s="259" t="s">
        <v>1</v>
      </c>
      <c r="I922" s="165"/>
      <c r="L922" s="163"/>
      <c r="M922" s="166"/>
      <c r="T922" s="167"/>
      <c r="AT922" s="164" t="s">
        <v>214</v>
      </c>
      <c r="AU922" s="164" t="s">
        <v>82</v>
      </c>
      <c r="AV922" s="12" t="s">
        <v>80</v>
      </c>
      <c r="AW922" s="12" t="s">
        <v>30</v>
      </c>
      <c r="AX922" s="12" t="s">
        <v>73</v>
      </c>
      <c r="AY922" s="164" t="s">
        <v>201</v>
      </c>
    </row>
    <row r="923" spans="2:65" s="12" customFormat="1" x14ac:dyDescent="0.2">
      <c r="B923" s="163"/>
      <c r="C923" s="258"/>
      <c r="D923" s="255" t="s">
        <v>214</v>
      </c>
      <c r="E923" s="259" t="s">
        <v>1</v>
      </c>
      <c r="F923" s="260" t="s">
        <v>3014</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3104</v>
      </c>
      <c r="G924" s="258"/>
      <c r="H924" s="259" t="s">
        <v>1</v>
      </c>
      <c r="I924" s="165"/>
      <c r="L924" s="163"/>
      <c r="M924" s="166"/>
      <c r="T924" s="167"/>
      <c r="AT924" s="164" t="s">
        <v>214</v>
      </c>
      <c r="AU924" s="164" t="s">
        <v>82</v>
      </c>
      <c r="AV924" s="12" t="s">
        <v>80</v>
      </c>
      <c r="AW924" s="12" t="s">
        <v>30</v>
      </c>
      <c r="AX924" s="12" t="s">
        <v>73</v>
      </c>
      <c r="AY924" s="164" t="s">
        <v>201</v>
      </c>
    </row>
    <row r="925" spans="2:65" s="13" customFormat="1" x14ac:dyDescent="0.2">
      <c r="B925" s="168"/>
      <c r="C925" s="261"/>
      <c r="D925" s="255" t="s">
        <v>214</v>
      </c>
      <c r="E925" s="262" t="s">
        <v>1</v>
      </c>
      <c r="F925" s="263" t="s">
        <v>80</v>
      </c>
      <c r="G925" s="261"/>
      <c r="H925" s="264">
        <v>1</v>
      </c>
      <c r="I925" s="170"/>
      <c r="L925" s="168"/>
      <c r="M925" s="171"/>
      <c r="T925" s="172"/>
      <c r="AT925" s="169" t="s">
        <v>214</v>
      </c>
      <c r="AU925" s="169" t="s">
        <v>82</v>
      </c>
      <c r="AV925" s="13" t="s">
        <v>82</v>
      </c>
      <c r="AW925" s="13" t="s">
        <v>30</v>
      </c>
      <c r="AX925" s="13" t="s">
        <v>73</v>
      </c>
      <c r="AY925" s="169" t="s">
        <v>201</v>
      </c>
    </row>
    <row r="926" spans="2:65" s="14" customFormat="1" x14ac:dyDescent="0.2">
      <c r="B926" s="173"/>
      <c r="C926" s="265"/>
      <c r="D926" s="255" t="s">
        <v>214</v>
      </c>
      <c r="E926" s="266" t="s">
        <v>1</v>
      </c>
      <c r="F926" s="267" t="s">
        <v>221</v>
      </c>
      <c r="G926" s="265"/>
      <c r="H926" s="268">
        <v>1</v>
      </c>
      <c r="I926" s="175"/>
      <c r="L926" s="173"/>
      <c r="M926" s="176"/>
      <c r="T926" s="177"/>
      <c r="AT926" s="174" t="s">
        <v>214</v>
      </c>
      <c r="AU926" s="174" t="s">
        <v>82</v>
      </c>
      <c r="AV926" s="14" t="s">
        <v>208</v>
      </c>
      <c r="AW926" s="14" t="s">
        <v>30</v>
      </c>
      <c r="AX926" s="14" t="s">
        <v>80</v>
      </c>
      <c r="AY926" s="174" t="s">
        <v>201</v>
      </c>
    </row>
    <row r="927" spans="2:65" s="1" customFormat="1" ht="16.5" customHeight="1" x14ac:dyDescent="0.2">
      <c r="B927" s="152"/>
      <c r="C927" s="271" t="s">
        <v>711</v>
      </c>
      <c r="D927" s="271" t="s">
        <v>401</v>
      </c>
      <c r="E927" s="272" t="s">
        <v>2120</v>
      </c>
      <c r="F927" s="273" t="s">
        <v>1642</v>
      </c>
      <c r="G927" s="274" t="s">
        <v>536</v>
      </c>
      <c r="H927" s="275">
        <v>1</v>
      </c>
      <c r="I927" s="179"/>
      <c r="J927" s="180">
        <f>ROUND(I927*H927,2)</f>
        <v>0</v>
      </c>
      <c r="K927" s="178" t="s">
        <v>207</v>
      </c>
      <c r="L927" s="181"/>
      <c r="M927" s="182" t="s">
        <v>1</v>
      </c>
      <c r="N927" s="183" t="s">
        <v>38</v>
      </c>
      <c r="P927" s="158">
        <f>O927*H927</f>
        <v>0</v>
      </c>
      <c r="Q927" s="158">
        <v>3.5000000000000001E-3</v>
      </c>
      <c r="R927" s="158">
        <f>Q927*H927</f>
        <v>3.5000000000000001E-3</v>
      </c>
      <c r="S927" s="158">
        <v>0</v>
      </c>
      <c r="T927" s="159">
        <f>S927*H927</f>
        <v>0</v>
      </c>
      <c r="AR927" s="160" t="s">
        <v>266</v>
      </c>
      <c r="AT927" s="160" t="s">
        <v>401</v>
      </c>
      <c r="AU927" s="160" t="s">
        <v>82</v>
      </c>
      <c r="AY927" s="17" t="s">
        <v>201</v>
      </c>
      <c r="BE927" s="161">
        <f>IF(N927="základní",J927,0)</f>
        <v>0</v>
      </c>
      <c r="BF927" s="161">
        <f>IF(N927="snížená",J927,0)</f>
        <v>0</v>
      </c>
      <c r="BG927" s="161">
        <f>IF(N927="zákl. přenesená",J927,0)</f>
        <v>0</v>
      </c>
      <c r="BH927" s="161">
        <f>IF(N927="sníž. přenesená",J927,0)</f>
        <v>0</v>
      </c>
      <c r="BI927" s="161">
        <f>IF(N927="nulová",J927,0)</f>
        <v>0</v>
      </c>
      <c r="BJ927" s="17" t="s">
        <v>80</v>
      </c>
      <c r="BK927" s="161">
        <f>ROUND(I927*H927,2)</f>
        <v>0</v>
      </c>
      <c r="BL927" s="17" t="s">
        <v>208</v>
      </c>
      <c r="BM927" s="160" t="s">
        <v>3106</v>
      </c>
    </row>
    <row r="928" spans="2:65" s="1" customFormat="1" x14ac:dyDescent="0.2">
      <c r="B928" s="32"/>
      <c r="C928" s="254"/>
      <c r="D928" s="255" t="s">
        <v>210</v>
      </c>
      <c r="E928" s="254"/>
      <c r="F928" s="256" t="s">
        <v>1642</v>
      </c>
      <c r="G928" s="254"/>
      <c r="H928" s="254"/>
      <c r="I928" s="96"/>
      <c r="L928" s="32"/>
      <c r="M928" s="162"/>
      <c r="T928" s="56"/>
      <c r="AT928" s="17" t="s">
        <v>210</v>
      </c>
      <c r="AU928" s="17" t="s">
        <v>82</v>
      </c>
    </row>
    <row r="929" spans="2:65" s="12" customFormat="1" x14ac:dyDescent="0.2">
      <c r="B929" s="163"/>
      <c r="C929" s="258"/>
      <c r="D929" s="255" t="s">
        <v>214</v>
      </c>
      <c r="E929" s="259" t="s">
        <v>1</v>
      </c>
      <c r="F929" s="260" t="s">
        <v>2097</v>
      </c>
      <c r="G929" s="258"/>
      <c r="H929" s="259" t="s">
        <v>1</v>
      </c>
      <c r="I929" s="165"/>
      <c r="L929" s="163"/>
      <c r="M929" s="166"/>
      <c r="T929" s="167"/>
      <c r="AT929" s="164" t="s">
        <v>214</v>
      </c>
      <c r="AU929" s="164" t="s">
        <v>82</v>
      </c>
      <c r="AV929" s="12" t="s">
        <v>80</v>
      </c>
      <c r="AW929" s="12" t="s">
        <v>30</v>
      </c>
      <c r="AX929" s="12" t="s">
        <v>73</v>
      </c>
      <c r="AY929" s="164" t="s">
        <v>201</v>
      </c>
    </row>
    <row r="930" spans="2:65" s="12" customFormat="1" ht="22.5" x14ac:dyDescent="0.2">
      <c r="B930" s="163"/>
      <c r="C930" s="258"/>
      <c r="D930" s="255" t="s">
        <v>214</v>
      </c>
      <c r="E930" s="259" t="s">
        <v>1</v>
      </c>
      <c r="F930" s="260" t="s">
        <v>406</v>
      </c>
      <c r="G930" s="258"/>
      <c r="H930" s="259" t="s">
        <v>1</v>
      </c>
      <c r="I930" s="165"/>
      <c r="L930" s="163"/>
      <c r="M930" s="166"/>
      <c r="T930" s="167"/>
      <c r="AT930" s="164" t="s">
        <v>214</v>
      </c>
      <c r="AU930" s="164" t="s">
        <v>82</v>
      </c>
      <c r="AV930" s="12" t="s">
        <v>80</v>
      </c>
      <c r="AW930" s="12" t="s">
        <v>30</v>
      </c>
      <c r="AX930" s="12" t="s">
        <v>73</v>
      </c>
      <c r="AY930" s="164" t="s">
        <v>201</v>
      </c>
    </row>
    <row r="931" spans="2:65" s="12" customFormat="1" x14ac:dyDescent="0.2">
      <c r="B931" s="163"/>
      <c r="C931" s="258"/>
      <c r="D931" s="255" t="s">
        <v>214</v>
      </c>
      <c r="E931" s="259" t="s">
        <v>1</v>
      </c>
      <c r="F931" s="260" t="s">
        <v>3014</v>
      </c>
      <c r="G931" s="258"/>
      <c r="H931" s="259" t="s">
        <v>1</v>
      </c>
      <c r="I931" s="165"/>
      <c r="L931" s="163"/>
      <c r="M931" s="166"/>
      <c r="T931" s="167"/>
      <c r="AT931" s="164" t="s">
        <v>214</v>
      </c>
      <c r="AU931" s="164" t="s">
        <v>82</v>
      </c>
      <c r="AV931" s="12" t="s">
        <v>80</v>
      </c>
      <c r="AW931" s="12" t="s">
        <v>30</v>
      </c>
      <c r="AX931" s="12" t="s">
        <v>73</v>
      </c>
      <c r="AY931" s="164" t="s">
        <v>201</v>
      </c>
    </row>
    <row r="932" spans="2:65" s="12" customFormat="1" ht="22.5" x14ac:dyDescent="0.2">
      <c r="B932" s="163"/>
      <c r="C932" s="258"/>
      <c r="D932" s="255" t="s">
        <v>214</v>
      </c>
      <c r="E932" s="259" t="s">
        <v>1</v>
      </c>
      <c r="F932" s="260" t="s">
        <v>3107</v>
      </c>
      <c r="G932" s="258"/>
      <c r="H932" s="259" t="s">
        <v>1</v>
      </c>
      <c r="I932" s="165"/>
      <c r="L932" s="163"/>
      <c r="M932" s="166"/>
      <c r="T932" s="167"/>
      <c r="AT932" s="164" t="s">
        <v>214</v>
      </c>
      <c r="AU932" s="164" t="s">
        <v>82</v>
      </c>
      <c r="AV932" s="12" t="s">
        <v>80</v>
      </c>
      <c r="AW932" s="12" t="s">
        <v>30</v>
      </c>
      <c r="AX932" s="12" t="s">
        <v>73</v>
      </c>
      <c r="AY932" s="164" t="s">
        <v>201</v>
      </c>
    </row>
    <row r="933" spans="2:65" s="13" customFormat="1" x14ac:dyDescent="0.2">
      <c r="B933" s="168"/>
      <c r="C933" s="261"/>
      <c r="D933" s="255" t="s">
        <v>214</v>
      </c>
      <c r="E933" s="262" t="s">
        <v>1</v>
      </c>
      <c r="F933" s="263" t="s">
        <v>80</v>
      </c>
      <c r="G933" s="261"/>
      <c r="H933" s="264">
        <v>1</v>
      </c>
      <c r="I933" s="170"/>
      <c r="L933" s="168"/>
      <c r="M933" s="171"/>
      <c r="T933" s="172"/>
      <c r="AT933" s="169" t="s">
        <v>214</v>
      </c>
      <c r="AU933" s="169" t="s">
        <v>82</v>
      </c>
      <c r="AV933" s="13" t="s">
        <v>82</v>
      </c>
      <c r="AW933" s="13" t="s">
        <v>30</v>
      </c>
      <c r="AX933" s="13" t="s">
        <v>73</v>
      </c>
      <c r="AY933" s="169" t="s">
        <v>201</v>
      </c>
    </row>
    <row r="934" spans="2:65" s="14" customFormat="1" x14ac:dyDescent="0.2">
      <c r="B934" s="173"/>
      <c r="C934" s="265"/>
      <c r="D934" s="255" t="s">
        <v>214</v>
      </c>
      <c r="E934" s="266" t="s">
        <v>1</v>
      </c>
      <c r="F934" s="267" t="s">
        <v>221</v>
      </c>
      <c r="G934" s="265"/>
      <c r="H934" s="268">
        <v>1</v>
      </c>
      <c r="I934" s="175"/>
      <c r="L934" s="173"/>
      <c r="M934" s="176"/>
      <c r="T934" s="177"/>
      <c r="AT934" s="174" t="s">
        <v>214</v>
      </c>
      <c r="AU934" s="174" t="s">
        <v>82</v>
      </c>
      <c r="AV934" s="14" t="s">
        <v>208</v>
      </c>
      <c r="AW934" s="14" t="s">
        <v>30</v>
      </c>
      <c r="AX934" s="14" t="s">
        <v>80</v>
      </c>
      <c r="AY934" s="174" t="s">
        <v>201</v>
      </c>
    </row>
    <row r="935" spans="2:65" s="1" customFormat="1" ht="24" customHeight="1" x14ac:dyDescent="0.2">
      <c r="B935" s="152"/>
      <c r="C935" s="249" t="s">
        <v>721</v>
      </c>
      <c r="D935" s="249" t="s">
        <v>203</v>
      </c>
      <c r="E935" s="250" t="s">
        <v>972</v>
      </c>
      <c r="F935" s="251" t="s">
        <v>973</v>
      </c>
      <c r="G935" s="252" t="s">
        <v>536</v>
      </c>
      <c r="H935" s="253">
        <v>3</v>
      </c>
      <c r="I935" s="154"/>
      <c r="J935" s="155">
        <f>ROUND(I935*H935,2)</f>
        <v>0</v>
      </c>
      <c r="K935" s="153" t="s">
        <v>207</v>
      </c>
      <c r="L935" s="32"/>
      <c r="M935" s="156" t="s">
        <v>1</v>
      </c>
      <c r="N935" s="157" t="s">
        <v>38</v>
      </c>
      <c r="P935" s="158">
        <f>O935*H935</f>
        <v>0</v>
      </c>
      <c r="Q935" s="158">
        <v>0</v>
      </c>
      <c r="R935" s="158">
        <f>Q935*H935</f>
        <v>0</v>
      </c>
      <c r="S935" s="158">
        <v>1.7299999999999999E-2</v>
      </c>
      <c r="T935" s="159">
        <f>S935*H935</f>
        <v>5.1900000000000002E-2</v>
      </c>
      <c r="AR935" s="160" t="s">
        <v>208</v>
      </c>
      <c r="AT935" s="160" t="s">
        <v>203</v>
      </c>
      <c r="AU935" s="160" t="s">
        <v>82</v>
      </c>
      <c r="AY935" s="17" t="s">
        <v>201</v>
      </c>
      <c r="BE935" s="161">
        <f>IF(N935="základní",J935,0)</f>
        <v>0</v>
      </c>
      <c r="BF935" s="161">
        <f>IF(N935="snížená",J935,0)</f>
        <v>0</v>
      </c>
      <c r="BG935" s="161">
        <f>IF(N935="zákl. přenesená",J935,0)</f>
        <v>0</v>
      </c>
      <c r="BH935" s="161">
        <f>IF(N935="sníž. přenesená",J935,0)</f>
        <v>0</v>
      </c>
      <c r="BI935" s="161">
        <f>IF(N935="nulová",J935,0)</f>
        <v>0</v>
      </c>
      <c r="BJ935" s="17" t="s">
        <v>80</v>
      </c>
      <c r="BK935" s="161">
        <f>ROUND(I935*H935,2)</f>
        <v>0</v>
      </c>
      <c r="BL935" s="17" t="s">
        <v>208</v>
      </c>
      <c r="BM935" s="160" t="s">
        <v>3108</v>
      </c>
    </row>
    <row r="936" spans="2:65" s="1" customFormat="1" ht="19.5" x14ac:dyDescent="0.2">
      <c r="B936" s="32"/>
      <c r="C936" s="254"/>
      <c r="D936" s="255" t="s">
        <v>210</v>
      </c>
      <c r="E936" s="254"/>
      <c r="F936" s="256" t="s">
        <v>975</v>
      </c>
      <c r="G936" s="254"/>
      <c r="H936" s="254"/>
      <c r="I936" s="96"/>
      <c r="L936" s="32"/>
      <c r="M936" s="162"/>
      <c r="T936" s="56"/>
      <c r="AT936" s="17" t="s">
        <v>210</v>
      </c>
      <c r="AU936" s="17" t="s">
        <v>82</v>
      </c>
    </row>
    <row r="937" spans="2:65" s="12" customFormat="1" x14ac:dyDescent="0.2">
      <c r="B937" s="163"/>
      <c r="C937" s="258"/>
      <c r="D937" s="255" t="s">
        <v>214</v>
      </c>
      <c r="E937" s="259" t="s">
        <v>1</v>
      </c>
      <c r="F937" s="260" t="s">
        <v>2097</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3014</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2307</v>
      </c>
      <c r="G939" s="258"/>
      <c r="H939" s="259" t="s">
        <v>1</v>
      </c>
      <c r="I939" s="165"/>
      <c r="L939" s="163"/>
      <c r="M939" s="166"/>
      <c r="T939" s="167"/>
      <c r="AT939" s="164" t="s">
        <v>214</v>
      </c>
      <c r="AU939" s="164" t="s">
        <v>82</v>
      </c>
      <c r="AV939" s="12" t="s">
        <v>80</v>
      </c>
      <c r="AW939" s="12" t="s">
        <v>30</v>
      </c>
      <c r="AX939" s="12" t="s">
        <v>73</v>
      </c>
      <c r="AY939" s="164" t="s">
        <v>201</v>
      </c>
    </row>
    <row r="940" spans="2:65" s="13" customFormat="1" x14ac:dyDescent="0.2">
      <c r="B940" s="168"/>
      <c r="C940" s="261"/>
      <c r="D940" s="255" t="s">
        <v>214</v>
      </c>
      <c r="E940" s="262" t="s">
        <v>1</v>
      </c>
      <c r="F940" s="263" t="s">
        <v>231</v>
      </c>
      <c r="G940" s="261"/>
      <c r="H940" s="264">
        <v>3</v>
      </c>
      <c r="I940" s="170"/>
      <c r="L940" s="168"/>
      <c r="M940" s="171"/>
      <c r="T940" s="172"/>
      <c r="AT940" s="169" t="s">
        <v>214</v>
      </c>
      <c r="AU940" s="169" t="s">
        <v>82</v>
      </c>
      <c r="AV940" s="13" t="s">
        <v>82</v>
      </c>
      <c r="AW940" s="13" t="s">
        <v>30</v>
      </c>
      <c r="AX940" s="13" t="s">
        <v>73</v>
      </c>
      <c r="AY940" s="169" t="s">
        <v>201</v>
      </c>
    </row>
    <row r="941" spans="2:65" s="14" customFormat="1" x14ac:dyDescent="0.2">
      <c r="B941" s="173"/>
      <c r="C941" s="265"/>
      <c r="D941" s="255" t="s">
        <v>214</v>
      </c>
      <c r="E941" s="266" t="s">
        <v>1</v>
      </c>
      <c r="F941" s="267" t="s">
        <v>221</v>
      </c>
      <c r="G941" s="265"/>
      <c r="H941" s="268">
        <v>3</v>
      </c>
      <c r="I941" s="175"/>
      <c r="L941" s="173"/>
      <c r="M941" s="176"/>
      <c r="T941" s="177"/>
      <c r="AT941" s="174" t="s">
        <v>214</v>
      </c>
      <c r="AU941" s="174" t="s">
        <v>82</v>
      </c>
      <c r="AV941" s="14" t="s">
        <v>208</v>
      </c>
      <c r="AW941" s="14" t="s">
        <v>30</v>
      </c>
      <c r="AX941" s="14" t="s">
        <v>80</v>
      </c>
      <c r="AY941" s="174" t="s">
        <v>201</v>
      </c>
    </row>
    <row r="942" spans="2:65" s="1" customFormat="1" ht="16.5" customHeight="1" x14ac:dyDescent="0.2">
      <c r="B942" s="152"/>
      <c r="C942" s="249" t="s">
        <v>729</v>
      </c>
      <c r="D942" s="249" t="s">
        <v>203</v>
      </c>
      <c r="E942" s="250" t="s">
        <v>977</v>
      </c>
      <c r="F942" s="251" t="s">
        <v>978</v>
      </c>
      <c r="G942" s="252" t="s">
        <v>536</v>
      </c>
      <c r="H942" s="253">
        <v>3</v>
      </c>
      <c r="I942" s="154"/>
      <c r="J942" s="155">
        <f>ROUND(I942*H942,2)</f>
        <v>0</v>
      </c>
      <c r="K942" s="153" t="s">
        <v>207</v>
      </c>
      <c r="L942" s="32"/>
      <c r="M942" s="156" t="s">
        <v>1</v>
      </c>
      <c r="N942" s="157" t="s">
        <v>38</v>
      </c>
      <c r="P942" s="158">
        <f>O942*H942</f>
        <v>0</v>
      </c>
      <c r="Q942" s="158">
        <v>8.5999999999999998E-4</v>
      </c>
      <c r="R942" s="158">
        <f>Q942*H942</f>
        <v>2.5799999999999998E-3</v>
      </c>
      <c r="S942" s="158">
        <v>0</v>
      </c>
      <c r="T942" s="159">
        <f>S942*H942</f>
        <v>0</v>
      </c>
      <c r="AR942" s="160" t="s">
        <v>208</v>
      </c>
      <c r="AT942" s="160" t="s">
        <v>203</v>
      </c>
      <c r="AU942" s="160" t="s">
        <v>82</v>
      </c>
      <c r="AY942" s="17" t="s">
        <v>201</v>
      </c>
      <c r="BE942" s="161">
        <f>IF(N942="základní",J942,0)</f>
        <v>0</v>
      </c>
      <c r="BF942" s="161">
        <f>IF(N942="snížená",J942,0)</f>
        <v>0</v>
      </c>
      <c r="BG942" s="161">
        <f>IF(N942="zákl. přenesená",J942,0)</f>
        <v>0</v>
      </c>
      <c r="BH942" s="161">
        <f>IF(N942="sníž. přenesená",J942,0)</f>
        <v>0</v>
      </c>
      <c r="BI942" s="161">
        <f>IF(N942="nulová",J942,0)</f>
        <v>0</v>
      </c>
      <c r="BJ942" s="17" t="s">
        <v>80</v>
      </c>
      <c r="BK942" s="161">
        <f>ROUND(I942*H942,2)</f>
        <v>0</v>
      </c>
      <c r="BL942" s="17" t="s">
        <v>208</v>
      </c>
      <c r="BM942" s="160" t="s">
        <v>3109</v>
      </c>
    </row>
    <row r="943" spans="2:65" s="1" customFormat="1" ht="29.25" x14ac:dyDescent="0.2">
      <c r="B943" s="32"/>
      <c r="C943" s="254"/>
      <c r="D943" s="255" t="s">
        <v>210</v>
      </c>
      <c r="E943" s="254"/>
      <c r="F943" s="256" t="s">
        <v>980</v>
      </c>
      <c r="G943" s="254"/>
      <c r="H943" s="254"/>
      <c r="I943" s="96"/>
      <c r="L943" s="32"/>
      <c r="M943" s="162"/>
      <c r="T943" s="56"/>
      <c r="AT943" s="17" t="s">
        <v>210</v>
      </c>
      <c r="AU943" s="17" t="s">
        <v>82</v>
      </c>
    </row>
    <row r="944" spans="2:65" s="1" customFormat="1" ht="146.25" x14ac:dyDescent="0.2">
      <c r="B944" s="32"/>
      <c r="C944" s="254"/>
      <c r="D944" s="255" t="s">
        <v>212</v>
      </c>
      <c r="E944" s="254"/>
      <c r="F944" s="257" t="s">
        <v>641</v>
      </c>
      <c r="G944" s="254"/>
      <c r="H944" s="254"/>
      <c r="I944" s="96"/>
      <c r="L944" s="32"/>
      <c r="M944" s="162"/>
      <c r="T944" s="56"/>
      <c r="AT944" s="17" t="s">
        <v>212</v>
      </c>
      <c r="AU944" s="17" t="s">
        <v>82</v>
      </c>
    </row>
    <row r="945" spans="2:65" s="12" customFormat="1" x14ac:dyDescent="0.2">
      <c r="B945" s="163"/>
      <c r="C945" s="258"/>
      <c r="D945" s="255" t="s">
        <v>214</v>
      </c>
      <c r="E945" s="259" t="s">
        <v>1</v>
      </c>
      <c r="F945" s="260" t="s">
        <v>2097</v>
      </c>
      <c r="G945" s="258"/>
      <c r="H945" s="259" t="s">
        <v>1</v>
      </c>
      <c r="I945" s="165"/>
      <c r="L945" s="163"/>
      <c r="M945" s="166"/>
      <c r="T945" s="167"/>
      <c r="AT945" s="164" t="s">
        <v>214</v>
      </c>
      <c r="AU945" s="164" t="s">
        <v>82</v>
      </c>
      <c r="AV945" s="12" t="s">
        <v>80</v>
      </c>
      <c r="AW945" s="12" t="s">
        <v>30</v>
      </c>
      <c r="AX945" s="12" t="s">
        <v>73</v>
      </c>
      <c r="AY945" s="164" t="s">
        <v>201</v>
      </c>
    </row>
    <row r="946" spans="2:65" s="12" customFormat="1" x14ac:dyDescent="0.2">
      <c r="B946" s="163"/>
      <c r="C946" s="258"/>
      <c r="D946" s="255" t="s">
        <v>214</v>
      </c>
      <c r="E946" s="259" t="s">
        <v>1</v>
      </c>
      <c r="F946" s="260" t="s">
        <v>3014</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3110</v>
      </c>
      <c r="G947" s="258"/>
      <c r="H947" s="259" t="s">
        <v>1</v>
      </c>
      <c r="I947" s="165"/>
      <c r="L947" s="163"/>
      <c r="M947" s="166"/>
      <c r="T947" s="167"/>
      <c r="AT947" s="164" t="s">
        <v>214</v>
      </c>
      <c r="AU947" s="164" t="s">
        <v>82</v>
      </c>
      <c r="AV947" s="12" t="s">
        <v>80</v>
      </c>
      <c r="AW947" s="12" t="s">
        <v>30</v>
      </c>
      <c r="AX947" s="12" t="s">
        <v>73</v>
      </c>
      <c r="AY947" s="164" t="s">
        <v>201</v>
      </c>
    </row>
    <row r="948" spans="2:65" s="13" customFormat="1" x14ac:dyDescent="0.2">
      <c r="B948" s="168"/>
      <c r="C948" s="261"/>
      <c r="D948" s="255" t="s">
        <v>214</v>
      </c>
      <c r="E948" s="262" t="s">
        <v>1</v>
      </c>
      <c r="F948" s="263" t="s">
        <v>231</v>
      </c>
      <c r="G948" s="261"/>
      <c r="H948" s="264">
        <v>3</v>
      </c>
      <c r="I948" s="170"/>
      <c r="L948" s="168"/>
      <c r="M948" s="171"/>
      <c r="T948" s="172"/>
      <c r="AT948" s="169" t="s">
        <v>214</v>
      </c>
      <c r="AU948" s="169" t="s">
        <v>82</v>
      </c>
      <c r="AV948" s="13" t="s">
        <v>82</v>
      </c>
      <c r="AW948" s="13" t="s">
        <v>30</v>
      </c>
      <c r="AX948" s="13" t="s">
        <v>73</v>
      </c>
      <c r="AY948" s="169" t="s">
        <v>201</v>
      </c>
    </row>
    <row r="949" spans="2:65" s="14" customFormat="1" x14ac:dyDescent="0.2">
      <c r="B949" s="173"/>
      <c r="C949" s="265"/>
      <c r="D949" s="255" t="s">
        <v>214</v>
      </c>
      <c r="E949" s="266" t="s">
        <v>1</v>
      </c>
      <c r="F949" s="267" t="s">
        <v>221</v>
      </c>
      <c r="G949" s="265"/>
      <c r="H949" s="268">
        <v>3</v>
      </c>
      <c r="I949" s="175"/>
      <c r="L949" s="173"/>
      <c r="M949" s="176"/>
      <c r="T949" s="177"/>
      <c r="AT949" s="174" t="s">
        <v>214</v>
      </c>
      <c r="AU949" s="174" t="s">
        <v>82</v>
      </c>
      <c r="AV949" s="14" t="s">
        <v>208</v>
      </c>
      <c r="AW949" s="14" t="s">
        <v>30</v>
      </c>
      <c r="AX949" s="14" t="s">
        <v>80</v>
      </c>
      <c r="AY949" s="174" t="s">
        <v>201</v>
      </c>
    </row>
    <row r="950" spans="2:65" s="1" customFormat="1" ht="24" customHeight="1" x14ac:dyDescent="0.2">
      <c r="B950" s="152"/>
      <c r="C950" s="271" t="s">
        <v>743</v>
      </c>
      <c r="D950" s="271" t="s">
        <v>401</v>
      </c>
      <c r="E950" s="272" t="s">
        <v>983</v>
      </c>
      <c r="F950" s="273" t="s">
        <v>984</v>
      </c>
      <c r="G950" s="274" t="s">
        <v>536</v>
      </c>
      <c r="H950" s="275">
        <v>3</v>
      </c>
      <c r="I950" s="179"/>
      <c r="J950" s="180">
        <f>ROUND(I950*H950,2)</f>
        <v>0</v>
      </c>
      <c r="K950" s="178" t="s">
        <v>207</v>
      </c>
      <c r="L950" s="181"/>
      <c r="M950" s="182" t="s">
        <v>1</v>
      </c>
      <c r="N950" s="183" t="s">
        <v>38</v>
      </c>
      <c r="P950" s="158">
        <f>O950*H950</f>
        <v>0</v>
      </c>
      <c r="Q950" s="158">
        <v>1.7999999999999999E-2</v>
      </c>
      <c r="R950" s="158">
        <f>Q950*H950</f>
        <v>5.3999999999999992E-2</v>
      </c>
      <c r="S950" s="158">
        <v>0</v>
      </c>
      <c r="T950" s="159">
        <f>S950*H950</f>
        <v>0</v>
      </c>
      <c r="AR950" s="160" t="s">
        <v>266</v>
      </c>
      <c r="AT950" s="160" t="s">
        <v>401</v>
      </c>
      <c r="AU950" s="160" t="s">
        <v>82</v>
      </c>
      <c r="AY950" s="17" t="s">
        <v>201</v>
      </c>
      <c r="BE950" s="161">
        <f>IF(N950="základní",J950,0)</f>
        <v>0</v>
      </c>
      <c r="BF950" s="161">
        <f>IF(N950="snížená",J950,0)</f>
        <v>0</v>
      </c>
      <c r="BG950" s="161">
        <f>IF(N950="zákl. přenesená",J950,0)</f>
        <v>0</v>
      </c>
      <c r="BH950" s="161">
        <f>IF(N950="sníž. přenesená",J950,0)</f>
        <v>0</v>
      </c>
      <c r="BI950" s="161">
        <f>IF(N950="nulová",J950,0)</f>
        <v>0</v>
      </c>
      <c r="BJ950" s="17" t="s">
        <v>80</v>
      </c>
      <c r="BK950" s="161">
        <f>ROUND(I950*H950,2)</f>
        <v>0</v>
      </c>
      <c r="BL950" s="17" t="s">
        <v>208</v>
      </c>
      <c r="BM950" s="160" t="s">
        <v>3111</v>
      </c>
    </row>
    <row r="951" spans="2:65" s="1" customFormat="1" ht="19.5" x14ac:dyDescent="0.2">
      <c r="B951" s="32"/>
      <c r="C951" s="254"/>
      <c r="D951" s="255" t="s">
        <v>210</v>
      </c>
      <c r="E951" s="254"/>
      <c r="F951" s="256" t="s">
        <v>984</v>
      </c>
      <c r="G951" s="254"/>
      <c r="H951" s="254"/>
      <c r="I951" s="96"/>
      <c r="L951" s="32"/>
      <c r="M951" s="162"/>
      <c r="T951" s="56"/>
      <c r="AT951" s="17" t="s">
        <v>210</v>
      </c>
      <c r="AU951" s="17" t="s">
        <v>82</v>
      </c>
    </row>
    <row r="952" spans="2:65" s="12" customFormat="1" x14ac:dyDescent="0.2">
      <c r="B952" s="163"/>
      <c r="C952" s="258"/>
      <c r="D952" s="255" t="s">
        <v>214</v>
      </c>
      <c r="E952" s="259" t="s">
        <v>1</v>
      </c>
      <c r="F952" s="260" t="s">
        <v>2097</v>
      </c>
      <c r="G952" s="258"/>
      <c r="H952" s="259" t="s">
        <v>1</v>
      </c>
      <c r="I952" s="165"/>
      <c r="L952" s="163"/>
      <c r="M952" s="166"/>
      <c r="T952" s="167"/>
      <c r="AT952" s="164" t="s">
        <v>214</v>
      </c>
      <c r="AU952" s="164" t="s">
        <v>82</v>
      </c>
      <c r="AV952" s="12" t="s">
        <v>80</v>
      </c>
      <c r="AW952" s="12" t="s">
        <v>30</v>
      </c>
      <c r="AX952" s="12" t="s">
        <v>73</v>
      </c>
      <c r="AY952" s="164" t="s">
        <v>201</v>
      </c>
    </row>
    <row r="953" spans="2:65" s="12" customFormat="1" ht="22.5" x14ac:dyDescent="0.2">
      <c r="B953" s="163"/>
      <c r="C953" s="258"/>
      <c r="D953" s="255" t="s">
        <v>214</v>
      </c>
      <c r="E953" s="259" t="s">
        <v>1</v>
      </c>
      <c r="F953" s="260" t="s">
        <v>406</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3014</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3110</v>
      </c>
      <c r="G955" s="258"/>
      <c r="H955" s="259" t="s">
        <v>1</v>
      </c>
      <c r="I955" s="165"/>
      <c r="L955" s="163"/>
      <c r="M955" s="166"/>
      <c r="T955" s="167"/>
      <c r="AT955" s="164" t="s">
        <v>214</v>
      </c>
      <c r="AU955" s="164" t="s">
        <v>82</v>
      </c>
      <c r="AV955" s="12" t="s">
        <v>80</v>
      </c>
      <c r="AW955" s="12" t="s">
        <v>30</v>
      </c>
      <c r="AX955" s="12" t="s">
        <v>73</v>
      </c>
      <c r="AY955" s="164" t="s">
        <v>201</v>
      </c>
    </row>
    <row r="956" spans="2:65" s="13" customFormat="1" x14ac:dyDescent="0.2">
      <c r="B956" s="168"/>
      <c r="C956" s="261"/>
      <c r="D956" s="255" t="s">
        <v>214</v>
      </c>
      <c r="E956" s="262" t="s">
        <v>1</v>
      </c>
      <c r="F956" s="263" t="s">
        <v>231</v>
      </c>
      <c r="G956" s="261"/>
      <c r="H956" s="264">
        <v>3</v>
      </c>
      <c r="I956" s="170"/>
      <c r="L956" s="168"/>
      <c r="M956" s="171"/>
      <c r="T956" s="172"/>
      <c r="AT956" s="169" t="s">
        <v>214</v>
      </c>
      <c r="AU956" s="169" t="s">
        <v>82</v>
      </c>
      <c r="AV956" s="13" t="s">
        <v>82</v>
      </c>
      <c r="AW956" s="13" t="s">
        <v>30</v>
      </c>
      <c r="AX956" s="13" t="s">
        <v>73</v>
      </c>
      <c r="AY956" s="169" t="s">
        <v>201</v>
      </c>
    </row>
    <row r="957" spans="2:65" s="14" customFormat="1" x14ac:dyDescent="0.2">
      <c r="B957" s="173"/>
      <c r="C957" s="265"/>
      <c r="D957" s="255" t="s">
        <v>214</v>
      </c>
      <c r="E957" s="266" t="s">
        <v>1</v>
      </c>
      <c r="F957" s="267" t="s">
        <v>221</v>
      </c>
      <c r="G957" s="265"/>
      <c r="H957" s="268">
        <v>3</v>
      </c>
      <c r="I957" s="175"/>
      <c r="L957" s="173"/>
      <c r="M957" s="176"/>
      <c r="T957" s="177"/>
      <c r="AT957" s="174" t="s">
        <v>214</v>
      </c>
      <c r="AU957" s="174" t="s">
        <v>82</v>
      </c>
      <c r="AV957" s="14" t="s">
        <v>208</v>
      </c>
      <c r="AW957" s="14" t="s">
        <v>30</v>
      </c>
      <c r="AX957" s="14" t="s">
        <v>80</v>
      </c>
      <c r="AY957" s="174" t="s">
        <v>201</v>
      </c>
    </row>
    <row r="958" spans="2:65" s="1" customFormat="1" ht="24" customHeight="1" x14ac:dyDescent="0.2">
      <c r="B958" s="152"/>
      <c r="C958" s="271" t="s">
        <v>756</v>
      </c>
      <c r="D958" s="271" t="s">
        <v>401</v>
      </c>
      <c r="E958" s="272" t="s">
        <v>986</v>
      </c>
      <c r="F958" s="273" t="s">
        <v>987</v>
      </c>
      <c r="G958" s="274" t="s">
        <v>536</v>
      </c>
      <c r="H958" s="275">
        <v>3</v>
      </c>
      <c r="I958" s="179"/>
      <c r="J958" s="180">
        <f>ROUND(I958*H958,2)</f>
        <v>0</v>
      </c>
      <c r="K958" s="178" t="s">
        <v>207</v>
      </c>
      <c r="L958" s="181"/>
      <c r="M958" s="182" t="s">
        <v>1</v>
      </c>
      <c r="N958" s="183" t="s">
        <v>38</v>
      </c>
      <c r="P958" s="158">
        <f>O958*H958</f>
        <v>0</v>
      </c>
      <c r="Q958" s="158">
        <v>3.5000000000000001E-3</v>
      </c>
      <c r="R958" s="158">
        <f>Q958*H958</f>
        <v>1.0500000000000001E-2</v>
      </c>
      <c r="S958" s="158">
        <v>0</v>
      </c>
      <c r="T958" s="159">
        <f>S958*H958</f>
        <v>0</v>
      </c>
      <c r="AR958" s="160" t="s">
        <v>266</v>
      </c>
      <c r="AT958" s="160" t="s">
        <v>401</v>
      </c>
      <c r="AU958" s="160" t="s">
        <v>82</v>
      </c>
      <c r="AY958" s="17" t="s">
        <v>201</v>
      </c>
      <c r="BE958" s="161">
        <f>IF(N958="základní",J958,0)</f>
        <v>0</v>
      </c>
      <c r="BF958" s="161">
        <f>IF(N958="snížená",J958,0)</f>
        <v>0</v>
      </c>
      <c r="BG958" s="161">
        <f>IF(N958="zákl. přenesená",J958,0)</f>
        <v>0</v>
      </c>
      <c r="BH958" s="161">
        <f>IF(N958="sníž. přenesená",J958,0)</f>
        <v>0</v>
      </c>
      <c r="BI958" s="161">
        <f>IF(N958="nulová",J958,0)</f>
        <v>0</v>
      </c>
      <c r="BJ958" s="17" t="s">
        <v>80</v>
      </c>
      <c r="BK958" s="161">
        <f>ROUND(I958*H958,2)</f>
        <v>0</v>
      </c>
      <c r="BL958" s="17" t="s">
        <v>208</v>
      </c>
      <c r="BM958" s="160" t="s">
        <v>3112</v>
      </c>
    </row>
    <row r="959" spans="2:65" s="1" customFormat="1" x14ac:dyDescent="0.2">
      <c r="B959" s="32"/>
      <c r="C959" s="254"/>
      <c r="D959" s="255" t="s">
        <v>210</v>
      </c>
      <c r="E959" s="254"/>
      <c r="F959" s="256" t="s">
        <v>987</v>
      </c>
      <c r="G959" s="254"/>
      <c r="H959" s="254"/>
      <c r="I959" s="96"/>
      <c r="L959" s="32"/>
      <c r="M959" s="162"/>
      <c r="T959" s="56"/>
      <c r="AT959" s="17" t="s">
        <v>210</v>
      </c>
      <c r="AU959" s="17" t="s">
        <v>82</v>
      </c>
    </row>
    <row r="960" spans="2:65" s="12" customFormat="1" x14ac:dyDescent="0.2">
      <c r="B960" s="163"/>
      <c r="C960" s="258"/>
      <c r="D960" s="255" t="s">
        <v>214</v>
      </c>
      <c r="E960" s="259" t="s">
        <v>1</v>
      </c>
      <c r="F960" s="260" t="s">
        <v>2097</v>
      </c>
      <c r="G960" s="258"/>
      <c r="H960" s="259" t="s">
        <v>1</v>
      </c>
      <c r="I960" s="165"/>
      <c r="L960" s="163"/>
      <c r="M960" s="166"/>
      <c r="T960" s="167"/>
      <c r="AT960" s="164" t="s">
        <v>214</v>
      </c>
      <c r="AU960" s="164" t="s">
        <v>82</v>
      </c>
      <c r="AV960" s="12" t="s">
        <v>80</v>
      </c>
      <c r="AW960" s="12" t="s">
        <v>30</v>
      </c>
      <c r="AX960" s="12" t="s">
        <v>73</v>
      </c>
      <c r="AY960" s="164" t="s">
        <v>201</v>
      </c>
    </row>
    <row r="961" spans="2:65" s="12" customFormat="1" ht="22.5" x14ac:dyDescent="0.2">
      <c r="B961" s="163"/>
      <c r="C961" s="258"/>
      <c r="D961" s="255" t="s">
        <v>214</v>
      </c>
      <c r="E961" s="259" t="s">
        <v>1</v>
      </c>
      <c r="F961" s="260" t="s">
        <v>406</v>
      </c>
      <c r="G961" s="258"/>
      <c r="H961" s="259" t="s">
        <v>1</v>
      </c>
      <c r="I961" s="165"/>
      <c r="L961" s="163"/>
      <c r="M961" s="166"/>
      <c r="T961" s="167"/>
      <c r="AT961" s="164" t="s">
        <v>214</v>
      </c>
      <c r="AU961" s="164" t="s">
        <v>82</v>
      </c>
      <c r="AV961" s="12" t="s">
        <v>80</v>
      </c>
      <c r="AW961" s="12" t="s">
        <v>30</v>
      </c>
      <c r="AX961" s="12" t="s">
        <v>73</v>
      </c>
      <c r="AY961" s="164" t="s">
        <v>201</v>
      </c>
    </row>
    <row r="962" spans="2:65" s="12" customFormat="1" x14ac:dyDescent="0.2">
      <c r="B962" s="163"/>
      <c r="C962" s="258"/>
      <c r="D962" s="255" t="s">
        <v>214</v>
      </c>
      <c r="E962" s="259" t="s">
        <v>1</v>
      </c>
      <c r="F962" s="260" t="s">
        <v>3014</v>
      </c>
      <c r="G962" s="258"/>
      <c r="H962" s="259" t="s">
        <v>1</v>
      </c>
      <c r="I962" s="165"/>
      <c r="L962" s="163"/>
      <c r="M962" s="166"/>
      <c r="T962" s="167"/>
      <c r="AT962" s="164" t="s">
        <v>214</v>
      </c>
      <c r="AU962" s="164" t="s">
        <v>82</v>
      </c>
      <c r="AV962" s="12" t="s">
        <v>80</v>
      </c>
      <c r="AW962" s="12" t="s">
        <v>30</v>
      </c>
      <c r="AX962" s="12" t="s">
        <v>73</v>
      </c>
      <c r="AY962" s="164" t="s">
        <v>201</v>
      </c>
    </row>
    <row r="963" spans="2:65" s="12" customFormat="1" ht="22.5" x14ac:dyDescent="0.2">
      <c r="B963" s="163"/>
      <c r="C963" s="258"/>
      <c r="D963" s="255" t="s">
        <v>214</v>
      </c>
      <c r="E963" s="259" t="s">
        <v>1</v>
      </c>
      <c r="F963" s="260" t="s">
        <v>3113</v>
      </c>
      <c r="G963" s="258"/>
      <c r="H963" s="259" t="s">
        <v>1</v>
      </c>
      <c r="I963" s="165"/>
      <c r="L963" s="163"/>
      <c r="M963" s="166"/>
      <c r="T963" s="167"/>
      <c r="AT963" s="164" t="s">
        <v>214</v>
      </c>
      <c r="AU963" s="164" t="s">
        <v>82</v>
      </c>
      <c r="AV963" s="12" t="s">
        <v>80</v>
      </c>
      <c r="AW963" s="12" t="s">
        <v>30</v>
      </c>
      <c r="AX963" s="12" t="s">
        <v>73</v>
      </c>
      <c r="AY963" s="164" t="s">
        <v>201</v>
      </c>
    </row>
    <row r="964" spans="2:65" s="13" customFormat="1" x14ac:dyDescent="0.2">
      <c r="B964" s="168"/>
      <c r="C964" s="261"/>
      <c r="D964" s="255" t="s">
        <v>214</v>
      </c>
      <c r="E964" s="262" t="s">
        <v>1</v>
      </c>
      <c r="F964" s="263" t="s">
        <v>231</v>
      </c>
      <c r="G964" s="261"/>
      <c r="H964" s="264">
        <v>3</v>
      </c>
      <c r="I964" s="170"/>
      <c r="L964" s="168"/>
      <c r="M964" s="171"/>
      <c r="T964" s="172"/>
      <c r="AT964" s="169" t="s">
        <v>214</v>
      </c>
      <c r="AU964" s="169" t="s">
        <v>82</v>
      </c>
      <c r="AV964" s="13" t="s">
        <v>82</v>
      </c>
      <c r="AW964" s="13" t="s">
        <v>30</v>
      </c>
      <c r="AX964" s="13" t="s">
        <v>73</v>
      </c>
      <c r="AY964" s="169" t="s">
        <v>201</v>
      </c>
    </row>
    <row r="965" spans="2:65" s="14" customFormat="1" x14ac:dyDescent="0.2">
      <c r="B965" s="173"/>
      <c r="C965" s="265"/>
      <c r="D965" s="255" t="s">
        <v>214</v>
      </c>
      <c r="E965" s="266" t="s">
        <v>1</v>
      </c>
      <c r="F965" s="267" t="s">
        <v>221</v>
      </c>
      <c r="G965" s="265"/>
      <c r="H965" s="268">
        <v>3</v>
      </c>
      <c r="I965" s="175"/>
      <c r="L965" s="173"/>
      <c r="M965" s="176"/>
      <c r="T965" s="177"/>
      <c r="AT965" s="174" t="s">
        <v>214</v>
      </c>
      <c r="AU965" s="174" t="s">
        <v>82</v>
      </c>
      <c r="AV965" s="14" t="s">
        <v>208</v>
      </c>
      <c r="AW965" s="14" t="s">
        <v>30</v>
      </c>
      <c r="AX965" s="14" t="s">
        <v>80</v>
      </c>
      <c r="AY965" s="174" t="s">
        <v>201</v>
      </c>
    </row>
    <row r="966" spans="2:65" s="1" customFormat="1" ht="16.5" customHeight="1" x14ac:dyDescent="0.2">
      <c r="B966" s="152"/>
      <c r="C966" s="271" t="s">
        <v>766</v>
      </c>
      <c r="D966" s="271" t="s">
        <v>401</v>
      </c>
      <c r="E966" s="272" t="s">
        <v>653</v>
      </c>
      <c r="F966" s="273" t="s">
        <v>654</v>
      </c>
      <c r="G966" s="274" t="s">
        <v>536</v>
      </c>
      <c r="H966" s="275">
        <v>3</v>
      </c>
      <c r="I966" s="179"/>
      <c r="J966" s="180">
        <f>ROUND(I966*H966,2)</f>
        <v>0</v>
      </c>
      <c r="K966" s="178" t="s">
        <v>446</v>
      </c>
      <c r="L966" s="181"/>
      <c r="M966" s="182" t="s">
        <v>1</v>
      </c>
      <c r="N966" s="183" t="s">
        <v>38</v>
      </c>
      <c r="P966" s="158">
        <f>O966*H966</f>
        <v>0</v>
      </c>
      <c r="Q966" s="158">
        <v>1.0000000000000001E-5</v>
      </c>
      <c r="R966" s="158">
        <f>Q966*H966</f>
        <v>3.0000000000000004E-5</v>
      </c>
      <c r="S966" s="158">
        <v>0</v>
      </c>
      <c r="T966" s="159">
        <f>S966*H966</f>
        <v>0</v>
      </c>
      <c r="AR966" s="160" t="s">
        <v>266</v>
      </c>
      <c r="AT966" s="160" t="s">
        <v>401</v>
      </c>
      <c r="AU966" s="160" t="s">
        <v>82</v>
      </c>
      <c r="AY966" s="17" t="s">
        <v>201</v>
      </c>
      <c r="BE966" s="161">
        <f>IF(N966="základní",J966,0)</f>
        <v>0</v>
      </c>
      <c r="BF966" s="161">
        <f>IF(N966="snížená",J966,0)</f>
        <v>0</v>
      </c>
      <c r="BG966" s="161">
        <f>IF(N966="zákl. přenesená",J966,0)</f>
        <v>0</v>
      </c>
      <c r="BH966" s="161">
        <f>IF(N966="sníž. přenesená",J966,0)</f>
        <v>0</v>
      </c>
      <c r="BI966" s="161">
        <f>IF(N966="nulová",J966,0)</f>
        <v>0</v>
      </c>
      <c r="BJ966" s="17" t="s">
        <v>80</v>
      </c>
      <c r="BK966" s="161">
        <f>ROUND(I966*H966,2)</f>
        <v>0</v>
      </c>
      <c r="BL966" s="17" t="s">
        <v>208</v>
      </c>
      <c r="BM966" s="160" t="s">
        <v>3114</v>
      </c>
    </row>
    <row r="967" spans="2:65" s="1" customFormat="1" x14ac:dyDescent="0.2">
      <c r="B967" s="32"/>
      <c r="C967" s="254"/>
      <c r="D967" s="255" t="s">
        <v>210</v>
      </c>
      <c r="E967" s="254"/>
      <c r="F967" s="256" t="s">
        <v>654</v>
      </c>
      <c r="G967" s="254"/>
      <c r="H967" s="254"/>
      <c r="I967" s="96"/>
      <c r="L967" s="32"/>
      <c r="M967" s="162"/>
      <c r="T967" s="56"/>
      <c r="AT967" s="17" t="s">
        <v>210</v>
      </c>
      <c r="AU967" s="17" t="s">
        <v>82</v>
      </c>
    </row>
    <row r="968" spans="2:65" s="12" customFormat="1" x14ac:dyDescent="0.2">
      <c r="B968" s="163"/>
      <c r="C968" s="258"/>
      <c r="D968" s="255" t="s">
        <v>214</v>
      </c>
      <c r="E968" s="259" t="s">
        <v>1</v>
      </c>
      <c r="F968" s="260" t="s">
        <v>2097</v>
      </c>
      <c r="G968" s="258"/>
      <c r="H968" s="259" t="s">
        <v>1</v>
      </c>
      <c r="I968" s="165"/>
      <c r="L968" s="163"/>
      <c r="M968" s="166"/>
      <c r="T968" s="167"/>
      <c r="AT968" s="164" t="s">
        <v>214</v>
      </c>
      <c r="AU968" s="164" t="s">
        <v>82</v>
      </c>
      <c r="AV968" s="12" t="s">
        <v>80</v>
      </c>
      <c r="AW968" s="12" t="s">
        <v>30</v>
      </c>
      <c r="AX968" s="12" t="s">
        <v>73</v>
      </c>
      <c r="AY968" s="164" t="s">
        <v>201</v>
      </c>
    </row>
    <row r="969" spans="2:65" s="12" customFormat="1" ht="22.5" x14ac:dyDescent="0.2">
      <c r="B969" s="163"/>
      <c r="C969" s="258"/>
      <c r="D969" s="255" t="s">
        <v>214</v>
      </c>
      <c r="E969" s="259" t="s">
        <v>1</v>
      </c>
      <c r="F969" s="260" t="s">
        <v>406</v>
      </c>
      <c r="G969" s="258"/>
      <c r="H969" s="259" t="s">
        <v>1</v>
      </c>
      <c r="I969" s="165"/>
      <c r="L969" s="163"/>
      <c r="M969" s="166"/>
      <c r="T969" s="167"/>
      <c r="AT969" s="164" t="s">
        <v>214</v>
      </c>
      <c r="AU969" s="164" t="s">
        <v>82</v>
      </c>
      <c r="AV969" s="12" t="s">
        <v>80</v>
      </c>
      <c r="AW969" s="12" t="s">
        <v>30</v>
      </c>
      <c r="AX969" s="12" t="s">
        <v>73</v>
      </c>
      <c r="AY969" s="164" t="s">
        <v>201</v>
      </c>
    </row>
    <row r="970" spans="2:65" s="12" customFormat="1" x14ac:dyDescent="0.2">
      <c r="B970" s="163"/>
      <c r="C970" s="258"/>
      <c r="D970" s="255" t="s">
        <v>214</v>
      </c>
      <c r="E970" s="259" t="s">
        <v>1</v>
      </c>
      <c r="F970" s="260" t="s">
        <v>3014</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3110</v>
      </c>
      <c r="G971" s="258"/>
      <c r="H971" s="259" t="s">
        <v>1</v>
      </c>
      <c r="I971" s="165"/>
      <c r="L971" s="163"/>
      <c r="M971" s="166"/>
      <c r="T971" s="167"/>
      <c r="AT971" s="164" t="s">
        <v>214</v>
      </c>
      <c r="AU971" s="164" t="s">
        <v>82</v>
      </c>
      <c r="AV971" s="12" t="s">
        <v>80</v>
      </c>
      <c r="AW971" s="12" t="s">
        <v>30</v>
      </c>
      <c r="AX971" s="12" t="s">
        <v>73</v>
      </c>
      <c r="AY971" s="164" t="s">
        <v>201</v>
      </c>
    </row>
    <row r="972" spans="2:65" s="13" customFormat="1" x14ac:dyDescent="0.2">
      <c r="B972" s="168"/>
      <c r="C972" s="261"/>
      <c r="D972" s="255" t="s">
        <v>214</v>
      </c>
      <c r="E972" s="262" t="s">
        <v>1</v>
      </c>
      <c r="F972" s="263" t="s">
        <v>231</v>
      </c>
      <c r="G972" s="261"/>
      <c r="H972" s="264">
        <v>3</v>
      </c>
      <c r="I972" s="170"/>
      <c r="L972" s="168"/>
      <c r="M972" s="171"/>
      <c r="T972" s="172"/>
      <c r="AT972" s="169" t="s">
        <v>214</v>
      </c>
      <c r="AU972" s="169" t="s">
        <v>82</v>
      </c>
      <c r="AV972" s="13" t="s">
        <v>82</v>
      </c>
      <c r="AW972" s="13" t="s">
        <v>30</v>
      </c>
      <c r="AX972" s="13" t="s">
        <v>73</v>
      </c>
      <c r="AY972" s="169" t="s">
        <v>201</v>
      </c>
    </row>
    <row r="973" spans="2:65" s="14" customFormat="1" x14ac:dyDescent="0.2">
      <c r="B973" s="173"/>
      <c r="C973" s="265"/>
      <c r="D973" s="255" t="s">
        <v>214</v>
      </c>
      <c r="E973" s="266" t="s">
        <v>1</v>
      </c>
      <c r="F973" s="267" t="s">
        <v>221</v>
      </c>
      <c r="G973" s="265"/>
      <c r="H973" s="268">
        <v>3</v>
      </c>
      <c r="I973" s="175"/>
      <c r="L973" s="173"/>
      <c r="M973" s="176"/>
      <c r="T973" s="177"/>
      <c r="AT973" s="174" t="s">
        <v>214</v>
      </c>
      <c r="AU973" s="174" t="s">
        <v>82</v>
      </c>
      <c r="AV973" s="14" t="s">
        <v>208</v>
      </c>
      <c r="AW973" s="14" t="s">
        <v>30</v>
      </c>
      <c r="AX973" s="14" t="s">
        <v>80</v>
      </c>
      <c r="AY973" s="174" t="s">
        <v>201</v>
      </c>
    </row>
    <row r="974" spans="2:65" s="1" customFormat="1" ht="16.5" customHeight="1" x14ac:dyDescent="0.2">
      <c r="B974" s="152"/>
      <c r="C974" s="249" t="s">
        <v>774</v>
      </c>
      <c r="D974" s="249" t="s">
        <v>203</v>
      </c>
      <c r="E974" s="250" t="s">
        <v>992</v>
      </c>
      <c r="F974" s="251" t="s">
        <v>993</v>
      </c>
      <c r="G974" s="252" t="s">
        <v>536</v>
      </c>
      <c r="H974" s="253">
        <v>1</v>
      </c>
      <c r="I974" s="154"/>
      <c r="J974" s="155">
        <f>ROUND(I974*H974,2)</f>
        <v>0</v>
      </c>
      <c r="K974" s="153" t="s">
        <v>207</v>
      </c>
      <c r="L974" s="32"/>
      <c r="M974" s="156" t="s">
        <v>1</v>
      </c>
      <c r="N974" s="157" t="s">
        <v>38</v>
      </c>
      <c r="P974" s="158">
        <f>O974*H974</f>
        <v>0</v>
      </c>
      <c r="Q974" s="158">
        <v>3.4000000000000002E-4</v>
      </c>
      <c r="R974" s="158">
        <f>Q974*H974</f>
        <v>3.4000000000000002E-4</v>
      </c>
      <c r="S974" s="158">
        <v>0</v>
      </c>
      <c r="T974" s="159">
        <f>S974*H974</f>
        <v>0</v>
      </c>
      <c r="AR974" s="160" t="s">
        <v>208</v>
      </c>
      <c r="AT974" s="160" t="s">
        <v>203</v>
      </c>
      <c r="AU974" s="160" t="s">
        <v>82</v>
      </c>
      <c r="AY974" s="17" t="s">
        <v>201</v>
      </c>
      <c r="BE974" s="161">
        <f>IF(N974="základní",J974,0)</f>
        <v>0</v>
      </c>
      <c r="BF974" s="161">
        <f>IF(N974="snížená",J974,0)</f>
        <v>0</v>
      </c>
      <c r="BG974" s="161">
        <f>IF(N974="zákl. přenesená",J974,0)</f>
        <v>0</v>
      </c>
      <c r="BH974" s="161">
        <f>IF(N974="sníž. přenesená",J974,0)</f>
        <v>0</v>
      </c>
      <c r="BI974" s="161">
        <f>IF(N974="nulová",J974,0)</f>
        <v>0</v>
      </c>
      <c r="BJ974" s="17" t="s">
        <v>80</v>
      </c>
      <c r="BK974" s="161">
        <f>ROUND(I974*H974,2)</f>
        <v>0</v>
      </c>
      <c r="BL974" s="17" t="s">
        <v>208</v>
      </c>
      <c r="BM974" s="160" t="s">
        <v>3115</v>
      </c>
    </row>
    <row r="975" spans="2:65" s="1" customFormat="1" ht="19.5" x14ac:dyDescent="0.2">
      <c r="B975" s="32"/>
      <c r="C975" s="254"/>
      <c r="D975" s="255" t="s">
        <v>210</v>
      </c>
      <c r="E975" s="254"/>
      <c r="F975" s="256" t="s">
        <v>995</v>
      </c>
      <c r="G975" s="254"/>
      <c r="H975" s="254"/>
      <c r="I975" s="96"/>
      <c r="L975" s="32"/>
      <c r="M975" s="162"/>
      <c r="T975" s="56"/>
      <c r="AT975" s="17" t="s">
        <v>210</v>
      </c>
      <c r="AU975" s="17" t="s">
        <v>82</v>
      </c>
    </row>
    <row r="976" spans="2:65" s="1" customFormat="1" ht="253.5" x14ac:dyDescent="0.2">
      <c r="B976" s="32"/>
      <c r="C976" s="254"/>
      <c r="D976" s="255" t="s">
        <v>212</v>
      </c>
      <c r="E976" s="254"/>
      <c r="F976" s="257" t="s">
        <v>603</v>
      </c>
      <c r="G976" s="254"/>
      <c r="H976" s="254"/>
      <c r="I976" s="96"/>
      <c r="L976" s="32"/>
      <c r="M976" s="162"/>
      <c r="T976" s="56"/>
      <c r="AT976" s="17" t="s">
        <v>212</v>
      </c>
      <c r="AU976" s="17" t="s">
        <v>82</v>
      </c>
    </row>
    <row r="977" spans="2:65" s="12" customFormat="1" x14ac:dyDescent="0.2">
      <c r="B977" s="163"/>
      <c r="C977" s="258"/>
      <c r="D977" s="255" t="s">
        <v>214</v>
      </c>
      <c r="E977" s="259" t="s">
        <v>1</v>
      </c>
      <c r="F977" s="260" t="s">
        <v>2097</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3014</v>
      </c>
      <c r="G978" s="258"/>
      <c r="H978" s="259" t="s">
        <v>1</v>
      </c>
      <c r="I978" s="165"/>
      <c r="L978" s="163"/>
      <c r="M978" s="166"/>
      <c r="T978" s="167"/>
      <c r="AT978" s="164" t="s">
        <v>214</v>
      </c>
      <c r="AU978" s="164" t="s">
        <v>82</v>
      </c>
      <c r="AV978" s="12" t="s">
        <v>80</v>
      </c>
      <c r="AW978" s="12" t="s">
        <v>30</v>
      </c>
      <c r="AX978" s="12" t="s">
        <v>73</v>
      </c>
      <c r="AY978" s="164" t="s">
        <v>201</v>
      </c>
    </row>
    <row r="979" spans="2:65" s="12" customFormat="1" x14ac:dyDescent="0.2">
      <c r="B979" s="163"/>
      <c r="C979" s="258"/>
      <c r="D979" s="255" t="s">
        <v>214</v>
      </c>
      <c r="E979" s="259" t="s">
        <v>1</v>
      </c>
      <c r="F979" s="260" t="s">
        <v>1203</v>
      </c>
      <c r="G979" s="258"/>
      <c r="H979" s="259" t="s">
        <v>1</v>
      </c>
      <c r="I979" s="165"/>
      <c r="L979" s="163"/>
      <c r="M979" s="166"/>
      <c r="T979" s="167"/>
      <c r="AT979" s="164" t="s">
        <v>214</v>
      </c>
      <c r="AU979" s="164" t="s">
        <v>82</v>
      </c>
      <c r="AV979" s="12" t="s">
        <v>80</v>
      </c>
      <c r="AW979" s="12" t="s">
        <v>30</v>
      </c>
      <c r="AX979" s="12" t="s">
        <v>73</v>
      </c>
      <c r="AY979" s="164" t="s">
        <v>201</v>
      </c>
    </row>
    <row r="980" spans="2:65" s="13" customFormat="1" x14ac:dyDescent="0.2">
      <c r="B980" s="168"/>
      <c r="C980" s="261"/>
      <c r="D980" s="255" t="s">
        <v>214</v>
      </c>
      <c r="E980" s="262" t="s">
        <v>1</v>
      </c>
      <c r="F980" s="263" t="s">
        <v>80</v>
      </c>
      <c r="G980" s="261"/>
      <c r="H980" s="264">
        <v>1</v>
      </c>
      <c r="I980" s="170"/>
      <c r="L980" s="168"/>
      <c r="M980" s="171"/>
      <c r="T980" s="172"/>
      <c r="AT980" s="169" t="s">
        <v>214</v>
      </c>
      <c r="AU980" s="169" t="s">
        <v>82</v>
      </c>
      <c r="AV980" s="13" t="s">
        <v>82</v>
      </c>
      <c r="AW980" s="13" t="s">
        <v>30</v>
      </c>
      <c r="AX980" s="13" t="s">
        <v>73</v>
      </c>
      <c r="AY980" s="169" t="s">
        <v>201</v>
      </c>
    </row>
    <row r="981" spans="2:65" s="14" customFormat="1" x14ac:dyDescent="0.2">
      <c r="B981" s="173"/>
      <c r="C981" s="265"/>
      <c r="D981" s="255" t="s">
        <v>214</v>
      </c>
      <c r="E981" s="266" t="s">
        <v>1</v>
      </c>
      <c r="F981" s="267" t="s">
        <v>221</v>
      </c>
      <c r="G981" s="265"/>
      <c r="H981" s="268">
        <v>1</v>
      </c>
      <c r="I981" s="175"/>
      <c r="L981" s="173"/>
      <c r="M981" s="176"/>
      <c r="T981" s="177"/>
      <c r="AT981" s="174" t="s">
        <v>214</v>
      </c>
      <c r="AU981" s="174" t="s">
        <v>82</v>
      </c>
      <c r="AV981" s="14" t="s">
        <v>208</v>
      </c>
      <c r="AW981" s="14" t="s">
        <v>30</v>
      </c>
      <c r="AX981" s="14" t="s">
        <v>80</v>
      </c>
      <c r="AY981" s="174" t="s">
        <v>201</v>
      </c>
    </row>
    <row r="982" spans="2:65" s="1" customFormat="1" ht="24" customHeight="1" x14ac:dyDescent="0.2">
      <c r="B982" s="152"/>
      <c r="C982" s="271" t="s">
        <v>784</v>
      </c>
      <c r="D982" s="271" t="s">
        <v>401</v>
      </c>
      <c r="E982" s="272" t="s">
        <v>997</v>
      </c>
      <c r="F982" s="273" t="s">
        <v>998</v>
      </c>
      <c r="G982" s="274" t="s">
        <v>536</v>
      </c>
      <c r="H982" s="275">
        <v>1</v>
      </c>
      <c r="I982" s="179"/>
      <c r="J982" s="180">
        <f>ROUND(I982*H982,2)</f>
        <v>0</v>
      </c>
      <c r="K982" s="178" t="s">
        <v>207</v>
      </c>
      <c r="L982" s="181"/>
      <c r="M982" s="182" t="s">
        <v>1</v>
      </c>
      <c r="N982" s="183" t="s">
        <v>38</v>
      </c>
      <c r="P982" s="158">
        <f>O982*H982</f>
        <v>0</v>
      </c>
      <c r="Q982" s="158">
        <v>4.2500000000000003E-2</v>
      </c>
      <c r="R982" s="158">
        <f>Q982*H982</f>
        <v>4.2500000000000003E-2</v>
      </c>
      <c r="S982" s="158">
        <v>0</v>
      </c>
      <c r="T982" s="159">
        <f>S982*H982</f>
        <v>0</v>
      </c>
      <c r="AR982" s="160" t="s">
        <v>266</v>
      </c>
      <c r="AT982" s="160" t="s">
        <v>401</v>
      </c>
      <c r="AU982" s="160" t="s">
        <v>82</v>
      </c>
      <c r="AY982" s="17" t="s">
        <v>201</v>
      </c>
      <c r="BE982" s="161">
        <f>IF(N982="základní",J982,0)</f>
        <v>0</v>
      </c>
      <c r="BF982" s="161">
        <f>IF(N982="snížená",J982,0)</f>
        <v>0</v>
      </c>
      <c r="BG982" s="161">
        <f>IF(N982="zákl. přenesená",J982,0)</f>
        <v>0</v>
      </c>
      <c r="BH982" s="161">
        <f>IF(N982="sníž. přenesená",J982,0)</f>
        <v>0</v>
      </c>
      <c r="BI982" s="161">
        <f>IF(N982="nulová",J982,0)</f>
        <v>0</v>
      </c>
      <c r="BJ982" s="17" t="s">
        <v>80</v>
      </c>
      <c r="BK982" s="161">
        <f>ROUND(I982*H982,2)</f>
        <v>0</v>
      </c>
      <c r="BL982" s="17" t="s">
        <v>208</v>
      </c>
      <c r="BM982" s="160" t="s">
        <v>3116</v>
      </c>
    </row>
    <row r="983" spans="2:65" s="1" customFormat="1" ht="19.5" x14ac:dyDescent="0.2">
      <c r="B983" s="32"/>
      <c r="C983" s="254"/>
      <c r="D983" s="255" t="s">
        <v>210</v>
      </c>
      <c r="E983" s="254"/>
      <c r="F983" s="256" t="s">
        <v>998</v>
      </c>
      <c r="G983" s="254"/>
      <c r="H983" s="254"/>
      <c r="I983" s="96"/>
      <c r="L983" s="32"/>
      <c r="M983" s="162"/>
      <c r="T983" s="56"/>
      <c r="AT983" s="17" t="s">
        <v>210</v>
      </c>
      <c r="AU983" s="17" t="s">
        <v>82</v>
      </c>
    </row>
    <row r="984" spans="2:65" s="12" customFormat="1" x14ac:dyDescent="0.2">
      <c r="B984" s="163"/>
      <c r="C984" s="258"/>
      <c r="D984" s="255" t="s">
        <v>214</v>
      </c>
      <c r="E984" s="259" t="s">
        <v>1</v>
      </c>
      <c r="F984" s="260" t="s">
        <v>2097</v>
      </c>
      <c r="G984" s="258"/>
      <c r="H984" s="259" t="s">
        <v>1</v>
      </c>
      <c r="I984" s="165"/>
      <c r="L984" s="163"/>
      <c r="M984" s="166"/>
      <c r="T984" s="167"/>
      <c r="AT984" s="164" t="s">
        <v>214</v>
      </c>
      <c r="AU984" s="164" t="s">
        <v>82</v>
      </c>
      <c r="AV984" s="12" t="s">
        <v>80</v>
      </c>
      <c r="AW984" s="12" t="s">
        <v>30</v>
      </c>
      <c r="AX984" s="12" t="s">
        <v>73</v>
      </c>
      <c r="AY984" s="164" t="s">
        <v>201</v>
      </c>
    </row>
    <row r="985" spans="2:65" s="12" customFormat="1" ht="22.5" x14ac:dyDescent="0.2">
      <c r="B985" s="163"/>
      <c r="C985" s="258"/>
      <c r="D985" s="255" t="s">
        <v>214</v>
      </c>
      <c r="E985" s="259" t="s">
        <v>1</v>
      </c>
      <c r="F985" s="260" t="s">
        <v>406</v>
      </c>
      <c r="G985" s="258"/>
      <c r="H985" s="259" t="s">
        <v>1</v>
      </c>
      <c r="I985" s="165"/>
      <c r="L985" s="163"/>
      <c r="M985" s="166"/>
      <c r="T985" s="167"/>
      <c r="AT985" s="164" t="s">
        <v>214</v>
      </c>
      <c r="AU985" s="164" t="s">
        <v>82</v>
      </c>
      <c r="AV985" s="12" t="s">
        <v>80</v>
      </c>
      <c r="AW985" s="12" t="s">
        <v>30</v>
      </c>
      <c r="AX985" s="12" t="s">
        <v>73</v>
      </c>
      <c r="AY985" s="164" t="s">
        <v>201</v>
      </c>
    </row>
    <row r="986" spans="2:65" s="12" customFormat="1" x14ac:dyDescent="0.2">
      <c r="B986" s="163"/>
      <c r="C986" s="258"/>
      <c r="D986" s="255" t="s">
        <v>214</v>
      </c>
      <c r="E986" s="259" t="s">
        <v>1</v>
      </c>
      <c r="F986" s="260" t="s">
        <v>3014</v>
      </c>
      <c r="G986" s="258"/>
      <c r="H986" s="259" t="s">
        <v>1</v>
      </c>
      <c r="I986" s="165"/>
      <c r="L986" s="163"/>
      <c r="M986" s="166"/>
      <c r="T986" s="167"/>
      <c r="AT986" s="164" t="s">
        <v>214</v>
      </c>
      <c r="AU986" s="164" t="s">
        <v>82</v>
      </c>
      <c r="AV986" s="12" t="s">
        <v>80</v>
      </c>
      <c r="AW986" s="12" t="s">
        <v>30</v>
      </c>
      <c r="AX986" s="12" t="s">
        <v>73</v>
      </c>
      <c r="AY986" s="164" t="s">
        <v>201</v>
      </c>
    </row>
    <row r="987" spans="2:65" s="12" customFormat="1" x14ac:dyDescent="0.2">
      <c r="B987" s="163"/>
      <c r="C987" s="258"/>
      <c r="D987" s="255" t="s">
        <v>214</v>
      </c>
      <c r="E987" s="259" t="s">
        <v>1</v>
      </c>
      <c r="F987" s="260" t="s">
        <v>1203</v>
      </c>
      <c r="G987" s="258"/>
      <c r="H987" s="259" t="s">
        <v>1</v>
      </c>
      <c r="I987" s="165"/>
      <c r="L987" s="163"/>
      <c r="M987" s="166"/>
      <c r="T987" s="167"/>
      <c r="AT987" s="164" t="s">
        <v>214</v>
      </c>
      <c r="AU987" s="164" t="s">
        <v>82</v>
      </c>
      <c r="AV987" s="12" t="s">
        <v>80</v>
      </c>
      <c r="AW987" s="12" t="s">
        <v>30</v>
      </c>
      <c r="AX987" s="12" t="s">
        <v>73</v>
      </c>
      <c r="AY987" s="164" t="s">
        <v>201</v>
      </c>
    </row>
    <row r="988" spans="2:65" s="13" customFormat="1" x14ac:dyDescent="0.2">
      <c r="B988" s="168"/>
      <c r="C988" s="261"/>
      <c r="D988" s="255" t="s">
        <v>214</v>
      </c>
      <c r="E988" s="262" t="s">
        <v>1</v>
      </c>
      <c r="F988" s="263" t="s">
        <v>80</v>
      </c>
      <c r="G988" s="261"/>
      <c r="H988" s="264">
        <v>1</v>
      </c>
      <c r="I988" s="170"/>
      <c r="L988" s="168"/>
      <c r="M988" s="171"/>
      <c r="T988" s="172"/>
      <c r="AT988" s="169" t="s">
        <v>214</v>
      </c>
      <c r="AU988" s="169" t="s">
        <v>82</v>
      </c>
      <c r="AV988" s="13" t="s">
        <v>82</v>
      </c>
      <c r="AW988" s="13" t="s">
        <v>30</v>
      </c>
      <c r="AX988" s="13" t="s">
        <v>73</v>
      </c>
      <c r="AY988" s="169" t="s">
        <v>201</v>
      </c>
    </row>
    <row r="989" spans="2:65" s="14" customFormat="1" x14ac:dyDescent="0.2">
      <c r="B989" s="173"/>
      <c r="C989" s="265"/>
      <c r="D989" s="255" t="s">
        <v>214</v>
      </c>
      <c r="E989" s="266" t="s">
        <v>1</v>
      </c>
      <c r="F989" s="267" t="s">
        <v>221</v>
      </c>
      <c r="G989" s="265"/>
      <c r="H989" s="268">
        <v>1</v>
      </c>
      <c r="I989" s="175"/>
      <c r="L989" s="173"/>
      <c r="M989" s="176"/>
      <c r="T989" s="177"/>
      <c r="AT989" s="174" t="s">
        <v>214</v>
      </c>
      <c r="AU989" s="174" t="s">
        <v>82</v>
      </c>
      <c r="AV989" s="14" t="s">
        <v>208</v>
      </c>
      <c r="AW989" s="14" t="s">
        <v>30</v>
      </c>
      <c r="AX989" s="14" t="s">
        <v>80</v>
      </c>
      <c r="AY989" s="174" t="s">
        <v>201</v>
      </c>
    </row>
    <row r="990" spans="2:65" s="1" customFormat="1" ht="16.5" customHeight="1" x14ac:dyDescent="0.2">
      <c r="B990" s="152"/>
      <c r="C990" s="249" t="s">
        <v>1047</v>
      </c>
      <c r="D990" s="249" t="s">
        <v>203</v>
      </c>
      <c r="E990" s="250" t="s">
        <v>1000</v>
      </c>
      <c r="F990" s="251" t="s">
        <v>1001</v>
      </c>
      <c r="G990" s="252" t="s">
        <v>536</v>
      </c>
      <c r="H990" s="253">
        <v>1</v>
      </c>
      <c r="I990" s="154"/>
      <c r="J990" s="155">
        <f>ROUND(I990*H990,2)</f>
        <v>0</v>
      </c>
      <c r="K990" s="153" t="s">
        <v>446</v>
      </c>
      <c r="L990" s="32"/>
      <c r="M990" s="156" t="s">
        <v>1</v>
      </c>
      <c r="N990" s="157" t="s">
        <v>38</v>
      </c>
      <c r="P990" s="158">
        <f>O990*H990</f>
        <v>0</v>
      </c>
      <c r="Q990" s="158">
        <v>3.4000000000000002E-4</v>
      </c>
      <c r="R990" s="158">
        <f>Q990*H990</f>
        <v>3.4000000000000002E-4</v>
      </c>
      <c r="S990" s="158">
        <v>0</v>
      </c>
      <c r="T990" s="159">
        <f>S990*H990</f>
        <v>0</v>
      </c>
      <c r="AR990" s="160" t="s">
        <v>208</v>
      </c>
      <c r="AT990" s="160" t="s">
        <v>203</v>
      </c>
      <c r="AU990" s="160" t="s">
        <v>82</v>
      </c>
      <c r="AY990" s="17" t="s">
        <v>201</v>
      </c>
      <c r="BE990" s="161">
        <f>IF(N990="základní",J990,0)</f>
        <v>0</v>
      </c>
      <c r="BF990" s="161">
        <f>IF(N990="snížená",J990,0)</f>
        <v>0</v>
      </c>
      <c r="BG990" s="161">
        <f>IF(N990="zákl. přenesená",J990,0)</f>
        <v>0</v>
      </c>
      <c r="BH990" s="161">
        <f>IF(N990="sníž. přenesená",J990,0)</f>
        <v>0</v>
      </c>
      <c r="BI990" s="161">
        <f>IF(N990="nulová",J990,0)</f>
        <v>0</v>
      </c>
      <c r="BJ990" s="17" t="s">
        <v>80</v>
      </c>
      <c r="BK990" s="161">
        <f>ROUND(I990*H990,2)</f>
        <v>0</v>
      </c>
      <c r="BL990" s="17" t="s">
        <v>208</v>
      </c>
      <c r="BM990" s="160" t="s">
        <v>3117</v>
      </c>
    </row>
    <row r="991" spans="2:65" s="1" customFormat="1" ht="19.5" x14ac:dyDescent="0.2">
      <c r="B991" s="32"/>
      <c r="C991" s="254"/>
      <c r="D991" s="255" t="s">
        <v>210</v>
      </c>
      <c r="E991" s="254"/>
      <c r="F991" s="256" t="s">
        <v>3118</v>
      </c>
      <c r="G991" s="254"/>
      <c r="H991" s="254"/>
      <c r="I991" s="96"/>
      <c r="L991" s="32"/>
      <c r="M991" s="162"/>
      <c r="T991" s="56"/>
      <c r="AT991" s="17" t="s">
        <v>210</v>
      </c>
      <c r="AU991" s="17" t="s">
        <v>82</v>
      </c>
    </row>
    <row r="992" spans="2:65" s="1" customFormat="1" ht="243.75" x14ac:dyDescent="0.2">
      <c r="B992" s="32"/>
      <c r="C992" s="254"/>
      <c r="D992" s="255" t="s">
        <v>212</v>
      </c>
      <c r="E992" s="254"/>
      <c r="F992" s="257" t="s">
        <v>1004</v>
      </c>
      <c r="G992" s="254"/>
      <c r="H992" s="254"/>
      <c r="I992" s="96"/>
      <c r="L992" s="32"/>
      <c r="M992" s="162"/>
      <c r="T992" s="56"/>
      <c r="AT992" s="17" t="s">
        <v>212</v>
      </c>
      <c r="AU992" s="17" t="s">
        <v>82</v>
      </c>
    </row>
    <row r="993" spans="2:65" s="12" customFormat="1" x14ac:dyDescent="0.2">
      <c r="B993" s="163"/>
      <c r="C993" s="258"/>
      <c r="D993" s="255" t="s">
        <v>214</v>
      </c>
      <c r="E993" s="259" t="s">
        <v>1</v>
      </c>
      <c r="F993" s="260" t="s">
        <v>2097</v>
      </c>
      <c r="G993" s="258"/>
      <c r="H993" s="259" t="s">
        <v>1</v>
      </c>
      <c r="I993" s="165"/>
      <c r="L993" s="163"/>
      <c r="M993" s="166"/>
      <c r="T993" s="167"/>
      <c r="AT993" s="164" t="s">
        <v>214</v>
      </c>
      <c r="AU993" s="164" t="s">
        <v>82</v>
      </c>
      <c r="AV993" s="12" t="s">
        <v>80</v>
      </c>
      <c r="AW993" s="12" t="s">
        <v>30</v>
      </c>
      <c r="AX993" s="12" t="s">
        <v>73</v>
      </c>
      <c r="AY993" s="164" t="s">
        <v>201</v>
      </c>
    </row>
    <row r="994" spans="2:65" s="12" customFormat="1" x14ac:dyDescent="0.2">
      <c r="B994" s="163"/>
      <c r="C994" s="258"/>
      <c r="D994" s="255" t="s">
        <v>214</v>
      </c>
      <c r="E994" s="259" t="s">
        <v>1</v>
      </c>
      <c r="F994" s="260" t="s">
        <v>3014</v>
      </c>
      <c r="G994" s="258"/>
      <c r="H994" s="259" t="s">
        <v>1</v>
      </c>
      <c r="I994" s="165"/>
      <c r="L994" s="163"/>
      <c r="M994" s="166"/>
      <c r="T994" s="167"/>
      <c r="AT994" s="164" t="s">
        <v>214</v>
      </c>
      <c r="AU994" s="164" t="s">
        <v>82</v>
      </c>
      <c r="AV994" s="12" t="s">
        <v>80</v>
      </c>
      <c r="AW994" s="12" t="s">
        <v>30</v>
      </c>
      <c r="AX994" s="12" t="s">
        <v>73</v>
      </c>
      <c r="AY994" s="164" t="s">
        <v>201</v>
      </c>
    </row>
    <row r="995" spans="2:65" s="12" customFormat="1" x14ac:dyDescent="0.2">
      <c r="B995" s="163"/>
      <c r="C995" s="258"/>
      <c r="D995" s="255" t="s">
        <v>214</v>
      </c>
      <c r="E995" s="259" t="s">
        <v>1</v>
      </c>
      <c r="F995" s="260" t="s">
        <v>1206</v>
      </c>
      <c r="G995" s="258"/>
      <c r="H995" s="259" t="s">
        <v>1</v>
      </c>
      <c r="I995" s="165"/>
      <c r="L995" s="163"/>
      <c r="M995" s="166"/>
      <c r="T995" s="167"/>
      <c r="AT995" s="164" t="s">
        <v>214</v>
      </c>
      <c r="AU995" s="164" t="s">
        <v>82</v>
      </c>
      <c r="AV995" s="12" t="s">
        <v>80</v>
      </c>
      <c r="AW995" s="12" t="s">
        <v>30</v>
      </c>
      <c r="AX995" s="12" t="s">
        <v>73</v>
      </c>
      <c r="AY995" s="164" t="s">
        <v>201</v>
      </c>
    </row>
    <row r="996" spans="2:65" s="13" customFormat="1" x14ac:dyDescent="0.2">
      <c r="B996" s="168"/>
      <c r="C996" s="261"/>
      <c r="D996" s="255" t="s">
        <v>214</v>
      </c>
      <c r="E996" s="262" t="s">
        <v>1</v>
      </c>
      <c r="F996" s="263" t="s">
        <v>80</v>
      </c>
      <c r="G996" s="261"/>
      <c r="H996" s="264">
        <v>1</v>
      </c>
      <c r="I996" s="170"/>
      <c r="L996" s="168"/>
      <c r="M996" s="171"/>
      <c r="T996" s="172"/>
      <c r="AT996" s="169" t="s">
        <v>214</v>
      </c>
      <c r="AU996" s="169" t="s">
        <v>82</v>
      </c>
      <c r="AV996" s="13" t="s">
        <v>82</v>
      </c>
      <c r="AW996" s="13" t="s">
        <v>30</v>
      </c>
      <c r="AX996" s="13" t="s">
        <v>73</v>
      </c>
      <c r="AY996" s="169" t="s">
        <v>201</v>
      </c>
    </row>
    <row r="997" spans="2:65" s="14" customFormat="1" x14ac:dyDescent="0.2">
      <c r="B997" s="173"/>
      <c r="C997" s="265"/>
      <c r="D997" s="255" t="s">
        <v>214</v>
      </c>
      <c r="E997" s="266" t="s">
        <v>1</v>
      </c>
      <c r="F997" s="267" t="s">
        <v>221</v>
      </c>
      <c r="G997" s="265"/>
      <c r="H997" s="268">
        <v>1</v>
      </c>
      <c r="I997" s="175"/>
      <c r="L997" s="173"/>
      <c r="M997" s="176"/>
      <c r="T997" s="177"/>
      <c r="AT997" s="174" t="s">
        <v>214</v>
      </c>
      <c r="AU997" s="174" t="s">
        <v>82</v>
      </c>
      <c r="AV997" s="14" t="s">
        <v>208</v>
      </c>
      <c r="AW997" s="14" t="s">
        <v>30</v>
      </c>
      <c r="AX997" s="14" t="s">
        <v>80</v>
      </c>
      <c r="AY997" s="174" t="s">
        <v>201</v>
      </c>
    </row>
    <row r="998" spans="2:65" s="1" customFormat="1" ht="24" customHeight="1" x14ac:dyDescent="0.2">
      <c r="B998" s="152"/>
      <c r="C998" s="249" t="s">
        <v>1056</v>
      </c>
      <c r="D998" s="249" t="s">
        <v>203</v>
      </c>
      <c r="E998" s="250" t="s">
        <v>631</v>
      </c>
      <c r="F998" s="251" t="s">
        <v>632</v>
      </c>
      <c r="G998" s="252" t="s">
        <v>536</v>
      </c>
      <c r="H998" s="253">
        <v>3</v>
      </c>
      <c r="I998" s="154"/>
      <c r="J998" s="155">
        <f>ROUND(I998*H998,2)</f>
        <v>0</v>
      </c>
      <c r="K998" s="153" t="s">
        <v>207</v>
      </c>
      <c r="L998" s="32"/>
      <c r="M998" s="156" t="s">
        <v>1</v>
      </c>
      <c r="N998" s="157" t="s">
        <v>38</v>
      </c>
      <c r="P998" s="158">
        <f>O998*H998</f>
        <v>0</v>
      </c>
      <c r="Q998" s="158">
        <v>0</v>
      </c>
      <c r="R998" s="158">
        <f>Q998*H998</f>
        <v>0</v>
      </c>
      <c r="S998" s="158">
        <v>2.2599999999999999E-2</v>
      </c>
      <c r="T998" s="159">
        <f>S998*H998</f>
        <v>6.7799999999999999E-2</v>
      </c>
      <c r="AR998" s="160" t="s">
        <v>208</v>
      </c>
      <c r="AT998" s="160" t="s">
        <v>203</v>
      </c>
      <c r="AU998" s="160" t="s">
        <v>82</v>
      </c>
      <c r="AY998" s="17" t="s">
        <v>201</v>
      </c>
      <c r="BE998" s="161">
        <f>IF(N998="základní",J998,0)</f>
        <v>0</v>
      </c>
      <c r="BF998" s="161">
        <f>IF(N998="snížená",J998,0)</f>
        <v>0</v>
      </c>
      <c r="BG998" s="161">
        <f>IF(N998="zákl. přenesená",J998,0)</f>
        <v>0</v>
      </c>
      <c r="BH998" s="161">
        <f>IF(N998="sníž. přenesená",J998,0)</f>
        <v>0</v>
      </c>
      <c r="BI998" s="161">
        <f>IF(N998="nulová",J998,0)</f>
        <v>0</v>
      </c>
      <c r="BJ998" s="17" t="s">
        <v>80</v>
      </c>
      <c r="BK998" s="161">
        <f>ROUND(I998*H998,2)</f>
        <v>0</v>
      </c>
      <c r="BL998" s="17" t="s">
        <v>208</v>
      </c>
      <c r="BM998" s="160" t="s">
        <v>3119</v>
      </c>
    </row>
    <row r="999" spans="2:65" s="1" customFormat="1" ht="19.5" x14ac:dyDescent="0.2">
      <c r="B999" s="32"/>
      <c r="C999" s="254"/>
      <c r="D999" s="255" t="s">
        <v>210</v>
      </c>
      <c r="E999" s="254"/>
      <c r="F999" s="256" t="s">
        <v>634</v>
      </c>
      <c r="G999" s="254"/>
      <c r="H999" s="254"/>
      <c r="I999" s="96"/>
      <c r="L999" s="32"/>
      <c r="M999" s="162"/>
      <c r="T999" s="56"/>
      <c r="AT999" s="17" t="s">
        <v>210</v>
      </c>
      <c r="AU999" s="17" t="s">
        <v>82</v>
      </c>
    </row>
    <row r="1000" spans="2:65" s="12" customFormat="1" x14ac:dyDescent="0.2">
      <c r="B1000" s="163"/>
      <c r="C1000" s="258"/>
      <c r="D1000" s="255" t="s">
        <v>214</v>
      </c>
      <c r="E1000" s="259" t="s">
        <v>1</v>
      </c>
      <c r="F1000" s="260" t="s">
        <v>2097</v>
      </c>
      <c r="G1000" s="258"/>
      <c r="H1000" s="259" t="s">
        <v>1</v>
      </c>
      <c r="I1000" s="165"/>
      <c r="L1000" s="163"/>
      <c r="M1000" s="166"/>
      <c r="T1000" s="167"/>
      <c r="AT1000" s="164" t="s">
        <v>214</v>
      </c>
      <c r="AU1000" s="164" t="s">
        <v>82</v>
      </c>
      <c r="AV1000" s="12" t="s">
        <v>80</v>
      </c>
      <c r="AW1000" s="12" t="s">
        <v>30</v>
      </c>
      <c r="AX1000" s="12" t="s">
        <v>73</v>
      </c>
      <c r="AY1000" s="164" t="s">
        <v>201</v>
      </c>
    </row>
    <row r="1001" spans="2:65" s="12" customFormat="1" x14ac:dyDescent="0.2">
      <c r="B1001" s="163"/>
      <c r="C1001" s="258"/>
      <c r="D1001" s="255" t="s">
        <v>214</v>
      </c>
      <c r="E1001" s="259" t="s">
        <v>1</v>
      </c>
      <c r="F1001" s="260" t="s">
        <v>3014</v>
      </c>
      <c r="G1001" s="258"/>
      <c r="H1001" s="259" t="s">
        <v>1</v>
      </c>
      <c r="I1001" s="165"/>
      <c r="L1001" s="163"/>
      <c r="M1001" s="166"/>
      <c r="T1001" s="167"/>
      <c r="AT1001" s="164" t="s">
        <v>214</v>
      </c>
      <c r="AU1001" s="164" t="s">
        <v>82</v>
      </c>
      <c r="AV1001" s="12" t="s">
        <v>80</v>
      </c>
      <c r="AW1001" s="12" t="s">
        <v>30</v>
      </c>
      <c r="AX1001" s="12" t="s">
        <v>73</v>
      </c>
      <c r="AY1001" s="164" t="s">
        <v>201</v>
      </c>
    </row>
    <row r="1002" spans="2:65" s="12" customFormat="1" x14ac:dyDescent="0.2">
      <c r="B1002" s="163"/>
      <c r="C1002" s="258"/>
      <c r="D1002" s="255" t="s">
        <v>214</v>
      </c>
      <c r="E1002" s="259" t="s">
        <v>1</v>
      </c>
      <c r="F1002" s="260" t="s">
        <v>3120</v>
      </c>
      <c r="G1002" s="258"/>
      <c r="H1002" s="259" t="s">
        <v>1</v>
      </c>
      <c r="I1002" s="165"/>
      <c r="L1002" s="163"/>
      <c r="M1002" s="166"/>
      <c r="T1002" s="167"/>
      <c r="AT1002" s="164" t="s">
        <v>214</v>
      </c>
      <c r="AU1002" s="164" t="s">
        <v>82</v>
      </c>
      <c r="AV1002" s="12" t="s">
        <v>80</v>
      </c>
      <c r="AW1002" s="12" t="s">
        <v>30</v>
      </c>
      <c r="AX1002" s="12" t="s">
        <v>73</v>
      </c>
      <c r="AY1002" s="164" t="s">
        <v>201</v>
      </c>
    </row>
    <row r="1003" spans="2:65" s="13" customFormat="1" x14ac:dyDescent="0.2">
      <c r="B1003" s="168"/>
      <c r="C1003" s="261"/>
      <c r="D1003" s="255" t="s">
        <v>214</v>
      </c>
      <c r="E1003" s="262" t="s">
        <v>1</v>
      </c>
      <c r="F1003" s="263" t="s">
        <v>231</v>
      </c>
      <c r="G1003" s="261"/>
      <c r="H1003" s="264">
        <v>3</v>
      </c>
      <c r="I1003" s="170"/>
      <c r="L1003" s="168"/>
      <c r="M1003" s="171"/>
      <c r="T1003" s="172"/>
      <c r="AT1003" s="169" t="s">
        <v>214</v>
      </c>
      <c r="AU1003" s="169" t="s">
        <v>82</v>
      </c>
      <c r="AV1003" s="13" t="s">
        <v>82</v>
      </c>
      <c r="AW1003" s="13" t="s">
        <v>30</v>
      </c>
      <c r="AX1003" s="13" t="s">
        <v>73</v>
      </c>
      <c r="AY1003" s="169" t="s">
        <v>201</v>
      </c>
    </row>
    <row r="1004" spans="2:65" s="14" customFormat="1" x14ac:dyDescent="0.2">
      <c r="B1004" s="173"/>
      <c r="C1004" s="265"/>
      <c r="D1004" s="255" t="s">
        <v>214</v>
      </c>
      <c r="E1004" s="266" t="s">
        <v>1</v>
      </c>
      <c r="F1004" s="267" t="s">
        <v>221</v>
      </c>
      <c r="G1004" s="265"/>
      <c r="H1004" s="268">
        <v>3</v>
      </c>
      <c r="I1004" s="175"/>
      <c r="L1004" s="173"/>
      <c r="M1004" s="176"/>
      <c r="T1004" s="177"/>
      <c r="AT1004" s="174" t="s">
        <v>214</v>
      </c>
      <c r="AU1004" s="174" t="s">
        <v>82</v>
      </c>
      <c r="AV1004" s="14" t="s">
        <v>208</v>
      </c>
      <c r="AW1004" s="14" t="s">
        <v>30</v>
      </c>
      <c r="AX1004" s="14" t="s">
        <v>80</v>
      </c>
      <c r="AY1004" s="174" t="s">
        <v>201</v>
      </c>
    </row>
    <row r="1005" spans="2:65" s="1" customFormat="1" ht="16.5" customHeight="1" x14ac:dyDescent="0.2">
      <c r="B1005" s="152"/>
      <c r="C1005" s="249" t="s">
        <v>1060</v>
      </c>
      <c r="D1005" s="249" t="s">
        <v>203</v>
      </c>
      <c r="E1005" s="250" t="s">
        <v>637</v>
      </c>
      <c r="F1005" s="251" t="s">
        <v>638</v>
      </c>
      <c r="G1005" s="252" t="s">
        <v>536</v>
      </c>
      <c r="H1005" s="253">
        <v>3</v>
      </c>
      <c r="I1005" s="154"/>
      <c r="J1005" s="155">
        <f>ROUND(I1005*H1005,2)</f>
        <v>0</v>
      </c>
      <c r="K1005" s="153" t="s">
        <v>207</v>
      </c>
      <c r="L1005" s="32"/>
      <c r="M1005" s="156" t="s">
        <v>1</v>
      </c>
      <c r="N1005" s="157" t="s">
        <v>38</v>
      </c>
      <c r="P1005" s="158">
        <f>O1005*H1005</f>
        <v>0</v>
      </c>
      <c r="Q1005" s="158">
        <v>1.65E-3</v>
      </c>
      <c r="R1005" s="158">
        <f>Q1005*H1005</f>
        <v>4.9499999999999995E-3</v>
      </c>
      <c r="S1005" s="158">
        <v>0</v>
      </c>
      <c r="T1005" s="159">
        <f>S1005*H1005</f>
        <v>0</v>
      </c>
      <c r="AR1005" s="160" t="s">
        <v>208</v>
      </c>
      <c r="AT1005" s="160" t="s">
        <v>203</v>
      </c>
      <c r="AU1005" s="160" t="s">
        <v>82</v>
      </c>
      <c r="AY1005" s="17" t="s">
        <v>201</v>
      </c>
      <c r="BE1005" s="161">
        <f>IF(N1005="základní",J1005,0)</f>
        <v>0</v>
      </c>
      <c r="BF1005" s="161">
        <f>IF(N1005="snížená",J1005,0)</f>
        <v>0</v>
      </c>
      <c r="BG1005" s="161">
        <f>IF(N1005="zákl. přenesená",J1005,0)</f>
        <v>0</v>
      </c>
      <c r="BH1005" s="161">
        <f>IF(N1005="sníž. přenesená",J1005,0)</f>
        <v>0</v>
      </c>
      <c r="BI1005" s="161">
        <f>IF(N1005="nulová",J1005,0)</f>
        <v>0</v>
      </c>
      <c r="BJ1005" s="17" t="s">
        <v>80</v>
      </c>
      <c r="BK1005" s="161">
        <f>ROUND(I1005*H1005,2)</f>
        <v>0</v>
      </c>
      <c r="BL1005" s="17" t="s">
        <v>208</v>
      </c>
      <c r="BM1005" s="160" t="s">
        <v>3121</v>
      </c>
    </row>
    <row r="1006" spans="2:65" s="1" customFormat="1" ht="29.25" x14ac:dyDescent="0.2">
      <c r="B1006" s="32"/>
      <c r="C1006" s="254"/>
      <c r="D1006" s="255" t="s">
        <v>210</v>
      </c>
      <c r="E1006" s="254"/>
      <c r="F1006" s="256" t="s">
        <v>640</v>
      </c>
      <c r="G1006" s="254"/>
      <c r="H1006" s="254"/>
      <c r="I1006" s="96"/>
      <c r="L1006" s="32"/>
      <c r="M1006" s="162"/>
      <c r="T1006" s="56"/>
      <c r="AT1006" s="17" t="s">
        <v>210</v>
      </c>
      <c r="AU1006" s="17" t="s">
        <v>82</v>
      </c>
    </row>
    <row r="1007" spans="2:65" s="1" customFormat="1" ht="146.25" x14ac:dyDescent="0.2">
      <c r="B1007" s="32"/>
      <c r="C1007" s="254"/>
      <c r="D1007" s="255" t="s">
        <v>212</v>
      </c>
      <c r="E1007" s="254"/>
      <c r="F1007" s="257" t="s">
        <v>641</v>
      </c>
      <c r="G1007" s="254"/>
      <c r="H1007" s="254"/>
      <c r="I1007" s="96"/>
      <c r="L1007" s="32"/>
      <c r="M1007" s="162"/>
      <c r="T1007" s="56"/>
      <c r="AT1007" s="17" t="s">
        <v>212</v>
      </c>
      <c r="AU1007" s="17" t="s">
        <v>82</v>
      </c>
    </row>
    <row r="1008" spans="2:65" s="12" customFormat="1" x14ac:dyDescent="0.2">
      <c r="B1008" s="163"/>
      <c r="C1008" s="258"/>
      <c r="D1008" s="255" t="s">
        <v>214</v>
      </c>
      <c r="E1008" s="259" t="s">
        <v>1</v>
      </c>
      <c r="F1008" s="260" t="s">
        <v>2097</v>
      </c>
      <c r="G1008" s="258"/>
      <c r="H1008" s="259" t="s">
        <v>1</v>
      </c>
      <c r="I1008" s="165"/>
      <c r="L1008" s="163"/>
      <c r="M1008" s="166"/>
      <c r="T1008" s="167"/>
      <c r="AT1008" s="164" t="s">
        <v>214</v>
      </c>
      <c r="AU1008" s="164" t="s">
        <v>82</v>
      </c>
      <c r="AV1008" s="12" t="s">
        <v>80</v>
      </c>
      <c r="AW1008" s="12" t="s">
        <v>30</v>
      </c>
      <c r="AX1008" s="12" t="s">
        <v>73</v>
      </c>
      <c r="AY1008" s="164" t="s">
        <v>201</v>
      </c>
    </row>
    <row r="1009" spans="2:65" s="12" customFormat="1" x14ac:dyDescent="0.2">
      <c r="B1009" s="163"/>
      <c r="C1009" s="258"/>
      <c r="D1009" s="255" t="s">
        <v>214</v>
      </c>
      <c r="E1009" s="259" t="s">
        <v>1</v>
      </c>
      <c r="F1009" s="260" t="s">
        <v>3014</v>
      </c>
      <c r="G1009" s="258"/>
      <c r="H1009" s="259" t="s">
        <v>1</v>
      </c>
      <c r="I1009" s="165"/>
      <c r="L1009" s="163"/>
      <c r="M1009" s="166"/>
      <c r="T1009" s="167"/>
      <c r="AT1009" s="164" t="s">
        <v>214</v>
      </c>
      <c r="AU1009" s="164" t="s">
        <v>82</v>
      </c>
      <c r="AV1009" s="12" t="s">
        <v>80</v>
      </c>
      <c r="AW1009" s="12" t="s">
        <v>30</v>
      </c>
      <c r="AX1009" s="12" t="s">
        <v>73</v>
      </c>
      <c r="AY1009" s="164" t="s">
        <v>201</v>
      </c>
    </row>
    <row r="1010" spans="2:65" s="12" customFormat="1" x14ac:dyDescent="0.2">
      <c r="B1010" s="163"/>
      <c r="C1010" s="258"/>
      <c r="D1010" s="255" t="s">
        <v>214</v>
      </c>
      <c r="E1010" s="259" t="s">
        <v>1</v>
      </c>
      <c r="F1010" s="260" t="s">
        <v>3122</v>
      </c>
      <c r="G1010" s="258"/>
      <c r="H1010" s="259" t="s">
        <v>1</v>
      </c>
      <c r="I1010" s="165"/>
      <c r="L1010" s="163"/>
      <c r="M1010" s="166"/>
      <c r="T1010" s="167"/>
      <c r="AT1010" s="164" t="s">
        <v>214</v>
      </c>
      <c r="AU1010" s="164" t="s">
        <v>82</v>
      </c>
      <c r="AV1010" s="12" t="s">
        <v>80</v>
      </c>
      <c r="AW1010" s="12" t="s">
        <v>30</v>
      </c>
      <c r="AX1010" s="12" t="s">
        <v>73</v>
      </c>
      <c r="AY1010" s="164" t="s">
        <v>201</v>
      </c>
    </row>
    <row r="1011" spans="2:65" s="13" customFormat="1" x14ac:dyDescent="0.2">
      <c r="B1011" s="168"/>
      <c r="C1011" s="261"/>
      <c r="D1011" s="255" t="s">
        <v>214</v>
      </c>
      <c r="E1011" s="262" t="s">
        <v>1</v>
      </c>
      <c r="F1011" s="263" t="s">
        <v>231</v>
      </c>
      <c r="G1011" s="261"/>
      <c r="H1011" s="264">
        <v>3</v>
      </c>
      <c r="I1011" s="170"/>
      <c r="L1011" s="168"/>
      <c r="M1011" s="171"/>
      <c r="T1011" s="172"/>
      <c r="AT1011" s="169" t="s">
        <v>214</v>
      </c>
      <c r="AU1011" s="169" t="s">
        <v>82</v>
      </c>
      <c r="AV1011" s="13" t="s">
        <v>82</v>
      </c>
      <c r="AW1011" s="13" t="s">
        <v>30</v>
      </c>
      <c r="AX1011" s="13" t="s">
        <v>73</v>
      </c>
      <c r="AY1011" s="169" t="s">
        <v>201</v>
      </c>
    </row>
    <row r="1012" spans="2:65" s="14" customFormat="1" x14ac:dyDescent="0.2">
      <c r="B1012" s="173"/>
      <c r="C1012" s="265"/>
      <c r="D1012" s="255" t="s">
        <v>214</v>
      </c>
      <c r="E1012" s="266" t="s">
        <v>1</v>
      </c>
      <c r="F1012" s="267" t="s">
        <v>221</v>
      </c>
      <c r="G1012" s="265"/>
      <c r="H1012" s="268">
        <v>3</v>
      </c>
      <c r="I1012" s="175"/>
      <c r="L1012" s="173"/>
      <c r="M1012" s="176"/>
      <c r="T1012" s="177"/>
      <c r="AT1012" s="174" t="s">
        <v>214</v>
      </c>
      <c r="AU1012" s="174" t="s">
        <v>82</v>
      </c>
      <c r="AV1012" s="14" t="s">
        <v>208</v>
      </c>
      <c r="AW1012" s="14" t="s">
        <v>30</v>
      </c>
      <c r="AX1012" s="14" t="s">
        <v>80</v>
      </c>
      <c r="AY1012" s="174" t="s">
        <v>201</v>
      </c>
    </row>
    <row r="1013" spans="2:65" s="1" customFormat="1" ht="24" customHeight="1" x14ac:dyDescent="0.2">
      <c r="B1013" s="152"/>
      <c r="C1013" s="271" t="s">
        <v>1062</v>
      </c>
      <c r="D1013" s="271" t="s">
        <v>401</v>
      </c>
      <c r="E1013" s="272" t="s">
        <v>644</v>
      </c>
      <c r="F1013" s="273" t="s">
        <v>645</v>
      </c>
      <c r="G1013" s="274" t="s">
        <v>536</v>
      </c>
      <c r="H1013" s="275">
        <v>3</v>
      </c>
      <c r="I1013" s="179"/>
      <c r="J1013" s="180">
        <f>ROUND(I1013*H1013,2)</f>
        <v>0</v>
      </c>
      <c r="K1013" s="178" t="s">
        <v>207</v>
      </c>
      <c r="L1013" s="181"/>
      <c r="M1013" s="182" t="s">
        <v>1</v>
      </c>
      <c r="N1013" s="183" t="s">
        <v>38</v>
      </c>
      <c r="P1013" s="158">
        <f>O1013*H1013</f>
        <v>0</v>
      </c>
      <c r="Q1013" s="158">
        <v>2.3E-2</v>
      </c>
      <c r="R1013" s="158">
        <f>Q1013*H1013</f>
        <v>6.9000000000000006E-2</v>
      </c>
      <c r="S1013" s="158">
        <v>0</v>
      </c>
      <c r="T1013" s="159">
        <f>S1013*H1013</f>
        <v>0</v>
      </c>
      <c r="AR1013" s="160" t="s">
        <v>266</v>
      </c>
      <c r="AT1013" s="160" t="s">
        <v>401</v>
      </c>
      <c r="AU1013" s="160" t="s">
        <v>82</v>
      </c>
      <c r="AY1013" s="17" t="s">
        <v>201</v>
      </c>
      <c r="BE1013" s="161">
        <f>IF(N1013="základní",J1013,0)</f>
        <v>0</v>
      </c>
      <c r="BF1013" s="161">
        <f>IF(N1013="snížená",J1013,0)</f>
        <v>0</v>
      </c>
      <c r="BG1013" s="161">
        <f>IF(N1013="zákl. přenesená",J1013,0)</f>
        <v>0</v>
      </c>
      <c r="BH1013" s="161">
        <f>IF(N1013="sníž. přenesená",J1013,0)</f>
        <v>0</v>
      </c>
      <c r="BI1013" s="161">
        <f>IF(N1013="nulová",J1013,0)</f>
        <v>0</v>
      </c>
      <c r="BJ1013" s="17" t="s">
        <v>80</v>
      </c>
      <c r="BK1013" s="161">
        <f>ROUND(I1013*H1013,2)</f>
        <v>0</v>
      </c>
      <c r="BL1013" s="17" t="s">
        <v>208</v>
      </c>
      <c r="BM1013" s="160" t="s">
        <v>3123</v>
      </c>
    </row>
    <row r="1014" spans="2:65" s="1" customFormat="1" ht="19.5" x14ac:dyDescent="0.2">
      <c r="B1014" s="32"/>
      <c r="C1014" s="254"/>
      <c r="D1014" s="255" t="s">
        <v>210</v>
      </c>
      <c r="E1014" s="254"/>
      <c r="F1014" s="256" t="s">
        <v>645</v>
      </c>
      <c r="G1014" s="254"/>
      <c r="H1014" s="254"/>
      <c r="I1014" s="96"/>
      <c r="L1014" s="32"/>
      <c r="M1014" s="162"/>
      <c r="T1014" s="56"/>
      <c r="AT1014" s="17" t="s">
        <v>210</v>
      </c>
      <c r="AU1014" s="17" t="s">
        <v>82</v>
      </c>
    </row>
    <row r="1015" spans="2:65" s="12" customFormat="1" x14ac:dyDescent="0.2">
      <c r="B1015" s="163"/>
      <c r="C1015" s="258"/>
      <c r="D1015" s="255" t="s">
        <v>214</v>
      </c>
      <c r="E1015" s="259" t="s">
        <v>1</v>
      </c>
      <c r="F1015" s="260" t="s">
        <v>2097</v>
      </c>
      <c r="G1015" s="258"/>
      <c r="H1015" s="259" t="s">
        <v>1</v>
      </c>
      <c r="I1015" s="165"/>
      <c r="L1015" s="163"/>
      <c r="M1015" s="166"/>
      <c r="T1015" s="167"/>
      <c r="AT1015" s="164" t="s">
        <v>214</v>
      </c>
      <c r="AU1015" s="164" t="s">
        <v>82</v>
      </c>
      <c r="AV1015" s="12" t="s">
        <v>80</v>
      </c>
      <c r="AW1015" s="12" t="s">
        <v>30</v>
      </c>
      <c r="AX1015" s="12" t="s">
        <v>73</v>
      </c>
      <c r="AY1015" s="164" t="s">
        <v>201</v>
      </c>
    </row>
    <row r="1016" spans="2:65" s="12" customFormat="1" ht="22.5" x14ac:dyDescent="0.2">
      <c r="B1016" s="163"/>
      <c r="C1016" s="258"/>
      <c r="D1016" s="255" t="s">
        <v>214</v>
      </c>
      <c r="E1016" s="259" t="s">
        <v>1</v>
      </c>
      <c r="F1016" s="260" t="s">
        <v>406</v>
      </c>
      <c r="G1016" s="258"/>
      <c r="H1016" s="259" t="s">
        <v>1</v>
      </c>
      <c r="I1016" s="165"/>
      <c r="L1016" s="163"/>
      <c r="M1016" s="166"/>
      <c r="T1016" s="167"/>
      <c r="AT1016" s="164" t="s">
        <v>214</v>
      </c>
      <c r="AU1016" s="164" t="s">
        <v>82</v>
      </c>
      <c r="AV1016" s="12" t="s">
        <v>80</v>
      </c>
      <c r="AW1016" s="12" t="s">
        <v>30</v>
      </c>
      <c r="AX1016" s="12" t="s">
        <v>73</v>
      </c>
      <c r="AY1016" s="164" t="s">
        <v>201</v>
      </c>
    </row>
    <row r="1017" spans="2:65" s="12" customFormat="1" x14ac:dyDescent="0.2">
      <c r="B1017" s="163"/>
      <c r="C1017" s="258"/>
      <c r="D1017" s="255" t="s">
        <v>214</v>
      </c>
      <c r="E1017" s="259" t="s">
        <v>1</v>
      </c>
      <c r="F1017" s="260" t="s">
        <v>3014</v>
      </c>
      <c r="G1017" s="258"/>
      <c r="H1017" s="259" t="s">
        <v>1</v>
      </c>
      <c r="I1017" s="165"/>
      <c r="L1017" s="163"/>
      <c r="M1017" s="166"/>
      <c r="T1017" s="167"/>
      <c r="AT1017" s="164" t="s">
        <v>214</v>
      </c>
      <c r="AU1017" s="164" t="s">
        <v>82</v>
      </c>
      <c r="AV1017" s="12" t="s">
        <v>80</v>
      </c>
      <c r="AW1017" s="12" t="s">
        <v>30</v>
      </c>
      <c r="AX1017" s="12" t="s">
        <v>73</v>
      </c>
      <c r="AY1017" s="164" t="s">
        <v>201</v>
      </c>
    </row>
    <row r="1018" spans="2:65" s="12" customFormat="1" x14ac:dyDescent="0.2">
      <c r="B1018" s="163"/>
      <c r="C1018" s="258"/>
      <c r="D1018" s="255" t="s">
        <v>214</v>
      </c>
      <c r="E1018" s="259" t="s">
        <v>1</v>
      </c>
      <c r="F1018" s="260" t="s">
        <v>3122</v>
      </c>
      <c r="G1018" s="258"/>
      <c r="H1018" s="259" t="s">
        <v>1</v>
      </c>
      <c r="I1018" s="165"/>
      <c r="L1018" s="163"/>
      <c r="M1018" s="166"/>
      <c r="T1018" s="167"/>
      <c r="AT1018" s="164" t="s">
        <v>214</v>
      </c>
      <c r="AU1018" s="164" t="s">
        <v>82</v>
      </c>
      <c r="AV1018" s="12" t="s">
        <v>80</v>
      </c>
      <c r="AW1018" s="12" t="s">
        <v>30</v>
      </c>
      <c r="AX1018" s="12" t="s">
        <v>73</v>
      </c>
      <c r="AY1018" s="164" t="s">
        <v>201</v>
      </c>
    </row>
    <row r="1019" spans="2:65" s="13" customFormat="1" x14ac:dyDescent="0.2">
      <c r="B1019" s="168"/>
      <c r="C1019" s="261"/>
      <c r="D1019" s="255" t="s">
        <v>214</v>
      </c>
      <c r="E1019" s="262" t="s">
        <v>1</v>
      </c>
      <c r="F1019" s="263" t="s">
        <v>231</v>
      </c>
      <c r="G1019" s="261"/>
      <c r="H1019" s="264">
        <v>3</v>
      </c>
      <c r="I1019" s="170"/>
      <c r="L1019" s="168"/>
      <c r="M1019" s="171"/>
      <c r="T1019" s="172"/>
      <c r="AT1019" s="169" t="s">
        <v>214</v>
      </c>
      <c r="AU1019" s="169" t="s">
        <v>82</v>
      </c>
      <c r="AV1019" s="13" t="s">
        <v>82</v>
      </c>
      <c r="AW1019" s="13" t="s">
        <v>30</v>
      </c>
      <c r="AX1019" s="13" t="s">
        <v>73</v>
      </c>
      <c r="AY1019" s="169" t="s">
        <v>201</v>
      </c>
    </row>
    <row r="1020" spans="2:65" s="14" customFormat="1" x14ac:dyDescent="0.2">
      <c r="B1020" s="173"/>
      <c r="C1020" s="265"/>
      <c r="D1020" s="255" t="s">
        <v>214</v>
      </c>
      <c r="E1020" s="266" t="s">
        <v>1</v>
      </c>
      <c r="F1020" s="267" t="s">
        <v>221</v>
      </c>
      <c r="G1020" s="265"/>
      <c r="H1020" s="268">
        <v>3</v>
      </c>
      <c r="I1020" s="175"/>
      <c r="L1020" s="173"/>
      <c r="M1020" s="176"/>
      <c r="T1020" s="177"/>
      <c r="AT1020" s="174" t="s">
        <v>214</v>
      </c>
      <c r="AU1020" s="174" t="s">
        <v>82</v>
      </c>
      <c r="AV1020" s="14" t="s">
        <v>208</v>
      </c>
      <c r="AW1020" s="14" t="s">
        <v>30</v>
      </c>
      <c r="AX1020" s="14" t="s">
        <v>80</v>
      </c>
      <c r="AY1020" s="174" t="s">
        <v>201</v>
      </c>
    </row>
    <row r="1021" spans="2:65" s="1" customFormat="1" ht="24" customHeight="1" x14ac:dyDescent="0.2">
      <c r="B1021" s="152"/>
      <c r="C1021" s="271" t="s">
        <v>1064</v>
      </c>
      <c r="D1021" s="271" t="s">
        <v>401</v>
      </c>
      <c r="E1021" s="272" t="s">
        <v>648</v>
      </c>
      <c r="F1021" s="273" t="s">
        <v>649</v>
      </c>
      <c r="G1021" s="274" t="s">
        <v>536</v>
      </c>
      <c r="H1021" s="275">
        <v>3</v>
      </c>
      <c r="I1021" s="179"/>
      <c r="J1021" s="180">
        <f>ROUND(I1021*H1021,2)</f>
        <v>0</v>
      </c>
      <c r="K1021" s="178" t="s">
        <v>207</v>
      </c>
      <c r="L1021" s="181"/>
      <c r="M1021" s="182" t="s">
        <v>1</v>
      </c>
      <c r="N1021" s="183" t="s">
        <v>38</v>
      </c>
      <c r="P1021" s="158">
        <f>O1021*H1021</f>
        <v>0</v>
      </c>
      <c r="Q1021" s="158">
        <v>4.0000000000000001E-3</v>
      </c>
      <c r="R1021" s="158">
        <f>Q1021*H1021</f>
        <v>1.2E-2</v>
      </c>
      <c r="S1021" s="158">
        <v>0</v>
      </c>
      <c r="T1021" s="159">
        <f>S1021*H1021</f>
        <v>0</v>
      </c>
      <c r="AR1021" s="160" t="s">
        <v>266</v>
      </c>
      <c r="AT1021" s="160" t="s">
        <v>401</v>
      </c>
      <c r="AU1021" s="160" t="s">
        <v>82</v>
      </c>
      <c r="AY1021" s="17" t="s">
        <v>201</v>
      </c>
      <c r="BE1021" s="161">
        <f>IF(N1021="základní",J1021,0)</f>
        <v>0</v>
      </c>
      <c r="BF1021" s="161">
        <f>IF(N1021="snížená",J1021,0)</f>
        <v>0</v>
      </c>
      <c r="BG1021" s="161">
        <f>IF(N1021="zákl. přenesená",J1021,0)</f>
        <v>0</v>
      </c>
      <c r="BH1021" s="161">
        <f>IF(N1021="sníž. přenesená",J1021,0)</f>
        <v>0</v>
      </c>
      <c r="BI1021" s="161">
        <f>IF(N1021="nulová",J1021,0)</f>
        <v>0</v>
      </c>
      <c r="BJ1021" s="17" t="s">
        <v>80</v>
      </c>
      <c r="BK1021" s="161">
        <f>ROUND(I1021*H1021,2)</f>
        <v>0</v>
      </c>
      <c r="BL1021" s="17" t="s">
        <v>208</v>
      </c>
      <c r="BM1021" s="160" t="s">
        <v>3124</v>
      </c>
    </row>
    <row r="1022" spans="2:65" s="1" customFormat="1" x14ac:dyDescent="0.2">
      <c r="B1022" s="32"/>
      <c r="C1022" s="254"/>
      <c r="D1022" s="255" t="s">
        <v>210</v>
      </c>
      <c r="E1022" s="254"/>
      <c r="F1022" s="256" t="s">
        <v>649</v>
      </c>
      <c r="G1022" s="254"/>
      <c r="H1022" s="254"/>
      <c r="I1022" s="96"/>
      <c r="L1022" s="32"/>
      <c r="M1022" s="162"/>
      <c r="T1022" s="56"/>
      <c r="AT1022" s="17" t="s">
        <v>210</v>
      </c>
      <c r="AU1022" s="17" t="s">
        <v>82</v>
      </c>
    </row>
    <row r="1023" spans="2:65" s="12" customFormat="1" x14ac:dyDescent="0.2">
      <c r="B1023" s="163"/>
      <c r="C1023" s="258"/>
      <c r="D1023" s="255" t="s">
        <v>214</v>
      </c>
      <c r="E1023" s="259" t="s">
        <v>1</v>
      </c>
      <c r="F1023" s="260" t="s">
        <v>2097</v>
      </c>
      <c r="G1023" s="258"/>
      <c r="H1023" s="259" t="s">
        <v>1</v>
      </c>
      <c r="I1023" s="165"/>
      <c r="L1023" s="163"/>
      <c r="M1023" s="166"/>
      <c r="T1023" s="167"/>
      <c r="AT1023" s="164" t="s">
        <v>214</v>
      </c>
      <c r="AU1023" s="164" t="s">
        <v>82</v>
      </c>
      <c r="AV1023" s="12" t="s">
        <v>80</v>
      </c>
      <c r="AW1023" s="12" t="s">
        <v>30</v>
      </c>
      <c r="AX1023" s="12" t="s">
        <v>73</v>
      </c>
      <c r="AY1023" s="164" t="s">
        <v>201</v>
      </c>
    </row>
    <row r="1024" spans="2:65" s="12" customFormat="1" ht="22.5" x14ac:dyDescent="0.2">
      <c r="B1024" s="163"/>
      <c r="C1024" s="258"/>
      <c r="D1024" s="255" t="s">
        <v>214</v>
      </c>
      <c r="E1024" s="259" t="s">
        <v>1</v>
      </c>
      <c r="F1024" s="260" t="s">
        <v>406</v>
      </c>
      <c r="G1024" s="258"/>
      <c r="H1024" s="259" t="s">
        <v>1</v>
      </c>
      <c r="I1024" s="165"/>
      <c r="L1024" s="163"/>
      <c r="M1024" s="166"/>
      <c r="T1024" s="167"/>
      <c r="AT1024" s="164" t="s">
        <v>214</v>
      </c>
      <c r="AU1024" s="164" t="s">
        <v>82</v>
      </c>
      <c r="AV1024" s="12" t="s">
        <v>80</v>
      </c>
      <c r="AW1024" s="12" t="s">
        <v>30</v>
      </c>
      <c r="AX1024" s="12" t="s">
        <v>73</v>
      </c>
      <c r="AY1024" s="164" t="s">
        <v>201</v>
      </c>
    </row>
    <row r="1025" spans="2:65" s="12" customFormat="1" x14ac:dyDescent="0.2">
      <c r="B1025" s="163"/>
      <c r="C1025" s="258"/>
      <c r="D1025" s="255" t="s">
        <v>214</v>
      </c>
      <c r="E1025" s="259" t="s">
        <v>1</v>
      </c>
      <c r="F1025" s="260" t="s">
        <v>3014</v>
      </c>
      <c r="G1025" s="258"/>
      <c r="H1025" s="259" t="s">
        <v>1</v>
      </c>
      <c r="I1025" s="165"/>
      <c r="L1025" s="163"/>
      <c r="M1025" s="166"/>
      <c r="T1025" s="167"/>
      <c r="AT1025" s="164" t="s">
        <v>214</v>
      </c>
      <c r="AU1025" s="164" t="s">
        <v>82</v>
      </c>
      <c r="AV1025" s="12" t="s">
        <v>80</v>
      </c>
      <c r="AW1025" s="12" t="s">
        <v>30</v>
      </c>
      <c r="AX1025" s="12" t="s">
        <v>73</v>
      </c>
      <c r="AY1025" s="164" t="s">
        <v>201</v>
      </c>
    </row>
    <row r="1026" spans="2:65" s="12" customFormat="1" ht="22.5" x14ac:dyDescent="0.2">
      <c r="B1026" s="163"/>
      <c r="C1026" s="258"/>
      <c r="D1026" s="255" t="s">
        <v>214</v>
      </c>
      <c r="E1026" s="259" t="s">
        <v>1</v>
      </c>
      <c r="F1026" s="260" t="s">
        <v>3125</v>
      </c>
      <c r="G1026" s="258"/>
      <c r="H1026" s="259" t="s">
        <v>1</v>
      </c>
      <c r="I1026" s="165"/>
      <c r="L1026" s="163"/>
      <c r="M1026" s="166"/>
      <c r="T1026" s="167"/>
      <c r="AT1026" s="164" t="s">
        <v>214</v>
      </c>
      <c r="AU1026" s="164" t="s">
        <v>82</v>
      </c>
      <c r="AV1026" s="12" t="s">
        <v>80</v>
      </c>
      <c r="AW1026" s="12" t="s">
        <v>30</v>
      </c>
      <c r="AX1026" s="12" t="s">
        <v>73</v>
      </c>
      <c r="AY1026" s="164" t="s">
        <v>201</v>
      </c>
    </row>
    <row r="1027" spans="2:65" s="13" customFormat="1" x14ac:dyDescent="0.2">
      <c r="B1027" s="168"/>
      <c r="C1027" s="261"/>
      <c r="D1027" s="255" t="s">
        <v>214</v>
      </c>
      <c r="E1027" s="262" t="s">
        <v>1</v>
      </c>
      <c r="F1027" s="263" t="s">
        <v>231</v>
      </c>
      <c r="G1027" s="261"/>
      <c r="H1027" s="264">
        <v>3</v>
      </c>
      <c r="I1027" s="170"/>
      <c r="L1027" s="168"/>
      <c r="M1027" s="171"/>
      <c r="T1027" s="172"/>
      <c r="AT1027" s="169" t="s">
        <v>214</v>
      </c>
      <c r="AU1027" s="169" t="s">
        <v>82</v>
      </c>
      <c r="AV1027" s="13" t="s">
        <v>82</v>
      </c>
      <c r="AW1027" s="13" t="s">
        <v>30</v>
      </c>
      <c r="AX1027" s="13" t="s">
        <v>73</v>
      </c>
      <c r="AY1027" s="169" t="s">
        <v>201</v>
      </c>
    </row>
    <row r="1028" spans="2:65" s="14" customFormat="1" x14ac:dyDescent="0.2">
      <c r="B1028" s="173"/>
      <c r="C1028" s="265"/>
      <c r="D1028" s="255" t="s">
        <v>214</v>
      </c>
      <c r="E1028" s="266" t="s">
        <v>1</v>
      </c>
      <c r="F1028" s="267" t="s">
        <v>221</v>
      </c>
      <c r="G1028" s="265"/>
      <c r="H1028" s="268">
        <v>3</v>
      </c>
      <c r="I1028" s="175"/>
      <c r="L1028" s="173"/>
      <c r="M1028" s="176"/>
      <c r="T1028" s="177"/>
      <c r="AT1028" s="174" t="s">
        <v>214</v>
      </c>
      <c r="AU1028" s="174" t="s">
        <v>82</v>
      </c>
      <c r="AV1028" s="14" t="s">
        <v>208</v>
      </c>
      <c r="AW1028" s="14" t="s">
        <v>30</v>
      </c>
      <c r="AX1028" s="14" t="s">
        <v>80</v>
      </c>
      <c r="AY1028" s="174" t="s">
        <v>201</v>
      </c>
    </row>
    <row r="1029" spans="2:65" s="1" customFormat="1" ht="16.5" customHeight="1" x14ac:dyDescent="0.2">
      <c r="B1029" s="152"/>
      <c r="C1029" s="271" t="s">
        <v>2147</v>
      </c>
      <c r="D1029" s="271" t="s">
        <v>401</v>
      </c>
      <c r="E1029" s="272" t="s">
        <v>653</v>
      </c>
      <c r="F1029" s="273" t="s">
        <v>654</v>
      </c>
      <c r="G1029" s="274" t="s">
        <v>536</v>
      </c>
      <c r="H1029" s="275">
        <v>3</v>
      </c>
      <c r="I1029" s="179"/>
      <c r="J1029" s="180">
        <f>ROUND(I1029*H1029,2)</f>
        <v>0</v>
      </c>
      <c r="K1029" s="178" t="s">
        <v>446</v>
      </c>
      <c r="L1029" s="181"/>
      <c r="M1029" s="182" t="s">
        <v>1</v>
      </c>
      <c r="N1029" s="183" t="s">
        <v>38</v>
      </c>
      <c r="P1029" s="158">
        <f>O1029*H1029</f>
        <v>0</v>
      </c>
      <c r="Q1029" s="158">
        <v>1.0000000000000001E-5</v>
      </c>
      <c r="R1029" s="158">
        <f>Q1029*H1029</f>
        <v>3.0000000000000004E-5</v>
      </c>
      <c r="S1029" s="158">
        <v>0</v>
      </c>
      <c r="T1029" s="159">
        <f>S1029*H1029</f>
        <v>0</v>
      </c>
      <c r="AR1029" s="160" t="s">
        <v>266</v>
      </c>
      <c r="AT1029" s="160" t="s">
        <v>401</v>
      </c>
      <c r="AU1029" s="160" t="s">
        <v>82</v>
      </c>
      <c r="AY1029" s="17" t="s">
        <v>201</v>
      </c>
      <c r="BE1029" s="161">
        <f>IF(N1029="základní",J1029,0)</f>
        <v>0</v>
      </c>
      <c r="BF1029" s="161">
        <f>IF(N1029="snížená",J1029,0)</f>
        <v>0</v>
      </c>
      <c r="BG1029" s="161">
        <f>IF(N1029="zákl. přenesená",J1029,0)</f>
        <v>0</v>
      </c>
      <c r="BH1029" s="161">
        <f>IF(N1029="sníž. přenesená",J1029,0)</f>
        <v>0</v>
      </c>
      <c r="BI1029" s="161">
        <f>IF(N1029="nulová",J1029,0)</f>
        <v>0</v>
      </c>
      <c r="BJ1029" s="17" t="s">
        <v>80</v>
      </c>
      <c r="BK1029" s="161">
        <f>ROUND(I1029*H1029,2)</f>
        <v>0</v>
      </c>
      <c r="BL1029" s="17" t="s">
        <v>208</v>
      </c>
      <c r="BM1029" s="160" t="s">
        <v>3126</v>
      </c>
    </row>
    <row r="1030" spans="2:65" s="1" customFormat="1" x14ac:dyDescent="0.2">
      <c r="B1030" s="32"/>
      <c r="C1030" s="254"/>
      <c r="D1030" s="255" t="s">
        <v>210</v>
      </c>
      <c r="E1030" s="254"/>
      <c r="F1030" s="256" t="s">
        <v>654</v>
      </c>
      <c r="G1030" s="254"/>
      <c r="H1030" s="254"/>
      <c r="I1030" s="96"/>
      <c r="L1030" s="32"/>
      <c r="M1030" s="162"/>
      <c r="T1030" s="56"/>
      <c r="AT1030" s="17" t="s">
        <v>210</v>
      </c>
      <c r="AU1030" s="17" t="s">
        <v>82</v>
      </c>
    </row>
    <row r="1031" spans="2:65" s="12" customFormat="1" x14ac:dyDescent="0.2">
      <c r="B1031" s="163"/>
      <c r="C1031" s="258"/>
      <c r="D1031" s="255" t="s">
        <v>214</v>
      </c>
      <c r="E1031" s="259" t="s">
        <v>1</v>
      </c>
      <c r="F1031" s="260" t="s">
        <v>2097</v>
      </c>
      <c r="G1031" s="258"/>
      <c r="H1031" s="259" t="s">
        <v>1</v>
      </c>
      <c r="I1031" s="165"/>
      <c r="L1031" s="163"/>
      <c r="M1031" s="166"/>
      <c r="T1031" s="167"/>
      <c r="AT1031" s="164" t="s">
        <v>214</v>
      </c>
      <c r="AU1031" s="164" t="s">
        <v>82</v>
      </c>
      <c r="AV1031" s="12" t="s">
        <v>80</v>
      </c>
      <c r="AW1031" s="12" t="s">
        <v>30</v>
      </c>
      <c r="AX1031" s="12" t="s">
        <v>73</v>
      </c>
      <c r="AY1031" s="164" t="s">
        <v>201</v>
      </c>
    </row>
    <row r="1032" spans="2:65" s="12" customFormat="1" ht="22.5" x14ac:dyDescent="0.2">
      <c r="B1032" s="163"/>
      <c r="C1032" s="258"/>
      <c r="D1032" s="255" t="s">
        <v>214</v>
      </c>
      <c r="E1032" s="259" t="s">
        <v>1</v>
      </c>
      <c r="F1032" s="260" t="s">
        <v>406</v>
      </c>
      <c r="G1032" s="258"/>
      <c r="H1032" s="259" t="s">
        <v>1</v>
      </c>
      <c r="I1032" s="165"/>
      <c r="L1032" s="163"/>
      <c r="M1032" s="166"/>
      <c r="T1032" s="167"/>
      <c r="AT1032" s="164" t="s">
        <v>214</v>
      </c>
      <c r="AU1032" s="164" t="s">
        <v>82</v>
      </c>
      <c r="AV1032" s="12" t="s">
        <v>80</v>
      </c>
      <c r="AW1032" s="12" t="s">
        <v>30</v>
      </c>
      <c r="AX1032" s="12" t="s">
        <v>73</v>
      </c>
      <c r="AY1032" s="164" t="s">
        <v>201</v>
      </c>
    </row>
    <row r="1033" spans="2:65" s="12" customFormat="1" x14ac:dyDescent="0.2">
      <c r="B1033" s="163"/>
      <c r="C1033" s="258"/>
      <c r="D1033" s="255" t="s">
        <v>214</v>
      </c>
      <c r="E1033" s="259" t="s">
        <v>1</v>
      </c>
      <c r="F1033" s="260" t="s">
        <v>3014</v>
      </c>
      <c r="G1033" s="258"/>
      <c r="H1033" s="259" t="s">
        <v>1</v>
      </c>
      <c r="I1033" s="165"/>
      <c r="L1033" s="163"/>
      <c r="M1033" s="166"/>
      <c r="T1033" s="167"/>
      <c r="AT1033" s="164" t="s">
        <v>214</v>
      </c>
      <c r="AU1033" s="164" t="s">
        <v>82</v>
      </c>
      <c r="AV1033" s="12" t="s">
        <v>80</v>
      </c>
      <c r="AW1033" s="12" t="s">
        <v>30</v>
      </c>
      <c r="AX1033" s="12" t="s">
        <v>73</v>
      </c>
      <c r="AY1033" s="164" t="s">
        <v>201</v>
      </c>
    </row>
    <row r="1034" spans="2:65" s="12" customFormat="1" ht="22.5" x14ac:dyDescent="0.2">
      <c r="B1034" s="163"/>
      <c r="C1034" s="258"/>
      <c r="D1034" s="255" t="s">
        <v>214</v>
      </c>
      <c r="E1034" s="259" t="s">
        <v>1</v>
      </c>
      <c r="F1034" s="260" t="s">
        <v>3125</v>
      </c>
      <c r="G1034" s="258"/>
      <c r="H1034" s="259" t="s">
        <v>1</v>
      </c>
      <c r="I1034" s="165"/>
      <c r="L1034" s="163"/>
      <c r="M1034" s="166"/>
      <c r="T1034" s="167"/>
      <c r="AT1034" s="164" t="s">
        <v>214</v>
      </c>
      <c r="AU1034" s="164" t="s">
        <v>82</v>
      </c>
      <c r="AV1034" s="12" t="s">
        <v>80</v>
      </c>
      <c r="AW1034" s="12" t="s">
        <v>30</v>
      </c>
      <c r="AX1034" s="12" t="s">
        <v>73</v>
      </c>
      <c r="AY1034" s="164" t="s">
        <v>201</v>
      </c>
    </row>
    <row r="1035" spans="2:65" s="13" customFormat="1" x14ac:dyDescent="0.2">
      <c r="B1035" s="168"/>
      <c r="C1035" s="261"/>
      <c r="D1035" s="255" t="s">
        <v>214</v>
      </c>
      <c r="E1035" s="262" t="s">
        <v>1</v>
      </c>
      <c r="F1035" s="263" t="s">
        <v>231</v>
      </c>
      <c r="G1035" s="261"/>
      <c r="H1035" s="264">
        <v>3</v>
      </c>
      <c r="I1035" s="170"/>
      <c r="L1035" s="168"/>
      <c r="M1035" s="171"/>
      <c r="T1035" s="172"/>
      <c r="AT1035" s="169" t="s">
        <v>214</v>
      </c>
      <c r="AU1035" s="169" t="s">
        <v>82</v>
      </c>
      <c r="AV1035" s="13" t="s">
        <v>82</v>
      </c>
      <c r="AW1035" s="13" t="s">
        <v>30</v>
      </c>
      <c r="AX1035" s="13" t="s">
        <v>73</v>
      </c>
      <c r="AY1035" s="169" t="s">
        <v>201</v>
      </c>
    </row>
    <row r="1036" spans="2:65" s="14" customFormat="1" x14ac:dyDescent="0.2">
      <c r="B1036" s="173"/>
      <c r="C1036" s="265"/>
      <c r="D1036" s="255" t="s">
        <v>214</v>
      </c>
      <c r="E1036" s="266" t="s">
        <v>1</v>
      </c>
      <c r="F1036" s="267" t="s">
        <v>221</v>
      </c>
      <c r="G1036" s="265"/>
      <c r="H1036" s="268">
        <v>3</v>
      </c>
      <c r="I1036" s="175"/>
      <c r="L1036" s="173"/>
      <c r="M1036" s="176"/>
      <c r="T1036" s="177"/>
      <c r="AT1036" s="174" t="s">
        <v>214</v>
      </c>
      <c r="AU1036" s="174" t="s">
        <v>82</v>
      </c>
      <c r="AV1036" s="14" t="s">
        <v>208</v>
      </c>
      <c r="AW1036" s="14" t="s">
        <v>30</v>
      </c>
      <c r="AX1036" s="14" t="s">
        <v>80</v>
      </c>
      <c r="AY1036" s="174" t="s">
        <v>201</v>
      </c>
    </row>
    <row r="1037" spans="2:65" s="1" customFormat="1" ht="24" customHeight="1" x14ac:dyDescent="0.2">
      <c r="B1037" s="152"/>
      <c r="C1037" s="249" t="s">
        <v>2149</v>
      </c>
      <c r="D1037" s="249" t="s">
        <v>203</v>
      </c>
      <c r="E1037" s="250" t="s">
        <v>658</v>
      </c>
      <c r="F1037" s="251" t="s">
        <v>659</v>
      </c>
      <c r="G1037" s="252" t="s">
        <v>536</v>
      </c>
      <c r="H1037" s="253">
        <v>8</v>
      </c>
      <c r="I1037" s="154"/>
      <c r="J1037" s="155">
        <f>ROUND(I1037*H1037,2)</f>
        <v>0</v>
      </c>
      <c r="K1037" s="153" t="s">
        <v>207</v>
      </c>
      <c r="L1037" s="32"/>
      <c r="M1037" s="156" t="s">
        <v>1</v>
      </c>
      <c r="N1037" s="157" t="s">
        <v>38</v>
      </c>
      <c r="P1037" s="158">
        <f>O1037*H1037</f>
        <v>0</v>
      </c>
      <c r="Q1037" s="158">
        <v>0</v>
      </c>
      <c r="R1037" s="158">
        <f>Q1037*H1037</f>
        <v>0</v>
      </c>
      <c r="S1037" s="158">
        <v>0</v>
      </c>
      <c r="T1037" s="159">
        <f>S1037*H1037</f>
        <v>0</v>
      </c>
      <c r="AR1037" s="160" t="s">
        <v>208</v>
      </c>
      <c r="AT1037" s="160" t="s">
        <v>203</v>
      </c>
      <c r="AU1037" s="160" t="s">
        <v>82</v>
      </c>
      <c r="AY1037" s="17" t="s">
        <v>201</v>
      </c>
      <c r="BE1037" s="161">
        <f>IF(N1037="základní",J1037,0)</f>
        <v>0</v>
      </c>
      <c r="BF1037" s="161">
        <f>IF(N1037="snížená",J1037,0)</f>
        <v>0</v>
      </c>
      <c r="BG1037" s="161">
        <f>IF(N1037="zákl. přenesená",J1037,0)</f>
        <v>0</v>
      </c>
      <c r="BH1037" s="161">
        <f>IF(N1037="sníž. přenesená",J1037,0)</f>
        <v>0</v>
      </c>
      <c r="BI1037" s="161">
        <f>IF(N1037="nulová",J1037,0)</f>
        <v>0</v>
      </c>
      <c r="BJ1037" s="17" t="s">
        <v>80</v>
      </c>
      <c r="BK1037" s="161">
        <f>ROUND(I1037*H1037,2)</f>
        <v>0</v>
      </c>
      <c r="BL1037" s="17" t="s">
        <v>208</v>
      </c>
      <c r="BM1037" s="160" t="s">
        <v>3127</v>
      </c>
    </row>
    <row r="1038" spans="2:65" s="1" customFormat="1" ht="29.25" x14ac:dyDescent="0.2">
      <c r="B1038" s="32"/>
      <c r="C1038" s="254"/>
      <c r="D1038" s="255" t="s">
        <v>210</v>
      </c>
      <c r="E1038" s="254"/>
      <c r="F1038" s="256" t="s">
        <v>661</v>
      </c>
      <c r="G1038" s="254"/>
      <c r="H1038" s="254"/>
      <c r="I1038" s="96"/>
      <c r="L1038" s="32"/>
      <c r="M1038" s="162"/>
      <c r="T1038" s="56"/>
      <c r="AT1038" s="17" t="s">
        <v>210</v>
      </c>
      <c r="AU1038" s="17" t="s">
        <v>82</v>
      </c>
    </row>
    <row r="1039" spans="2:65" s="1" customFormat="1" ht="253.5" x14ac:dyDescent="0.2">
      <c r="B1039" s="32"/>
      <c r="C1039" s="254"/>
      <c r="D1039" s="255" t="s">
        <v>212</v>
      </c>
      <c r="E1039" s="254"/>
      <c r="F1039" s="257" t="s">
        <v>603</v>
      </c>
      <c r="G1039" s="254"/>
      <c r="H1039" s="254"/>
      <c r="I1039" s="96"/>
      <c r="L1039" s="32"/>
      <c r="M1039" s="162"/>
      <c r="T1039" s="56"/>
      <c r="AT1039" s="17" t="s">
        <v>212</v>
      </c>
      <c r="AU1039" s="17" t="s">
        <v>82</v>
      </c>
    </row>
    <row r="1040" spans="2:65" s="12" customFormat="1" x14ac:dyDescent="0.2">
      <c r="B1040" s="163"/>
      <c r="C1040" s="258"/>
      <c r="D1040" s="255" t="s">
        <v>214</v>
      </c>
      <c r="E1040" s="259" t="s">
        <v>1</v>
      </c>
      <c r="F1040" s="260" t="s">
        <v>2097</v>
      </c>
      <c r="G1040" s="258"/>
      <c r="H1040" s="259" t="s">
        <v>1</v>
      </c>
      <c r="I1040" s="165"/>
      <c r="L1040" s="163"/>
      <c r="M1040" s="166"/>
      <c r="T1040" s="167"/>
      <c r="AT1040" s="164" t="s">
        <v>214</v>
      </c>
      <c r="AU1040" s="164" t="s">
        <v>82</v>
      </c>
      <c r="AV1040" s="12" t="s">
        <v>80</v>
      </c>
      <c r="AW1040" s="12" t="s">
        <v>30</v>
      </c>
      <c r="AX1040" s="12" t="s">
        <v>73</v>
      </c>
      <c r="AY1040" s="164" t="s">
        <v>201</v>
      </c>
    </row>
    <row r="1041" spans="2:65" s="12" customFormat="1" x14ac:dyDescent="0.2">
      <c r="B1041" s="163"/>
      <c r="C1041" s="258"/>
      <c r="D1041" s="255" t="s">
        <v>214</v>
      </c>
      <c r="E1041" s="259" t="s">
        <v>1</v>
      </c>
      <c r="F1041" s="260" t="s">
        <v>3014</v>
      </c>
      <c r="G1041" s="258"/>
      <c r="H1041" s="259" t="s">
        <v>1</v>
      </c>
      <c r="I1041" s="165"/>
      <c r="L1041" s="163"/>
      <c r="M1041" s="166"/>
      <c r="T1041" s="167"/>
      <c r="AT1041" s="164" t="s">
        <v>214</v>
      </c>
      <c r="AU1041" s="164" t="s">
        <v>82</v>
      </c>
      <c r="AV1041" s="12" t="s">
        <v>80</v>
      </c>
      <c r="AW1041" s="12" t="s">
        <v>30</v>
      </c>
      <c r="AX1041" s="12" t="s">
        <v>73</v>
      </c>
      <c r="AY1041" s="164" t="s">
        <v>201</v>
      </c>
    </row>
    <row r="1042" spans="2:65" s="12" customFormat="1" ht="22.5" x14ac:dyDescent="0.2">
      <c r="B1042" s="163"/>
      <c r="C1042" s="258"/>
      <c r="D1042" s="255" t="s">
        <v>214</v>
      </c>
      <c r="E1042" s="259" t="s">
        <v>1</v>
      </c>
      <c r="F1042" s="260" t="s">
        <v>3128</v>
      </c>
      <c r="G1042" s="258"/>
      <c r="H1042" s="259" t="s">
        <v>1</v>
      </c>
      <c r="I1042" s="165"/>
      <c r="L1042" s="163"/>
      <c r="M1042" s="166"/>
      <c r="T1042" s="167"/>
      <c r="AT1042" s="164" t="s">
        <v>214</v>
      </c>
      <c r="AU1042" s="164" t="s">
        <v>82</v>
      </c>
      <c r="AV1042" s="12" t="s">
        <v>80</v>
      </c>
      <c r="AW1042" s="12" t="s">
        <v>30</v>
      </c>
      <c r="AX1042" s="12" t="s">
        <v>73</v>
      </c>
      <c r="AY1042" s="164" t="s">
        <v>201</v>
      </c>
    </row>
    <row r="1043" spans="2:65" s="13" customFormat="1" x14ac:dyDescent="0.2">
      <c r="B1043" s="168"/>
      <c r="C1043" s="261"/>
      <c r="D1043" s="255" t="s">
        <v>214</v>
      </c>
      <c r="E1043" s="262" t="s">
        <v>1</v>
      </c>
      <c r="F1043" s="263" t="s">
        <v>259</v>
      </c>
      <c r="G1043" s="261"/>
      <c r="H1043" s="264">
        <v>7</v>
      </c>
      <c r="I1043" s="170"/>
      <c r="L1043" s="168"/>
      <c r="M1043" s="171"/>
      <c r="T1043" s="172"/>
      <c r="AT1043" s="169" t="s">
        <v>214</v>
      </c>
      <c r="AU1043" s="169" t="s">
        <v>82</v>
      </c>
      <c r="AV1043" s="13" t="s">
        <v>82</v>
      </c>
      <c r="AW1043" s="13" t="s">
        <v>30</v>
      </c>
      <c r="AX1043" s="13" t="s">
        <v>73</v>
      </c>
      <c r="AY1043" s="169" t="s">
        <v>201</v>
      </c>
    </row>
    <row r="1044" spans="2:65" s="12" customFormat="1" ht="22.5" x14ac:dyDescent="0.2">
      <c r="B1044" s="163"/>
      <c r="C1044" s="258"/>
      <c r="D1044" s="255" t="s">
        <v>214</v>
      </c>
      <c r="E1044" s="259" t="s">
        <v>1</v>
      </c>
      <c r="F1044" s="260" t="s">
        <v>3129</v>
      </c>
      <c r="G1044" s="258"/>
      <c r="H1044" s="259" t="s">
        <v>1</v>
      </c>
      <c r="I1044" s="165"/>
      <c r="L1044" s="163"/>
      <c r="M1044" s="166"/>
      <c r="T1044" s="167"/>
      <c r="AT1044" s="164" t="s">
        <v>214</v>
      </c>
      <c r="AU1044" s="164" t="s">
        <v>82</v>
      </c>
      <c r="AV1044" s="12" t="s">
        <v>80</v>
      </c>
      <c r="AW1044" s="12" t="s">
        <v>30</v>
      </c>
      <c r="AX1044" s="12" t="s">
        <v>73</v>
      </c>
      <c r="AY1044" s="164" t="s">
        <v>201</v>
      </c>
    </row>
    <row r="1045" spans="2:65" s="13" customFormat="1" x14ac:dyDescent="0.2">
      <c r="B1045" s="168"/>
      <c r="C1045" s="261"/>
      <c r="D1045" s="255" t="s">
        <v>214</v>
      </c>
      <c r="E1045" s="262" t="s">
        <v>1</v>
      </c>
      <c r="F1045" s="263" t="s">
        <v>80</v>
      </c>
      <c r="G1045" s="261"/>
      <c r="H1045" s="264">
        <v>1</v>
      </c>
      <c r="I1045" s="170"/>
      <c r="L1045" s="168"/>
      <c r="M1045" s="171"/>
      <c r="T1045" s="172"/>
      <c r="AT1045" s="169" t="s">
        <v>214</v>
      </c>
      <c r="AU1045" s="169" t="s">
        <v>82</v>
      </c>
      <c r="AV1045" s="13" t="s">
        <v>82</v>
      </c>
      <c r="AW1045" s="13" t="s">
        <v>30</v>
      </c>
      <c r="AX1045" s="13" t="s">
        <v>73</v>
      </c>
      <c r="AY1045" s="169" t="s">
        <v>201</v>
      </c>
    </row>
    <row r="1046" spans="2:65" s="14" customFormat="1" x14ac:dyDescent="0.2">
      <c r="B1046" s="173"/>
      <c r="C1046" s="265"/>
      <c r="D1046" s="255" t="s">
        <v>214</v>
      </c>
      <c r="E1046" s="266" t="s">
        <v>1</v>
      </c>
      <c r="F1046" s="267" t="s">
        <v>221</v>
      </c>
      <c r="G1046" s="265"/>
      <c r="H1046" s="268">
        <v>8</v>
      </c>
      <c r="I1046" s="175"/>
      <c r="L1046" s="173"/>
      <c r="M1046" s="176"/>
      <c r="T1046" s="177"/>
      <c r="AT1046" s="174" t="s">
        <v>214</v>
      </c>
      <c r="AU1046" s="174" t="s">
        <v>82</v>
      </c>
      <c r="AV1046" s="14" t="s">
        <v>208</v>
      </c>
      <c r="AW1046" s="14" t="s">
        <v>30</v>
      </c>
      <c r="AX1046" s="14" t="s">
        <v>80</v>
      </c>
      <c r="AY1046" s="174" t="s">
        <v>201</v>
      </c>
    </row>
    <row r="1047" spans="2:65" s="1" customFormat="1" ht="24" customHeight="1" x14ac:dyDescent="0.2">
      <c r="B1047" s="152"/>
      <c r="C1047" s="271" t="s">
        <v>2151</v>
      </c>
      <c r="D1047" s="271" t="s">
        <v>401</v>
      </c>
      <c r="E1047" s="272" t="s">
        <v>664</v>
      </c>
      <c r="F1047" s="273" t="s">
        <v>665</v>
      </c>
      <c r="G1047" s="274" t="s">
        <v>536</v>
      </c>
      <c r="H1047" s="275">
        <v>8</v>
      </c>
      <c r="I1047" s="179"/>
      <c r="J1047" s="180">
        <f>ROUND(I1047*H1047,2)</f>
        <v>0</v>
      </c>
      <c r="K1047" s="178" t="s">
        <v>207</v>
      </c>
      <c r="L1047" s="181"/>
      <c r="M1047" s="182" t="s">
        <v>1</v>
      </c>
      <c r="N1047" s="183" t="s">
        <v>38</v>
      </c>
      <c r="P1047" s="158">
        <f>O1047*H1047</f>
        <v>0</v>
      </c>
      <c r="Q1047" s="158">
        <v>1.9E-3</v>
      </c>
      <c r="R1047" s="158">
        <f>Q1047*H1047</f>
        <v>1.52E-2</v>
      </c>
      <c r="S1047" s="158">
        <v>0</v>
      </c>
      <c r="T1047" s="159">
        <f>S1047*H1047</f>
        <v>0</v>
      </c>
      <c r="AR1047" s="160" t="s">
        <v>266</v>
      </c>
      <c r="AT1047" s="160" t="s">
        <v>401</v>
      </c>
      <c r="AU1047" s="160" t="s">
        <v>82</v>
      </c>
      <c r="AY1047" s="17" t="s">
        <v>201</v>
      </c>
      <c r="BE1047" s="161">
        <f>IF(N1047="základní",J1047,0)</f>
        <v>0</v>
      </c>
      <c r="BF1047" s="161">
        <f>IF(N1047="snížená",J1047,0)</f>
        <v>0</v>
      </c>
      <c r="BG1047" s="161">
        <f>IF(N1047="zákl. přenesená",J1047,0)</f>
        <v>0</v>
      </c>
      <c r="BH1047" s="161">
        <f>IF(N1047="sníž. přenesená",J1047,0)</f>
        <v>0</v>
      </c>
      <c r="BI1047" s="161">
        <f>IF(N1047="nulová",J1047,0)</f>
        <v>0</v>
      </c>
      <c r="BJ1047" s="17" t="s">
        <v>80</v>
      </c>
      <c r="BK1047" s="161">
        <f>ROUND(I1047*H1047,2)</f>
        <v>0</v>
      </c>
      <c r="BL1047" s="17" t="s">
        <v>208</v>
      </c>
      <c r="BM1047" s="160" t="s">
        <v>3130</v>
      </c>
    </row>
    <row r="1048" spans="2:65" s="1" customFormat="1" ht="19.5" x14ac:dyDescent="0.2">
      <c r="B1048" s="32"/>
      <c r="C1048" s="254"/>
      <c r="D1048" s="255" t="s">
        <v>210</v>
      </c>
      <c r="E1048" s="254"/>
      <c r="F1048" s="256" t="s">
        <v>665</v>
      </c>
      <c r="G1048" s="254"/>
      <c r="H1048" s="254"/>
      <c r="I1048" s="96"/>
      <c r="L1048" s="32"/>
      <c r="M1048" s="162"/>
      <c r="T1048" s="56"/>
      <c r="AT1048" s="17" t="s">
        <v>210</v>
      </c>
      <c r="AU1048" s="17" t="s">
        <v>82</v>
      </c>
    </row>
    <row r="1049" spans="2:65" s="12" customFormat="1" x14ac:dyDescent="0.2">
      <c r="B1049" s="163"/>
      <c r="C1049" s="258"/>
      <c r="D1049" s="255" t="s">
        <v>214</v>
      </c>
      <c r="E1049" s="259" t="s">
        <v>1</v>
      </c>
      <c r="F1049" s="260" t="s">
        <v>2097</v>
      </c>
      <c r="G1049" s="258"/>
      <c r="H1049" s="259" t="s">
        <v>1</v>
      </c>
      <c r="I1049" s="165"/>
      <c r="L1049" s="163"/>
      <c r="M1049" s="166"/>
      <c r="T1049" s="167"/>
      <c r="AT1049" s="164" t="s">
        <v>214</v>
      </c>
      <c r="AU1049" s="164" t="s">
        <v>82</v>
      </c>
      <c r="AV1049" s="12" t="s">
        <v>80</v>
      </c>
      <c r="AW1049" s="12" t="s">
        <v>30</v>
      </c>
      <c r="AX1049" s="12" t="s">
        <v>73</v>
      </c>
      <c r="AY1049" s="164" t="s">
        <v>201</v>
      </c>
    </row>
    <row r="1050" spans="2:65" s="12" customFormat="1" ht="22.5" x14ac:dyDescent="0.2">
      <c r="B1050" s="163"/>
      <c r="C1050" s="258"/>
      <c r="D1050" s="255" t="s">
        <v>214</v>
      </c>
      <c r="E1050" s="259" t="s">
        <v>1</v>
      </c>
      <c r="F1050" s="260" t="s">
        <v>406</v>
      </c>
      <c r="G1050" s="258"/>
      <c r="H1050" s="259" t="s">
        <v>1</v>
      </c>
      <c r="I1050" s="165"/>
      <c r="L1050" s="163"/>
      <c r="M1050" s="166"/>
      <c r="T1050" s="167"/>
      <c r="AT1050" s="164" t="s">
        <v>214</v>
      </c>
      <c r="AU1050" s="164" t="s">
        <v>82</v>
      </c>
      <c r="AV1050" s="12" t="s">
        <v>80</v>
      </c>
      <c r="AW1050" s="12" t="s">
        <v>30</v>
      </c>
      <c r="AX1050" s="12" t="s">
        <v>73</v>
      </c>
      <c r="AY1050" s="164" t="s">
        <v>201</v>
      </c>
    </row>
    <row r="1051" spans="2:65" s="12" customFormat="1" x14ac:dyDescent="0.2">
      <c r="B1051" s="163"/>
      <c r="C1051" s="258"/>
      <c r="D1051" s="255" t="s">
        <v>214</v>
      </c>
      <c r="E1051" s="259" t="s">
        <v>1</v>
      </c>
      <c r="F1051" s="260" t="s">
        <v>3014</v>
      </c>
      <c r="G1051" s="258"/>
      <c r="H1051" s="259" t="s">
        <v>1</v>
      </c>
      <c r="I1051" s="165"/>
      <c r="L1051" s="163"/>
      <c r="M1051" s="166"/>
      <c r="T1051" s="167"/>
      <c r="AT1051" s="164" t="s">
        <v>214</v>
      </c>
      <c r="AU1051" s="164" t="s">
        <v>82</v>
      </c>
      <c r="AV1051" s="12" t="s">
        <v>80</v>
      </c>
      <c r="AW1051" s="12" t="s">
        <v>30</v>
      </c>
      <c r="AX1051" s="12" t="s">
        <v>73</v>
      </c>
      <c r="AY1051" s="164" t="s">
        <v>201</v>
      </c>
    </row>
    <row r="1052" spans="2:65" s="12" customFormat="1" ht="22.5" x14ac:dyDescent="0.2">
      <c r="B1052" s="163"/>
      <c r="C1052" s="258"/>
      <c r="D1052" s="255" t="s">
        <v>214</v>
      </c>
      <c r="E1052" s="259" t="s">
        <v>1</v>
      </c>
      <c r="F1052" s="260" t="s">
        <v>3128</v>
      </c>
      <c r="G1052" s="258"/>
      <c r="H1052" s="259" t="s">
        <v>1</v>
      </c>
      <c r="I1052" s="165"/>
      <c r="L1052" s="163"/>
      <c r="M1052" s="166"/>
      <c r="T1052" s="167"/>
      <c r="AT1052" s="164" t="s">
        <v>214</v>
      </c>
      <c r="AU1052" s="164" t="s">
        <v>82</v>
      </c>
      <c r="AV1052" s="12" t="s">
        <v>80</v>
      </c>
      <c r="AW1052" s="12" t="s">
        <v>30</v>
      </c>
      <c r="AX1052" s="12" t="s">
        <v>73</v>
      </c>
      <c r="AY1052" s="164" t="s">
        <v>201</v>
      </c>
    </row>
    <row r="1053" spans="2:65" s="13" customFormat="1" x14ac:dyDescent="0.2">
      <c r="B1053" s="168"/>
      <c r="C1053" s="261"/>
      <c r="D1053" s="255" t="s">
        <v>214</v>
      </c>
      <c r="E1053" s="262" t="s">
        <v>1</v>
      </c>
      <c r="F1053" s="263" t="s">
        <v>259</v>
      </c>
      <c r="G1053" s="261"/>
      <c r="H1053" s="264">
        <v>7</v>
      </c>
      <c r="I1053" s="170"/>
      <c r="L1053" s="168"/>
      <c r="M1053" s="171"/>
      <c r="T1053" s="172"/>
      <c r="AT1053" s="169" t="s">
        <v>214</v>
      </c>
      <c r="AU1053" s="169" t="s">
        <v>82</v>
      </c>
      <c r="AV1053" s="13" t="s">
        <v>82</v>
      </c>
      <c r="AW1053" s="13" t="s">
        <v>30</v>
      </c>
      <c r="AX1053" s="13" t="s">
        <v>73</v>
      </c>
      <c r="AY1053" s="169" t="s">
        <v>201</v>
      </c>
    </row>
    <row r="1054" spans="2:65" s="12" customFormat="1" ht="22.5" x14ac:dyDescent="0.2">
      <c r="B1054" s="163"/>
      <c r="C1054" s="258"/>
      <c r="D1054" s="255" t="s">
        <v>214</v>
      </c>
      <c r="E1054" s="259" t="s">
        <v>1</v>
      </c>
      <c r="F1054" s="260" t="s">
        <v>3129</v>
      </c>
      <c r="G1054" s="258"/>
      <c r="H1054" s="259" t="s">
        <v>1</v>
      </c>
      <c r="I1054" s="165"/>
      <c r="L1054" s="163"/>
      <c r="M1054" s="166"/>
      <c r="T1054" s="167"/>
      <c r="AT1054" s="164" t="s">
        <v>214</v>
      </c>
      <c r="AU1054" s="164" t="s">
        <v>82</v>
      </c>
      <c r="AV1054" s="12" t="s">
        <v>80</v>
      </c>
      <c r="AW1054" s="12" t="s">
        <v>30</v>
      </c>
      <c r="AX1054" s="12" t="s">
        <v>73</v>
      </c>
      <c r="AY1054" s="164" t="s">
        <v>201</v>
      </c>
    </row>
    <row r="1055" spans="2:65" s="13" customFormat="1" x14ac:dyDescent="0.2">
      <c r="B1055" s="168"/>
      <c r="C1055" s="261"/>
      <c r="D1055" s="255" t="s">
        <v>214</v>
      </c>
      <c r="E1055" s="262" t="s">
        <v>1</v>
      </c>
      <c r="F1055" s="263" t="s">
        <v>80</v>
      </c>
      <c r="G1055" s="261"/>
      <c r="H1055" s="264">
        <v>1</v>
      </c>
      <c r="I1055" s="170"/>
      <c r="L1055" s="168"/>
      <c r="M1055" s="171"/>
      <c r="T1055" s="172"/>
      <c r="AT1055" s="169" t="s">
        <v>214</v>
      </c>
      <c r="AU1055" s="169" t="s">
        <v>82</v>
      </c>
      <c r="AV1055" s="13" t="s">
        <v>82</v>
      </c>
      <c r="AW1055" s="13" t="s">
        <v>30</v>
      </c>
      <c r="AX1055" s="13" t="s">
        <v>73</v>
      </c>
      <c r="AY1055" s="169" t="s">
        <v>201</v>
      </c>
    </row>
    <row r="1056" spans="2:65" s="14" customFormat="1" x14ac:dyDescent="0.2">
      <c r="B1056" s="173"/>
      <c r="C1056" s="265"/>
      <c r="D1056" s="255" t="s">
        <v>214</v>
      </c>
      <c r="E1056" s="266" t="s">
        <v>1</v>
      </c>
      <c r="F1056" s="267" t="s">
        <v>221</v>
      </c>
      <c r="G1056" s="265"/>
      <c r="H1056" s="268">
        <v>8</v>
      </c>
      <c r="I1056" s="175"/>
      <c r="L1056" s="173"/>
      <c r="M1056" s="176"/>
      <c r="T1056" s="177"/>
      <c r="AT1056" s="174" t="s">
        <v>214</v>
      </c>
      <c r="AU1056" s="174" t="s">
        <v>82</v>
      </c>
      <c r="AV1056" s="14" t="s">
        <v>208</v>
      </c>
      <c r="AW1056" s="14" t="s">
        <v>30</v>
      </c>
      <c r="AX1056" s="14" t="s">
        <v>80</v>
      </c>
      <c r="AY1056" s="174" t="s">
        <v>201</v>
      </c>
    </row>
    <row r="1057" spans="2:65" s="1" customFormat="1" ht="16.5" customHeight="1" x14ac:dyDescent="0.2">
      <c r="B1057" s="152"/>
      <c r="C1057" s="249" t="s">
        <v>2154</v>
      </c>
      <c r="D1057" s="249" t="s">
        <v>203</v>
      </c>
      <c r="E1057" s="250" t="s">
        <v>668</v>
      </c>
      <c r="F1057" s="251" t="s">
        <v>669</v>
      </c>
      <c r="G1057" s="252" t="s">
        <v>269</v>
      </c>
      <c r="H1057" s="253">
        <v>323</v>
      </c>
      <c r="I1057" s="154"/>
      <c r="J1057" s="155">
        <f>ROUND(I1057*H1057,2)</f>
        <v>0</v>
      </c>
      <c r="K1057" s="153" t="s">
        <v>207</v>
      </c>
      <c r="L1057" s="32"/>
      <c r="M1057" s="156" t="s">
        <v>1</v>
      </c>
      <c r="N1057" s="157" t="s">
        <v>38</v>
      </c>
      <c r="P1057" s="158">
        <f>O1057*H1057</f>
        <v>0</v>
      </c>
      <c r="Q1057" s="158">
        <v>0</v>
      </c>
      <c r="R1057" s="158">
        <f>Q1057*H1057</f>
        <v>0</v>
      </c>
      <c r="S1057" s="158">
        <v>0</v>
      </c>
      <c r="T1057" s="159">
        <f>S1057*H1057</f>
        <v>0</v>
      </c>
      <c r="AR1057" s="160" t="s">
        <v>208</v>
      </c>
      <c r="AT1057" s="160" t="s">
        <v>203</v>
      </c>
      <c r="AU1057" s="160" t="s">
        <v>82</v>
      </c>
      <c r="AY1057" s="17" t="s">
        <v>201</v>
      </c>
      <c r="BE1057" s="161">
        <f>IF(N1057="základní",J1057,0)</f>
        <v>0</v>
      </c>
      <c r="BF1057" s="161">
        <f>IF(N1057="snížená",J1057,0)</f>
        <v>0</v>
      </c>
      <c r="BG1057" s="161">
        <f>IF(N1057="zákl. přenesená",J1057,0)</f>
        <v>0</v>
      </c>
      <c r="BH1057" s="161">
        <f>IF(N1057="sníž. přenesená",J1057,0)</f>
        <v>0</v>
      </c>
      <c r="BI1057" s="161">
        <f>IF(N1057="nulová",J1057,0)</f>
        <v>0</v>
      </c>
      <c r="BJ1057" s="17" t="s">
        <v>80</v>
      </c>
      <c r="BK1057" s="161">
        <f>ROUND(I1057*H1057,2)</f>
        <v>0</v>
      </c>
      <c r="BL1057" s="17" t="s">
        <v>208</v>
      </c>
      <c r="BM1057" s="160" t="s">
        <v>3131</v>
      </c>
    </row>
    <row r="1058" spans="2:65" s="1" customFormat="1" x14ac:dyDescent="0.2">
      <c r="B1058" s="32"/>
      <c r="C1058" s="254"/>
      <c r="D1058" s="255" t="s">
        <v>210</v>
      </c>
      <c r="E1058" s="254"/>
      <c r="F1058" s="256" t="s">
        <v>671</v>
      </c>
      <c r="G1058" s="254"/>
      <c r="H1058" s="254"/>
      <c r="I1058" s="96"/>
      <c r="L1058" s="32"/>
      <c r="M1058" s="162"/>
      <c r="T1058" s="56"/>
      <c r="AT1058" s="17" t="s">
        <v>210</v>
      </c>
      <c r="AU1058" s="17" t="s">
        <v>82</v>
      </c>
    </row>
    <row r="1059" spans="2:65" s="1" customFormat="1" ht="97.5" x14ac:dyDescent="0.2">
      <c r="B1059" s="32"/>
      <c r="C1059" s="254"/>
      <c r="D1059" s="255" t="s">
        <v>212</v>
      </c>
      <c r="E1059" s="254"/>
      <c r="F1059" s="257" t="s">
        <v>672</v>
      </c>
      <c r="G1059" s="254"/>
      <c r="H1059" s="254"/>
      <c r="I1059" s="96"/>
      <c r="L1059" s="32"/>
      <c r="M1059" s="162"/>
      <c r="T1059" s="56"/>
      <c r="AT1059" s="17" t="s">
        <v>212</v>
      </c>
      <c r="AU1059" s="17" t="s">
        <v>82</v>
      </c>
    </row>
    <row r="1060" spans="2:65" s="12" customFormat="1" x14ac:dyDescent="0.2">
      <c r="B1060" s="163"/>
      <c r="C1060" s="258"/>
      <c r="D1060" s="255" t="s">
        <v>214</v>
      </c>
      <c r="E1060" s="259" t="s">
        <v>1</v>
      </c>
      <c r="F1060" s="260" t="s">
        <v>2097</v>
      </c>
      <c r="G1060" s="258"/>
      <c r="H1060" s="259" t="s">
        <v>1</v>
      </c>
      <c r="I1060" s="165"/>
      <c r="L1060" s="163"/>
      <c r="M1060" s="166"/>
      <c r="T1060" s="167"/>
      <c r="AT1060" s="164" t="s">
        <v>214</v>
      </c>
      <c r="AU1060" s="164" t="s">
        <v>82</v>
      </c>
      <c r="AV1060" s="12" t="s">
        <v>80</v>
      </c>
      <c r="AW1060" s="12" t="s">
        <v>30</v>
      </c>
      <c r="AX1060" s="12" t="s">
        <v>73</v>
      </c>
      <c r="AY1060" s="164" t="s">
        <v>201</v>
      </c>
    </row>
    <row r="1061" spans="2:65" s="12" customFormat="1" x14ac:dyDescent="0.2">
      <c r="B1061" s="163"/>
      <c r="C1061" s="258"/>
      <c r="D1061" s="255" t="s">
        <v>214</v>
      </c>
      <c r="E1061" s="259" t="s">
        <v>1</v>
      </c>
      <c r="F1061" s="260" t="s">
        <v>3014</v>
      </c>
      <c r="G1061" s="258"/>
      <c r="H1061" s="259" t="s">
        <v>1</v>
      </c>
      <c r="I1061" s="165"/>
      <c r="L1061" s="163"/>
      <c r="M1061" s="166"/>
      <c r="T1061" s="167"/>
      <c r="AT1061" s="164" t="s">
        <v>214</v>
      </c>
      <c r="AU1061" s="164" t="s">
        <v>82</v>
      </c>
      <c r="AV1061" s="12" t="s">
        <v>80</v>
      </c>
      <c r="AW1061" s="12" t="s">
        <v>30</v>
      </c>
      <c r="AX1061" s="12" t="s">
        <v>73</v>
      </c>
      <c r="AY1061" s="164" t="s">
        <v>201</v>
      </c>
    </row>
    <row r="1062" spans="2:65" s="12" customFormat="1" x14ac:dyDescent="0.2">
      <c r="B1062" s="163"/>
      <c r="C1062" s="258"/>
      <c r="D1062" s="255" t="s">
        <v>214</v>
      </c>
      <c r="E1062" s="259" t="s">
        <v>1</v>
      </c>
      <c r="F1062" s="260" t="s">
        <v>558</v>
      </c>
      <c r="G1062" s="258"/>
      <c r="H1062" s="259" t="s">
        <v>1</v>
      </c>
      <c r="I1062" s="165"/>
      <c r="L1062" s="163"/>
      <c r="M1062" s="166"/>
      <c r="T1062" s="167"/>
      <c r="AT1062" s="164" t="s">
        <v>214</v>
      </c>
      <c r="AU1062" s="164" t="s">
        <v>82</v>
      </c>
      <c r="AV1062" s="12" t="s">
        <v>80</v>
      </c>
      <c r="AW1062" s="12" t="s">
        <v>30</v>
      </c>
      <c r="AX1062" s="12" t="s">
        <v>73</v>
      </c>
      <c r="AY1062" s="164" t="s">
        <v>201</v>
      </c>
    </row>
    <row r="1063" spans="2:65" s="12" customFormat="1" x14ac:dyDescent="0.2">
      <c r="B1063" s="163"/>
      <c r="C1063" s="258"/>
      <c r="D1063" s="255" t="s">
        <v>214</v>
      </c>
      <c r="E1063" s="259" t="s">
        <v>1</v>
      </c>
      <c r="F1063" s="260" t="s">
        <v>3037</v>
      </c>
      <c r="G1063" s="258"/>
      <c r="H1063" s="259" t="s">
        <v>1</v>
      </c>
      <c r="I1063" s="165"/>
      <c r="L1063" s="163"/>
      <c r="M1063" s="166"/>
      <c r="T1063" s="167"/>
      <c r="AT1063" s="164" t="s">
        <v>214</v>
      </c>
      <c r="AU1063" s="164" t="s">
        <v>82</v>
      </c>
      <c r="AV1063" s="12" t="s">
        <v>80</v>
      </c>
      <c r="AW1063" s="12" t="s">
        <v>30</v>
      </c>
      <c r="AX1063" s="12" t="s">
        <v>73</v>
      </c>
      <c r="AY1063" s="164" t="s">
        <v>201</v>
      </c>
    </row>
    <row r="1064" spans="2:65" s="13" customFormat="1" x14ac:dyDescent="0.2">
      <c r="B1064" s="168"/>
      <c r="C1064" s="261"/>
      <c r="D1064" s="255" t="s">
        <v>214</v>
      </c>
      <c r="E1064" s="262" t="s">
        <v>1</v>
      </c>
      <c r="F1064" s="263" t="s">
        <v>3038</v>
      </c>
      <c r="G1064" s="261"/>
      <c r="H1064" s="264">
        <v>323</v>
      </c>
      <c r="I1064" s="170"/>
      <c r="L1064" s="168"/>
      <c r="M1064" s="171"/>
      <c r="T1064" s="172"/>
      <c r="AT1064" s="169" t="s">
        <v>214</v>
      </c>
      <c r="AU1064" s="169" t="s">
        <v>82</v>
      </c>
      <c r="AV1064" s="13" t="s">
        <v>82</v>
      </c>
      <c r="AW1064" s="13" t="s">
        <v>30</v>
      </c>
      <c r="AX1064" s="13" t="s">
        <v>73</v>
      </c>
      <c r="AY1064" s="169" t="s">
        <v>201</v>
      </c>
    </row>
    <row r="1065" spans="2:65" s="14" customFormat="1" x14ac:dyDescent="0.2">
      <c r="B1065" s="173"/>
      <c r="C1065" s="265"/>
      <c r="D1065" s="255" t="s">
        <v>214</v>
      </c>
      <c r="E1065" s="266" t="s">
        <v>1</v>
      </c>
      <c r="F1065" s="267" t="s">
        <v>221</v>
      </c>
      <c r="G1065" s="265"/>
      <c r="H1065" s="268">
        <v>323</v>
      </c>
      <c r="I1065" s="175"/>
      <c r="L1065" s="173"/>
      <c r="M1065" s="176"/>
      <c r="T1065" s="177"/>
      <c r="AT1065" s="174" t="s">
        <v>214</v>
      </c>
      <c r="AU1065" s="174" t="s">
        <v>82</v>
      </c>
      <c r="AV1065" s="14" t="s">
        <v>208</v>
      </c>
      <c r="AW1065" s="14" t="s">
        <v>30</v>
      </c>
      <c r="AX1065" s="14" t="s">
        <v>80</v>
      </c>
      <c r="AY1065" s="174" t="s">
        <v>201</v>
      </c>
    </row>
    <row r="1066" spans="2:65" s="1" customFormat="1" ht="16.5" customHeight="1" x14ac:dyDescent="0.2">
      <c r="B1066" s="152"/>
      <c r="C1066" s="249" t="s">
        <v>2156</v>
      </c>
      <c r="D1066" s="249" t="s">
        <v>203</v>
      </c>
      <c r="E1066" s="250" t="s">
        <v>676</v>
      </c>
      <c r="F1066" s="251" t="s">
        <v>3132</v>
      </c>
      <c r="G1066" s="252" t="s">
        <v>269</v>
      </c>
      <c r="H1066" s="253">
        <v>323</v>
      </c>
      <c r="I1066" s="154"/>
      <c r="J1066" s="155">
        <f>ROUND(I1066*H1066,2)</f>
        <v>0</v>
      </c>
      <c r="K1066" s="153" t="s">
        <v>446</v>
      </c>
      <c r="L1066" s="32"/>
      <c r="M1066" s="156" t="s">
        <v>1</v>
      </c>
      <c r="N1066" s="157" t="s">
        <v>38</v>
      </c>
      <c r="P1066" s="158">
        <f>O1066*H1066</f>
        <v>0</v>
      </c>
      <c r="Q1066" s="158">
        <v>0</v>
      </c>
      <c r="R1066" s="158">
        <f>Q1066*H1066</f>
        <v>0</v>
      </c>
      <c r="S1066" s="158">
        <v>0</v>
      </c>
      <c r="T1066" s="159">
        <f>S1066*H1066</f>
        <v>0</v>
      </c>
      <c r="AR1066" s="160" t="s">
        <v>208</v>
      </c>
      <c r="AT1066" s="160" t="s">
        <v>203</v>
      </c>
      <c r="AU1066" s="160" t="s">
        <v>82</v>
      </c>
      <c r="AY1066" s="17" t="s">
        <v>201</v>
      </c>
      <c r="BE1066" s="161">
        <f>IF(N1066="základní",J1066,0)</f>
        <v>0</v>
      </c>
      <c r="BF1066" s="161">
        <f>IF(N1066="snížená",J1066,0)</f>
        <v>0</v>
      </c>
      <c r="BG1066" s="161">
        <f>IF(N1066="zákl. přenesená",J1066,0)</f>
        <v>0</v>
      </c>
      <c r="BH1066" s="161">
        <f>IF(N1066="sníž. přenesená",J1066,0)</f>
        <v>0</v>
      </c>
      <c r="BI1066" s="161">
        <f>IF(N1066="nulová",J1066,0)</f>
        <v>0</v>
      </c>
      <c r="BJ1066" s="17" t="s">
        <v>80</v>
      </c>
      <c r="BK1066" s="161">
        <f>ROUND(I1066*H1066,2)</f>
        <v>0</v>
      </c>
      <c r="BL1066" s="17" t="s">
        <v>208</v>
      </c>
      <c r="BM1066" s="160" t="s">
        <v>3133</v>
      </c>
    </row>
    <row r="1067" spans="2:65" s="1" customFormat="1" x14ac:dyDescent="0.2">
      <c r="B1067" s="32"/>
      <c r="C1067" s="254"/>
      <c r="D1067" s="255" t="s">
        <v>210</v>
      </c>
      <c r="E1067" s="254"/>
      <c r="F1067" s="256" t="s">
        <v>3132</v>
      </c>
      <c r="G1067" s="254"/>
      <c r="H1067" s="254"/>
      <c r="I1067" s="96"/>
      <c r="L1067" s="32"/>
      <c r="M1067" s="162"/>
      <c r="T1067" s="56"/>
      <c r="AT1067" s="17" t="s">
        <v>210</v>
      </c>
      <c r="AU1067" s="17" t="s">
        <v>82</v>
      </c>
    </row>
    <row r="1068" spans="2:65" s="12" customFormat="1" x14ac:dyDescent="0.2">
      <c r="B1068" s="163"/>
      <c r="C1068" s="258"/>
      <c r="D1068" s="255" t="s">
        <v>214</v>
      </c>
      <c r="E1068" s="259" t="s">
        <v>1</v>
      </c>
      <c r="F1068" s="260" t="s">
        <v>2097</v>
      </c>
      <c r="G1068" s="258"/>
      <c r="H1068" s="259" t="s">
        <v>1</v>
      </c>
      <c r="I1068" s="165"/>
      <c r="L1068" s="163"/>
      <c r="M1068" s="166"/>
      <c r="T1068" s="167"/>
      <c r="AT1068" s="164" t="s">
        <v>214</v>
      </c>
      <c r="AU1068" s="164" t="s">
        <v>82</v>
      </c>
      <c r="AV1068" s="12" t="s">
        <v>80</v>
      </c>
      <c r="AW1068" s="12" t="s">
        <v>30</v>
      </c>
      <c r="AX1068" s="12" t="s">
        <v>73</v>
      </c>
      <c r="AY1068" s="164" t="s">
        <v>201</v>
      </c>
    </row>
    <row r="1069" spans="2:65" s="12" customFormat="1" x14ac:dyDescent="0.2">
      <c r="B1069" s="163"/>
      <c r="C1069" s="258"/>
      <c r="D1069" s="255" t="s">
        <v>214</v>
      </c>
      <c r="E1069" s="259" t="s">
        <v>1</v>
      </c>
      <c r="F1069" s="260" t="s">
        <v>3014</v>
      </c>
      <c r="G1069" s="258"/>
      <c r="H1069" s="259" t="s">
        <v>1</v>
      </c>
      <c r="I1069" s="165"/>
      <c r="L1069" s="163"/>
      <c r="M1069" s="166"/>
      <c r="T1069" s="167"/>
      <c r="AT1069" s="164" t="s">
        <v>214</v>
      </c>
      <c r="AU1069" s="164" t="s">
        <v>82</v>
      </c>
      <c r="AV1069" s="12" t="s">
        <v>80</v>
      </c>
      <c r="AW1069" s="12" t="s">
        <v>30</v>
      </c>
      <c r="AX1069" s="12" t="s">
        <v>73</v>
      </c>
      <c r="AY1069" s="164" t="s">
        <v>201</v>
      </c>
    </row>
    <row r="1070" spans="2:65" s="12" customFormat="1" x14ac:dyDescent="0.2">
      <c r="B1070" s="163"/>
      <c r="C1070" s="258"/>
      <c r="D1070" s="255" t="s">
        <v>214</v>
      </c>
      <c r="E1070" s="259" t="s">
        <v>1</v>
      </c>
      <c r="F1070" s="260" t="s">
        <v>558</v>
      </c>
      <c r="G1070" s="258"/>
      <c r="H1070" s="259" t="s">
        <v>1</v>
      </c>
      <c r="I1070" s="165"/>
      <c r="L1070" s="163"/>
      <c r="M1070" s="166"/>
      <c r="T1070" s="167"/>
      <c r="AT1070" s="164" t="s">
        <v>214</v>
      </c>
      <c r="AU1070" s="164" t="s">
        <v>82</v>
      </c>
      <c r="AV1070" s="12" t="s">
        <v>80</v>
      </c>
      <c r="AW1070" s="12" t="s">
        <v>30</v>
      </c>
      <c r="AX1070" s="12" t="s">
        <v>73</v>
      </c>
      <c r="AY1070" s="164" t="s">
        <v>201</v>
      </c>
    </row>
    <row r="1071" spans="2:65" s="12" customFormat="1" x14ac:dyDescent="0.2">
      <c r="B1071" s="163"/>
      <c r="C1071" s="258"/>
      <c r="D1071" s="255" t="s">
        <v>214</v>
      </c>
      <c r="E1071" s="259" t="s">
        <v>1</v>
      </c>
      <c r="F1071" s="260" t="s">
        <v>3037</v>
      </c>
      <c r="G1071" s="258"/>
      <c r="H1071" s="259" t="s">
        <v>1</v>
      </c>
      <c r="I1071" s="165"/>
      <c r="L1071" s="163"/>
      <c r="M1071" s="166"/>
      <c r="T1071" s="167"/>
      <c r="AT1071" s="164" t="s">
        <v>214</v>
      </c>
      <c r="AU1071" s="164" t="s">
        <v>82</v>
      </c>
      <c r="AV1071" s="12" t="s">
        <v>80</v>
      </c>
      <c r="AW1071" s="12" t="s">
        <v>30</v>
      </c>
      <c r="AX1071" s="12" t="s">
        <v>73</v>
      </c>
      <c r="AY1071" s="164" t="s">
        <v>201</v>
      </c>
    </row>
    <row r="1072" spans="2:65" s="13" customFormat="1" x14ac:dyDescent="0.2">
      <c r="B1072" s="168"/>
      <c r="C1072" s="261"/>
      <c r="D1072" s="255" t="s">
        <v>214</v>
      </c>
      <c r="E1072" s="262" t="s">
        <v>1</v>
      </c>
      <c r="F1072" s="263" t="s">
        <v>3038</v>
      </c>
      <c r="G1072" s="261"/>
      <c r="H1072" s="264">
        <v>323</v>
      </c>
      <c r="I1072" s="170"/>
      <c r="L1072" s="168"/>
      <c r="M1072" s="171"/>
      <c r="T1072" s="172"/>
      <c r="AT1072" s="169" t="s">
        <v>214</v>
      </c>
      <c r="AU1072" s="169" t="s">
        <v>82</v>
      </c>
      <c r="AV1072" s="13" t="s">
        <v>82</v>
      </c>
      <c r="AW1072" s="13" t="s">
        <v>30</v>
      </c>
      <c r="AX1072" s="13" t="s">
        <v>73</v>
      </c>
      <c r="AY1072" s="169" t="s">
        <v>201</v>
      </c>
    </row>
    <row r="1073" spans="2:65" s="14" customFormat="1" x14ac:dyDescent="0.2">
      <c r="B1073" s="173"/>
      <c r="C1073" s="265"/>
      <c r="D1073" s="255" t="s">
        <v>214</v>
      </c>
      <c r="E1073" s="266" t="s">
        <v>1</v>
      </c>
      <c r="F1073" s="267" t="s">
        <v>221</v>
      </c>
      <c r="G1073" s="265"/>
      <c r="H1073" s="268">
        <v>323</v>
      </c>
      <c r="I1073" s="175"/>
      <c r="L1073" s="173"/>
      <c r="M1073" s="176"/>
      <c r="T1073" s="177"/>
      <c r="AT1073" s="174" t="s">
        <v>214</v>
      </c>
      <c r="AU1073" s="174" t="s">
        <v>82</v>
      </c>
      <c r="AV1073" s="14" t="s">
        <v>208</v>
      </c>
      <c r="AW1073" s="14" t="s">
        <v>30</v>
      </c>
      <c r="AX1073" s="14" t="s">
        <v>80</v>
      </c>
      <c r="AY1073" s="174" t="s">
        <v>201</v>
      </c>
    </row>
    <row r="1074" spans="2:65" s="1" customFormat="1" ht="16.5" customHeight="1" x14ac:dyDescent="0.2">
      <c r="B1074" s="152"/>
      <c r="C1074" s="249" t="s">
        <v>2158</v>
      </c>
      <c r="D1074" s="249" t="s">
        <v>203</v>
      </c>
      <c r="E1074" s="250" t="s">
        <v>680</v>
      </c>
      <c r="F1074" s="251" t="s">
        <v>681</v>
      </c>
      <c r="G1074" s="252" t="s">
        <v>594</v>
      </c>
      <c r="H1074" s="253">
        <v>1</v>
      </c>
      <c r="I1074" s="154"/>
      <c r="J1074" s="155">
        <f>ROUND(I1074*H1074,2)</f>
        <v>0</v>
      </c>
      <c r="K1074" s="153" t="s">
        <v>446</v>
      </c>
      <c r="L1074" s="32"/>
      <c r="M1074" s="156" t="s">
        <v>1</v>
      </c>
      <c r="N1074" s="157" t="s">
        <v>38</v>
      </c>
      <c r="P1074" s="158">
        <f>O1074*H1074</f>
        <v>0</v>
      </c>
      <c r="Q1074" s="158">
        <v>0</v>
      </c>
      <c r="R1074" s="158">
        <f>Q1074*H1074</f>
        <v>0</v>
      </c>
      <c r="S1074" s="158">
        <v>0</v>
      </c>
      <c r="T1074" s="159">
        <f>S1074*H1074</f>
        <v>0</v>
      </c>
      <c r="AR1074" s="160" t="s">
        <v>208</v>
      </c>
      <c r="AT1074" s="160" t="s">
        <v>203</v>
      </c>
      <c r="AU1074" s="160" t="s">
        <v>82</v>
      </c>
      <c r="AY1074" s="17" t="s">
        <v>201</v>
      </c>
      <c r="BE1074" s="161">
        <f>IF(N1074="základní",J1074,0)</f>
        <v>0</v>
      </c>
      <c r="BF1074" s="161">
        <f>IF(N1074="snížená",J1074,0)</f>
        <v>0</v>
      </c>
      <c r="BG1074" s="161">
        <f>IF(N1074="zákl. přenesená",J1074,0)</f>
        <v>0</v>
      </c>
      <c r="BH1074" s="161">
        <f>IF(N1074="sníž. přenesená",J1074,0)</f>
        <v>0</v>
      </c>
      <c r="BI1074" s="161">
        <f>IF(N1074="nulová",J1074,0)</f>
        <v>0</v>
      </c>
      <c r="BJ1074" s="17" t="s">
        <v>80</v>
      </c>
      <c r="BK1074" s="161">
        <f>ROUND(I1074*H1074,2)</f>
        <v>0</v>
      </c>
      <c r="BL1074" s="17" t="s">
        <v>208</v>
      </c>
      <c r="BM1074" s="160" t="s">
        <v>3134</v>
      </c>
    </row>
    <row r="1075" spans="2:65" s="1" customFormat="1" x14ac:dyDescent="0.2">
      <c r="B1075" s="32"/>
      <c r="C1075" s="254"/>
      <c r="D1075" s="255" t="s">
        <v>210</v>
      </c>
      <c r="E1075" s="254"/>
      <c r="F1075" s="256" t="s">
        <v>681</v>
      </c>
      <c r="G1075" s="254"/>
      <c r="H1075" s="254"/>
      <c r="I1075" s="96"/>
      <c r="L1075" s="32"/>
      <c r="M1075" s="162"/>
      <c r="T1075" s="56"/>
      <c r="AT1075" s="17" t="s">
        <v>210</v>
      </c>
      <c r="AU1075" s="17" t="s">
        <v>82</v>
      </c>
    </row>
    <row r="1076" spans="2:65" s="12" customFormat="1" x14ac:dyDescent="0.2">
      <c r="B1076" s="163"/>
      <c r="C1076" s="258"/>
      <c r="D1076" s="255" t="s">
        <v>214</v>
      </c>
      <c r="E1076" s="259" t="s">
        <v>1</v>
      </c>
      <c r="F1076" s="260" t="s">
        <v>2097</v>
      </c>
      <c r="G1076" s="258"/>
      <c r="H1076" s="259" t="s">
        <v>1</v>
      </c>
      <c r="I1076" s="165"/>
      <c r="L1076" s="163"/>
      <c r="M1076" s="166"/>
      <c r="T1076" s="167"/>
      <c r="AT1076" s="164" t="s">
        <v>214</v>
      </c>
      <c r="AU1076" s="164" t="s">
        <v>82</v>
      </c>
      <c r="AV1076" s="12" t="s">
        <v>80</v>
      </c>
      <c r="AW1076" s="12" t="s">
        <v>30</v>
      </c>
      <c r="AX1076" s="12" t="s">
        <v>73</v>
      </c>
      <c r="AY1076" s="164" t="s">
        <v>201</v>
      </c>
    </row>
    <row r="1077" spans="2:65" s="12" customFormat="1" x14ac:dyDescent="0.2">
      <c r="B1077" s="163"/>
      <c r="C1077" s="258"/>
      <c r="D1077" s="255" t="s">
        <v>214</v>
      </c>
      <c r="E1077" s="259" t="s">
        <v>1</v>
      </c>
      <c r="F1077" s="260" t="s">
        <v>3014</v>
      </c>
      <c r="G1077" s="258"/>
      <c r="H1077" s="259" t="s">
        <v>1</v>
      </c>
      <c r="I1077" s="165"/>
      <c r="L1077" s="163"/>
      <c r="M1077" s="166"/>
      <c r="T1077" s="167"/>
      <c r="AT1077" s="164" t="s">
        <v>214</v>
      </c>
      <c r="AU1077" s="164" t="s">
        <v>82</v>
      </c>
      <c r="AV1077" s="12" t="s">
        <v>80</v>
      </c>
      <c r="AW1077" s="12" t="s">
        <v>30</v>
      </c>
      <c r="AX1077" s="12" t="s">
        <v>73</v>
      </c>
      <c r="AY1077" s="164" t="s">
        <v>201</v>
      </c>
    </row>
    <row r="1078" spans="2:65" s="12" customFormat="1" x14ac:dyDescent="0.2">
      <c r="B1078" s="163"/>
      <c r="C1078" s="258"/>
      <c r="D1078" s="255" t="s">
        <v>214</v>
      </c>
      <c r="E1078" s="259" t="s">
        <v>1</v>
      </c>
      <c r="F1078" s="260" t="s">
        <v>683</v>
      </c>
      <c r="G1078" s="258"/>
      <c r="H1078" s="259" t="s">
        <v>1</v>
      </c>
      <c r="I1078" s="165"/>
      <c r="L1078" s="163"/>
      <c r="M1078" s="166"/>
      <c r="T1078" s="167"/>
      <c r="AT1078" s="164" t="s">
        <v>214</v>
      </c>
      <c r="AU1078" s="164" t="s">
        <v>82</v>
      </c>
      <c r="AV1078" s="12" t="s">
        <v>80</v>
      </c>
      <c r="AW1078" s="12" t="s">
        <v>30</v>
      </c>
      <c r="AX1078" s="12" t="s">
        <v>73</v>
      </c>
      <c r="AY1078" s="164" t="s">
        <v>201</v>
      </c>
    </row>
    <row r="1079" spans="2:65" s="13" customFormat="1" x14ac:dyDescent="0.2">
      <c r="B1079" s="168"/>
      <c r="C1079" s="261"/>
      <c r="D1079" s="255" t="s">
        <v>214</v>
      </c>
      <c r="E1079" s="262" t="s">
        <v>1</v>
      </c>
      <c r="F1079" s="263" t="s">
        <v>80</v>
      </c>
      <c r="G1079" s="261"/>
      <c r="H1079" s="264">
        <v>1</v>
      </c>
      <c r="I1079" s="170"/>
      <c r="L1079" s="168"/>
      <c r="M1079" s="171"/>
      <c r="T1079" s="172"/>
      <c r="AT1079" s="169" t="s">
        <v>214</v>
      </c>
      <c r="AU1079" s="169" t="s">
        <v>82</v>
      </c>
      <c r="AV1079" s="13" t="s">
        <v>82</v>
      </c>
      <c r="AW1079" s="13" t="s">
        <v>30</v>
      </c>
      <c r="AX1079" s="13" t="s">
        <v>73</v>
      </c>
      <c r="AY1079" s="169" t="s">
        <v>201</v>
      </c>
    </row>
    <row r="1080" spans="2:65" s="14" customFormat="1" x14ac:dyDescent="0.2">
      <c r="B1080" s="173"/>
      <c r="C1080" s="265"/>
      <c r="D1080" s="255" t="s">
        <v>214</v>
      </c>
      <c r="E1080" s="266" t="s">
        <v>1</v>
      </c>
      <c r="F1080" s="267" t="s">
        <v>221</v>
      </c>
      <c r="G1080" s="265"/>
      <c r="H1080" s="268">
        <v>1</v>
      </c>
      <c r="I1080" s="175"/>
      <c r="L1080" s="173"/>
      <c r="M1080" s="176"/>
      <c r="T1080" s="177"/>
      <c r="AT1080" s="174" t="s">
        <v>214</v>
      </c>
      <c r="AU1080" s="174" t="s">
        <v>82</v>
      </c>
      <c r="AV1080" s="14" t="s">
        <v>208</v>
      </c>
      <c r="AW1080" s="14" t="s">
        <v>30</v>
      </c>
      <c r="AX1080" s="14" t="s">
        <v>80</v>
      </c>
      <c r="AY1080" s="174" t="s">
        <v>201</v>
      </c>
    </row>
    <row r="1081" spans="2:65" s="1" customFormat="1" ht="24" customHeight="1" x14ac:dyDescent="0.2">
      <c r="B1081" s="152"/>
      <c r="C1081" s="249" t="s">
        <v>2160</v>
      </c>
      <c r="D1081" s="249" t="s">
        <v>203</v>
      </c>
      <c r="E1081" s="250" t="s">
        <v>685</v>
      </c>
      <c r="F1081" s="251" t="s">
        <v>686</v>
      </c>
      <c r="G1081" s="252" t="s">
        <v>269</v>
      </c>
      <c r="H1081" s="253">
        <v>323</v>
      </c>
      <c r="I1081" s="154"/>
      <c r="J1081" s="155">
        <f>ROUND(I1081*H1081,2)</f>
        <v>0</v>
      </c>
      <c r="K1081" s="153" t="s">
        <v>207</v>
      </c>
      <c r="L1081" s="32"/>
      <c r="M1081" s="156" t="s">
        <v>1</v>
      </c>
      <c r="N1081" s="157" t="s">
        <v>38</v>
      </c>
      <c r="P1081" s="158">
        <f>O1081*H1081</f>
        <v>0</v>
      </c>
      <c r="Q1081" s="158">
        <v>0</v>
      </c>
      <c r="R1081" s="158">
        <f>Q1081*H1081</f>
        <v>0</v>
      </c>
      <c r="S1081" s="158">
        <v>0</v>
      </c>
      <c r="T1081" s="159">
        <f>S1081*H1081</f>
        <v>0</v>
      </c>
      <c r="AR1081" s="160" t="s">
        <v>208</v>
      </c>
      <c r="AT1081" s="160" t="s">
        <v>203</v>
      </c>
      <c r="AU1081" s="160" t="s">
        <v>82</v>
      </c>
      <c r="AY1081" s="17" t="s">
        <v>201</v>
      </c>
      <c r="BE1081" s="161">
        <f>IF(N1081="základní",J1081,0)</f>
        <v>0</v>
      </c>
      <c r="BF1081" s="161">
        <f>IF(N1081="snížená",J1081,0)</f>
        <v>0</v>
      </c>
      <c r="BG1081" s="161">
        <f>IF(N1081="zákl. přenesená",J1081,0)</f>
        <v>0</v>
      </c>
      <c r="BH1081" s="161">
        <f>IF(N1081="sníž. přenesená",J1081,0)</f>
        <v>0</v>
      </c>
      <c r="BI1081" s="161">
        <f>IF(N1081="nulová",J1081,0)</f>
        <v>0</v>
      </c>
      <c r="BJ1081" s="17" t="s">
        <v>80</v>
      </c>
      <c r="BK1081" s="161">
        <f>ROUND(I1081*H1081,2)</f>
        <v>0</v>
      </c>
      <c r="BL1081" s="17" t="s">
        <v>208</v>
      </c>
      <c r="BM1081" s="160" t="s">
        <v>3135</v>
      </c>
    </row>
    <row r="1082" spans="2:65" s="1" customFormat="1" x14ac:dyDescent="0.2">
      <c r="B1082" s="32"/>
      <c r="C1082" s="254"/>
      <c r="D1082" s="255" t="s">
        <v>210</v>
      </c>
      <c r="E1082" s="254"/>
      <c r="F1082" s="256" t="s">
        <v>686</v>
      </c>
      <c r="G1082" s="254"/>
      <c r="H1082" s="254"/>
      <c r="I1082" s="96"/>
      <c r="L1082" s="32"/>
      <c r="M1082" s="162"/>
      <c r="T1082" s="56"/>
      <c r="AT1082" s="17" t="s">
        <v>210</v>
      </c>
      <c r="AU1082" s="17" t="s">
        <v>82</v>
      </c>
    </row>
    <row r="1083" spans="2:65" s="1" customFormat="1" ht="29.25" x14ac:dyDescent="0.2">
      <c r="B1083" s="32"/>
      <c r="C1083" s="254"/>
      <c r="D1083" s="255" t="s">
        <v>212</v>
      </c>
      <c r="E1083" s="254"/>
      <c r="F1083" s="257" t="s">
        <v>688</v>
      </c>
      <c r="G1083" s="254"/>
      <c r="H1083" s="254"/>
      <c r="I1083" s="96"/>
      <c r="L1083" s="32"/>
      <c r="M1083" s="162"/>
      <c r="T1083" s="56"/>
      <c r="AT1083" s="17" t="s">
        <v>212</v>
      </c>
      <c r="AU1083" s="17" t="s">
        <v>82</v>
      </c>
    </row>
    <row r="1084" spans="2:65" s="12" customFormat="1" x14ac:dyDescent="0.2">
      <c r="B1084" s="163"/>
      <c r="C1084" s="258"/>
      <c r="D1084" s="255" t="s">
        <v>214</v>
      </c>
      <c r="E1084" s="259" t="s">
        <v>1</v>
      </c>
      <c r="F1084" s="260" t="s">
        <v>2097</v>
      </c>
      <c r="G1084" s="258"/>
      <c r="H1084" s="259" t="s">
        <v>1</v>
      </c>
      <c r="I1084" s="165"/>
      <c r="L1084" s="163"/>
      <c r="M1084" s="166"/>
      <c r="T1084" s="167"/>
      <c r="AT1084" s="164" t="s">
        <v>214</v>
      </c>
      <c r="AU1084" s="164" t="s">
        <v>82</v>
      </c>
      <c r="AV1084" s="12" t="s">
        <v>80</v>
      </c>
      <c r="AW1084" s="12" t="s">
        <v>30</v>
      </c>
      <c r="AX1084" s="12" t="s">
        <v>73</v>
      </c>
      <c r="AY1084" s="164" t="s">
        <v>201</v>
      </c>
    </row>
    <row r="1085" spans="2:65" s="12" customFormat="1" x14ac:dyDescent="0.2">
      <c r="B1085" s="163"/>
      <c r="C1085" s="258"/>
      <c r="D1085" s="255" t="s">
        <v>214</v>
      </c>
      <c r="E1085" s="259" t="s">
        <v>1</v>
      </c>
      <c r="F1085" s="260" t="s">
        <v>3014</v>
      </c>
      <c r="G1085" s="258"/>
      <c r="H1085" s="259" t="s">
        <v>1</v>
      </c>
      <c r="I1085" s="165"/>
      <c r="L1085" s="163"/>
      <c r="M1085" s="166"/>
      <c r="T1085" s="167"/>
      <c r="AT1085" s="164" t="s">
        <v>214</v>
      </c>
      <c r="AU1085" s="164" t="s">
        <v>82</v>
      </c>
      <c r="AV1085" s="12" t="s">
        <v>80</v>
      </c>
      <c r="AW1085" s="12" t="s">
        <v>30</v>
      </c>
      <c r="AX1085" s="12" t="s">
        <v>73</v>
      </c>
      <c r="AY1085" s="164" t="s">
        <v>201</v>
      </c>
    </row>
    <row r="1086" spans="2:65" s="12" customFormat="1" x14ac:dyDescent="0.2">
      <c r="B1086" s="163"/>
      <c r="C1086" s="258"/>
      <c r="D1086" s="255" t="s">
        <v>214</v>
      </c>
      <c r="E1086" s="259" t="s">
        <v>1</v>
      </c>
      <c r="F1086" s="260" t="s">
        <v>558</v>
      </c>
      <c r="G1086" s="258"/>
      <c r="H1086" s="259" t="s">
        <v>1</v>
      </c>
      <c r="I1086" s="165"/>
      <c r="L1086" s="163"/>
      <c r="M1086" s="166"/>
      <c r="T1086" s="167"/>
      <c r="AT1086" s="164" t="s">
        <v>214</v>
      </c>
      <c r="AU1086" s="164" t="s">
        <v>82</v>
      </c>
      <c r="AV1086" s="12" t="s">
        <v>80</v>
      </c>
      <c r="AW1086" s="12" t="s">
        <v>30</v>
      </c>
      <c r="AX1086" s="12" t="s">
        <v>73</v>
      </c>
      <c r="AY1086" s="164" t="s">
        <v>201</v>
      </c>
    </row>
    <row r="1087" spans="2:65" s="12" customFormat="1" x14ac:dyDescent="0.2">
      <c r="B1087" s="163"/>
      <c r="C1087" s="258"/>
      <c r="D1087" s="255" t="s">
        <v>214</v>
      </c>
      <c r="E1087" s="259" t="s">
        <v>1</v>
      </c>
      <c r="F1087" s="260" t="s">
        <v>3037</v>
      </c>
      <c r="G1087" s="258"/>
      <c r="H1087" s="259" t="s">
        <v>1</v>
      </c>
      <c r="I1087" s="165"/>
      <c r="L1087" s="163"/>
      <c r="M1087" s="166"/>
      <c r="T1087" s="167"/>
      <c r="AT1087" s="164" t="s">
        <v>214</v>
      </c>
      <c r="AU1087" s="164" t="s">
        <v>82</v>
      </c>
      <c r="AV1087" s="12" t="s">
        <v>80</v>
      </c>
      <c r="AW1087" s="12" t="s">
        <v>30</v>
      </c>
      <c r="AX1087" s="12" t="s">
        <v>73</v>
      </c>
      <c r="AY1087" s="164" t="s">
        <v>201</v>
      </c>
    </row>
    <row r="1088" spans="2:65" s="13" customFormat="1" x14ac:dyDescent="0.2">
      <c r="B1088" s="168"/>
      <c r="C1088" s="261"/>
      <c r="D1088" s="255" t="s">
        <v>214</v>
      </c>
      <c r="E1088" s="262" t="s">
        <v>1</v>
      </c>
      <c r="F1088" s="263" t="s">
        <v>3038</v>
      </c>
      <c r="G1088" s="261"/>
      <c r="H1088" s="264">
        <v>323</v>
      </c>
      <c r="I1088" s="170"/>
      <c r="L1088" s="168"/>
      <c r="M1088" s="171"/>
      <c r="T1088" s="172"/>
      <c r="AT1088" s="169" t="s">
        <v>214</v>
      </c>
      <c r="AU1088" s="169" t="s">
        <v>82</v>
      </c>
      <c r="AV1088" s="13" t="s">
        <v>82</v>
      </c>
      <c r="AW1088" s="13" t="s">
        <v>30</v>
      </c>
      <c r="AX1088" s="13" t="s">
        <v>73</v>
      </c>
      <c r="AY1088" s="169" t="s">
        <v>201</v>
      </c>
    </row>
    <row r="1089" spans="2:65" s="14" customFormat="1" x14ac:dyDescent="0.2">
      <c r="B1089" s="173"/>
      <c r="C1089" s="265"/>
      <c r="D1089" s="255" t="s">
        <v>214</v>
      </c>
      <c r="E1089" s="266" t="s">
        <v>1</v>
      </c>
      <c r="F1089" s="267" t="s">
        <v>221</v>
      </c>
      <c r="G1089" s="265"/>
      <c r="H1089" s="268">
        <v>323</v>
      </c>
      <c r="I1089" s="175"/>
      <c r="L1089" s="173"/>
      <c r="M1089" s="176"/>
      <c r="T1089" s="177"/>
      <c r="AT1089" s="174" t="s">
        <v>214</v>
      </c>
      <c r="AU1089" s="174" t="s">
        <v>82</v>
      </c>
      <c r="AV1089" s="14" t="s">
        <v>208</v>
      </c>
      <c r="AW1089" s="14" t="s">
        <v>30</v>
      </c>
      <c r="AX1089" s="14" t="s">
        <v>80</v>
      </c>
      <c r="AY1089" s="174" t="s">
        <v>201</v>
      </c>
    </row>
    <row r="1090" spans="2:65" s="1" customFormat="1" ht="24" customHeight="1" x14ac:dyDescent="0.2">
      <c r="B1090" s="152"/>
      <c r="C1090" s="249" t="s">
        <v>2162</v>
      </c>
      <c r="D1090" s="249" t="s">
        <v>203</v>
      </c>
      <c r="E1090" s="250" t="s">
        <v>690</v>
      </c>
      <c r="F1090" s="251" t="s">
        <v>691</v>
      </c>
      <c r="G1090" s="252" t="s">
        <v>536</v>
      </c>
      <c r="H1090" s="253">
        <v>2</v>
      </c>
      <c r="I1090" s="154"/>
      <c r="J1090" s="155">
        <f>ROUND(I1090*H1090,2)</f>
        <v>0</v>
      </c>
      <c r="K1090" s="153" t="s">
        <v>207</v>
      </c>
      <c r="L1090" s="32"/>
      <c r="M1090" s="156" t="s">
        <v>1</v>
      </c>
      <c r="N1090" s="157" t="s">
        <v>38</v>
      </c>
      <c r="P1090" s="158">
        <f>O1090*H1090</f>
        <v>0</v>
      </c>
      <c r="Q1090" s="158">
        <v>0.46009</v>
      </c>
      <c r="R1090" s="158">
        <f>Q1090*H1090</f>
        <v>0.92018</v>
      </c>
      <c r="S1090" s="158">
        <v>0</v>
      </c>
      <c r="T1090" s="159">
        <f>S1090*H1090</f>
        <v>0</v>
      </c>
      <c r="AR1090" s="160" t="s">
        <v>208</v>
      </c>
      <c r="AT1090" s="160" t="s">
        <v>203</v>
      </c>
      <c r="AU1090" s="160" t="s">
        <v>82</v>
      </c>
      <c r="AY1090" s="17" t="s">
        <v>201</v>
      </c>
      <c r="BE1090" s="161">
        <f>IF(N1090="základní",J1090,0)</f>
        <v>0</v>
      </c>
      <c r="BF1090" s="161">
        <f>IF(N1090="snížená",J1090,0)</f>
        <v>0</v>
      </c>
      <c r="BG1090" s="161">
        <f>IF(N1090="zákl. přenesená",J1090,0)</f>
        <v>0</v>
      </c>
      <c r="BH1090" s="161">
        <f>IF(N1090="sníž. přenesená",J1090,0)</f>
        <v>0</v>
      </c>
      <c r="BI1090" s="161">
        <f>IF(N1090="nulová",J1090,0)</f>
        <v>0</v>
      </c>
      <c r="BJ1090" s="17" t="s">
        <v>80</v>
      </c>
      <c r="BK1090" s="161">
        <f>ROUND(I1090*H1090,2)</f>
        <v>0</v>
      </c>
      <c r="BL1090" s="17" t="s">
        <v>208</v>
      </c>
      <c r="BM1090" s="160" t="s">
        <v>3136</v>
      </c>
    </row>
    <row r="1091" spans="2:65" s="1" customFormat="1" ht="19.5" x14ac:dyDescent="0.2">
      <c r="B1091" s="32"/>
      <c r="C1091" s="254"/>
      <c r="D1091" s="255" t="s">
        <v>210</v>
      </c>
      <c r="E1091" s="254"/>
      <c r="F1091" s="256" t="s">
        <v>693</v>
      </c>
      <c r="G1091" s="254"/>
      <c r="H1091" s="254"/>
      <c r="I1091" s="96"/>
      <c r="L1091" s="32"/>
      <c r="M1091" s="162"/>
      <c r="T1091" s="56"/>
      <c r="AT1091" s="17" t="s">
        <v>210</v>
      </c>
      <c r="AU1091" s="17" t="s">
        <v>82</v>
      </c>
    </row>
    <row r="1092" spans="2:65" s="1" customFormat="1" ht="97.5" x14ac:dyDescent="0.2">
      <c r="B1092" s="32"/>
      <c r="C1092" s="254"/>
      <c r="D1092" s="255" t="s">
        <v>212</v>
      </c>
      <c r="E1092" s="254"/>
      <c r="F1092" s="257" t="s">
        <v>672</v>
      </c>
      <c r="G1092" s="254"/>
      <c r="H1092" s="254"/>
      <c r="I1092" s="96"/>
      <c r="L1092" s="32"/>
      <c r="M1092" s="162"/>
      <c r="T1092" s="56"/>
      <c r="AT1092" s="17" t="s">
        <v>212</v>
      </c>
      <c r="AU1092" s="17" t="s">
        <v>82</v>
      </c>
    </row>
    <row r="1093" spans="2:65" s="12" customFormat="1" x14ac:dyDescent="0.2">
      <c r="B1093" s="163"/>
      <c r="C1093" s="258"/>
      <c r="D1093" s="255" t="s">
        <v>214</v>
      </c>
      <c r="E1093" s="259" t="s">
        <v>1</v>
      </c>
      <c r="F1093" s="260" t="s">
        <v>2097</v>
      </c>
      <c r="G1093" s="258"/>
      <c r="H1093" s="259" t="s">
        <v>1</v>
      </c>
      <c r="I1093" s="165"/>
      <c r="L1093" s="163"/>
      <c r="M1093" s="166"/>
      <c r="T1093" s="167"/>
      <c r="AT1093" s="164" t="s">
        <v>214</v>
      </c>
      <c r="AU1093" s="164" t="s">
        <v>82</v>
      </c>
      <c r="AV1093" s="12" t="s">
        <v>80</v>
      </c>
      <c r="AW1093" s="12" t="s">
        <v>30</v>
      </c>
      <c r="AX1093" s="12" t="s">
        <v>73</v>
      </c>
      <c r="AY1093" s="164" t="s">
        <v>201</v>
      </c>
    </row>
    <row r="1094" spans="2:65" s="12" customFormat="1" x14ac:dyDescent="0.2">
      <c r="B1094" s="163"/>
      <c r="C1094" s="258"/>
      <c r="D1094" s="255" t="s">
        <v>214</v>
      </c>
      <c r="E1094" s="259" t="s">
        <v>1</v>
      </c>
      <c r="F1094" s="260" t="s">
        <v>3014</v>
      </c>
      <c r="G1094" s="258"/>
      <c r="H1094" s="259" t="s">
        <v>1</v>
      </c>
      <c r="I1094" s="165"/>
      <c r="L1094" s="163"/>
      <c r="M1094" s="166"/>
      <c r="T1094" s="167"/>
      <c r="AT1094" s="164" t="s">
        <v>214</v>
      </c>
      <c r="AU1094" s="164" t="s">
        <v>82</v>
      </c>
      <c r="AV1094" s="12" t="s">
        <v>80</v>
      </c>
      <c r="AW1094" s="12" t="s">
        <v>30</v>
      </c>
      <c r="AX1094" s="12" t="s">
        <v>73</v>
      </c>
      <c r="AY1094" s="164" t="s">
        <v>201</v>
      </c>
    </row>
    <row r="1095" spans="2:65" s="12" customFormat="1" x14ac:dyDescent="0.2">
      <c r="B1095" s="163"/>
      <c r="C1095" s="258"/>
      <c r="D1095" s="255" t="s">
        <v>214</v>
      </c>
      <c r="E1095" s="259" t="s">
        <v>1</v>
      </c>
      <c r="F1095" s="260" t="s">
        <v>558</v>
      </c>
      <c r="G1095" s="258"/>
      <c r="H1095" s="259" t="s">
        <v>1</v>
      </c>
      <c r="I1095" s="165"/>
      <c r="L1095" s="163"/>
      <c r="M1095" s="166"/>
      <c r="T1095" s="167"/>
      <c r="AT1095" s="164" t="s">
        <v>214</v>
      </c>
      <c r="AU1095" s="164" t="s">
        <v>82</v>
      </c>
      <c r="AV1095" s="12" t="s">
        <v>80</v>
      </c>
      <c r="AW1095" s="12" t="s">
        <v>30</v>
      </c>
      <c r="AX1095" s="12" t="s">
        <v>73</v>
      </c>
      <c r="AY1095" s="164" t="s">
        <v>201</v>
      </c>
    </row>
    <row r="1096" spans="2:65" s="12" customFormat="1" x14ac:dyDescent="0.2">
      <c r="B1096" s="163"/>
      <c r="C1096" s="258"/>
      <c r="D1096" s="255" t="s">
        <v>214</v>
      </c>
      <c r="E1096" s="259" t="s">
        <v>1</v>
      </c>
      <c r="F1096" s="260" t="s">
        <v>3037</v>
      </c>
      <c r="G1096" s="258"/>
      <c r="H1096" s="259" t="s">
        <v>1</v>
      </c>
      <c r="I1096" s="165"/>
      <c r="L1096" s="163"/>
      <c r="M1096" s="166"/>
      <c r="T1096" s="167"/>
      <c r="AT1096" s="164" t="s">
        <v>214</v>
      </c>
      <c r="AU1096" s="164" t="s">
        <v>82</v>
      </c>
      <c r="AV1096" s="12" t="s">
        <v>80</v>
      </c>
      <c r="AW1096" s="12" t="s">
        <v>30</v>
      </c>
      <c r="AX1096" s="12" t="s">
        <v>73</v>
      </c>
      <c r="AY1096" s="164" t="s">
        <v>201</v>
      </c>
    </row>
    <row r="1097" spans="2:65" s="13" customFormat="1" x14ac:dyDescent="0.2">
      <c r="B1097" s="168"/>
      <c r="C1097" s="261"/>
      <c r="D1097" s="255" t="s">
        <v>214</v>
      </c>
      <c r="E1097" s="262" t="s">
        <v>1</v>
      </c>
      <c r="F1097" s="263" t="s">
        <v>3137</v>
      </c>
      <c r="G1097" s="261"/>
      <c r="H1097" s="264">
        <v>2</v>
      </c>
      <c r="I1097" s="170"/>
      <c r="L1097" s="168"/>
      <c r="M1097" s="171"/>
      <c r="T1097" s="172"/>
      <c r="AT1097" s="169" t="s">
        <v>214</v>
      </c>
      <c r="AU1097" s="169" t="s">
        <v>82</v>
      </c>
      <c r="AV1097" s="13" t="s">
        <v>82</v>
      </c>
      <c r="AW1097" s="13" t="s">
        <v>30</v>
      </c>
      <c r="AX1097" s="13" t="s">
        <v>73</v>
      </c>
      <c r="AY1097" s="169" t="s">
        <v>201</v>
      </c>
    </row>
    <row r="1098" spans="2:65" s="14" customFormat="1" x14ac:dyDescent="0.2">
      <c r="B1098" s="173"/>
      <c r="C1098" s="265"/>
      <c r="D1098" s="255" t="s">
        <v>214</v>
      </c>
      <c r="E1098" s="266" t="s">
        <v>1</v>
      </c>
      <c r="F1098" s="267" t="s">
        <v>221</v>
      </c>
      <c r="G1098" s="265"/>
      <c r="H1098" s="268">
        <v>2</v>
      </c>
      <c r="I1098" s="175"/>
      <c r="L1098" s="173"/>
      <c r="M1098" s="176"/>
      <c r="T1098" s="177"/>
      <c r="AT1098" s="174" t="s">
        <v>214</v>
      </c>
      <c r="AU1098" s="174" t="s">
        <v>82</v>
      </c>
      <c r="AV1098" s="14" t="s">
        <v>208</v>
      </c>
      <c r="AW1098" s="14" t="s">
        <v>30</v>
      </c>
      <c r="AX1098" s="14" t="s">
        <v>80</v>
      </c>
      <c r="AY1098" s="174" t="s">
        <v>201</v>
      </c>
    </row>
    <row r="1099" spans="2:65" s="1" customFormat="1" ht="16.5" customHeight="1" x14ac:dyDescent="0.2">
      <c r="B1099" s="152"/>
      <c r="C1099" s="249" t="s">
        <v>2164</v>
      </c>
      <c r="D1099" s="249" t="s">
        <v>203</v>
      </c>
      <c r="E1099" s="250" t="s">
        <v>695</v>
      </c>
      <c r="F1099" s="251" t="s">
        <v>696</v>
      </c>
      <c r="G1099" s="252" t="s">
        <v>536</v>
      </c>
      <c r="H1099" s="253">
        <v>14</v>
      </c>
      <c r="I1099" s="154"/>
      <c r="J1099" s="155">
        <f>ROUND(I1099*H1099,2)</f>
        <v>0</v>
      </c>
      <c r="K1099" s="153" t="s">
        <v>207</v>
      </c>
      <c r="L1099" s="32"/>
      <c r="M1099" s="156" t="s">
        <v>1</v>
      </c>
      <c r="N1099" s="157" t="s">
        <v>38</v>
      </c>
      <c r="P1099" s="158">
        <f>O1099*H1099</f>
        <v>0</v>
      </c>
      <c r="Q1099" s="158">
        <v>0.12303</v>
      </c>
      <c r="R1099" s="158">
        <f>Q1099*H1099</f>
        <v>1.7224200000000001</v>
      </c>
      <c r="S1099" s="158">
        <v>0</v>
      </c>
      <c r="T1099" s="159">
        <f>S1099*H1099</f>
        <v>0</v>
      </c>
      <c r="AR1099" s="160" t="s">
        <v>208</v>
      </c>
      <c r="AT1099" s="160" t="s">
        <v>203</v>
      </c>
      <c r="AU1099" s="160" t="s">
        <v>82</v>
      </c>
      <c r="AY1099" s="17" t="s">
        <v>201</v>
      </c>
      <c r="BE1099" s="161">
        <f>IF(N1099="základní",J1099,0)</f>
        <v>0</v>
      </c>
      <c r="BF1099" s="161">
        <f>IF(N1099="snížená",J1099,0)</f>
        <v>0</v>
      </c>
      <c r="BG1099" s="161">
        <f>IF(N1099="zákl. přenesená",J1099,0)</f>
        <v>0</v>
      </c>
      <c r="BH1099" s="161">
        <f>IF(N1099="sníž. přenesená",J1099,0)</f>
        <v>0</v>
      </c>
      <c r="BI1099" s="161">
        <f>IF(N1099="nulová",J1099,0)</f>
        <v>0</v>
      </c>
      <c r="BJ1099" s="17" t="s">
        <v>80</v>
      </c>
      <c r="BK1099" s="161">
        <f>ROUND(I1099*H1099,2)</f>
        <v>0</v>
      </c>
      <c r="BL1099" s="17" t="s">
        <v>208</v>
      </c>
      <c r="BM1099" s="160" t="s">
        <v>3138</v>
      </c>
    </row>
    <row r="1100" spans="2:65" s="1" customFormat="1" x14ac:dyDescent="0.2">
      <c r="B1100" s="32"/>
      <c r="C1100" s="254"/>
      <c r="D1100" s="255" t="s">
        <v>210</v>
      </c>
      <c r="E1100" s="254"/>
      <c r="F1100" s="256" t="s">
        <v>696</v>
      </c>
      <c r="G1100" s="254"/>
      <c r="H1100" s="254"/>
      <c r="I1100" s="96"/>
      <c r="L1100" s="32"/>
      <c r="M1100" s="162"/>
      <c r="T1100" s="56"/>
      <c r="AT1100" s="17" t="s">
        <v>210</v>
      </c>
      <c r="AU1100" s="17" t="s">
        <v>82</v>
      </c>
    </row>
    <row r="1101" spans="2:65" s="1" customFormat="1" ht="39" x14ac:dyDescent="0.2">
      <c r="B1101" s="32"/>
      <c r="C1101" s="254"/>
      <c r="D1101" s="255" t="s">
        <v>212</v>
      </c>
      <c r="E1101" s="254"/>
      <c r="F1101" s="257" t="s">
        <v>698</v>
      </c>
      <c r="G1101" s="254"/>
      <c r="H1101" s="254"/>
      <c r="I1101" s="96"/>
      <c r="L1101" s="32"/>
      <c r="M1101" s="162"/>
      <c r="T1101" s="56"/>
      <c r="AT1101" s="17" t="s">
        <v>212</v>
      </c>
      <c r="AU1101" s="17" t="s">
        <v>82</v>
      </c>
    </row>
    <row r="1102" spans="2:65" s="12" customFormat="1" x14ac:dyDescent="0.2">
      <c r="B1102" s="163"/>
      <c r="C1102" s="258"/>
      <c r="D1102" s="255" t="s">
        <v>214</v>
      </c>
      <c r="E1102" s="259" t="s">
        <v>1</v>
      </c>
      <c r="F1102" s="260" t="s">
        <v>2097</v>
      </c>
      <c r="G1102" s="258"/>
      <c r="H1102" s="259" t="s">
        <v>1</v>
      </c>
      <c r="I1102" s="165"/>
      <c r="L1102" s="163"/>
      <c r="M1102" s="166"/>
      <c r="T1102" s="167"/>
      <c r="AT1102" s="164" t="s">
        <v>214</v>
      </c>
      <c r="AU1102" s="164" t="s">
        <v>82</v>
      </c>
      <c r="AV1102" s="12" t="s">
        <v>80</v>
      </c>
      <c r="AW1102" s="12" t="s">
        <v>30</v>
      </c>
      <c r="AX1102" s="12" t="s">
        <v>73</v>
      </c>
      <c r="AY1102" s="164" t="s">
        <v>201</v>
      </c>
    </row>
    <row r="1103" spans="2:65" s="12" customFormat="1" x14ac:dyDescent="0.2">
      <c r="B1103" s="163"/>
      <c r="C1103" s="258"/>
      <c r="D1103" s="255" t="s">
        <v>214</v>
      </c>
      <c r="E1103" s="259" t="s">
        <v>1</v>
      </c>
      <c r="F1103" s="260" t="s">
        <v>3014</v>
      </c>
      <c r="G1103" s="258"/>
      <c r="H1103" s="259" t="s">
        <v>1</v>
      </c>
      <c r="I1103" s="165"/>
      <c r="L1103" s="163"/>
      <c r="M1103" s="166"/>
      <c r="T1103" s="167"/>
      <c r="AT1103" s="164" t="s">
        <v>214</v>
      </c>
      <c r="AU1103" s="164" t="s">
        <v>82</v>
      </c>
      <c r="AV1103" s="12" t="s">
        <v>80</v>
      </c>
      <c r="AW1103" s="12" t="s">
        <v>30</v>
      </c>
      <c r="AX1103" s="12" t="s">
        <v>73</v>
      </c>
      <c r="AY1103" s="164" t="s">
        <v>201</v>
      </c>
    </row>
    <row r="1104" spans="2:65" s="12" customFormat="1" x14ac:dyDescent="0.2">
      <c r="B1104" s="163"/>
      <c r="C1104" s="258"/>
      <c r="D1104" s="255" t="s">
        <v>214</v>
      </c>
      <c r="E1104" s="259" t="s">
        <v>1</v>
      </c>
      <c r="F1104" s="260" t="s">
        <v>3139</v>
      </c>
      <c r="G1104" s="258"/>
      <c r="H1104" s="259" t="s">
        <v>1</v>
      </c>
      <c r="I1104" s="165"/>
      <c r="L1104" s="163"/>
      <c r="M1104" s="166"/>
      <c r="T1104" s="167"/>
      <c r="AT1104" s="164" t="s">
        <v>214</v>
      </c>
      <c r="AU1104" s="164" t="s">
        <v>82</v>
      </c>
      <c r="AV1104" s="12" t="s">
        <v>80</v>
      </c>
      <c r="AW1104" s="12" t="s">
        <v>30</v>
      </c>
      <c r="AX1104" s="12" t="s">
        <v>73</v>
      </c>
      <c r="AY1104" s="164" t="s">
        <v>201</v>
      </c>
    </row>
    <row r="1105" spans="2:65" s="13" customFormat="1" x14ac:dyDescent="0.2">
      <c r="B1105" s="168"/>
      <c r="C1105" s="261"/>
      <c r="D1105" s="255" t="s">
        <v>214</v>
      </c>
      <c r="E1105" s="262" t="s">
        <v>1</v>
      </c>
      <c r="F1105" s="263" t="s">
        <v>231</v>
      </c>
      <c r="G1105" s="261"/>
      <c r="H1105" s="264">
        <v>3</v>
      </c>
      <c r="I1105" s="170"/>
      <c r="L1105" s="168"/>
      <c r="M1105" s="171"/>
      <c r="T1105" s="172"/>
      <c r="AT1105" s="169" t="s">
        <v>214</v>
      </c>
      <c r="AU1105" s="169" t="s">
        <v>82</v>
      </c>
      <c r="AV1105" s="13" t="s">
        <v>82</v>
      </c>
      <c r="AW1105" s="13" t="s">
        <v>30</v>
      </c>
      <c r="AX1105" s="13" t="s">
        <v>73</v>
      </c>
      <c r="AY1105" s="169" t="s">
        <v>201</v>
      </c>
    </row>
    <row r="1106" spans="2:65" s="12" customFormat="1" ht="22.5" x14ac:dyDescent="0.2">
      <c r="B1106" s="163"/>
      <c r="C1106" s="258"/>
      <c r="D1106" s="255" t="s">
        <v>214</v>
      </c>
      <c r="E1106" s="259" t="s">
        <v>1</v>
      </c>
      <c r="F1106" s="260" t="s">
        <v>3140</v>
      </c>
      <c r="G1106" s="258"/>
      <c r="H1106" s="259" t="s">
        <v>1</v>
      </c>
      <c r="I1106" s="165"/>
      <c r="L1106" s="163"/>
      <c r="M1106" s="166"/>
      <c r="T1106" s="167"/>
      <c r="AT1106" s="164" t="s">
        <v>214</v>
      </c>
      <c r="AU1106" s="164" t="s">
        <v>82</v>
      </c>
      <c r="AV1106" s="12" t="s">
        <v>80</v>
      </c>
      <c r="AW1106" s="12" t="s">
        <v>30</v>
      </c>
      <c r="AX1106" s="12" t="s">
        <v>73</v>
      </c>
      <c r="AY1106" s="164" t="s">
        <v>201</v>
      </c>
    </row>
    <row r="1107" spans="2:65" s="13" customFormat="1" x14ac:dyDescent="0.2">
      <c r="B1107" s="168"/>
      <c r="C1107" s="261"/>
      <c r="D1107" s="255" t="s">
        <v>214</v>
      </c>
      <c r="E1107" s="262" t="s">
        <v>1</v>
      </c>
      <c r="F1107" s="263" t="s">
        <v>231</v>
      </c>
      <c r="G1107" s="261"/>
      <c r="H1107" s="264">
        <v>3</v>
      </c>
      <c r="I1107" s="170"/>
      <c r="L1107" s="168"/>
      <c r="M1107" s="171"/>
      <c r="T1107" s="172"/>
      <c r="AT1107" s="169" t="s">
        <v>214</v>
      </c>
      <c r="AU1107" s="169" t="s">
        <v>82</v>
      </c>
      <c r="AV1107" s="13" t="s">
        <v>82</v>
      </c>
      <c r="AW1107" s="13" t="s">
        <v>30</v>
      </c>
      <c r="AX1107" s="13" t="s">
        <v>73</v>
      </c>
      <c r="AY1107" s="169" t="s">
        <v>201</v>
      </c>
    </row>
    <row r="1108" spans="2:65" s="12" customFormat="1" ht="22.5" x14ac:dyDescent="0.2">
      <c r="B1108" s="163"/>
      <c r="C1108" s="258"/>
      <c r="D1108" s="255" t="s">
        <v>214</v>
      </c>
      <c r="E1108" s="259" t="s">
        <v>1</v>
      </c>
      <c r="F1108" s="260" t="s">
        <v>1939</v>
      </c>
      <c r="G1108" s="258"/>
      <c r="H1108" s="259" t="s">
        <v>1</v>
      </c>
      <c r="I1108" s="165"/>
      <c r="L1108" s="163"/>
      <c r="M1108" s="166"/>
      <c r="T1108" s="167"/>
      <c r="AT1108" s="164" t="s">
        <v>214</v>
      </c>
      <c r="AU1108" s="164" t="s">
        <v>82</v>
      </c>
      <c r="AV1108" s="12" t="s">
        <v>80</v>
      </c>
      <c r="AW1108" s="12" t="s">
        <v>30</v>
      </c>
      <c r="AX1108" s="12" t="s">
        <v>73</v>
      </c>
      <c r="AY1108" s="164" t="s">
        <v>201</v>
      </c>
    </row>
    <row r="1109" spans="2:65" s="13" customFormat="1" x14ac:dyDescent="0.2">
      <c r="B1109" s="168"/>
      <c r="C1109" s="261"/>
      <c r="D1109" s="255" t="s">
        <v>214</v>
      </c>
      <c r="E1109" s="262" t="s">
        <v>1</v>
      </c>
      <c r="F1109" s="263" t="s">
        <v>259</v>
      </c>
      <c r="G1109" s="261"/>
      <c r="H1109" s="264">
        <v>7</v>
      </c>
      <c r="I1109" s="170"/>
      <c r="L1109" s="168"/>
      <c r="M1109" s="171"/>
      <c r="T1109" s="172"/>
      <c r="AT1109" s="169" t="s">
        <v>214</v>
      </c>
      <c r="AU1109" s="169" t="s">
        <v>82</v>
      </c>
      <c r="AV1109" s="13" t="s">
        <v>82</v>
      </c>
      <c r="AW1109" s="13" t="s">
        <v>30</v>
      </c>
      <c r="AX1109" s="13" t="s">
        <v>73</v>
      </c>
      <c r="AY1109" s="169" t="s">
        <v>201</v>
      </c>
    </row>
    <row r="1110" spans="2:65" s="12" customFormat="1" ht="22.5" x14ac:dyDescent="0.2">
      <c r="B1110" s="163"/>
      <c r="C1110" s="258"/>
      <c r="D1110" s="255" t="s">
        <v>214</v>
      </c>
      <c r="E1110" s="259" t="s">
        <v>1</v>
      </c>
      <c r="F1110" s="260" t="s">
        <v>3141</v>
      </c>
      <c r="G1110" s="258"/>
      <c r="H1110" s="259" t="s">
        <v>1</v>
      </c>
      <c r="I1110" s="165"/>
      <c r="L1110" s="163"/>
      <c r="M1110" s="166"/>
      <c r="T1110" s="167"/>
      <c r="AT1110" s="164" t="s">
        <v>214</v>
      </c>
      <c r="AU1110" s="164" t="s">
        <v>82</v>
      </c>
      <c r="AV1110" s="12" t="s">
        <v>80</v>
      </c>
      <c r="AW1110" s="12" t="s">
        <v>30</v>
      </c>
      <c r="AX1110" s="12" t="s">
        <v>73</v>
      </c>
      <c r="AY1110" s="164" t="s">
        <v>201</v>
      </c>
    </row>
    <row r="1111" spans="2:65" s="13" customFormat="1" x14ac:dyDescent="0.2">
      <c r="B1111" s="168"/>
      <c r="C1111" s="261"/>
      <c r="D1111" s="255" t="s">
        <v>214</v>
      </c>
      <c r="E1111" s="262" t="s">
        <v>1</v>
      </c>
      <c r="F1111" s="263" t="s">
        <v>80</v>
      </c>
      <c r="G1111" s="261"/>
      <c r="H1111" s="264">
        <v>1</v>
      </c>
      <c r="I1111" s="170"/>
      <c r="L1111" s="168"/>
      <c r="M1111" s="171"/>
      <c r="T1111" s="172"/>
      <c r="AT1111" s="169" t="s">
        <v>214</v>
      </c>
      <c r="AU1111" s="169" t="s">
        <v>82</v>
      </c>
      <c r="AV1111" s="13" t="s">
        <v>82</v>
      </c>
      <c r="AW1111" s="13" t="s">
        <v>30</v>
      </c>
      <c r="AX1111" s="13" t="s">
        <v>73</v>
      </c>
      <c r="AY1111" s="169" t="s">
        <v>201</v>
      </c>
    </row>
    <row r="1112" spans="2:65" s="14" customFormat="1" x14ac:dyDescent="0.2">
      <c r="B1112" s="173"/>
      <c r="C1112" s="265"/>
      <c r="D1112" s="255" t="s">
        <v>214</v>
      </c>
      <c r="E1112" s="266" t="s">
        <v>1</v>
      </c>
      <c r="F1112" s="267" t="s">
        <v>221</v>
      </c>
      <c r="G1112" s="265"/>
      <c r="H1112" s="268">
        <v>14</v>
      </c>
      <c r="I1112" s="175"/>
      <c r="L1112" s="173"/>
      <c r="M1112" s="176"/>
      <c r="T1112" s="177"/>
      <c r="AT1112" s="174" t="s">
        <v>214</v>
      </c>
      <c r="AU1112" s="174" t="s">
        <v>82</v>
      </c>
      <c r="AV1112" s="14" t="s">
        <v>208</v>
      </c>
      <c r="AW1112" s="14" t="s">
        <v>30</v>
      </c>
      <c r="AX1112" s="14" t="s">
        <v>80</v>
      </c>
      <c r="AY1112" s="174" t="s">
        <v>201</v>
      </c>
    </row>
    <row r="1113" spans="2:65" s="1" customFormat="1" ht="24" customHeight="1" x14ac:dyDescent="0.2">
      <c r="B1113" s="152"/>
      <c r="C1113" s="271" t="s">
        <v>2166</v>
      </c>
      <c r="D1113" s="271" t="s">
        <v>401</v>
      </c>
      <c r="E1113" s="272" t="s">
        <v>702</v>
      </c>
      <c r="F1113" s="273" t="s">
        <v>703</v>
      </c>
      <c r="G1113" s="274" t="s">
        <v>536</v>
      </c>
      <c r="H1113" s="275">
        <v>14</v>
      </c>
      <c r="I1113" s="179"/>
      <c r="J1113" s="180">
        <f>ROUND(I1113*H1113,2)</f>
        <v>0</v>
      </c>
      <c r="K1113" s="178" t="s">
        <v>207</v>
      </c>
      <c r="L1113" s="181"/>
      <c r="M1113" s="182" t="s">
        <v>1</v>
      </c>
      <c r="N1113" s="183" t="s">
        <v>38</v>
      </c>
      <c r="P1113" s="158">
        <f>O1113*H1113</f>
        <v>0</v>
      </c>
      <c r="Q1113" s="158">
        <v>1.3299999999999999E-2</v>
      </c>
      <c r="R1113" s="158">
        <f>Q1113*H1113</f>
        <v>0.18619999999999998</v>
      </c>
      <c r="S1113" s="158">
        <v>0</v>
      </c>
      <c r="T1113" s="159">
        <f>S1113*H1113</f>
        <v>0</v>
      </c>
      <c r="AR1113" s="160" t="s">
        <v>266</v>
      </c>
      <c r="AT1113" s="160" t="s">
        <v>401</v>
      </c>
      <c r="AU1113" s="160" t="s">
        <v>82</v>
      </c>
      <c r="AY1113" s="17" t="s">
        <v>201</v>
      </c>
      <c r="BE1113" s="161">
        <f>IF(N1113="základní",J1113,0)</f>
        <v>0</v>
      </c>
      <c r="BF1113" s="161">
        <f>IF(N1113="snížená",J1113,0)</f>
        <v>0</v>
      </c>
      <c r="BG1113" s="161">
        <f>IF(N1113="zákl. přenesená",J1113,0)</f>
        <v>0</v>
      </c>
      <c r="BH1113" s="161">
        <f>IF(N1113="sníž. přenesená",J1113,0)</f>
        <v>0</v>
      </c>
      <c r="BI1113" s="161">
        <f>IF(N1113="nulová",J1113,0)</f>
        <v>0</v>
      </c>
      <c r="BJ1113" s="17" t="s">
        <v>80</v>
      </c>
      <c r="BK1113" s="161">
        <f>ROUND(I1113*H1113,2)</f>
        <v>0</v>
      </c>
      <c r="BL1113" s="17" t="s">
        <v>208</v>
      </c>
      <c r="BM1113" s="160" t="s">
        <v>3142</v>
      </c>
    </row>
    <row r="1114" spans="2:65" s="1" customFormat="1" ht="19.5" x14ac:dyDescent="0.2">
      <c r="B1114" s="32"/>
      <c r="C1114" s="254"/>
      <c r="D1114" s="255" t="s">
        <v>210</v>
      </c>
      <c r="E1114" s="254"/>
      <c r="F1114" s="256" t="s">
        <v>703</v>
      </c>
      <c r="G1114" s="254"/>
      <c r="H1114" s="254"/>
      <c r="I1114" s="96"/>
      <c r="L1114" s="32"/>
      <c r="M1114" s="162"/>
      <c r="T1114" s="56"/>
      <c r="AT1114" s="17" t="s">
        <v>210</v>
      </c>
      <c r="AU1114" s="17" t="s">
        <v>82</v>
      </c>
    </row>
    <row r="1115" spans="2:65" s="12" customFormat="1" x14ac:dyDescent="0.2">
      <c r="B1115" s="163"/>
      <c r="C1115" s="258"/>
      <c r="D1115" s="255" t="s">
        <v>214</v>
      </c>
      <c r="E1115" s="259" t="s">
        <v>1</v>
      </c>
      <c r="F1115" s="260" t="s">
        <v>2097</v>
      </c>
      <c r="G1115" s="258"/>
      <c r="H1115" s="259" t="s">
        <v>1</v>
      </c>
      <c r="I1115" s="165"/>
      <c r="L1115" s="163"/>
      <c r="M1115" s="166"/>
      <c r="T1115" s="167"/>
      <c r="AT1115" s="164" t="s">
        <v>214</v>
      </c>
      <c r="AU1115" s="164" t="s">
        <v>82</v>
      </c>
      <c r="AV1115" s="12" t="s">
        <v>80</v>
      </c>
      <c r="AW1115" s="12" t="s">
        <v>30</v>
      </c>
      <c r="AX1115" s="12" t="s">
        <v>73</v>
      </c>
      <c r="AY1115" s="164" t="s">
        <v>201</v>
      </c>
    </row>
    <row r="1116" spans="2:65" s="12" customFormat="1" ht="22.5" x14ac:dyDescent="0.2">
      <c r="B1116" s="163"/>
      <c r="C1116" s="258"/>
      <c r="D1116" s="255" t="s">
        <v>214</v>
      </c>
      <c r="E1116" s="259" t="s">
        <v>1</v>
      </c>
      <c r="F1116" s="260" t="s">
        <v>406</v>
      </c>
      <c r="G1116" s="258"/>
      <c r="H1116" s="259" t="s">
        <v>1</v>
      </c>
      <c r="I1116" s="165"/>
      <c r="L1116" s="163"/>
      <c r="M1116" s="166"/>
      <c r="T1116" s="167"/>
      <c r="AT1116" s="164" t="s">
        <v>214</v>
      </c>
      <c r="AU1116" s="164" t="s">
        <v>82</v>
      </c>
      <c r="AV1116" s="12" t="s">
        <v>80</v>
      </c>
      <c r="AW1116" s="12" t="s">
        <v>30</v>
      </c>
      <c r="AX1116" s="12" t="s">
        <v>73</v>
      </c>
      <c r="AY1116" s="164" t="s">
        <v>201</v>
      </c>
    </row>
    <row r="1117" spans="2:65" s="12" customFormat="1" x14ac:dyDescent="0.2">
      <c r="B1117" s="163"/>
      <c r="C1117" s="258"/>
      <c r="D1117" s="255" t="s">
        <v>214</v>
      </c>
      <c r="E1117" s="259" t="s">
        <v>1</v>
      </c>
      <c r="F1117" s="260" t="s">
        <v>3014</v>
      </c>
      <c r="G1117" s="258"/>
      <c r="H1117" s="259" t="s">
        <v>1</v>
      </c>
      <c r="I1117" s="165"/>
      <c r="L1117" s="163"/>
      <c r="M1117" s="166"/>
      <c r="T1117" s="167"/>
      <c r="AT1117" s="164" t="s">
        <v>214</v>
      </c>
      <c r="AU1117" s="164" t="s">
        <v>82</v>
      </c>
      <c r="AV1117" s="12" t="s">
        <v>80</v>
      </c>
      <c r="AW1117" s="12" t="s">
        <v>30</v>
      </c>
      <c r="AX1117" s="12" t="s">
        <v>73</v>
      </c>
      <c r="AY1117" s="164" t="s">
        <v>201</v>
      </c>
    </row>
    <row r="1118" spans="2:65" s="12" customFormat="1" x14ac:dyDescent="0.2">
      <c r="B1118" s="163"/>
      <c r="C1118" s="258"/>
      <c r="D1118" s="255" t="s">
        <v>214</v>
      </c>
      <c r="E1118" s="259" t="s">
        <v>1</v>
      </c>
      <c r="F1118" s="260" t="s">
        <v>3139</v>
      </c>
      <c r="G1118" s="258"/>
      <c r="H1118" s="259" t="s">
        <v>1</v>
      </c>
      <c r="I1118" s="165"/>
      <c r="L1118" s="163"/>
      <c r="M1118" s="166"/>
      <c r="T1118" s="167"/>
      <c r="AT1118" s="164" t="s">
        <v>214</v>
      </c>
      <c r="AU1118" s="164" t="s">
        <v>82</v>
      </c>
      <c r="AV1118" s="12" t="s">
        <v>80</v>
      </c>
      <c r="AW1118" s="12" t="s">
        <v>30</v>
      </c>
      <c r="AX1118" s="12" t="s">
        <v>73</v>
      </c>
      <c r="AY1118" s="164" t="s">
        <v>201</v>
      </c>
    </row>
    <row r="1119" spans="2:65" s="13" customFormat="1" x14ac:dyDescent="0.2">
      <c r="B1119" s="168"/>
      <c r="C1119" s="261"/>
      <c r="D1119" s="255" t="s">
        <v>214</v>
      </c>
      <c r="E1119" s="262" t="s">
        <v>1</v>
      </c>
      <c r="F1119" s="263" t="s">
        <v>231</v>
      </c>
      <c r="G1119" s="261"/>
      <c r="H1119" s="264">
        <v>3</v>
      </c>
      <c r="I1119" s="170"/>
      <c r="L1119" s="168"/>
      <c r="M1119" s="171"/>
      <c r="T1119" s="172"/>
      <c r="AT1119" s="169" t="s">
        <v>214</v>
      </c>
      <c r="AU1119" s="169" t="s">
        <v>82</v>
      </c>
      <c r="AV1119" s="13" t="s">
        <v>82</v>
      </c>
      <c r="AW1119" s="13" t="s">
        <v>30</v>
      </c>
      <c r="AX1119" s="13" t="s">
        <v>73</v>
      </c>
      <c r="AY1119" s="169" t="s">
        <v>201</v>
      </c>
    </row>
    <row r="1120" spans="2:65" s="12" customFormat="1" ht="22.5" x14ac:dyDescent="0.2">
      <c r="B1120" s="163"/>
      <c r="C1120" s="258"/>
      <c r="D1120" s="255" t="s">
        <v>214</v>
      </c>
      <c r="E1120" s="259" t="s">
        <v>1</v>
      </c>
      <c r="F1120" s="260" t="s">
        <v>3140</v>
      </c>
      <c r="G1120" s="258"/>
      <c r="H1120" s="259" t="s">
        <v>1</v>
      </c>
      <c r="I1120" s="165"/>
      <c r="L1120" s="163"/>
      <c r="M1120" s="166"/>
      <c r="T1120" s="167"/>
      <c r="AT1120" s="164" t="s">
        <v>214</v>
      </c>
      <c r="AU1120" s="164" t="s">
        <v>82</v>
      </c>
      <c r="AV1120" s="12" t="s">
        <v>80</v>
      </c>
      <c r="AW1120" s="12" t="s">
        <v>30</v>
      </c>
      <c r="AX1120" s="12" t="s">
        <v>73</v>
      </c>
      <c r="AY1120" s="164" t="s">
        <v>201</v>
      </c>
    </row>
    <row r="1121" spans="2:65" s="13" customFormat="1" x14ac:dyDescent="0.2">
      <c r="B1121" s="168"/>
      <c r="C1121" s="261"/>
      <c r="D1121" s="255" t="s">
        <v>214</v>
      </c>
      <c r="E1121" s="262" t="s">
        <v>1</v>
      </c>
      <c r="F1121" s="263" t="s">
        <v>231</v>
      </c>
      <c r="G1121" s="261"/>
      <c r="H1121" s="264">
        <v>3</v>
      </c>
      <c r="I1121" s="170"/>
      <c r="L1121" s="168"/>
      <c r="M1121" s="171"/>
      <c r="T1121" s="172"/>
      <c r="AT1121" s="169" t="s">
        <v>214</v>
      </c>
      <c r="AU1121" s="169" t="s">
        <v>82</v>
      </c>
      <c r="AV1121" s="13" t="s">
        <v>82</v>
      </c>
      <c r="AW1121" s="13" t="s">
        <v>30</v>
      </c>
      <c r="AX1121" s="13" t="s">
        <v>73</v>
      </c>
      <c r="AY1121" s="169" t="s">
        <v>201</v>
      </c>
    </row>
    <row r="1122" spans="2:65" s="12" customFormat="1" ht="22.5" x14ac:dyDescent="0.2">
      <c r="B1122" s="163"/>
      <c r="C1122" s="258"/>
      <c r="D1122" s="255" t="s">
        <v>214</v>
      </c>
      <c r="E1122" s="259" t="s">
        <v>1</v>
      </c>
      <c r="F1122" s="260" t="s">
        <v>1939</v>
      </c>
      <c r="G1122" s="258"/>
      <c r="H1122" s="259" t="s">
        <v>1</v>
      </c>
      <c r="I1122" s="165"/>
      <c r="L1122" s="163"/>
      <c r="M1122" s="166"/>
      <c r="T1122" s="167"/>
      <c r="AT1122" s="164" t="s">
        <v>214</v>
      </c>
      <c r="AU1122" s="164" t="s">
        <v>82</v>
      </c>
      <c r="AV1122" s="12" t="s">
        <v>80</v>
      </c>
      <c r="AW1122" s="12" t="s">
        <v>30</v>
      </c>
      <c r="AX1122" s="12" t="s">
        <v>73</v>
      </c>
      <c r="AY1122" s="164" t="s">
        <v>201</v>
      </c>
    </row>
    <row r="1123" spans="2:65" s="13" customFormat="1" x14ac:dyDescent="0.2">
      <c r="B1123" s="168"/>
      <c r="C1123" s="261"/>
      <c r="D1123" s="255" t="s">
        <v>214</v>
      </c>
      <c r="E1123" s="262" t="s">
        <v>1</v>
      </c>
      <c r="F1123" s="263" t="s">
        <v>259</v>
      </c>
      <c r="G1123" s="261"/>
      <c r="H1123" s="264">
        <v>7</v>
      </c>
      <c r="I1123" s="170"/>
      <c r="L1123" s="168"/>
      <c r="M1123" s="171"/>
      <c r="T1123" s="172"/>
      <c r="AT1123" s="169" t="s">
        <v>214</v>
      </c>
      <c r="AU1123" s="169" t="s">
        <v>82</v>
      </c>
      <c r="AV1123" s="13" t="s">
        <v>82</v>
      </c>
      <c r="AW1123" s="13" t="s">
        <v>30</v>
      </c>
      <c r="AX1123" s="13" t="s">
        <v>73</v>
      </c>
      <c r="AY1123" s="169" t="s">
        <v>201</v>
      </c>
    </row>
    <row r="1124" spans="2:65" s="12" customFormat="1" ht="22.5" x14ac:dyDescent="0.2">
      <c r="B1124" s="163"/>
      <c r="C1124" s="258"/>
      <c r="D1124" s="255" t="s">
        <v>214</v>
      </c>
      <c r="E1124" s="259" t="s">
        <v>1</v>
      </c>
      <c r="F1124" s="260" t="s">
        <v>3141</v>
      </c>
      <c r="G1124" s="258"/>
      <c r="H1124" s="259" t="s">
        <v>1</v>
      </c>
      <c r="I1124" s="165"/>
      <c r="L1124" s="163"/>
      <c r="M1124" s="166"/>
      <c r="T1124" s="167"/>
      <c r="AT1124" s="164" t="s">
        <v>214</v>
      </c>
      <c r="AU1124" s="164" t="s">
        <v>82</v>
      </c>
      <c r="AV1124" s="12" t="s">
        <v>80</v>
      </c>
      <c r="AW1124" s="12" t="s">
        <v>30</v>
      </c>
      <c r="AX1124" s="12" t="s">
        <v>73</v>
      </c>
      <c r="AY1124" s="164" t="s">
        <v>201</v>
      </c>
    </row>
    <row r="1125" spans="2:65" s="13" customFormat="1" x14ac:dyDescent="0.2">
      <c r="B1125" s="168"/>
      <c r="C1125" s="261"/>
      <c r="D1125" s="255" t="s">
        <v>214</v>
      </c>
      <c r="E1125" s="262" t="s">
        <v>1</v>
      </c>
      <c r="F1125" s="263" t="s">
        <v>80</v>
      </c>
      <c r="G1125" s="261"/>
      <c r="H1125" s="264">
        <v>1</v>
      </c>
      <c r="I1125" s="170"/>
      <c r="L1125" s="168"/>
      <c r="M1125" s="171"/>
      <c r="T1125" s="172"/>
      <c r="AT1125" s="169" t="s">
        <v>214</v>
      </c>
      <c r="AU1125" s="169" t="s">
        <v>82</v>
      </c>
      <c r="AV1125" s="13" t="s">
        <v>82</v>
      </c>
      <c r="AW1125" s="13" t="s">
        <v>30</v>
      </c>
      <c r="AX1125" s="13" t="s">
        <v>73</v>
      </c>
      <c r="AY1125" s="169" t="s">
        <v>201</v>
      </c>
    </row>
    <row r="1126" spans="2:65" s="14" customFormat="1" x14ac:dyDescent="0.2">
      <c r="B1126" s="173"/>
      <c r="C1126" s="265"/>
      <c r="D1126" s="255" t="s">
        <v>214</v>
      </c>
      <c r="E1126" s="266" t="s">
        <v>1</v>
      </c>
      <c r="F1126" s="267" t="s">
        <v>221</v>
      </c>
      <c r="G1126" s="265"/>
      <c r="H1126" s="268">
        <v>14</v>
      </c>
      <c r="I1126" s="175"/>
      <c r="L1126" s="173"/>
      <c r="M1126" s="176"/>
      <c r="T1126" s="177"/>
      <c r="AT1126" s="174" t="s">
        <v>214</v>
      </c>
      <c r="AU1126" s="174" t="s">
        <v>82</v>
      </c>
      <c r="AV1126" s="14" t="s">
        <v>208</v>
      </c>
      <c r="AW1126" s="14" t="s">
        <v>30</v>
      </c>
      <c r="AX1126" s="14" t="s">
        <v>80</v>
      </c>
      <c r="AY1126" s="174" t="s">
        <v>201</v>
      </c>
    </row>
    <row r="1127" spans="2:65" s="1" customFormat="1" ht="16.5" customHeight="1" x14ac:dyDescent="0.2">
      <c r="B1127" s="152"/>
      <c r="C1127" s="249" t="s">
        <v>2172</v>
      </c>
      <c r="D1127" s="249" t="s">
        <v>203</v>
      </c>
      <c r="E1127" s="250" t="s">
        <v>1032</v>
      </c>
      <c r="F1127" s="251" t="s">
        <v>1033</v>
      </c>
      <c r="G1127" s="252" t="s">
        <v>536</v>
      </c>
      <c r="H1127" s="253">
        <v>1</v>
      </c>
      <c r="I1127" s="154"/>
      <c r="J1127" s="155">
        <f>ROUND(I1127*H1127,2)</f>
        <v>0</v>
      </c>
      <c r="K1127" s="153" t="s">
        <v>207</v>
      </c>
      <c r="L1127" s="32"/>
      <c r="M1127" s="156" t="s">
        <v>1</v>
      </c>
      <c r="N1127" s="157" t="s">
        <v>38</v>
      </c>
      <c r="P1127" s="158">
        <f>O1127*H1127</f>
        <v>0</v>
      </c>
      <c r="Q1127" s="158">
        <v>0.32906000000000002</v>
      </c>
      <c r="R1127" s="158">
        <f>Q1127*H1127</f>
        <v>0.32906000000000002</v>
      </c>
      <c r="S1127" s="158">
        <v>0</v>
      </c>
      <c r="T1127" s="159">
        <f>S1127*H1127</f>
        <v>0</v>
      </c>
      <c r="AR1127" s="160" t="s">
        <v>208</v>
      </c>
      <c r="AT1127" s="160" t="s">
        <v>203</v>
      </c>
      <c r="AU1127" s="160" t="s">
        <v>82</v>
      </c>
      <c r="AY1127" s="17" t="s">
        <v>201</v>
      </c>
      <c r="BE1127" s="161">
        <f>IF(N1127="základní",J1127,0)</f>
        <v>0</v>
      </c>
      <c r="BF1127" s="161">
        <f>IF(N1127="snížená",J1127,0)</f>
        <v>0</v>
      </c>
      <c r="BG1127" s="161">
        <f>IF(N1127="zákl. přenesená",J1127,0)</f>
        <v>0</v>
      </c>
      <c r="BH1127" s="161">
        <f>IF(N1127="sníž. přenesená",J1127,0)</f>
        <v>0</v>
      </c>
      <c r="BI1127" s="161">
        <f>IF(N1127="nulová",J1127,0)</f>
        <v>0</v>
      </c>
      <c r="BJ1127" s="17" t="s">
        <v>80</v>
      </c>
      <c r="BK1127" s="161">
        <f>ROUND(I1127*H1127,2)</f>
        <v>0</v>
      </c>
      <c r="BL1127" s="17" t="s">
        <v>208</v>
      </c>
      <c r="BM1127" s="160" t="s">
        <v>3143</v>
      </c>
    </row>
    <row r="1128" spans="2:65" s="1" customFormat="1" x14ac:dyDescent="0.2">
      <c r="B1128" s="32"/>
      <c r="C1128" s="254"/>
      <c r="D1128" s="255" t="s">
        <v>210</v>
      </c>
      <c r="E1128" s="254"/>
      <c r="F1128" s="256" t="s">
        <v>1033</v>
      </c>
      <c r="G1128" s="254"/>
      <c r="H1128" s="254"/>
      <c r="I1128" s="96"/>
      <c r="L1128" s="32"/>
      <c r="M1128" s="162"/>
      <c r="T1128" s="56"/>
      <c r="AT1128" s="17" t="s">
        <v>210</v>
      </c>
      <c r="AU1128" s="17" t="s">
        <v>82</v>
      </c>
    </row>
    <row r="1129" spans="2:65" s="1" customFormat="1" ht="39" x14ac:dyDescent="0.2">
      <c r="B1129" s="32"/>
      <c r="C1129" s="254"/>
      <c r="D1129" s="255" t="s">
        <v>212</v>
      </c>
      <c r="E1129" s="254"/>
      <c r="F1129" s="257" t="s">
        <v>698</v>
      </c>
      <c r="G1129" s="254"/>
      <c r="H1129" s="254"/>
      <c r="I1129" s="96"/>
      <c r="L1129" s="32"/>
      <c r="M1129" s="162"/>
      <c r="T1129" s="56"/>
      <c r="AT1129" s="17" t="s">
        <v>212</v>
      </c>
      <c r="AU1129" s="17" t="s">
        <v>82</v>
      </c>
    </row>
    <row r="1130" spans="2:65" s="12" customFormat="1" x14ac:dyDescent="0.2">
      <c r="B1130" s="163"/>
      <c r="C1130" s="258"/>
      <c r="D1130" s="255" t="s">
        <v>214</v>
      </c>
      <c r="E1130" s="259" t="s">
        <v>1</v>
      </c>
      <c r="F1130" s="260" t="s">
        <v>2097</v>
      </c>
      <c r="G1130" s="258"/>
      <c r="H1130" s="259" t="s">
        <v>1</v>
      </c>
      <c r="I1130" s="165"/>
      <c r="L1130" s="163"/>
      <c r="M1130" s="166"/>
      <c r="T1130" s="167"/>
      <c r="AT1130" s="164" t="s">
        <v>214</v>
      </c>
      <c r="AU1130" s="164" t="s">
        <v>82</v>
      </c>
      <c r="AV1130" s="12" t="s">
        <v>80</v>
      </c>
      <c r="AW1130" s="12" t="s">
        <v>30</v>
      </c>
      <c r="AX1130" s="12" t="s">
        <v>73</v>
      </c>
      <c r="AY1130" s="164" t="s">
        <v>201</v>
      </c>
    </row>
    <row r="1131" spans="2:65" s="12" customFormat="1" x14ac:dyDescent="0.2">
      <c r="B1131" s="163"/>
      <c r="C1131" s="258"/>
      <c r="D1131" s="255" t="s">
        <v>214</v>
      </c>
      <c r="E1131" s="259" t="s">
        <v>1</v>
      </c>
      <c r="F1131" s="260" t="s">
        <v>3014</v>
      </c>
      <c r="G1131" s="258"/>
      <c r="H1131" s="259" t="s">
        <v>1</v>
      </c>
      <c r="I1131" s="165"/>
      <c r="L1131" s="163"/>
      <c r="M1131" s="166"/>
      <c r="T1131" s="167"/>
      <c r="AT1131" s="164" t="s">
        <v>214</v>
      </c>
      <c r="AU1131" s="164" t="s">
        <v>82</v>
      </c>
      <c r="AV1131" s="12" t="s">
        <v>80</v>
      </c>
      <c r="AW1131" s="12" t="s">
        <v>30</v>
      </c>
      <c r="AX1131" s="12" t="s">
        <v>73</v>
      </c>
      <c r="AY1131" s="164" t="s">
        <v>201</v>
      </c>
    </row>
    <row r="1132" spans="2:65" s="12" customFormat="1" ht="22.5" x14ac:dyDescent="0.2">
      <c r="B1132" s="163"/>
      <c r="C1132" s="258"/>
      <c r="D1132" s="255" t="s">
        <v>214</v>
      </c>
      <c r="E1132" s="259" t="s">
        <v>1</v>
      </c>
      <c r="F1132" s="260" t="s">
        <v>1226</v>
      </c>
      <c r="G1132" s="258"/>
      <c r="H1132" s="259" t="s">
        <v>1</v>
      </c>
      <c r="I1132" s="165"/>
      <c r="L1132" s="163"/>
      <c r="M1132" s="166"/>
      <c r="T1132" s="167"/>
      <c r="AT1132" s="164" t="s">
        <v>214</v>
      </c>
      <c r="AU1132" s="164" t="s">
        <v>82</v>
      </c>
      <c r="AV1132" s="12" t="s">
        <v>80</v>
      </c>
      <c r="AW1132" s="12" t="s">
        <v>30</v>
      </c>
      <c r="AX1132" s="12" t="s">
        <v>73</v>
      </c>
      <c r="AY1132" s="164" t="s">
        <v>201</v>
      </c>
    </row>
    <row r="1133" spans="2:65" s="13" customFormat="1" x14ac:dyDescent="0.2">
      <c r="B1133" s="168"/>
      <c r="C1133" s="261"/>
      <c r="D1133" s="255" t="s">
        <v>214</v>
      </c>
      <c r="E1133" s="262" t="s">
        <v>1</v>
      </c>
      <c r="F1133" s="263" t="s">
        <v>80</v>
      </c>
      <c r="G1133" s="261"/>
      <c r="H1133" s="264">
        <v>1</v>
      </c>
      <c r="I1133" s="170"/>
      <c r="L1133" s="168"/>
      <c r="M1133" s="171"/>
      <c r="T1133" s="172"/>
      <c r="AT1133" s="169" t="s">
        <v>214</v>
      </c>
      <c r="AU1133" s="169" t="s">
        <v>82</v>
      </c>
      <c r="AV1133" s="13" t="s">
        <v>82</v>
      </c>
      <c r="AW1133" s="13" t="s">
        <v>30</v>
      </c>
      <c r="AX1133" s="13" t="s">
        <v>73</v>
      </c>
      <c r="AY1133" s="169" t="s">
        <v>201</v>
      </c>
    </row>
    <row r="1134" spans="2:65" s="14" customFormat="1" x14ac:dyDescent="0.2">
      <c r="B1134" s="173"/>
      <c r="C1134" s="265"/>
      <c r="D1134" s="255" t="s">
        <v>214</v>
      </c>
      <c r="E1134" s="266" t="s">
        <v>1</v>
      </c>
      <c r="F1134" s="267" t="s">
        <v>221</v>
      </c>
      <c r="G1134" s="265"/>
      <c r="H1134" s="268">
        <v>1</v>
      </c>
      <c r="I1134" s="175"/>
      <c r="L1134" s="173"/>
      <c r="M1134" s="176"/>
      <c r="T1134" s="177"/>
      <c r="AT1134" s="174" t="s">
        <v>214</v>
      </c>
      <c r="AU1134" s="174" t="s">
        <v>82</v>
      </c>
      <c r="AV1134" s="14" t="s">
        <v>208</v>
      </c>
      <c r="AW1134" s="14" t="s">
        <v>30</v>
      </c>
      <c r="AX1134" s="14" t="s">
        <v>80</v>
      </c>
      <c r="AY1134" s="174" t="s">
        <v>201</v>
      </c>
    </row>
    <row r="1135" spans="2:65" s="1" customFormat="1" ht="16.5" customHeight="1" x14ac:dyDescent="0.2">
      <c r="B1135" s="152"/>
      <c r="C1135" s="271" t="s">
        <v>2178</v>
      </c>
      <c r="D1135" s="271" t="s">
        <v>401</v>
      </c>
      <c r="E1135" s="272" t="s">
        <v>1036</v>
      </c>
      <c r="F1135" s="273" t="s">
        <v>1037</v>
      </c>
      <c r="G1135" s="274" t="s">
        <v>536</v>
      </c>
      <c r="H1135" s="275">
        <v>1</v>
      </c>
      <c r="I1135" s="179"/>
      <c r="J1135" s="180">
        <f>ROUND(I1135*H1135,2)</f>
        <v>0</v>
      </c>
      <c r="K1135" s="178" t="s">
        <v>207</v>
      </c>
      <c r="L1135" s="181"/>
      <c r="M1135" s="182" t="s">
        <v>1</v>
      </c>
      <c r="N1135" s="183" t="s">
        <v>38</v>
      </c>
      <c r="P1135" s="158">
        <f>O1135*H1135</f>
        <v>0</v>
      </c>
      <c r="Q1135" s="158">
        <v>2.9499999999999998E-2</v>
      </c>
      <c r="R1135" s="158">
        <f>Q1135*H1135</f>
        <v>2.9499999999999998E-2</v>
      </c>
      <c r="S1135" s="158">
        <v>0</v>
      </c>
      <c r="T1135" s="159">
        <f>S1135*H1135</f>
        <v>0</v>
      </c>
      <c r="AR1135" s="160" t="s">
        <v>266</v>
      </c>
      <c r="AT1135" s="160" t="s">
        <v>401</v>
      </c>
      <c r="AU1135" s="160" t="s">
        <v>82</v>
      </c>
      <c r="AY1135" s="17" t="s">
        <v>201</v>
      </c>
      <c r="BE1135" s="161">
        <f>IF(N1135="základní",J1135,0)</f>
        <v>0</v>
      </c>
      <c r="BF1135" s="161">
        <f>IF(N1135="snížená",J1135,0)</f>
        <v>0</v>
      </c>
      <c r="BG1135" s="161">
        <f>IF(N1135="zákl. přenesená",J1135,0)</f>
        <v>0</v>
      </c>
      <c r="BH1135" s="161">
        <f>IF(N1135="sníž. přenesená",J1135,0)</f>
        <v>0</v>
      </c>
      <c r="BI1135" s="161">
        <f>IF(N1135="nulová",J1135,0)</f>
        <v>0</v>
      </c>
      <c r="BJ1135" s="17" t="s">
        <v>80</v>
      </c>
      <c r="BK1135" s="161">
        <f>ROUND(I1135*H1135,2)</f>
        <v>0</v>
      </c>
      <c r="BL1135" s="17" t="s">
        <v>208</v>
      </c>
      <c r="BM1135" s="160" t="s">
        <v>3144</v>
      </c>
    </row>
    <row r="1136" spans="2:65" s="1" customFormat="1" x14ac:dyDescent="0.2">
      <c r="B1136" s="32"/>
      <c r="C1136" s="254"/>
      <c r="D1136" s="255" t="s">
        <v>210</v>
      </c>
      <c r="E1136" s="254"/>
      <c r="F1136" s="256" t="s">
        <v>1037</v>
      </c>
      <c r="G1136" s="254"/>
      <c r="H1136" s="254"/>
      <c r="I1136" s="96"/>
      <c r="L1136" s="32"/>
      <c r="M1136" s="162"/>
      <c r="T1136" s="56"/>
      <c r="AT1136" s="17" t="s">
        <v>210</v>
      </c>
      <c r="AU1136" s="17" t="s">
        <v>82</v>
      </c>
    </row>
    <row r="1137" spans="2:65" s="12" customFormat="1" x14ac:dyDescent="0.2">
      <c r="B1137" s="163"/>
      <c r="C1137" s="258"/>
      <c r="D1137" s="255" t="s">
        <v>214</v>
      </c>
      <c r="E1137" s="259" t="s">
        <v>1</v>
      </c>
      <c r="F1137" s="260" t="s">
        <v>2097</v>
      </c>
      <c r="G1137" s="258"/>
      <c r="H1137" s="259" t="s">
        <v>1</v>
      </c>
      <c r="I1137" s="165"/>
      <c r="L1137" s="163"/>
      <c r="M1137" s="166"/>
      <c r="T1137" s="167"/>
      <c r="AT1137" s="164" t="s">
        <v>214</v>
      </c>
      <c r="AU1137" s="164" t="s">
        <v>82</v>
      </c>
      <c r="AV1137" s="12" t="s">
        <v>80</v>
      </c>
      <c r="AW1137" s="12" t="s">
        <v>30</v>
      </c>
      <c r="AX1137" s="12" t="s">
        <v>73</v>
      </c>
      <c r="AY1137" s="164" t="s">
        <v>201</v>
      </c>
    </row>
    <row r="1138" spans="2:65" s="12" customFormat="1" ht="22.5" x14ac:dyDescent="0.2">
      <c r="B1138" s="163"/>
      <c r="C1138" s="258"/>
      <c r="D1138" s="255" t="s">
        <v>214</v>
      </c>
      <c r="E1138" s="259" t="s">
        <v>1</v>
      </c>
      <c r="F1138" s="260" t="s">
        <v>406</v>
      </c>
      <c r="G1138" s="258"/>
      <c r="H1138" s="259" t="s">
        <v>1</v>
      </c>
      <c r="I1138" s="165"/>
      <c r="L1138" s="163"/>
      <c r="M1138" s="166"/>
      <c r="T1138" s="167"/>
      <c r="AT1138" s="164" t="s">
        <v>214</v>
      </c>
      <c r="AU1138" s="164" t="s">
        <v>82</v>
      </c>
      <c r="AV1138" s="12" t="s">
        <v>80</v>
      </c>
      <c r="AW1138" s="12" t="s">
        <v>30</v>
      </c>
      <c r="AX1138" s="12" t="s">
        <v>73</v>
      </c>
      <c r="AY1138" s="164" t="s">
        <v>201</v>
      </c>
    </row>
    <row r="1139" spans="2:65" s="12" customFormat="1" x14ac:dyDescent="0.2">
      <c r="B1139" s="163"/>
      <c r="C1139" s="258"/>
      <c r="D1139" s="255" t="s">
        <v>214</v>
      </c>
      <c r="E1139" s="259" t="s">
        <v>1</v>
      </c>
      <c r="F1139" s="260" t="s">
        <v>3014</v>
      </c>
      <c r="G1139" s="258"/>
      <c r="H1139" s="259" t="s">
        <v>1</v>
      </c>
      <c r="I1139" s="165"/>
      <c r="L1139" s="163"/>
      <c r="M1139" s="166"/>
      <c r="T1139" s="167"/>
      <c r="AT1139" s="164" t="s">
        <v>214</v>
      </c>
      <c r="AU1139" s="164" t="s">
        <v>82</v>
      </c>
      <c r="AV1139" s="12" t="s">
        <v>80</v>
      </c>
      <c r="AW1139" s="12" t="s">
        <v>30</v>
      </c>
      <c r="AX1139" s="12" t="s">
        <v>73</v>
      </c>
      <c r="AY1139" s="164" t="s">
        <v>201</v>
      </c>
    </row>
    <row r="1140" spans="2:65" s="12" customFormat="1" ht="22.5" x14ac:dyDescent="0.2">
      <c r="B1140" s="163"/>
      <c r="C1140" s="258"/>
      <c r="D1140" s="255" t="s">
        <v>214</v>
      </c>
      <c r="E1140" s="259" t="s">
        <v>1</v>
      </c>
      <c r="F1140" s="260" t="s">
        <v>1226</v>
      </c>
      <c r="G1140" s="258"/>
      <c r="H1140" s="259" t="s">
        <v>1</v>
      </c>
      <c r="I1140" s="165"/>
      <c r="L1140" s="163"/>
      <c r="M1140" s="166"/>
      <c r="T1140" s="167"/>
      <c r="AT1140" s="164" t="s">
        <v>214</v>
      </c>
      <c r="AU1140" s="164" t="s">
        <v>82</v>
      </c>
      <c r="AV1140" s="12" t="s">
        <v>80</v>
      </c>
      <c r="AW1140" s="12" t="s">
        <v>30</v>
      </c>
      <c r="AX1140" s="12" t="s">
        <v>73</v>
      </c>
      <c r="AY1140" s="164" t="s">
        <v>201</v>
      </c>
    </row>
    <row r="1141" spans="2:65" s="13" customFormat="1" x14ac:dyDescent="0.2">
      <c r="B1141" s="168"/>
      <c r="C1141" s="261"/>
      <c r="D1141" s="255" t="s">
        <v>214</v>
      </c>
      <c r="E1141" s="262" t="s">
        <v>1</v>
      </c>
      <c r="F1141" s="263" t="s">
        <v>80</v>
      </c>
      <c r="G1141" s="261"/>
      <c r="H1141" s="264">
        <v>1</v>
      </c>
      <c r="I1141" s="170"/>
      <c r="L1141" s="168"/>
      <c r="M1141" s="171"/>
      <c r="T1141" s="172"/>
      <c r="AT1141" s="169" t="s">
        <v>214</v>
      </c>
      <c r="AU1141" s="169" t="s">
        <v>82</v>
      </c>
      <c r="AV1141" s="13" t="s">
        <v>82</v>
      </c>
      <c r="AW1141" s="13" t="s">
        <v>30</v>
      </c>
      <c r="AX1141" s="13" t="s">
        <v>73</v>
      </c>
      <c r="AY1141" s="169" t="s">
        <v>201</v>
      </c>
    </row>
    <row r="1142" spans="2:65" s="14" customFormat="1" x14ac:dyDescent="0.2">
      <c r="B1142" s="173"/>
      <c r="C1142" s="265"/>
      <c r="D1142" s="255" t="s">
        <v>214</v>
      </c>
      <c r="E1142" s="266" t="s">
        <v>1</v>
      </c>
      <c r="F1142" s="267" t="s">
        <v>221</v>
      </c>
      <c r="G1142" s="265"/>
      <c r="H1142" s="268">
        <v>1</v>
      </c>
      <c r="I1142" s="175"/>
      <c r="L1142" s="173"/>
      <c r="M1142" s="176"/>
      <c r="T1142" s="177"/>
      <c r="AT1142" s="174" t="s">
        <v>214</v>
      </c>
      <c r="AU1142" s="174" t="s">
        <v>82</v>
      </c>
      <c r="AV1142" s="14" t="s">
        <v>208</v>
      </c>
      <c r="AW1142" s="14" t="s">
        <v>30</v>
      </c>
      <c r="AX1142" s="14" t="s">
        <v>80</v>
      </c>
      <c r="AY1142" s="174" t="s">
        <v>201</v>
      </c>
    </row>
    <row r="1143" spans="2:65" s="1" customFormat="1" ht="16.5" customHeight="1" x14ac:dyDescent="0.2">
      <c r="B1143" s="152"/>
      <c r="C1143" s="249" t="s">
        <v>2182</v>
      </c>
      <c r="D1143" s="249" t="s">
        <v>203</v>
      </c>
      <c r="E1143" s="250" t="s">
        <v>2765</v>
      </c>
      <c r="F1143" s="251" t="s">
        <v>3145</v>
      </c>
      <c r="G1143" s="252" t="s">
        <v>269</v>
      </c>
      <c r="H1143" s="253">
        <v>6.5</v>
      </c>
      <c r="I1143" s="154"/>
      <c r="J1143" s="155">
        <f>ROUND(I1143*H1143,2)</f>
        <v>0</v>
      </c>
      <c r="K1143" s="153" t="s">
        <v>207</v>
      </c>
      <c r="L1143" s="32"/>
      <c r="M1143" s="156" t="s">
        <v>1</v>
      </c>
      <c r="N1143" s="157" t="s">
        <v>38</v>
      </c>
      <c r="P1143" s="158">
        <f>O1143*H1143</f>
        <v>0</v>
      </c>
      <c r="Q1143" s="158">
        <v>1.9000000000000001E-4</v>
      </c>
      <c r="R1143" s="158">
        <f>Q1143*H1143</f>
        <v>1.235E-3</v>
      </c>
      <c r="S1143" s="158">
        <v>0</v>
      </c>
      <c r="T1143" s="159">
        <f>S1143*H1143</f>
        <v>0</v>
      </c>
      <c r="AR1143" s="160" t="s">
        <v>208</v>
      </c>
      <c r="AT1143" s="160" t="s">
        <v>203</v>
      </c>
      <c r="AU1143" s="160" t="s">
        <v>82</v>
      </c>
      <c r="AY1143" s="17" t="s">
        <v>201</v>
      </c>
      <c r="BE1143" s="161">
        <f>IF(N1143="základní",J1143,0)</f>
        <v>0</v>
      </c>
      <c r="BF1143" s="161">
        <f>IF(N1143="snížená",J1143,0)</f>
        <v>0</v>
      </c>
      <c r="BG1143" s="161">
        <f>IF(N1143="zákl. přenesená",J1143,0)</f>
        <v>0</v>
      </c>
      <c r="BH1143" s="161">
        <f>IF(N1143="sníž. přenesená",J1143,0)</f>
        <v>0</v>
      </c>
      <c r="BI1143" s="161">
        <f>IF(N1143="nulová",J1143,0)</f>
        <v>0</v>
      </c>
      <c r="BJ1143" s="17" t="s">
        <v>80</v>
      </c>
      <c r="BK1143" s="161">
        <f>ROUND(I1143*H1143,2)</f>
        <v>0</v>
      </c>
      <c r="BL1143" s="17" t="s">
        <v>208</v>
      </c>
      <c r="BM1143" s="160" t="s">
        <v>3146</v>
      </c>
    </row>
    <row r="1144" spans="2:65" s="1" customFormat="1" x14ac:dyDescent="0.2">
      <c r="B1144" s="32"/>
      <c r="C1144" s="254"/>
      <c r="D1144" s="255" t="s">
        <v>210</v>
      </c>
      <c r="E1144" s="254"/>
      <c r="F1144" s="256" t="s">
        <v>3147</v>
      </c>
      <c r="G1144" s="254"/>
      <c r="H1144" s="254"/>
      <c r="I1144" s="96"/>
      <c r="L1144" s="32"/>
      <c r="M1144" s="162"/>
      <c r="T1144" s="56"/>
      <c r="AT1144" s="17" t="s">
        <v>210</v>
      </c>
      <c r="AU1144" s="17" t="s">
        <v>82</v>
      </c>
    </row>
    <row r="1145" spans="2:65" s="12" customFormat="1" x14ac:dyDescent="0.2">
      <c r="B1145" s="163"/>
      <c r="C1145" s="258"/>
      <c r="D1145" s="255" t="s">
        <v>214</v>
      </c>
      <c r="E1145" s="259" t="s">
        <v>1</v>
      </c>
      <c r="F1145" s="260" t="s">
        <v>2097</v>
      </c>
      <c r="G1145" s="258"/>
      <c r="H1145" s="259" t="s">
        <v>1</v>
      </c>
      <c r="I1145" s="165"/>
      <c r="L1145" s="163"/>
      <c r="M1145" s="166"/>
      <c r="T1145" s="167"/>
      <c r="AT1145" s="164" t="s">
        <v>214</v>
      </c>
      <c r="AU1145" s="164" t="s">
        <v>82</v>
      </c>
      <c r="AV1145" s="12" t="s">
        <v>80</v>
      </c>
      <c r="AW1145" s="12" t="s">
        <v>30</v>
      </c>
      <c r="AX1145" s="12" t="s">
        <v>73</v>
      </c>
      <c r="AY1145" s="164" t="s">
        <v>201</v>
      </c>
    </row>
    <row r="1146" spans="2:65" s="12" customFormat="1" x14ac:dyDescent="0.2">
      <c r="B1146" s="163"/>
      <c r="C1146" s="258"/>
      <c r="D1146" s="255" t="s">
        <v>214</v>
      </c>
      <c r="E1146" s="259" t="s">
        <v>1</v>
      </c>
      <c r="F1146" s="260" t="s">
        <v>3014</v>
      </c>
      <c r="G1146" s="258"/>
      <c r="H1146" s="259" t="s">
        <v>1</v>
      </c>
      <c r="I1146" s="165"/>
      <c r="L1146" s="163"/>
      <c r="M1146" s="166"/>
      <c r="T1146" s="167"/>
      <c r="AT1146" s="164" t="s">
        <v>214</v>
      </c>
      <c r="AU1146" s="164" t="s">
        <v>82</v>
      </c>
      <c r="AV1146" s="12" t="s">
        <v>80</v>
      </c>
      <c r="AW1146" s="12" t="s">
        <v>30</v>
      </c>
      <c r="AX1146" s="12" t="s">
        <v>73</v>
      </c>
      <c r="AY1146" s="164" t="s">
        <v>201</v>
      </c>
    </row>
    <row r="1147" spans="2:65" s="12" customFormat="1" ht="22.5" x14ac:dyDescent="0.2">
      <c r="B1147" s="163"/>
      <c r="C1147" s="258"/>
      <c r="D1147" s="255" t="s">
        <v>214</v>
      </c>
      <c r="E1147" s="259" t="s">
        <v>1</v>
      </c>
      <c r="F1147" s="260" t="s">
        <v>3148</v>
      </c>
      <c r="G1147" s="258"/>
      <c r="H1147" s="259" t="s">
        <v>1</v>
      </c>
      <c r="I1147" s="165"/>
      <c r="L1147" s="163"/>
      <c r="M1147" s="166"/>
      <c r="T1147" s="167"/>
      <c r="AT1147" s="164" t="s">
        <v>214</v>
      </c>
      <c r="AU1147" s="164" t="s">
        <v>82</v>
      </c>
      <c r="AV1147" s="12" t="s">
        <v>80</v>
      </c>
      <c r="AW1147" s="12" t="s">
        <v>30</v>
      </c>
      <c r="AX1147" s="12" t="s">
        <v>73</v>
      </c>
      <c r="AY1147" s="164" t="s">
        <v>201</v>
      </c>
    </row>
    <row r="1148" spans="2:65" s="13" customFormat="1" x14ac:dyDescent="0.2">
      <c r="B1148" s="168"/>
      <c r="C1148" s="261"/>
      <c r="D1148" s="255" t="s">
        <v>214</v>
      </c>
      <c r="E1148" s="262" t="s">
        <v>1</v>
      </c>
      <c r="F1148" s="263" t="s">
        <v>2614</v>
      </c>
      <c r="G1148" s="261"/>
      <c r="H1148" s="264">
        <v>6</v>
      </c>
      <c r="I1148" s="170"/>
      <c r="L1148" s="168"/>
      <c r="M1148" s="171"/>
      <c r="T1148" s="172"/>
      <c r="AT1148" s="169" t="s">
        <v>214</v>
      </c>
      <c r="AU1148" s="169" t="s">
        <v>82</v>
      </c>
      <c r="AV1148" s="13" t="s">
        <v>82</v>
      </c>
      <c r="AW1148" s="13" t="s">
        <v>30</v>
      </c>
      <c r="AX1148" s="13" t="s">
        <v>73</v>
      </c>
      <c r="AY1148" s="169" t="s">
        <v>201</v>
      </c>
    </row>
    <row r="1149" spans="2:65" s="12" customFormat="1" ht="22.5" x14ac:dyDescent="0.2">
      <c r="B1149" s="163"/>
      <c r="C1149" s="258"/>
      <c r="D1149" s="255" t="s">
        <v>214</v>
      </c>
      <c r="E1149" s="259" t="s">
        <v>1</v>
      </c>
      <c r="F1149" s="260" t="s">
        <v>3149</v>
      </c>
      <c r="G1149" s="258"/>
      <c r="H1149" s="259" t="s">
        <v>1</v>
      </c>
      <c r="I1149" s="165"/>
      <c r="L1149" s="163"/>
      <c r="M1149" s="166"/>
      <c r="T1149" s="167"/>
      <c r="AT1149" s="164" t="s">
        <v>214</v>
      </c>
      <c r="AU1149" s="164" t="s">
        <v>82</v>
      </c>
      <c r="AV1149" s="12" t="s">
        <v>80</v>
      </c>
      <c r="AW1149" s="12" t="s">
        <v>30</v>
      </c>
      <c r="AX1149" s="12" t="s">
        <v>73</v>
      </c>
      <c r="AY1149" s="164" t="s">
        <v>201</v>
      </c>
    </row>
    <row r="1150" spans="2:65" s="13" customFormat="1" x14ac:dyDescent="0.2">
      <c r="B1150" s="168"/>
      <c r="C1150" s="261"/>
      <c r="D1150" s="255" t="s">
        <v>214</v>
      </c>
      <c r="E1150" s="262" t="s">
        <v>1</v>
      </c>
      <c r="F1150" s="263" t="s">
        <v>2023</v>
      </c>
      <c r="G1150" s="261"/>
      <c r="H1150" s="264">
        <v>0.5</v>
      </c>
      <c r="I1150" s="170"/>
      <c r="L1150" s="168"/>
      <c r="M1150" s="171"/>
      <c r="T1150" s="172"/>
      <c r="AT1150" s="169" t="s">
        <v>214</v>
      </c>
      <c r="AU1150" s="169" t="s">
        <v>82</v>
      </c>
      <c r="AV1150" s="13" t="s">
        <v>82</v>
      </c>
      <c r="AW1150" s="13" t="s">
        <v>30</v>
      </c>
      <c r="AX1150" s="13" t="s">
        <v>73</v>
      </c>
      <c r="AY1150" s="169" t="s">
        <v>201</v>
      </c>
    </row>
    <row r="1151" spans="2:65" s="14" customFormat="1" x14ac:dyDescent="0.2">
      <c r="B1151" s="173"/>
      <c r="C1151" s="265"/>
      <c r="D1151" s="255" t="s">
        <v>214</v>
      </c>
      <c r="E1151" s="266" t="s">
        <v>1</v>
      </c>
      <c r="F1151" s="267" t="s">
        <v>221</v>
      </c>
      <c r="G1151" s="265"/>
      <c r="H1151" s="268">
        <v>6.5</v>
      </c>
      <c r="I1151" s="175"/>
      <c r="L1151" s="173"/>
      <c r="M1151" s="176"/>
      <c r="T1151" s="177"/>
      <c r="AT1151" s="174" t="s">
        <v>214</v>
      </c>
      <c r="AU1151" s="174" t="s">
        <v>82</v>
      </c>
      <c r="AV1151" s="14" t="s">
        <v>208</v>
      </c>
      <c r="AW1151" s="14" t="s">
        <v>30</v>
      </c>
      <c r="AX1151" s="14" t="s">
        <v>80</v>
      </c>
      <c r="AY1151" s="174" t="s">
        <v>201</v>
      </c>
    </row>
    <row r="1152" spans="2:65" s="1" customFormat="1" ht="16.5" customHeight="1" x14ac:dyDescent="0.2">
      <c r="B1152" s="152"/>
      <c r="C1152" s="249" t="s">
        <v>2184</v>
      </c>
      <c r="D1152" s="249" t="s">
        <v>203</v>
      </c>
      <c r="E1152" s="250" t="s">
        <v>3150</v>
      </c>
      <c r="F1152" s="251" t="s">
        <v>3151</v>
      </c>
      <c r="G1152" s="252" t="s">
        <v>269</v>
      </c>
      <c r="H1152" s="253">
        <v>323</v>
      </c>
      <c r="I1152" s="154"/>
      <c r="J1152" s="155">
        <f>ROUND(I1152*H1152,2)</f>
        <v>0</v>
      </c>
      <c r="K1152" s="153" t="s">
        <v>207</v>
      </c>
      <c r="L1152" s="32"/>
      <c r="M1152" s="156" t="s">
        <v>1</v>
      </c>
      <c r="N1152" s="157" t="s">
        <v>38</v>
      </c>
      <c r="P1152" s="158">
        <f>O1152*H1152</f>
        <v>0</v>
      </c>
      <c r="Q1152" s="158">
        <v>9.0000000000000006E-5</v>
      </c>
      <c r="R1152" s="158">
        <f>Q1152*H1152</f>
        <v>2.9070000000000002E-2</v>
      </c>
      <c r="S1152" s="158">
        <v>0</v>
      </c>
      <c r="T1152" s="159">
        <f>S1152*H1152</f>
        <v>0</v>
      </c>
      <c r="AR1152" s="160" t="s">
        <v>208</v>
      </c>
      <c r="AT1152" s="160" t="s">
        <v>203</v>
      </c>
      <c r="AU1152" s="160" t="s">
        <v>82</v>
      </c>
      <c r="AY1152" s="17" t="s">
        <v>201</v>
      </c>
      <c r="BE1152" s="161">
        <f>IF(N1152="základní",J1152,0)</f>
        <v>0</v>
      </c>
      <c r="BF1152" s="161">
        <f>IF(N1152="snížená",J1152,0)</f>
        <v>0</v>
      </c>
      <c r="BG1152" s="161">
        <f>IF(N1152="zákl. přenesená",J1152,0)</f>
        <v>0</v>
      </c>
      <c r="BH1152" s="161">
        <f>IF(N1152="sníž. přenesená",J1152,0)</f>
        <v>0</v>
      </c>
      <c r="BI1152" s="161">
        <f>IF(N1152="nulová",J1152,0)</f>
        <v>0</v>
      </c>
      <c r="BJ1152" s="17" t="s">
        <v>80</v>
      </c>
      <c r="BK1152" s="161">
        <f>ROUND(I1152*H1152,2)</f>
        <v>0</v>
      </c>
      <c r="BL1152" s="17" t="s">
        <v>208</v>
      </c>
      <c r="BM1152" s="160" t="s">
        <v>3152</v>
      </c>
    </row>
    <row r="1153" spans="2:65" s="1" customFormat="1" x14ac:dyDescent="0.2">
      <c r="B1153" s="32"/>
      <c r="C1153" s="254"/>
      <c r="D1153" s="255" t="s">
        <v>210</v>
      </c>
      <c r="E1153" s="254"/>
      <c r="F1153" s="256" t="s">
        <v>3151</v>
      </c>
      <c r="G1153" s="254"/>
      <c r="H1153" s="254"/>
      <c r="I1153" s="96"/>
      <c r="L1153" s="32"/>
      <c r="M1153" s="162"/>
      <c r="T1153" s="56"/>
      <c r="AT1153" s="17" t="s">
        <v>210</v>
      </c>
      <c r="AU1153" s="17" t="s">
        <v>82</v>
      </c>
    </row>
    <row r="1154" spans="2:65" s="12" customFormat="1" x14ac:dyDescent="0.2">
      <c r="B1154" s="163"/>
      <c r="C1154" s="258"/>
      <c r="D1154" s="255" t="s">
        <v>214</v>
      </c>
      <c r="E1154" s="259" t="s">
        <v>1</v>
      </c>
      <c r="F1154" s="260" t="s">
        <v>2097</v>
      </c>
      <c r="G1154" s="258"/>
      <c r="H1154" s="259" t="s">
        <v>1</v>
      </c>
      <c r="I1154" s="165"/>
      <c r="L1154" s="163"/>
      <c r="M1154" s="166"/>
      <c r="T1154" s="167"/>
      <c r="AT1154" s="164" t="s">
        <v>214</v>
      </c>
      <c r="AU1154" s="164" t="s">
        <v>82</v>
      </c>
      <c r="AV1154" s="12" t="s">
        <v>80</v>
      </c>
      <c r="AW1154" s="12" t="s">
        <v>30</v>
      </c>
      <c r="AX1154" s="12" t="s">
        <v>73</v>
      </c>
      <c r="AY1154" s="164" t="s">
        <v>201</v>
      </c>
    </row>
    <row r="1155" spans="2:65" s="12" customFormat="1" x14ac:dyDescent="0.2">
      <c r="B1155" s="163"/>
      <c r="C1155" s="258"/>
      <c r="D1155" s="255" t="s">
        <v>214</v>
      </c>
      <c r="E1155" s="259" t="s">
        <v>1</v>
      </c>
      <c r="F1155" s="260" t="s">
        <v>3034</v>
      </c>
      <c r="G1155" s="258"/>
      <c r="H1155" s="259" t="s">
        <v>1</v>
      </c>
      <c r="I1155" s="165"/>
      <c r="L1155" s="163"/>
      <c r="M1155" s="166"/>
      <c r="T1155" s="167"/>
      <c r="AT1155" s="164" t="s">
        <v>214</v>
      </c>
      <c r="AU1155" s="164" t="s">
        <v>82</v>
      </c>
      <c r="AV1155" s="12" t="s">
        <v>80</v>
      </c>
      <c r="AW1155" s="12" t="s">
        <v>30</v>
      </c>
      <c r="AX1155" s="12" t="s">
        <v>73</v>
      </c>
      <c r="AY1155" s="164" t="s">
        <v>201</v>
      </c>
    </row>
    <row r="1156" spans="2:65" s="12" customFormat="1" x14ac:dyDescent="0.2">
      <c r="B1156" s="163"/>
      <c r="C1156" s="258"/>
      <c r="D1156" s="255" t="s">
        <v>214</v>
      </c>
      <c r="E1156" s="259" t="s">
        <v>1</v>
      </c>
      <c r="F1156" s="260" t="s">
        <v>3014</v>
      </c>
      <c r="G1156" s="258"/>
      <c r="H1156" s="259" t="s">
        <v>1</v>
      </c>
      <c r="I1156" s="165"/>
      <c r="L1156" s="163"/>
      <c r="M1156" s="166"/>
      <c r="T1156" s="167"/>
      <c r="AT1156" s="164" t="s">
        <v>214</v>
      </c>
      <c r="AU1156" s="164" t="s">
        <v>82</v>
      </c>
      <c r="AV1156" s="12" t="s">
        <v>80</v>
      </c>
      <c r="AW1156" s="12" t="s">
        <v>30</v>
      </c>
      <c r="AX1156" s="12" t="s">
        <v>73</v>
      </c>
      <c r="AY1156" s="164" t="s">
        <v>201</v>
      </c>
    </row>
    <row r="1157" spans="2:65" s="12" customFormat="1" x14ac:dyDescent="0.2">
      <c r="B1157" s="163"/>
      <c r="C1157" s="258"/>
      <c r="D1157" s="255" t="s">
        <v>214</v>
      </c>
      <c r="E1157" s="259" t="s">
        <v>1</v>
      </c>
      <c r="F1157" s="260" t="s">
        <v>558</v>
      </c>
      <c r="G1157" s="258"/>
      <c r="H1157" s="259" t="s">
        <v>1</v>
      </c>
      <c r="I1157" s="165"/>
      <c r="L1157" s="163"/>
      <c r="M1157" s="166"/>
      <c r="T1157" s="167"/>
      <c r="AT1157" s="164" t="s">
        <v>214</v>
      </c>
      <c r="AU1157" s="164" t="s">
        <v>82</v>
      </c>
      <c r="AV1157" s="12" t="s">
        <v>80</v>
      </c>
      <c r="AW1157" s="12" t="s">
        <v>30</v>
      </c>
      <c r="AX1157" s="12" t="s">
        <v>73</v>
      </c>
      <c r="AY1157" s="164" t="s">
        <v>201</v>
      </c>
    </row>
    <row r="1158" spans="2:65" s="12" customFormat="1" x14ac:dyDescent="0.2">
      <c r="B1158" s="163"/>
      <c r="C1158" s="258"/>
      <c r="D1158" s="255" t="s">
        <v>214</v>
      </c>
      <c r="E1158" s="259" t="s">
        <v>1</v>
      </c>
      <c r="F1158" s="260" t="s">
        <v>3037</v>
      </c>
      <c r="G1158" s="258"/>
      <c r="H1158" s="259" t="s">
        <v>1</v>
      </c>
      <c r="I1158" s="165"/>
      <c r="L1158" s="163"/>
      <c r="M1158" s="166"/>
      <c r="T1158" s="167"/>
      <c r="AT1158" s="164" t="s">
        <v>214</v>
      </c>
      <c r="AU1158" s="164" t="s">
        <v>82</v>
      </c>
      <c r="AV1158" s="12" t="s">
        <v>80</v>
      </c>
      <c r="AW1158" s="12" t="s">
        <v>30</v>
      </c>
      <c r="AX1158" s="12" t="s">
        <v>73</v>
      </c>
      <c r="AY1158" s="164" t="s">
        <v>201</v>
      </c>
    </row>
    <row r="1159" spans="2:65" s="13" customFormat="1" x14ac:dyDescent="0.2">
      <c r="B1159" s="168"/>
      <c r="C1159" s="261"/>
      <c r="D1159" s="255" t="s">
        <v>214</v>
      </c>
      <c r="E1159" s="262" t="s">
        <v>1</v>
      </c>
      <c r="F1159" s="263" t="s">
        <v>3038</v>
      </c>
      <c r="G1159" s="261"/>
      <c r="H1159" s="264">
        <v>323</v>
      </c>
      <c r="I1159" s="170"/>
      <c r="L1159" s="168"/>
      <c r="M1159" s="171"/>
      <c r="T1159" s="172"/>
      <c r="AT1159" s="169" t="s">
        <v>214</v>
      </c>
      <c r="AU1159" s="169" t="s">
        <v>82</v>
      </c>
      <c r="AV1159" s="13" t="s">
        <v>82</v>
      </c>
      <c r="AW1159" s="13" t="s">
        <v>30</v>
      </c>
      <c r="AX1159" s="13" t="s">
        <v>73</v>
      </c>
      <c r="AY1159" s="169" t="s">
        <v>201</v>
      </c>
    </row>
    <row r="1160" spans="2:65" s="14" customFormat="1" x14ac:dyDescent="0.2">
      <c r="B1160" s="173"/>
      <c r="C1160" s="265"/>
      <c r="D1160" s="255" t="s">
        <v>214</v>
      </c>
      <c r="E1160" s="266" t="s">
        <v>1</v>
      </c>
      <c r="F1160" s="267" t="s">
        <v>221</v>
      </c>
      <c r="G1160" s="265"/>
      <c r="H1160" s="268">
        <v>323</v>
      </c>
      <c r="I1160" s="175"/>
      <c r="L1160" s="173"/>
      <c r="M1160" s="176"/>
      <c r="T1160" s="177"/>
      <c r="AT1160" s="174" t="s">
        <v>214</v>
      </c>
      <c r="AU1160" s="174" t="s">
        <v>82</v>
      </c>
      <c r="AV1160" s="14" t="s">
        <v>208</v>
      </c>
      <c r="AW1160" s="14" t="s">
        <v>30</v>
      </c>
      <c r="AX1160" s="14" t="s">
        <v>80</v>
      </c>
      <c r="AY1160" s="174" t="s">
        <v>201</v>
      </c>
    </row>
    <row r="1161" spans="2:65" s="11" customFormat="1" ht="22.9" customHeight="1" x14ac:dyDescent="0.2">
      <c r="B1161" s="140"/>
      <c r="C1161" s="276"/>
      <c r="D1161" s="277" t="s">
        <v>72</v>
      </c>
      <c r="E1161" s="278" t="s">
        <v>275</v>
      </c>
      <c r="F1161" s="278" t="s">
        <v>710</v>
      </c>
      <c r="G1161" s="276"/>
      <c r="H1161" s="276"/>
      <c r="I1161" s="143"/>
      <c r="J1161" s="151">
        <f>BK1161</f>
        <v>0</v>
      </c>
      <c r="L1161" s="140"/>
      <c r="M1161" s="145"/>
      <c r="P1161" s="146">
        <f>SUM(P1162:P1174)</f>
        <v>0</v>
      </c>
      <c r="R1161" s="146">
        <f>SUM(R1162:R1174)</f>
        <v>0</v>
      </c>
      <c r="T1161" s="147">
        <f>SUM(T1162:T1174)</f>
        <v>11.290000000000001</v>
      </c>
      <c r="AR1161" s="141" t="s">
        <v>80</v>
      </c>
      <c r="AT1161" s="148" t="s">
        <v>72</v>
      </c>
      <c r="AU1161" s="148" t="s">
        <v>80</v>
      </c>
      <c r="AY1161" s="141" t="s">
        <v>201</v>
      </c>
      <c r="BK1161" s="149">
        <f>SUM(BK1162:BK1174)</f>
        <v>0</v>
      </c>
    </row>
    <row r="1162" spans="2:65" s="1" customFormat="1" ht="16.5" customHeight="1" x14ac:dyDescent="0.2">
      <c r="B1162" s="152"/>
      <c r="C1162" s="249" t="s">
        <v>3153</v>
      </c>
      <c r="D1162" s="249" t="s">
        <v>203</v>
      </c>
      <c r="E1162" s="250" t="s">
        <v>3154</v>
      </c>
      <c r="F1162" s="251" t="s">
        <v>3155</v>
      </c>
      <c r="G1162" s="252" t="s">
        <v>206</v>
      </c>
      <c r="H1162" s="253">
        <v>564.5</v>
      </c>
      <c r="I1162" s="154"/>
      <c r="J1162" s="155">
        <f>ROUND(I1162*H1162,2)</f>
        <v>0</v>
      </c>
      <c r="K1162" s="153" t="s">
        <v>207</v>
      </c>
      <c r="L1162" s="32"/>
      <c r="M1162" s="156" t="s">
        <v>1</v>
      </c>
      <c r="N1162" s="157" t="s">
        <v>38</v>
      </c>
      <c r="P1162" s="158">
        <f>O1162*H1162</f>
        <v>0</v>
      </c>
      <c r="Q1162" s="158">
        <v>0</v>
      </c>
      <c r="R1162" s="158">
        <f>Q1162*H1162</f>
        <v>0</v>
      </c>
      <c r="S1162" s="158">
        <v>0.02</v>
      </c>
      <c r="T1162" s="159">
        <f>S1162*H1162</f>
        <v>11.290000000000001</v>
      </c>
      <c r="AR1162" s="160" t="s">
        <v>208</v>
      </c>
      <c r="AT1162" s="160" t="s">
        <v>203</v>
      </c>
      <c r="AU1162" s="160" t="s">
        <v>82</v>
      </c>
      <c r="AY1162" s="17" t="s">
        <v>201</v>
      </c>
      <c r="BE1162" s="161">
        <f>IF(N1162="základní",J1162,0)</f>
        <v>0</v>
      </c>
      <c r="BF1162" s="161">
        <f>IF(N1162="snížená",J1162,0)</f>
        <v>0</v>
      </c>
      <c r="BG1162" s="161">
        <f>IF(N1162="zákl. přenesená",J1162,0)</f>
        <v>0</v>
      </c>
      <c r="BH1162" s="161">
        <f>IF(N1162="sníž. přenesená",J1162,0)</f>
        <v>0</v>
      </c>
      <c r="BI1162" s="161">
        <f>IF(N1162="nulová",J1162,0)</f>
        <v>0</v>
      </c>
      <c r="BJ1162" s="17" t="s">
        <v>80</v>
      </c>
      <c r="BK1162" s="161">
        <f>ROUND(I1162*H1162,2)</f>
        <v>0</v>
      </c>
      <c r="BL1162" s="17" t="s">
        <v>208</v>
      </c>
      <c r="BM1162" s="160" t="s">
        <v>3156</v>
      </c>
    </row>
    <row r="1163" spans="2:65" s="1" customFormat="1" ht="19.5" x14ac:dyDescent="0.2">
      <c r="B1163" s="32"/>
      <c r="C1163" s="254"/>
      <c r="D1163" s="255" t="s">
        <v>210</v>
      </c>
      <c r="E1163" s="254"/>
      <c r="F1163" s="256" t="s">
        <v>3157</v>
      </c>
      <c r="G1163" s="254"/>
      <c r="H1163" s="254"/>
      <c r="I1163" s="96"/>
      <c r="L1163" s="32"/>
      <c r="M1163" s="162"/>
      <c r="T1163" s="56"/>
      <c r="AT1163" s="17" t="s">
        <v>210</v>
      </c>
      <c r="AU1163" s="17" t="s">
        <v>82</v>
      </c>
    </row>
    <row r="1164" spans="2:65" s="1" customFormat="1" ht="68.25" x14ac:dyDescent="0.2">
      <c r="B1164" s="32"/>
      <c r="C1164" s="254"/>
      <c r="D1164" s="255" t="s">
        <v>212</v>
      </c>
      <c r="E1164" s="254"/>
      <c r="F1164" s="257" t="s">
        <v>726</v>
      </c>
      <c r="G1164" s="254"/>
      <c r="H1164" s="254"/>
      <c r="I1164" s="96"/>
      <c r="L1164" s="32"/>
      <c r="M1164" s="162"/>
      <c r="T1164" s="56"/>
      <c r="AT1164" s="17" t="s">
        <v>212</v>
      </c>
      <c r="AU1164" s="17" t="s">
        <v>82</v>
      </c>
    </row>
    <row r="1165" spans="2:65" s="12" customFormat="1" x14ac:dyDescent="0.2">
      <c r="B1165" s="163"/>
      <c r="C1165" s="258"/>
      <c r="D1165" s="255" t="s">
        <v>214</v>
      </c>
      <c r="E1165" s="259" t="s">
        <v>1</v>
      </c>
      <c r="F1165" s="260" t="s">
        <v>2932</v>
      </c>
      <c r="G1165" s="258"/>
      <c r="H1165" s="259" t="s">
        <v>1</v>
      </c>
      <c r="I1165" s="165"/>
      <c r="L1165" s="163"/>
      <c r="M1165" s="166"/>
      <c r="T1165" s="167"/>
      <c r="AT1165" s="164" t="s">
        <v>214</v>
      </c>
      <c r="AU1165" s="164" t="s">
        <v>82</v>
      </c>
      <c r="AV1165" s="12" t="s">
        <v>80</v>
      </c>
      <c r="AW1165" s="12" t="s">
        <v>30</v>
      </c>
      <c r="AX1165" s="12" t="s">
        <v>73</v>
      </c>
      <c r="AY1165" s="164" t="s">
        <v>201</v>
      </c>
    </row>
    <row r="1166" spans="2:65" s="12" customFormat="1" x14ac:dyDescent="0.2">
      <c r="B1166" s="163"/>
      <c r="C1166" s="258"/>
      <c r="D1166" s="255" t="s">
        <v>214</v>
      </c>
      <c r="E1166" s="259" t="s">
        <v>1</v>
      </c>
      <c r="F1166" s="260" t="s">
        <v>2933</v>
      </c>
      <c r="G1166" s="258"/>
      <c r="H1166" s="259" t="s">
        <v>1</v>
      </c>
      <c r="I1166" s="165"/>
      <c r="L1166" s="163"/>
      <c r="M1166" s="166"/>
      <c r="T1166" s="167"/>
      <c r="AT1166" s="164" t="s">
        <v>214</v>
      </c>
      <c r="AU1166" s="164" t="s">
        <v>82</v>
      </c>
      <c r="AV1166" s="12" t="s">
        <v>80</v>
      </c>
      <c r="AW1166" s="12" t="s">
        <v>30</v>
      </c>
      <c r="AX1166" s="12" t="s">
        <v>73</v>
      </c>
      <c r="AY1166" s="164" t="s">
        <v>201</v>
      </c>
    </row>
    <row r="1167" spans="2:65" s="12" customFormat="1" x14ac:dyDescent="0.2">
      <c r="B1167" s="163"/>
      <c r="C1167" s="258"/>
      <c r="D1167" s="255" t="s">
        <v>214</v>
      </c>
      <c r="E1167" s="259" t="s">
        <v>1</v>
      </c>
      <c r="F1167" s="260" t="s">
        <v>2934</v>
      </c>
      <c r="G1167" s="258"/>
      <c r="H1167" s="259" t="s">
        <v>1</v>
      </c>
      <c r="I1167" s="165"/>
      <c r="L1167" s="163"/>
      <c r="M1167" s="166"/>
      <c r="T1167" s="167"/>
      <c r="AT1167" s="164" t="s">
        <v>214</v>
      </c>
      <c r="AU1167" s="164" t="s">
        <v>82</v>
      </c>
      <c r="AV1167" s="12" t="s">
        <v>80</v>
      </c>
      <c r="AW1167" s="12" t="s">
        <v>30</v>
      </c>
      <c r="AX1167" s="12" t="s">
        <v>73</v>
      </c>
      <c r="AY1167" s="164" t="s">
        <v>201</v>
      </c>
    </row>
    <row r="1168" spans="2:65" s="12" customFormat="1" x14ac:dyDescent="0.2">
      <c r="B1168" s="163"/>
      <c r="C1168" s="258"/>
      <c r="D1168" s="255" t="s">
        <v>214</v>
      </c>
      <c r="E1168" s="259" t="s">
        <v>1</v>
      </c>
      <c r="F1168" s="260" t="s">
        <v>883</v>
      </c>
      <c r="G1168" s="258"/>
      <c r="H1168" s="259" t="s">
        <v>1</v>
      </c>
      <c r="I1168" s="165"/>
      <c r="L1168" s="163"/>
      <c r="M1168" s="166"/>
      <c r="T1168" s="167"/>
      <c r="AT1168" s="164" t="s">
        <v>214</v>
      </c>
      <c r="AU1168" s="164" t="s">
        <v>82</v>
      </c>
      <c r="AV1168" s="12" t="s">
        <v>80</v>
      </c>
      <c r="AW1168" s="12" t="s">
        <v>30</v>
      </c>
      <c r="AX1168" s="12" t="s">
        <v>73</v>
      </c>
      <c r="AY1168" s="164" t="s">
        <v>201</v>
      </c>
    </row>
    <row r="1169" spans="2:65" s="12" customFormat="1" x14ac:dyDescent="0.2">
      <c r="B1169" s="163"/>
      <c r="C1169" s="258"/>
      <c r="D1169" s="255" t="s">
        <v>214</v>
      </c>
      <c r="E1169" s="259" t="s">
        <v>1</v>
      </c>
      <c r="F1169" s="260" t="s">
        <v>2945</v>
      </c>
      <c r="G1169" s="258"/>
      <c r="H1169" s="259" t="s">
        <v>1</v>
      </c>
      <c r="I1169" s="165"/>
      <c r="L1169" s="163"/>
      <c r="M1169" s="166"/>
      <c r="T1169" s="167"/>
      <c r="AT1169" s="164" t="s">
        <v>214</v>
      </c>
      <c r="AU1169" s="164" t="s">
        <v>82</v>
      </c>
      <c r="AV1169" s="12" t="s">
        <v>80</v>
      </c>
      <c r="AW1169" s="12" t="s">
        <v>30</v>
      </c>
      <c r="AX1169" s="12" t="s">
        <v>73</v>
      </c>
      <c r="AY1169" s="164" t="s">
        <v>201</v>
      </c>
    </row>
    <row r="1170" spans="2:65" s="13" customFormat="1" x14ac:dyDescent="0.2">
      <c r="B1170" s="168"/>
      <c r="C1170" s="261"/>
      <c r="D1170" s="255" t="s">
        <v>214</v>
      </c>
      <c r="E1170" s="262" t="s">
        <v>1</v>
      </c>
      <c r="F1170" s="263" t="s">
        <v>2946</v>
      </c>
      <c r="G1170" s="261"/>
      <c r="H1170" s="264">
        <v>479.5</v>
      </c>
      <c r="I1170" s="170"/>
      <c r="L1170" s="168"/>
      <c r="M1170" s="171"/>
      <c r="T1170" s="172"/>
      <c r="AT1170" s="169" t="s">
        <v>214</v>
      </c>
      <c r="AU1170" s="169" t="s">
        <v>82</v>
      </c>
      <c r="AV1170" s="13" t="s">
        <v>82</v>
      </c>
      <c r="AW1170" s="13" t="s">
        <v>30</v>
      </c>
      <c r="AX1170" s="13" t="s">
        <v>73</v>
      </c>
      <c r="AY1170" s="169" t="s">
        <v>201</v>
      </c>
    </row>
    <row r="1171" spans="2:65" s="12" customFormat="1" x14ac:dyDescent="0.2">
      <c r="B1171" s="163"/>
      <c r="C1171" s="258"/>
      <c r="D1171" s="255" t="s">
        <v>214</v>
      </c>
      <c r="E1171" s="259" t="s">
        <v>1</v>
      </c>
      <c r="F1171" s="260" t="s">
        <v>2572</v>
      </c>
      <c r="G1171" s="258"/>
      <c r="H1171" s="259" t="s">
        <v>1</v>
      </c>
      <c r="I1171" s="165"/>
      <c r="L1171" s="163"/>
      <c r="M1171" s="166"/>
      <c r="T1171" s="167"/>
      <c r="AT1171" s="164" t="s">
        <v>214</v>
      </c>
      <c r="AU1171" s="164" t="s">
        <v>82</v>
      </c>
      <c r="AV1171" s="12" t="s">
        <v>80</v>
      </c>
      <c r="AW1171" s="12" t="s">
        <v>30</v>
      </c>
      <c r="AX1171" s="12" t="s">
        <v>73</v>
      </c>
      <c r="AY1171" s="164" t="s">
        <v>201</v>
      </c>
    </row>
    <row r="1172" spans="2:65" s="12" customFormat="1" x14ac:dyDescent="0.2">
      <c r="B1172" s="163"/>
      <c r="C1172" s="258"/>
      <c r="D1172" s="255" t="s">
        <v>214</v>
      </c>
      <c r="E1172" s="259" t="s">
        <v>1</v>
      </c>
      <c r="F1172" s="260" t="s">
        <v>2935</v>
      </c>
      <c r="G1172" s="258"/>
      <c r="H1172" s="259" t="s">
        <v>1</v>
      </c>
      <c r="I1172" s="165"/>
      <c r="L1172" s="163"/>
      <c r="M1172" s="166"/>
      <c r="T1172" s="167"/>
      <c r="AT1172" s="164" t="s">
        <v>214</v>
      </c>
      <c r="AU1172" s="164" t="s">
        <v>82</v>
      </c>
      <c r="AV1172" s="12" t="s">
        <v>80</v>
      </c>
      <c r="AW1172" s="12" t="s">
        <v>30</v>
      </c>
      <c r="AX1172" s="12" t="s">
        <v>73</v>
      </c>
      <c r="AY1172" s="164" t="s">
        <v>201</v>
      </c>
    </row>
    <row r="1173" spans="2:65" s="13" customFormat="1" x14ac:dyDescent="0.2">
      <c r="B1173" s="168"/>
      <c r="C1173" s="261"/>
      <c r="D1173" s="255" t="s">
        <v>214</v>
      </c>
      <c r="E1173" s="262" t="s">
        <v>1</v>
      </c>
      <c r="F1173" s="263" t="s">
        <v>2936</v>
      </c>
      <c r="G1173" s="261"/>
      <c r="H1173" s="264">
        <v>85</v>
      </c>
      <c r="I1173" s="170"/>
      <c r="L1173" s="168"/>
      <c r="M1173" s="171"/>
      <c r="T1173" s="172"/>
      <c r="AT1173" s="169" t="s">
        <v>214</v>
      </c>
      <c r="AU1173" s="169" t="s">
        <v>82</v>
      </c>
      <c r="AV1173" s="13" t="s">
        <v>82</v>
      </c>
      <c r="AW1173" s="13" t="s">
        <v>30</v>
      </c>
      <c r="AX1173" s="13" t="s">
        <v>73</v>
      </c>
      <c r="AY1173" s="169" t="s">
        <v>201</v>
      </c>
    </row>
    <row r="1174" spans="2:65" s="14" customFormat="1" x14ac:dyDescent="0.2">
      <c r="B1174" s="173"/>
      <c r="C1174" s="265"/>
      <c r="D1174" s="255" t="s">
        <v>214</v>
      </c>
      <c r="E1174" s="266" t="s">
        <v>1</v>
      </c>
      <c r="F1174" s="267" t="s">
        <v>221</v>
      </c>
      <c r="G1174" s="265"/>
      <c r="H1174" s="268">
        <v>564.5</v>
      </c>
      <c r="I1174" s="175"/>
      <c r="L1174" s="173"/>
      <c r="M1174" s="176"/>
      <c r="T1174" s="177"/>
      <c r="AT1174" s="174" t="s">
        <v>214</v>
      </c>
      <c r="AU1174" s="174" t="s">
        <v>82</v>
      </c>
      <c r="AV1174" s="14" t="s">
        <v>208</v>
      </c>
      <c r="AW1174" s="14" t="s">
        <v>30</v>
      </c>
      <c r="AX1174" s="14" t="s">
        <v>80</v>
      </c>
      <c r="AY1174" s="174" t="s">
        <v>201</v>
      </c>
    </row>
    <row r="1175" spans="2:65" s="11" customFormat="1" ht="22.9" customHeight="1" x14ac:dyDescent="0.2">
      <c r="B1175" s="140"/>
      <c r="C1175" s="276"/>
      <c r="D1175" s="277" t="s">
        <v>72</v>
      </c>
      <c r="E1175" s="278" t="s">
        <v>727</v>
      </c>
      <c r="F1175" s="278" t="s">
        <v>728</v>
      </c>
      <c r="G1175" s="276"/>
      <c r="H1175" s="276"/>
      <c r="I1175" s="143"/>
      <c r="J1175" s="151">
        <f>BK1175</f>
        <v>0</v>
      </c>
      <c r="L1175" s="140"/>
      <c r="M1175" s="145"/>
      <c r="P1175" s="146">
        <f>SUM(P1176:P1264)</f>
        <v>0</v>
      </c>
      <c r="R1175" s="146">
        <f>SUM(R1176:R1264)</f>
        <v>0</v>
      </c>
      <c r="T1175" s="147">
        <f>SUM(T1176:T1264)</f>
        <v>0</v>
      </c>
      <c r="AR1175" s="141" t="s">
        <v>80</v>
      </c>
      <c r="AT1175" s="148" t="s">
        <v>72</v>
      </c>
      <c r="AU1175" s="148" t="s">
        <v>80</v>
      </c>
      <c r="AY1175" s="141" t="s">
        <v>201</v>
      </c>
      <c r="BK1175" s="149">
        <f>SUM(BK1176:BK1264)</f>
        <v>0</v>
      </c>
    </row>
    <row r="1176" spans="2:65" s="1" customFormat="1" ht="16.5" customHeight="1" x14ac:dyDescent="0.2">
      <c r="B1176" s="152"/>
      <c r="C1176" s="249" t="s">
        <v>3158</v>
      </c>
      <c r="D1176" s="249" t="s">
        <v>203</v>
      </c>
      <c r="E1176" s="250" t="s">
        <v>730</v>
      </c>
      <c r="F1176" s="251" t="s">
        <v>731</v>
      </c>
      <c r="G1176" s="252" t="s">
        <v>404</v>
      </c>
      <c r="H1176" s="253">
        <v>125.20399999999999</v>
      </c>
      <c r="I1176" s="154"/>
      <c r="J1176" s="155">
        <f>ROUND(I1176*H1176,2)</f>
        <v>0</v>
      </c>
      <c r="K1176" s="153" t="s">
        <v>207</v>
      </c>
      <c r="L1176" s="32"/>
      <c r="M1176" s="156" t="s">
        <v>1</v>
      </c>
      <c r="N1176" s="157" t="s">
        <v>38</v>
      </c>
      <c r="P1176" s="158">
        <f>O1176*H1176</f>
        <v>0</v>
      </c>
      <c r="Q1176" s="158">
        <v>0</v>
      </c>
      <c r="R1176" s="158">
        <f>Q1176*H1176</f>
        <v>0</v>
      </c>
      <c r="S1176" s="158">
        <v>0</v>
      </c>
      <c r="T1176" s="159">
        <f>S1176*H1176</f>
        <v>0</v>
      </c>
      <c r="AR1176" s="160" t="s">
        <v>208</v>
      </c>
      <c r="AT1176" s="160" t="s">
        <v>203</v>
      </c>
      <c r="AU1176" s="160" t="s">
        <v>82</v>
      </c>
      <c r="AY1176" s="17" t="s">
        <v>201</v>
      </c>
      <c r="BE1176" s="161">
        <f>IF(N1176="základní",J1176,0)</f>
        <v>0</v>
      </c>
      <c r="BF1176" s="161">
        <f>IF(N1176="snížená",J1176,0)</f>
        <v>0</v>
      </c>
      <c r="BG1176" s="161">
        <f>IF(N1176="zákl. přenesená",J1176,0)</f>
        <v>0</v>
      </c>
      <c r="BH1176" s="161">
        <f>IF(N1176="sníž. přenesená",J1176,0)</f>
        <v>0</v>
      </c>
      <c r="BI1176" s="161">
        <f>IF(N1176="nulová",J1176,0)</f>
        <v>0</v>
      </c>
      <c r="BJ1176" s="17" t="s">
        <v>80</v>
      </c>
      <c r="BK1176" s="161">
        <f>ROUND(I1176*H1176,2)</f>
        <v>0</v>
      </c>
      <c r="BL1176" s="17" t="s">
        <v>208</v>
      </c>
      <c r="BM1176" s="160" t="s">
        <v>3159</v>
      </c>
    </row>
    <row r="1177" spans="2:65" s="1" customFormat="1" ht="19.5" x14ac:dyDescent="0.2">
      <c r="B1177" s="32"/>
      <c r="C1177" s="254"/>
      <c r="D1177" s="255" t="s">
        <v>210</v>
      </c>
      <c r="E1177" s="254"/>
      <c r="F1177" s="256" t="s">
        <v>733</v>
      </c>
      <c r="G1177" s="254"/>
      <c r="H1177" s="254"/>
      <c r="I1177" s="96"/>
      <c r="L1177" s="32"/>
      <c r="M1177" s="162"/>
      <c r="T1177" s="56"/>
      <c r="AT1177" s="17" t="s">
        <v>210</v>
      </c>
      <c r="AU1177" s="17" t="s">
        <v>82</v>
      </c>
    </row>
    <row r="1178" spans="2:65" s="1" customFormat="1" ht="97.5" x14ac:dyDescent="0.2">
      <c r="B1178" s="32"/>
      <c r="C1178" s="254"/>
      <c r="D1178" s="255" t="s">
        <v>212</v>
      </c>
      <c r="E1178" s="254"/>
      <c r="F1178" s="257" t="s">
        <v>734</v>
      </c>
      <c r="G1178" s="254"/>
      <c r="H1178" s="254"/>
      <c r="I1178" s="96"/>
      <c r="L1178" s="32"/>
      <c r="M1178" s="162"/>
      <c r="T1178" s="56"/>
      <c r="AT1178" s="17" t="s">
        <v>212</v>
      </c>
      <c r="AU1178" s="17" t="s">
        <v>82</v>
      </c>
    </row>
    <row r="1179" spans="2:65" s="12" customFormat="1" x14ac:dyDescent="0.2">
      <c r="B1179" s="163"/>
      <c r="C1179" s="258"/>
      <c r="D1179" s="255" t="s">
        <v>214</v>
      </c>
      <c r="E1179" s="259" t="s">
        <v>1</v>
      </c>
      <c r="F1179" s="260" t="s">
        <v>2932</v>
      </c>
      <c r="G1179" s="258"/>
      <c r="H1179" s="259" t="s">
        <v>1</v>
      </c>
      <c r="I1179" s="165"/>
      <c r="L1179" s="163"/>
      <c r="M1179" s="166"/>
      <c r="T1179" s="167"/>
      <c r="AT1179" s="164" t="s">
        <v>214</v>
      </c>
      <c r="AU1179" s="164" t="s">
        <v>82</v>
      </c>
      <c r="AV1179" s="12" t="s">
        <v>80</v>
      </c>
      <c r="AW1179" s="12" t="s">
        <v>30</v>
      </c>
      <c r="AX1179" s="12" t="s">
        <v>73</v>
      </c>
      <c r="AY1179" s="164" t="s">
        <v>201</v>
      </c>
    </row>
    <row r="1180" spans="2:65" s="12" customFormat="1" x14ac:dyDescent="0.2">
      <c r="B1180" s="163"/>
      <c r="C1180" s="258"/>
      <c r="D1180" s="255" t="s">
        <v>214</v>
      </c>
      <c r="E1180" s="259" t="s">
        <v>1</v>
      </c>
      <c r="F1180" s="260" t="s">
        <v>2933</v>
      </c>
      <c r="G1180" s="258"/>
      <c r="H1180" s="259" t="s">
        <v>1</v>
      </c>
      <c r="I1180" s="165"/>
      <c r="L1180" s="163"/>
      <c r="M1180" s="166"/>
      <c r="T1180" s="167"/>
      <c r="AT1180" s="164" t="s">
        <v>214</v>
      </c>
      <c r="AU1180" s="164" t="s">
        <v>82</v>
      </c>
      <c r="AV1180" s="12" t="s">
        <v>80</v>
      </c>
      <c r="AW1180" s="12" t="s">
        <v>30</v>
      </c>
      <c r="AX1180" s="12" t="s">
        <v>73</v>
      </c>
      <c r="AY1180" s="164" t="s">
        <v>201</v>
      </c>
    </row>
    <row r="1181" spans="2:65" s="12" customFormat="1" x14ac:dyDescent="0.2">
      <c r="B1181" s="163"/>
      <c r="C1181" s="258"/>
      <c r="D1181" s="255" t="s">
        <v>214</v>
      </c>
      <c r="E1181" s="259" t="s">
        <v>1</v>
      </c>
      <c r="F1181" s="260" t="s">
        <v>735</v>
      </c>
      <c r="G1181" s="258"/>
      <c r="H1181" s="259" t="s">
        <v>1</v>
      </c>
      <c r="I1181" s="165"/>
      <c r="L1181" s="163"/>
      <c r="M1181" s="166"/>
      <c r="T1181" s="167"/>
      <c r="AT1181" s="164" t="s">
        <v>214</v>
      </c>
      <c r="AU1181" s="164" t="s">
        <v>82</v>
      </c>
      <c r="AV1181" s="12" t="s">
        <v>80</v>
      </c>
      <c r="AW1181" s="12" t="s">
        <v>30</v>
      </c>
      <c r="AX1181" s="12" t="s">
        <v>73</v>
      </c>
      <c r="AY1181" s="164" t="s">
        <v>201</v>
      </c>
    </row>
    <row r="1182" spans="2:65" s="12" customFormat="1" ht="22.5" x14ac:dyDescent="0.2">
      <c r="B1182" s="163"/>
      <c r="C1182" s="258"/>
      <c r="D1182" s="255" t="s">
        <v>214</v>
      </c>
      <c r="E1182" s="259" t="s">
        <v>1</v>
      </c>
      <c r="F1182" s="260" t="s">
        <v>736</v>
      </c>
      <c r="G1182" s="258"/>
      <c r="H1182" s="259" t="s">
        <v>1</v>
      </c>
      <c r="I1182" s="165"/>
      <c r="L1182" s="163"/>
      <c r="M1182" s="166"/>
      <c r="T1182" s="167"/>
      <c r="AT1182" s="164" t="s">
        <v>214</v>
      </c>
      <c r="AU1182" s="164" t="s">
        <v>82</v>
      </c>
      <c r="AV1182" s="12" t="s">
        <v>80</v>
      </c>
      <c r="AW1182" s="12" t="s">
        <v>30</v>
      </c>
      <c r="AX1182" s="12" t="s">
        <v>73</v>
      </c>
      <c r="AY1182" s="164" t="s">
        <v>201</v>
      </c>
    </row>
    <row r="1183" spans="2:65" s="12" customFormat="1" x14ac:dyDescent="0.2">
      <c r="B1183" s="163"/>
      <c r="C1183" s="258"/>
      <c r="D1183" s="255" t="s">
        <v>214</v>
      </c>
      <c r="E1183" s="259" t="s">
        <v>1</v>
      </c>
      <c r="F1183" s="260" t="s">
        <v>227</v>
      </c>
      <c r="G1183" s="258"/>
      <c r="H1183" s="259" t="s">
        <v>1</v>
      </c>
      <c r="I1183" s="165"/>
      <c r="L1183" s="163"/>
      <c r="M1183" s="166"/>
      <c r="T1183" s="167"/>
      <c r="AT1183" s="164" t="s">
        <v>214</v>
      </c>
      <c r="AU1183" s="164" t="s">
        <v>82</v>
      </c>
      <c r="AV1183" s="12" t="s">
        <v>80</v>
      </c>
      <c r="AW1183" s="12" t="s">
        <v>30</v>
      </c>
      <c r="AX1183" s="12" t="s">
        <v>73</v>
      </c>
      <c r="AY1183" s="164" t="s">
        <v>201</v>
      </c>
    </row>
    <row r="1184" spans="2:65" s="12" customFormat="1" x14ac:dyDescent="0.2">
      <c r="B1184" s="163"/>
      <c r="C1184" s="258"/>
      <c r="D1184" s="255" t="s">
        <v>214</v>
      </c>
      <c r="E1184" s="259" t="s">
        <v>1</v>
      </c>
      <c r="F1184" s="260" t="s">
        <v>2934</v>
      </c>
      <c r="G1184" s="258"/>
      <c r="H1184" s="259" t="s">
        <v>1</v>
      </c>
      <c r="I1184" s="165"/>
      <c r="L1184" s="163"/>
      <c r="M1184" s="166"/>
      <c r="T1184" s="167"/>
      <c r="AT1184" s="164" t="s">
        <v>214</v>
      </c>
      <c r="AU1184" s="164" t="s">
        <v>82</v>
      </c>
      <c r="AV1184" s="12" t="s">
        <v>80</v>
      </c>
      <c r="AW1184" s="12" t="s">
        <v>30</v>
      </c>
      <c r="AX1184" s="12" t="s">
        <v>73</v>
      </c>
      <c r="AY1184" s="164" t="s">
        <v>201</v>
      </c>
    </row>
    <row r="1185" spans="2:51" s="12" customFormat="1" ht="22.5" x14ac:dyDescent="0.2">
      <c r="B1185" s="163"/>
      <c r="C1185" s="258"/>
      <c r="D1185" s="255" t="s">
        <v>214</v>
      </c>
      <c r="E1185" s="259" t="s">
        <v>1</v>
      </c>
      <c r="F1185" s="260" t="s">
        <v>793</v>
      </c>
      <c r="G1185" s="258"/>
      <c r="H1185" s="259" t="s">
        <v>1</v>
      </c>
      <c r="I1185" s="165"/>
      <c r="L1185" s="163"/>
      <c r="M1185" s="166"/>
      <c r="T1185" s="167"/>
      <c r="AT1185" s="164" t="s">
        <v>214</v>
      </c>
      <c r="AU1185" s="164" t="s">
        <v>82</v>
      </c>
      <c r="AV1185" s="12" t="s">
        <v>80</v>
      </c>
      <c r="AW1185" s="12" t="s">
        <v>30</v>
      </c>
      <c r="AX1185" s="12" t="s">
        <v>73</v>
      </c>
      <c r="AY1185" s="164" t="s">
        <v>201</v>
      </c>
    </row>
    <row r="1186" spans="2:51" s="12" customFormat="1" x14ac:dyDescent="0.2">
      <c r="B1186" s="163"/>
      <c r="C1186" s="258"/>
      <c r="D1186" s="255" t="s">
        <v>214</v>
      </c>
      <c r="E1186" s="259" t="s">
        <v>1</v>
      </c>
      <c r="F1186" s="260" t="s">
        <v>2942</v>
      </c>
      <c r="G1186" s="258"/>
      <c r="H1186" s="259" t="s">
        <v>1</v>
      </c>
      <c r="I1186" s="165"/>
      <c r="L1186" s="163"/>
      <c r="M1186" s="166"/>
      <c r="T1186" s="167"/>
      <c r="AT1186" s="164" t="s">
        <v>214</v>
      </c>
      <c r="AU1186" s="164" t="s">
        <v>82</v>
      </c>
      <c r="AV1186" s="12" t="s">
        <v>80</v>
      </c>
      <c r="AW1186" s="12" t="s">
        <v>30</v>
      </c>
      <c r="AX1186" s="12" t="s">
        <v>73</v>
      </c>
      <c r="AY1186" s="164" t="s">
        <v>201</v>
      </c>
    </row>
    <row r="1187" spans="2:51" s="12" customFormat="1" x14ac:dyDescent="0.2">
      <c r="B1187" s="163"/>
      <c r="C1187" s="258"/>
      <c r="D1187" s="255" t="s">
        <v>214</v>
      </c>
      <c r="E1187" s="259" t="s">
        <v>1</v>
      </c>
      <c r="F1187" s="260" t="s">
        <v>3160</v>
      </c>
      <c r="G1187" s="258"/>
      <c r="H1187" s="259" t="s">
        <v>1</v>
      </c>
      <c r="I1187" s="165"/>
      <c r="L1187" s="163"/>
      <c r="M1187" s="166"/>
      <c r="T1187" s="167"/>
      <c r="AT1187" s="164" t="s">
        <v>214</v>
      </c>
      <c r="AU1187" s="164" t="s">
        <v>82</v>
      </c>
      <c r="AV1187" s="12" t="s">
        <v>80</v>
      </c>
      <c r="AW1187" s="12" t="s">
        <v>30</v>
      </c>
      <c r="AX1187" s="12" t="s">
        <v>73</v>
      </c>
      <c r="AY1187" s="164" t="s">
        <v>201</v>
      </c>
    </row>
    <row r="1188" spans="2:51" s="13" customFormat="1" x14ac:dyDescent="0.2">
      <c r="B1188" s="168"/>
      <c r="C1188" s="261"/>
      <c r="D1188" s="255" t="s">
        <v>214</v>
      </c>
      <c r="E1188" s="262" t="s">
        <v>1</v>
      </c>
      <c r="F1188" s="263" t="s">
        <v>3161</v>
      </c>
      <c r="G1188" s="261"/>
      <c r="H1188" s="264">
        <v>88.414000000000001</v>
      </c>
      <c r="I1188" s="170"/>
      <c r="L1188" s="168"/>
      <c r="M1188" s="171"/>
      <c r="T1188" s="172"/>
      <c r="AT1188" s="169" t="s">
        <v>214</v>
      </c>
      <c r="AU1188" s="169" t="s">
        <v>82</v>
      </c>
      <c r="AV1188" s="13" t="s">
        <v>82</v>
      </c>
      <c r="AW1188" s="13" t="s">
        <v>30</v>
      </c>
      <c r="AX1188" s="13" t="s">
        <v>73</v>
      </c>
      <c r="AY1188" s="169" t="s">
        <v>201</v>
      </c>
    </row>
    <row r="1189" spans="2:51" s="12" customFormat="1" x14ac:dyDescent="0.2">
      <c r="B1189" s="163"/>
      <c r="C1189" s="258"/>
      <c r="D1189" s="255" t="s">
        <v>214</v>
      </c>
      <c r="E1189" s="259" t="s">
        <v>1</v>
      </c>
      <c r="F1189" s="260" t="s">
        <v>883</v>
      </c>
      <c r="G1189" s="258"/>
      <c r="H1189" s="259" t="s">
        <v>1</v>
      </c>
      <c r="I1189" s="165"/>
      <c r="L1189" s="163"/>
      <c r="M1189" s="166"/>
      <c r="T1189" s="167"/>
      <c r="AT1189" s="164" t="s">
        <v>214</v>
      </c>
      <c r="AU1189" s="164" t="s">
        <v>82</v>
      </c>
      <c r="AV1189" s="12" t="s">
        <v>80</v>
      </c>
      <c r="AW1189" s="12" t="s">
        <v>30</v>
      </c>
      <c r="AX1189" s="12" t="s">
        <v>73</v>
      </c>
      <c r="AY1189" s="164" t="s">
        <v>201</v>
      </c>
    </row>
    <row r="1190" spans="2:51" s="12" customFormat="1" x14ac:dyDescent="0.2">
      <c r="B1190" s="163"/>
      <c r="C1190" s="258"/>
      <c r="D1190" s="255" t="s">
        <v>214</v>
      </c>
      <c r="E1190" s="259" t="s">
        <v>1</v>
      </c>
      <c r="F1190" s="260" t="s">
        <v>2945</v>
      </c>
      <c r="G1190" s="258"/>
      <c r="H1190" s="259" t="s">
        <v>1</v>
      </c>
      <c r="I1190" s="165"/>
      <c r="L1190" s="163"/>
      <c r="M1190" s="166"/>
      <c r="T1190" s="167"/>
      <c r="AT1190" s="164" t="s">
        <v>214</v>
      </c>
      <c r="AU1190" s="164" t="s">
        <v>82</v>
      </c>
      <c r="AV1190" s="12" t="s">
        <v>80</v>
      </c>
      <c r="AW1190" s="12" t="s">
        <v>30</v>
      </c>
      <c r="AX1190" s="12" t="s">
        <v>73</v>
      </c>
      <c r="AY1190" s="164" t="s">
        <v>201</v>
      </c>
    </row>
    <row r="1191" spans="2:51" s="12" customFormat="1" x14ac:dyDescent="0.2">
      <c r="B1191" s="163"/>
      <c r="C1191" s="258"/>
      <c r="D1191" s="255" t="s">
        <v>214</v>
      </c>
      <c r="E1191" s="259" t="s">
        <v>1</v>
      </c>
      <c r="F1191" s="260" t="s">
        <v>2572</v>
      </c>
      <c r="G1191" s="258"/>
      <c r="H1191" s="259" t="s">
        <v>1</v>
      </c>
      <c r="I1191" s="165"/>
      <c r="L1191" s="163"/>
      <c r="M1191" s="166"/>
      <c r="T1191" s="167"/>
      <c r="AT1191" s="164" t="s">
        <v>214</v>
      </c>
      <c r="AU1191" s="164" t="s">
        <v>82</v>
      </c>
      <c r="AV1191" s="12" t="s">
        <v>80</v>
      </c>
      <c r="AW1191" s="12" t="s">
        <v>30</v>
      </c>
      <c r="AX1191" s="12" t="s">
        <v>73</v>
      </c>
      <c r="AY1191" s="164" t="s">
        <v>201</v>
      </c>
    </row>
    <row r="1192" spans="2:51" s="12" customFormat="1" x14ac:dyDescent="0.2">
      <c r="B1192" s="163"/>
      <c r="C1192" s="258"/>
      <c r="D1192" s="255" t="s">
        <v>214</v>
      </c>
      <c r="E1192" s="259" t="s">
        <v>1</v>
      </c>
      <c r="F1192" s="260" t="s">
        <v>2935</v>
      </c>
      <c r="G1192" s="258"/>
      <c r="H1192" s="259" t="s">
        <v>1</v>
      </c>
      <c r="I1192" s="165"/>
      <c r="L1192" s="163"/>
      <c r="M1192" s="166"/>
      <c r="T1192" s="167"/>
      <c r="AT1192" s="164" t="s">
        <v>214</v>
      </c>
      <c r="AU1192" s="164" t="s">
        <v>82</v>
      </c>
      <c r="AV1192" s="12" t="s">
        <v>80</v>
      </c>
      <c r="AW1192" s="12" t="s">
        <v>30</v>
      </c>
      <c r="AX1192" s="12" t="s">
        <v>73</v>
      </c>
      <c r="AY1192" s="164" t="s">
        <v>201</v>
      </c>
    </row>
    <row r="1193" spans="2:51" s="12" customFormat="1" x14ac:dyDescent="0.2">
      <c r="B1193" s="163"/>
      <c r="C1193" s="258"/>
      <c r="D1193" s="255" t="s">
        <v>214</v>
      </c>
      <c r="E1193" s="259" t="s">
        <v>1</v>
      </c>
      <c r="F1193" s="260" t="s">
        <v>3162</v>
      </c>
      <c r="G1193" s="258"/>
      <c r="H1193" s="259" t="s">
        <v>1</v>
      </c>
      <c r="I1193" s="165"/>
      <c r="L1193" s="163"/>
      <c r="M1193" s="166"/>
      <c r="T1193" s="167"/>
      <c r="AT1193" s="164" t="s">
        <v>214</v>
      </c>
      <c r="AU1193" s="164" t="s">
        <v>82</v>
      </c>
      <c r="AV1193" s="12" t="s">
        <v>80</v>
      </c>
      <c r="AW1193" s="12" t="s">
        <v>30</v>
      </c>
      <c r="AX1193" s="12" t="s">
        <v>73</v>
      </c>
      <c r="AY1193" s="164" t="s">
        <v>201</v>
      </c>
    </row>
    <row r="1194" spans="2:51" s="13" customFormat="1" x14ac:dyDescent="0.2">
      <c r="B1194" s="168"/>
      <c r="C1194" s="261"/>
      <c r="D1194" s="255" t="s">
        <v>214</v>
      </c>
      <c r="E1194" s="262" t="s">
        <v>1</v>
      </c>
      <c r="F1194" s="263" t="s">
        <v>3163</v>
      </c>
      <c r="G1194" s="261"/>
      <c r="H1194" s="264">
        <v>11.29</v>
      </c>
      <c r="I1194" s="170"/>
      <c r="L1194" s="168"/>
      <c r="M1194" s="171"/>
      <c r="T1194" s="172"/>
      <c r="AT1194" s="169" t="s">
        <v>214</v>
      </c>
      <c r="AU1194" s="169" t="s">
        <v>82</v>
      </c>
      <c r="AV1194" s="13" t="s">
        <v>82</v>
      </c>
      <c r="AW1194" s="13" t="s">
        <v>30</v>
      </c>
      <c r="AX1194" s="13" t="s">
        <v>73</v>
      </c>
      <c r="AY1194" s="169" t="s">
        <v>201</v>
      </c>
    </row>
    <row r="1195" spans="2:51" s="12" customFormat="1" x14ac:dyDescent="0.2">
      <c r="B1195" s="163"/>
      <c r="C1195" s="258"/>
      <c r="D1195" s="255" t="s">
        <v>214</v>
      </c>
      <c r="E1195" s="259" t="s">
        <v>1</v>
      </c>
      <c r="F1195" s="260" t="s">
        <v>227</v>
      </c>
      <c r="G1195" s="258"/>
      <c r="H1195" s="259" t="s">
        <v>1</v>
      </c>
      <c r="I1195" s="165"/>
      <c r="L1195" s="163"/>
      <c r="M1195" s="166"/>
      <c r="T1195" s="167"/>
      <c r="AT1195" s="164" t="s">
        <v>214</v>
      </c>
      <c r="AU1195" s="164" t="s">
        <v>82</v>
      </c>
      <c r="AV1195" s="12" t="s">
        <v>80</v>
      </c>
      <c r="AW1195" s="12" t="s">
        <v>30</v>
      </c>
      <c r="AX1195" s="12" t="s">
        <v>73</v>
      </c>
      <c r="AY1195" s="164" t="s">
        <v>201</v>
      </c>
    </row>
    <row r="1196" spans="2:51" s="12" customFormat="1" ht="22.5" x14ac:dyDescent="0.2">
      <c r="B1196" s="163"/>
      <c r="C1196" s="258"/>
      <c r="D1196" s="255" t="s">
        <v>214</v>
      </c>
      <c r="E1196" s="259" t="s">
        <v>1</v>
      </c>
      <c r="F1196" s="260" t="s">
        <v>2492</v>
      </c>
      <c r="G1196" s="258"/>
      <c r="H1196" s="259" t="s">
        <v>1</v>
      </c>
      <c r="I1196" s="165"/>
      <c r="L1196" s="163"/>
      <c r="M1196" s="166"/>
      <c r="T1196" s="167"/>
      <c r="AT1196" s="164" t="s">
        <v>214</v>
      </c>
      <c r="AU1196" s="164" t="s">
        <v>82</v>
      </c>
      <c r="AV1196" s="12" t="s">
        <v>80</v>
      </c>
      <c r="AW1196" s="12" t="s">
        <v>30</v>
      </c>
      <c r="AX1196" s="12" t="s">
        <v>73</v>
      </c>
      <c r="AY1196" s="164" t="s">
        <v>201</v>
      </c>
    </row>
    <row r="1197" spans="2:51" s="12" customFormat="1" x14ac:dyDescent="0.2">
      <c r="B1197" s="163"/>
      <c r="C1197" s="258"/>
      <c r="D1197" s="255" t="s">
        <v>214</v>
      </c>
      <c r="E1197" s="259" t="s">
        <v>1</v>
      </c>
      <c r="F1197" s="260" t="s">
        <v>2935</v>
      </c>
      <c r="G1197" s="258"/>
      <c r="H1197" s="259" t="s">
        <v>1</v>
      </c>
      <c r="I1197" s="165"/>
      <c r="L1197" s="163"/>
      <c r="M1197" s="166"/>
      <c r="T1197" s="167"/>
      <c r="AT1197" s="164" t="s">
        <v>214</v>
      </c>
      <c r="AU1197" s="164" t="s">
        <v>82</v>
      </c>
      <c r="AV1197" s="12" t="s">
        <v>80</v>
      </c>
      <c r="AW1197" s="12" t="s">
        <v>30</v>
      </c>
      <c r="AX1197" s="12" t="s">
        <v>73</v>
      </c>
      <c r="AY1197" s="164" t="s">
        <v>201</v>
      </c>
    </row>
    <row r="1198" spans="2:51" s="12" customFormat="1" x14ac:dyDescent="0.2">
      <c r="B1198" s="163"/>
      <c r="C1198" s="258"/>
      <c r="D1198" s="255" t="s">
        <v>214</v>
      </c>
      <c r="E1198" s="259" t="s">
        <v>1</v>
      </c>
      <c r="F1198" s="260" t="s">
        <v>3164</v>
      </c>
      <c r="G1198" s="258"/>
      <c r="H1198" s="259" t="s">
        <v>1</v>
      </c>
      <c r="I1198" s="165"/>
      <c r="L1198" s="163"/>
      <c r="M1198" s="166"/>
      <c r="T1198" s="167"/>
      <c r="AT1198" s="164" t="s">
        <v>214</v>
      </c>
      <c r="AU1198" s="164" t="s">
        <v>82</v>
      </c>
      <c r="AV1198" s="12" t="s">
        <v>80</v>
      </c>
      <c r="AW1198" s="12" t="s">
        <v>30</v>
      </c>
      <c r="AX1198" s="12" t="s">
        <v>73</v>
      </c>
      <c r="AY1198" s="164" t="s">
        <v>201</v>
      </c>
    </row>
    <row r="1199" spans="2:51" s="13" customFormat="1" x14ac:dyDescent="0.2">
      <c r="B1199" s="168"/>
      <c r="C1199" s="261"/>
      <c r="D1199" s="255" t="s">
        <v>214</v>
      </c>
      <c r="E1199" s="262" t="s">
        <v>1</v>
      </c>
      <c r="F1199" s="263" t="s">
        <v>3165</v>
      </c>
      <c r="G1199" s="261"/>
      <c r="H1199" s="264">
        <v>25.5</v>
      </c>
      <c r="I1199" s="170"/>
      <c r="L1199" s="168"/>
      <c r="M1199" s="171"/>
      <c r="T1199" s="172"/>
      <c r="AT1199" s="169" t="s">
        <v>214</v>
      </c>
      <c r="AU1199" s="169" t="s">
        <v>82</v>
      </c>
      <c r="AV1199" s="13" t="s">
        <v>82</v>
      </c>
      <c r="AW1199" s="13" t="s">
        <v>30</v>
      </c>
      <c r="AX1199" s="13" t="s">
        <v>73</v>
      </c>
      <c r="AY1199" s="169" t="s">
        <v>201</v>
      </c>
    </row>
    <row r="1200" spans="2:51" s="14" customFormat="1" x14ac:dyDescent="0.2">
      <c r="B1200" s="173"/>
      <c r="C1200" s="265"/>
      <c r="D1200" s="255" t="s">
        <v>214</v>
      </c>
      <c r="E1200" s="266" t="s">
        <v>1</v>
      </c>
      <c r="F1200" s="267" t="s">
        <v>221</v>
      </c>
      <c r="G1200" s="265"/>
      <c r="H1200" s="268">
        <v>125.20400000000001</v>
      </c>
      <c r="I1200" s="175"/>
      <c r="L1200" s="173"/>
      <c r="M1200" s="176"/>
      <c r="T1200" s="177"/>
      <c r="AT1200" s="174" t="s">
        <v>214</v>
      </c>
      <c r="AU1200" s="174" t="s">
        <v>82</v>
      </c>
      <c r="AV1200" s="14" t="s">
        <v>208</v>
      </c>
      <c r="AW1200" s="14" t="s">
        <v>30</v>
      </c>
      <c r="AX1200" s="14" t="s">
        <v>80</v>
      </c>
      <c r="AY1200" s="174" t="s">
        <v>201</v>
      </c>
    </row>
    <row r="1201" spans="2:65" s="1" customFormat="1" ht="16.5" customHeight="1" x14ac:dyDescent="0.2">
      <c r="B1201" s="152"/>
      <c r="C1201" s="249" t="s">
        <v>3166</v>
      </c>
      <c r="D1201" s="249" t="s">
        <v>203</v>
      </c>
      <c r="E1201" s="250" t="s">
        <v>744</v>
      </c>
      <c r="F1201" s="251" t="s">
        <v>745</v>
      </c>
      <c r="G1201" s="252" t="s">
        <v>404</v>
      </c>
      <c r="H1201" s="253">
        <v>4.9269999999999996</v>
      </c>
      <c r="I1201" s="154"/>
      <c r="J1201" s="155">
        <f>ROUND(I1201*H1201,2)</f>
        <v>0</v>
      </c>
      <c r="K1201" s="153" t="s">
        <v>446</v>
      </c>
      <c r="L1201" s="32"/>
      <c r="M1201" s="156" t="s">
        <v>1</v>
      </c>
      <c r="N1201" s="157" t="s">
        <v>38</v>
      </c>
      <c r="P1201" s="158">
        <f>O1201*H1201</f>
        <v>0</v>
      </c>
      <c r="Q1201" s="158">
        <v>0</v>
      </c>
      <c r="R1201" s="158">
        <f>Q1201*H1201</f>
        <v>0</v>
      </c>
      <c r="S1201" s="158">
        <v>0</v>
      </c>
      <c r="T1201" s="159">
        <f>S1201*H1201</f>
        <v>0</v>
      </c>
      <c r="AR1201" s="160" t="s">
        <v>208</v>
      </c>
      <c r="AT1201" s="160" t="s">
        <v>203</v>
      </c>
      <c r="AU1201" s="160" t="s">
        <v>82</v>
      </c>
      <c r="AY1201" s="17" t="s">
        <v>201</v>
      </c>
      <c r="BE1201" s="161">
        <f>IF(N1201="základní",J1201,0)</f>
        <v>0</v>
      </c>
      <c r="BF1201" s="161">
        <f>IF(N1201="snížená",J1201,0)</f>
        <v>0</v>
      </c>
      <c r="BG1201" s="161">
        <f>IF(N1201="zákl. přenesená",J1201,0)</f>
        <v>0</v>
      </c>
      <c r="BH1201" s="161">
        <f>IF(N1201="sníž. přenesená",J1201,0)</f>
        <v>0</v>
      </c>
      <c r="BI1201" s="161">
        <f>IF(N1201="nulová",J1201,0)</f>
        <v>0</v>
      </c>
      <c r="BJ1201" s="17" t="s">
        <v>80</v>
      </c>
      <c r="BK1201" s="161">
        <f>ROUND(I1201*H1201,2)</f>
        <v>0</v>
      </c>
      <c r="BL1201" s="17" t="s">
        <v>208</v>
      </c>
      <c r="BM1201" s="160" t="s">
        <v>3167</v>
      </c>
    </row>
    <row r="1202" spans="2:65" s="1" customFormat="1" ht="19.5" x14ac:dyDescent="0.2">
      <c r="B1202" s="32"/>
      <c r="C1202" s="254"/>
      <c r="D1202" s="255" t="s">
        <v>210</v>
      </c>
      <c r="E1202" s="254"/>
      <c r="F1202" s="256" t="s">
        <v>747</v>
      </c>
      <c r="G1202" s="254"/>
      <c r="H1202" s="254"/>
      <c r="I1202" s="96"/>
      <c r="L1202" s="32"/>
      <c r="M1202" s="162"/>
      <c r="T1202" s="56"/>
      <c r="AT1202" s="17" t="s">
        <v>210</v>
      </c>
      <c r="AU1202" s="17" t="s">
        <v>82</v>
      </c>
    </row>
    <row r="1203" spans="2:65" s="1" customFormat="1" ht="97.5" x14ac:dyDescent="0.2">
      <c r="B1203" s="32"/>
      <c r="C1203" s="254"/>
      <c r="D1203" s="255" t="s">
        <v>212</v>
      </c>
      <c r="E1203" s="254"/>
      <c r="F1203" s="257" t="s">
        <v>734</v>
      </c>
      <c r="G1203" s="254"/>
      <c r="H1203" s="254"/>
      <c r="I1203" s="96"/>
      <c r="L1203" s="32"/>
      <c r="M1203" s="162"/>
      <c r="T1203" s="56"/>
      <c r="AT1203" s="17" t="s">
        <v>212</v>
      </c>
      <c r="AU1203" s="17" t="s">
        <v>82</v>
      </c>
    </row>
    <row r="1204" spans="2:65" s="12" customFormat="1" x14ac:dyDescent="0.2">
      <c r="B1204" s="163"/>
      <c r="C1204" s="258"/>
      <c r="D1204" s="255" t="s">
        <v>214</v>
      </c>
      <c r="E1204" s="259" t="s">
        <v>1</v>
      </c>
      <c r="F1204" s="260" t="s">
        <v>2097</v>
      </c>
      <c r="G1204" s="258"/>
      <c r="H1204" s="259" t="s">
        <v>1</v>
      </c>
      <c r="I1204" s="165"/>
      <c r="L1204" s="163"/>
      <c r="M1204" s="166"/>
      <c r="T1204" s="167"/>
      <c r="AT1204" s="164" t="s">
        <v>214</v>
      </c>
      <c r="AU1204" s="164" t="s">
        <v>82</v>
      </c>
      <c r="AV1204" s="12" t="s">
        <v>80</v>
      </c>
      <c r="AW1204" s="12" t="s">
        <v>30</v>
      </c>
      <c r="AX1204" s="12" t="s">
        <v>73</v>
      </c>
      <c r="AY1204" s="164" t="s">
        <v>201</v>
      </c>
    </row>
    <row r="1205" spans="2:65" s="12" customFormat="1" x14ac:dyDescent="0.2">
      <c r="B1205" s="163"/>
      <c r="C1205" s="258"/>
      <c r="D1205" s="255" t="s">
        <v>214</v>
      </c>
      <c r="E1205" s="259" t="s">
        <v>1</v>
      </c>
      <c r="F1205" s="260" t="s">
        <v>3014</v>
      </c>
      <c r="G1205" s="258"/>
      <c r="H1205" s="259" t="s">
        <v>1</v>
      </c>
      <c r="I1205" s="165"/>
      <c r="L1205" s="163"/>
      <c r="M1205" s="166"/>
      <c r="T1205" s="167"/>
      <c r="AT1205" s="164" t="s">
        <v>214</v>
      </c>
      <c r="AU1205" s="164" t="s">
        <v>82</v>
      </c>
      <c r="AV1205" s="12" t="s">
        <v>80</v>
      </c>
      <c r="AW1205" s="12" t="s">
        <v>30</v>
      </c>
      <c r="AX1205" s="12" t="s">
        <v>73</v>
      </c>
      <c r="AY1205" s="164" t="s">
        <v>201</v>
      </c>
    </row>
    <row r="1206" spans="2:65" s="12" customFormat="1" x14ac:dyDescent="0.2">
      <c r="B1206" s="163"/>
      <c r="C1206" s="258"/>
      <c r="D1206" s="255" t="s">
        <v>214</v>
      </c>
      <c r="E1206" s="259" t="s">
        <v>1</v>
      </c>
      <c r="F1206" s="260" t="s">
        <v>735</v>
      </c>
      <c r="G1206" s="258"/>
      <c r="H1206" s="259" t="s">
        <v>1</v>
      </c>
      <c r="I1206" s="165"/>
      <c r="L1206" s="163"/>
      <c r="M1206" s="166"/>
      <c r="T1206" s="167"/>
      <c r="AT1206" s="164" t="s">
        <v>214</v>
      </c>
      <c r="AU1206" s="164" t="s">
        <v>82</v>
      </c>
      <c r="AV1206" s="12" t="s">
        <v>80</v>
      </c>
      <c r="AW1206" s="12" t="s">
        <v>30</v>
      </c>
      <c r="AX1206" s="12" t="s">
        <v>73</v>
      </c>
      <c r="AY1206" s="164" t="s">
        <v>201</v>
      </c>
    </row>
    <row r="1207" spans="2:65" s="12" customFormat="1" ht="22.5" x14ac:dyDescent="0.2">
      <c r="B1207" s="163"/>
      <c r="C1207" s="258"/>
      <c r="D1207" s="255" t="s">
        <v>214</v>
      </c>
      <c r="E1207" s="259" t="s">
        <v>1</v>
      </c>
      <c r="F1207" s="260" t="s">
        <v>736</v>
      </c>
      <c r="G1207" s="258"/>
      <c r="H1207" s="259" t="s">
        <v>1</v>
      </c>
      <c r="I1207" s="165"/>
      <c r="L1207" s="163"/>
      <c r="M1207" s="166"/>
      <c r="T1207" s="167"/>
      <c r="AT1207" s="164" t="s">
        <v>214</v>
      </c>
      <c r="AU1207" s="164" t="s">
        <v>82</v>
      </c>
      <c r="AV1207" s="12" t="s">
        <v>80</v>
      </c>
      <c r="AW1207" s="12" t="s">
        <v>30</v>
      </c>
      <c r="AX1207" s="12" t="s">
        <v>73</v>
      </c>
      <c r="AY1207" s="164" t="s">
        <v>201</v>
      </c>
    </row>
    <row r="1208" spans="2:65" s="12" customFormat="1" x14ac:dyDescent="0.2">
      <c r="B1208" s="163"/>
      <c r="C1208" s="258"/>
      <c r="D1208" s="255" t="s">
        <v>214</v>
      </c>
      <c r="E1208" s="259" t="s">
        <v>1</v>
      </c>
      <c r="F1208" s="260" t="s">
        <v>3168</v>
      </c>
      <c r="G1208" s="258"/>
      <c r="H1208" s="259" t="s">
        <v>1</v>
      </c>
      <c r="I1208" s="165"/>
      <c r="L1208" s="163"/>
      <c r="M1208" s="166"/>
      <c r="T1208" s="167"/>
      <c r="AT1208" s="164" t="s">
        <v>214</v>
      </c>
      <c r="AU1208" s="164" t="s">
        <v>82</v>
      </c>
      <c r="AV1208" s="12" t="s">
        <v>80</v>
      </c>
      <c r="AW1208" s="12" t="s">
        <v>30</v>
      </c>
      <c r="AX1208" s="12" t="s">
        <v>73</v>
      </c>
      <c r="AY1208" s="164" t="s">
        <v>201</v>
      </c>
    </row>
    <row r="1209" spans="2:65" s="12" customFormat="1" x14ac:dyDescent="0.2">
      <c r="B1209" s="163"/>
      <c r="C1209" s="258"/>
      <c r="D1209" s="255" t="s">
        <v>214</v>
      </c>
      <c r="E1209" s="259" t="s">
        <v>1</v>
      </c>
      <c r="F1209" s="260" t="s">
        <v>3169</v>
      </c>
      <c r="G1209" s="258"/>
      <c r="H1209" s="259" t="s">
        <v>1</v>
      </c>
      <c r="I1209" s="165"/>
      <c r="L1209" s="163"/>
      <c r="M1209" s="166"/>
      <c r="T1209" s="167"/>
      <c r="AT1209" s="164" t="s">
        <v>214</v>
      </c>
      <c r="AU1209" s="164" t="s">
        <v>82</v>
      </c>
      <c r="AV1209" s="12" t="s">
        <v>80</v>
      </c>
      <c r="AW1209" s="12" t="s">
        <v>30</v>
      </c>
      <c r="AX1209" s="12" t="s">
        <v>73</v>
      </c>
      <c r="AY1209" s="164" t="s">
        <v>201</v>
      </c>
    </row>
    <row r="1210" spans="2:65" s="12" customFormat="1" x14ac:dyDescent="0.2">
      <c r="B1210" s="163"/>
      <c r="C1210" s="258"/>
      <c r="D1210" s="255" t="s">
        <v>214</v>
      </c>
      <c r="E1210" s="259" t="s">
        <v>1</v>
      </c>
      <c r="F1210" s="260" t="s">
        <v>3170</v>
      </c>
      <c r="G1210" s="258"/>
      <c r="H1210" s="259" t="s">
        <v>1</v>
      </c>
      <c r="I1210" s="165"/>
      <c r="L1210" s="163"/>
      <c r="M1210" s="166"/>
      <c r="T1210" s="167"/>
      <c r="AT1210" s="164" t="s">
        <v>214</v>
      </c>
      <c r="AU1210" s="164" t="s">
        <v>82</v>
      </c>
      <c r="AV1210" s="12" t="s">
        <v>80</v>
      </c>
      <c r="AW1210" s="12" t="s">
        <v>30</v>
      </c>
      <c r="AX1210" s="12" t="s">
        <v>73</v>
      </c>
      <c r="AY1210" s="164" t="s">
        <v>201</v>
      </c>
    </row>
    <row r="1211" spans="2:65" s="12" customFormat="1" x14ac:dyDescent="0.2">
      <c r="B1211" s="163"/>
      <c r="C1211" s="258"/>
      <c r="D1211" s="255" t="s">
        <v>214</v>
      </c>
      <c r="E1211" s="259" t="s">
        <v>1</v>
      </c>
      <c r="F1211" s="260" t="s">
        <v>3171</v>
      </c>
      <c r="G1211" s="258"/>
      <c r="H1211" s="259" t="s">
        <v>1</v>
      </c>
      <c r="I1211" s="165"/>
      <c r="L1211" s="163"/>
      <c r="M1211" s="166"/>
      <c r="T1211" s="167"/>
      <c r="AT1211" s="164" t="s">
        <v>214</v>
      </c>
      <c r="AU1211" s="164" t="s">
        <v>82</v>
      </c>
      <c r="AV1211" s="12" t="s">
        <v>80</v>
      </c>
      <c r="AW1211" s="12" t="s">
        <v>30</v>
      </c>
      <c r="AX1211" s="12" t="s">
        <v>73</v>
      </c>
      <c r="AY1211" s="164" t="s">
        <v>201</v>
      </c>
    </row>
    <row r="1212" spans="2:65" s="12" customFormat="1" x14ac:dyDescent="0.2">
      <c r="B1212" s="163"/>
      <c r="C1212" s="258"/>
      <c r="D1212" s="255" t="s">
        <v>214</v>
      </c>
      <c r="E1212" s="259" t="s">
        <v>1</v>
      </c>
      <c r="F1212" s="260" t="s">
        <v>3172</v>
      </c>
      <c r="G1212" s="258"/>
      <c r="H1212" s="259" t="s">
        <v>1</v>
      </c>
      <c r="I1212" s="165"/>
      <c r="L1212" s="163"/>
      <c r="M1212" s="166"/>
      <c r="T1212" s="167"/>
      <c r="AT1212" s="164" t="s">
        <v>214</v>
      </c>
      <c r="AU1212" s="164" t="s">
        <v>82</v>
      </c>
      <c r="AV1212" s="12" t="s">
        <v>80</v>
      </c>
      <c r="AW1212" s="12" t="s">
        <v>30</v>
      </c>
      <c r="AX1212" s="12" t="s">
        <v>73</v>
      </c>
      <c r="AY1212" s="164" t="s">
        <v>201</v>
      </c>
    </row>
    <row r="1213" spans="2:65" s="13" customFormat="1" x14ac:dyDescent="0.2">
      <c r="B1213" s="168"/>
      <c r="C1213" s="261"/>
      <c r="D1213" s="255" t="s">
        <v>214</v>
      </c>
      <c r="E1213" s="262" t="s">
        <v>1</v>
      </c>
      <c r="F1213" s="263" t="s">
        <v>3173</v>
      </c>
      <c r="G1213" s="261"/>
      <c r="H1213" s="264">
        <v>4.8070000000000004</v>
      </c>
      <c r="I1213" s="170"/>
      <c r="L1213" s="168"/>
      <c r="M1213" s="171"/>
      <c r="T1213" s="172"/>
      <c r="AT1213" s="169" t="s">
        <v>214</v>
      </c>
      <c r="AU1213" s="169" t="s">
        <v>82</v>
      </c>
      <c r="AV1213" s="13" t="s">
        <v>82</v>
      </c>
      <c r="AW1213" s="13" t="s">
        <v>30</v>
      </c>
      <c r="AX1213" s="13" t="s">
        <v>73</v>
      </c>
      <c r="AY1213" s="169" t="s">
        <v>201</v>
      </c>
    </row>
    <row r="1214" spans="2:65" s="12" customFormat="1" x14ac:dyDescent="0.2">
      <c r="B1214" s="163"/>
      <c r="C1214" s="258"/>
      <c r="D1214" s="255" t="s">
        <v>214</v>
      </c>
      <c r="E1214" s="259" t="s">
        <v>1</v>
      </c>
      <c r="F1214" s="260" t="s">
        <v>3120</v>
      </c>
      <c r="G1214" s="258"/>
      <c r="H1214" s="259" t="s">
        <v>1</v>
      </c>
      <c r="I1214" s="165"/>
      <c r="L1214" s="163"/>
      <c r="M1214" s="166"/>
      <c r="T1214" s="167"/>
      <c r="AT1214" s="164" t="s">
        <v>214</v>
      </c>
      <c r="AU1214" s="164" t="s">
        <v>82</v>
      </c>
      <c r="AV1214" s="12" t="s">
        <v>80</v>
      </c>
      <c r="AW1214" s="12" t="s">
        <v>30</v>
      </c>
      <c r="AX1214" s="12" t="s">
        <v>73</v>
      </c>
      <c r="AY1214" s="164" t="s">
        <v>201</v>
      </c>
    </row>
    <row r="1215" spans="2:65" s="12" customFormat="1" x14ac:dyDescent="0.2">
      <c r="B1215" s="163"/>
      <c r="C1215" s="258"/>
      <c r="D1215" s="255" t="s">
        <v>214</v>
      </c>
      <c r="E1215" s="259" t="s">
        <v>1</v>
      </c>
      <c r="F1215" s="260" t="s">
        <v>3174</v>
      </c>
      <c r="G1215" s="258"/>
      <c r="H1215" s="259" t="s">
        <v>1</v>
      </c>
      <c r="I1215" s="165"/>
      <c r="L1215" s="163"/>
      <c r="M1215" s="166"/>
      <c r="T1215" s="167"/>
      <c r="AT1215" s="164" t="s">
        <v>214</v>
      </c>
      <c r="AU1215" s="164" t="s">
        <v>82</v>
      </c>
      <c r="AV1215" s="12" t="s">
        <v>80</v>
      </c>
      <c r="AW1215" s="12" t="s">
        <v>30</v>
      </c>
      <c r="AX1215" s="12" t="s">
        <v>73</v>
      </c>
      <c r="AY1215" s="164" t="s">
        <v>201</v>
      </c>
    </row>
    <row r="1216" spans="2:65" s="13" customFormat="1" x14ac:dyDescent="0.2">
      <c r="B1216" s="168"/>
      <c r="C1216" s="261"/>
      <c r="D1216" s="255" t="s">
        <v>214</v>
      </c>
      <c r="E1216" s="262" t="s">
        <v>1</v>
      </c>
      <c r="F1216" s="263" t="s">
        <v>3175</v>
      </c>
      <c r="G1216" s="261"/>
      <c r="H1216" s="264">
        <v>6.8000000000000005E-2</v>
      </c>
      <c r="I1216" s="170"/>
      <c r="L1216" s="168"/>
      <c r="M1216" s="171"/>
      <c r="T1216" s="172"/>
      <c r="AT1216" s="169" t="s">
        <v>214</v>
      </c>
      <c r="AU1216" s="169" t="s">
        <v>82</v>
      </c>
      <c r="AV1216" s="13" t="s">
        <v>82</v>
      </c>
      <c r="AW1216" s="13" t="s">
        <v>30</v>
      </c>
      <c r="AX1216" s="13" t="s">
        <v>73</v>
      </c>
      <c r="AY1216" s="169" t="s">
        <v>201</v>
      </c>
    </row>
    <row r="1217" spans="2:65" s="12" customFormat="1" x14ac:dyDescent="0.2">
      <c r="B1217" s="163"/>
      <c r="C1217" s="258"/>
      <c r="D1217" s="255" t="s">
        <v>214</v>
      </c>
      <c r="E1217" s="259" t="s">
        <v>1</v>
      </c>
      <c r="F1217" s="260" t="s">
        <v>2307</v>
      </c>
      <c r="G1217" s="258"/>
      <c r="H1217" s="259" t="s">
        <v>1</v>
      </c>
      <c r="I1217" s="165"/>
      <c r="L1217" s="163"/>
      <c r="M1217" s="166"/>
      <c r="T1217" s="167"/>
      <c r="AT1217" s="164" t="s">
        <v>214</v>
      </c>
      <c r="AU1217" s="164" t="s">
        <v>82</v>
      </c>
      <c r="AV1217" s="12" t="s">
        <v>80</v>
      </c>
      <c r="AW1217" s="12" t="s">
        <v>30</v>
      </c>
      <c r="AX1217" s="12" t="s">
        <v>73</v>
      </c>
      <c r="AY1217" s="164" t="s">
        <v>201</v>
      </c>
    </row>
    <row r="1218" spans="2:65" s="12" customFormat="1" x14ac:dyDescent="0.2">
      <c r="B1218" s="163"/>
      <c r="C1218" s="258"/>
      <c r="D1218" s="255" t="s">
        <v>214</v>
      </c>
      <c r="E1218" s="259" t="s">
        <v>1</v>
      </c>
      <c r="F1218" s="260" t="s">
        <v>2353</v>
      </c>
      <c r="G1218" s="258"/>
      <c r="H1218" s="259" t="s">
        <v>1</v>
      </c>
      <c r="I1218" s="165"/>
      <c r="L1218" s="163"/>
      <c r="M1218" s="166"/>
      <c r="T1218" s="167"/>
      <c r="AT1218" s="164" t="s">
        <v>214</v>
      </c>
      <c r="AU1218" s="164" t="s">
        <v>82</v>
      </c>
      <c r="AV1218" s="12" t="s">
        <v>80</v>
      </c>
      <c r="AW1218" s="12" t="s">
        <v>30</v>
      </c>
      <c r="AX1218" s="12" t="s">
        <v>73</v>
      </c>
      <c r="AY1218" s="164" t="s">
        <v>201</v>
      </c>
    </row>
    <row r="1219" spans="2:65" s="13" customFormat="1" x14ac:dyDescent="0.2">
      <c r="B1219" s="168"/>
      <c r="C1219" s="261"/>
      <c r="D1219" s="255" t="s">
        <v>214</v>
      </c>
      <c r="E1219" s="262" t="s">
        <v>1</v>
      </c>
      <c r="F1219" s="263" t="s">
        <v>2354</v>
      </c>
      <c r="G1219" s="261"/>
      <c r="H1219" s="264">
        <v>5.1999999999999998E-2</v>
      </c>
      <c r="I1219" s="170"/>
      <c r="L1219" s="168"/>
      <c r="M1219" s="171"/>
      <c r="T1219" s="172"/>
      <c r="AT1219" s="169" t="s">
        <v>214</v>
      </c>
      <c r="AU1219" s="169" t="s">
        <v>82</v>
      </c>
      <c r="AV1219" s="13" t="s">
        <v>82</v>
      </c>
      <c r="AW1219" s="13" t="s">
        <v>30</v>
      </c>
      <c r="AX1219" s="13" t="s">
        <v>73</v>
      </c>
      <c r="AY1219" s="169" t="s">
        <v>201</v>
      </c>
    </row>
    <row r="1220" spans="2:65" s="14" customFormat="1" x14ac:dyDescent="0.2">
      <c r="B1220" s="173"/>
      <c r="C1220" s="265"/>
      <c r="D1220" s="255" t="s">
        <v>214</v>
      </c>
      <c r="E1220" s="266" t="s">
        <v>1</v>
      </c>
      <c r="F1220" s="267" t="s">
        <v>221</v>
      </c>
      <c r="G1220" s="265"/>
      <c r="H1220" s="268">
        <v>4.9269999999999996</v>
      </c>
      <c r="I1220" s="175"/>
      <c r="L1220" s="173"/>
      <c r="M1220" s="176"/>
      <c r="T1220" s="177"/>
      <c r="AT1220" s="174" t="s">
        <v>214</v>
      </c>
      <c r="AU1220" s="174" t="s">
        <v>82</v>
      </c>
      <c r="AV1220" s="14" t="s">
        <v>208</v>
      </c>
      <c r="AW1220" s="14" t="s">
        <v>30</v>
      </c>
      <c r="AX1220" s="14" t="s">
        <v>80</v>
      </c>
      <c r="AY1220" s="174" t="s">
        <v>201</v>
      </c>
    </row>
    <row r="1221" spans="2:65" s="1" customFormat="1" ht="16.5" customHeight="1" x14ac:dyDescent="0.2">
      <c r="B1221" s="152"/>
      <c r="C1221" s="249" t="s">
        <v>3176</v>
      </c>
      <c r="D1221" s="249" t="s">
        <v>203</v>
      </c>
      <c r="E1221" s="250" t="s">
        <v>757</v>
      </c>
      <c r="F1221" s="251" t="s">
        <v>758</v>
      </c>
      <c r="G1221" s="252" t="s">
        <v>404</v>
      </c>
      <c r="H1221" s="253">
        <v>204.64699999999999</v>
      </c>
      <c r="I1221" s="154"/>
      <c r="J1221" s="155">
        <f>ROUND(I1221*H1221,2)</f>
        <v>0</v>
      </c>
      <c r="K1221" s="153" t="s">
        <v>207</v>
      </c>
      <c r="L1221" s="32"/>
      <c r="M1221" s="156" t="s">
        <v>1</v>
      </c>
      <c r="N1221" s="157" t="s">
        <v>38</v>
      </c>
      <c r="P1221" s="158">
        <f>O1221*H1221</f>
        <v>0</v>
      </c>
      <c r="Q1221" s="158">
        <v>0</v>
      </c>
      <c r="R1221" s="158">
        <f>Q1221*H1221</f>
        <v>0</v>
      </c>
      <c r="S1221" s="158">
        <v>0</v>
      </c>
      <c r="T1221" s="159">
        <f>S1221*H1221</f>
        <v>0</v>
      </c>
      <c r="AR1221" s="160" t="s">
        <v>208</v>
      </c>
      <c r="AT1221" s="160" t="s">
        <v>203</v>
      </c>
      <c r="AU1221" s="160" t="s">
        <v>82</v>
      </c>
      <c r="AY1221" s="17" t="s">
        <v>201</v>
      </c>
      <c r="BE1221" s="161">
        <f>IF(N1221="základní",J1221,0)</f>
        <v>0</v>
      </c>
      <c r="BF1221" s="161">
        <f>IF(N1221="snížená",J1221,0)</f>
        <v>0</v>
      </c>
      <c r="BG1221" s="161">
        <f>IF(N1221="zákl. přenesená",J1221,0)</f>
        <v>0</v>
      </c>
      <c r="BH1221" s="161">
        <f>IF(N1221="sníž. přenesená",J1221,0)</f>
        <v>0</v>
      </c>
      <c r="BI1221" s="161">
        <f>IF(N1221="nulová",J1221,0)</f>
        <v>0</v>
      </c>
      <c r="BJ1221" s="17" t="s">
        <v>80</v>
      </c>
      <c r="BK1221" s="161">
        <f>ROUND(I1221*H1221,2)</f>
        <v>0</v>
      </c>
      <c r="BL1221" s="17" t="s">
        <v>208</v>
      </c>
      <c r="BM1221" s="160" t="s">
        <v>3177</v>
      </c>
    </row>
    <row r="1222" spans="2:65" s="1" customFormat="1" ht="19.5" x14ac:dyDescent="0.2">
      <c r="B1222" s="32"/>
      <c r="C1222" s="254"/>
      <c r="D1222" s="255" t="s">
        <v>210</v>
      </c>
      <c r="E1222" s="254"/>
      <c r="F1222" s="256" t="s">
        <v>760</v>
      </c>
      <c r="G1222" s="254"/>
      <c r="H1222" s="254"/>
      <c r="I1222" s="96"/>
      <c r="L1222" s="32"/>
      <c r="M1222" s="162"/>
      <c r="T1222" s="56"/>
      <c r="AT1222" s="17" t="s">
        <v>210</v>
      </c>
      <c r="AU1222" s="17" t="s">
        <v>82</v>
      </c>
    </row>
    <row r="1223" spans="2:65" s="1" customFormat="1" ht="68.25" x14ac:dyDescent="0.2">
      <c r="B1223" s="32"/>
      <c r="C1223" s="254"/>
      <c r="D1223" s="255" t="s">
        <v>212</v>
      </c>
      <c r="E1223" s="254"/>
      <c r="F1223" s="257" t="s">
        <v>761</v>
      </c>
      <c r="G1223" s="254"/>
      <c r="H1223" s="254"/>
      <c r="I1223" s="96"/>
      <c r="L1223" s="32"/>
      <c r="M1223" s="162"/>
      <c r="T1223" s="56"/>
      <c r="AT1223" s="17" t="s">
        <v>212</v>
      </c>
      <c r="AU1223" s="17" t="s">
        <v>82</v>
      </c>
    </row>
    <row r="1224" spans="2:65" s="12" customFormat="1" x14ac:dyDescent="0.2">
      <c r="B1224" s="163"/>
      <c r="C1224" s="258"/>
      <c r="D1224" s="255" t="s">
        <v>214</v>
      </c>
      <c r="E1224" s="259" t="s">
        <v>1</v>
      </c>
      <c r="F1224" s="260" t="s">
        <v>2932</v>
      </c>
      <c r="G1224" s="258"/>
      <c r="H1224" s="259" t="s">
        <v>1</v>
      </c>
      <c r="I1224" s="165"/>
      <c r="L1224" s="163"/>
      <c r="M1224" s="166"/>
      <c r="T1224" s="167"/>
      <c r="AT1224" s="164" t="s">
        <v>214</v>
      </c>
      <c r="AU1224" s="164" t="s">
        <v>82</v>
      </c>
      <c r="AV1224" s="12" t="s">
        <v>80</v>
      </c>
      <c r="AW1224" s="12" t="s">
        <v>30</v>
      </c>
      <c r="AX1224" s="12" t="s">
        <v>73</v>
      </c>
      <c r="AY1224" s="164" t="s">
        <v>201</v>
      </c>
    </row>
    <row r="1225" spans="2:65" s="12" customFormat="1" x14ac:dyDescent="0.2">
      <c r="B1225" s="163"/>
      <c r="C1225" s="258"/>
      <c r="D1225" s="255" t="s">
        <v>214</v>
      </c>
      <c r="E1225" s="259" t="s">
        <v>1</v>
      </c>
      <c r="F1225" s="260" t="s">
        <v>2933</v>
      </c>
      <c r="G1225" s="258"/>
      <c r="H1225" s="259" t="s">
        <v>1</v>
      </c>
      <c r="I1225" s="165"/>
      <c r="L1225" s="163"/>
      <c r="M1225" s="166"/>
      <c r="T1225" s="167"/>
      <c r="AT1225" s="164" t="s">
        <v>214</v>
      </c>
      <c r="AU1225" s="164" t="s">
        <v>82</v>
      </c>
      <c r="AV1225" s="12" t="s">
        <v>80</v>
      </c>
      <c r="AW1225" s="12" t="s">
        <v>30</v>
      </c>
      <c r="AX1225" s="12" t="s">
        <v>73</v>
      </c>
      <c r="AY1225" s="164" t="s">
        <v>201</v>
      </c>
    </row>
    <row r="1226" spans="2:65" s="12" customFormat="1" x14ac:dyDescent="0.2">
      <c r="B1226" s="163"/>
      <c r="C1226" s="258"/>
      <c r="D1226" s="255" t="s">
        <v>214</v>
      </c>
      <c r="E1226" s="259" t="s">
        <v>1</v>
      </c>
      <c r="F1226" s="260" t="s">
        <v>735</v>
      </c>
      <c r="G1226" s="258"/>
      <c r="H1226" s="259" t="s">
        <v>1</v>
      </c>
      <c r="I1226" s="165"/>
      <c r="L1226" s="163"/>
      <c r="M1226" s="166"/>
      <c r="T1226" s="167"/>
      <c r="AT1226" s="164" t="s">
        <v>214</v>
      </c>
      <c r="AU1226" s="164" t="s">
        <v>82</v>
      </c>
      <c r="AV1226" s="12" t="s">
        <v>80</v>
      </c>
      <c r="AW1226" s="12" t="s">
        <v>30</v>
      </c>
      <c r="AX1226" s="12" t="s">
        <v>73</v>
      </c>
      <c r="AY1226" s="164" t="s">
        <v>201</v>
      </c>
    </row>
    <row r="1227" spans="2:65" s="12" customFormat="1" ht="22.5" x14ac:dyDescent="0.2">
      <c r="B1227" s="163"/>
      <c r="C1227" s="258"/>
      <c r="D1227" s="255" t="s">
        <v>214</v>
      </c>
      <c r="E1227" s="259" t="s">
        <v>1</v>
      </c>
      <c r="F1227" s="260" t="s">
        <v>736</v>
      </c>
      <c r="G1227" s="258"/>
      <c r="H1227" s="259" t="s">
        <v>1</v>
      </c>
      <c r="I1227" s="165"/>
      <c r="L1227" s="163"/>
      <c r="M1227" s="166"/>
      <c r="T1227" s="167"/>
      <c r="AT1227" s="164" t="s">
        <v>214</v>
      </c>
      <c r="AU1227" s="164" t="s">
        <v>82</v>
      </c>
      <c r="AV1227" s="12" t="s">
        <v>80</v>
      </c>
      <c r="AW1227" s="12" t="s">
        <v>30</v>
      </c>
      <c r="AX1227" s="12" t="s">
        <v>73</v>
      </c>
      <c r="AY1227" s="164" t="s">
        <v>201</v>
      </c>
    </row>
    <row r="1228" spans="2:65" s="12" customFormat="1" x14ac:dyDescent="0.2">
      <c r="B1228" s="163"/>
      <c r="C1228" s="258"/>
      <c r="D1228" s="255" t="s">
        <v>214</v>
      </c>
      <c r="E1228" s="259" t="s">
        <v>1</v>
      </c>
      <c r="F1228" s="260" t="s">
        <v>227</v>
      </c>
      <c r="G1228" s="258"/>
      <c r="H1228" s="259" t="s">
        <v>1</v>
      </c>
      <c r="I1228" s="165"/>
      <c r="L1228" s="163"/>
      <c r="M1228" s="166"/>
      <c r="T1228" s="167"/>
      <c r="AT1228" s="164" t="s">
        <v>214</v>
      </c>
      <c r="AU1228" s="164" t="s">
        <v>82</v>
      </c>
      <c r="AV1228" s="12" t="s">
        <v>80</v>
      </c>
      <c r="AW1228" s="12" t="s">
        <v>30</v>
      </c>
      <c r="AX1228" s="12" t="s">
        <v>73</v>
      </c>
      <c r="AY1228" s="164" t="s">
        <v>201</v>
      </c>
    </row>
    <row r="1229" spans="2:65" s="12" customFormat="1" x14ac:dyDescent="0.2">
      <c r="B1229" s="163"/>
      <c r="C1229" s="258"/>
      <c r="D1229" s="255" t="s">
        <v>214</v>
      </c>
      <c r="E1229" s="259" t="s">
        <v>1</v>
      </c>
      <c r="F1229" s="260" t="s">
        <v>2934</v>
      </c>
      <c r="G1229" s="258"/>
      <c r="H1229" s="259" t="s">
        <v>1</v>
      </c>
      <c r="I1229" s="165"/>
      <c r="L1229" s="163"/>
      <c r="M1229" s="166"/>
      <c r="T1229" s="167"/>
      <c r="AT1229" s="164" t="s">
        <v>214</v>
      </c>
      <c r="AU1229" s="164" t="s">
        <v>82</v>
      </c>
      <c r="AV1229" s="12" t="s">
        <v>80</v>
      </c>
      <c r="AW1229" s="12" t="s">
        <v>30</v>
      </c>
      <c r="AX1229" s="12" t="s">
        <v>73</v>
      </c>
      <c r="AY1229" s="164" t="s">
        <v>201</v>
      </c>
    </row>
    <row r="1230" spans="2:65" s="12" customFormat="1" x14ac:dyDescent="0.2">
      <c r="B1230" s="163"/>
      <c r="C1230" s="258"/>
      <c r="D1230" s="255" t="s">
        <v>214</v>
      </c>
      <c r="E1230" s="259" t="s">
        <v>1</v>
      </c>
      <c r="F1230" s="260" t="s">
        <v>800</v>
      </c>
      <c r="G1230" s="258"/>
      <c r="H1230" s="259" t="s">
        <v>1</v>
      </c>
      <c r="I1230" s="165"/>
      <c r="L1230" s="163"/>
      <c r="M1230" s="166"/>
      <c r="T1230" s="167"/>
      <c r="AT1230" s="164" t="s">
        <v>214</v>
      </c>
      <c r="AU1230" s="164" t="s">
        <v>82</v>
      </c>
      <c r="AV1230" s="12" t="s">
        <v>80</v>
      </c>
      <c r="AW1230" s="12" t="s">
        <v>30</v>
      </c>
      <c r="AX1230" s="12" t="s">
        <v>73</v>
      </c>
      <c r="AY1230" s="164" t="s">
        <v>201</v>
      </c>
    </row>
    <row r="1231" spans="2:65" s="12" customFormat="1" x14ac:dyDescent="0.2">
      <c r="B1231" s="163"/>
      <c r="C1231" s="258"/>
      <c r="D1231" s="255" t="s">
        <v>214</v>
      </c>
      <c r="E1231" s="259" t="s">
        <v>1</v>
      </c>
      <c r="F1231" s="260" t="s">
        <v>2945</v>
      </c>
      <c r="G1231" s="258"/>
      <c r="H1231" s="259" t="s">
        <v>1</v>
      </c>
      <c r="I1231" s="165"/>
      <c r="L1231" s="163"/>
      <c r="M1231" s="166"/>
      <c r="T1231" s="167"/>
      <c r="AT1231" s="164" t="s">
        <v>214</v>
      </c>
      <c r="AU1231" s="164" t="s">
        <v>82</v>
      </c>
      <c r="AV1231" s="12" t="s">
        <v>80</v>
      </c>
      <c r="AW1231" s="12" t="s">
        <v>30</v>
      </c>
      <c r="AX1231" s="12" t="s">
        <v>73</v>
      </c>
      <c r="AY1231" s="164" t="s">
        <v>201</v>
      </c>
    </row>
    <row r="1232" spans="2:65" s="12" customFormat="1" x14ac:dyDescent="0.2">
      <c r="B1232" s="163"/>
      <c r="C1232" s="258"/>
      <c r="D1232" s="255" t="s">
        <v>214</v>
      </c>
      <c r="E1232" s="259" t="s">
        <v>1</v>
      </c>
      <c r="F1232" s="260" t="s">
        <v>3178</v>
      </c>
      <c r="G1232" s="258"/>
      <c r="H1232" s="259" t="s">
        <v>1</v>
      </c>
      <c r="I1232" s="165"/>
      <c r="L1232" s="163"/>
      <c r="M1232" s="166"/>
      <c r="T1232" s="167"/>
      <c r="AT1232" s="164" t="s">
        <v>214</v>
      </c>
      <c r="AU1232" s="164" t="s">
        <v>82</v>
      </c>
      <c r="AV1232" s="12" t="s">
        <v>80</v>
      </c>
      <c r="AW1232" s="12" t="s">
        <v>30</v>
      </c>
      <c r="AX1232" s="12" t="s">
        <v>73</v>
      </c>
      <c r="AY1232" s="164" t="s">
        <v>201</v>
      </c>
    </row>
    <row r="1233" spans="2:65" s="13" customFormat="1" x14ac:dyDescent="0.2">
      <c r="B1233" s="168"/>
      <c r="C1233" s="261"/>
      <c r="D1233" s="255" t="s">
        <v>214</v>
      </c>
      <c r="E1233" s="262" t="s">
        <v>1</v>
      </c>
      <c r="F1233" s="263" t="s">
        <v>3179</v>
      </c>
      <c r="G1233" s="261"/>
      <c r="H1233" s="264">
        <v>151.52199999999999</v>
      </c>
      <c r="I1233" s="170"/>
      <c r="L1233" s="168"/>
      <c r="M1233" s="171"/>
      <c r="T1233" s="172"/>
      <c r="AT1233" s="169" t="s">
        <v>214</v>
      </c>
      <c r="AU1233" s="169" t="s">
        <v>82</v>
      </c>
      <c r="AV1233" s="13" t="s">
        <v>82</v>
      </c>
      <c r="AW1233" s="13" t="s">
        <v>30</v>
      </c>
      <c r="AX1233" s="13" t="s">
        <v>73</v>
      </c>
      <c r="AY1233" s="169" t="s">
        <v>201</v>
      </c>
    </row>
    <row r="1234" spans="2:65" s="12" customFormat="1" x14ac:dyDescent="0.2">
      <c r="B1234" s="163"/>
      <c r="C1234" s="258"/>
      <c r="D1234" s="255" t="s">
        <v>214</v>
      </c>
      <c r="E1234" s="259" t="s">
        <v>1</v>
      </c>
      <c r="F1234" s="260" t="s">
        <v>2499</v>
      </c>
      <c r="G1234" s="258"/>
      <c r="H1234" s="259" t="s">
        <v>1</v>
      </c>
      <c r="I1234" s="165"/>
      <c r="L1234" s="163"/>
      <c r="M1234" s="166"/>
      <c r="T1234" s="167"/>
      <c r="AT1234" s="164" t="s">
        <v>214</v>
      </c>
      <c r="AU1234" s="164" t="s">
        <v>82</v>
      </c>
      <c r="AV1234" s="12" t="s">
        <v>80</v>
      </c>
      <c r="AW1234" s="12" t="s">
        <v>30</v>
      </c>
      <c r="AX1234" s="12" t="s">
        <v>73</v>
      </c>
      <c r="AY1234" s="164" t="s">
        <v>201</v>
      </c>
    </row>
    <row r="1235" spans="2:65" s="12" customFormat="1" x14ac:dyDescent="0.2">
      <c r="B1235" s="163"/>
      <c r="C1235" s="258"/>
      <c r="D1235" s="255" t="s">
        <v>214</v>
      </c>
      <c r="E1235" s="259" t="s">
        <v>1</v>
      </c>
      <c r="F1235" s="260" t="s">
        <v>2935</v>
      </c>
      <c r="G1235" s="258"/>
      <c r="H1235" s="259" t="s">
        <v>1</v>
      </c>
      <c r="I1235" s="165"/>
      <c r="L1235" s="163"/>
      <c r="M1235" s="166"/>
      <c r="T1235" s="167"/>
      <c r="AT1235" s="164" t="s">
        <v>214</v>
      </c>
      <c r="AU1235" s="164" t="s">
        <v>82</v>
      </c>
      <c r="AV1235" s="12" t="s">
        <v>80</v>
      </c>
      <c r="AW1235" s="12" t="s">
        <v>30</v>
      </c>
      <c r="AX1235" s="12" t="s">
        <v>73</v>
      </c>
      <c r="AY1235" s="164" t="s">
        <v>201</v>
      </c>
    </row>
    <row r="1236" spans="2:65" s="12" customFormat="1" x14ac:dyDescent="0.2">
      <c r="B1236" s="163"/>
      <c r="C1236" s="258"/>
      <c r="D1236" s="255" t="s">
        <v>214</v>
      </c>
      <c r="E1236" s="259" t="s">
        <v>1</v>
      </c>
      <c r="F1236" s="260" t="s">
        <v>3180</v>
      </c>
      <c r="G1236" s="258"/>
      <c r="H1236" s="259" t="s">
        <v>1</v>
      </c>
      <c r="I1236" s="165"/>
      <c r="L1236" s="163"/>
      <c r="M1236" s="166"/>
      <c r="T1236" s="167"/>
      <c r="AT1236" s="164" t="s">
        <v>214</v>
      </c>
      <c r="AU1236" s="164" t="s">
        <v>82</v>
      </c>
      <c r="AV1236" s="12" t="s">
        <v>80</v>
      </c>
      <c r="AW1236" s="12" t="s">
        <v>30</v>
      </c>
      <c r="AX1236" s="12" t="s">
        <v>73</v>
      </c>
      <c r="AY1236" s="164" t="s">
        <v>201</v>
      </c>
    </row>
    <row r="1237" spans="2:65" s="13" customFormat="1" x14ac:dyDescent="0.2">
      <c r="B1237" s="168"/>
      <c r="C1237" s="261"/>
      <c r="D1237" s="255" t="s">
        <v>214</v>
      </c>
      <c r="E1237" s="262" t="s">
        <v>1</v>
      </c>
      <c r="F1237" s="263" t="s">
        <v>3181</v>
      </c>
      <c r="G1237" s="261"/>
      <c r="H1237" s="264">
        <v>53.125</v>
      </c>
      <c r="I1237" s="170"/>
      <c r="L1237" s="168"/>
      <c r="M1237" s="171"/>
      <c r="T1237" s="172"/>
      <c r="AT1237" s="169" t="s">
        <v>214</v>
      </c>
      <c r="AU1237" s="169" t="s">
        <v>82</v>
      </c>
      <c r="AV1237" s="13" t="s">
        <v>82</v>
      </c>
      <c r="AW1237" s="13" t="s">
        <v>30</v>
      </c>
      <c r="AX1237" s="13" t="s">
        <v>73</v>
      </c>
      <c r="AY1237" s="169" t="s">
        <v>201</v>
      </c>
    </row>
    <row r="1238" spans="2:65" s="14" customFormat="1" x14ac:dyDescent="0.2">
      <c r="B1238" s="173"/>
      <c r="C1238" s="265"/>
      <c r="D1238" s="255" t="s">
        <v>214</v>
      </c>
      <c r="E1238" s="266" t="s">
        <v>1</v>
      </c>
      <c r="F1238" s="267" t="s">
        <v>221</v>
      </c>
      <c r="G1238" s="265"/>
      <c r="H1238" s="268">
        <v>204.64699999999999</v>
      </c>
      <c r="I1238" s="175"/>
      <c r="L1238" s="173"/>
      <c r="M1238" s="176"/>
      <c r="T1238" s="177"/>
      <c r="AT1238" s="174" t="s">
        <v>214</v>
      </c>
      <c r="AU1238" s="174" t="s">
        <v>82</v>
      </c>
      <c r="AV1238" s="14" t="s">
        <v>208</v>
      </c>
      <c r="AW1238" s="14" t="s">
        <v>30</v>
      </c>
      <c r="AX1238" s="14" t="s">
        <v>80</v>
      </c>
      <c r="AY1238" s="174" t="s">
        <v>201</v>
      </c>
    </row>
    <row r="1239" spans="2:65" s="1" customFormat="1" ht="24" customHeight="1" x14ac:dyDescent="0.2">
      <c r="B1239" s="152"/>
      <c r="C1239" s="249" t="s">
        <v>3182</v>
      </c>
      <c r="D1239" s="249" t="s">
        <v>203</v>
      </c>
      <c r="E1239" s="250" t="s">
        <v>767</v>
      </c>
      <c r="F1239" s="251" t="s">
        <v>768</v>
      </c>
      <c r="G1239" s="252" t="s">
        <v>404</v>
      </c>
      <c r="H1239" s="253">
        <v>16.216999999999999</v>
      </c>
      <c r="I1239" s="154"/>
      <c r="J1239" s="155">
        <f>ROUND(I1239*H1239,2)</f>
        <v>0</v>
      </c>
      <c r="K1239" s="153" t="s">
        <v>207</v>
      </c>
      <c r="L1239" s="32"/>
      <c r="M1239" s="156" t="s">
        <v>1</v>
      </c>
      <c r="N1239" s="157" t="s">
        <v>38</v>
      </c>
      <c r="P1239" s="158">
        <f>O1239*H1239</f>
        <v>0</v>
      </c>
      <c r="Q1239" s="158">
        <v>0</v>
      </c>
      <c r="R1239" s="158">
        <f>Q1239*H1239</f>
        <v>0</v>
      </c>
      <c r="S1239" s="158">
        <v>0</v>
      </c>
      <c r="T1239" s="159">
        <f>S1239*H1239</f>
        <v>0</v>
      </c>
      <c r="AR1239" s="160" t="s">
        <v>208</v>
      </c>
      <c r="AT1239" s="160" t="s">
        <v>203</v>
      </c>
      <c r="AU1239" s="160" t="s">
        <v>82</v>
      </c>
      <c r="AY1239" s="17" t="s">
        <v>201</v>
      </c>
      <c r="BE1239" s="161">
        <f>IF(N1239="základní",J1239,0)</f>
        <v>0</v>
      </c>
      <c r="BF1239" s="161">
        <f>IF(N1239="snížená",J1239,0)</f>
        <v>0</v>
      </c>
      <c r="BG1239" s="161">
        <f>IF(N1239="zákl. přenesená",J1239,0)</f>
        <v>0</v>
      </c>
      <c r="BH1239" s="161">
        <f>IF(N1239="sníž. přenesená",J1239,0)</f>
        <v>0</v>
      </c>
      <c r="BI1239" s="161">
        <f>IF(N1239="nulová",J1239,0)</f>
        <v>0</v>
      </c>
      <c r="BJ1239" s="17" t="s">
        <v>80</v>
      </c>
      <c r="BK1239" s="161">
        <f>ROUND(I1239*H1239,2)</f>
        <v>0</v>
      </c>
      <c r="BL1239" s="17" t="s">
        <v>208</v>
      </c>
      <c r="BM1239" s="160" t="s">
        <v>3183</v>
      </c>
    </row>
    <row r="1240" spans="2:65" s="1" customFormat="1" ht="19.5" x14ac:dyDescent="0.2">
      <c r="B1240" s="32"/>
      <c r="C1240" s="254"/>
      <c r="D1240" s="255" t="s">
        <v>210</v>
      </c>
      <c r="E1240" s="254"/>
      <c r="F1240" s="256" t="s">
        <v>770</v>
      </c>
      <c r="G1240" s="254"/>
      <c r="H1240" s="254"/>
      <c r="I1240" s="96"/>
      <c r="L1240" s="32"/>
      <c r="M1240" s="162"/>
      <c r="T1240" s="56"/>
      <c r="AT1240" s="17" t="s">
        <v>210</v>
      </c>
      <c r="AU1240" s="17" t="s">
        <v>82</v>
      </c>
    </row>
    <row r="1241" spans="2:65" s="1" customFormat="1" ht="39" x14ac:dyDescent="0.2">
      <c r="B1241" s="32"/>
      <c r="C1241" s="254"/>
      <c r="D1241" s="255" t="s">
        <v>212</v>
      </c>
      <c r="E1241" s="254"/>
      <c r="F1241" s="257" t="s">
        <v>771</v>
      </c>
      <c r="G1241" s="254"/>
      <c r="H1241" s="254"/>
      <c r="I1241" s="96"/>
      <c r="L1241" s="32"/>
      <c r="M1241" s="162"/>
      <c r="T1241" s="56"/>
      <c r="AT1241" s="17" t="s">
        <v>212</v>
      </c>
      <c r="AU1241" s="17" t="s">
        <v>82</v>
      </c>
    </row>
    <row r="1242" spans="2:65" s="12" customFormat="1" x14ac:dyDescent="0.2">
      <c r="B1242" s="163"/>
      <c r="C1242" s="258"/>
      <c r="D1242" s="255" t="s">
        <v>214</v>
      </c>
      <c r="E1242" s="259" t="s">
        <v>1</v>
      </c>
      <c r="F1242" s="260" t="s">
        <v>2097</v>
      </c>
      <c r="G1242" s="258"/>
      <c r="H1242" s="259" t="s">
        <v>1</v>
      </c>
      <c r="I1242" s="165"/>
      <c r="L1242" s="163"/>
      <c r="M1242" s="166"/>
      <c r="T1242" s="167"/>
      <c r="AT1242" s="164" t="s">
        <v>214</v>
      </c>
      <c r="AU1242" s="164" t="s">
        <v>82</v>
      </c>
      <c r="AV1242" s="12" t="s">
        <v>80</v>
      </c>
      <c r="AW1242" s="12" t="s">
        <v>30</v>
      </c>
      <c r="AX1242" s="12" t="s">
        <v>73</v>
      </c>
      <c r="AY1242" s="164" t="s">
        <v>201</v>
      </c>
    </row>
    <row r="1243" spans="2:65" s="12" customFormat="1" x14ac:dyDescent="0.2">
      <c r="B1243" s="163"/>
      <c r="C1243" s="258"/>
      <c r="D1243" s="255" t="s">
        <v>214</v>
      </c>
      <c r="E1243" s="259" t="s">
        <v>1</v>
      </c>
      <c r="F1243" s="260" t="s">
        <v>3014</v>
      </c>
      <c r="G1243" s="258"/>
      <c r="H1243" s="259" t="s">
        <v>1</v>
      </c>
      <c r="I1243" s="165"/>
      <c r="L1243" s="163"/>
      <c r="M1243" s="166"/>
      <c r="T1243" s="167"/>
      <c r="AT1243" s="164" t="s">
        <v>214</v>
      </c>
      <c r="AU1243" s="164" t="s">
        <v>82</v>
      </c>
      <c r="AV1243" s="12" t="s">
        <v>80</v>
      </c>
      <c r="AW1243" s="12" t="s">
        <v>30</v>
      </c>
      <c r="AX1243" s="12" t="s">
        <v>73</v>
      </c>
      <c r="AY1243" s="164" t="s">
        <v>201</v>
      </c>
    </row>
    <row r="1244" spans="2:65" s="12" customFormat="1" x14ac:dyDescent="0.2">
      <c r="B1244" s="163"/>
      <c r="C1244" s="258"/>
      <c r="D1244" s="255" t="s">
        <v>214</v>
      </c>
      <c r="E1244" s="259" t="s">
        <v>1</v>
      </c>
      <c r="F1244" s="260" t="s">
        <v>735</v>
      </c>
      <c r="G1244" s="258"/>
      <c r="H1244" s="259" t="s">
        <v>1</v>
      </c>
      <c r="I1244" s="165"/>
      <c r="L1244" s="163"/>
      <c r="M1244" s="166"/>
      <c r="T1244" s="167"/>
      <c r="AT1244" s="164" t="s">
        <v>214</v>
      </c>
      <c r="AU1244" s="164" t="s">
        <v>82</v>
      </c>
      <c r="AV1244" s="12" t="s">
        <v>80</v>
      </c>
      <c r="AW1244" s="12" t="s">
        <v>30</v>
      </c>
      <c r="AX1244" s="12" t="s">
        <v>73</v>
      </c>
      <c r="AY1244" s="164" t="s">
        <v>201</v>
      </c>
    </row>
    <row r="1245" spans="2:65" s="12" customFormat="1" ht="22.5" x14ac:dyDescent="0.2">
      <c r="B1245" s="163"/>
      <c r="C1245" s="258"/>
      <c r="D1245" s="255" t="s">
        <v>214</v>
      </c>
      <c r="E1245" s="259" t="s">
        <v>1</v>
      </c>
      <c r="F1245" s="260" t="s">
        <v>736</v>
      </c>
      <c r="G1245" s="258"/>
      <c r="H1245" s="259" t="s">
        <v>1</v>
      </c>
      <c r="I1245" s="165"/>
      <c r="L1245" s="163"/>
      <c r="M1245" s="166"/>
      <c r="T1245" s="167"/>
      <c r="AT1245" s="164" t="s">
        <v>214</v>
      </c>
      <c r="AU1245" s="164" t="s">
        <v>82</v>
      </c>
      <c r="AV1245" s="12" t="s">
        <v>80</v>
      </c>
      <c r="AW1245" s="12" t="s">
        <v>30</v>
      </c>
      <c r="AX1245" s="12" t="s">
        <v>73</v>
      </c>
      <c r="AY1245" s="164" t="s">
        <v>201</v>
      </c>
    </row>
    <row r="1246" spans="2:65" s="12" customFormat="1" x14ac:dyDescent="0.2">
      <c r="B1246" s="163"/>
      <c r="C1246" s="258"/>
      <c r="D1246" s="255" t="s">
        <v>214</v>
      </c>
      <c r="E1246" s="259" t="s">
        <v>1</v>
      </c>
      <c r="F1246" s="260" t="s">
        <v>3168</v>
      </c>
      <c r="G1246" s="258"/>
      <c r="H1246" s="259" t="s">
        <v>1</v>
      </c>
      <c r="I1246" s="165"/>
      <c r="L1246" s="163"/>
      <c r="M1246" s="166"/>
      <c r="T1246" s="167"/>
      <c r="AT1246" s="164" t="s">
        <v>214</v>
      </c>
      <c r="AU1246" s="164" t="s">
        <v>82</v>
      </c>
      <c r="AV1246" s="12" t="s">
        <v>80</v>
      </c>
      <c r="AW1246" s="12" t="s">
        <v>30</v>
      </c>
      <c r="AX1246" s="12" t="s">
        <v>73</v>
      </c>
      <c r="AY1246" s="164" t="s">
        <v>201</v>
      </c>
    </row>
    <row r="1247" spans="2:65" s="12" customFormat="1" x14ac:dyDescent="0.2">
      <c r="B1247" s="163"/>
      <c r="C1247" s="258"/>
      <c r="D1247" s="255" t="s">
        <v>214</v>
      </c>
      <c r="E1247" s="259" t="s">
        <v>1</v>
      </c>
      <c r="F1247" s="260" t="s">
        <v>3169</v>
      </c>
      <c r="G1247" s="258"/>
      <c r="H1247" s="259" t="s">
        <v>1</v>
      </c>
      <c r="I1247" s="165"/>
      <c r="L1247" s="163"/>
      <c r="M1247" s="166"/>
      <c r="T1247" s="167"/>
      <c r="AT1247" s="164" t="s">
        <v>214</v>
      </c>
      <c r="AU1247" s="164" t="s">
        <v>82</v>
      </c>
      <c r="AV1247" s="12" t="s">
        <v>80</v>
      </c>
      <c r="AW1247" s="12" t="s">
        <v>30</v>
      </c>
      <c r="AX1247" s="12" t="s">
        <v>73</v>
      </c>
      <c r="AY1247" s="164" t="s">
        <v>201</v>
      </c>
    </row>
    <row r="1248" spans="2:65" s="12" customFormat="1" x14ac:dyDescent="0.2">
      <c r="B1248" s="163"/>
      <c r="C1248" s="258"/>
      <c r="D1248" s="255" t="s">
        <v>214</v>
      </c>
      <c r="E1248" s="259" t="s">
        <v>1</v>
      </c>
      <c r="F1248" s="260" t="s">
        <v>3170</v>
      </c>
      <c r="G1248" s="258"/>
      <c r="H1248" s="259" t="s">
        <v>1</v>
      </c>
      <c r="I1248" s="165"/>
      <c r="L1248" s="163"/>
      <c r="M1248" s="166"/>
      <c r="T1248" s="167"/>
      <c r="AT1248" s="164" t="s">
        <v>214</v>
      </c>
      <c r="AU1248" s="164" t="s">
        <v>82</v>
      </c>
      <c r="AV1248" s="12" t="s">
        <v>80</v>
      </c>
      <c r="AW1248" s="12" t="s">
        <v>30</v>
      </c>
      <c r="AX1248" s="12" t="s">
        <v>73</v>
      </c>
      <c r="AY1248" s="164" t="s">
        <v>201</v>
      </c>
    </row>
    <row r="1249" spans="2:51" s="12" customFormat="1" x14ac:dyDescent="0.2">
      <c r="B1249" s="163"/>
      <c r="C1249" s="258"/>
      <c r="D1249" s="255" t="s">
        <v>214</v>
      </c>
      <c r="E1249" s="259" t="s">
        <v>1</v>
      </c>
      <c r="F1249" s="260" t="s">
        <v>3171</v>
      </c>
      <c r="G1249" s="258"/>
      <c r="H1249" s="259" t="s">
        <v>1</v>
      </c>
      <c r="I1249" s="165"/>
      <c r="L1249" s="163"/>
      <c r="M1249" s="166"/>
      <c r="T1249" s="167"/>
      <c r="AT1249" s="164" t="s">
        <v>214</v>
      </c>
      <c r="AU1249" s="164" t="s">
        <v>82</v>
      </c>
      <c r="AV1249" s="12" t="s">
        <v>80</v>
      </c>
      <c r="AW1249" s="12" t="s">
        <v>30</v>
      </c>
      <c r="AX1249" s="12" t="s">
        <v>73</v>
      </c>
      <c r="AY1249" s="164" t="s">
        <v>201</v>
      </c>
    </row>
    <row r="1250" spans="2:51" s="12" customFormat="1" x14ac:dyDescent="0.2">
      <c r="B1250" s="163"/>
      <c r="C1250" s="258"/>
      <c r="D1250" s="255" t="s">
        <v>214</v>
      </c>
      <c r="E1250" s="259" t="s">
        <v>1</v>
      </c>
      <c r="F1250" s="260" t="s">
        <v>3172</v>
      </c>
      <c r="G1250" s="258"/>
      <c r="H1250" s="259" t="s">
        <v>1</v>
      </c>
      <c r="I1250" s="165"/>
      <c r="L1250" s="163"/>
      <c r="M1250" s="166"/>
      <c r="T1250" s="167"/>
      <c r="AT1250" s="164" t="s">
        <v>214</v>
      </c>
      <c r="AU1250" s="164" t="s">
        <v>82</v>
      </c>
      <c r="AV1250" s="12" t="s">
        <v>80</v>
      </c>
      <c r="AW1250" s="12" t="s">
        <v>30</v>
      </c>
      <c r="AX1250" s="12" t="s">
        <v>73</v>
      </c>
      <c r="AY1250" s="164" t="s">
        <v>201</v>
      </c>
    </row>
    <row r="1251" spans="2:51" s="13" customFormat="1" x14ac:dyDescent="0.2">
      <c r="B1251" s="168"/>
      <c r="C1251" s="261"/>
      <c r="D1251" s="255" t="s">
        <v>214</v>
      </c>
      <c r="E1251" s="262" t="s">
        <v>1</v>
      </c>
      <c r="F1251" s="263" t="s">
        <v>3173</v>
      </c>
      <c r="G1251" s="261"/>
      <c r="H1251" s="264">
        <v>4.8070000000000004</v>
      </c>
      <c r="I1251" s="170"/>
      <c r="L1251" s="168"/>
      <c r="M1251" s="171"/>
      <c r="T1251" s="172"/>
      <c r="AT1251" s="169" t="s">
        <v>214</v>
      </c>
      <c r="AU1251" s="169" t="s">
        <v>82</v>
      </c>
      <c r="AV1251" s="13" t="s">
        <v>82</v>
      </c>
      <c r="AW1251" s="13" t="s">
        <v>30</v>
      </c>
      <c r="AX1251" s="13" t="s">
        <v>73</v>
      </c>
      <c r="AY1251" s="169" t="s">
        <v>201</v>
      </c>
    </row>
    <row r="1252" spans="2:51" s="12" customFormat="1" x14ac:dyDescent="0.2">
      <c r="B1252" s="163"/>
      <c r="C1252" s="258"/>
      <c r="D1252" s="255" t="s">
        <v>214</v>
      </c>
      <c r="E1252" s="259" t="s">
        <v>1</v>
      </c>
      <c r="F1252" s="260" t="s">
        <v>3120</v>
      </c>
      <c r="G1252" s="258"/>
      <c r="H1252" s="259" t="s">
        <v>1</v>
      </c>
      <c r="I1252" s="165"/>
      <c r="L1252" s="163"/>
      <c r="M1252" s="166"/>
      <c r="T1252" s="167"/>
      <c r="AT1252" s="164" t="s">
        <v>214</v>
      </c>
      <c r="AU1252" s="164" t="s">
        <v>82</v>
      </c>
      <c r="AV1252" s="12" t="s">
        <v>80</v>
      </c>
      <c r="AW1252" s="12" t="s">
        <v>30</v>
      </c>
      <c r="AX1252" s="12" t="s">
        <v>73</v>
      </c>
      <c r="AY1252" s="164" t="s">
        <v>201</v>
      </c>
    </row>
    <row r="1253" spans="2:51" s="12" customFormat="1" x14ac:dyDescent="0.2">
      <c r="B1253" s="163"/>
      <c r="C1253" s="258"/>
      <c r="D1253" s="255" t="s">
        <v>214</v>
      </c>
      <c r="E1253" s="259" t="s">
        <v>1</v>
      </c>
      <c r="F1253" s="260" t="s">
        <v>3174</v>
      </c>
      <c r="G1253" s="258"/>
      <c r="H1253" s="259" t="s">
        <v>1</v>
      </c>
      <c r="I1253" s="165"/>
      <c r="L1253" s="163"/>
      <c r="M1253" s="166"/>
      <c r="T1253" s="167"/>
      <c r="AT1253" s="164" t="s">
        <v>214</v>
      </c>
      <c r="AU1253" s="164" t="s">
        <v>82</v>
      </c>
      <c r="AV1253" s="12" t="s">
        <v>80</v>
      </c>
      <c r="AW1253" s="12" t="s">
        <v>30</v>
      </c>
      <c r="AX1253" s="12" t="s">
        <v>73</v>
      </c>
      <c r="AY1253" s="164" t="s">
        <v>201</v>
      </c>
    </row>
    <row r="1254" spans="2:51" s="13" customFormat="1" x14ac:dyDescent="0.2">
      <c r="B1254" s="168"/>
      <c r="C1254" s="261"/>
      <c r="D1254" s="255" t="s">
        <v>214</v>
      </c>
      <c r="E1254" s="262" t="s">
        <v>1</v>
      </c>
      <c r="F1254" s="263" t="s">
        <v>3175</v>
      </c>
      <c r="G1254" s="261"/>
      <c r="H1254" s="264">
        <v>6.8000000000000005E-2</v>
      </c>
      <c r="I1254" s="170"/>
      <c r="L1254" s="168"/>
      <c r="M1254" s="171"/>
      <c r="T1254" s="172"/>
      <c r="AT1254" s="169" t="s">
        <v>214</v>
      </c>
      <c r="AU1254" s="169" t="s">
        <v>82</v>
      </c>
      <c r="AV1254" s="13" t="s">
        <v>82</v>
      </c>
      <c r="AW1254" s="13" t="s">
        <v>30</v>
      </c>
      <c r="AX1254" s="13" t="s">
        <v>73</v>
      </c>
      <c r="AY1254" s="169" t="s">
        <v>201</v>
      </c>
    </row>
    <row r="1255" spans="2:51" s="12" customFormat="1" x14ac:dyDescent="0.2">
      <c r="B1255" s="163"/>
      <c r="C1255" s="258"/>
      <c r="D1255" s="255" t="s">
        <v>214</v>
      </c>
      <c r="E1255" s="259" t="s">
        <v>1</v>
      </c>
      <c r="F1255" s="260" t="s">
        <v>2307</v>
      </c>
      <c r="G1255" s="258"/>
      <c r="H1255" s="259" t="s">
        <v>1</v>
      </c>
      <c r="I1255" s="165"/>
      <c r="L1255" s="163"/>
      <c r="M1255" s="166"/>
      <c r="T1255" s="167"/>
      <c r="AT1255" s="164" t="s">
        <v>214</v>
      </c>
      <c r="AU1255" s="164" t="s">
        <v>82</v>
      </c>
      <c r="AV1255" s="12" t="s">
        <v>80</v>
      </c>
      <c r="AW1255" s="12" t="s">
        <v>30</v>
      </c>
      <c r="AX1255" s="12" t="s">
        <v>73</v>
      </c>
      <c r="AY1255" s="164" t="s">
        <v>201</v>
      </c>
    </row>
    <row r="1256" spans="2:51" s="12" customFormat="1" x14ac:dyDescent="0.2">
      <c r="B1256" s="163"/>
      <c r="C1256" s="258"/>
      <c r="D1256" s="255" t="s">
        <v>214</v>
      </c>
      <c r="E1256" s="259" t="s">
        <v>1</v>
      </c>
      <c r="F1256" s="260" t="s">
        <v>2353</v>
      </c>
      <c r="G1256" s="258"/>
      <c r="H1256" s="259" t="s">
        <v>1</v>
      </c>
      <c r="I1256" s="165"/>
      <c r="L1256" s="163"/>
      <c r="M1256" s="166"/>
      <c r="T1256" s="167"/>
      <c r="AT1256" s="164" t="s">
        <v>214</v>
      </c>
      <c r="AU1256" s="164" t="s">
        <v>82</v>
      </c>
      <c r="AV1256" s="12" t="s">
        <v>80</v>
      </c>
      <c r="AW1256" s="12" t="s">
        <v>30</v>
      </c>
      <c r="AX1256" s="12" t="s">
        <v>73</v>
      </c>
      <c r="AY1256" s="164" t="s">
        <v>201</v>
      </c>
    </row>
    <row r="1257" spans="2:51" s="13" customFormat="1" x14ac:dyDescent="0.2">
      <c r="B1257" s="168"/>
      <c r="C1257" s="261"/>
      <c r="D1257" s="255" t="s">
        <v>214</v>
      </c>
      <c r="E1257" s="262" t="s">
        <v>1</v>
      </c>
      <c r="F1257" s="263" t="s">
        <v>2354</v>
      </c>
      <c r="G1257" s="261"/>
      <c r="H1257" s="264">
        <v>5.1999999999999998E-2</v>
      </c>
      <c r="I1257" s="170"/>
      <c r="L1257" s="168"/>
      <c r="M1257" s="171"/>
      <c r="T1257" s="172"/>
      <c r="AT1257" s="169" t="s">
        <v>214</v>
      </c>
      <c r="AU1257" s="169" t="s">
        <v>82</v>
      </c>
      <c r="AV1257" s="13" t="s">
        <v>82</v>
      </c>
      <c r="AW1257" s="13" t="s">
        <v>30</v>
      </c>
      <c r="AX1257" s="13" t="s">
        <v>73</v>
      </c>
      <c r="AY1257" s="169" t="s">
        <v>201</v>
      </c>
    </row>
    <row r="1258" spans="2:51" s="12" customFormat="1" x14ac:dyDescent="0.2">
      <c r="B1258" s="163"/>
      <c r="C1258" s="258"/>
      <c r="D1258" s="255" t="s">
        <v>214</v>
      </c>
      <c r="E1258" s="259" t="s">
        <v>1</v>
      </c>
      <c r="F1258" s="260" t="s">
        <v>883</v>
      </c>
      <c r="G1258" s="258"/>
      <c r="H1258" s="259" t="s">
        <v>1</v>
      </c>
      <c r="I1258" s="165"/>
      <c r="L1258" s="163"/>
      <c r="M1258" s="166"/>
      <c r="T1258" s="167"/>
      <c r="AT1258" s="164" t="s">
        <v>214</v>
      </c>
      <c r="AU1258" s="164" t="s">
        <v>82</v>
      </c>
      <c r="AV1258" s="12" t="s">
        <v>80</v>
      </c>
      <c r="AW1258" s="12" t="s">
        <v>30</v>
      </c>
      <c r="AX1258" s="12" t="s">
        <v>73</v>
      </c>
      <c r="AY1258" s="164" t="s">
        <v>201</v>
      </c>
    </row>
    <row r="1259" spans="2:51" s="12" customFormat="1" x14ac:dyDescent="0.2">
      <c r="B1259" s="163"/>
      <c r="C1259" s="258"/>
      <c r="D1259" s="255" t="s">
        <v>214</v>
      </c>
      <c r="E1259" s="259" t="s">
        <v>1</v>
      </c>
      <c r="F1259" s="260" t="s">
        <v>2945</v>
      </c>
      <c r="G1259" s="258"/>
      <c r="H1259" s="259" t="s">
        <v>1</v>
      </c>
      <c r="I1259" s="165"/>
      <c r="L1259" s="163"/>
      <c r="M1259" s="166"/>
      <c r="T1259" s="167"/>
      <c r="AT1259" s="164" t="s">
        <v>214</v>
      </c>
      <c r="AU1259" s="164" t="s">
        <v>82</v>
      </c>
      <c r="AV1259" s="12" t="s">
        <v>80</v>
      </c>
      <c r="AW1259" s="12" t="s">
        <v>30</v>
      </c>
      <c r="AX1259" s="12" t="s">
        <v>73</v>
      </c>
      <c r="AY1259" s="164" t="s">
        <v>201</v>
      </c>
    </row>
    <row r="1260" spans="2:51" s="12" customFormat="1" x14ac:dyDescent="0.2">
      <c r="B1260" s="163"/>
      <c r="C1260" s="258"/>
      <c r="D1260" s="255" t="s">
        <v>214</v>
      </c>
      <c r="E1260" s="259" t="s">
        <v>1</v>
      </c>
      <c r="F1260" s="260" t="s">
        <v>2572</v>
      </c>
      <c r="G1260" s="258"/>
      <c r="H1260" s="259" t="s">
        <v>1</v>
      </c>
      <c r="I1260" s="165"/>
      <c r="L1260" s="163"/>
      <c r="M1260" s="166"/>
      <c r="T1260" s="167"/>
      <c r="AT1260" s="164" t="s">
        <v>214</v>
      </c>
      <c r="AU1260" s="164" t="s">
        <v>82</v>
      </c>
      <c r="AV1260" s="12" t="s">
        <v>80</v>
      </c>
      <c r="AW1260" s="12" t="s">
        <v>30</v>
      </c>
      <c r="AX1260" s="12" t="s">
        <v>73</v>
      </c>
      <c r="AY1260" s="164" t="s">
        <v>201</v>
      </c>
    </row>
    <row r="1261" spans="2:51" s="12" customFormat="1" x14ac:dyDescent="0.2">
      <c r="B1261" s="163"/>
      <c r="C1261" s="258"/>
      <c r="D1261" s="255" t="s">
        <v>214</v>
      </c>
      <c r="E1261" s="259" t="s">
        <v>1</v>
      </c>
      <c r="F1261" s="260" t="s">
        <v>2935</v>
      </c>
      <c r="G1261" s="258"/>
      <c r="H1261" s="259" t="s">
        <v>1</v>
      </c>
      <c r="I1261" s="165"/>
      <c r="L1261" s="163"/>
      <c r="M1261" s="166"/>
      <c r="T1261" s="167"/>
      <c r="AT1261" s="164" t="s">
        <v>214</v>
      </c>
      <c r="AU1261" s="164" t="s">
        <v>82</v>
      </c>
      <c r="AV1261" s="12" t="s">
        <v>80</v>
      </c>
      <c r="AW1261" s="12" t="s">
        <v>30</v>
      </c>
      <c r="AX1261" s="12" t="s">
        <v>73</v>
      </c>
      <c r="AY1261" s="164" t="s">
        <v>201</v>
      </c>
    </row>
    <row r="1262" spans="2:51" s="12" customFormat="1" x14ac:dyDescent="0.2">
      <c r="B1262" s="163"/>
      <c r="C1262" s="258"/>
      <c r="D1262" s="255" t="s">
        <v>214</v>
      </c>
      <c r="E1262" s="259" t="s">
        <v>1</v>
      </c>
      <c r="F1262" s="260" t="s">
        <v>3162</v>
      </c>
      <c r="G1262" s="258"/>
      <c r="H1262" s="259" t="s">
        <v>1</v>
      </c>
      <c r="I1262" s="165"/>
      <c r="L1262" s="163"/>
      <c r="M1262" s="166"/>
      <c r="T1262" s="167"/>
      <c r="AT1262" s="164" t="s">
        <v>214</v>
      </c>
      <c r="AU1262" s="164" t="s">
        <v>82</v>
      </c>
      <c r="AV1262" s="12" t="s">
        <v>80</v>
      </c>
      <c r="AW1262" s="12" t="s">
        <v>30</v>
      </c>
      <c r="AX1262" s="12" t="s">
        <v>73</v>
      </c>
      <c r="AY1262" s="164" t="s">
        <v>201</v>
      </c>
    </row>
    <row r="1263" spans="2:51" s="13" customFormat="1" x14ac:dyDescent="0.2">
      <c r="B1263" s="168"/>
      <c r="C1263" s="261"/>
      <c r="D1263" s="255" t="s">
        <v>214</v>
      </c>
      <c r="E1263" s="262" t="s">
        <v>1</v>
      </c>
      <c r="F1263" s="263" t="s">
        <v>3163</v>
      </c>
      <c r="G1263" s="261"/>
      <c r="H1263" s="264">
        <v>11.29</v>
      </c>
      <c r="I1263" s="170"/>
      <c r="L1263" s="168"/>
      <c r="M1263" s="171"/>
      <c r="T1263" s="172"/>
      <c r="AT1263" s="169" t="s">
        <v>214</v>
      </c>
      <c r="AU1263" s="169" t="s">
        <v>82</v>
      </c>
      <c r="AV1263" s="13" t="s">
        <v>82</v>
      </c>
      <c r="AW1263" s="13" t="s">
        <v>30</v>
      </c>
      <c r="AX1263" s="13" t="s">
        <v>73</v>
      </c>
      <c r="AY1263" s="169" t="s">
        <v>201</v>
      </c>
    </row>
    <row r="1264" spans="2:51" s="14" customFormat="1" x14ac:dyDescent="0.2">
      <c r="B1264" s="173"/>
      <c r="C1264" s="265"/>
      <c r="D1264" s="255" t="s">
        <v>214</v>
      </c>
      <c r="E1264" s="266" t="s">
        <v>1</v>
      </c>
      <c r="F1264" s="267" t="s">
        <v>221</v>
      </c>
      <c r="G1264" s="265"/>
      <c r="H1264" s="268">
        <v>16.216999999999999</v>
      </c>
      <c r="I1264" s="175"/>
      <c r="L1264" s="173"/>
      <c r="M1264" s="176"/>
      <c r="T1264" s="177"/>
      <c r="AT1264" s="174" t="s">
        <v>214</v>
      </c>
      <c r="AU1264" s="174" t="s">
        <v>82</v>
      </c>
      <c r="AV1264" s="14" t="s">
        <v>208</v>
      </c>
      <c r="AW1264" s="14" t="s">
        <v>30</v>
      </c>
      <c r="AX1264" s="14" t="s">
        <v>80</v>
      </c>
      <c r="AY1264" s="174" t="s">
        <v>201</v>
      </c>
    </row>
    <row r="1265" spans="2:65" s="11" customFormat="1" ht="22.9" customHeight="1" x14ac:dyDescent="0.2">
      <c r="B1265" s="140"/>
      <c r="C1265" s="276"/>
      <c r="D1265" s="277" t="s">
        <v>72</v>
      </c>
      <c r="E1265" s="278" t="s">
        <v>772</v>
      </c>
      <c r="F1265" s="278" t="s">
        <v>773</v>
      </c>
      <c r="G1265" s="276"/>
      <c r="H1265" s="276"/>
      <c r="I1265" s="143"/>
      <c r="J1265" s="151">
        <f>BK1265</f>
        <v>0</v>
      </c>
      <c r="L1265" s="140"/>
      <c r="M1265" s="145"/>
      <c r="P1265" s="146">
        <f>SUM(P1266:P1268)</f>
        <v>0</v>
      </c>
      <c r="R1265" s="146">
        <f>SUM(R1266:R1268)</f>
        <v>0</v>
      </c>
      <c r="T1265" s="147">
        <f>SUM(T1266:T1268)</f>
        <v>0</v>
      </c>
      <c r="AR1265" s="141" t="s">
        <v>80</v>
      </c>
      <c r="AT1265" s="148" t="s">
        <v>72</v>
      </c>
      <c r="AU1265" s="148" t="s">
        <v>80</v>
      </c>
      <c r="AY1265" s="141" t="s">
        <v>201</v>
      </c>
      <c r="BK1265" s="149">
        <f>SUM(BK1266:BK1268)</f>
        <v>0</v>
      </c>
    </row>
    <row r="1266" spans="2:65" s="1" customFormat="1" ht="24" customHeight="1" x14ac:dyDescent="0.2">
      <c r="B1266" s="152"/>
      <c r="C1266" s="249" t="s">
        <v>3184</v>
      </c>
      <c r="D1266" s="249" t="s">
        <v>203</v>
      </c>
      <c r="E1266" s="250" t="s">
        <v>3185</v>
      </c>
      <c r="F1266" s="251" t="s">
        <v>3186</v>
      </c>
      <c r="G1266" s="252" t="s">
        <v>404</v>
      </c>
      <c r="H1266" s="253">
        <v>759.33</v>
      </c>
      <c r="I1266" s="154"/>
      <c r="J1266" s="155">
        <f>ROUND(I1266*H1266,2)</f>
        <v>0</v>
      </c>
      <c r="K1266" s="153" t="s">
        <v>207</v>
      </c>
      <c r="L1266" s="32"/>
      <c r="M1266" s="156" t="s">
        <v>1</v>
      </c>
      <c r="N1266" s="157" t="s">
        <v>38</v>
      </c>
      <c r="P1266" s="158">
        <f>O1266*H1266</f>
        <v>0</v>
      </c>
      <c r="Q1266" s="158">
        <v>0</v>
      </c>
      <c r="R1266" s="158">
        <f>Q1266*H1266</f>
        <v>0</v>
      </c>
      <c r="S1266" s="158">
        <v>0</v>
      </c>
      <c r="T1266" s="159">
        <f>S1266*H1266</f>
        <v>0</v>
      </c>
      <c r="AR1266" s="160" t="s">
        <v>208</v>
      </c>
      <c r="AT1266" s="160" t="s">
        <v>203</v>
      </c>
      <c r="AU1266" s="160" t="s">
        <v>82</v>
      </c>
      <c r="AY1266" s="17" t="s">
        <v>201</v>
      </c>
      <c r="BE1266" s="161">
        <f>IF(N1266="základní",J1266,0)</f>
        <v>0</v>
      </c>
      <c r="BF1266" s="161">
        <f>IF(N1266="snížená",J1266,0)</f>
        <v>0</v>
      </c>
      <c r="BG1266" s="161">
        <f>IF(N1266="zákl. přenesená",J1266,0)</f>
        <v>0</v>
      </c>
      <c r="BH1266" s="161">
        <f>IF(N1266="sníž. přenesená",J1266,0)</f>
        <v>0</v>
      </c>
      <c r="BI1266" s="161">
        <f>IF(N1266="nulová",J1266,0)</f>
        <v>0</v>
      </c>
      <c r="BJ1266" s="17" t="s">
        <v>80</v>
      </c>
      <c r="BK1266" s="161">
        <f>ROUND(I1266*H1266,2)</f>
        <v>0</v>
      </c>
      <c r="BL1266" s="17" t="s">
        <v>208</v>
      </c>
      <c r="BM1266" s="160" t="s">
        <v>3187</v>
      </c>
    </row>
    <row r="1267" spans="2:65" s="1" customFormat="1" ht="29.25" x14ac:dyDescent="0.2">
      <c r="B1267" s="32"/>
      <c r="C1267" s="254"/>
      <c r="D1267" s="255" t="s">
        <v>210</v>
      </c>
      <c r="E1267" s="254"/>
      <c r="F1267" s="256" t="s">
        <v>3188</v>
      </c>
      <c r="G1267" s="254"/>
      <c r="H1267" s="254"/>
      <c r="I1267" s="96"/>
      <c r="L1267" s="32"/>
      <c r="M1267" s="162"/>
      <c r="T1267" s="56"/>
      <c r="AT1267" s="17" t="s">
        <v>210</v>
      </c>
      <c r="AU1267" s="17" t="s">
        <v>82</v>
      </c>
    </row>
    <row r="1268" spans="2:65" s="1" customFormat="1" ht="48.75" x14ac:dyDescent="0.2">
      <c r="B1268" s="32"/>
      <c r="C1268" s="254"/>
      <c r="D1268" s="255" t="s">
        <v>212</v>
      </c>
      <c r="E1268" s="254"/>
      <c r="F1268" s="257" t="s">
        <v>779</v>
      </c>
      <c r="G1268" s="254"/>
      <c r="H1268" s="254"/>
      <c r="I1268" s="96"/>
      <c r="L1268" s="32"/>
      <c r="M1268" s="162"/>
      <c r="T1268" s="56"/>
      <c r="AT1268" s="17" t="s">
        <v>212</v>
      </c>
      <c r="AU1268" s="17" t="s">
        <v>82</v>
      </c>
    </row>
    <row r="1269" spans="2:65" s="11" customFormat="1" ht="25.9" customHeight="1" x14ac:dyDescent="0.2">
      <c r="B1269" s="140"/>
      <c r="C1269" s="276"/>
      <c r="D1269" s="277" t="s">
        <v>72</v>
      </c>
      <c r="E1269" s="281" t="s">
        <v>780</v>
      </c>
      <c r="F1269" s="281" t="s">
        <v>781</v>
      </c>
      <c r="G1269" s="276"/>
      <c r="H1269" s="276"/>
      <c r="I1269" s="143"/>
      <c r="J1269" s="144">
        <f>BK1269</f>
        <v>0</v>
      </c>
      <c r="L1269" s="140"/>
      <c r="M1269" s="145"/>
      <c r="P1269" s="146">
        <f>P1270</f>
        <v>0</v>
      </c>
      <c r="R1269" s="146">
        <f>R1270</f>
        <v>0</v>
      </c>
      <c r="T1269" s="147">
        <f>T1270</f>
        <v>4.8072239999999997</v>
      </c>
      <c r="AR1269" s="141" t="s">
        <v>82</v>
      </c>
      <c r="AT1269" s="148" t="s">
        <v>72</v>
      </c>
      <c r="AU1269" s="148" t="s">
        <v>73</v>
      </c>
      <c r="AY1269" s="141" t="s">
        <v>201</v>
      </c>
      <c r="BK1269" s="149">
        <f>BK1270</f>
        <v>0</v>
      </c>
    </row>
    <row r="1270" spans="2:65" s="11" customFormat="1" ht="22.9" customHeight="1" x14ac:dyDescent="0.2">
      <c r="B1270" s="140"/>
      <c r="C1270" s="276"/>
      <c r="D1270" s="277" t="s">
        <v>72</v>
      </c>
      <c r="E1270" s="278" t="s">
        <v>3189</v>
      </c>
      <c r="F1270" s="278" t="s">
        <v>3190</v>
      </c>
      <c r="G1270" s="276"/>
      <c r="H1270" s="276"/>
      <c r="I1270" s="143"/>
      <c r="J1270" s="151">
        <f>BK1270</f>
        <v>0</v>
      </c>
      <c r="L1270" s="140"/>
      <c r="M1270" s="145"/>
      <c r="P1270" s="146">
        <f>SUM(P1271:P1281)</f>
        <v>0</v>
      </c>
      <c r="R1270" s="146">
        <f>SUM(R1271:R1281)</f>
        <v>0</v>
      </c>
      <c r="T1270" s="147">
        <f>SUM(T1271:T1281)</f>
        <v>4.8072239999999997</v>
      </c>
      <c r="AR1270" s="141" t="s">
        <v>82</v>
      </c>
      <c r="AT1270" s="148" t="s">
        <v>72</v>
      </c>
      <c r="AU1270" s="148" t="s">
        <v>80</v>
      </c>
      <c r="AY1270" s="141" t="s">
        <v>201</v>
      </c>
      <c r="BK1270" s="149">
        <f>SUM(BK1271:BK1281)</f>
        <v>0</v>
      </c>
    </row>
    <row r="1271" spans="2:65" s="1" customFormat="1" ht="16.5" customHeight="1" x14ac:dyDescent="0.2">
      <c r="B1271" s="152"/>
      <c r="C1271" s="249" t="s">
        <v>3191</v>
      </c>
      <c r="D1271" s="249" t="s">
        <v>203</v>
      </c>
      <c r="E1271" s="250" t="s">
        <v>3192</v>
      </c>
      <c r="F1271" s="251" t="s">
        <v>3193</v>
      </c>
      <c r="G1271" s="252" t="s">
        <v>269</v>
      </c>
      <c r="H1271" s="253">
        <v>322.2</v>
      </c>
      <c r="I1271" s="154"/>
      <c r="J1271" s="155">
        <f>ROUND(I1271*H1271,2)</f>
        <v>0</v>
      </c>
      <c r="K1271" s="153" t="s">
        <v>207</v>
      </c>
      <c r="L1271" s="32"/>
      <c r="M1271" s="156" t="s">
        <v>1</v>
      </c>
      <c r="N1271" s="157" t="s">
        <v>38</v>
      </c>
      <c r="P1271" s="158">
        <f>O1271*H1271</f>
        <v>0</v>
      </c>
      <c r="Q1271" s="158">
        <v>0</v>
      </c>
      <c r="R1271" s="158">
        <f>Q1271*H1271</f>
        <v>0</v>
      </c>
      <c r="S1271" s="158">
        <v>1.4919999999999999E-2</v>
      </c>
      <c r="T1271" s="159">
        <f>S1271*H1271</f>
        <v>4.8072239999999997</v>
      </c>
      <c r="AR1271" s="160" t="s">
        <v>331</v>
      </c>
      <c r="AT1271" s="160" t="s">
        <v>203</v>
      </c>
      <c r="AU1271" s="160" t="s">
        <v>82</v>
      </c>
      <c r="AY1271" s="17" t="s">
        <v>201</v>
      </c>
      <c r="BE1271" s="161">
        <f>IF(N1271="základní",J1271,0)</f>
        <v>0</v>
      </c>
      <c r="BF1271" s="161">
        <f>IF(N1271="snížená",J1271,0)</f>
        <v>0</v>
      </c>
      <c r="BG1271" s="161">
        <f>IF(N1271="zákl. přenesená",J1271,0)</f>
        <v>0</v>
      </c>
      <c r="BH1271" s="161">
        <f>IF(N1271="sníž. přenesená",J1271,0)</f>
        <v>0</v>
      </c>
      <c r="BI1271" s="161">
        <f>IF(N1271="nulová",J1271,0)</f>
        <v>0</v>
      </c>
      <c r="BJ1271" s="17" t="s">
        <v>80</v>
      </c>
      <c r="BK1271" s="161">
        <f>ROUND(I1271*H1271,2)</f>
        <v>0</v>
      </c>
      <c r="BL1271" s="17" t="s">
        <v>331</v>
      </c>
      <c r="BM1271" s="160" t="s">
        <v>3194</v>
      </c>
    </row>
    <row r="1272" spans="2:65" s="1" customFormat="1" ht="19.5" x14ac:dyDescent="0.2">
      <c r="B1272" s="32"/>
      <c r="C1272" s="254"/>
      <c r="D1272" s="255" t="s">
        <v>210</v>
      </c>
      <c r="E1272" s="254"/>
      <c r="F1272" s="256" t="s">
        <v>3195</v>
      </c>
      <c r="G1272" s="254"/>
      <c r="H1272" s="254"/>
      <c r="I1272" s="96"/>
      <c r="L1272" s="32"/>
      <c r="M1272" s="162"/>
      <c r="T1272" s="56"/>
      <c r="AT1272" s="17" t="s">
        <v>210</v>
      </c>
      <c r="AU1272" s="17" t="s">
        <v>82</v>
      </c>
    </row>
    <row r="1273" spans="2:65" s="12" customFormat="1" x14ac:dyDescent="0.2">
      <c r="B1273" s="163"/>
      <c r="C1273" s="258"/>
      <c r="D1273" s="255" t="s">
        <v>214</v>
      </c>
      <c r="E1273" s="259" t="s">
        <v>1</v>
      </c>
      <c r="F1273" s="260" t="s">
        <v>2097</v>
      </c>
      <c r="G1273" s="258"/>
      <c r="H1273" s="259" t="s">
        <v>1</v>
      </c>
      <c r="I1273" s="165"/>
      <c r="L1273" s="163"/>
      <c r="M1273" s="166"/>
      <c r="T1273" s="167"/>
      <c r="AT1273" s="164" t="s">
        <v>214</v>
      </c>
      <c r="AU1273" s="164" t="s">
        <v>82</v>
      </c>
      <c r="AV1273" s="12" t="s">
        <v>80</v>
      </c>
      <c r="AW1273" s="12" t="s">
        <v>30</v>
      </c>
      <c r="AX1273" s="12" t="s">
        <v>73</v>
      </c>
      <c r="AY1273" s="164" t="s">
        <v>201</v>
      </c>
    </row>
    <row r="1274" spans="2:65" s="12" customFormat="1" x14ac:dyDescent="0.2">
      <c r="B1274" s="163"/>
      <c r="C1274" s="258"/>
      <c r="D1274" s="255" t="s">
        <v>214</v>
      </c>
      <c r="E1274" s="259" t="s">
        <v>1</v>
      </c>
      <c r="F1274" s="260" t="s">
        <v>3014</v>
      </c>
      <c r="G1274" s="258"/>
      <c r="H1274" s="259" t="s">
        <v>1</v>
      </c>
      <c r="I1274" s="165"/>
      <c r="L1274" s="163"/>
      <c r="M1274" s="166"/>
      <c r="T1274" s="167"/>
      <c r="AT1274" s="164" t="s">
        <v>214</v>
      </c>
      <c r="AU1274" s="164" t="s">
        <v>82</v>
      </c>
      <c r="AV1274" s="12" t="s">
        <v>80</v>
      </c>
      <c r="AW1274" s="12" t="s">
        <v>30</v>
      </c>
      <c r="AX1274" s="12" t="s">
        <v>73</v>
      </c>
      <c r="AY1274" s="164" t="s">
        <v>201</v>
      </c>
    </row>
    <row r="1275" spans="2:65" s="12" customFormat="1" x14ac:dyDescent="0.2">
      <c r="B1275" s="163"/>
      <c r="C1275" s="258"/>
      <c r="D1275" s="255" t="s">
        <v>214</v>
      </c>
      <c r="E1275" s="259" t="s">
        <v>1</v>
      </c>
      <c r="F1275" s="260" t="s">
        <v>3168</v>
      </c>
      <c r="G1275" s="258"/>
      <c r="H1275" s="259" t="s">
        <v>1</v>
      </c>
      <c r="I1275" s="165"/>
      <c r="L1275" s="163"/>
      <c r="M1275" s="166"/>
      <c r="T1275" s="167"/>
      <c r="AT1275" s="164" t="s">
        <v>214</v>
      </c>
      <c r="AU1275" s="164" t="s">
        <v>82</v>
      </c>
      <c r="AV1275" s="12" t="s">
        <v>80</v>
      </c>
      <c r="AW1275" s="12" t="s">
        <v>30</v>
      </c>
      <c r="AX1275" s="12" t="s">
        <v>73</v>
      </c>
      <c r="AY1275" s="164" t="s">
        <v>201</v>
      </c>
    </row>
    <row r="1276" spans="2:65" s="12" customFormat="1" x14ac:dyDescent="0.2">
      <c r="B1276" s="163"/>
      <c r="C1276" s="258"/>
      <c r="D1276" s="255" t="s">
        <v>214</v>
      </c>
      <c r="E1276" s="259" t="s">
        <v>1</v>
      </c>
      <c r="F1276" s="260" t="s">
        <v>3169</v>
      </c>
      <c r="G1276" s="258"/>
      <c r="H1276" s="259" t="s">
        <v>1</v>
      </c>
      <c r="I1276" s="165"/>
      <c r="L1276" s="163"/>
      <c r="M1276" s="166"/>
      <c r="T1276" s="167"/>
      <c r="AT1276" s="164" t="s">
        <v>214</v>
      </c>
      <c r="AU1276" s="164" t="s">
        <v>82</v>
      </c>
      <c r="AV1276" s="12" t="s">
        <v>80</v>
      </c>
      <c r="AW1276" s="12" t="s">
        <v>30</v>
      </c>
      <c r="AX1276" s="12" t="s">
        <v>73</v>
      </c>
      <c r="AY1276" s="164" t="s">
        <v>201</v>
      </c>
    </row>
    <row r="1277" spans="2:65" s="13" customFormat="1" x14ac:dyDescent="0.2">
      <c r="B1277" s="168"/>
      <c r="C1277" s="261"/>
      <c r="D1277" s="255" t="s">
        <v>214</v>
      </c>
      <c r="E1277" s="262" t="s">
        <v>1</v>
      </c>
      <c r="F1277" s="263" t="s">
        <v>3196</v>
      </c>
      <c r="G1277" s="261"/>
      <c r="H1277" s="264">
        <v>115.6</v>
      </c>
      <c r="I1277" s="170"/>
      <c r="L1277" s="168"/>
      <c r="M1277" s="171"/>
      <c r="T1277" s="172"/>
      <c r="AT1277" s="169" t="s">
        <v>214</v>
      </c>
      <c r="AU1277" s="169" t="s">
        <v>82</v>
      </c>
      <c r="AV1277" s="13" t="s">
        <v>82</v>
      </c>
      <c r="AW1277" s="13" t="s">
        <v>30</v>
      </c>
      <c r="AX1277" s="13" t="s">
        <v>73</v>
      </c>
      <c r="AY1277" s="169" t="s">
        <v>201</v>
      </c>
    </row>
    <row r="1278" spans="2:65" s="12" customFormat="1" x14ac:dyDescent="0.2">
      <c r="B1278" s="163"/>
      <c r="C1278" s="258"/>
      <c r="D1278" s="255" t="s">
        <v>214</v>
      </c>
      <c r="E1278" s="259" t="s">
        <v>1</v>
      </c>
      <c r="F1278" s="260" t="s">
        <v>3170</v>
      </c>
      <c r="G1278" s="258"/>
      <c r="H1278" s="259" t="s">
        <v>1</v>
      </c>
      <c r="I1278" s="165"/>
      <c r="L1278" s="163"/>
      <c r="M1278" s="166"/>
      <c r="T1278" s="167"/>
      <c r="AT1278" s="164" t="s">
        <v>214</v>
      </c>
      <c r="AU1278" s="164" t="s">
        <v>82</v>
      </c>
      <c r="AV1278" s="12" t="s">
        <v>80</v>
      </c>
      <c r="AW1278" s="12" t="s">
        <v>30</v>
      </c>
      <c r="AX1278" s="12" t="s">
        <v>73</v>
      </c>
      <c r="AY1278" s="164" t="s">
        <v>201</v>
      </c>
    </row>
    <row r="1279" spans="2:65" s="12" customFormat="1" x14ac:dyDescent="0.2">
      <c r="B1279" s="163"/>
      <c r="C1279" s="258"/>
      <c r="D1279" s="255" t="s">
        <v>214</v>
      </c>
      <c r="E1279" s="259" t="s">
        <v>1</v>
      </c>
      <c r="F1279" s="260" t="s">
        <v>3171</v>
      </c>
      <c r="G1279" s="258"/>
      <c r="H1279" s="259" t="s">
        <v>1</v>
      </c>
      <c r="I1279" s="165"/>
      <c r="L1279" s="163"/>
      <c r="M1279" s="166"/>
      <c r="T1279" s="167"/>
      <c r="AT1279" s="164" t="s">
        <v>214</v>
      </c>
      <c r="AU1279" s="164" t="s">
        <v>82</v>
      </c>
      <c r="AV1279" s="12" t="s">
        <v>80</v>
      </c>
      <c r="AW1279" s="12" t="s">
        <v>30</v>
      </c>
      <c r="AX1279" s="12" t="s">
        <v>73</v>
      </c>
      <c r="AY1279" s="164" t="s">
        <v>201</v>
      </c>
    </row>
    <row r="1280" spans="2:65" s="13" customFormat="1" x14ac:dyDescent="0.2">
      <c r="B1280" s="168"/>
      <c r="C1280" s="261"/>
      <c r="D1280" s="255" t="s">
        <v>214</v>
      </c>
      <c r="E1280" s="262" t="s">
        <v>1</v>
      </c>
      <c r="F1280" s="263" t="s">
        <v>3197</v>
      </c>
      <c r="G1280" s="261"/>
      <c r="H1280" s="264">
        <v>206.6</v>
      </c>
      <c r="I1280" s="170"/>
      <c r="L1280" s="168"/>
      <c r="M1280" s="171"/>
      <c r="T1280" s="172"/>
      <c r="AT1280" s="169" t="s">
        <v>214</v>
      </c>
      <c r="AU1280" s="169" t="s">
        <v>82</v>
      </c>
      <c r="AV1280" s="13" t="s">
        <v>82</v>
      </c>
      <c r="AW1280" s="13" t="s">
        <v>30</v>
      </c>
      <c r="AX1280" s="13" t="s">
        <v>73</v>
      </c>
      <c r="AY1280" s="169" t="s">
        <v>201</v>
      </c>
    </row>
    <row r="1281" spans="2:51" s="14" customFormat="1" x14ac:dyDescent="0.2">
      <c r="B1281" s="173"/>
      <c r="C1281" s="265"/>
      <c r="D1281" s="255" t="s">
        <v>214</v>
      </c>
      <c r="E1281" s="266" t="s">
        <v>1</v>
      </c>
      <c r="F1281" s="267" t="s">
        <v>221</v>
      </c>
      <c r="G1281" s="265"/>
      <c r="H1281" s="268">
        <v>322.2</v>
      </c>
      <c r="I1281" s="175"/>
      <c r="L1281" s="173"/>
      <c r="M1281" s="184"/>
      <c r="N1281" s="185"/>
      <c r="O1281" s="185"/>
      <c r="P1281" s="185"/>
      <c r="Q1281" s="185"/>
      <c r="R1281" s="185"/>
      <c r="S1281" s="185"/>
      <c r="T1281" s="186"/>
      <c r="AT1281" s="174" t="s">
        <v>214</v>
      </c>
      <c r="AU1281" s="174" t="s">
        <v>82</v>
      </c>
      <c r="AV1281" s="14" t="s">
        <v>208</v>
      </c>
      <c r="AW1281" s="14" t="s">
        <v>30</v>
      </c>
      <c r="AX1281" s="14" t="s">
        <v>80</v>
      </c>
      <c r="AY1281" s="174" t="s">
        <v>201</v>
      </c>
    </row>
    <row r="1282" spans="2:51" s="1" customFormat="1" ht="6.95" customHeight="1" x14ac:dyDescent="0.2">
      <c r="B1282" s="44"/>
      <c r="C1282" s="45"/>
      <c r="D1282" s="45"/>
      <c r="E1282" s="45"/>
      <c r="F1282" s="45"/>
      <c r="G1282" s="45"/>
      <c r="H1282" s="45"/>
      <c r="I1282" s="115"/>
      <c r="J1282" s="45"/>
      <c r="K1282" s="45"/>
      <c r="L1282" s="32"/>
    </row>
  </sheetData>
  <sheetProtection algorithmName="SHA-512" hashValue="B/cAlt+V8JDHKwQiB/No7cgK0oDYK9qrvJg43mNnFyjgraoB5SJn1GA2AqOzpqw0vuzPw5Ukhk4F5xfD6VoK/w==" saltValue="QJWgfVXYS2PmEjZIF/p4zw==" spinCount="100000" sheet="1" objects="1" scenarios="1"/>
  <autoFilter ref="C129:K1281"/>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196"/>
  <sheetViews>
    <sheetView showGridLines="0" showZeros="0" workbookViewId="0">
      <selection activeCell="E23" sqref="E23"/>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129</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3198</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07.01'!J13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ROUND((SUM(BE129:BE1195)),  2)</f>
        <v>0</v>
      </c>
      <c r="I35" s="103">
        <v>0.21</v>
      </c>
      <c r="J35" s="86">
        <f>ROUND(((SUM(BE129:BE1195))*I35),  2)</f>
        <v>0</v>
      </c>
      <c r="L35" s="32"/>
    </row>
    <row r="36" spans="2:12" s="1" customFormat="1" ht="14.45" customHeight="1" x14ac:dyDescent="0.2">
      <c r="B36" s="32"/>
      <c r="E36" s="27" t="s">
        <v>39</v>
      </c>
      <c r="F36" s="86">
        <f>ROUND((SUM(BF129:BF1195)),  2)</f>
        <v>0</v>
      </c>
      <c r="I36" s="103">
        <v>0.15</v>
      </c>
      <c r="J36" s="86">
        <f>ROUND(((SUM(BF129:BF1195))*I36),  2)</f>
        <v>0</v>
      </c>
      <c r="L36" s="32"/>
    </row>
    <row r="37" spans="2:12" s="1" customFormat="1" ht="14.45" hidden="1" customHeight="1" x14ac:dyDescent="0.2">
      <c r="B37" s="32"/>
      <c r="E37" s="27" t="s">
        <v>40</v>
      </c>
      <c r="F37" s="86">
        <f>ROUND((SUM(BG129:BG1195)),  2)</f>
        <v>0</v>
      </c>
      <c r="I37" s="103">
        <v>0.21</v>
      </c>
      <c r="J37" s="86">
        <f>0</f>
        <v>0</v>
      </c>
      <c r="L37" s="32"/>
    </row>
    <row r="38" spans="2:12" s="1" customFormat="1" ht="14.45" hidden="1" customHeight="1" x14ac:dyDescent="0.2">
      <c r="B38" s="32"/>
      <c r="E38" s="27" t="s">
        <v>41</v>
      </c>
      <c r="F38" s="86">
        <f>ROUND((SUM(BH129:BH1195)),  2)</f>
        <v>0</v>
      </c>
      <c r="I38" s="103">
        <v>0.15</v>
      </c>
      <c r="J38" s="86">
        <f>0</f>
        <v>0</v>
      </c>
      <c r="L38" s="32"/>
    </row>
    <row r="39" spans="2:12" s="1" customFormat="1" ht="14.45" hidden="1" customHeight="1" x14ac:dyDescent="0.2">
      <c r="B39" s="32"/>
      <c r="E39" s="27" t="s">
        <v>42</v>
      </c>
      <c r="F39" s="86">
        <f>ROUND((SUM(BI129:BI1195)),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07.02 - obnova vodovodního řadu 2</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J553</f>
        <v>0</v>
      </c>
      <c r="L101" s="126"/>
    </row>
    <row r="102" spans="2:47" s="9" customFormat="1" ht="19.899999999999999" customHeight="1" x14ac:dyDescent="0.2">
      <c r="B102" s="126"/>
      <c r="D102" s="127" t="s">
        <v>179</v>
      </c>
      <c r="E102" s="128"/>
      <c r="F102" s="128"/>
      <c r="G102" s="128"/>
      <c r="H102" s="128"/>
      <c r="I102" s="129"/>
      <c r="J102" s="130">
        <f>J582</f>
        <v>0</v>
      </c>
      <c r="L102" s="126"/>
    </row>
    <row r="103" spans="2:47" s="9" customFormat="1" ht="19.899999999999999" customHeight="1" x14ac:dyDescent="0.2">
      <c r="B103" s="126"/>
      <c r="D103" s="127" t="s">
        <v>180</v>
      </c>
      <c r="E103" s="128"/>
      <c r="F103" s="128"/>
      <c r="G103" s="128"/>
      <c r="H103" s="128"/>
      <c r="I103" s="129"/>
      <c r="J103" s="130">
        <f>J600</f>
        <v>0</v>
      </c>
      <c r="L103" s="126"/>
    </row>
    <row r="104" spans="2:47" s="9" customFormat="1" ht="19.899999999999999" customHeight="1" x14ac:dyDescent="0.2">
      <c r="B104" s="126"/>
      <c r="D104" s="127" t="s">
        <v>182</v>
      </c>
      <c r="E104" s="128"/>
      <c r="F104" s="128"/>
      <c r="G104" s="128"/>
      <c r="H104" s="128"/>
      <c r="I104" s="129"/>
      <c r="J104" s="130">
        <f>J1132</f>
        <v>0</v>
      </c>
      <c r="L104" s="126"/>
    </row>
    <row r="105" spans="2:47" s="9" customFormat="1" ht="19.899999999999999" customHeight="1" x14ac:dyDescent="0.2">
      <c r="B105" s="126"/>
      <c r="D105" s="127" t="s">
        <v>183</v>
      </c>
      <c r="E105" s="128"/>
      <c r="F105" s="128"/>
      <c r="G105" s="128"/>
      <c r="H105" s="128"/>
      <c r="I105" s="129"/>
      <c r="J105" s="130">
        <f>J1179</f>
        <v>0</v>
      </c>
      <c r="L105" s="126"/>
    </row>
    <row r="106" spans="2:47" s="8" customFormat="1" ht="24.95" customHeight="1" x14ac:dyDescent="0.2">
      <c r="B106" s="121"/>
      <c r="D106" s="122" t="s">
        <v>184</v>
      </c>
      <c r="E106" s="123"/>
      <c r="F106" s="123"/>
      <c r="G106" s="123"/>
      <c r="H106" s="123"/>
      <c r="I106" s="124"/>
      <c r="J106" s="125">
        <f>J1183</f>
        <v>0</v>
      </c>
      <c r="L106" s="121"/>
    </row>
    <row r="107" spans="2:47" s="9" customFormat="1" ht="19.899999999999999" customHeight="1" x14ac:dyDescent="0.2">
      <c r="B107" s="126"/>
      <c r="D107" s="127" t="s">
        <v>2927</v>
      </c>
      <c r="E107" s="128"/>
      <c r="F107" s="128"/>
      <c r="G107" s="128"/>
      <c r="H107" s="128"/>
      <c r="I107" s="129"/>
      <c r="J107" s="130">
        <f>J1184</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2925</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07.02 - obnova vodovodního řadu 2</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P130+P1183</f>
        <v>0</v>
      </c>
      <c r="Q129" s="53"/>
      <c r="R129" s="137">
        <f>R130+R1183</f>
        <v>167.10788946000002</v>
      </c>
      <c r="S129" s="53"/>
      <c r="T129" s="138">
        <f>T130+T1183</f>
        <v>4.1573200000000003</v>
      </c>
      <c r="AT129" s="17" t="s">
        <v>72</v>
      </c>
      <c r="AU129" s="17" t="s">
        <v>175</v>
      </c>
      <c r="BK129" s="139">
        <f>BK130+BK1183</f>
        <v>0</v>
      </c>
    </row>
    <row r="130" spans="2:65" s="11" customFormat="1" ht="25.9" customHeight="1" x14ac:dyDescent="0.2">
      <c r="B130" s="140"/>
      <c r="D130" s="141" t="s">
        <v>72</v>
      </c>
      <c r="E130" s="142" t="s">
        <v>199</v>
      </c>
      <c r="F130" s="142" t="s">
        <v>200</v>
      </c>
      <c r="I130" s="143"/>
      <c r="J130" s="144">
        <f>BK130</f>
        <v>0</v>
      </c>
      <c r="L130" s="140"/>
      <c r="M130" s="145"/>
      <c r="P130" s="146">
        <f>P131+P553+P582+P600+P1132+P1179</f>
        <v>0</v>
      </c>
      <c r="R130" s="146">
        <f>R131+R553+R582+R600+R1132+R1179</f>
        <v>167.10788946000002</v>
      </c>
      <c r="T130" s="147">
        <f>T131+T553+T582+T600+T1132+T1179</f>
        <v>1.8298000000000001</v>
      </c>
      <c r="AR130" s="141" t="s">
        <v>80</v>
      </c>
      <c r="AT130" s="148" t="s">
        <v>72</v>
      </c>
      <c r="AU130" s="148" t="s">
        <v>73</v>
      </c>
      <c r="AY130" s="141" t="s">
        <v>201</v>
      </c>
      <c r="BK130" s="149">
        <f>BK131+BK553+BK582+BK600+BK1132+BK1179</f>
        <v>0</v>
      </c>
    </row>
    <row r="131" spans="2:65" s="11" customFormat="1" ht="22.9" customHeight="1" x14ac:dyDescent="0.2">
      <c r="B131" s="140"/>
      <c r="D131" s="141" t="s">
        <v>72</v>
      </c>
      <c r="E131" s="150" t="s">
        <v>80</v>
      </c>
      <c r="F131" s="150" t="s">
        <v>202</v>
      </c>
      <c r="I131" s="143"/>
      <c r="J131" s="151">
        <f>BK131</f>
        <v>0</v>
      </c>
      <c r="L131" s="140"/>
      <c r="M131" s="145"/>
      <c r="P131" s="146">
        <f>SUM(P132:P552)</f>
        <v>0</v>
      </c>
      <c r="R131" s="146">
        <f>SUM(R132:R552)</f>
        <v>113.5712116</v>
      </c>
      <c r="T131" s="147">
        <f>SUM(T132:T552)</f>
        <v>1.7952000000000001</v>
      </c>
      <c r="AR131" s="141" t="s">
        <v>80</v>
      </c>
      <c r="AT131" s="148" t="s">
        <v>72</v>
      </c>
      <c r="AU131" s="148" t="s">
        <v>80</v>
      </c>
      <c r="AY131" s="141" t="s">
        <v>201</v>
      </c>
      <c r="BK131" s="149">
        <f>SUM(BK132:BK552)</f>
        <v>0</v>
      </c>
    </row>
    <row r="132" spans="2:65" s="1" customFormat="1" ht="24" customHeight="1" x14ac:dyDescent="0.2">
      <c r="B132" s="152"/>
      <c r="C132" s="249" t="s">
        <v>80</v>
      </c>
      <c r="D132" s="249" t="s">
        <v>203</v>
      </c>
      <c r="E132" s="250" t="s">
        <v>3199</v>
      </c>
      <c r="F132" s="251" t="s">
        <v>3200</v>
      </c>
      <c r="G132" s="252" t="s">
        <v>206</v>
      </c>
      <c r="H132" s="253">
        <v>148.512</v>
      </c>
      <c r="I132" s="154"/>
      <c r="J132" s="155">
        <f>ROUND(I132*H132,2)</f>
        <v>0</v>
      </c>
      <c r="K132" s="153" t="s">
        <v>207</v>
      </c>
      <c r="L132" s="32"/>
      <c r="M132" s="156" t="s">
        <v>1</v>
      </c>
      <c r="N132" s="157" t="s">
        <v>38</v>
      </c>
      <c r="P132" s="158">
        <f>O132*H132</f>
        <v>0</v>
      </c>
      <c r="Q132" s="158">
        <v>0</v>
      </c>
      <c r="R132" s="158">
        <f>Q132*H132</f>
        <v>0</v>
      </c>
      <c r="S132" s="158">
        <v>0</v>
      </c>
      <c r="T132" s="159">
        <f>S132*H132</f>
        <v>0</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3201</v>
      </c>
    </row>
    <row r="133" spans="2:65" s="1" customFormat="1" ht="19.5" x14ac:dyDescent="0.2">
      <c r="B133" s="32"/>
      <c r="C133" s="254"/>
      <c r="D133" s="255" t="s">
        <v>210</v>
      </c>
      <c r="E133" s="254"/>
      <c r="F133" s="256" t="s">
        <v>3202</v>
      </c>
      <c r="G133" s="254"/>
      <c r="H133" s="254"/>
      <c r="I133" s="96"/>
      <c r="L133" s="32"/>
      <c r="M133" s="162"/>
      <c r="T133" s="56"/>
      <c r="AT133" s="17" t="s">
        <v>210</v>
      </c>
      <c r="AU133" s="17" t="s">
        <v>82</v>
      </c>
    </row>
    <row r="134" spans="2:65" s="1" customFormat="1" ht="87.75" x14ac:dyDescent="0.2">
      <c r="B134" s="32"/>
      <c r="C134" s="254"/>
      <c r="D134" s="255" t="s">
        <v>212</v>
      </c>
      <c r="E134" s="254"/>
      <c r="F134" s="257" t="s">
        <v>213</v>
      </c>
      <c r="G134" s="254"/>
      <c r="H134" s="254"/>
      <c r="I134" s="96"/>
      <c r="L134" s="32"/>
      <c r="M134" s="162"/>
      <c r="T134" s="56"/>
      <c r="AT134" s="17" t="s">
        <v>212</v>
      </c>
      <c r="AU134" s="17" t="s">
        <v>82</v>
      </c>
    </row>
    <row r="135" spans="2:65" s="12" customFormat="1" x14ac:dyDescent="0.2">
      <c r="B135" s="163"/>
      <c r="C135" s="258"/>
      <c r="D135" s="255" t="s">
        <v>214</v>
      </c>
      <c r="E135" s="259" t="s">
        <v>1</v>
      </c>
      <c r="F135" s="260" t="s">
        <v>2932</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2933</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3203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218</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3204</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3205</v>
      </c>
      <c r="G140" s="261"/>
      <c r="H140" s="264">
        <v>148.512</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148.512</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232</v>
      </c>
      <c r="F142" s="251" t="s">
        <v>233</v>
      </c>
      <c r="G142" s="252" t="s">
        <v>206</v>
      </c>
      <c r="H142" s="253">
        <v>4.08</v>
      </c>
      <c r="I142" s="154"/>
      <c r="J142" s="155">
        <f>ROUND(I142*H142,2)</f>
        <v>0</v>
      </c>
      <c r="K142" s="153" t="s">
        <v>207</v>
      </c>
      <c r="L142" s="32"/>
      <c r="M142" s="156" t="s">
        <v>1</v>
      </c>
      <c r="N142" s="157" t="s">
        <v>38</v>
      </c>
      <c r="P142" s="158">
        <f>O142*H142</f>
        <v>0</v>
      </c>
      <c r="Q142" s="158">
        <v>0</v>
      </c>
      <c r="R142" s="158">
        <f>Q142*H142</f>
        <v>0</v>
      </c>
      <c r="S142" s="158">
        <v>0.44</v>
      </c>
      <c r="T142" s="159">
        <f>S142*H142</f>
        <v>1.7952000000000001</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3206</v>
      </c>
    </row>
    <row r="143" spans="2:65" s="1" customFormat="1" ht="39" x14ac:dyDescent="0.2">
      <c r="B143" s="32"/>
      <c r="C143" s="254"/>
      <c r="D143" s="255" t="s">
        <v>210</v>
      </c>
      <c r="E143" s="254"/>
      <c r="F143" s="256" t="s">
        <v>235</v>
      </c>
      <c r="G143" s="254"/>
      <c r="H143" s="254"/>
      <c r="I143" s="96"/>
      <c r="L143" s="32"/>
      <c r="M143" s="162"/>
      <c r="T143" s="56"/>
      <c r="AT143" s="17" t="s">
        <v>210</v>
      </c>
      <c r="AU143" s="17" t="s">
        <v>82</v>
      </c>
    </row>
    <row r="144" spans="2:65" s="1" customFormat="1" ht="253.5" x14ac:dyDescent="0.2">
      <c r="B144" s="32"/>
      <c r="C144" s="254"/>
      <c r="D144" s="255" t="s">
        <v>212</v>
      </c>
      <c r="E144" s="254"/>
      <c r="F144" s="257" t="s">
        <v>226</v>
      </c>
      <c r="G144" s="254"/>
      <c r="H144" s="254"/>
      <c r="I144" s="96"/>
      <c r="L144" s="32"/>
      <c r="M144" s="162"/>
      <c r="T144" s="56"/>
      <c r="AT144" s="17" t="s">
        <v>212</v>
      </c>
      <c r="AU144" s="17" t="s">
        <v>82</v>
      </c>
    </row>
    <row r="145" spans="2:65" s="12" customFormat="1" x14ac:dyDescent="0.2">
      <c r="B145" s="163"/>
      <c r="C145" s="258"/>
      <c r="D145" s="255" t="s">
        <v>214</v>
      </c>
      <c r="E145" s="259" t="s">
        <v>1</v>
      </c>
      <c r="F145" s="260" t="s">
        <v>2932</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2933</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227</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3203</v>
      </c>
      <c r="G148" s="258"/>
      <c r="H148" s="259" t="s">
        <v>1</v>
      </c>
      <c r="I148" s="165"/>
      <c r="L148" s="163"/>
      <c r="M148" s="166"/>
      <c r="T148" s="167"/>
      <c r="AT148" s="164" t="s">
        <v>214</v>
      </c>
      <c r="AU148" s="164" t="s">
        <v>82</v>
      </c>
      <c r="AV148" s="12" t="s">
        <v>80</v>
      </c>
      <c r="AW148" s="12" t="s">
        <v>30</v>
      </c>
      <c r="AX148" s="12" t="s">
        <v>73</v>
      </c>
      <c r="AY148" s="164" t="s">
        <v>201</v>
      </c>
    </row>
    <row r="149" spans="2:65" s="12" customFormat="1" ht="22.5" x14ac:dyDescent="0.2">
      <c r="B149" s="163"/>
      <c r="C149" s="258"/>
      <c r="D149" s="255" t="s">
        <v>214</v>
      </c>
      <c r="E149" s="259" t="s">
        <v>1</v>
      </c>
      <c r="F149" s="260" t="s">
        <v>793</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3207</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3208</v>
      </c>
      <c r="G151" s="261"/>
      <c r="H151" s="264">
        <v>4.08</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4.08</v>
      </c>
      <c r="I152" s="175"/>
      <c r="L152" s="173"/>
      <c r="M152" s="176"/>
      <c r="T152" s="177"/>
      <c r="AT152" s="174" t="s">
        <v>214</v>
      </c>
      <c r="AU152" s="174" t="s">
        <v>82</v>
      </c>
      <c r="AV152" s="14" t="s">
        <v>208</v>
      </c>
      <c r="AW152" s="14" t="s">
        <v>30</v>
      </c>
      <c r="AX152" s="14" t="s">
        <v>80</v>
      </c>
      <c r="AY152" s="174" t="s">
        <v>201</v>
      </c>
    </row>
    <row r="153" spans="2:65" s="1" customFormat="1" ht="16.5" customHeight="1" x14ac:dyDescent="0.2">
      <c r="B153" s="152"/>
      <c r="C153" s="249" t="s">
        <v>231</v>
      </c>
      <c r="D153" s="249" t="s">
        <v>203</v>
      </c>
      <c r="E153" s="250" t="s">
        <v>285</v>
      </c>
      <c r="F153" s="251" t="s">
        <v>286</v>
      </c>
      <c r="G153" s="252" t="s">
        <v>278</v>
      </c>
      <c r="H153" s="253">
        <v>29.702000000000002</v>
      </c>
      <c r="I153" s="154"/>
      <c r="J153" s="155">
        <f>ROUND(I153*H153,2)</f>
        <v>0</v>
      </c>
      <c r="K153" s="153" t="s">
        <v>207</v>
      </c>
      <c r="L153" s="32"/>
      <c r="M153" s="156" t="s">
        <v>1</v>
      </c>
      <c r="N153" s="157" t="s">
        <v>38</v>
      </c>
      <c r="P153" s="158">
        <f>O153*H153</f>
        <v>0</v>
      </c>
      <c r="Q153" s="158">
        <v>0</v>
      </c>
      <c r="R153" s="158">
        <f>Q153*H153</f>
        <v>0</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3209</v>
      </c>
    </row>
    <row r="154" spans="2:65" s="1" customFormat="1" ht="29.25" x14ac:dyDescent="0.2">
      <c r="B154" s="32"/>
      <c r="C154" s="254"/>
      <c r="D154" s="255" t="s">
        <v>210</v>
      </c>
      <c r="E154" s="254"/>
      <c r="F154" s="256" t="s">
        <v>288</v>
      </c>
      <c r="G154" s="254"/>
      <c r="H154" s="254"/>
      <c r="I154" s="96"/>
      <c r="L154" s="32"/>
      <c r="M154" s="162"/>
      <c r="T154" s="56"/>
      <c r="AT154" s="17" t="s">
        <v>210</v>
      </c>
      <c r="AU154" s="17" t="s">
        <v>82</v>
      </c>
    </row>
    <row r="155" spans="2:65" s="1" customFormat="1" ht="234" x14ac:dyDescent="0.2">
      <c r="B155" s="32"/>
      <c r="C155" s="254"/>
      <c r="D155" s="255" t="s">
        <v>212</v>
      </c>
      <c r="E155" s="254"/>
      <c r="F155" s="257" t="s">
        <v>289</v>
      </c>
      <c r="G155" s="254"/>
      <c r="H155" s="254"/>
      <c r="I155" s="96"/>
      <c r="L155" s="32"/>
      <c r="M155" s="162"/>
      <c r="T155" s="56"/>
      <c r="AT155" s="17" t="s">
        <v>212</v>
      </c>
      <c r="AU155" s="17" t="s">
        <v>82</v>
      </c>
    </row>
    <row r="156" spans="2:65" s="12" customFormat="1" x14ac:dyDescent="0.2">
      <c r="B156" s="163"/>
      <c r="C156" s="258"/>
      <c r="D156" s="255" t="s">
        <v>214</v>
      </c>
      <c r="E156" s="259" t="s">
        <v>1</v>
      </c>
      <c r="F156" s="260" t="s">
        <v>2932</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2933</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3203</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3210</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3204</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3211</v>
      </c>
      <c r="G161" s="261"/>
      <c r="H161" s="264">
        <v>29.702000000000002</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29.702000000000002</v>
      </c>
      <c r="I162" s="175"/>
      <c r="L162" s="173"/>
      <c r="M162" s="176"/>
      <c r="T162" s="177"/>
      <c r="AT162" s="174" t="s">
        <v>214</v>
      </c>
      <c r="AU162" s="174" t="s">
        <v>82</v>
      </c>
      <c r="AV162" s="14" t="s">
        <v>208</v>
      </c>
      <c r="AW162" s="14" t="s">
        <v>30</v>
      </c>
      <c r="AX162" s="14" t="s">
        <v>80</v>
      </c>
      <c r="AY162" s="174" t="s">
        <v>201</v>
      </c>
    </row>
    <row r="163" spans="2:65" s="1" customFormat="1" ht="24" customHeight="1" x14ac:dyDescent="0.2">
      <c r="B163" s="152"/>
      <c r="C163" s="249" t="s">
        <v>208</v>
      </c>
      <c r="D163" s="249" t="s">
        <v>203</v>
      </c>
      <c r="E163" s="250" t="s">
        <v>3212</v>
      </c>
      <c r="F163" s="251" t="s">
        <v>3213</v>
      </c>
      <c r="G163" s="252" t="s">
        <v>278</v>
      </c>
      <c r="H163" s="253">
        <v>169.94</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3214</v>
      </c>
    </row>
    <row r="164" spans="2:65" s="1" customFormat="1" ht="29.25" x14ac:dyDescent="0.2">
      <c r="B164" s="32"/>
      <c r="C164" s="254"/>
      <c r="D164" s="255" t="s">
        <v>210</v>
      </c>
      <c r="E164" s="254"/>
      <c r="F164" s="256" t="s">
        <v>3215</v>
      </c>
      <c r="G164" s="254"/>
      <c r="H164" s="254"/>
      <c r="I164" s="96"/>
      <c r="L164" s="32"/>
      <c r="M164" s="162"/>
      <c r="T164" s="56"/>
      <c r="AT164" s="17" t="s">
        <v>210</v>
      </c>
      <c r="AU164" s="17" t="s">
        <v>82</v>
      </c>
    </row>
    <row r="165" spans="2:65" s="1" customFormat="1" ht="204.75" x14ac:dyDescent="0.2">
      <c r="B165" s="32"/>
      <c r="C165" s="254"/>
      <c r="D165" s="255" t="s">
        <v>212</v>
      </c>
      <c r="E165" s="254"/>
      <c r="F165" s="257" t="s">
        <v>297</v>
      </c>
      <c r="G165" s="254"/>
      <c r="H165" s="254"/>
      <c r="I165" s="96"/>
      <c r="L165" s="32"/>
      <c r="M165" s="162"/>
      <c r="T165" s="56"/>
      <c r="AT165" s="17" t="s">
        <v>212</v>
      </c>
      <c r="AU165" s="17" t="s">
        <v>82</v>
      </c>
    </row>
    <row r="166" spans="2:65" s="12" customFormat="1" x14ac:dyDescent="0.2">
      <c r="B166" s="163"/>
      <c r="C166" s="258"/>
      <c r="D166" s="255" t="s">
        <v>214</v>
      </c>
      <c r="E166" s="259" t="s">
        <v>1</v>
      </c>
      <c r="F166" s="260" t="s">
        <v>2932</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2933</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272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3203</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2954</v>
      </c>
      <c r="G170" s="258"/>
      <c r="H170" s="259" t="s">
        <v>1</v>
      </c>
      <c r="I170" s="165"/>
      <c r="L170" s="163"/>
      <c r="M170" s="166"/>
      <c r="T170" s="167"/>
      <c r="AT170" s="164" t="s">
        <v>214</v>
      </c>
      <c r="AU170" s="164" t="s">
        <v>82</v>
      </c>
      <c r="AV170" s="12" t="s">
        <v>80</v>
      </c>
      <c r="AW170" s="12" t="s">
        <v>30</v>
      </c>
      <c r="AX170" s="12" t="s">
        <v>73</v>
      </c>
      <c r="AY170" s="164" t="s">
        <v>201</v>
      </c>
    </row>
    <row r="171" spans="2:65" s="12" customFormat="1" ht="22.5" x14ac:dyDescent="0.2">
      <c r="B171" s="163"/>
      <c r="C171" s="258"/>
      <c r="D171" s="255" t="s">
        <v>214</v>
      </c>
      <c r="E171" s="259" t="s">
        <v>1</v>
      </c>
      <c r="F171" s="260" t="s">
        <v>3216</v>
      </c>
      <c r="G171" s="258"/>
      <c r="H171" s="259" t="s">
        <v>1</v>
      </c>
      <c r="I171" s="165"/>
      <c r="L171" s="163"/>
      <c r="M171" s="166"/>
      <c r="T171" s="167"/>
      <c r="AT171" s="164" t="s">
        <v>214</v>
      </c>
      <c r="AU171" s="164" t="s">
        <v>82</v>
      </c>
      <c r="AV171" s="12" t="s">
        <v>80</v>
      </c>
      <c r="AW171" s="12" t="s">
        <v>30</v>
      </c>
      <c r="AX171" s="12" t="s">
        <v>73</v>
      </c>
      <c r="AY171" s="164" t="s">
        <v>201</v>
      </c>
    </row>
    <row r="172" spans="2:65" s="13" customFormat="1" x14ac:dyDescent="0.2">
      <c r="B172" s="168"/>
      <c r="C172" s="261"/>
      <c r="D172" s="255" t="s">
        <v>214</v>
      </c>
      <c r="E172" s="262" t="s">
        <v>1</v>
      </c>
      <c r="F172" s="263" t="s">
        <v>3217</v>
      </c>
      <c r="G172" s="261"/>
      <c r="H172" s="264">
        <v>4.3570000000000002</v>
      </c>
      <c r="I172" s="170"/>
      <c r="L172" s="168"/>
      <c r="M172" s="171"/>
      <c r="T172" s="172"/>
      <c r="AT172" s="169" t="s">
        <v>214</v>
      </c>
      <c r="AU172" s="169" t="s">
        <v>82</v>
      </c>
      <c r="AV172" s="13" t="s">
        <v>82</v>
      </c>
      <c r="AW172" s="13" t="s">
        <v>30</v>
      </c>
      <c r="AX172" s="13" t="s">
        <v>73</v>
      </c>
      <c r="AY172" s="169" t="s">
        <v>201</v>
      </c>
    </row>
    <row r="173" spans="2:65" s="12" customFormat="1" ht="22.5" x14ac:dyDescent="0.2">
      <c r="B173" s="163"/>
      <c r="C173" s="258"/>
      <c r="D173" s="255" t="s">
        <v>214</v>
      </c>
      <c r="E173" s="259" t="s">
        <v>1</v>
      </c>
      <c r="F173" s="260" t="s">
        <v>3218</v>
      </c>
      <c r="G173" s="258"/>
      <c r="H173" s="259" t="s">
        <v>1</v>
      </c>
      <c r="I173" s="165"/>
      <c r="L173" s="163"/>
      <c r="M173" s="166"/>
      <c r="T173" s="167"/>
      <c r="AT173" s="164" t="s">
        <v>214</v>
      </c>
      <c r="AU173" s="164" t="s">
        <v>82</v>
      </c>
      <c r="AV173" s="12" t="s">
        <v>80</v>
      </c>
      <c r="AW173" s="12" t="s">
        <v>30</v>
      </c>
      <c r="AX173" s="12" t="s">
        <v>73</v>
      </c>
      <c r="AY173" s="164" t="s">
        <v>201</v>
      </c>
    </row>
    <row r="174" spans="2:65" s="13" customFormat="1" x14ac:dyDescent="0.2">
      <c r="B174" s="168"/>
      <c r="C174" s="261"/>
      <c r="D174" s="255" t="s">
        <v>214</v>
      </c>
      <c r="E174" s="262" t="s">
        <v>1</v>
      </c>
      <c r="F174" s="263" t="s">
        <v>3219</v>
      </c>
      <c r="G174" s="261"/>
      <c r="H174" s="264">
        <v>6.9720000000000004</v>
      </c>
      <c r="I174" s="170"/>
      <c r="L174" s="168"/>
      <c r="M174" s="171"/>
      <c r="T174" s="172"/>
      <c r="AT174" s="169" t="s">
        <v>214</v>
      </c>
      <c r="AU174" s="169" t="s">
        <v>82</v>
      </c>
      <c r="AV174" s="13" t="s">
        <v>82</v>
      </c>
      <c r="AW174" s="13" t="s">
        <v>30</v>
      </c>
      <c r="AX174" s="13" t="s">
        <v>73</v>
      </c>
      <c r="AY174" s="169" t="s">
        <v>201</v>
      </c>
    </row>
    <row r="175" spans="2:65" s="12" customFormat="1" ht="22.5" x14ac:dyDescent="0.2">
      <c r="B175" s="163"/>
      <c r="C175" s="258"/>
      <c r="D175" s="255" t="s">
        <v>214</v>
      </c>
      <c r="E175" s="259" t="s">
        <v>1</v>
      </c>
      <c r="F175" s="260" t="s">
        <v>3220</v>
      </c>
      <c r="G175" s="258"/>
      <c r="H175" s="259" t="s">
        <v>1</v>
      </c>
      <c r="I175" s="165"/>
      <c r="L175" s="163"/>
      <c r="M175" s="166"/>
      <c r="T175" s="167"/>
      <c r="AT175" s="164" t="s">
        <v>214</v>
      </c>
      <c r="AU175" s="164" t="s">
        <v>82</v>
      </c>
      <c r="AV175" s="12" t="s">
        <v>80</v>
      </c>
      <c r="AW175" s="12" t="s">
        <v>30</v>
      </c>
      <c r="AX175" s="12" t="s">
        <v>73</v>
      </c>
      <c r="AY175" s="164" t="s">
        <v>201</v>
      </c>
    </row>
    <row r="176" spans="2:65" s="13" customFormat="1" x14ac:dyDescent="0.2">
      <c r="B176" s="168"/>
      <c r="C176" s="261"/>
      <c r="D176" s="255" t="s">
        <v>214</v>
      </c>
      <c r="E176" s="262" t="s">
        <v>1</v>
      </c>
      <c r="F176" s="263" t="s">
        <v>3221</v>
      </c>
      <c r="G176" s="261"/>
      <c r="H176" s="264">
        <v>158.61099999999999</v>
      </c>
      <c r="I176" s="170"/>
      <c r="L176" s="168"/>
      <c r="M176" s="171"/>
      <c r="T176" s="172"/>
      <c r="AT176" s="169" t="s">
        <v>214</v>
      </c>
      <c r="AU176" s="169" t="s">
        <v>82</v>
      </c>
      <c r="AV176" s="13" t="s">
        <v>82</v>
      </c>
      <c r="AW176" s="13" t="s">
        <v>30</v>
      </c>
      <c r="AX176" s="13" t="s">
        <v>73</v>
      </c>
      <c r="AY176" s="169" t="s">
        <v>201</v>
      </c>
    </row>
    <row r="177" spans="2:65" s="14" customFormat="1" x14ac:dyDescent="0.2">
      <c r="B177" s="173"/>
      <c r="C177" s="265"/>
      <c r="D177" s="255" t="s">
        <v>214</v>
      </c>
      <c r="E177" s="266" t="s">
        <v>1</v>
      </c>
      <c r="F177" s="267" t="s">
        <v>221</v>
      </c>
      <c r="G177" s="265"/>
      <c r="H177" s="268">
        <v>169.94</v>
      </c>
      <c r="I177" s="175"/>
      <c r="L177" s="173"/>
      <c r="M177" s="176"/>
      <c r="T177" s="177"/>
      <c r="AT177" s="174" t="s">
        <v>214</v>
      </c>
      <c r="AU177" s="174" t="s">
        <v>82</v>
      </c>
      <c r="AV177" s="14" t="s">
        <v>208</v>
      </c>
      <c r="AW177" s="14" t="s">
        <v>30</v>
      </c>
      <c r="AX177" s="14" t="s">
        <v>80</v>
      </c>
      <c r="AY177" s="174" t="s">
        <v>201</v>
      </c>
    </row>
    <row r="178" spans="2:65" s="1" customFormat="1" ht="24" customHeight="1" x14ac:dyDescent="0.2">
      <c r="B178" s="152"/>
      <c r="C178" s="249" t="s">
        <v>245</v>
      </c>
      <c r="D178" s="249" t="s">
        <v>203</v>
      </c>
      <c r="E178" s="250" t="s">
        <v>306</v>
      </c>
      <c r="F178" s="251" t="s">
        <v>307</v>
      </c>
      <c r="G178" s="252" t="s">
        <v>278</v>
      </c>
      <c r="H178" s="253">
        <v>102.8</v>
      </c>
      <c r="I178" s="154"/>
      <c r="J178" s="155">
        <f>ROUND(I178*H178,2)</f>
        <v>0</v>
      </c>
      <c r="K178" s="153" t="s">
        <v>207</v>
      </c>
      <c r="L178" s="32"/>
      <c r="M178" s="156" t="s">
        <v>1</v>
      </c>
      <c r="N178" s="157" t="s">
        <v>38</v>
      </c>
      <c r="P178" s="158">
        <f>O178*H178</f>
        <v>0</v>
      </c>
      <c r="Q178" s="158">
        <v>0</v>
      </c>
      <c r="R178" s="158">
        <f>Q178*H178</f>
        <v>0</v>
      </c>
      <c r="S178" s="158">
        <v>0</v>
      </c>
      <c r="T178" s="159">
        <f>S178*H178</f>
        <v>0</v>
      </c>
      <c r="AR178" s="160" t="s">
        <v>208</v>
      </c>
      <c r="AT178" s="160" t="s">
        <v>203</v>
      </c>
      <c r="AU178" s="160" t="s">
        <v>82</v>
      </c>
      <c r="AY178" s="17" t="s">
        <v>201</v>
      </c>
      <c r="BE178" s="161">
        <f>IF(N178="základní",J178,0)</f>
        <v>0</v>
      </c>
      <c r="BF178" s="161">
        <f>IF(N178="snížená",J178,0)</f>
        <v>0</v>
      </c>
      <c r="BG178" s="161">
        <f>IF(N178="zákl. přenesená",J178,0)</f>
        <v>0</v>
      </c>
      <c r="BH178" s="161">
        <f>IF(N178="sníž. přenesená",J178,0)</f>
        <v>0</v>
      </c>
      <c r="BI178" s="161">
        <f>IF(N178="nulová",J178,0)</f>
        <v>0</v>
      </c>
      <c r="BJ178" s="17" t="s">
        <v>80</v>
      </c>
      <c r="BK178" s="161">
        <f>ROUND(I178*H178,2)</f>
        <v>0</v>
      </c>
      <c r="BL178" s="17" t="s">
        <v>208</v>
      </c>
      <c r="BM178" s="160" t="s">
        <v>3222</v>
      </c>
    </row>
    <row r="179" spans="2:65" s="1" customFormat="1" ht="29.25" x14ac:dyDescent="0.2">
      <c r="B179" s="32"/>
      <c r="C179" s="254"/>
      <c r="D179" s="255" t="s">
        <v>210</v>
      </c>
      <c r="E179" s="254"/>
      <c r="F179" s="256" t="s">
        <v>309</v>
      </c>
      <c r="G179" s="254"/>
      <c r="H179" s="254"/>
      <c r="I179" s="96"/>
      <c r="L179" s="32"/>
      <c r="M179" s="162"/>
      <c r="T179" s="56"/>
      <c r="AT179" s="17" t="s">
        <v>210</v>
      </c>
      <c r="AU179" s="17" t="s">
        <v>82</v>
      </c>
    </row>
    <row r="180" spans="2:65" s="1" customFormat="1" ht="204.75" x14ac:dyDescent="0.2">
      <c r="B180" s="32"/>
      <c r="C180" s="254"/>
      <c r="D180" s="255" t="s">
        <v>212</v>
      </c>
      <c r="E180" s="254"/>
      <c r="F180" s="257" t="s">
        <v>297</v>
      </c>
      <c r="G180" s="254"/>
      <c r="H180" s="254"/>
      <c r="I180" s="96"/>
      <c r="L180" s="32"/>
      <c r="M180" s="162"/>
      <c r="T180" s="56"/>
      <c r="AT180" s="17" t="s">
        <v>212</v>
      </c>
      <c r="AU180" s="17" t="s">
        <v>82</v>
      </c>
    </row>
    <row r="181" spans="2:65" s="12" customFormat="1" x14ac:dyDescent="0.2">
      <c r="B181" s="163"/>
      <c r="C181" s="258"/>
      <c r="D181" s="255" t="s">
        <v>214</v>
      </c>
      <c r="E181" s="259" t="s">
        <v>1</v>
      </c>
      <c r="F181" s="260" t="s">
        <v>2932</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2933</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272</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3203</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2954</v>
      </c>
      <c r="G185" s="258"/>
      <c r="H185" s="259" t="s">
        <v>1</v>
      </c>
      <c r="I185" s="165"/>
      <c r="L185" s="163"/>
      <c r="M185" s="166"/>
      <c r="T185" s="167"/>
      <c r="AT185" s="164" t="s">
        <v>214</v>
      </c>
      <c r="AU185" s="164" t="s">
        <v>82</v>
      </c>
      <c r="AV185" s="12" t="s">
        <v>80</v>
      </c>
      <c r="AW185" s="12" t="s">
        <v>30</v>
      </c>
      <c r="AX185" s="12" t="s">
        <v>73</v>
      </c>
      <c r="AY185" s="164" t="s">
        <v>201</v>
      </c>
    </row>
    <row r="186" spans="2:65" s="12" customFormat="1" ht="22.5" x14ac:dyDescent="0.2">
      <c r="B186" s="163"/>
      <c r="C186" s="258"/>
      <c r="D186" s="255" t="s">
        <v>214</v>
      </c>
      <c r="E186" s="259" t="s">
        <v>1</v>
      </c>
      <c r="F186" s="260" t="s">
        <v>3216</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3223</v>
      </c>
      <c r="G187" s="261"/>
      <c r="H187" s="264">
        <v>2.2360000000000002</v>
      </c>
      <c r="I187" s="170"/>
      <c r="L187" s="168"/>
      <c r="M187" s="171"/>
      <c r="T187" s="172"/>
      <c r="AT187" s="169" t="s">
        <v>214</v>
      </c>
      <c r="AU187" s="169" t="s">
        <v>82</v>
      </c>
      <c r="AV187" s="13" t="s">
        <v>82</v>
      </c>
      <c r="AW187" s="13" t="s">
        <v>30</v>
      </c>
      <c r="AX187" s="13" t="s">
        <v>73</v>
      </c>
      <c r="AY187" s="169" t="s">
        <v>201</v>
      </c>
    </row>
    <row r="188" spans="2:65" s="12" customFormat="1" ht="22.5" x14ac:dyDescent="0.2">
      <c r="B188" s="163"/>
      <c r="C188" s="258"/>
      <c r="D188" s="255" t="s">
        <v>214</v>
      </c>
      <c r="E188" s="259" t="s">
        <v>1</v>
      </c>
      <c r="F188" s="260" t="s">
        <v>3218</v>
      </c>
      <c r="G188" s="258"/>
      <c r="H188" s="259" t="s">
        <v>1</v>
      </c>
      <c r="I188" s="165"/>
      <c r="L188" s="163"/>
      <c r="M188" s="166"/>
      <c r="T188" s="167"/>
      <c r="AT188" s="164" t="s">
        <v>214</v>
      </c>
      <c r="AU188" s="164" t="s">
        <v>82</v>
      </c>
      <c r="AV188" s="12" t="s">
        <v>80</v>
      </c>
      <c r="AW188" s="12" t="s">
        <v>30</v>
      </c>
      <c r="AX188" s="12" t="s">
        <v>73</v>
      </c>
      <c r="AY188" s="164" t="s">
        <v>201</v>
      </c>
    </row>
    <row r="189" spans="2:65" s="13" customFormat="1" x14ac:dyDescent="0.2">
      <c r="B189" s="168"/>
      <c r="C189" s="261"/>
      <c r="D189" s="255" t="s">
        <v>214</v>
      </c>
      <c r="E189" s="262" t="s">
        <v>1</v>
      </c>
      <c r="F189" s="263" t="s">
        <v>3224</v>
      </c>
      <c r="G189" s="261"/>
      <c r="H189" s="264">
        <v>3.734</v>
      </c>
      <c r="I189" s="170"/>
      <c r="L189" s="168"/>
      <c r="M189" s="171"/>
      <c r="T189" s="172"/>
      <c r="AT189" s="169" t="s">
        <v>214</v>
      </c>
      <c r="AU189" s="169" t="s">
        <v>82</v>
      </c>
      <c r="AV189" s="13" t="s">
        <v>82</v>
      </c>
      <c r="AW189" s="13" t="s">
        <v>30</v>
      </c>
      <c r="AX189" s="13" t="s">
        <v>73</v>
      </c>
      <c r="AY189" s="169" t="s">
        <v>201</v>
      </c>
    </row>
    <row r="190" spans="2:65" s="12" customFormat="1" ht="22.5" x14ac:dyDescent="0.2">
      <c r="B190" s="163"/>
      <c r="C190" s="258"/>
      <c r="D190" s="255" t="s">
        <v>214</v>
      </c>
      <c r="E190" s="259" t="s">
        <v>1</v>
      </c>
      <c r="F190" s="260" t="s">
        <v>3220</v>
      </c>
      <c r="G190" s="258"/>
      <c r="H190" s="259" t="s">
        <v>1</v>
      </c>
      <c r="I190" s="165"/>
      <c r="L190" s="163"/>
      <c r="M190" s="166"/>
      <c r="T190" s="167"/>
      <c r="AT190" s="164" t="s">
        <v>214</v>
      </c>
      <c r="AU190" s="164" t="s">
        <v>82</v>
      </c>
      <c r="AV190" s="12" t="s">
        <v>80</v>
      </c>
      <c r="AW190" s="12" t="s">
        <v>30</v>
      </c>
      <c r="AX190" s="12" t="s">
        <v>73</v>
      </c>
      <c r="AY190" s="164" t="s">
        <v>201</v>
      </c>
    </row>
    <row r="191" spans="2:65" s="13" customFormat="1" x14ac:dyDescent="0.2">
      <c r="B191" s="168"/>
      <c r="C191" s="261"/>
      <c r="D191" s="255" t="s">
        <v>214</v>
      </c>
      <c r="E191" s="262" t="s">
        <v>1</v>
      </c>
      <c r="F191" s="263" t="s">
        <v>3225</v>
      </c>
      <c r="G191" s="261"/>
      <c r="H191" s="264">
        <v>96.83</v>
      </c>
      <c r="I191" s="170"/>
      <c r="L191" s="168"/>
      <c r="M191" s="171"/>
      <c r="T191" s="172"/>
      <c r="AT191" s="169" t="s">
        <v>214</v>
      </c>
      <c r="AU191" s="169" t="s">
        <v>82</v>
      </c>
      <c r="AV191" s="13" t="s">
        <v>82</v>
      </c>
      <c r="AW191" s="13" t="s">
        <v>30</v>
      </c>
      <c r="AX191" s="13" t="s">
        <v>73</v>
      </c>
      <c r="AY191" s="169" t="s">
        <v>201</v>
      </c>
    </row>
    <row r="192" spans="2:65" s="14" customFormat="1" x14ac:dyDescent="0.2">
      <c r="B192" s="173"/>
      <c r="C192" s="265"/>
      <c r="D192" s="255" t="s">
        <v>214</v>
      </c>
      <c r="E192" s="266" t="s">
        <v>1</v>
      </c>
      <c r="F192" s="267" t="s">
        <v>221</v>
      </c>
      <c r="G192" s="265"/>
      <c r="H192" s="268">
        <v>102.8</v>
      </c>
      <c r="I192" s="175"/>
      <c r="L192" s="173"/>
      <c r="M192" s="176"/>
      <c r="T192" s="177"/>
      <c r="AT192" s="174" t="s">
        <v>214</v>
      </c>
      <c r="AU192" s="174" t="s">
        <v>82</v>
      </c>
      <c r="AV192" s="14" t="s">
        <v>208</v>
      </c>
      <c r="AW192" s="14" t="s">
        <v>30</v>
      </c>
      <c r="AX192" s="14" t="s">
        <v>80</v>
      </c>
      <c r="AY192" s="174" t="s">
        <v>201</v>
      </c>
    </row>
    <row r="193" spans="2:65" s="1" customFormat="1" ht="24" customHeight="1" x14ac:dyDescent="0.2">
      <c r="B193" s="152"/>
      <c r="C193" s="249" t="s">
        <v>250</v>
      </c>
      <c r="D193" s="249" t="s">
        <v>203</v>
      </c>
      <c r="E193" s="250" t="s">
        <v>313</v>
      </c>
      <c r="F193" s="251" t="s">
        <v>314</v>
      </c>
      <c r="G193" s="252" t="s">
        <v>278</v>
      </c>
      <c r="H193" s="253">
        <v>30.84</v>
      </c>
      <c r="I193" s="154"/>
      <c r="J193" s="155">
        <f>ROUND(I193*H193,2)</f>
        <v>0</v>
      </c>
      <c r="K193" s="153" t="s">
        <v>207</v>
      </c>
      <c r="L193" s="32"/>
      <c r="M193" s="156" t="s">
        <v>1</v>
      </c>
      <c r="N193" s="157" t="s">
        <v>38</v>
      </c>
      <c r="P193" s="158">
        <f>O193*H193</f>
        <v>0</v>
      </c>
      <c r="Q193" s="158">
        <v>0</v>
      </c>
      <c r="R193" s="158">
        <f>Q193*H193</f>
        <v>0</v>
      </c>
      <c r="S193" s="158">
        <v>0</v>
      </c>
      <c r="T193" s="159">
        <f>S193*H193</f>
        <v>0</v>
      </c>
      <c r="AR193" s="160" t="s">
        <v>208</v>
      </c>
      <c r="AT193" s="160" t="s">
        <v>203</v>
      </c>
      <c r="AU193" s="160" t="s">
        <v>82</v>
      </c>
      <c r="AY193" s="17" t="s">
        <v>201</v>
      </c>
      <c r="BE193" s="161">
        <f>IF(N193="základní",J193,0)</f>
        <v>0</v>
      </c>
      <c r="BF193" s="161">
        <f>IF(N193="snížená",J193,0)</f>
        <v>0</v>
      </c>
      <c r="BG193" s="161">
        <f>IF(N193="zákl. přenesená",J193,0)</f>
        <v>0</v>
      </c>
      <c r="BH193" s="161">
        <f>IF(N193="sníž. přenesená",J193,0)</f>
        <v>0</v>
      </c>
      <c r="BI193" s="161">
        <f>IF(N193="nulová",J193,0)</f>
        <v>0</v>
      </c>
      <c r="BJ193" s="17" t="s">
        <v>80</v>
      </c>
      <c r="BK193" s="161">
        <f>ROUND(I193*H193,2)</f>
        <v>0</v>
      </c>
      <c r="BL193" s="17" t="s">
        <v>208</v>
      </c>
      <c r="BM193" s="160" t="s">
        <v>3226</v>
      </c>
    </row>
    <row r="194" spans="2:65" s="1" customFormat="1" ht="29.25" x14ac:dyDescent="0.2">
      <c r="B194" s="32"/>
      <c r="C194" s="254"/>
      <c r="D194" s="255" t="s">
        <v>210</v>
      </c>
      <c r="E194" s="254"/>
      <c r="F194" s="256" t="s">
        <v>316</v>
      </c>
      <c r="G194" s="254"/>
      <c r="H194" s="254"/>
      <c r="I194" s="96"/>
      <c r="L194" s="32"/>
      <c r="M194" s="162"/>
      <c r="T194" s="56"/>
      <c r="AT194" s="17" t="s">
        <v>210</v>
      </c>
      <c r="AU194" s="17" t="s">
        <v>82</v>
      </c>
    </row>
    <row r="195" spans="2:65" s="1" customFormat="1" ht="204.75" x14ac:dyDescent="0.2">
      <c r="B195" s="32"/>
      <c r="C195" s="254"/>
      <c r="D195" s="255" t="s">
        <v>212</v>
      </c>
      <c r="E195" s="254"/>
      <c r="F195" s="257" t="s">
        <v>297</v>
      </c>
      <c r="G195" s="254"/>
      <c r="H195" s="254"/>
      <c r="I195" s="96"/>
      <c r="L195" s="32"/>
      <c r="M195" s="162"/>
      <c r="T195" s="56"/>
      <c r="AT195" s="17" t="s">
        <v>212</v>
      </c>
      <c r="AU195" s="17" t="s">
        <v>82</v>
      </c>
    </row>
    <row r="196" spans="2:65" s="12" customFormat="1" x14ac:dyDescent="0.2">
      <c r="B196" s="163"/>
      <c r="C196" s="258"/>
      <c r="D196" s="255" t="s">
        <v>214</v>
      </c>
      <c r="E196" s="259" t="s">
        <v>1</v>
      </c>
      <c r="F196" s="260" t="s">
        <v>2932</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2933</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272</v>
      </c>
      <c r="G198" s="258"/>
      <c r="H198" s="259" t="s">
        <v>1</v>
      </c>
      <c r="I198" s="165"/>
      <c r="L198" s="163"/>
      <c r="M198" s="166"/>
      <c r="T198" s="167"/>
      <c r="AT198" s="164" t="s">
        <v>214</v>
      </c>
      <c r="AU198" s="164" t="s">
        <v>82</v>
      </c>
      <c r="AV198" s="12" t="s">
        <v>80</v>
      </c>
      <c r="AW198" s="12" t="s">
        <v>30</v>
      </c>
      <c r="AX198" s="12" t="s">
        <v>73</v>
      </c>
      <c r="AY198" s="164" t="s">
        <v>201</v>
      </c>
    </row>
    <row r="199" spans="2:65" s="12" customFormat="1" x14ac:dyDescent="0.2">
      <c r="B199" s="163"/>
      <c r="C199" s="258"/>
      <c r="D199" s="255" t="s">
        <v>214</v>
      </c>
      <c r="E199" s="259" t="s">
        <v>1</v>
      </c>
      <c r="F199" s="260" t="s">
        <v>3203</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2954</v>
      </c>
      <c r="G200" s="258"/>
      <c r="H200" s="259" t="s">
        <v>1</v>
      </c>
      <c r="I200" s="165"/>
      <c r="L200" s="163"/>
      <c r="M200" s="166"/>
      <c r="T200" s="167"/>
      <c r="AT200" s="164" t="s">
        <v>214</v>
      </c>
      <c r="AU200" s="164" t="s">
        <v>82</v>
      </c>
      <c r="AV200" s="12" t="s">
        <v>80</v>
      </c>
      <c r="AW200" s="12" t="s">
        <v>30</v>
      </c>
      <c r="AX200" s="12" t="s">
        <v>73</v>
      </c>
      <c r="AY200" s="164" t="s">
        <v>201</v>
      </c>
    </row>
    <row r="201" spans="2:65" s="12" customFormat="1" ht="22.5" x14ac:dyDescent="0.2">
      <c r="B201" s="163"/>
      <c r="C201" s="258"/>
      <c r="D201" s="255" t="s">
        <v>214</v>
      </c>
      <c r="E201" s="259" t="s">
        <v>1</v>
      </c>
      <c r="F201" s="260" t="s">
        <v>3216</v>
      </c>
      <c r="G201" s="258"/>
      <c r="H201" s="259" t="s">
        <v>1</v>
      </c>
      <c r="I201" s="165"/>
      <c r="L201" s="163"/>
      <c r="M201" s="166"/>
      <c r="T201" s="167"/>
      <c r="AT201" s="164" t="s">
        <v>214</v>
      </c>
      <c r="AU201" s="164" t="s">
        <v>82</v>
      </c>
      <c r="AV201" s="12" t="s">
        <v>80</v>
      </c>
      <c r="AW201" s="12" t="s">
        <v>30</v>
      </c>
      <c r="AX201" s="12" t="s">
        <v>73</v>
      </c>
      <c r="AY201" s="164" t="s">
        <v>201</v>
      </c>
    </row>
    <row r="202" spans="2:65" s="13" customFormat="1" x14ac:dyDescent="0.2">
      <c r="B202" s="168"/>
      <c r="C202" s="261"/>
      <c r="D202" s="255" t="s">
        <v>214</v>
      </c>
      <c r="E202" s="262" t="s">
        <v>1</v>
      </c>
      <c r="F202" s="263" t="s">
        <v>3223</v>
      </c>
      <c r="G202" s="261"/>
      <c r="H202" s="264">
        <v>2.2360000000000002</v>
      </c>
      <c r="I202" s="170"/>
      <c r="L202" s="168"/>
      <c r="M202" s="171"/>
      <c r="T202" s="172"/>
      <c r="AT202" s="169" t="s">
        <v>214</v>
      </c>
      <c r="AU202" s="169" t="s">
        <v>82</v>
      </c>
      <c r="AV202" s="13" t="s">
        <v>82</v>
      </c>
      <c r="AW202" s="13" t="s">
        <v>30</v>
      </c>
      <c r="AX202" s="13" t="s">
        <v>73</v>
      </c>
      <c r="AY202" s="169" t="s">
        <v>201</v>
      </c>
    </row>
    <row r="203" spans="2:65" s="12" customFormat="1" ht="22.5" x14ac:dyDescent="0.2">
      <c r="B203" s="163"/>
      <c r="C203" s="258"/>
      <c r="D203" s="255" t="s">
        <v>214</v>
      </c>
      <c r="E203" s="259" t="s">
        <v>1</v>
      </c>
      <c r="F203" s="260" t="s">
        <v>3218</v>
      </c>
      <c r="G203" s="258"/>
      <c r="H203" s="259" t="s">
        <v>1</v>
      </c>
      <c r="I203" s="165"/>
      <c r="L203" s="163"/>
      <c r="M203" s="166"/>
      <c r="T203" s="167"/>
      <c r="AT203" s="164" t="s">
        <v>214</v>
      </c>
      <c r="AU203" s="164" t="s">
        <v>82</v>
      </c>
      <c r="AV203" s="12" t="s">
        <v>80</v>
      </c>
      <c r="AW203" s="12" t="s">
        <v>30</v>
      </c>
      <c r="AX203" s="12" t="s">
        <v>73</v>
      </c>
      <c r="AY203" s="164" t="s">
        <v>201</v>
      </c>
    </row>
    <row r="204" spans="2:65" s="13" customFormat="1" x14ac:dyDescent="0.2">
      <c r="B204" s="168"/>
      <c r="C204" s="261"/>
      <c r="D204" s="255" t="s">
        <v>214</v>
      </c>
      <c r="E204" s="262" t="s">
        <v>1</v>
      </c>
      <c r="F204" s="263" t="s">
        <v>3224</v>
      </c>
      <c r="G204" s="261"/>
      <c r="H204" s="264">
        <v>3.734</v>
      </c>
      <c r="I204" s="170"/>
      <c r="L204" s="168"/>
      <c r="M204" s="171"/>
      <c r="T204" s="172"/>
      <c r="AT204" s="169" t="s">
        <v>214</v>
      </c>
      <c r="AU204" s="169" t="s">
        <v>82</v>
      </c>
      <c r="AV204" s="13" t="s">
        <v>82</v>
      </c>
      <c r="AW204" s="13" t="s">
        <v>30</v>
      </c>
      <c r="AX204" s="13" t="s">
        <v>73</v>
      </c>
      <c r="AY204" s="169" t="s">
        <v>201</v>
      </c>
    </row>
    <row r="205" spans="2:65" s="12" customFormat="1" ht="22.5" x14ac:dyDescent="0.2">
      <c r="B205" s="163"/>
      <c r="C205" s="258"/>
      <c r="D205" s="255" t="s">
        <v>214</v>
      </c>
      <c r="E205" s="259" t="s">
        <v>1</v>
      </c>
      <c r="F205" s="260" t="s">
        <v>3220</v>
      </c>
      <c r="G205" s="258"/>
      <c r="H205" s="259" t="s">
        <v>1</v>
      </c>
      <c r="I205" s="165"/>
      <c r="L205" s="163"/>
      <c r="M205" s="166"/>
      <c r="T205" s="167"/>
      <c r="AT205" s="164" t="s">
        <v>214</v>
      </c>
      <c r="AU205" s="164" t="s">
        <v>82</v>
      </c>
      <c r="AV205" s="12" t="s">
        <v>80</v>
      </c>
      <c r="AW205" s="12" t="s">
        <v>30</v>
      </c>
      <c r="AX205" s="12" t="s">
        <v>73</v>
      </c>
      <c r="AY205" s="164" t="s">
        <v>201</v>
      </c>
    </row>
    <row r="206" spans="2:65" s="13" customFormat="1" x14ac:dyDescent="0.2">
      <c r="B206" s="168"/>
      <c r="C206" s="261"/>
      <c r="D206" s="255" t="s">
        <v>214</v>
      </c>
      <c r="E206" s="262" t="s">
        <v>1</v>
      </c>
      <c r="F206" s="263" t="s">
        <v>3225</v>
      </c>
      <c r="G206" s="261"/>
      <c r="H206" s="264">
        <v>96.83</v>
      </c>
      <c r="I206" s="170"/>
      <c r="L206" s="168"/>
      <c r="M206" s="171"/>
      <c r="T206" s="172"/>
      <c r="AT206" s="169" t="s">
        <v>214</v>
      </c>
      <c r="AU206" s="169" t="s">
        <v>82</v>
      </c>
      <c r="AV206" s="13" t="s">
        <v>82</v>
      </c>
      <c r="AW206" s="13" t="s">
        <v>30</v>
      </c>
      <c r="AX206" s="13" t="s">
        <v>73</v>
      </c>
      <c r="AY206" s="169" t="s">
        <v>201</v>
      </c>
    </row>
    <row r="207" spans="2:65" s="14" customFormat="1" x14ac:dyDescent="0.2">
      <c r="B207" s="173"/>
      <c r="C207" s="265"/>
      <c r="D207" s="255" t="s">
        <v>214</v>
      </c>
      <c r="E207" s="266" t="s">
        <v>1</v>
      </c>
      <c r="F207" s="267" t="s">
        <v>221</v>
      </c>
      <c r="G207" s="265"/>
      <c r="H207" s="268">
        <v>102.8</v>
      </c>
      <c r="I207" s="175"/>
      <c r="L207" s="173"/>
      <c r="M207" s="176"/>
      <c r="T207" s="177"/>
      <c r="AT207" s="174" t="s">
        <v>214</v>
      </c>
      <c r="AU207" s="174" t="s">
        <v>82</v>
      </c>
      <c r="AV207" s="14" t="s">
        <v>208</v>
      </c>
      <c r="AW207" s="14" t="s">
        <v>30</v>
      </c>
      <c r="AX207" s="14" t="s">
        <v>80</v>
      </c>
      <c r="AY207" s="174" t="s">
        <v>201</v>
      </c>
    </row>
    <row r="208" spans="2:65" s="13" customFormat="1" x14ac:dyDescent="0.2">
      <c r="B208" s="168"/>
      <c r="C208" s="261"/>
      <c r="D208" s="255" t="s">
        <v>214</v>
      </c>
      <c r="E208" s="261"/>
      <c r="F208" s="263" t="s">
        <v>3227</v>
      </c>
      <c r="G208" s="261"/>
      <c r="H208" s="264">
        <v>30.84</v>
      </c>
      <c r="I208" s="170"/>
      <c r="L208" s="168"/>
      <c r="M208" s="171"/>
      <c r="T208" s="172"/>
      <c r="AT208" s="169" t="s">
        <v>214</v>
      </c>
      <c r="AU208" s="169" t="s">
        <v>82</v>
      </c>
      <c r="AV208" s="13" t="s">
        <v>82</v>
      </c>
      <c r="AW208" s="13" t="s">
        <v>3</v>
      </c>
      <c r="AX208" s="13" t="s">
        <v>80</v>
      </c>
      <c r="AY208" s="169" t="s">
        <v>201</v>
      </c>
    </row>
    <row r="209" spans="2:65" s="1" customFormat="1" ht="16.5" customHeight="1" x14ac:dyDescent="0.2">
      <c r="B209" s="152"/>
      <c r="C209" s="249" t="s">
        <v>259</v>
      </c>
      <c r="D209" s="249" t="s">
        <v>203</v>
      </c>
      <c r="E209" s="250" t="s">
        <v>332</v>
      </c>
      <c r="F209" s="251" t="s">
        <v>333</v>
      </c>
      <c r="G209" s="252" t="s">
        <v>206</v>
      </c>
      <c r="H209" s="253">
        <v>503.92</v>
      </c>
      <c r="I209" s="154"/>
      <c r="J209" s="155">
        <f>ROUND(I209*H209,2)</f>
        <v>0</v>
      </c>
      <c r="K209" s="153" t="s">
        <v>207</v>
      </c>
      <c r="L209" s="32"/>
      <c r="M209" s="156" t="s">
        <v>1</v>
      </c>
      <c r="N209" s="157" t="s">
        <v>38</v>
      </c>
      <c r="P209" s="158">
        <f>O209*H209</f>
        <v>0</v>
      </c>
      <c r="Q209" s="158">
        <v>5.8E-4</v>
      </c>
      <c r="R209" s="158">
        <f>Q209*H209</f>
        <v>0.29227360000000002</v>
      </c>
      <c r="S209" s="158">
        <v>0</v>
      </c>
      <c r="T209" s="159">
        <f>S209*H209</f>
        <v>0</v>
      </c>
      <c r="AR209" s="160" t="s">
        <v>208</v>
      </c>
      <c r="AT209" s="160" t="s">
        <v>203</v>
      </c>
      <c r="AU209" s="160" t="s">
        <v>82</v>
      </c>
      <c r="AY209" s="17" t="s">
        <v>201</v>
      </c>
      <c r="BE209" s="161">
        <f>IF(N209="základní",J209,0)</f>
        <v>0</v>
      </c>
      <c r="BF209" s="161">
        <f>IF(N209="snížená",J209,0)</f>
        <v>0</v>
      </c>
      <c r="BG209" s="161">
        <f>IF(N209="zákl. přenesená",J209,0)</f>
        <v>0</v>
      </c>
      <c r="BH209" s="161">
        <f>IF(N209="sníž. přenesená",J209,0)</f>
        <v>0</v>
      </c>
      <c r="BI209" s="161">
        <f>IF(N209="nulová",J209,0)</f>
        <v>0</v>
      </c>
      <c r="BJ209" s="17" t="s">
        <v>80</v>
      </c>
      <c r="BK209" s="161">
        <f>ROUND(I209*H209,2)</f>
        <v>0</v>
      </c>
      <c r="BL209" s="17" t="s">
        <v>208</v>
      </c>
      <c r="BM209" s="160" t="s">
        <v>3228</v>
      </c>
    </row>
    <row r="210" spans="2:65" s="1" customFormat="1" ht="19.5" x14ac:dyDescent="0.2">
      <c r="B210" s="32"/>
      <c r="C210" s="254"/>
      <c r="D210" s="255" t="s">
        <v>210</v>
      </c>
      <c r="E210" s="254"/>
      <c r="F210" s="256" t="s">
        <v>335</v>
      </c>
      <c r="G210" s="254"/>
      <c r="H210" s="254"/>
      <c r="I210" s="96"/>
      <c r="L210" s="32"/>
      <c r="M210" s="162"/>
      <c r="T210" s="56"/>
      <c r="AT210" s="17" t="s">
        <v>210</v>
      </c>
      <c r="AU210" s="17" t="s">
        <v>82</v>
      </c>
    </row>
    <row r="211" spans="2:65" s="1" customFormat="1" ht="29.25" x14ac:dyDescent="0.2">
      <c r="B211" s="32"/>
      <c r="C211" s="254"/>
      <c r="D211" s="255" t="s">
        <v>212</v>
      </c>
      <c r="E211" s="254"/>
      <c r="F211" s="257" t="s">
        <v>336</v>
      </c>
      <c r="G211" s="254"/>
      <c r="H211" s="254"/>
      <c r="I211" s="96"/>
      <c r="L211" s="32"/>
      <c r="M211" s="162"/>
      <c r="T211" s="56"/>
      <c r="AT211" s="17" t="s">
        <v>212</v>
      </c>
      <c r="AU211" s="17" t="s">
        <v>82</v>
      </c>
    </row>
    <row r="212" spans="2:65" s="12" customFormat="1" x14ac:dyDescent="0.2">
      <c r="B212" s="163"/>
      <c r="C212" s="258"/>
      <c r="D212" s="255" t="s">
        <v>214</v>
      </c>
      <c r="E212" s="259" t="s">
        <v>1</v>
      </c>
      <c r="F212" s="260" t="s">
        <v>2932</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2933</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272</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3203</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2954</v>
      </c>
      <c r="G216" s="258"/>
      <c r="H216" s="259" t="s">
        <v>1</v>
      </c>
      <c r="I216" s="165"/>
      <c r="L216" s="163"/>
      <c r="M216" s="166"/>
      <c r="T216" s="167"/>
      <c r="AT216" s="164" t="s">
        <v>214</v>
      </c>
      <c r="AU216" s="164" t="s">
        <v>82</v>
      </c>
      <c r="AV216" s="12" t="s">
        <v>80</v>
      </c>
      <c r="AW216" s="12" t="s">
        <v>30</v>
      </c>
      <c r="AX216" s="12" t="s">
        <v>73</v>
      </c>
      <c r="AY216" s="164" t="s">
        <v>201</v>
      </c>
    </row>
    <row r="217" spans="2:65" s="12" customFormat="1" ht="22.5" x14ac:dyDescent="0.2">
      <c r="B217" s="163"/>
      <c r="C217" s="258"/>
      <c r="D217" s="255" t="s">
        <v>214</v>
      </c>
      <c r="E217" s="259" t="s">
        <v>1</v>
      </c>
      <c r="F217" s="260" t="s">
        <v>3216</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3229</v>
      </c>
      <c r="G218" s="261"/>
      <c r="H218" s="264">
        <v>10.96</v>
      </c>
      <c r="I218" s="170"/>
      <c r="L218" s="168"/>
      <c r="M218" s="171"/>
      <c r="T218" s="172"/>
      <c r="AT218" s="169" t="s">
        <v>214</v>
      </c>
      <c r="AU218" s="169" t="s">
        <v>82</v>
      </c>
      <c r="AV218" s="13" t="s">
        <v>82</v>
      </c>
      <c r="AW218" s="13" t="s">
        <v>30</v>
      </c>
      <c r="AX218" s="13" t="s">
        <v>73</v>
      </c>
      <c r="AY218" s="169" t="s">
        <v>201</v>
      </c>
    </row>
    <row r="219" spans="2:65" s="12" customFormat="1" ht="22.5" x14ac:dyDescent="0.2">
      <c r="B219" s="163"/>
      <c r="C219" s="258"/>
      <c r="D219" s="255" t="s">
        <v>214</v>
      </c>
      <c r="E219" s="259" t="s">
        <v>1</v>
      </c>
      <c r="F219" s="260" t="s">
        <v>3218</v>
      </c>
      <c r="G219" s="258"/>
      <c r="H219" s="259" t="s">
        <v>1</v>
      </c>
      <c r="I219" s="165"/>
      <c r="L219" s="163"/>
      <c r="M219" s="166"/>
      <c r="T219" s="167"/>
      <c r="AT219" s="164" t="s">
        <v>214</v>
      </c>
      <c r="AU219" s="164" t="s">
        <v>82</v>
      </c>
      <c r="AV219" s="12" t="s">
        <v>80</v>
      </c>
      <c r="AW219" s="12" t="s">
        <v>30</v>
      </c>
      <c r="AX219" s="12" t="s">
        <v>73</v>
      </c>
      <c r="AY219" s="164" t="s">
        <v>201</v>
      </c>
    </row>
    <row r="220" spans="2:65" s="13" customFormat="1" x14ac:dyDescent="0.2">
      <c r="B220" s="168"/>
      <c r="C220" s="261"/>
      <c r="D220" s="255" t="s">
        <v>214</v>
      </c>
      <c r="E220" s="262" t="s">
        <v>1</v>
      </c>
      <c r="F220" s="263" t="s">
        <v>3230</v>
      </c>
      <c r="G220" s="261"/>
      <c r="H220" s="264">
        <v>18.303999999999998</v>
      </c>
      <c r="I220" s="170"/>
      <c r="L220" s="168"/>
      <c r="M220" s="171"/>
      <c r="T220" s="172"/>
      <c r="AT220" s="169" t="s">
        <v>214</v>
      </c>
      <c r="AU220" s="169" t="s">
        <v>82</v>
      </c>
      <c r="AV220" s="13" t="s">
        <v>82</v>
      </c>
      <c r="AW220" s="13" t="s">
        <v>30</v>
      </c>
      <c r="AX220" s="13" t="s">
        <v>73</v>
      </c>
      <c r="AY220" s="169" t="s">
        <v>201</v>
      </c>
    </row>
    <row r="221" spans="2:65" s="12" customFormat="1" ht="22.5" x14ac:dyDescent="0.2">
      <c r="B221" s="163"/>
      <c r="C221" s="258"/>
      <c r="D221" s="255" t="s">
        <v>214</v>
      </c>
      <c r="E221" s="259" t="s">
        <v>1</v>
      </c>
      <c r="F221" s="260" t="s">
        <v>3220</v>
      </c>
      <c r="G221" s="258"/>
      <c r="H221" s="259" t="s">
        <v>1</v>
      </c>
      <c r="I221" s="165"/>
      <c r="L221" s="163"/>
      <c r="M221" s="166"/>
      <c r="T221" s="167"/>
      <c r="AT221" s="164" t="s">
        <v>214</v>
      </c>
      <c r="AU221" s="164" t="s">
        <v>82</v>
      </c>
      <c r="AV221" s="12" t="s">
        <v>80</v>
      </c>
      <c r="AW221" s="12" t="s">
        <v>30</v>
      </c>
      <c r="AX221" s="12" t="s">
        <v>73</v>
      </c>
      <c r="AY221" s="164" t="s">
        <v>201</v>
      </c>
    </row>
    <row r="222" spans="2:65" s="13" customFormat="1" x14ac:dyDescent="0.2">
      <c r="B222" s="168"/>
      <c r="C222" s="261"/>
      <c r="D222" s="255" t="s">
        <v>214</v>
      </c>
      <c r="E222" s="262" t="s">
        <v>1</v>
      </c>
      <c r="F222" s="263" t="s">
        <v>3231</v>
      </c>
      <c r="G222" s="261"/>
      <c r="H222" s="264">
        <v>474.65600000000001</v>
      </c>
      <c r="I222" s="170"/>
      <c r="L222" s="168"/>
      <c r="M222" s="171"/>
      <c r="T222" s="172"/>
      <c r="AT222" s="169" t="s">
        <v>214</v>
      </c>
      <c r="AU222" s="169" t="s">
        <v>82</v>
      </c>
      <c r="AV222" s="13" t="s">
        <v>82</v>
      </c>
      <c r="AW222" s="13" t="s">
        <v>30</v>
      </c>
      <c r="AX222" s="13" t="s">
        <v>73</v>
      </c>
      <c r="AY222" s="169" t="s">
        <v>201</v>
      </c>
    </row>
    <row r="223" spans="2:65" s="14" customFormat="1" x14ac:dyDescent="0.2">
      <c r="B223" s="173"/>
      <c r="C223" s="265"/>
      <c r="D223" s="255" t="s">
        <v>214</v>
      </c>
      <c r="E223" s="266" t="s">
        <v>1</v>
      </c>
      <c r="F223" s="267" t="s">
        <v>221</v>
      </c>
      <c r="G223" s="265"/>
      <c r="H223" s="268">
        <v>503.92</v>
      </c>
      <c r="I223" s="175"/>
      <c r="L223" s="173"/>
      <c r="M223" s="176"/>
      <c r="T223" s="177"/>
      <c r="AT223" s="174" t="s">
        <v>214</v>
      </c>
      <c r="AU223" s="174" t="s">
        <v>82</v>
      </c>
      <c r="AV223" s="14" t="s">
        <v>208</v>
      </c>
      <c r="AW223" s="14" t="s">
        <v>30</v>
      </c>
      <c r="AX223" s="14" t="s">
        <v>80</v>
      </c>
      <c r="AY223" s="174" t="s">
        <v>201</v>
      </c>
    </row>
    <row r="224" spans="2:65" s="1" customFormat="1" ht="16.5" customHeight="1" x14ac:dyDescent="0.2">
      <c r="B224" s="152"/>
      <c r="C224" s="249" t="s">
        <v>266</v>
      </c>
      <c r="D224" s="249" t="s">
        <v>203</v>
      </c>
      <c r="E224" s="250" t="s">
        <v>340</v>
      </c>
      <c r="F224" s="251" t="s">
        <v>341</v>
      </c>
      <c r="G224" s="252" t="s">
        <v>206</v>
      </c>
      <c r="H224" s="253">
        <v>503.92</v>
      </c>
      <c r="I224" s="154"/>
      <c r="J224" s="155">
        <f>ROUND(I224*H224,2)</f>
        <v>0</v>
      </c>
      <c r="K224" s="153" t="s">
        <v>207</v>
      </c>
      <c r="L224" s="32"/>
      <c r="M224" s="156" t="s">
        <v>1</v>
      </c>
      <c r="N224" s="157" t="s">
        <v>38</v>
      </c>
      <c r="P224" s="158">
        <f>O224*H224</f>
        <v>0</v>
      </c>
      <c r="Q224" s="158">
        <v>0</v>
      </c>
      <c r="R224" s="158">
        <f>Q224*H224</f>
        <v>0</v>
      </c>
      <c r="S224" s="158">
        <v>0</v>
      </c>
      <c r="T224" s="159">
        <f>S224*H224</f>
        <v>0</v>
      </c>
      <c r="AR224" s="160" t="s">
        <v>208</v>
      </c>
      <c r="AT224" s="160" t="s">
        <v>203</v>
      </c>
      <c r="AU224" s="160" t="s">
        <v>82</v>
      </c>
      <c r="AY224" s="17" t="s">
        <v>201</v>
      </c>
      <c r="BE224" s="161">
        <f>IF(N224="základní",J224,0)</f>
        <v>0</v>
      </c>
      <c r="BF224" s="161">
        <f>IF(N224="snížená",J224,0)</f>
        <v>0</v>
      </c>
      <c r="BG224" s="161">
        <f>IF(N224="zákl. přenesená",J224,0)</f>
        <v>0</v>
      </c>
      <c r="BH224" s="161">
        <f>IF(N224="sníž. přenesená",J224,0)</f>
        <v>0</v>
      </c>
      <c r="BI224" s="161">
        <f>IF(N224="nulová",J224,0)</f>
        <v>0</v>
      </c>
      <c r="BJ224" s="17" t="s">
        <v>80</v>
      </c>
      <c r="BK224" s="161">
        <f>ROUND(I224*H224,2)</f>
        <v>0</v>
      </c>
      <c r="BL224" s="17" t="s">
        <v>208</v>
      </c>
      <c r="BM224" s="160" t="s">
        <v>3232</v>
      </c>
    </row>
    <row r="225" spans="2:65" s="1" customFormat="1" ht="19.5" x14ac:dyDescent="0.2">
      <c r="B225" s="32"/>
      <c r="C225" s="254"/>
      <c r="D225" s="255" t="s">
        <v>210</v>
      </c>
      <c r="E225" s="254"/>
      <c r="F225" s="256" t="s">
        <v>343</v>
      </c>
      <c r="G225" s="254"/>
      <c r="H225" s="254"/>
      <c r="I225" s="96"/>
      <c r="L225" s="32"/>
      <c r="M225" s="162"/>
      <c r="T225" s="56"/>
      <c r="AT225" s="17" t="s">
        <v>210</v>
      </c>
      <c r="AU225" s="17" t="s">
        <v>82</v>
      </c>
    </row>
    <row r="226" spans="2:65" s="12" customFormat="1" x14ac:dyDescent="0.2">
      <c r="B226" s="163"/>
      <c r="C226" s="258"/>
      <c r="D226" s="255" t="s">
        <v>214</v>
      </c>
      <c r="E226" s="259" t="s">
        <v>1</v>
      </c>
      <c r="F226" s="260" t="s">
        <v>2932</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2933</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272</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3203</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2954</v>
      </c>
      <c r="G230" s="258"/>
      <c r="H230" s="259" t="s">
        <v>1</v>
      </c>
      <c r="I230" s="165"/>
      <c r="L230" s="163"/>
      <c r="M230" s="166"/>
      <c r="T230" s="167"/>
      <c r="AT230" s="164" t="s">
        <v>214</v>
      </c>
      <c r="AU230" s="164" t="s">
        <v>82</v>
      </c>
      <c r="AV230" s="12" t="s">
        <v>80</v>
      </c>
      <c r="AW230" s="12" t="s">
        <v>30</v>
      </c>
      <c r="AX230" s="12" t="s">
        <v>73</v>
      </c>
      <c r="AY230" s="164" t="s">
        <v>201</v>
      </c>
    </row>
    <row r="231" spans="2:65" s="12" customFormat="1" ht="22.5" x14ac:dyDescent="0.2">
      <c r="B231" s="163"/>
      <c r="C231" s="258"/>
      <c r="D231" s="255" t="s">
        <v>214</v>
      </c>
      <c r="E231" s="259" t="s">
        <v>1</v>
      </c>
      <c r="F231" s="260" t="s">
        <v>3216</v>
      </c>
      <c r="G231" s="258"/>
      <c r="H231" s="259" t="s">
        <v>1</v>
      </c>
      <c r="I231" s="165"/>
      <c r="L231" s="163"/>
      <c r="M231" s="166"/>
      <c r="T231" s="167"/>
      <c r="AT231" s="164" t="s">
        <v>214</v>
      </c>
      <c r="AU231" s="164" t="s">
        <v>82</v>
      </c>
      <c r="AV231" s="12" t="s">
        <v>80</v>
      </c>
      <c r="AW231" s="12" t="s">
        <v>30</v>
      </c>
      <c r="AX231" s="12" t="s">
        <v>73</v>
      </c>
      <c r="AY231" s="164" t="s">
        <v>201</v>
      </c>
    </row>
    <row r="232" spans="2:65" s="13" customFormat="1" x14ac:dyDescent="0.2">
      <c r="B232" s="168"/>
      <c r="C232" s="261"/>
      <c r="D232" s="255" t="s">
        <v>214</v>
      </c>
      <c r="E232" s="262" t="s">
        <v>1</v>
      </c>
      <c r="F232" s="263" t="s">
        <v>3229</v>
      </c>
      <c r="G232" s="261"/>
      <c r="H232" s="264">
        <v>10.96</v>
      </c>
      <c r="I232" s="170"/>
      <c r="L232" s="168"/>
      <c r="M232" s="171"/>
      <c r="T232" s="172"/>
      <c r="AT232" s="169" t="s">
        <v>214</v>
      </c>
      <c r="AU232" s="169" t="s">
        <v>82</v>
      </c>
      <c r="AV232" s="13" t="s">
        <v>82</v>
      </c>
      <c r="AW232" s="13" t="s">
        <v>30</v>
      </c>
      <c r="AX232" s="13" t="s">
        <v>73</v>
      </c>
      <c r="AY232" s="169" t="s">
        <v>201</v>
      </c>
    </row>
    <row r="233" spans="2:65" s="12" customFormat="1" ht="22.5" x14ac:dyDescent="0.2">
      <c r="B233" s="163"/>
      <c r="C233" s="258"/>
      <c r="D233" s="255" t="s">
        <v>214</v>
      </c>
      <c r="E233" s="259" t="s">
        <v>1</v>
      </c>
      <c r="F233" s="260" t="s">
        <v>3218</v>
      </c>
      <c r="G233" s="258"/>
      <c r="H233" s="259" t="s">
        <v>1</v>
      </c>
      <c r="I233" s="165"/>
      <c r="L233" s="163"/>
      <c r="M233" s="166"/>
      <c r="T233" s="167"/>
      <c r="AT233" s="164" t="s">
        <v>214</v>
      </c>
      <c r="AU233" s="164" t="s">
        <v>82</v>
      </c>
      <c r="AV233" s="12" t="s">
        <v>80</v>
      </c>
      <c r="AW233" s="12" t="s">
        <v>30</v>
      </c>
      <c r="AX233" s="12" t="s">
        <v>73</v>
      </c>
      <c r="AY233" s="164" t="s">
        <v>201</v>
      </c>
    </row>
    <row r="234" spans="2:65" s="13" customFormat="1" x14ac:dyDescent="0.2">
      <c r="B234" s="168"/>
      <c r="C234" s="261"/>
      <c r="D234" s="255" t="s">
        <v>214</v>
      </c>
      <c r="E234" s="262" t="s">
        <v>1</v>
      </c>
      <c r="F234" s="263" t="s">
        <v>3230</v>
      </c>
      <c r="G234" s="261"/>
      <c r="H234" s="264">
        <v>18.303999999999998</v>
      </c>
      <c r="I234" s="170"/>
      <c r="L234" s="168"/>
      <c r="M234" s="171"/>
      <c r="T234" s="172"/>
      <c r="AT234" s="169" t="s">
        <v>214</v>
      </c>
      <c r="AU234" s="169" t="s">
        <v>82</v>
      </c>
      <c r="AV234" s="13" t="s">
        <v>82</v>
      </c>
      <c r="AW234" s="13" t="s">
        <v>30</v>
      </c>
      <c r="AX234" s="13" t="s">
        <v>73</v>
      </c>
      <c r="AY234" s="169" t="s">
        <v>201</v>
      </c>
    </row>
    <row r="235" spans="2:65" s="12" customFormat="1" ht="22.5" x14ac:dyDescent="0.2">
      <c r="B235" s="163"/>
      <c r="C235" s="258"/>
      <c r="D235" s="255" t="s">
        <v>214</v>
      </c>
      <c r="E235" s="259" t="s">
        <v>1</v>
      </c>
      <c r="F235" s="260" t="s">
        <v>3220</v>
      </c>
      <c r="G235" s="258"/>
      <c r="H235" s="259" t="s">
        <v>1</v>
      </c>
      <c r="I235" s="165"/>
      <c r="L235" s="163"/>
      <c r="M235" s="166"/>
      <c r="T235" s="167"/>
      <c r="AT235" s="164" t="s">
        <v>214</v>
      </c>
      <c r="AU235" s="164" t="s">
        <v>82</v>
      </c>
      <c r="AV235" s="12" t="s">
        <v>80</v>
      </c>
      <c r="AW235" s="12" t="s">
        <v>30</v>
      </c>
      <c r="AX235" s="12" t="s">
        <v>73</v>
      </c>
      <c r="AY235" s="164" t="s">
        <v>201</v>
      </c>
    </row>
    <row r="236" spans="2:65" s="13" customFormat="1" x14ac:dyDescent="0.2">
      <c r="B236" s="168"/>
      <c r="C236" s="261"/>
      <c r="D236" s="255" t="s">
        <v>214</v>
      </c>
      <c r="E236" s="262" t="s">
        <v>1</v>
      </c>
      <c r="F236" s="263" t="s">
        <v>3231</v>
      </c>
      <c r="G236" s="261"/>
      <c r="H236" s="264">
        <v>474.65600000000001</v>
      </c>
      <c r="I236" s="170"/>
      <c r="L236" s="168"/>
      <c r="M236" s="171"/>
      <c r="T236" s="172"/>
      <c r="AT236" s="169" t="s">
        <v>214</v>
      </c>
      <c r="AU236" s="169" t="s">
        <v>82</v>
      </c>
      <c r="AV236" s="13" t="s">
        <v>82</v>
      </c>
      <c r="AW236" s="13" t="s">
        <v>30</v>
      </c>
      <c r="AX236" s="13" t="s">
        <v>73</v>
      </c>
      <c r="AY236" s="169" t="s">
        <v>201</v>
      </c>
    </row>
    <row r="237" spans="2:65" s="14" customFormat="1" x14ac:dyDescent="0.2">
      <c r="B237" s="173"/>
      <c r="C237" s="265"/>
      <c r="D237" s="255" t="s">
        <v>214</v>
      </c>
      <c r="E237" s="266" t="s">
        <v>1</v>
      </c>
      <c r="F237" s="267" t="s">
        <v>221</v>
      </c>
      <c r="G237" s="265"/>
      <c r="H237" s="268">
        <v>503.92</v>
      </c>
      <c r="I237" s="175"/>
      <c r="L237" s="173"/>
      <c r="M237" s="176"/>
      <c r="T237" s="177"/>
      <c r="AT237" s="174" t="s">
        <v>214</v>
      </c>
      <c r="AU237" s="174" t="s">
        <v>82</v>
      </c>
      <c r="AV237" s="14" t="s">
        <v>208</v>
      </c>
      <c r="AW237" s="14" t="s">
        <v>30</v>
      </c>
      <c r="AX237" s="14" t="s">
        <v>80</v>
      </c>
      <c r="AY237" s="174" t="s">
        <v>201</v>
      </c>
    </row>
    <row r="238" spans="2:65" s="1" customFormat="1" ht="24" customHeight="1" x14ac:dyDescent="0.2">
      <c r="B238" s="152"/>
      <c r="C238" s="249" t="s">
        <v>275</v>
      </c>
      <c r="D238" s="249" t="s">
        <v>203</v>
      </c>
      <c r="E238" s="250" t="s">
        <v>345</v>
      </c>
      <c r="F238" s="251" t="s">
        <v>346</v>
      </c>
      <c r="G238" s="252" t="s">
        <v>278</v>
      </c>
      <c r="H238" s="253">
        <v>257</v>
      </c>
      <c r="I238" s="154"/>
      <c r="J238" s="155">
        <f>ROUND(I238*H238,2)</f>
        <v>0</v>
      </c>
      <c r="K238" s="153" t="s">
        <v>207</v>
      </c>
      <c r="L238" s="32"/>
      <c r="M238" s="156" t="s">
        <v>1</v>
      </c>
      <c r="N238" s="157" t="s">
        <v>38</v>
      </c>
      <c r="P238" s="158">
        <f>O238*H238</f>
        <v>0</v>
      </c>
      <c r="Q238" s="158">
        <v>0</v>
      </c>
      <c r="R238" s="158">
        <f>Q238*H238</f>
        <v>0</v>
      </c>
      <c r="S238" s="158">
        <v>0</v>
      </c>
      <c r="T238" s="159">
        <f>S238*H238</f>
        <v>0</v>
      </c>
      <c r="AR238" s="160" t="s">
        <v>208</v>
      </c>
      <c r="AT238" s="160" t="s">
        <v>203</v>
      </c>
      <c r="AU238" s="160" t="s">
        <v>82</v>
      </c>
      <c r="AY238" s="17" t="s">
        <v>201</v>
      </c>
      <c r="BE238" s="161">
        <f>IF(N238="základní",J238,0)</f>
        <v>0</v>
      </c>
      <c r="BF238" s="161">
        <f>IF(N238="snížená",J238,0)</f>
        <v>0</v>
      </c>
      <c r="BG238" s="161">
        <f>IF(N238="zákl. přenesená",J238,0)</f>
        <v>0</v>
      </c>
      <c r="BH238" s="161">
        <f>IF(N238="sníž. přenesená",J238,0)</f>
        <v>0</v>
      </c>
      <c r="BI238" s="161">
        <f>IF(N238="nulová",J238,0)</f>
        <v>0</v>
      </c>
      <c r="BJ238" s="17" t="s">
        <v>80</v>
      </c>
      <c r="BK238" s="161">
        <f>ROUND(I238*H238,2)</f>
        <v>0</v>
      </c>
      <c r="BL238" s="17" t="s">
        <v>208</v>
      </c>
      <c r="BM238" s="160" t="s">
        <v>3233</v>
      </c>
    </row>
    <row r="239" spans="2:65" s="1" customFormat="1" ht="29.25" x14ac:dyDescent="0.2">
      <c r="B239" s="32"/>
      <c r="C239" s="254"/>
      <c r="D239" s="255" t="s">
        <v>210</v>
      </c>
      <c r="E239" s="254"/>
      <c r="F239" s="256" t="s">
        <v>348</v>
      </c>
      <c r="G239" s="254"/>
      <c r="H239" s="254"/>
      <c r="I239" s="96"/>
      <c r="L239" s="32"/>
      <c r="M239" s="162"/>
      <c r="T239" s="56"/>
      <c r="AT239" s="17" t="s">
        <v>210</v>
      </c>
      <c r="AU239" s="17" t="s">
        <v>82</v>
      </c>
    </row>
    <row r="240" spans="2:65" s="1" customFormat="1" ht="87.75" x14ac:dyDescent="0.2">
      <c r="B240" s="32"/>
      <c r="C240" s="254"/>
      <c r="D240" s="255" t="s">
        <v>212</v>
      </c>
      <c r="E240" s="254"/>
      <c r="F240" s="257" t="s">
        <v>349</v>
      </c>
      <c r="G240" s="254"/>
      <c r="H240" s="254"/>
      <c r="I240" s="96"/>
      <c r="L240" s="32"/>
      <c r="M240" s="162"/>
      <c r="T240" s="56"/>
      <c r="AT240" s="17" t="s">
        <v>212</v>
      </c>
      <c r="AU240" s="17" t="s">
        <v>82</v>
      </c>
    </row>
    <row r="241" spans="2:65" s="12" customFormat="1" x14ac:dyDescent="0.2">
      <c r="B241" s="163"/>
      <c r="C241" s="258"/>
      <c r="D241" s="255" t="s">
        <v>214</v>
      </c>
      <c r="E241" s="259" t="s">
        <v>1</v>
      </c>
      <c r="F241" s="260" t="s">
        <v>2932</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2933</v>
      </c>
      <c r="G242" s="258"/>
      <c r="H242" s="259" t="s">
        <v>1</v>
      </c>
      <c r="I242" s="165"/>
      <c r="L242" s="163"/>
      <c r="M242" s="166"/>
      <c r="T242" s="167"/>
      <c r="AT242" s="164" t="s">
        <v>214</v>
      </c>
      <c r="AU242" s="164" t="s">
        <v>82</v>
      </c>
      <c r="AV242" s="12" t="s">
        <v>80</v>
      </c>
      <c r="AW242" s="12" t="s">
        <v>30</v>
      </c>
      <c r="AX242" s="12" t="s">
        <v>73</v>
      </c>
      <c r="AY242" s="164" t="s">
        <v>201</v>
      </c>
    </row>
    <row r="243" spans="2:65" s="12" customFormat="1" x14ac:dyDescent="0.2">
      <c r="B243" s="163"/>
      <c r="C243" s="258"/>
      <c r="D243" s="255" t="s">
        <v>214</v>
      </c>
      <c r="E243" s="259" t="s">
        <v>1</v>
      </c>
      <c r="F243" s="260" t="s">
        <v>272</v>
      </c>
      <c r="G243" s="258"/>
      <c r="H243" s="259" t="s">
        <v>1</v>
      </c>
      <c r="I243" s="165"/>
      <c r="L243" s="163"/>
      <c r="M243" s="166"/>
      <c r="T243" s="167"/>
      <c r="AT243" s="164" t="s">
        <v>214</v>
      </c>
      <c r="AU243" s="164" t="s">
        <v>82</v>
      </c>
      <c r="AV243" s="12" t="s">
        <v>80</v>
      </c>
      <c r="AW243" s="12" t="s">
        <v>30</v>
      </c>
      <c r="AX243" s="12" t="s">
        <v>73</v>
      </c>
      <c r="AY243" s="164" t="s">
        <v>201</v>
      </c>
    </row>
    <row r="244" spans="2:65" s="12" customFormat="1" x14ac:dyDescent="0.2">
      <c r="B244" s="163"/>
      <c r="C244" s="258"/>
      <c r="D244" s="255" t="s">
        <v>214</v>
      </c>
      <c r="E244" s="259" t="s">
        <v>1</v>
      </c>
      <c r="F244" s="260" t="s">
        <v>3203</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2954</v>
      </c>
      <c r="G245" s="258"/>
      <c r="H245" s="259" t="s">
        <v>1</v>
      </c>
      <c r="I245" s="165"/>
      <c r="L245" s="163"/>
      <c r="M245" s="166"/>
      <c r="T245" s="167"/>
      <c r="AT245" s="164" t="s">
        <v>214</v>
      </c>
      <c r="AU245" s="164" t="s">
        <v>82</v>
      </c>
      <c r="AV245" s="12" t="s">
        <v>80</v>
      </c>
      <c r="AW245" s="12" t="s">
        <v>30</v>
      </c>
      <c r="AX245" s="12" t="s">
        <v>73</v>
      </c>
      <c r="AY245" s="164" t="s">
        <v>201</v>
      </c>
    </row>
    <row r="246" spans="2:65" s="12" customFormat="1" ht="22.5" x14ac:dyDescent="0.2">
      <c r="B246" s="163"/>
      <c r="C246" s="258"/>
      <c r="D246" s="255" t="s">
        <v>214</v>
      </c>
      <c r="E246" s="259" t="s">
        <v>1</v>
      </c>
      <c r="F246" s="260" t="s">
        <v>3216</v>
      </c>
      <c r="G246" s="258"/>
      <c r="H246" s="259" t="s">
        <v>1</v>
      </c>
      <c r="I246" s="165"/>
      <c r="L246" s="163"/>
      <c r="M246" s="166"/>
      <c r="T246" s="167"/>
      <c r="AT246" s="164" t="s">
        <v>214</v>
      </c>
      <c r="AU246" s="164" t="s">
        <v>82</v>
      </c>
      <c r="AV246" s="12" t="s">
        <v>80</v>
      </c>
      <c r="AW246" s="12" t="s">
        <v>30</v>
      </c>
      <c r="AX246" s="12" t="s">
        <v>73</v>
      </c>
      <c r="AY246" s="164" t="s">
        <v>201</v>
      </c>
    </row>
    <row r="247" spans="2:65" s="13" customFormat="1" x14ac:dyDescent="0.2">
      <c r="B247" s="168"/>
      <c r="C247" s="261"/>
      <c r="D247" s="255" t="s">
        <v>214</v>
      </c>
      <c r="E247" s="262" t="s">
        <v>1</v>
      </c>
      <c r="F247" s="263" t="s">
        <v>3234</v>
      </c>
      <c r="G247" s="261"/>
      <c r="H247" s="264">
        <v>5.59</v>
      </c>
      <c r="I247" s="170"/>
      <c r="L247" s="168"/>
      <c r="M247" s="171"/>
      <c r="T247" s="172"/>
      <c r="AT247" s="169" t="s">
        <v>214</v>
      </c>
      <c r="AU247" s="169" t="s">
        <v>82</v>
      </c>
      <c r="AV247" s="13" t="s">
        <v>82</v>
      </c>
      <c r="AW247" s="13" t="s">
        <v>30</v>
      </c>
      <c r="AX247" s="13" t="s">
        <v>73</v>
      </c>
      <c r="AY247" s="169" t="s">
        <v>201</v>
      </c>
    </row>
    <row r="248" spans="2:65" s="12" customFormat="1" ht="22.5" x14ac:dyDescent="0.2">
      <c r="B248" s="163"/>
      <c r="C248" s="258"/>
      <c r="D248" s="255" t="s">
        <v>214</v>
      </c>
      <c r="E248" s="259" t="s">
        <v>1</v>
      </c>
      <c r="F248" s="260" t="s">
        <v>3218</v>
      </c>
      <c r="G248" s="258"/>
      <c r="H248" s="259" t="s">
        <v>1</v>
      </c>
      <c r="I248" s="165"/>
      <c r="L248" s="163"/>
      <c r="M248" s="166"/>
      <c r="T248" s="167"/>
      <c r="AT248" s="164" t="s">
        <v>214</v>
      </c>
      <c r="AU248" s="164" t="s">
        <v>82</v>
      </c>
      <c r="AV248" s="12" t="s">
        <v>80</v>
      </c>
      <c r="AW248" s="12" t="s">
        <v>30</v>
      </c>
      <c r="AX248" s="12" t="s">
        <v>73</v>
      </c>
      <c r="AY248" s="164" t="s">
        <v>201</v>
      </c>
    </row>
    <row r="249" spans="2:65" s="13" customFormat="1" x14ac:dyDescent="0.2">
      <c r="B249" s="168"/>
      <c r="C249" s="261"/>
      <c r="D249" s="255" t="s">
        <v>214</v>
      </c>
      <c r="E249" s="262" t="s">
        <v>1</v>
      </c>
      <c r="F249" s="263" t="s">
        <v>3235</v>
      </c>
      <c r="G249" s="261"/>
      <c r="H249" s="264">
        <v>9.3350000000000009</v>
      </c>
      <c r="I249" s="170"/>
      <c r="L249" s="168"/>
      <c r="M249" s="171"/>
      <c r="T249" s="172"/>
      <c r="AT249" s="169" t="s">
        <v>214</v>
      </c>
      <c r="AU249" s="169" t="s">
        <v>82</v>
      </c>
      <c r="AV249" s="13" t="s">
        <v>82</v>
      </c>
      <c r="AW249" s="13" t="s">
        <v>30</v>
      </c>
      <c r="AX249" s="13" t="s">
        <v>73</v>
      </c>
      <c r="AY249" s="169" t="s">
        <v>201</v>
      </c>
    </row>
    <row r="250" spans="2:65" s="12" customFormat="1" ht="22.5" x14ac:dyDescent="0.2">
      <c r="B250" s="163"/>
      <c r="C250" s="258"/>
      <c r="D250" s="255" t="s">
        <v>214</v>
      </c>
      <c r="E250" s="259" t="s">
        <v>1</v>
      </c>
      <c r="F250" s="260" t="s">
        <v>3220</v>
      </c>
      <c r="G250" s="258"/>
      <c r="H250" s="259" t="s">
        <v>1</v>
      </c>
      <c r="I250" s="165"/>
      <c r="L250" s="163"/>
      <c r="M250" s="166"/>
      <c r="T250" s="167"/>
      <c r="AT250" s="164" t="s">
        <v>214</v>
      </c>
      <c r="AU250" s="164" t="s">
        <v>82</v>
      </c>
      <c r="AV250" s="12" t="s">
        <v>80</v>
      </c>
      <c r="AW250" s="12" t="s">
        <v>30</v>
      </c>
      <c r="AX250" s="12" t="s">
        <v>73</v>
      </c>
      <c r="AY250" s="164" t="s">
        <v>201</v>
      </c>
    </row>
    <row r="251" spans="2:65" s="13" customFormat="1" x14ac:dyDescent="0.2">
      <c r="B251" s="168"/>
      <c r="C251" s="261"/>
      <c r="D251" s="255" t="s">
        <v>214</v>
      </c>
      <c r="E251" s="262" t="s">
        <v>1</v>
      </c>
      <c r="F251" s="263" t="s">
        <v>3236</v>
      </c>
      <c r="G251" s="261"/>
      <c r="H251" s="264">
        <v>242.07499999999999</v>
      </c>
      <c r="I251" s="170"/>
      <c r="L251" s="168"/>
      <c r="M251" s="171"/>
      <c r="T251" s="172"/>
      <c r="AT251" s="169" t="s">
        <v>214</v>
      </c>
      <c r="AU251" s="169" t="s">
        <v>82</v>
      </c>
      <c r="AV251" s="13" t="s">
        <v>82</v>
      </c>
      <c r="AW251" s="13" t="s">
        <v>30</v>
      </c>
      <c r="AX251" s="13" t="s">
        <v>73</v>
      </c>
      <c r="AY251" s="169" t="s">
        <v>201</v>
      </c>
    </row>
    <row r="252" spans="2:65" s="14" customFormat="1" x14ac:dyDescent="0.2">
      <c r="B252" s="173"/>
      <c r="C252" s="265"/>
      <c r="D252" s="255" t="s">
        <v>214</v>
      </c>
      <c r="E252" s="266" t="s">
        <v>1</v>
      </c>
      <c r="F252" s="267" t="s">
        <v>221</v>
      </c>
      <c r="G252" s="265"/>
      <c r="H252" s="268">
        <v>257</v>
      </c>
      <c r="I252" s="175"/>
      <c r="L252" s="173"/>
      <c r="M252" s="176"/>
      <c r="T252" s="177"/>
      <c r="AT252" s="174" t="s">
        <v>214</v>
      </c>
      <c r="AU252" s="174" t="s">
        <v>82</v>
      </c>
      <c r="AV252" s="14" t="s">
        <v>208</v>
      </c>
      <c r="AW252" s="14" t="s">
        <v>30</v>
      </c>
      <c r="AX252" s="14" t="s">
        <v>80</v>
      </c>
      <c r="AY252" s="174" t="s">
        <v>201</v>
      </c>
    </row>
    <row r="253" spans="2:65" s="1" customFormat="1" ht="24" customHeight="1" x14ac:dyDescent="0.2">
      <c r="B253" s="152"/>
      <c r="C253" s="249" t="s">
        <v>284</v>
      </c>
      <c r="D253" s="249" t="s">
        <v>203</v>
      </c>
      <c r="E253" s="250" t="s">
        <v>353</v>
      </c>
      <c r="F253" s="251" t="s">
        <v>354</v>
      </c>
      <c r="G253" s="252" t="s">
        <v>278</v>
      </c>
      <c r="H253" s="253">
        <v>286.702</v>
      </c>
      <c r="I253" s="154"/>
      <c r="J253" s="155">
        <f>ROUND(I253*H253,2)</f>
        <v>0</v>
      </c>
      <c r="K253" s="153" t="s">
        <v>207</v>
      </c>
      <c r="L253" s="32"/>
      <c r="M253" s="156" t="s">
        <v>1</v>
      </c>
      <c r="N253" s="157" t="s">
        <v>38</v>
      </c>
      <c r="P253" s="158">
        <f>O253*H253</f>
        <v>0</v>
      </c>
      <c r="Q253" s="158">
        <v>0</v>
      </c>
      <c r="R253" s="158">
        <f>Q253*H253</f>
        <v>0</v>
      </c>
      <c r="S253" s="158">
        <v>0</v>
      </c>
      <c r="T253" s="159">
        <f>S253*H253</f>
        <v>0</v>
      </c>
      <c r="AR253" s="160" t="s">
        <v>208</v>
      </c>
      <c r="AT253" s="160" t="s">
        <v>203</v>
      </c>
      <c r="AU253" s="160" t="s">
        <v>82</v>
      </c>
      <c r="AY253" s="17" t="s">
        <v>201</v>
      </c>
      <c r="BE253" s="161">
        <f>IF(N253="základní",J253,0)</f>
        <v>0</v>
      </c>
      <c r="BF253" s="161">
        <f>IF(N253="snížená",J253,0)</f>
        <v>0</v>
      </c>
      <c r="BG253" s="161">
        <f>IF(N253="zákl. přenesená",J253,0)</f>
        <v>0</v>
      </c>
      <c r="BH253" s="161">
        <f>IF(N253="sníž. přenesená",J253,0)</f>
        <v>0</v>
      </c>
      <c r="BI253" s="161">
        <f>IF(N253="nulová",J253,0)</f>
        <v>0</v>
      </c>
      <c r="BJ253" s="17" t="s">
        <v>80</v>
      </c>
      <c r="BK253" s="161">
        <f>ROUND(I253*H253,2)</f>
        <v>0</v>
      </c>
      <c r="BL253" s="17" t="s">
        <v>208</v>
      </c>
      <c r="BM253" s="160" t="s">
        <v>3237</v>
      </c>
    </row>
    <row r="254" spans="2:65" s="1" customFormat="1" ht="29.25" x14ac:dyDescent="0.2">
      <c r="B254" s="32"/>
      <c r="C254" s="254"/>
      <c r="D254" s="255" t="s">
        <v>210</v>
      </c>
      <c r="E254" s="254"/>
      <c r="F254" s="256" t="s">
        <v>356</v>
      </c>
      <c r="G254" s="254"/>
      <c r="H254" s="254"/>
      <c r="I254" s="96"/>
      <c r="L254" s="32"/>
      <c r="M254" s="162"/>
      <c r="T254" s="56"/>
      <c r="AT254" s="17" t="s">
        <v>210</v>
      </c>
      <c r="AU254" s="17" t="s">
        <v>82</v>
      </c>
    </row>
    <row r="255" spans="2:65" s="1" customFormat="1" ht="195" x14ac:dyDescent="0.2">
      <c r="B255" s="32"/>
      <c r="C255" s="254"/>
      <c r="D255" s="255" t="s">
        <v>212</v>
      </c>
      <c r="E255" s="254"/>
      <c r="F255" s="257" t="s">
        <v>357</v>
      </c>
      <c r="G255" s="254"/>
      <c r="H255" s="254"/>
      <c r="I255" s="96"/>
      <c r="L255" s="32"/>
      <c r="M255" s="162"/>
      <c r="T255" s="56"/>
      <c r="AT255" s="17" t="s">
        <v>212</v>
      </c>
      <c r="AU255" s="17" t="s">
        <v>82</v>
      </c>
    </row>
    <row r="256" spans="2:65" s="12" customFormat="1" x14ac:dyDescent="0.2">
      <c r="B256" s="163"/>
      <c r="C256" s="258"/>
      <c r="D256" s="255" t="s">
        <v>214</v>
      </c>
      <c r="E256" s="259" t="s">
        <v>1</v>
      </c>
      <c r="F256" s="260" t="s">
        <v>2932</v>
      </c>
      <c r="G256" s="258"/>
      <c r="H256" s="259" t="s">
        <v>1</v>
      </c>
      <c r="I256" s="165"/>
      <c r="L256" s="163"/>
      <c r="M256" s="166"/>
      <c r="T256" s="167"/>
      <c r="AT256" s="164" t="s">
        <v>214</v>
      </c>
      <c r="AU256" s="164" t="s">
        <v>82</v>
      </c>
      <c r="AV256" s="12" t="s">
        <v>80</v>
      </c>
      <c r="AW256" s="12" t="s">
        <v>30</v>
      </c>
      <c r="AX256" s="12" t="s">
        <v>73</v>
      </c>
      <c r="AY256" s="164" t="s">
        <v>201</v>
      </c>
    </row>
    <row r="257" spans="2:51" s="12" customFormat="1" x14ac:dyDescent="0.2">
      <c r="B257" s="163"/>
      <c r="C257" s="258"/>
      <c r="D257" s="255" t="s">
        <v>214</v>
      </c>
      <c r="E257" s="259" t="s">
        <v>1</v>
      </c>
      <c r="F257" s="260" t="s">
        <v>2933</v>
      </c>
      <c r="G257" s="258"/>
      <c r="H257" s="259" t="s">
        <v>1</v>
      </c>
      <c r="I257" s="165"/>
      <c r="L257" s="163"/>
      <c r="M257" s="166"/>
      <c r="T257" s="167"/>
      <c r="AT257" s="164" t="s">
        <v>214</v>
      </c>
      <c r="AU257" s="164" t="s">
        <v>82</v>
      </c>
      <c r="AV257" s="12" t="s">
        <v>80</v>
      </c>
      <c r="AW257" s="12" t="s">
        <v>30</v>
      </c>
      <c r="AX257" s="12" t="s">
        <v>73</v>
      </c>
      <c r="AY257" s="164" t="s">
        <v>201</v>
      </c>
    </row>
    <row r="258" spans="2:51" s="12" customFormat="1" x14ac:dyDescent="0.2">
      <c r="B258" s="163"/>
      <c r="C258" s="258"/>
      <c r="D258" s="255" t="s">
        <v>214</v>
      </c>
      <c r="E258" s="259" t="s">
        <v>1</v>
      </c>
      <c r="F258" s="260" t="s">
        <v>358</v>
      </c>
      <c r="G258" s="258"/>
      <c r="H258" s="259" t="s">
        <v>1</v>
      </c>
      <c r="I258" s="165"/>
      <c r="L258" s="163"/>
      <c r="M258" s="166"/>
      <c r="T258" s="167"/>
      <c r="AT258" s="164" t="s">
        <v>214</v>
      </c>
      <c r="AU258" s="164" t="s">
        <v>82</v>
      </c>
      <c r="AV258" s="12" t="s">
        <v>80</v>
      </c>
      <c r="AW258" s="12" t="s">
        <v>30</v>
      </c>
      <c r="AX258" s="12" t="s">
        <v>73</v>
      </c>
      <c r="AY258" s="164" t="s">
        <v>201</v>
      </c>
    </row>
    <row r="259" spans="2:51" s="12" customFormat="1" ht="22.5" x14ac:dyDescent="0.2">
      <c r="B259" s="163"/>
      <c r="C259" s="258"/>
      <c r="D259" s="255" t="s">
        <v>214</v>
      </c>
      <c r="E259" s="259" t="s">
        <v>1</v>
      </c>
      <c r="F259" s="260" t="s">
        <v>359</v>
      </c>
      <c r="G259" s="258"/>
      <c r="H259" s="259" t="s">
        <v>1</v>
      </c>
      <c r="I259" s="165"/>
      <c r="L259" s="163"/>
      <c r="M259" s="166"/>
      <c r="T259" s="167"/>
      <c r="AT259" s="164" t="s">
        <v>214</v>
      </c>
      <c r="AU259" s="164" t="s">
        <v>82</v>
      </c>
      <c r="AV259" s="12" t="s">
        <v>80</v>
      </c>
      <c r="AW259" s="12" t="s">
        <v>30</v>
      </c>
      <c r="AX259" s="12" t="s">
        <v>73</v>
      </c>
      <c r="AY259" s="164" t="s">
        <v>201</v>
      </c>
    </row>
    <row r="260" spans="2:51" s="12" customFormat="1" x14ac:dyDescent="0.2">
      <c r="B260" s="163"/>
      <c r="C260" s="258"/>
      <c r="D260" s="255" t="s">
        <v>214</v>
      </c>
      <c r="E260" s="259" t="s">
        <v>1</v>
      </c>
      <c r="F260" s="260" t="s">
        <v>272</v>
      </c>
      <c r="G260" s="258"/>
      <c r="H260" s="259" t="s">
        <v>1</v>
      </c>
      <c r="I260" s="165"/>
      <c r="L260" s="163"/>
      <c r="M260" s="166"/>
      <c r="T260" s="167"/>
      <c r="AT260" s="164" t="s">
        <v>214</v>
      </c>
      <c r="AU260" s="164" t="s">
        <v>82</v>
      </c>
      <c r="AV260" s="12" t="s">
        <v>80</v>
      </c>
      <c r="AW260" s="12" t="s">
        <v>30</v>
      </c>
      <c r="AX260" s="12" t="s">
        <v>73</v>
      </c>
      <c r="AY260" s="164" t="s">
        <v>201</v>
      </c>
    </row>
    <row r="261" spans="2:51" s="12" customFormat="1" x14ac:dyDescent="0.2">
      <c r="B261" s="163"/>
      <c r="C261" s="258"/>
      <c r="D261" s="255" t="s">
        <v>214</v>
      </c>
      <c r="E261" s="259" t="s">
        <v>1</v>
      </c>
      <c r="F261" s="260" t="s">
        <v>3203</v>
      </c>
      <c r="G261" s="258"/>
      <c r="H261" s="259" t="s">
        <v>1</v>
      </c>
      <c r="I261" s="165"/>
      <c r="L261" s="163"/>
      <c r="M261" s="166"/>
      <c r="T261" s="167"/>
      <c r="AT261" s="164" t="s">
        <v>214</v>
      </c>
      <c r="AU261" s="164" t="s">
        <v>82</v>
      </c>
      <c r="AV261" s="12" t="s">
        <v>80</v>
      </c>
      <c r="AW261" s="12" t="s">
        <v>30</v>
      </c>
      <c r="AX261" s="12" t="s">
        <v>73</v>
      </c>
      <c r="AY261" s="164" t="s">
        <v>201</v>
      </c>
    </row>
    <row r="262" spans="2:51" s="12" customFormat="1" x14ac:dyDescent="0.2">
      <c r="B262" s="163"/>
      <c r="C262" s="258"/>
      <c r="D262" s="255" t="s">
        <v>214</v>
      </c>
      <c r="E262" s="259" t="s">
        <v>1</v>
      </c>
      <c r="F262" s="260" t="s">
        <v>2954</v>
      </c>
      <c r="G262" s="258"/>
      <c r="H262" s="259" t="s">
        <v>1</v>
      </c>
      <c r="I262" s="165"/>
      <c r="L262" s="163"/>
      <c r="M262" s="166"/>
      <c r="T262" s="167"/>
      <c r="AT262" s="164" t="s">
        <v>214</v>
      </c>
      <c r="AU262" s="164" t="s">
        <v>82</v>
      </c>
      <c r="AV262" s="12" t="s">
        <v>80</v>
      </c>
      <c r="AW262" s="12" t="s">
        <v>30</v>
      </c>
      <c r="AX262" s="12" t="s">
        <v>73</v>
      </c>
      <c r="AY262" s="164" t="s">
        <v>201</v>
      </c>
    </row>
    <row r="263" spans="2:51" s="12" customFormat="1" ht="22.5" x14ac:dyDescent="0.2">
      <c r="B263" s="163"/>
      <c r="C263" s="258"/>
      <c r="D263" s="255" t="s">
        <v>214</v>
      </c>
      <c r="E263" s="259" t="s">
        <v>1</v>
      </c>
      <c r="F263" s="260" t="s">
        <v>3216</v>
      </c>
      <c r="G263" s="258"/>
      <c r="H263" s="259" t="s">
        <v>1</v>
      </c>
      <c r="I263" s="165"/>
      <c r="L263" s="163"/>
      <c r="M263" s="166"/>
      <c r="T263" s="167"/>
      <c r="AT263" s="164" t="s">
        <v>214</v>
      </c>
      <c r="AU263" s="164" t="s">
        <v>82</v>
      </c>
      <c r="AV263" s="12" t="s">
        <v>80</v>
      </c>
      <c r="AW263" s="12" t="s">
        <v>30</v>
      </c>
      <c r="AX263" s="12" t="s">
        <v>73</v>
      </c>
      <c r="AY263" s="164" t="s">
        <v>201</v>
      </c>
    </row>
    <row r="264" spans="2:51" s="13" customFormat="1" x14ac:dyDescent="0.2">
      <c r="B264" s="168"/>
      <c r="C264" s="261"/>
      <c r="D264" s="255" t="s">
        <v>214</v>
      </c>
      <c r="E264" s="262" t="s">
        <v>1</v>
      </c>
      <c r="F264" s="263" t="s">
        <v>3234</v>
      </c>
      <c r="G264" s="261"/>
      <c r="H264" s="264">
        <v>5.59</v>
      </c>
      <c r="I264" s="170"/>
      <c r="L264" s="168"/>
      <c r="M264" s="171"/>
      <c r="T264" s="172"/>
      <c r="AT264" s="169" t="s">
        <v>214</v>
      </c>
      <c r="AU264" s="169" t="s">
        <v>82</v>
      </c>
      <c r="AV264" s="13" t="s">
        <v>82</v>
      </c>
      <c r="AW264" s="13" t="s">
        <v>30</v>
      </c>
      <c r="AX264" s="13" t="s">
        <v>73</v>
      </c>
      <c r="AY264" s="169" t="s">
        <v>201</v>
      </c>
    </row>
    <row r="265" spans="2:51" s="12" customFormat="1" ht="22.5" x14ac:dyDescent="0.2">
      <c r="B265" s="163"/>
      <c r="C265" s="258"/>
      <c r="D265" s="255" t="s">
        <v>214</v>
      </c>
      <c r="E265" s="259" t="s">
        <v>1</v>
      </c>
      <c r="F265" s="260" t="s">
        <v>3218</v>
      </c>
      <c r="G265" s="258"/>
      <c r="H265" s="259" t="s">
        <v>1</v>
      </c>
      <c r="I265" s="165"/>
      <c r="L265" s="163"/>
      <c r="M265" s="166"/>
      <c r="T265" s="167"/>
      <c r="AT265" s="164" t="s">
        <v>214</v>
      </c>
      <c r="AU265" s="164" t="s">
        <v>82</v>
      </c>
      <c r="AV265" s="12" t="s">
        <v>80</v>
      </c>
      <c r="AW265" s="12" t="s">
        <v>30</v>
      </c>
      <c r="AX265" s="12" t="s">
        <v>73</v>
      </c>
      <c r="AY265" s="164" t="s">
        <v>201</v>
      </c>
    </row>
    <row r="266" spans="2:51" s="13" customFormat="1" x14ac:dyDescent="0.2">
      <c r="B266" s="168"/>
      <c r="C266" s="261"/>
      <c r="D266" s="255" t="s">
        <v>214</v>
      </c>
      <c r="E266" s="262" t="s">
        <v>1</v>
      </c>
      <c r="F266" s="263" t="s">
        <v>3235</v>
      </c>
      <c r="G266" s="261"/>
      <c r="H266" s="264">
        <v>9.3350000000000009</v>
      </c>
      <c r="I266" s="170"/>
      <c r="L266" s="168"/>
      <c r="M266" s="171"/>
      <c r="T266" s="172"/>
      <c r="AT266" s="169" t="s">
        <v>214</v>
      </c>
      <c r="AU266" s="169" t="s">
        <v>82</v>
      </c>
      <c r="AV266" s="13" t="s">
        <v>82</v>
      </c>
      <c r="AW266" s="13" t="s">
        <v>30</v>
      </c>
      <c r="AX266" s="13" t="s">
        <v>73</v>
      </c>
      <c r="AY266" s="169" t="s">
        <v>201</v>
      </c>
    </row>
    <row r="267" spans="2:51" s="12" customFormat="1" ht="22.5" x14ac:dyDescent="0.2">
      <c r="B267" s="163"/>
      <c r="C267" s="258"/>
      <c r="D267" s="255" t="s">
        <v>214</v>
      </c>
      <c r="E267" s="259" t="s">
        <v>1</v>
      </c>
      <c r="F267" s="260" t="s">
        <v>3220</v>
      </c>
      <c r="G267" s="258"/>
      <c r="H267" s="259" t="s">
        <v>1</v>
      </c>
      <c r="I267" s="165"/>
      <c r="L267" s="163"/>
      <c r="M267" s="166"/>
      <c r="T267" s="167"/>
      <c r="AT267" s="164" t="s">
        <v>214</v>
      </c>
      <c r="AU267" s="164" t="s">
        <v>82</v>
      </c>
      <c r="AV267" s="12" t="s">
        <v>80</v>
      </c>
      <c r="AW267" s="12" t="s">
        <v>30</v>
      </c>
      <c r="AX267" s="12" t="s">
        <v>73</v>
      </c>
      <c r="AY267" s="164" t="s">
        <v>201</v>
      </c>
    </row>
    <row r="268" spans="2:51" s="13" customFormat="1" x14ac:dyDescent="0.2">
      <c r="B268" s="168"/>
      <c r="C268" s="261"/>
      <c r="D268" s="255" t="s">
        <v>214</v>
      </c>
      <c r="E268" s="262" t="s">
        <v>1</v>
      </c>
      <c r="F268" s="263" t="s">
        <v>3236</v>
      </c>
      <c r="G268" s="261"/>
      <c r="H268" s="264">
        <v>242.07499999999999</v>
      </c>
      <c r="I268" s="170"/>
      <c r="L268" s="168"/>
      <c r="M268" s="171"/>
      <c r="T268" s="172"/>
      <c r="AT268" s="169" t="s">
        <v>214</v>
      </c>
      <c r="AU268" s="169" t="s">
        <v>82</v>
      </c>
      <c r="AV268" s="13" t="s">
        <v>82</v>
      </c>
      <c r="AW268" s="13" t="s">
        <v>30</v>
      </c>
      <c r="AX268" s="13" t="s">
        <v>73</v>
      </c>
      <c r="AY268" s="169" t="s">
        <v>201</v>
      </c>
    </row>
    <row r="269" spans="2:51" s="15" customFormat="1" x14ac:dyDescent="0.2">
      <c r="B269" s="190"/>
      <c r="C269" s="282"/>
      <c r="D269" s="255" t="s">
        <v>214</v>
      </c>
      <c r="E269" s="283" t="s">
        <v>1</v>
      </c>
      <c r="F269" s="284" t="s">
        <v>2546</v>
      </c>
      <c r="G269" s="282"/>
      <c r="H269" s="285">
        <v>257</v>
      </c>
      <c r="I269" s="192"/>
      <c r="L269" s="190"/>
      <c r="M269" s="193"/>
      <c r="T269" s="194"/>
      <c r="AT269" s="191" t="s">
        <v>214</v>
      </c>
      <c r="AU269" s="191" t="s">
        <v>82</v>
      </c>
      <c r="AV269" s="15" t="s">
        <v>231</v>
      </c>
      <c r="AW269" s="15" t="s">
        <v>30</v>
      </c>
      <c r="AX269" s="15" t="s">
        <v>73</v>
      </c>
      <c r="AY269" s="191" t="s">
        <v>201</v>
      </c>
    </row>
    <row r="270" spans="2:51" s="12" customFormat="1" x14ac:dyDescent="0.2">
      <c r="B270" s="163"/>
      <c r="C270" s="258"/>
      <c r="D270" s="255" t="s">
        <v>214</v>
      </c>
      <c r="E270" s="259" t="s">
        <v>1</v>
      </c>
      <c r="F270" s="260" t="s">
        <v>290</v>
      </c>
      <c r="G270" s="258"/>
      <c r="H270" s="259" t="s">
        <v>1</v>
      </c>
      <c r="I270" s="165"/>
      <c r="L270" s="163"/>
      <c r="M270" s="166"/>
      <c r="T270" s="167"/>
      <c r="AT270" s="164" t="s">
        <v>214</v>
      </c>
      <c r="AU270" s="164" t="s">
        <v>82</v>
      </c>
      <c r="AV270" s="12" t="s">
        <v>80</v>
      </c>
      <c r="AW270" s="12" t="s">
        <v>30</v>
      </c>
      <c r="AX270" s="12" t="s">
        <v>73</v>
      </c>
      <c r="AY270" s="164" t="s">
        <v>201</v>
      </c>
    </row>
    <row r="271" spans="2:51" s="12" customFormat="1" x14ac:dyDescent="0.2">
      <c r="B271" s="163"/>
      <c r="C271" s="258"/>
      <c r="D271" s="255" t="s">
        <v>214</v>
      </c>
      <c r="E271" s="259" t="s">
        <v>1</v>
      </c>
      <c r="F271" s="260" t="s">
        <v>3204</v>
      </c>
      <c r="G271" s="258"/>
      <c r="H271" s="259" t="s">
        <v>1</v>
      </c>
      <c r="I271" s="165"/>
      <c r="L271" s="163"/>
      <c r="M271" s="166"/>
      <c r="T271" s="167"/>
      <c r="AT271" s="164" t="s">
        <v>214</v>
      </c>
      <c r="AU271" s="164" t="s">
        <v>82</v>
      </c>
      <c r="AV271" s="12" t="s">
        <v>80</v>
      </c>
      <c r="AW271" s="12" t="s">
        <v>30</v>
      </c>
      <c r="AX271" s="12" t="s">
        <v>73</v>
      </c>
      <c r="AY271" s="164" t="s">
        <v>201</v>
      </c>
    </row>
    <row r="272" spans="2:51" s="13" customFormat="1" x14ac:dyDescent="0.2">
      <c r="B272" s="168"/>
      <c r="C272" s="261"/>
      <c r="D272" s="255" t="s">
        <v>214</v>
      </c>
      <c r="E272" s="262" t="s">
        <v>1</v>
      </c>
      <c r="F272" s="263" t="s">
        <v>3211</v>
      </c>
      <c r="G272" s="261"/>
      <c r="H272" s="264">
        <v>29.702000000000002</v>
      </c>
      <c r="I272" s="170"/>
      <c r="L272" s="168"/>
      <c r="M272" s="171"/>
      <c r="T272" s="172"/>
      <c r="AT272" s="169" t="s">
        <v>214</v>
      </c>
      <c r="AU272" s="169" t="s">
        <v>82</v>
      </c>
      <c r="AV272" s="13" t="s">
        <v>82</v>
      </c>
      <c r="AW272" s="13" t="s">
        <v>30</v>
      </c>
      <c r="AX272" s="13" t="s">
        <v>73</v>
      </c>
      <c r="AY272" s="169" t="s">
        <v>201</v>
      </c>
    </row>
    <row r="273" spans="2:65" s="15" customFormat="1" x14ac:dyDescent="0.2">
      <c r="B273" s="190"/>
      <c r="C273" s="282"/>
      <c r="D273" s="255" t="s">
        <v>214</v>
      </c>
      <c r="E273" s="283" t="s">
        <v>1</v>
      </c>
      <c r="F273" s="284" t="s">
        <v>2546</v>
      </c>
      <c r="G273" s="282"/>
      <c r="H273" s="285">
        <v>29.702000000000002</v>
      </c>
      <c r="I273" s="192"/>
      <c r="L273" s="190"/>
      <c r="M273" s="193"/>
      <c r="T273" s="194"/>
      <c r="AT273" s="191" t="s">
        <v>214</v>
      </c>
      <c r="AU273" s="191" t="s">
        <v>82</v>
      </c>
      <c r="AV273" s="15" t="s">
        <v>231</v>
      </c>
      <c r="AW273" s="15" t="s">
        <v>30</v>
      </c>
      <c r="AX273" s="15" t="s">
        <v>73</v>
      </c>
      <c r="AY273" s="191" t="s">
        <v>201</v>
      </c>
    </row>
    <row r="274" spans="2:65" s="14" customFormat="1" x14ac:dyDescent="0.2">
      <c r="B274" s="173"/>
      <c r="C274" s="265"/>
      <c r="D274" s="255" t="s">
        <v>214</v>
      </c>
      <c r="E274" s="266" t="s">
        <v>1</v>
      </c>
      <c r="F274" s="267" t="s">
        <v>221</v>
      </c>
      <c r="G274" s="265"/>
      <c r="H274" s="268">
        <v>286.702</v>
      </c>
      <c r="I274" s="175"/>
      <c r="L274" s="173"/>
      <c r="M274" s="176"/>
      <c r="T274" s="177"/>
      <c r="AT274" s="174" t="s">
        <v>214</v>
      </c>
      <c r="AU274" s="174" t="s">
        <v>82</v>
      </c>
      <c r="AV274" s="14" t="s">
        <v>208</v>
      </c>
      <c r="AW274" s="14" t="s">
        <v>30</v>
      </c>
      <c r="AX274" s="14" t="s">
        <v>80</v>
      </c>
      <c r="AY274" s="174" t="s">
        <v>201</v>
      </c>
    </row>
    <row r="275" spans="2:65" s="1" customFormat="1" ht="24" customHeight="1" x14ac:dyDescent="0.2">
      <c r="B275" s="152"/>
      <c r="C275" s="249" t="s">
        <v>292</v>
      </c>
      <c r="D275" s="249" t="s">
        <v>203</v>
      </c>
      <c r="E275" s="250" t="s">
        <v>353</v>
      </c>
      <c r="F275" s="251" t="s">
        <v>354</v>
      </c>
      <c r="G275" s="252" t="s">
        <v>278</v>
      </c>
      <c r="H275" s="253">
        <v>192.291</v>
      </c>
      <c r="I275" s="154"/>
      <c r="J275" s="155">
        <f>ROUND(I275*H275,2)</f>
        <v>0</v>
      </c>
      <c r="K275" s="153" t="s">
        <v>207</v>
      </c>
      <c r="L275" s="32"/>
      <c r="M275" s="156" t="s">
        <v>1</v>
      </c>
      <c r="N275" s="157" t="s">
        <v>38</v>
      </c>
      <c r="P275" s="158">
        <f>O275*H275</f>
        <v>0</v>
      </c>
      <c r="Q275" s="158">
        <v>0</v>
      </c>
      <c r="R275" s="158">
        <f>Q275*H275</f>
        <v>0</v>
      </c>
      <c r="S275" s="158">
        <v>0</v>
      </c>
      <c r="T275" s="159">
        <f>S275*H275</f>
        <v>0</v>
      </c>
      <c r="AR275" s="160" t="s">
        <v>208</v>
      </c>
      <c r="AT275" s="160" t="s">
        <v>203</v>
      </c>
      <c r="AU275" s="160" t="s">
        <v>82</v>
      </c>
      <c r="AY275" s="17" t="s">
        <v>201</v>
      </c>
      <c r="BE275" s="161">
        <f>IF(N275="základní",J275,0)</f>
        <v>0</v>
      </c>
      <c r="BF275" s="161">
        <f>IF(N275="snížená",J275,0)</f>
        <v>0</v>
      </c>
      <c r="BG275" s="161">
        <f>IF(N275="zákl. přenesená",J275,0)</f>
        <v>0</v>
      </c>
      <c r="BH275" s="161">
        <f>IF(N275="sníž. přenesená",J275,0)</f>
        <v>0</v>
      </c>
      <c r="BI275" s="161">
        <f>IF(N275="nulová",J275,0)</f>
        <v>0</v>
      </c>
      <c r="BJ275" s="17" t="s">
        <v>80</v>
      </c>
      <c r="BK275" s="161">
        <f>ROUND(I275*H275,2)</f>
        <v>0</v>
      </c>
      <c r="BL275" s="17" t="s">
        <v>208</v>
      </c>
      <c r="BM275" s="160" t="s">
        <v>3238</v>
      </c>
    </row>
    <row r="276" spans="2:65" s="1" customFormat="1" ht="29.25" x14ac:dyDescent="0.2">
      <c r="B276" s="32"/>
      <c r="C276" s="254"/>
      <c r="D276" s="255" t="s">
        <v>210</v>
      </c>
      <c r="E276" s="254"/>
      <c r="F276" s="256" t="s">
        <v>356</v>
      </c>
      <c r="G276" s="254"/>
      <c r="H276" s="254"/>
      <c r="I276" s="96"/>
      <c r="L276" s="32"/>
      <c r="M276" s="162"/>
      <c r="T276" s="56"/>
      <c r="AT276" s="17" t="s">
        <v>210</v>
      </c>
      <c r="AU276" s="17" t="s">
        <v>82</v>
      </c>
    </row>
    <row r="277" spans="2:65" s="1" customFormat="1" ht="195" x14ac:dyDescent="0.2">
      <c r="B277" s="32"/>
      <c r="C277" s="254"/>
      <c r="D277" s="255" t="s">
        <v>212</v>
      </c>
      <c r="E277" s="254"/>
      <c r="F277" s="257" t="s">
        <v>357</v>
      </c>
      <c r="G277" s="254"/>
      <c r="H277" s="254"/>
      <c r="I277" s="96"/>
      <c r="L277" s="32"/>
      <c r="M277" s="162"/>
      <c r="T277" s="56"/>
      <c r="AT277" s="17" t="s">
        <v>212</v>
      </c>
      <c r="AU277" s="17" t="s">
        <v>82</v>
      </c>
    </row>
    <row r="278" spans="2:65" s="12" customFormat="1" x14ac:dyDescent="0.2">
      <c r="B278" s="163"/>
      <c r="C278" s="258"/>
      <c r="D278" s="255" t="s">
        <v>214</v>
      </c>
      <c r="E278" s="259" t="s">
        <v>1</v>
      </c>
      <c r="F278" s="260" t="s">
        <v>2932</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2933</v>
      </c>
      <c r="G279" s="258"/>
      <c r="H279" s="259" t="s">
        <v>1</v>
      </c>
      <c r="I279" s="165"/>
      <c r="L279" s="163"/>
      <c r="M279" s="166"/>
      <c r="T279" s="167"/>
      <c r="AT279" s="164" t="s">
        <v>214</v>
      </c>
      <c r="AU279" s="164" t="s">
        <v>82</v>
      </c>
      <c r="AV279" s="12" t="s">
        <v>80</v>
      </c>
      <c r="AW279" s="12" t="s">
        <v>30</v>
      </c>
      <c r="AX279" s="12" t="s">
        <v>73</v>
      </c>
      <c r="AY279" s="164" t="s">
        <v>201</v>
      </c>
    </row>
    <row r="280" spans="2:65" s="12" customFormat="1" x14ac:dyDescent="0.2">
      <c r="B280" s="163"/>
      <c r="C280" s="258"/>
      <c r="D280" s="255" t="s">
        <v>214</v>
      </c>
      <c r="E280" s="259" t="s">
        <v>1</v>
      </c>
      <c r="F280" s="260" t="s">
        <v>362</v>
      </c>
      <c r="G280" s="258"/>
      <c r="H280" s="259" t="s">
        <v>1</v>
      </c>
      <c r="I280" s="165"/>
      <c r="L280" s="163"/>
      <c r="M280" s="166"/>
      <c r="T280" s="167"/>
      <c r="AT280" s="164" t="s">
        <v>214</v>
      </c>
      <c r="AU280" s="164" t="s">
        <v>82</v>
      </c>
      <c r="AV280" s="12" t="s">
        <v>80</v>
      </c>
      <c r="AW280" s="12" t="s">
        <v>30</v>
      </c>
      <c r="AX280" s="12" t="s">
        <v>73</v>
      </c>
      <c r="AY280" s="164" t="s">
        <v>201</v>
      </c>
    </row>
    <row r="281" spans="2:65" s="12" customFormat="1" ht="22.5" x14ac:dyDescent="0.2">
      <c r="B281" s="163"/>
      <c r="C281" s="258"/>
      <c r="D281" s="255" t="s">
        <v>214</v>
      </c>
      <c r="E281" s="259" t="s">
        <v>1</v>
      </c>
      <c r="F281" s="260" t="s">
        <v>359</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3203</v>
      </c>
      <c r="G282" s="258"/>
      <c r="H282" s="259" t="s">
        <v>1</v>
      </c>
      <c r="I282" s="165"/>
      <c r="L282" s="163"/>
      <c r="M282" s="166"/>
      <c r="T282" s="167"/>
      <c r="AT282" s="164" t="s">
        <v>214</v>
      </c>
      <c r="AU282" s="164" t="s">
        <v>82</v>
      </c>
      <c r="AV282" s="12" t="s">
        <v>80</v>
      </c>
      <c r="AW282" s="12" t="s">
        <v>30</v>
      </c>
      <c r="AX282" s="12" t="s">
        <v>73</v>
      </c>
      <c r="AY282" s="164" t="s">
        <v>201</v>
      </c>
    </row>
    <row r="283" spans="2:65" s="12" customFormat="1" ht="22.5" x14ac:dyDescent="0.2">
      <c r="B283" s="163"/>
      <c r="C283" s="258"/>
      <c r="D283" s="255" t="s">
        <v>214</v>
      </c>
      <c r="E283" s="259" t="s">
        <v>1</v>
      </c>
      <c r="F283" s="260" t="s">
        <v>3239</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3240</v>
      </c>
      <c r="G284" s="258"/>
      <c r="H284" s="259" t="s">
        <v>1</v>
      </c>
      <c r="I284" s="165"/>
      <c r="L284" s="163"/>
      <c r="M284" s="166"/>
      <c r="T284" s="167"/>
      <c r="AT284" s="164" t="s">
        <v>214</v>
      </c>
      <c r="AU284" s="164" t="s">
        <v>82</v>
      </c>
      <c r="AV284" s="12" t="s">
        <v>80</v>
      </c>
      <c r="AW284" s="12" t="s">
        <v>30</v>
      </c>
      <c r="AX284" s="12" t="s">
        <v>73</v>
      </c>
      <c r="AY284" s="164" t="s">
        <v>201</v>
      </c>
    </row>
    <row r="285" spans="2:65" s="13" customFormat="1" x14ac:dyDescent="0.2">
      <c r="B285" s="168"/>
      <c r="C285" s="261"/>
      <c r="D285" s="255" t="s">
        <v>214</v>
      </c>
      <c r="E285" s="262" t="s">
        <v>1</v>
      </c>
      <c r="F285" s="263" t="s">
        <v>3241</v>
      </c>
      <c r="G285" s="261"/>
      <c r="H285" s="264">
        <v>167.81899999999999</v>
      </c>
      <c r="I285" s="170"/>
      <c r="L285" s="168"/>
      <c r="M285" s="171"/>
      <c r="T285" s="172"/>
      <c r="AT285" s="169" t="s">
        <v>214</v>
      </c>
      <c r="AU285" s="169" t="s">
        <v>82</v>
      </c>
      <c r="AV285" s="13" t="s">
        <v>82</v>
      </c>
      <c r="AW285" s="13" t="s">
        <v>30</v>
      </c>
      <c r="AX285" s="13" t="s">
        <v>73</v>
      </c>
      <c r="AY285" s="169" t="s">
        <v>201</v>
      </c>
    </row>
    <row r="286" spans="2:65" s="12" customFormat="1" ht="22.5" x14ac:dyDescent="0.2">
      <c r="B286" s="163"/>
      <c r="C286" s="258"/>
      <c r="D286" s="255" t="s">
        <v>214</v>
      </c>
      <c r="E286" s="259" t="s">
        <v>1</v>
      </c>
      <c r="F286" s="260" t="s">
        <v>2988</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3242</v>
      </c>
      <c r="G287" s="258"/>
      <c r="H287" s="259" t="s">
        <v>1</v>
      </c>
      <c r="I287" s="165"/>
      <c r="L287" s="163"/>
      <c r="M287" s="166"/>
      <c r="T287" s="167"/>
      <c r="AT287" s="164" t="s">
        <v>214</v>
      </c>
      <c r="AU287" s="164" t="s">
        <v>82</v>
      </c>
      <c r="AV287" s="12" t="s">
        <v>80</v>
      </c>
      <c r="AW287" s="12" t="s">
        <v>30</v>
      </c>
      <c r="AX287" s="12" t="s">
        <v>73</v>
      </c>
      <c r="AY287" s="164" t="s">
        <v>201</v>
      </c>
    </row>
    <row r="288" spans="2:65" s="13" customFormat="1" x14ac:dyDescent="0.2">
      <c r="B288" s="168"/>
      <c r="C288" s="261"/>
      <c r="D288" s="255" t="s">
        <v>214</v>
      </c>
      <c r="E288" s="262" t="s">
        <v>1</v>
      </c>
      <c r="F288" s="263" t="s">
        <v>3243</v>
      </c>
      <c r="G288" s="261"/>
      <c r="H288" s="264">
        <v>3.55</v>
      </c>
      <c r="I288" s="170"/>
      <c r="L288" s="168"/>
      <c r="M288" s="171"/>
      <c r="T288" s="172"/>
      <c r="AT288" s="169" t="s">
        <v>214</v>
      </c>
      <c r="AU288" s="169" t="s">
        <v>82</v>
      </c>
      <c r="AV288" s="13" t="s">
        <v>82</v>
      </c>
      <c r="AW288" s="13" t="s">
        <v>30</v>
      </c>
      <c r="AX288" s="13" t="s">
        <v>73</v>
      </c>
      <c r="AY288" s="169" t="s">
        <v>201</v>
      </c>
    </row>
    <row r="289" spans="2:65" s="12" customFormat="1" ht="22.5" x14ac:dyDescent="0.2">
      <c r="B289" s="163"/>
      <c r="C289" s="258"/>
      <c r="D289" s="255" t="s">
        <v>214</v>
      </c>
      <c r="E289" s="259" t="s">
        <v>1</v>
      </c>
      <c r="F289" s="260" t="s">
        <v>3244</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3245</v>
      </c>
      <c r="G290" s="258"/>
      <c r="H290" s="259" t="s">
        <v>1</v>
      </c>
      <c r="I290" s="165"/>
      <c r="L290" s="163"/>
      <c r="M290" s="166"/>
      <c r="T290" s="167"/>
      <c r="AT290" s="164" t="s">
        <v>214</v>
      </c>
      <c r="AU290" s="164" t="s">
        <v>82</v>
      </c>
      <c r="AV290" s="12" t="s">
        <v>80</v>
      </c>
      <c r="AW290" s="12" t="s">
        <v>30</v>
      </c>
      <c r="AX290" s="12" t="s">
        <v>73</v>
      </c>
      <c r="AY290" s="164" t="s">
        <v>201</v>
      </c>
    </row>
    <row r="291" spans="2:65" s="13" customFormat="1" x14ac:dyDescent="0.2">
      <c r="B291" s="168"/>
      <c r="C291" s="261"/>
      <c r="D291" s="255" t="s">
        <v>214</v>
      </c>
      <c r="E291" s="262" t="s">
        <v>1</v>
      </c>
      <c r="F291" s="263" t="s">
        <v>3246</v>
      </c>
      <c r="G291" s="261"/>
      <c r="H291" s="264">
        <v>6.0709999999999997</v>
      </c>
      <c r="I291" s="170"/>
      <c r="L291" s="168"/>
      <c r="M291" s="171"/>
      <c r="T291" s="172"/>
      <c r="AT291" s="169" t="s">
        <v>214</v>
      </c>
      <c r="AU291" s="169" t="s">
        <v>82</v>
      </c>
      <c r="AV291" s="13" t="s">
        <v>82</v>
      </c>
      <c r="AW291" s="13" t="s">
        <v>30</v>
      </c>
      <c r="AX291" s="13" t="s">
        <v>73</v>
      </c>
      <c r="AY291" s="169" t="s">
        <v>201</v>
      </c>
    </row>
    <row r="292" spans="2:65" s="15" customFormat="1" x14ac:dyDescent="0.2">
      <c r="B292" s="190"/>
      <c r="C292" s="282"/>
      <c r="D292" s="255" t="s">
        <v>214</v>
      </c>
      <c r="E292" s="283" t="s">
        <v>1</v>
      </c>
      <c r="F292" s="284" t="s">
        <v>2546</v>
      </c>
      <c r="G292" s="282"/>
      <c r="H292" s="285">
        <v>177.44</v>
      </c>
      <c r="I292" s="192"/>
      <c r="L292" s="190"/>
      <c r="M292" s="193"/>
      <c r="T292" s="194"/>
      <c r="AT292" s="191" t="s">
        <v>214</v>
      </c>
      <c r="AU292" s="191" t="s">
        <v>82</v>
      </c>
      <c r="AV292" s="15" t="s">
        <v>231</v>
      </c>
      <c r="AW292" s="15" t="s">
        <v>30</v>
      </c>
      <c r="AX292" s="15" t="s">
        <v>73</v>
      </c>
      <c r="AY292" s="191" t="s">
        <v>201</v>
      </c>
    </row>
    <row r="293" spans="2:65" s="12" customFormat="1" x14ac:dyDescent="0.2">
      <c r="B293" s="163"/>
      <c r="C293" s="258"/>
      <c r="D293" s="255" t="s">
        <v>214</v>
      </c>
      <c r="E293" s="259" t="s">
        <v>1</v>
      </c>
      <c r="F293" s="260" t="s">
        <v>363</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3204</v>
      </c>
      <c r="G294" s="258"/>
      <c r="H294" s="259" t="s">
        <v>1</v>
      </c>
      <c r="I294" s="165"/>
      <c r="L294" s="163"/>
      <c r="M294" s="166"/>
      <c r="T294" s="167"/>
      <c r="AT294" s="164" t="s">
        <v>214</v>
      </c>
      <c r="AU294" s="164" t="s">
        <v>82</v>
      </c>
      <c r="AV294" s="12" t="s">
        <v>80</v>
      </c>
      <c r="AW294" s="12" t="s">
        <v>30</v>
      </c>
      <c r="AX294" s="12" t="s">
        <v>73</v>
      </c>
      <c r="AY294" s="164" t="s">
        <v>201</v>
      </c>
    </row>
    <row r="295" spans="2:65" s="13" customFormat="1" x14ac:dyDescent="0.2">
      <c r="B295" s="168"/>
      <c r="C295" s="261"/>
      <c r="D295" s="255" t="s">
        <v>214</v>
      </c>
      <c r="E295" s="262" t="s">
        <v>1</v>
      </c>
      <c r="F295" s="263" t="s">
        <v>3247</v>
      </c>
      <c r="G295" s="261"/>
      <c r="H295" s="264">
        <v>14.851000000000001</v>
      </c>
      <c r="I295" s="170"/>
      <c r="L295" s="168"/>
      <c r="M295" s="171"/>
      <c r="T295" s="172"/>
      <c r="AT295" s="169" t="s">
        <v>214</v>
      </c>
      <c r="AU295" s="169" t="s">
        <v>82</v>
      </c>
      <c r="AV295" s="13" t="s">
        <v>82</v>
      </c>
      <c r="AW295" s="13" t="s">
        <v>30</v>
      </c>
      <c r="AX295" s="13" t="s">
        <v>73</v>
      </c>
      <c r="AY295" s="169" t="s">
        <v>201</v>
      </c>
    </row>
    <row r="296" spans="2:65" s="15" customFormat="1" x14ac:dyDescent="0.2">
      <c r="B296" s="190"/>
      <c r="C296" s="282"/>
      <c r="D296" s="255" t="s">
        <v>214</v>
      </c>
      <c r="E296" s="283" t="s">
        <v>1</v>
      </c>
      <c r="F296" s="284" t="s">
        <v>2546</v>
      </c>
      <c r="G296" s="282"/>
      <c r="H296" s="285">
        <v>14.851000000000001</v>
      </c>
      <c r="I296" s="192"/>
      <c r="L296" s="190"/>
      <c r="M296" s="193"/>
      <c r="T296" s="194"/>
      <c r="AT296" s="191" t="s">
        <v>214</v>
      </c>
      <c r="AU296" s="191" t="s">
        <v>82</v>
      </c>
      <c r="AV296" s="15" t="s">
        <v>231</v>
      </c>
      <c r="AW296" s="15" t="s">
        <v>30</v>
      </c>
      <c r="AX296" s="15" t="s">
        <v>73</v>
      </c>
      <c r="AY296" s="191" t="s">
        <v>201</v>
      </c>
    </row>
    <row r="297" spans="2:65" s="14" customFormat="1" x14ac:dyDescent="0.2">
      <c r="B297" s="173"/>
      <c r="C297" s="265"/>
      <c r="D297" s="255" t="s">
        <v>214</v>
      </c>
      <c r="E297" s="266" t="s">
        <v>1</v>
      </c>
      <c r="F297" s="267" t="s">
        <v>221</v>
      </c>
      <c r="G297" s="265"/>
      <c r="H297" s="268">
        <v>192.291</v>
      </c>
      <c r="I297" s="175"/>
      <c r="L297" s="173"/>
      <c r="M297" s="176"/>
      <c r="T297" s="177"/>
      <c r="AT297" s="174" t="s">
        <v>214</v>
      </c>
      <c r="AU297" s="174" t="s">
        <v>82</v>
      </c>
      <c r="AV297" s="14" t="s">
        <v>208</v>
      </c>
      <c r="AW297" s="14" t="s">
        <v>30</v>
      </c>
      <c r="AX297" s="14" t="s">
        <v>80</v>
      </c>
      <c r="AY297" s="174" t="s">
        <v>201</v>
      </c>
    </row>
    <row r="298" spans="2:65" s="1" customFormat="1" ht="24" customHeight="1" x14ac:dyDescent="0.2">
      <c r="B298" s="152"/>
      <c r="C298" s="249" t="s">
        <v>305</v>
      </c>
      <c r="D298" s="249" t="s">
        <v>203</v>
      </c>
      <c r="E298" s="250" t="s">
        <v>365</v>
      </c>
      <c r="F298" s="251" t="s">
        <v>354</v>
      </c>
      <c r="G298" s="252" t="s">
        <v>278</v>
      </c>
      <c r="H298" s="253">
        <v>94.411000000000001</v>
      </c>
      <c r="I298" s="154"/>
      <c r="J298" s="155">
        <f>ROUND(I298*H298,2)</f>
        <v>0</v>
      </c>
      <c r="K298" s="153" t="s">
        <v>207</v>
      </c>
      <c r="L298" s="32"/>
      <c r="M298" s="156" t="s">
        <v>1</v>
      </c>
      <c r="N298" s="157" t="s">
        <v>38</v>
      </c>
      <c r="P298" s="158">
        <f>O298*H298</f>
        <v>0</v>
      </c>
      <c r="Q298" s="158">
        <v>0</v>
      </c>
      <c r="R298" s="158">
        <f>Q298*H298</f>
        <v>0</v>
      </c>
      <c r="S298" s="158">
        <v>0</v>
      </c>
      <c r="T298" s="159">
        <f>S298*H298</f>
        <v>0</v>
      </c>
      <c r="AR298" s="160" t="s">
        <v>208</v>
      </c>
      <c r="AT298" s="160" t="s">
        <v>203</v>
      </c>
      <c r="AU298" s="160" t="s">
        <v>82</v>
      </c>
      <c r="AY298" s="17" t="s">
        <v>201</v>
      </c>
      <c r="BE298" s="161">
        <f>IF(N298="základní",J298,0)</f>
        <v>0</v>
      </c>
      <c r="BF298" s="161">
        <f>IF(N298="snížená",J298,0)</f>
        <v>0</v>
      </c>
      <c r="BG298" s="161">
        <f>IF(N298="zákl. přenesená",J298,0)</f>
        <v>0</v>
      </c>
      <c r="BH298" s="161">
        <f>IF(N298="sníž. přenesená",J298,0)</f>
        <v>0</v>
      </c>
      <c r="BI298" s="161">
        <f>IF(N298="nulová",J298,0)</f>
        <v>0</v>
      </c>
      <c r="BJ298" s="17" t="s">
        <v>80</v>
      </c>
      <c r="BK298" s="161">
        <f>ROUND(I298*H298,2)</f>
        <v>0</v>
      </c>
      <c r="BL298" s="17" t="s">
        <v>208</v>
      </c>
      <c r="BM298" s="160" t="s">
        <v>3248</v>
      </c>
    </row>
    <row r="299" spans="2:65" s="1" customFormat="1" ht="29.25" x14ac:dyDescent="0.2">
      <c r="B299" s="32"/>
      <c r="C299" s="254"/>
      <c r="D299" s="255" t="s">
        <v>210</v>
      </c>
      <c r="E299" s="254"/>
      <c r="F299" s="256" t="s">
        <v>356</v>
      </c>
      <c r="G299" s="254"/>
      <c r="H299" s="254"/>
      <c r="I299" s="96"/>
      <c r="L299" s="32"/>
      <c r="M299" s="162"/>
      <c r="T299" s="56"/>
      <c r="AT299" s="17" t="s">
        <v>210</v>
      </c>
      <c r="AU299" s="17" t="s">
        <v>82</v>
      </c>
    </row>
    <row r="300" spans="2:65" s="1" customFormat="1" ht="195" x14ac:dyDescent="0.2">
      <c r="B300" s="32"/>
      <c r="C300" s="254"/>
      <c r="D300" s="255" t="s">
        <v>212</v>
      </c>
      <c r="E300" s="254"/>
      <c r="F300" s="257" t="s">
        <v>357</v>
      </c>
      <c r="G300" s="254"/>
      <c r="H300" s="254"/>
      <c r="I300" s="96"/>
      <c r="L300" s="32"/>
      <c r="M300" s="162"/>
      <c r="T300" s="56"/>
      <c r="AT300" s="17" t="s">
        <v>212</v>
      </c>
      <c r="AU300" s="17" t="s">
        <v>82</v>
      </c>
    </row>
    <row r="301" spans="2:65" s="12" customFormat="1" x14ac:dyDescent="0.2">
      <c r="B301" s="163"/>
      <c r="C301" s="258"/>
      <c r="D301" s="255" t="s">
        <v>214</v>
      </c>
      <c r="E301" s="259" t="s">
        <v>1</v>
      </c>
      <c r="F301" s="260" t="s">
        <v>2932</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2933</v>
      </c>
      <c r="G302" s="258"/>
      <c r="H302" s="259" t="s">
        <v>1</v>
      </c>
      <c r="I302" s="165"/>
      <c r="L302" s="163"/>
      <c r="M302" s="166"/>
      <c r="T302" s="167"/>
      <c r="AT302" s="164" t="s">
        <v>214</v>
      </c>
      <c r="AU302" s="164" t="s">
        <v>82</v>
      </c>
      <c r="AV302" s="12" t="s">
        <v>80</v>
      </c>
      <c r="AW302" s="12" t="s">
        <v>30</v>
      </c>
      <c r="AX302" s="12" t="s">
        <v>73</v>
      </c>
      <c r="AY302" s="164" t="s">
        <v>201</v>
      </c>
    </row>
    <row r="303" spans="2:65" s="12" customFormat="1" x14ac:dyDescent="0.2">
      <c r="B303" s="163"/>
      <c r="C303" s="258"/>
      <c r="D303" s="255" t="s">
        <v>214</v>
      </c>
      <c r="E303" s="259" t="s">
        <v>1</v>
      </c>
      <c r="F303" s="260" t="s">
        <v>839</v>
      </c>
      <c r="G303" s="258"/>
      <c r="H303" s="259" t="s">
        <v>1</v>
      </c>
      <c r="I303" s="165"/>
      <c r="L303" s="163"/>
      <c r="M303" s="166"/>
      <c r="T303" s="167"/>
      <c r="AT303" s="164" t="s">
        <v>214</v>
      </c>
      <c r="AU303" s="164" t="s">
        <v>82</v>
      </c>
      <c r="AV303" s="12" t="s">
        <v>80</v>
      </c>
      <c r="AW303" s="12" t="s">
        <v>30</v>
      </c>
      <c r="AX303" s="12" t="s">
        <v>73</v>
      </c>
      <c r="AY303" s="164" t="s">
        <v>201</v>
      </c>
    </row>
    <row r="304" spans="2:65" s="12" customFormat="1" ht="22.5" x14ac:dyDescent="0.2">
      <c r="B304" s="163"/>
      <c r="C304" s="258"/>
      <c r="D304" s="255" t="s">
        <v>214</v>
      </c>
      <c r="E304" s="259" t="s">
        <v>1</v>
      </c>
      <c r="F304" s="260" t="s">
        <v>736</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272</v>
      </c>
      <c r="G305" s="258"/>
      <c r="H305" s="259" t="s">
        <v>1</v>
      </c>
      <c r="I305" s="165"/>
      <c r="L305" s="163"/>
      <c r="M305" s="166"/>
      <c r="T305" s="167"/>
      <c r="AT305" s="164" t="s">
        <v>214</v>
      </c>
      <c r="AU305" s="164" t="s">
        <v>82</v>
      </c>
      <c r="AV305" s="12" t="s">
        <v>80</v>
      </c>
      <c r="AW305" s="12" t="s">
        <v>30</v>
      </c>
      <c r="AX305" s="12" t="s">
        <v>73</v>
      </c>
      <c r="AY305" s="164" t="s">
        <v>201</v>
      </c>
    </row>
    <row r="306" spans="2:65" s="12" customFormat="1" x14ac:dyDescent="0.2">
      <c r="B306" s="163"/>
      <c r="C306" s="258"/>
      <c r="D306" s="255" t="s">
        <v>214</v>
      </c>
      <c r="E306" s="259" t="s">
        <v>1</v>
      </c>
      <c r="F306" s="260" t="s">
        <v>3203</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2954</v>
      </c>
      <c r="G307" s="258"/>
      <c r="H307" s="259" t="s">
        <v>1</v>
      </c>
      <c r="I307" s="165"/>
      <c r="L307" s="163"/>
      <c r="M307" s="166"/>
      <c r="T307" s="167"/>
      <c r="AT307" s="164" t="s">
        <v>214</v>
      </c>
      <c r="AU307" s="164" t="s">
        <v>82</v>
      </c>
      <c r="AV307" s="12" t="s">
        <v>80</v>
      </c>
      <c r="AW307" s="12" t="s">
        <v>30</v>
      </c>
      <c r="AX307" s="12" t="s">
        <v>73</v>
      </c>
      <c r="AY307" s="164" t="s">
        <v>201</v>
      </c>
    </row>
    <row r="308" spans="2:65" s="12" customFormat="1" ht="22.5" x14ac:dyDescent="0.2">
      <c r="B308" s="163"/>
      <c r="C308" s="258"/>
      <c r="D308" s="255" t="s">
        <v>214</v>
      </c>
      <c r="E308" s="259" t="s">
        <v>1</v>
      </c>
      <c r="F308" s="260" t="s">
        <v>3216</v>
      </c>
      <c r="G308" s="258"/>
      <c r="H308" s="259" t="s">
        <v>1</v>
      </c>
      <c r="I308" s="165"/>
      <c r="L308" s="163"/>
      <c r="M308" s="166"/>
      <c r="T308" s="167"/>
      <c r="AT308" s="164" t="s">
        <v>214</v>
      </c>
      <c r="AU308" s="164" t="s">
        <v>82</v>
      </c>
      <c r="AV308" s="12" t="s">
        <v>80</v>
      </c>
      <c r="AW308" s="12" t="s">
        <v>30</v>
      </c>
      <c r="AX308" s="12" t="s">
        <v>73</v>
      </c>
      <c r="AY308" s="164" t="s">
        <v>201</v>
      </c>
    </row>
    <row r="309" spans="2:65" s="13" customFormat="1" x14ac:dyDescent="0.2">
      <c r="B309" s="168"/>
      <c r="C309" s="261"/>
      <c r="D309" s="255" t="s">
        <v>214</v>
      </c>
      <c r="E309" s="262" t="s">
        <v>1</v>
      </c>
      <c r="F309" s="263" t="s">
        <v>3249</v>
      </c>
      <c r="G309" s="261"/>
      <c r="H309" s="264">
        <v>2.04</v>
      </c>
      <c r="I309" s="170"/>
      <c r="L309" s="168"/>
      <c r="M309" s="171"/>
      <c r="T309" s="172"/>
      <c r="AT309" s="169" t="s">
        <v>214</v>
      </c>
      <c r="AU309" s="169" t="s">
        <v>82</v>
      </c>
      <c r="AV309" s="13" t="s">
        <v>82</v>
      </c>
      <c r="AW309" s="13" t="s">
        <v>30</v>
      </c>
      <c r="AX309" s="13" t="s">
        <v>73</v>
      </c>
      <c r="AY309" s="169" t="s">
        <v>201</v>
      </c>
    </row>
    <row r="310" spans="2:65" s="12" customFormat="1" ht="22.5" x14ac:dyDescent="0.2">
      <c r="B310" s="163"/>
      <c r="C310" s="258"/>
      <c r="D310" s="255" t="s">
        <v>214</v>
      </c>
      <c r="E310" s="259" t="s">
        <v>1</v>
      </c>
      <c r="F310" s="260" t="s">
        <v>3218</v>
      </c>
      <c r="G310" s="258"/>
      <c r="H310" s="259" t="s">
        <v>1</v>
      </c>
      <c r="I310" s="165"/>
      <c r="L310" s="163"/>
      <c r="M310" s="166"/>
      <c r="T310" s="167"/>
      <c r="AT310" s="164" t="s">
        <v>214</v>
      </c>
      <c r="AU310" s="164" t="s">
        <v>82</v>
      </c>
      <c r="AV310" s="12" t="s">
        <v>80</v>
      </c>
      <c r="AW310" s="12" t="s">
        <v>30</v>
      </c>
      <c r="AX310" s="12" t="s">
        <v>73</v>
      </c>
      <c r="AY310" s="164" t="s">
        <v>201</v>
      </c>
    </row>
    <row r="311" spans="2:65" s="13" customFormat="1" x14ac:dyDescent="0.2">
      <c r="B311" s="168"/>
      <c r="C311" s="261"/>
      <c r="D311" s="255" t="s">
        <v>214</v>
      </c>
      <c r="E311" s="262" t="s">
        <v>1</v>
      </c>
      <c r="F311" s="263" t="s">
        <v>3250</v>
      </c>
      <c r="G311" s="261"/>
      <c r="H311" s="264">
        <v>3.2639999999999998</v>
      </c>
      <c r="I311" s="170"/>
      <c r="L311" s="168"/>
      <c r="M311" s="171"/>
      <c r="T311" s="172"/>
      <c r="AT311" s="169" t="s">
        <v>214</v>
      </c>
      <c r="AU311" s="169" t="s">
        <v>82</v>
      </c>
      <c r="AV311" s="13" t="s">
        <v>82</v>
      </c>
      <c r="AW311" s="13" t="s">
        <v>30</v>
      </c>
      <c r="AX311" s="13" t="s">
        <v>73</v>
      </c>
      <c r="AY311" s="169" t="s">
        <v>201</v>
      </c>
    </row>
    <row r="312" spans="2:65" s="12" customFormat="1" ht="22.5" x14ac:dyDescent="0.2">
      <c r="B312" s="163"/>
      <c r="C312" s="258"/>
      <c r="D312" s="255" t="s">
        <v>214</v>
      </c>
      <c r="E312" s="259" t="s">
        <v>1</v>
      </c>
      <c r="F312" s="260" t="s">
        <v>3220</v>
      </c>
      <c r="G312" s="258"/>
      <c r="H312" s="259" t="s">
        <v>1</v>
      </c>
      <c r="I312" s="165"/>
      <c r="L312" s="163"/>
      <c r="M312" s="166"/>
      <c r="T312" s="167"/>
      <c r="AT312" s="164" t="s">
        <v>214</v>
      </c>
      <c r="AU312" s="164" t="s">
        <v>82</v>
      </c>
      <c r="AV312" s="12" t="s">
        <v>80</v>
      </c>
      <c r="AW312" s="12" t="s">
        <v>30</v>
      </c>
      <c r="AX312" s="12" t="s">
        <v>73</v>
      </c>
      <c r="AY312" s="164" t="s">
        <v>201</v>
      </c>
    </row>
    <row r="313" spans="2:65" s="13" customFormat="1" x14ac:dyDescent="0.2">
      <c r="B313" s="168"/>
      <c r="C313" s="261"/>
      <c r="D313" s="255" t="s">
        <v>214</v>
      </c>
      <c r="E313" s="262" t="s">
        <v>1</v>
      </c>
      <c r="F313" s="263" t="s">
        <v>3251</v>
      </c>
      <c r="G313" s="261"/>
      <c r="H313" s="264">
        <v>74.256</v>
      </c>
      <c r="I313" s="170"/>
      <c r="L313" s="168"/>
      <c r="M313" s="171"/>
      <c r="T313" s="172"/>
      <c r="AT313" s="169" t="s">
        <v>214</v>
      </c>
      <c r="AU313" s="169" t="s">
        <v>82</v>
      </c>
      <c r="AV313" s="13" t="s">
        <v>82</v>
      </c>
      <c r="AW313" s="13" t="s">
        <v>30</v>
      </c>
      <c r="AX313" s="13" t="s">
        <v>73</v>
      </c>
      <c r="AY313" s="169" t="s">
        <v>201</v>
      </c>
    </row>
    <row r="314" spans="2:65" s="15" customFormat="1" x14ac:dyDescent="0.2">
      <c r="B314" s="190"/>
      <c r="C314" s="282"/>
      <c r="D314" s="255" t="s">
        <v>214</v>
      </c>
      <c r="E314" s="283" t="s">
        <v>1</v>
      </c>
      <c r="F314" s="284" t="s">
        <v>2546</v>
      </c>
      <c r="G314" s="282"/>
      <c r="H314" s="285">
        <v>79.56</v>
      </c>
      <c r="I314" s="192"/>
      <c r="L314" s="190"/>
      <c r="M314" s="193"/>
      <c r="T314" s="194"/>
      <c r="AT314" s="191" t="s">
        <v>214</v>
      </c>
      <c r="AU314" s="191" t="s">
        <v>82</v>
      </c>
      <c r="AV314" s="15" t="s">
        <v>231</v>
      </c>
      <c r="AW314" s="15" t="s">
        <v>30</v>
      </c>
      <c r="AX314" s="15" t="s">
        <v>73</v>
      </c>
      <c r="AY314" s="191" t="s">
        <v>201</v>
      </c>
    </row>
    <row r="315" spans="2:65" s="12" customFormat="1" x14ac:dyDescent="0.2">
      <c r="B315" s="163"/>
      <c r="C315" s="258"/>
      <c r="D315" s="255" t="s">
        <v>214</v>
      </c>
      <c r="E315" s="259" t="s">
        <v>1</v>
      </c>
      <c r="F315" s="260" t="s">
        <v>363</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3204</v>
      </c>
      <c r="G316" s="258"/>
      <c r="H316" s="259" t="s">
        <v>1</v>
      </c>
      <c r="I316" s="165"/>
      <c r="L316" s="163"/>
      <c r="M316" s="166"/>
      <c r="T316" s="167"/>
      <c r="AT316" s="164" t="s">
        <v>214</v>
      </c>
      <c r="AU316" s="164" t="s">
        <v>82</v>
      </c>
      <c r="AV316" s="12" t="s">
        <v>80</v>
      </c>
      <c r="AW316" s="12" t="s">
        <v>30</v>
      </c>
      <c r="AX316" s="12" t="s">
        <v>73</v>
      </c>
      <c r="AY316" s="164" t="s">
        <v>201</v>
      </c>
    </row>
    <row r="317" spans="2:65" s="13" customFormat="1" x14ac:dyDescent="0.2">
      <c r="B317" s="168"/>
      <c r="C317" s="261"/>
      <c r="D317" s="255" t="s">
        <v>214</v>
      </c>
      <c r="E317" s="262" t="s">
        <v>1</v>
      </c>
      <c r="F317" s="263" t="s">
        <v>3247</v>
      </c>
      <c r="G317" s="261"/>
      <c r="H317" s="264">
        <v>14.851000000000001</v>
      </c>
      <c r="I317" s="170"/>
      <c r="L317" s="168"/>
      <c r="M317" s="171"/>
      <c r="T317" s="172"/>
      <c r="AT317" s="169" t="s">
        <v>214</v>
      </c>
      <c r="AU317" s="169" t="s">
        <v>82</v>
      </c>
      <c r="AV317" s="13" t="s">
        <v>82</v>
      </c>
      <c r="AW317" s="13" t="s">
        <v>30</v>
      </c>
      <c r="AX317" s="13" t="s">
        <v>73</v>
      </c>
      <c r="AY317" s="169" t="s">
        <v>201</v>
      </c>
    </row>
    <row r="318" spans="2:65" s="15" customFormat="1" x14ac:dyDescent="0.2">
      <c r="B318" s="190"/>
      <c r="C318" s="282"/>
      <c r="D318" s="255" t="s">
        <v>214</v>
      </c>
      <c r="E318" s="283" t="s">
        <v>1</v>
      </c>
      <c r="F318" s="284" t="s">
        <v>2546</v>
      </c>
      <c r="G318" s="282"/>
      <c r="H318" s="285">
        <v>14.851000000000001</v>
      </c>
      <c r="I318" s="192"/>
      <c r="L318" s="190"/>
      <c r="M318" s="193"/>
      <c r="T318" s="194"/>
      <c r="AT318" s="191" t="s">
        <v>214</v>
      </c>
      <c r="AU318" s="191" t="s">
        <v>82</v>
      </c>
      <c r="AV318" s="15" t="s">
        <v>231</v>
      </c>
      <c r="AW318" s="15" t="s">
        <v>30</v>
      </c>
      <c r="AX318" s="15" t="s">
        <v>73</v>
      </c>
      <c r="AY318" s="191" t="s">
        <v>201</v>
      </c>
    </row>
    <row r="319" spans="2:65" s="14" customFormat="1" x14ac:dyDescent="0.2">
      <c r="B319" s="173"/>
      <c r="C319" s="265"/>
      <c r="D319" s="255" t="s">
        <v>214</v>
      </c>
      <c r="E319" s="266" t="s">
        <v>1</v>
      </c>
      <c r="F319" s="267" t="s">
        <v>221</v>
      </c>
      <c r="G319" s="265"/>
      <c r="H319" s="268">
        <v>94.411000000000001</v>
      </c>
      <c r="I319" s="175"/>
      <c r="L319" s="173"/>
      <c r="M319" s="176"/>
      <c r="T319" s="177"/>
      <c r="AT319" s="174" t="s">
        <v>214</v>
      </c>
      <c r="AU319" s="174" t="s">
        <v>82</v>
      </c>
      <c r="AV319" s="14" t="s">
        <v>208</v>
      </c>
      <c r="AW319" s="14" t="s">
        <v>30</v>
      </c>
      <c r="AX319" s="14" t="s">
        <v>80</v>
      </c>
      <c r="AY319" s="174" t="s">
        <v>201</v>
      </c>
    </row>
    <row r="320" spans="2:65" s="1" customFormat="1" ht="16.5" customHeight="1" x14ac:dyDescent="0.2">
      <c r="B320" s="152"/>
      <c r="C320" s="249" t="s">
        <v>312</v>
      </c>
      <c r="D320" s="249" t="s">
        <v>203</v>
      </c>
      <c r="E320" s="250" t="s">
        <v>369</v>
      </c>
      <c r="F320" s="251" t="s">
        <v>370</v>
      </c>
      <c r="G320" s="252" t="s">
        <v>278</v>
      </c>
      <c r="H320" s="253">
        <v>286.702</v>
      </c>
      <c r="I320" s="154"/>
      <c r="J320" s="155">
        <f>ROUND(I320*H320,2)</f>
        <v>0</v>
      </c>
      <c r="K320" s="153" t="s">
        <v>207</v>
      </c>
      <c r="L320" s="32"/>
      <c r="M320" s="156" t="s">
        <v>1</v>
      </c>
      <c r="N320" s="157" t="s">
        <v>38</v>
      </c>
      <c r="P320" s="158">
        <f>O320*H320</f>
        <v>0</v>
      </c>
      <c r="Q320" s="158">
        <v>0</v>
      </c>
      <c r="R320" s="158">
        <f>Q320*H320</f>
        <v>0</v>
      </c>
      <c r="S320" s="158">
        <v>0</v>
      </c>
      <c r="T320" s="159">
        <f>S320*H320</f>
        <v>0</v>
      </c>
      <c r="AR320" s="160" t="s">
        <v>208</v>
      </c>
      <c r="AT320" s="160" t="s">
        <v>203</v>
      </c>
      <c r="AU320" s="160" t="s">
        <v>82</v>
      </c>
      <c r="AY320" s="17" t="s">
        <v>201</v>
      </c>
      <c r="BE320" s="161">
        <f>IF(N320="základní",J320,0)</f>
        <v>0</v>
      </c>
      <c r="BF320" s="161">
        <f>IF(N320="snížená",J320,0)</f>
        <v>0</v>
      </c>
      <c r="BG320" s="161">
        <f>IF(N320="zákl. přenesená",J320,0)</f>
        <v>0</v>
      </c>
      <c r="BH320" s="161">
        <f>IF(N320="sníž. přenesená",J320,0)</f>
        <v>0</v>
      </c>
      <c r="BI320" s="161">
        <f>IF(N320="nulová",J320,0)</f>
        <v>0</v>
      </c>
      <c r="BJ320" s="17" t="s">
        <v>80</v>
      </c>
      <c r="BK320" s="161">
        <f>ROUND(I320*H320,2)</f>
        <v>0</v>
      </c>
      <c r="BL320" s="17" t="s">
        <v>208</v>
      </c>
      <c r="BM320" s="160" t="s">
        <v>3252</v>
      </c>
    </row>
    <row r="321" spans="2:51" s="1" customFormat="1" ht="19.5" x14ac:dyDescent="0.2">
      <c r="B321" s="32"/>
      <c r="C321" s="254"/>
      <c r="D321" s="255" t="s">
        <v>210</v>
      </c>
      <c r="E321" s="254"/>
      <c r="F321" s="256" t="s">
        <v>372</v>
      </c>
      <c r="G321" s="254"/>
      <c r="H321" s="254"/>
      <c r="I321" s="96"/>
      <c r="L321" s="32"/>
      <c r="M321" s="162"/>
      <c r="T321" s="56"/>
      <c r="AT321" s="17" t="s">
        <v>210</v>
      </c>
      <c r="AU321" s="17" t="s">
        <v>82</v>
      </c>
    </row>
    <row r="322" spans="2:51" s="1" customFormat="1" ht="146.25" x14ac:dyDescent="0.2">
      <c r="B322" s="32"/>
      <c r="C322" s="254"/>
      <c r="D322" s="255" t="s">
        <v>212</v>
      </c>
      <c r="E322" s="254"/>
      <c r="F322" s="257" t="s">
        <v>373</v>
      </c>
      <c r="G322" s="254"/>
      <c r="H322" s="254"/>
      <c r="I322" s="96"/>
      <c r="L322" s="32"/>
      <c r="M322" s="162"/>
      <c r="T322" s="56"/>
      <c r="AT322" s="17" t="s">
        <v>212</v>
      </c>
      <c r="AU322" s="17" t="s">
        <v>82</v>
      </c>
    </row>
    <row r="323" spans="2:51" s="12" customFormat="1" x14ac:dyDescent="0.2">
      <c r="B323" s="163"/>
      <c r="C323" s="258"/>
      <c r="D323" s="255" t="s">
        <v>214</v>
      </c>
      <c r="E323" s="259" t="s">
        <v>1</v>
      </c>
      <c r="F323" s="260" t="s">
        <v>2932</v>
      </c>
      <c r="G323" s="258"/>
      <c r="H323" s="259" t="s">
        <v>1</v>
      </c>
      <c r="I323" s="165"/>
      <c r="L323" s="163"/>
      <c r="M323" s="166"/>
      <c r="T323" s="167"/>
      <c r="AT323" s="164" t="s">
        <v>214</v>
      </c>
      <c r="AU323" s="164" t="s">
        <v>82</v>
      </c>
      <c r="AV323" s="12" t="s">
        <v>80</v>
      </c>
      <c r="AW323" s="12" t="s">
        <v>30</v>
      </c>
      <c r="AX323" s="12" t="s">
        <v>73</v>
      </c>
      <c r="AY323" s="164" t="s">
        <v>201</v>
      </c>
    </row>
    <row r="324" spans="2:51" s="12" customFormat="1" x14ac:dyDescent="0.2">
      <c r="B324" s="163"/>
      <c r="C324" s="258"/>
      <c r="D324" s="255" t="s">
        <v>214</v>
      </c>
      <c r="E324" s="259" t="s">
        <v>1</v>
      </c>
      <c r="F324" s="260" t="s">
        <v>2933</v>
      </c>
      <c r="G324" s="258"/>
      <c r="H324" s="259" t="s">
        <v>1</v>
      </c>
      <c r="I324" s="165"/>
      <c r="L324" s="163"/>
      <c r="M324" s="166"/>
      <c r="T324" s="167"/>
      <c r="AT324" s="164" t="s">
        <v>214</v>
      </c>
      <c r="AU324" s="164" t="s">
        <v>82</v>
      </c>
      <c r="AV324" s="12" t="s">
        <v>80</v>
      </c>
      <c r="AW324" s="12" t="s">
        <v>30</v>
      </c>
      <c r="AX324" s="12" t="s">
        <v>73</v>
      </c>
      <c r="AY324" s="164" t="s">
        <v>201</v>
      </c>
    </row>
    <row r="325" spans="2:51" s="12" customFormat="1" x14ac:dyDescent="0.2">
      <c r="B325" s="163"/>
      <c r="C325" s="258"/>
      <c r="D325" s="255" t="s">
        <v>214</v>
      </c>
      <c r="E325" s="259" t="s">
        <v>1</v>
      </c>
      <c r="F325" s="260" t="s">
        <v>358</v>
      </c>
      <c r="G325" s="258"/>
      <c r="H325" s="259" t="s">
        <v>1</v>
      </c>
      <c r="I325" s="165"/>
      <c r="L325" s="163"/>
      <c r="M325" s="166"/>
      <c r="T325" s="167"/>
      <c r="AT325" s="164" t="s">
        <v>214</v>
      </c>
      <c r="AU325" s="164" t="s">
        <v>82</v>
      </c>
      <c r="AV325" s="12" t="s">
        <v>80</v>
      </c>
      <c r="AW325" s="12" t="s">
        <v>30</v>
      </c>
      <c r="AX325" s="12" t="s">
        <v>73</v>
      </c>
      <c r="AY325" s="164" t="s">
        <v>201</v>
      </c>
    </row>
    <row r="326" spans="2:51" s="12" customFormat="1" ht="22.5" x14ac:dyDescent="0.2">
      <c r="B326" s="163"/>
      <c r="C326" s="258"/>
      <c r="D326" s="255" t="s">
        <v>214</v>
      </c>
      <c r="E326" s="259" t="s">
        <v>1</v>
      </c>
      <c r="F326" s="260" t="s">
        <v>359</v>
      </c>
      <c r="G326" s="258"/>
      <c r="H326" s="259" t="s">
        <v>1</v>
      </c>
      <c r="I326" s="165"/>
      <c r="L326" s="163"/>
      <c r="M326" s="166"/>
      <c r="T326" s="167"/>
      <c r="AT326" s="164" t="s">
        <v>214</v>
      </c>
      <c r="AU326" s="164" t="s">
        <v>82</v>
      </c>
      <c r="AV326" s="12" t="s">
        <v>80</v>
      </c>
      <c r="AW326" s="12" t="s">
        <v>30</v>
      </c>
      <c r="AX326" s="12" t="s">
        <v>73</v>
      </c>
      <c r="AY326" s="164" t="s">
        <v>201</v>
      </c>
    </row>
    <row r="327" spans="2:51" s="12" customFormat="1" x14ac:dyDescent="0.2">
      <c r="B327" s="163"/>
      <c r="C327" s="258"/>
      <c r="D327" s="255" t="s">
        <v>214</v>
      </c>
      <c r="E327" s="259" t="s">
        <v>1</v>
      </c>
      <c r="F327" s="260" t="s">
        <v>272</v>
      </c>
      <c r="G327" s="258"/>
      <c r="H327" s="259" t="s">
        <v>1</v>
      </c>
      <c r="I327" s="165"/>
      <c r="L327" s="163"/>
      <c r="M327" s="166"/>
      <c r="T327" s="167"/>
      <c r="AT327" s="164" t="s">
        <v>214</v>
      </c>
      <c r="AU327" s="164" t="s">
        <v>82</v>
      </c>
      <c r="AV327" s="12" t="s">
        <v>80</v>
      </c>
      <c r="AW327" s="12" t="s">
        <v>30</v>
      </c>
      <c r="AX327" s="12" t="s">
        <v>73</v>
      </c>
      <c r="AY327" s="164" t="s">
        <v>201</v>
      </c>
    </row>
    <row r="328" spans="2:51" s="12" customFormat="1" x14ac:dyDescent="0.2">
      <c r="B328" s="163"/>
      <c r="C328" s="258"/>
      <c r="D328" s="255" t="s">
        <v>214</v>
      </c>
      <c r="E328" s="259" t="s">
        <v>1</v>
      </c>
      <c r="F328" s="260" t="s">
        <v>3203</v>
      </c>
      <c r="G328" s="258"/>
      <c r="H328" s="259" t="s">
        <v>1</v>
      </c>
      <c r="I328" s="165"/>
      <c r="L328" s="163"/>
      <c r="M328" s="166"/>
      <c r="T328" s="167"/>
      <c r="AT328" s="164" t="s">
        <v>214</v>
      </c>
      <c r="AU328" s="164" t="s">
        <v>82</v>
      </c>
      <c r="AV328" s="12" t="s">
        <v>80</v>
      </c>
      <c r="AW328" s="12" t="s">
        <v>30</v>
      </c>
      <c r="AX328" s="12" t="s">
        <v>73</v>
      </c>
      <c r="AY328" s="164" t="s">
        <v>201</v>
      </c>
    </row>
    <row r="329" spans="2:51" s="12" customFormat="1" x14ac:dyDescent="0.2">
      <c r="B329" s="163"/>
      <c r="C329" s="258"/>
      <c r="D329" s="255" t="s">
        <v>214</v>
      </c>
      <c r="E329" s="259" t="s">
        <v>1</v>
      </c>
      <c r="F329" s="260" t="s">
        <v>2954</v>
      </c>
      <c r="G329" s="258"/>
      <c r="H329" s="259" t="s">
        <v>1</v>
      </c>
      <c r="I329" s="165"/>
      <c r="L329" s="163"/>
      <c r="M329" s="166"/>
      <c r="T329" s="167"/>
      <c r="AT329" s="164" t="s">
        <v>214</v>
      </c>
      <c r="AU329" s="164" t="s">
        <v>82</v>
      </c>
      <c r="AV329" s="12" t="s">
        <v>80</v>
      </c>
      <c r="AW329" s="12" t="s">
        <v>30</v>
      </c>
      <c r="AX329" s="12" t="s">
        <v>73</v>
      </c>
      <c r="AY329" s="164" t="s">
        <v>201</v>
      </c>
    </row>
    <row r="330" spans="2:51" s="12" customFormat="1" ht="22.5" x14ac:dyDescent="0.2">
      <c r="B330" s="163"/>
      <c r="C330" s="258"/>
      <c r="D330" s="255" t="s">
        <v>214</v>
      </c>
      <c r="E330" s="259" t="s">
        <v>1</v>
      </c>
      <c r="F330" s="260" t="s">
        <v>3216</v>
      </c>
      <c r="G330" s="258"/>
      <c r="H330" s="259" t="s">
        <v>1</v>
      </c>
      <c r="I330" s="165"/>
      <c r="L330" s="163"/>
      <c r="M330" s="166"/>
      <c r="T330" s="167"/>
      <c r="AT330" s="164" t="s">
        <v>214</v>
      </c>
      <c r="AU330" s="164" t="s">
        <v>82</v>
      </c>
      <c r="AV330" s="12" t="s">
        <v>80</v>
      </c>
      <c r="AW330" s="12" t="s">
        <v>30</v>
      </c>
      <c r="AX330" s="12" t="s">
        <v>73</v>
      </c>
      <c r="AY330" s="164" t="s">
        <v>201</v>
      </c>
    </row>
    <row r="331" spans="2:51" s="13" customFormat="1" x14ac:dyDescent="0.2">
      <c r="B331" s="168"/>
      <c r="C331" s="261"/>
      <c r="D331" s="255" t="s">
        <v>214</v>
      </c>
      <c r="E331" s="262" t="s">
        <v>1</v>
      </c>
      <c r="F331" s="263" t="s">
        <v>3234</v>
      </c>
      <c r="G331" s="261"/>
      <c r="H331" s="264">
        <v>5.59</v>
      </c>
      <c r="I331" s="170"/>
      <c r="L331" s="168"/>
      <c r="M331" s="171"/>
      <c r="T331" s="172"/>
      <c r="AT331" s="169" t="s">
        <v>214</v>
      </c>
      <c r="AU331" s="169" t="s">
        <v>82</v>
      </c>
      <c r="AV331" s="13" t="s">
        <v>82</v>
      </c>
      <c r="AW331" s="13" t="s">
        <v>30</v>
      </c>
      <c r="AX331" s="13" t="s">
        <v>73</v>
      </c>
      <c r="AY331" s="169" t="s">
        <v>201</v>
      </c>
    </row>
    <row r="332" spans="2:51" s="12" customFormat="1" ht="22.5" x14ac:dyDescent="0.2">
      <c r="B332" s="163"/>
      <c r="C332" s="258"/>
      <c r="D332" s="255" t="s">
        <v>214</v>
      </c>
      <c r="E332" s="259" t="s">
        <v>1</v>
      </c>
      <c r="F332" s="260" t="s">
        <v>3218</v>
      </c>
      <c r="G332" s="258"/>
      <c r="H332" s="259" t="s">
        <v>1</v>
      </c>
      <c r="I332" s="165"/>
      <c r="L332" s="163"/>
      <c r="M332" s="166"/>
      <c r="T332" s="167"/>
      <c r="AT332" s="164" t="s">
        <v>214</v>
      </c>
      <c r="AU332" s="164" t="s">
        <v>82</v>
      </c>
      <c r="AV332" s="12" t="s">
        <v>80</v>
      </c>
      <c r="AW332" s="12" t="s">
        <v>30</v>
      </c>
      <c r="AX332" s="12" t="s">
        <v>73</v>
      </c>
      <c r="AY332" s="164" t="s">
        <v>201</v>
      </c>
    </row>
    <row r="333" spans="2:51" s="13" customFormat="1" x14ac:dyDescent="0.2">
      <c r="B333" s="168"/>
      <c r="C333" s="261"/>
      <c r="D333" s="255" t="s">
        <v>214</v>
      </c>
      <c r="E333" s="262" t="s">
        <v>1</v>
      </c>
      <c r="F333" s="263" t="s">
        <v>3235</v>
      </c>
      <c r="G333" s="261"/>
      <c r="H333" s="264">
        <v>9.3350000000000009</v>
      </c>
      <c r="I333" s="170"/>
      <c r="L333" s="168"/>
      <c r="M333" s="171"/>
      <c r="T333" s="172"/>
      <c r="AT333" s="169" t="s">
        <v>214</v>
      </c>
      <c r="AU333" s="169" t="s">
        <v>82</v>
      </c>
      <c r="AV333" s="13" t="s">
        <v>82</v>
      </c>
      <c r="AW333" s="13" t="s">
        <v>30</v>
      </c>
      <c r="AX333" s="13" t="s">
        <v>73</v>
      </c>
      <c r="AY333" s="169" t="s">
        <v>201</v>
      </c>
    </row>
    <row r="334" spans="2:51" s="12" customFormat="1" ht="22.5" x14ac:dyDescent="0.2">
      <c r="B334" s="163"/>
      <c r="C334" s="258"/>
      <c r="D334" s="255" t="s">
        <v>214</v>
      </c>
      <c r="E334" s="259" t="s">
        <v>1</v>
      </c>
      <c r="F334" s="260" t="s">
        <v>3220</v>
      </c>
      <c r="G334" s="258"/>
      <c r="H334" s="259" t="s">
        <v>1</v>
      </c>
      <c r="I334" s="165"/>
      <c r="L334" s="163"/>
      <c r="M334" s="166"/>
      <c r="T334" s="167"/>
      <c r="AT334" s="164" t="s">
        <v>214</v>
      </c>
      <c r="AU334" s="164" t="s">
        <v>82</v>
      </c>
      <c r="AV334" s="12" t="s">
        <v>80</v>
      </c>
      <c r="AW334" s="12" t="s">
        <v>30</v>
      </c>
      <c r="AX334" s="12" t="s">
        <v>73</v>
      </c>
      <c r="AY334" s="164" t="s">
        <v>201</v>
      </c>
    </row>
    <row r="335" spans="2:51" s="13" customFormat="1" x14ac:dyDescent="0.2">
      <c r="B335" s="168"/>
      <c r="C335" s="261"/>
      <c r="D335" s="255" t="s">
        <v>214</v>
      </c>
      <c r="E335" s="262" t="s">
        <v>1</v>
      </c>
      <c r="F335" s="263" t="s">
        <v>3236</v>
      </c>
      <c r="G335" s="261"/>
      <c r="H335" s="264">
        <v>242.07499999999999</v>
      </c>
      <c r="I335" s="170"/>
      <c r="L335" s="168"/>
      <c r="M335" s="171"/>
      <c r="T335" s="172"/>
      <c r="AT335" s="169" t="s">
        <v>214</v>
      </c>
      <c r="AU335" s="169" t="s">
        <v>82</v>
      </c>
      <c r="AV335" s="13" t="s">
        <v>82</v>
      </c>
      <c r="AW335" s="13" t="s">
        <v>30</v>
      </c>
      <c r="AX335" s="13" t="s">
        <v>73</v>
      </c>
      <c r="AY335" s="169" t="s">
        <v>201</v>
      </c>
    </row>
    <row r="336" spans="2:51" s="15" customFormat="1" x14ac:dyDescent="0.2">
      <c r="B336" s="190"/>
      <c r="C336" s="282"/>
      <c r="D336" s="255" t="s">
        <v>214</v>
      </c>
      <c r="E336" s="283" t="s">
        <v>1</v>
      </c>
      <c r="F336" s="284" t="s">
        <v>2546</v>
      </c>
      <c r="G336" s="282"/>
      <c r="H336" s="285">
        <v>257</v>
      </c>
      <c r="I336" s="192"/>
      <c r="L336" s="190"/>
      <c r="M336" s="193"/>
      <c r="T336" s="194"/>
      <c r="AT336" s="191" t="s">
        <v>214</v>
      </c>
      <c r="AU336" s="191" t="s">
        <v>82</v>
      </c>
      <c r="AV336" s="15" t="s">
        <v>231</v>
      </c>
      <c r="AW336" s="15" t="s">
        <v>30</v>
      </c>
      <c r="AX336" s="15" t="s">
        <v>73</v>
      </c>
      <c r="AY336" s="191" t="s">
        <v>201</v>
      </c>
    </row>
    <row r="337" spans="2:65" s="12" customFormat="1" x14ac:dyDescent="0.2">
      <c r="B337" s="163"/>
      <c r="C337" s="258"/>
      <c r="D337" s="255" t="s">
        <v>214</v>
      </c>
      <c r="E337" s="259" t="s">
        <v>1</v>
      </c>
      <c r="F337" s="260" t="s">
        <v>290</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3204</v>
      </c>
      <c r="G338" s="258"/>
      <c r="H338" s="259" t="s">
        <v>1</v>
      </c>
      <c r="I338" s="165"/>
      <c r="L338" s="163"/>
      <c r="M338" s="166"/>
      <c r="T338" s="167"/>
      <c r="AT338" s="164" t="s">
        <v>214</v>
      </c>
      <c r="AU338" s="164" t="s">
        <v>82</v>
      </c>
      <c r="AV338" s="12" t="s">
        <v>80</v>
      </c>
      <c r="AW338" s="12" t="s">
        <v>30</v>
      </c>
      <c r="AX338" s="12" t="s">
        <v>73</v>
      </c>
      <c r="AY338" s="164" t="s">
        <v>201</v>
      </c>
    </row>
    <row r="339" spans="2:65" s="13" customFormat="1" x14ac:dyDescent="0.2">
      <c r="B339" s="168"/>
      <c r="C339" s="261"/>
      <c r="D339" s="255" t="s">
        <v>214</v>
      </c>
      <c r="E339" s="262" t="s">
        <v>1</v>
      </c>
      <c r="F339" s="263" t="s">
        <v>3211</v>
      </c>
      <c r="G339" s="261"/>
      <c r="H339" s="264">
        <v>29.702000000000002</v>
      </c>
      <c r="I339" s="170"/>
      <c r="L339" s="168"/>
      <c r="M339" s="171"/>
      <c r="T339" s="172"/>
      <c r="AT339" s="169" t="s">
        <v>214</v>
      </c>
      <c r="AU339" s="169" t="s">
        <v>82</v>
      </c>
      <c r="AV339" s="13" t="s">
        <v>82</v>
      </c>
      <c r="AW339" s="13" t="s">
        <v>30</v>
      </c>
      <c r="AX339" s="13" t="s">
        <v>73</v>
      </c>
      <c r="AY339" s="169" t="s">
        <v>201</v>
      </c>
    </row>
    <row r="340" spans="2:65" s="15" customFormat="1" x14ac:dyDescent="0.2">
      <c r="B340" s="190"/>
      <c r="C340" s="282"/>
      <c r="D340" s="255" t="s">
        <v>214</v>
      </c>
      <c r="E340" s="283" t="s">
        <v>1</v>
      </c>
      <c r="F340" s="284" t="s">
        <v>2546</v>
      </c>
      <c r="G340" s="282"/>
      <c r="H340" s="285">
        <v>29.702000000000002</v>
      </c>
      <c r="I340" s="192"/>
      <c r="L340" s="190"/>
      <c r="M340" s="193"/>
      <c r="T340" s="194"/>
      <c r="AT340" s="191" t="s">
        <v>214</v>
      </c>
      <c r="AU340" s="191" t="s">
        <v>82</v>
      </c>
      <c r="AV340" s="15" t="s">
        <v>231</v>
      </c>
      <c r="AW340" s="15" t="s">
        <v>30</v>
      </c>
      <c r="AX340" s="15" t="s">
        <v>73</v>
      </c>
      <c r="AY340" s="191" t="s">
        <v>201</v>
      </c>
    </row>
    <row r="341" spans="2:65" s="14" customFormat="1" x14ac:dyDescent="0.2">
      <c r="B341" s="173"/>
      <c r="C341" s="265"/>
      <c r="D341" s="255" t="s">
        <v>214</v>
      </c>
      <c r="E341" s="266" t="s">
        <v>1</v>
      </c>
      <c r="F341" s="267" t="s">
        <v>221</v>
      </c>
      <c r="G341" s="265"/>
      <c r="H341" s="268">
        <v>286.702</v>
      </c>
      <c r="I341" s="175"/>
      <c r="L341" s="173"/>
      <c r="M341" s="176"/>
      <c r="T341" s="177"/>
      <c r="AT341" s="174" t="s">
        <v>214</v>
      </c>
      <c r="AU341" s="174" t="s">
        <v>82</v>
      </c>
      <c r="AV341" s="14" t="s">
        <v>208</v>
      </c>
      <c r="AW341" s="14" t="s">
        <v>30</v>
      </c>
      <c r="AX341" s="14" t="s">
        <v>80</v>
      </c>
      <c r="AY341" s="174" t="s">
        <v>201</v>
      </c>
    </row>
    <row r="342" spans="2:65" s="1" customFormat="1" ht="16.5" customHeight="1" x14ac:dyDescent="0.2">
      <c r="B342" s="152"/>
      <c r="C342" s="249" t="s">
        <v>318</v>
      </c>
      <c r="D342" s="249" t="s">
        <v>203</v>
      </c>
      <c r="E342" s="250" t="s">
        <v>369</v>
      </c>
      <c r="F342" s="251" t="s">
        <v>370</v>
      </c>
      <c r="G342" s="252" t="s">
        <v>278</v>
      </c>
      <c r="H342" s="253">
        <v>192.291</v>
      </c>
      <c r="I342" s="154"/>
      <c r="J342" s="155">
        <f>ROUND(I342*H342,2)</f>
        <v>0</v>
      </c>
      <c r="K342" s="153" t="s">
        <v>207</v>
      </c>
      <c r="L342" s="32"/>
      <c r="M342" s="156" t="s">
        <v>1</v>
      </c>
      <c r="N342" s="157" t="s">
        <v>38</v>
      </c>
      <c r="P342" s="158">
        <f>O342*H342</f>
        <v>0</v>
      </c>
      <c r="Q342" s="158">
        <v>0</v>
      </c>
      <c r="R342" s="158">
        <f>Q342*H342</f>
        <v>0</v>
      </c>
      <c r="S342" s="158">
        <v>0</v>
      </c>
      <c r="T342" s="159">
        <f>S342*H342</f>
        <v>0</v>
      </c>
      <c r="AR342" s="160" t="s">
        <v>208</v>
      </c>
      <c r="AT342" s="160" t="s">
        <v>203</v>
      </c>
      <c r="AU342" s="160" t="s">
        <v>82</v>
      </c>
      <c r="AY342" s="17" t="s">
        <v>201</v>
      </c>
      <c r="BE342" s="161">
        <f>IF(N342="základní",J342,0)</f>
        <v>0</v>
      </c>
      <c r="BF342" s="161">
        <f>IF(N342="snížená",J342,0)</f>
        <v>0</v>
      </c>
      <c r="BG342" s="161">
        <f>IF(N342="zákl. přenesená",J342,0)</f>
        <v>0</v>
      </c>
      <c r="BH342" s="161">
        <f>IF(N342="sníž. přenesená",J342,0)</f>
        <v>0</v>
      </c>
      <c r="BI342" s="161">
        <f>IF(N342="nulová",J342,0)</f>
        <v>0</v>
      </c>
      <c r="BJ342" s="17" t="s">
        <v>80</v>
      </c>
      <c r="BK342" s="161">
        <f>ROUND(I342*H342,2)</f>
        <v>0</v>
      </c>
      <c r="BL342" s="17" t="s">
        <v>208</v>
      </c>
      <c r="BM342" s="160" t="s">
        <v>3253</v>
      </c>
    </row>
    <row r="343" spans="2:65" s="1" customFormat="1" ht="19.5" x14ac:dyDescent="0.2">
      <c r="B343" s="32"/>
      <c r="C343" s="254"/>
      <c r="D343" s="255" t="s">
        <v>210</v>
      </c>
      <c r="E343" s="254"/>
      <c r="F343" s="256" t="s">
        <v>372</v>
      </c>
      <c r="G343" s="254"/>
      <c r="H343" s="254"/>
      <c r="I343" s="96"/>
      <c r="L343" s="32"/>
      <c r="M343" s="162"/>
      <c r="T343" s="56"/>
      <c r="AT343" s="17" t="s">
        <v>210</v>
      </c>
      <c r="AU343" s="17" t="s">
        <v>82</v>
      </c>
    </row>
    <row r="344" spans="2:65" s="1" customFormat="1" ht="146.25" x14ac:dyDescent="0.2">
      <c r="B344" s="32"/>
      <c r="C344" s="254"/>
      <c r="D344" s="255" t="s">
        <v>212</v>
      </c>
      <c r="E344" s="254"/>
      <c r="F344" s="257" t="s">
        <v>373</v>
      </c>
      <c r="G344" s="254"/>
      <c r="H344" s="254"/>
      <c r="I344" s="96"/>
      <c r="L344" s="32"/>
      <c r="M344" s="162"/>
      <c r="T344" s="56"/>
      <c r="AT344" s="17" t="s">
        <v>212</v>
      </c>
      <c r="AU344" s="17" t="s">
        <v>82</v>
      </c>
    </row>
    <row r="345" spans="2:65" s="12" customFormat="1" x14ac:dyDescent="0.2">
      <c r="B345" s="163"/>
      <c r="C345" s="258"/>
      <c r="D345" s="255" t="s">
        <v>214</v>
      </c>
      <c r="E345" s="259" t="s">
        <v>1</v>
      </c>
      <c r="F345" s="260" t="s">
        <v>2932</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2933</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362</v>
      </c>
      <c r="G347" s="258"/>
      <c r="H347" s="259" t="s">
        <v>1</v>
      </c>
      <c r="I347" s="165"/>
      <c r="L347" s="163"/>
      <c r="M347" s="166"/>
      <c r="T347" s="167"/>
      <c r="AT347" s="164" t="s">
        <v>214</v>
      </c>
      <c r="AU347" s="164" t="s">
        <v>82</v>
      </c>
      <c r="AV347" s="12" t="s">
        <v>80</v>
      </c>
      <c r="AW347" s="12" t="s">
        <v>30</v>
      </c>
      <c r="AX347" s="12" t="s">
        <v>73</v>
      </c>
      <c r="AY347" s="164" t="s">
        <v>201</v>
      </c>
    </row>
    <row r="348" spans="2:65" s="12" customFormat="1" ht="22.5" x14ac:dyDescent="0.2">
      <c r="B348" s="163"/>
      <c r="C348" s="258"/>
      <c r="D348" s="255" t="s">
        <v>214</v>
      </c>
      <c r="E348" s="259" t="s">
        <v>1</v>
      </c>
      <c r="F348" s="260" t="s">
        <v>359</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3203</v>
      </c>
      <c r="G349" s="258"/>
      <c r="H349" s="259" t="s">
        <v>1</v>
      </c>
      <c r="I349" s="165"/>
      <c r="L349" s="163"/>
      <c r="M349" s="166"/>
      <c r="T349" s="167"/>
      <c r="AT349" s="164" t="s">
        <v>214</v>
      </c>
      <c r="AU349" s="164" t="s">
        <v>82</v>
      </c>
      <c r="AV349" s="12" t="s">
        <v>80</v>
      </c>
      <c r="AW349" s="12" t="s">
        <v>30</v>
      </c>
      <c r="AX349" s="12" t="s">
        <v>73</v>
      </c>
      <c r="AY349" s="164" t="s">
        <v>201</v>
      </c>
    </row>
    <row r="350" spans="2:65" s="12" customFormat="1" ht="22.5" x14ac:dyDescent="0.2">
      <c r="B350" s="163"/>
      <c r="C350" s="258"/>
      <c r="D350" s="255" t="s">
        <v>214</v>
      </c>
      <c r="E350" s="259" t="s">
        <v>1</v>
      </c>
      <c r="F350" s="260" t="s">
        <v>3239</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3240</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3241</v>
      </c>
      <c r="G352" s="261"/>
      <c r="H352" s="264">
        <v>167.81899999999999</v>
      </c>
      <c r="I352" s="170"/>
      <c r="L352" s="168"/>
      <c r="M352" s="171"/>
      <c r="T352" s="172"/>
      <c r="AT352" s="169" t="s">
        <v>214</v>
      </c>
      <c r="AU352" s="169" t="s">
        <v>82</v>
      </c>
      <c r="AV352" s="13" t="s">
        <v>82</v>
      </c>
      <c r="AW352" s="13" t="s">
        <v>30</v>
      </c>
      <c r="AX352" s="13" t="s">
        <v>73</v>
      </c>
      <c r="AY352" s="169" t="s">
        <v>201</v>
      </c>
    </row>
    <row r="353" spans="2:65" s="12" customFormat="1" ht="22.5" x14ac:dyDescent="0.2">
      <c r="B353" s="163"/>
      <c r="C353" s="258"/>
      <c r="D353" s="255" t="s">
        <v>214</v>
      </c>
      <c r="E353" s="259" t="s">
        <v>1</v>
      </c>
      <c r="F353" s="260" t="s">
        <v>2988</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3242</v>
      </c>
      <c r="G354" s="258"/>
      <c r="H354" s="259" t="s">
        <v>1</v>
      </c>
      <c r="I354" s="165"/>
      <c r="L354" s="163"/>
      <c r="M354" s="166"/>
      <c r="T354" s="167"/>
      <c r="AT354" s="164" t="s">
        <v>214</v>
      </c>
      <c r="AU354" s="164" t="s">
        <v>82</v>
      </c>
      <c r="AV354" s="12" t="s">
        <v>80</v>
      </c>
      <c r="AW354" s="12" t="s">
        <v>30</v>
      </c>
      <c r="AX354" s="12" t="s">
        <v>73</v>
      </c>
      <c r="AY354" s="164" t="s">
        <v>201</v>
      </c>
    </row>
    <row r="355" spans="2:65" s="13" customFormat="1" x14ac:dyDescent="0.2">
      <c r="B355" s="168"/>
      <c r="C355" s="261"/>
      <c r="D355" s="255" t="s">
        <v>214</v>
      </c>
      <c r="E355" s="262" t="s">
        <v>1</v>
      </c>
      <c r="F355" s="263" t="s">
        <v>3243</v>
      </c>
      <c r="G355" s="261"/>
      <c r="H355" s="264">
        <v>3.55</v>
      </c>
      <c r="I355" s="170"/>
      <c r="L355" s="168"/>
      <c r="M355" s="171"/>
      <c r="T355" s="172"/>
      <c r="AT355" s="169" t="s">
        <v>214</v>
      </c>
      <c r="AU355" s="169" t="s">
        <v>82</v>
      </c>
      <c r="AV355" s="13" t="s">
        <v>82</v>
      </c>
      <c r="AW355" s="13" t="s">
        <v>30</v>
      </c>
      <c r="AX355" s="13" t="s">
        <v>73</v>
      </c>
      <c r="AY355" s="169" t="s">
        <v>201</v>
      </c>
    </row>
    <row r="356" spans="2:65" s="12" customFormat="1" ht="22.5" x14ac:dyDescent="0.2">
      <c r="B356" s="163"/>
      <c r="C356" s="258"/>
      <c r="D356" s="255" t="s">
        <v>214</v>
      </c>
      <c r="E356" s="259" t="s">
        <v>1</v>
      </c>
      <c r="F356" s="260" t="s">
        <v>3244</v>
      </c>
      <c r="G356" s="258"/>
      <c r="H356" s="259" t="s">
        <v>1</v>
      </c>
      <c r="I356" s="165"/>
      <c r="L356" s="163"/>
      <c r="M356" s="166"/>
      <c r="T356" s="167"/>
      <c r="AT356" s="164" t="s">
        <v>214</v>
      </c>
      <c r="AU356" s="164" t="s">
        <v>82</v>
      </c>
      <c r="AV356" s="12" t="s">
        <v>80</v>
      </c>
      <c r="AW356" s="12" t="s">
        <v>30</v>
      </c>
      <c r="AX356" s="12" t="s">
        <v>73</v>
      </c>
      <c r="AY356" s="164" t="s">
        <v>201</v>
      </c>
    </row>
    <row r="357" spans="2:65" s="12" customFormat="1" x14ac:dyDescent="0.2">
      <c r="B357" s="163"/>
      <c r="C357" s="258"/>
      <c r="D357" s="255" t="s">
        <v>214</v>
      </c>
      <c r="E357" s="259" t="s">
        <v>1</v>
      </c>
      <c r="F357" s="260" t="s">
        <v>3245</v>
      </c>
      <c r="G357" s="258"/>
      <c r="H357" s="259" t="s">
        <v>1</v>
      </c>
      <c r="I357" s="165"/>
      <c r="L357" s="163"/>
      <c r="M357" s="166"/>
      <c r="T357" s="167"/>
      <c r="AT357" s="164" t="s">
        <v>214</v>
      </c>
      <c r="AU357" s="164" t="s">
        <v>82</v>
      </c>
      <c r="AV357" s="12" t="s">
        <v>80</v>
      </c>
      <c r="AW357" s="12" t="s">
        <v>30</v>
      </c>
      <c r="AX357" s="12" t="s">
        <v>73</v>
      </c>
      <c r="AY357" s="164" t="s">
        <v>201</v>
      </c>
    </row>
    <row r="358" spans="2:65" s="13" customFormat="1" x14ac:dyDescent="0.2">
      <c r="B358" s="168"/>
      <c r="C358" s="261"/>
      <c r="D358" s="255" t="s">
        <v>214</v>
      </c>
      <c r="E358" s="262" t="s">
        <v>1</v>
      </c>
      <c r="F358" s="263" t="s">
        <v>3246</v>
      </c>
      <c r="G358" s="261"/>
      <c r="H358" s="264">
        <v>6.0709999999999997</v>
      </c>
      <c r="I358" s="170"/>
      <c r="L358" s="168"/>
      <c r="M358" s="171"/>
      <c r="T358" s="172"/>
      <c r="AT358" s="169" t="s">
        <v>214</v>
      </c>
      <c r="AU358" s="169" t="s">
        <v>82</v>
      </c>
      <c r="AV358" s="13" t="s">
        <v>82</v>
      </c>
      <c r="AW358" s="13" t="s">
        <v>30</v>
      </c>
      <c r="AX358" s="13" t="s">
        <v>73</v>
      </c>
      <c r="AY358" s="169" t="s">
        <v>201</v>
      </c>
    </row>
    <row r="359" spans="2:65" s="15" customFormat="1" x14ac:dyDescent="0.2">
      <c r="B359" s="190"/>
      <c r="C359" s="282"/>
      <c r="D359" s="255" t="s">
        <v>214</v>
      </c>
      <c r="E359" s="283" t="s">
        <v>1</v>
      </c>
      <c r="F359" s="284" t="s">
        <v>2546</v>
      </c>
      <c r="G359" s="282"/>
      <c r="H359" s="285">
        <v>177.44</v>
      </c>
      <c r="I359" s="192"/>
      <c r="L359" s="190"/>
      <c r="M359" s="193"/>
      <c r="T359" s="194"/>
      <c r="AT359" s="191" t="s">
        <v>214</v>
      </c>
      <c r="AU359" s="191" t="s">
        <v>82</v>
      </c>
      <c r="AV359" s="15" t="s">
        <v>231</v>
      </c>
      <c r="AW359" s="15" t="s">
        <v>30</v>
      </c>
      <c r="AX359" s="15" t="s">
        <v>73</v>
      </c>
      <c r="AY359" s="191" t="s">
        <v>201</v>
      </c>
    </row>
    <row r="360" spans="2:65" s="12" customFormat="1" x14ac:dyDescent="0.2">
      <c r="B360" s="163"/>
      <c r="C360" s="258"/>
      <c r="D360" s="255" t="s">
        <v>214</v>
      </c>
      <c r="E360" s="259" t="s">
        <v>1</v>
      </c>
      <c r="F360" s="260" t="s">
        <v>363</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3204</v>
      </c>
      <c r="G361" s="258"/>
      <c r="H361" s="259" t="s">
        <v>1</v>
      </c>
      <c r="I361" s="165"/>
      <c r="L361" s="163"/>
      <c r="M361" s="166"/>
      <c r="T361" s="167"/>
      <c r="AT361" s="164" t="s">
        <v>214</v>
      </c>
      <c r="AU361" s="164" t="s">
        <v>82</v>
      </c>
      <c r="AV361" s="12" t="s">
        <v>80</v>
      </c>
      <c r="AW361" s="12" t="s">
        <v>30</v>
      </c>
      <c r="AX361" s="12" t="s">
        <v>73</v>
      </c>
      <c r="AY361" s="164" t="s">
        <v>201</v>
      </c>
    </row>
    <row r="362" spans="2:65" s="13" customFormat="1" x14ac:dyDescent="0.2">
      <c r="B362" s="168"/>
      <c r="C362" s="261"/>
      <c r="D362" s="255" t="s">
        <v>214</v>
      </c>
      <c r="E362" s="262" t="s">
        <v>1</v>
      </c>
      <c r="F362" s="263" t="s">
        <v>3247</v>
      </c>
      <c r="G362" s="261"/>
      <c r="H362" s="264">
        <v>14.851000000000001</v>
      </c>
      <c r="I362" s="170"/>
      <c r="L362" s="168"/>
      <c r="M362" s="171"/>
      <c r="T362" s="172"/>
      <c r="AT362" s="169" t="s">
        <v>214</v>
      </c>
      <c r="AU362" s="169" t="s">
        <v>82</v>
      </c>
      <c r="AV362" s="13" t="s">
        <v>82</v>
      </c>
      <c r="AW362" s="13" t="s">
        <v>30</v>
      </c>
      <c r="AX362" s="13" t="s">
        <v>73</v>
      </c>
      <c r="AY362" s="169" t="s">
        <v>201</v>
      </c>
    </row>
    <row r="363" spans="2:65" s="15" customFormat="1" x14ac:dyDescent="0.2">
      <c r="B363" s="190"/>
      <c r="C363" s="282"/>
      <c r="D363" s="255" t="s">
        <v>214</v>
      </c>
      <c r="E363" s="283" t="s">
        <v>1</v>
      </c>
      <c r="F363" s="284" t="s">
        <v>2546</v>
      </c>
      <c r="G363" s="282"/>
      <c r="H363" s="285">
        <v>14.851000000000001</v>
      </c>
      <c r="I363" s="192"/>
      <c r="L363" s="190"/>
      <c r="M363" s="193"/>
      <c r="T363" s="194"/>
      <c r="AT363" s="191" t="s">
        <v>214</v>
      </c>
      <c r="AU363" s="191" t="s">
        <v>82</v>
      </c>
      <c r="AV363" s="15" t="s">
        <v>231</v>
      </c>
      <c r="AW363" s="15" t="s">
        <v>30</v>
      </c>
      <c r="AX363" s="15" t="s">
        <v>73</v>
      </c>
      <c r="AY363" s="191" t="s">
        <v>201</v>
      </c>
    </row>
    <row r="364" spans="2:65" s="14" customFormat="1" x14ac:dyDescent="0.2">
      <c r="B364" s="173"/>
      <c r="C364" s="265"/>
      <c r="D364" s="255" t="s">
        <v>214</v>
      </c>
      <c r="E364" s="266" t="s">
        <v>1</v>
      </c>
      <c r="F364" s="267" t="s">
        <v>221</v>
      </c>
      <c r="G364" s="265"/>
      <c r="H364" s="268">
        <v>192.291</v>
      </c>
      <c r="I364" s="175"/>
      <c r="L364" s="173"/>
      <c r="M364" s="176"/>
      <c r="T364" s="177"/>
      <c r="AT364" s="174" t="s">
        <v>214</v>
      </c>
      <c r="AU364" s="174" t="s">
        <v>82</v>
      </c>
      <c r="AV364" s="14" t="s">
        <v>208</v>
      </c>
      <c r="AW364" s="14" t="s">
        <v>30</v>
      </c>
      <c r="AX364" s="14" t="s">
        <v>80</v>
      </c>
      <c r="AY364" s="174" t="s">
        <v>201</v>
      </c>
    </row>
    <row r="365" spans="2:65" s="1" customFormat="1" ht="16.5" customHeight="1" x14ac:dyDescent="0.2">
      <c r="B365" s="152"/>
      <c r="C365" s="249" t="s">
        <v>8</v>
      </c>
      <c r="D365" s="249" t="s">
        <v>203</v>
      </c>
      <c r="E365" s="250" t="s">
        <v>375</v>
      </c>
      <c r="F365" s="251" t="s">
        <v>376</v>
      </c>
      <c r="G365" s="252" t="s">
        <v>278</v>
      </c>
      <c r="H365" s="253">
        <v>94.411000000000001</v>
      </c>
      <c r="I365" s="154"/>
      <c r="J365" s="155">
        <f>ROUND(I365*H365,2)</f>
        <v>0</v>
      </c>
      <c r="K365" s="153" t="s">
        <v>207</v>
      </c>
      <c r="L365" s="32"/>
      <c r="M365" s="156" t="s">
        <v>1</v>
      </c>
      <c r="N365" s="157" t="s">
        <v>38</v>
      </c>
      <c r="P365" s="158">
        <f>O365*H365</f>
        <v>0</v>
      </c>
      <c r="Q365" s="158">
        <v>0</v>
      </c>
      <c r="R365" s="158">
        <f>Q365*H365</f>
        <v>0</v>
      </c>
      <c r="S365" s="158">
        <v>0</v>
      </c>
      <c r="T365" s="159">
        <f>S365*H365</f>
        <v>0</v>
      </c>
      <c r="AR365" s="160" t="s">
        <v>208</v>
      </c>
      <c r="AT365" s="160" t="s">
        <v>203</v>
      </c>
      <c r="AU365" s="160" t="s">
        <v>82</v>
      </c>
      <c r="AY365" s="17" t="s">
        <v>201</v>
      </c>
      <c r="BE365" s="161">
        <f>IF(N365="základní",J365,0)</f>
        <v>0</v>
      </c>
      <c r="BF365" s="161">
        <f>IF(N365="snížená",J365,0)</f>
        <v>0</v>
      </c>
      <c r="BG365" s="161">
        <f>IF(N365="zákl. přenesená",J365,0)</f>
        <v>0</v>
      </c>
      <c r="BH365" s="161">
        <f>IF(N365="sníž. přenesená",J365,0)</f>
        <v>0</v>
      </c>
      <c r="BI365" s="161">
        <f>IF(N365="nulová",J365,0)</f>
        <v>0</v>
      </c>
      <c r="BJ365" s="17" t="s">
        <v>80</v>
      </c>
      <c r="BK365" s="161">
        <f>ROUND(I365*H365,2)</f>
        <v>0</v>
      </c>
      <c r="BL365" s="17" t="s">
        <v>208</v>
      </c>
      <c r="BM365" s="160" t="s">
        <v>3254</v>
      </c>
    </row>
    <row r="366" spans="2:65" s="1" customFormat="1" ht="19.5" x14ac:dyDescent="0.2">
      <c r="B366" s="32"/>
      <c r="C366" s="254"/>
      <c r="D366" s="255" t="s">
        <v>210</v>
      </c>
      <c r="E366" s="254"/>
      <c r="F366" s="256" t="s">
        <v>378</v>
      </c>
      <c r="G366" s="254"/>
      <c r="H366" s="254"/>
      <c r="I366" s="96"/>
      <c r="L366" s="32"/>
      <c r="M366" s="162"/>
      <c r="T366" s="56"/>
      <c r="AT366" s="17" t="s">
        <v>210</v>
      </c>
      <c r="AU366" s="17" t="s">
        <v>82</v>
      </c>
    </row>
    <row r="367" spans="2:65" s="1" customFormat="1" ht="146.25" x14ac:dyDescent="0.2">
      <c r="B367" s="32"/>
      <c r="C367" s="254"/>
      <c r="D367" s="255" t="s">
        <v>212</v>
      </c>
      <c r="E367" s="254"/>
      <c r="F367" s="257" t="s">
        <v>373</v>
      </c>
      <c r="G367" s="254"/>
      <c r="H367" s="254"/>
      <c r="I367" s="96"/>
      <c r="L367" s="32"/>
      <c r="M367" s="162"/>
      <c r="T367" s="56"/>
      <c r="AT367" s="17" t="s">
        <v>212</v>
      </c>
      <c r="AU367" s="17" t="s">
        <v>82</v>
      </c>
    </row>
    <row r="368" spans="2:65" s="12" customFormat="1" x14ac:dyDescent="0.2">
      <c r="B368" s="163"/>
      <c r="C368" s="258"/>
      <c r="D368" s="255" t="s">
        <v>214</v>
      </c>
      <c r="E368" s="259" t="s">
        <v>1</v>
      </c>
      <c r="F368" s="260" t="s">
        <v>2932</v>
      </c>
      <c r="G368" s="258"/>
      <c r="H368" s="259" t="s">
        <v>1</v>
      </c>
      <c r="I368" s="165"/>
      <c r="L368" s="163"/>
      <c r="M368" s="166"/>
      <c r="T368" s="167"/>
      <c r="AT368" s="164" t="s">
        <v>214</v>
      </c>
      <c r="AU368" s="164" t="s">
        <v>82</v>
      </c>
      <c r="AV368" s="12" t="s">
        <v>80</v>
      </c>
      <c r="AW368" s="12" t="s">
        <v>30</v>
      </c>
      <c r="AX368" s="12" t="s">
        <v>73</v>
      </c>
      <c r="AY368" s="164" t="s">
        <v>201</v>
      </c>
    </row>
    <row r="369" spans="2:51" s="12" customFormat="1" x14ac:dyDescent="0.2">
      <c r="B369" s="163"/>
      <c r="C369" s="258"/>
      <c r="D369" s="255" t="s">
        <v>214</v>
      </c>
      <c r="E369" s="259" t="s">
        <v>1</v>
      </c>
      <c r="F369" s="260" t="s">
        <v>2933</v>
      </c>
      <c r="G369" s="258"/>
      <c r="H369" s="259" t="s">
        <v>1</v>
      </c>
      <c r="I369" s="165"/>
      <c r="L369" s="163"/>
      <c r="M369" s="166"/>
      <c r="T369" s="167"/>
      <c r="AT369" s="164" t="s">
        <v>214</v>
      </c>
      <c r="AU369" s="164" t="s">
        <v>82</v>
      </c>
      <c r="AV369" s="12" t="s">
        <v>80</v>
      </c>
      <c r="AW369" s="12" t="s">
        <v>30</v>
      </c>
      <c r="AX369" s="12" t="s">
        <v>73</v>
      </c>
      <c r="AY369" s="164" t="s">
        <v>201</v>
      </c>
    </row>
    <row r="370" spans="2:51" s="12" customFormat="1" x14ac:dyDescent="0.2">
      <c r="B370" s="163"/>
      <c r="C370" s="258"/>
      <c r="D370" s="255" t="s">
        <v>214</v>
      </c>
      <c r="E370" s="259" t="s">
        <v>1</v>
      </c>
      <c r="F370" s="260" t="s">
        <v>839</v>
      </c>
      <c r="G370" s="258"/>
      <c r="H370" s="259" t="s">
        <v>1</v>
      </c>
      <c r="I370" s="165"/>
      <c r="L370" s="163"/>
      <c r="M370" s="166"/>
      <c r="T370" s="167"/>
      <c r="AT370" s="164" t="s">
        <v>214</v>
      </c>
      <c r="AU370" s="164" t="s">
        <v>82</v>
      </c>
      <c r="AV370" s="12" t="s">
        <v>80</v>
      </c>
      <c r="AW370" s="12" t="s">
        <v>30</v>
      </c>
      <c r="AX370" s="12" t="s">
        <v>73</v>
      </c>
      <c r="AY370" s="164" t="s">
        <v>201</v>
      </c>
    </row>
    <row r="371" spans="2:51" s="12" customFormat="1" ht="22.5" x14ac:dyDescent="0.2">
      <c r="B371" s="163"/>
      <c r="C371" s="258"/>
      <c r="D371" s="255" t="s">
        <v>214</v>
      </c>
      <c r="E371" s="259" t="s">
        <v>1</v>
      </c>
      <c r="F371" s="260" t="s">
        <v>736</v>
      </c>
      <c r="G371" s="258"/>
      <c r="H371" s="259" t="s">
        <v>1</v>
      </c>
      <c r="I371" s="165"/>
      <c r="L371" s="163"/>
      <c r="M371" s="166"/>
      <c r="T371" s="167"/>
      <c r="AT371" s="164" t="s">
        <v>214</v>
      </c>
      <c r="AU371" s="164" t="s">
        <v>82</v>
      </c>
      <c r="AV371" s="12" t="s">
        <v>80</v>
      </c>
      <c r="AW371" s="12" t="s">
        <v>30</v>
      </c>
      <c r="AX371" s="12" t="s">
        <v>73</v>
      </c>
      <c r="AY371" s="164" t="s">
        <v>201</v>
      </c>
    </row>
    <row r="372" spans="2:51" s="12" customFormat="1" x14ac:dyDescent="0.2">
      <c r="B372" s="163"/>
      <c r="C372" s="258"/>
      <c r="D372" s="255" t="s">
        <v>214</v>
      </c>
      <c r="E372" s="259" t="s">
        <v>1</v>
      </c>
      <c r="F372" s="260" t="s">
        <v>272</v>
      </c>
      <c r="G372" s="258"/>
      <c r="H372" s="259" t="s">
        <v>1</v>
      </c>
      <c r="I372" s="165"/>
      <c r="L372" s="163"/>
      <c r="M372" s="166"/>
      <c r="T372" s="167"/>
      <c r="AT372" s="164" t="s">
        <v>214</v>
      </c>
      <c r="AU372" s="164" t="s">
        <v>82</v>
      </c>
      <c r="AV372" s="12" t="s">
        <v>80</v>
      </c>
      <c r="AW372" s="12" t="s">
        <v>30</v>
      </c>
      <c r="AX372" s="12" t="s">
        <v>73</v>
      </c>
      <c r="AY372" s="164" t="s">
        <v>201</v>
      </c>
    </row>
    <row r="373" spans="2:51" s="12" customFormat="1" x14ac:dyDescent="0.2">
      <c r="B373" s="163"/>
      <c r="C373" s="258"/>
      <c r="D373" s="255" t="s">
        <v>214</v>
      </c>
      <c r="E373" s="259" t="s">
        <v>1</v>
      </c>
      <c r="F373" s="260" t="s">
        <v>3203</v>
      </c>
      <c r="G373" s="258"/>
      <c r="H373" s="259" t="s">
        <v>1</v>
      </c>
      <c r="I373" s="165"/>
      <c r="L373" s="163"/>
      <c r="M373" s="166"/>
      <c r="T373" s="167"/>
      <c r="AT373" s="164" t="s">
        <v>214</v>
      </c>
      <c r="AU373" s="164" t="s">
        <v>82</v>
      </c>
      <c r="AV373" s="12" t="s">
        <v>80</v>
      </c>
      <c r="AW373" s="12" t="s">
        <v>30</v>
      </c>
      <c r="AX373" s="12" t="s">
        <v>73</v>
      </c>
      <c r="AY373" s="164" t="s">
        <v>201</v>
      </c>
    </row>
    <row r="374" spans="2:51" s="12" customFormat="1" x14ac:dyDescent="0.2">
      <c r="B374" s="163"/>
      <c r="C374" s="258"/>
      <c r="D374" s="255" t="s">
        <v>214</v>
      </c>
      <c r="E374" s="259" t="s">
        <v>1</v>
      </c>
      <c r="F374" s="260" t="s">
        <v>2954</v>
      </c>
      <c r="G374" s="258"/>
      <c r="H374" s="259" t="s">
        <v>1</v>
      </c>
      <c r="I374" s="165"/>
      <c r="L374" s="163"/>
      <c r="M374" s="166"/>
      <c r="T374" s="167"/>
      <c r="AT374" s="164" t="s">
        <v>214</v>
      </c>
      <c r="AU374" s="164" t="s">
        <v>82</v>
      </c>
      <c r="AV374" s="12" t="s">
        <v>80</v>
      </c>
      <c r="AW374" s="12" t="s">
        <v>30</v>
      </c>
      <c r="AX374" s="12" t="s">
        <v>73</v>
      </c>
      <c r="AY374" s="164" t="s">
        <v>201</v>
      </c>
    </row>
    <row r="375" spans="2:51" s="12" customFormat="1" ht="22.5" x14ac:dyDescent="0.2">
      <c r="B375" s="163"/>
      <c r="C375" s="258"/>
      <c r="D375" s="255" t="s">
        <v>214</v>
      </c>
      <c r="E375" s="259" t="s">
        <v>1</v>
      </c>
      <c r="F375" s="260" t="s">
        <v>3216</v>
      </c>
      <c r="G375" s="258"/>
      <c r="H375" s="259" t="s">
        <v>1</v>
      </c>
      <c r="I375" s="165"/>
      <c r="L375" s="163"/>
      <c r="M375" s="166"/>
      <c r="T375" s="167"/>
      <c r="AT375" s="164" t="s">
        <v>214</v>
      </c>
      <c r="AU375" s="164" t="s">
        <v>82</v>
      </c>
      <c r="AV375" s="12" t="s">
        <v>80</v>
      </c>
      <c r="AW375" s="12" t="s">
        <v>30</v>
      </c>
      <c r="AX375" s="12" t="s">
        <v>73</v>
      </c>
      <c r="AY375" s="164" t="s">
        <v>201</v>
      </c>
    </row>
    <row r="376" spans="2:51" s="13" customFormat="1" x14ac:dyDescent="0.2">
      <c r="B376" s="168"/>
      <c r="C376" s="261"/>
      <c r="D376" s="255" t="s">
        <v>214</v>
      </c>
      <c r="E376" s="262" t="s">
        <v>1</v>
      </c>
      <c r="F376" s="263" t="s">
        <v>3249</v>
      </c>
      <c r="G376" s="261"/>
      <c r="H376" s="264">
        <v>2.04</v>
      </c>
      <c r="I376" s="170"/>
      <c r="L376" s="168"/>
      <c r="M376" s="171"/>
      <c r="T376" s="172"/>
      <c r="AT376" s="169" t="s">
        <v>214</v>
      </c>
      <c r="AU376" s="169" t="s">
        <v>82</v>
      </c>
      <c r="AV376" s="13" t="s">
        <v>82</v>
      </c>
      <c r="AW376" s="13" t="s">
        <v>30</v>
      </c>
      <c r="AX376" s="13" t="s">
        <v>73</v>
      </c>
      <c r="AY376" s="169" t="s">
        <v>201</v>
      </c>
    </row>
    <row r="377" spans="2:51" s="12" customFormat="1" ht="22.5" x14ac:dyDescent="0.2">
      <c r="B377" s="163"/>
      <c r="C377" s="258"/>
      <c r="D377" s="255" t="s">
        <v>214</v>
      </c>
      <c r="E377" s="259" t="s">
        <v>1</v>
      </c>
      <c r="F377" s="260" t="s">
        <v>3218</v>
      </c>
      <c r="G377" s="258"/>
      <c r="H377" s="259" t="s">
        <v>1</v>
      </c>
      <c r="I377" s="165"/>
      <c r="L377" s="163"/>
      <c r="M377" s="166"/>
      <c r="T377" s="167"/>
      <c r="AT377" s="164" t="s">
        <v>214</v>
      </c>
      <c r="AU377" s="164" t="s">
        <v>82</v>
      </c>
      <c r="AV377" s="12" t="s">
        <v>80</v>
      </c>
      <c r="AW377" s="12" t="s">
        <v>30</v>
      </c>
      <c r="AX377" s="12" t="s">
        <v>73</v>
      </c>
      <c r="AY377" s="164" t="s">
        <v>201</v>
      </c>
    </row>
    <row r="378" spans="2:51" s="13" customFormat="1" x14ac:dyDescent="0.2">
      <c r="B378" s="168"/>
      <c r="C378" s="261"/>
      <c r="D378" s="255" t="s">
        <v>214</v>
      </c>
      <c r="E378" s="262" t="s">
        <v>1</v>
      </c>
      <c r="F378" s="263" t="s">
        <v>3250</v>
      </c>
      <c r="G378" s="261"/>
      <c r="H378" s="264">
        <v>3.2639999999999998</v>
      </c>
      <c r="I378" s="170"/>
      <c r="L378" s="168"/>
      <c r="M378" s="171"/>
      <c r="T378" s="172"/>
      <c r="AT378" s="169" t="s">
        <v>214</v>
      </c>
      <c r="AU378" s="169" t="s">
        <v>82</v>
      </c>
      <c r="AV378" s="13" t="s">
        <v>82</v>
      </c>
      <c r="AW378" s="13" t="s">
        <v>30</v>
      </c>
      <c r="AX378" s="13" t="s">
        <v>73</v>
      </c>
      <c r="AY378" s="169" t="s">
        <v>201</v>
      </c>
    </row>
    <row r="379" spans="2:51" s="12" customFormat="1" ht="22.5" x14ac:dyDescent="0.2">
      <c r="B379" s="163"/>
      <c r="C379" s="258"/>
      <c r="D379" s="255" t="s">
        <v>214</v>
      </c>
      <c r="E379" s="259" t="s">
        <v>1</v>
      </c>
      <c r="F379" s="260" t="s">
        <v>3220</v>
      </c>
      <c r="G379" s="258"/>
      <c r="H379" s="259" t="s">
        <v>1</v>
      </c>
      <c r="I379" s="165"/>
      <c r="L379" s="163"/>
      <c r="M379" s="166"/>
      <c r="T379" s="167"/>
      <c r="AT379" s="164" t="s">
        <v>214</v>
      </c>
      <c r="AU379" s="164" t="s">
        <v>82</v>
      </c>
      <c r="AV379" s="12" t="s">
        <v>80</v>
      </c>
      <c r="AW379" s="12" t="s">
        <v>30</v>
      </c>
      <c r="AX379" s="12" t="s">
        <v>73</v>
      </c>
      <c r="AY379" s="164" t="s">
        <v>201</v>
      </c>
    </row>
    <row r="380" spans="2:51" s="13" customFormat="1" x14ac:dyDescent="0.2">
      <c r="B380" s="168"/>
      <c r="C380" s="261"/>
      <c r="D380" s="255" t="s">
        <v>214</v>
      </c>
      <c r="E380" s="262" t="s">
        <v>1</v>
      </c>
      <c r="F380" s="263" t="s">
        <v>3251</v>
      </c>
      <c r="G380" s="261"/>
      <c r="H380" s="264">
        <v>74.256</v>
      </c>
      <c r="I380" s="170"/>
      <c r="L380" s="168"/>
      <c r="M380" s="171"/>
      <c r="T380" s="172"/>
      <c r="AT380" s="169" t="s">
        <v>214</v>
      </c>
      <c r="AU380" s="169" t="s">
        <v>82</v>
      </c>
      <c r="AV380" s="13" t="s">
        <v>82</v>
      </c>
      <c r="AW380" s="13" t="s">
        <v>30</v>
      </c>
      <c r="AX380" s="13" t="s">
        <v>73</v>
      </c>
      <c r="AY380" s="169" t="s">
        <v>201</v>
      </c>
    </row>
    <row r="381" spans="2:51" s="15" customFormat="1" x14ac:dyDescent="0.2">
      <c r="B381" s="190"/>
      <c r="C381" s="282"/>
      <c r="D381" s="255" t="s">
        <v>214</v>
      </c>
      <c r="E381" s="283" t="s">
        <v>1</v>
      </c>
      <c r="F381" s="284" t="s">
        <v>2546</v>
      </c>
      <c r="G381" s="282"/>
      <c r="H381" s="285">
        <v>79.56</v>
      </c>
      <c r="I381" s="192"/>
      <c r="L381" s="190"/>
      <c r="M381" s="193"/>
      <c r="T381" s="194"/>
      <c r="AT381" s="191" t="s">
        <v>214</v>
      </c>
      <c r="AU381" s="191" t="s">
        <v>82</v>
      </c>
      <c r="AV381" s="15" t="s">
        <v>231</v>
      </c>
      <c r="AW381" s="15" t="s">
        <v>30</v>
      </c>
      <c r="AX381" s="15" t="s">
        <v>73</v>
      </c>
      <c r="AY381" s="191" t="s">
        <v>201</v>
      </c>
    </row>
    <row r="382" spans="2:51" s="12" customFormat="1" x14ac:dyDescent="0.2">
      <c r="B382" s="163"/>
      <c r="C382" s="258"/>
      <c r="D382" s="255" t="s">
        <v>214</v>
      </c>
      <c r="E382" s="259" t="s">
        <v>1</v>
      </c>
      <c r="F382" s="260" t="s">
        <v>363</v>
      </c>
      <c r="G382" s="258"/>
      <c r="H382" s="259" t="s">
        <v>1</v>
      </c>
      <c r="I382" s="165"/>
      <c r="L382" s="163"/>
      <c r="M382" s="166"/>
      <c r="T382" s="167"/>
      <c r="AT382" s="164" t="s">
        <v>214</v>
      </c>
      <c r="AU382" s="164" t="s">
        <v>82</v>
      </c>
      <c r="AV382" s="12" t="s">
        <v>80</v>
      </c>
      <c r="AW382" s="12" t="s">
        <v>30</v>
      </c>
      <c r="AX382" s="12" t="s">
        <v>73</v>
      </c>
      <c r="AY382" s="164" t="s">
        <v>201</v>
      </c>
    </row>
    <row r="383" spans="2:51" s="12" customFormat="1" x14ac:dyDescent="0.2">
      <c r="B383" s="163"/>
      <c r="C383" s="258"/>
      <c r="D383" s="255" t="s">
        <v>214</v>
      </c>
      <c r="E383" s="259" t="s">
        <v>1</v>
      </c>
      <c r="F383" s="260" t="s">
        <v>3204</v>
      </c>
      <c r="G383" s="258"/>
      <c r="H383" s="259" t="s">
        <v>1</v>
      </c>
      <c r="I383" s="165"/>
      <c r="L383" s="163"/>
      <c r="M383" s="166"/>
      <c r="T383" s="167"/>
      <c r="AT383" s="164" t="s">
        <v>214</v>
      </c>
      <c r="AU383" s="164" t="s">
        <v>82</v>
      </c>
      <c r="AV383" s="12" t="s">
        <v>80</v>
      </c>
      <c r="AW383" s="12" t="s">
        <v>30</v>
      </c>
      <c r="AX383" s="12" t="s">
        <v>73</v>
      </c>
      <c r="AY383" s="164" t="s">
        <v>201</v>
      </c>
    </row>
    <row r="384" spans="2:51" s="13" customFormat="1" x14ac:dyDescent="0.2">
      <c r="B384" s="168"/>
      <c r="C384" s="261"/>
      <c r="D384" s="255" t="s">
        <v>214</v>
      </c>
      <c r="E384" s="262" t="s">
        <v>1</v>
      </c>
      <c r="F384" s="263" t="s">
        <v>3247</v>
      </c>
      <c r="G384" s="261"/>
      <c r="H384" s="264">
        <v>14.851000000000001</v>
      </c>
      <c r="I384" s="170"/>
      <c r="L384" s="168"/>
      <c r="M384" s="171"/>
      <c r="T384" s="172"/>
      <c r="AT384" s="169" t="s">
        <v>214</v>
      </c>
      <c r="AU384" s="169" t="s">
        <v>82</v>
      </c>
      <c r="AV384" s="13" t="s">
        <v>82</v>
      </c>
      <c r="AW384" s="13" t="s">
        <v>30</v>
      </c>
      <c r="AX384" s="13" t="s">
        <v>73</v>
      </c>
      <c r="AY384" s="169" t="s">
        <v>201</v>
      </c>
    </row>
    <row r="385" spans="2:65" s="15" customFormat="1" x14ac:dyDescent="0.2">
      <c r="B385" s="190"/>
      <c r="C385" s="282"/>
      <c r="D385" s="255" t="s">
        <v>214</v>
      </c>
      <c r="E385" s="283" t="s">
        <v>1</v>
      </c>
      <c r="F385" s="284" t="s">
        <v>2546</v>
      </c>
      <c r="G385" s="282"/>
      <c r="H385" s="285">
        <v>14.851000000000001</v>
      </c>
      <c r="I385" s="192"/>
      <c r="L385" s="190"/>
      <c r="M385" s="193"/>
      <c r="T385" s="194"/>
      <c r="AT385" s="191" t="s">
        <v>214</v>
      </c>
      <c r="AU385" s="191" t="s">
        <v>82</v>
      </c>
      <c r="AV385" s="15" t="s">
        <v>231</v>
      </c>
      <c r="AW385" s="15" t="s">
        <v>30</v>
      </c>
      <c r="AX385" s="15" t="s">
        <v>73</v>
      </c>
      <c r="AY385" s="191" t="s">
        <v>201</v>
      </c>
    </row>
    <row r="386" spans="2:65" s="14" customFormat="1" x14ac:dyDescent="0.2">
      <c r="B386" s="173"/>
      <c r="C386" s="265"/>
      <c r="D386" s="255" t="s">
        <v>214</v>
      </c>
      <c r="E386" s="266" t="s">
        <v>1</v>
      </c>
      <c r="F386" s="267" t="s">
        <v>221</v>
      </c>
      <c r="G386" s="265"/>
      <c r="H386" s="268">
        <v>94.411000000000001</v>
      </c>
      <c r="I386" s="175"/>
      <c r="L386" s="173"/>
      <c r="M386" s="176"/>
      <c r="T386" s="177"/>
      <c r="AT386" s="174" t="s">
        <v>214</v>
      </c>
      <c r="AU386" s="174" t="s">
        <v>82</v>
      </c>
      <c r="AV386" s="14" t="s">
        <v>208</v>
      </c>
      <c r="AW386" s="14" t="s">
        <v>30</v>
      </c>
      <c r="AX386" s="14" t="s">
        <v>80</v>
      </c>
      <c r="AY386" s="174" t="s">
        <v>201</v>
      </c>
    </row>
    <row r="387" spans="2:65" s="1" customFormat="1" ht="16.5" customHeight="1" x14ac:dyDescent="0.2">
      <c r="B387" s="152"/>
      <c r="C387" s="249" t="s">
        <v>331</v>
      </c>
      <c r="D387" s="249" t="s">
        <v>203</v>
      </c>
      <c r="E387" s="250" t="s">
        <v>382</v>
      </c>
      <c r="F387" s="251" t="s">
        <v>383</v>
      </c>
      <c r="G387" s="252" t="s">
        <v>278</v>
      </c>
      <c r="H387" s="253">
        <v>286.702</v>
      </c>
      <c r="I387" s="154"/>
      <c r="J387" s="155">
        <f>ROUND(I387*H387,2)</f>
        <v>0</v>
      </c>
      <c r="K387" s="153" t="s">
        <v>207</v>
      </c>
      <c r="L387" s="32"/>
      <c r="M387" s="156" t="s">
        <v>1</v>
      </c>
      <c r="N387" s="157" t="s">
        <v>38</v>
      </c>
      <c r="P387" s="158">
        <f>O387*H387</f>
        <v>0</v>
      </c>
      <c r="Q387" s="158">
        <v>0</v>
      </c>
      <c r="R387" s="158">
        <f>Q387*H387</f>
        <v>0</v>
      </c>
      <c r="S387" s="158">
        <v>0</v>
      </c>
      <c r="T387" s="159">
        <f>S387*H387</f>
        <v>0</v>
      </c>
      <c r="AR387" s="160" t="s">
        <v>208</v>
      </c>
      <c r="AT387" s="160" t="s">
        <v>203</v>
      </c>
      <c r="AU387" s="160" t="s">
        <v>82</v>
      </c>
      <c r="AY387" s="17" t="s">
        <v>201</v>
      </c>
      <c r="BE387" s="161">
        <f>IF(N387="základní",J387,0)</f>
        <v>0</v>
      </c>
      <c r="BF387" s="161">
        <f>IF(N387="snížená",J387,0)</f>
        <v>0</v>
      </c>
      <c r="BG387" s="161">
        <f>IF(N387="zákl. přenesená",J387,0)</f>
        <v>0</v>
      </c>
      <c r="BH387" s="161">
        <f>IF(N387="sníž. přenesená",J387,0)</f>
        <v>0</v>
      </c>
      <c r="BI387" s="161">
        <f>IF(N387="nulová",J387,0)</f>
        <v>0</v>
      </c>
      <c r="BJ387" s="17" t="s">
        <v>80</v>
      </c>
      <c r="BK387" s="161">
        <f>ROUND(I387*H387,2)</f>
        <v>0</v>
      </c>
      <c r="BL387" s="17" t="s">
        <v>208</v>
      </c>
      <c r="BM387" s="160" t="s">
        <v>3255</v>
      </c>
    </row>
    <row r="388" spans="2:65" s="1" customFormat="1" x14ac:dyDescent="0.2">
      <c r="B388" s="32"/>
      <c r="C388" s="254"/>
      <c r="D388" s="255" t="s">
        <v>210</v>
      </c>
      <c r="E388" s="254"/>
      <c r="F388" s="256" t="s">
        <v>385</v>
      </c>
      <c r="G388" s="254"/>
      <c r="H388" s="254"/>
      <c r="I388" s="96"/>
      <c r="L388" s="32"/>
      <c r="M388" s="162"/>
      <c r="T388" s="56"/>
      <c r="AT388" s="17" t="s">
        <v>210</v>
      </c>
      <c r="AU388" s="17" t="s">
        <v>82</v>
      </c>
    </row>
    <row r="389" spans="2:65" s="1" customFormat="1" ht="282.75" x14ac:dyDescent="0.2">
      <c r="B389" s="32"/>
      <c r="C389" s="254"/>
      <c r="D389" s="255" t="s">
        <v>212</v>
      </c>
      <c r="E389" s="254"/>
      <c r="F389" s="257" t="s">
        <v>386</v>
      </c>
      <c r="G389" s="254"/>
      <c r="H389" s="254"/>
      <c r="I389" s="96"/>
      <c r="L389" s="32"/>
      <c r="M389" s="162"/>
      <c r="T389" s="56"/>
      <c r="AT389" s="17" t="s">
        <v>212</v>
      </c>
      <c r="AU389" s="17" t="s">
        <v>82</v>
      </c>
    </row>
    <row r="390" spans="2:65" s="12" customFormat="1" x14ac:dyDescent="0.2">
      <c r="B390" s="163"/>
      <c r="C390" s="258"/>
      <c r="D390" s="255" t="s">
        <v>214</v>
      </c>
      <c r="E390" s="259" t="s">
        <v>1</v>
      </c>
      <c r="F390" s="260" t="s">
        <v>2932</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2933</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358</v>
      </c>
      <c r="G392" s="258"/>
      <c r="H392" s="259" t="s">
        <v>1</v>
      </c>
      <c r="I392" s="165"/>
      <c r="L392" s="163"/>
      <c r="M392" s="166"/>
      <c r="T392" s="167"/>
      <c r="AT392" s="164" t="s">
        <v>214</v>
      </c>
      <c r="AU392" s="164" t="s">
        <v>82</v>
      </c>
      <c r="AV392" s="12" t="s">
        <v>80</v>
      </c>
      <c r="AW392" s="12" t="s">
        <v>30</v>
      </c>
      <c r="AX392" s="12" t="s">
        <v>73</v>
      </c>
      <c r="AY392" s="164" t="s">
        <v>201</v>
      </c>
    </row>
    <row r="393" spans="2:65" s="12" customFormat="1" ht="22.5" x14ac:dyDescent="0.2">
      <c r="B393" s="163"/>
      <c r="C393" s="258"/>
      <c r="D393" s="255" t="s">
        <v>214</v>
      </c>
      <c r="E393" s="259" t="s">
        <v>1</v>
      </c>
      <c r="F393" s="260" t="s">
        <v>359</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272</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3203</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2954</v>
      </c>
      <c r="G396" s="258"/>
      <c r="H396" s="259" t="s">
        <v>1</v>
      </c>
      <c r="I396" s="165"/>
      <c r="L396" s="163"/>
      <c r="M396" s="166"/>
      <c r="T396" s="167"/>
      <c r="AT396" s="164" t="s">
        <v>214</v>
      </c>
      <c r="AU396" s="164" t="s">
        <v>82</v>
      </c>
      <c r="AV396" s="12" t="s">
        <v>80</v>
      </c>
      <c r="AW396" s="12" t="s">
        <v>30</v>
      </c>
      <c r="AX396" s="12" t="s">
        <v>73</v>
      </c>
      <c r="AY396" s="164" t="s">
        <v>201</v>
      </c>
    </row>
    <row r="397" spans="2:65" s="12" customFormat="1" ht="22.5" x14ac:dyDescent="0.2">
      <c r="B397" s="163"/>
      <c r="C397" s="258"/>
      <c r="D397" s="255" t="s">
        <v>214</v>
      </c>
      <c r="E397" s="259" t="s">
        <v>1</v>
      </c>
      <c r="F397" s="260" t="s">
        <v>3216</v>
      </c>
      <c r="G397" s="258"/>
      <c r="H397" s="259" t="s">
        <v>1</v>
      </c>
      <c r="I397" s="165"/>
      <c r="L397" s="163"/>
      <c r="M397" s="166"/>
      <c r="T397" s="167"/>
      <c r="AT397" s="164" t="s">
        <v>214</v>
      </c>
      <c r="AU397" s="164" t="s">
        <v>82</v>
      </c>
      <c r="AV397" s="12" t="s">
        <v>80</v>
      </c>
      <c r="AW397" s="12" t="s">
        <v>30</v>
      </c>
      <c r="AX397" s="12" t="s">
        <v>73</v>
      </c>
      <c r="AY397" s="164" t="s">
        <v>201</v>
      </c>
    </row>
    <row r="398" spans="2:65" s="13" customFormat="1" x14ac:dyDescent="0.2">
      <c r="B398" s="168"/>
      <c r="C398" s="261"/>
      <c r="D398" s="255" t="s">
        <v>214</v>
      </c>
      <c r="E398" s="262" t="s">
        <v>1</v>
      </c>
      <c r="F398" s="263" t="s">
        <v>3234</v>
      </c>
      <c r="G398" s="261"/>
      <c r="H398" s="264">
        <v>5.59</v>
      </c>
      <c r="I398" s="170"/>
      <c r="L398" s="168"/>
      <c r="M398" s="171"/>
      <c r="T398" s="172"/>
      <c r="AT398" s="169" t="s">
        <v>214</v>
      </c>
      <c r="AU398" s="169" t="s">
        <v>82</v>
      </c>
      <c r="AV398" s="13" t="s">
        <v>82</v>
      </c>
      <c r="AW398" s="13" t="s">
        <v>30</v>
      </c>
      <c r="AX398" s="13" t="s">
        <v>73</v>
      </c>
      <c r="AY398" s="169" t="s">
        <v>201</v>
      </c>
    </row>
    <row r="399" spans="2:65" s="12" customFormat="1" ht="22.5" x14ac:dyDescent="0.2">
      <c r="B399" s="163"/>
      <c r="C399" s="258"/>
      <c r="D399" s="255" t="s">
        <v>214</v>
      </c>
      <c r="E399" s="259" t="s">
        <v>1</v>
      </c>
      <c r="F399" s="260" t="s">
        <v>3218</v>
      </c>
      <c r="G399" s="258"/>
      <c r="H399" s="259" t="s">
        <v>1</v>
      </c>
      <c r="I399" s="165"/>
      <c r="L399" s="163"/>
      <c r="M399" s="166"/>
      <c r="T399" s="167"/>
      <c r="AT399" s="164" t="s">
        <v>214</v>
      </c>
      <c r="AU399" s="164" t="s">
        <v>82</v>
      </c>
      <c r="AV399" s="12" t="s">
        <v>80</v>
      </c>
      <c r="AW399" s="12" t="s">
        <v>30</v>
      </c>
      <c r="AX399" s="12" t="s">
        <v>73</v>
      </c>
      <c r="AY399" s="164" t="s">
        <v>201</v>
      </c>
    </row>
    <row r="400" spans="2:65" s="13" customFormat="1" x14ac:dyDescent="0.2">
      <c r="B400" s="168"/>
      <c r="C400" s="261"/>
      <c r="D400" s="255" t="s">
        <v>214</v>
      </c>
      <c r="E400" s="262" t="s">
        <v>1</v>
      </c>
      <c r="F400" s="263" t="s">
        <v>3235</v>
      </c>
      <c r="G400" s="261"/>
      <c r="H400" s="264">
        <v>9.3350000000000009</v>
      </c>
      <c r="I400" s="170"/>
      <c r="L400" s="168"/>
      <c r="M400" s="171"/>
      <c r="T400" s="172"/>
      <c r="AT400" s="169" t="s">
        <v>214</v>
      </c>
      <c r="AU400" s="169" t="s">
        <v>82</v>
      </c>
      <c r="AV400" s="13" t="s">
        <v>82</v>
      </c>
      <c r="AW400" s="13" t="s">
        <v>30</v>
      </c>
      <c r="AX400" s="13" t="s">
        <v>73</v>
      </c>
      <c r="AY400" s="169" t="s">
        <v>201</v>
      </c>
    </row>
    <row r="401" spans="2:65" s="12" customFormat="1" ht="22.5" x14ac:dyDescent="0.2">
      <c r="B401" s="163"/>
      <c r="C401" s="258"/>
      <c r="D401" s="255" t="s">
        <v>214</v>
      </c>
      <c r="E401" s="259" t="s">
        <v>1</v>
      </c>
      <c r="F401" s="260" t="s">
        <v>3220</v>
      </c>
      <c r="G401" s="258"/>
      <c r="H401" s="259" t="s">
        <v>1</v>
      </c>
      <c r="I401" s="165"/>
      <c r="L401" s="163"/>
      <c r="M401" s="166"/>
      <c r="T401" s="167"/>
      <c r="AT401" s="164" t="s">
        <v>214</v>
      </c>
      <c r="AU401" s="164" t="s">
        <v>82</v>
      </c>
      <c r="AV401" s="12" t="s">
        <v>80</v>
      </c>
      <c r="AW401" s="12" t="s">
        <v>30</v>
      </c>
      <c r="AX401" s="12" t="s">
        <v>73</v>
      </c>
      <c r="AY401" s="164" t="s">
        <v>201</v>
      </c>
    </row>
    <row r="402" spans="2:65" s="13" customFormat="1" x14ac:dyDescent="0.2">
      <c r="B402" s="168"/>
      <c r="C402" s="261"/>
      <c r="D402" s="255" t="s">
        <v>214</v>
      </c>
      <c r="E402" s="262" t="s">
        <v>1</v>
      </c>
      <c r="F402" s="263" t="s">
        <v>3236</v>
      </c>
      <c r="G402" s="261"/>
      <c r="H402" s="264">
        <v>242.07499999999999</v>
      </c>
      <c r="I402" s="170"/>
      <c r="L402" s="168"/>
      <c r="M402" s="171"/>
      <c r="T402" s="172"/>
      <c r="AT402" s="169" t="s">
        <v>214</v>
      </c>
      <c r="AU402" s="169" t="s">
        <v>82</v>
      </c>
      <c r="AV402" s="13" t="s">
        <v>82</v>
      </c>
      <c r="AW402" s="13" t="s">
        <v>30</v>
      </c>
      <c r="AX402" s="13" t="s">
        <v>73</v>
      </c>
      <c r="AY402" s="169" t="s">
        <v>201</v>
      </c>
    </row>
    <row r="403" spans="2:65" s="15" customFormat="1" x14ac:dyDescent="0.2">
      <c r="B403" s="190"/>
      <c r="C403" s="282"/>
      <c r="D403" s="255" t="s">
        <v>214</v>
      </c>
      <c r="E403" s="283" t="s">
        <v>1</v>
      </c>
      <c r="F403" s="284" t="s">
        <v>2546</v>
      </c>
      <c r="G403" s="282"/>
      <c r="H403" s="285">
        <v>257</v>
      </c>
      <c r="I403" s="192"/>
      <c r="L403" s="190"/>
      <c r="M403" s="193"/>
      <c r="T403" s="194"/>
      <c r="AT403" s="191" t="s">
        <v>214</v>
      </c>
      <c r="AU403" s="191" t="s">
        <v>82</v>
      </c>
      <c r="AV403" s="15" t="s">
        <v>231</v>
      </c>
      <c r="AW403" s="15" t="s">
        <v>30</v>
      </c>
      <c r="AX403" s="15" t="s">
        <v>73</v>
      </c>
      <c r="AY403" s="191" t="s">
        <v>201</v>
      </c>
    </row>
    <row r="404" spans="2:65" s="12" customFormat="1" x14ac:dyDescent="0.2">
      <c r="B404" s="163"/>
      <c r="C404" s="258"/>
      <c r="D404" s="255" t="s">
        <v>214</v>
      </c>
      <c r="E404" s="259" t="s">
        <v>1</v>
      </c>
      <c r="F404" s="260" t="s">
        <v>290</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3204</v>
      </c>
      <c r="G405" s="258"/>
      <c r="H405" s="259" t="s">
        <v>1</v>
      </c>
      <c r="I405" s="165"/>
      <c r="L405" s="163"/>
      <c r="M405" s="166"/>
      <c r="T405" s="167"/>
      <c r="AT405" s="164" t="s">
        <v>214</v>
      </c>
      <c r="AU405" s="164" t="s">
        <v>82</v>
      </c>
      <c r="AV405" s="12" t="s">
        <v>80</v>
      </c>
      <c r="AW405" s="12" t="s">
        <v>30</v>
      </c>
      <c r="AX405" s="12" t="s">
        <v>73</v>
      </c>
      <c r="AY405" s="164" t="s">
        <v>201</v>
      </c>
    </row>
    <row r="406" spans="2:65" s="13" customFormat="1" x14ac:dyDescent="0.2">
      <c r="B406" s="168"/>
      <c r="C406" s="261"/>
      <c r="D406" s="255" t="s">
        <v>214</v>
      </c>
      <c r="E406" s="262" t="s">
        <v>1</v>
      </c>
      <c r="F406" s="263" t="s">
        <v>3211</v>
      </c>
      <c r="G406" s="261"/>
      <c r="H406" s="264">
        <v>29.702000000000002</v>
      </c>
      <c r="I406" s="170"/>
      <c r="L406" s="168"/>
      <c r="M406" s="171"/>
      <c r="T406" s="172"/>
      <c r="AT406" s="169" t="s">
        <v>214</v>
      </c>
      <c r="AU406" s="169" t="s">
        <v>82</v>
      </c>
      <c r="AV406" s="13" t="s">
        <v>82</v>
      </c>
      <c r="AW406" s="13" t="s">
        <v>30</v>
      </c>
      <c r="AX406" s="13" t="s">
        <v>73</v>
      </c>
      <c r="AY406" s="169" t="s">
        <v>201</v>
      </c>
    </row>
    <row r="407" spans="2:65" s="15" customFormat="1" x14ac:dyDescent="0.2">
      <c r="B407" s="190"/>
      <c r="C407" s="282"/>
      <c r="D407" s="255" t="s">
        <v>214</v>
      </c>
      <c r="E407" s="283" t="s">
        <v>1</v>
      </c>
      <c r="F407" s="284" t="s">
        <v>2546</v>
      </c>
      <c r="G407" s="282"/>
      <c r="H407" s="285">
        <v>29.702000000000002</v>
      </c>
      <c r="I407" s="192"/>
      <c r="L407" s="190"/>
      <c r="M407" s="193"/>
      <c r="T407" s="194"/>
      <c r="AT407" s="191" t="s">
        <v>214</v>
      </c>
      <c r="AU407" s="191" t="s">
        <v>82</v>
      </c>
      <c r="AV407" s="15" t="s">
        <v>231</v>
      </c>
      <c r="AW407" s="15" t="s">
        <v>30</v>
      </c>
      <c r="AX407" s="15" t="s">
        <v>73</v>
      </c>
      <c r="AY407" s="191" t="s">
        <v>201</v>
      </c>
    </row>
    <row r="408" spans="2:65" s="14" customFormat="1" x14ac:dyDescent="0.2">
      <c r="B408" s="173"/>
      <c r="C408" s="265"/>
      <c r="D408" s="255" t="s">
        <v>214</v>
      </c>
      <c r="E408" s="266" t="s">
        <v>1</v>
      </c>
      <c r="F408" s="267" t="s">
        <v>221</v>
      </c>
      <c r="G408" s="265"/>
      <c r="H408" s="268">
        <v>286.702</v>
      </c>
      <c r="I408" s="175"/>
      <c r="L408" s="173"/>
      <c r="M408" s="176"/>
      <c r="T408" s="177"/>
      <c r="AT408" s="174" t="s">
        <v>214</v>
      </c>
      <c r="AU408" s="174" t="s">
        <v>82</v>
      </c>
      <c r="AV408" s="14" t="s">
        <v>208</v>
      </c>
      <c r="AW408" s="14" t="s">
        <v>30</v>
      </c>
      <c r="AX408" s="14" t="s">
        <v>80</v>
      </c>
      <c r="AY408" s="174" t="s">
        <v>201</v>
      </c>
    </row>
    <row r="409" spans="2:65" s="1" customFormat="1" ht="16.5" customHeight="1" x14ac:dyDescent="0.2">
      <c r="B409" s="152"/>
      <c r="C409" s="249" t="s">
        <v>339</v>
      </c>
      <c r="D409" s="249" t="s">
        <v>203</v>
      </c>
      <c r="E409" s="250" t="s">
        <v>382</v>
      </c>
      <c r="F409" s="251" t="s">
        <v>383</v>
      </c>
      <c r="G409" s="252" t="s">
        <v>278</v>
      </c>
      <c r="H409" s="253">
        <v>94.411000000000001</v>
      </c>
      <c r="I409" s="154"/>
      <c r="J409" s="155">
        <f>ROUND(I409*H409,2)</f>
        <v>0</v>
      </c>
      <c r="K409" s="153" t="s">
        <v>207</v>
      </c>
      <c r="L409" s="32"/>
      <c r="M409" s="156" t="s">
        <v>1</v>
      </c>
      <c r="N409" s="157" t="s">
        <v>38</v>
      </c>
      <c r="P409" s="158">
        <f>O409*H409</f>
        <v>0</v>
      </c>
      <c r="Q409" s="158">
        <v>0</v>
      </c>
      <c r="R409" s="158">
        <f>Q409*H409</f>
        <v>0</v>
      </c>
      <c r="S409" s="158">
        <v>0</v>
      </c>
      <c r="T409" s="159">
        <f>S409*H409</f>
        <v>0</v>
      </c>
      <c r="AR409" s="160" t="s">
        <v>208</v>
      </c>
      <c r="AT409" s="160" t="s">
        <v>203</v>
      </c>
      <c r="AU409" s="160" t="s">
        <v>82</v>
      </c>
      <c r="AY409" s="17" t="s">
        <v>201</v>
      </c>
      <c r="BE409" s="161">
        <f>IF(N409="základní",J409,0)</f>
        <v>0</v>
      </c>
      <c r="BF409" s="161">
        <f>IF(N409="snížená",J409,0)</f>
        <v>0</v>
      </c>
      <c r="BG409" s="161">
        <f>IF(N409="zákl. přenesená",J409,0)</f>
        <v>0</v>
      </c>
      <c r="BH409" s="161">
        <f>IF(N409="sníž. přenesená",J409,0)</f>
        <v>0</v>
      </c>
      <c r="BI409" s="161">
        <f>IF(N409="nulová",J409,0)</f>
        <v>0</v>
      </c>
      <c r="BJ409" s="17" t="s">
        <v>80</v>
      </c>
      <c r="BK409" s="161">
        <f>ROUND(I409*H409,2)</f>
        <v>0</v>
      </c>
      <c r="BL409" s="17" t="s">
        <v>208</v>
      </c>
      <c r="BM409" s="160" t="s">
        <v>3256</v>
      </c>
    </row>
    <row r="410" spans="2:65" s="1" customFormat="1" x14ac:dyDescent="0.2">
      <c r="B410" s="32"/>
      <c r="C410" s="254"/>
      <c r="D410" s="255" t="s">
        <v>210</v>
      </c>
      <c r="E410" s="254"/>
      <c r="F410" s="256" t="s">
        <v>385</v>
      </c>
      <c r="G410" s="254"/>
      <c r="H410" s="254"/>
      <c r="I410" s="96"/>
      <c r="L410" s="32"/>
      <c r="M410" s="162"/>
      <c r="T410" s="56"/>
      <c r="AT410" s="17" t="s">
        <v>210</v>
      </c>
      <c r="AU410" s="17" t="s">
        <v>82</v>
      </c>
    </row>
    <row r="411" spans="2:65" s="1" customFormat="1" ht="282.75" x14ac:dyDescent="0.2">
      <c r="B411" s="32"/>
      <c r="C411" s="254"/>
      <c r="D411" s="255" t="s">
        <v>212</v>
      </c>
      <c r="E411" s="254"/>
      <c r="F411" s="257" t="s">
        <v>386</v>
      </c>
      <c r="G411" s="254"/>
      <c r="H411" s="254"/>
      <c r="I411" s="96"/>
      <c r="L411" s="32"/>
      <c r="M411" s="162"/>
      <c r="T411" s="56"/>
      <c r="AT411" s="17" t="s">
        <v>212</v>
      </c>
      <c r="AU411" s="17" t="s">
        <v>82</v>
      </c>
    </row>
    <row r="412" spans="2:65" s="12" customFormat="1" x14ac:dyDescent="0.2">
      <c r="B412" s="163"/>
      <c r="C412" s="258"/>
      <c r="D412" s="255" t="s">
        <v>214</v>
      </c>
      <c r="E412" s="259" t="s">
        <v>1</v>
      </c>
      <c r="F412" s="260" t="s">
        <v>2932</v>
      </c>
      <c r="G412" s="258"/>
      <c r="H412" s="259" t="s">
        <v>1</v>
      </c>
      <c r="I412" s="165"/>
      <c r="L412" s="163"/>
      <c r="M412" s="166"/>
      <c r="T412" s="167"/>
      <c r="AT412" s="164" t="s">
        <v>214</v>
      </c>
      <c r="AU412" s="164" t="s">
        <v>82</v>
      </c>
      <c r="AV412" s="12" t="s">
        <v>80</v>
      </c>
      <c r="AW412" s="12" t="s">
        <v>30</v>
      </c>
      <c r="AX412" s="12" t="s">
        <v>73</v>
      </c>
      <c r="AY412" s="164" t="s">
        <v>201</v>
      </c>
    </row>
    <row r="413" spans="2:65" s="12" customFormat="1" x14ac:dyDescent="0.2">
      <c r="B413" s="163"/>
      <c r="C413" s="258"/>
      <c r="D413" s="255" t="s">
        <v>214</v>
      </c>
      <c r="E413" s="259" t="s">
        <v>1</v>
      </c>
      <c r="F413" s="260" t="s">
        <v>2933</v>
      </c>
      <c r="G413" s="258"/>
      <c r="H413" s="259" t="s">
        <v>1</v>
      </c>
      <c r="I413" s="165"/>
      <c r="L413" s="163"/>
      <c r="M413" s="166"/>
      <c r="T413" s="167"/>
      <c r="AT413" s="164" t="s">
        <v>214</v>
      </c>
      <c r="AU413" s="164" t="s">
        <v>82</v>
      </c>
      <c r="AV413" s="12" t="s">
        <v>80</v>
      </c>
      <c r="AW413" s="12" t="s">
        <v>30</v>
      </c>
      <c r="AX413" s="12" t="s">
        <v>73</v>
      </c>
      <c r="AY413" s="164" t="s">
        <v>201</v>
      </c>
    </row>
    <row r="414" spans="2:65" s="12" customFormat="1" x14ac:dyDescent="0.2">
      <c r="B414" s="163"/>
      <c r="C414" s="258"/>
      <c r="D414" s="255" t="s">
        <v>214</v>
      </c>
      <c r="E414" s="259" t="s">
        <v>1</v>
      </c>
      <c r="F414" s="260" t="s">
        <v>839</v>
      </c>
      <c r="G414" s="258"/>
      <c r="H414" s="259" t="s">
        <v>1</v>
      </c>
      <c r="I414" s="165"/>
      <c r="L414" s="163"/>
      <c r="M414" s="166"/>
      <c r="T414" s="167"/>
      <c r="AT414" s="164" t="s">
        <v>214</v>
      </c>
      <c r="AU414" s="164" t="s">
        <v>82</v>
      </c>
      <c r="AV414" s="12" t="s">
        <v>80</v>
      </c>
      <c r="AW414" s="12" t="s">
        <v>30</v>
      </c>
      <c r="AX414" s="12" t="s">
        <v>73</v>
      </c>
      <c r="AY414" s="164" t="s">
        <v>201</v>
      </c>
    </row>
    <row r="415" spans="2:65" s="12" customFormat="1" ht="22.5" x14ac:dyDescent="0.2">
      <c r="B415" s="163"/>
      <c r="C415" s="258"/>
      <c r="D415" s="255" t="s">
        <v>214</v>
      </c>
      <c r="E415" s="259" t="s">
        <v>1</v>
      </c>
      <c r="F415" s="260" t="s">
        <v>736</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272</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3203</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2954</v>
      </c>
      <c r="G418" s="258"/>
      <c r="H418" s="259" t="s">
        <v>1</v>
      </c>
      <c r="I418" s="165"/>
      <c r="L418" s="163"/>
      <c r="M418" s="166"/>
      <c r="T418" s="167"/>
      <c r="AT418" s="164" t="s">
        <v>214</v>
      </c>
      <c r="AU418" s="164" t="s">
        <v>82</v>
      </c>
      <c r="AV418" s="12" t="s">
        <v>80</v>
      </c>
      <c r="AW418" s="12" t="s">
        <v>30</v>
      </c>
      <c r="AX418" s="12" t="s">
        <v>73</v>
      </c>
      <c r="AY418" s="164" t="s">
        <v>201</v>
      </c>
    </row>
    <row r="419" spans="2:65" s="12" customFormat="1" ht="22.5" x14ac:dyDescent="0.2">
      <c r="B419" s="163"/>
      <c r="C419" s="258"/>
      <c r="D419" s="255" t="s">
        <v>214</v>
      </c>
      <c r="E419" s="259" t="s">
        <v>1</v>
      </c>
      <c r="F419" s="260" t="s">
        <v>3216</v>
      </c>
      <c r="G419" s="258"/>
      <c r="H419" s="259" t="s">
        <v>1</v>
      </c>
      <c r="I419" s="165"/>
      <c r="L419" s="163"/>
      <c r="M419" s="166"/>
      <c r="T419" s="167"/>
      <c r="AT419" s="164" t="s">
        <v>214</v>
      </c>
      <c r="AU419" s="164" t="s">
        <v>82</v>
      </c>
      <c r="AV419" s="12" t="s">
        <v>80</v>
      </c>
      <c r="AW419" s="12" t="s">
        <v>30</v>
      </c>
      <c r="AX419" s="12" t="s">
        <v>73</v>
      </c>
      <c r="AY419" s="164" t="s">
        <v>201</v>
      </c>
    </row>
    <row r="420" spans="2:65" s="13" customFormat="1" x14ac:dyDescent="0.2">
      <c r="B420" s="168"/>
      <c r="C420" s="261"/>
      <c r="D420" s="255" t="s">
        <v>214</v>
      </c>
      <c r="E420" s="262" t="s">
        <v>1</v>
      </c>
      <c r="F420" s="263" t="s">
        <v>3249</v>
      </c>
      <c r="G420" s="261"/>
      <c r="H420" s="264">
        <v>2.04</v>
      </c>
      <c r="I420" s="170"/>
      <c r="L420" s="168"/>
      <c r="M420" s="171"/>
      <c r="T420" s="172"/>
      <c r="AT420" s="169" t="s">
        <v>214</v>
      </c>
      <c r="AU420" s="169" t="s">
        <v>82</v>
      </c>
      <c r="AV420" s="13" t="s">
        <v>82</v>
      </c>
      <c r="AW420" s="13" t="s">
        <v>30</v>
      </c>
      <c r="AX420" s="13" t="s">
        <v>73</v>
      </c>
      <c r="AY420" s="169" t="s">
        <v>201</v>
      </c>
    </row>
    <row r="421" spans="2:65" s="12" customFormat="1" ht="22.5" x14ac:dyDescent="0.2">
      <c r="B421" s="163"/>
      <c r="C421" s="258"/>
      <c r="D421" s="255" t="s">
        <v>214</v>
      </c>
      <c r="E421" s="259" t="s">
        <v>1</v>
      </c>
      <c r="F421" s="260" t="s">
        <v>3218</v>
      </c>
      <c r="G421" s="258"/>
      <c r="H421" s="259" t="s">
        <v>1</v>
      </c>
      <c r="I421" s="165"/>
      <c r="L421" s="163"/>
      <c r="M421" s="166"/>
      <c r="T421" s="167"/>
      <c r="AT421" s="164" t="s">
        <v>214</v>
      </c>
      <c r="AU421" s="164" t="s">
        <v>82</v>
      </c>
      <c r="AV421" s="12" t="s">
        <v>80</v>
      </c>
      <c r="AW421" s="12" t="s">
        <v>30</v>
      </c>
      <c r="AX421" s="12" t="s">
        <v>73</v>
      </c>
      <c r="AY421" s="164" t="s">
        <v>201</v>
      </c>
    </row>
    <row r="422" spans="2:65" s="13" customFormat="1" x14ac:dyDescent="0.2">
      <c r="B422" s="168"/>
      <c r="C422" s="261"/>
      <c r="D422" s="255" t="s">
        <v>214</v>
      </c>
      <c r="E422" s="262" t="s">
        <v>1</v>
      </c>
      <c r="F422" s="263" t="s">
        <v>3250</v>
      </c>
      <c r="G422" s="261"/>
      <c r="H422" s="264">
        <v>3.2639999999999998</v>
      </c>
      <c r="I422" s="170"/>
      <c r="L422" s="168"/>
      <c r="M422" s="171"/>
      <c r="T422" s="172"/>
      <c r="AT422" s="169" t="s">
        <v>214</v>
      </c>
      <c r="AU422" s="169" t="s">
        <v>82</v>
      </c>
      <c r="AV422" s="13" t="s">
        <v>82</v>
      </c>
      <c r="AW422" s="13" t="s">
        <v>30</v>
      </c>
      <c r="AX422" s="13" t="s">
        <v>73</v>
      </c>
      <c r="AY422" s="169" t="s">
        <v>201</v>
      </c>
    </row>
    <row r="423" spans="2:65" s="12" customFormat="1" ht="22.5" x14ac:dyDescent="0.2">
      <c r="B423" s="163"/>
      <c r="C423" s="258"/>
      <c r="D423" s="255" t="s">
        <v>214</v>
      </c>
      <c r="E423" s="259" t="s">
        <v>1</v>
      </c>
      <c r="F423" s="260" t="s">
        <v>3220</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3251</v>
      </c>
      <c r="G424" s="261"/>
      <c r="H424" s="264">
        <v>74.256</v>
      </c>
      <c r="I424" s="170"/>
      <c r="L424" s="168"/>
      <c r="M424" s="171"/>
      <c r="T424" s="172"/>
      <c r="AT424" s="169" t="s">
        <v>214</v>
      </c>
      <c r="AU424" s="169" t="s">
        <v>82</v>
      </c>
      <c r="AV424" s="13" t="s">
        <v>82</v>
      </c>
      <c r="AW424" s="13" t="s">
        <v>30</v>
      </c>
      <c r="AX424" s="13" t="s">
        <v>73</v>
      </c>
      <c r="AY424" s="169" t="s">
        <v>201</v>
      </c>
    </row>
    <row r="425" spans="2:65" s="15" customFormat="1" x14ac:dyDescent="0.2">
      <c r="B425" s="190"/>
      <c r="C425" s="282"/>
      <c r="D425" s="255" t="s">
        <v>214</v>
      </c>
      <c r="E425" s="283" t="s">
        <v>1</v>
      </c>
      <c r="F425" s="284" t="s">
        <v>2546</v>
      </c>
      <c r="G425" s="282"/>
      <c r="H425" s="285">
        <v>79.56</v>
      </c>
      <c r="I425" s="192"/>
      <c r="L425" s="190"/>
      <c r="M425" s="193"/>
      <c r="T425" s="194"/>
      <c r="AT425" s="191" t="s">
        <v>214</v>
      </c>
      <c r="AU425" s="191" t="s">
        <v>82</v>
      </c>
      <c r="AV425" s="15" t="s">
        <v>231</v>
      </c>
      <c r="AW425" s="15" t="s">
        <v>30</v>
      </c>
      <c r="AX425" s="15" t="s">
        <v>73</v>
      </c>
      <c r="AY425" s="191" t="s">
        <v>201</v>
      </c>
    </row>
    <row r="426" spans="2:65" s="12" customFormat="1" x14ac:dyDescent="0.2">
      <c r="B426" s="163"/>
      <c r="C426" s="258"/>
      <c r="D426" s="255" t="s">
        <v>214</v>
      </c>
      <c r="E426" s="259" t="s">
        <v>1</v>
      </c>
      <c r="F426" s="260" t="s">
        <v>363</v>
      </c>
      <c r="G426" s="258"/>
      <c r="H426" s="259" t="s">
        <v>1</v>
      </c>
      <c r="I426" s="165"/>
      <c r="L426" s="163"/>
      <c r="M426" s="166"/>
      <c r="T426" s="167"/>
      <c r="AT426" s="164" t="s">
        <v>214</v>
      </c>
      <c r="AU426" s="164" t="s">
        <v>82</v>
      </c>
      <c r="AV426" s="12" t="s">
        <v>80</v>
      </c>
      <c r="AW426" s="12" t="s">
        <v>30</v>
      </c>
      <c r="AX426" s="12" t="s">
        <v>73</v>
      </c>
      <c r="AY426" s="164" t="s">
        <v>201</v>
      </c>
    </row>
    <row r="427" spans="2:65" s="12" customFormat="1" x14ac:dyDescent="0.2">
      <c r="B427" s="163"/>
      <c r="C427" s="258"/>
      <c r="D427" s="255" t="s">
        <v>214</v>
      </c>
      <c r="E427" s="259" t="s">
        <v>1</v>
      </c>
      <c r="F427" s="260" t="s">
        <v>3204</v>
      </c>
      <c r="G427" s="258"/>
      <c r="H427" s="259" t="s">
        <v>1</v>
      </c>
      <c r="I427" s="165"/>
      <c r="L427" s="163"/>
      <c r="M427" s="166"/>
      <c r="T427" s="167"/>
      <c r="AT427" s="164" t="s">
        <v>214</v>
      </c>
      <c r="AU427" s="164" t="s">
        <v>82</v>
      </c>
      <c r="AV427" s="12" t="s">
        <v>80</v>
      </c>
      <c r="AW427" s="12" t="s">
        <v>30</v>
      </c>
      <c r="AX427" s="12" t="s">
        <v>73</v>
      </c>
      <c r="AY427" s="164" t="s">
        <v>201</v>
      </c>
    </row>
    <row r="428" spans="2:65" s="13" customFormat="1" x14ac:dyDescent="0.2">
      <c r="B428" s="168"/>
      <c r="C428" s="261"/>
      <c r="D428" s="255" t="s">
        <v>214</v>
      </c>
      <c r="E428" s="262" t="s">
        <v>1</v>
      </c>
      <c r="F428" s="263" t="s">
        <v>3247</v>
      </c>
      <c r="G428" s="261"/>
      <c r="H428" s="264">
        <v>14.851000000000001</v>
      </c>
      <c r="I428" s="170"/>
      <c r="L428" s="168"/>
      <c r="M428" s="171"/>
      <c r="T428" s="172"/>
      <c r="AT428" s="169" t="s">
        <v>214</v>
      </c>
      <c r="AU428" s="169" t="s">
        <v>82</v>
      </c>
      <c r="AV428" s="13" t="s">
        <v>82</v>
      </c>
      <c r="AW428" s="13" t="s">
        <v>30</v>
      </c>
      <c r="AX428" s="13" t="s">
        <v>73</v>
      </c>
      <c r="AY428" s="169" t="s">
        <v>201</v>
      </c>
    </row>
    <row r="429" spans="2:65" s="15" customFormat="1" x14ac:dyDescent="0.2">
      <c r="B429" s="190"/>
      <c r="C429" s="282"/>
      <c r="D429" s="255" t="s">
        <v>214</v>
      </c>
      <c r="E429" s="283" t="s">
        <v>1</v>
      </c>
      <c r="F429" s="284" t="s">
        <v>2546</v>
      </c>
      <c r="G429" s="282"/>
      <c r="H429" s="285">
        <v>14.851000000000001</v>
      </c>
      <c r="I429" s="192"/>
      <c r="L429" s="190"/>
      <c r="M429" s="193"/>
      <c r="T429" s="194"/>
      <c r="AT429" s="191" t="s">
        <v>214</v>
      </c>
      <c r="AU429" s="191" t="s">
        <v>82</v>
      </c>
      <c r="AV429" s="15" t="s">
        <v>231</v>
      </c>
      <c r="AW429" s="15" t="s">
        <v>30</v>
      </c>
      <c r="AX429" s="15" t="s">
        <v>73</v>
      </c>
      <c r="AY429" s="191" t="s">
        <v>201</v>
      </c>
    </row>
    <row r="430" spans="2:65" s="14" customFormat="1" x14ac:dyDescent="0.2">
      <c r="B430" s="173"/>
      <c r="C430" s="265"/>
      <c r="D430" s="255" t="s">
        <v>214</v>
      </c>
      <c r="E430" s="266" t="s">
        <v>1</v>
      </c>
      <c r="F430" s="267" t="s">
        <v>221</v>
      </c>
      <c r="G430" s="265"/>
      <c r="H430" s="268">
        <v>94.411000000000001</v>
      </c>
      <c r="I430" s="175"/>
      <c r="L430" s="173"/>
      <c r="M430" s="176"/>
      <c r="T430" s="177"/>
      <c r="AT430" s="174" t="s">
        <v>214</v>
      </c>
      <c r="AU430" s="174" t="s">
        <v>82</v>
      </c>
      <c r="AV430" s="14" t="s">
        <v>208</v>
      </c>
      <c r="AW430" s="14" t="s">
        <v>30</v>
      </c>
      <c r="AX430" s="14" t="s">
        <v>80</v>
      </c>
      <c r="AY430" s="174" t="s">
        <v>201</v>
      </c>
    </row>
    <row r="431" spans="2:65" s="1" customFormat="1" ht="24" customHeight="1" x14ac:dyDescent="0.2">
      <c r="B431" s="152"/>
      <c r="C431" s="249" t="s">
        <v>344</v>
      </c>
      <c r="D431" s="249" t="s">
        <v>203</v>
      </c>
      <c r="E431" s="250" t="s">
        <v>390</v>
      </c>
      <c r="F431" s="251" t="s">
        <v>391</v>
      </c>
      <c r="G431" s="252" t="s">
        <v>278</v>
      </c>
      <c r="H431" s="253">
        <v>177.44</v>
      </c>
      <c r="I431" s="154"/>
      <c r="J431" s="155">
        <f>ROUND(I431*H431,2)</f>
        <v>0</v>
      </c>
      <c r="K431" s="153" t="s">
        <v>207</v>
      </c>
      <c r="L431" s="32"/>
      <c r="M431" s="156" t="s">
        <v>1</v>
      </c>
      <c r="N431" s="157" t="s">
        <v>38</v>
      </c>
      <c r="P431" s="158">
        <f>O431*H431</f>
        <v>0</v>
      </c>
      <c r="Q431" s="158">
        <v>0</v>
      </c>
      <c r="R431" s="158">
        <f>Q431*H431</f>
        <v>0</v>
      </c>
      <c r="S431" s="158">
        <v>0</v>
      </c>
      <c r="T431" s="159">
        <f>S431*H431</f>
        <v>0</v>
      </c>
      <c r="AR431" s="160" t="s">
        <v>208</v>
      </c>
      <c r="AT431" s="160" t="s">
        <v>203</v>
      </c>
      <c r="AU431" s="160" t="s">
        <v>82</v>
      </c>
      <c r="AY431" s="17" t="s">
        <v>201</v>
      </c>
      <c r="BE431" s="161">
        <f>IF(N431="základní",J431,0)</f>
        <v>0</v>
      </c>
      <c r="BF431" s="161">
        <f>IF(N431="snížená",J431,0)</f>
        <v>0</v>
      </c>
      <c r="BG431" s="161">
        <f>IF(N431="zákl. přenesená",J431,0)</f>
        <v>0</v>
      </c>
      <c r="BH431" s="161">
        <f>IF(N431="sníž. přenesená",J431,0)</f>
        <v>0</v>
      </c>
      <c r="BI431" s="161">
        <f>IF(N431="nulová",J431,0)</f>
        <v>0</v>
      </c>
      <c r="BJ431" s="17" t="s">
        <v>80</v>
      </c>
      <c r="BK431" s="161">
        <f>ROUND(I431*H431,2)</f>
        <v>0</v>
      </c>
      <c r="BL431" s="17" t="s">
        <v>208</v>
      </c>
      <c r="BM431" s="160" t="s">
        <v>3257</v>
      </c>
    </row>
    <row r="432" spans="2:65" s="1" customFormat="1" ht="29.25" x14ac:dyDescent="0.2">
      <c r="B432" s="32"/>
      <c r="C432" s="254"/>
      <c r="D432" s="255" t="s">
        <v>210</v>
      </c>
      <c r="E432" s="254"/>
      <c r="F432" s="256" t="s">
        <v>393</v>
      </c>
      <c r="G432" s="254"/>
      <c r="H432" s="254"/>
      <c r="I432" s="96"/>
      <c r="L432" s="32"/>
      <c r="M432" s="162"/>
      <c r="T432" s="56"/>
      <c r="AT432" s="17" t="s">
        <v>210</v>
      </c>
      <c r="AU432" s="17" t="s">
        <v>82</v>
      </c>
    </row>
    <row r="433" spans="2:65" s="1" customFormat="1" ht="409.5" x14ac:dyDescent="0.2">
      <c r="B433" s="32"/>
      <c r="C433" s="254"/>
      <c r="D433" s="255" t="s">
        <v>212</v>
      </c>
      <c r="E433" s="254"/>
      <c r="F433" s="270" t="s">
        <v>394</v>
      </c>
      <c r="G433" s="254"/>
      <c r="H433" s="254"/>
      <c r="I433" s="96"/>
      <c r="L433" s="32"/>
      <c r="M433" s="162"/>
      <c r="T433" s="56"/>
      <c r="AT433" s="17" t="s">
        <v>212</v>
      </c>
      <c r="AU433" s="17" t="s">
        <v>82</v>
      </c>
    </row>
    <row r="434" spans="2:65" s="12" customFormat="1" x14ac:dyDescent="0.2">
      <c r="B434" s="163"/>
      <c r="C434" s="258"/>
      <c r="D434" s="255" t="s">
        <v>214</v>
      </c>
      <c r="E434" s="259" t="s">
        <v>1</v>
      </c>
      <c r="F434" s="260" t="s">
        <v>2932</v>
      </c>
      <c r="G434" s="258"/>
      <c r="H434" s="259" t="s">
        <v>1</v>
      </c>
      <c r="I434" s="165"/>
      <c r="L434" s="163"/>
      <c r="M434" s="166"/>
      <c r="T434" s="167"/>
      <c r="AT434" s="164" t="s">
        <v>214</v>
      </c>
      <c r="AU434" s="164" t="s">
        <v>82</v>
      </c>
      <c r="AV434" s="12" t="s">
        <v>80</v>
      </c>
      <c r="AW434" s="12" t="s">
        <v>30</v>
      </c>
      <c r="AX434" s="12" t="s">
        <v>73</v>
      </c>
      <c r="AY434" s="164" t="s">
        <v>201</v>
      </c>
    </row>
    <row r="435" spans="2:65" s="12" customFormat="1" x14ac:dyDescent="0.2">
      <c r="B435" s="163"/>
      <c r="C435" s="258"/>
      <c r="D435" s="255" t="s">
        <v>214</v>
      </c>
      <c r="E435" s="259" t="s">
        <v>1</v>
      </c>
      <c r="F435" s="260" t="s">
        <v>2933</v>
      </c>
      <c r="G435" s="258"/>
      <c r="H435" s="259" t="s">
        <v>1</v>
      </c>
      <c r="I435" s="165"/>
      <c r="L435" s="163"/>
      <c r="M435" s="166"/>
      <c r="T435" s="167"/>
      <c r="AT435" s="164" t="s">
        <v>214</v>
      </c>
      <c r="AU435" s="164" t="s">
        <v>82</v>
      </c>
      <c r="AV435" s="12" t="s">
        <v>80</v>
      </c>
      <c r="AW435" s="12" t="s">
        <v>30</v>
      </c>
      <c r="AX435" s="12" t="s">
        <v>73</v>
      </c>
      <c r="AY435" s="164" t="s">
        <v>201</v>
      </c>
    </row>
    <row r="436" spans="2:65" s="12" customFormat="1" x14ac:dyDescent="0.2">
      <c r="B436" s="163"/>
      <c r="C436" s="258"/>
      <c r="D436" s="255" t="s">
        <v>214</v>
      </c>
      <c r="E436" s="259" t="s">
        <v>1</v>
      </c>
      <c r="F436" s="260" t="s">
        <v>3203</v>
      </c>
      <c r="G436" s="258"/>
      <c r="H436" s="259" t="s">
        <v>1</v>
      </c>
      <c r="I436" s="165"/>
      <c r="L436" s="163"/>
      <c r="M436" s="166"/>
      <c r="T436" s="167"/>
      <c r="AT436" s="164" t="s">
        <v>214</v>
      </c>
      <c r="AU436" s="164" t="s">
        <v>82</v>
      </c>
      <c r="AV436" s="12" t="s">
        <v>80</v>
      </c>
      <c r="AW436" s="12" t="s">
        <v>30</v>
      </c>
      <c r="AX436" s="12" t="s">
        <v>73</v>
      </c>
      <c r="AY436" s="164" t="s">
        <v>201</v>
      </c>
    </row>
    <row r="437" spans="2:65" s="12" customFormat="1" ht="22.5" x14ac:dyDescent="0.2">
      <c r="B437" s="163"/>
      <c r="C437" s="258"/>
      <c r="D437" s="255" t="s">
        <v>214</v>
      </c>
      <c r="E437" s="259" t="s">
        <v>1</v>
      </c>
      <c r="F437" s="260" t="s">
        <v>3239</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3240</v>
      </c>
      <c r="G438" s="258"/>
      <c r="H438" s="259" t="s">
        <v>1</v>
      </c>
      <c r="I438" s="165"/>
      <c r="L438" s="163"/>
      <c r="M438" s="166"/>
      <c r="T438" s="167"/>
      <c r="AT438" s="164" t="s">
        <v>214</v>
      </c>
      <c r="AU438" s="164" t="s">
        <v>82</v>
      </c>
      <c r="AV438" s="12" t="s">
        <v>80</v>
      </c>
      <c r="AW438" s="12" t="s">
        <v>30</v>
      </c>
      <c r="AX438" s="12" t="s">
        <v>73</v>
      </c>
      <c r="AY438" s="164" t="s">
        <v>201</v>
      </c>
    </row>
    <row r="439" spans="2:65" s="13" customFormat="1" x14ac:dyDescent="0.2">
      <c r="B439" s="168"/>
      <c r="C439" s="261"/>
      <c r="D439" s="255" t="s">
        <v>214</v>
      </c>
      <c r="E439" s="262" t="s">
        <v>1</v>
      </c>
      <c r="F439" s="263" t="s">
        <v>3241</v>
      </c>
      <c r="G439" s="261"/>
      <c r="H439" s="264">
        <v>167.81899999999999</v>
      </c>
      <c r="I439" s="170"/>
      <c r="L439" s="168"/>
      <c r="M439" s="171"/>
      <c r="T439" s="172"/>
      <c r="AT439" s="169" t="s">
        <v>214</v>
      </c>
      <c r="AU439" s="169" t="s">
        <v>82</v>
      </c>
      <c r="AV439" s="13" t="s">
        <v>82</v>
      </c>
      <c r="AW439" s="13" t="s">
        <v>30</v>
      </c>
      <c r="AX439" s="13" t="s">
        <v>73</v>
      </c>
      <c r="AY439" s="169" t="s">
        <v>201</v>
      </c>
    </row>
    <row r="440" spans="2:65" s="12" customFormat="1" ht="22.5" x14ac:dyDescent="0.2">
      <c r="B440" s="163"/>
      <c r="C440" s="258"/>
      <c r="D440" s="255" t="s">
        <v>214</v>
      </c>
      <c r="E440" s="259" t="s">
        <v>1</v>
      </c>
      <c r="F440" s="260" t="s">
        <v>2988</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3242</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3243</v>
      </c>
      <c r="G442" s="261"/>
      <c r="H442" s="264">
        <v>3.55</v>
      </c>
      <c r="I442" s="170"/>
      <c r="L442" s="168"/>
      <c r="M442" s="171"/>
      <c r="T442" s="172"/>
      <c r="AT442" s="169" t="s">
        <v>214</v>
      </c>
      <c r="AU442" s="169" t="s">
        <v>82</v>
      </c>
      <c r="AV442" s="13" t="s">
        <v>82</v>
      </c>
      <c r="AW442" s="13" t="s">
        <v>30</v>
      </c>
      <c r="AX442" s="13" t="s">
        <v>73</v>
      </c>
      <c r="AY442" s="169" t="s">
        <v>201</v>
      </c>
    </row>
    <row r="443" spans="2:65" s="12" customFormat="1" ht="22.5" x14ac:dyDescent="0.2">
      <c r="B443" s="163"/>
      <c r="C443" s="258"/>
      <c r="D443" s="255" t="s">
        <v>214</v>
      </c>
      <c r="E443" s="259" t="s">
        <v>1</v>
      </c>
      <c r="F443" s="260" t="s">
        <v>3244</v>
      </c>
      <c r="G443" s="258"/>
      <c r="H443" s="259" t="s">
        <v>1</v>
      </c>
      <c r="I443" s="165"/>
      <c r="L443" s="163"/>
      <c r="M443" s="166"/>
      <c r="T443" s="167"/>
      <c r="AT443" s="164" t="s">
        <v>214</v>
      </c>
      <c r="AU443" s="164" t="s">
        <v>82</v>
      </c>
      <c r="AV443" s="12" t="s">
        <v>80</v>
      </c>
      <c r="AW443" s="12" t="s">
        <v>30</v>
      </c>
      <c r="AX443" s="12" t="s">
        <v>73</v>
      </c>
      <c r="AY443" s="164" t="s">
        <v>201</v>
      </c>
    </row>
    <row r="444" spans="2:65" s="12" customFormat="1" x14ac:dyDescent="0.2">
      <c r="B444" s="163"/>
      <c r="C444" s="258"/>
      <c r="D444" s="255" t="s">
        <v>214</v>
      </c>
      <c r="E444" s="259" t="s">
        <v>1</v>
      </c>
      <c r="F444" s="260" t="s">
        <v>3245</v>
      </c>
      <c r="G444" s="258"/>
      <c r="H444" s="259" t="s">
        <v>1</v>
      </c>
      <c r="I444" s="165"/>
      <c r="L444" s="163"/>
      <c r="M444" s="166"/>
      <c r="T444" s="167"/>
      <c r="AT444" s="164" t="s">
        <v>214</v>
      </c>
      <c r="AU444" s="164" t="s">
        <v>82</v>
      </c>
      <c r="AV444" s="12" t="s">
        <v>80</v>
      </c>
      <c r="AW444" s="12" t="s">
        <v>30</v>
      </c>
      <c r="AX444" s="12" t="s">
        <v>73</v>
      </c>
      <c r="AY444" s="164" t="s">
        <v>201</v>
      </c>
    </row>
    <row r="445" spans="2:65" s="13" customFormat="1" x14ac:dyDescent="0.2">
      <c r="B445" s="168"/>
      <c r="C445" s="261"/>
      <c r="D445" s="255" t="s">
        <v>214</v>
      </c>
      <c r="E445" s="262" t="s">
        <v>1</v>
      </c>
      <c r="F445" s="263" t="s">
        <v>3246</v>
      </c>
      <c r="G445" s="261"/>
      <c r="H445" s="264">
        <v>6.0709999999999997</v>
      </c>
      <c r="I445" s="170"/>
      <c r="L445" s="168"/>
      <c r="M445" s="171"/>
      <c r="T445" s="172"/>
      <c r="AT445" s="169" t="s">
        <v>214</v>
      </c>
      <c r="AU445" s="169" t="s">
        <v>82</v>
      </c>
      <c r="AV445" s="13" t="s">
        <v>82</v>
      </c>
      <c r="AW445" s="13" t="s">
        <v>30</v>
      </c>
      <c r="AX445" s="13" t="s">
        <v>73</v>
      </c>
      <c r="AY445" s="169" t="s">
        <v>201</v>
      </c>
    </row>
    <row r="446" spans="2:65" s="14" customFormat="1" x14ac:dyDescent="0.2">
      <c r="B446" s="173"/>
      <c r="C446" s="265"/>
      <c r="D446" s="255" t="s">
        <v>214</v>
      </c>
      <c r="E446" s="266" t="s">
        <v>1</v>
      </c>
      <c r="F446" s="267" t="s">
        <v>221</v>
      </c>
      <c r="G446" s="265"/>
      <c r="H446" s="268">
        <v>177.44</v>
      </c>
      <c r="I446" s="175"/>
      <c r="L446" s="173"/>
      <c r="M446" s="176"/>
      <c r="T446" s="177"/>
      <c r="AT446" s="174" t="s">
        <v>214</v>
      </c>
      <c r="AU446" s="174" t="s">
        <v>82</v>
      </c>
      <c r="AV446" s="14" t="s">
        <v>208</v>
      </c>
      <c r="AW446" s="14" t="s">
        <v>30</v>
      </c>
      <c r="AX446" s="14" t="s">
        <v>80</v>
      </c>
      <c r="AY446" s="174" t="s">
        <v>201</v>
      </c>
    </row>
    <row r="447" spans="2:65" s="1" customFormat="1" ht="24" customHeight="1" x14ac:dyDescent="0.2">
      <c r="B447" s="152"/>
      <c r="C447" s="249" t="s">
        <v>352</v>
      </c>
      <c r="D447" s="249" t="s">
        <v>203</v>
      </c>
      <c r="E447" s="250" t="s">
        <v>409</v>
      </c>
      <c r="F447" s="251" t="s">
        <v>410</v>
      </c>
      <c r="G447" s="252" t="s">
        <v>278</v>
      </c>
      <c r="H447" s="253">
        <v>55.079000000000001</v>
      </c>
      <c r="I447" s="154"/>
      <c r="J447" s="155">
        <f>ROUND(I447*H447,2)</f>
        <v>0</v>
      </c>
      <c r="K447" s="153" t="s">
        <v>207</v>
      </c>
      <c r="L447" s="32"/>
      <c r="M447" s="156" t="s">
        <v>1</v>
      </c>
      <c r="N447" s="157" t="s">
        <v>38</v>
      </c>
      <c r="P447" s="158">
        <f>O447*H447</f>
        <v>0</v>
      </c>
      <c r="Q447" s="158">
        <v>0</v>
      </c>
      <c r="R447" s="158">
        <f>Q447*H447</f>
        <v>0</v>
      </c>
      <c r="S447" s="158">
        <v>0</v>
      </c>
      <c r="T447" s="159">
        <f>S447*H447</f>
        <v>0</v>
      </c>
      <c r="AR447" s="160" t="s">
        <v>208</v>
      </c>
      <c r="AT447" s="160" t="s">
        <v>203</v>
      </c>
      <c r="AU447" s="160" t="s">
        <v>82</v>
      </c>
      <c r="AY447" s="17" t="s">
        <v>201</v>
      </c>
      <c r="BE447" s="161">
        <f>IF(N447="základní",J447,0)</f>
        <v>0</v>
      </c>
      <c r="BF447" s="161">
        <f>IF(N447="snížená",J447,0)</f>
        <v>0</v>
      </c>
      <c r="BG447" s="161">
        <f>IF(N447="zákl. přenesená",J447,0)</f>
        <v>0</v>
      </c>
      <c r="BH447" s="161">
        <f>IF(N447="sníž. přenesená",J447,0)</f>
        <v>0</v>
      </c>
      <c r="BI447" s="161">
        <f>IF(N447="nulová",J447,0)</f>
        <v>0</v>
      </c>
      <c r="BJ447" s="17" t="s">
        <v>80</v>
      </c>
      <c r="BK447" s="161">
        <f>ROUND(I447*H447,2)</f>
        <v>0</v>
      </c>
      <c r="BL447" s="17" t="s">
        <v>208</v>
      </c>
      <c r="BM447" s="160" t="s">
        <v>3258</v>
      </c>
    </row>
    <row r="448" spans="2:65" s="1" customFormat="1" ht="39" x14ac:dyDescent="0.2">
      <c r="B448" s="32"/>
      <c r="C448" s="254"/>
      <c r="D448" s="255" t="s">
        <v>210</v>
      </c>
      <c r="E448" s="254"/>
      <c r="F448" s="256" t="s">
        <v>412</v>
      </c>
      <c r="G448" s="254"/>
      <c r="H448" s="254"/>
      <c r="I448" s="96"/>
      <c r="L448" s="32"/>
      <c r="M448" s="162"/>
      <c r="T448" s="56"/>
      <c r="AT448" s="17" t="s">
        <v>210</v>
      </c>
      <c r="AU448" s="17" t="s">
        <v>82</v>
      </c>
    </row>
    <row r="449" spans="2:65" s="1" customFormat="1" ht="107.25" x14ac:dyDescent="0.2">
      <c r="B449" s="32"/>
      <c r="C449" s="254"/>
      <c r="D449" s="255" t="s">
        <v>212</v>
      </c>
      <c r="E449" s="254"/>
      <c r="F449" s="257" t="s">
        <v>413</v>
      </c>
      <c r="G449" s="254"/>
      <c r="H449" s="254"/>
      <c r="I449" s="96"/>
      <c r="L449" s="32"/>
      <c r="M449" s="162"/>
      <c r="T449" s="56"/>
      <c r="AT449" s="17" t="s">
        <v>212</v>
      </c>
      <c r="AU449" s="17" t="s">
        <v>82</v>
      </c>
    </row>
    <row r="450" spans="2:65" s="12" customFormat="1" x14ac:dyDescent="0.2">
      <c r="B450" s="163"/>
      <c r="C450" s="258"/>
      <c r="D450" s="255" t="s">
        <v>214</v>
      </c>
      <c r="E450" s="259" t="s">
        <v>1</v>
      </c>
      <c r="F450" s="260" t="s">
        <v>2932</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2933</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3203</v>
      </c>
      <c r="G452" s="258"/>
      <c r="H452" s="259" t="s">
        <v>1</v>
      </c>
      <c r="I452" s="165"/>
      <c r="L452" s="163"/>
      <c r="M452" s="166"/>
      <c r="T452" s="167"/>
      <c r="AT452" s="164" t="s">
        <v>214</v>
      </c>
      <c r="AU452" s="164" t="s">
        <v>82</v>
      </c>
      <c r="AV452" s="12" t="s">
        <v>80</v>
      </c>
      <c r="AW452" s="12" t="s">
        <v>30</v>
      </c>
      <c r="AX452" s="12" t="s">
        <v>73</v>
      </c>
      <c r="AY452" s="164" t="s">
        <v>201</v>
      </c>
    </row>
    <row r="453" spans="2:65" s="12" customFormat="1" x14ac:dyDescent="0.2">
      <c r="B453" s="163"/>
      <c r="C453" s="258"/>
      <c r="D453" s="255" t="s">
        <v>214</v>
      </c>
      <c r="E453" s="259" t="s">
        <v>1</v>
      </c>
      <c r="F453" s="260" t="s">
        <v>3259</v>
      </c>
      <c r="G453" s="258"/>
      <c r="H453" s="259" t="s">
        <v>1</v>
      </c>
      <c r="I453" s="165"/>
      <c r="L453" s="163"/>
      <c r="M453" s="166"/>
      <c r="T453" s="167"/>
      <c r="AT453" s="164" t="s">
        <v>214</v>
      </c>
      <c r="AU453" s="164" t="s">
        <v>82</v>
      </c>
      <c r="AV453" s="12" t="s">
        <v>80</v>
      </c>
      <c r="AW453" s="12" t="s">
        <v>30</v>
      </c>
      <c r="AX453" s="12" t="s">
        <v>73</v>
      </c>
      <c r="AY453" s="164" t="s">
        <v>201</v>
      </c>
    </row>
    <row r="454" spans="2:65" s="12" customFormat="1" x14ac:dyDescent="0.2">
      <c r="B454" s="163"/>
      <c r="C454" s="258"/>
      <c r="D454" s="255" t="s">
        <v>214</v>
      </c>
      <c r="E454" s="259" t="s">
        <v>1</v>
      </c>
      <c r="F454" s="260" t="s">
        <v>3242</v>
      </c>
      <c r="G454" s="258"/>
      <c r="H454" s="259" t="s">
        <v>1</v>
      </c>
      <c r="I454" s="165"/>
      <c r="L454" s="163"/>
      <c r="M454" s="166"/>
      <c r="T454" s="167"/>
      <c r="AT454" s="164" t="s">
        <v>214</v>
      </c>
      <c r="AU454" s="164" t="s">
        <v>82</v>
      </c>
      <c r="AV454" s="12" t="s">
        <v>80</v>
      </c>
      <c r="AW454" s="12" t="s">
        <v>30</v>
      </c>
      <c r="AX454" s="12" t="s">
        <v>73</v>
      </c>
      <c r="AY454" s="164" t="s">
        <v>201</v>
      </c>
    </row>
    <row r="455" spans="2:65" s="13" customFormat="1" x14ac:dyDescent="0.2">
      <c r="B455" s="168"/>
      <c r="C455" s="261"/>
      <c r="D455" s="255" t="s">
        <v>214</v>
      </c>
      <c r="E455" s="262" t="s">
        <v>1</v>
      </c>
      <c r="F455" s="263" t="s">
        <v>3260</v>
      </c>
      <c r="G455" s="261"/>
      <c r="H455" s="264">
        <v>1.4279999999999999</v>
      </c>
      <c r="I455" s="170"/>
      <c r="L455" s="168"/>
      <c r="M455" s="171"/>
      <c r="T455" s="172"/>
      <c r="AT455" s="169" t="s">
        <v>214</v>
      </c>
      <c r="AU455" s="169" t="s">
        <v>82</v>
      </c>
      <c r="AV455" s="13" t="s">
        <v>82</v>
      </c>
      <c r="AW455" s="13" t="s">
        <v>30</v>
      </c>
      <c r="AX455" s="13" t="s">
        <v>73</v>
      </c>
      <c r="AY455" s="169" t="s">
        <v>201</v>
      </c>
    </row>
    <row r="456" spans="2:65" s="12" customFormat="1" ht="22.5" x14ac:dyDescent="0.2">
      <c r="B456" s="163"/>
      <c r="C456" s="258"/>
      <c r="D456" s="255" t="s">
        <v>214</v>
      </c>
      <c r="E456" s="259" t="s">
        <v>1</v>
      </c>
      <c r="F456" s="260" t="s">
        <v>3261</v>
      </c>
      <c r="G456" s="258"/>
      <c r="H456" s="259" t="s">
        <v>1</v>
      </c>
      <c r="I456" s="165"/>
      <c r="L456" s="163"/>
      <c r="M456" s="166"/>
      <c r="T456" s="167"/>
      <c r="AT456" s="164" t="s">
        <v>214</v>
      </c>
      <c r="AU456" s="164" t="s">
        <v>82</v>
      </c>
      <c r="AV456" s="12" t="s">
        <v>80</v>
      </c>
      <c r="AW456" s="12" t="s">
        <v>30</v>
      </c>
      <c r="AX456" s="12" t="s">
        <v>73</v>
      </c>
      <c r="AY456" s="164" t="s">
        <v>201</v>
      </c>
    </row>
    <row r="457" spans="2:65" s="13" customFormat="1" x14ac:dyDescent="0.2">
      <c r="B457" s="168"/>
      <c r="C457" s="261"/>
      <c r="D457" s="255" t="s">
        <v>214</v>
      </c>
      <c r="E457" s="262" t="s">
        <v>1</v>
      </c>
      <c r="F457" s="263" t="s">
        <v>3262</v>
      </c>
      <c r="G457" s="261"/>
      <c r="H457" s="264">
        <v>2.2850000000000001</v>
      </c>
      <c r="I457" s="170"/>
      <c r="L457" s="168"/>
      <c r="M457" s="171"/>
      <c r="T457" s="172"/>
      <c r="AT457" s="169" t="s">
        <v>214</v>
      </c>
      <c r="AU457" s="169" t="s">
        <v>82</v>
      </c>
      <c r="AV457" s="13" t="s">
        <v>82</v>
      </c>
      <c r="AW457" s="13" t="s">
        <v>30</v>
      </c>
      <c r="AX457" s="13" t="s">
        <v>73</v>
      </c>
      <c r="AY457" s="169" t="s">
        <v>201</v>
      </c>
    </row>
    <row r="458" spans="2:65" s="12" customFormat="1" ht="22.5" x14ac:dyDescent="0.2">
      <c r="B458" s="163"/>
      <c r="C458" s="258"/>
      <c r="D458" s="255" t="s">
        <v>214</v>
      </c>
      <c r="E458" s="259" t="s">
        <v>1</v>
      </c>
      <c r="F458" s="260" t="s">
        <v>3220</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3263</v>
      </c>
      <c r="G459" s="261"/>
      <c r="H459" s="264">
        <v>51.978999999999999</v>
      </c>
      <c r="I459" s="170"/>
      <c r="L459" s="168"/>
      <c r="M459" s="171"/>
      <c r="T459" s="172"/>
      <c r="AT459" s="169" t="s">
        <v>214</v>
      </c>
      <c r="AU459" s="169" t="s">
        <v>82</v>
      </c>
      <c r="AV459" s="13" t="s">
        <v>82</v>
      </c>
      <c r="AW459" s="13" t="s">
        <v>30</v>
      </c>
      <c r="AX459" s="13" t="s">
        <v>73</v>
      </c>
      <c r="AY459" s="169" t="s">
        <v>201</v>
      </c>
    </row>
    <row r="460" spans="2:65" s="12" customFormat="1" x14ac:dyDescent="0.2">
      <c r="B460" s="163"/>
      <c r="C460" s="258"/>
      <c r="D460" s="255" t="s">
        <v>214</v>
      </c>
      <c r="E460" s="259" t="s">
        <v>1</v>
      </c>
      <c r="F460" s="260" t="s">
        <v>3002</v>
      </c>
      <c r="G460" s="258"/>
      <c r="H460" s="259" t="s">
        <v>1</v>
      </c>
      <c r="I460" s="165"/>
      <c r="L460" s="163"/>
      <c r="M460" s="166"/>
      <c r="T460" s="167"/>
      <c r="AT460" s="164" t="s">
        <v>214</v>
      </c>
      <c r="AU460" s="164" t="s">
        <v>82</v>
      </c>
      <c r="AV460" s="12" t="s">
        <v>80</v>
      </c>
      <c r="AW460" s="12" t="s">
        <v>30</v>
      </c>
      <c r="AX460" s="12" t="s">
        <v>73</v>
      </c>
      <c r="AY460" s="164" t="s">
        <v>201</v>
      </c>
    </row>
    <row r="461" spans="2:65" s="13" customFormat="1" x14ac:dyDescent="0.2">
      <c r="B461" s="168"/>
      <c r="C461" s="261"/>
      <c r="D461" s="255" t="s">
        <v>214</v>
      </c>
      <c r="E461" s="262" t="s">
        <v>1</v>
      </c>
      <c r="F461" s="263" t="s">
        <v>3264</v>
      </c>
      <c r="G461" s="261"/>
      <c r="H461" s="264">
        <v>-0.61299999999999999</v>
      </c>
      <c r="I461" s="170"/>
      <c r="L461" s="168"/>
      <c r="M461" s="171"/>
      <c r="T461" s="172"/>
      <c r="AT461" s="169" t="s">
        <v>214</v>
      </c>
      <c r="AU461" s="169" t="s">
        <v>82</v>
      </c>
      <c r="AV461" s="13" t="s">
        <v>82</v>
      </c>
      <c r="AW461" s="13" t="s">
        <v>30</v>
      </c>
      <c r="AX461" s="13" t="s">
        <v>73</v>
      </c>
      <c r="AY461" s="169" t="s">
        <v>201</v>
      </c>
    </row>
    <row r="462" spans="2:65" s="14" customFormat="1" x14ac:dyDescent="0.2">
      <c r="B462" s="173"/>
      <c r="C462" s="265"/>
      <c r="D462" s="255" t="s">
        <v>214</v>
      </c>
      <c r="E462" s="266" t="s">
        <v>1</v>
      </c>
      <c r="F462" s="267" t="s">
        <v>221</v>
      </c>
      <c r="G462" s="265"/>
      <c r="H462" s="268">
        <v>55.079000000000001</v>
      </c>
      <c r="I462" s="175"/>
      <c r="L462" s="173"/>
      <c r="M462" s="176"/>
      <c r="T462" s="177"/>
      <c r="AT462" s="174" t="s">
        <v>214</v>
      </c>
      <c r="AU462" s="174" t="s">
        <v>82</v>
      </c>
      <c r="AV462" s="14" t="s">
        <v>208</v>
      </c>
      <c r="AW462" s="14" t="s">
        <v>30</v>
      </c>
      <c r="AX462" s="14" t="s">
        <v>80</v>
      </c>
      <c r="AY462" s="174" t="s">
        <v>201</v>
      </c>
    </row>
    <row r="463" spans="2:65" s="1" customFormat="1" ht="16.5" customHeight="1" x14ac:dyDescent="0.2">
      <c r="B463" s="152"/>
      <c r="C463" s="271" t="s">
        <v>360</v>
      </c>
      <c r="D463" s="271" t="s">
        <v>401</v>
      </c>
      <c r="E463" s="272" t="s">
        <v>402</v>
      </c>
      <c r="F463" s="273" t="s">
        <v>403</v>
      </c>
      <c r="G463" s="274" t="s">
        <v>404</v>
      </c>
      <c r="H463" s="275">
        <v>110.158</v>
      </c>
      <c r="I463" s="179"/>
      <c r="J463" s="180">
        <f>ROUND(I463*H463,2)</f>
        <v>0</v>
      </c>
      <c r="K463" s="178" t="s">
        <v>207</v>
      </c>
      <c r="L463" s="181"/>
      <c r="M463" s="182" t="s">
        <v>1</v>
      </c>
      <c r="N463" s="183" t="s">
        <v>38</v>
      </c>
      <c r="P463" s="158">
        <f>O463*H463</f>
        <v>0</v>
      </c>
      <c r="Q463" s="158">
        <v>1</v>
      </c>
      <c r="R463" s="158">
        <f>Q463*H463</f>
        <v>110.158</v>
      </c>
      <c r="S463" s="158">
        <v>0</v>
      </c>
      <c r="T463" s="159">
        <f>S463*H463</f>
        <v>0</v>
      </c>
      <c r="AR463" s="160" t="s">
        <v>266</v>
      </c>
      <c r="AT463" s="160" t="s">
        <v>401</v>
      </c>
      <c r="AU463" s="160" t="s">
        <v>82</v>
      </c>
      <c r="AY463" s="17" t="s">
        <v>201</v>
      </c>
      <c r="BE463" s="161">
        <f>IF(N463="základní",J463,0)</f>
        <v>0</v>
      </c>
      <c r="BF463" s="161">
        <f>IF(N463="snížená",J463,0)</f>
        <v>0</v>
      </c>
      <c r="BG463" s="161">
        <f>IF(N463="zákl. přenesená",J463,0)</f>
        <v>0</v>
      </c>
      <c r="BH463" s="161">
        <f>IF(N463="sníž. přenesená",J463,0)</f>
        <v>0</v>
      </c>
      <c r="BI463" s="161">
        <f>IF(N463="nulová",J463,0)</f>
        <v>0</v>
      </c>
      <c r="BJ463" s="17" t="s">
        <v>80</v>
      </c>
      <c r="BK463" s="161">
        <f>ROUND(I463*H463,2)</f>
        <v>0</v>
      </c>
      <c r="BL463" s="17" t="s">
        <v>208</v>
      </c>
      <c r="BM463" s="160" t="s">
        <v>3265</v>
      </c>
    </row>
    <row r="464" spans="2:65" s="1" customFormat="1" x14ac:dyDescent="0.2">
      <c r="B464" s="32"/>
      <c r="C464" s="254"/>
      <c r="D464" s="255" t="s">
        <v>210</v>
      </c>
      <c r="E464" s="254"/>
      <c r="F464" s="256" t="s">
        <v>403</v>
      </c>
      <c r="G464" s="254"/>
      <c r="H464" s="254"/>
      <c r="I464" s="96"/>
      <c r="L464" s="32"/>
      <c r="M464" s="162"/>
      <c r="T464" s="56"/>
      <c r="AT464" s="17" t="s">
        <v>210</v>
      </c>
      <c r="AU464" s="17" t="s">
        <v>82</v>
      </c>
    </row>
    <row r="465" spans="2:65" s="12" customFormat="1" x14ac:dyDescent="0.2">
      <c r="B465" s="163"/>
      <c r="C465" s="258"/>
      <c r="D465" s="255" t="s">
        <v>214</v>
      </c>
      <c r="E465" s="259" t="s">
        <v>1</v>
      </c>
      <c r="F465" s="260" t="s">
        <v>2932</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2933</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3203</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3259</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3242</v>
      </c>
      <c r="G469" s="258"/>
      <c r="H469" s="259" t="s">
        <v>1</v>
      </c>
      <c r="I469" s="165"/>
      <c r="L469" s="163"/>
      <c r="M469" s="166"/>
      <c r="T469" s="167"/>
      <c r="AT469" s="164" t="s">
        <v>214</v>
      </c>
      <c r="AU469" s="164" t="s">
        <v>82</v>
      </c>
      <c r="AV469" s="12" t="s">
        <v>80</v>
      </c>
      <c r="AW469" s="12" t="s">
        <v>30</v>
      </c>
      <c r="AX469" s="12" t="s">
        <v>73</v>
      </c>
      <c r="AY469" s="164" t="s">
        <v>201</v>
      </c>
    </row>
    <row r="470" spans="2:65" s="13" customFormat="1" x14ac:dyDescent="0.2">
      <c r="B470" s="168"/>
      <c r="C470" s="261"/>
      <c r="D470" s="255" t="s">
        <v>214</v>
      </c>
      <c r="E470" s="262" t="s">
        <v>1</v>
      </c>
      <c r="F470" s="263" t="s">
        <v>3260</v>
      </c>
      <c r="G470" s="261"/>
      <c r="H470" s="264">
        <v>1.4279999999999999</v>
      </c>
      <c r="I470" s="170"/>
      <c r="L470" s="168"/>
      <c r="M470" s="171"/>
      <c r="T470" s="172"/>
      <c r="AT470" s="169" t="s">
        <v>214</v>
      </c>
      <c r="AU470" s="169" t="s">
        <v>82</v>
      </c>
      <c r="AV470" s="13" t="s">
        <v>82</v>
      </c>
      <c r="AW470" s="13" t="s">
        <v>30</v>
      </c>
      <c r="AX470" s="13" t="s">
        <v>73</v>
      </c>
      <c r="AY470" s="169" t="s">
        <v>201</v>
      </c>
    </row>
    <row r="471" spans="2:65" s="12" customFormat="1" ht="22.5" x14ac:dyDescent="0.2">
      <c r="B471" s="163"/>
      <c r="C471" s="258"/>
      <c r="D471" s="255" t="s">
        <v>214</v>
      </c>
      <c r="E471" s="259" t="s">
        <v>1</v>
      </c>
      <c r="F471" s="260" t="s">
        <v>3261</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3262</v>
      </c>
      <c r="G472" s="261"/>
      <c r="H472" s="264">
        <v>2.2850000000000001</v>
      </c>
      <c r="I472" s="170"/>
      <c r="L472" s="168"/>
      <c r="M472" s="171"/>
      <c r="T472" s="172"/>
      <c r="AT472" s="169" t="s">
        <v>214</v>
      </c>
      <c r="AU472" s="169" t="s">
        <v>82</v>
      </c>
      <c r="AV472" s="13" t="s">
        <v>82</v>
      </c>
      <c r="AW472" s="13" t="s">
        <v>30</v>
      </c>
      <c r="AX472" s="13" t="s">
        <v>73</v>
      </c>
      <c r="AY472" s="169" t="s">
        <v>201</v>
      </c>
    </row>
    <row r="473" spans="2:65" s="12" customFormat="1" ht="22.5" x14ac:dyDescent="0.2">
      <c r="B473" s="163"/>
      <c r="C473" s="258"/>
      <c r="D473" s="255" t="s">
        <v>214</v>
      </c>
      <c r="E473" s="259" t="s">
        <v>1</v>
      </c>
      <c r="F473" s="260" t="s">
        <v>3220</v>
      </c>
      <c r="G473" s="258"/>
      <c r="H473" s="259" t="s">
        <v>1</v>
      </c>
      <c r="I473" s="165"/>
      <c r="L473" s="163"/>
      <c r="M473" s="166"/>
      <c r="T473" s="167"/>
      <c r="AT473" s="164" t="s">
        <v>214</v>
      </c>
      <c r="AU473" s="164" t="s">
        <v>82</v>
      </c>
      <c r="AV473" s="12" t="s">
        <v>80</v>
      </c>
      <c r="AW473" s="12" t="s">
        <v>30</v>
      </c>
      <c r="AX473" s="12" t="s">
        <v>73</v>
      </c>
      <c r="AY473" s="164" t="s">
        <v>201</v>
      </c>
    </row>
    <row r="474" spans="2:65" s="13" customFormat="1" x14ac:dyDescent="0.2">
      <c r="B474" s="168"/>
      <c r="C474" s="261"/>
      <c r="D474" s="255" t="s">
        <v>214</v>
      </c>
      <c r="E474" s="262" t="s">
        <v>1</v>
      </c>
      <c r="F474" s="263" t="s">
        <v>3263</v>
      </c>
      <c r="G474" s="261"/>
      <c r="H474" s="264">
        <v>51.978999999999999</v>
      </c>
      <c r="I474" s="170"/>
      <c r="L474" s="168"/>
      <c r="M474" s="171"/>
      <c r="T474" s="172"/>
      <c r="AT474" s="169" t="s">
        <v>214</v>
      </c>
      <c r="AU474" s="169" t="s">
        <v>82</v>
      </c>
      <c r="AV474" s="13" t="s">
        <v>82</v>
      </c>
      <c r="AW474" s="13" t="s">
        <v>30</v>
      </c>
      <c r="AX474" s="13" t="s">
        <v>73</v>
      </c>
      <c r="AY474" s="169" t="s">
        <v>201</v>
      </c>
    </row>
    <row r="475" spans="2:65" s="12" customFormat="1" x14ac:dyDescent="0.2">
      <c r="B475" s="163"/>
      <c r="C475" s="258"/>
      <c r="D475" s="255" t="s">
        <v>214</v>
      </c>
      <c r="E475" s="259" t="s">
        <v>1</v>
      </c>
      <c r="F475" s="260" t="s">
        <v>3002</v>
      </c>
      <c r="G475" s="258"/>
      <c r="H475" s="259" t="s">
        <v>1</v>
      </c>
      <c r="I475" s="165"/>
      <c r="L475" s="163"/>
      <c r="M475" s="166"/>
      <c r="T475" s="167"/>
      <c r="AT475" s="164" t="s">
        <v>214</v>
      </c>
      <c r="AU475" s="164" t="s">
        <v>82</v>
      </c>
      <c r="AV475" s="12" t="s">
        <v>80</v>
      </c>
      <c r="AW475" s="12" t="s">
        <v>30</v>
      </c>
      <c r="AX475" s="12" t="s">
        <v>73</v>
      </c>
      <c r="AY475" s="164" t="s">
        <v>201</v>
      </c>
    </row>
    <row r="476" spans="2:65" s="13" customFormat="1" x14ac:dyDescent="0.2">
      <c r="B476" s="168"/>
      <c r="C476" s="261"/>
      <c r="D476" s="255" t="s">
        <v>214</v>
      </c>
      <c r="E476" s="262" t="s">
        <v>1</v>
      </c>
      <c r="F476" s="263" t="s">
        <v>3264</v>
      </c>
      <c r="G476" s="261"/>
      <c r="H476" s="264">
        <v>-0.61299999999999999</v>
      </c>
      <c r="I476" s="170"/>
      <c r="L476" s="168"/>
      <c r="M476" s="171"/>
      <c r="T476" s="172"/>
      <c r="AT476" s="169" t="s">
        <v>214</v>
      </c>
      <c r="AU476" s="169" t="s">
        <v>82</v>
      </c>
      <c r="AV476" s="13" t="s">
        <v>82</v>
      </c>
      <c r="AW476" s="13" t="s">
        <v>30</v>
      </c>
      <c r="AX476" s="13" t="s">
        <v>73</v>
      </c>
      <c r="AY476" s="169" t="s">
        <v>201</v>
      </c>
    </row>
    <row r="477" spans="2:65" s="14" customFormat="1" x14ac:dyDescent="0.2">
      <c r="B477" s="173"/>
      <c r="C477" s="265"/>
      <c r="D477" s="255" t="s">
        <v>214</v>
      </c>
      <c r="E477" s="266" t="s">
        <v>1</v>
      </c>
      <c r="F477" s="267" t="s">
        <v>221</v>
      </c>
      <c r="G477" s="265"/>
      <c r="H477" s="268">
        <v>55.079000000000001</v>
      </c>
      <c r="I477" s="175"/>
      <c r="L477" s="173"/>
      <c r="M477" s="176"/>
      <c r="T477" s="177"/>
      <c r="AT477" s="174" t="s">
        <v>214</v>
      </c>
      <c r="AU477" s="174" t="s">
        <v>82</v>
      </c>
      <c r="AV477" s="14" t="s">
        <v>208</v>
      </c>
      <c r="AW477" s="14" t="s">
        <v>30</v>
      </c>
      <c r="AX477" s="14" t="s">
        <v>80</v>
      </c>
      <c r="AY477" s="174" t="s">
        <v>201</v>
      </c>
    </row>
    <row r="478" spans="2:65" s="13" customFormat="1" x14ac:dyDescent="0.2">
      <c r="B478" s="168"/>
      <c r="C478" s="261"/>
      <c r="D478" s="255" t="s">
        <v>214</v>
      </c>
      <c r="E478" s="261"/>
      <c r="F478" s="263" t="s">
        <v>3266</v>
      </c>
      <c r="G478" s="261"/>
      <c r="H478" s="264">
        <v>110.158</v>
      </c>
      <c r="I478" s="170"/>
      <c r="L478" s="168"/>
      <c r="M478" s="171"/>
      <c r="T478" s="172"/>
      <c r="AT478" s="169" t="s">
        <v>214</v>
      </c>
      <c r="AU478" s="169" t="s">
        <v>82</v>
      </c>
      <c r="AV478" s="13" t="s">
        <v>82</v>
      </c>
      <c r="AW478" s="13" t="s">
        <v>3</v>
      </c>
      <c r="AX478" s="13" t="s">
        <v>80</v>
      </c>
      <c r="AY478" s="169" t="s">
        <v>201</v>
      </c>
    </row>
    <row r="479" spans="2:65" s="1" customFormat="1" ht="24" customHeight="1" x14ac:dyDescent="0.2">
      <c r="B479" s="152"/>
      <c r="C479" s="249" t="s">
        <v>7</v>
      </c>
      <c r="D479" s="249" t="s">
        <v>203</v>
      </c>
      <c r="E479" s="250" t="s">
        <v>3267</v>
      </c>
      <c r="F479" s="251" t="s">
        <v>3268</v>
      </c>
      <c r="G479" s="252" t="s">
        <v>206</v>
      </c>
      <c r="H479" s="253">
        <v>148.512</v>
      </c>
      <c r="I479" s="154"/>
      <c r="J479" s="155">
        <f>ROUND(I479*H479,2)</f>
        <v>0</v>
      </c>
      <c r="K479" s="153" t="s">
        <v>207</v>
      </c>
      <c r="L479" s="32"/>
      <c r="M479" s="156" t="s">
        <v>1</v>
      </c>
      <c r="N479" s="157" t="s">
        <v>38</v>
      </c>
      <c r="P479" s="158">
        <f>O479*H479</f>
        <v>0</v>
      </c>
      <c r="Q479" s="158">
        <v>0</v>
      </c>
      <c r="R479" s="158">
        <f>Q479*H479</f>
        <v>0</v>
      </c>
      <c r="S479" s="158">
        <v>0</v>
      </c>
      <c r="T479" s="159">
        <f>S479*H479</f>
        <v>0</v>
      </c>
      <c r="AR479" s="160" t="s">
        <v>208</v>
      </c>
      <c r="AT479" s="160" t="s">
        <v>203</v>
      </c>
      <c r="AU479" s="160" t="s">
        <v>82</v>
      </c>
      <c r="AY479" s="17" t="s">
        <v>201</v>
      </c>
      <c r="BE479" s="161">
        <f>IF(N479="základní",J479,0)</f>
        <v>0</v>
      </c>
      <c r="BF479" s="161">
        <f>IF(N479="snížená",J479,0)</f>
        <v>0</v>
      </c>
      <c r="BG479" s="161">
        <f>IF(N479="zákl. přenesená",J479,0)</f>
        <v>0</v>
      </c>
      <c r="BH479" s="161">
        <f>IF(N479="sníž. přenesená",J479,0)</f>
        <v>0</v>
      </c>
      <c r="BI479" s="161">
        <f>IF(N479="nulová",J479,0)</f>
        <v>0</v>
      </c>
      <c r="BJ479" s="17" t="s">
        <v>80</v>
      </c>
      <c r="BK479" s="161">
        <f>ROUND(I479*H479,2)</f>
        <v>0</v>
      </c>
      <c r="BL479" s="17" t="s">
        <v>208</v>
      </c>
      <c r="BM479" s="160" t="s">
        <v>3269</v>
      </c>
    </row>
    <row r="480" spans="2:65" s="1" customFormat="1" ht="19.5" x14ac:dyDescent="0.2">
      <c r="B480" s="32"/>
      <c r="C480" s="254"/>
      <c r="D480" s="255" t="s">
        <v>210</v>
      </c>
      <c r="E480" s="254"/>
      <c r="F480" s="256" t="s">
        <v>3270</v>
      </c>
      <c r="G480" s="254"/>
      <c r="H480" s="254"/>
      <c r="I480" s="96"/>
      <c r="L480" s="32"/>
      <c r="M480" s="162"/>
      <c r="T480" s="56"/>
      <c r="AT480" s="17" t="s">
        <v>210</v>
      </c>
      <c r="AU480" s="17" t="s">
        <v>82</v>
      </c>
    </row>
    <row r="481" spans="2:65" s="1" customFormat="1" ht="117" x14ac:dyDescent="0.2">
      <c r="B481" s="32"/>
      <c r="C481" s="254"/>
      <c r="D481" s="255" t="s">
        <v>212</v>
      </c>
      <c r="E481" s="254"/>
      <c r="F481" s="257" t="s">
        <v>427</v>
      </c>
      <c r="G481" s="254"/>
      <c r="H481" s="254"/>
      <c r="I481" s="96"/>
      <c r="L481" s="32"/>
      <c r="M481" s="162"/>
      <c r="T481" s="56"/>
      <c r="AT481" s="17" t="s">
        <v>212</v>
      </c>
      <c r="AU481" s="17" t="s">
        <v>82</v>
      </c>
    </row>
    <row r="482" spans="2:65" s="12" customFormat="1" x14ac:dyDescent="0.2">
      <c r="B482" s="163"/>
      <c r="C482" s="258"/>
      <c r="D482" s="255" t="s">
        <v>214</v>
      </c>
      <c r="E482" s="259" t="s">
        <v>1</v>
      </c>
      <c r="F482" s="260" t="s">
        <v>2932</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2933</v>
      </c>
      <c r="G483" s="258"/>
      <c r="H483" s="259" t="s">
        <v>1</v>
      </c>
      <c r="I483" s="165"/>
      <c r="L483" s="163"/>
      <c r="M483" s="166"/>
      <c r="T483" s="167"/>
      <c r="AT483" s="164" t="s">
        <v>214</v>
      </c>
      <c r="AU483" s="164" t="s">
        <v>82</v>
      </c>
      <c r="AV483" s="12" t="s">
        <v>80</v>
      </c>
      <c r="AW483" s="12" t="s">
        <v>30</v>
      </c>
      <c r="AX483" s="12" t="s">
        <v>73</v>
      </c>
      <c r="AY483" s="164" t="s">
        <v>201</v>
      </c>
    </row>
    <row r="484" spans="2:65" s="12" customFormat="1" x14ac:dyDescent="0.2">
      <c r="B484" s="163"/>
      <c r="C484" s="258"/>
      <c r="D484" s="255" t="s">
        <v>214</v>
      </c>
      <c r="E484" s="259" t="s">
        <v>1</v>
      </c>
      <c r="F484" s="260" t="s">
        <v>3203</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3271</v>
      </c>
      <c r="G485" s="258"/>
      <c r="H485" s="259" t="s">
        <v>1</v>
      </c>
      <c r="I485" s="165"/>
      <c r="L485" s="163"/>
      <c r="M485" s="166"/>
      <c r="T485" s="167"/>
      <c r="AT485" s="164" t="s">
        <v>214</v>
      </c>
      <c r="AU485" s="164" t="s">
        <v>82</v>
      </c>
      <c r="AV485" s="12" t="s">
        <v>80</v>
      </c>
      <c r="AW485" s="12" t="s">
        <v>30</v>
      </c>
      <c r="AX485" s="12" t="s">
        <v>73</v>
      </c>
      <c r="AY485" s="164" t="s">
        <v>201</v>
      </c>
    </row>
    <row r="486" spans="2:65" s="12" customFormat="1" x14ac:dyDescent="0.2">
      <c r="B486" s="163"/>
      <c r="C486" s="258"/>
      <c r="D486" s="255" t="s">
        <v>214</v>
      </c>
      <c r="E486" s="259" t="s">
        <v>1</v>
      </c>
      <c r="F486" s="260" t="s">
        <v>3204</v>
      </c>
      <c r="G486" s="258"/>
      <c r="H486" s="259" t="s">
        <v>1</v>
      </c>
      <c r="I486" s="165"/>
      <c r="L486" s="163"/>
      <c r="M486" s="166"/>
      <c r="T486" s="167"/>
      <c r="AT486" s="164" t="s">
        <v>214</v>
      </c>
      <c r="AU486" s="164" t="s">
        <v>82</v>
      </c>
      <c r="AV486" s="12" t="s">
        <v>80</v>
      </c>
      <c r="AW486" s="12" t="s">
        <v>30</v>
      </c>
      <c r="AX486" s="12" t="s">
        <v>73</v>
      </c>
      <c r="AY486" s="164" t="s">
        <v>201</v>
      </c>
    </row>
    <row r="487" spans="2:65" s="13" customFormat="1" x14ac:dyDescent="0.2">
      <c r="B487" s="168"/>
      <c r="C487" s="261"/>
      <c r="D487" s="255" t="s">
        <v>214</v>
      </c>
      <c r="E487" s="262" t="s">
        <v>1</v>
      </c>
      <c r="F487" s="263" t="s">
        <v>3205</v>
      </c>
      <c r="G487" s="261"/>
      <c r="H487" s="264">
        <v>148.512</v>
      </c>
      <c r="I487" s="170"/>
      <c r="L487" s="168"/>
      <c r="M487" s="171"/>
      <c r="T487" s="172"/>
      <c r="AT487" s="169" t="s">
        <v>214</v>
      </c>
      <c r="AU487" s="169" t="s">
        <v>82</v>
      </c>
      <c r="AV487" s="13" t="s">
        <v>82</v>
      </c>
      <c r="AW487" s="13" t="s">
        <v>30</v>
      </c>
      <c r="AX487" s="13" t="s">
        <v>73</v>
      </c>
      <c r="AY487" s="169" t="s">
        <v>201</v>
      </c>
    </row>
    <row r="488" spans="2:65" s="14" customFormat="1" x14ac:dyDescent="0.2">
      <c r="B488" s="173"/>
      <c r="C488" s="265"/>
      <c r="D488" s="255" t="s">
        <v>214</v>
      </c>
      <c r="E488" s="266" t="s">
        <v>1</v>
      </c>
      <c r="F488" s="267" t="s">
        <v>221</v>
      </c>
      <c r="G488" s="265"/>
      <c r="H488" s="268">
        <v>148.512</v>
      </c>
      <c r="I488" s="175"/>
      <c r="L488" s="173"/>
      <c r="M488" s="176"/>
      <c r="T488" s="177"/>
      <c r="AT488" s="174" t="s">
        <v>214</v>
      </c>
      <c r="AU488" s="174" t="s">
        <v>82</v>
      </c>
      <c r="AV488" s="14" t="s">
        <v>208</v>
      </c>
      <c r="AW488" s="14" t="s">
        <v>30</v>
      </c>
      <c r="AX488" s="14" t="s">
        <v>80</v>
      </c>
      <c r="AY488" s="174" t="s">
        <v>201</v>
      </c>
    </row>
    <row r="489" spans="2:65" s="1" customFormat="1" ht="24" customHeight="1" x14ac:dyDescent="0.2">
      <c r="B489" s="152"/>
      <c r="C489" s="249" t="s">
        <v>368</v>
      </c>
      <c r="D489" s="249" t="s">
        <v>203</v>
      </c>
      <c r="E489" s="250" t="s">
        <v>3272</v>
      </c>
      <c r="F489" s="251" t="s">
        <v>3273</v>
      </c>
      <c r="G489" s="252" t="s">
        <v>206</v>
      </c>
      <c r="H489" s="253">
        <v>148.512</v>
      </c>
      <c r="I489" s="154"/>
      <c r="J489" s="155">
        <f>ROUND(I489*H489,2)</f>
        <v>0</v>
      </c>
      <c r="K489" s="153" t="s">
        <v>207</v>
      </c>
      <c r="L489" s="32"/>
      <c r="M489" s="156" t="s">
        <v>1</v>
      </c>
      <c r="N489" s="157" t="s">
        <v>38</v>
      </c>
      <c r="P489" s="158">
        <f>O489*H489</f>
        <v>0</v>
      </c>
      <c r="Q489" s="158">
        <v>0</v>
      </c>
      <c r="R489" s="158">
        <f>Q489*H489</f>
        <v>0</v>
      </c>
      <c r="S489" s="158">
        <v>0</v>
      </c>
      <c r="T489" s="159">
        <f>S489*H489</f>
        <v>0</v>
      </c>
      <c r="AR489" s="160" t="s">
        <v>208</v>
      </c>
      <c r="AT489" s="160" t="s">
        <v>203</v>
      </c>
      <c r="AU489" s="160" t="s">
        <v>82</v>
      </c>
      <c r="AY489" s="17" t="s">
        <v>201</v>
      </c>
      <c r="BE489" s="161">
        <f>IF(N489="základní",J489,0)</f>
        <v>0</v>
      </c>
      <c r="BF489" s="161">
        <f>IF(N489="snížená",J489,0)</f>
        <v>0</v>
      </c>
      <c r="BG489" s="161">
        <f>IF(N489="zákl. přenesená",J489,0)</f>
        <v>0</v>
      </c>
      <c r="BH489" s="161">
        <f>IF(N489="sníž. přenesená",J489,0)</f>
        <v>0</v>
      </c>
      <c r="BI489" s="161">
        <f>IF(N489="nulová",J489,0)</f>
        <v>0</v>
      </c>
      <c r="BJ489" s="17" t="s">
        <v>80</v>
      </c>
      <c r="BK489" s="161">
        <f>ROUND(I489*H489,2)</f>
        <v>0</v>
      </c>
      <c r="BL489" s="17" t="s">
        <v>208</v>
      </c>
      <c r="BM489" s="160" t="s">
        <v>3274</v>
      </c>
    </row>
    <row r="490" spans="2:65" s="1" customFormat="1" ht="19.5" x14ac:dyDescent="0.2">
      <c r="B490" s="32"/>
      <c r="C490" s="254"/>
      <c r="D490" s="255" t="s">
        <v>210</v>
      </c>
      <c r="E490" s="254"/>
      <c r="F490" s="256" t="s">
        <v>3275</v>
      </c>
      <c r="G490" s="254"/>
      <c r="H490" s="254"/>
      <c r="I490" s="96"/>
      <c r="L490" s="32"/>
      <c r="M490" s="162"/>
      <c r="T490" s="56"/>
      <c r="AT490" s="17" t="s">
        <v>210</v>
      </c>
      <c r="AU490" s="17" t="s">
        <v>82</v>
      </c>
    </row>
    <row r="491" spans="2:65" s="1" customFormat="1" ht="117" x14ac:dyDescent="0.2">
      <c r="B491" s="32"/>
      <c r="C491" s="254"/>
      <c r="D491" s="255" t="s">
        <v>212</v>
      </c>
      <c r="E491" s="254"/>
      <c r="F491" s="257" t="s">
        <v>435</v>
      </c>
      <c r="G491" s="254"/>
      <c r="H491" s="254"/>
      <c r="I491" s="96"/>
      <c r="L491" s="32"/>
      <c r="M491" s="162"/>
      <c r="T491" s="56"/>
      <c r="AT491" s="17" t="s">
        <v>212</v>
      </c>
      <c r="AU491" s="17" t="s">
        <v>82</v>
      </c>
    </row>
    <row r="492" spans="2:65" s="12" customFormat="1" x14ac:dyDescent="0.2">
      <c r="B492" s="163"/>
      <c r="C492" s="258"/>
      <c r="D492" s="255" t="s">
        <v>214</v>
      </c>
      <c r="E492" s="259" t="s">
        <v>1</v>
      </c>
      <c r="F492" s="260" t="s">
        <v>2932</v>
      </c>
      <c r="G492" s="258"/>
      <c r="H492" s="259" t="s">
        <v>1</v>
      </c>
      <c r="I492" s="165"/>
      <c r="L492" s="163"/>
      <c r="M492" s="166"/>
      <c r="T492" s="167"/>
      <c r="AT492" s="164" t="s">
        <v>214</v>
      </c>
      <c r="AU492" s="164" t="s">
        <v>82</v>
      </c>
      <c r="AV492" s="12" t="s">
        <v>80</v>
      </c>
      <c r="AW492" s="12" t="s">
        <v>30</v>
      </c>
      <c r="AX492" s="12" t="s">
        <v>73</v>
      </c>
      <c r="AY492" s="164" t="s">
        <v>201</v>
      </c>
    </row>
    <row r="493" spans="2:65" s="12" customFormat="1" x14ac:dyDescent="0.2">
      <c r="B493" s="163"/>
      <c r="C493" s="258"/>
      <c r="D493" s="255" t="s">
        <v>214</v>
      </c>
      <c r="E493" s="259" t="s">
        <v>1</v>
      </c>
      <c r="F493" s="260" t="s">
        <v>2933</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3203</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436</v>
      </c>
      <c r="G495" s="258"/>
      <c r="H495" s="259" t="s">
        <v>1</v>
      </c>
      <c r="I495" s="165"/>
      <c r="L495" s="163"/>
      <c r="M495" s="166"/>
      <c r="T495" s="167"/>
      <c r="AT495" s="164" t="s">
        <v>214</v>
      </c>
      <c r="AU495" s="164" t="s">
        <v>82</v>
      </c>
      <c r="AV495" s="12" t="s">
        <v>80</v>
      </c>
      <c r="AW495" s="12" t="s">
        <v>30</v>
      </c>
      <c r="AX495" s="12" t="s">
        <v>73</v>
      </c>
      <c r="AY495" s="164" t="s">
        <v>201</v>
      </c>
    </row>
    <row r="496" spans="2:65" s="12" customFormat="1" x14ac:dyDescent="0.2">
      <c r="B496" s="163"/>
      <c r="C496" s="258"/>
      <c r="D496" s="255" t="s">
        <v>214</v>
      </c>
      <c r="E496" s="259" t="s">
        <v>1</v>
      </c>
      <c r="F496" s="260" t="s">
        <v>3204</v>
      </c>
      <c r="G496" s="258"/>
      <c r="H496" s="259" t="s">
        <v>1</v>
      </c>
      <c r="I496" s="165"/>
      <c r="L496" s="163"/>
      <c r="M496" s="166"/>
      <c r="T496" s="167"/>
      <c r="AT496" s="164" t="s">
        <v>214</v>
      </c>
      <c r="AU496" s="164" t="s">
        <v>82</v>
      </c>
      <c r="AV496" s="12" t="s">
        <v>80</v>
      </c>
      <c r="AW496" s="12" t="s">
        <v>30</v>
      </c>
      <c r="AX496" s="12" t="s">
        <v>73</v>
      </c>
      <c r="AY496" s="164" t="s">
        <v>201</v>
      </c>
    </row>
    <row r="497" spans="2:65" s="13" customFormat="1" x14ac:dyDescent="0.2">
      <c r="B497" s="168"/>
      <c r="C497" s="261"/>
      <c r="D497" s="255" t="s">
        <v>214</v>
      </c>
      <c r="E497" s="262" t="s">
        <v>1</v>
      </c>
      <c r="F497" s="263" t="s">
        <v>3205</v>
      </c>
      <c r="G497" s="261"/>
      <c r="H497" s="264">
        <v>148.512</v>
      </c>
      <c r="I497" s="170"/>
      <c r="L497" s="168"/>
      <c r="M497" s="171"/>
      <c r="T497" s="172"/>
      <c r="AT497" s="169" t="s">
        <v>214</v>
      </c>
      <c r="AU497" s="169" t="s">
        <v>82</v>
      </c>
      <c r="AV497" s="13" t="s">
        <v>82</v>
      </c>
      <c r="AW497" s="13" t="s">
        <v>30</v>
      </c>
      <c r="AX497" s="13" t="s">
        <v>73</v>
      </c>
      <c r="AY497" s="169" t="s">
        <v>201</v>
      </c>
    </row>
    <row r="498" spans="2:65" s="14" customFormat="1" x14ac:dyDescent="0.2">
      <c r="B498" s="173"/>
      <c r="C498" s="265"/>
      <c r="D498" s="255" t="s">
        <v>214</v>
      </c>
      <c r="E498" s="266" t="s">
        <v>1</v>
      </c>
      <c r="F498" s="267" t="s">
        <v>221</v>
      </c>
      <c r="G498" s="265"/>
      <c r="H498" s="268">
        <v>148.512</v>
      </c>
      <c r="I498" s="175"/>
      <c r="L498" s="173"/>
      <c r="M498" s="176"/>
      <c r="T498" s="177"/>
      <c r="AT498" s="174" t="s">
        <v>214</v>
      </c>
      <c r="AU498" s="174" t="s">
        <v>82</v>
      </c>
      <c r="AV498" s="14" t="s">
        <v>208</v>
      </c>
      <c r="AW498" s="14" t="s">
        <v>30</v>
      </c>
      <c r="AX498" s="14" t="s">
        <v>80</v>
      </c>
      <c r="AY498" s="174" t="s">
        <v>201</v>
      </c>
    </row>
    <row r="499" spans="2:65" s="1" customFormat="1" ht="16.5" customHeight="1" x14ac:dyDescent="0.2">
      <c r="B499" s="152"/>
      <c r="C499" s="271" t="s">
        <v>374</v>
      </c>
      <c r="D499" s="271" t="s">
        <v>401</v>
      </c>
      <c r="E499" s="272" t="s">
        <v>438</v>
      </c>
      <c r="F499" s="273" t="s">
        <v>439</v>
      </c>
      <c r="G499" s="274" t="s">
        <v>440</v>
      </c>
      <c r="H499" s="275">
        <v>2.2280000000000002</v>
      </c>
      <c r="I499" s="179"/>
      <c r="J499" s="180">
        <f>ROUND(I499*H499,2)</f>
        <v>0</v>
      </c>
      <c r="K499" s="178" t="s">
        <v>207</v>
      </c>
      <c r="L499" s="181"/>
      <c r="M499" s="182" t="s">
        <v>1</v>
      </c>
      <c r="N499" s="183" t="s">
        <v>38</v>
      </c>
      <c r="P499" s="158">
        <f>O499*H499</f>
        <v>0</v>
      </c>
      <c r="Q499" s="158">
        <v>1E-3</v>
      </c>
      <c r="R499" s="158">
        <f>Q499*H499</f>
        <v>2.2280000000000004E-3</v>
      </c>
      <c r="S499" s="158">
        <v>0</v>
      </c>
      <c r="T499" s="159">
        <f>S499*H499</f>
        <v>0</v>
      </c>
      <c r="AR499" s="160" t="s">
        <v>266</v>
      </c>
      <c r="AT499" s="160" t="s">
        <v>401</v>
      </c>
      <c r="AU499" s="160" t="s">
        <v>82</v>
      </c>
      <c r="AY499" s="17" t="s">
        <v>201</v>
      </c>
      <c r="BE499" s="161">
        <f>IF(N499="základní",J499,0)</f>
        <v>0</v>
      </c>
      <c r="BF499" s="161">
        <f>IF(N499="snížená",J499,0)</f>
        <v>0</v>
      </c>
      <c r="BG499" s="161">
        <f>IF(N499="zákl. přenesená",J499,0)</f>
        <v>0</v>
      </c>
      <c r="BH499" s="161">
        <f>IF(N499="sníž. přenesená",J499,0)</f>
        <v>0</v>
      </c>
      <c r="BI499" s="161">
        <f>IF(N499="nulová",J499,0)</f>
        <v>0</v>
      </c>
      <c r="BJ499" s="17" t="s">
        <v>80</v>
      </c>
      <c r="BK499" s="161">
        <f>ROUND(I499*H499,2)</f>
        <v>0</v>
      </c>
      <c r="BL499" s="17" t="s">
        <v>208</v>
      </c>
      <c r="BM499" s="160" t="s">
        <v>3276</v>
      </c>
    </row>
    <row r="500" spans="2:65" s="1" customFormat="1" x14ac:dyDescent="0.2">
      <c r="B500" s="32"/>
      <c r="C500" s="254"/>
      <c r="D500" s="255" t="s">
        <v>210</v>
      </c>
      <c r="E500" s="254"/>
      <c r="F500" s="256" t="s">
        <v>439</v>
      </c>
      <c r="G500" s="254"/>
      <c r="H500" s="254"/>
      <c r="I500" s="96"/>
      <c r="L500" s="32"/>
      <c r="M500" s="162"/>
      <c r="T500" s="56"/>
      <c r="AT500" s="17" t="s">
        <v>210</v>
      </c>
      <c r="AU500" s="17" t="s">
        <v>82</v>
      </c>
    </row>
    <row r="501" spans="2:65" s="13" customFormat="1" x14ac:dyDescent="0.2">
      <c r="B501" s="168"/>
      <c r="C501" s="261"/>
      <c r="D501" s="255" t="s">
        <v>214</v>
      </c>
      <c r="E501" s="261"/>
      <c r="F501" s="263" t="s">
        <v>3277</v>
      </c>
      <c r="G501" s="261"/>
      <c r="H501" s="264">
        <v>2.2280000000000002</v>
      </c>
      <c r="I501" s="170"/>
      <c r="L501" s="168"/>
      <c r="M501" s="171"/>
      <c r="T501" s="172"/>
      <c r="AT501" s="169" t="s">
        <v>214</v>
      </c>
      <c r="AU501" s="169" t="s">
        <v>82</v>
      </c>
      <c r="AV501" s="13" t="s">
        <v>82</v>
      </c>
      <c r="AW501" s="13" t="s">
        <v>3</v>
      </c>
      <c r="AX501" s="13" t="s">
        <v>80</v>
      </c>
      <c r="AY501" s="169" t="s">
        <v>201</v>
      </c>
    </row>
    <row r="502" spans="2:65" s="1" customFormat="1" ht="24" customHeight="1" x14ac:dyDescent="0.2">
      <c r="B502" s="152"/>
      <c r="C502" s="249" t="s">
        <v>379</v>
      </c>
      <c r="D502" s="249" t="s">
        <v>203</v>
      </c>
      <c r="E502" s="250" t="s">
        <v>444</v>
      </c>
      <c r="F502" s="251" t="s">
        <v>445</v>
      </c>
      <c r="G502" s="252" t="s">
        <v>206</v>
      </c>
      <c r="H502" s="253">
        <v>148.512</v>
      </c>
      <c r="I502" s="154"/>
      <c r="J502" s="155">
        <f>ROUND(I502*H502,2)</f>
        <v>0</v>
      </c>
      <c r="K502" s="153" t="s">
        <v>446</v>
      </c>
      <c r="L502" s="32"/>
      <c r="M502" s="156" t="s">
        <v>1</v>
      </c>
      <c r="N502" s="157" t="s">
        <v>38</v>
      </c>
      <c r="P502" s="158">
        <f>O502*H502</f>
        <v>0</v>
      </c>
      <c r="Q502" s="158">
        <v>0</v>
      </c>
      <c r="R502" s="158">
        <f>Q502*H502</f>
        <v>0</v>
      </c>
      <c r="S502" s="158">
        <v>0</v>
      </c>
      <c r="T502" s="159">
        <f>S502*H502</f>
        <v>0</v>
      </c>
      <c r="AR502" s="160" t="s">
        <v>208</v>
      </c>
      <c r="AT502" s="160" t="s">
        <v>203</v>
      </c>
      <c r="AU502" s="160" t="s">
        <v>82</v>
      </c>
      <c r="AY502" s="17" t="s">
        <v>201</v>
      </c>
      <c r="BE502" s="161">
        <f>IF(N502="základní",J502,0)</f>
        <v>0</v>
      </c>
      <c r="BF502" s="161">
        <f>IF(N502="snížená",J502,0)</f>
        <v>0</v>
      </c>
      <c r="BG502" s="161">
        <f>IF(N502="zákl. přenesená",J502,0)</f>
        <v>0</v>
      </c>
      <c r="BH502" s="161">
        <f>IF(N502="sníž. přenesená",J502,0)</f>
        <v>0</v>
      </c>
      <c r="BI502" s="161">
        <f>IF(N502="nulová",J502,0)</f>
        <v>0</v>
      </c>
      <c r="BJ502" s="17" t="s">
        <v>80</v>
      </c>
      <c r="BK502" s="161">
        <f>ROUND(I502*H502,2)</f>
        <v>0</v>
      </c>
      <c r="BL502" s="17" t="s">
        <v>208</v>
      </c>
      <c r="BM502" s="160" t="s">
        <v>3278</v>
      </c>
    </row>
    <row r="503" spans="2:65" s="1" customFormat="1" ht="19.5" x14ac:dyDescent="0.2">
      <c r="B503" s="32"/>
      <c r="C503" s="254"/>
      <c r="D503" s="255" t="s">
        <v>210</v>
      </c>
      <c r="E503" s="254"/>
      <c r="F503" s="256" t="s">
        <v>448</v>
      </c>
      <c r="G503" s="254"/>
      <c r="H503" s="254"/>
      <c r="I503" s="96"/>
      <c r="L503" s="32"/>
      <c r="M503" s="162"/>
      <c r="T503" s="56"/>
      <c r="AT503" s="17" t="s">
        <v>210</v>
      </c>
      <c r="AU503" s="17" t="s">
        <v>82</v>
      </c>
    </row>
    <row r="504" spans="2:65" s="1" customFormat="1" ht="39" x14ac:dyDescent="0.2">
      <c r="B504" s="32"/>
      <c r="C504" s="254"/>
      <c r="D504" s="255" t="s">
        <v>212</v>
      </c>
      <c r="E504" s="254"/>
      <c r="F504" s="257" t="s">
        <v>449</v>
      </c>
      <c r="G504" s="254"/>
      <c r="H504" s="254"/>
      <c r="I504" s="96"/>
      <c r="L504" s="32"/>
      <c r="M504" s="162"/>
      <c r="T504" s="56"/>
      <c r="AT504" s="17" t="s">
        <v>212</v>
      </c>
      <c r="AU504" s="17" t="s">
        <v>82</v>
      </c>
    </row>
    <row r="505" spans="2:65" s="12" customFormat="1" x14ac:dyDescent="0.2">
      <c r="B505" s="163"/>
      <c r="C505" s="258"/>
      <c r="D505" s="255" t="s">
        <v>214</v>
      </c>
      <c r="E505" s="259" t="s">
        <v>1</v>
      </c>
      <c r="F505" s="260" t="s">
        <v>2932</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2933</v>
      </c>
      <c r="G506" s="258"/>
      <c r="H506" s="259" t="s">
        <v>1</v>
      </c>
      <c r="I506" s="165"/>
      <c r="L506" s="163"/>
      <c r="M506" s="166"/>
      <c r="T506" s="167"/>
      <c r="AT506" s="164" t="s">
        <v>214</v>
      </c>
      <c r="AU506" s="164" t="s">
        <v>82</v>
      </c>
      <c r="AV506" s="12" t="s">
        <v>80</v>
      </c>
      <c r="AW506" s="12" t="s">
        <v>30</v>
      </c>
      <c r="AX506" s="12" t="s">
        <v>73</v>
      </c>
      <c r="AY506" s="164" t="s">
        <v>201</v>
      </c>
    </row>
    <row r="507" spans="2:65" s="12" customFormat="1" ht="22.5" x14ac:dyDescent="0.2">
      <c r="B507" s="163"/>
      <c r="C507" s="258"/>
      <c r="D507" s="255" t="s">
        <v>214</v>
      </c>
      <c r="E507" s="259" t="s">
        <v>1</v>
      </c>
      <c r="F507" s="260" t="s">
        <v>406</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3203</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450</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3204</v>
      </c>
      <c r="G510" s="258"/>
      <c r="H510" s="259" t="s">
        <v>1</v>
      </c>
      <c r="I510" s="165"/>
      <c r="L510" s="163"/>
      <c r="M510" s="166"/>
      <c r="T510" s="167"/>
      <c r="AT510" s="164" t="s">
        <v>214</v>
      </c>
      <c r="AU510" s="164" t="s">
        <v>82</v>
      </c>
      <c r="AV510" s="12" t="s">
        <v>80</v>
      </c>
      <c r="AW510" s="12" t="s">
        <v>30</v>
      </c>
      <c r="AX510" s="12" t="s">
        <v>73</v>
      </c>
      <c r="AY510" s="164" t="s">
        <v>201</v>
      </c>
    </row>
    <row r="511" spans="2:65" s="13" customFormat="1" x14ac:dyDescent="0.2">
      <c r="B511" s="168"/>
      <c r="C511" s="261"/>
      <c r="D511" s="255" t="s">
        <v>214</v>
      </c>
      <c r="E511" s="262" t="s">
        <v>1</v>
      </c>
      <c r="F511" s="263" t="s">
        <v>3205</v>
      </c>
      <c r="G511" s="261"/>
      <c r="H511" s="264">
        <v>148.512</v>
      </c>
      <c r="I511" s="170"/>
      <c r="L511" s="168"/>
      <c r="M511" s="171"/>
      <c r="T511" s="172"/>
      <c r="AT511" s="169" t="s">
        <v>214</v>
      </c>
      <c r="AU511" s="169" t="s">
        <v>82</v>
      </c>
      <c r="AV511" s="13" t="s">
        <v>82</v>
      </c>
      <c r="AW511" s="13" t="s">
        <v>30</v>
      </c>
      <c r="AX511" s="13" t="s">
        <v>73</v>
      </c>
      <c r="AY511" s="169" t="s">
        <v>201</v>
      </c>
    </row>
    <row r="512" spans="2:65" s="14" customFormat="1" x14ac:dyDescent="0.2">
      <c r="B512" s="173"/>
      <c r="C512" s="265"/>
      <c r="D512" s="255" t="s">
        <v>214</v>
      </c>
      <c r="E512" s="266" t="s">
        <v>1</v>
      </c>
      <c r="F512" s="267" t="s">
        <v>221</v>
      </c>
      <c r="G512" s="265"/>
      <c r="H512" s="268">
        <v>148.512</v>
      </c>
      <c r="I512" s="175"/>
      <c r="L512" s="173"/>
      <c r="M512" s="176"/>
      <c r="T512" s="177"/>
      <c r="AT512" s="174" t="s">
        <v>214</v>
      </c>
      <c r="AU512" s="174" t="s">
        <v>82</v>
      </c>
      <c r="AV512" s="14" t="s">
        <v>208</v>
      </c>
      <c r="AW512" s="14" t="s">
        <v>30</v>
      </c>
      <c r="AX512" s="14" t="s">
        <v>80</v>
      </c>
      <c r="AY512" s="174" t="s">
        <v>201</v>
      </c>
    </row>
    <row r="513" spans="2:65" s="1" customFormat="1" ht="16.5" customHeight="1" x14ac:dyDescent="0.2">
      <c r="B513" s="152"/>
      <c r="C513" s="271" t="s">
        <v>381</v>
      </c>
      <c r="D513" s="271" t="s">
        <v>401</v>
      </c>
      <c r="E513" s="272" t="s">
        <v>452</v>
      </c>
      <c r="F513" s="273" t="s">
        <v>453</v>
      </c>
      <c r="G513" s="274" t="s">
        <v>278</v>
      </c>
      <c r="H513" s="275">
        <v>14.851000000000001</v>
      </c>
      <c r="I513" s="179"/>
      <c r="J513" s="180">
        <f>ROUND(I513*H513,2)</f>
        <v>0</v>
      </c>
      <c r="K513" s="178" t="s">
        <v>207</v>
      </c>
      <c r="L513" s="181"/>
      <c r="M513" s="182" t="s">
        <v>1</v>
      </c>
      <c r="N513" s="183" t="s">
        <v>38</v>
      </c>
      <c r="P513" s="158">
        <f>O513*H513</f>
        <v>0</v>
      </c>
      <c r="Q513" s="158">
        <v>0.21</v>
      </c>
      <c r="R513" s="158">
        <f>Q513*H513</f>
        <v>3.1187100000000001</v>
      </c>
      <c r="S513" s="158">
        <v>0</v>
      </c>
      <c r="T513" s="159">
        <f>S513*H513</f>
        <v>0</v>
      </c>
      <c r="AR513" s="160" t="s">
        <v>266</v>
      </c>
      <c r="AT513" s="160" t="s">
        <v>401</v>
      </c>
      <c r="AU513" s="160" t="s">
        <v>82</v>
      </c>
      <c r="AY513" s="17" t="s">
        <v>201</v>
      </c>
      <c r="BE513" s="161">
        <f>IF(N513="základní",J513,0)</f>
        <v>0</v>
      </c>
      <c r="BF513" s="161">
        <f>IF(N513="snížená",J513,0)</f>
        <v>0</v>
      </c>
      <c r="BG513" s="161">
        <f>IF(N513="zákl. přenesená",J513,0)</f>
        <v>0</v>
      </c>
      <c r="BH513" s="161">
        <f>IF(N513="sníž. přenesená",J513,0)</f>
        <v>0</v>
      </c>
      <c r="BI513" s="161">
        <f>IF(N513="nulová",J513,0)</f>
        <v>0</v>
      </c>
      <c r="BJ513" s="17" t="s">
        <v>80</v>
      </c>
      <c r="BK513" s="161">
        <f>ROUND(I513*H513,2)</f>
        <v>0</v>
      </c>
      <c r="BL513" s="17" t="s">
        <v>208</v>
      </c>
      <c r="BM513" s="160" t="s">
        <v>3279</v>
      </c>
    </row>
    <row r="514" spans="2:65" s="1" customFormat="1" x14ac:dyDescent="0.2">
      <c r="B514" s="32"/>
      <c r="C514" s="254"/>
      <c r="D514" s="255" t="s">
        <v>210</v>
      </c>
      <c r="E514" s="254"/>
      <c r="F514" s="256" t="s">
        <v>453</v>
      </c>
      <c r="G514" s="254"/>
      <c r="H514" s="254"/>
      <c r="I514" s="96"/>
      <c r="L514" s="32"/>
      <c r="M514" s="162"/>
      <c r="T514" s="56"/>
      <c r="AT514" s="17" t="s">
        <v>210</v>
      </c>
      <c r="AU514" s="17" t="s">
        <v>82</v>
      </c>
    </row>
    <row r="515" spans="2:65" s="12" customFormat="1" x14ac:dyDescent="0.2">
      <c r="B515" s="163"/>
      <c r="C515" s="258"/>
      <c r="D515" s="255" t="s">
        <v>214</v>
      </c>
      <c r="E515" s="259" t="s">
        <v>1</v>
      </c>
      <c r="F515" s="260" t="s">
        <v>2932</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2933</v>
      </c>
      <c r="G516" s="258"/>
      <c r="H516" s="259" t="s">
        <v>1</v>
      </c>
      <c r="I516" s="165"/>
      <c r="L516" s="163"/>
      <c r="M516" s="166"/>
      <c r="T516" s="167"/>
      <c r="AT516" s="164" t="s">
        <v>214</v>
      </c>
      <c r="AU516" s="164" t="s">
        <v>82</v>
      </c>
      <c r="AV516" s="12" t="s">
        <v>80</v>
      </c>
      <c r="AW516" s="12" t="s">
        <v>30</v>
      </c>
      <c r="AX516" s="12" t="s">
        <v>73</v>
      </c>
      <c r="AY516" s="164" t="s">
        <v>201</v>
      </c>
    </row>
    <row r="517" spans="2:65" s="12" customFormat="1" ht="22.5" x14ac:dyDescent="0.2">
      <c r="B517" s="163"/>
      <c r="C517" s="258"/>
      <c r="D517" s="255" t="s">
        <v>214</v>
      </c>
      <c r="E517" s="259" t="s">
        <v>1</v>
      </c>
      <c r="F517" s="260" t="s">
        <v>406</v>
      </c>
      <c r="G517" s="258"/>
      <c r="H517" s="259" t="s">
        <v>1</v>
      </c>
      <c r="I517" s="165"/>
      <c r="L517" s="163"/>
      <c r="M517" s="166"/>
      <c r="T517" s="167"/>
      <c r="AT517" s="164" t="s">
        <v>214</v>
      </c>
      <c r="AU517" s="164" t="s">
        <v>82</v>
      </c>
      <c r="AV517" s="12" t="s">
        <v>80</v>
      </c>
      <c r="AW517" s="12" t="s">
        <v>30</v>
      </c>
      <c r="AX517" s="12" t="s">
        <v>73</v>
      </c>
      <c r="AY517" s="164" t="s">
        <v>201</v>
      </c>
    </row>
    <row r="518" spans="2:65" s="12" customFormat="1" x14ac:dyDescent="0.2">
      <c r="B518" s="163"/>
      <c r="C518" s="258"/>
      <c r="D518" s="255" t="s">
        <v>214</v>
      </c>
      <c r="E518" s="259" t="s">
        <v>1</v>
      </c>
      <c r="F518" s="260" t="s">
        <v>3203</v>
      </c>
      <c r="G518" s="258"/>
      <c r="H518" s="259" t="s">
        <v>1</v>
      </c>
      <c r="I518" s="165"/>
      <c r="L518" s="163"/>
      <c r="M518" s="166"/>
      <c r="T518" s="167"/>
      <c r="AT518" s="164" t="s">
        <v>214</v>
      </c>
      <c r="AU518" s="164" t="s">
        <v>82</v>
      </c>
      <c r="AV518" s="12" t="s">
        <v>80</v>
      </c>
      <c r="AW518" s="12" t="s">
        <v>30</v>
      </c>
      <c r="AX518" s="12" t="s">
        <v>73</v>
      </c>
      <c r="AY518" s="164" t="s">
        <v>201</v>
      </c>
    </row>
    <row r="519" spans="2:65" s="12" customFormat="1" x14ac:dyDescent="0.2">
      <c r="B519" s="163"/>
      <c r="C519" s="258"/>
      <c r="D519" s="255" t="s">
        <v>214</v>
      </c>
      <c r="E519" s="259" t="s">
        <v>1</v>
      </c>
      <c r="F519" s="260" t="s">
        <v>450</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3204</v>
      </c>
      <c r="G520" s="258"/>
      <c r="H520" s="259" t="s">
        <v>1</v>
      </c>
      <c r="I520" s="165"/>
      <c r="L520" s="163"/>
      <c r="M520" s="166"/>
      <c r="T520" s="167"/>
      <c r="AT520" s="164" t="s">
        <v>214</v>
      </c>
      <c r="AU520" s="164" t="s">
        <v>82</v>
      </c>
      <c r="AV520" s="12" t="s">
        <v>80</v>
      </c>
      <c r="AW520" s="12" t="s">
        <v>30</v>
      </c>
      <c r="AX520" s="12" t="s">
        <v>73</v>
      </c>
      <c r="AY520" s="164" t="s">
        <v>201</v>
      </c>
    </row>
    <row r="521" spans="2:65" s="13" customFormat="1" x14ac:dyDescent="0.2">
      <c r="B521" s="168"/>
      <c r="C521" s="261"/>
      <c r="D521" s="255" t="s">
        <v>214</v>
      </c>
      <c r="E521" s="262" t="s">
        <v>1</v>
      </c>
      <c r="F521" s="263" t="s">
        <v>3247</v>
      </c>
      <c r="G521" s="261"/>
      <c r="H521" s="264">
        <v>14.851000000000001</v>
      </c>
      <c r="I521" s="170"/>
      <c r="L521" s="168"/>
      <c r="M521" s="171"/>
      <c r="T521" s="172"/>
      <c r="AT521" s="169" t="s">
        <v>214</v>
      </c>
      <c r="AU521" s="169" t="s">
        <v>82</v>
      </c>
      <c r="AV521" s="13" t="s">
        <v>82</v>
      </c>
      <c r="AW521" s="13" t="s">
        <v>30</v>
      </c>
      <c r="AX521" s="13" t="s">
        <v>73</v>
      </c>
      <c r="AY521" s="169" t="s">
        <v>201</v>
      </c>
    </row>
    <row r="522" spans="2:65" s="14" customFormat="1" x14ac:dyDescent="0.2">
      <c r="B522" s="173"/>
      <c r="C522" s="265"/>
      <c r="D522" s="255" t="s">
        <v>214</v>
      </c>
      <c r="E522" s="266" t="s">
        <v>1</v>
      </c>
      <c r="F522" s="267" t="s">
        <v>221</v>
      </c>
      <c r="G522" s="265"/>
      <c r="H522" s="268">
        <v>14.851000000000001</v>
      </c>
      <c r="I522" s="175"/>
      <c r="L522" s="173"/>
      <c r="M522" s="176"/>
      <c r="T522" s="177"/>
      <c r="AT522" s="174" t="s">
        <v>214</v>
      </c>
      <c r="AU522" s="174" t="s">
        <v>82</v>
      </c>
      <c r="AV522" s="14" t="s">
        <v>208</v>
      </c>
      <c r="AW522" s="14" t="s">
        <v>30</v>
      </c>
      <c r="AX522" s="14" t="s">
        <v>80</v>
      </c>
      <c r="AY522" s="174" t="s">
        <v>201</v>
      </c>
    </row>
    <row r="523" spans="2:65" s="1" customFormat="1" ht="24" customHeight="1" x14ac:dyDescent="0.2">
      <c r="B523" s="152"/>
      <c r="C523" s="249" t="s">
        <v>387</v>
      </c>
      <c r="D523" s="249" t="s">
        <v>203</v>
      </c>
      <c r="E523" s="250" t="s">
        <v>456</v>
      </c>
      <c r="F523" s="251" t="s">
        <v>457</v>
      </c>
      <c r="G523" s="252" t="s">
        <v>206</v>
      </c>
      <c r="H523" s="253">
        <v>148.512</v>
      </c>
      <c r="I523" s="154"/>
      <c r="J523" s="155">
        <f>ROUND(I523*H523,2)</f>
        <v>0</v>
      </c>
      <c r="K523" s="153" t="s">
        <v>207</v>
      </c>
      <c r="L523" s="32"/>
      <c r="M523" s="156" t="s">
        <v>1</v>
      </c>
      <c r="N523" s="157" t="s">
        <v>38</v>
      </c>
      <c r="P523" s="158">
        <f>O523*H523</f>
        <v>0</v>
      </c>
      <c r="Q523" s="158">
        <v>0</v>
      </c>
      <c r="R523" s="158">
        <f>Q523*H523</f>
        <v>0</v>
      </c>
      <c r="S523" s="158">
        <v>0</v>
      </c>
      <c r="T523" s="159">
        <f>S523*H523</f>
        <v>0</v>
      </c>
      <c r="AR523" s="160" t="s">
        <v>208</v>
      </c>
      <c r="AT523" s="160" t="s">
        <v>203</v>
      </c>
      <c r="AU523" s="160" t="s">
        <v>82</v>
      </c>
      <c r="AY523" s="17" t="s">
        <v>201</v>
      </c>
      <c r="BE523" s="161">
        <f>IF(N523="základní",J523,0)</f>
        <v>0</v>
      </c>
      <c r="BF523" s="161">
        <f>IF(N523="snížená",J523,0)</f>
        <v>0</v>
      </c>
      <c r="BG523" s="161">
        <f>IF(N523="zákl. přenesená",J523,0)</f>
        <v>0</v>
      </c>
      <c r="BH523" s="161">
        <f>IF(N523="sníž. přenesená",J523,0)</f>
        <v>0</v>
      </c>
      <c r="BI523" s="161">
        <f>IF(N523="nulová",J523,0)</f>
        <v>0</v>
      </c>
      <c r="BJ523" s="17" t="s">
        <v>80</v>
      </c>
      <c r="BK523" s="161">
        <f>ROUND(I523*H523,2)</f>
        <v>0</v>
      </c>
      <c r="BL523" s="17" t="s">
        <v>208</v>
      </c>
      <c r="BM523" s="160" t="s">
        <v>3280</v>
      </c>
    </row>
    <row r="524" spans="2:65" s="1" customFormat="1" x14ac:dyDescent="0.2">
      <c r="B524" s="32"/>
      <c r="C524" s="254"/>
      <c r="D524" s="255" t="s">
        <v>210</v>
      </c>
      <c r="E524" s="254"/>
      <c r="F524" s="256" t="s">
        <v>459</v>
      </c>
      <c r="G524" s="254"/>
      <c r="H524" s="254"/>
      <c r="I524" s="96"/>
      <c r="L524" s="32"/>
      <c r="M524" s="162"/>
      <c r="T524" s="56"/>
      <c r="AT524" s="17" t="s">
        <v>210</v>
      </c>
      <c r="AU524" s="17" t="s">
        <v>82</v>
      </c>
    </row>
    <row r="525" spans="2:65" s="1" customFormat="1" ht="48.75" x14ac:dyDescent="0.2">
      <c r="B525" s="32"/>
      <c r="C525" s="254"/>
      <c r="D525" s="255" t="s">
        <v>212</v>
      </c>
      <c r="E525" s="254"/>
      <c r="F525" s="257" t="s">
        <v>460</v>
      </c>
      <c r="G525" s="254"/>
      <c r="H525" s="254"/>
      <c r="I525" s="96"/>
      <c r="L525" s="32"/>
      <c r="M525" s="162"/>
      <c r="T525" s="56"/>
      <c r="AT525" s="17" t="s">
        <v>212</v>
      </c>
      <c r="AU525" s="17" t="s">
        <v>82</v>
      </c>
    </row>
    <row r="526" spans="2:65" s="12" customFormat="1" x14ac:dyDescent="0.2">
      <c r="B526" s="163"/>
      <c r="C526" s="258"/>
      <c r="D526" s="255" t="s">
        <v>214</v>
      </c>
      <c r="E526" s="259" t="s">
        <v>1</v>
      </c>
      <c r="F526" s="260" t="s">
        <v>2932</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2933</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3203</v>
      </c>
      <c r="G528" s="258"/>
      <c r="H528" s="259" t="s">
        <v>1</v>
      </c>
      <c r="I528" s="165"/>
      <c r="L528" s="163"/>
      <c r="M528" s="166"/>
      <c r="T528" s="167"/>
      <c r="AT528" s="164" t="s">
        <v>214</v>
      </c>
      <c r="AU528" s="164" t="s">
        <v>82</v>
      </c>
      <c r="AV528" s="12" t="s">
        <v>80</v>
      </c>
      <c r="AW528" s="12" t="s">
        <v>30</v>
      </c>
      <c r="AX528" s="12" t="s">
        <v>73</v>
      </c>
      <c r="AY528" s="164" t="s">
        <v>201</v>
      </c>
    </row>
    <row r="529" spans="2:65" s="12" customFormat="1" x14ac:dyDescent="0.2">
      <c r="B529" s="163"/>
      <c r="C529" s="258"/>
      <c r="D529" s="255" t="s">
        <v>214</v>
      </c>
      <c r="E529" s="259" t="s">
        <v>1</v>
      </c>
      <c r="F529" s="260" t="s">
        <v>436</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3204</v>
      </c>
      <c r="G530" s="258"/>
      <c r="H530" s="259" t="s">
        <v>1</v>
      </c>
      <c r="I530" s="165"/>
      <c r="L530" s="163"/>
      <c r="M530" s="166"/>
      <c r="T530" s="167"/>
      <c r="AT530" s="164" t="s">
        <v>214</v>
      </c>
      <c r="AU530" s="164" t="s">
        <v>82</v>
      </c>
      <c r="AV530" s="12" t="s">
        <v>80</v>
      </c>
      <c r="AW530" s="12" t="s">
        <v>30</v>
      </c>
      <c r="AX530" s="12" t="s">
        <v>73</v>
      </c>
      <c r="AY530" s="164" t="s">
        <v>201</v>
      </c>
    </row>
    <row r="531" spans="2:65" s="13" customFormat="1" x14ac:dyDescent="0.2">
      <c r="B531" s="168"/>
      <c r="C531" s="261"/>
      <c r="D531" s="255" t="s">
        <v>214</v>
      </c>
      <c r="E531" s="262" t="s">
        <v>1</v>
      </c>
      <c r="F531" s="263" t="s">
        <v>3205</v>
      </c>
      <c r="G531" s="261"/>
      <c r="H531" s="264">
        <v>148.512</v>
      </c>
      <c r="I531" s="170"/>
      <c r="L531" s="168"/>
      <c r="M531" s="171"/>
      <c r="T531" s="172"/>
      <c r="AT531" s="169" t="s">
        <v>214</v>
      </c>
      <c r="AU531" s="169" t="s">
        <v>82</v>
      </c>
      <c r="AV531" s="13" t="s">
        <v>82</v>
      </c>
      <c r="AW531" s="13" t="s">
        <v>30</v>
      </c>
      <c r="AX531" s="13" t="s">
        <v>73</v>
      </c>
      <c r="AY531" s="169" t="s">
        <v>201</v>
      </c>
    </row>
    <row r="532" spans="2:65" s="14" customFormat="1" x14ac:dyDescent="0.2">
      <c r="B532" s="173"/>
      <c r="C532" s="265"/>
      <c r="D532" s="255" t="s">
        <v>214</v>
      </c>
      <c r="E532" s="266" t="s">
        <v>1</v>
      </c>
      <c r="F532" s="267" t="s">
        <v>221</v>
      </c>
      <c r="G532" s="265"/>
      <c r="H532" s="268">
        <v>148.512</v>
      </c>
      <c r="I532" s="175"/>
      <c r="L532" s="173"/>
      <c r="M532" s="176"/>
      <c r="T532" s="177"/>
      <c r="AT532" s="174" t="s">
        <v>214</v>
      </c>
      <c r="AU532" s="174" t="s">
        <v>82</v>
      </c>
      <c r="AV532" s="14" t="s">
        <v>208</v>
      </c>
      <c r="AW532" s="14" t="s">
        <v>30</v>
      </c>
      <c r="AX532" s="14" t="s">
        <v>80</v>
      </c>
      <c r="AY532" s="174" t="s">
        <v>201</v>
      </c>
    </row>
    <row r="533" spans="2:65" s="1" customFormat="1" ht="16.5" customHeight="1" x14ac:dyDescent="0.2">
      <c r="B533" s="152"/>
      <c r="C533" s="249" t="s">
        <v>389</v>
      </c>
      <c r="D533" s="249" t="s">
        <v>203</v>
      </c>
      <c r="E533" s="250" t="s">
        <v>462</v>
      </c>
      <c r="F533" s="251" t="s">
        <v>463</v>
      </c>
      <c r="G533" s="252" t="s">
        <v>278</v>
      </c>
      <c r="H533" s="253">
        <v>10.396000000000001</v>
      </c>
      <c r="I533" s="154"/>
      <c r="J533" s="155">
        <f>ROUND(I533*H533,2)</f>
        <v>0</v>
      </c>
      <c r="K533" s="153" t="s">
        <v>207</v>
      </c>
      <c r="L533" s="32"/>
      <c r="M533" s="156" t="s">
        <v>1</v>
      </c>
      <c r="N533" s="157" t="s">
        <v>38</v>
      </c>
      <c r="P533" s="158">
        <f>O533*H533</f>
        <v>0</v>
      </c>
      <c r="Q533" s="158">
        <v>0</v>
      </c>
      <c r="R533" s="158">
        <f>Q533*H533</f>
        <v>0</v>
      </c>
      <c r="S533" s="158">
        <v>0</v>
      </c>
      <c r="T533" s="159">
        <f>S533*H533</f>
        <v>0</v>
      </c>
      <c r="AR533" s="160" t="s">
        <v>208</v>
      </c>
      <c r="AT533" s="160" t="s">
        <v>203</v>
      </c>
      <c r="AU533" s="160" t="s">
        <v>82</v>
      </c>
      <c r="AY533" s="17" t="s">
        <v>201</v>
      </c>
      <c r="BE533" s="161">
        <f>IF(N533="základní",J533,0)</f>
        <v>0</v>
      </c>
      <c r="BF533" s="161">
        <f>IF(N533="snížená",J533,0)</f>
        <v>0</v>
      </c>
      <c r="BG533" s="161">
        <f>IF(N533="zákl. přenesená",J533,0)</f>
        <v>0</v>
      </c>
      <c r="BH533" s="161">
        <f>IF(N533="sníž. přenesená",J533,0)</f>
        <v>0</v>
      </c>
      <c r="BI533" s="161">
        <f>IF(N533="nulová",J533,0)</f>
        <v>0</v>
      </c>
      <c r="BJ533" s="17" t="s">
        <v>80</v>
      </c>
      <c r="BK533" s="161">
        <f>ROUND(I533*H533,2)</f>
        <v>0</v>
      </c>
      <c r="BL533" s="17" t="s">
        <v>208</v>
      </c>
      <c r="BM533" s="160" t="s">
        <v>3281</v>
      </c>
    </row>
    <row r="534" spans="2:65" s="1" customFormat="1" x14ac:dyDescent="0.2">
      <c r="B534" s="32"/>
      <c r="C534" s="254"/>
      <c r="D534" s="255" t="s">
        <v>210</v>
      </c>
      <c r="E534" s="254"/>
      <c r="F534" s="256" t="s">
        <v>465</v>
      </c>
      <c r="G534" s="254"/>
      <c r="H534" s="254"/>
      <c r="I534" s="96"/>
      <c r="L534" s="32"/>
      <c r="M534" s="162"/>
      <c r="T534" s="56"/>
      <c r="AT534" s="17" t="s">
        <v>210</v>
      </c>
      <c r="AU534" s="17" t="s">
        <v>82</v>
      </c>
    </row>
    <row r="535" spans="2:65" s="12" customFormat="1" x14ac:dyDescent="0.2">
      <c r="B535" s="163"/>
      <c r="C535" s="258"/>
      <c r="D535" s="255" t="s">
        <v>214</v>
      </c>
      <c r="E535" s="259" t="s">
        <v>1</v>
      </c>
      <c r="F535" s="260" t="s">
        <v>2932</v>
      </c>
      <c r="G535" s="258"/>
      <c r="H535" s="259" t="s">
        <v>1</v>
      </c>
      <c r="I535" s="165"/>
      <c r="L535" s="163"/>
      <c r="M535" s="166"/>
      <c r="T535" s="167"/>
      <c r="AT535" s="164" t="s">
        <v>214</v>
      </c>
      <c r="AU535" s="164" t="s">
        <v>82</v>
      </c>
      <c r="AV535" s="12" t="s">
        <v>80</v>
      </c>
      <c r="AW535" s="12" t="s">
        <v>30</v>
      </c>
      <c r="AX535" s="12" t="s">
        <v>73</v>
      </c>
      <c r="AY535" s="164" t="s">
        <v>201</v>
      </c>
    </row>
    <row r="536" spans="2:65" s="12" customFormat="1" x14ac:dyDescent="0.2">
      <c r="B536" s="163"/>
      <c r="C536" s="258"/>
      <c r="D536" s="255" t="s">
        <v>214</v>
      </c>
      <c r="E536" s="259" t="s">
        <v>1</v>
      </c>
      <c r="F536" s="260" t="s">
        <v>2933</v>
      </c>
      <c r="G536" s="258"/>
      <c r="H536" s="259" t="s">
        <v>1</v>
      </c>
      <c r="I536" s="165"/>
      <c r="L536" s="163"/>
      <c r="M536" s="166"/>
      <c r="T536" s="167"/>
      <c r="AT536" s="164" t="s">
        <v>214</v>
      </c>
      <c r="AU536" s="164" t="s">
        <v>82</v>
      </c>
      <c r="AV536" s="12" t="s">
        <v>80</v>
      </c>
      <c r="AW536" s="12" t="s">
        <v>30</v>
      </c>
      <c r="AX536" s="12" t="s">
        <v>73</v>
      </c>
      <c r="AY536" s="164" t="s">
        <v>201</v>
      </c>
    </row>
    <row r="537" spans="2:65" s="12" customFormat="1" x14ac:dyDescent="0.2">
      <c r="B537" s="163"/>
      <c r="C537" s="258"/>
      <c r="D537" s="255" t="s">
        <v>214</v>
      </c>
      <c r="E537" s="259" t="s">
        <v>1</v>
      </c>
      <c r="F537" s="260" t="s">
        <v>3203</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436</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3204</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3205</v>
      </c>
      <c r="G540" s="261"/>
      <c r="H540" s="264">
        <v>148.512</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148.512</v>
      </c>
      <c r="I541" s="175"/>
      <c r="L541" s="173"/>
      <c r="M541" s="176"/>
      <c r="T541" s="177"/>
      <c r="AT541" s="174" t="s">
        <v>214</v>
      </c>
      <c r="AU541" s="174" t="s">
        <v>82</v>
      </c>
      <c r="AV541" s="14" t="s">
        <v>208</v>
      </c>
      <c r="AW541" s="14" t="s">
        <v>30</v>
      </c>
      <c r="AX541" s="14" t="s">
        <v>80</v>
      </c>
      <c r="AY541" s="174" t="s">
        <v>201</v>
      </c>
    </row>
    <row r="542" spans="2:65" s="13" customFormat="1" x14ac:dyDescent="0.2">
      <c r="B542" s="168"/>
      <c r="C542" s="261"/>
      <c r="D542" s="255" t="s">
        <v>214</v>
      </c>
      <c r="E542" s="261"/>
      <c r="F542" s="263" t="s">
        <v>3282</v>
      </c>
      <c r="G542" s="261"/>
      <c r="H542" s="264">
        <v>10.396000000000001</v>
      </c>
      <c r="I542" s="170"/>
      <c r="L542" s="168"/>
      <c r="M542" s="171"/>
      <c r="T542" s="172"/>
      <c r="AT542" s="169" t="s">
        <v>214</v>
      </c>
      <c r="AU542" s="169" t="s">
        <v>82</v>
      </c>
      <c r="AV542" s="13" t="s">
        <v>82</v>
      </c>
      <c r="AW542" s="13" t="s">
        <v>3</v>
      </c>
      <c r="AX542" s="13" t="s">
        <v>80</v>
      </c>
      <c r="AY542" s="169" t="s">
        <v>201</v>
      </c>
    </row>
    <row r="543" spans="2:65" s="1" customFormat="1" ht="24" customHeight="1" x14ac:dyDescent="0.2">
      <c r="B543" s="152"/>
      <c r="C543" s="249" t="s">
        <v>397</v>
      </c>
      <c r="D543" s="249" t="s">
        <v>203</v>
      </c>
      <c r="E543" s="250" t="s">
        <v>468</v>
      </c>
      <c r="F543" s="251" t="s">
        <v>469</v>
      </c>
      <c r="G543" s="252" t="s">
        <v>206</v>
      </c>
      <c r="H543" s="253">
        <v>148.512</v>
      </c>
      <c r="I543" s="154"/>
      <c r="J543" s="155">
        <f>ROUND(I543*H543,2)</f>
        <v>0</v>
      </c>
      <c r="K543" s="153" t="s">
        <v>207</v>
      </c>
      <c r="L543" s="32"/>
      <c r="M543" s="156" t="s">
        <v>1</v>
      </c>
      <c r="N543" s="157" t="s">
        <v>38</v>
      </c>
      <c r="P543" s="158">
        <f>O543*H543</f>
        <v>0</v>
      </c>
      <c r="Q543" s="158">
        <v>0</v>
      </c>
      <c r="R543" s="158">
        <f>Q543*H543</f>
        <v>0</v>
      </c>
      <c r="S543" s="158">
        <v>0</v>
      </c>
      <c r="T543" s="159">
        <f>S543*H543</f>
        <v>0</v>
      </c>
      <c r="AR543" s="160" t="s">
        <v>208</v>
      </c>
      <c r="AT543" s="160" t="s">
        <v>203</v>
      </c>
      <c r="AU543" s="160" t="s">
        <v>82</v>
      </c>
      <c r="AY543" s="17" t="s">
        <v>201</v>
      </c>
      <c r="BE543" s="161">
        <f>IF(N543="základní",J543,0)</f>
        <v>0</v>
      </c>
      <c r="BF543" s="161">
        <f>IF(N543="snížená",J543,0)</f>
        <v>0</v>
      </c>
      <c r="BG543" s="161">
        <f>IF(N543="zákl. přenesená",J543,0)</f>
        <v>0</v>
      </c>
      <c r="BH543" s="161">
        <f>IF(N543="sníž. přenesená",J543,0)</f>
        <v>0</v>
      </c>
      <c r="BI543" s="161">
        <f>IF(N543="nulová",J543,0)</f>
        <v>0</v>
      </c>
      <c r="BJ543" s="17" t="s">
        <v>80</v>
      </c>
      <c r="BK543" s="161">
        <f>ROUND(I543*H543,2)</f>
        <v>0</v>
      </c>
      <c r="BL543" s="17" t="s">
        <v>208</v>
      </c>
      <c r="BM543" s="160" t="s">
        <v>3283</v>
      </c>
    </row>
    <row r="544" spans="2:65" s="1" customFormat="1" ht="19.5" x14ac:dyDescent="0.2">
      <c r="B544" s="32"/>
      <c r="C544" s="254"/>
      <c r="D544" s="255" t="s">
        <v>210</v>
      </c>
      <c r="E544" s="254"/>
      <c r="F544" s="256" t="s">
        <v>471</v>
      </c>
      <c r="G544" s="254"/>
      <c r="H544" s="254"/>
      <c r="I544" s="96"/>
      <c r="L544" s="32"/>
      <c r="M544" s="162"/>
      <c r="T544" s="56"/>
      <c r="AT544" s="17" t="s">
        <v>210</v>
      </c>
      <c r="AU544" s="17" t="s">
        <v>82</v>
      </c>
    </row>
    <row r="545" spans="2:65" s="1" customFormat="1" ht="78" x14ac:dyDescent="0.2">
      <c r="B545" s="32"/>
      <c r="C545" s="254"/>
      <c r="D545" s="255" t="s">
        <v>212</v>
      </c>
      <c r="E545" s="254"/>
      <c r="F545" s="257" t="s">
        <v>472</v>
      </c>
      <c r="G545" s="254"/>
      <c r="H545" s="254"/>
      <c r="I545" s="96"/>
      <c r="L545" s="32"/>
      <c r="M545" s="162"/>
      <c r="T545" s="56"/>
      <c r="AT545" s="17" t="s">
        <v>212</v>
      </c>
      <c r="AU545" s="17" t="s">
        <v>82</v>
      </c>
    </row>
    <row r="546" spans="2:65" s="12" customFormat="1" x14ac:dyDescent="0.2">
      <c r="B546" s="163"/>
      <c r="C546" s="258"/>
      <c r="D546" s="255" t="s">
        <v>214</v>
      </c>
      <c r="E546" s="259" t="s">
        <v>1</v>
      </c>
      <c r="F546" s="260" t="s">
        <v>2932</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2933</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3203</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436</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3204</v>
      </c>
      <c r="G550" s="258"/>
      <c r="H550" s="259" t="s">
        <v>1</v>
      </c>
      <c r="I550" s="165"/>
      <c r="L550" s="163"/>
      <c r="M550" s="166"/>
      <c r="T550" s="167"/>
      <c r="AT550" s="164" t="s">
        <v>214</v>
      </c>
      <c r="AU550" s="164" t="s">
        <v>82</v>
      </c>
      <c r="AV550" s="12" t="s">
        <v>80</v>
      </c>
      <c r="AW550" s="12" t="s">
        <v>30</v>
      </c>
      <c r="AX550" s="12" t="s">
        <v>73</v>
      </c>
      <c r="AY550" s="164" t="s">
        <v>201</v>
      </c>
    </row>
    <row r="551" spans="2:65" s="13" customFormat="1" x14ac:dyDescent="0.2">
      <c r="B551" s="168"/>
      <c r="C551" s="261"/>
      <c r="D551" s="255" t="s">
        <v>214</v>
      </c>
      <c r="E551" s="262" t="s">
        <v>1</v>
      </c>
      <c r="F551" s="263" t="s">
        <v>3205</v>
      </c>
      <c r="G551" s="261"/>
      <c r="H551" s="264">
        <v>148.512</v>
      </c>
      <c r="I551" s="170"/>
      <c r="L551" s="168"/>
      <c r="M551" s="171"/>
      <c r="T551" s="172"/>
      <c r="AT551" s="169" t="s">
        <v>214</v>
      </c>
      <c r="AU551" s="169" t="s">
        <v>82</v>
      </c>
      <c r="AV551" s="13" t="s">
        <v>82</v>
      </c>
      <c r="AW551" s="13" t="s">
        <v>30</v>
      </c>
      <c r="AX551" s="13" t="s">
        <v>73</v>
      </c>
      <c r="AY551" s="169" t="s">
        <v>201</v>
      </c>
    </row>
    <row r="552" spans="2:65" s="14" customFormat="1" x14ac:dyDescent="0.2">
      <c r="B552" s="173"/>
      <c r="C552" s="265"/>
      <c r="D552" s="255" t="s">
        <v>214</v>
      </c>
      <c r="E552" s="266" t="s">
        <v>1</v>
      </c>
      <c r="F552" s="267" t="s">
        <v>221</v>
      </c>
      <c r="G552" s="265"/>
      <c r="H552" s="268">
        <v>148.512</v>
      </c>
      <c r="I552" s="175"/>
      <c r="L552" s="173"/>
      <c r="M552" s="176"/>
      <c r="T552" s="177"/>
      <c r="AT552" s="174" t="s">
        <v>214</v>
      </c>
      <c r="AU552" s="174" t="s">
        <v>82</v>
      </c>
      <c r="AV552" s="14" t="s">
        <v>208</v>
      </c>
      <c r="AW552" s="14" t="s">
        <v>30</v>
      </c>
      <c r="AX552" s="14" t="s">
        <v>80</v>
      </c>
      <c r="AY552" s="174" t="s">
        <v>201</v>
      </c>
    </row>
    <row r="553" spans="2:65" s="11" customFormat="1" ht="22.9" customHeight="1" x14ac:dyDescent="0.2">
      <c r="B553" s="140"/>
      <c r="C553" s="276"/>
      <c r="D553" s="277" t="s">
        <v>72</v>
      </c>
      <c r="E553" s="278" t="s">
        <v>208</v>
      </c>
      <c r="F553" s="278" t="s">
        <v>481</v>
      </c>
      <c r="G553" s="276"/>
      <c r="H553" s="276"/>
      <c r="I553" s="143"/>
      <c r="J553" s="151">
        <f>BK553</f>
        <v>0</v>
      </c>
      <c r="L553" s="140"/>
      <c r="M553" s="145"/>
      <c r="P553" s="146">
        <f>SUM(P554:P581)</f>
        <v>0</v>
      </c>
      <c r="R553" s="146">
        <f>SUM(R554:R581)</f>
        <v>48.607152859999999</v>
      </c>
      <c r="T553" s="147">
        <f>SUM(T554:T581)</f>
        <v>0</v>
      </c>
      <c r="AR553" s="141" t="s">
        <v>80</v>
      </c>
      <c r="AT553" s="148" t="s">
        <v>72</v>
      </c>
      <c r="AU553" s="148" t="s">
        <v>80</v>
      </c>
      <c r="AY553" s="141" t="s">
        <v>201</v>
      </c>
      <c r="BK553" s="149">
        <f>SUM(BK554:BK581)</f>
        <v>0</v>
      </c>
    </row>
    <row r="554" spans="2:65" s="1" customFormat="1" ht="24" customHeight="1" x14ac:dyDescent="0.2">
      <c r="B554" s="152"/>
      <c r="C554" s="249" t="s">
        <v>400</v>
      </c>
      <c r="D554" s="249" t="s">
        <v>203</v>
      </c>
      <c r="E554" s="250" t="s">
        <v>483</v>
      </c>
      <c r="F554" s="251" t="s">
        <v>484</v>
      </c>
      <c r="G554" s="252" t="s">
        <v>278</v>
      </c>
      <c r="H554" s="253">
        <v>23.867999999999999</v>
      </c>
      <c r="I554" s="154"/>
      <c r="J554" s="155">
        <f>ROUND(I554*H554,2)</f>
        <v>0</v>
      </c>
      <c r="K554" s="153" t="s">
        <v>207</v>
      </c>
      <c r="L554" s="32"/>
      <c r="M554" s="156" t="s">
        <v>1</v>
      </c>
      <c r="N554" s="157" t="s">
        <v>38</v>
      </c>
      <c r="P554" s="158">
        <f>O554*H554</f>
        <v>0</v>
      </c>
      <c r="Q554" s="158">
        <v>1.8907700000000001</v>
      </c>
      <c r="R554" s="158">
        <f>Q554*H554</f>
        <v>45.128898360000001</v>
      </c>
      <c r="S554" s="158">
        <v>0</v>
      </c>
      <c r="T554" s="159">
        <f>S554*H554</f>
        <v>0</v>
      </c>
      <c r="AR554" s="160" t="s">
        <v>208</v>
      </c>
      <c r="AT554" s="160" t="s">
        <v>203</v>
      </c>
      <c r="AU554" s="160" t="s">
        <v>82</v>
      </c>
      <c r="AY554" s="17" t="s">
        <v>201</v>
      </c>
      <c r="BE554" s="161">
        <f>IF(N554="základní",J554,0)</f>
        <v>0</v>
      </c>
      <c r="BF554" s="161">
        <f>IF(N554="snížená",J554,0)</f>
        <v>0</v>
      </c>
      <c r="BG554" s="161">
        <f>IF(N554="zákl. přenesená",J554,0)</f>
        <v>0</v>
      </c>
      <c r="BH554" s="161">
        <f>IF(N554="sníž. přenesená",J554,0)</f>
        <v>0</v>
      </c>
      <c r="BI554" s="161">
        <f>IF(N554="nulová",J554,0)</f>
        <v>0</v>
      </c>
      <c r="BJ554" s="17" t="s">
        <v>80</v>
      </c>
      <c r="BK554" s="161">
        <f>ROUND(I554*H554,2)</f>
        <v>0</v>
      </c>
      <c r="BL554" s="17" t="s">
        <v>208</v>
      </c>
      <c r="BM554" s="160" t="s">
        <v>3284</v>
      </c>
    </row>
    <row r="555" spans="2:65" s="1" customFormat="1" ht="19.5" x14ac:dyDescent="0.2">
      <c r="B555" s="32"/>
      <c r="C555" s="254"/>
      <c r="D555" s="255" t="s">
        <v>210</v>
      </c>
      <c r="E555" s="254"/>
      <c r="F555" s="256" t="s">
        <v>486</v>
      </c>
      <c r="G555" s="254"/>
      <c r="H555" s="254"/>
      <c r="I555" s="96"/>
      <c r="L555" s="32"/>
      <c r="M555" s="162"/>
      <c r="T555" s="56"/>
      <c r="AT555" s="17" t="s">
        <v>210</v>
      </c>
      <c r="AU555" s="17" t="s">
        <v>82</v>
      </c>
    </row>
    <row r="556" spans="2:65" s="1" customFormat="1" ht="39" x14ac:dyDescent="0.2">
      <c r="B556" s="32"/>
      <c r="C556" s="254"/>
      <c r="D556" s="255" t="s">
        <v>212</v>
      </c>
      <c r="E556" s="254"/>
      <c r="F556" s="257" t="s">
        <v>487</v>
      </c>
      <c r="G556" s="254"/>
      <c r="H556" s="254"/>
      <c r="I556" s="96"/>
      <c r="L556" s="32"/>
      <c r="M556" s="162"/>
      <c r="T556" s="56"/>
      <c r="AT556" s="17" t="s">
        <v>212</v>
      </c>
      <c r="AU556" s="17" t="s">
        <v>82</v>
      </c>
    </row>
    <row r="557" spans="2:65" s="12" customFormat="1" x14ac:dyDescent="0.2">
      <c r="B557" s="163"/>
      <c r="C557" s="258"/>
      <c r="D557" s="255" t="s">
        <v>214</v>
      </c>
      <c r="E557" s="259" t="s">
        <v>1</v>
      </c>
      <c r="F557" s="260" t="s">
        <v>2932</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2933</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3203</v>
      </c>
      <c r="G559" s="258"/>
      <c r="H559" s="259" t="s">
        <v>1</v>
      </c>
      <c r="I559" s="165"/>
      <c r="L559" s="163"/>
      <c r="M559" s="166"/>
      <c r="T559" s="167"/>
      <c r="AT559" s="164" t="s">
        <v>214</v>
      </c>
      <c r="AU559" s="164" t="s">
        <v>82</v>
      </c>
      <c r="AV559" s="12" t="s">
        <v>80</v>
      </c>
      <c r="AW559" s="12" t="s">
        <v>30</v>
      </c>
      <c r="AX559" s="12" t="s">
        <v>73</v>
      </c>
      <c r="AY559" s="164" t="s">
        <v>201</v>
      </c>
    </row>
    <row r="560" spans="2:65" s="12" customFormat="1" ht="22.5" x14ac:dyDescent="0.2">
      <c r="B560" s="163"/>
      <c r="C560" s="258"/>
      <c r="D560" s="255" t="s">
        <v>214</v>
      </c>
      <c r="E560" s="259" t="s">
        <v>1</v>
      </c>
      <c r="F560" s="260" t="s">
        <v>3285</v>
      </c>
      <c r="G560" s="258"/>
      <c r="H560" s="259" t="s">
        <v>1</v>
      </c>
      <c r="I560" s="165"/>
      <c r="L560" s="163"/>
      <c r="M560" s="166"/>
      <c r="T560" s="167"/>
      <c r="AT560" s="164" t="s">
        <v>214</v>
      </c>
      <c r="AU560" s="164" t="s">
        <v>82</v>
      </c>
      <c r="AV560" s="12" t="s">
        <v>80</v>
      </c>
      <c r="AW560" s="12" t="s">
        <v>30</v>
      </c>
      <c r="AX560" s="12" t="s">
        <v>73</v>
      </c>
      <c r="AY560" s="164" t="s">
        <v>201</v>
      </c>
    </row>
    <row r="561" spans="2:65" s="13" customFormat="1" x14ac:dyDescent="0.2">
      <c r="B561" s="168"/>
      <c r="C561" s="261"/>
      <c r="D561" s="255" t="s">
        <v>214</v>
      </c>
      <c r="E561" s="262" t="s">
        <v>1</v>
      </c>
      <c r="F561" s="263" t="s">
        <v>3286</v>
      </c>
      <c r="G561" s="261"/>
      <c r="H561" s="264">
        <v>0.61199999999999999</v>
      </c>
      <c r="I561" s="170"/>
      <c r="L561" s="168"/>
      <c r="M561" s="171"/>
      <c r="T561" s="172"/>
      <c r="AT561" s="169" t="s">
        <v>214</v>
      </c>
      <c r="AU561" s="169" t="s">
        <v>82</v>
      </c>
      <c r="AV561" s="13" t="s">
        <v>82</v>
      </c>
      <c r="AW561" s="13" t="s">
        <v>30</v>
      </c>
      <c r="AX561" s="13" t="s">
        <v>73</v>
      </c>
      <c r="AY561" s="169" t="s">
        <v>201</v>
      </c>
    </row>
    <row r="562" spans="2:65" s="12" customFormat="1" ht="22.5" x14ac:dyDescent="0.2">
      <c r="B562" s="163"/>
      <c r="C562" s="258"/>
      <c r="D562" s="255" t="s">
        <v>214</v>
      </c>
      <c r="E562" s="259" t="s">
        <v>1</v>
      </c>
      <c r="F562" s="260" t="s">
        <v>3287</v>
      </c>
      <c r="G562" s="258"/>
      <c r="H562" s="259" t="s">
        <v>1</v>
      </c>
      <c r="I562" s="165"/>
      <c r="L562" s="163"/>
      <c r="M562" s="166"/>
      <c r="T562" s="167"/>
      <c r="AT562" s="164" t="s">
        <v>214</v>
      </c>
      <c r="AU562" s="164" t="s">
        <v>82</v>
      </c>
      <c r="AV562" s="12" t="s">
        <v>80</v>
      </c>
      <c r="AW562" s="12" t="s">
        <v>30</v>
      </c>
      <c r="AX562" s="12" t="s">
        <v>73</v>
      </c>
      <c r="AY562" s="164" t="s">
        <v>201</v>
      </c>
    </row>
    <row r="563" spans="2:65" s="13" customFormat="1" x14ac:dyDescent="0.2">
      <c r="B563" s="168"/>
      <c r="C563" s="261"/>
      <c r="D563" s="255" t="s">
        <v>214</v>
      </c>
      <c r="E563" s="262" t="s">
        <v>1</v>
      </c>
      <c r="F563" s="263" t="s">
        <v>3288</v>
      </c>
      <c r="G563" s="261"/>
      <c r="H563" s="264">
        <v>0.97899999999999998</v>
      </c>
      <c r="I563" s="170"/>
      <c r="L563" s="168"/>
      <c r="M563" s="171"/>
      <c r="T563" s="172"/>
      <c r="AT563" s="169" t="s">
        <v>214</v>
      </c>
      <c r="AU563" s="169" t="s">
        <v>82</v>
      </c>
      <c r="AV563" s="13" t="s">
        <v>82</v>
      </c>
      <c r="AW563" s="13" t="s">
        <v>30</v>
      </c>
      <c r="AX563" s="13" t="s">
        <v>73</v>
      </c>
      <c r="AY563" s="169" t="s">
        <v>201</v>
      </c>
    </row>
    <row r="564" spans="2:65" s="12" customFormat="1" ht="22.5" x14ac:dyDescent="0.2">
      <c r="B564" s="163"/>
      <c r="C564" s="258"/>
      <c r="D564" s="255" t="s">
        <v>214</v>
      </c>
      <c r="E564" s="259" t="s">
        <v>1</v>
      </c>
      <c r="F564" s="260" t="s">
        <v>3289</v>
      </c>
      <c r="G564" s="258"/>
      <c r="H564" s="259" t="s">
        <v>1</v>
      </c>
      <c r="I564" s="165"/>
      <c r="L564" s="163"/>
      <c r="M564" s="166"/>
      <c r="T564" s="167"/>
      <c r="AT564" s="164" t="s">
        <v>214</v>
      </c>
      <c r="AU564" s="164" t="s">
        <v>82</v>
      </c>
      <c r="AV564" s="12" t="s">
        <v>80</v>
      </c>
      <c r="AW564" s="12" t="s">
        <v>30</v>
      </c>
      <c r="AX564" s="12" t="s">
        <v>73</v>
      </c>
      <c r="AY564" s="164" t="s">
        <v>201</v>
      </c>
    </row>
    <row r="565" spans="2:65" s="13" customFormat="1" x14ac:dyDescent="0.2">
      <c r="B565" s="168"/>
      <c r="C565" s="261"/>
      <c r="D565" s="255" t="s">
        <v>214</v>
      </c>
      <c r="E565" s="262" t="s">
        <v>1</v>
      </c>
      <c r="F565" s="263" t="s">
        <v>3290</v>
      </c>
      <c r="G565" s="261"/>
      <c r="H565" s="264">
        <v>22.277000000000001</v>
      </c>
      <c r="I565" s="170"/>
      <c r="L565" s="168"/>
      <c r="M565" s="171"/>
      <c r="T565" s="172"/>
      <c r="AT565" s="169" t="s">
        <v>214</v>
      </c>
      <c r="AU565" s="169" t="s">
        <v>82</v>
      </c>
      <c r="AV565" s="13" t="s">
        <v>82</v>
      </c>
      <c r="AW565" s="13" t="s">
        <v>30</v>
      </c>
      <c r="AX565" s="13" t="s">
        <v>73</v>
      </c>
      <c r="AY565" s="169" t="s">
        <v>201</v>
      </c>
    </row>
    <row r="566" spans="2:65" s="14" customFormat="1" x14ac:dyDescent="0.2">
      <c r="B566" s="173"/>
      <c r="C566" s="265"/>
      <c r="D566" s="255" t="s">
        <v>214</v>
      </c>
      <c r="E566" s="266" t="s">
        <v>1</v>
      </c>
      <c r="F566" s="267" t="s">
        <v>221</v>
      </c>
      <c r="G566" s="265"/>
      <c r="H566" s="268">
        <v>23.868000000000002</v>
      </c>
      <c r="I566" s="175"/>
      <c r="L566" s="173"/>
      <c r="M566" s="176"/>
      <c r="T566" s="177"/>
      <c r="AT566" s="174" t="s">
        <v>214</v>
      </c>
      <c r="AU566" s="174" t="s">
        <v>82</v>
      </c>
      <c r="AV566" s="14" t="s">
        <v>208</v>
      </c>
      <c r="AW566" s="14" t="s">
        <v>30</v>
      </c>
      <c r="AX566" s="14" t="s">
        <v>80</v>
      </c>
      <c r="AY566" s="174" t="s">
        <v>201</v>
      </c>
    </row>
    <row r="567" spans="2:65" s="1" customFormat="1" ht="24" customHeight="1" x14ac:dyDescent="0.2">
      <c r="B567" s="152"/>
      <c r="C567" s="249" t="s">
        <v>408</v>
      </c>
      <c r="D567" s="249" t="s">
        <v>203</v>
      </c>
      <c r="E567" s="250" t="s">
        <v>492</v>
      </c>
      <c r="F567" s="251" t="s">
        <v>493</v>
      </c>
      <c r="G567" s="252" t="s">
        <v>278</v>
      </c>
      <c r="H567" s="253">
        <v>1.42</v>
      </c>
      <c r="I567" s="154"/>
      <c r="J567" s="155">
        <f>ROUND(I567*H567,2)</f>
        <v>0</v>
      </c>
      <c r="K567" s="153" t="s">
        <v>207</v>
      </c>
      <c r="L567" s="32"/>
      <c r="M567" s="156" t="s">
        <v>1</v>
      </c>
      <c r="N567" s="157" t="s">
        <v>38</v>
      </c>
      <c r="P567" s="158">
        <f>O567*H567</f>
        <v>0</v>
      </c>
      <c r="Q567" s="158">
        <v>2.4289999999999998</v>
      </c>
      <c r="R567" s="158">
        <f>Q567*H567</f>
        <v>3.4491799999999997</v>
      </c>
      <c r="S567" s="158">
        <v>0</v>
      </c>
      <c r="T567" s="159">
        <f>S567*H567</f>
        <v>0</v>
      </c>
      <c r="AR567" s="160" t="s">
        <v>208</v>
      </c>
      <c r="AT567" s="160" t="s">
        <v>203</v>
      </c>
      <c r="AU567" s="160" t="s">
        <v>82</v>
      </c>
      <c r="AY567" s="17" t="s">
        <v>201</v>
      </c>
      <c r="BE567" s="161">
        <f>IF(N567="základní",J567,0)</f>
        <v>0</v>
      </c>
      <c r="BF567" s="161">
        <f>IF(N567="snížená",J567,0)</f>
        <v>0</v>
      </c>
      <c r="BG567" s="161">
        <f>IF(N567="zákl. přenesená",J567,0)</f>
        <v>0</v>
      </c>
      <c r="BH567" s="161">
        <f>IF(N567="sníž. přenesená",J567,0)</f>
        <v>0</v>
      </c>
      <c r="BI567" s="161">
        <f>IF(N567="nulová",J567,0)</f>
        <v>0</v>
      </c>
      <c r="BJ567" s="17" t="s">
        <v>80</v>
      </c>
      <c r="BK567" s="161">
        <f>ROUND(I567*H567,2)</f>
        <v>0</v>
      </c>
      <c r="BL567" s="17" t="s">
        <v>208</v>
      </c>
      <c r="BM567" s="160" t="s">
        <v>3291</v>
      </c>
    </row>
    <row r="568" spans="2:65" s="1" customFormat="1" ht="19.5" x14ac:dyDescent="0.2">
      <c r="B568" s="32"/>
      <c r="C568" s="254"/>
      <c r="D568" s="255" t="s">
        <v>210</v>
      </c>
      <c r="E568" s="254"/>
      <c r="F568" s="256" t="s">
        <v>495</v>
      </c>
      <c r="G568" s="254"/>
      <c r="H568" s="254"/>
      <c r="I568" s="96"/>
      <c r="L568" s="32"/>
      <c r="M568" s="162"/>
      <c r="T568" s="56"/>
      <c r="AT568" s="17" t="s">
        <v>210</v>
      </c>
      <c r="AU568" s="17" t="s">
        <v>82</v>
      </c>
    </row>
    <row r="569" spans="2:65" s="1" customFormat="1" ht="39" x14ac:dyDescent="0.2">
      <c r="B569" s="32"/>
      <c r="C569" s="254"/>
      <c r="D569" s="255" t="s">
        <v>212</v>
      </c>
      <c r="E569" s="254"/>
      <c r="F569" s="257" t="s">
        <v>496</v>
      </c>
      <c r="G569" s="254"/>
      <c r="H569" s="254"/>
      <c r="I569" s="96"/>
      <c r="L569" s="32"/>
      <c r="M569" s="162"/>
      <c r="T569" s="56"/>
      <c r="AT569" s="17" t="s">
        <v>212</v>
      </c>
      <c r="AU569" s="17" t="s">
        <v>82</v>
      </c>
    </row>
    <row r="570" spans="2:65" s="12" customFormat="1" x14ac:dyDescent="0.2">
      <c r="B570" s="163"/>
      <c r="C570" s="258"/>
      <c r="D570" s="255" t="s">
        <v>214</v>
      </c>
      <c r="E570" s="259" t="s">
        <v>1</v>
      </c>
      <c r="F570" s="260" t="s">
        <v>2097</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3292</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1737</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3293</v>
      </c>
      <c r="G573" s="261"/>
      <c r="H573" s="264">
        <v>1.42</v>
      </c>
      <c r="I573" s="170"/>
      <c r="L573" s="168"/>
      <c r="M573" s="171"/>
      <c r="T573" s="172"/>
      <c r="AT573" s="169" t="s">
        <v>214</v>
      </c>
      <c r="AU573" s="169" t="s">
        <v>82</v>
      </c>
      <c r="AV573" s="13" t="s">
        <v>82</v>
      </c>
      <c r="AW573" s="13" t="s">
        <v>30</v>
      </c>
      <c r="AX573" s="13" t="s">
        <v>73</v>
      </c>
      <c r="AY573" s="169" t="s">
        <v>201</v>
      </c>
    </row>
    <row r="574" spans="2:65" s="14" customFormat="1" x14ac:dyDescent="0.2">
      <c r="B574" s="173"/>
      <c r="C574" s="265"/>
      <c r="D574" s="255" t="s">
        <v>214</v>
      </c>
      <c r="E574" s="266" t="s">
        <v>1</v>
      </c>
      <c r="F574" s="267" t="s">
        <v>221</v>
      </c>
      <c r="G574" s="265"/>
      <c r="H574" s="268">
        <v>1.42</v>
      </c>
      <c r="I574" s="175"/>
      <c r="L574" s="173"/>
      <c r="M574" s="176"/>
      <c r="T574" s="177"/>
      <c r="AT574" s="174" t="s">
        <v>214</v>
      </c>
      <c r="AU574" s="174" t="s">
        <v>82</v>
      </c>
      <c r="AV574" s="14" t="s">
        <v>208</v>
      </c>
      <c r="AW574" s="14" t="s">
        <v>30</v>
      </c>
      <c r="AX574" s="14" t="s">
        <v>80</v>
      </c>
      <c r="AY574" s="174" t="s">
        <v>201</v>
      </c>
    </row>
    <row r="575" spans="2:65" s="1" customFormat="1" ht="16.5" customHeight="1" x14ac:dyDescent="0.2">
      <c r="B575" s="152"/>
      <c r="C575" s="249" t="s">
        <v>419</v>
      </c>
      <c r="D575" s="249" t="s">
        <v>203</v>
      </c>
      <c r="E575" s="250" t="s">
        <v>501</v>
      </c>
      <c r="F575" s="251" t="s">
        <v>502</v>
      </c>
      <c r="G575" s="252" t="s">
        <v>206</v>
      </c>
      <c r="H575" s="253">
        <v>4.55</v>
      </c>
      <c r="I575" s="154"/>
      <c r="J575" s="155">
        <f>ROUND(I575*H575,2)</f>
        <v>0</v>
      </c>
      <c r="K575" s="153" t="s">
        <v>207</v>
      </c>
      <c r="L575" s="32"/>
      <c r="M575" s="156" t="s">
        <v>1</v>
      </c>
      <c r="N575" s="157" t="s">
        <v>38</v>
      </c>
      <c r="P575" s="158">
        <f>O575*H575</f>
        <v>0</v>
      </c>
      <c r="Q575" s="158">
        <v>6.3899999999999998E-3</v>
      </c>
      <c r="R575" s="158">
        <f>Q575*H575</f>
        <v>2.90745E-2</v>
      </c>
      <c r="S575" s="158">
        <v>0</v>
      </c>
      <c r="T575" s="159">
        <f>S575*H575</f>
        <v>0</v>
      </c>
      <c r="AR575" s="160" t="s">
        <v>208</v>
      </c>
      <c r="AT575" s="160" t="s">
        <v>203</v>
      </c>
      <c r="AU575" s="160" t="s">
        <v>82</v>
      </c>
      <c r="AY575" s="17" t="s">
        <v>201</v>
      </c>
      <c r="BE575" s="161">
        <f>IF(N575="základní",J575,0)</f>
        <v>0</v>
      </c>
      <c r="BF575" s="161">
        <f>IF(N575="snížená",J575,0)</f>
        <v>0</v>
      </c>
      <c r="BG575" s="161">
        <f>IF(N575="zákl. přenesená",J575,0)</f>
        <v>0</v>
      </c>
      <c r="BH575" s="161">
        <f>IF(N575="sníž. přenesená",J575,0)</f>
        <v>0</v>
      </c>
      <c r="BI575" s="161">
        <f>IF(N575="nulová",J575,0)</f>
        <v>0</v>
      </c>
      <c r="BJ575" s="17" t="s">
        <v>80</v>
      </c>
      <c r="BK575" s="161">
        <f>ROUND(I575*H575,2)</f>
        <v>0</v>
      </c>
      <c r="BL575" s="17" t="s">
        <v>208</v>
      </c>
      <c r="BM575" s="160" t="s">
        <v>3294</v>
      </c>
    </row>
    <row r="576" spans="2:65" s="1" customFormat="1" ht="19.5" x14ac:dyDescent="0.2">
      <c r="B576" s="32"/>
      <c r="C576" s="254"/>
      <c r="D576" s="255" t="s">
        <v>210</v>
      </c>
      <c r="E576" s="254"/>
      <c r="F576" s="256" t="s">
        <v>504</v>
      </c>
      <c r="G576" s="254"/>
      <c r="H576" s="254"/>
      <c r="I576" s="96"/>
      <c r="L576" s="32"/>
      <c r="M576" s="162"/>
      <c r="T576" s="56"/>
      <c r="AT576" s="17" t="s">
        <v>210</v>
      </c>
      <c r="AU576" s="17" t="s">
        <v>82</v>
      </c>
    </row>
    <row r="577" spans="2:65" s="12" customFormat="1" x14ac:dyDescent="0.2">
      <c r="B577" s="163"/>
      <c r="C577" s="258"/>
      <c r="D577" s="255" t="s">
        <v>214</v>
      </c>
      <c r="E577" s="259" t="s">
        <v>1</v>
      </c>
      <c r="F577" s="260" t="s">
        <v>2097</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3292</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1737</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1740</v>
      </c>
      <c r="G580" s="261"/>
      <c r="H580" s="264">
        <v>4.55</v>
      </c>
      <c r="I580" s="170"/>
      <c r="L580" s="168"/>
      <c r="M580" s="171"/>
      <c r="T580" s="172"/>
      <c r="AT580" s="169" t="s">
        <v>214</v>
      </c>
      <c r="AU580" s="169" t="s">
        <v>82</v>
      </c>
      <c r="AV580" s="13" t="s">
        <v>82</v>
      </c>
      <c r="AW580" s="13" t="s">
        <v>30</v>
      </c>
      <c r="AX580" s="13" t="s">
        <v>73</v>
      </c>
      <c r="AY580" s="169" t="s">
        <v>201</v>
      </c>
    </row>
    <row r="581" spans="2:65" s="14" customFormat="1" x14ac:dyDescent="0.2">
      <c r="B581" s="173"/>
      <c r="C581" s="265"/>
      <c r="D581" s="255" t="s">
        <v>214</v>
      </c>
      <c r="E581" s="266" t="s">
        <v>1</v>
      </c>
      <c r="F581" s="267" t="s">
        <v>221</v>
      </c>
      <c r="G581" s="265"/>
      <c r="H581" s="268">
        <v>4.55</v>
      </c>
      <c r="I581" s="175"/>
      <c r="L581" s="173"/>
      <c r="M581" s="176"/>
      <c r="T581" s="177"/>
      <c r="AT581" s="174" t="s">
        <v>214</v>
      </c>
      <c r="AU581" s="174" t="s">
        <v>82</v>
      </c>
      <c r="AV581" s="14" t="s">
        <v>208</v>
      </c>
      <c r="AW581" s="14" t="s">
        <v>30</v>
      </c>
      <c r="AX581" s="14" t="s">
        <v>80</v>
      </c>
      <c r="AY581" s="174" t="s">
        <v>201</v>
      </c>
    </row>
    <row r="582" spans="2:65" s="11" customFormat="1" ht="22.9" customHeight="1" x14ac:dyDescent="0.2">
      <c r="B582" s="140"/>
      <c r="C582" s="276"/>
      <c r="D582" s="277" t="s">
        <v>72</v>
      </c>
      <c r="E582" s="278" t="s">
        <v>245</v>
      </c>
      <c r="F582" s="278" t="s">
        <v>506</v>
      </c>
      <c r="G582" s="276"/>
      <c r="H582" s="276"/>
      <c r="I582" s="143"/>
      <c r="J582" s="151">
        <f>BK582</f>
        <v>0</v>
      </c>
      <c r="L582" s="140"/>
      <c r="M582" s="145"/>
      <c r="P582" s="146">
        <f>SUM(P583:P599)</f>
        <v>0</v>
      </c>
      <c r="R582" s="146">
        <f>SUM(R583:R599)</f>
        <v>1.0500000000000001E-2</v>
      </c>
      <c r="T582" s="147">
        <f>SUM(T583:T599)</f>
        <v>0</v>
      </c>
      <c r="AR582" s="141" t="s">
        <v>80</v>
      </c>
      <c r="AT582" s="148" t="s">
        <v>72</v>
      </c>
      <c r="AU582" s="148" t="s">
        <v>80</v>
      </c>
      <c r="AY582" s="141" t="s">
        <v>201</v>
      </c>
      <c r="BK582" s="149">
        <f>SUM(BK583:BK599)</f>
        <v>0</v>
      </c>
    </row>
    <row r="583" spans="2:65" s="1" customFormat="1" ht="16.5" customHeight="1" x14ac:dyDescent="0.2">
      <c r="B583" s="152"/>
      <c r="C583" s="249" t="s">
        <v>422</v>
      </c>
      <c r="D583" s="249" t="s">
        <v>203</v>
      </c>
      <c r="E583" s="250" t="s">
        <v>534</v>
      </c>
      <c r="F583" s="251" t="s">
        <v>535</v>
      </c>
      <c r="G583" s="252" t="s">
        <v>536</v>
      </c>
      <c r="H583" s="253">
        <v>3</v>
      </c>
      <c r="I583" s="154"/>
      <c r="J583" s="155">
        <f>ROUND(I583*H583,2)</f>
        <v>0</v>
      </c>
      <c r="K583" s="153" t="s">
        <v>446</v>
      </c>
      <c r="L583" s="32"/>
      <c r="M583" s="156" t="s">
        <v>1</v>
      </c>
      <c r="N583" s="157" t="s">
        <v>38</v>
      </c>
      <c r="P583" s="158">
        <f>O583*H583</f>
        <v>0</v>
      </c>
      <c r="Q583" s="158">
        <v>0</v>
      </c>
      <c r="R583" s="158">
        <f>Q583*H583</f>
        <v>0</v>
      </c>
      <c r="S583" s="158">
        <v>0</v>
      </c>
      <c r="T583" s="159">
        <f>S583*H583</f>
        <v>0</v>
      </c>
      <c r="AR583" s="160" t="s">
        <v>208</v>
      </c>
      <c r="AT583" s="160" t="s">
        <v>203</v>
      </c>
      <c r="AU583" s="160" t="s">
        <v>82</v>
      </c>
      <c r="AY583" s="17" t="s">
        <v>201</v>
      </c>
      <c r="BE583" s="161">
        <f>IF(N583="základní",J583,0)</f>
        <v>0</v>
      </c>
      <c r="BF583" s="161">
        <f>IF(N583="snížená",J583,0)</f>
        <v>0</v>
      </c>
      <c r="BG583" s="161">
        <f>IF(N583="zákl. přenesená",J583,0)</f>
        <v>0</v>
      </c>
      <c r="BH583" s="161">
        <f>IF(N583="sníž. přenesená",J583,0)</f>
        <v>0</v>
      </c>
      <c r="BI583" s="161">
        <f>IF(N583="nulová",J583,0)</f>
        <v>0</v>
      </c>
      <c r="BJ583" s="17" t="s">
        <v>80</v>
      </c>
      <c r="BK583" s="161">
        <f>ROUND(I583*H583,2)</f>
        <v>0</v>
      </c>
      <c r="BL583" s="17" t="s">
        <v>208</v>
      </c>
      <c r="BM583" s="160" t="s">
        <v>3295</v>
      </c>
    </row>
    <row r="584" spans="2:65" s="1" customFormat="1" x14ac:dyDescent="0.2">
      <c r="B584" s="32"/>
      <c r="C584" s="254"/>
      <c r="D584" s="255" t="s">
        <v>210</v>
      </c>
      <c r="E584" s="254"/>
      <c r="F584" s="256" t="s">
        <v>535</v>
      </c>
      <c r="G584" s="254"/>
      <c r="H584" s="254"/>
      <c r="I584" s="96"/>
      <c r="L584" s="32"/>
      <c r="M584" s="162"/>
      <c r="T584" s="56"/>
      <c r="AT584" s="17" t="s">
        <v>210</v>
      </c>
      <c r="AU584" s="17" t="s">
        <v>82</v>
      </c>
    </row>
    <row r="585" spans="2:65" s="1" customFormat="1" ht="78" x14ac:dyDescent="0.2">
      <c r="B585" s="32"/>
      <c r="C585" s="254"/>
      <c r="D585" s="255" t="s">
        <v>212</v>
      </c>
      <c r="E585" s="254"/>
      <c r="F585" s="257" t="s">
        <v>538</v>
      </c>
      <c r="G585" s="254"/>
      <c r="H585" s="254"/>
      <c r="I585" s="96"/>
      <c r="L585" s="32"/>
      <c r="M585" s="162"/>
      <c r="T585" s="56"/>
      <c r="AT585" s="17" t="s">
        <v>212</v>
      </c>
      <c r="AU585" s="17" t="s">
        <v>82</v>
      </c>
    </row>
    <row r="586" spans="2:65" s="12" customFormat="1" x14ac:dyDescent="0.2">
      <c r="B586" s="163"/>
      <c r="C586" s="258"/>
      <c r="D586" s="255" t="s">
        <v>214</v>
      </c>
      <c r="E586" s="259" t="s">
        <v>1</v>
      </c>
      <c r="F586" s="260" t="s">
        <v>215</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216</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3203</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3296</v>
      </c>
      <c r="G589" s="258"/>
      <c r="H589" s="259" t="s">
        <v>1</v>
      </c>
      <c r="I589" s="165"/>
      <c r="L589" s="163"/>
      <c r="M589" s="166"/>
      <c r="T589" s="167"/>
      <c r="AT589" s="164" t="s">
        <v>214</v>
      </c>
      <c r="AU589" s="164" t="s">
        <v>82</v>
      </c>
      <c r="AV589" s="12" t="s">
        <v>80</v>
      </c>
      <c r="AW589" s="12" t="s">
        <v>30</v>
      </c>
      <c r="AX589" s="12" t="s">
        <v>73</v>
      </c>
      <c r="AY589" s="164" t="s">
        <v>201</v>
      </c>
    </row>
    <row r="590" spans="2:65" s="13" customFormat="1" x14ac:dyDescent="0.2">
      <c r="B590" s="168"/>
      <c r="C590" s="261"/>
      <c r="D590" s="255" t="s">
        <v>214</v>
      </c>
      <c r="E590" s="262" t="s">
        <v>1</v>
      </c>
      <c r="F590" s="263" t="s">
        <v>231</v>
      </c>
      <c r="G590" s="261"/>
      <c r="H590" s="264">
        <v>3</v>
      </c>
      <c r="I590" s="170"/>
      <c r="L590" s="168"/>
      <c r="M590" s="171"/>
      <c r="T590" s="172"/>
      <c r="AT590" s="169" t="s">
        <v>214</v>
      </c>
      <c r="AU590" s="169" t="s">
        <v>82</v>
      </c>
      <c r="AV590" s="13" t="s">
        <v>82</v>
      </c>
      <c r="AW590" s="13" t="s">
        <v>30</v>
      </c>
      <c r="AX590" s="13" t="s">
        <v>73</v>
      </c>
      <c r="AY590" s="169" t="s">
        <v>201</v>
      </c>
    </row>
    <row r="591" spans="2:65" s="14" customFormat="1" x14ac:dyDescent="0.2">
      <c r="B591" s="173"/>
      <c r="C591" s="265"/>
      <c r="D591" s="255" t="s">
        <v>214</v>
      </c>
      <c r="E591" s="266" t="s">
        <v>1</v>
      </c>
      <c r="F591" s="267" t="s">
        <v>221</v>
      </c>
      <c r="G591" s="265"/>
      <c r="H591" s="268">
        <v>3</v>
      </c>
      <c r="I591" s="175"/>
      <c r="L591" s="173"/>
      <c r="M591" s="176"/>
      <c r="T591" s="177"/>
      <c r="AT591" s="174" t="s">
        <v>214</v>
      </c>
      <c r="AU591" s="174" t="s">
        <v>82</v>
      </c>
      <c r="AV591" s="14" t="s">
        <v>208</v>
      </c>
      <c r="AW591" s="14" t="s">
        <v>30</v>
      </c>
      <c r="AX591" s="14" t="s">
        <v>80</v>
      </c>
      <c r="AY591" s="174" t="s">
        <v>201</v>
      </c>
    </row>
    <row r="592" spans="2:65" s="1" customFormat="1" ht="16.5" customHeight="1" x14ac:dyDescent="0.2">
      <c r="B592" s="152"/>
      <c r="C592" s="271" t="s">
        <v>430</v>
      </c>
      <c r="D592" s="271" t="s">
        <v>401</v>
      </c>
      <c r="E592" s="272" t="s">
        <v>541</v>
      </c>
      <c r="F592" s="273" t="s">
        <v>542</v>
      </c>
      <c r="G592" s="274" t="s">
        <v>536</v>
      </c>
      <c r="H592" s="275">
        <v>3</v>
      </c>
      <c r="I592" s="179"/>
      <c r="J592" s="180">
        <f>ROUND(I592*H592,2)</f>
        <v>0</v>
      </c>
      <c r="K592" s="178" t="s">
        <v>446</v>
      </c>
      <c r="L592" s="181"/>
      <c r="M592" s="182" t="s">
        <v>1</v>
      </c>
      <c r="N592" s="183" t="s">
        <v>38</v>
      </c>
      <c r="P592" s="158">
        <f>O592*H592</f>
        <v>0</v>
      </c>
      <c r="Q592" s="158">
        <v>3.5000000000000001E-3</v>
      </c>
      <c r="R592" s="158">
        <f>Q592*H592</f>
        <v>1.0500000000000001E-2</v>
      </c>
      <c r="S592" s="158">
        <v>0</v>
      </c>
      <c r="T592" s="159">
        <f>S592*H592</f>
        <v>0</v>
      </c>
      <c r="AR592" s="160" t="s">
        <v>266</v>
      </c>
      <c r="AT592" s="160" t="s">
        <v>401</v>
      </c>
      <c r="AU592" s="160" t="s">
        <v>82</v>
      </c>
      <c r="AY592" s="17" t="s">
        <v>201</v>
      </c>
      <c r="BE592" s="161">
        <f>IF(N592="základní",J592,0)</f>
        <v>0</v>
      </c>
      <c r="BF592" s="161">
        <f>IF(N592="snížená",J592,0)</f>
        <v>0</v>
      </c>
      <c r="BG592" s="161">
        <f>IF(N592="zákl. přenesená",J592,0)</f>
        <v>0</v>
      </c>
      <c r="BH592" s="161">
        <f>IF(N592="sníž. přenesená",J592,0)</f>
        <v>0</v>
      </c>
      <c r="BI592" s="161">
        <f>IF(N592="nulová",J592,0)</f>
        <v>0</v>
      </c>
      <c r="BJ592" s="17" t="s">
        <v>80</v>
      </c>
      <c r="BK592" s="161">
        <f>ROUND(I592*H592,2)</f>
        <v>0</v>
      </c>
      <c r="BL592" s="17" t="s">
        <v>208</v>
      </c>
      <c r="BM592" s="160" t="s">
        <v>3297</v>
      </c>
    </row>
    <row r="593" spans="2:65" s="1" customFormat="1" x14ac:dyDescent="0.2">
      <c r="B593" s="32"/>
      <c r="C593" s="254"/>
      <c r="D593" s="255" t="s">
        <v>210</v>
      </c>
      <c r="E593" s="254"/>
      <c r="F593" s="256" t="s">
        <v>542</v>
      </c>
      <c r="G593" s="254"/>
      <c r="H593" s="254"/>
      <c r="I593" s="96"/>
      <c r="L593" s="32"/>
      <c r="M593" s="162"/>
      <c r="T593" s="56"/>
      <c r="AT593" s="17" t="s">
        <v>210</v>
      </c>
      <c r="AU593" s="17" t="s">
        <v>82</v>
      </c>
    </row>
    <row r="594" spans="2:65" s="12" customFormat="1" x14ac:dyDescent="0.2">
      <c r="B594" s="163"/>
      <c r="C594" s="258"/>
      <c r="D594" s="255" t="s">
        <v>214</v>
      </c>
      <c r="E594" s="259" t="s">
        <v>1</v>
      </c>
      <c r="F594" s="260" t="s">
        <v>215</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216</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3203</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3296</v>
      </c>
      <c r="G597" s="258"/>
      <c r="H597" s="259" t="s">
        <v>1</v>
      </c>
      <c r="I597" s="165"/>
      <c r="L597" s="163"/>
      <c r="M597" s="166"/>
      <c r="T597" s="167"/>
      <c r="AT597" s="164" t="s">
        <v>214</v>
      </c>
      <c r="AU597" s="164" t="s">
        <v>82</v>
      </c>
      <c r="AV597" s="12" t="s">
        <v>80</v>
      </c>
      <c r="AW597" s="12" t="s">
        <v>30</v>
      </c>
      <c r="AX597" s="12" t="s">
        <v>73</v>
      </c>
      <c r="AY597" s="164" t="s">
        <v>201</v>
      </c>
    </row>
    <row r="598" spans="2:65" s="13" customFormat="1" x14ac:dyDescent="0.2">
      <c r="B598" s="168"/>
      <c r="C598" s="261"/>
      <c r="D598" s="255" t="s">
        <v>214</v>
      </c>
      <c r="E598" s="262" t="s">
        <v>1</v>
      </c>
      <c r="F598" s="263" t="s">
        <v>231</v>
      </c>
      <c r="G598" s="261"/>
      <c r="H598" s="264">
        <v>3</v>
      </c>
      <c r="I598" s="170"/>
      <c r="L598" s="168"/>
      <c r="M598" s="171"/>
      <c r="T598" s="172"/>
      <c r="AT598" s="169" t="s">
        <v>214</v>
      </c>
      <c r="AU598" s="169" t="s">
        <v>82</v>
      </c>
      <c r="AV598" s="13" t="s">
        <v>82</v>
      </c>
      <c r="AW598" s="13" t="s">
        <v>30</v>
      </c>
      <c r="AX598" s="13" t="s">
        <v>73</v>
      </c>
      <c r="AY598" s="169" t="s">
        <v>201</v>
      </c>
    </row>
    <row r="599" spans="2:65" s="14" customFormat="1" x14ac:dyDescent="0.2">
      <c r="B599" s="173"/>
      <c r="C599" s="265"/>
      <c r="D599" s="255" t="s">
        <v>214</v>
      </c>
      <c r="E599" s="266" t="s">
        <v>1</v>
      </c>
      <c r="F599" s="267" t="s">
        <v>221</v>
      </c>
      <c r="G599" s="265"/>
      <c r="H599" s="268">
        <v>3</v>
      </c>
      <c r="I599" s="175"/>
      <c r="L599" s="173"/>
      <c r="M599" s="176"/>
      <c r="T599" s="177"/>
      <c r="AT599" s="174" t="s">
        <v>214</v>
      </c>
      <c r="AU599" s="174" t="s">
        <v>82</v>
      </c>
      <c r="AV599" s="14" t="s">
        <v>208</v>
      </c>
      <c r="AW599" s="14" t="s">
        <v>30</v>
      </c>
      <c r="AX599" s="14" t="s">
        <v>80</v>
      </c>
      <c r="AY599" s="174" t="s">
        <v>201</v>
      </c>
    </row>
    <row r="600" spans="2:65" s="11" customFormat="1" ht="22.9" customHeight="1" x14ac:dyDescent="0.2">
      <c r="B600" s="140"/>
      <c r="C600" s="276"/>
      <c r="D600" s="277" t="s">
        <v>72</v>
      </c>
      <c r="E600" s="278" t="s">
        <v>266</v>
      </c>
      <c r="F600" s="278" t="s">
        <v>544</v>
      </c>
      <c r="G600" s="276"/>
      <c r="H600" s="276"/>
      <c r="I600" s="143"/>
      <c r="J600" s="151">
        <f>BK600</f>
        <v>0</v>
      </c>
      <c r="L600" s="140"/>
      <c r="M600" s="145"/>
      <c r="P600" s="146">
        <f>SUM(P601:P1131)</f>
        <v>0</v>
      </c>
      <c r="R600" s="146">
        <f>SUM(R601:R1131)</f>
        <v>4.9190250000000004</v>
      </c>
      <c r="T600" s="147">
        <f>SUM(T601:T1131)</f>
        <v>3.4599999999999999E-2</v>
      </c>
      <c r="AR600" s="141" t="s">
        <v>80</v>
      </c>
      <c r="AT600" s="148" t="s">
        <v>72</v>
      </c>
      <c r="AU600" s="148" t="s">
        <v>80</v>
      </c>
      <c r="AY600" s="141" t="s">
        <v>201</v>
      </c>
      <c r="BK600" s="149">
        <f>SUM(BK601:BK1131)</f>
        <v>0</v>
      </c>
    </row>
    <row r="601" spans="2:65" s="1" customFormat="1" ht="24" customHeight="1" x14ac:dyDescent="0.2">
      <c r="B601" s="152"/>
      <c r="C601" s="249" t="s">
        <v>437</v>
      </c>
      <c r="D601" s="249" t="s">
        <v>203</v>
      </c>
      <c r="E601" s="250" t="s">
        <v>546</v>
      </c>
      <c r="F601" s="251" t="s">
        <v>547</v>
      </c>
      <c r="G601" s="252" t="s">
        <v>536</v>
      </c>
      <c r="H601" s="253">
        <v>1</v>
      </c>
      <c r="I601" s="154"/>
      <c r="J601" s="155">
        <f>ROUND(I601*H601,2)</f>
        <v>0</v>
      </c>
      <c r="K601" s="153" t="s">
        <v>207</v>
      </c>
      <c r="L601" s="32"/>
      <c r="M601" s="156" t="s">
        <v>1</v>
      </c>
      <c r="N601" s="157" t="s">
        <v>38</v>
      </c>
      <c r="P601" s="158">
        <f>O601*H601</f>
        <v>0</v>
      </c>
      <c r="Q601" s="158">
        <v>0</v>
      </c>
      <c r="R601" s="158">
        <f>Q601*H601</f>
        <v>0</v>
      </c>
      <c r="S601" s="158">
        <v>0</v>
      </c>
      <c r="T601" s="159">
        <f>S601*H601</f>
        <v>0</v>
      </c>
      <c r="AR601" s="160" t="s">
        <v>208</v>
      </c>
      <c r="AT601" s="160" t="s">
        <v>203</v>
      </c>
      <c r="AU601" s="160" t="s">
        <v>82</v>
      </c>
      <c r="AY601" s="17" t="s">
        <v>201</v>
      </c>
      <c r="BE601" s="161">
        <f>IF(N601="základní",J601,0)</f>
        <v>0</v>
      </c>
      <c r="BF601" s="161">
        <f>IF(N601="snížená",J601,0)</f>
        <v>0</v>
      </c>
      <c r="BG601" s="161">
        <f>IF(N601="zákl. přenesená",J601,0)</f>
        <v>0</v>
      </c>
      <c r="BH601" s="161">
        <f>IF(N601="sníž. přenesená",J601,0)</f>
        <v>0</v>
      </c>
      <c r="BI601" s="161">
        <f>IF(N601="nulová",J601,0)</f>
        <v>0</v>
      </c>
      <c r="BJ601" s="17" t="s">
        <v>80</v>
      </c>
      <c r="BK601" s="161">
        <f>ROUND(I601*H601,2)</f>
        <v>0</v>
      </c>
      <c r="BL601" s="17" t="s">
        <v>208</v>
      </c>
      <c r="BM601" s="160" t="s">
        <v>3298</v>
      </c>
    </row>
    <row r="602" spans="2:65" s="1" customFormat="1" ht="19.5" x14ac:dyDescent="0.2">
      <c r="B602" s="32"/>
      <c r="C602" s="254"/>
      <c r="D602" s="255" t="s">
        <v>210</v>
      </c>
      <c r="E602" s="254"/>
      <c r="F602" s="256" t="s">
        <v>549</v>
      </c>
      <c r="G602" s="254"/>
      <c r="H602" s="254"/>
      <c r="I602" s="96"/>
      <c r="L602" s="32"/>
      <c r="M602" s="162"/>
      <c r="T602" s="56"/>
      <c r="AT602" s="17" t="s">
        <v>210</v>
      </c>
      <c r="AU602" s="17" t="s">
        <v>82</v>
      </c>
    </row>
    <row r="603" spans="2:65" s="1" customFormat="1" ht="78" x14ac:dyDescent="0.2">
      <c r="B603" s="32"/>
      <c r="C603" s="254"/>
      <c r="D603" s="255" t="s">
        <v>212</v>
      </c>
      <c r="E603" s="254"/>
      <c r="F603" s="257" t="s">
        <v>550</v>
      </c>
      <c r="G603" s="254"/>
      <c r="H603" s="254"/>
      <c r="I603" s="96"/>
      <c r="L603" s="32"/>
      <c r="M603" s="162"/>
      <c r="T603" s="56"/>
      <c r="AT603" s="17" t="s">
        <v>212</v>
      </c>
      <c r="AU603" s="17" t="s">
        <v>82</v>
      </c>
    </row>
    <row r="604" spans="2:65" s="12" customFormat="1" x14ac:dyDescent="0.2">
      <c r="B604" s="163"/>
      <c r="C604" s="258"/>
      <c r="D604" s="255" t="s">
        <v>214</v>
      </c>
      <c r="E604" s="259" t="s">
        <v>1</v>
      </c>
      <c r="F604" s="260" t="s">
        <v>2097</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3034</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3292</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3035</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80</v>
      </c>
      <c r="G608" s="261"/>
      <c r="H608" s="264">
        <v>1</v>
      </c>
      <c r="I608" s="170"/>
      <c r="L608" s="168"/>
      <c r="M608" s="171"/>
      <c r="T608" s="172"/>
      <c r="AT608" s="169" t="s">
        <v>214</v>
      </c>
      <c r="AU608" s="169" t="s">
        <v>82</v>
      </c>
      <c r="AV608" s="13" t="s">
        <v>82</v>
      </c>
      <c r="AW608" s="13" t="s">
        <v>30</v>
      </c>
      <c r="AX608" s="13" t="s">
        <v>73</v>
      </c>
      <c r="AY608" s="169" t="s">
        <v>201</v>
      </c>
    </row>
    <row r="609" spans="2:65" s="14" customFormat="1" x14ac:dyDescent="0.2">
      <c r="B609" s="173"/>
      <c r="C609" s="265"/>
      <c r="D609" s="255" t="s">
        <v>214</v>
      </c>
      <c r="E609" s="266" t="s">
        <v>1</v>
      </c>
      <c r="F609" s="267" t="s">
        <v>221</v>
      </c>
      <c r="G609" s="265"/>
      <c r="H609" s="268">
        <v>1</v>
      </c>
      <c r="I609" s="175"/>
      <c r="L609" s="173"/>
      <c r="M609" s="176"/>
      <c r="T609" s="177"/>
      <c r="AT609" s="174" t="s">
        <v>214</v>
      </c>
      <c r="AU609" s="174" t="s">
        <v>82</v>
      </c>
      <c r="AV609" s="14" t="s">
        <v>208</v>
      </c>
      <c r="AW609" s="14" t="s">
        <v>30</v>
      </c>
      <c r="AX609" s="14" t="s">
        <v>80</v>
      </c>
      <c r="AY609" s="174" t="s">
        <v>201</v>
      </c>
    </row>
    <row r="610" spans="2:65" s="1" customFormat="1" ht="24" customHeight="1" x14ac:dyDescent="0.2">
      <c r="B610" s="152"/>
      <c r="C610" s="249" t="s">
        <v>443</v>
      </c>
      <c r="D610" s="249" t="s">
        <v>203</v>
      </c>
      <c r="E610" s="250" t="s">
        <v>553</v>
      </c>
      <c r="F610" s="251" t="s">
        <v>554</v>
      </c>
      <c r="G610" s="252" t="s">
        <v>269</v>
      </c>
      <c r="H610" s="253">
        <v>156</v>
      </c>
      <c r="I610" s="154"/>
      <c r="J610" s="155">
        <f>ROUND(I610*H610,2)</f>
        <v>0</v>
      </c>
      <c r="K610" s="153" t="s">
        <v>207</v>
      </c>
      <c r="L610" s="32"/>
      <c r="M610" s="156" t="s">
        <v>1</v>
      </c>
      <c r="N610" s="157" t="s">
        <v>38</v>
      </c>
      <c r="P610" s="158">
        <f>O610*H610</f>
        <v>0</v>
      </c>
      <c r="Q610" s="158">
        <v>0</v>
      </c>
      <c r="R610" s="158">
        <f>Q610*H610</f>
        <v>0</v>
      </c>
      <c r="S610" s="158">
        <v>0</v>
      </c>
      <c r="T610" s="159">
        <f>S610*H610</f>
        <v>0</v>
      </c>
      <c r="AR610" s="160" t="s">
        <v>208</v>
      </c>
      <c r="AT610" s="160" t="s">
        <v>203</v>
      </c>
      <c r="AU610" s="160" t="s">
        <v>82</v>
      </c>
      <c r="AY610" s="17" t="s">
        <v>201</v>
      </c>
      <c r="BE610" s="161">
        <f>IF(N610="základní",J610,0)</f>
        <v>0</v>
      </c>
      <c r="BF610" s="161">
        <f>IF(N610="snížená",J610,0)</f>
        <v>0</v>
      </c>
      <c r="BG610" s="161">
        <f>IF(N610="zákl. přenesená",J610,0)</f>
        <v>0</v>
      </c>
      <c r="BH610" s="161">
        <f>IF(N610="sníž. přenesená",J610,0)</f>
        <v>0</v>
      </c>
      <c r="BI610" s="161">
        <f>IF(N610="nulová",J610,0)</f>
        <v>0</v>
      </c>
      <c r="BJ610" s="17" t="s">
        <v>80</v>
      </c>
      <c r="BK610" s="161">
        <f>ROUND(I610*H610,2)</f>
        <v>0</v>
      </c>
      <c r="BL610" s="17" t="s">
        <v>208</v>
      </c>
      <c r="BM610" s="160" t="s">
        <v>3299</v>
      </c>
    </row>
    <row r="611" spans="2:65" s="1" customFormat="1" ht="19.5" x14ac:dyDescent="0.2">
      <c r="B611" s="32"/>
      <c r="C611" s="254"/>
      <c r="D611" s="255" t="s">
        <v>210</v>
      </c>
      <c r="E611" s="254"/>
      <c r="F611" s="256" t="s">
        <v>556</v>
      </c>
      <c r="G611" s="254"/>
      <c r="H611" s="254"/>
      <c r="I611" s="96"/>
      <c r="L611" s="32"/>
      <c r="M611" s="162"/>
      <c r="T611" s="56"/>
      <c r="AT611" s="17" t="s">
        <v>210</v>
      </c>
      <c r="AU611" s="17" t="s">
        <v>82</v>
      </c>
    </row>
    <row r="612" spans="2:65" s="1" customFormat="1" ht="107.25" x14ac:dyDescent="0.2">
      <c r="B612" s="32"/>
      <c r="C612" s="254"/>
      <c r="D612" s="255" t="s">
        <v>212</v>
      </c>
      <c r="E612" s="254"/>
      <c r="F612" s="257" t="s">
        <v>557</v>
      </c>
      <c r="G612" s="254"/>
      <c r="H612" s="254"/>
      <c r="I612" s="96"/>
      <c r="L612" s="32"/>
      <c r="M612" s="162"/>
      <c r="T612" s="56"/>
      <c r="AT612" s="17" t="s">
        <v>212</v>
      </c>
      <c r="AU612" s="17" t="s">
        <v>82</v>
      </c>
    </row>
    <row r="613" spans="2:65" s="12" customFormat="1" x14ac:dyDescent="0.2">
      <c r="B613" s="163"/>
      <c r="C613" s="258"/>
      <c r="D613" s="255" t="s">
        <v>214</v>
      </c>
      <c r="E613" s="259" t="s">
        <v>1</v>
      </c>
      <c r="F613" s="260" t="s">
        <v>2097</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3034</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3292</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558</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3300</v>
      </c>
      <c r="G617" s="258"/>
      <c r="H617" s="259" t="s">
        <v>1</v>
      </c>
      <c r="I617" s="165"/>
      <c r="L617" s="163"/>
      <c r="M617" s="166"/>
      <c r="T617" s="167"/>
      <c r="AT617" s="164" t="s">
        <v>214</v>
      </c>
      <c r="AU617" s="164" t="s">
        <v>82</v>
      </c>
      <c r="AV617" s="12" t="s">
        <v>80</v>
      </c>
      <c r="AW617" s="12" t="s">
        <v>30</v>
      </c>
      <c r="AX617" s="12" t="s">
        <v>73</v>
      </c>
      <c r="AY617" s="164" t="s">
        <v>201</v>
      </c>
    </row>
    <row r="618" spans="2:65" s="13" customFormat="1" x14ac:dyDescent="0.2">
      <c r="B618" s="168"/>
      <c r="C618" s="261"/>
      <c r="D618" s="255" t="s">
        <v>214</v>
      </c>
      <c r="E618" s="262" t="s">
        <v>1</v>
      </c>
      <c r="F618" s="263" t="s">
        <v>3301</v>
      </c>
      <c r="G618" s="261"/>
      <c r="H618" s="264">
        <v>156</v>
      </c>
      <c r="I618" s="170"/>
      <c r="L618" s="168"/>
      <c r="M618" s="171"/>
      <c r="T618" s="172"/>
      <c r="AT618" s="169" t="s">
        <v>214</v>
      </c>
      <c r="AU618" s="169" t="s">
        <v>82</v>
      </c>
      <c r="AV618" s="13" t="s">
        <v>82</v>
      </c>
      <c r="AW618" s="13" t="s">
        <v>30</v>
      </c>
      <c r="AX618" s="13" t="s">
        <v>73</v>
      </c>
      <c r="AY618" s="169" t="s">
        <v>201</v>
      </c>
    </row>
    <row r="619" spans="2:65" s="14" customFormat="1" x14ac:dyDescent="0.2">
      <c r="B619" s="173"/>
      <c r="C619" s="265"/>
      <c r="D619" s="255" t="s">
        <v>214</v>
      </c>
      <c r="E619" s="266" t="s">
        <v>1</v>
      </c>
      <c r="F619" s="267" t="s">
        <v>221</v>
      </c>
      <c r="G619" s="265"/>
      <c r="H619" s="268">
        <v>156</v>
      </c>
      <c r="I619" s="175"/>
      <c r="L619" s="173"/>
      <c r="M619" s="176"/>
      <c r="T619" s="177"/>
      <c r="AT619" s="174" t="s">
        <v>214</v>
      </c>
      <c r="AU619" s="174" t="s">
        <v>82</v>
      </c>
      <c r="AV619" s="14" t="s">
        <v>208</v>
      </c>
      <c r="AW619" s="14" t="s">
        <v>30</v>
      </c>
      <c r="AX619" s="14" t="s">
        <v>80</v>
      </c>
      <c r="AY619" s="174" t="s">
        <v>201</v>
      </c>
    </row>
    <row r="620" spans="2:65" s="1" customFormat="1" ht="24" customHeight="1" x14ac:dyDescent="0.2">
      <c r="B620" s="152"/>
      <c r="C620" s="271" t="s">
        <v>451</v>
      </c>
      <c r="D620" s="271" t="s">
        <v>401</v>
      </c>
      <c r="E620" s="272" t="s">
        <v>561</v>
      </c>
      <c r="F620" s="273" t="s">
        <v>562</v>
      </c>
      <c r="G620" s="274" t="s">
        <v>269</v>
      </c>
      <c r="H620" s="275">
        <v>156</v>
      </c>
      <c r="I620" s="179"/>
      <c r="J620" s="180">
        <f>ROUND(I620*H620,2)</f>
        <v>0</v>
      </c>
      <c r="K620" s="178" t="s">
        <v>207</v>
      </c>
      <c r="L620" s="181"/>
      <c r="M620" s="182" t="s">
        <v>1</v>
      </c>
      <c r="N620" s="183" t="s">
        <v>38</v>
      </c>
      <c r="P620" s="158">
        <f>O620*H620</f>
        <v>0</v>
      </c>
      <c r="Q620" s="158">
        <v>1.593E-2</v>
      </c>
      <c r="R620" s="158">
        <f>Q620*H620</f>
        <v>2.48508</v>
      </c>
      <c r="S620" s="158">
        <v>0</v>
      </c>
      <c r="T620" s="159">
        <f>S620*H620</f>
        <v>0</v>
      </c>
      <c r="AR620" s="160" t="s">
        <v>266</v>
      </c>
      <c r="AT620" s="160" t="s">
        <v>401</v>
      </c>
      <c r="AU620" s="160" t="s">
        <v>82</v>
      </c>
      <c r="AY620" s="17" t="s">
        <v>201</v>
      </c>
      <c r="BE620" s="161">
        <f>IF(N620="základní",J620,0)</f>
        <v>0</v>
      </c>
      <c r="BF620" s="161">
        <f>IF(N620="snížená",J620,0)</f>
        <v>0</v>
      </c>
      <c r="BG620" s="161">
        <f>IF(N620="zákl. přenesená",J620,0)</f>
        <v>0</v>
      </c>
      <c r="BH620" s="161">
        <f>IF(N620="sníž. přenesená",J620,0)</f>
        <v>0</v>
      </c>
      <c r="BI620" s="161">
        <f>IF(N620="nulová",J620,0)</f>
        <v>0</v>
      </c>
      <c r="BJ620" s="17" t="s">
        <v>80</v>
      </c>
      <c r="BK620" s="161">
        <f>ROUND(I620*H620,2)</f>
        <v>0</v>
      </c>
      <c r="BL620" s="17" t="s">
        <v>208</v>
      </c>
      <c r="BM620" s="160" t="s">
        <v>3302</v>
      </c>
    </row>
    <row r="621" spans="2:65" s="1" customFormat="1" ht="19.5" x14ac:dyDescent="0.2">
      <c r="B621" s="32"/>
      <c r="C621" s="254"/>
      <c r="D621" s="255" t="s">
        <v>210</v>
      </c>
      <c r="E621" s="254"/>
      <c r="F621" s="256" t="s">
        <v>562</v>
      </c>
      <c r="G621" s="254"/>
      <c r="H621" s="254"/>
      <c r="I621" s="96"/>
      <c r="L621" s="32"/>
      <c r="M621" s="162"/>
      <c r="T621" s="56"/>
      <c r="AT621" s="17" t="s">
        <v>210</v>
      </c>
      <c r="AU621" s="17" t="s">
        <v>82</v>
      </c>
    </row>
    <row r="622" spans="2:65" s="12" customFormat="1" x14ac:dyDescent="0.2">
      <c r="B622" s="163"/>
      <c r="C622" s="258"/>
      <c r="D622" s="255" t="s">
        <v>214</v>
      </c>
      <c r="E622" s="259" t="s">
        <v>1</v>
      </c>
      <c r="F622" s="260" t="s">
        <v>2097</v>
      </c>
      <c r="G622" s="258"/>
      <c r="H622" s="259" t="s">
        <v>1</v>
      </c>
      <c r="I622" s="165"/>
      <c r="L622" s="163"/>
      <c r="M622" s="166"/>
      <c r="T622" s="167"/>
      <c r="AT622" s="164" t="s">
        <v>214</v>
      </c>
      <c r="AU622" s="164" t="s">
        <v>82</v>
      </c>
      <c r="AV622" s="12" t="s">
        <v>80</v>
      </c>
      <c r="AW622" s="12" t="s">
        <v>30</v>
      </c>
      <c r="AX622" s="12" t="s">
        <v>73</v>
      </c>
      <c r="AY622" s="164" t="s">
        <v>201</v>
      </c>
    </row>
    <row r="623" spans="2:65" s="12" customFormat="1" ht="22.5" x14ac:dyDescent="0.2">
      <c r="B623" s="163"/>
      <c r="C623" s="258"/>
      <c r="D623" s="255" t="s">
        <v>214</v>
      </c>
      <c r="E623" s="259" t="s">
        <v>1</v>
      </c>
      <c r="F623" s="260" t="s">
        <v>406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3292</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558</v>
      </c>
      <c r="G625" s="258"/>
      <c r="H625" s="259" t="s">
        <v>1</v>
      </c>
      <c r="I625" s="165"/>
      <c r="L625" s="163"/>
      <c r="M625" s="166"/>
      <c r="T625" s="167"/>
      <c r="AT625" s="164" t="s">
        <v>214</v>
      </c>
      <c r="AU625" s="164" t="s">
        <v>82</v>
      </c>
      <c r="AV625" s="12" t="s">
        <v>80</v>
      </c>
      <c r="AW625" s="12" t="s">
        <v>30</v>
      </c>
      <c r="AX625" s="12" t="s">
        <v>73</v>
      </c>
      <c r="AY625" s="164" t="s">
        <v>201</v>
      </c>
    </row>
    <row r="626" spans="2:65" s="12" customFormat="1" x14ac:dyDescent="0.2">
      <c r="B626" s="163"/>
      <c r="C626" s="258"/>
      <c r="D626" s="255" t="s">
        <v>214</v>
      </c>
      <c r="E626" s="259" t="s">
        <v>1</v>
      </c>
      <c r="F626" s="260" t="s">
        <v>3300</v>
      </c>
      <c r="G626" s="258"/>
      <c r="H626" s="259" t="s">
        <v>1</v>
      </c>
      <c r="I626" s="165"/>
      <c r="L626" s="163"/>
      <c r="M626" s="166"/>
      <c r="T626" s="167"/>
      <c r="AT626" s="164" t="s">
        <v>214</v>
      </c>
      <c r="AU626" s="164" t="s">
        <v>82</v>
      </c>
      <c r="AV626" s="12" t="s">
        <v>80</v>
      </c>
      <c r="AW626" s="12" t="s">
        <v>30</v>
      </c>
      <c r="AX626" s="12" t="s">
        <v>73</v>
      </c>
      <c r="AY626" s="164" t="s">
        <v>201</v>
      </c>
    </row>
    <row r="627" spans="2:65" s="13" customFormat="1" x14ac:dyDescent="0.2">
      <c r="B627" s="168"/>
      <c r="C627" s="261"/>
      <c r="D627" s="255" t="s">
        <v>214</v>
      </c>
      <c r="E627" s="262" t="s">
        <v>1</v>
      </c>
      <c r="F627" s="263" t="s">
        <v>3301</v>
      </c>
      <c r="G627" s="261"/>
      <c r="H627" s="264">
        <v>156</v>
      </c>
      <c r="I627" s="170"/>
      <c r="L627" s="168"/>
      <c r="M627" s="171"/>
      <c r="T627" s="172"/>
      <c r="AT627" s="169" t="s">
        <v>214</v>
      </c>
      <c r="AU627" s="169" t="s">
        <v>82</v>
      </c>
      <c r="AV627" s="13" t="s">
        <v>82</v>
      </c>
      <c r="AW627" s="13" t="s">
        <v>30</v>
      </c>
      <c r="AX627" s="13" t="s">
        <v>73</v>
      </c>
      <c r="AY627" s="169" t="s">
        <v>201</v>
      </c>
    </row>
    <row r="628" spans="2:65" s="14" customFormat="1" x14ac:dyDescent="0.2">
      <c r="B628" s="173"/>
      <c r="C628" s="265"/>
      <c r="D628" s="255" t="s">
        <v>214</v>
      </c>
      <c r="E628" s="266" t="s">
        <v>1</v>
      </c>
      <c r="F628" s="267" t="s">
        <v>221</v>
      </c>
      <c r="G628" s="265"/>
      <c r="H628" s="268">
        <v>156</v>
      </c>
      <c r="I628" s="175"/>
      <c r="L628" s="173"/>
      <c r="M628" s="176"/>
      <c r="T628" s="177"/>
      <c r="AT628" s="174" t="s">
        <v>214</v>
      </c>
      <c r="AU628" s="174" t="s">
        <v>82</v>
      </c>
      <c r="AV628" s="14" t="s">
        <v>208</v>
      </c>
      <c r="AW628" s="14" t="s">
        <v>30</v>
      </c>
      <c r="AX628" s="14" t="s">
        <v>80</v>
      </c>
      <c r="AY628" s="174" t="s">
        <v>201</v>
      </c>
    </row>
    <row r="629" spans="2:65" s="1" customFormat="1" ht="24" customHeight="1" x14ac:dyDescent="0.2">
      <c r="B629" s="152"/>
      <c r="C629" s="249" t="s">
        <v>455</v>
      </c>
      <c r="D629" s="249" t="s">
        <v>203</v>
      </c>
      <c r="E629" s="250" t="s">
        <v>1155</v>
      </c>
      <c r="F629" s="251" t="s">
        <v>1156</v>
      </c>
      <c r="G629" s="252" t="s">
        <v>536</v>
      </c>
      <c r="H629" s="253">
        <v>2</v>
      </c>
      <c r="I629" s="154"/>
      <c r="J629" s="155">
        <f>ROUND(I629*H629,2)</f>
        <v>0</v>
      </c>
      <c r="K629" s="153" t="s">
        <v>207</v>
      </c>
      <c r="L629" s="32"/>
      <c r="M629" s="156" t="s">
        <v>1</v>
      </c>
      <c r="N629" s="157" t="s">
        <v>38</v>
      </c>
      <c r="P629" s="158">
        <f>O629*H629</f>
        <v>0</v>
      </c>
      <c r="Q629" s="158">
        <v>0</v>
      </c>
      <c r="R629" s="158">
        <f>Q629*H629</f>
        <v>0</v>
      </c>
      <c r="S629" s="158">
        <v>0</v>
      </c>
      <c r="T629" s="159">
        <f>S629*H629</f>
        <v>0</v>
      </c>
      <c r="AR629" s="160" t="s">
        <v>208</v>
      </c>
      <c r="AT629" s="160" t="s">
        <v>203</v>
      </c>
      <c r="AU629" s="160" t="s">
        <v>82</v>
      </c>
      <c r="AY629" s="17" t="s">
        <v>201</v>
      </c>
      <c r="BE629" s="161">
        <f>IF(N629="základní",J629,0)</f>
        <v>0</v>
      </c>
      <c r="BF629" s="161">
        <f>IF(N629="snížená",J629,0)</f>
        <v>0</v>
      </c>
      <c r="BG629" s="161">
        <f>IF(N629="zákl. přenesená",J629,0)</f>
        <v>0</v>
      </c>
      <c r="BH629" s="161">
        <f>IF(N629="sníž. přenesená",J629,0)</f>
        <v>0</v>
      </c>
      <c r="BI629" s="161">
        <f>IF(N629="nulová",J629,0)</f>
        <v>0</v>
      </c>
      <c r="BJ629" s="17" t="s">
        <v>80</v>
      </c>
      <c r="BK629" s="161">
        <f>ROUND(I629*H629,2)</f>
        <v>0</v>
      </c>
      <c r="BL629" s="17" t="s">
        <v>208</v>
      </c>
      <c r="BM629" s="160" t="s">
        <v>3303</v>
      </c>
    </row>
    <row r="630" spans="2:65" s="1" customFormat="1" ht="29.25" x14ac:dyDescent="0.2">
      <c r="B630" s="32"/>
      <c r="C630" s="254"/>
      <c r="D630" s="255" t="s">
        <v>210</v>
      </c>
      <c r="E630" s="254"/>
      <c r="F630" s="256" t="s">
        <v>1158</v>
      </c>
      <c r="G630" s="254"/>
      <c r="H630" s="254"/>
      <c r="I630" s="96"/>
      <c r="L630" s="32"/>
      <c r="M630" s="162"/>
      <c r="T630" s="56"/>
      <c r="AT630" s="17" t="s">
        <v>210</v>
      </c>
      <c r="AU630" s="17" t="s">
        <v>82</v>
      </c>
    </row>
    <row r="631" spans="2:65" s="1" customFormat="1" ht="68.25" x14ac:dyDescent="0.2">
      <c r="B631" s="32"/>
      <c r="C631" s="254"/>
      <c r="D631" s="255" t="s">
        <v>212</v>
      </c>
      <c r="E631" s="254"/>
      <c r="F631" s="257" t="s">
        <v>569</v>
      </c>
      <c r="G631" s="254"/>
      <c r="H631" s="254"/>
      <c r="I631" s="96"/>
      <c r="L631" s="32"/>
      <c r="M631" s="162"/>
      <c r="T631" s="56"/>
      <c r="AT631" s="17" t="s">
        <v>212</v>
      </c>
      <c r="AU631" s="17" t="s">
        <v>82</v>
      </c>
    </row>
    <row r="632" spans="2:65" s="12" customFormat="1" x14ac:dyDescent="0.2">
      <c r="B632" s="163"/>
      <c r="C632" s="258"/>
      <c r="D632" s="255" t="s">
        <v>214</v>
      </c>
      <c r="E632" s="259" t="s">
        <v>1</v>
      </c>
      <c r="F632" s="260" t="s">
        <v>2097</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3292</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3304</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82</v>
      </c>
      <c r="G635" s="261"/>
      <c r="H635" s="264">
        <v>2</v>
      </c>
      <c r="I635" s="170"/>
      <c r="L635" s="168"/>
      <c r="M635" s="171"/>
      <c r="T635" s="172"/>
      <c r="AT635" s="169" t="s">
        <v>214</v>
      </c>
      <c r="AU635" s="169" t="s">
        <v>82</v>
      </c>
      <c r="AV635" s="13" t="s">
        <v>82</v>
      </c>
      <c r="AW635" s="13" t="s">
        <v>30</v>
      </c>
      <c r="AX635" s="13" t="s">
        <v>73</v>
      </c>
      <c r="AY635" s="169" t="s">
        <v>201</v>
      </c>
    </row>
    <row r="636" spans="2:65" s="14" customFormat="1" x14ac:dyDescent="0.2">
      <c r="B636" s="173"/>
      <c r="C636" s="265"/>
      <c r="D636" s="255" t="s">
        <v>214</v>
      </c>
      <c r="E636" s="266" t="s">
        <v>1</v>
      </c>
      <c r="F636" s="267" t="s">
        <v>221</v>
      </c>
      <c r="G636" s="265"/>
      <c r="H636" s="268">
        <v>2</v>
      </c>
      <c r="I636" s="175"/>
      <c r="L636" s="173"/>
      <c r="M636" s="176"/>
      <c r="T636" s="177"/>
      <c r="AT636" s="174" t="s">
        <v>214</v>
      </c>
      <c r="AU636" s="174" t="s">
        <v>82</v>
      </c>
      <c r="AV636" s="14" t="s">
        <v>208</v>
      </c>
      <c r="AW636" s="14" t="s">
        <v>30</v>
      </c>
      <c r="AX636" s="14" t="s">
        <v>80</v>
      </c>
      <c r="AY636" s="174" t="s">
        <v>201</v>
      </c>
    </row>
    <row r="637" spans="2:65" s="1" customFormat="1" ht="16.5" customHeight="1" x14ac:dyDescent="0.2">
      <c r="B637" s="152"/>
      <c r="C637" s="271" t="s">
        <v>461</v>
      </c>
      <c r="D637" s="271" t="s">
        <v>401</v>
      </c>
      <c r="E637" s="272" t="s">
        <v>1160</v>
      </c>
      <c r="F637" s="273" t="s">
        <v>1161</v>
      </c>
      <c r="G637" s="274" t="s">
        <v>536</v>
      </c>
      <c r="H637" s="275">
        <v>2</v>
      </c>
      <c r="I637" s="179"/>
      <c r="J637" s="180">
        <f>ROUND(I637*H637,2)</f>
        <v>0</v>
      </c>
      <c r="K637" s="178" t="s">
        <v>207</v>
      </c>
      <c r="L637" s="181"/>
      <c r="M637" s="182" t="s">
        <v>1</v>
      </c>
      <c r="N637" s="183" t="s">
        <v>38</v>
      </c>
      <c r="P637" s="158">
        <f>O637*H637</f>
        <v>0</v>
      </c>
      <c r="Q637" s="158">
        <v>8.6999999999999994E-3</v>
      </c>
      <c r="R637" s="158">
        <f>Q637*H637</f>
        <v>1.7399999999999999E-2</v>
      </c>
      <c r="S637" s="158">
        <v>0</v>
      </c>
      <c r="T637" s="159">
        <f>S637*H637</f>
        <v>0</v>
      </c>
      <c r="AR637" s="160" t="s">
        <v>266</v>
      </c>
      <c r="AT637" s="160" t="s">
        <v>401</v>
      </c>
      <c r="AU637" s="160" t="s">
        <v>82</v>
      </c>
      <c r="AY637" s="17" t="s">
        <v>201</v>
      </c>
      <c r="BE637" s="161">
        <f>IF(N637="základní",J637,0)</f>
        <v>0</v>
      </c>
      <c r="BF637" s="161">
        <f>IF(N637="snížená",J637,0)</f>
        <v>0</v>
      </c>
      <c r="BG637" s="161">
        <f>IF(N637="zákl. přenesená",J637,0)</f>
        <v>0</v>
      </c>
      <c r="BH637" s="161">
        <f>IF(N637="sníž. přenesená",J637,0)</f>
        <v>0</v>
      </c>
      <c r="BI637" s="161">
        <f>IF(N637="nulová",J637,0)</f>
        <v>0</v>
      </c>
      <c r="BJ637" s="17" t="s">
        <v>80</v>
      </c>
      <c r="BK637" s="161">
        <f>ROUND(I637*H637,2)</f>
        <v>0</v>
      </c>
      <c r="BL637" s="17" t="s">
        <v>208</v>
      </c>
      <c r="BM637" s="160" t="s">
        <v>3305</v>
      </c>
    </row>
    <row r="638" spans="2:65" s="1" customFormat="1" ht="19.5" x14ac:dyDescent="0.2">
      <c r="B638" s="32"/>
      <c r="C638" s="254"/>
      <c r="D638" s="255" t="s">
        <v>210</v>
      </c>
      <c r="E638" s="254"/>
      <c r="F638" s="256" t="s">
        <v>3306</v>
      </c>
      <c r="G638" s="254"/>
      <c r="H638" s="254"/>
      <c r="I638" s="96"/>
      <c r="L638" s="32"/>
      <c r="M638" s="162"/>
      <c r="T638" s="56"/>
      <c r="AT638" s="17" t="s">
        <v>210</v>
      </c>
      <c r="AU638" s="17" t="s">
        <v>82</v>
      </c>
    </row>
    <row r="639" spans="2:65" s="12" customFormat="1" x14ac:dyDescent="0.2">
      <c r="B639" s="163"/>
      <c r="C639" s="258"/>
      <c r="D639" s="255" t="s">
        <v>214</v>
      </c>
      <c r="E639" s="259" t="s">
        <v>1</v>
      </c>
      <c r="F639" s="260" t="s">
        <v>2097</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3292</v>
      </c>
      <c r="G640" s="258"/>
      <c r="H640" s="259" t="s">
        <v>1</v>
      </c>
      <c r="I640" s="165"/>
      <c r="L640" s="163"/>
      <c r="M640" s="166"/>
      <c r="T640" s="167"/>
      <c r="AT640" s="164" t="s">
        <v>214</v>
      </c>
      <c r="AU640" s="164" t="s">
        <v>82</v>
      </c>
      <c r="AV640" s="12" t="s">
        <v>80</v>
      </c>
      <c r="AW640" s="12" t="s">
        <v>30</v>
      </c>
      <c r="AX640" s="12" t="s">
        <v>73</v>
      </c>
      <c r="AY640" s="164" t="s">
        <v>201</v>
      </c>
    </row>
    <row r="641" spans="2:65" s="12" customFormat="1" ht="22.5" x14ac:dyDescent="0.2">
      <c r="B641" s="163"/>
      <c r="C641" s="258"/>
      <c r="D641" s="255" t="s">
        <v>214</v>
      </c>
      <c r="E641" s="259" t="s">
        <v>1</v>
      </c>
      <c r="F641" s="260" t="s">
        <v>406</v>
      </c>
      <c r="G641" s="258"/>
      <c r="H641" s="259" t="s">
        <v>1</v>
      </c>
      <c r="I641" s="165"/>
      <c r="L641" s="163"/>
      <c r="M641" s="166"/>
      <c r="T641" s="167"/>
      <c r="AT641" s="164" t="s">
        <v>214</v>
      </c>
      <c r="AU641" s="164" t="s">
        <v>82</v>
      </c>
      <c r="AV641" s="12" t="s">
        <v>80</v>
      </c>
      <c r="AW641" s="12" t="s">
        <v>30</v>
      </c>
      <c r="AX641" s="12" t="s">
        <v>73</v>
      </c>
      <c r="AY641" s="164" t="s">
        <v>201</v>
      </c>
    </row>
    <row r="642" spans="2:65" s="12" customFormat="1" x14ac:dyDescent="0.2">
      <c r="B642" s="163"/>
      <c r="C642" s="258"/>
      <c r="D642" s="255" t="s">
        <v>214</v>
      </c>
      <c r="E642" s="259" t="s">
        <v>1</v>
      </c>
      <c r="F642" s="260" t="s">
        <v>3304</v>
      </c>
      <c r="G642" s="258"/>
      <c r="H642" s="259" t="s">
        <v>1</v>
      </c>
      <c r="I642" s="165"/>
      <c r="L642" s="163"/>
      <c r="M642" s="166"/>
      <c r="T642" s="167"/>
      <c r="AT642" s="164" t="s">
        <v>214</v>
      </c>
      <c r="AU642" s="164" t="s">
        <v>82</v>
      </c>
      <c r="AV642" s="12" t="s">
        <v>80</v>
      </c>
      <c r="AW642" s="12" t="s">
        <v>30</v>
      </c>
      <c r="AX642" s="12" t="s">
        <v>73</v>
      </c>
      <c r="AY642" s="164" t="s">
        <v>201</v>
      </c>
    </row>
    <row r="643" spans="2:65" s="13" customFormat="1" x14ac:dyDescent="0.2">
      <c r="B643" s="168"/>
      <c r="C643" s="261"/>
      <c r="D643" s="255" t="s">
        <v>214</v>
      </c>
      <c r="E643" s="262" t="s">
        <v>1</v>
      </c>
      <c r="F643" s="263" t="s">
        <v>82</v>
      </c>
      <c r="G643" s="261"/>
      <c r="H643" s="264">
        <v>2</v>
      </c>
      <c r="I643" s="170"/>
      <c r="L643" s="168"/>
      <c r="M643" s="171"/>
      <c r="T643" s="172"/>
      <c r="AT643" s="169" t="s">
        <v>214</v>
      </c>
      <c r="AU643" s="169" t="s">
        <v>82</v>
      </c>
      <c r="AV643" s="13" t="s">
        <v>82</v>
      </c>
      <c r="AW643" s="13" t="s">
        <v>30</v>
      </c>
      <c r="AX643" s="13" t="s">
        <v>73</v>
      </c>
      <c r="AY643" s="169" t="s">
        <v>201</v>
      </c>
    </row>
    <row r="644" spans="2:65" s="14" customFormat="1" x14ac:dyDescent="0.2">
      <c r="B644" s="173"/>
      <c r="C644" s="265"/>
      <c r="D644" s="255" t="s">
        <v>214</v>
      </c>
      <c r="E644" s="266" t="s">
        <v>1</v>
      </c>
      <c r="F644" s="267" t="s">
        <v>221</v>
      </c>
      <c r="G644" s="265"/>
      <c r="H644" s="268">
        <v>2</v>
      </c>
      <c r="I644" s="175"/>
      <c r="L644" s="173"/>
      <c r="M644" s="176"/>
      <c r="T644" s="177"/>
      <c r="AT644" s="174" t="s">
        <v>214</v>
      </c>
      <c r="AU644" s="174" t="s">
        <v>82</v>
      </c>
      <c r="AV644" s="14" t="s">
        <v>208</v>
      </c>
      <c r="AW644" s="14" t="s">
        <v>30</v>
      </c>
      <c r="AX644" s="14" t="s">
        <v>80</v>
      </c>
      <c r="AY644" s="174" t="s">
        <v>201</v>
      </c>
    </row>
    <row r="645" spans="2:65" s="1" customFormat="1" ht="24" customHeight="1" x14ac:dyDescent="0.2">
      <c r="B645" s="152"/>
      <c r="C645" s="249" t="s">
        <v>467</v>
      </c>
      <c r="D645" s="249" t="s">
        <v>203</v>
      </c>
      <c r="E645" s="250" t="s">
        <v>892</v>
      </c>
      <c r="F645" s="251" t="s">
        <v>893</v>
      </c>
      <c r="G645" s="252" t="s">
        <v>536</v>
      </c>
      <c r="H645" s="253">
        <v>6</v>
      </c>
      <c r="I645" s="154"/>
      <c r="J645" s="155">
        <f>ROUND(I645*H645,2)</f>
        <v>0</v>
      </c>
      <c r="K645" s="153" t="s">
        <v>207</v>
      </c>
      <c r="L645" s="32"/>
      <c r="M645" s="156" t="s">
        <v>1</v>
      </c>
      <c r="N645" s="157" t="s">
        <v>38</v>
      </c>
      <c r="P645" s="158">
        <f>O645*H645</f>
        <v>0</v>
      </c>
      <c r="Q645" s="158">
        <v>1.67E-3</v>
      </c>
      <c r="R645" s="158">
        <f>Q645*H645</f>
        <v>1.0020000000000001E-2</v>
      </c>
      <c r="S645" s="158">
        <v>0</v>
      </c>
      <c r="T645" s="159">
        <f>S645*H645</f>
        <v>0</v>
      </c>
      <c r="AR645" s="160" t="s">
        <v>208</v>
      </c>
      <c r="AT645" s="160" t="s">
        <v>203</v>
      </c>
      <c r="AU645" s="160" t="s">
        <v>82</v>
      </c>
      <c r="AY645" s="17" t="s">
        <v>201</v>
      </c>
      <c r="BE645" s="161">
        <f>IF(N645="základní",J645,0)</f>
        <v>0</v>
      </c>
      <c r="BF645" s="161">
        <f>IF(N645="snížená",J645,0)</f>
        <v>0</v>
      </c>
      <c r="BG645" s="161">
        <f>IF(N645="zákl. přenesená",J645,0)</f>
        <v>0</v>
      </c>
      <c r="BH645" s="161">
        <f>IF(N645="sníž. přenesená",J645,0)</f>
        <v>0</v>
      </c>
      <c r="BI645" s="161">
        <f>IF(N645="nulová",J645,0)</f>
        <v>0</v>
      </c>
      <c r="BJ645" s="17" t="s">
        <v>80</v>
      </c>
      <c r="BK645" s="161">
        <f>ROUND(I645*H645,2)</f>
        <v>0</v>
      </c>
      <c r="BL645" s="17" t="s">
        <v>208</v>
      </c>
      <c r="BM645" s="160" t="s">
        <v>3307</v>
      </c>
    </row>
    <row r="646" spans="2:65" s="1" customFormat="1" ht="29.25" x14ac:dyDescent="0.2">
      <c r="B646" s="32"/>
      <c r="C646" s="254"/>
      <c r="D646" s="255" t="s">
        <v>210</v>
      </c>
      <c r="E646" s="254"/>
      <c r="F646" s="256" t="s">
        <v>895</v>
      </c>
      <c r="G646" s="254"/>
      <c r="H646" s="254"/>
      <c r="I646" s="96"/>
      <c r="L646" s="32"/>
      <c r="M646" s="162"/>
      <c r="T646" s="56"/>
      <c r="AT646" s="17" t="s">
        <v>210</v>
      </c>
      <c r="AU646" s="17" t="s">
        <v>82</v>
      </c>
    </row>
    <row r="647" spans="2:65" s="1" customFormat="1" ht="68.25" x14ac:dyDescent="0.2">
      <c r="B647" s="32"/>
      <c r="C647" s="254"/>
      <c r="D647" s="255" t="s">
        <v>212</v>
      </c>
      <c r="E647" s="254"/>
      <c r="F647" s="257" t="s">
        <v>569</v>
      </c>
      <c r="G647" s="254"/>
      <c r="H647" s="254"/>
      <c r="I647" s="96"/>
      <c r="L647" s="32"/>
      <c r="M647" s="162"/>
      <c r="T647" s="56"/>
      <c r="AT647" s="17" t="s">
        <v>212</v>
      </c>
      <c r="AU647" s="17" t="s">
        <v>82</v>
      </c>
    </row>
    <row r="648" spans="2:65" s="12" customFormat="1" x14ac:dyDescent="0.2">
      <c r="B648" s="163"/>
      <c r="C648" s="258"/>
      <c r="D648" s="255" t="s">
        <v>214</v>
      </c>
      <c r="E648" s="259" t="s">
        <v>1</v>
      </c>
      <c r="F648" s="260" t="s">
        <v>2097</v>
      </c>
      <c r="G648" s="258"/>
      <c r="H648" s="259" t="s">
        <v>1</v>
      </c>
      <c r="I648" s="165"/>
      <c r="L648" s="163"/>
      <c r="M648" s="166"/>
      <c r="T648" s="167"/>
      <c r="AT648" s="164" t="s">
        <v>214</v>
      </c>
      <c r="AU648" s="164" t="s">
        <v>82</v>
      </c>
      <c r="AV648" s="12" t="s">
        <v>80</v>
      </c>
      <c r="AW648" s="12" t="s">
        <v>30</v>
      </c>
      <c r="AX648" s="12" t="s">
        <v>73</v>
      </c>
      <c r="AY648" s="164" t="s">
        <v>201</v>
      </c>
    </row>
    <row r="649" spans="2:65" s="12" customFormat="1" x14ac:dyDescent="0.2">
      <c r="B649" s="163"/>
      <c r="C649" s="258"/>
      <c r="D649" s="255" t="s">
        <v>214</v>
      </c>
      <c r="E649" s="259" t="s">
        <v>1</v>
      </c>
      <c r="F649" s="260" t="s">
        <v>3292</v>
      </c>
      <c r="G649" s="258"/>
      <c r="H649" s="259" t="s">
        <v>1</v>
      </c>
      <c r="I649" s="165"/>
      <c r="L649" s="163"/>
      <c r="M649" s="166"/>
      <c r="T649" s="167"/>
      <c r="AT649" s="164" t="s">
        <v>214</v>
      </c>
      <c r="AU649" s="164" t="s">
        <v>82</v>
      </c>
      <c r="AV649" s="12" t="s">
        <v>80</v>
      </c>
      <c r="AW649" s="12" t="s">
        <v>30</v>
      </c>
      <c r="AX649" s="12" t="s">
        <v>73</v>
      </c>
      <c r="AY649" s="164" t="s">
        <v>201</v>
      </c>
    </row>
    <row r="650" spans="2:65" s="12" customFormat="1" x14ac:dyDescent="0.2">
      <c r="B650" s="163"/>
      <c r="C650" s="258"/>
      <c r="D650" s="255" t="s">
        <v>214</v>
      </c>
      <c r="E650" s="259" t="s">
        <v>1</v>
      </c>
      <c r="F650" s="260" t="s">
        <v>2260</v>
      </c>
      <c r="G650" s="258"/>
      <c r="H650" s="259" t="s">
        <v>1</v>
      </c>
      <c r="I650" s="165"/>
      <c r="L650" s="163"/>
      <c r="M650" s="166"/>
      <c r="T650" s="167"/>
      <c r="AT650" s="164" t="s">
        <v>214</v>
      </c>
      <c r="AU650" s="164" t="s">
        <v>82</v>
      </c>
      <c r="AV650" s="12" t="s">
        <v>80</v>
      </c>
      <c r="AW650" s="12" t="s">
        <v>30</v>
      </c>
      <c r="AX650" s="12" t="s">
        <v>73</v>
      </c>
      <c r="AY650" s="164" t="s">
        <v>201</v>
      </c>
    </row>
    <row r="651" spans="2:65" s="13" customFormat="1" x14ac:dyDescent="0.2">
      <c r="B651" s="168"/>
      <c r="C651" s="261"/>
      <c r="D651" s="255" t="s">
        <v>214</v>
      </c>
      <c r="E651" s="262" t="s">
        <v>1</v>
      </c>
      <c r="F651" s="263" t="s">
        <v>80</v>
      </c>
      <c r="G651" s="261"/>
      <c r="H651" s="264">
        <v>1</v>
      </c>
      <c r="I651" s="170"/>
      <c r="L651" s="168"/>
      <c r="M651" s="171"/>
      <c r="T651" s="172"/>
      <c r="AT651" s="169" t="s">
        <v>214</v>
      </c>
      <c r="AU651" s="169" t="s">
        <v>82</v>
      </c>
      <c r="AV651" s="13" t="s">
        <v>82</v>
      </c>
      <c r="AW651" s="13" t="s">
        <v>30</v>
      </c>
      <c r="AX651" s="13" t="s">
        <v>73</v>
      </c>
      <c r="AY651" s="169" t="s">
        <v>201</v>
      </c>
    </row>
    <row r="652" spans="2:65" s="12" customFormat="1" x14ac:dyDescent="0.2">
      <c r="B652" s="163"/>
      <c r="C652" s="258"/>
      <c r="D652" s="255" t="s">
        <v>214</v>
      </c>
      <c r="E652" s="259" t="s">
        <v>1</v>
      </c>
      <c r="F652" s="260" t="s">
        <v>3308</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80</v>
      </c>
      <c r="G653" s="261"/>
      <c r="H653" s="264">
        <v>1</v>
      </c>
      <c r="I653" s="170"/>
      <c r="L653" s="168"/>
      <c r="M653" s="171"/>
      <c r="T653" s="172"/>
      <c r="AT653" s="169" t="s">
        <v>214</v>
      </c>
      <c r="AU653" s="169" t="s">
        <v>82</v>
      </c>
      <c r="AV653" s="13" t="s">
        <v>82</v>
      </c>
      <c r="AW653" s="13" t="s">
        <v>30</v>
      </c>
      <c r="AX653" s="13" t="s">
        <v>73</v>
      </c>
      <c r="AY653" s="169" t="s">
        <v>201</v>
      </c>
    </row>
    <row r="654" spans="2:65" s="12" customFormat="1" x14ac:dyDescent="0.2">
      <c r="B654" s="163"/>
      <c r="C654" s="258"/>
      <c r="D654" s="255" t="s">
        <v>214</v>
      </c>
      <c r="E654" s="259" t="s">
        <v>1</v>
      </c>
      <c r="F654" s="260" t="s">
        <v>3309</v>
      </c>
      <c r="G654" s="258"/>
      <c r="H654" s="259" t="s">
        <v>1</v>
      </c>
      <c r="I654" s="165"/>
      <c r="L654" s="163"/>
      <c r="M654" s="166"/>
      <c r="T654" s="167"/>
      <c r="AT654" s="164" t="s">
        <v>214</v>
      </c>
      <c r="AU654" s="164" t="s">
        <v>82</v>
      </c>
      <c r="AV654" s="12" t="s">
        <v>80</v>
      </c>
      <c r="AW654" s="12" t="s">
        <v>30</v>
      </c>
      <c r="AX654" s="12" t="s">
        <v>73</v>
      </c>
      <c r="AY654" s="164" t="s">
        <v>201</v>
      </c>
    </row>
    <row r="655" spans="2:65" s="13" customFormat="1" x14ac:dyDescent="0.2">
      <c r="B655" s="168"/>
      <c r="C655" s="261"/>
      <c r="D655" s="255" t="s">
        <v>214</v>
      </c>
      <c r="E655" s="262" t="s">
        <v>1</v>
      </c>
      <c r="F655" s="263" t="s">
        <v>82</v>
      </c>
      <c r="G655" s="261"/>
      <c r="H655" s="264">
        <v>2</v>
      </c>
      <c r="I655" s="170"/>
      <c r="L655" s="168"/>
      <c r="M655" s="171"/>
      <c r="T655" s="172"/>
      <c r="AT655" s="169" t="s">
        <v>214</v>
      </c>
      <c r="AU655" s="169" t="s">
        <v>82</v>
      </c>
      <c r="AV655" s="13" t="s">
        <v>82</v>
      </c>
      <c r="AW655" s="13" t="s">
        <v>30</v>
      </c>
      <c r="AX655" s="13" t="s">
        <v>73</v>
      </c>
      <c r="AY655" s="169" t="s">
        <v>201</v>
      </c>
    </row>
    <row r="656" spans="2:65" s="12" customFormat="1" x14ac:dyDescent="0.2">
      <c r="B656" s="163"/>
      <c r="C656" s="258"/>
      <c r="D656" s="255" t="s">
        <v>214</v>
      </c>
      <c r="E656" s="259" t="s">
        <v>1</v>
      </c>
      <c r="F656" s="260" t="s">
        <v>897</v>
      </c>
      <c r="G656" s="258"/>
      <c r="H656" s="259" t="s">
        <v>1</v>
      </c>
      <c r="I656" s="165"/>
      <c r="L656" s="163"/>
      <c r="M656" s="166"/>
      <c r="T656" s="167"/>
      <c r="AT656" s="164" t="s">
        <v>214</v>
      </c>
      <c r="AU656" s="164" t="s">
        <v>82</v>
      </c>
      <c r="AV656" s="12" t="s">
        <v>80</v>
      </c>
      <c r="AW656" s="12" t="s">
        <v>30</v>
      </c>
      <c r="AX656" s="12" t="s">
        <v>73</v>
      </c>
      <c r="AY656" s="164" t="s">
        <v>201</v>
      </c>
    </row>
    <row r="657" spans="2:65" s="13" customFormat="1" x14ac:dyDescent="0.2">
      <c r="B657" s="168"/>
      <c r="C657" s="261"/>
      <c r="D657" s="255" t="s">
        <v>214</v>
      </c>
      <c r="E657" s="262" t="s">
        <v>1</v>
      </c>
      <c r="F657" s="263" t="s">
        <v>82</v>
      </c>
      <c r="G657" s="261"/>
      <c r="H657" s="264">
        <v>2</v>
      </c>
      <c r="I657" s="170"/>
      <c r="L657" s="168"/>
      <c r="M657" s="171"/>
      <c r="T657" s="172"/>
      <c r="AT657" s="169" t="s">
        <v>214</v>
      </c>
      <c r="AU657" s="169" t="s">
        <v>82</v>
      </c>
      <c r="AV657" s="13" t="s">
        <v>82</v>
      </c>
      <c r="AW657" s="13" t="s">
        <v>30</v>
      </c>
      <c r="AX657" s="13" t="s">
        <v>73</v>
      </c>
      <c r="AY657" s="169" t="s">
        <v>201</v>
      </c>
    </row>
    <row r="658" spans="2:65" s="14" customFormat="1" x14ac:dyDescent="0.2">
      <c r="B658" s="173"/>
      <c r="C658" s="265"/>
      <c r="D658" s="255" t="s">
        <v>214</v>
      </c>
      <c r="E658" s="266" t="s">
        <v>1</v>
      </c>
      <c r="F658" s="267" t="s">
        <v>221</v>
      </c>
      <c r="G658" s="265"/>
      <c r="H658" s="268">
        <v>6</v>
      </c>
      <c r="I658" s="175"/>
      <c r="L658" s="173"/>
      <c r="M658" s="176"/>
      <c r="T658" s="177"/>
      <c r="AT658" s="174" t="s">
        <v>214</v>
      </c>
      <c r="AU658" s="174" t="s">
        <v>82</v>
      </c>
      <c r="AV658" s="14" t="s">
        <v>208</v>
      </c>
      <c r="AW658" s="14" t="s">
        <v>30</v>
      </c>
      <c r="AX658" s="14" t="s">
        <v>80</v>
      </c>
      <c r="AY658" s="174" t="s">
        <v>201</v>
      </c>
    </row>
    <row r="659" spans="2:65" s="1" customFormat="1" ht="16.5" customHeight="1" x14ac:dyDescent="0.2">
      <c r="B659" s="152"/>
      <c r="C659" s="271" t="s">
        <v>473</v>
      </c>
      <c r="D659" s="271" t="s">
        <v>401</v>
      </c>
      <c r="E659" s="272" t="s">
        <v>2261</v>
      </c>
      <c r="F659" s="273" t="s">
        <v>2262</v>
      </c>
      <c r="G659" s="274" t="s">
        <v>536</v>
      </c>
      <c r="H659" s="275">
        <v>1</v>
      </c>
      <c r="I659" s="179"/>
      <c r="J659" s="180">
        <f>ROUND(I659*H659,2)</f>
        <v>0</v>
      </c>
      <c r="K659" s="178" t="s">
        <v>446</v>
      </c>
      <c r="L659" s="181"/>
      <c r="M659" s="182" t="s">
        <v>1</v>
      </c>
      <c r="N659" s="183" t="s">
        <v>38</v>
      </c>
      <c r="P659" s="158">
        <f>O659*H659</f>
        <v>0</v>
      </c>
      <c r="Q659" s="158">
        <v>1E-4</v>
      </c>
      <c r="R659" s="158">
        <f>Q659*H659</f>
        <v>1E-4</v>
      </c>
      <c r="S659" s="158">
        <v>0</v>
      </c>
      <c r="T659" s="159">
        <f>S659*H659</f>
        <v>0</v>
      </c>
      <c r="AR659" s="160" t="s">
        <v>266</v>
      </c>
      <c r="AT659" s="160" t="s">
        <v>401</v>
      </c>
      <c r="AU659" s="160" t="s">
        <v>82</v>
      </c>
      <c r="AY659" s="17" t="s">
        <v>201</v>
      </c>
      <c r="BE659" s="161">
        <f>IF(N659="základní",J659,0)</f>
        <v>0</v>
      </c>
      <c r="BF659" s="161">
        <f>IF(N659="snížená",J659,0)</f>
        <v>0</v>
      </c>
      <c r="BG659" s="161">
        <f>IF(N659="zákl. přenesená",J659,0)</f>
        <v>0</v>
      </c>
      <c r="BH659" s="161">
        <f>IF(N659="sníž. přenesená",J659,0)</f>
        <v>0</v>
      </c>
      <c r="BI659" s="161">
        <f>IF(N659="nulová",J659,0)</f>
        <v>0</v>
      </c>
      <c r="BJ659" s="17" t="s">
        <v>80</v>
      </c>
      <c r="BK659" s="161">
        <f>ROUND(I659*H659,2)</f>
        <v>0</v>
      </c>
      <c r="BL659" s="17" t="s">
        <v>208</v>
      </c>
      <c r="BM659" s="160" t="s">
        <v>3310</v>
      </c>
    </row>
    <row r="660" spans="2:65" s="1" customFormat="1" x14ac:dyDescent="0.2">
      <c r="B660" s="32"/>
      <c r="C660" s="254"/>
      <c r="D660" s="255" t="s">
        <v>210</v>
      </c>
      <c r="E660" s="254"/>
      <c r="F660" s="256" t="s">
        <v>2262</v>
      </c>
      <c r="G660" s="254"/>
      <c r="H660" s="254"/>
      <c r="I660" s="96"/>
      <c r="L660" s="32"/>
      <c r="M660" s="162"/>
      <c r="T660" s="56"/>
      <c r="AT660" s="17" t="s">
        <v>210</v>
      </c>
      <c r="AU660" s="17" t="s">
        <v>82</v>
      </c>
    </row>
    <row r="661" spans="2:65" s="12" customFormat="1" x14ac:dyDescent="0.2">
      <c r="B661" s="163"/>
      <c r="C661" s="258"/>
      <c r="D661" s="255" t="s">
        <v>214</v>
      </c>
      <c r="E661" s="259" t="s">
        <v>1</v>
      </c>
      <c r="F661" s="260" t="s">
        <v>2097</v>
      </c>
      <c r="G661" s="258"/>
      <c r="H661" s="259" t="s">
        <v>1</v>
      </c>
      <c r="I661" s="165"/>
      <c r="L661" s="163"/>
      <c r="M661" s="166"/>
      <c r="T661" s="167"/>
      <c r="AT661" s="164" t="s">
        <v>214</v>
      </c>
      <c r="AU661" s="164" t="s">
        <v>82</v>
      </c>
      <c r="AV661" s="12" t="s">
        <v>80</v>
      </c>
      <c r="AW661" s="12" t="s">
        <v>30</v>
      </c>
      <c r="AX661" s="12" t="s">
        <v>73</v>
      </c>
      <c r="AY661" s="164" t="s">
        <v>201</v>
      </c>
    </row>
    <row r="662" spans="2:65" s="12" customFormat="1" ht="22.5" x14ac:dyDescent="0.2">
      <c r="B662" s="163"/>
      <c r="C662" s="258"/>
      <c r="D662" s="255" t="s">
        <v>214</v>
      </c>
      <c r="E662" s="259" t="s">
        <v>1</v>
      </c>
      <c r="F662" s="260" t="s">
        <v>406</v>
      </c>
      <c r="G662" s="258"/>
      <c r="H662" s="259" t="s">
        <v>1</v>
      </c>
      <c r="I662" s="165"/>
      <c r="L662" s="163"/>
      <c r="M662" s="166"/>
      <c r="T662" s="167"/>
      <c r="AT662" s="164" t="s">
        <v>214</v>
      </c>
      <c r="AU662" s="164" t="s">
        <v>82</v>
      </c>
      <c r="AV662" s="12" t="s">
        <v>80</v>
      </c>
      <c r="AW662" s="12" t="s">
        <v>30</v>
      </c>
      <c r="AX662" s="12" t="s">
        <v>73</v>
      </c>
      <c r="AY662" s="164" t="s">
        <v>201</v>
      </c>
    </row>
    <row r="663" spans="2:65" s="12" customFormat="1" x14ac:dyDescent="0.2">
      <c r="B663" s="163"/>
      <c r="C663" s="258"/>
      <c r="D663" s="255" t="s">
        <v>214</v>
      </c>
      <c r="E663" s="259" t="s">
        <v>1</v>
      </c>
      <c r="F663" s="260" t="s">
        <v>3292</v>
      </c>
      <c r="G663" s="258"/>
      <c r="H663" s="259" t="s">
        <v>1</v>
      </c>
      <c r="I663" s="165"/>
      <c r="L663" s="163"/>
      <c r="M663" s="166"/>
      <c r="T663" s="167"/>
      <c r="AT663" s="164" t="s">
        <v>214</v>
      </c>
      <c r="AU663" s="164" t="s">
        <v>82</v>
      </c>
      <c r="AV663" s="12" t="s">
        <v>80</v>
      </c>
      <c r="AW663" s="12" t="s">
        <v>30</v>
      </c>
      <c r="AX663" s="12" t="s">
        <v>73</v>
      </c>
      <c r="AY663" s="164" t="s">
        <v>201</v>
      </c>
    </row>
    <row r="664" spans="2:65" s="12" customFormat="1" x14ac:dyDescent="0.2">
      <c r="B664" s="163"/>
      <c r="C664" s="258"/>
      <c r="D664" s="255" t="s">
        <v>214</v>
      </c>
      <c r="E664" s="259" t="s">
        <v>1</v>
      </c>
      <c r="F664" s="260" t="s">
        <v>2260</v>
      </c>
      <c r="G664" s="258"/>
      <c r="H664" s="259" t="s">
        <v>1</v>
      </c>
      <c r="I664" s="165"/>
      <c r="L664" s="163"/>
      <c r="M664" s="166"/>
      <c r="T664" s="167"/>
      <c r="AT664" s="164" t="s">
        <v>214</v>
      </c>
      <c r="AU664" s="164" t="s">
        <v>82</v>
      </c>
      <c r="AV664" s="12" t="s">
        <v>80</v>
      </c>
      <c r="AW664" s="12" t="s">
        <v>30</v>
      </c>
      <c r="AX664" s="12" t="s">
        <v>73</v>
      </c>
      <c r="AY664" s="164" t="s">
        <v>201</v>
      </c>
    </row>
    <row r="665" spans="2:65" s="13" customFormat="1" x14ac:dyDescent="0.2">
      <c r="B665" s="168"/>
      <c r="C665" s="261"/>
      <c r="D665" s="255" t="s">
        <v>214</v>
      </c>
      <c r="E665" s="262" t="s">
        <v>1</v>
      </c>
      <c r="F665" s="263" t="s">
        <v>80</v>
      </c>
      <c r="G665" s="261"/>
      <c r="H665" s="264">
        <v>1</v>
      </c>
      <c r="I665" s="170"/>
      <c r="L665" s="168"/>
      <c r="M665" s="171"/>
      <c r="T665" s="172"/>
      <c r="AT665" s="169" t="s">
        <v>214</v>
      </c>
      <c r="AU665" s="169" t="s">
        <v>82</v>
      </c>
      <c r="AV665" s="13" t="s">
        <v>82</v>
      </c>
      <c r="AW665" s="13" t="s">
        <v>30</v>
      </c>
      <c r="AX665" s="13" t="s">
        <v>73</v>
      </c>
      <c r="AY665" s="169" t="s">
        <v>201</v>
      </c>
    </row>
    <row r="666" spans="2:65" s="14" customFormat="1" x14ac:dyDescent="0.2">
      <c r="B666" s="173"/>
      <c r="C666" s="265"/>
      <c r="D666" s="255" t="s">
        <v>214</v>
      </c>
      <c r="E666" s="266" t="s">
        <v>1</v>
      </c>
      <c r="F666" s="267" t="s">
        <v>221</v>
      </c>
      <c r="G666" s="265"/>
      <c r="H666" s="268">
        <v>1</v>
      </c>
      <c r="I666" s="175"/>
      <c r="L666" s="173"/>
      <c r="M666" s="176"/>
      <c r="T666" s="177"/>
      <c r="AT666" s="174" t="s">
        <v>214</v>
      </c>
      <c r="AU666" s="174" t="s">
        <v>82</v>
      </c>
      <c r="AV666" s="14" t="s">
        <v>208</v>
      </c>
      <c r="AW666" s="14" t="s">
        <v>30</v>
      </c>
      <c r="AX666" s="14" t="s">
        <v>80</v>
      </c>
      <c r="AY666" s="174" t="s">
        <v>201</v>
      </c>
    </row>
    <row r="667" spans="2:65" s="1" customFormat="1" ht="16.5" customHeight="1" x14ac:dyDescent="0.2">
      <c r="B667" s="152"/>
      <c r="C667" s="271" t="s">
        <v>482</v>
      </c>
      <c r="D667" s="271" t="s">
        <v>401</v>
      </c>
      <c r="E667" s="272" t="s">
        <v>3311</v>
      </c>
      <c r="F667" s="273" t="s">
        <v>3312</v>
      </c>
      <c r="G667" s="274" t="s">
        <v>536</v>
      </c>
      <c r="H667" s="275">
        <v>1</v>
      </c>
      <c r="I667" s="179"/>
      <c r="J667" s="180">
        <f>ROUND(I667*H667,2)</f>
        <v>0</v>
      </c>
      <c r="K667" s="178" t="s">
        <v>207</v>
      </c>
      <c r="L667" s="181"/>
      <c r="M667" s="182" t="s">
        <v>1</v>
      </c>
      <c r="N667" s="183" t="s">
        <v>38</v>
      </c>
      <c r="P667" s="158">
        <f>O667*H667</f>
        <v>0</v>
      </c>
      <c r="Q667" s="158">
        <v>8.0000000000000002E-3</v>
      </c>
      <c r="R667" s="158">
        <f>Q667*H667</f>
        <v>8.0000000000000002E-3</v>
      </c>
      <c r="S667" s="158">
        <v>0</v>
      </c>
      <c r="T667" s="159">
        <f>S667*H667</f>
        <v>0</v>
      </c>
      <c r="AR667" s="160" t="s">
        <v>266</v>
      </c>
      <c r="AT667" s="160" t="s">
        <v>401</v>
      </c>
      <c r="AU667" s="160" t="s">
        <v>82</v>
      </c>
      <c r="AY667" s="17" t="s">
        <v>201</v>
      </c>
      <c r="BE667" s="161">
        <f>IF(N667="základní",J667,0)</f>
        <v>0</v>
      </c>
      <c r="BF667" s="161">
        <f>IF(N667="snížená",J667,0)</f>
        <v>0</v>
      </c>
      <c r="BG667" s="161">
        <f>IF(N667="zákl. přenesená",J667,0)</f>
        <v>0</v>
      </c>
      <c r="BH667" s="161">
        <f>IF(N667="sníž. přenesená",J667,0)</f>
        <v>0</v>
      </c>
      <c r="BI667" s="161">
        <f>IF(N667="nulová",J667,0)</f>
        <v>0</v>
      </c>
      <c r="BJ667" s="17" t="s">
        <v>80</v>
      </c>
      <c r="BK667" s="161">
        <f>ROUND(I667*H667,2)</f>
        <v>0</v>
      </c>
      <c r="BL667" s="17" t="s">
        <v>208</v>
      </c>
      <c r="BM667" s="160" t="s">
        <v>3313</v>
      </c>
    </row>
    <row r="668" spans="2:65" s="1" customFormat="1" x14ac:dyDescent="0.2">
      <c r="B668" s="32"/>
      <c r="C668" s="254"/>
      <c r="D668" s="255" t="s">
        <v>210</v>
      </c>
      <c r="E668" s="254"/>
      <c r="F668" s="256" t="s">
        <v>3312</v>
      </c>
      <c r="G668" s="254"/>
      <c r="H668" s="254"/>
      <c r="I668" s="96"/>
      <c r="L668" s="32"/>
      <c r="M668" s="162"/>
      <c r="T668" s="56"/>
      <c r="AT668" s="17" t="s">
        <v>210</v>
      </c>
      <c r="AU668" s="17" t="s">
        <v>82</v>
      </c>
    </row>
    <row r="669" spans="2:65" s="12" customFormat="1" x14ac:dyDescent="0.2">
      <c r="B669" s="163"/>
      <c r="C669" s="258"/>
      <c r="D669" s="255" t="s">
        <v>214</v>
      </c>
      <c r="E669" s="259" t="s">
        <v>1</v>
      </c>
      <c r="F669" s="260" t="s">
        <v>2097</v>
      </c>
      <c r="G669" s="258"/>
      <c r="H669" s="259" t="s">
        <v>1</v>
      </c>
      <c r="I669" s="165"/>
      <c r="L669" s="163"/>
      <c r="M669" s="166"/>
      <c r="T669" s="167"/>
      <c r="AT669" s="164" t="s">
        <v>214</v>
      </c>
      <c r="AU669" s="164" t="s">
        <v>82</v>
      </c>
      <c r="AV669" s="12" t="s">
        <v>80</v>
      </c>
      <c r="AW669" s="12" t="s">
        <v>30</v>
      </c>
      <c r="AX669" s="12" t="s">
        <v>73</v>
      </c>
      <c r="AY669" s="164" t="s">
        <v>201</v>
      </c>
    </row>
    <row r="670" spans="2:65" s="12" customFormat="1" ht="22.5" x14ac:dyDescent="0.2">
      <c r="B670" s="163"/>
      <c r="C670" s="258"/>
      <c r="D670" s="255" t="s">
        <v>214</v>
      </c>
      <c r="E670" s="259" t="s">
        <v>1</v>
      </c>
      <c r="F670" s="260" t="s">
        <v>406</v>
      </c>
      <c r="G670" s="258"/>
      <c r="H670" s="259" t="s">
        <v>1</v>
      </c>
      <c r="I670" s="165"/>
      <c r="L670" s="163"/>
      <c r="M670" s="166"/>
      <c r="T670" s="167"/>
      <c r="AT670" s="164" t="s">
        <v>214</v>
      </c>
      <c r="AU670" s="164" t="s">
        <v>82</v>
      </c>
      <c r="AV670" s="12" t="s">
        <v>80</v>
      </c>
      <c r="AW670" s="12" t="s">
        <v>30</v>
      </c>
      <c r="AX670" s="12" t="s">
        <v>73</v>
      </c>
      <c r="AY670" s="164" t="s">
        <v>201</v>
      </c>
    </row>
    <row r="671" spans="2:65" s="12" customFormat="1" x14ac:dyDescent="0.2">
      <c r="B671" s="163"/>
      <c r="C671" s="258"/>
      <c r="D671" s="255" t="s">
        <v>214</v>
      </c>
      <c r="E671" s="259" t="s">
        <v>1</v>
      </c>
      <c r="F671" s="260" t="s">
        <v>3292</v>
      </c>
      <c r="G671" s="258"/>
      <c r="H671" s="259" t="s">
        <v>1</v>
      </c>
      <c r="I671" s="165"/>
      <c r="L671" s="163"/>
      <c r="M671" s="166"/>
      <c r="T671" s="167"/>
      <c r="AT671" s="164" t="s">
        <v>214</v>
      </c>
      <c r="AU671" s="164" t="s">
        <v>82</v>
      </c>
      <c r="AV671" s="12" t="s">
        <v>80</v>
      </c>
      <c r="AW671" s="12" t="s">
        <v>30</v>
      </c>
      <c r="AX671" s="12" t="s">
        <v>73</v>
      </c>
      <c r="AY671" s="164" t="s">
        <v>201</v>
      </c>
    </row>
    <row r="672" spans="2:65" s="12" customFormat="1" x14ac:dyDescent="0.2">
      <c r="B672" s="163"/>
      <c r="C672" s="258"/>
      <c r="D672" s="255" t="s">
        <v>214</v>
      </c>
      <c r="E672" s="259" t="s">
        <v>1</v>
      </c>
      <c r="F672" s="260" t="s">
        <v>3308</v>
      </c>
      <c r="G672" s="258"/>
      <c r="H672" s="259" t="s">
        <v>1</v>
      </c>
      <c r="I672" s="165"/>
      <c r="L672" s="163"/>
      <c r="M672" s="166"/>
      <c r="T672" s="167"/>
      <c r="AT672" s="164" t="s">
        <v>214</v>
      </c>
      <c r="AU672" s="164" t="s">
        <v>82</v>
      </c>
      <c r="AV672" s="12" t="s">
        <v>80</v>
      </c>
      <c r="AW672" s="12" t="s">
        <v>30</v>
      </c>
      <c r="AX672" s="12" t="s">
        <v>73</v>
      </c>
      <c r="AY672" s="164" t="s">
        <v>201</v>
      </c>
    </row>
    <row r="673" spans="2:65" s="13" customFormat="1" x14ac:dyDescent="0.2">
      <c r="B673" s="168"/>
      <c r="C673" s="261"/>
      <c r="D673" s="255" t="s">
        <v>214</v>
      </c>
      <c r="E673" s="262" t="s">
        <v>1</v>
      </c>
      <c r="F673" s="263" t="s">
        <v>80</v>
      </c>
      <c r="G673" s="261"/>
      <c r="H673" s="264">
        <v>1</v>
      </c>
      <c r="I673" s="170"/>
      <c r="L673" s="168"/>
      <c r="M673" s="171"/>
      <c r="T673" s="172"/>
      <c r="AT673" s="169" t="s">
        <v>214</v>
      </c>
      <c r="AU673" s="169" t="s">
        <v>82</v>
      </c>
      <c r="AV673" s="13" t="s">
        <v>82</v>
      </c>
      <c r="AW673" s="13" t="s">
        <v>30</v>
      </c>
      <c r="AX673" s="13" t="s">
        <v>73</v>
      </c>
      <c r="AY673" s="169" t="s">
        <v>201</v>
      </c>
    </row>
    <row r="674" spans="2:65" s="14" customFormat="1" x14ac:dyDescent="0.2">
      <c r="B674" s="173"/>
      <c r="C674" s="265"/>
      <c r="D674" s="255" t="s">
        <v>214</v>
      </c>
      <c r="E674" s="266" t="s">
        <v>1</v>
      </c>
      <c r="F674" s="267" t="s">
        <v>221</v>
      </c>
      <c r="G674" s="265"/>
      <c r="H674" s="268">
        <v>1</v>
      </c>
      <c r="I674" s="175"/>
      <c r="L674" s="173"/>
      <c r="M674" s="176"/>
      <c r="T674" s="177"/>
      <c r="AT674" s="174" t="s">
        <v>214</v>
      </c>
      <c r="AU674" s="174" t="s">
        <v>82</v>
      </c>
      <c r="AV674" s="14" t="s">
        <v>208</v>
      </c>
      <c r="AW674" s="14" t="s">
        <v>30</v>
      </c>
      <c r="AX674" s="14" t="s">
        <v>80</v>
      </c>
      <c r="AY674" s="174" t="s">
        <v>201</v>
      </c>
    </row>
    <row r="675" spans="2:65" s="1" customFormat="1" ht="24" customHeight="1" x14ac:dyDescent="0.2">
      <c r="B675" s="152"/>
      <c r="C675" s="271" t="s">
        <v>491</v>
      </c>
      <c r="D675" s="271" t="s">
        <v>401</v>
      </c>
      <c r="E675" s="272" t="s">
        <v>898</v>
      </c>
      <c r="F675" s="273" t="s">
        <v>899</v>
      </c>
      <c r="G675" s="274" t="s">
        <v>536</v>
      </c>
      <c r="H675" s="275">
        <v>2</v>
      </c>
      <c r="I675" s="179"/>
      <c r="J675" s="180">
        <f>ROUND(I675*H675,2)</f>
        <v>0</v>
      </c>
      <c r="K675" s="178" t="s">
        <v>207</v>
      </c>
      <c r="L675" s="181"/>
      <c r="M675" s="182" t="s">
        <v>1</v>
      </c>
      <c r="N675" s="183" t="s">
        <v>38</v>
      </c>
      <c r="P675" s="158">
        <f>O675*H675</f>
        <v>0</v>
      </c>
      <c r="Q675" s="158">
        <v>1.2200000000000001E-2</v>
      </c>
      <c r="R675" s="158">
        <f>Q675*H675</f>
        <v>2.4400000000000002E-2</v>
      </c>
      <c r="S675" s="158">
        <v>0</v>
      </c>
      <c r="T675" s="159">
        <f>S675*H675</f>
        <v>0</v>
      </c>
      <c r="AR675" s="160" t="s">
        <v>266</v>
      </c>
      <c r="AT675" s="160" t="s">
        <v>401</v>
      </c>
      <c r="AU675" s="160" t="s">
        <v>82</v>
      </c>
      <c r="AY675" s="17" t="s">
        <v>201</v>
      </c>
      <c r="BE675" s="161">
        <f>IF(N675="základní",J675,0)</f>
        <v>0</v>
      </c>
      <c r="BF675" s="161">
        <f>IF(N675="snížená",J675,0)</f>
        <v>0</v>
      </c>
      <c r="BG675" s="161">
        <f>IF(N675="zákl. přenesená",J675,0)</f>
        <v>0</v>
      </c>
      <c r="BH675" s="161">
        <f>IF(N675="sníž. přenesená",J675,0)</f>
        <v>0</v>
      </c>
      <c r="BI675" s="161">
        <f>IF(N675="nulová",J675,0)</f>
        <v>0</v>
      </c>
      <c r="BJ675" s="17" t="s">
        <v>80</v>
      </c>
      <c r="BK675" s="161">
        <f>ROUND(I675*H675,2)</f>
        <v>0</v>
      </c>
      <c r="BL675" s="17" t="s">
        <v>208</v>
      </c>
      <c r="BM675" s="160" t="s">
        <v>3314</v>
      </c>
    </row>
    <row r="676" spans="2:65" s="1" customFormat="1" ht="19.5" x14ac:dyDescent="0.2">
      <c r="B676" s="32"/>
      <c r="C676" s="254"/>
      <c r="D676" s="255" t="s">
        <v>210</v>
      </c>
      <c r="E676" s="254"/>
      <c r="F676" s="256" t="s">
        <v>3315</v>
      </c>
      <c r="G676" s="254"/>
      <c r="H676" s="254"/>
      <c r="I676" s="96"/>
      <c r="L676" s="32"/>
      <c r="M676" s="162"/>
      <c r="T676" s="56"/>
      <c r="AT676" s="17" t="s">
        <v>210</v>
      </c>
      <c r="AU676" s="17" t="s">
        <v>82</v>
      </c>
    </row>
    <row r="677" spans="2:65" s="12" customFormat="1" x14ac:dyDescent="0.2">
      <c r="B677" s="163"/>
      <c r="C677" s="258"/>
      <c r="D677" s="255" t="s">
        <v>214</v>
      </c>
      <c r="E677" s="259" t="s">
        <v>1</v>
      </c>
      <c r="F677" s="260" t="s">
        <v>2097</v>
      </c>
      <c r="G677" s="258"/>
      <c r="H677" s="259" t="s">
        <v>1</v>
      </c>
      <c r="I677" s="165"/>
      <c r="L677" s="163"/>
      <c r="M677" s="166"/>
      <c r="T677" s="167"/>
      <c r="AT677" s="164" t="s">
        <v>214</v>
      </c>
      <c r="AU677" s="164" t="s">
        <v>82</v>
      </c>
      <c r="AV677" s="12" t="s">
        <v>80</v>
      </c>
      <c r="AW677" s="12" t="s">
        <v>30</v>
      </c>
      <c r="AX677" s="12" t="s">
        <v>73</v>
      </c>
      <c r="AY677" s="164" t="s">
        <v>201</v>
      </c>
    </row>
    <row r="678" spans="2:65" s="12" customFormat="1" ht="22.5" x14ac:dyDescent="0.2">
      <c r="B678" s="163"/>
      <c r="C678" s="258"/>
      <c r="D678" s="255" t="s">
        <v>214</v>
      </c>
      <c r="E678" s="259" t="s">
        <v>1</v>
      </c>
      <c r="F678" s="260" t="s">
        <v>406</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3292</v>
      </c>
      <c r="G679" s="258"/>
      <c r="H679" s="259" t="s">
        <v>1</v>
      </c>
      <c r="I679" s="165"/>
      <c r="L679" s="163"/>
      <c r="M679" s="166"/>
      <c r="T679" s="167"/>
      <c r="AT679" s="164" t="s">
        <v>214</v>
      </c>
      <c r="AU679" s="164" t="s">
        <v>82</v>
      </c>
      <c r="AV679" s="12" t="s">
        <v>80</v>
      </c>
      <c r="AW679" s="12" t="s">
        <v>30</v>
      </c>
      <c r="AX679" s="12" t="s">
        <v>73</v>
      </c>
      <c r="AY679" s="164" t="s">
        <v>201</v>
      </c>
    </row>
    <row r="680" spans="2:65" s="12" customFormat="1" x14ac:dyDescent="0.2">
      <c r="B680" s="163"/>
      <c r="C680" s="258"/>
      <c r="D680" s="255" t="s">
        <v>214</v>
      </c>
      <c r="E680" s="259" t="s">
        <v>1</v>
      </c>
      <c r="F680" s="260" t="s">
        <v>3309</v>
      </c>
      <c r="G680" s="258"/>
      <c r="H680" s="259" t="s">
        <v>1</v>
      </c>
      <c r="I680" s="165"/>
      <c r="L680" s="163"/>
      <c r="M680" s="166"/>
      <c r="T680" s="167"/>
      <c r="AT680" s="164" t="s">
        <v>214</v>
      </c>
      <c r="AU680" s="164" t="s">
        <v>82</v>
      </c>
      <c r="AV680" s="12" t="s">
        <v>80</v>
      </c>
      <c r="AW680" s="12" t="s">
        <v>30</v>
      </c>
      <c r="AX680" s="12" t="s">
        <v>73</v>
      </c>
      <c r="AY680" s="164" t="s">
        <v>201</v>
      </c>
    </row>
    <row r="681" spans="2:65" s="13" customFormat="1" x14ac:dyDescent="0.2">
      <c r="B681" s="168"/>
      <c r="C681" s="261"/>
      <c r="D681" s="255" t="s">
        <v>214</v>
      </c>
      <c r="E681" s="262" t="s">
        <v>1</v>
      </c>
      <c r="F681" s="263" t="s">
        <v>82</v>
      </c>
      <c r="G681" s="261"/>
      <c r="H681" s="264">
        <v>2</v>
      </c>
      <c r="I681" s="170"/>
      <c r="L681" s="168"/>
      <c r="M681" s="171"/>
      <c r="T681" s="172"/>
      <c r="AT681" s="169" t="s">
        <v>214</v>
      </c>
      <c r="AU681" s="169" t="s">
        <v>82</v>
      </c>
      <c r="AV681" s="13" t="s">
        <v>82</v>
      </c>
      <c r="AW681" s="13" t="s">
        <v>30</v>
      </c>
      <c r="AX681" s="13" t="s">
        <v>73</v>
      </c>
      <c r="AY681" s="169" t="s">
        <v>201</v>
      </c>
    </row>
    <row r="682" spans="2:65" s="14" customFormat="1" x14ac:dyDescent="0.2">
      <c r="B682" s="173"/>
      <c r="C682" s="265"/>
      <c r="D682" s="255" t="s">
        <v>214</v>
      </c>
      <c r="E682" s="266" t="s">
        <v>1</v>
      </c>
      <c r="F682" s="267" t="s">
        <v>221</v>
      </c>
      <c r="G682" s="265"/>
      <c r="H682" s="268">
        <v>2</v>
      </c>
      <c r="I682" s="175"/>
      <c r="L682" s="173"/>
      <c r="M682" s="176"/>
      <c r="T682" s="177"/>
      <c r="AT682" s="174" t="s">
        <v>214</v>
      </c>
      <c r="AU682" s="174" t="s">
        <v>82</v>
      </c>
      <c r="AV682" s="14" t="s">
        <v>208</v>
      </c>
      <c r="AW682" s="14" t="s">
        <v>30</v>
      </c>
      <c r="AX682" s="14" t="s">
        <v>80</v>
      </c>
      <c r="AY682" s="174" t="s">
        <v>201</v>
      </c>
    </row>
    <row r="683" spans="2:65" s="1" customFormat="1" ht="24" customHeight="1" x14ac:dyDescent="0.2">
      <c r="B683" s="152"/>
      <c r="C683" s="271" t="s">
        <v>500</v>
      </c>
      <c r="D683" s="271" t="s">
        <v>401</v>
      </c>
      <c r="E683" s="272" t="s">
        <v>901</v>
      </c>
      <c r="F683" s="273" t="s">
        <v>902</v>
      </c>
      <c r="G683" s="274" t="s">
        <v>536</v>
      </c>
      <c r="H683" s="275">
        <v>2</v>
      </c>
      <c r="I683" s="179"/>
      <c r="J683" s="180">
        <f>ROUND(I683*H683,2)</f>
        <v>0</v>
      </c>
      <c r="K683" s="178" t="s">
        <v>446</v>
      </c>
      <c r="L683" s="181"/>
      <c r="M683" s="182" t="s">
        <v>1</v>
      </c>
      <c r="N683" s="183" t="s">
        <v>38</v>
      </c>
      <c r="P683" s="158">
        <f>O683*H683</f>
        <v>0</v>
      </c>
      <c r="Q683" s="158">
        <v>1.2200000000000001E-2</v>
      </c>
      <c r="R683" s="158">
        <f>Q683*H683</f>
        <v>2.4400000000000002E-2</v>
      </c>
      <c r="S683" s="158">
        <v>0</v>
      </c>
      <c r="T683" s="159">
        <f>S683*H683</f>
        <v>0</v>
      </c>
      <c r="AR683" s="160" t="s">
        <v>266</v>
      </c>
      <c r="AT683" s="160" t="s">
        <v>401</v>
      </c>
      <c r="AU683" s="160" t="s">
        <v>82</v>
      </c>
      <c r="AY683" s="17" t="s">
        <v>201</v>
      </c>
      <c r="BE683" s="161">
        <f>IF(N683="základní",J683,0)</f>
        <v>0</v>
      </c>
      <c r="BF683" s="161">
        <f>IF(N683="snížená",J683,0)</f>
        <v>0</v>
      </c>
      <c r="BG683" s="161">
        <f>IF(N683="zákl. přenesená",J683,0)</f>
        <v>0</v>
      </c>
      <c r="BH683" s="161">
        <f>IF(N683="sníž. přenesená",J683,0)</f>
        <v>0</v>
      </c>
      <c r="BI683" s="161">
        <f>IF(N683="nulová",J683,0)</f>
        <v>0</v>
      </c>
      <c r="BJ683" s="17" t="s">
        <v>80</v>
      </c>
      <c r="BK683" s="161">
        <f>ROUND(I683*H683,2)</f>
        <v>0</v>
      </c>
      <c r="BL683" s="17" t="s">
        <v>208</v>
      </c>
      <c r="BM683" s="160" t="s">
        <v>3316</v>
      </c>
    </row>
    <row r="684" spans="2:65" s="1" customFormat="1" ht="19.5" x14ac:dyDescent="0.2">
      <c r="B684" s="32"/>
      <c r="C684" s="254"/>
      <c r="D684" s="255" t="s">
        <v>210</v>
      </c>
      <c r="E684" s="254"/>
      <c r="F684" s="256" t="s">
        <v>902</v>
      </c>
      <c r="G684" s="254"/>
      <c r="H684" s="254"/>
      <c r="I684" s="96"/>
      <c r="L684" s="32"/>
      <c r="M684" s="162"/>
      <c r="T684" s="56"/>
      <c r="AT684" s="17" t="s">
        <v>210</v>
      </c>
      <c r="AU684" s="17" t="s">
        <v>82</v>
      </c>
    </row>
    <row r="685" spans="2:65" s="12" customFormat="1" x14ac:dyDescent="0.2">
      <c r="B685" s="163"/>
      <c r="C685" s="258"/>
      <c r="D685" s="255" t="s">
        <v>214</v>
      </c>
      <c r="E685" s="259" t="s">
        <v>1</v>
      </c>
      <c r="F685" s="260" t="s">
        <v>2097</v>
      </c>
      <c r="G685" s="258"/>
      <c r="H685" s="259" t="s">
        <v>1</v>
      </c>
      <c r="I685" s="165"/>
      <c r="L685" s="163"/>
      <c r="M685" s="166"/>
      <c r="T685" s="167"/>
      <c r="AT685" s="164" t="s">
        <v>214</v>
      </c>
      <c r="AU685" s="164" t="s">
        <v>82</v>
      </c>
      <c r="AV685" s="12" t="s">
        <v>80</v>
      </c>
      <c r="AW685" s="12" t="s">
        <v>30</v>
      </c>
      <c r="AX685" s="12" t="s">
        <v>73</v>
      </c>
      <c r="AY685" s="164" t="s">
        <v>201</v>
      </c>
    </row>
    <row r="686" spans="2:65" s="12" customFormat="1" ht="22.5" x14ac:dyDescent="0.2">
      <c r="B686" s="163"/>
      <c r="C686" s="258"/>
      <c r="D686" s="255" t="s">
        <v>214</v>
      </c>
      <c r="E686" s="259" t="s">
        <v>1</v>
      </c>
      <c r="F686" s="260" t="s">
        <v>406</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3292</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897</v>
      </c>
      <c r="G688" s="258"/>
      <c r="H688" s="259" t="s">
        <v>1</v>
      </c>
      <c r="I688" s="165"/>
      <c r="L688" s="163"/>
      <c r="M688" s="166"/>
      <c r="T688" s="167"/>
      <c r="AT688" s="164" t="s">
        <v>214</v>
      </c>
      <c r="AU688" s="164" t="s">
        <v>82</v>
      </c>
      <c r="AV688" s="12" t="s">
        <v>80</v>
      </c>
      <c r="AW688" s="12" t="s">
        <v>30</v>
      </c>
      <c r="AX688" s="12" t="s">
        <v>73</v>
      </c>
      <c r="AY688" s="164" t="s">
        <v>201</v>
      </c>
    </row>
    <row r="689" spans="2:65" s="13" customFormat="1" x14ac:dyDescent="0.2">
      <c r="B689" s="168"/>
      <c r="C689" s="261"/>
      <c r="D689" s="255" t="s">
        <v>214</v>
      </c>
      <c r="E689" s="262" t="s">
        <v>1</v>
      </c>
      <c r="F689" s="263" t="s">
        <v>82</v>
      </c>
      <c r="G689" s="261"/>
      <c r="H689" s="264">
        <v>2</v>
      </c>
      <c r="I689" s="170"/>
      <c r="L689" s="168"/>
      <c r="M689" s="171"/>
      <c r="T689" s="172"/>
      <c r="AT689" s="169" t="s">
        <v>214</v>
      </c>
      <c r="AU689" s="169" t="s">
        <v>82</v>
      </c>
      <c r="AV689" s="13" t="s">
        <v>82</v>
      </c>
      <c r="AW689" s="13" t="s">
        <v>30</v>
      </c>
      <c r="AX689" s="13" t="s">
        <v>73</v>
      </c>
      <c r="AY689" s="169" t="s">
        <v>201</v>
      </c>
    </row>
    <row r="690" spans="2:65" s="14" customFormat="1" x14ac:dyDescent="0.2">
      <c r="B690" s="173"/>
      <c r="C690" s="265"/>
      <c r="D690" s="255" t="s">
        <v>214</v>
      </c>
      <c r="E690" s="266" t="s">
        <v>1</v>
      </c>
      <c r="F690" s="267" t="s">
        <v>221</v>
      </c>
      <c r="G690" s="265"/>
      <c r="H690" s="268">
        <v>2</v>
      </c>
      <c r="I690" s="175"/>
      <c r="L690" s="173"/>
      <c r="M690" s="176"/>
      <c r="T690" s="177"/>
      <c r="AT690" s="174" t="s">
        <v>214</v>
      </c>
      <c r="AU690" s="174" t="s">
        <v>82</v>
      </c>
      <c r="AV690" s="14" t="s">
        <v>208</v>
      </c>
      <c r="AW690" s="14" t="s">
        <v>30</v>
      </c>
      <c r="AX690" s="14" t="s">
        <v>80</v>
      </c>
      <c r="AY690" s="174" t="s">
        <v>201</v>
      </c>
    </row>
    <row r="691" spans="2:65" s="1" customFormat="1" ht="16.5" customHeight="1" x14ac:dyDescent="0.2">
      <c r="B691" s="152"/>
      <c r="C691" s="271" t="s">
        <v>507</v>
      </c>
      <c r="D691" s="271" t="s">
        <v>401</v>
      </c>
      <c r="E691" s="272" t="s">
        <v>904</v>
      </c>
      <c r="F691" s="273" t="s">
        <v>905</v>
      </c>
      <c r="G691" s="274" t="s">
        <v>536</v>
      </c>
      <c r="H691" s="275">
        <v>4</v>
      </c>
      <c r="I691" s="179"/>
      <c r="J691" s="180">
        <f>ROUND(I691*H691,2)</f>
        <v>0</v>
      </c>
      <c r="K691" s="178" t="s">
        <v>446</v>
      </c>
      <c r="L691" s="181"/>
      <c r="M691" s="182" t="s">
        <v>1</v>
      </c>
      <c r="N691" s="183" t="s">
        <v>38</v>
      </c>
      <c r="P691" s="158">
        <f>O691*H691</f>
        <v>0</v>
      </c>
      <c r="Q691" s="158">
        <v>1.0000000000000001E-5</v>
      </c>
      <c r="R691" s="158">
        <f>Q691*H691</f>
        <v>4.0000000000000003E-5</v>
      </c>
      <c r="S691" s="158">
        <v>0</v>
      </c>
      <c r="T691" s="159">
        <f>S691*H691</f>
        <v>0</v>
      </c>
      <c r="AR691" s="160" t="s">
        <v>266</v>
      </c>
      <c r="AT691" s="160" t="s">
        <v>401</v>
      </c>
      <c r="AU691" s="160" t="s">
        <v>82</v>
      </c>
      <c r="AY691" s="17" t="s">
        <v>201</v>
      </c>
      <c r="BE691" s="161">
        <f>IF(N691="základní",J691,0)</f>
        <v>0</v>
      </c>
      <c r="BF691" s="161">
        <f>IF(N691="snížená",J691,0)</f>
        <v>0</v>
      </c>
      <c r="BG691" s="161">
        <f>IF(N691="zákl. přenesená",J691,0)</f>
        <v>0</v>
      </c>
      <c r="BH691" s="161">
        <f>IF(N691="sníž. přenesená",J691,0)</f>
        <v>0</v>
      </c>
      <c r="BI691" s="161">
        <f>IF(N691="nulová",J691,0)</f>
        <v>0</v>
      </c>
      <c r="BJ691" s="17" t="s">
        <v>80</v>
      </c>
      <c r="BK691" s="161">
        <f>ROUND(I691*H691,2)</f>
        <v>0</v>
      </c>
      <c r="BL691" s="17" t="s">
        <v>208</v>
      </c>
      <c r="BM691" s="160" t="s">
        <v>3317</v>
      </c>
    </row>
    <row r="692" spans="2:65" s="1" customFormat="1" x14ac:dyDescent="0.2">
      <c r="B692" s="32"/>
      <c r="C692" s="254"/>
      <c r="D692" s="255" t="s">
        <v>210</v>
      </c>
      <c r="E692" s="254"/>
      <c r="F692" s="256" t="s">
        <v>905</v>
      </c>
      <c r="G692" s="254"/>
      <c r="H692" s="254"/>
      <c r="I692" s="96"/>
      <c r="L692" s="32"/>
      <c r="M692" s="162"/>
      <c r="T692" s="56"/>
      <c r="AT692" s="17" t="s">
        <v>210</v>
      </c>
      <c r="AU692" s="17" t="s">
        <v>82</v>
      </c>
    </row>
    <row r="693" spans="2:65" s="12" customFormat="1" x14ac:dyDescent="0.2">
      <c r="B693" s="163"/>
      <c r="C693" s="258"/>
      <c r="D693" s="255" t="s">
        <v>214</v>
      </c>
      <c r="E693" s="259" t="s">
        <v>1</v>
      </c>
      <c r="F693" s="260" t="s">
        <v>2097</v>
      </c>
      <c r="G693" s="258"/>
      <c r="H693" s="259" t="s">
        <v>1</v>
      </c>
      <c r="I693" s="165"/>
      <c r="L693" s="163"/>
      <c r="M693" s="166"/>
      <c r="T693" s="167"/>
      <c r="AT693" s="164" t="s">
        <v>214</v>
      </c>
      <c r="AU693" s="164" t="s">
        <v>82</v>
      </c>
      <c r="AV693" s="12" t="s">
        <v>80</v>
      </c>
      <c r="AW693" s="12" t="s">
        <v>30</v>
      </c>
      <c r="AX693" s="12" t="s">
        <v>73</v>
      </c>
      <c r="AY693" s="164" t="s">
        <v>201</v>
      </c>
    </row>
    <row r="694" spans="2:65" s="12" customFormat="1" ht="22.5" x14ac:dyDescent="0.2">
      <c r="B694" s="163"/>
      <c r="C694" s="258"/>
      <c r="D694" s="255" t="s">
        <v>214</v>
      </c>
      <c r="E694" s="259" t="s">
        <v>1</v>
      </c>
      <c r="F694" s="260" t="s">
        <v>406</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3292</v>
      </c>
      <c r="G695" s="258"/>
      <c r="H695" s="259" t="s">
        <v>1</v>
      </c>
      <c r="I695" s="165"/>
      <c r="L695" s="163"/>
      <c r="M695" s="166"/>
      <c r="T695" s="167"/>
      <c r="AT695" s="164" t="s">
        <v>214</v>
      </c>
      <c r="AU695" s="164" t="s">
        <v>82</v>
      </c>
      <c r="AV695" s="12" t="s">
        <v>80</v>
      </c>
      <c r="AW695" s="12" t="s">
        <v>30</v>
      </c>
      <c r="AX695" s="12" t="s">
        <v>73</v>
      </c>
      <c r="AY695" s="164" t="s">
        <v>201</v>
      </c>
    </row>
    <row r="696" spans="2:65" s="12" customFormat="1" ht="22.5" x14ac:dyDescent="0.2">
      <c r="B696" s="163"/>
      <c r="C696" s="258"/>
      <c r="D696" s="255" t="s">
        <v>214</v>
      </c>
      <c r="E696" s="259" t="s">
        <v>1</v>
      </c>
      <c r="F696" s="260" t="s">
        <v>2041</v>
      </c>
      <c r="G696" s="258"/>
      <c r="H696" s="259" t="s">
        <v>1</v>
      </c>
      <c r="I696" s="165"/>
      <c r="L696" s="163"/>
      <c r="M696" s="166"/>
      <c r="T696" s="167"/>
      <c r="AT696" s="164" t="s">
        <v>214</v>
      </c>
      <c r="AU696" s="164" t="s">
        <v>82</v>
      </c>
      <c r="AV696" s="12" t="s">
        <v>80</v>
      </c>
      <c r="AW696" s="12" t="s">
        <v>30</v>
      </c>
      <c r="AX696" s="12" t="s">
        <v>73</v>
      </c>
      <c r="AY696" s="164" t="s">
        <v>201</v>
      </c>
    </row>
    <row r="697" spans="2:65" s="13" customFormat="1" x14ac:dyDescent="0.2">
      <c r="B697" s="168"/>
      <c r="C697" s="261"/>
      <c r="D697" s="255" t="s">
        <v>214</v>
      </c>
      <c r="E697" s="262" t="s">
        <v>1</v>
      </c>
      <c r="F697" s="263" t="s">
        <v>82</v>
      </c>
      <c r="G697" s="261"/>
      <c r="H697" s="264">
        <v>2</v>
      </c>
      <c r="I697" s="170"/>
      <c r="L697" s="168"/>
      <c r="M697" s="171"/>
      <c r="T697" s="172"/>
      <c r="AT697" s="169" t="s">
        <v>214</v>
      </c>
      <c r="AU697" s="169" t="s">
        <v>82</v>
      </c>
      <c r="AV697" s="13" t="s">
        <v>82</v>
      </c>
      <c r="AW697" s="13" t="s">
        <v>30</v>
      </c>
      <c r="AX697" s="13" t="s">
        <v>73</v>
      </c>
      <c r="AY697" s="169" t="s">
        <v>201</v>
      </c>
    </row>
    <row r="698" spans="2:65" s="12" customFormat="1" ht="22.5" x14ac:dyDescent="0.2">
      <c r="B698" s="163"/>
      <c r="C698" s="258"/>
      <c r="D698" s="255" t="s">
        <v>214</v>
      </c>
      <c r="E698" s="259" t="s">
        <v>1</v>
      </c>
      <c r="F698" s="260" t="s">
        <v>3318</v>
      </c>
      <c r="G698" s="258"/>
      <c r="H698" s="259" t="s">
        <v>1</v>
      </c>
      <c r="I698" s="165"/>
      <c r="L698" s="163"/>
      <c r="M698" s="166"/>
      <c r="T698" s="167"/>
      <c r="AT698" s="164" t="s">
        <v>214</v>
      </c>
      <c r="AU698" s="164" t="s">
        <v>82</v>
      </c>
      <c r="AV698" s="12" t="s">
        <v>80</v>
      </c>
      <c r="AW698" s="12" t="s">
        <v>30</v>
      </c>
      <c r="AX698" s="12" t="s">
        <v>73</v>
      </c>
      <c r="AY698" s="164" t="s">
        <v>201</v>
      </c>
    </row>
    <row r="699" spans="2:65" s="13" customFormat="1" x14ac:dyDescent="0.2">
      <c r="B699" s="168"/>
      <c r="C699" s="261"/>
      <c r="D699" s="255" t="s">
        <v>214</v>
      </c>
      <c r="E699" s="262" t="s">
        <v>1</v>
      </c>
      <c r="F699" s="263" t="s">
        <v>82</v>
      </c>
      <c r="G699" s="261"/>
      <c r="H699" s="264">
        <v>2</v>
      </c>
      <c r="I699" s="170"/>
      <c r="L699" s="168"/>
      <c r="M699" s="171"/>
      <c r="T699" s="172"/>
      <c r="AT699" s="169" t="s">
        <v>214</v>
      </c>
      <c r="AU699" s="169" t="s">
        <v>82</v>
      </c>
      <c r="AV699" s="13" t="s">
        <v>82</v>
      </c>
      <c r="AW699" s="13" t="s">
        <v>30</v>
      </c>
      <c r="AX699" s="13" t="s">
        <v>73</v>
      </c>
      <c r="AY699" s="169" t="s">
        <v>201</v>
      </c>
    </row>
    <row r="700" spans="2:65" s="14" customFormat="1" x14ac:dyDescent="0.2">
      <c r="B700" s="173"/>
      <c r="C700" s="265"/>
      <c r="D700" s="255" t="s">
        <v>214</v>
      </c>
      <c r="E700" s="266" t="s">
        <v>1</v>
      </c>
      <c r="F700" s="267" t="s">
        <v>221</v>
      </c>
      <c r="G700" s="265"/>
      <c r="H700" s="268">
        <v>4</v>
      </c>
      <c r="I700" s="175"/>
      <c r="L700" s="173"/>
      <c r="M700" s="176"/>
      <c r="T700" s="177"/>
      <c r="AT700" s="174" t="s">
        <v>214</v>
      </c>
      <c r="AU700" s="174" t="s">
        <v>82</v>
      </c>
      <c r="AV700" s="14" t="s">
        <v>208</v>
      </c>
      <c r="AW700" s="14" t="s">
        <v>30</v>
      </c>
      <c r="AX700" s="14" t="s">
        <v>80</v>
      </c>
      <c r="AY700" s="174" t="s">
        <v>201</v>
      </c>
    </row>
    <row r="701" spans="2:65" s="1" customFormat="1" ht="24" customHeight="1" x14ac:dyDescent="0.2">
      <c r="B701" s="152"/>
      <c r="C701" s="249" t="s">
        <v>513</v>
      </c>
      <c r="D701" s="249" t="s">
        <v>203</v>
      </c>
      <c r="E701" s="250" t="s">
        <v>2042</v>
      </c>
      <c r="F701" s="251" t="s">
        <v>2043</v>
      </c>
      <c r="G701" s="252" t="s">
        <v>536</v>
      </c>
      <c r="H701" s="253">
        <v>1</v>
      </c>
      <c r="I701" s="154"/>
      <c r="J701" s="155">
        <f>ROUND(I701*H701,2)</f>
        <v>0</v>
      </c>
      <c r="K701" s="153" t="s">
        <v>446</v>
      </c>
      <c r="L701" s="32"/>
      <c r="M701" s="156" t="s">
        <v>1</v>
      </c>
      <c r="N701" s="157" t="s">
        <v>38</v>
      </c>
      <c r="P701" s="158">
        <f>O701*H701</f>
        <v>0</v>
      </c>
      <c r="Q701" s="158">
        <v>1.67E-3</v>
      </c>
      <c r="R701" s="158">
        <f>Q701*H701</f>
        <v>1.67E-3</v>
      </c>
      <c r="S701" s="158">
        <v>0</v>
      </c>
      <c r="T701" s="159">
        <f>S701*H701</f>
        <v>0</v>
      </c>
      <c r="AR701" s="160" t="s">
        <v>208</v>
      </c>
      <c r="AT701" s="160" t="s">
        <v>203</v>
      </c>
      <c r="AU701" s="160" t="s">
        <v>82</v>
      </c>
      <c r="AY701" s="17" t="s">
        <v>201</v>
      </c>
      <c r="BE701" s="161">
        <f>IF(N701="základní",J701,0)</f>
        <v>0</v>
      </c>
      <c r="BF701" s="161">
        <f>IF(N701="snížená",J701,0)</f>
        <v>0</v>
      </c>
      <c r="BG701" s="161">
        <f>IF(N701="zákl. přenesená",J701,0)</f>
        <v>0</v>
      </c>
      <c r="BH701" s="161">
        <f>IF(N701="sníž. přenesená",J701,0)</f>
        <v>0</v>
      </c>
      <c r="BI701" s="161">
        <f>IF(N701="nulová",J701,0)</f>
        <v>0</v>
      </c>
      <c r="BJ701" s="17" t="s">
        <v>80</v>
      </c>
      <c r="BK701" s="161">
        <f>ROUND(I701*H701,2)</f>
        <v>0</v>
      </c>
      <c r="BL701" s="17" t="s">
        <v>208</v>
      </c>
      <c r="BM701" s="160" t="s">
        <v>3319</v>
      </c>
    </row>
    <row r="702" spans="2:65" s="1" customFormat="1" ht="29.25" x14ac:dyDescent="0.2">
      <c r="B702" s="32"/>
      <c r="C702" s="254"/>
      <c r="D702" s="255" t="s">
        <v>210</v>
      </c>
      <c r="E702" s="254"/>
      <c r="F702" s="256" t="s">
        <v>2045</v>
      </c>
      <c r="G702" s="254"/>
      <c r="H702" s="254"/>
      <c r="I702" s="96"/>
      <c r="L702" s="32"/>
      <c r="M702" s="162"/>
      <c r="T702" s="56"/>
      <c r="AT702" s="17" t="s">
        <v>210</v>
      </c>
      <c r="AU702" s="17" t="s">
        <v>82</v>
      </c>
    </row>
    <row r="703" spans="2:65" s="1" customFormat="1" ht="68.25" x14ac:dyDescent="0.2">
      <c r="B703" s="32"/>
      <c r="C703" s="254"/>
      <c r="D703" s="255" t="s">
        <v>212</v>
      </c>
      <c r="E703" s="254"/>
      <c r="F703" s="257" t="s">
        <v>569</v>
      </c>
      <c r="G703" s="254"/>
      <c r="H703" s="254"/>
      <c r="I703" s="96"/>
      <c r="L703" s="32"/>
      <c r="M703" s="162"/>
      <c r="T703" s="56"/>
      <c r="AT703" s="17" t="s">
        <v>212</v>
      </c>
      <c r="AU703" s="17" t="s">
        <v>82</v>
      </c>
    </row>
    <row r="704" spans="2:65" s="12" customFormat="1" x14ac:dyDescent="0.2">
      <c r="B704" s="163"/>
      <c r="C704" s="258"/>
      <c r="D704" s="255" t="s">
        <v>214</v>
      </c>
      <c r="E704" s="259" t="s">
        <v>1</v>
      </c>
      <c r="F704" s="260" t="s">
        <v>2097</v>
      </c>
      <c r="G704" s="258"/>
      <c r="H704" s="259" t="s">
        <v>1</v>
      </c>
      <c r="I704" s="165"/>
      <c r="L704" s="163"/>
      <c r="M704" s="166"/>
      <c r="T704" s="167"/>
      <c r="AT704" s="164" t="s">
        <v>214</v>
      </c>
      <c r="AU704" s="164" t="s">
        <v>82</v>
      </c>
      <c r="AV704" s="12" t="s">
        <v>80</v>
      </c>
      <c r="AW704" s="12" t="s">
        <v>30</v>
      </c>
      <c r="AX704" s="12" t="s">
        <v>73</v>
      </c>
      <c r="AY704" s="164" t="s">
        <v>201</v>
      </c>
    </row>
    <row r="705" spans="2:65" s="12" customFormat="1" x14ac:dyDescent="0.2">
      <c r="B705" s="163"/>
      <c r="C705" s="258"/>
      <c r="D705" s="255" t="s">
        <v>214</v>
      </c>
      <c r="E705" s="259" t="s">
        <v>1</v>
      </c>
      <c r="F705" s="260" t="s">
        <v>3292</v>
      </c>
      <c r="G705" s="258"/>
      <c r="H705" s="259" t="s">
        <v>1</v>
      </c>
      <c r="I705" s="165"/>
      <c r="L705" s="163"/>
      <c r="M705" s="166"/>
      <c r="T705" s="167"/>
      <c r="AT705" s="164" t="s">
        <v>214</v>
      </c>
      <c r="AU705" s="164" t="s">
        <v>82</v>
      </c>
      <c r="AV705" s="12" t="s">
        <v>80</v>
      </c>
      <c r="AW705" s="12" t="s">
        <v>30</v>
      </c>
      <c r="AX705" s="12" t="s">
        <v>73</v>
      </c>
      <c r="AY705" s="164" t="s">
        <v>201</v>
      </c>
    </row>
    <row r="706" spans="2:65" s="12" customFormat="1" x14ac:dyDescent="0.2">
      <c r="B706" s="163"/>
      <c r="C706" s="258"/>
      <c r="D706" s="255" t="s">
        <v>214</v>
      </c>
      <c r="E706" s="259" t="s">
        <v>1</v>
      </c>
      <c r="F706" s="260" t="s">
        <v>3320</v>
      </c>
      <c r="G706" s="258"/>
      <c r="H706" s="259" t="s">
        <v>1</v>
      </c>
      <c r="I706" s="165"/>
      <c r="L706" s="163"/>
      <c r="M706" s="166"/>
      <c r="T706" s="167"/>
      <c r="AT706" s="164" t="s">
        <v>214</v>
      </c>
      <c r="AU706" s="164" t="s">
        <v>82</v>
      </c>
      <c r="AV706" s="12" t="s">
        <v>80</v>
      </c>
      <c r="AW706" s="12" t="s">
        <v>30</v>
      </c>
      <c r="AX706" s="12" t="s">
        <v>73</v>
      </c>
      <c r="AY706" s="164" t="s">
        <v>201</v>
      </c>
    </row>
    <row r="707" spans="2:65" s="13" customFormat="1" x14ac:dyDescent="0.2">
      <c r="B707" s="168"/>
      <c r="C707" s="261"/>
      <c r="D707" s="255" t="s">
        <v>214</v>
      </c>
      <c r="E707" s="262" t="s">
        <v>1</v>
      </c>
      <c r="F707" s="263" t="s">
        <v>80</v>
      </c>
      <c r="G707" s="261"/>
      <c r="H707" s="264">
        <v>1</v>
      </c>
      <c r="I707" s="170"/>
      <c r="L707" s="168"/>
      <c r="M707" s="171"/>
      <c r="T707" s="172"/>
      <c r="AT707" s="169" t="s">
        <v>214</v>
      </c>
      <c r="AU707" s="169" t="s">
        <v>82</v>
      </c>
      <c r="AV707" s="13" t="s">
        <v>82</v>
      </c>
      <c r="AW707" s="13" t="s">
        <v>30</v>
      </c>
      <c r="AX707" s="13" t="s">
        <v>73</v>
      </c>
      <c r="AY707" s="169" t="s">
        <v>201</v>
      </c>
    </row>
    <row r="708" spans="2:65" s="14" customFormat="1" x14ac:dyDescent="0.2">
      <c r="B708" s="173"/>
      <c r="C708" s="265"/>
      <c r="D708" s="255" t="s">
        <v>214</v>
      </c>
      <c r="E708" s="266" t="s">
        <v>1</v>
      </c>
      <c r="F708" s="267" t="s">
        <v>221</v>
      </c>
      <c r="G708" s="265"/>
      <c r="H708" s="268">
        <v>1</v>
      </c>
      <c r="I708" s="175"/>
      <c r="L708" s="173"/>
      <c r="M708" s="176"/>
      <c r="T708" s="177"/>
      <c r="AT708" s="174" t="s">
        <v>214</v>
      </c>
      <c r="AU708" s="174" t="s">
        <v>82</v>
      </c>
      <c r="AV708" s="14" t="s">
        <v>208</v>
      </c>
      <c r="AW708" s="14" t="s">
        <v>30</v>
      </c>
      <c r="AX708" s="14" t="s">
        <v>80</v>
      </c>
      <c r="AY708" s="174" t="s">
        <v>201</v>
      </c>
    </row>
    <row r="709" spans="2:65" s="1" customFormat="1" ht="16.5" customHeight="1" x14ac:dyDescent="0.2">
      <c r="B709" s="152"/>
      <c r="C709" s="271" t="s">
        <v>520</v>
      </c>
      <c r="D709" s="271" t="s">
        <v>401</v>
      </c>
      <c r="E709" s="272" t="s">
        <v>3321</v>
      </c>
      <c r="F709" s="273" t="s">
        <v>3322</v>
      </c>
      <c r="G709" s="274" t="s">
        <v>536</v>
      </c>
      <c r="H709" s="275">
        <v>1</v>
      </c>
      <c r="I709" s="179"/>
      <c r="J709" s="180">
        <f>ROUND(I709*H709,2)</f>
        <v>0</v>
      </c>
      <c r="K709" s="178" t="s">
        <v>446</v>
      </c>
      <c r="L709" s="181"/>
      <c r="M709" s="182" t="s">
        <v>1</v>
      </c>
      <c r="N709" s="183" t="s">
        <v>38</v>
      </c>
      <c r="P709" s="158">
        <f>O709*H709</f>
        <v>0</v>
      </c>
      <c r="Q709" s="158">
        <v>1E-4</v>
      </c>
      <c r="R709" s="158">
        <f>Q709*H709</f>
        <v>1E-4</v>
      </c>
      <c r="S709" s="158">
        <v>0</v>
      </c>
      <c r="T709" s="159">
        <f>S709*H709</f>
        <v>0</v>
      </c>
      <c r="AR709" s="160" t="s">
        <v>266</v>
      </c>
      <c r="AT709" s="160" t="s">
        <v>401</v>
      </c>
      <c r="AU709" s="160" t="s">
        <v>82</v>
      </c>
      <c r="AY709" s="17" t="s">
        <v>201</v>
      </c>
      <c r="BE709" s="161">
        <f>IF(N709="základní",J709,0)</f>
        <v>0</v>
      </c>
      <c r="BF709" s="161">
        <f>IF(N709="snížená",J709,0)</f>
        <v>0</v>
      </c>
      <c r="BG709" s="161">
        <f>IF(N709="zákl. přenesená",J709,0)</f>
        <v>0</v>
      </c>
      <c r="BH709" s="161">
        <f>IF(N709="sníž. přenesená",J709,0)</f>
        <v>0</v>
      </c>
      <c r="BI709" s="161">
        <f>IF(N709="nulová",J709,0)</f>
        <v>0</v>
      </c>
      <c r="BJ709" s="17" t="s">
        <v>80</v>
      </c>
      <c r="BK709" s="161">
        <f>ROUND(I709*H709,2)</f>
        <v>0</v>
      </c>
      <c r="BL709" s="17" t="s">
        <v>208</v>
      </c>
      <c r="BM709" s="160" t="s">
        <v>3323</v>
      </c>
    </row>
    <row r="710" spans="2:65" s="1" customFormat="1" x14ac:dyDescent="0.2">
      <c r="B710" s="32"/>
      <c r="C710" s="254"/>
      <c r="D710" s="255" t="s">
        <v>210</v>
      </c>
      <c r="E710" s="254"/>
      <c r="F710" s="256" t="s">
        <v>3322</v>
      </c>
      <c r="G710" s="254"/>
      <c r="H710" s="254"/>
      <c r="I710" s="96"/>
      <c r="L710" s="32"/>
      <c r="M710" s="162"/>
      <c r="T710" s="56"/>
      <c r="AT710" s="17" t="s">
        <v>210</v>
      </c>
      <c r="AU710" s="17" t="s">
        <v>82</v>
      </c>
    </row>
    <row r="711" spans="2:65" s="12" customFormat="1" x14ac:dyDescent="0.2">
      <c r="B711" s="163"/>
      <c r="C711" s="258"/>
      <c r="D711" s="255" t="s">
        <v>214</v>
      </c>
      <c r="E711" s="259" t="s">
        <v>1</v>
      </c>
      <c r="F711" s="260" t="s">
        <v>2097</v>
      </c>
      <c r="G711" s="258"/>
      <c r="H711" s="259" t="s">
        <v>1</v>
      </c>
      <c r="I711" s="165"/>
      <c r="L711" s="163"/>
      <c r="M711" s="166"/>
      <c r="T711" s="167"/>
      <c r="AT711" s="164" t="s">
        <v>214</v>
      </c>
      <c r="AU711" s="164" t="s">
        <v>82</v>
      </c>
      <c r="AV711" s="12" t="s">
        <v>80</v>
      </c>
      <c r="AW711" s="12" t="s">
        <v>30</v>
      </c>
      <c r="AX711" s="12" t="s">
        <v>73</v>
      </c>
      <c r="AY711" s="164" t="s">
        <v>201</v>
      </c>
    </row>
    <row r="712" spans="2:65" s="12" customFormat="1" ht="22.5" x14ac:dyDescent="0.2">
      <c r="B712" s="163"/>
      <c r="C712" s="258"/>
      <c r="D712" s="255" t="s">
        <v>214</v>
      </c>
      <c r="E712" s="259" t="s">
        <v>1</v>
      </c>
      <c r="F712" s="260" t="s">
        <v>406</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3292</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3320</v>
      </c>
      <c r="G714" s="258"/>
      <c r="H714" s="259" t="s">
        <v>1</v>
      </c>
      <c r="I714" s="165"/>
      <c r="L714" s="163"/>
      <c r="M714" s="166"/>
      <c r="T714" s="167"/>
      <c r="AT714" s="164" t="s">
        <v>214</v>
      </c>
      <c r="AU714" s="164" t="s">
        <v>82</v>
      </c>
      <c r="AV714" s="12" t="s">
        <v>80</v>
      </c>
      <c r="AW714" s="12" t="s">
        <v>30</v>
      </c>
      <c r="AX714" s="12" t="s">
        <v>73</v>
      </c>
      <c r="AY714" s="164" t="s">
        <v>201</v>
      </c>
    </row>
    <row r="715" spans="2:65" s="13" customFormat="1" x14ac:dyDescent="0.2">
      <c r="B715" s="168"/>
      <c r="C715" s="261"/>
      <c r="D715" s="255" t="s">
        <v>214</v>
      </c>
      <c r="E715" s="262" t="s">
        <v>1</v>
      </c>
      <c r="F715" s="263" t="s">
        <v>80</v>
      </c>
      <c r="G715" s="261"/>
      <c r="H715" s="264">
        <v>1</v>
      </c>
      <c r="I715" s="170"/>
      <c r="L715" s="168"/>
      <c r="M715" s="171"/>
      <c r="T715" s="172"/>
      <c r="AT715" s="169" t="s">
        <v>214</v>
      </c>
      <c r="AU715" s="169" t="s">
        <v>82</v>
      </c>
      <c r="AV715" s="13" t="s">
        <v>82</v>
      </c>
      <c r="AW715" s="13" t="s">
        <v>30</v>
      </c>
      <c r="AX715" s="13" t="s">
        <v>73</v>
      </c>
      <c r="AY715" s="169" t="s">
        <v>201</v>
      </c>
    </row>
    <row r="716" spans="2:65" s="14" customFormat="1" x14ac:dyDescent="0.2">
      <c r="B716" s="173"/>
      <c r="C716" s="265"/>
      <c r="D716" s="255" t="s">
        <v>214</v>
      </c>
      <c r="E716" s="266" t="s">
        <v>1</v>
      </c>
      <c r="F716" s="267" t="s">
        <v>221</v>
      </c>
      <c r="G716" s="265"/>
      <c r="H716" s="268">
        <v>1</v>
      </c>
      <c r="I716" s="175"/>
      <c r="L716" s="173"/>
      <c r="M716" s="176"/>
      <c r="T716" s="177"/>
      <c r="AT716" s="174" t="s">
        <v>214</v>
      </c>
      <c r="AU716" s="174" t="s">
        <v>82</v>
      </c>
      <c r="AV716" s="14" t="s">
        <v>208</v>
      </c>
      <c r="AW716" s="14" t="s">
        <v>30</v>
      </c>
      <c r="AX716" s="14" t="s">
        <v>80</v>
      </c>
      <c r="AY716" s="174" t="s">
        <v>201</v>
      </c>
    </row>
    <row r="717" spans="2:65" s="1" customFormat="1" ht="24" customHeight="1" x14ac:dyDescent="0.2">
      <c r="B717" s="152"/>
      <c r="C717" s="249" t="s">
        <v>526</v>
      </c>
      <c r="D717" s="249" t="s">
        <v>203</v>
      </c>
      <c r="E717" s="250" t="s">
        <v>3324</v>
      </c>
      <c r="F717" s="251" t="s">
        <v>3325</v>
      </c>
      <c r="G717" s="252" t="s">
        <v>536</v>
      </c>
      <c r="H717" s="253">
        <v>1</v>
      </c>
      <c r="I717" s="154"/>
      <c r="J717" s="155">
        <f>ROUND(I717*H717,2)</f>
        <v>0</v>
      </c>
      <c r="K717" s="153" t="s">
        <v>207</v>
      </c>
      <c r="L717" s="32"/>
      <c r="M717" s="156" t="s">
        <v>1</v>
      </c>
      <c r="N717" s="157" t="s">
        <v>38</v>
      </c>
      <c r="P717" s="158">
        <f>O717*H717</f>
        <v>0</v>
      </c>
      <c r="Q717" s="158">
        <v>1.7099999999999999E-3</v>
      </c>
      <c r="R717" s="158">
        <f>Q717*H717</f>
        <v>1.7099999999999999E-3</v>
      </c>
      <c r="S717" s="158">
        <v>0</v>
      </c>
      <c r="T717" s="159">
        <f>S717*H717</f>
        <v>0</v>
      </c>
      <c r="AR717" s="160" t="s">
        <v>208</v>
      </c>
      <c r="AT717" s="160" t="s">
        <v>203</v>
      </c>
      <c r="AU717" s="160" t="s">
        <v>82</v>
      </c>
      <c r="AY717" s="17" t="s">
        <v>201</v>
      </c>
      <c r="BE717" s="161">
        <f>IF(N717="základní",J717,0)</f>
        <v>0</v>
      </c>
      <c r="BF717" s="161">
        <f>IF(N717="snížená",J717,0)</f>
        <v>0</v>
      </c>
      <c r="BG717" s="161">
        <f>IF(N717="zákl. přenesená",J717,0)</f>
        <v>0</v>
      </c>
      <c r="BH717" s="161">
        <f>IF(N717="sníž. přenesená",J717,0)</f>
        <v>0</v>
      </c>
      <c r="BI717" s="161">
        <f>IF(N717="nulová",J717,0)</f>
        <v>0</v>
      </c>
      <c r="BJ717" s="17" t="s">
        <v>80</v>
      </c>
      <c r="BK717" s="161">
        <f>ROUND(I717*H717,2)</f>
        <v>0</v>
      </c>
      <c r="BL717" s="17" t="s">
        <v>208</v>
      </c>
      <c r="BM717" s="160" t="s">
        <v>3326</v>
      </c>
    </row>
    <row r="718" spans="2:65" s="1" customFormat="1" ht="29.25" x14ac:dyDescent="0.2">
      <c r="B718" s="32"/>
      <c r="C718" s="254"/>
      <c r="D718" s="255" t="s">
        <v>210</v>
      </c>
      <c r="E718" s="254"/>
      <c r="F718" s="256" t="s">
        <v>3327</v>
      </c>
      <c r="G718" s="254"/>
      <c r="H718" s="254"/>
      <c r="I718" s="96"/>
      <c r="L718" s="32"/>
      <c r="M718" s="162"/>
      <c r="T718" s="56"/>
      <c r="AT718" s="17" t="s">
        <v>210</v>
      </c>
      <c r="AU718" s="17" t="s">
        <v>82</v>
      </c>
    </row>
    <row r="719" spans="2:65" s="1" customFormat="1" ht="68.25" x14ac:dyDescent="0.2">
      <c r="B719" s="32"/>
      <c r="C719" s="254"/>
      <c r="D719" s="255" t="s">
        <v>212</v>
      </c>
      <c r="E719" s="254"/>
      <c r="F719" s="257" t="s">
        <v>569</v>
      </c>
      <c r="G719" s="254"/>
      <c r="H719" s="254"/>
      <c r="I719" s="96"/>
      <c r="L719" s="32"/>
      <c r="M719" s="162"/>
      <c r="T719" s="56"/>
      <c r="AT719" s="17" t="s">
        <v>212</v>
      </c>
      <c r="AU719" s="17" t="s">
        <v>82</v>
      </c>
    </row>
    <row r="720" spans="2:65" s="12" customFormat="1" x14ac:dyDescent="0.2">
      <c r="B720" s="163"/>
      <c r="C720" s="258"/>
      <c r="D720" s="255" t="s">
        <v>214</v>
      </c>
      <c r="E720" s="259" t="s">
        <v>1</v>
      </c>
      <c r="F720" s="260" t="s">
        <v>2097</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3292</v>
      </c>
      <c r="G721" s="258"/>
      <c r="H721" s="259" t="s">
        <v>1</v>
      </c>
      <c r="I721" s="165"/>
      <c r="L721" s="163"/>
      <c r="M721" s="166"/>
      <c r="T721" s="167"/>
      <c r="AT721" s="164" t="s">
        <v>214</v>
      </c>
      <c r="AU721" s="164" t="s">
        <v>82</v>
      </c>
      <c r="AV721" s="12" t="s">
        <v>80</v>
      </c>
      <c r="AW721" s="12" t="s">
        <v>30</v>
      </c>
      <c r="AX721" s="12" t="s">
        <v>73</v>
      </c>
      <c r="AY721" s="164" t="s">
        <v>201</v>
      </c>
    </row>
    <row r="722" spans="2:65" s="12" customFormat="1" ht="22.5" x14ac:dyDescent="0.2">
      <c r="B722" s="163"/>
      <c r="C722" s="258"/>
      <c r="D722" s="255" t="s">
        <v>214</v>
      </c>
      <c r="E722" s="259" t="s">
        <v>1</v>
      </c>
      <c r="F722" s="260" t="s">
        <v>3328</v>
      </c>
      <c r="G722" s="258"/>
      <c r="H722" s="259" t="s">
        <v>1</v>
      </c>
      <c r="I722" s="165"/>
      <c r="L722" s="163"/>
      <c r="M722" s="166"/>
      <c r="T722" s="167"/>
      <c r="AT722" s="164" t="s">
        <v>214</v>
      </c>
      <c r="AU722" s="164" t="s">
        <v>82</v>
      </c>
      <c r="AV722" s="12" t="s">
        <v>80</v>
      </c>
      <c r="AW722" s="12" t="s">
        <v>30</v>
      </c>
      <c r="AX722" s="12" t="s">
        <v>73</v>
      </c>
      <c r="AY722" s="164" t="s">
        <v>201</v>
      </c>
    </row>
    <row r="723" spans="2:65" s="13" customFormat="1" x14ac:dyDescent="0.2">
      <c r="B723" s="168"/>
      <c r="C723" s="261"/>
      <c r="D723" s="255" t="s">
        <v>214</v>
      </c>
      <c r="E723" s="262" t="s">
        <v>1</v>
      </c>
      <c r="F723" s="263" t="s">
        <v>80</v>
      </c>
      <c r="G723" s="261"/>
      <c r="H723" s="264">
        <v>1</v>
      </c>
      <c r="I723" s="170"/>
      <c r="L723" s="168"/>
      <c r="M723" s="171"/>
      <c r="T723" s="172"/>
      <c r="AT723" s="169" t="s">
        <v>214</v>
      </c>
      <c r="AU723" s="169" t="s">
        <v>82</v>
      </c>
      <c r="AV723" s="13" t="s">
        <v>82</v>
      </c>
      <c r="AW723" s="13" t="s">
        <v>30</v>
      </c>
      <c r="AX723" s="13" t="s">
        <v>73</v>
      </c>
      <c r="AY723" s="169" t="s">
        <v>201</v>
      </c>
    </row>
    <row r="724" spans="2:65" s="14" customFormat="1" x14ac:dyDescent="0.2">
      <c r="B724" s="173"/>
      <c r="C724" s="265"/>
      <c r="D724" s="255" t="s">
        <v>214</v>
      </c>
      <c r="E724" s="266" t="s">
        <v>1</v>
      </c>
      <c r="F724" s="267" t="s">
        <v>221</v>
      </c>
      <c r="G724" s="265"/>
      <c r="H724" s="268">
        <v>1</v>
      </c>
      <c r="I724" s="175"/>
      <c r="L724" s="173"/>
      <c r="M724" s="176"/>
      <c r="T724" s="177"/>
      <c r="AT724" s="174" t="s">
        <v>214</v>
      </c>
      <c r="AU724" s="174" t="s">
        <v>82</v>
      </c>
      <c r="AV724" s="14" t="s">
        <v>208</v>
      </c>
      <c r="AW724" s="14" t="s">
        <v>30</v>
      </c>
      <c r="AX724" s="14" t="s">
        <v>80</v>
      </c>
      <c r="AY724" s="174" t="s">
        <v>201</v>
      </c>
    </row>
    <row r="725" spans="2:65" s="1" customFormat="1" ht="24" customHeight="1" x14ac:dyDescent="0.2">
      <c r="B725" s="152"/>
      <c r="C725" s="271" t="s">
        <v>533</v>
      </c>
      <c r="D725" s="271" t="s">
        <v>401</v>
      </c>
      <c r="E725" s="272" t="s">
        <v>3329</v>
      </c>
      <c r="F725" s="273" t="s">
        <v>3330</v>
      </c>
      <c r="G725" s="274" t="s">
        <v>536</v>
      </c>
      <c r="H725" s="275">
        <v>1</v>
      </c>
      <c r="I725" s="179"/>
      <c r="J725" s="180">
        <f>ROUND(I725*H725,2)</f>
        <v>0</v>
      </c>
      <c r="K725" s="178" t="s">
        <v>207</v>
      </c>
      <c r="L725" s="181"/>
      <c r="M725" s="182" t="s">
        <v>1</v>
      </c>
      <c r="N725" s="183" t="s">
        <v>38</v>
      </c>
      <c r="P725" s="158">
        <f>O725*H725</f>
        <v>0</v>
      </c>
      <c r="Q725" s="158">
        <v>1.5299999999999999E-2</v>
      </c>
      <c r="R725" s="158">
        <f>Q725*H725</f>
        <v>1.5299999999999999E-2</v>
      </c>
      <c r="S725" s="158">
        <v>0</v>
      </c>
      <c r="T725" s="159">
        <f>S725*H725</f>
        <v>0</v>
      </c>
      <c r="AR725" s="160" t="s">
        <v>266</v>
      </c>
      <c r="AT725" s="160" t="s">
        <v>401</v>
      </c>
      <c r="AU725" s="160" t="s">
        <v>82</v>
      </c>
      <c r="AY725" s="17" t="s">
        <v>201</v>
      </c>
      <c r="BE725" s="161">
        <f>IF(N725="základní",J725,0)</f>
        <v>0</v>
      </c>
      <c r="BF725" s="161">
        <f>IF(N725="snížená",J725,0)</f>
        <v>0</v>
      </c>
      <c r="BG725" s="161">
        <f>IF(N725="zákl. přenesená",J725,0)</f>
        <v>0</v>
      </c>
      <c r="BH725" s="161">
        <f>IF(N725="sníž. přenesená",J725,0)</f>
        <v>0</v>
      </c>
      <c r="BI725" s="161">
        <f>IF(N725="nulová",J725,0)</f>
        <v>0</v>
      </c>
      <c r="BJ725" s="17" t="s">
        <v>80</v>
      </c>
      <c r="BK725" s="161">
        <f>ROUND(I725*H725,2)</f>
        <v>0</v>
      </c>
      <c r="BL725" s="17" t="s">
        <v>208</v>
      </c>
      <c r="BM725" s="160" t="s">
        <v>3331</v>
      </c>
    </row>
    <row r="726" spans="2:65" s="1" customFormat="1" ht="19.5" x14ac:dyDescent="0.2">
      <c r="B726" s="32"/>
      <c r="C726" s="254"/>
      <c r="D726" s="255" t="s">
        <v>210</v>
      </c>
      <c r="E726" s="254"/>
      <c r="F726" s="256" t="s">
        <v>3330</v>
      </c>
      <c r="G726" s="254"/>
      <c r="H726" s="254"/>
      <c r="I726" s="96"/>
      <c r="L726" s="32"/>
      <c r="M726" s="162"/>
      <c r="T726" s="56"/>
      <c r="AT726" s="17" t="s">
        <v>210</v>
      </c>
      <c r="AU726" s="17" t="s">
        <v>82</v>
      </c>
    </row>
    <row r="727" spans="2:65" s="12" customFormat="1" x14ac:dyDescent="0.2">
      <c r="B727" s="163"/>
      <c r="C727" s="258"/>
      <c r="D727" s="255" t="s">
        <v>214</v>
      </c>
      <c r="E727" s="259" t="s">
        <v>1</v>
      </c>
      <c r="F727" s="260" t="s">
        <v>2097</v>
      </c>
      <c r="G727" s="258"/>
      <c r="H727" s="259" t="s">
        <v>1</v>
      </c>
      <c r="I727" s="165"/>
      <c r="L727" s="163"/>
      <c r="M727" s="166"/>
      <c r="T727" s="167"/>
      <c r="AT727" s="164" t="s">
        <v>214</v>
      </c>
      <c r="AU727" s="164" t="s">
        <v>82</v>
      </c>
      <c r="AV727" s="12" t="s">
        <v>80</v>
      </c>
      <c r="AW727" s="12" t="s">
        <v>30</v>
      </c>
      <c r="AX727" s="12" t="s">
        <v>73</v>
      </c>
      <c r="AY727" s="164" t="s">
        <v>201</v>
      </c>
    </row>
    <row r="728" spans="2:65" s="12" customFormat="1" ht="22.5" x14ac:dyDescent="0.2">
      <c r="B728" s="163"/>
      <c r="C728" s="258"/>
      <c r="D728" s="255" t="s">
        <v>214</v>
      </c>
      <c r="E728" s="259" t="s">
        <v>1</v>
      </c>
      <c r="F728" s="260" t="s">
        <v>406</v>
      </c>
      <c r="G728" s="258"/>
      <c r="H728" s="259" t="s">
        <v>1</v>
      </c>
      <c r="I728" s="165"/>
      <c r="L728" s="163"/>
      <c r="M728" s="166"/>
      <c r="T728" s="167"/>
      <c r="AT728" s="164" t="s">
        <v>214</v>
      </c>
      <c r="AU728" s="164" t="s">
        <v>82</v>
      </c>
      <c r="AV728" s="12" t="s">
        <v>80</v>
      </c>
      <c r="AW728" s="12" t="s">
        <v>30</v>
      </c>
      <c r="AX728" s="12" t="s">
        <v>73</v>
      </c>
      <c r="AY728" s="164" t="s">
        <v>201</v>
      </c>
    </row>
    <row r="729" spans="2:65" s="12" customFormat="1" x14ac:dyDescent="0.2">
      <c r="B729" s="163"/>
      <c r="C729" s="258"/>
      <c r="D729" s="255" t="s">
        <v>214</v>
      </c>
      <c r="E729" s="259" t="s">
        <v>1</v>
      </c>
      <c r="F729" s="260" t="s">
        <v>3292</v>
      </c>
      <c r="G729" s="258"/>
      <c r="H729" s="259" t="s">
        <v>1</v>
      </c>
      <c r="I729" s="165"/>
      <c r="L729" s="163"/>
      <c r="M729" s="166"/>
      <c r="T729" s="167"/>
      <c r="AT729" s="164" t="s">
        <v>214</v>
      </c>
      <c r="AU729" s="164" t="s">
        <v>82</v>
      </c>
      <c r="AV729" s="12" t="s">
        <v>80</v>
      </c>
      <c r="AW729" s="12" t="s">
        <v>30</v>
      </c>
      <c r="AX729" s="12" t="s">
        <v>73</v>
      </c>
      <c r="AY729" s="164" t="s">
        <v>201</v>
      </c>
    </row>
    <row r="730" spans="2:65" s="12" customFormat="1" ht="22.5" x14ac:dyDescent="0.2">
      <c r="B730" s="163"/>
      <c r="C730" s="258"/>
      <c r="D730" s="255" t="s">
        <v>214</v>
      </c>
      <c r="E730" s="259" t="s">
        <v>1</v>
      </c>
      <c r="F730" s="260" t="s">
        <v>3328</v>
      </c>
      <c r="G730" s="258"/>
      <c r="H730" s="259" t="s">
        <v>1</v>
      </c>
      <c r="I730" s="165"/>
      <c r="L730" s="163"/>
      <c r="M730" s="166"/>
      <c r="T730" s="167"/>
      <c r="AT730" s="164" t="s">
        <v>214</v>
      </c>
      <c r="AU730" s="164" t="s">
        <v>82</v>
      </c>
      <c r="AV730" s="12" t="s">
        <v>80</v>
      </c>
      <c r="AW730" s="12" t="s">
        <v>30</v>
      </c>
      <c r="AX730" s="12" t="s">
        <v>73</v>
      </c>
      <c r="AY730" s="164" t="s">
        <v>201</v>
      </c>
    </row>
    <row r="731" spans="2:65" s="13" customFormat="1" x14ac:dyDescent="0.2">
      <c r="B731" s="168"/>
      <c r="C731" s="261"/>
      <c r="D731" s="255" t="s">
        <v>214</v>
      </c>
      <c r="E731" s="262" t="s">
        <v>1</v>
      </c>
      <c r="F731" s="263" t="s">
        <v>80</v>
      </c>
      <c r="G731" s="261"/>
      <c r="H731" s="264">
        <v>1</v>
      </c>
      <c r="I731" s="170"/>
      <c r="L731" s="168"/>
      <c r="M731" s="171"/>
      <c r="T731" s="172"/>
      <c r="AT731" s="169" t="s">
        <v>214</v>
      </c>
      <c r="AU731" s="169" t="s">
        <v>82</v>
      </c>
      <c r="AV731" s="13" t="s">
        <v>82</v>
      </c>
      <c r="AW731" s="13" t="s">
        <v>30</v>
      </c>
      <c r="AX731" s="13" t="s">
        <v>73</v>
      </c>
      <c r="AY731" s="169" t="s">
        <v>201</v>
      </c>
    </row>
    <row r="732" spans="2:65" s="14" customFormat="1" x14ac:dyDescent="0.2">
      <c r="B732" s="173"/>
      <c r="C732" s="265"/>
      <c r="D732" s="255" t="s">
        <v>214</v>
      </c>
      <c r="E732" s="266" t="s">
        <v>1</v>
      </c>
      <c r="F732" s="267" t="s">
        <v>221</v>
      </c>
      <c r="G732" s="265"/>
      <c r="H732" s="268">
        <v>1</v>
      </c>
      <c r="I732" s="175"/>
      <c r="L732" s="173"/>
      <c r="M732" s="176"/>
      <c r="T732" s="177"/>
      <c r="AT732" s="174" t="s">
        <v>214</v>
      </c>
      <c r="AU732" s="174" t="s">
        <v>82</v>
      </c>
      <c r="AV732" s="14" t="s">
        <v>208</v>
      </c>
      <c r="AW732" s="14" t="s">
        <v>30</v>
      </c>
      <c r="AX732" s="14" t="s">
        <v>80</v>
      </c>
      <c r="AY732" s="174" t="s">
        <v>201</v>
      </c>
    </row>
    <row r="733" spans="2:65" s="1" customFormat="1" ht="24" customHeight="1" x14ac:dyDescent="0.2">
      <c r="B733" s="152"/>
      <c r="C733" s="249" t="s">
        <v>540</v>
      </c>
      <c r="D733" s="249" t="s">
        <v>203</v>
      </c>
      <c r="E733" s="250" t="s">
        <v>565</v>
      </c>
      <c r="F733" s="251" t="s">
        <v>566</v>
      </c>
      <c r="G733" s="252" t="s">
        <v>536</v>
      </c>
      <c r="H733" s="253">
        <v>5</v>
      </c>
      <c r="I733" s="154"/>
      <c r="J733" s="155">
        <f>ROUND(I733*H733,2)</f>
        <v>0</v>
      </c>
      <c r="K733" s="153" t="s">
        <v>207</v>
      </c>
      <c r="L733" s="32"/>
      <c r="M733" s="156" t="s">
        <v>1</v>
      </c>
      <c r="N733" s="157" t="s">
        <v>38</v>
      </c>
      <c r="P733" s="158">
        <f>O733*H733</f>
        <v>0</v>
      </c>
      <c r="Q733" s="158">
        <v>0</v>
      </c>
      <c r="R733" s="158">
        <f>Q733*H733</f>
        <v>0</v>
      </c>
      <c r="S733" s="158">
        <v>0</v>
      </c>
      <c r="T733" s="159">
        <f>S733*H733</f>
        <v>0</v>
      </c>
      <c r="AR733" s="160" t="s">
        <v>208</v>
      </c>
      <c r="AT733" s="160" t="s">
        <v>203</v>
      </c>
      <c r="AU733" s="160" t="s">
        <v>82</v>
      </c>
      <c r="AY733" s="17" t="s">
        <v>201</v>
      </c>
      <c r="BE733" s="161">
        <f>IF(N733="základní",J733,0)</f>
        <v>0</v>
      </c>
      <c r="BF733" s="161">
        <f>IF(N733="snížená",J733,0)</f>
        <v>0</v>
      </c>
      <c r="BG733" s="161">
        <f>IF(N733="zákl. přenesená",J733,0)</f>
        <v>0</v>
      </c>
      <c r="BH733" s="161">
        <f>IF(N733="sníž. přenesená",J733,0)</f>
        <v>0</v>
      </c>
      <c r="BI733" s="161">
        <f>IF(N733="nulová",J733,0)</f>
        <v>0</v>
      </c>
      <c r="BJ733" s="17" t="s">
        <v>80</v>
      </c>
      <c r="BK733" s="161">
        <f>ROUND(I733*H733,2)</f>
        <v>0</v>
      </c>
      <c r="BL733" s="17" t="s">
        <v>208</v>
      </c>
      <c r="BM733" s="160" t="s">
        <v>3332</v>
      </c>
    </row>
    <row r="734" spans="2:65" s="1" customFormat="1" ht="29.25" x14ac:dyDescent="0.2">
      <c r="B734" s="32"/>
      <c r="C734" s="254"/>
      <c r="D734" s="255" t="s">
        <v>210</v>
      </c>
      <c r="E734" s="254"/>
      <c r="F734" s="256" t="s">
        <v>568</v>
      </c>
      <c r="G734" s="254"/>
      <c r="H734" s="254"/>
      <c r="I734" s="96"/>
      <c r="L734" s="32"/>
      <c r="M734" s="162"/>
      <c r="T734" s="56"/>
      <c r="AT734" s="17" t="s">
        <v>210</v>
      </c>
      <c r="AU734" s="17" t="s">
        <v>82</v>
      </c>
    </row>
    <row r="735" spans="2:65" s="1" customFormat="1" ht="68.25" x14ac:dyDescent="0.2">
      <c r="B735" s="32"/>
      <c r="C735" s="254"/>
      <c r="D735" s="255" t="s">
        <v>212</v>
      </c>
      <c r="E735" s="254"/>
      <c r="F735" s="257" t="s">
        <v>569</v>
      </c>
      <c r="G735" s="254"/>
      <c r="H735" s="254"/>
      <c r="I735" s="96"/>
      <c r="L735" s="32"/>
      <c r="M735" s="162"/>
      <c r="T735" s="56"/>
      <c r="AT735" s="17" t="s">
        <v>212</v>
      </c>
      <c r="AU735" s="17" t="s">
        <v>82</v>
      </c>
    </row>
    <row r="736" spans="2:65" s="12" customFormat="1" x14ac:dyDescent="0.2">
      <c r="B736" s="163"/>
      <c r="C736" s="258"/>
      <c r="D736" s="255" t="s">
        <v>214</v>
      </c>
      <c r="E736" s="259" t="s">
        <v>1</v>
      </c>
      <c r="F736" s="260" t="s">
        <v>2097</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3292</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3333</v>
      </c>
      <c r="G738" s="258"/>
      <c r="H738" s="259" t="s">
        <v>1</v>
      </c>
      <c r="I738" s="165"/>
      <c r="L738" s="163"/>
      <c r="M738" s="166"/>
      <c r="T738" s="167"/>
      <c r="AT738" s="164" t="s">
        <v>214</v>
      </c>
      <c r="AU738" s="164" t="s">
        <v>82</v>
      </c>
      <c r="AV738" s="12" t="s">
        <v>80</v>
      </c>
      <c r="AW738" s="12" t="s">
        <v>30</v>
      </c>
      <c r="AX738" s="12" t="s">
        <v>73</v>
      </c>
      <c r="AY738" s="164" t="s">
        <v>201</v>
      </c>
    </row>
    <row r="739" spans="2:65" s="13" customFormat="1" x14ac:dyDescent="0.2">
      <c r="B739" s="168"/>
      <c r="C739" s="261"/>
      <c r="D739" s="255" t="s">
        <v>214</v>
      </c>
      <c r="E739" s="262" t="s">
        <v>1</v>
      </c>
      <c r="F739" s="263" t="s">
        <v>80</v>
      </c>
      <c r="G739" s="261"/>
      <c r="H739" s="264">
        <v>1</v>
      </c>
      <c r="I739" s="170"/>
      <c r="L739" s="168"/>
      <c r="M739" s="171"/>
      <c r="T739" s="172"/>
      <c r="AT739" s="169" t="s">
        <v>214</v>
      </c>
      <c r="AU739" s="169" t="s">
        <v>82</v>
      </c>
      <c r="AV739" s="13" t="s">
        <v>82</v>
      </c>
      <c r="AW739" s="13" t="s">
        <v>30</v>
      </c>
      <c r="AX739" s="13" t="s">
        <v>73</v>
      </c>
      <c r="AY739" s="169" t="s">
        <v>201</v>
      </c>
    </row>
    <row r="740" spans="2:65" s="12" customFormat="1" x14ac:dyDescent="0.2">
      <c r="B740" s="163"/>
      <c r="C740" s="258"/>
      <c r="D740" s="255" t="s">
        <v>214</v>
      </c>
      <c r="E740" s="259" t="s">
        <v>1</v>
      </c>
      <c r="F740" s="260" t="s">
        <v>909</v>
      </c>
      <c r="G740" s="258"/>
      <c r="H740" s="259" t="s">
        <v>1</v>
      </c>
      <c r="I740" s="165"/>
      <c r="L740" s="163"/>
      <c r="M740" s="166"/>
      <c r="T740" s="167"/>
      <c r="AT740" s="164" t="s">
        <v>214</v>
      </c>
      <c r="AU740" s="164" t="s">
        <v>82</v>
      </c>
      <c r="AV740" s="12" t="s">
        <v>80</v>
      </c>
      <c r="AW740" s="12" t="s">
        <v>30</v>
      </c>
      <c r="AX740" s="12" t="s">
        <v>73</v>
      </c>
      <c r="AY740" s="164" t="s">
        <v>201</v>
      </c>
    </row>
    <row r="741" spans="2:65" s="13" customFormat="1" x14ac:dyDescent="0.2">
      <c r="B741" s="168"/>
      <c r="C741" s="261"/>
      <c r="D741" s="255" t="s">
        <v>214</v>
      </c>
      <c r="E741" s="262" t="s">
        <v>1</v>
      </c>
      <c r="F741" s="263" t="s">
        <v>80</v>
      </c>
      <c r="G741" s="261"/>
      <c r="H741" s="264">
        <v>1</v>
      </c>
      <c r="I741" s="170"/>
      <c r="L741" s="168"/>
      <c r="M741" s="171"/>
      <c r="T741" s="172"/>
      <c r="AT741" s="169" t="s">
        <v>214</v>
      </c>
      <c r="AU741" s="169" t="s">
        <v>82</v>
      </c>
      <c r="AV741" s="13" t="s">
        <v>82</v>
      </c>
      <c r="AW741" s="13" t="s">
        <v>30</v>
      </c>
      <c r="AX741" s="13" t="s">
        <v>73</v>
      </c>
      <c r="AY741" s="169" t="s">
        <v>201</v>
      </c>
    </row>
    <row r="742" spans="2:65" s="12" customFormat="1" x14ac:dyDescent="0.2">
      <c r="B742" s="163"/>
      <c r="C742" s="258"/>
      <c r="D742" s="255" t="s">
        <v>214</v>
      </c>
      <c r="E742" s="259" t="s">
        <v>1</v>
      </c>
      <c r="F742" s="260" t="s">
        <v>2269</v>
      </c>
      <c r="G742" s="258"/>
      <c r="H742" s="259" t="s">
        <v>1</v>
      </c>
      <c r="I742" s="165"/>
      <c r="L742" s="163"/>
      <c r="M742" s="166"/>
      <c r="T742" s="167"/>
      <c r="AT742" s="164" t="s">
        <v>214</v>
      </c>
      <c r="AU742" s="164" t="s">
        <v>82</v>
      </c>
      <c r="AV742" s="12" t="s">
        <v>80</v>
      </c>
      <c r="AW742" s="12" t="s">
        <v>30</v>
      </c>
      <c r="AX742" s="12" t="s">
        <v>73</v>
      </c>
      <c r="AY742" s="164" t="s">
        <v>201</v>
      </c>
    </row>
    <row r="743" spans="2:65" s="13" customFormat="1" x14ac:dyDescent="0.2">
      <c r="B743" s="168"/>
      <c r="C743" s="261"/>
      <c r="D743" s="255" t="s">
        <v>214</v>
      </c>
      <c r="E743" s="262" t="s">
        <v>1</v>
      </c>
      <c r="F743" s="263" t="s">
        <v>82</v>
      </c>
      <c r="G743" s="261"/>
      <c r="H743" s="264">
        <v>2</v>
      </c>
      <c r="I743" s="170"/>
      <c r="L743" s="168"/>
      <c r="M743" s="171"/>
      <c r="T743" s="172"/>
      <c r="AT743" s="169" t="s">
        <v>214</v>
      </c>
      <c r="AU743" s="169" t="s">
        <v>82</v>
      </c>
      <c r="AV743" s="13" t="s">
        <v>82</v>
      </c>
      <c r="AW743" s="13" t="s">
        <v>30</v>
      </c>
      <c r="AX743" s="13" t="s">
        <v>73</v>
      </c>
      <c r="AY743" s="169" t="s">
        <v>201</v>
      </c>
    </row>
    <row r="744" spans="2:65" s="12" customFormat="1" x14ac:dyDescent="0.2">
      <c r="B744" s="163"/>
      <c r="C744" s="258"/>
      <c r="D744" s="255" t="s">
        <v>214</v>
      </c>
      <c r="E744" s="259" t="s">
        <v>1</v>
      </c>
      <c r="F744" s="260" t="s">
        <v>3334</v>
      </c>
      <c r="G744" s="258"/>
      <c r="H744" s="259" t="s">
        <v>1</v>
      </c>
      <c r="I744" s="165"/>
      <c r="L744" s="163"/>
      <c r="M744" s="166"/>
      <c r="T744" s="167"/>
      <c r="AT744" s="164" t="s">
        <v>214</v>
      </c>
      <c r="AU744" s="164" t="s">
        <v>82</v>
      </c>
      <c r="AV744" s="12" t="s">
        <v>80</v>
      </c>
      <c r="AW744" s="12" t="s">
        <v>30</v>
      </c>
      <c r="AX744" s="12" t="s">
        <v>73</v>
      </c>
      <c r="AY744" s="164" t="s">
        <v>201</v>
      </c>
    </row>
    <row r="745" spans="2:65" s="13" customFormat="1" x14ac:dyDescent="0.2">
      <c r="B745" s="168"/>
      <c r="C745" s="261"/>
      <c r="D745" s="255" t="s">
        <v>214</v>
      </c>
      <c r="E745" s="262" t="s">
        <v>1</v>
      </c>
      <c r="F745" s="263" t="s">
        <v>80</v>
      </c>
      <c r="G745" s="261"/>
      <c r="H745" s="264">
        <v>1</v>
      </c>
      <c r="I745" s="170"/>
      <c r="L745" s="168"/>
      <c r="M745" s="171"/>
      <c r="T745" s="172"/>
      <c r="AT745" s="169" t="s">
        <v>214</v>
      </c>
      <c r="AU745" s="169" t="s">
        <v>82</v>
      </c>
      <c r="AV745" s="13" t="s">
        <v>82</v>
      </c>
      <c r="AW745" s="13" t="s">
        <v>30</v>
      </c>
      <c r="AX745" s="13" t="s">
        <v>73</v>
      </c>
      <c r="AY745" s="169" t="s">
        <v>201</v>
      </c>
    </row>
    <row r="746" spans="2:65" s="14" customFormat="1" x14ac:dyDescent="0.2">
      <c r="B746" s="173"/>
      <c r="C746" s="265"/>
      <c r="D746" s="255" t="s">
        <v>214</v>
      </c>
      <c r="E746" s="266" t="s">
        <v>1</v>
      </c>
      <c r="F746" s="267" t="s">
        <v>221</v>
      </c>
      <c r="G746" s="265"/>
      <c r="H746" s="268">
        <v>5</v>
      </c>
      <c r="I746" s="175"/>
      <c r="L746" s="173"/>
      <c r="M746" s="176"/>
      <c r="T746" s="177"/>
      <c r="AT746" s="174" t="s">
        <v>214</v>
      </c>
      <c r="AU746" s="174" t="s">
        <v>82</v>
      </c>
      <c r="AV746" s="14" t="s">
        <v>208</v>
      </c>
      <c r="AW746" s="14" t="s">
        <v>30</v>
      </c>
      <c r="AX746" s="14" t="s">
        <v>80</v>
      </c>
      <c r="AY746" s="174" t="s">
        <v>201</v>
      </c>
    </row>
    <row r="747" spans="2:65" s="1" customFormat="1" ht="16.5" customHeight="1" x14ac:dyDescent="0.2">
      <c r="B747" s="152"/>
      <c r="C747" s="271" t="s">
        <v>545</v>
      </c>
      <c r="D747" s="271" t="s">
        <v>401</v>
      </c>
      <c r="E747" s="272" t="s">
        <v>3335</v>
      </c>
      <c r="F747" s="273" t="s">
        <v>3336</v>
      </c>
      <c r="G747" s="274" t="s">
        <v>536</v>
      </c>
      <c r="H747" s="275">
        <v>1</v>
      </c>
      <c r="I747" s="179"/>
      <c r="J747" s="180">
        <f>ROUND(I747*H747,2)</f>
        <v>0</v>
      </c>
      <c r="K747" s="178" t="s">
        <v>446</v>
      </c>
      <c r="L747" s="181"/>
      <c r="M747" s="182" t="s">
        <v>1</v>
      </c>
      <c r="N747" s="183" t="s">
        <v>38</v>
      </c>
      <c r="P747" s="158">
        <f>O747*H747</f>
        <v>0</v>
      </c>
      <c r="Q747" s="158">
        <v>8.5000000000000006E-3</v>
      </c>
      <c r="R747" s="158">
        <f>Q747*H747</f>
        <v>8.5000000000000006E-3</v>
      </c>
      <c r="S747" s="158">
        <v>0</v>
      </c>
      <c r="T747" s="159">
        <f>S747*H747</f>
        <v>0</v>
      </c>
      <c r="AR747" s="160" t="s">
        <v>266</v>
      </c>
      <c r="AT747" s="160" t="s">
        <v>401</v>
      </c>
      <c r="AU747" s="160" t="s">
        <v>82</v>
      </c>
      <c r="AY747" s="17" t="s">
        <v>201</v>
      </c>
      <c r="BE747" s="161">
        <f>IF(N747="základní",J747,0)</f>
        <v>0</v>
      </c>
      <c r="BF747" s="161">
        <f>IF(N747="snížená",J747,0)</f>
        <v>0</v>
      </c>
      <c r="BG747" s="161">
        <f>IF(N747="zákl. přenesená",J747,0)</f>
        <v>0</v>
      </c>
      <c r="BH747" s="161">
        <f>IF(N747="sníž. přenesená",J747,0)</f>
        <v>0</v>
      </c>
      <c r="BI747" s="161">
        <f>IF(N747="nulová",J747,0)</f>
        <v>0</v>
      </c>
      <c r="BJ747" s="17" t="s">
        <v>80</v>
      </c>
      <c r="BK747" s="161">
        <f>ROUND(I747*H747,2)</f>
        <v>0</v>
      </c>
      <c r="BL747" s="17" t="s">
        <v>208</v>
      </c>
      <c r="BM747" s="160" t="s">
        <v>3337</v>
      </c>
    </row>
    <row r="748" spans="2:65" s="1" customFormat="1" x14ac:dyDescent="0.2">
      <c r="B748" s="32"/>
      <c r="C748" s="254"/>
      <c r="D748" s="255" t="s">
        <v>210</v>
      </c>
      <c r="E748" s="254"/>
      <c r="F748" s="256" t="s">
        <v>3336</v>
      </c>
      <c r="G748" s="254"/>
      <c r="H748" s="254"/>
      <c r="I748" s="96"/>
      <c r="L748" s="32"/>
      <c r="M748" s="162"/>
      <c r="T748" s="56"/>
      <c r="AT748" s="17" t="s">
        <v>210</v>
      </c>
      <c r="AU748" s="17" t="s">
        <v>82</v>
      </c>
    </row>
    <row r="749" spans="2:65" s="12" customFormat="1" x14ac:dyDescent="0.2">
      <c r="B749" s="163"/>
      <c r="C749" s="258"/>
      <c r="D749" s="255" t="s">
        <v>214</v>
      </c>
      <c r="E749" s="259" t="s">
        <v>1</v>
      </c>
      <c r="F749" s="260" t="s">
        <v>2097</v>
      </c>
      <c r="G749" s="258"/>
      <c r="H749" s="259" t="s">
        <v>1</v>
      </c>
      <c r="I749" s="165"/>
      <c r="L749" s="163"/>
      <c r="M749" s="166"/>
      <c r="T749" s="167"/>
      <c r="AT749" s="164" t="s">
        <v>214</v>
      </c>
      <c r="AU749" s="164" t="s">
        <v>82</v>
      </c>
      <c r="AV749" s="12" t="s">
        <v>80</v>
      </c>
      <c r="AW749" s="12" t="s">
        <v>30</v>
      </c>
      <c r="AX749" s="12" t="s">
        <v>73</v>
      </c>
      <c r="AY749" s="164" t="s">
        <v>201</v>
      </c>
    </row>
    <row r="750" spans="2:65" s="12" customFormat="1" ht="22.5" x14ac:dyDescent="0.2">
      <c r="B750" s="163"/>
      <c r="C750" s="258"/>
      <c r="D750" s="255" t="s">
        <v>214</v>
      </c>
      <c r="E750" s="259" t="s">
        <v>1</v>
      </c>
      <c r="F750" s="260" t="s">
        <v>406</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3292</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3333</v>
      </c>
      <c r="G752" s="258"/>
      <c r="H752" s="259" t="s">
        <v>1</v>
      </c>
      <c r="I752" s="165"/>
      <c r="L752" s="163"/>
      <c r="M752" s="166"/>
      <c r="T752" s="167"/>
      <c r="AT752" s="164" t="s">
        <v>214</v>
      </c>
      <c r="AU752" s="164" t="s">
        <v>82</v>
      </c>
      <c r="AV752" s="12" t="s">
        <v>80</v>
      </c>
      <c r="AW752" s="12" t="s">
        <v>30</v>
      </c>
      <c r="AX752" s="12" t="s">
        <v>73</v>
      </c>
      <c r="AY752" s="164" t="s">
        <v>201</v>
      </c>
    </row>
    <row r="753" spans="2:65" s="13" customFormat="1" x14ac:dyDescent="0.2">
      <c r="B753" s="168"/>
      <c r="C753" s="261"/>
      <c r="D753" s="255" t="s">
        <v>214</v>
      </c>
      <c r="E753" s="262" t="s">
        <v>1</v>
      </c>
      <c r="F753" s="263" t="s">
        <v>80</v>
      </c>
      <c r="G753" s="261"/>
      <c r="H753" s="264">
        <v>1</v>
      </c>
      <c r="I753" s="170"/>
      <c r="L753" s="168"/>
      <c r="M753" s="171"/>
      <c r="T753" s="172"/>
      <c r="AT753" s="169" t="s">
        <v>214</v>
      </c>
      <c r="AU753" s="169" t="s">
        <v>82</v>
      </c>
      <c r="AV753" s="13" t="s">
        <v>82</v>
      </c>
      <c r="AW753" s="13" t="s">
        <v>30</v>
      </c>
      <c r="AX753" s="13" t="s">
        <v>73</v>
      </c>
      <c r="AY753" s="169" t="s">
        <v>201</v>
      </c>
    </row>
    <row r="754" spans="2:65" s="14" customFormat="1" x14ac:dyDescent="0.2">
      <c r="B754" s="173"/>
      <c r="C754" s="265"/>
      <c r="D754" s="255" t="s">
        <v>214</v>
      </c>
      <c r="E754" s="266" t="s">
        <v>1</v>
      </c>
      <c r="F754" s="267" t="s">
        <v>221</v>
      </c>
      <c r="G754" s="265"/>
      <c r="H754" s="268">
        <v>1</v>
      </c>
      <c r="I754" s="175"/>
      <c r="L754" s="173"/>
      <c r="M754" s="176"/>
      <c r="T754" s="177"/>
      <c r="AT754" s="174" t="s">
        <v>214</v>
      </c>
      <c r="AU754" s="174" t="s">
        <v>82</v>
      </c>
      <c r="AV754" s="14" t="s">
        <v>208</v>
      </c>
      <c r="AW754" s="14" t="s">
        <v>30</v>
      </c>
      <c r="AX754" s="14" t="s">
        <v>80</v>
      </c>
      <c r="AY754" s="174" t="s">
        <v>201</v>
      </c>
    </row>
    <row r="755" spans="2:65" s="1" customFormat="1" ht="24" customHeight="1" x14ac:dyDescent="0.2">
      <c r="B755" s="152"/>
      <c r="C755" s="271" t="s">
        <v>552</v>
      </c>
      <c r="D755" s="271" t="s">
        <v>401</v>
      </c>
      <c r="E755" s="272" t="s">
        <v>910</v>
      </c>
      <c r="F755" s="273" t="s">
        <v>911</v>
      </c>
      <c r="G755" s="274" t="s">
        <v>536</v>
      </c>
      <c r="H755" s="275">
        <v>1</v>
      </c>
      <c r="I755" s="179"/>
      <c r="J755" s="180">
        <f>ROUND(I755*H755,2)</f>
        <v>0</v>
      </c>
      <c r="K755" s="178" t="s">
        <v>207</v>
      </c>
      <c r="L755" s="181"/>
      <c r="M755" s="182" t="s">
        <v>1</v>
      </c>
      <c r="N755" s="183" t="s">
        <v>38</v>
      </c>
      <c r="P755" s="158">
        <f>O755*H755</f>
        <v>0</v>
      </c>
      <c r="Q755" s="158">
        <v>1.0800000000000001E-2</v>
      </c>
      <c r="R755" s="158">
        <f>Q755*H755</f>
        <v>1.0800000000000001E-2</v>
      </c>
      <c r="S755" s="158">
        <v>0</v>
      </c>
      <c r="T755" s="159">
        <f>S755*H755</f>
        <v>0</v>
      </c>
      <c r="AR755" s="160" t="s">
        <v>266</v>
      </c>
      <c r="AT755" s="160" t="s">
        <v>401</v>
      </c>
      <c r="AU755" s="160" t="s">
        <v>82</v>
      </c>
      <c r="AY755" s="17" t="s">
        <v>201</v>
      </c>
      <c r="BE755" s="161">
        <f>IF(N755="základní",J755,0)</f>
        <v>0</v>
      </c>
      <c r="BF755" s="161">
        <f>IF(N755="snížená",J755,0)</f>
        <v>0</v>
      </c>
      <c r="BG755" s="161">
        <f>IF(N755="zákl. přenesená",J755,0)</f>
        <v>0</v>
      </c>
      <c r="BH755" s="161">
        <f>IF(N755="sníž. přenesená",J755,0)</f>
        <v>0</v>
      </c>
      <c r="BI755" s="161">
        <f>IF(N755="nulová",J755,0)</f>
        <v>0</v>
      </c>
      <c r="BJ755" s="17" t="s">
        <v>80</v>
      </c>
      <c r="BK755" s="161">
        <f>ROUND(I755*H755,2)</f>
        <v>0</v>
      </c>
      <c r="BL755" s="17" t="s">
        <v>208</v>
      </c>
      <c r="BM755" s="160" t="s">
        <v>3338</v>
      </c>
    </row>
    <row r="756" spans="2:65" s="1" customFormat="1" x14ac:dyDescent="0.2">
      <c r="B756" s="32"/>
      <c r="C756" s="254"/>
      <c r="D756" s="255" t="s">
        <v>210</v>
      </c>
      <c r="E756" s="254"/>
      <c r="F756" s="256" t="s">
        <v>911</v>
      </c>
      <c r="G756" s="254"/>
      <c r="H756" s="254"/>
      <c r="I756" s="96"/>
      <c r="L756" s="32"/>
      <c r="M756" s="162"/>
      <c r="T756" s="56"/>
      <c r="AT756" s="17" t="s">
        <v>210</v>
      </c>
      <c r="AU756" s="17" t="s">
        <v>82</v>
      </c>
    </row>
    <row r="757" spans="2:65" s="12" customFormat="1" x14ac:dyDescent="0.2">
      <c r="B757" s="163"/>
      <c r="C757" s="258"/>
      <c r="D757" s="255" t="s">
        <v>214</v>
      </c>
      <c r="E757" s="259" t="s">
        <v>1</v>
      </c>
      <c r="F757" s="260" t="s">
        <v>2097</v>
      </c>
      <c r="G757" s="258"/>
      <c r="H757" s="259" t="s">
        <v>1</v>
      </c>
      <c r="I757" s="165"/>
      <c r="L757" s="163"/>
      <c r="M757" s="166"/>
      <c r="T757" s="167"/>
      <c r="AT757" s="164" t="s">
        <v>214</v>
      </c>
      <c r="AU757" s="164" t="s">
        <v>82</v>
      </c>
      <c r="AV757" s="12" t="s">
        <v>80</v>
      </c>
      <c r="AW757" s="12" t="s">
        <v>30</v>
      </c>
      <c r="AX757" s="12" t="s">
        <v>73</v>
      </c>
      <c r="AY757" s="164" t="s">
        <v>201</v>
      </c>
    </row>
    <row r="758" spans="2:65" s="12" customFormat="1" ht="22.5" x14ac:dyDescent="0.2">
      <c r="B758" s="163"/>
      <c r="C758" s="258"/>
      <c r="D758" s="255" t="s">
        <v>214</v>
      </c>
      <c r="E758" s="259" t="s">
        <v>1</v>
      </c>
      <c r="F758" s="260" t="s">
        <v>406</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3292</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909</v>
      </c>
      <c r="G760" s="258"/>
      <c r="H760" s="259" t="s">
        <v>1</v>
      </c>
      <c r="I760" s="165"/>
      <c r="L760" s="163"/>
      <c r="M760" s="166"/>
      <c r="T760" s="167"/>
      <c r="AT760" s="164" t="s">
        <v>214</v>
      </c>
      <c r="AU760" s="164" t="s">
        <v>82</v>
      </c>
      <c r="AV760" s="12" t="s">
        <v>80</v>
      </c>
      <c r="AW760" s="12" t="s">
        <v>30</v>
      </c>
      <c r="AX760" s="12" t="s">
        <v>73</v>
      </c>
      <c r="AY760" s="164" t="s">
        <v>201</v>
      </c>
    </row>
    <row r="761" spans="2:65" s="13" customFormat="1" x14ac:dyDescent="0.2">
      <c r="B761" s="168"/>
      <c r="C761" s="261"/>
      <c r="D761" s="255" t="s">
        <v>214</v>
      </c>
      <c r="E761" s="262" t="s">
        <v>1</v>
      </c>
      <c r="F761" s="263" t="s">
        <v>80</v>
      </c>
      <c r="G761" s="261"/>
      <c r="H761" s="264">
        <v>1</v>
      </c>
      <c r="I761" s="170"/>
      <c r="L761" s="168"/>
      <c r="M761" s="171"/>
      <c r="T761" s="172"/>
      <c r="AT761" s="169" t="s">
        <v>214</v>
      </c>
      <c r="AU761" s="169" t="s">
        <v>82</v>
      </c>
      <c r="AV761" s="13" t="s">
        <v>82</v>
      </c>
      <c r="AW761" s="13" t="s">
        <v>30</v>
      </c>
      <c r="AX761" s="13" t="s">
        <v>73</v>
      </c>
      <c r="AY761" s="169" t="s">
        <v>201</v>
      </c>
    </row>
    <row r="762" spans="2:65" s="14" customFormat="1" x14ac:dyDescent="0.2">
      <c r="B762" s="173"/>
      <c r="C762" s="265"/>
      <c r="D762" s="255" t="s">
        <v>214</v>
      </c>
      <c r="E762" s="266" t="s">
        <v>1</v>
      </c>
      <c r="F762" s="267" t="s">
        <v>221</v>
      </c>
      <c r="G762" s="265"/>
      <c r="H762" s="268">
        <v>1</v>
      </c>
      <c r="I762" s="175"/>
      <c r="L762" s="173"/>
      <c r="M762" s="176"/>
      <c r="T762" s="177"/>
      <c r="AT762" s="174" t="s">
        <v>214</v>
      </c>
      <c r="AU762" s="174" t="s">
        <v>82</v>
      </c>
      <c r="AV762" s="14" t="s">
        <v>208</v>
      </c>
      <c r="AW762" s="14" t="s">
        <v>30</v>
      </c>
      <c r="AX762" s="14" t="s">
        <v>80</v>
      </c>
      <c r="AY762" s="174" t="s">
        <v>201</v>
      </c>
    </row>
    <row r="763" spans="2:65" s="1" customFormat="1" ht="16.5" customHeight="1" x14ac:dyDescent="0.2">
      <c r="B763" s="152"/>
      <c r="C763" s="271" t="s">
        <v>560</v>
      </c>
      <c r="D763" s="271" t="s">
        <v>401</v>
      </c>
      <c r="E763" s="272" t="s">
        <v>2271</v>
      </c>
      <c r="F763" s="273" t="s">
        <v>2272</v>
      </c>
      <c r="G763" s="274" t="s">
        <v>536</v>
      </c>
      <c r="H763" s="275">
        <v>2</v>
      </c>
      <c r="I763" s="179"/>
      <c r="J763" s="180">
        <f>ROUND(I763*H763,2)</f>
        <v>0</v>
      </c>
      <c r="K763" s="178" t="s">
        <v>207</v>
      </c>
      <c r="L763" s="181"/>
      <c r="M763" s="182" t="s">
        <v>1</v>
      </c>
      <c r="N763" s="183" t="s">
        <v>38</v>
      </c>
      <c r="P763" s="158">
        <f>O763*H763</f>
        <v>0</v>
      </c>
      <c r="Q763" s="158">
        <v>1.04E-2</v>
      </c>
      <c r="R763" s="158">
        <f>Q763*H763</f>
        <v>2.0799999999999999E-2</v>
      </c>
      <c r="S763" s="158">
        <v>0</v>
      </c>
      <c r="T763" s="159">
        <f>S763*H763</f>
        <v>0</v>
      </c>
      <c r="AR763" s="160" t="s">
        <v>266</v>
      </c>
      <c r="AT763" s="160" t="s">
        <v>401</v>
      </c>
      <c r="AU763" s="160" t="s">
        <v>82</v>
      </c>
      <c r="AY763" s="17" t="s">
        <v>201</v>
      </c>
      <c r="BE763" s="161">
        <f>IF(N763="základní",J763,0)</f>
        <v>0</v>
      </c>
      <c r="BF763" s="161">
        <f>IF(N763="snížená",J763,0)</f>
        <v>0</v>
      </c>
      <c r="BG763" s="161">
        <f>IF(N763="zákl. přenesená",J763,0)</f>
        <v>0</v>
      </c>
      <c r="BH763" s="161">
        <f>IF(N763="sníž. přenesená",J763,0)</f>
        <v>0</v>
      </c>
      <c r="BI763" s="161">
        <f>IF(N763="nulová",J763,0)</f>
        <v>0</v>
      </c>
      <c r="BJ763" s="17" t="s">
        <v>80</v>
      </c>
      <c r="BK763" s="161">
        <f>ROUND(I763*H763,2)</f>
        <v>0</v>
      </c>
      <c r="BL763" s="17" t="s">
        <v>208</v>
      </c>
      <c r="BM763" s="160" t="s">
        <v>3339</v>
      </c>
    </row>
    <row r="764" spans="2:65" s="1" customFormat="1" x14ac:dyDescent="0.2">
      <c r="B764" s="32"/>
      <c r="C764" s="254"/>
      <c r="D764" s="255" t="s">
        <v>210</v>
      </c>
      <c r="E764" s="254"/>
      <c r="F764" s="256" t="s">
        <v>2272</v>
      </c>
      <c r="G764" s="254"/>
      <c r="H764" s="254"/>
      <c r="I764" s="96"/>
      <c r="L764" s="32"/>
      <c r="M764" s="162"/>
      <c r="T764" s="56"/>
      <c r="AT764" s="17" t="s">
        <v>210</v>
      </c>
      <c r="AU764" s="17" t="s">
        <v>82</v>
      </c>
    </row>
    <row r="765" spans="2:65" s="12" customFormat="1" x14ac:dyDescent="0.2">
      <c r="B765" s="163"/>
      <c r="C765" s="258"/>
      <c r="D765" s="255" t="s">
        <v>214</v>
      </c>
      <c r="E765" s="259" t="s">
        <v>1</v>
      </c>
      <c r="F765" s="260" t="s">
        <v>2097</v>
      </c>
      <c r="G765" s="258"/>
      <c r="H765" s="259" t="s">
        <v>1</v>
      </c>
      <c r="I765" s="165"/>
      <c r="L765" s="163"/>
      <c r="M765" s="166"/>
      <c r="T765" s="167"/>
      <c r="AT765" s="164" t="s">
        <v>214</v>
      </c>
      <c r="AU765" s="164" t="s">
        <v>82</v>
      </c>
      <c r="AV765" s="12" t="s">
        <v>80</v>
      </c>
      <c r="AW765" s="12" t="s">
        <v>30</v>
      </c>
      <c r="AX765" s="12" t="s">
        <v>73</v>
      </c>
      <c r="AY765" s="164" t="s">
        <v>201</v>
      </c>
    </row>
    <row r="766" spans="2:65" s="12" customFormat="1" ht="22.5" x14ac:dyDescent="0.2">
      <c r="B766" s="163"/>
      <c r="C766" s="258"/>
      <c r="D766" s="255" t="s">
        <v>214</v>
      </c>
      <c r="E766" s="259" t="s">
        <v>1</v>
      </c>
      <c r="F766" s="260" t="s">
        <v>406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3292</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2269</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82</v>
      </c>
      <c r="G769" s="261"/>
      <c r="H769" s="264">
        <v>2</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2</v>
      </c>
      <c r="I770" s="175"/>
      <c r="L770" s="173"/>
      <c r="M770" s="176"/>
      <c r="T770" s="177"/>
      <c r="AT770" s="174" t="s">
        <v>214</v>
      </c>
      <c r="AU770" s="174" t="s">
        <v>82</v>
      </c>
      <c r="AV770" s="14" t="s">
        <v>208</v>
      </c>
      <c r="AW770" s="14" t="s">
        <v>30</v>
      </c>
      <c r="AX770" s="14" t="s">
        <v>80</v>
      </c>
      <c r="AY770" s="174" t="s">
        <v>201</v>
      </c>
    </row>
    <row r="771" spans="2:65" s="1" customFormat="1" ht="16.5" customHeight="1" x14ac:dyDescent="0.2">
      <c r="B771" s="152"/>
      <c r="C771" s="271" t="s">
        <v>564</v>
      </c>
      <c r="D771" s="271" t="s">
        <v>401</v>
      </c>
      <c r="E771" s="272" t="s">
        <v>918</v>
      </c>
      <c r="F771" s="273" t="s">
        <v>919</v>
      </c>
      <c r="G771" s="274" t="s">
        <v>536</v>
      </c>
      <c r="H771" s="275">
        <v>1</v>
      </c>
      <c r="I771" s="179"/>
      <c r="J771" s="180">
        <f>ROUND(I771*H771,2)</f>
        <v>0</v>
      </c>
      <c r="K771" s="178" t="s">
        <v>207</v>
      </c>
      <c r="L771" s="181"/>
      <c r="M771" s="182" t="s">
        <v>1</v>
      </c>
      <c r="N771" s="183" t="s">
        <v>38</v>
      </c>
      <c r="P771" s="158">
        <f>O771*H771</f>
        <v>0</v>
      </c>
      <c r="Q771" s="158">
        <v>1.01E-2</v>
      </c>
      <c r="R771" s="158">
        <f>Q771*H771</f>
        <v>1.01E-2</v>
      </c>
      <c r="S771" s="158">
        <v>0</v>
      </c>
      <c r="T771" s="159">
        <f>S771*H771</f>
        <v>0</v>
      </c>
      <c r="AR771" s="160" t="s">
        <v>266</v>
      </c>
      <c r="AT771" s="160" t="s">
        <v>401</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3340</v>
      </c>
    </row>
    <row r="772" spans="2:65" s="1" customFormat="1" x14ac:dyDescent="0.2">
      <c r="B772" s="32"/>
      <c r="C772" s="254"/>
      <c r="D772" s="255" t="s">
        <v>210</v>
      </c>
      <c r="E772" s="254"/>
      <c r="F772" s="256" t="s">
        <v>919</v>
      </c>
      <c r="G772" s="254"/>
      <c r="H772" s="254"/>
      <c r="I772" s="96"/>
      <c r="L772" s="32"/>
      <c r="M772" s="162"/>
      <c r="T772" s="56"/>
      <c r="AT772" s="17" t="s">
        <v>210</v>
      </c>
      <c r="AU772" s="17" t="s">
        <v>82</v>
      </c>
    </row>
    <row r="773" spans="2:65" s="12" customFormat="1" x14ac:dyDescent="0.2">
      <c r="B773" s="163"/>
      <c r="C773" s="258"/>
      <c r="D773" s="255" t="s">
        <v>214</v>
      </c>
      <c r="E773" s="259" t="s">
        <v>1</v>
      </c>
      <c r="F773" s="260" t="s">
        <v>2097</v>
      </c>
      <c r="G773" s="258"/>
      <c r="H773" s="259" t="s">
        <v>1</v>
      </c>
      <c r="I773" s="165"/>
      <c r="L773" s="163"/>
      <c r="M773" s="166"/>
      <c r="T773" s="167"/>
      <c r="AT773" s="164" t="s">
        <v>214</v>
      </c>
      <c r="AU773" s="164" t="s">
        <v>82</v>
      </c>
      <c r="AV773" s="12" t="s">
        <v>80</v>
      </c>
      <c r="AW773" s="12" t="s">
        <v>30</v>
      </c>
      <c r="AX773" s="12" t="s">
        <v>73</v>
      </c>
      <c r="AY773" s="164" t="s">
        <v>201</v>
      </c>
    </row>
    <row r="774" spans="2:65" s="12" customFormat="1" ht="22.5" x14ac:dyDescent="0.2">
      <c r="B774" s="163"/>
      <c r="C774" s="258"/>
      <c r="D774" s="255" t="s">
        <v>214</v>
      </c>
      <c r="E774" s="259" t="s">
        <v>1</v>
      </c>
      <c r="F774" s="260" t="s">
        <v>406</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3292</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3334</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80</v>
      </c>
      <c r="G777" s="261"/>
      <c r="H777" s="264">
        <v>1</v>
      </c>
      <c r="I777" s="170"/>
      <c r="L777" s="168"/>
      <c r="M777" s="171"/>
      <c r="T777" s="172"/>
      <c r="AT777" s="169" t="s">
        <v>214</v>
      </c>
      <c r="AU777" s="169" t="s">
        <v>82</v>
      </c>
      <c r="AV777" s="13" t="s">
        <v>82</v>
      </c>
      <c r="AW777" s="13" t="s">
        <v>30</v>
      </c>
      <c r="AX777" s="13" t="s">
        <v>73</v>
      </c>
      <c r="AY777" s="169" t="s">
        <v>201</v>
      </c>
    </row>
    <row r="778" spans="2:65" s="14" customFormat="1" x14ac:dyDescent="0.2">
      <c r="B778" s="173"/>
      <c r="C778" s="265"/>
      <c r="D778" s="255" t="s">
        <v>214</v>
      </c>
      <c r="E778" s="266" t="s">
        <v>1</v>
      </c>
      <c r="F778" s="267" t="s">
        <v>221</v>
      </c>
      <c r="G778" s="265"/>
      <c r="H778" s="268">
        <v>1</v>
      </c>
      <c r="I778" s="175"/>
      <c r="L778" s="173"/>
      <c r="M778" s="176"/>
      <c r="T778" s="177"/>
      <c r="AT778" s="174" t="s">
        <v>214</v>
      </c>
      <c r="AU778" s="174" t="s">
        <v>82</v>
      </c>
      <c r="AV778" s="14" t="s">
        <v>208</v>
      </c>
      <c r="AW778" s="14" t="s">
        <v>30</v>
      </c>
      <c r="AX778" s="14" t="s">
        <v>80</v>
      </c>
      <c r="AY778" s="174" t="s">
        <v>201</v>
      </c>
    </row>
    <row r="779" spans="2:65" s="1" customFormat="1" ht="24" customHeight="1" x14ac:dyDescent="0.2">
      <c r="B779" s="152"/>
      <c r="C779" s="249" t="s">
        <v>571</v>
      </c>
      <c r="D779" s="249" t="s">
        <v>203</v>
      </c>
      <c r="E779" s="250" t="s">
        <v>576</v>
      </c>
      <c r="F779" s="251" t="s">
        <v>577</v>
      </c>
      <c r="G779" s="252" t="s">
        <v>536</v>
      </c>
      <c r="H779" s="253">
        <v>5</v>
      </c>
      <c r="I779" s="154"/>
      <c r="J779" s="155">
        <f>ROUND(I779*H779,2)</f>
        <v>0</v>
      </c>
      <c r="K779" s="153" t="s">
        <v>207</v>
      </c>
      <c r="L779" s="32"/>
      <c r="M779" s="156" t="s">
        <v>1</v>
      </c>
      <c r="N779" s="157" t="s">
        <v>38</v>
      </c>
      <c r="P779" s="158">
        <f>O779*H779</f>
        <v>0</v>
      </c>
      <c r="Q779" s="158">
        <v>1.67E-3</v>
      </c>
      <c r="R779" s="158">
        <f>Q779*H779</f>
        <v>8.3499999999999998E-3</v>
      </c>
      <c r="S779" s="158">
        <v>0</v>
      </c>
      <c r="T779" s="159">
        <f>S779*H779</f>
        <v>0</v>
      </c>
      <c r="AR779" s="160" t="s">
        <v>208</v>
      </c>
      <c r="AT779" s="160" t="s">
        <v>203</v>
      </c>
      <c r="AU779" s="160" t="s">
        <v>82</v>
      </c>
      <c r="AY779" s="17" t="s">
        <v>201</v>
      </c>
      <c r="BE779" s="161">
        <f>IF(N779="základní",J779,0)</f>
        <v>0</v>
      </c>
      <c r="BF779" s="161">
        <f>IF(N779="snížená",J779,0)</f>
        <v>0</v>
      </c>
      <c r="BG779" s="161">
        <f>IF(N779="zákl. přenesená",J779,0)</f>
        <v>0</v>
      </c>
      <c r="BH779" s="161">
        <f>IF(N779="sníž. přenesená",J779,0)</f>
        <v>0</v>
      </c>
      <c r="BI779" s="161">
        <f>IF(N779="nulová",J779,0)</f>
        <v>0</v>
      </c>
      <c r="BJ779" s="17" t="s">
        <v>80</v>
      </c>
      <c r="BK779" s="161">
        <f>ROUND(I779*H779,2)</f>
        <v>0</v>
      </c>
      <c r="BL779" s="17" t="s">
        <v>208</v>
      </c>
      <c r="BM779" s="160" t="s">
        <v>3341</v>
      </c>
    </row>
    <row r="780" spans="2:65" s="1" customFormat="1" ht="29.25" x14ac:dyDescent="0.2">
      <c r="B780" s="32"/>
      <c r="C780" s="254"/>
      <c r="D780" s="255" t="s">
        <v>210</v>
      </c>
      <c r="E780" s="254"/>
      <c r="F780" s="256" t="s">
        <v>579</v>
      </c>
      <c r="G780" s="254"/>
      <c r="H780" s="254"/>
      <c r="I780" s="96"/>
      <c r="L780" s="32"/>
      <c r="M780" s="162"/>
      <c r="T780" s="56"/>
      <c r="AT780" s="17" t="s">
        <v>210</v>
      </c>
      <c r="AU780" s="17" t="s">
        <v>82</v>
      </c>
    </row>
    <row r="781" spans="2:65" s="1" customFormat="1" ht="68.25" x14ac:dyDescent="0.2">
      <c r="B781" s="32"/>
      <c r="C781" s="254"/>
      <c r="D781" s="255" t="s">
        <v>212</v>
      </c>
      <c r="E781" s="254"/>
      <c r="F781" s="257" t="s">
        <v>569</v>
      </c>
      <c r="G781" s="254"/>
      <c r="H781" s="254"/>
      <c r="I781" s="96"/>
      <c r="L781" s="32"/>
      <c r="M781" s="162"/>
      <c r="T781" s="56"/>
      <c r="AT781" s="17" t="s">
        <v>212</v>
      </c>
      <c r="AU781" s="17" t="s">
        <v>82</v>
      </c>
    </row>
    <row r="782" spans="2:65" s="12" customFormat="1" x14ac:dyDescent="0.2">
      <c r="B782" s="163"/>
      <c r="C782" s="258"/>
      <c r="D782" s="255" t="s">
        <v>214</v>
      </c>
      <c r="E782" s="259" t="s">
        <v>1</v>
      </c>
      <c r="F782" s="260" t="s">
        <v>2097</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3292</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3342</v>
      </c>
      <c r="G784" s="258"/>
      <c r="H784" s="259" t="s">
        <v>1</v>
      </c>
      <c r="I784" s="165"/>
      <c r="L784" s="163"/>
      <c r="M784" s="166"/>
      <c r="T784" s="167"/>
      <c r="AT784" s="164" t="s">
        <v>214</v>
      </c>
      <c r="AU784" s="164" t="s">
        <v>82</v>
      </c>
      <c r="AV784" s="12" t="s">
        <v>80</v>
      </c>
      <c r="AW784" s="12" t="s">
        <v>30</v>
      </c>
      <c r="AX784" s="12" t="s">
        <v>73</v>
      </c>
      <c r="AY784" s="164" t="s">
        <v>201</v>
      </c>
    </row>
    <row r="785" spans="2:65" s="13" customFormat="1" x14ac:dyDescent="0.2">
      <c r="B785" s="168"/>
      <c r="C785" s="261"/>
      <c r="D785" s="255" t="s">
        <v>214</v>
      </c>
      <c r="E785" s="262" t="s">
        <v>1</v>
      </c>
      <c r="F785" s="263" t="s">
        <v>82</v>
      </c>
      <c r="G785" s="261"/>
      <c r="H785" s="264">
        <v>2</v>
      </c>
      <c r="I785" s="170"/>
      <c r="L785" s="168"/>
      <c r="M785" s="171"/>
      <c r="T785" s="172"/>
      <c r="AT785" s="169" t="s">
        <v>214</v>
      </c>
      <c r="AU785" s="169" t="s">
        <v>82</v>
      </c>
      <c r="AV785" s="13" t="s">
        <v>82</v>
      </c>
      <c r="AW785" s="13" t="s">
        <v>30</v>
      </c>
      <c r="AX785" s="13" t="s">
        <v>73</v>
      </c>
      <c r="AY785" s="169" t="s">
        <v>201</v>
      </c>
    </row>
    <row r="786" spans="2:65" s="12" customFormat="1" x14ac:dyDescent="0.2">
      <c r="B786" s="163"/>
      <c r="C786" s="258"/>
      <c r="D786" s="255" t="s">
        <v>214</v>
      </c>
      <c r="E786" s="259" t="s">
        <v>1</v>
      </c>
      <c r="F786" s="260" t="s">
        <v>580</v>
      </c>
      <c r="G786" s="258"/>
      <c r="H786" s="259" t="s">
        <v>1</v>
      </c>
      <c r="I786" s="165"/>
      <c r="L786" s="163"/>
      <c r="M786" s="166"/>
      <c r="T786" s="167"/>
      <c r="AT786" s="164" t="s">
        <v>214</v>
      </c>
      <c r="AU786" s="164" t="s">
        <v>82</v>
      </c>
      <c r="AV786" s="12" t="s">
        <v>80</v>
      </c>
      <c r="AW786" s="12" t="s">
        <v>30</v>
      </c>
      <c r="AX786" s="12" t="s">
        <v>73</v>
      </c>
      <c r="AY786" s="164" t="s">
        <v>201</v>
      </c>
    </row>
    <row r="787" spans="2:65" s="13" customFormat="1" x14ac:dyDescent="0.2">
      <c r="B787" s="168"/>
      <c r="C787" s="261"/>
      <c r="D787" s="255" t="s">
        <v>214</v>
      </c>
      <c r="E787" s="262" t="s">
        <v>1</v>
      </c>
      <c r="F787" s="263" t="s">
        <v>80</v>
      </c>
      <c r="G787" s="261"/>
      <c r="H787" s="264">
        <v>1</v>
      </c>
      <c r="I787" s="170"/>
      <c r="L787" s="168"/>
      <c r="M787" s="171"/>
      <c r="T787" s="172"/>
      <c r="AT787" s="169" t="s">
        <v>214</v>
      </c>
      <c r="AU787" s="169" t="s">
        <v>82</v>
      </c>
      <c r="AV787" s="13" t="s">
        <v>82</v>
      </c>
      <c r="AW787" s="13" t="s">
        <v>30</v>
      </c>
      <c r="AX787" s="13" t="s">
        <v>73</v>
      </c>
      <c r="AY787" s="169" t="s">
        <v>201</v>
      </c>
    </row>
    <row r="788" spans="2:65" s="12" customFormat="1" x14ac:dyDescent="0.2">
      <c r="B788" s="163"/>
      <c r="C788" s="258"/>
      <c r="D788" s="255" t="s">
        <v>214</v>
      </c>
      <c r="E788" s="259" t="s">
        <v>1</v>
      </c>
      <c r="F788" s="260" t="s">
        <v>2277</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80</v>
      </c>
      <c r="G789" s="261"/>
      <c r="H789" s="264">
        <v>1</v>
      </c>
      <c r="I789" s="170"/>
      <c r="L789" s="168"/>
      <c r="M789" s="171"/>
      <c r="T789" s="172"/>
      <c r="AT789" s="169" t="s">
        <v>214</v>
      </c>
      <c r="AU789" s="169" t="s">
        <v>82</v>
      </c>
      <c r="AV789" s="13" t="s">
        <v>82</v>
      </c>
      <c r="AW789" s="13" t="s">
        <v>30</v>
      </c>
      <c r="AX789" s="13" t="s">
        <v>73</v>
      </c>
      <c r="AY789" s="169" t="s">
        <v>201</v>
      </c>
    </row>
    <row r="790" spans="2:65" s="12" customFormat="1" x14ac:dyDescent="0.2">
      <c r="B790" s="163"/>
      <c r="C790" s="258"/>
      <c r="D790" s="255" t="s">
        <v>214</v>
      </c>
      <c r="E790" s="259" t="s">
        <v>1</v>
      </c>
      <c r="F790" s="260" t="s">
        <v>581</v>
      </c>
      <c r="G790" s="258"/>
      <c r="H790" s="259" t="s">
        <v>1</v>
      </c>
      <c r="I790" s="165"/>
      <c r="L790" s="163"/>
      <c r="M790" s="166"/>
      <c r="T790" s="167"/>
      <c r="AT790" s="164" t="s">
        <v>214</v>
      </c>
      <c r="AU790" s="164" t="s">
        <v>82</v>
      </c>
      <c r="AV790" s="12" t="s">
        <v>80</v>
      </c>
      <c r="AW790" s="12" t="s">
        <v>30</v>
      </c>
      <c r="AX790" s="12" t="s">
        <v>73</v>
      </c>
      <c r="AY790" s="164" t="s">
        <v>201</v>
      </c>
    </row>
    <row r="791" spans="2:65" s="13" customFormat="1" x14ac:dyDescent="0.2">
      <c r="B791" s="168"/>
      <c r="C791" s="261"/>
      <c r="D791" s="255" t="s">
        <v>214</v>
      </c>
      <c r="E791" s="262" t="s">
        <v>1</v>
      </c>
      <c r="F791" s="263" t="s">
        <v>80</v>
      </c>
      <c r="G791" s="261"/>
      <c r="H791" s="264">
        <v>1</v>
      </c>
      <c r="I791" s="170"/>
      <c r="L791" s="168"/>
      <c r="M791" s="171"/>
      <c r="T791" s="172"/>
      <c r="AT791" s="169" t="s">
        <v>214</v>
      </c>
      <c r="AU791" s="169" t="s">
        <v>82</v>
      </c>
      <c r="AV791" s="13" t="s">
        <v>82</v>
      </c>
      <c r="AW791" s="13" t="s">
        <v>30</v>
      </c>
      <c r="AX791" s="13" t="s">
        <v>73</v>
      </c>
      <c r="AY791" s="169" t="s">
        <v>201</v>
      </c>
    </row>
    <row r="792" spans="2:65" s="14" customFormat="1" x14ac:dyDescent="0.2">
      <c r="B792" s="173"/>
      <c r="C792" s="265"/>
      <c r="D792" s="255" t="s">
        <v>214</v>
      </c>
      <c r="E792" s="266" t="s">
        <v>1</v>
      </c>
      <c r="F792" s="267" t="s">
        <v>221</v>
      </c>
      <c r="G792" s="265"/>
      <c r="H792" s="268">
        <v>5</v>
      </c>
      <c r="I792" s="175"/>
      <c r="L792" s="173"/>
      <c r="M792" s="176"/>
      <c r="T792" s="177"/>
      <c r="AT792" s="174" t="s">
        <v>214</v>
      </c>
      <c r="AU792" s="174" t="s">
        <v>82</v>
      </c>
      <c r="AV792" s="14" t="s">
        <v>208</v>
      </c>
      <c r="AW792" s="14" t="s">
        <v>30</v>
      </c>
      <c r="AX792" s="14" t="s">
        <v>80</v>
      </c>
      <c r="AY792" s="174" t="s">
        <v>201</v>
      </c>
    </row>
    <row r="793" spans="2:65" s="1" customFormat="1" ht="16.5" customHeight="1" x14ac:dyDescent="0.2">
      <c r="B793" s="152"/>
      <c r="C793" s="271" t="s">
        <v>575</v>
      </c>
      <c r="D793" s="271" t="s">
        <v>401</v>
      </c>
      <c r="E793" s="272" t="s">
        <v>3053</v>
      </c>
      <c r="F793" s="273" t="s">
        <v>3054</v>
      </c>
      <c r="G793" s="274" t="s">
        <v>536</v>
      </c>
      <c r="H793" s="275">
        <v>2</v>
      </c>
      <c r="I793" s="179"/>
      <c r="J793" s="180">
        <f>ROUND(I793*H793,2)</f>
        <v>0</v>
      </c>
      <c r="K793" s="178" t="s">
        <v>446</v>
      </c>
      <c r="L793" s="181"/>
      <c r="M793" s="182" t="s">
        <v>1</v>
      </c>
      <c r="N793" s="183" t="s">
        <v>38</v>
      </c>
      <c r="P793" s="158">
        <f>O793*H793</f>
        <v>0</v>
      </c>
      <c r="Q793" s="158">
        <v>1E-4</v>
      </c>
      <c r="R793" s="158">
        <f>Q793*H793</f>
        <v>2.0000000000000001E-4</v>
      </c>
      <c r="S793" s="158">
        <v>0</v>
      </c>
      <c r="T793" s="159">
        <f>S793*H793</f>
        <v>0</v>
      </c>
      <c r="AR793" s="160" t="s">
        <v>266</v>
      </c>
      <c r="AT793" s="160" t="s">
        <v>401</v>
      </c>
      <c r="AU793" s="160" t="s">
        <v>82</v>
      </c>
      <c r="AY793" s="17" t="s">
        <v>201</v>
      </c>
      <c r="BE793" s="161">
        <f>IF(N793="základní",J793,0)</f>
        <v>0</v>
      </c>
      <c r="BF793" s="161">
        <f>IF(N793="snížená",J793,0)</f>
        <v>0</v>
      </c>
      <c r="BG793" s="161">
        <f>IF(N793="zákl. přenesená",J793,0)</f>
        <v>0</v>
      </c>
      <c r="BH793" s="161">
        <f>IF(N793="sníž. přenesená",J793,0)</f>
        <v>0</v>
      </c>
      <c r="BI793" s="161">
        <f>IF(N793="nulová",J793,0)</f>
        <v>0</v>
      </c>
      <c r="BJ793" s="17" t="s">
        <v>80</v>
      </c>
      <c r="BK793" s="161">
        <f>ROUND(I793*H793,2)</f>
        <v>0</v>
      </c>
      <c r="BL793" s="17" t="s">
        <v>208</v>
      </c>
      <c r="BM793" s="160" t="s">
        <v>3343</v>
      </c>
    </row>
    <row r="794" spans="2:65" s="1" customFormat="1" x14ac:dyDescent="0.2">
      <c r="B794" s="32"/>
      <c r="C794" s="254"/>
      <c r="D794" s="255" t="s">
        <v>210</v>
      </c>
      <c r="E794" s="254"/>
      <c r="F794" s="256" t="s">
        <v>3054</v>
      </c>
      <c r="G794" s="254"/>
      <c r="H794" s="254"/>
      <c r="I794" s="96"/>
      <c r="L794" s="32"/>
      <c r="M794" s="162"/>
      <c r="T794" s="56"/>
      <c r="AT794" s="17" t="s">
        <v>210</v>
      </c>
      <c r="AU794" s="17" t="s">
        <v>82</v>
      </c>
    </row>
    <row r="795" spans="2:65" s="12" customFormat="1" x14ac:dyDescent="0.2">
      <c r="B795" s="163"/>
      <c r="C795" s="258"/>
      <c r="D795" s="255" t="s">
        <v>214</v>
      </c>
      <c r="E795" s="259" t="s">
        <v>1</v>
      </c>
      <c r="F795" s="260" t="s">
        <v>2097</v>
      </c>
      <c r="G795" s="258"/>
      <c r="H795" s="259" t="s">
        <v>1</v>
      </c>
      <c r="I795" s="165"/>
      <c r="L795" s="163"/>
      <c r="M795" s="166"/>
      <c r="T795" s="167"/>
      <c r="AT795" s="164" t="s">
        <v>214</v>
      </c>
      <c r="AU795" s="164" t="s">
        <v>82</v>
      </c>
      <c r="AV795" s="12" t="s">
        <v>80</v>
      </c>
      <c r="AW795" s="12" t="s">
        <v>30</v>
      </c>
      <c r="AX795" s="12" t="s">
        <v>73</v>
      </c>
      <c r="AY795" s="164" t="s">
        <v>201</v>
      </c>
    </row>
    <row r="796" spans="2:65" s="12" customFormat="1" ht="22.5" x14ac:dyDescent="0.2">
      <c r="B796" s="163"/>
      <c r="C796" s="258"/>
      <c r="D796" s="255" t="s">
        <v>214</v>
      </c>
      <c r="E796" s="259" t="s">
        <v>1</v>
      </c>
      <c r="F796" s="260" t="s">
        <v>406</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3292</v>
      </c>
      <c r="G797" s="258"/>
      <c r="H797" s="259" t="s">
        <v>1</v>
      </c>
      <c r="I797" s="165"/>
      <c r="L797" s="163"/>
      <c r="M797" s="166"/>
      <c r="T797" s="167"/>
      <c r="AT797" s="164" t="s">
        <v>214</v>
      </c>
      <c r="AU797" s="164" t="s">
        <v>82</v>
      </c>
      <c r="AV797" s="12" t="s">
        <v>80</v>
      </c>
      <c r="AW797" s="12" t="s">
        <v>30</v>
      </c>
      <c r="AX797" s="12" t="s">
        <v>73</v>
      </c>
      <c r="AY797" s="164" t="s">
        <v>201</v>
      </c>
    </row>
    <row r="798" spans="2:65" s="12" customFormat="1" x14ac:dyDescent="0.2">
      <c r="B798" s="163"/>
      <c r="C798" s="258"/>
      <c r="D798" s="255" t="s">
        <v>214</v>
      </c>
      <c r="E798" s="259" t="s">
        <v>1</v>
      </c>
      <c r="F798" s="260" t="s">
        <v>3342</v>
      </c>
      <c r="G798" s="258"/>
      <c r="H798" s="259" t="s">
        <v>1</v>
      </c>
      <c r="I798" s="165"/>
      <c r="L798" s="163"/>
      <c r="M798" s="166"/>
      <c r="T798" s="167"/>
      <c r="AT798" s="164" t="s">
        <v>214</v>
      </c>
      <c r="AU798" s="164" t="s">
        <v>82</v>
      </c>
      <c r="AV798" s="12" t="s">
        <v>80</v>
      </c>
      <c r="AW798" s="12" t="s">
        <v>30</v>
      </c>
      <c r="AX798" s="12" t="s">
        <v>73</v>
      </c>
      <c r="AY798" s="164" t="s">
        <v>201</v>
      </c>
    </row>
    <row r="799" spans="2:65" s="13" customFormat="1" x14ac:dyDescent="0.2">
      <c r="B799" s="168"/>
      <c r="C799" s="261"/>
      <c r="D799" s="255" t="s">
        <v>214</v>
      </c>
      <c r="E799" s="262" t="s">
        <v>1</v>
      </c>
      <c r="F799" s="263" t="s">
        <v>82</v>
      </c>
      <c r="G799" s="261"/>
      <c r="H799" s="264">
        <v>2</v>
      </c>
      <c r="I799" s="170"/>
      <c r="L799" s="168"/>
      <c r="M799" s="171"/>
      <c r="T799" s="172"/>
      <c r="AT799" s="169" t="s">
        <v>214</v>
      </c>
      <c r="AU799" s="169" t="s">
        <v>82</v>
      </c>
      <c r="AV799" s="13" t="s">
        <v>82</v>
      </c>
      <c r="AW799" s="13" t="s">
        <v>30</v>
      </c>
      <c r="AX799" s="13" t="s">
        <v>73</v>
      </c>
      <c r="AY799" s="169" t="s">
        <v>201</v>
      </c>
    </row>
    <row r="800" spans="2:65" s="14" customFormat="1" x14ac:dyDescent="0.2">
      <c r="B800" s="173"/>
      <c r="C800" s="265"/>
      <c r="D800" s="255" t="s">
        <v>214</v>
      </c>
      <c r="E800" s="266" t="s">
        <v>1</v>
      </c>
      <c r="F800" s="267" t="s">
        <v>221</v>
      </c>
      <c r="G800" s="265"/>
      <c r="H800" s="268">
        <v>2</v>
      </c>
      <c r="I800" s="175"/>
      <c r="L800" s="173"/>
      <c r="M800" s="176"/>
      <c r="T800" s="177"/>
      <c r="AT800" s="174" t="s">
        <v>214</v>
      </c>
      <c r="AU800" s="174" t="s">
        <v>82</v>
      </c>
      <c r="AV800" s="14" t="s">
        <v>208</v>
      </c>
      <c r="AW800" s="14" t="s">
        <v>30</v>
      </c>
      <c r="AX800" s="14" t="s">
        <v>80</v>
      </c>
      <c r="AY800" s="174" t="s">
        <v>201</v>
      </c>
    </row>
    <row r="801" spans="2:65" s="1" customFormat="1" ht="24" customHeight="1" x14ac:dyDescent="0.2">
      <c r="B801" s="152"/>
      <c r="C801" s="271" t="s">
        <v>582</v>
      </c>
      <c r="D801" s="271" t="s">
        <v>401</v>
      </c>
      <c r="E801" s="272" t="s">
        <v>583</v>
      </c>
      <c r="F801" s="273" t="s">
        <v>584</v>
      </c>
      <c r="G801" s="274" t="s">
        <v>536</v>
      </c>
      <c r="H801" s="275">
        <v>1</v>
      </c>
      <c r="I801" s="179"/>
      <c r="J801" s="180">
        <f>ROUND(I801*H801,2)</f>
        <v>0</v>
      </c>
      <c r="K801" s="178" t="s">
        <v>207</v>
      </c>
      <c r="L801" s="181"/>
      <c r="M801" s="182" t="s">
        <v>1</v>
      </c>
      <c r="N801" s="183" t="s">
        <v>38</v>
      </c>
      <c r="P801" s="158">
        <f>O801*H801</f>
        <v>0</v>
      </c>
      <c r="Q801" s="158">
        <v>8.6999999999999994E-3</v>
      </c>
      <c r="R801" s="158">
        <f>Q801*H801</f>
        <v>8.6999999999999994E-3</v>
      </c>
      <c r="S801" s="158">
        <v>0</v>
      </c>
      <c r="T801" s="159">
        <f>S801*H801</f>
        <v>0</v>
      </c>
      <c r="AR801" s="160" t="s">
        <v>266</v>
      </c>
      <c r="AT801" s="160" t="s">
        <v>401</v>
      </c>
      <c r="AU801" s="160" t="s">
        <v>82</v>
      </c>
      <c r="AY801" s="17" t="s">
        <v>201</v>
      </c>
      <c r="BE801" s="161">
        <f>IF(N801="základní",J801,0)</f>
        <v>0</v>
      </c>
      <c r="BF801" s="161">
        <f>IF(N801="snížená",J801,0)</f>
        <v>0</v>
      </c>
      <c r="BG801" s="161">
        <f>IF(N801="zákl. přenesená",J801,0)</f>
        <v>0</v>
      </c>
      <c r="BH801" s="161">
        <f>IF(N801="sníž. přenesená",J801,0)</f>
        <v>0</v>
      </c>
      <c r="BI801" s="161">
        <f>IF(N801="nulová",J801,0)</f>
        <v>0</v>
      </c>
      <c r="BJ801" s="17" t="s">
        <v>80</v>
      </c>
      <c r="BK801" s="161">
        <f>ROUND(I801*H801,2)</f>
        <v>0</v>
      </c>
      <c r="BL801" s="17" t="s">
        <v>208</v>
      </c>
      <c r="BM801" s="160" t="s">
        <v>3344</v>
      </c>
    </row>
    <row r="802" spans="2:65" s="1" customFormat="1" ht="19.5" x14ac:dyDescent="0.2">
      <c r="B802" s="32"/>
      <c r="C802" s="254"/>
      <c r="D802" s="255" t="s">
        <v>210</v>
      </c>
      <c r="E802" s="254"/>
      <c r="F802" s="256" t="s">
        <v>584</v>
      </c>
      <c r="G802" s="254"/>
      <c r="H802" s="254"/>
      <c r="I802" s="96"/>
      <c r="L802" s="32"/>
      <c r="M802" s="162"/>
      <c r="T802" s="56"/>
      <c r="AT802" s="17" t="s">
        <v>210</v>
      </c>
      <c r="AU802" s="17" t="s">
        <v>82</v>
      </c>
    </row>
    <row r="803" spans="2:65" s="12" customFormat="1" x14ac:dyDescent="0.2">
      <c r="B803" s="163"/>
      <c r="C803" s="258"/>
      <c r="D803" s="255" t="s">
        <v>214</v>
      </c>
      <c r="E803" s="259" t="s">
        <v>1</v>
      </c>
      <c r="F803" s="260" t="s">
        <v>2097</v>
      </c>
      <c r="G803" s="258"/>
      <c r="H803" s="259" t="s">
        <v>1</v>
      </c>
      <c r="I803" s="165"/>
      <c r="L803" s="163"/>
      <c r="M803" s="166"/>
      <c r="T803" s="167"/>
      <c r="AT803" s="164" t="s">
        <v>214</v>
      </c>
      <c r="AU803" s="164" t="s">
        <v>82</v>
      </c>
      <c r="AV803" s="12" t="s">
        <v>80</v>
      </c>
      <c r="AW803" s="12" t="s">
        <v>30</v>
      </c>
      <c r="AX803" s="12" t="s">
        <v>73</v>
      </c>
      <c r="AY803" s="164" t="s">
        <v>201</v>
      </c>
    </row>
    <row r="804" spans="2:65" s="12" customFormat="1" ht="22.5" x14ac:dyDescent="0.2">
      <c r="B804" s="163"/>
      <c r="C804" s="258"/>
      <c r="D804" s="255" t="s">
        <v>214</v>
      </c>
      <c r="E804" s="259" t="s">
        <v>1</v>
      </c>
      <c r="F804" s="260" t="s">
        <v>406</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3292</v>
      </c>
      <c r="G805" s="258"/>
      <c r="H805" s="259" t="s">
        <v>1</v>
      </c>
      <c r="I805" s="165"/>
      <c r="L805" s="163"/>
      <c r="M805" s="166"/>
      <c r="T805" s="167"/>
      <c r="AT805" s="164" t="s">
        <v>214</v>
      </c>
      <c r="AU805" s="164" t="s">
        <v>82</v>
      </c>
      <c r="AV805" s="12" t="s">
        <v>80</v>
      </c>
      <c r="AW805" s="12" t="s">
        <v>30</v>
      </c>
      <c r="AX805" s="12" t="s">
        <v>73</v>
      </c>
      <c r="AY805" s="164" t="s">
        <v>201</v>
      </c>
    </row>
    <row r="806" spans="2:65" s="12" customFormat="1" x14ac:dyDescent="0.2">
      <c r="B806" s="163"/>
      <c r="C806" s="258"/>
      <c r="D806" s="255" t="s">
        <v>214</v>
      </c>
      <c r="E806" s="259" t="s">
        <v>1</v>
      </c>
      <c r="F806" s="260" t="s">
        <v>580</v>
      </c>
      <c r="G806" s="258"/>
      <c r="H806" s="259" t="s">
        <v>1</v>
      </c>
      <c r="I806" s="165"/>
      <c r="L806" s="163"/>
      <c r="M806" s="166"/>
      <c r="T806" s="167"/>
      <c r="AT806" s="164" t="s">
        <v>214</v>
      </c>
      <c r="AU806" s="164" t="s">
        <v>82</v>
      </c>
      <c r="AV806" s="12" t="s">
        <v>80</v>
      </c>
      <c r="AW806" s="12" t="s">
        <v>30</v>
      </c>
      <c r="AX806" s="12" t="s">
        <v>73</v>
      </c>
      <c r="AY806" s="164" t="s">
        <v>201</v>
      </c>
    </row>
    <row r="807" spans="2:65" s="13" customFormat="1" x14ac:dyDescent="0.2">
      <c r="B807" s="168"/>
      <c r="C807" s="261"/>
      <c r="D807" s="255" t="s">
        <v>214</v>
      </c>
      <c r="E807" s="262" t="s">
        <v>1</v>
      </c>
      <c r="F807" s="263" t="s">
        <v>80</v>
      </c>
      <c r="G807" s="261"/>
      <c r="H807" s="264">
        <v>1</v>
      </c>
      <c r="I807" s="170"/>
      <c r="L807" s="168"/>
      <c r="M807" s="171"/>
      <c r="T807" s="172"/>
      <c r="AT807" s="169" t="s">
        <v>214</v>
      </c>
      <c r="AU807" s="169" t="s">
        <v>82</v>
      </c>
      <c r="AV807" s="13" t="s">
        <v>82</v>
      </c>
      <c r="AW807" s="13" t="s">
        <v>30</v>
      </c>
      <c r="AX807" s="13" t="s">
        <v>73</v>
      </c>
      <c r="AY807" s="169" t="s">
        <v>201</v>
      </c>
    </row>
    <row r="808" spans="2:65" s="14" customFormat="1" x14ac:dyDescent="0.2">
      <c r="B808" s="173"/>
      <c r="C808" s="265"/>
      <c r="D808" s="255" t="s">
        <v>214</v>
      </c>
      <c r="E808" s="266" t="s">
        <v>1</v>
      </c>
      <c r="F808" s="267" t="s">
        <v>221</v>
      </c>
      <c r="G808" s="265"/>
      <c r="H808" s="268">
        <v>1</v>
      </c>
      <c r="I808" s="175"/>
      <c r="L808" s="173"/>
      <c r="M808" s="176"/>
      <c r="T808" s="177"/>
      <c r="AT808" s="174" t="s">
        <v>214</v>
      </c>
      <c r="AU808" s="174" t="s">
        <v>82</v>
      </c>
      <c r="AV808" s="14" t="s">
        <v>208</v>
      </c>
      <c r="AW808" s="14" t="s">
        <v>30</v>
      </c>
      <c r="AX808" s="14" t="s">
        <v>80</v>
      </c>
      <c r="AY808" s="174" t="s">
        <v>201</v>
      </c>
    </row>
    <row r="809" spans="2:65" s="1" customFormat="1" ht="16.5" customHeight="1" x14ac:dyDescent="0.2">
      <c r="B809" s="152"/>
      <c r="C809" s="271" t="s">
        <v>586</v>
      </c>
      <c r="D809" s="271" t="s">
        <v>401</v>
      </c>
      <c r="E809" s="272" t="s">
        <v>2279</v>
      </c>
      <c r="F809" s="273" t="s">
        <v>2280</v>
      </c>
      <c r="G809" s="274" t="s">
        <v>536</v>
      </c>
      <c r="H809" s="275">
        <v>1</v>
      </c>
      <c r="I809" s="179"/>
      <c r="J809" s="180">
        <f>ROUND(I809*H809,2)</f>
        <v>0</v>
      </c>
      <c r="K809" s="178" t="s">
        <v>446</v>
      </c>
      <c r="L809" s="181"/>
      <c r="M809" s="182" t="s">
        <v>1</v>
      </c>
      <c r="N809" s="183" t="s">
        <v>38</v>
      </c>
      <c r="P809" s="158">
        <f>O809*H809</f>
        <v>0</v>
      </c>
      <c r="Q809" s="158">
        <v>8.8000000000000005E-3</v>
      </c>
      <c r="R809" s="158">
        <f>Q809*H809</f>
        <v>8.8000000000000005E-3</v>
      </c>
      <c r="S809" s="158">
        <v>0</v>
      </c>
      <c r="T809" s="159">
        <f>S809*H809</f>
        <v>0</v>
      </c>
      <c r="AR809" s="160" t="s">
        <v>266</v>
      </c>
      <c r="AT809" s="160" t="s">
        <v>401</v>
      </c>
      <c r="AU809" s="160" t="s">
        <v>82</v>
      </c>
      <c r="AY809" s="17" t="s">
        <v>201</v>
      </c>
      <c r="BE809" s="161">
        <f>IF(N809="základní",J809,0)</f>
        <v>0</v>
      </c>
      <c r="BF809" s="161">
        <f>IF(N809="snížená",J809,0)</f>
        <v>0</v>
      </c>
      <c r="BG809" s="161">
        <f>IF(N809="zákl. přenesená",J809,0)</f>
        <v>0</v>
      </c>
      <c r="BH809" s="161">
        <f>IF(N809="sníž. přenesená",J809,0)</f>
        <v>0</v>
      </c>
      <c r="BI809" s="161">
        <f>IF(N809="nulová",J809,0)</f>
        <v>0</v>
      </c>
      <c r="BJ809" s="17" t="s">
        <v>80</v>
      </c>
      <c r="BK809" s="161">
        <f>ROUND(I809*H809,2)</f>
        <v>0</v>
      </c>
      <c r="BL809" s="17" t="s">
        <v>208</v>
      </c>
      <c r="BM809" s="160" t="s">
        <v>3345</v>
      </c>
    </row>
    <row r="810" spans="2:65" s="1" customFormat="1" x14ac:dyDescent="0.2">
      <c r="B810" s="32"/>
      <c r="C810" s="254"/>
      <c r="D810" s="255" t="s">
        <v>210</v>
      </c>
      <c r="E810" s="254"/>
      <c r="F810" s="256" t="s">
        <v>2280</v>
      </c>
      <c r="G810" s="254"/>
      <c r="H810" s="254"/>
      <c r="I810" s="96"/>
      <c r="L810" s="32"/>
      <c r="M810" s="162"/>
      <c r="T810" s="56"/>
      <c r="AT810" s="17" t="s">
        <v>210</v>
      </c>
      <c r="AU810" s="17" t="s">
        <v>82</v>
      </c>
    </row>
    <row r="811" spans="2:65" s="12" customFormat="1" x14ac:dyDescent="0.2">
      <c r="B811" s="163"/>
      <c r="C811" s="258"/>
      <c r="D811" s="255" t="s">
        <v>214</v>
      </c>
      <c r="E811" s="259" t="s">
        <v>1</v>
      </c>
      <c r="F811" s="260" t="s">
        <v>2097</v>
      </c>
      <c r="G811" s="258"/>
      <c r="H811" s="259" t="s">
        <v>1</v>
      </c>
      <c r="I811" s="165"/>
      <c r="L811" s="163"/>
      <c r="M811" s="166"/>
      <c r="T811" s="167"/>
      <c r="AT811" s="164" t="s">
        <v>214</v>
      </c>
      <c r="AU811" s="164" t="s">
        <v>82</v>
      </c>
      <c r="AV811" s="12" t="s">
        <v>80</v>
      </c>
      <c r="AW811" s="12" t="s">
        <v>30</v>
      </c>
      <c r="AX811" s="12" t="s">
        <v>73</v>
      </c>
      <c r="AY811" s="164" t="s">
        <v>201</v>
      </c>
    </row>
    <row r="812" spans="2:65" s="12" customFormat="1" ht="22.5" x14ac:dyDescent="0.2">
      <c r="B812" s="163"/>
      <c r="C812" s="258"/>
      <c r="D812" s="255" t="s">
        <v>214</v>
      </c>
      <c r="E812" s="259" t="s">
        <v>1</v>
      </c>
      <c r="F812" s="260" t="s">
        <v>406</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3292</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2277</v>
      </c>
      <c r="G814" s="258"/>
      <c r="H814" s="259" t="s">
        <v>1</v>
      </c>
      <c r="I814" s="165"/>
      <c r="L814" s="163"/>
      <c r="M814" s="166"/>
      <c r="T814" s="167"/>
      <c r="AT814" s="164" t="s">
        <v>214</v>
      </c>
      <c r="AU814" s="164" t="s">
        <v>82</v>
      </c>
      <c r="AV814" s="12" t="s">
        <v>80</v>
      </c>
      <c r="AW814" s="12" t="s">
        <v>30</v>
      </c>
      <c r="AX814" s="12" t="s">
        <v>73</v>
      </c>
      <c r="AY814" s="164" t="s">
        <v>201</v>
      </c>
    </row>
    <row r="815" spans="2:65" s="13" customFormat="1" x14ac:dyDescent="0.2">
      <c r="B815" s="168"/>
      <c r="C815" s="261"/>
      <c r="D815" s="255" t="s">
        <v>214</v>
      </c>
      <c r="E815" s="262" t="s">
        <v>1</v>
      </c>
      <c r="F815" s="263" t="s">
        <v>80</v>
      </c>
      <c r="G815" s="261"/>
      <c r="H815" s="264">
        <v>1</v>
      </c>
      <c r="I815" s="170"/>
      <c r="L815" s="168"/>
      <c r="M815" s="171"/>
      <c r="T815" s="172"/>
      <c r="AT815" s="169" t="s">
        <v>214</v>
      </c>
      <c r="AU815" s="169" t="s">
        <v>82</v>
      </c>
      <c r="AV815" s="13" t="s">
        <v>82</v>
      </c>
      <c r="AW815" s="13" t="s">
        <v>30</v>
      </c>
      <c r="AX815" s="13" t="s">
        <v>73</v>
      </c>
      <c r="AY815" s="169" t="s">
        <v>201</v>
      </c>
    </row>
    <row r="816" spans="2:65" s="14" customFormat="1" x14ac:dyDescent="0.2">
      <c r="B816" s="173"/>
      <c r="C816" s="265"/>
      <c r="D816" s="255" t="s">
        <v>214</v>
      </c>
      <c r="E816" s="266" t="s">
        <v>1</v>
      </c>
      <c r="F816" s="267" t="s">
        <v>221</v>
      </c>
      <c r="G816" s="265"/>
      <c r="H816" s="268">
        <v>1</v>
      </c>
      <c r="I816" s="175"/>
      <c r="L816" s="173"/>
      <c r="M816" s="176"/>
      <c r="T816" s="177"/>
      <c r="AT816" s="174" t="s">
        <v>214</v>
      </c>
      <c r="AU816" s="174" t="s">
        <v>82</v>
      </c>
      <c r="AV816" s="14" t="s">
        <v>208</v>
      </c>
      <c r="AW816" s="14" t="s">
        <v>30</v>
      </c>
      <c r="AX816" s="14" t="s">
        <v>80</v>
      </c>
      <c r="AY816" s="174" t="s">
        <v>201</v>
      </c>
    </row>
    <row r="817" spans="2:65" s="1" customFormat="1" ht="24" customHeight="1" x14ac:dyDescent="0.2">
      <c r="B817" s="152"/>
      <c r="C817" s="271" t="s">
        <v>591</v>
      </c>
      <c r="D817" s="271" t="s">
        <v>401</v>
      </c>
      <c r="E817" s="272" t="s">
        <v>587</v>
      </c>
      <c r="F817" s="273" t="s">
        <v>588</v>
      </c>
      <c r="G817" s="274" t="s">
        <v>536</v>
      </c>
      <c r="H817" s="275">
        <v>1</v>
      </c>
      <c r="I817" s="179"/>
      <c r="J817" s="180">
        <f>ROUND(I817*H817,2)</f>
        <v>0</v>
      </c>
      <c r="K817" s="178" t="s">
        <v>207</v>
      </c>
      <c r="L817" s="181"/>
      <c r="M817" s="182" t="s">
        <v>1</v>
      </c>
      <c r="N817" s="183" t="s">
        <v>38</v>
      </c>
      <c r="P817" s="158">
        <f>O817*H817</f>
        <v>0</v>
      </c>
      <c r="Q817" s="158">
        <v>9.7000000000000003E-3</v>
      </c>
      <c r="R817" s="158">
        <f>Q817*H817</f>
        <v>9.7000000000000003E-3</v>
      </c>
      <c r="S817" s="158">
        <v>0</v>
      </c>
      <c r="T817" s="159">
        <f>S817*H817</f>
        <v>0</v>
      </c>
      <c r="AR817" s="160" t="s">
        <v>266</v>
      </c>
      <c r="AT817" s="160" t="s">
        <v>401</v>
      </c>
      <c r="AU817" s="160" t="s">
        <v>82</v>
      </c>
      <c r="AY817" s="17" t="s">
        <v>201</v>
      </c>
      <c r="BE817" s="161">
        <f>IF(N817="základní",J817,0)</f>
        <v>0</v>
      </c>
      <c r="BF817" s="161">
        <f>IF(N817="snížená",J817,0)</f>
        <v>0</v>
      </c>
      <c r="BG817" s="161">
        <f>IF(N817="zákl. přenesená",J817,0)</f>
        <v>0</v>
      </c>
      <c r="BH817" s="161">
        <f>IF(N817="sníž. přenesená",J817,0)</f>
        <v>0</v>
      </c>
      <c r="BI817" s="161">
        <f>IF(N817="nulová",J817,0)</f>
        <v>0</v>
      </c>
      <c r="BJ817" s="17" t="s">
        <v>80</v>
      </c>
      <c r="BK817" s="161">
        <f>ROUND(I817*H817,2)</f>
        <v>0</v>
      </c>
      <c r="BL817" s="17" t="s">
        <v>208</v>
      </c>
      <c r="BM817" s="160" t="s">
        <v>3346</v>
      </c>
    </row>
    <row r="818" spans="2:65" s="1" customFormat="1" x14ac:dyDescent="0.2">
      <c r="B818" s="32"/>
      <c r="C818" s="254"/>
      <c r="D818" s="255" t="s">
        <v>210</v>
      </c>
      <c r="E818" s="254"/>
      <c r="F818" s="256" t="s">
        <v>588</v>
      </c>
      <c r="G818" s="254"/>
      <c r="H818" s="254"/>
      <c r="I818" s="96"/>
      <c r="L818" s="32"/>
      <c r="M818" s="162"/>
      <c r="T818" s="56"/>
      <c r="AT818" s="17" t="s">
        <v>210</v>
      </c>
      <c r="AU818" s="17" t="s">
        <v>82</v>
      </c>
    </row>
    <row r="819" spans="2:65" s="12" customFormat="1" x14ac:dyDescent="0.2">
      <c r="B819" s="163"/>
      <c r="C819" s="258"/>
      <c r="D819" s="255" t="s">
        <v>214</v>
      </c>
      <c r="E819" s="259" t="s">
        <v>1</v>
      </c>
      <c r="F819" s="260" t="s">
        <v>2097</v>
      </c>
      <c r="G819" s="258"/>
      <c r="H819" s="259" t="s">
        <v>1</v>
      </c>
      <c r="I819" s="165"/>
      <c r="L819" s="163"/>
      <c r="M819" s="166"/>
      <c r="T819" s="167"/>
      <c r="AT819" s="164" t="s">
        <v>214</v>
      </c>
      <c r="AU819" s="164" t="s">
        <v>82</v>
      </c>
      <c r="AV819" s="12" t="s">
        <v>80</v>
      </c>
      <c r="AW819" s="12" t="s">
        <v>30</v>
      </c>
      <c r="AX819" s="12" t="s">
        <v>73</v>
      </c>
      <c r="AY819" s="164" t="s">
        <v>201</v>
      </c>
    </row>
    <row r="820" spans="2:65" s="12" customFormat="1" ht="22.5" x14ac:dyDescent="0.2">
      <c r="B820" s="163"/>
      <c r="C820" s="258"/>
      <c r="D820" s="255" t="s">
        <v>214</v>
      </c>
      <c r="E820" s="259" t="s">
        <v>1</v>
      </c>
      <c r="F820" s="260" t="s">
        <v>406</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3292</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581</v>
      </c>
      <c r="G822" s="258"/>
      <c r="H822" s="259" t="s">
        <v>1</v>
      </c>
      <c r="I822" s="165"/>
      <c r="L822" s="163"/>
      <c r="M822" s="166"/>
      <c r="T822" s="167"/>
      <c r="AT822" s="164" t="s">
        <v>214</v>
      </c>
      <c r="AU822" s="164" t="s">
        <v>82</v>
      </c>
      <c r="AV822" s="12" t="s">
        <v>80</v>
      </c>
      <c r="AW822" s="12" t="s">
        <v>30</v>
      </c>
      <c r="AX822" s="12" t="s">
        <v>73</v>
      </c>
      <c r="AY822" s="164" t="s">
        <v>201</v>
      </c>
    </row>
    <row r="823" spans="2:65" s="13" customFormat="1" x14ac:dyDescent="0.2">
      <c r="B823" s="168"/>
      <c r="C823" s="261"/>
      <c r="D823" s="255" t="s">
        <v>214</v>
      </c>
      <c r="E823" s="262" t="s">
        <v>1</v>
      </c>
      <c r="F823" s="263" t="s">
        <v>80</v>
      </c>
      <c r="G823" s="261"/>
      <c r="H823" s="264">
        <v>1</v>
      </c>
      <c r="I823" s="170"/>
      <c r="L823" s="168"/>
      <c r="M823" s="171"/>
      <c r="T823" s="172"/>
      <c r="AT823" s="169" t="s">
        <v>214</v>
      </c>
      <c r="AU823" s="169" t="s">
        <v>82</v>
      </c>
      <c r="AV823" s="13" t="s">
        <v>82</v>
      </c>
      <c r="AW823" s="13" t="s">
        <v>30</v>
      </c>
      <c r="AX823" s="13" t="s">
        <v>73</v>
      </c>
      <c r="AY823" s="169" t="s">
        <v>201</v>
      </c>
    </row>
    <row r="824" spans="2:65" s="14" customFormat="1" x14ac:dyDescent="0.2">
      <c r="B824" s="173"/>
      <c r="C824" s="265"/>
      <c r="D824" s="255" t="s">
        <v>214</v>
      </c>
      <c r="E824" s="266" t="s">
        <v>1</v>
      </c>
      <c r="F824" s="267" t="s">
        <v>221</v>
      </c>
      <c r="G824" s="265"/>
      <c r="H824" s="268">
        <v>1</v>
      </c>
      <c r="I824" s="175"/>
      <c r="L824" s="173"/>
      <c r="M824" s="176"/>
      <c r="T824" s="177"/>
      <c r="AT824" s="174" t="s">
        <v>214</v>
      </c>
      <c r="AU824" s="174" t="s">
        <v>82</v>
      </c>
      <c r="AV824" s="14" t="s">
        <v>208</v>
      </c>
      <c r="AW824" s="14" t="s">
        <v>30</v>
      </c>
      <c r="AX824" s="14" t="s">
        <v>80</v>
      </c>
      <c r="AY824" s="174" t="s">
        <v>201</v>
      </c>
    </row>
    <row r="825" spans="2:65" s="1" customFormat="1" ht="24" customHeight="1" x14ac:dyDescent="0.2">
      <c r="B825" s="152"/>
      <c r="C825" s="249" t="s">
        <v>599</v>
      </c>
      <c r="D825" s="249" t="s">
        <v>203</v>
      </c>
      <c r="E825" s="250" t="s">
        <v>925</v>
      </c>
      <c r="F825" s="251" t="s">
        <v>926</v>
      </c>
      <c r="G825" s="252" t="s">
        <v>536</v>
      </c>
      <c r="H825" s="253">
        <v>2</v>
      </c>
      <c r="I825" s="154"/>
      <c r="J825" s="155">
        <f>ROUND(I825*H825,2)</f>
        <v>0</v>
      </c>
      <c r="K825" s="153" t="s">
        <v>207</v>
      </c>
      <c r="L825" s="32"/>
      <c r="M825" s="156" t="s">
        <v>1</v>
      </c>
      <c r="N825" s="157" t="s">
        <v>38</v>
      </c>
      <c r="P825" s="158">
        <f>O825*H825</f>
        <v>0</v>
      </c>
      <c r="Q825" s="158">
        <v>0</v>
      </c>
      <c r="R825" s="158">
        <f>Q825*H825</f>
        <v>0</v>
      </c>
      <c r="S825" s="158">
        <v>0</v>
      </c>
      <c r="T825" s="159">
        <f>S825*H825</f>
        <v>0</v>
      </c>
      <c r="AR825" s="160" t="s">
        <v>208</v>
      </c>
      <c r="AT825" s="160" t="s">
        <v>203</v>
      </c>
      <c r="AU825" s="160" t="s">
        <v>82</v>
      </c>
      <c r="AY825" s="17" t="s">
        <v>201</v>
      </c>
      <c r="BE825" s="161">
        <f>IF(N825="základní",J825,0)</f>
        <v>0</v>
      </c>
      <c r="BF825" s="161">
        <f>IF(N825="snížená",J825,0)</f>
        <v>0</v>
      </c>
      <c r="BG825" s="161">
        <f>IF(N825="zákl. přenesená",J825,0)</f>
        <v>0</v>
      </c>
      <c r="BH825" s="161">
        <f>IF(N825="sníž. přenesená",J825,0)</f>
        <v>0</v>
      </c>
      <c r="BI825" s="161">
        <f>IF(N825="nulová",J825,0)</f>
        <v>0</v>
      </c>
      <c r="BJ825" s="17" t="s">
        <v>80</v>
      </c>
      <c r="BK825" s="161">
        <f>ROUND(I825*H825,2)</f>
        <v>0</v>
      </c>
      <c r="BL825" s="17" t="s">
        <v>208</v>
      </c>
      <c r="BM825" s="160" t="s">
        <v>3347</v>
      </c>
    </row>
    <row r="826" spans="2:65" s="1" customFormat="1" ht="29.25" x14ac:dyDescent="0.2">
      <c r="B826" s="32"/>
      <c r="C826" s="254"/>
      <c r="D826" s="255" t="s">
        <v>210</v>
      </c>
      <c r="E826" s="254"/>
      <c r="F826" s="256" t="s">
        <v>928</v>
      </c>
      <c r="G826" s="254"/>
      <c r="H826" s="254"/>
      <c r="I826" s="96"/>
      <c r="L826" s="32"/>
      <c r="M826" s="162"/>
      <c r="T826" s="56"/>
      <c r="AT826" s="17" t="s">
        <v>210</v>
      </c>
      <c r="AU826" s="17" t="s">
        <v>82</v>
      </c>
    </row>
    <row r="827" spans="2:65" s="1" customFormat="1" ht="68.25" x14ac:dyDescent="0.2">
      <c r="B827" s="32"/>
      <c r="C827" s="254"/>
      <c r="D827" s="255" t="s">
        <v>212</v>
      </c>
      <c r="E827" s="254"/>
      <c r="F827" s="257" t="s">
        <v>569</v>
      </c>
      <c r="G827" s="254"/>
      <c r="H827" s="254"/>
      <c r="I827" s="96"/>
      <c r="L827" s="32"/>
      <c r="M827" s="162"/>
      <c r="T827" s="56"/>
      <c r="AT827" s="17" t="s">
        <v>212</v>
      </c>
      <c r="AU827" s="17" t="s">
        <v>82</v>
      </c>
    </row>
    <row r="828" spans="2:65" s="12" customFormat="1" x14ac:dyDescent="0.2">
      <c r="B828" s="163"/>
      <c r="C828" s="258"/>
      <c r="D828" s="255" t="s">
        <v>214</v>
      </c>
      <c r="E828" s="259" t="s">
        <v>1</v>
      </c>
      <c r="F828" s="260" t="s">
        <v>2097</v>
      </c>
      <c r="G828" s="258"/>
      <c r="H828" s="259" t="s">
        <v>1</v>
      </c>
      <c r="I828" s="165"/>
      <c r="L828" s="163"/>
      <c r="M828" s="166"/>
      <c r="T828" s="167"/>
      <c r="AT828" s="164" t="s">
        <v>214</v>
      </c>
      <c r="AU828" s="164" t="s">
        <v>82</v>
      </c>
      <c r="AV828" s="12" t="s">
        <v>80</v>
      </c>
      <c r="AW828" s="12" t="s">
        <v>30</v>
      </c>
      <c r="AX828" s="12" t="s">
        <v>73</v>
      </c>
      <c r="AY828" s="164" t="s">
        <v>201</v>
      </c>
    </row>
    <row r="829" spans="2:65" s="12" customFormat="1" x14ac:dyDescent="0.2">
      <c r="B829" s="163"/>
      <c r="C829" s="258"/>
      <c r="D829" s="255" t="s">
        <v>214</v>
      </c>
      <c r="E829" s="259" t="s">
        <v>1</v>
      </c>
      <c r="F829" s="260" t="s">
        <v>3292</v>
      </c>
      <c r="G829" s="258"/>
      <c r="H829" s="259" t="s">
        <v>1</v>
      </c>
      <c r="I829" s="165"/>
      <c r="L829" s="163"/>
      <c r="M829" s="166"/>
      <c r="T829" s="167"/>
      <c r="AT829" s="164" t="s">
        <v>214</v>
      </c>
      <c r="AU829" s="164" t="s">
        <v>82</v>
      </c>
      <c r="AV829" s="12" t="s">
        <v>80</v>
      </c>
      <c r="AW829" s="12" t="s">
        <v>30</v>
      </c>
      <c r="AX829" s="12" t="s">
        <v>73</v>
      </c>
      <c r="AY829" s="164" t="s">
        <v>201</v>
      </c>
    </row>
    <row r="830" spans="2:65" s="12" customFormat="1" ht="22.5" x14ac:dyDescent="0.2">
      <c r="B830" s="163"/>
      <c r="C830" s="258"/>
      <c r="D830" s="255" t="s">
        <v>214</v>
      </c>
      <c r="E830" s="259" t="s">
        <v>1</v>
      </c>
      <c r="F830" s="260" t="s">
        <v>929</v>
      </c>
      <c r="G830" s="258"/>
      <c r="H830" s="259" t="s">
        <v>1</v>
      </c>
      <c r="I830" s="165"/>
      <c r="L830" s="163"/>
      <c r="M830" s="166"/>
      <c r="T830" s="167"/>
      <c r="AT830" s="164" t="s">
        <v>214</v>
      </c>
      <c r="AU830" s="164" t="s">
        <v>82</v>
      </c>
      <c r="AV830" s="12" t="s">
        <v>80</v>
      </c>
      <c r="AW830" s="12" t="s">
        <v>30</v>
      </c>
      <c r="AX830" s="12" t="s">
        <v>73</v>
      </c>
      <c r="AY830" s="164" t="s">
        <v>201</v>
      </c>
    </row>
    <row r="831" spans="2:65" s="13" customFormat="1" x14ac:dyDescent="0.2">
      <c r="B831" s="168"/>
      <c r="C831" s="261"/>
      <c r="D831" s="255" t="s">
        <v>214</v>
      </c>
      <c r="E831" s="262" t="s">
        <v>1</v>
      </c>
      <c r="F831" s="263" t="s">
        <v>80</v>
      </c>
      <c r="G831" s="261"/>
      <c r="H831" s="264">
        <v>1</v>
      </c>
      <c r="I831" s="170"/>
      <c r="L831" s="168"/>
      <c r="M831" s="171"/>
      <c r="T831" s="172"/>
      <c r="AT831" s="169" t="s">
        <v>214</v>
      </c>
      <c r="AU831" s="169" t="s">
        <v>82</v>
      </c>
      <c r="AV831" s="13" t="s">
        <v>82</v>
      </c>
      <c r="AW831" s="13" t="s">
        <v>30</v>
      </c>
      <c r="AX831" s="13" t="s">
        <v>73</v>
      </c>
      <c r="AY831" s="169" t="s">
        <v>201</v>
      </c>
    </row>
    <row r="832" spans="2:65" s="12" customFormat="1" ht="22.5" x14ac:dyDescent="0.2">
      <c r="B832" s="163"/>
      <c r="C832" s="258"/>
      <c r="D832" s="255" t="s">
        <v>214</v>
      </c>
      <c r="E832" s="259" t="s">
        <v>1</v>
      </c>
      <c r="F832" s="260" t="s">
        <v>3348</v>
      </c>
      <c r="G832" s="258"/>
      <c r="H832" s="259" t="s">
        <v>1</v>
      </c>
      <c r="I832" s="165"/>
      <c r="L832" s="163"/>
      <c r="M832" s="166"/>
      <c r="T832" s="167"/>
      <c r="AT832" s="164" t="s">
        <v>214</v>
      </c>
      <c r="AU832" s="164" t="s">
        <v>82</v>
      </c>
      <c r="AV832" s="12" t="s">
        <v>80</v>
      </c>
      <c r="AW832" s="12" t="s">
        <v>30</v>
      </c>
      <c r="AX832" s="12" t="s">
        <v>73</v>
      </c>
      <c r="AY832" s="164" t="s">
        <v>201</v>
      </c>
    </row>
    <row r="833" spans="2:65" s="13" customFormat="1" x14ac:dyDescent="0.2">
      <c r="B833" s="168"/>
      <c r="C833" s="261"/>
      <c r="D833" s="255" t="s">
        <v>214</v>
      </c>
      <c r="E833" s="262" t="s">
        <v>1</v>
      </c>
      <c r="F833" s="263" t="s">
        <v>80</v>
      </c>
      <c r="G833" s="261"/>
      <c r="H833" s="264">
        <v>1</v>
      </c>
      <c r="I833" s="170"/>
      <c r="L833" s="168"/>
      <c r="M833" s="171"/>
      <c r="T833" s="172"/>
      <c r="AT833" s="169" t="s">
        <v>214</v>
      </c>
      <c r="AU833" s="169" t="s">
        <v>82</v>
      </c>
      <c r="AV833" s="13" t="s">
        <v>82</v>
      </c>
      <c r="AW833" s="13" t="s">
        <v>30</v>
      </c>
      <c r="AX833" s="13" t="s">
        <v>73</v>
      </c>
      <c r="AY833" s="169" t="s">
        <v>201</v>
      </c>
    </row>
    <row r="834" spans="2:65" s="14" customFormat="1" x14ac:dyDescent="0.2">
      <c r="B834" s="173"/>
      <c r="C834" s="265"/>
      <c r="D834" s="255" t="s">
        <v>214</v>
      </c>
      <c r="E834" s="266" t="s">
        <v>1</v>
      </c>
      <c r="F834" s="267" t="s">
        <v>221</v>
      </c>
      <c r="G834" s="265"/>
      <c r="H834" s="268">
        <v>2</v>
      </c>
      <c r="I834" s="175"/>
      <c r="L834" s="173"/>
      <c r="M834" s="176"/>
      <c r="T834" s="177"/>
      <c r="AT834" s="174" t="s">
        <v>214</v>
      </c>
      <c r="AU834" s="174" t="s">
        <v>82</v>
      </c>
      <c r="AV834" s="14" t="s">
        <v>208</v>
      </c>
      <c r="AW834" s="14" t="s">
        <v>30</v>
      </c>
      <c r="AX834" s="14" t="s">
        <v>80</v>
      </c>
      <c r="AY834" s="174" t="s">
        <v>201</v>
      </c>
    </row>
    <row r="835" spans="2:65" s="1" customFormat="1" ht="24" customHeight="1" x14ac:dyDescent="0.2">
      <c r="B835" s="152"/>
      <c r="C835" s="271" t="s">
        <v>605</v>
      </c>
      <c r="D835" s="271" t="s">
        <v>401</v>
      </c>
      <c r="E835" s="272" t="s">
        <v>930</v>
      </c>
      <c r="F835" s="273" t="s">
        <v>931</v>
      </c>
      <c r="G835" s="274" t="s">
        <v>536</v>
      </c>
      <c r="H835" s="275">
        <v>1</v>
      </c>
      <c r="I835" s="179"/>
      <c r="J835" s="180">
        <f>ROUND(I835*H835,2)</f>
        <v>0</v>
      </c>
      <c r="K835" s="178" t="s">
        <v>207</v>
      </c>
      <c r="L835" s="181"/>
      <c r="M835" s="182" t="s">
        <v>1</v>
      </c>
      <c r="N835" s="183" t="s">
        <v>38</v>
      </c>
      <c r="P835" s="158">
        <f>O835*H835</f>
        <v>0</v>
      </c>
      <c r="Q835" s="158">
        <v>1.4999999999999999E-2</v>
      </c>
      <c r="R835" s="158">
        <f>Q835*H835</f>
        <v>1.4999999999999999E-2</v>
      </c>
      <c r="S835" s="158">
        <v>0</v>
      </c>
      <c r="T835" s="159">
        <f>S835*H835</f>
        <v>0</v>
      </c>
      <c r="AR835" s="160" t="s">
        <v>266</v>
      </c>
      <c r="AT835" s="160" t="s">
        <v>401</v>
      </c>
      <c r="AU835" s="160" t="s">
        <v>82</v>
      </c>
      <c r="AY835" s="17" t="s">
        <v>201</v>
      </c>
      <c r="BE835" s="161">
        <f>IF(N835="základní",J835,0)</f>
        <v>0</v>
      </c>
      <c r="BF835" s="161">
        <f>IF(N835="snížená",J835,0)</f>
        <v>0</v>
      </c>
      <c r="BG835" s="161">
        <f>IF(N835="zákl. přenesená",J835,0)</f>
        <v>0</v>
      </c>
      <c r="BH835" s="161">
        <f>IF(N835="sníž. přenesená",J835,0)</f>
        <v>0</v>
      </c>
      <c r="BI835" s="161">
        <f>IF(N835="nulová",J835,0)</f>
        <v>0</v>
      </c>
      <c r="BJ835" s="17" t="s">
        <v>80</v>
      </c>
      <c r="BK835" s="161">
        <f>ROUND(I835*H835,2)</f>
        <v>0</v>
      </c>
      <c r="BL835" s="17" t="s">
        <v>208</v>
      </c>
      <c r="BM835" s="160" t="s">
        <v>3349</v>
      </c>
    </row>
    <row r="836" spans="2:65" s="1" customFormat="1" ht="19.5" x14ac:dyDescent="0.2">
      <c r="B836" s="32"/>
      <c r="C836" s="254"/>
      <c r="D836" s="255" t="s">
        <v>210</v>
      </c>
      <c r="E836" s="254"/>
      <c r="F836" s="256" t="s">
        <v>931</v>
      </c>
      <c r="G836" s="254"/>
      <c r="H836" s="254"/>
      <c r="I836" s="96"/>
      <c r="L836" s="32"/>
      <c r="M836" s="162"/>
      <c r="T836" s="56"/>
      <c r="AT836" s="17" t="s">
        <v>210</v>
      </c>
      <c r="AU836" s="17" t="s">
        <v>82</v>
      </c>
    </row>
    <row r="837" spans="2:65" s="12" customFormat="1" x14ac:dyDescent="0.2">
      <c r="B837" s="163"/>
      <c r="C837" s="258"/>
      <c r="D837" s="255" t="s">
        <v>214</v>
      </c>
      <c r="E837" s="259" t="s">
        <v>1</v>
      </c>
      <c r="F837" s="260" t="s">
        <v>2097</v>
      </c>
      <c r="G837" s="258"/>
      <c r="H837" s="259" t="s">
        <v>1</v>
      </c>
      <c r="I837" s="165"/>
      <c r="L837" s="163"/>
      <c r="M837" s="166"/>
      <c r="T837" s="167"/>
      <c r="AT837" s="164" t="s">
        <v>214</v>
      </c>
      <c r="AU837" s="164" t="s">
        <v>82</v>
      </c>
      <c r="AV837" s="12" t="s">
        <v>80</v>
      </c>
      <c r="AW837" s="12" t="s">
        <v>30</v>
      </c>
      <c r="AX837" s="12" t="s">
        <v>73</v>
      </c>
      <c r="AY837" s="164" t="s">
        <v>201</v>
      </c>
    </row>
    <row r="838" spans="2:65" s="12" customFormat="1" ht="22.5" x14ac:dyDescent="0.2">
      <c r="B838" s="163"/>
      <c r="C838" s="258"/>
      <c r="D838" s="255" t="s">
        <v>214</v>
      </c>
      <c r="E838" s="259" t="s">
        <v>1</v>
      </c>
      <c r="F838" s="260" t="s">
        <v>406</v>
      </c>
      <c r="G838" s="258"/>
      <c r="H838" s="259" t="s">
        <v>1</v>
      </c>
      <c r="I838" s="165"/>
      <c r="L838" s="163"/>
      <c r="M838" s="166"/>
      <c r="T838" s="167"/>
      <c r="AT838" s="164" t="s">
        <v>214</v>
      </c>
      <c r="AU838" s="164" t="s">
        <v>82</v>
      </c>
      <c r="AV838" s="12" t="s">
        <v>80</v>
      </c>
      <c r="AW838" s="12" t="s">
        <v>30</v>
      </c>
      <c r="AX838" s="12" t="s">
        <v>73</v>
      </c>
      <c r="AY838" s="164" t="s">
        <v>201</v>
      </c>
    </row>
    <row r="839" spans="2:65" s="12" customFormat="1" x14ac:dyDescent="0.2">
      <c r="B839" s="163"/>
      <c r="C839" s="258"/>
      <c r="D839" s="255" t="s">
        <v>214</v>
      </c>
      <c r="E839" s="259" t="s">
        <v>1</v>
      </c>
      <c r="F839" s="260" t="s">
        <v>3292</v>
      </c>
      <c r="G839" s="258"/>
      <c r="H839" s="259" t="s">
        <v>1</v>
      </c>
      <c r="I839" s="165"/>
      <c r="L839" s="163"/>
      <c r="M839" s="166"/>
      <c r="T839" s="167"/>
      <c r="AT839" s="164" t="s">
        <v>214</v>
      </c>
      <c r="AU839" s="164" t="s">
        <v>82</v>
      </c>
      <c r="AV839" s="12" t="s">
        <v>80</v>
      </c>
      <c r="AW839" s="12" t="s">
        <v>30</v>
      </c>
      <c r="AX839" s="12" t="s">
        <v>73</v>
      </c>
      <c r="AY839" s="164" t="s">
        <v>201</v>
      </c>
    </row>
    <row r="840" spans="2:65" s="12" customFormat="1" ht="22.5" x14ac:dyDescent="0.2">
      <c r="B840" s="163"/>
      <c r="C840" s="258"/>
      <c r="D840" s="255" t="s">
        <v>214</v>
      </c>
      <c r="E840" s="259" t="s">
        <v>1</v>
      </c>
      <c r="F840" s="260" t="s">
        <v>929</v>
      </c>
      <c r="G840" s="258"/>
      <c r="H840" s="259" t="s">
        <v>1</v>
      </c>
      <c r="I840" s="165"/>
      <c r="L840" s="163"/>
      <c r="M840" s="166"/>
      <c r="T840" s="167"/>
      <c r="AT840" s="164" t="s">
        <v>214</v>
      </c>
      <c r="AU840" s="164" t="s">
        <v>82</v>
      </c>
      <c r="AV840" s="12" t="s">
        <v>80</v>
      </c>
      <c r="AW840" s="12" t="s">
        <v>30</v>
      </c>
      <c r="AX840" s="12" t="s">
        <v>73</v>
      </c>
      <c r="AY840" s="164" t="s">
        <v>201</v>
      </c>
    </row>
    <row r="841" spans="2:65" s="13" customFormat="1" x14ac:dyDescent="0.2">
      <c r="B841" s="168"/>
      <c r="C841" s="261"/>
      <c r="D841" s="255" t="s">
        <v>214</v>
      </c>
      <c r="E841" s="262" t="s">
        <v>1</v>
      </c>
      <c r="F841" s="263" t="s">
        <v>80</v>
      </c>
      <c r="G841" s="261"/>
      <c r="H841" s="264">
        <v>1</v>
      </c>
      <c r="I841" s="170"/>
      <c r="L841" s="168"/>
      <c r="M841" s="171"/>
      <c r="T841" s="172"/>
      <c r="AT841" s="169" t="s">
        <v>214</v>
      </c>
      <c r="AU841" s="169" t="s">
        <v>82</v>
      </c>
      <c r="AV841" s="13" t="s">
        <v>82</v>
      </c>
      <c r="AW841" s="13" t="s">
        <v>30</v>
      </c>
      <c r="AX841" s="13" t="s">
        <v>73</v>
      </c>
      <c r="AY841" s="169" t="s">
        <v>201</v>
      </c>
    </row>
    <row r="842" spans="2:65" s="14" customFormat="1" x14ac:dyDescent="0.2">
      <c r="B842" s="173"/>
      <c r="C842" s="265"/>
      <c r="D842" s="255" t="s">
        <v>214</v>
      </c>
      <c r="E842" s="266" t="s">
        <v>1</v>
      </c>
      <c r="F842" s="267" t="s">
        <v>221</v>
      </c>
      <c r="G842" s="265"/>
      <c r="H842" s="268">
        <v>1</v>
      </c>
      <c r="I842" s="175"/>
      <c r="L842" s="173"/>
      <c r="M842" s="176"/>
      <c r="T842" s="177"/>
      <c r="AT842" s="174" t="s">
        <v>214</v>
      </c>
      <c r="AU842" s="174" t="s">
        <v>82</v>
      </c>
      <c r="AV842" s="14" t="s">
        <v>208</v>
      </c>
      <c r="AW842" s="14" t="s">
        <v>30</v>
      </c>
      <c r="AX842" s="14" t="s">
        <v>80</v>
      </c>
      <c r="AY842" s="174" t="s">
        <v>201</v>
      </c>
    </row>
    <row r="843" spans="2:65" s="1" customFormat="1" ht="24" customHeight="1" x14ac:dyDescent="0.2">
      <c r="B843" s="152"/>
      <c r="C843" s="271" t="s">
        <v>609</v>
      </c>
      <c r="D843" s="271" t="s">
        <v>401</v>
      </c>
      <c r="E843" s="272" t="s">
        <v>3350</v>
      </c>
      <c r="F843" s="273" t="s">
        <v>3351</v>
      </c>
      <c r="G843" s="274" t="s">
        <v>536</v>
      </c>
      <c r="H843" s="275">
        <v>1</v>
      </c>
      <c r="I843" s="179"/>
      <c r="J843" s="180">
        <f>ROUND(I843*H843,2)</f>
        <v>0</v>
      </c>
      <c r="K843" s="178" t="s">
        <v>207</v>
      </c>
      <c r="L843" s="181"/>
      <c r="M843" s="182" t="s">
        <v>1</v>
      </c>
      <c r="N843" s="183" t="s">
        <v>38</v>
      </c>
      <c r="P843" s="158">
        <f>O843*H843</f>
        <v>0</v>
      </c>
      <c r="Q843" s="158">
        <v>1.6400000000000001E-2</v>
      </c>
      <c r="R843" s="158">
        <f>Q843*H843</f>
        <v>1.6400000000000001E-2</v>
      </c>
      <c r="S843" s="158">
        <v>0</v>
      </c>
      <c r="T843" s="159">
        <f>S843*H843</f>
        <v>0</v>
      </c>
      <c r="AR843" s="160" t="s">
        <v>266</v>
      </c>
      <c r="AT843" s="160" t="s">
        <v>401</v>
      </c>
      <c r="AU843" s="160" t="s">
        <v>82</v>
      </c>
      <c r="AY843" s="17" t="s">
        <v>201</v>
      </c>
      <c r="BE843" s="161">
        <f>IF(N843="základní",J843,0)</f>
        <v>0</v>
      </c>
      <c r="BF843" s="161">
        <f>IF(N843="snížená",J843,0)</f>
        <v>0</v>
      </c>
      <c r="BG843" s="161">
        <f>IF(N843="zákl. přenesená",J843,0)</f>
        <v>0</v>
      </c>
      <c r="BH843" s="161">
        <f>IF(N843="sníž. přenesená",J843,0)</f>
        <v>0</v>
      </c>
      <c r="BI843" s="161">
        <f>IF(N843="nulová",J843,0)</f>
        <v>0</v>
      </c>
      <c r="BJ843" s="17" t="s">
        <v>80</v>
      </c>
      <c r="BK843" s="161">
        <f>ROUND(I843*H843,2)</f>
        <v>0</v>
      </c>
      <c r="BL843" s="17" t="s">
        <v>208</v>
      </c>
      <c r="BM843" s="160" t="s">
        <v>3352</v>
      </c>
    </row>
    <row r="844" spans="2:65" s="1" customFormat="1" ht="19.5" x14ac:dyDescent="0.2">
      <c r="B844" s="32"/>
      <c r="C844" s="254"/>
      <c r="D844" s="255" t="s">
        <v>210</v>
      </c>
      <c r="E844" s="254"/>
      <c r="F844" s="256" t="s">
        <v>3351</v>
      </c>
      <c r="G844" s="254"/>
      <c r="H844" s="254"/>
      <c r="I844" s="96"/>
      <c r="L844" s="32"/>
      <c r="M844" s="162"/>
      <c r="T844" s="56"/>
      <c r="AT844" s="17" t="s">
        <v>210</v>
      </c>
      <c r="AU844" s="17" t="s">
        <v>82</v>
      </c>
    </row>
    <row r="845" spans="2:65" s="12" customFormat="1" x14ac:dyDescent="0.2">
      <c r="B845" s="163"/>
      <c r="C845" s="258"/>
      <c r="D845" s="255" t="s">
        <v>214</v>
      </c>
      <c r="E845" s="259" t="s">
        <v>1</v>
      </c>
      <c r="F845" s="260" t="s">
        <v>2097</v>
      </c>
      <c r="G845" s="258"/>
      <c r="H845" s="259" t="s">
        <v>1</v>
      </c>
      <c r="I845" s="165"/>
      <c r="L845" s="163"/>
      <c r="M845" s="166"/>
      <c r="T845" s="167"/>
      <c r="AT845" s="164" t="s">
        <v>214</v>
      </c>
      <c r="AU845" s="164" t="s">
        <v>82</v>
      </c>
      <c r="AV845" s="12" t="s">
        <v>80</v>
      </c>
      <c r="AW845" s="12" t="s">
        <v>30</v>
      </c>
      <c r="AX845" s="12" t="s">
        <v>73</v>
      </c>
      <c r="AY845" s="164" t="s">
        <v>201</v>
      </c>
    </row>
    <row r="846" spans="2:65" s="12" customFormat="1" ht="22.5" x14ac:dyDescent="0.2">
      <c r="B846" s="163"/>
      <c r="C846" s="258"/>
      <c r="D846" s="255" t="s">
        <v>214</v>
      </c>
      <c r="E846" s="259" t="s">
        <v>1</v>
      </c>
      <c r="F846" s="260" t="s">
        <v>406</v>
      </c>
      <c r="G846" s="258"/>
      <c r="H846" s="259" t="s">
        <v>1</v>
      </c>
      <c r="I846" s="165"/>
      <c r="L846" s="163"/>
      <c r="M846" s="166"/>
      <c r="T846" s="167"/>
      <c r="AT846" s="164" t="s">
        <v>214</v>
      </c>
      <c r="AU846" s="164" t="s">
        <v>82</v>
      </c>
      <c r="AV846" s="12" t="s">
        <v>80</v>
      </c>
      <c r="AW846" s="12" t="s">
        <v>30</v>
      </c>
      <c r="AX846" s="12" t="s">
        <v>73</v>
      </c>
      <c r="AY846" s="164" t="s">
        <v>201</v>
      </c>
    </row>
    <row r="847" spans="2:65" s="12" customFormat="1" x14ac:dyDescent="0.2">
      <c r="B847" s="163"/>
      <c r="C847" s="258"/>
      <c r="D847" s="255" t="s">
        <v>214</v>
      </c>
      <c r="E847" s="259" t="s">
        <v>1</v>
      </c>
      <c r="F847" s="260" t="s">
        <v>3292</v>
      </c>
      <c r="G847" s="258"/>
      <c r="H847" s="259" t="s">
        <v>1</v>
      </c>
      <c r="I847" s="165"/>
      <c r="L847" s="163"/>
      <c r="M847" s="166"/>
      <c r="T847" s="167"/>
      <c r="AT847" s="164" t="s">
        <v>214</v>
      </c>
      <c r="AU847" s="164" t="s">
        <v>82</v>
      </c>
      <c r="AV847" s="12" t="s">
        <v>80</v>
      </c>
      <c r="AW847" s="12" t="s">
        <v>30</v>
      </c>
      <c r="AX847" s="12" t="s">
        <v>73</v>
      </c>
      <c r="AY847" s="164" t="s">
        <v>201</v>
      </c>
    </row>
    <row r="848" spans="2:65" s="12" customFormat="1" ht="22.5" x14ac:dyDescent="0.2">
      <c r="B848" s="163"/>
      <c r="C848" s="258"/>
      <c r="D848" s="255" t="s">
        <v>214</v>
      </c>
      <c r="E848" s="259" t="s">
        <v>1</v>
      </c>
      <c r="F848" s="260" t="s">
        <v>3348</v>
      </c>
      <c r="G848" s="258"/>
      <c r="H848" s="259" t="s">
        <v>1</v>
      </c>
      <c r="I848" s="165"/>
      <c r="L848" s="163"/>
      <c r="M848" s="166"/>
      <c r="T848" s="167"/>
      <c r="AT848" s="164" t="s">
        <v>214</v>
      </c>
      <c r="AU848" s="164" t="s">
        <v>82</v>
      </c>
      <c r="AV848" s="12" t="s">
        <v>80</v>
      </c>
      <c r="AW848" s="12" t="s">
        <v>30</v>
      </c>
      <c r="AX848" s="12" t="s">
        <v>73</v>
      </c>
      <c r="AY848" s="164" t="s">
        <v>201</v>
      </c>
    </row>
    <row r="849" spans="2:65" s="13" customFormat="1" x14ac:dyDescent="0.2">
      <c r="B849" s="168"/>
      <c r="C849" s="261"/>
      <c r="D849" s="255" t="s">
        <v>214</v>
      </c>
      <c r="E849" s="262" t="s">
        <v>1</v>
      </c>
      <c r="F849" s="263" t="s">
        <v>80</v>
      </c>
      <c r="G849" s="261"/>
      <c r="H849" s="264">
        <v>1</v>
      </c>
      <c r="I849" s="170"/>
      <c r="L849" s="168"/>
      <c r="M849" s="171"/>
      <c r="T849" s="172"/>
      <c r="AT849" s="169" t="s">
        <v>214</v>
      </c>
      <c r="AU849" s="169" t="s">
        <v>82</v>
      </c>
      <c r="AV849" s="13" t="s">
        <v>82</v>
      </c>
      <c r="AW849" s="13" t="s">
        <v>30</v>
      </c>
      <c r="AX849" s="13" t="s">
        <v>73</v>
      </c>
      <c r="AY849" s="169" t="s">
        <v>201</v>
      </c>
    </row>
    <row r="850" spans="2:65" s="14" customFormat="1" x14ac:dyDescent="0.2">
      <c r="B850" s="173"/>
      <c r="C850" s="265"/>
      <c r="D850" s="255" t="s">
        <v>214</v>
      </c>
      <c r="E850" s="266" t="s">
        <v>1</v>
      </c>
      <c r="F850" s="267" t="s">
        <v>221</v>
      </c>
      <c r="G850" s="265"/>
      <c r="H850" s="268">
        <v>1</v>
      </c>
      <c r="I850" s="175"/>
      <c r="L850" s="173"/>
      <c r="M850" s="176"/>
      <c r="T850" s="177"/>
      <c r="AT850" s="174" t="s">
        <v>214</v>
      </c>
      <c r="AU850" s="174" t="s">
        <v>82</v>
      </c>
      <c r="AV850" s="14" t="s">
        <v>208</v>
      </c>
      <c r="AW850" s="14" t="s">
        <v>30</v>
      </c>
      <c r="AX850" s="14" t="s">
        <v>80</v>
      </c>
      <c r="AY850" s="174" t="s">
        <v>201</v>
      </c>
    </row>
    <row r="851" spans="2:65" s="1" customFormat="1" ht="16.5" customHeight="1" x14ac:dyDescent="0.2">
      <c r="B851" s="152"/>
      <c r="C851" s="249" t="s">
        <v>615</v>
      </c>
      <c r="D851" s="249" t="s">
        <v>203</v>
      </c>
      <c r="E851" s="250" t="s">
        <v>3353</v>
      </c>
      <c r="F851" s="251" t="s">
        <v>3354</v>
      </c>
      <c r="G851" s="252" t="s">
        <v>536</v>
      </c>
      <c r="H851" s="253">
        <v>1</v>
      </c>
      <c r="I851" s="154"/>
      <c r="J851" s="155">
        <f>ROUND(I851*H851,2)</f>
        <v>0</v>
      </c>
      <c r="K851" s="153" t="s">
        <v>446</v>
      </c>
      <c r="L851" s="32"/>
      <c r="M851" s="156" t="s">
        <v>1</v>
      </c>
      <c r="N851" s="157" t="s">
        <v>38</v>
      </c>
      <c r="P851" s="158">
        <f>O851*H851</f>
        <v>0</v>
      </c>
      <c r="Q851" s="158">
        <v>4.45E-3</v>
      </c>
      <c r="R851" s="158">
        <f>Q851*H851</f>
        <v>4.45E-3</v>
      </c>
      <c r="S851" s="158">
        <v>0</v>
      </c>
      <c r="T851" s="159">
        <f>S851*H851</f>
        <v>0</v>
      </c>
      <c r="AR851" s="160" t="s">
        <v>208</v>
      </c>
      <c r="AT851" s="160" t="s">
        <v>203</v>
      </c>
      <c r="AU851" s="160" t="s">
        <v>82</v>
      </c>
      <c r="AY851" s="17" t="s">
        <v>201</v>
      </c>
      <c r="BE851" s="161">
        <f>IF(N851="základní",J851,0)</f>
        <v>0</v>
      </c>
      <c r="BF851" s="161">
        <f>IF(N851="snížená",J851,0)</f>
        <v>0</v>
      </c>
      <c r="BG851" s="161">
        <f>IF(N851="zákl. přenesená",J851,0)</f>
        <v>0</v>
      </c>
      <c r="BH851" s="161">
        <f>IF(N851="sníž. přenesená",J851,0)</f>
        <v>0</v>
      </c>
      <c r="BI851" s="161">
        <f>IF(N851="nulová",J851,0)</f>
        <v>0</v>
      </c>
      <c r="BJ851" s="17" t="s">
        <v>80</v>
      </c>
      <c r="BK851" s="161">
        <f>ROUND(I851*H851,2)</f>
        <v>0</v>
      </c>
      <c r="BL851" s="17" t="s">
        <v>208</v>
      </c>
      <c r="BM851" s="160" t="s">
        <v>3355</v>
      </c>
    </row>
    <row r="852" spans="2:65" s="1" customFormat="1" x14ac:dyDescent="0.2">
      <c r="B852" s="32"/>
      <c r="C852" s="254"/>
      <c r="D852" s="255" t="s">
        <v>210</v>
      </c>
      <c r="E852" s="254"/>
      <c r="F852" s="256" t="s">
        <v>3354</v>
      </c>
      <c r="G852" s="254"/>
      <c r="H852" s="254"/>
      <c r="I852" s="96"/>
      <c r="L852" s="32"/>
      <c r="M852" s="162"/>
      <c r="T852" s="56"/>
      <c r="AT852" s="17" t="s">
        <v>210</v>
      </c>
      <c r="AU852" s="17" t="s">
        <v>82</v>
      </c>
    </row>
    <row r="853" spans="2:65" s="12" customFormat="1" x14ac:dyDescent="0.2">
      <c r="B853" s="163"/>
      <c r="C853" s="258"/>
      <c r="D853" s="255" t="s">
        <v>214</v>
      </c>
      <c r="E853" s="259" t="s">
        <v>1</v>
      </c>
      <c r="F853" s="260" t="s">
        <v>2097</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3292</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3356</v>
      </c>
      <c r="G855" s="258"/>
      <c r="H855" s="259" t="s">
        <v>1</v>
      </c>
      <c r="I855" s="165"/>
      <c r="L855" s="163"/>
      <c r="M855" s="166"/>
      <c r="T855" s="167"/>
      <c r="AT855" s="164" t="s">
        <v>214</v>
      </c>
      <c r="AU855" s="164" t="s">
        <v>82</v>
      </c>
      <c r="AV855" s="12" t="s">
        <v>80</v>
      </c>
      <c r="AW855" s="12" t="s">
        <v>30</v>
      </c>
      <c r="AX855" s="12" t="s">
        <v>73</v>
      </c>
      <c r="AY855" s="164" t="s">
        <v>201</v>
      </c>
    </row>
    <row r="856" spans="2:65" s="13" customFormat="1" x14ac:dyDescent="0.2">
      <c r="B856" s="168"/>
      <c r="C856" s="261"/>
      <c r="D856" s="255" t="s">
        <v>214</v>
      </c>
      <c r="E856" s="262" t="s">
        <v>1</v>
      </c>
      <c r="F856" s="263" t="s">
        <v>80</v>
      </c>
      <c r="G856" s="261"/>
      <c r="H856" s="264">
        <v>1</v>
      </c>
      <c r="I856" s="170"/>
      <c r="L856" s="168"/>
      <c r="M856" s="171"/>
      <c r="T856" s="172"/>
      <c r="AT856" s="169" t="s">
        <v>214</v>
      </c>
      <c r="AU856" s="169" t="s">
        <v>82</v>
      </c>
      <c r="AV856" s="13" t="s">
        <v>82</v>
      </c>
      <c r="AW856" s="13" t="s">
        <v>30</v>
      </c>
      <c r="AX856" s="13" t="s">
        <v>73</v>
      </c>
      <c r="AY856" s="169" t="s">
        <v>201</v>
      </c>
    </row>
    <row r="857" spans="2:65" s="14" customFormat="1" x14ac:dyDescent="0.2">
      <c r="B857" s="173"/>
      <c r="C857" s="265"/>
      <c r="D857" s="255" t="s">
        <v>214</v>
      </c>
      <c r="E857" s="266" t="s">
        <v>1</v>
      </c>
      <c r="F857" s="267" t="s">
        <v>221</v>
      </c>
      <c r="G857" s="265"/>
      <c r="H857" s="268">
        <v>1</v>
      </c>
      <c r="I857" s="175"/>
      <c r="L857" s="173"/>
      <c r="M857" s="176"/>
      <c r="T857" s="177"/>
      <c r="AT857" s="174" t="s">
        <v>214</v>
      </c>
      <c r="AU857" s="174" t="s">
        <v>82</v>
      </c>
      <c r="AV857" s="14" t="s">
        <v>208</v>
      </c>
      <c r="AW857" s="14" t="s">
        <v>30</v>
      </c>
      <c r="AX857" s="14" t="s">
        <v>80</v>
      </c>
      <c r="AY857" s="174" t="s">
        <v>201</v>
      </c>
    </row>
    <row r="858" spans="2:65" s="1" customFormat="1" ht="16.5" customHeight="1" x14ac:dyDescent="0.2">
      <c r="B858" s="152"/>
      <c r="C858" s="249" t="s">
        <v>619</v>
      </c>
      <c r="D858" s="249" t="s">
        <v>203</v>
      </c>
      <c r="E858" s="250" t="s">
        <v>3069</v>
      </c>
      <c r="F858" s="251" t="s">
        <v>3070</v>
      </c>
      <c r="G858" s="252" t="s">
        <v>536</v>
      </c>
      <c r="H858" s="253">
        <v>1</v>
      </c>
      <c r="I858" s="154"/>
      <c r="J858" s="155">
        <f>ROUND(I858*H858,2)</f>
        <v>0</v>
      </c>
      <c r="K858" s="153" t="s">
        <v>446</v>
      </c>
      <c r="L858" s="32"/>
      <c r="M858" s="156" t="s">
        <v>1</v>
      </c>
      <c r="N858" s="157" t="s">
        <v>38</v>
      </c>
      <c r="P858" s="158">
        <f>O858*H858</f>
        <v>0</v>
      </c>
      <c r="Q858" s="158">
        <v>6.1599999999999997E-3</v>
      </c>
      <c r="R858" s="158">
        <f>Q858*H858</f>
        <v>6.1599999999999997E-3</v>
      </c>
      <c r="S858" s="158">
        <v>0</v>
      </c>
      <c r="T858" s="159">
        <f>S858*H858</f>
        <v>0</v>
      </c>
      <c r="AR858" s="160" t="s">
        <v>208</v>
      </c>
      <c r="AT858" s="160" t="s">
        <v>203</v>
      </c>
      <c r="AU858" s="160" t="s">
        <v>82</v>
      </c>
      <c r="AY858" s="17" t="s">
        <v>201</v>
      </c>
      <c r="BE858" s="161">
        <f>IF(N858="základní",J858,0)</f>
        <v>0</v>
      </c>
      <c r="BF858" s="161">
        <f>IF(N858="snížená",J858,0)</f>
        <v>0</v>
      </c>
      <c r="BG858" s="161">
        <f>IF(N858="zákl. přenesená",J858,0)</f>
        <v>0</v>
      </c>
      <c r="BH858" s="161">
        <f>IF(N858="sníž. přenesená",J858,0)</f>
        <v>0</v>
      </c>
      <c r="BI858" s="161">
        <f>IF(N858="nulová",J858,0)</f>
        <v>0</v>
      </c>
      <c r="BJ858" s="17" t="s">
        <v>80</v>
      </c>
      <c r="BK858" s="161">
        <f>ROUND(I858*H858,2)</f>
        <v>0</v>
      </c>
      <c r="BL858" s="17" t="s">
        <v>208</v>
      </c>
      <c r="BM858" s="160" t="s">
        <v>3357</v>
      </c>
    </row>
    <row r="859" spans="2:65" s="1" customFormat="1" x14ac:dyDescent="0.2">
      <c r="B859" s="32"/>
      <c r="C859" s="254"/>
      <c r="D859" s="255" t="s">
        <v>210</v>
      </c>
      <c r="E859" s="254"/>
      <c r="F859" s="256" t="s">
        <v>3070</v>
      </c>
      <c r="G859" s="254"/>
      <c r="H859" s="254"/>
      <c r="I859" s="96"/>
      <c r="L859" s="32"/>
      <c r="M859" s="162"/>
      <c r="T859" s="56"/>
      <c r="AT859" s="17" t="s">
        <v>210</v>
      </c>
      <c r="AU859" s="17" t="s">
        <v>82</v>
      </c>
    </row>
    <row r="860" spans="2:65" s="12" customFormat="1" x14ac:dyDescent="0.2">
      <c r="B860" s="163"/>
      <c r="C860" s="258"/>
      <c r="D860" s="255" t="s">
        <v>214</v>
      </c>
      <c r="E860" s="259" t="s">
        <v>1</v>
      </c>
      <c r="F860" s="260" t="s">
        <v>2097</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3292</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3072</v>
      </c>
      <c r="G862" s="258"/>
      <c r="H862" s="259" t="s">
        <v>1</v>
      </c>
      <c r="I862" s="165"/>
      <c r="L862" s="163"/>
      <c r="M862" s="166"/>
      <c r="T862" s="167"/>
      <c r="AT862" s="164" t="s">
        <v>214</v>
      </c>
      <c r="AU862" s="164" t="s">
        <v>82</v>
      </c>
      <c r="AV862" s="12" t="s">
        <v>80</v>
      </c>
      <c r="AW862" s="12" t="s">
        <v>30</v>
      </c>
      <c r="AX862" s="12" t="s">
        <v>73</v>
      </c>
      <c r="AY862" s="164" t="s">
        <v>201</v>
      </c>
    </row>
    <row r="863" spans="2:65" s="13" customFormat="1" x14ac:dyDescent="0.2">
      <c r="B863" s="168"/>
      <c r="C863" s="261"/>
      <c r="D863" s="255" t="s">
        <v>214</v>
      </c>
      <c r="E863" s="262" t="s">
        <v>1</v>
      </c>
      <c r="F863" s="263" t="s">
        <v>80</v>
      </c>
      <c r="G863" s="261"/>
      <c r="H863" s="264">
        <v>1</v>
      </c>
      <c r="I863" s="170"/>
      <c r="L863" s="168"/>
      <c r="M863" s="171"/>
      <c r="T863" s="172"/>
      <c r="AT863" s="169" t="s">
        <v>214</v>
      </c>
      <c r="AU863" s="169" t="s">
        <v>82</v>
      </c>
      <c r="AV863" s="13" t="s">
        <v>82</v>
      </c>
      <c r="AW863" s="13" t="s">
        <v>30</v>
      </c>
      <c r="AX863" s="13" t="s">
        <v>73</v>
      </c>
      <c r="AY863" s="169" t="s">
        <v>201</v>
      </c>
    </row>
    <row r="864" spans="2:65" s="14" customFormat="1" x14ac:dyDescent="0.2">
      <c r="B864" s="173"/>
      <c r="C864" s="265"/>
      <c r="D864" s="255" t="s">
        <v>214</v>
      </c>
      <c r="E864" s="266" t="s">
        <v>1</v>
      </c>
      <c r="F864" s="267" t="s">
        <v>221</v>
      </c>
      <c r="G864" s="265"/>
      <c r="H864" s="268">
        <v>1</v>
      </c>
      <c r="I864" s="175"/>
      <c r="L864" s="173"/>
      <c r="M864" s="176"/>
      <c r="T864" s="177"/>
      <c r="AT864" s="174" t="s">
        <v>214</v>
      </c>
      <c r="AU864" s="174" t="s">
        <v>82</v>
      </c>
      <c r="AV864" s="14" t="s">
        <v>208</v>
      </c>
      <c r="AW864" s="14" t="s">
        <v>30</v>
      </c>
      <c r="AX864" s="14" t="s">
        <v>80</v>
      </c>
      <c r="AY864" s="174" t="s">
        <v>201</v>
      </c>
    </row>
    <row r="865" spans="2:65" s="1" customFormat="1" ht="24" customHeight="1" x14ac:dyDescent="0.2">
      <c r="B865" s="152"/>
      <c r="C865" s="249" t="s">
        <v>624</v>
      </c>
      <c r="D865" s="249" t="s">
        <v>203</v>
      </c>
      <c r="E865" s="250" t="s">
        <v>941</v>
      </c>
      <c r="F865" s="251" t="s">
        <v>942</v>
      </c>
      <c r="G865" s="252" t="s">
        <v>269</v>
      </c>
      <c r="H865" s="253">
        <v>0.5</v>
      </c>
      <c r="I865" s="154"/>
      <c r="J865" s="155">
        <f>ROUND(I865*H865,2)</f>
        <v>0</v>
      </c>
      <c r="K865" s="153" t="s">
        <v>207</v>
      </c>
      <c r="L865" s="32"/>
      <c r="M865" s="156" t="s">
        <v>1</v>
      </c>
      <c r="N865" s="157" t="s">
        <v>38</v>
      </c>
      <c r="P865" s="158">
        <f>O865*H865</f>
        <v>0</v>
      </c>
      <c r="Q865" s="158">
        <v>0</v>
      </c>
      <c r="R865" s="158">
        <f>Q865*H865</f>
        <v>0</v>
      </c>
      <c r="S865" s="158">
        <v>0</v>
      </c>
      <c r="T865" s="159">
        <f>S865*H865</f>
        <v>0</v>
      </c>
      <c r="AR865" s="160" t="s">
        <v>208</v>
      </c>
      <c r="AT865" s="160" t="s">
        <v>203</v>
      </c>
      <c r="AU865" s="160" t="s">
        <v>82</v>
      </c>
      <c r="AY865" s="17" t="s">
        <v>201</v>
      </c>
      <c r="BE865" s="161">
        <f>IF(N865="základní",J865,0)</f>
        <v>0</v>
      </c>
      <c r="BF865" s="161">
        <f>IF(N865="snížená",J865,0)</f>
        <v>0</v>
      </c>
      <c r="BG865" s="161">
        <f>IF(N865="zákl. přenesená",J865,0)</f>
        <v>0</v>
      </c>
      <c r="BH865" s="161">
        <f>IF(N865="sníž. přenesená",J865,0)</f>
        <v>0</v>
      </c>
      <c r="BI865" s="161">
        <f>IF(N865="nulová",J865,0)</f>
        <v>0</v>
      </c>
      <c r="BJ865" s="17" t="s">
        <v>80</v>
      </c>
      <c r="BK865" s="161">
        <f>ROUND(I865*H865,2)</f>
        <v>0</v>
      </c>
      <c r="BL865" s="17" t="s">
        <v>208</v>
      </c>
      <c r="BM865" s="160" t="s">
        <v>3358</v>
      </c>
    </row>
    <row r="866" spans="2:65" s="1" customFormat="1" ht="29.25" x14ac:dyDescent="0.2">
      <c r="B866" s="32"/>
      <c r="C866" s="254"/>
      <c r="D866" s="255" t="s">
        <v>210</v>
      </c>
      <c r="E866" s="254"/>
      <c r="F866" s="256" t="s">
        <v>944</v>
      </c>
      <c r="G866" s="254"/>
      <c r="H866" s="254"/>
      <c r="I866" s="96"/>
      <c r="L866" s="32"/>
      <c r="M866" s="162"/>
      <c r="T866" s="56"/>
      <c r="AT866" s="17" t="s">
        <v>210</v>
      </c>
      <c r="AU866" s="17" t="s">
        <v>82</v>
      </c>
    </row>
    <row r="867" spans="2:65" s="1" customFormat="1" ht="68.25" x14ac:dyDescent="0.2">
      <c r="B867" s="32"/>
      <c r="C867" s="254"/>
      <c r="D867" s="255" t="s">
        <v>212</v>
      </c>
      <c r="E867" s="254"/>
      <c r="F867" s="257" t="s">
        <v>945</v>
      </c>
      <c r="G867" s="254"/>
      <c r="H867" s="254"/>
      <c r="I867" s="96"/>
      <c r="L867" s="32"/>
      <c r="M867" s="162"/>
      <c r="T867" s="56"/>
      <c r="AT867" s="17" t="s">
        <v>212</v>
      </c>
      <c r="AU867" s="17" t="s">
        <v>82</v>
      </c>
    </row>
    <row r="868" spans="2:65" s="12" customFormat="1" x14ac:dyDescent="0.2">
      <c r="B868" s="163"/>
      <c r="C868" s="258"/>
      <c r="D868" s="255" t="s">
        <v>214</v>
      </c>
      <c r="E868" s="259" t="s">
        <v>1</v>
      </c>
      <c r="F868" s="260" t="s">
        <v>2097</v>
      </c>
      <c r="G868" s="258"/>
      <c r="H868" s="259" t="s">
        <v>1</v>
      </c>
      <c r="I868" s="165"/>
      <c r="L868" s="163"/>
      <c r="M868" s="166"/>
      <c r="T868" s="167"/>
      <c r="AT868" s="164" t="s">
        <v>214</v>
      </c>
      <c r="AU868" s="164" t="s">
        <v>82</v>
      </c>
      <c r="AV868" s="12" t="s">
        <v>80</v>
      </c>
      <c r="AW868" s="12" t="s">
        <v>30</v>
      </c>
      <c r="AX868" s="12" t="s">
        <v>73</v>
      </c>
      <c r="AY868" s="164" t="s">
        <v>201</v>
      </c>
    </row>
    <row r="869" spans="2:65" s="12" customFormat="1" x14ac:dyDescent="0.2">
      <c r="B869" s="163"/>
      <c r="C869" s="258"/>
      <c r="D869" s="255" t="s">
        <v>214</v>
      </c>
      <c r="E869" s="259" t="s">
        <v>1</v>
      </c>
      <c r="F869" s="260" t="s">
        <v>3292</v>
      </c>
      <c r="G869" s="258"/>
      <c r="H869" s="259" t="s">
        <v>1</v>
      </c>
      <c r="I869" s="165"/>
      <c r="L869" s="163"/>
      <c r="M869" s="166"/>
      <c r="T869" s="167"/>
      <c r="AT869" s="164" t="s">
        <v>214</v>
      </c>
      <c r="AU869" s="164" t="s">
        <v>82</v>
      </c>
      <c r="AV869" s="12" t="s">
        <v>80</v>
      </c>
      <c r="AW869" s="12" t="s">
        <v>30</v>
      </c>
      <c r="AX869" s="12" t="s">
        <v>73</v>
      </c>
      <c r="AY869" s="164" t="s">
        <v>201</v>
      </c>
    </row>
    <row r="870" spans="2:65" s="12" customFormat="1" ht="22.5" x14ac:dyDescent="0.2">
      <c r="B870" s="163"/>
      <c r="C870" s="258"/>
      <c r="D870" s="255" t="s">
        <v>214</v>
      </c>
      <c r="E870" s="259" t="s">
        <v>1</v>
      </c>
      <c r="F870" s="260" t="s">
        <v>3359</v>
      </c>
      <c r="G870" s="258"/>
      <c r="H870" s="259" t="s">
        <v>1</v>
      </c>
      <c r="I870" s="165"/>
      <c r="L870" s="163"/>
      <c r="M870" s="166"/>
      <c r="T870" s="167"/>
      <c r="AT870" s="164" t="s">
        <v>214</v>
      </c>
      <c r="AU870" s="164" t="s">
        <v>82</v>
      </c>
      <c r="AV870" s="12" t="s">
        <v>80</v>
      </c>
      <c r="AW870" s="12" t="s">
        <v>30</v>
      </c>
      <c r="AX870" s="12" t="s">
        <v>73</v>
      </c>
      <c r="AY870" s="164" t="s">
        <v>201</v>
      </c>
    </row>
    <row r="871" spans="2:65" s="13" customFormat="1" x14ac:dyDescent="0.2">
      <c r="B871" s="168"/>
      <c r="C871" s="261"/>
      <c r="D871" s="255" t="s">
        <v>214</v>
      </c>
      <c r="E871" s="262" t="s">
        <v>1</v>
      </c>
      <c r="F871" s="263" t="s">
        <v>2023</v>
      </c>
      <c r="G871" s="261"/>
      <c r="H871" s="264">
        <v>0.5</v>
      </c>
      <c r="I871" s="170"/>
      <c r="L871" s="168"/>
      <c r="M871" s="171"/>
      <c r="T871" s="172"/>
      <c r="AT871" s="169" t="s">
        <v>214</v>
      </c>
      <c r="AU871" s="169" t="s">
        <v>82</v>
      </c>
      <c r="AV871" s="13" t="s">
        <v>82</v>
      </c>
      <c r="AW871" s="13" t="s">
        <v>30</v>
      </c>
      <c r="AX871" s="13" t="s">
        <v>73</v>
      </c>
      <c r="AY871" s="169" t="s">
        <v>201</v>
      </c>
    </row>
    <row r="872" spans="2:65" s="14" customFormat="1" x14ac:dyDescent="0.2">
      <c r="B872" s="173"/>
      <c r="C872" s="265"/>
      <c r="D872" s="255" t="s">
        <v>214</v>
      </c>
      <c r="E872" s="266" t="s">
        <v>1</v>
      </c>
      <c r="F872" s="267" t="s">
        <v>221</v>
      </c>
      <c r="G872" s="265"/>
      <c r="H872" s="268">
        <v>0.5</v>
      </c>
      <c r="I872" s="175"/>
      <c r="L872" s="173"/>
      <c r="M872" s="176"/>
      <c r="T872" s="177"/>
      <c r="AT872" s="174" t="s">
        <v>214</v>
      </c>
      <c r="AU872" s="174" t="s">
        <v>82</v>
      </c>
      <c r="AV872" s="14" t="s">
        <v>208</v>
      </c>
      <c r="AW872" s="14" t="s">
        <v>30</v>
      </c>
      <c r="AX872" s="14" t="s">
        <v>80</v>
      </c>
      <c r="AY872" s="174" t="s">
        <v>201</v>
      </c>
    </row>
    <row r="873" spans="2:65" s="1" customFormat="1" ht="16.5" customHeight="1" x14ac:dyDescent="0.2">
      <c r="B873" s="152"/>
      <c r="C873" s="271" t="s">
        <v>630</v>
      </c>
      <c r="D873" s="271" t="s">
        <v>401</v>
      </c>
      <c r="E873" s="272" t="s">
        <v>948</v>
      </c>
      <c r="F873" s="273" t="s">
        <v>949</v>
      </c>
      <c r="G873" s="274" t="s">
        <v>269</v>
      </c>
      <c r="H873" s="275">
        <v>0.5</v>
      </c>
      <c r="I873" s="179"/>
      <c r="J873" s="180">
        <f>ROUND(I873*H873,2)</f>
        <v>0</v>
      </c>
      <c r="K873" s="178" t="s">
        <v>207</v>
      </c>
      <c r="L873" s="181"/>
      <c r="M873" s="182" t="s">
        <v>1</v>
      </c>
      <c r="N873" s="183" t="s">
        <v>38</v>
      </c>
      <c r="P873" s="158">
        <f>O873*H873</f>
        <v>0</v>
      </c>
      <c r="Q873" s="158">
        <v>2.7999999999999998E-4</v>
      </c>
      <c r="R873" s="158">
        <f>Q873*H873</f>
        <v>1.3999999999999999E-4</v>
      </c>
      <c r="S873" s="158">
        <v>0</v>
      </c>
      <c r="T873" s="159">
        <f>S873*H873</f>
        <v>0</v>
      </c>
      <c r="AR873" s="160" t="s">
        <v>266</v>
      </c>
      <c r="AT873" s="160" t="s">
        <v>401</v>
      </c>
      <c r="AU873" s="160" t="s">
        <v>82</v>
      </c>
      <c r="AY873" s="17" t="s">
        <v>201</v>
      </c>
      <c r="BE873" s="161">
        <f>IF(N873="základní",J873,0)</f>
        <v>0</v>
      </c>
      <c r="BF873" s="161">
        <f>IF(N873="snížená",J873,0)</f>
        <v>0</v>
      </c>
      <c r="BG873" s="161">
        <f>IF(N873="zákl. přenesená",J873,0)</f>
        <v>0</v>
      </c>
      <c r="BH873" s="161">
        <f>IF(N873="sníž. přenesená",J873,0)</f>
        <v>0</v>
      </c>
      <c r="BI873" s="161">
        <f>IF(N873="nulová",J873,0)</f>
        <v>0</v>
      </c>
      <c r="BJ873" s="17" t="s">
        <v>80</v>
      </c>
      <c r="BK873" s="161">
        <f>ROUND(I873*H873,2)</f>
        <v>0</v>
      </c>
      <c r="BL873" s="17" t="s">
        <v>208</v>
      </c>
      <c r="BM873" s="160" t="s">
        <v>3360</v>
      </c>
    </row>
    <row r="874" spans="2:65" s="1" customFormat="1" x14ac:dyDescent="0.2">
      <c r="B874" s="32"/>
      <c r="C874" s="254"/>
      <c r="D874" s="255" t="s">
        <v>210</v>
      </c>
      <c r="E874" s="254"/>
      <c r="F874" s="256" t="s">
        <v>949</v>
      </c>
      <c r="G874" s="254"/>
      <c r="H874" s="254"/>
      <c r="I874" s="96"/>
      <c r="L874" s="32"/>
      <c r="M874" s="162"/>
      <c r="T874" s="56"/>
      <c r="AT874" s="17" t="s">
        <v>210</v>
      </c>
      <c r="AU874" s="17" t="s">
        <v>82</v>
      </c>
    </row>
    <row r="875" spans="2:65" s="12" customFormat="1" x14ac:dyDescent="0.2">
      <c r="B875" s="163"/>
      <c r="C875" s="258"/>
      <c r="D875" s="255" t="s">
        <v>214</v>
      </c>
      <c r="E875" s="259" t="s">
        <v>1</v>
      </c>
      <c r="F875" s="260" t="s">
        <v>2097</v>
      </c>
      <c r="G875" s="258"/>
      <c r="H875" s="259" t="s">
        <v>1</v>
      </c>
      <c r="I875" s="165"/>
      <c r="L875" s="163"/>
      <c r="M875" s="166"/>
      <c r="T875" s="167"/>
      <c r="AT875" s="164" t="s">
        <v>214</v>
      </c>
      <c r="AU875" s="164" t="s">
        <v>82</v>
      </c>
      <c r="AV875" s="12" t="s">
        <v>80</v>
      </c>
      <c r="AW875" s="12" t="s">
        <v>30</v>
      </c>
      <c r="AX875" s="12" t="s">
        <v>73</v>
      </c>
      <c r="AY875" s="164" t="s">
        <v>201</v>
      </c>
    </row>
    <row r="876" spans="2:65" s="12" customFormat="1" ht="22.5" x14ac:dyDescent="0.2">
      <c r="B876" s="163"/>
      <c r="C876" s="258"/>
      <c r="D876" s="255" t="s">
        <v>214</v>
      </c>
      <c r="E876" s="259" t="s">
        <v>1</v>
      </c>
      <c r="F876" s="260" t="s">
        <v>406</v>
      </c>
      <c r="G876" s="258"/>
      <c r="H876" s="259" t="s">
        <v>1</v>
      </c>
      <c r="I876" s="165"/>
      <c r="L876" s="163"/>
      <c r="M876" s="166"/>
      <c r="T876" s="167"/>
      <c r="AT876" s="164" t="s">
        <v>214</v>
      </c>
      <c r="AU876" s="164" t="s">
        <v>82</v>
      </c>
      <c r="AV876" s="12" t="s">
        <v>80</v>
      </c>
      <c r="AW876" s="12" t="s">
        <v>30</v>
      </c>
      <c r="AX876" s="12" t="s">
        <v>73</v>
      </c>
      <c r="AY876" s="164" t="s">
        <v>201</v>
      </c>
    </row>
    <row r="877" spans="2:65" s="12" customFormat="1" x14ac:dyDescent="0.2">
      <c r="B877" s="163"/>
      <c r="C877" s="258"/>
      <c r="D877" s="255" t="s">
        <v>214</v>
      </c>
      <c r="E877" s="259" t="s">
        <v>1</v>
      </c>
      <c r="F877" s="260" t="s">
        <v>3292</v>
      </c>
      <c r="G877" s="258"/>
      <c r="H877" s="259" t="s">
        <v>1</v>
      </c>
      <c r="I877" s="165"/>
      <c r="L877" s="163"/>
      <c r="M877" s="166"/>
      <c r="T877" s="167"/>
      <c r="AT877" s="164" t="s">
        <v>214</v>
      </c>
      <c r="AU877" s="164" t="s">
        <v>82</v>
      </c>
      <c r="AV877" s="12" t="s">
        <v>80</v>
      </c>
      <c r="AW877" s="12" t="s">
        <v>30</v>
      </c>
      <c r="AX877" s="12" t="s">
        <v>73</v>
      </c>
      <c r="AY877" s="164" t="s">
        <v>201</v>
      </c>
    </row>
    <row r="878" spans="2:65" s="12" customFormat="1" ht="22.5" x14ac:dyDescent="0.2">
      <c r="B878" s="163"/>
      <c r="C878" s="258"/>
      <c r="D878" s="255" t="s">
        <v>214</v>
      </c>
      <c r="E878" s="259" t="s">
        <v>1</v>
      </c>
      <c r="F878" s="260" t="s">
        <v>3359</v>
      </c>
      <c r="G878" s="258"/>
      <c r="H878" s="259" t="s">
        <v>1</v>
      </c>
      <c r="I878" s="165"/>
      <c r="L878" s="163"/>
      <c r="M878" s="166"/>
      <c r="T878" s="167"/>
      <c r="AT878" s="164" t="s">
        <v>214</v>
      </c>
      <c r="AU878" s="164" t="s">
        <v>82</v>
      </c>
      <c r="AV878" s="12" t="s">
        <v>80</v>
      </c>
      <c r="AW878" s="12" t="s">
        <v>30</v>
      </c>
      <c r="AX878" s="12" t="s">
        <v>73</v>
      </c>
      <c r="AY878" s="164" t="s">
        <v>201</v>
      </c>
    </row>
    <row r="879" spans="2:65" s="13" customFormat="1" x14ac:dyDescent="0.2">
      <c r="B879" s="168"/>
      <c r="C879" s="261"/>
      <c r="D879" s="255" t="s">
        <v>214</v>
      </c>
      <c r="E879" s="262" t="s">
        <v>1</v>
      </c>
      <c r="F879" s="263" t="s">
        <v>2023</v>
      </c>
      <c r="G879" s="261"/>
      <c r="H879" s="264">
        <v>0.5</v>
      </c>
      <c r="I879" s="170"/>
      <c r="L879" s="168"/>
      <c r="M879" s="171"/>
      <c r="T879" s="172"/>
      <c r="AT879" s="169" t="s">
        <v>214</v>
      </c>
      <c r="AU879" s="169" t="s">
        <v>82</v>
      </c>
      <c r="AV879" s="13" t="s">
        <v>82</v>
      </c>
      <c r="AW879" s="13" t="s">
        <v>30</v>
      </c>
      <c r="AX879" s="13" t="s">
        <v>73</v>
      </c>
      <c r="AY879" s="169" t="s">
        <v>201</v>
      </c>
    </row>
    <row r="880" spans="2:65" s="14" customFormat="1" x14ac:dyDescent="0.2">
      <c r="B880" s="173"/>
      <c r="C880" s="265"/>
      <c r="D880" s="255" t="s">
        <v>214</v>
      </c>
      <c r="E880" s="266" t="s">
        <v>1</v>
      </c>
      <c r="F880" s="267" t="s">
        <v>221</v>
      </c>
      <c r="G880" s="265"/>
      <c r="H880" s="268">
        <v>0.5</v>
      </c>
      <c r="I880" s="175"/>
      <c r="L880" s="173"/>
      <c r="M880" s="176"/>
      <c r="T880" s="177"/>
      <c r="AT880" s="174" t="s">
        <v>214</v>
      </c>
      <c r="AU880" s="174" t="s">
        <v>82</v>
      </c>
      <c r="AV880" s="14" t="s">
        <v>208</v>
      </c>
      <c r="AW880" s="14" t="s">
        <v>30</v>
      </c>
      <c r="AX880" s="14" t="s">
        <v>80</v>
      </c>
      <c r="AY880" s="174" t="s">
        <v>201</v>
      </c>
    </row>
    <row r="881" spans="2:65" s="1" customFormat="1" ht="16.5" customHeight="1" x14ac:dyDescent="0.2">
      <c r="B881" s="152"/>
      <c r="C881" s="249" t="s">
        <v>636</v>
      </c>
      <c r="D881" s="249" t="s">
        <v>203</v>
      </c>
      <c r="E881" s="250" t="s">
        <v>592</v>
      </c>
      <c r="F881" s="251" t="s">
        <v>593</v>
      </c>
      <c r="G881" s="252" t="s">
        <v>594</v>
      </c>
      <c r="H881" s="253">
        <v>1</v>
      </c>
      <c r="I881" s="154"/>
      <c r="J881" s="155">
        <f>ROUND(I881*H881,2)</f>
        <v>0</v>
      </c>
      <c r="K881" s="153" t="s">
        <v>446</v>
      </c>
      <c r="L881" s="32"/>
      <c r="M881" s="156" t="s">
        <v>1</v>
      </c>
      <c r="N881" s="157" t="s">
        <v>38</v>
      </c>
      <c r="P881" s="158">
        <f>O881*H881</f>
        <v>0</v>
      </c>
      <c r="Q881" s="158">
        <v>0</v>
      </c>
      <c r="R881" s="158">
        <f>Q881*H881</f>
        <v>0</v>
      </c>
      <c r="S881" s="158">
        <v>0</v>
      </c>
      <c r="T881" s="159">
        <f>S881*H881</f>
        <v>0</v>
      </c>
      <c r="AR881" s="160" t="s">
        <v>208</v>
      </c>
      <c r="AT881" s="160" t="s">
        <v>203</v>
      </c>
      <c r="AU881" s="160" t="s">
        <v>82</v>
      </c>
      <c r="AY881" s="17" t="s">
        <v>201</v>
      </c>
      <c r="BE881" s="161">
        <f>IF(N881="základní",J881,0)</f>
        <v>0</v>
      </c>
      <c r="BF881" s="161">
        <f>IF(N881="snížená",J881,0)</f>
        <v>0</v>
      </c>
      <c r="BG881" s="161">
        <f>IF(N881="zákl. přenesená",J881,0)</f>
        <v>0</v>
      </c>
      <c r="BH881" s="161">
        <f>IF(N881="sníž. přenesená",J881,0)</f>
        <v>0</v>
      </c>
      <c r="BI881" s="161">
        <f>IF(N881="nulová",J881,0)</f>
        <v>0</v>
      </c>
      <c r="BJ881" s="17" t="s">
        <v>80</v>
      </c>
      <c r="BK881" s="161">
        <f>ROUND(I881*H881,2)</f>
        <v>0</v>
      </c>
      <c r="BL881" s="17" t="s">
        <v>208</v>
      </c>
      <c r="BM881" s="160" t="s">
        <v>3361</v>
      </c>
    </row>
    <row r="882" spans="2:65" s="1" customFormat="1" x14ac:dyDescent="0.2">
      <c r="B882" s="32"/>
      <c r="C882" s="254"/>
      <c r="D882" s="255" t="s">
        <v>210</v>
      </c>
      <c r="E882" s="254"/>
      <c r="F882" s="256" t="s">
        <v>593</v>
      </c>
      <c r="G882" s="254"/>
      <c r="H882" s="254"/>
      <c r="I882" s="96"/>
      <c r="L882" s="32"/>
      <c r="M882" s="162"/>
      <c r="T882" s="56"/>
      <c r="AT882" s="17" t="s">
        <v>210</v>
      </c>
      <c r="AU882" s="17" t="s">
        <v>82</v>
      </c>
    </row>
    <row r="883" spans="2:65" s="12" customFormat="1" x14ac:dyDescent="0.2">
      <c r="B883" s="163"/>
      <c r="C883" s="258"/>
      <c r="D883" s="255" t="s">
        <v>214</v>
      </c>
      <c r="E883" s="259" t="s">
        <v>1</v>
      </c>
      <c r="F883" s="260" t="s">
        <v>2097</v>
      </c>
      <c r="G883" s="258"/>
      <c r="H883" s="259" t="s">
        <v>1</v>
      </c>
      <c r="I883" s="165"/>
      <c r="L883" s="163"/>
      <c r="M883" s="166"/>
      <c r="T883" s="167"/>
      <c r="AT883" s="164" t="s">
        <v>214</v>
      </c>
      <c r="AU883" s="164" t="s">
        <v>82</v>
      </c>
      <c r="AV883" s="12" t="s">
        <v>80</v>
      </c>
      <c r="AW883" s="12" t="s">
        <v>30</v>
      </c>
      <c r="AX883" s="12" t="s">
        <v>73</v>
      </c>
      <c r="AY883" s="164" t="s">
        <v>201</v>
      </c>
    </row>
    <row r="884" spans="2:65" s="12" customFormat="1" ht="22.5" x14ac:dyDescent="0.2">
      <c r="B884" s="163"/>
      <c r="C884" s="258"/>
      <c r="D884" s="255" t="s">
        <v>214</v>
      </c>
      <c r="E884" s="259" t="s">
        <v>1</v>
      </c>
      <c r="F884" s="260" t="s">
        <v>406</v>
      </c>
      <c r="G884" s="258"/>
      <c r="H884" s="259" t="s">
        <v>1</v>
      </c>
      <c r="I884" s="165"/>
      <c r="L884" s="163"/>
      <c r="M884" s="166"/>
      <c r="T884" s="167"/>
      <c r="AT884" s="164" t="s">
        <v>214</v>
      </c>
      <c r="AU884" s="164" t="s">
        <v>82</v>
      </c>
      <c r="AV884" s="12" t="s">
        <v>80</v>
      </c>
      <c r="AW884" s="12" t="s">
        <v>30</v>
      </c>
      <c r="AX884" s="12" t="s">
        <v>73</v>
      </c>
      <c r="AY884" s="164" t="s">
        <v>201</v>
      </c>
    </row>
    <row r="885" spans="2:65" s="12" customFormat="1" x14ac:dyDescent="0.2">
      <c r="B885" s="163"/>
      <c r="C885" s="258"/>
      <c r="D885" s="255" t="s">
        <v>214</v>
      </c>
      <c r="E885" s="259" t="s">
        <v>1</v>
      </c>
      <c r="F885" s="260" t="s">
        <v>3292</v>
      </c>
      <c r="G885" s="258"/>
      <c r="H885" s="259" t="s">
        <v>1</v>
      </c>
      <c r="I885" s="165"/>
      <c r="L885" s="163"/>
      <c r="M885" s="166"/>
      <c r="T885" s="167"/>
      <c r="AT885" s="164" t="s">
        <v>214</v>
      </c>
      <c r="AU885" s="164" t="s">
        <v>82</v>
      </c>
      <c r="AV885" s="12" t="s">
        <v>80</v>
      </c>
      <c r="AW885" s="12" t="s">
        <v>30</v>
      </c>
      <c r="AX885" s="12" t="s">
        <v>73</v>
      </c>
      <c r="AY885" s="164" t="s">
        <v>201</v>
      </c>
    </row>
    <row r="886" spans="2:65" s="12" customFormat="1" ht="22.5" x14ac:dyDescent="0.2">
      <c r="B886" s="163"/>
      <c r="C886" s="258"/>
      <c r="D886" s="255" t="s">
        <v>214</v>
      </c>
      <c r="E886" s="259" t="s">
        <v>1</v>
      </c>
      <c r="F886" s="260" t="s">
        <v>3362</v>
      </c>
      <c r="G886" s="258"/>
      <c r="H886" s="259" t="s">
        <v>1</v>
      </c>
      <c r="I886" s="165"/>
      <c r="L886" s="163"/>
      <c r="M886" s="166"/>
      <c r="T886" s="167"/>
      <c r="AT886" s="164" t="s">
        <v>214</v>
      </c>
      <c r="AU886" s="164" t="s">
        <v>82</v>
      </c>
      <c r="AV886" s="12" t="s">
        <v>80</v>
      </c>
      <c r="AW886" s="12" t="s">
        <v>30</v>
      </c>
      <c r="AX886" s="12" t="s">
        <v>73</v>
      </c>
      <c r="AY886" s="164" t="s">
        <v>201</v>
      </c>
    </row>
    <row r="887" spans="2:65" s="12" customFormat="1" ht="22.5" x14ac:dyDescent="0.2">
      <c r="B887" s="163"/>
      <c r="C887" s="258"/>
      <c r="D887" s="255" t="s">
        <v>214</v>
      </c>
      <c r="E887" s="259" t="s">
        <v>1</v>
      </c>
      <c r="F887" s="260" t="s">
        <v>597</v>
      </c>
      <c r="G887" s="258"/>
      <c r="H887" s="259" t="s">
        <v>1</v>
      </c>
      <c r="I887" s="165"/>
      <c r="L887" s="163"/>
      <c r="M887" s="166"/>
      <c r="T887" s="167"/>
      <c r="AT887" s="164" t="s">
        <v>214</v>
      </c>
      <c r="AU887" s="164" t="s">
        <v>82</v>
      </c>
      <c r="AV887" s="12" t="s">
        <v>80</v>
      </c>
      <c r="AW887" s="12" t="s">
        <v>30</v>
      </c>
      <c r="AX887" s="12" t="s">
        <v>73</v>
      </c>
      <c r="AY887" s="164" t="s">
        <v>201</v>
      </c>
    </row>
    <row r="888" spans="2:65" s="12" customFormat="1" ht="22.5" x14ac:dyDescent="0.2">
      <c r="B888" s="163"/>
      <c r="C888" s="258"/>
      <c r="D888" s="255" t="s">
        <v>214</v>
      </c>
      <c r="E888" s="259" t="s">
        <v>1</v>
      </c>
      <c r="F888" s="260" t="s">
        <v>598</v>
      </c>
      <c r="G888" s="258"/>
      <c r="H888" s="259" t="s">
        <v>1</v>
      </c>
      <c r="I888" s="165"/>
      <c r="L888" s="163"/>
      <c r="M888" s="166"/>
      <c r="T888" s="167"/>
      <c r="AT888" s="164" t="s">
        <v>214</v>
      </c>
      <c r="AU888" s="164" t="s">
        <v>82</v>
      </c>
      <c r="AV888" s="12" t="s">
        <v>80</v>
      </c>
      <c r="AW888" s="12" t="s">
        <v>30</v>
      </c>
      <c r="AX888" s="12" t="s">
        <v>73</v>
      </c>
      <c r="AY888" s="164" t="s">
        <v>201</v>
      </c>
    </row>
    <row r="889" spans="2:65" s="13" customFormat="1" x14ac:dyDescent="0.2">
      <c r="B889" s="168"/>
      <c r="C889" s="261"/>
      <c r="D889" s="255" t="s">
        <v>214</v>
      </c>
      <c r="E889" s="262" t="s">
        <v>1</v>
      </c>
      <c r="F889" s="263" t="s">
        <v>80</v>
      </c>
      <c r="G889" s="261"/>
      <c r="H889" s="264">
        <v>1</v>
      </c>
      <c r="I889" s="170"/>
      <c r="L889" s="168"/>
      <c r="M889" s="171"/>
      <c r="T889" s="172"/>
      <c r="AT889" s="169" t="s">
        <v>214</v>
      </c>
      <c r="AU889" s="169" t="s">
        <v>82</v>
      </c>
      <c r="AV889" s="13" t="s">
        <v>82</v>
      </c>
      <c r="AW889" s="13" t="s">
        <v>30</v>
      </c>
      <c r="AX889" s="13" t="s">
        <v>73</v>
      </c>
      <c r="AY889" s="169" t="s">
        <v>201</v>
      </c>
    </row>
    <row r="890" spans="2:65" s="14" customFormat="1" x14ac:dyDescent="0.2">
      <c r="B890" s="173"/>
      <c r="C890" s="265"/>
      <c r="D890" s="255" t="s">
        <v>214</v>
      </c>
      <c r="E890" s="266" t="s">
        <v>1</v>
      </c>
      <c r="F890" s="267" t="s">
        <v>221</v>
      </c>
      <c r="G890" s="265"/>
      <c r="H890" s="268">
        <v>1</v>
      </c>
      <c r="I890" s="175"/>
      <c r="L890" s="173"/>
      <c r="M890" s="176"/>
      <c r="T890" s="177"/>
      <c r="AT890" s="174" t="s">
        <v>214</v>
      </c>
      <c r="AU890" s="174" t="s">
        <v>82</v>
      </c>
      <c r="AV890" s="14" t="s">
        <v>208</v>
      </c>
      <c r="AW890" s="14" t="s">
        <v>30</v>
      </c>
      <c r="AX890" s="14" t="s">
        <v>80</v>
      </c>
      <c r="AY890" s="174" t="s">
        <v>201</v>
      </c>
    </row>
    <row r="891" spans="2:65" s="1" customFormat="1" ht="24" customHeight="1" x14ac:dyDescent="0.2">
      <c r="B891" s="152"/>
      <c r="C891" s="249" t="s">
        <v>643</v>
      </c>
      <c r="D891" s="249" t="s">
        <v>203</v>
      </c>
      <c r="E891" s="250" t="s">
        <v>953</v>
      </c>
      <c r="F891" s="251" t="s">
        <v>954</v>
      </c>
      <c r="G891" s="252" t="s">
        <v>536</v>
      </c>
      <c r="H891" s="253">
        <v>1</v>
      </c>
      <c r="I891" s="154"/>
      <c r="J891" s="155">
        <f>ROUND(I891*H891,2)</f>
        <v>0</v>
      </c>
      <c r="K891" s="153" t="s">
        <v>207</v>
      </c>
      <c r="L891" s="32"/>
      <c r="M891" s="156" t="s">
        <v>1</v>
      </c>
      <c r="N891" s="157" t="s">
        <v>38</v>
      </c>
      <c r="P891" s="158">
        <f>O891*H891</f>
        <v>0</v>
      </c>
      <c r="Q891" s="158">
        <v>0</v>
      </c>
      <c r="R891" s="158">
        <f>Q891*H891</f>
        <v>0</v>
      </c>
      <c r="S891" s="158">
        <v>0</v>
      </c>
      <c r="T891" s="159">
        <f>S891*H891</f>
        <v>0</v>
      </c>
      <c r="AR891" s="160" t="s">
        <v>208</v>
      </c>
      <c r="AT891" s="160" t="s">
        <v>203</v>
      </c>
      <c r="AU891" s="160" t="s">
        <v>82</v>
      </c>
      <c r="AY891" s="17" t="s">
        <v>201</v>
      </c>
      <c r="BE891" s="161">
        <f>IF(N891="základní",J891,0)</f>
        <v>0</v>
      </c>
      <c r="BF891" s="161">
        <f>IF(N891="snížená",J891,0)</f>
        <v>0</v>
      </c>
      <c r="BG891" s="161">
        <f>IF(N891="zákl. přenesená",J891,0)</f>
        <v>0</v>
      </c>
      <c r="BH891" s="161">
        <f>IF(N891="sníž. přenesená",J891,0)</f>
        <v>0</v>
      </c>
      <c r="BI891" s="161">
        <f>IF(N891="nulová",J891,0)</f>
        <v>0</v>
      </c>
      <c r="BJ891" s="17" t="s">
        <v>80</v>
      </c>
      <c r="BK891" s="161">
        <f>ROUND(I891*H891,2)</f>
        <v>0</v>
      </c>
      <c r="BL891" s="17" t="s">
        <v>208</v>
      </c>
      <c r="BM891" s="160" t="s">
        <v>3363</v>
      </c>
    </row>
    <row r="892" spans="2:65" s="1" customFormat="1" ht="29.25" x14ac:dyDescent="0.2">
      <c r="B892" s="32"/>
      <c r="C892" s="254"/>
      <c r="D892" s="255" t="s">
        <v>210</v>
      </c>
      <c r="E892" s="254"/>
      <c r="F892" s="256" t="s">
        <v>956</v>
      </c>
      <c r="G892" s="254"/>
      <c r="H892" s="254"/>
      <c r="I892" s="96"/>
      <c r="L892" s="32"/>
      <c r="M892" s="162"/>
      <c r="T892" s="56"/>
      <c r="AT892" s="17" t="s">
        <v>210</v>
      </c>
      <c r="AU892" s="17" t="s">
        <v>82</v>
      </c>
    </row>
    <row r="893" spans="2:65" s="1" customFormat="1" ht="29.25" x14ac:dyDescent="0.2">
      <c r="B893" s="32"/>
      <c r="C893" s="254"/>
      <c r="D893" s="255" t="s">
        <v>212</v>
      </c>
      <c r="E893" s="254"/>
      <c r="F893" s="257" t="s">
        <v>957</v>
      </c>
      <c r="G893" s="254"/>
      <c r="H893" s="254"/>
      <c r="I893" s="96"/>
      <c r="L893" s="32"/>
      <c r="M893" s="162"/>
      <c r="T893" s="56"/>
      <c r="AT893" s="17" t="s">
        <v>212</v>
      </c>
      <c r="AU893" s="17" t="s">
        <v>82</v>
      </c>
    </row>
    <row r="894" spans="2:65" s="12" customFormat="1" x14ac:dyDescent="0.2">
      <c r="B894" s="163"/>
      <c r="C894" s="258"/>
      <c r="D894" s="255" t="s">
        <v>214</v>
      </c>
      <c r="E894" s="259" t="s">
        <v>1</v>
      </c>
      <c r="F894" s="260" t="s">
        <v>2097</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3292</v>
      </c>
      <c r="G895" s="258"/>
      <c r="H895" s="259" t="s">
        <v>1</v>
      </c>
      <c r="I895" s="165"/>
      <c r="L895" s="163"/>
      <c r="M895" s="166"/>
      <c r="T895" s="167"/>
      <c r="AT895" s="164" t="s">
        <v>214</v>
      </c>
      <c r="AU895" s="164" t="s">
        <v>82</v>
      </c>
      <c r="AV895" s="12" t="s">
        <v>80</v>
      </c>
      <c r="AW895" s="12" t="s">
        <v>30</v>
      </c>
      <c r="AX895" s="12" t="s">
        <v>73</v>
      </c>
      <c r="AY895" s="164" t="s">
        <v>201</v>
      </c>
    </row>
    <row r="896" spans="2:65" s="12" customFormat="1" ht="22.5" x14ac:dyDescent="0.2">
      <c r="B896" s="163"/>
      <c r="C896" s="258"/>
      <c r="D896" s="255" t="s">
        <v>214</v>
      </c>
      <c r="E896" s="259" t="s">
        <v>1</v>
      </c>
      <c r="F896" s="260" t="s">
        <v>3364</v>
      </c>
      <c r="G896" s="258"/>
      <c r="H896" s="259" t="s">
        <v>1</v>
      </c>
      <c r="I896" s="165"/>
      <c r="L896" s="163"/>
      <c r="M896" s="166"/>
      <c r="T896" s="167"/>
      <c r="AT896" s="164" t="s">
        <v>214</v>
      </c>
      <c r="AU896" s="164" t="s">
        <v>82</v>
      </c>
      <c r="AV896" s="12" t="s">
        <v>80</v>
      </c>
      <c r="AW896" s="12" t="s">
        <v>30</v>
      </c>
      <c r="AX896" s="12" t="s">
        <v>73</v>
      </c>
      <c r="AY896" s="164" t="s">
        <v>201</v>
      </c>
    </row>
    <row r="897" spans="2:65" s="13" customFormat="1" x14ac:dyDescent="0.2">
      <c r="B897" s="168"/>
      <c r="C897" s="261"/>
      <c r="D897" s="255" t="s">
        <v>214</v>
      </c>
      <c r="E897" s="262" t="s">
        <v>1</v>
      </c>
      <c r="F897" s="263" t="s">
        <v>80</v>
      </c>
      <c r="G897" s="261"/>
      <c r="H897" s="264">
        <v>1</v>
      </c>
      <c r="I897" s="170"/>
      <c r="L897" s="168"/>
      <c r="M897" s="171"/>
      <c r="T897" s="172"/>
      <c r="AT897" s="169" t="s">
        <v>214</v>
      </c>
      <c r="AU897" s="169" t="s">
        <v>82</v>
      </c>
      <c r="AV897" s="13" t="s">
        <v>82</v>
      </c>
      <c r="AW897" s="13" t="s">
        <v>30</v>
      </c>
      <c r="AX897" s="13" t="s">
        <v>73</v>
      </c>
      <c r="AY897" s="169" t="s">
        <v>201</v>
      </c>
    </row>
    <row r="898" spans="2:65" s="14" customFormat="1" x14ac:dyDescent="0.2">
      <c r="B898" s="173"/>
      <c r="C898" s="265"/>
      <c r="D898" s="255" t="s">
        <v>214</v>
      </c>
      <c r="E898" s="266" t="s">
        <v>1</v>
      </c>
      <c r="F898" s="267" t="s">
        <v>221</v>
      </c>
      <c r="G898" s="265"/>
      <c r="H898" s="268">
        <v>1</v>
      </c>
      <c r="I898" s="175"/>
      <c r="L898" s="173"/>
      <c r="M898" s="176"/>
      <c r="T898" s="177"/>
      <c r="AT898" s="174" t="s">
        <v>214</v>
      </c>
      <c r="AU898" s="174" t="s">
        <v>82</v>
      </c>
      <c r="AV898" s="14" t="s">
        <v>208</v>
      </c>
      <c r="AW898" s="14" t="s">
        <v>30</v>
      </c>
      <c r="AX898" s="14" t="s">
        <v>80</v>
      </c>
      <c r="AY898" s="174" t="s">
        <v>201</v>
      </c>
    </row>
    <row r="899" spans="2:65" s="1" customFormat="1" ht="24" customHeight="1" x14ac:dyDescent="0.2">
      <c r="B899" s="152"/>
      <c r="C899" s="271" t="s">
        <v>647</v>
      </c>
      <c r="D899" s="271" t="s">
        <v>401</v>
      </c>
      <c r="E899" s="272" t="s">
        <v>959</v>
      </c>
      <c r="F899" s="273" t="s">
        <v>960</v>
      </c>
      <c r="G899" s="274" t="s">
        <v>536</v>
      </c>
      <c r="H899" s="275">
        <v>1</v>
      </c>
      <c r="I899" s="179"/>
      <c r="J899" s="180">
        <f>ROUND(I899*H899,2)</f>
        <v>0</v>
      </c>
      <c r="K899" s="178" t="s">
        <v>446</v>
      </c>
      <c r="L899" s="181"/>
      <c r="M899" s="182" t="s">
        <v>1</v>
      </c>
      <c r="N899" s="183" t="s">
        <v>38</v>
      </c>
      <c r="P899" s="158">
        <f>O899*H899</f>
        <v>0</v>
      </c>
      <c r="Q899" s="158">
        <v>5.0000000000000001E-4</v>
      </c>
      <c r="R899" s="158">
        <f>Q899*H899</f>
        <v>5.0000000000000001E-4</v>
      </c>
      <c r="S899" s="158">
        <v>0</v>
      </c>
      <c r="T899" s="159">
        <f>S899*H899</f>
        <v>0</v>
      </c>
      <c r="AR899" s="160" t="s">
        <v>266</v>
      </c>
      <c r="AT899" s="160" t="s">
        <v>401</v>
      </c>
      <c r="AU899" s="160" t="s">
        <v>82</v>
      </c>
      <c r="AY899" s="17" t="s">
        <v>201</v>
      </c>
      <c r="BE899" s="161">
        <f>IF(N899="základní",J899,0)</f>
        <v>0</v>
      </c>
      <c r="BF899" s="161">
        <f>IF(N899="snížená",J899,0)</f>
        <v>0</v>
      </c>
      <c r="BG899" s="161">
        <f>IF(N899="zákl. přenesená",J899,0)</f>
        <v>0</v>
      </c>
      <c r="BH899" s="161">
        <f>IF(N899="sníž. přenesená",J899,0)</f>
        <v>0</v>
      </c>
      <c r="BI899" s="161">
        <f>IF(N899="nulová",J899,0)</f>
        <v>0</v>
      </c>
      <c r="BJ899" s="17" t="s">
        <v>80</v>
      </c>
      <c r="BK899" s="161">
        <f>ROUND(I899*H899,2)</f>
        <v>0</v>
      </c>
      <c r="BL899" s="17" t="s">
        <v>208</v>
      </c>
      <c r="BM899" s="160" t="s">
        <v>3365</v>
      </c>
    </row>
    <row r="900" spans="2:65" s="1" customFormat="1" ht="19.5" x14ac:dyDescent="0.2">
      <c r="B900" s="32"/>
      <c r="C900" s="254"/>
      <c r="D900" s="255" t="s">
        <v>210</v>
      </c>
      <c r="E900" s="254"/>
      <c r="F900" s="256" t="s">
        <v>960</v>
      </c>
      <c r="G900" s="254"/>
      <c r="H900" s="254"/>
      <c r="I900" s="96"/>
      <c r="L900" s="32"/>
      <c r="M900" s="162"/>
      <c r="T900" s="56"/>
      <c r="AT900" s="17" t="s">
        <v>210</v>
      </c>
      <c r="AU900" s="17" t="s">
        <v>82</v>
      </c>
    </row>
    <row r="901" spans="2:65" s="12" customFormat="1" x14ac:dyDescent="0.2">
      <c r="B901" s="163"/>
      <c r="C901" s="258"/>
      <c r="D901" s="255" t="s">
        <v>214</v>
      </c>
      <c r="E901" s="259" t="s">
        <v>1</v>
      </c>
      <c r="F901" s="260" t="s">
        <v>2097</v>
      </c>
      <c r="G901" s="258"/>
      <c r="H901" s="259" t="s">
        <v>1</v>
      </c>
      <c r="I901" s="165"/>
      <c r="L901" s="163"/>
      <c r="M901" s="166"/>
      <c r="T901" s="167"/>
      <c r="AT901" s="164" t="s">
        <v>214</v>
      </c>
      <c r="AU901" s="164" t="s">
        <v>82</v>
      </c>
      <c r="AV901" s="12" t="s">
        <v>80</v>
      </c>
      <c r="AW901" s="12" t="s">
        <v>30</v>
      </c>
      <c r="AX901" s="12" t="s">
        <v>73</v>
      </c>
      <c r="AY901" s="164" t="s">
        <v>201</v>
      </c>
    </row>
    <row r="902" spans="2:65" s="12" customFormat="1" ht="22.5" x14ac:dyDescent="0.2">
      <c r="B902" s="163"/>
      <c r="C902" s="258"/>
      <c r="D902" s="255" t="s">
        <v>214</v>
      </c>
      <c r="E902" s="259" t="s">
        <v>1</v>
      </c>
      <c r="F902" s="260" t="s">
        <v>406</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3292</v>
      </c>
      <c r="G903" s="258"/>
      <c r="H903" s="259" t="s">
        <v>1</v>
      </c>
      <c r="I903" s="165"/>
      <c r="L903" s="163"/>
      <c r="M903" s="166"/>
      <c r="T903" s="167"/>
      <c r="AT903" s="164" t="s">
        <v>214</v>
      </c>
      <c r="AU903" s="164" t="s">
        <v>82</v>
      </c>
      <c r="AV903" s="12" t="s">
        <v>80</v>
      </c>
      <c r="AW903" s="12" t="s">
        <v>30</v>
      </c>
      <c r="AX903" s="12" t="s">
        <v>73</v>
      </c>
      <c r="AY903" s="164" t="s">
        <v>201</v>
      </c>
    </row>
    <row r="904" spans="2:65" s="12" customFormat="1" ht="22.5" x14ac:dyDescent="0.2">
      <c r="B904" s="163"/>
      <c r="C904" s="258"/>
      <c r="D904" s="255" t="s">
        <v>214</v>
      </c>
      <c r="E904" s="259" t="s">
        <v>1</v>
      </c>
      <c r="F904" s="260" t="s">
        <v>3364</v>
      </c>
      <c r="G904" s="258"/>
      <c r="H904" s="259" t="s">
        <v>1</v>
      </c>
      <c r="I904" s="165"/>
      <c r="L904" s="163"/>
      <c r="M904" s="166"/>
      <c r="T904" s="167"/>
      <c r="AT904" s="164" t="s">
        <v>214</v>
      </c>
      <c r="AU904" s="164" t="s">
        <v>82</v>
      </c>
      <c r="AV904" s="12" t="s">
        <v>80</v>
      </c>
      <c r="AW904" s="12" t="s">
        <v>30</v>
      </c>
      <c r="AX904" s="12" t="s">
        <v>73</v>
      </c>
      <c r="AY904" s="164" t="s">
        <v>201</v>
      </c>
    </row>
    <row r="905" spans="2:65" s="13" customFormat="1" x14ac:dyDescent="0.2">
      <c r="B905" s="168"/>
      <c r="C905" s="261"/>
      <c r="D905" s="255" t="s">
        <v>214</v>
      </c>
      <c r="E905" s="262" t="s">
        <v>1</v>
      </c>
      <c r="F905" s="263" t="s">
        <v>80</v>
      </c>
      <c r="G905" s="261"/>
      <c r="H905" s="264">
        <v>1</v>
      </c>
      <c r="I905" s="170"/>
      <c r="L905" s="168"/>
      <c r="M905" s="171"/>
      <c r="T905" s="172"/>
      <c r="AT905" s="169" t="s">
        <v>214</v>
      </c>
      <c r="AU905" s="169" t="s">
        <v>82</v>
      </c>
      <c r="AV905" s="13" t="s">
        <v>82</v>
      </c>
      <c r="AW905" s="13" t="s">
        <v>30</v>
      </c>
      <c r="AX905" s="13" t="s">
        <v>73</v>
      </c>
      <c r="AY905" s="169" t="s">
        <v>201</v>
      </c>
    </row>
    <row r="906" spans="2:65" s="14" customFormat="1" x14ac:dyDescent="0.2">
      <c r="B906" s="173"/>
      <c r="C906" s="265"/>
      <c r="D906" s="255" t="s">
        <v>214</v>
      </c>
      <c r="E906" s="266" t="s">
        <v>1</v>
      </c>
      <c r="F906" s="267" t="s">
        <v>221</v>
      </c>
      <c r="G906" s="265"/>
      <c r="H906" s="268">
        <v>1</v>
      </c>
      <c r="I906" s="175"/>
      <c r="L906" s="173"/>
      <c r="M906" s="176"/>
      <c r="T906" s="177"/>
      <c r="AT906" s="174" t="s">
        <v>214</v>
      </c>
      <c r="AU906" s="174" t="s">
        <v>82</v>
      </c>
      <c r="AV906" s="14" t="s">
        <v>208</v>
      </c>
      <c r="AW906" s="14" t="s">
        <v>30</v>
      </c>
      <c r="AX906" s="14" t="s">
        <v>80</v>
      </c>
      <c r="AY906" s="174" t="s">
        <v>201</v>
      </c>
    </row>
    <row r="907" spans="2:65" s="1" customFormat="1" ht="16.5" customHeight="1" x14ac:dyDescent="0.2">
      <c r="B907" s="152"/>
      <c r="C907" s="249" t="s">
        <v>652</v>
      </c>
      <c r="D907" s="249" t="s">
        <v>203</v>
      </c>
      <c r="E907" s="250" t="s">
        <v>600</v>
      </c>
      <c r="F907" s="251" t="s">
        <v>601</v>
      </c>
      <c r="G907" s="252" t="s">
        <v>536</v>
      </c>
      <c r="H907" s="253">
        <v>1</v>
      </c>
      <c r="I907" s="154"/>
      <c r="J907" s="155">
        <f>ROUND(I907*H907,2)</f>
        <v>0</v>
      </c>
      <c r="K907" s="153" t="s">
        <v>207</v>
      </c>
      <c r="L907" s="32"/>
      <c r="M907" s="156" t="s">
        <v>1</v>
      </c>
      <c r="N907" s="157" t="s">
        <v>38</v>
      </c>
      <c r="P907" s="158">
        <f>O907*H907</f>
        <v>0</v>
      </c>
      <c r="Q907" s="158">
        <v>5.6999999999999998E-4</v>
      </c>
      <c r="R907" s="158">
        <f>Q907*H907</f>
        <v>5.6999999999999998E-4</v>
      </c>
      <c r="S907" s="158">
        <v>0</v>
      </c>
      <c r="T907" s="159">
        <f>S907*H907</f>
        <v>0</v>
      </c>
      <c r="AR907" s="160" t="s">
        <v>208</v>
      </c>
      <c r="AT907" s="160" t="s">
        <v>203</v>
      </c>
      <c r="AU907" s="160" t="s">
        <v>82</v>
      </c>
      <c r="AY907" s="17" t="s">
        <v>201</v>
      </c>
      <c r="BE907" s="161">
        <f>IF(N907="základní",J907,0)</f>
        <v>0</v>
      </c>
      <c r="BF907" s="161">
        <f>IF(N907="snížená",J907,0)</f>
        <v>0</v>
      </c>
      <c r="BG907" s="161">
        <f>IF(N907="zákl. přenesená",J907,0)</f>
        <v>0</v>
      </c>
      <c r="BH907" s="161">
        <f>IF(N907="sníž. přenesená",J907,0)</f>
        <v>0</v>
      </c>
      <c r="BI907" s="161">
        <f>IF(N907="nulová",J907,0)</f>
        <v>0</v>
      </c>
      <c r="BJ907" s="17" t="s">
        <v>80</v>
      </c>
      <c r="BK907" s="161">
        <f>ROUND(I907*H907,2)</f>
        <v>0</v>
      </c>
      <c r="BL907" s="17" t="s">
        <v>208</v>
      </c>
      <c r="BM907" s="160" t="s">
        <v>3366</v>
      </c>
    </row>
    <row r="908" spans="2:65" s="1" customFormat="1" x14ac:dyDescent="0.2">
      <c r="B908" s="32"/>
      <c r="C908" s="254"/>
      <c r="D908" s="255" t="s">
        <v>210</v>
      </c>
      <c r="E908" s="254"/>
      <c r="F908" s="256" t="s">
        <v>601</v>
      </c>
      <c r="G908" s="254"/>
      <c r="H908" s="254"/>
      <c r="I908" s="96"/>
      <c r="L908" s="32"/>
      <c r="M908" s="162"/>
      <c r="T908" s="56"/>
      <c r="AT908" s="17" t="s">
        <v>210</v>
      </c>
      <c r="AU908" s="17" t="s">
        <v>82</v>
      </c>
    </row>
    <row r="909" spans="2:65" s="1" customFormat="1" ht="253.5" x14ac:dyDescent="0.2">
      <c r="B909" s="32"/>
      <c r="C909" s="254"/>
      <c r="D909" s="255" t="s">
        <v>212</v>
      </c>
      <c r="E909" s="254"/>
      <c r="F909" s="257" t="s">
        <v>603</v>
      </c>
      <c r="G909" s="254"/>
      <c r="H909" s="254"/>
      <c r="I909" s="96"/>
      <c r="L909" s="32"/>
      <c r="M909" s="162"/>
      <c r="T909" s="56"/>
      <c r="AT909" s="17" t="s">
        <v>212</v>
      </c>
      <c r="AU909" s="17" t="s">
        <v>82</v>
      </c>
    </row>
    <row r="910" spans="2:65" s="12" customFormat="1" x14ac:dyDescent="0.2">
      <c r="B910" s="163"/>
      <c r="C910" s="258"/>
      <c r="D910" s="255" t="s">
        <v>214</v>
      </c>
      <c r="E910" s="259" t="s">
        <v>1</v>
      </c>
      <c r="F910" s="260" t="s">
        <v>2097</v>
      </c>
      <c r="G910" s="258"/>
      <c r="H910" s="259" t="s">
        <v>1</v>
      </c>
      <c r="I910" s="165"/>
      <c r="L910" s="163"/>
      <c r="M910" s="166"/>
      <c r="T910" s="167"/>
      <c r="AT910" s="164" t="s">
        <v>214</v>
      </c>
      <c r="AU910" s="164" t="s">
        <v>82</v>
      </c>
      <c r="AV910" s="12" t="s">
        <v>80</v>
      </c>
      <c r="AW910" s="12" t="s">
        <v>30</v>
      </c>
      <c r="AX910" s="12" t="s">
        <v>73</v>
      </c>
      <c r="AY910" s="164" t="s">
        <v>201</v>
      </c>
    </row>
    <row r="911" spans="2:65" s="12" customFormat="1" x14ac:dyDescent="0.2">
      <c r="B911" s="163"/>
      <c r="C911" s="258"/>
      <c r="D911" s="255" t="s">
        <v>214</v>
      </c>
      <c r="E911" s="259" t="s">
        <v>1</v>
      </c>
      <c r="F911" s="260" t="s">
        <v>3292</v>
      </c>
      <c r="G911" s="258"/>
      <c r="H911" s="259" t="s">
        <v>1</v>
      </c>
      <c r="I911" s="165"/>
      <c r="L911" s="163"/>
      <c r="M911" s="166"/>
      <c r="T911" s="167"/>
      <c r="AT911" s="164" t="s">
        <v>214</v>
      </c>
      <c r="AU911" s="164" t="s">
        <v>82</v>
      </c>
      <c r="AV911" s="12" t="s">
        <v>80</v>
      </c>
      <c r="AW911" s="12" t="s">
        <v>30</v>
      </c>
      <c r="AX911" s="12" t="s">
        <v>73</v>
      </c>
      <c r="AY911" s="164" t="s">
        <v>201</v>
      </c>
    </row>
    <row r="912" spans="2:65" s="12" customFormat="1" ht="22.5" x14ac:dyDescent="0.2">
      <c r="B912" s="163"/>
      <c r="C912" s="258"/>
      <c r="D912" s="255" t="s">
        <v>214</v>
      </c>
      <c r="E912" s="259" t="s">
        <v>1</v>
      </c>
      <c r="F912" s="260" t="s">
        <v>1884</v>
      </c>
      <c r="G912" s="258"/>
      <c r="H912" s="259" t="s">
        <v>1</v>
      </c>
      <c r="I912" s="165"/>
      <c r="L912" s="163"/>
      <c r="M912" s="166"/>
      <c r="T912" s="167"/>
      <c r="AT912" s="164" t="s">
        <v>214</v>
      </c>
      <c r="AU912" s="164" t="s">
        <v>82</v>
      </c>
      <c r="AV912" s="12" t="s">
        <v>80</v>
      </c>
      <c r="AW912" s="12" t="s">
        <v>30</v>
      </c>
      <c r="AX912" s="12" t="s">
        <v>73</v>
      </c>
      <c r="AY912" s="164" t="s">
        <v>201</v>
      </c>
    </row>
    <row r="913" spans="2:65" s="13" customFormat="1" x14ac:dyDescent="0.2">
      <c r="B913" s="168"/>
      <c r="C913" s="261"/>
      <c r="D913" s="255" t="s">
        <v>214</v>
      </c>
      <c r="E913" s="262" t="s">
        <v>1</v>
      </c>
      <c r="F913" s="263" t="s">
        <v>80</v>
      </c>
      <c r="G913" s="261"/>
      <c r="H913" s="264">
        <v>1</v>
      </c>
      <c r="I913" s="170"/>
      <c r="L913" s="168"/>
      <c r="M913" s="171"/>
      <c r="T913" s="172"/>
      <c r="AT913" s="169" t="s">
        <v>214</v>
      </c>
      <c r="AU913" s="169" t="s">
        <v>82</v>
      </c>
      <c r="AV913" s="13" t="s">
        <v>82</v>
      </c>
      <c r="AW913" s="13" t="s">
        <v>30</v>
      </c>
      <c r="AX913" s="13" t="s">
        <v>73</v>
      </c>
      <c r="AY913" s="169" t="s">
        <v>201</v>
      </c>
    </row>
    <row r="914" spans="2:65" s="14" customFormat="1" x14ac:dyDescent="0.2">
      <c r="B914" s="173"/>
      <c r="C914" s="265"/>
      <c r="D914" s="255" t="s">
        <v>214</v>
      </c>
      <c r="E914" s="266" t="s">
        <v>1</v>
      </c>
      <c r="F914" s="267" t="s">
        <v>221</v>
      </c>
      <c r="G914" s="265"/>
      <c r="H914" s="268">
        <v>1</v>
      </c>
      <c r="I914" s="175"/>
      <c r="L914" s="173"/>
      <c r="M914" s="176"/>
      <c r="T914" s="177"/>
      <c r="AT914" s="174" t="s">
        <v>214</v>
      </c>
      <c r="AU914" s="174" t="s">
        <v>82</v>
      </c>
      <c r="AV914" s="14" t="s">
        <v>208</v>
      </c>
      <c r="AW914" s="14" t="s">
        <v>30</v>
      </c>
      <c r="AX914" s="14" t="s">
        <v>80</v>
      </c>
      <c r="AY914" s="174" t="s">
        <v>201</v>
      </c>
    </row>
    <row r="915" spans="2:65" s="1" customFormat="1" ht="16.5" customHeight="1" x14ac:dyDescent="0.2">
      <c r="B915" s="152"/>
      <c r="C915" s="271" t="s">
        <v>657</v>
      </c>
      <c r="D915" s="271" t="s">
        <v>401</v>
      </c>
      <c r="E915" s="272" t="s">
        <v>606</v>
      </c>
      <c r="F915" s="273" t="s">
        <v>607</v>
      </c>
      <c r="G915" s="274" t="s">
        <v>536</v>
      </c>
      <c r="H915" s="275">
        <v>1</v>
      </c>
      <c r="I915" s="179"/>
      <c r="J915" s="180">
        <f>ROUND(I915*H915,2)</f>
        <v>0</v>
      </c>
      <c r="K915" s="178" t="s">
        <v>446</v>
      </c>
      <c r="L915" s="181"/>
      <c r="M915" s="182" t="s">
        <v>1</v>
      </c>
      <c r="N915" s="183" t="s">
        <v>38</v>
      </c>
      <c r="P915" s="158">
        <f>O915*H915</f>
        <v>0</v>
      </c>
      <c r="Q915" s="158">
        <v>1.9000000000000001E-4</v>
      </c>
      <c r="R915" s="158">
        <f>Q915*H915</f>
        <v>1.9000000000000001E-4</v>
      </c>
      <c r="S915" s="158">
        <v>0</v>
      </c>
      <c r="T915" s="159">
        <f>S915*H915</f>
        <v>0</v>
      </c>
      <c r="AR915" s="160" t="s">
        <v>266</v>
      </c>
      <c r="AT915" s="160" t="s">
        <v>401</v>
      </c>
      <c r="AU915" s="160" t="s">
        <v>82</v>
      </c>
      <c r="AY915" s="17" t="s">
        <v>201</v>
      </c>
      <c r="BE915" s="161">
        <f>IF(N915="základní",J915,0)</f>
        <v>0</v>
      </c>
      <c r="BF915" s="161">
        <f>IF(N915="snížená",J915,0)</f>
        <v>0</v>
      </c>
      <c r="BG915" s="161">
        <f>IF(N915="zákl. přenesená",J915,0)</f>
        <v>0</v>
      </c>
      <c r="BH915" s="161">
        <f>IF(N915="sníž. přenesená",J915,0)</f>
        <v>0</v>
      </c>
      <c r="BI915" s="161">
        <f>IF(N915="nulová",J915,0)</f>
        <v>0</v>
      </c>
      <c r="BJ915" s="17" t="s">
        <v>80</v>
      </c>
      <c r="BK915" s="161">
        <f>ROUND(I915*H915,2)</f>
        <v>0</v>
      </c>
      <c r="BL915" s="17" t="s">
        <v>208</v>
      </c>
      <c r="BM915" s="160" t="s">
        <v>3367</v>
      </c>
    </row>
    <row r="916" spans="2:65" s="1" customFormat="1" x14ac:dyDescent="0.2">
      <c r="B916" s="32"/>
      <c r="C916" s="254"/>
      <c r="D916" s="255" t="s">
        <v>210</v>
      </c>
      <c r="E916" s="254"/>
      <c r="F916" s="256" t="s">
        <v>607</v>
      </c>
      <c r="G916" s="254"/>
      <c r="H916" s="254"/>
      <c r="I916" s="96"/>
      <c r="L916" s="32"/>
      <c r="M916" s="162"/>
      <c r="T916" s="56"/>
      <c r="AT916" s="17" t="s">
        <v>210</v>
      </c>
      <c r="AU916" s="17" t="s">
        <v>82</v>
      </c>
    </row>
    <row r="917" spans="2:65" s="12" customFormat="1" x14ac:dyDescent="0.2">
      <c r="B917" s="163"/>
      <c r="C917" s="258"/>
      <c r="D917" s="255" t="s">
        <v>214</v>
      </c>
      <c r="E917" s="259" t="s">
        <v>1</v>
      </c>
      <c r="F917" s="260" t="s">
        <v>2097</v>
      </c>
      <c r="G917" s="258"/>
      <c r="H917" s="259" t="s">
        <v>1</v>
      </c>
      <c r="I917" s="165"/>
      <c r="L917" s="163"/>
      <c r="M917" s="166"/>
      <c r="T917" s="167"/>
      <c r="AT917" s="164" t="s">
        <v>214</v>
      </c>
      <c r="AU917" s="164" t="s">
        <v>82</v>
      </c>
      <c r="AV917" s="12" t="s">
        <v>80</v>
      </c>
      <c r="AW917" s="12" t="s">
        <v>30</v>
      </c>
      <c r="AX917" s="12" t="s">
        <v>73</v>
      </c>
      <c r="AY917" s="164" t="s">
        <v>201</v>
      </c>
    </row>
    <row r="918" spans="2:65" s="12" customFormat="1" ht="22.5" x14ac:dyDescent="0.2">
      <c r="B918" s="163"/>
      <c r="C918" s="258"/>
      <c r="D918" s="255" t="s">
        <v>214</v>
      </c>
      <c r="E918" s="259" t="s">
        <v>1</v>
      </c>
      <c r="F918" s="260" t="s">
        <v>406</v>
      </c>
      <c r="G918" s="258"/>
      <c r="H918" s="259" t="s">
        <v>1</v>
      </c>
      <c r="I918" s="165"/>
      <c r="L918" s="163"/>
      <c r="M918" s="166"/>
      <c r="T918" s="167"/>
      <c r="AT918" s="164" t="s">
        <v>214</v>
      </c>
      <c r="AU918" s="164" t="s">
        <v>82</v>
      </c>
      <c r="AV918" s="12" t="s">
        <v>80</v>
      </c>
      <c r="AW918" s="12" t="s">
        <v>30</v>
      </c>
      <c r="AX918" s="12" t="s">
        <v>73</v>
      </c>
      <c r="AY918" s="164" t="s">
        <v>201</v>
      </c>
    </row>
    <row r="919" spans="2:65" s="12" customFormat="1" x14ac:dyDescent="0.2">
      <c r="B919" s="163"/>
      <c r="C919" s="258"/>
      <c r="D919" s="255" t="s">
        <v>214</v>
      </c>
      <c r="E919" s="259" t="s">
        <v>1</v>
      </c>
      <c r="F919" s="260" t="s">
        <v>3292</v>
      </c>
      <c r="G919" s="258"/>
      <c r="H919" s="259" t="s">
        <v>1</v>
      </c>
      <c r="I919" s="165"/>
      <c r="L919" s="163"/>
      <c r="M919" s="166"/>
      <c r="T919" s="167"/>
      <c r="AT919" s="164" t="s">
        <v>214</v>
      </c>
      <c r="AU919" s="164" t="s">
        <v>82</v>
      </c>
      <c r="AV919" s="12" t="s">
        <v>80</v>
      </c>
      <c r="AW919" s="12" t="s">
        <v>30</v>
      </c>
      <c r="AX919" s="12" t="s">
        <v>73</v>
      </c>
      <c r="AY919" s="164" t="s">
        <v>201</v>
      </c>
    </row>
    <row r="920" spans="2:65" s="12" customFormat="1" ht="22.5" x14ac:dyDescent="0.2">
      <c r="B920" s="163"/>
      <c r="C920" s="258"/>
      <c r="D920" s="255" t="s">
        <v>214</v>
      </c>
      <c r="E920" s="259" t="s">
        <v>1</v>
      </c>
      <c r="F920" s="260" t="s">
        <v>1884</v>
      </c>
      <c r="G920" s="258"/>
      <c r="H920" s="259" t="s">
        <v>1</v>
      </c>
      <c r="I920" s="165"/>
      <c r="L920" s="163"/>
      <c r="M920" s="166"/>
      <c r="T920" s="167"/>
      <c r="AT920" s="164" t="s">
        <v>214</v>
      </c>
      <c r="AU920" s="164" t="s">
        <v>82</v>
      </c>
      <c r="AV920" s="12" t="s">
        <v>80</v>
      </c>
      <c r="AW920" s="12" t="s">
        <v>30</v>
      </c>
      <c r="AX920" s="12" t="s">
        <v>73</v>
      </c>
      <c r="AY920" s="164" t="s">
        <v>201</v>
      </c>
    </row>
    <row r="921" spans="2:65" s="13" customFormat="1" x14ac:dyDescent="0.2">
      <c r="B921" s="168"/>
      <c r="C921" s="261"/>
      <c r="D921" s="255" t="s">
        <v>214</v>
      </c>
      <c r="E921" s="262" t="s">
        <v>1</v>
      </c>
      <c r="F921" s="263" t="s">
        <v>80</v>
      </c>
      <c r="G921" s="261"/>
      <c r="H921" s="264">
        <v>1</v>
      </c>
      <c r="I921" s="170"/>
      <c r="L921" s="168"/>
      <c r="M921" s="171"/>
      <c r="T921" s="172"/>
      <c r="AT921" s="169" t="s">
        <v>214</v>
      </c>
      <c r="AU921" s="169" t="s">
        <v>82</v>
      </c>
      <c r="AV921" s="13" t="s">
        <v>82</v>
      </c>
      <c r="AW921" s="13" t="s">
        <v>30</v>
      </c>
      <c r="AX921" s="13" t="s">
        <v>73</v>
      </c>
      <c r="AY921" s="169" t="s">
        <v>201</v>
      </c>
    </row>
    <row r="922" spans="2:65" s="14" customFormat="1" x14ac:dyDescent="0.2">
      <c r="B922" s="173"/>
      <c r="C922" s="265"/>
      <c r="D922" s="255" t="s">
        <v>214</v>
      </c>
      <c r="E922" s="266" t="s">
        <v>1</v>
      </c>
      <c r="F922" s="267" t="s">
        <v>221</v>
      </c>
      <c r="G922" s="265"/>
      <c r="H922" s="268">
        <v>1</v>
      </c>
      <c r="I922" s="175"/>
      <c r="L922" s="173"/>
      <c r="M922" s="176"/>
      <c r="T922" s="177"/>
      <c r="AT922" s="174" t="s">
        <v>214</v>
      </c>
      <c r="AU922" s="174" t="s">
        <v>82</v>
      </c>
      <c r="AV922" s="14" t="s">
        <v>208</v>
      </c>
      <c r="AW922" s="14" t="s">
        <v>30</v>
      </c>
      <c r="AX922" s="14" t="s">
        <v>80</v>
      </c>
      <c r="AY922" s="174" t="s">
        <v>201</v>
      </c>
    </row>
    <row r="923" spans="2:65" s="1" customFormat="1" ht="16.5" customHeight="1" x14ac:dyDescent="0.2">
      <c r="B923" s="152"/>
      <c r="C923" s="249" t="s">
        <v>663</v>
      </c>
      <c r="D923" s="249" t="s">
        <v>203</v>
      </c>
      <c r="E923" s="250" t="s">
        <v>610</v>
      </c>
      <c r="F923" s="251" t="s">
        <v>611</v>
      </c>
      <c r="G923" s="252" t="s">
        <v>536</v>
      </c>
      <c r="H923" s="253">
        <v>1</v>
      </c>
      <c r="I923" s="154"/>
      <c r="J923" s="155">
        <f>ROUND(I923*H923,2)</f>
        <v>0</v>
      </c>
      <c r="K923" s="153" t="s">
        <v>207</v>
      </c>
      <c r="L923" s="32"/>
      <c r="M923" s="156" t="s">
        <v>1</v>
      </c>
      <c r="N923" s="157" t="s">
        <v>38</v>
      </c>
      <c r="P923" s="158">
        <f>O923*H923</f>
        <v>0</v>
      </c>
      <c r="Q923" s="158">
        <v>7.2000000000000005E-4</v>
      </c>
      <c r="R923" s="158">
        <f>Q923*H923</f>
        <v>7.2000000000000005E-4</v>
      </c>
      <c r="S923" s="158">
        <v>0</v>
      </c>
      <c r="T923" s="159">
        <f>S923*H923</f>
        <v>0</v>
      </c>
      <c r="AR923" s="160" t="s">
        <v>208</v>
      </c>
      <c r="AT923" s="160" t="s">
        <v>203</v>
      </c>
      <c r="AU923" s="160" t="s">
        <v>82</v>
      </c>
      <c r="AY923" s="17" t="s">
        <v>201</v>
      </c>
      <c r="BE923" s="161">
        <f>IF(N923="základní",J923,0)</f>
        <v>0</v>
      </c>
      <c r="BF923" s="161">
        <f>IF(N923="snížená",J923,0)</f>
        <v>0</v>
      </c>
      <c r="BG923" s="161">
        <f>IF(N923="zákl. přenesená",J923,0)</f>
        <v>0</v>
      </c>
      <c r="BH923" s="161">
        <f>IF(N923="sníž. přenesená",J923,0)</f>
        <v>0</v>
      </c>
      <c r="BI923" s="161">
        <f>IF(N923="nulová",J923,0)</f>
        <v>0</v>
      </c>
      <c r="BJ923" s="17" t="s">
        <v>80</v>
      </c>
      <c r="BK923" s="161">
        <f>ROUND(I923*H923,2)</f>
        <v>0</v>
      </c>
      <c r="BL923" s="17" t="s">
        <v>208</v>
      </c>
      <c r="BM923" s="160" t="s">
        <v>3368</v>
      </c>
    </row>
    <row r="924" spans="2:65" s="1" customFormat="1" ht="29.25" x14ac:dyDescent="0.2">
      <c r="B924" s="32"/>
      <c r="C924" s="254"/>
      <c r="D924" s="255" t="s">
        <v>210</v>
      </c>
      <c r="E924" s="254"/>
      <c r="F924" s="256" t="s">
        <v>613</v>
      </c>
      <c r="G924" s="254"/>
      <c r="H924" s="254"/>
      <c r="I924" s="96"/>
      <c r="L924" s="32"/>
      <c r="M924" s="162"/>
      <c r="T924" s="56"/>
      <c r="AT924" s="17" t="s">
        <v>210</v>
      </c>
      <c r="AU924" s="17" t="s">
        <v>82</v>
      </c>
    </row>
    <row r="925" spans="2:65" s="1" customFormat="1" ht="253.5" x14ac:dyDescent="0.2">
      <c r="B925" s="32"/>
      <c r="C925" s="254"/>
      <c r="D925" s="255" t="s">
        <v>212</v>
      </c>
      <c r="E925" s="254"/>
      <c r="F925" s="257" t="s">
        <v>603</v>
      </c>
      <c r="G925" s="254"/>
      <c r="H925" s="254"/>
      <c r="I925" s="96"/>
      <c r="L925" s="32"/>
      <c r="M925" s="162"/>
      <c r="T925" s="56"/>
      <c r="AT925" s="17" t="s">
        <v>212</v>
      </c>
      <c r="AU925" s="17" t="s">
        <v>82</v>
      </c>
    </row>
    <row r="926" spans="2:65" s="12" customFormat="1" x14ac:dyDescent="0.2">
      <c r="B926" s="163"/>
      <c r="C926" s="258"/>
      <c r="D926" s="255" t="s">
        <v>214</v>
      </c>
      <c r="E926" s="259" t="s">
        <v>1</v>
      </c>
      <c r="F926" s="260" t="s">
        <v>2097</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3292</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3369</v>
      </c>
      <c r="G928" s="258"/>
      <c r="H928" s="259" t="s">
        <v>1</v>
      </c>
      <c r="I928" s="165"/>
      <c r="L928" s="163"/>
      <c r="M928" s="166"/>
      <c r="T928" s="167"/>
      <c r="AT928" s="164" t="s">
        <v>214</v>
      </c>
      <c r="AU928" s="164" t="s">
        <v>82</v>
      </c>
      <c r="AV928" s="12" t="s">
        <v>80</v>
      </c>
      <c r="AW928" s="12" t="s">
        <v>30</v>
      </c>
      <c r="AX928" s="12" t="s">
        <v>73</v>
      </c>
      <c r="AY928" s="164" t="s">
        <v>201</v>
      </c>
    </row>
    <row r="929" spans="2:65" s="13" customFormat="1" x14ac:dyDescent="0.2">
      <c r="B929" s="168"/>
      <c r="C929" s="261"/>
      <c r="D929" s="255" t="s">
        <v>214</v>
      </c>
      <c r="E929" s="262" t="s">
        <v>1</v>
      </c>
      <c r="F929" s="263" t="s">
        <v>80</v>
      </c>
      <c r="G929" s="261"/>
      <c r="H929" s="264">
        <v>1</v>
      </c>
      <c r="I929" s="170"/>
      <c r="L929" s="168"/>
      <c r="M929" s="171"/>
      <c r="T929" s="172"/>
      <c r="AT929" s="169" t="s">
        <v>214</v>
      </c>
      <c r="AU929" s="169" t="s">
        <v>82</v>
      </c>
      <c r="AV929" s="13" t="s">
        <v>82</v>
      </c>
      <c r="AW929" s="13" t="s">
        <v>30</v>
      </c>
      <c r="AX929" s="13" t="s">
        <v>73</v>
      </c>
      <c r="AY929" s="169" t="s">
        <v>201</v>
      </c>
    </row>
    <row r="930" spans="2:65" s="14" customFormat="1" x14ac:dyDescent="0.2">
      <c r="B930" s="173"/>
      <c r="C930" s="265"/>
      <c r="D930" s="255" t="s">
        <v>214</v>
      </c>
      <c r="E930" s="266" t="s">
        <v>1</v>
      </c>
      <c r="F930" s="267" t="s">
        <v>221</v>
      </c>
      <c r="G930" s="265"/>
      <c r="H930" s="268">
        <v>1</v>
      </c>
      <c r="I930" s="175"/>
      <c r="L930" s="173"/>
      <c r="M930" s="176"/>
      <c r="T930" s="177"/>
      <c r="AT930" s="174" t="s">
        <v>214</v>
      </c>
      <c r="AU930" s="174" t="s">
        <v>82</v>
      </c>
      <c r="AV930" s="14" t="s">
        <v>208</v>
      </c>
      <c r="AW930" s="14" t="s">
        <v>30</v>
      </c>
      <c r="AX930" s="14" t="s">
        <v>80</v>
      </c>
      <c r="AY930" s="174" t="s">
        <v>201</v>
      </c>
    </row>
    <row r="931" spans="2:65" s="1" customFormat="1" ht="24" customHeight="1" x14ac:dyDescent="0.2">
      <c r="B931" s="152"/>
      <c r="C931" s="271" t="s">
        <v>667</v>
      </c>
      <c r="D931" s="271" t="s">
        <v>401</v>
      </c>
      <c r="E931" s="272" t="s">
        <v>616</v>
      </c>
      <c r="F931" s="273" t="s">
        <v>617</v>
      </c>
      <c r="G931" s="274" t="s">
        <v>536</v>
      </c>
      <c r="H931" s="275">
        <v>1</v>
      </c>
      <c r="I931" s="179"/>
      <c r="J931" s="180">
        <f>ROUND(I931*H931,2)</f>
        <v>0</v>
      </c>
      <c r="K931" s="178" t="s">
        <v>207</v>
      </c>
      <c r="L931" s="181"/>
      <c r="M931" s="182" t="s">
        <v>1</v>
      </c>
      <c r="N931" s="183" t="s">
        <v>38</v>
      </c>
      <c r="P931" s="158">
        <f>O931*H931</f>
        <v>0</v>
      </c>
      <c r="Q931" s="158">
        <v>3.8E-3</v>
      </c>
      <c r="R931" s="158">
        <f>Q931*H931</f>
        <v>3.8E-3</v>
      </c>
      <c r="S931" s="158">
        <v>0</v>
      </c>
      <c r="T931" s="159">
        <f>S931*H931</f>
        <v>0</v>
      </c>
      <c r="AR931" s="160" t="s">
        <v>266</v>
      </c>
      <c r="AT931" s="160" t="s">
        <v>401</v>
      </c>
      <c r="AU931" s="160" t="s">
        <v>82</v>
      </c>
      <c r="AY931" s="17" t="s">
        <v>201</v>
      </c>
      <c r="BE931" s="161">
        <f>IF(N931="základní",J931,0)</f>
        <v>0</v>
      </c>
      <c r="BF931" s="161">
        <f>IF(N931="snížená",J931,0)</f>
        <v>0</v>
      </c>
      <c r="BG931" s="161">
        <f>IF(N931="zákl. přenesená",J931,0)</f>
        <v>0</v>
      </c>
      <c r="BH931" s="161">
        <f>IF(N931="sníž. přenesená",J931,0)</f>
        <v>0</v>
      </c>
      <c r="BI931" s="161">
        <f>IF(N931="nulová",J931,0)</f>
        <v>0</v>
      </c>
      <c r="BJ931" s="17" t="s">
        <v>80</v>
      </c>
      <c r="BK931" s="161">
        <f>ROUND(I931*H931,2)</f>
        <v>0</v>
      </c>
      <c r="BL931" s="17" t="s">
        <v>208</v>
      </c>
      <c r="BM931" s="160" t="s">
        <v>3370</v>
      </c>
    </row>
    <row r="932" spans="2:65" s="1" customFormat="1" x14ac:dyDescent="0.2">
      <c r="B932" s="32"/>
      <c r="C932" s="254"/>
      <c r="D932" s="255" t="s">
        <v>210</v>
      </c>
      <c r="E932" s="254"/>
      <c r="F932" s="256" t="s">
        <v>617</v>
      </c>
      <c r="G932" s="254"/>
      <c r="H932" s="254"/>
      <c r="I932" s="96"/>
      <c r="L932" s="32"/>
      <c r="M932" s="162"/>
      <c r="T932" s="56"/>
      <c r="AT932" s="17" t="s">
        <v>210</v>
      </c>
      <c r="AU932" s="17" t="s">
        <v>82</v>
      </c>
    </row>
    <row r="933" spans="2:65" s="12" customFormat="1" x14ac:dyDescent="0.2">
      <c r="B933" s="163"/>
      <c r="C933" s="258"/>
      <c r="D933" s="255" t="s">
        <v>214</v>
      </c>
      <c r="E933" s="259" t="s">
        <v>1</v>
      </c>
      <c r="F933" s="260" t="s">
        <v>2097</v>
      </c>
      <c r="G933" s="258"/>
      <c r="H933" s="259" t="s">
        <v>1</v>
      </c>
      <c r="I933" s="165"/>
      <c r="L933" s="163"/>
      <c r="M933" s="166"/>
      <c r="T933" s="167"/>
      <c r="AT933" s="164" t="s">
        <v>214</v>
      </c>
      <c r="AU933" s="164" t="s">
        <v>82</v>
      </c>
      <c r="AV933" s="12" t="s">
        <v>80</v>
      </c>
      <c r="AW933" s="12" t="s">
        <v>30</v>
      </c>
      <c r="AX933" s="12" t="s">
        <v>73</v>
      </c>
      <c r="AY933" s="164" t="s">
        <v>201</v>
      </c>
    </row>
    <row r="934" spans="2:65" s="12" customFormat="1" ht="22.5" x14ac:dyDescent="0.2">
      <c r="B934" s="163"/>
      <c r="C934" s="258"/>
      <c r="D934" s="255" t="s">
        <v>214</v>
      </c>
      <c r="E934" s="259" t="s">
        <v>1</v>
      </c>
      <c r="F934" s="260" t="s">
        <v>406</v>
      </c>
      <c r="G934" s="258"/>
      <c r="H934" s="259" t="s">
        <v>1</v>
      </c>
      <c r="I934" s="165"/>
      <c r="L934" s="163"/>
      <c r="M934" s="166"/>
      <c r="T934" s="167"/>
      <c r="AT934" s="164" t="s">
        <v>214</v>
      </c>
      <c r="AU934" s="164" t="s">
        <v>82</v>
      </c>
      <c r="AV934" s="12" t="s">
        <v>80</v>
      </c>
      <c r="AW934" s="12" t="s">
        <v>30</v>
      </c>
      <c r="AX934" s="12" t="s">
        <v>73</v>
      </c>
      <c r="AY934" s="164" t="s">
        <v>201</v>
      </c>
    </row>
    <row r="935" spans="2:65" s="12" customFormat="1" x14ac:dyDescent="0.2">
      <c r="B935" s="163"/>
      <c r="C935" s="258"/>
      <c r="D935" s="255" t="s">
        <v>214</v>
      </c>
      <c r="E935" s="259" t="s">
        <v>1</v>
      </c>
      <c r="F935" s="260" t="s">
        <v>3292</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3369</v>
      </c>
      <c r="G936" s="258"/>
      <c r="H936" s="259" t="s">
        <v>1</v>
      </c>
      <c r="I936" s="165"/>
      <c r="L936" s="163"/>
      <c r="M936" s="166"/>
      <c r="T936" s="167"/>
      <c r="AT936" s="164" t="s">
        <v>214</v>
      </c>
      <c r="AU936" s="164" t="s">
        <v>82</v>
      </c>
      <c r="AV936" s="12" t="s">
        <v>80</v>
      </c>
      <c r="AW936" s="12" t="s">
        <v>30</v>
      </c>
      <c r="AX936" s="12" t="s">
        <v>73</v>
      </c>
      <c r="AY936" s="164" t="s">
        <v>201</v>
      </c>
    </row>
    <row r="937" spans="2:65" s="13" customFormat="1" x14ac:dyDescent="0.2">
      <c r="B937" s="168"/>
      <c r="C937" s="261"/>
      <c r="D937" s="255" t="s">
        <v>214</v>
      </c>
      <c r="E937" s="262" t="s">
        <v>1</v>
      </c>
      <c r="F937" s="263" t="s">
        <v>80</v>
      </c>
      <c r="G937" s="261"/>
      <c r="H937" s="264">
        <v>1</v>
      </c>
      <c r="I937" s="170"/>
      <c r="L937" s="168"/>
      <c r="M937" s="171"/>
      <c r="T937" s="172"/>
      <c r="AT937" s="169" t="s">
        <v>214</v>
      </c>
      <c r="AU937" s="169" t="s">
        <v>82</v>
      </c>
      <c r="AV937" s="13" t="s">
        <v>82</v>
      </c>
      <c r="AW937" s="13" t="s">
        <v>30</v>
      </c>
      <c r="AX937" s="13" t="s">
        <v>73</v>
      </c>
      <c r="AY937" s="169" t="s">
        <v>201</v>
      </c>
    </row>
    <row r="938" spans="2:65" s="14" customFormat="1" x14ac:dyDescent="0.2">
      <c r="B938" s="173"/>
      <c r="C938" s="265"/>
      <c r="D938" s="255" t="s">
        <v>214</v>
      </c>
      <c r="E938" s="266" t="s">
        <v>1</v>
      </c>
      <c r="F938" s="267" t="s">
        <v>221</v>
      </c>
      <c r="G938" s="265"/>
      <c r="H938" s="268">
        <v>1</v>
      </c>
      <c r="I938" s="175"/>
      <c r="L938" s="173"/>
      <c r="M938" s="176"/>
      <c r="T938" s="177"/>
      <c r="AT938" s="174" t="s">
        <v>214</v>
      </c>
      <c r="AU938" s="174" t="s">
        <v>82</v>
      </c>
      <c r="AV938" s="14" t="s">
        <v>208</v>
      </c>
      <c r="AW938" s="14" t="s">
        <v>30</v>
      </c>
      <c r="AX938" s="14" t="s">
        <v>80</v>
      </c>
      <c r="AY938" s="174" t="s">
        <v>201</v>
      </c>
    </row>
    <row r="939" spans="2:65" s="1" customFormat="1" ht="16.5" customHeight="1" x14ac:dyDescent="0.2">
      <c r="B939" s="152"/>
      <c r="C939" s="271" t="s">
        <v>675</v>
      </c>
      <c r="D939" s="271" t="s">
        <v>401</v>
      </c>
      <c r="E939" s="272" t="s">
        <v>620</v>
      </c>
      <c r="F939" s="273" t="s">
        <v>621</v>
      </c>
      <c r="G939" s="274" t="s">
        <v>536</v>
      </c>
      <c r="H939" s="275">
        <v>1</v>
      </c>
      <c r="I939" s="179"/>
      <c r="J939" s="180">
        <f>ROUND(I939*H939,2)</f>
        <v>0</v>
      </c>
      <c r="K939" s="178" t="s">
        <v>446</v>
      </c>
      <c r="L939" s="181"/>
      <c r="M939" s="182" t="s">
        <v>1</v>
      </c>
      <c r="N939" s="183" t="s">
        <v>38</v>
      </c>
      <c r="P939" s="158">
        <f>O939*H939</f>
        <v>0</v>
      </c>
      <c r="Q939" s="158">
        <v>3.5000000000000001E-3</v>
      </c>
      <c r="R939" s="158">
        <f>Q939*H939</f>
        <v>3.5000000000000001E-3</v>
      </c>
      <c r="S939" s="158">
        <v>0</v>
      </c>
      <c r="T939" s="159">
        <f>S939*H939</f>
        <v>0</v>
      </c>
      <c r="AR939" s="160" t="s">
        <v>266</v>
      </c>
      <c r="AT939" s="160" t="s">
        <v>401</v>
      </c>
      <c r="AU939" s="160" t="s">
        <v>82</v>
      </c>
      <c r="AY939" s="17" t="s">
        <v>201</v>
      </c>
      <c r="BE939" s="161">
        <f>IF(N939="základní",J939,0)</f>
        <v>0</v>
      </c>
      <c r="BF939" s="161">
        <f>IF(N939="snížená",J939,0)</f>
        <v>0</v>
      </c>
      <c r="BG939" s="161">
        <f>IF(N939="zákl. přenesená",J939,0)</f>
        <v>0</v>
      </c>
      <c r="BH939" s="161">
        <f>IF(N939="sníž. přenesená",J939,0)</f>
        <v>0</v>
      </c>
      <c r="BI939" s="161">
        <f>IF(N939="nulová",J939,0)</f>
        <v>0</v>
      </c>
      <c r="BJ939" s="17" t="s">
        <v>80</v>
      </c>
      <c r="BK939" s="161">
        <f>ROUND(I939*H939,2)</f>
        <v>0</v>
      </c>
      <c r="BL939" s="17" t="s">
        <v>208</v>
      </c>
      <c r="BM939" s="160" t="s">
        <v>3371</v>
      </c>
    </row>
    <row r="940" spans="2:65" s="1" customFormat="1" x14ac:dyDescent="0.2">
      <c r="B940" s="32"/>
      <c r="C940" s="254"/>
      <c r="D940" s="255" t="s">
        <v>210</v>
      </c>
      <c r="E940" s="254"/>
      <c r="F940" s="256" t="s">
        <v>621</v>
      </c>
      <c r="G940" s="254"/>
      <c r="H940" s="254"/>
      <c r="I940" s="96"/>
      <c r="L940" s="32"/>
      <c r="M940" s="162"/>
      <c r="T940" s="56"/>
      <c r="AT940" s="17" t="s">
        <v>210</v>
      </c>
      <c r="AU940" s="17" t="s">
        <v>82</v>
      </c>
    </row>
    <row r="941" spans="2:65" s="12" customFormat="1" x14ac:dyDescent="0.2">
      <c r="B941" s="163"/>
      <c r="C941" s="258"/>
      <c r="D941" s="255" t="s">
        <v>214</v>
      </c>
      <c r="E941" s="259" t="s">
        <v>1</v>
      </c>
      <c r="F941" s="260" t="s">
        <v>2097</v>
      </c>
      <c r="G941" s="258"/>
      <c r="H941" s="259" t="s">
        <v>1</v>
      </c>
      <c r="I941" s="165"/>
      <c r="L941" s="163"/>
      <c r="M941" s="166"/>
      <c r="T941" s="167"/>
      <c r="AT941" s="164" t="s">
        <v>214</v>
      </c>
      <c r="AU941" s="164" t="s">
        <v>82</v>
      </c>
      <c r="AV941" s="12" t="s">
        <v>80</v>
      </c>
      <c r="AW941" s="12" t="s">
        <v>30</v>
      </c>
      <c r="AX941" s="12" t="s">
        <v>73</v>
      </c>
      <c r="AY941" s="164" t="s">
        <v>201</v>
      </c>
    </row>
    <row r="942" spans="2:65" s="12" customFormat="1" ht="22.5" x14ac:dyDescent="0.2">
      <c r="B942" s="163"/>
      <c r="C942" s="258"/>
      <c r="D942" s="255" t="s">
        <v>214</v>
      </c>
      <c r="E942" s="259" t="s">
        <v>1</v>
      </c>
      <c r="F942" s="260" t="s">
        <v>406</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3292</v>
      </c>
      <c r="G943" s="258"/>
      <c r="H943" s="259" t="s">
        <v>1</v>
      </c>
      <c r="I943" s="165"/>
      <c r="L943" s="163"/>
      <c r="M943" s="166"/>
      <c r="T943" s="167"/>
      <c r="AT943" s="164" t="s">
        <v>214</v>
      </c>
      <c r="AU943" s="164" t="s">
        <v>82</v>
      </c>
      <c r="AV943" s="12" t="s">
        <v>80</v>
      </c>
      <c r="AW943" s="12" t="s">
        <v>30</v>
      </c>
      <c r="AX943" s="12" t="s">
        <v>73</v>
      </c>
      <c r="AY943" s="164" t="s">
        <v>201</v>
      </c>
    </row>
    <row r="944" spans="2:65" s="12" customFormat="1" ht="22.5" x14ac:dyDescent="0.2">
      <c r="B944" s="163"/>
      <c r="C944" s="258"/>
      <c r="D944" s="255" t="s">
        <v>214</v>
      </c>
      <c r="E944" s="259" t="s">
        <v>1</v>
      </c>
      <c r="F944" s="260" t="s">
        <v>3372</v>
      </c>
      <c r="G944" s="258"/>
      <c r="H944" s="259" t="s">
        <v>1</v>
      </c>
      <c r="I944" s="165"/>
      <c r="L944" s="163"/>
      <c r="M944" s="166"/>
      <c r="T944" s="167"/>
      <c r="AT944" s="164" t="s">
        <v>214</v>
      </c>
      <c r="AU944" s="164" t="s">
        <v>82</v>
      </c>
      <c r="AV944" s="12" t="s">
        <v>80</v>
      </c>
      <c r="AW944" s="12" t="s">
        <v>30</v>
      </c>
      <c r="AX944" s="12" t="s">
        <v>73</v>
      </c>
      <c r="AY944" s="164" t="s">
        <v>201</v>
      </c>
    </row>
    <row r="945" spans="2:65" s="13" customFormat="1" x14ac:dyDescent="0.2">
      <c r="B945" s="168"/>
      <c r="C945" s="261"/>
      <c r="D945" s="255" t="s">
        <v>214</v>
      </c>
      <c r="E945" s="262" t="s">
        <v>1</v>
      </c>
      <c r="F945" s="263" t="s">
        <v>80</v>
      </c>
      <c r="G945" s="261"/>
      <c r="H945" s="264">
        <v>1</v>
      </c>
      <c r="I945" s="170"/>
      <c r="L945" s="168"/>
      <c r="M945" s="171"/>
      <c r="T945" s="172"/>
      <c r="AT945" s="169" t="s">
        <v>214</v>
      </c>
      <c r="AU945" s="169" t="s">
        <v>82</v>
      </c>
      <c r="AV945" s="13" t="s">
        <v>82</v>
      </c>
      <c r="AW945" s="13" t="s">
        <v>30</v>
      </c>
      <c r="AX945" s="13" t="s">
        <v>73</v>
      </c>
      <c r="AY945" s="169" t="s">
        <v>201</v>
      </c>
    </row>
    <row r="946" spans="2:65" s="14" customFormat="1" x14ac:dyDescent="0.2">
      <c r="B946" s="173"/>
      <c r="C946" s="265"/>
      <c r="D946" s="255" t="s">
        <v>214</v>
      </c>
      <c r="E946" s="266" t="s">
        <v>1</v>
      </c>
      <c r="F946" s="267" t="s">
        <v>221</v>
      </c>
      <c r="G946" s="265"/>
      <c r="H946" s="268">
        <v>1</v>
      </c>
      <c r="I946" s="175"/>
      <c r="L946" s="173"/>
      <c r="M946" s="176"/>
      <c r="T946" s="177"/>
      <c r="AT946" s="174" t="s">
        <v>214</v>
      </c>
      <c r="AU946" s="174" t="s">
        <v>82</v>
      </c>
      <c r="AV946" s="14" t="s">
        <v>208</v>
      </c>
      <c r="AW946" s="14" t="s">
        <v>30</v>
      </c>
      <c r="AX946" s="14" t="s">
        <v>80</v>
      </c>
      <c r="AY946" s="174" t="s">
        <v>201</v>
      </c>
    </row>
    <row r="947" spans="2:65" s="1" customFormat="1" ht="24" customHeight="1" x14ac:dyDescent="0.2">
      <c r="B947" s="152"/>
      <c r="C947" s="249" t="s">
        <v>679</v>
      </c>
      <c r="D947" s="249" t="s">
        <v>203</v>
      </c>
      <c r="E947" s="250" t="s">
        <v>972</v>
      </c>
      <c r="F947" s="251" t="s">
        <v>973</v>
      </c>
      <c r="G947" s="252" t="s">
        <v>536</v>
      </c>
      <c r="H947" s="253">
        <v>2</v>
      </c>
      <c r="I947" s="154"/>
      <c r="J947" s="155">
        <f>ROUND(I947*H947,2)</f>
        <v>0</v>
      </c>
      <c r="K947" s="153" t="s">
        <v>207</v>
      </c>
      <c r="L947" s="32"/>
      <c r="M947" s="156" t="s">
        <v>1</v>
      </c>
      <c r="N947" s="157" t="s">
        <v>38</v>
      </c>
      <c r="P947" s="158">
        <f>O947*H947</f>
        <v>0</v>
      </c>
      <c r="Q947" s="158">
        <v>0</v>
      </c>
      <c r="R947" s="158">
        <f>Q947*H947</f>
        <v>0</v>
      </c>
      <c r="S947" s="158">
        <v>1.7299999999999999E-2</v>
      </c>
      <c r="T947" s="159">
        <f>S947*H947</f>
        <v>3.4599999999999999E-2</v>
      </c>
      <c r="AR947" s="160" t="s">
        <v>208</v>
      </c>
      <c r="AT947" s="160" t="s">
        <v>203</v>
      </c>
      <c r="AU947" s="160" t="s">
        <v>82</v>
      </c>
      <c r="AY947" s="17" t="s">
        <v>201</v>
      </c>
      <c r="BE947" s="161">
        <f>IF(N947="základní",J947,0)</f>
        <v>0</v>
      </c>
      <c r="BF947" s="161">
        <f>IF(N947="snížená",J947,0)</f>
        <v>0</v>
      </c>
      <c r="BG947" s="161">
        <f>IF(N947="zákl. přenesená",J947,0)</f>
        <v>0</v>
      </c>
      <c r="BH947" s="161">
        <f>IF(N947="sníž. přenesená",J947,0)</f>
        <v>0</v>
      </c>
      <c r="BI947" s="161">
        <f>IF(N947="nulová",J947,0)</f>
        <v>0</v>
      </c>
      <c r="BJ947" s="17" t="s">
        <v>80</v>
      </c>
      <c r="BK947" s="161">
        <f>ROUND(I947*H947,2)</f>
        <v>0</v>
      </c>
      <c r="BL947" s="17" t="s">
        <v>208</v>
      </c>
      <c r="BM947" s="160" t="s">
        <v>3373</v>
      </c>
    </row>
    <row r="948" spans="2:65" s="1" customFormat="1" ht="19.5" x14ac:dyDescent="0.2">
      <c r="B948" s="32"/>
      <c r="C948" s="254"/>
      <c r="D948" s="255" t="s">
        <v>210</v>
      </c>
      <c r="E948" s="254"/>
      <c r="F948" s="256" t="s">
        <v>975</v>
      </c>
      <c r="G948" s="254"/>
      <c r="H948" s="254"/>
      <c r="I948" s="96"/>
      <c r="L948" s="32"/>
      <c r="M948" s="162"/>
      <c r="T948" s="56"/>
      <c r="AT948" s="17" t="s">
        <v>210</v>
      </c>
      <c r="AU948" s="17" t="s">
        <v>82</v>
      </c>
    </row>
    <row r="949" spans="2:65" s="12" customFormat="1" x14ac:dyDescent="0.2">
      <c r="B949" s="163"/>
      <c r="C949" s="258"/>
      <c r="D949" s="255" t="s">
        <v>214</v>
      </c>
      <c r="E949" s="259" t="s">
        <v>1</v>
      </c>
      <c r="F949" s="260" t="s">
        <v>2097</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3292</v>
      </c>
      <c r="G950" s="258"/>
      <c r="H950" s="259" t="s">
        <v>1</v>
      </c>
      <c r="I950" s="165"/>
      <c r="L950" s="163"/>
      <c r="M950" s="166"/>
      <c r="T950" s="167"/>
      <c r="AT950" s="164" t="s">
        <v>214</v>
      </c>
      <c r="AU950" s="164" t="s">
        <v>82</v>
      </c>
      <c r="AV950" s="12" t="s">
        <v>80</v>
      </c>
      <c r="AW950" s="12" t="s">
        <v>30</v>
      </c>
      <c r="AX950" s="12" t="s">
        <v>73</v>
      </c>
      <c r="AY950" s="164" t="s">
        <v>201</v>
      </c>
    </row>
    <row r="951" spans="2:65" s="12" customFormat="1" x14ac:dyDescent="0.2">
      <c r="B951" s="163"/>
      <c r="C951" s="258"/>
      <c r="D951" s="255" t="s">
        <v>214</v>
      </c>
      <c r="E951" s="259" t="s">
        <v>1</v>
      </c>
      <c r="F951" s="260" t="s">
        <v>976</v>
      </c>
      <c r="G951" s="258"/>
      <c r="H951" s="259" t="s">
        <v>1</v>
      </c>
      <c r="I951" s="165"/>
      <c r="L951" s="163"/>
      <c r="M951" s="166"/>
      <c r="T951" s="167"/>
      <c r="AT951" s="164" t="s">
        <v>214</v>
      </c>
      <c r="AU951" s="164" t="s">
        <v>82</v>
      </c>
      <c r="AV951" s="12" t="s">
        <v>80</v>
      </c>
      <c r="AW951" s="12" t="s">
        <v>30</v>
      </c>
      <c r="AX951" s="12" t="s">
        <v>73</v>
      </c>
      <c r="AY951" s="164" t="s">
        <v>201</v>
      </c>
    </row>
    <row r="952" spans="2:65" s="13" customFormat="1" x14ac:dyDescent="0.2">
      <c r="B952" s="168"/>
      <c r="C952" s="261"/>
      <c r="D952" s="255" t="s">
        <v>214</v>
      </c>
      <c r="E952" s="262" t="s">
        <v>1</v>
      </c>
      <c r="F952" s="263" t="s">
        <v>82</v>
      </c>
      <c r="G952" s="261"/>
      <c r="H952" s="264">
        <v>2</v>
      </c>
      <c r="I952" s="170"/>
      <c r="L952" s="168"/>
      <c r="M952" s="171"/>
      <c r="T952" s="172"/>
      <c r="AT952" s="169" t="s">
        <v>214</v>
      </c>
      <c r="AU952" s="169" t="s">
        <v>82</v>
      </c>
      <c r="AV952" s="13" t="s">
        <v>82</v>
      </c>
      <c r="AW952" s="13" t="s">
        <v>30</v>
      </c>
      <c r="AX952" s="13" t="s">
        <v>73</v>
      </c>
      <c r="AY952" s="169" t="s">
        <v>201</v>
      </c>
    </row>
    <row r="953" spans="2:65" s="14" customFormat="1" x14ac:dyDescent="0.2">
      <c r="B953" s="173"/>
      <c r="C953" s="265"/>
      <c r="D953" s="255" t="s">
        <v>214</v>
      </c>
      <c r="E953" s="266" t="s">
        <v>1</v>
      </c>
      <c r="F953" s="267" t="s">
        <v>221</v>
      </c>
      <c r="G953" s="265"/>
      <c r="H953" s="268">
        <v>2</v>
      </c>
      <c r="I953" s="175"/>
      <c r="L953" s="173"/>
      <c r="M953" s="176"/>
      <c r="T953" s="177"/>
      <c r="AT953" s="174" t="s">
        <v>214</v>
      </c>
      <c r="AU953" s="174" t="s">
        <v>82</v>
      </c>
      <c r="AV953" s="14" t="s">
        <v>208</v>
      </c>
      <c r="AW953" s="14" t="s">
        <v>30</v>
      </c>
      <c r="AX953" s="14" t="s">
        <v>80</v>
      </c>
      <c r="AY953" s="174" t="s">
        <v>201</v>
      </c>
    </row>
    <row r="954" spans="2:65" s="1" customFormat="1" ht="16.5" customHeight="1" x14ac:dyDescent="0.2">
      <c r="B954" s="152"/>
      <c r="C954" s="249" t="s">
        <v>684</v>
      </c>
      <c r="D954" s="249" t="s">
        <v>203</v>
      </c>
      <c r="E954" s="250" t="s">
        <v>977</v>
      </c>
      <c r="F954" s="251" t="s">
        <v>978</v>
      </c>
      <c r="G954" s="252" t="s">
        <v>536</v>
      </c>
      <c r="H954" s="253">
        <v>2</v>
      </c>
      <c r="I954" s="154"/>
      <c r="J954" s="155">
        <f>ROUND(I954*H954,2)</f>
        <v>0</v>
      </c>
      <c r="K954" s="153" t="s">
        <v>207</v>
      </c>
      <c r="L954" s="32"/>
      <c r="M954" s="156" t="s">
        <v>1</v>
      </c>
      <c r="N954" s="157" t="s">
        <v>38</v>
      </c>
      <c r="P954" s="158">
        <f>O954*H954</f>
        <v>0</v>
      </c>
      <c r="Q954" s="158">
        <v>8.5999999999999998E-4</v>
      </c>
      <c r="R954" s="158">
        <f>Q954*H954</f>
        <v>1.72E-3</v>
      </c>
      <c r="S954" s="158">
        <v>0</v>
      </c>
      <c r="T954" s="159">
        <f>S954*H954</f>
        <v>0</v>
      </c>
      <c r="AR954" s="160" t="s">
        <v>208</v>
      </c>
      <c r="AT954" s="160" t="s">
        <v>203</v>
      </c>
      <c r="AU954" s="160" t="s">
        <v>82</v>
      </c>
      <c r="AY954" s="17" t="s">
        <v>201</v>
      </c>
      <c r="BE954" s="161">
        <f>IF(N954="základní",J954,0)</f>
        <v>0</v>
      </c>
      <c r="BF954" s="161">
        <f>IF(N954="snížená",J954,0)</f>
        <v>0</v>
      </c>
      <c r="BG954" s="161">
        <f>IF(N954="zákl. přenesená",J954,0)</f>
        <v>0</v>
      </c>
      <c r="BH954" s="161">
        <f>IF(N954="sníž. přenesená",J954,0)</f>
        <v>0</v>
      </c>
      <c r="BI954" s="161">
        <f>IF(N954="nulová",J954,0)</f>
        <v>0</v>
      </c>
      <c r="BJ954" s="17" t="s">
        <v>80</v>
      </c>
      <c r="BK954" s="161">
        <f>ROUND(I954*H954,2)</f>
        <v>0</v>
      </c>
      <c r="BL954" s="17" t="s">
        <v>208</v>
      </c>
      <c r="BM954" s="160" t="s">
        <v>3374</v>
      </c>
    </row>
    <row r="955" spans="2:65" s="1" customFormat="1" ht="29.25" x14ac:dyDescent="0.2">
      <c r="B955" s="32"/>
      <c r="C955" s="254"/>
      <c r="D955" s="255" t="s">
        <v>210</v>
      </c>
      <c r="E955" s="254"/>
      <c r="F955" s="256" t="s">
        <v>980</v>
      </c>
      <c r="G955" s="254"/>
      <c r="H955" s="254"/>
      <c r="I955" s="96"/>
      <c r="L955" s="32"/>
      <c r="M955" s="162"/>
      <c r="T955" s="56"/>
      <c r="AT955" s="17" t="s">
        <v>210</v>
      </c>
      <c r="AU955" s="17" t="s">
        <v>82</v>
      </c>
    </row>
    <row r="956" spans="2:65" s="1" customFormat="1" ht="146.25" x14ac:dyDescent="0.2">
      <c r="B956" s="32"/>
      <c r="C956" s="254"/>
      <c r="D956" s="255" t="s">
        <v>212</v>
      </c>
      <c r="E956" s="254"/>
      <c r="F956" s="257" t="s">
        <v>641</v>
      </c>
      <c r="G956" s="254"/>
      <c r="H956" s="254"/>
      <c r="I956" s="96"/>
      <c r="L956" s="32"/>
      <c r="M956" s="162"/>
      <c r="T956" s="56"/>
      <c r="AT956" s="17" t="s">
        <v>212</v>
      </c>
      <c r="AU956" s="17" t="s">
        <v>82</v>
      </c>
    </row>
    <row r="957" spans="2:65" s="12" customFormat="1" x14ac:dyDescent="0.2">
      <c r="B957" s="163"/>
      <c r="C957" s="258"/>
      <c r="D957" s="255" t="s">
        <v>214</v>
      </c>
      <c r="E957" s="259" t="s">
        <v>1</v>
      </c>
      <c r="F957" s="260" t="s">
        <v>2097</v>
      </c>
      <c r="G957" s="258"/>
      <c r="H957" s="259" t="s">
        <v>1</v>
      </c>
      <c r="I957" s="165"/>
      <c r="L957" s="163"/>
      <c r="M957" s="166"/>
      <c r="T957" s="167"/>
      <c r="AT957" s="164" t="s">
        <v>214</v>
      </c>
      <c r="AU957" s="164" t="s">
        <v>82</v>
      </c>
      <c r="AV957" s="12" t="s">
        <v>80</v>
      </c>
      <c r="AW957" s="12" t="s">
        <v>30</v>
      </c>
      <c r="AX957" s="12" t="s">
        <v>73</v>
      </c>
      <c r="AY957" s="164" t="s">
        <v>201</v>
      </c>
    </row>
    <row r="958" spans="2:65" s="12" customFormat="1" x14ac:dyDescent="0.2">
      <c r="B958" s="163"/>
      <c r="C958" s="258"/>
      <c r="D958" s="255" t="s">
        <v>214</v>
      </c>
      <c r="E958" s="259" t="s">
        <v>1</v>
      </c>
      <c r="F958" s="260" t="s">
        <v>3292</v>
      </c>
      <c r="G958" s="258"/>
      <c r="H958" s="259" t="s">
        <v>1</v>
      </c>
      <c r="I958" s="165"/>
      <c r="L958" s="163"/>
      <c r="M958" s="166"/>
      <c r="T958" s="167"/>
      <c r="AT958" s="164" t="s">
        <v>214</v>
      </c>
      <c r="AU958" s="164" t="s">
        <v>82</v>
      </c>
      <c r="AV958" s="12" t="s">
        <v>80</v>
      </c>
      <c r="AW958" s="12" t="s">
        <v>30</v>
      </c>
      <c r="AX958" s="12" t="s">
        <v>73</v>
      </c>
      <c r="AY958" s="164" t="s">
        <v>201</v>
      </c>
    </row>
    <row r="959" spans="2:65" s="12" customFormat="1" x14ac:dyDescent="0.2">
      <c r="B959" s="163"/>
      <c r="C959" s="258"/>
      <c r="D959" s="255" t="s">
        <v>214</v>
      </c>
      <c r="E959" s="259" t="s">
        <v>1</v>
      </c>
      <c r="F959" s="260" t="s">
        <v>981</v>
      </c>
      <c r="G959" s="258"/>
      <c r="H959" s="259" t="s">
        <v>1</v>
      </c>
      <c r="I959" s="165"/>
      <c r="L959" s="163"/>
      <c r="M959" s="166"/>
      <c r="T959" s="167"/>
      <c r="AT959" s="164" t="s">
        <v>214</v>
      </c>
      <c r="AU959" s="164" t="s">
        <v>82</v>
      </c>
      <c r="AV959" s="12" t="s">
        <v>80</v>
      </c>
      <c r="AW959" s="12" t="s">
        <v>30</v>
      </c>
      <c r="AX959" s="12" t="s">
        <v>73</v>
      </c>
      <c r="AY959" s="164" t="s">
        <v>201</v>
      </c>
    </row>
    <row r="960" spans="2:65" s="13" customFormat="1" x14ac:dyDescent="0.2">
      <c r="B960" s="168"/>
      <c r="C960" s="261"/>
      <c r="D960" s="255" t="s">
        <v>214</v>
      </c>
      <c r="E960" s="262" t="s">
        <v>1</v>
      </c>
      <c r="F960" s="263" t="s">
        <v>80</v>
      </c>
      <c r="G960" s="261"/>
      <c r="H960" s="264">
        <v>1</v>
      </c>
      <c r="I960" s="170"/>
      <c r="L960" s="168"/>
      <c r="M960" s="171"/>
      <c r="T960" s="172"/>
      <c r="AT960" s="169" t="s">
        <v>214</v>
      </c>
      <c r="AU960" s="169" t="s">
        <v>82</v>
      </c>
      <c r="AV960" s="13" t="s">
        <v>82</v>
      </c>
      <c r="AW960" s="13" t="s">
        <v>30</v>
      </c>
      <c r="AX960" s="13" t="s">
        <v>73</v>
      </c>
      <c r="AY960" s="169" t="s">
        <v>201</v>
      </c>
    </row>
    <row r="961" spans="2:65" s="12" customFormat="1" x14ac:dyDescent="0.2">
      <c r="B961" s="163"/>
      <c r="C961" s="258"/>
      <c r="D961" s="255" t="s">
        <v>214</v>
      </c>
      <c r="E961" s="259" t="s">
        <v>1</v>
      </c>
      <c r="F961" s="260" t="s">
        <v>982</v>
      </c>
      <c r="G961" s="258"/>
      <c r="H961" s="259" t="s">
        <v>1</v>
      </c>
      <c r="I961" s="165"/>
      <c r="L961" s="163"/>
      <c r="M961" s="166"/>
      <c r="T961" s="167"/>
      <c r="AT961" s="164" t="s">
        <v>214</v>
      </c>
      <c r="AU961" s="164" t="s">
        <v>82</v>
      </c>
      <c r="AV961" s="12" t="s">
        <v>80</v>
      </c>
      <c r="AW961" s="12" t="s">
        <v>30</v>
      </c>
      <c r="AX961" s="12" t="s">
        <v>73</v>
      </c>
      <c r="AY961" s="164" t="s">
        <v>201</v>
      </c>
    </row>
    <row r="962" spans="2:65" s="13" customFormat="1" x14ac:dyDescent="0.2">
      <c r="B962" s="168"/>
      <c r="C962" s="261"/>
      <c r="D962" s="255" t="s">
        <v>214</v>
      </c>
      <c r="E962" s="262" t="s">
        <v>1</v>
      </c>
      <c r="F962" s="263" t="s">
        <v>80</v>
      </c>
      <c r="G962" s="261"/>
      <c r="H962" s="264">
        <v>1</v>
      </c>
      <c r="I962" s="170"/>
      <c r="L962" s="168"/>
      <c r="M962" s="171"/>
      <c r="T962" s="172"/>
      <c r="AT962" s="169" t="s">
        <v>214</v>
      </c>
      <c r="AU962" s="169" t="s">
        <v>82</v>
      </c>
      <c r="AV962" s="13" t="s">
        <v>82</v>
      </c>
      <c r="AW962" s="13" t="s">
        <v>30</v>
      </c>
      <c r="AX962" s="13" t="s">
        <v>73</v>
      </c>
      <c r="AY962" s="169" t="s">
        <v>201</v>
      </c>
    </row>
    <row r="963" spans="2:65" s="14" customFormat="1" x14ac:dyDescent="0.2">
      <c r="B963" s="173"/>
      <c r="C963" s="265"/>
      <c r="D963" s="255" t="s">
        <v>214</v>
      </c>
      <c r="E963" s="266" t="s">
        <v>1</v>
      </c>
      <c r="F963" s="267" t="s">
        <v>221</v>
      </c>
      <c r="G963" s="265"/>
      <c r="H963" s="268">
        <v>2</v>
      </c>
      <c r="I963" s="175"/>
      <c r="L963" s="173"/>
      <c r="M963" s="176"/>
      <c r="T963" s="177"/>
      <c r="AT963" s="174" t="s">
        <v>214</v>
      </c>
      <c r="AU963" s="174" t="s">
        <v>82</v>
      </c>
      <c r="AV963" s="14" t="s">
        <v>208</v>
      </c>
      <c r="AW963" s="14" t="s">
        <v>30</v>
      </c>
      <c r="AX963" s="14" t="s">
        <v>80</v>
      </c>
      <c r="AY963" s="174" t="s">
        <v>201</v>
      </c>
    </row>
    <row r="964" spans="2:65" s="1" customFormat="1" ht="24" customHeight="1" x14ac:dyDescent="0.2">
      <c r="B964" s="152"/>
      <c r="C964" s="271" t="s">
        <v>689</v>
      </c>
      <c r="D964" s="271" t="s">
        <v>401</v>
      </c>
      <c r="E964" s="272" t="s">
        <v>983</v>
      </c>
      <c r="F964" s="273" t="s">
        <v>984</v>
      </c>
      <c r="G964" s="274" t="s">
        <v>536</v>
      </c>
      <c r="H964" s="275">
        <v>2</v>
      </c>
      <c r="I964" s="179"/>
      <c r="J964" s="180">
        <f>ROUND(I964*H964,2)</f>
        <v>0</v>
      </c>
      <c r="K964" s="178" t="s">
        <v>207</v>
      </c>
      <c r="L964" s="181"/>
      <c r="M964" s="182" t="s">
        <v>1</v>
      </c>
      <c r="N964" s="183" t="s">
        <v>38</v>
      </c>
      <c r="P964" s="158">
        <f>O964*H964</f>
        <v>0</v>
      </c>
      <c r="Q964" s="158">
        <v>1.7999999999999999E-2</v>
      </c>
      <c r="R964" s="158">
        <f>Q964*H964</f>
        <v>3.5999999999999997E-2</v>
      </c>
      <c r="S964" s="158">
        <v>0</v>
      </c>
      <c r="T964" s="159">
        <f>S964*H964</f>
        <v>0</v>
      </c>
      <c r="AR964" s="160" t="s">
        <v>266</v>
      </c>
      <c r="AT964" s="160" t="s">
        <v>401</v>
      </c>
      <c r="AU964" s="160" t="s">
        <v>82</v>
      </c>
      <c r="AY964" s="17" t="s">
        <v>201</v>
      </c>
      <c r="BE964" s="161">
        <f>IF(N964="základní",J964,0)</f>
        <v>0</v>
      </c>
      <c r="BF964" s="161">
        <f>IF(N964="snížená",J964,0)</f>
        <v>0</v>
      </c>
      <c r="BG964" s="161">
        <f>IF(N964="zákl. přenesená",J964,0)</f>
        <v>0</v>
      </c>
      <c r="BH964" s="161">
        <f>IF(N964="sníž. přenesená",J964,0)</f>
        <v>0</v>
      </c>
      <c r="BI964" s="161">
        <f>IF(N964="nulová",J964,0)</f>
        <v>0</v>
      </c>
      <c r="BJ964" s="17" t="s">
        <v>80</v>
      </c>
      <c r="BK964" s="161">
        <f>ROUND(I964*H964,2)</f>
        <v>0</v>
      </c>
      <c r="BL964" s="17" t="s">
        <v>208</v>
      </c>
      <c r="BM964" s="160" t="s">
        <v>3375</v>
      </c>
    </row>
    <row r="965" spans="2:65" s="1" customFormat="1" ht="19.5" x14ac:dyDescent="0.2">
      <c r="B965" s="32"/>
      <c r="C965" s="254"/>
      <c r="D965" s="255" t="s">
        <v>210</v>
      </c>
      <c r="E965" s="254"/>
      <c r="F965" s="256" t="s">
        <v>984</v>
      </c>
      <c r="G965" s="254"/>
      <c r="H965" s="254"/>
      <c r="I965" s="96"/>
      <c r="L965" s="32"/>
      <c r="M965" s="162"/>
      <c r="T965" s="56"/>
      <c r="AT965" s="17" t="s">
        <v>210</v>
      </c>
      <c r="AU965" s="17" t="s">
        <v>82</v>
      </c>
    </row>
    <row r="966" spans="2:65" s="12" customFormat="1" x14ac:dyDescent="0.2">
      <c r="B966" s="163"/>
      <c r="C966" s="258"/>
      <c r="D966" s="255" t="s">
        <v>214</v>
      </c>
      <c r="E966" s="259" t="s">
        <v>1</v>
      </c>
      <c r="F966" s="260" t="s">
        <v>2097</v>
      </c>
      <c r="G966" s="258"/>
      <c r="H966" s="259" t="s">
        <v>1</v>
      </c>
      <c r="I966" s="165"/>
      <c r="L966" s="163"/>
      <c r="M966" s="166"/>
      <c r="T966" s="167"/>
      <c r="AT966" s="164" t="s">
        <v>214</v>
      </c>
      <c r="AU966" s="164" t="s">
        <v>82</v>
      </c>
      <c r="AV966" s="12" t="s">
        <v>80</v>
      </c>
      <c r="AW966" s="12" t="s">
        <v>30</v>
      </c>
      <c r="AX966" s="12" t="s">
        <v>73</v>
      </c>
      <c r="AY966" s="164" t="s">
        <v>201</v>
      </c>
    </row>
    <row r="967" spans="2:65" s="12" customFormat="1" ht="22.5" x14ac:dyDescent="0.2">
      <c r="B967" s="163"/>
      <c r="C967" s="258"/>
      <c r="D967" s="255" t="s">
        <v>214</v>
      </c>
      <c r="E967" s="259" t="s">
        <v>1</v>
      </c>
      <c r="F967" s="260" t="s">
        <v>406</v>
      </c>
      <c r="G967" s="258"/>
      <c r="H967" s="259" t="s">
        <v>1</v>
      </c>
      <c r="I967" s="165"/>
      <c r="L967" s="163"/>
      <c r="M967" s="166"/>
      <c r="T967" s="167"/>
      <c r="AT967" s="164" t="s">
        <v>214</v>
      </c>
      <c r="AU967" s="164" t="s">
        <v>82</v>
      </c>
      <c r="AV967" s="12" t="s">
        <v>80</v>
      </c>
      <c r="AW967" s="12" t="s">
        <v>30</v>
      </c>
      <c r="AX967" s="12" t="s">
        <v>73</v>
      </c>
      <c r="AY967" s="164" t="s">
        <v>201</v>
      </c>
    </row>
    <row r="968" spans="2:65" s="12" customFormat="1" x14ac:dyDescent="0.2">
      <c r="B968" s="163"/>
      <c r="C968" s="258"/>
      <c r="D968" s="255" t="s">
        <v>214</v>
      </c>
      <c r="E968" s="259" t="s">
        <v>1</v>
      </c>
      <c r="F968" s="260" t="s">
        <v>3292</v>
      </c>
      <c r="G968" s="258"/>
      <c r="H968" s="259" t="s">
        <v>1</v>
      </c>
      <c r="I968" s="165"/>
      <c r="L968" s="163"/>
      <c r="M968" s="166"/>
      <c r="T968" s="167"/>
      <c r="AT968" s="164" t="s">
        <v>214</v>
      </c>
      <c r="AU968" s="164" t="s">
        <v>82</v>
      </c>
      <c r="AV968" s="12" t="s">
        <v>80</v>
      </c>
      <c r="AW968" s="12" t="s">
        <v>30</v>
      </c>
      <c r="AX968" s="12" t="s">
        <v>73</v>
      </c>
      <c r="AY968" s="164" t="s">
        <v>201</v>
      </c>
    </row>
    <row r="969" spans="2:65" s="12" customFormat="1" x14ac:dyDescent="0.2">
      <c r="B969" s="163"/>
      <c r="C969" s="258"/>
      <c r="D969" s="255" t="s">
        <v>214</v>
      </c>
      <c r="E969" s="259" t="s">
        <v>1</v>
      </c>
      <c r="F969" s="260" t="s">
        <v>981</v>
      </c>
      <c r="G969" s="258"/>
      <c r="H969" s="259" t="s">
        <v>1</v>
      </c>
      <c r="I969" s="165"/>
      <c r="L969" s="163"/>
      <c r="M969" s="166"/>
      <c r="T969" s="167"/>
      <c r="AT969" s="164" t="s">
        <v>214</v>
      </c>
      <c r="AU969" s="164" t="s">
        <v>82</v>
      </c>
      <c r="AV969" s="12" t="s">
        <v>80</v>
      </c>
      <c r="AW969" s="12" t="s">
        <v>30</v>
      </c>
      <c r="AX969" s="12" t="s">
        <v>73</v>
      </c>
      <c r="AY969" s="164" t="s">
        <v>201</v>
      </c>
    </row>
    <row r="970" spans="2:65" s="13" customFormat="1" x14ac:dyDescent="0.2">
      <c r="B970" s="168"/>
      <c r="C970" s="261"/>
      <c r="D970" s="255" t="s">
        <v>214</v>
      </c>
      <c r="E970" s="262" t="s">
        <v>1</v>
      </c>
      <c r="F970" s="263" t="s">
        <v>80</v>
      </c>
      <c r="G970" s="261"/>
      <c r="H970" s="264">
        <v>1</v>
      </c>
      <c r="I970" s="170"/>
      <c r="L970" s="168"/>
      <c r="M970" s="171"/>
      <c r="T970" s="172"/>
      <c r="AT970" s="169" t="s">
        <v>214</v>
      </c>
      <c r="AU970" s="169" t="s">
        <v>82</v>
      </c>
      <c r="AV970" s="13" t="s">
        <v>82</v>
      </c>
      <c r="AW970" s="13" t="s">
        <v>30</v>
      </c>
      <c r="AX970" s="13" t="s">
        <v>73</v>
      </c>
      <c r="AY970" s="169" t="s">
        <v>201</v>
      </c>
    </row>
    <row r="971" spans="2:65" s="12" customFormat="1" x14ac:dyDescent="0.2">
      <c r="B971" s="163"/>
      <c r="C971" s="258"/>
      <c r="D971" s="255" t="s">
        <v>214</v>
      </c>
      <c r="E971" s="259" t="s">
        <v>1</v>
      </c>
      <c r="F971" s="260" t="s">
        <v>982</v>
      </c>
      <c r="G971" s="258"/>
      <c r="H971" s="259" t="s">
        <v>1</v>
      </c>
      <c r="I971" s="165"/>
      <c r="L971" s="163"/>
      <c r="M971" s="166"/>
      <c r="T971" s="167"/>
      <c r="AT971" s="164" t="s">
        <v>214</v>
      </c>
      <c r="AU971" s="164" t="s">
        <v>82</v>
      </c>
      <c r="AV971" s="12" t="s">
        <v>80</v>
      </c>
      <c r="AW971" s="12" t="s">
        <v>30</v>
      </c>
      <c r="AX971" s="12" t="s">
        <v>73</v>
      </c>
      <c r="AY971" s="164" t="s">
        <v>201</v>
      </c>
    </row>
    <row r="972" spans="2:65" s="13" customFormat="1" x14ac:dyDescent="0.2">
      <c r="B972" s="168"/>
      <c r="C972" s="261"/>
      <c r="D972" s="255" t="s">
        <v>214</v>
      </c>
      <c r="E972" s="262" t="s">
        <v>1</v>
      </c>
      <c r="F972" s="263" t="s">
        <v>80</v>
      </c>
      <c r="G972" s="261"/>
      <c r="H972" s="264">
        <v>1</v>
      </c>
      <c r="I972" s="170"/>
      <c r="L972" s="168"/>
      <c r="M972" s="171"/>
      <c r="T972" s="172"/>
      <c r="AT972" s="169" t="s">
        <v>214</v>
      </c>
      <c r="AU972" s="169" t="s">
        <v>82</v>
      </c>
      <c r="AV972" s="13" t="s">
        <v>82</v>
      </c>
      <c r="AW972" s="13" t="s">
        <v>30</v>
      </c>
      <c r="AX972" s="13" t="s">
        <v>73</v>
      </c>
      <c r="AY972" s="169" t="s">
        <v>201</v>
      </c>
    </row>
    <row r="973" spans="2:65" s="14" customFormat="1" x14ac:dyDescent="0.2">
      <c r="B973" s="173"/>
      <c r="C973" s="265"/>
      <c r="D973" s="255" t="s">
        <v>214</v>
      </c>
      <c r="E973" s="266" t="s">
        <v>1</v>
      </c>
      <c r="F973" s="267" t="s">
        <v>221</v>
      </c>
      <c r="G973" s="265"/>
      <c r="H973" s="268">
        <v>2</v>
      </c>
      <c r="I973" s="175"/>
      <c r="L973" s="173"/>
      <c r="M973" s="176"/>
      <c r="T973" s="177"/>
      <c r="AT973" s="174" t="s">
        <v>214</v>
      </c>
      <c r="AU973" s="174" t="s">
        <v>82</v>
      </c>
      <c r="AV973" s="14" t="s">
        <v>208</v>
      </c>
      <c r="AW973" s="14" t="s">
        <v>30</v>
      </c>
      <c r="AX973" s="14" t="s">
        <v>80</v>
      </c>
      <c r="AY973" s="174" t="s">
        <v>201</v>
      </c>
    </row>
    <row r="974" spans="2:65" s="1" customFormat="1" ht="24" customHeight="1" x14ac:dyDescent="0.2">
      <c r="B974" s="152"/>
      <c r="C974" s="271" t="s">
        <v>694</v>
      </c>
      <c r="D974" s="271" t="s">
        <v>401</v>
      </c>
      <c r="E974" s="272" t="s">
        <v>986</v>
      </c>
      <c r="F974" s="273" t="s">
        <v>987</v>
      </c>
      <c r="G974" s="274" t="s">
        <v>536</v>
      </c>
      <c r="H974" s="275">
        <v>2</v>
      </c>
      <c r="I974" s="179"/>
      <c r="J974" s="180">
        <f>ROUND(I974*H974,2)</f>
        <v>0</v>
      </c>
      <c r="K974" s="178" t="s">
        <v>207</v>
      </c>
      <c r="L974" s="181"/>
      <c r="M974" s="182" t="s">
        <v>1</v>
      </c>
      <c r="N974" s="183" t="s">
        <v>38</v>
      </c>
      <c r="P974" s="158">
        <f>O974*H974</f>
        <v>0</v>
      </c>
      <c r="Q974" s="158">
        <v>3.5000000000000001E-3</v>
      </c>
      <c r="R974" s="158">
        <f>Q974*H974</f>
        <v>7.0000000000000001E-3</v>
      </c>
      <c r="S974" s="158">
        <v>0</v>
      </c>
      <c r="T974" s="159">
        <f>S974*H974</f>
        <v>0</v>
      </c>
      <c r="AR974" s="160" t="s">
        <v>266</v>
      </c>
      <c r="AT974" s="160" t="s">
        <v>401</v>
      </c>
      <c r="AU974" s="160" t="s">
        <v>82</v>
      </c>
      <c r="AY974" s="17" t="s">
        <v>201</v>
      </c>
      <c r="BE974" s="161">
        <f>IF(N974="základní",J974,0)</f>
        <v>0</v>
      </c>
      <c r="BF974" s="161">
        <f>IF(N974="snížená",J974,0)</f>
        <v>0</v>
      </c>
      <c r="BG974" s="161">
        <f>IF(N974="zákl. přenesená",J974,0)</f>
        <v>0</v>
      </c>
      <c r="BH974" s="161">
        <f>IF(N974="sníž. přenesená",J974,0)</f>
        <v>0</v>
      </c>
      <c r="BI974" s="161">
        <f>IF(N974="nulová",J974,0)</f>
        <v>0</v>
      </c>
      <c r="BJ974" s="17" t="s">
        <v>80</v>
      </c>
      <c r="BK974" s="161">
        <f>ROUND(I974*H974,2)</f>
        <v>0</v>
      </c>
      <c r="BL974" s="17" t="s">
        <v>208</v>
      </c>
      <c r="BM974" s="160" t="s">
        <v>3376</v>
      </c>
    </row>
    <row r="975" spans="2:65" s="1" customFormat="1" x14ac:dyDescent="0.2">
      <c r="B975" s="32"/>
      <c r="C975" s="254"/>
      <c r="D975" s="255" t="s">
        <v>210</v>
      </c>
      <c r="E975" s="254"/>
      <c r="F975" s="256" t="s">
        <v>987</v>
      </c>
      <c r="G975" s="254"/>
      <c r="H975" s="254"/>
      <c r="I975" s="96"/>
      <c r="L975" s="32"/>
      <c r="M975" s="162"/>
      <c r="T975" s="56"/>
      <c r="AT975" s="17" t="s">
        <v>210</v>
      </c>
      <c r="AU975" s="17" t="s">
        <v>82</v>
      </c>
    </row>
    <row r="976" spans="2:65" s="12" customFormat="1" x14ac:dyDescent="0.2">
      <c r="B976" s="163"/>
      <c r="C976" s="258"/>
      <c r="D976" s="255" t="s">
        <v>214</v>
      </c>
      <c r="E976" s="259" t="s">
        <v>1</v>
      </c>
      <c r="F976" s="260" t="s">
        <v>2097</v>
      </c>
      <c r="G976" s="258"/>
      <c r="H976" s="259" t="s">
        <v>1</v>
      </c>
      <c r="I976" s="165"/>
      <c r="L976" s="163"/>
      <c r="M976" s="166"/>
      <c r="T976" s="167"/>
      <c r="AT976" s="164" t="s">
        <v>214</v>
      </c>
      <c r="AU976" s="164" t="s">
        <v>82</v>
      </c>
      <c r="AV976" s="12" t="s">
        <v>80</v>
      </c>
      <c r="AW976" s="12" t="s">
        <v>30</v>
      </c>
      <c r="AX976" s="12" t="s">
        <v>73</v>
      </c>
      <c r="AY976" s="164" t="s">
        <v>201</v>
      </c>
    </row>
    <row r="977" spans="2:65" s="12" customFormat="1" ht="22.5" x14ac:dyDescent="0.2">
      <c r="B977" s="163"/>
      <c r="C977" s="258"/>
      <c r="D977" s="255" t="s">
        <v>214</v>
      </c>
      <c r="E977" s="259" t="s">
        <v>1</v>
      </c>
      <c r="F977" s="260" t="s">
        <v>406</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3292</v>
      </c>
      <c r="G978" s="258"/>
      <c r="H978" s="259" t="s">
        <v>1</v>
      </c>
      <c r="I978" s="165"/>
      <c r="L978" s="163"/>
      <c r="M978" s="166"/>
      <c r="T978" s="167"/>
      <c r="AT978" s="164" t="s">
        <v>214</v>
      </c>
      <c r="AU978" s="164" t="s">
        <v>82</v>
      </c>
      <c r="AV978" s="12" t="s">
        <v>80</v>
      </c>
      <c r="AW978" s="12" t="s">
        <v>30</v>
      </c>
      <c r="AX978" s="12" t="s">
        <v>73</v>
      </c>
      <c r="AY978" s="164" t="s">
        <v>201</v>
      </c>
    </row>
    <row r="979" spans="2:65" s="12" customFormat="1" ht="22.5" x14ac:dyDescent="0.2">
      <c r="B979" s="163"/>
      <c r="C979" s="258"/>
      <c r="D979" s="255" t="s">
        <v>214</v>
      </c>
      <c r="E979" s="259" t="s">
        <v>1</v>
      </c>
      <c r="F979" s="260" t="s">
        <v>989</v>
      </c>
      <c r="G979" s="258"/>
      <c r="H979" s="259" t="s">
        <v>1</v>
      </c>
      <c r="I979" s="165"/>
      <c r="L979" s="163"/>
      <c r="M979" s="166"/>
      <c r="T979" s="167"/>
      <c r="AT979" s="164" t="s">
        <v>214</v>
      </c>
      <c r="AU979" s="164" t="s">
        <v>82</v>
      </c>
      <c r="AV979" s="12" t="s">
        <v>80</v>
      </c>
      <c r="AW979" s="12" t="s">
        <v>30</v>
      </c>
      <c r="AX979" s="12" t="s">
        <v>73</v>
      </c>
      <c r="AY979" s="164" t="s">
        <v>201</v>
      </c>
    </row>
    <row r="980" spans="2:65" s="13" customFormat="1" x14ac:dyDescent="0.2">
      <c r="B980" s="168"/>
      <c r="C980" s="261"/>
      <c r="D980" s="255" t="s">
        <v>214</v>
      </c>
      <c r="E980" s="262" t="s">
        <v>1</v>
      </c>
      <c r="F980" s="263" t="s">
        <v>80</v>
      </c>
      <c r="G980" s="261"/>
      <c r="H980" s="264">
        <v>1</v>
      </c>
      <c r="I980" s="170"/>
      <c r="L980" s="168"/>
      <c r="M980" s="171"/>
      <c r="T980" s="172"/>
      <c r="AT980" s="169" t="s">
        <v>214</v>
      </c>
      <c r="AU980" s="169" t="s">
        <v>82</v>
      </c>
      <c r="AV980" s="13" t="s">
        <v>82</v>
      </c>
      <c r="AW980" s="13" t="s">
        <v>30</v>
      </c>
      <c r="AX980" s="13" t="s">
        <v>73</v>
      </c>
      <c r="AY980" s="169" t="s">
        <v>201</v>
      </c>
    </row>
    <row r="981" spans="2:65" s="12" customFormat="1" ht="22.5" x14ac:dyDescent="0.2">
      <c r="B981" s="163"/>
      <c r="C981" s="258"/>
      <c r="D981" s="255" t="s">
        <v>214</v>
      </c>
      <c r="E981" s="259" t="s">
        <v>1</v>
      </c>
      <c r="F981" s="260" t="s">
        <v>990</v>
      </c>
      <c r="G981" s="258"/>
      <c r="H981" s="259" t="s">
        <v>1</v>
      </c>
      <c r="I981" s="165"/>
      <c r="L981" s="163"/>
      <c r="M981" s="166"/>
      <c r="T981" s="167"/>
      <c r="AT981" s="164" t="s">
        <v>214</v>
      </c>
      <c r="AU981" s="164" t="s">
        <v>82</v>
      </c>
      <c r="AV981" s="12" t="s">
        <v>80</v>
      </c>
      <c r="AW981" s="12" t="s">
        <v>30</v>
      </c>
      <c r="AX981" s="12" t="s">
        <v>73</v>
      </c>
      <c r="AY981" s="164" t="s">
        <v>201</v>
      </c>
    </row>
    <row r="982" spans="2:65" s="13" customFormat="1" x14ac:dyDescent="0.2">
      <c r="B982" s="168"/>
      <c r="C982" s="261"/>
      <c r="D982" s="255" t="s">
        <v>214</v>
      </c>
      <c r="E982" s="262" t="s">
        <v>1</v>
      </c>
      <c r="F982" s="263" t="s">
        <v>80</v>
      </c>
      <c r="G982" s="261"/>
      <c r="H982" s="264">
        <v>1</v>
      </c>
      <c r="I982" s="170"/>
      <c r="L982" s="168"/>
      <c r="M982" s="171"/>
      <c r="T982" s="172"/>
      <c r="AT982" s="169" t="s">
        <v>214</v>
      </c>
      <c r="AU982" s="169" t="s">
        <v>82</v>
      </c>
      <c r="AV982" s="13" t="s">
        <v>82</v>
      </c>
      <c r="AW982" s="13" t="s">
        <v>30</v>
      </c>
      <c r="AX982" s="13" t="s">
        <v>73</v>
      </c>
      <c r="AY982" s="169" t="s">
        <v>201</v>
      </c>
    </row>
    <row r="983" spans="2:65" s="14" customFormat="1" x14ac:dyDescent="0.2">
      <c r="B983" s="173"/>
      <c r="C983" s="265"/>
      <c r="D983" s="255" t="s">
        <v>214</v>
      </c>
      <c r="E983" s="266" t="s">
        <v>1</v>
      </c>
      <c r="F983" s="267" t="s">
        <v>221</v>
      </c>
      <c r="G983" s="265"/>
      <c r="H983" s="268">
        <v>2</v>
      </c>
      <c r="I983" s="175"/>
      <c r="L983" s="173"/>
      <c r="M983" s="176"/>
      <c r="T983" s="177"/>
      <c r="AT983" s="174" t="s">
        <v>214</v>
      </c>
      <c r="AU983" s="174" t="s">
        <v>82</v>
      </c>
      <c r="AV983" s="14" t="s">
        <v>208</v>
      </c>
      <c r="AW983" s="14" t="s">
        <v>30</v>
      </c>
      <c r="AX983" s="14" t="s">
        <v>80</v>
      </c>
      <c r="AY983" s="174" t="s">
        <v>201</v>
      </c>
    </row>
    <row r="984" spans="2:65" s="1" customFormat="1" ht="16.5" customHeight="1" x14ac:dyDescent="0.2">
      <c r="B984" s="152"/>
      <c r="C984" s="271" t="s">
        <v>701</v>
      </c>
      <c r="D984" s="271" t="s">
        <v>401</v>
      </c>
      <c r="E984" s="272" t="s">
        <v>653</v>
      </c>
      <c r="F984" s="273" t="s">
        <v>654</v>
      </c>
      <c r="G984" s="274" t="s">
        <v>536</v>
      </c>
      <c r="H984" s="275">
        <v>2</v>
      </c>
      <c r="I984" s="179"/>
      <c r="J984" s="180">
        <f>ROUND(I984*H984,2)</f>
        <v>0</v>
      </c>
      <c r="K984" s="178" t="s">
        <v>446</v>
      </c>
      <c r="L984" s="181"/>
      <c r="M984" s="182" t="s">
        <v>1</v>
      </c>
      <c r="N984" s="183" t="s">
        <v>38</v>
      </c>
      <c r="P984" s="158">
        <f>O984*H984</f>
        <v>0</v>
      </c>
      <c r="Q984" s="158">
        <v>1.0000000000000001E-5</v>
      </c>
      <c r="R984" s="158">
        <f>Q984*H984</f>
        <v>2.0000000000000002E-5</v>
      </c>
      <c r="S984" s="158">
        <v>0</v>
      </c>
      <c r="T984" s="159">
        <f>S984*H984</f>
        <v>0</v>
      </c>
      <c r="AR984" s="160" t="s">
        <v>266</v>
      </c>
      <c r="AT984" s="160" t="s">
        <v>401</v>
      </c>
      <c r="AU984" s="160" t="s">
        <v>82</v>
      </c>
      <c r="AY984" s="17" t="s">
        <v>201</v>
      </c>
      <c r="BE984" s="161">
        <f>IF(N984="základní",J984,0)</f>
        <v>0</v>
      </c>
      <c r="BF984" s="161">
        <f>IF(N984="snížená",J984,0)</f>
        <v>0</v>
      </c>
      <c r="BG984" s="161">
        <f>IF(N984="zákl. přenesená",J984,0)</f>
        <v>0</v>
      </c>
      <c r="BH984" s="161">
        <f>IF(N984="sníž. přenesená",J984,0)</f>
        <v>0</v>
      </c>
      <c r="BI984" s="161">
        <f>IF(N984="nulová",J984,0)</f>
        <v>0</v>
      </c>
      <c r="BJ984" s="17" t="s">
        <v>80</v>
      </c>
      <c r="BK984" s="161">
        <f>ROUND(I984*H984,2)</f>
        <v>0</v>
      </c>
      <c r="BL984" s="17" t="s">
        <v>208</v>
      </c>
      <c r="BM984" s="160" t="s">
        <v>3377</v>
      </c>
    </row>
    <row r="985" spans="2:65" s="1" customFormat="1" x14ac:dyDescent="0.2">
      <c r="B985" s="32"/>
      <c r="C985" s="254"/>
      <c r="D985" s="255" t="s">
        <v>210</v>
      </c>
      <c r="E985" s="254"/>
      <c r="F985" s="256" t="s">
        <v>654</v>
      </c>
      <c r="G985" s="254"/>
      <c r="H985" s="254"/>
      <c r="I985" s="96"/>
      <c r="L985" s="32"/>
      <c r="M985" s="162"/>
      <c r="T985" s="56"/>
      <c r="AT985" s="17" t="s">
        <v>210</v>
      </c>
      <c r="AU985" s="17" t="s">
        <v>82</v>
      </c>
    </row>
    <row r="986" spans="2:65" s="12" customFormat="1" x14ac:dyDescent="0.2">
      <c r="B986" s="163"/>
      <c r="C986" s="258"/>
      <c r="D986" s="255" t="s">
        <v>214</v>
      </c>
      <c r="E986" s="259" t="s">
        <v>1</v>
      </c>
      <c r="F986" s="260" t="s">
        <v>2097</v>
      </c>
      <c r="G986" s="258"/>
      <c r="H986" s="259" t="s">
        <v>1</v>
      </c>
      <c r="I986" s="165"/>
      <c r="L986" s="163"/>
      <c r="M986" s="166"/>
      <c r="T986" s="167"/>
      <c r="AT986" s="164" t="s">
        <v>214</v>
      </c>
      <c r="AU986" s="164" t="s">
        <v>82</v>
      </c>
      <c r="AV986" s="12" t="s">
        <v>80</v>
      </c>
      <c r="AW986" s="12" t="s">
        <v>30</v>
      </c>
      <c r="AX986" s="12" t="s">
        <v>73</v>
      </c>
      <c r="AY986" s="164" t="s">
        <v>201</v>
      </c>
    </row>
    <row r="987" spans="2:65" s="12" customFormat="1" ht="22.5" x14ac:dyDescent="0.2">
      <c r="B987" s="163"/>
      <c r="C987" s="258"/>
      <c r="D987" s="255" t="s">
        <v>214</v>
      </c>
      <c r="E987" s="259" t="s">
        <v>1</v>
      </c>
      <c r="F987" s="260" t="s">
        <v>406</v>
      </c>
      <c r="G987" s="258"/>
      <c r="H987" s="259" t="s">
        <v>1</v>
      </c>
      <c r="I987" s="165"/>
      <c r="L987" s="163"/>
      <c r="M987" s="166"/>
      <c r="T987" s="167"/>
      <c r="AT987" s="164" t="s">
        <v>214</v>
      </c>
      <c r="AU987" s="164" t="s">
        <v>82</v>
      </c>
      <c r="AV987" s="12" t="s">
        <v>80</v>
      </c>
      <c r="AW987" s="12" t="s">
        <v>30</v>
      </c>
      <c r="AX987" s="12" t="s">
        <v>73</v>
      </c>
      <c r="AY987" s="164" t="s">
        <v>201</v>
      </c>
    </row>
    <row r="988" spans="2:65" s="12" customFormat="1" x14ac:dyDescent="0.2">
      <c r="B988" s="163"/>
      <c r="C988" s="258"/>
      <c r="D988" s="255" t="s">
        <v>214</v>
      </c>
      <c r="E988" s="259" t="s">
        <v>1</v>
      </c>
      <c r="F988" s="260" t="s">
        <v>3292</v>
      </c>
      <c r="G988" s="258"/>
      <c r="H988" s="259" t="s">
        <v>1</v>
      </c>
      <c r="I988" s="165"/>
      <c r="L988" s="163"/>
      <c r="M988" s="166"/>
      <c r="T988" s="167"/>
      <c r="AT988" s="164" t="s">
        <v>214</v>
      </c>
      <c r="AU988" s="164" t="s">
        <v>82</v>
      </c>
      <c r="AV988" s="12" t="s">
        <v>80</v>
      </c>
      <c r="AW988" s="12" t="s">
        <v>30</v>
      </c>
      <c r="AX988" s="12" t="s">
        <v>73</v>
      </c>
      <c r="AY988" s="164" t="s">
        <v>201</v>
      </c>
    </row>
    <row r="989" spans="2:65" s="12" customFormat="1" x14ac:dyDescent="0.2">
      <c r="B989" s="163"/>
      <c r="C989" s="258"/>
      <c r="D989" s="255" t="s">
        <v>214</v>
      </c>
      <c r="E989" s="259" t="s">
        <v>1</v>
      </c>
      <c r="F989" s="260" t="s">
        <v>981</v>
      </c>
      <c r="G989" s="258"/>
      <c r="H989" s="259" t="s">
        <v>1</v>
      </c>
      <c r="I989" s="165"/>
      <c r="L989" s="163"/>
      <c r="M989" s="166"/>
      <c r="T989" s="167"/>
      <c r="AT989" s="164" t="s">
        <v>214</v>
      </c>
      <c r="AU989" s="164" t="s">
        <v>82</v>
      </c>
      <c r="AV989" s="12" t="s">
        <v>80</v>
      </c>
      <c r="AW989" s="12" t="s">
        <v>30</v>
      </c>
      <c r="AX989" s="12" t="s">
        <v>73</v>
      </c>
      <c r="AY989" s="164" t="s">
        <v>201</v>
      </c>
    </row>
    <row r="990" spans="2:65" s="13" customFormat="1" x14ac:dyDescent="0.2">
      <c r="B990" s="168"/>
      <c r="C990" s="261"/>
      <c r="D990" s="255" t="s">
        <v>214</v>
      </c>
      <c r="E990" s="262" t="s">
        <v>1</v>
      </c>
      <c r="F990" s="263" t="s">
        <v>80</v>
      </c>
      <c r="G990" s="261"/>
      <c r="H990" s="264">
        <v>1</v>
      </c>
      <c r="I990" s="170"/>
      <c r="L990" s="168"/>
      <c r="M990" s="171"/>
      <c r="T990" s="172"/>
      <c r="AT990" s="169" t="s">
        <v>214</v>
      </c>
      <c r="AU990" s="169" t="s">
        <v>82</v>
      </c>
      <c r="AV990" s="13" t="s">
        <v>82</v>
      </c>
      <c r="AW990" s="13" t="s">
        <v>30</v>
      </c>
      <c r="AX990" s="13" t="s">
        <v>73</v>
      </c>
      <c r="AY990" s="169" t="s">
        <v>201</v>
      </c>
    </row>
    <row r="991" spans="2:65" s="12" customFormat="1" x14ac:dyDescent="0.2">
      <c r="B991" s="163"/>
      <c r="C991" s="258"/>
      <c r="D991" s="255" t="s">
        <v>214</v>
      </c>
      <c r="E991" s="259" t="s">
        <v>1</v>
      </c>
      <c r="F991" s="260" t="s">
        <v>982</v>
      </c>
      <c r="G991" s="258"/>
      <c r="H991" s="259" t="s">
        <v>1</v>
      </c>
      <c r="I991" s="165"/>
      <c r="L991" s="163"/>
      <c r="M991" s="166"/>
      <c r="T991" s="167"/>
      <c r="AT991" s="164" t="s">
        <v>214</v>
      </c>
      <c r="AU991" s="164" t="s">
        <v>82</v>
      </c>
      <c r="AV991" s="12" t="s">
        <v>80</v>
      </c>
      <c r="AW991" s="12" t="s">
        <v>30</v>
      </c>
      <c r="AX991" s="12" t="s">
        <v>73</v>
      </c>
      <c r="AY991" s="164" t="s">
        <v>201</v>
      </c>
    </row>
    <row r="992" spans="2:65" s="13" customFormat="1" x14ac:dyDescent="0.2">
      <c r="B992" s="168"/>
      <c r="C992" s="261"/>
      <c r="D992" s="255" t="s">
        <v>214</v>
      </c>
      <c r="E992" s="262" t="s">
        <v>1</v>
      </c>
      <c r="F992" s="263" t="s">
        <v>80</v>
      </c>
      <c r="G992" s="261"/>
      <c r="H992" s="264">
        <v>1</v>
      </c>
      <c r="I992" s="170"/>
      <c r="L992" s="168"/>
      <c r="M992" s="171"/>
      <c r="T992" s="172"/>
      <c r="AT992" s="169" t="s">
        <v>214</v>
      </c>
      <c r="AU992" s="169" t="s">
        <v>82</v>
      </c>
      <c r="AV992" s="13" t="s">
        <v>82</v>
      </c>
      <c r="AW992" s="13" t="s">
        <v>30</v>
      </c>
      <c r="AX992" s="13" t="s">
        <v>73</v>
      </c>
      <c r="AY992" s="169" t="s">
        <v>201</v>
      </c>
    </row>
    <row r="993" spans="2:65" s="14" customFormat="1" x14ac:dyDescent="0.2">
      <c r="B993" s="173"/>
      <c r="C993" s="265"/>
      <c r="D993" s="255" t="s">
        <v>214</v>
      </c>
      <c r="E993" s="266" t="s">
        <v>1</v>
      </c>
      <c r="F993" s="267" t="s">
        <v>221</v>
      </c>
      <c r="G993" s="265"/>
      <c r="H993" s="268">
        <v>2</v>
      </c>
      <c r="I993" s="175"/>
      <c r="L993" s="173"/>
      <c r="M993" s="176"/>
      <c r="T993" s="177"/>
      <c r="AT993" s="174" t="s">
        <v>214</v>
      </c>
      <c r="AU993" s="174" t="s">
        <v>82</v>
      </c>
      <c r="AV993" s="14" t="s">
        <v>208</v>
      </c>
      <c r="AW993" s="14" t="s">
        <v>30</v>
      </c>
      <c r="AX993" s="14" t="s">
        <v>80</v>
      </c>
      <c r="AY993" s="174" t="s">
        <v>201</v>
      </c>
    </row>
    <row r="994" spans="2:65" s="1" customFormat="1" ht="16.5" customHeight="1" x14ac:dyDescent="0.2">
      <c r="B994" s="152"/>
      <c r="C994" s="249" t="s">
        <v>705</v>
      </c>
      <c r="D994" s="249" t="s">
        <v>203</v>
      </c>
      <c r="E994" s="250" t="s">
        <v>992</v>
      </c>
      <c r="F994" s="251" t="s">
        <v>993</v>
      </c>
      <c r="G994" s="252" t="s">
        <v>536</v>
      </c>
      <c r="H994" s="253">
        <v>2</v>
      </c>
      <c r="I994" s="154"/>
      <c r="J994" s="155">
        <f>ROUND(I994*H994,2)</f>
        <v>0</v>
      </c>
      <c r="K994" s="153" t="s">
        <v>207</v>
      </c>
      <c r="L994" s="32"/>
      <c r="M994" s="156" t="s">
        <v>1</v>
      </c>
      <c r="N994" s="157" t="s">
        <v>38</v>
      </c>
      <c r="P994" s="158">
        <f>O994*H994</f>
        <v>0</v>
      </c>
      <c r="Q994" s="158">
        <v>3.4000000000000002E-4</v>
      </c>
      <c r="R994" s="158">
        <f>Q994*H994</f>
        <v>6.8000000000000005E-4</v>
      </c>
      <c r="S994" s="158">
        <v>0</v>
      </c>
      <c r="T994" s="159">
        <f>S994*H994</f>
        <v>0</v>
      </c>
      <c r="AR994" s="160" t="s">
        <v>208</v>
      </c>
      <c r="AT994" s="160" t="s">
        <v>203</v>
      </c>
      <c r="AU994" s="160" t="s">
        <v>82</v>
      </c>
      <c r="AY994" s="17" t="s">
        <v>201</v>
      </c>
      <c r="BE994" s="161">
        <f>IF(N994="základní",J994,0)</f>
        <v>0</v>
      </c>
      <c r="BF994" s="161">
        <f>IF(N994="snížená",J994,0)</f>
        <v>0</v>
      </c>
      <c r="BG994" s="161">
        <f>IF(N994="zákl. přenesená",J994,0)</f>
        <v>0</v>
      </c>
      <c r="BH994" s="161">
        <f>IF(N994="sníž. přenesená",J994,0)</f>
        <v>0</v>
      </c>
      <c r="BI994" s="161">
        <f>IF(N994="nulová",J994,0)</f>
        <v>0</v>
      </c>
      <c r="BJ994" s="17" t="s">
        <v>80</v>
      </c>
      <c r="BK994" s="161">
        <f>ROUND(I994*H994,2)</f>
        <v>0</v>
      </c>
      <c r="BL994" s="17" t="s">
        <v>208</v>
      </c>
      <c r="BM994" s="160" t="s">
        <v>3378</v>
      </c>
    </row>
    <row r="995" spans="2:65" s="1" customFormat="1" ht="19.5" x14ac:dyDescent="0.2">
      <c r="B995" s="32"/>
      <c r="C995" s="254"/>
      <c r="D995" s="255" t="s">
        <v>210</v>
      </c>
      <c r="E995" s="254"/>
      <c r="F995" s="256" t="s">
        <v>995</v>
      </c>
      <c r="G995" s="254"/>
      <c r="H995" s="254"/>
      <c r="I995" s="96"/>
      <c r="L995" s="32"/>
      <c r="M995" s="162"/>
      <c r="T995" s="56"/>
      <c r="AT995" s="17" t="s">
        <v>210</v>
      </c>
      <c r="AU995" s="17" t="s">
        <v>82</v>
      </c>
    </row>
    <row r="996" spans="2:65" s="1" customFormat="1" ht="253.5" x14ac:dyDescent="0.2">
      <c r="B996" s="32"/>
      <c r="C996" s="254"/>
      <c r="D996" s="255" t="s">
        <v>212</v>
      </c>
      <c r="E996" s="254"/>
      <c r="F996" s="257" t="s">
        <v>603</v>
      </c>
      <c r="G996" s="254"/>
      <c r="H996" s="254"/>
      <c r="I996" s="96"/>
      <c r="L996" s="32"/>
      <c r="M996" s="162"/>
      <c r="T996" s="56"/>
      <c r="AT996" s="17" t="s">
        <v>212</v>
      </c>
      <c r="AU996" s="17" t="s">
        <v>82</v>
      </c>
    </row>
    <row r="997" spans="2:65" s="12" customFormat="1" x14ac:dyDescent="0.2">
      <c r="B997" s="163"/>
      <c r="C997" s="258"/>
      <c r="D997" s="255" t="s">
        <v>214</v>
      </c>
      <c r="E997" s="259" t="s">
        <v>1</v>
      </c>
      <c r="F997" s="260" t="s">
        <v>2097</v>
      </c>
      <c r="G997" s="258"/>
      <c r="H997" s="259" t="s">
        <v>1</v>
      </c>
      <c r="I997" s="165"/>
      <c r="L997" s="163"/>
      <c r="M997" s="166"/>
      <c r="T997" s="167"/>
      <c r="AT997" s="164" t="s">
        <v>214</v>
      </c>
      <c r="AU997" s="164" t="s">
        <v>82</v>
      </c>
      <c r="AV997" s="12" t="s">
        <v>80</v>
      </c>
      <c r="AW997" s="12" t="s">
        <v>30</v>
      </c>
      <c r="AX997" s="12" t="s">
        <v>73</v>
      </c>
      <c r="AY997" s="164" t="s">
        <v>201</v>
      </c>
    </row>
    <row r="998" spans="2:65" s="12" customFormat="1" x14ac:dyDescent="0.2">
      <c r="B998" s="163"/>
      <c r="C998" s="258"/>
      <c r="D998" s="255" t="s">
        <v>214</v>
      </c>
      <c r="E998" s="259" t="s">
        <v>1</v>
      </c>
      <c r="F998" s="260" t="s">
        <v>3292</v>
      </c>
      <c r="G998" s="258"/>
      <c r="H998" s="259" t="s">
        <v>1</v>
      </c>
      <c r="I998" s="165"/>
      <c r="L998" s="163"/>
      <c r="M998" s="166"/>
      <c r="T998" s="167"/>
      <c r="AT998" s="164" t="s">
        <v>214</v>
      </c>
      <c r="AU998" s="164" t="s">
        <v>82</v>
      </c>
      <c r="AV998" s="12" t="s">
        <v>80</v>
      </c>
      <c r="AW998" s="12" t="s">
        <v>30</v>
      </c>
      <c r="AX998" s="12" t="s">
        <v>73</v>
      </c>
      <c r="AY998" s="164" t="s">
        <v>201</v>
      </c>
    </row>
    <row r="999" spans="2:65" s="12" customFormat="1" x14ac:dyDescent="0.2">
      <c r="B999" s="163"/>
      <c r="C999" s="258"/>
      <c r="D999" s="255" t="s">
        <v>214</v>
      </c>
      <c r="E999" s="259" t="s">
        <v>1</v>
      </c>
      <c r="F999" s="260" t="s">
        <v>996</v>
      </c>
      <c r="G999" s="258"/>
      <c r="H999" s="259" t="s">
        <v>1</v>
      </c>
      <c r="I999" s="165"/>
      <c r="L999" s="163"/>
      <c r="M999" s="166"/>
      <c r="T999" s="167"/>
      <c r="AT999" s="164" t="s">
        <v>214</v>
      </c>
      <c r="AU999" s="164" t="s">
        <v>82</v>
      </c>
      <c r="AV999" s="12" t="s">
        <v>80</v>
      </c>
      <c r="AW999" s="12" t="s">
        <v>30</v>
      </c>
      <c r="AX999" s="12" t="s">
        <v>73</v>
      </c>
      <c r="AY999" s="164" t="s">
        <v>201</v>
      </c>
    </row>
    <row r="1000" spans="2:65" s="13" customFormat="1" x14ac:dyDescent="0.2">
      <c r="B1000" s="168"/>
      <c r="C1000" s="261"/>
      <c r="D1000" s="255" t="s">
        <v>214</v>
      </c>
      <c r="E1000" s="262" t="s">
        <v>1</v>
      </c>
      <c r="F1000" s="263" t="s">
        <v>82</v>
      </c>
      <c r="G1000" s="261"/>
      <c r="H1000" s="264">
        <v>2</v>
      </c>
      <c r="I1000" s="170"/>
      <c r="L1000" s="168"/>
      <c r="M1000" s="171"/>
      <c r="T1000" s="172"/>
      <c r="AT1000" s="169" t="s">
        <v>214</v>
      </c>
      <c r="AU1000" s="169" t="s">
        <v>82</v>
      </c>
      <c r="AV1000" s="13" t="s">
        <v>82</v>
      </c>
      <c r="AW1000" s="13" t="s">
        <v>30</v>
      </c>
      <c r="AX1000" s="13" t="s">
        <v>73</v>
      </c>
      <c r="AY1000" s="169" t="s">
        <v>201</v>
      </c>
    </row>
    <row r="1001" spans="2:65" s="14" customFormat="1" x14ac:dyDescent="0.2">
      <c r="B1001" s="173"/>
      <c r="C1001" s="265"/>
      <c r="D1001" s="255" t="s">
        <v>214</v>
      </c>
      <c r="E1001" s="266" t="s">
        <v>1</v>
      </c>
      <c r="F1001" s="267" t="s">
        <v>221</v>
      </c>
      <c r="G1001" s="265"/>
      <c r="H1001" s="268">
        <v>2</v>
      </c>
      <c r="I1001" s="175"/>
      <c r="L1001" s="173"/>
      <c r="M1001" s="176"/>
      <c r="T1001" s="177"/>
      <c r="AT1001" s="174" t="s">
        <v>214</v>
      </c>
      <c r="AU1001" s="174" t="s">
        <v>82</v>
      </c>
      <c r="AV1001" s="14" t="s">
        <v>208</v>
      </c>
      <c r="AW1001" s="14" t="s">
        <v>30</v>
      </c>
      <c r="AX1001" s="14" t="s">
        <v>80</v>
      </c>
      <c r="AY1001" s="174" t="s">
        <v>201</v>
      </c>
    </row>
    <row r="1002" spans="2:65" s="1" customFormat="1" ht="24" customHeight="1" x14ac:dyDescent="0.2">
      <c r="B1002" s="152"/>
      <c r="C1002" s="271" t="s">
        <v>711</v>
      </c>
      <c r="D1002" s="271" t="s">
        <v>401</v>
      </c>
      <c r="E1002" s="272" t="s">
        <v>997</v>
      </c>
      <c r="F1002" s="273" t="s">
        <v>998</v>
      </c>
      <c r="G1002" s="274" t="s">
        <v>536</v>
      </c>
      <c r="H1002" s="275">
        <v>2</v>
      </c>
      <c r="I1002" s="179"/>
      <c r="J1002" s="180">
        <f>ROUND(I1002*H1002,2)</f>
        <v>0</v>
      </c>
      <c r="K1002" s="178" t="s">
        <v>207</v>
      </c>
      <c r="L1002" s="181"/>
      <c r="M1002" s="182" t="s">
        <v>1</v>
      </c>
      <c r="N1002" s="183" t="s">
        <v>38</v>
      </c>
      <c r="P1002" s="158">
        <f>O1002*H1002</f>
        <v>0</v>
      </c>
      <c r="Q1002" s="158">
        <v>4.2500000000000003E-2</v>
      </c>
      <c r="R1002" s="158">
        <f>Q1002*H1002</f>
        <v>8.5000000000000006E-2</v>
      </c>
      <c r="S1002" s="158">
        <v>0</v>
      </c>
      <c r="T1002" s="159">
        <f>S1002*H1002</f>
        <v>0</v>
      </c>
      <c r="AR1002" s="160" t="s">
        <v>266</v>
      </c>
      <c r="AT1002" s="160" t="s">
        <v>401</v>
      </c>
      <c r="AU1002" s="160" t="s">
        <v>82</v>
      </c>
      <c r="AY1002" s="17" t="s">
        <v>201</v>
      </c>
      <c r="BE1002" s="161">
        <f>IF(N1002="základní",J1002,0)</f>
        <v>0</v>
      </c>
      <c r="BF1002" s="161">
        <f>IF(N1002="snížená",J1002,0)</f>
        <v>0</v>
      </c>
      <c r="BG1002" s="161">
        <f>IF(N1002="zákl. přenesená",J1002,0)</f>
        <v>0</v>
      </c>
      <c r="BH1002" s="161">
        <f>IF(N1002="sníž. přenesená",J1002,0)</f>
        <v>0</v>
      </c>
      <c r="BI1002" s="161">
        <f>IF(N1002="nulová",J1002,0)</f>
        <v>0</v>
      </c>
      <c r="BJ1002" s="17" t="s">
        <v>80</v>
      </c>
      <c r="BK1002" s="161">
        <f>ROUND(I1002*H1002,2)</f>
        <v>0</v>
      </c>
      <c r="BL1002" s="17" t="s">
        <v>208</v>
      </c>
      <c r="BM1002" s="160" t="s">
        <v>3379</v>
      </c>
    </row>
    <row r="1003" spans="2:65" s="1" customFormat="1" ht="19.5" x14ac:dyDescent="0.2">
      <c r="B1003" s="32"/>
      <c r="C1003" s="254"/>
      <c r="D1003" s="255" t="s">
        <v>210</v>
      </c>
      <c r="E1003" s="254"/>
      <c r="F1003" s="256" t="s">
        <v>998</v>
      </c>
      <c r="G1003" s="254"/>
      <c r="H1003" s="254"/>
      <c r="I1003" s="96"/>
      <c r="L1003" s="32"/>
      <c r="M1003" s="162"/>
      <c r="T1003" s="56"/>
      <c r="AT1003" s="17" t="s">
        <v>210</v>
      </c>
      <c r="AU1003" s="17" t="s">
        <v>82</v>
      </c>
    </row>
    <row r="1004" spans="2:65" s="12" customFormat="1" x14ac:dyDescent="0.2">
      <c r="B1004" s="163"/>
      <c r="C1004" s="258"/>
      <c r="D1004" s="255" t="s">
        <v>214</v>
      </c>
      <c r="E1004" s="259" t="s">
        <v>1</v>
      </c>
      <c r="F1004" s="260" t="s">
        <v>2097</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ht="22.5" x14ac:dyDescent="0.2">
      <c r="B1005" s="163"/>
      <c r="C1005" s="258"/>
      <c r="D1005" s="255" t="s">
        <v>214</v>
      </c>
      <c r="E1005" s="259" t="s">
        <v>1</v>
      </c>
      <c r="F1005" s="260" t="s">
        <v>406</v>
      </c>
      <c r="G1005" s="258"/>
      <c r="H1005" s="259" t="s">
        <v>1</v>
      </c>
      <c r="I1005" s="165"/>
      <c r="L1005" s="163"/>
      <c r="M1005" s="166"/>
      <c r="T1005" s="167"/>
      <c r="AT1005" s="164" t="s">
        <v>214</v>
      </c>
      <c r="AU1005" s="164" t="s">
        <v>82</v>
      </c>
      <c r="AV1005" s="12" t="s">
        <v>80</v>
      </c>
      <c r="AW1005" s="12" t="s">
        <v>30</v>
      </c>
      <c r="AX1005" s="12" t="s">
        <v>73</v>
      </c>
      <c r="AY1005" s="164" t="s">
        <v>201</v>
      </c>
    </row>
    <row r="1006" spans="2:65" s="12" customFormat="1" x14ac:dyDescent="0.2">
      <c r="B1006" s="163"/>
      <c r="C1006" s="258"/>
      <c r="D1006" s="255" t="s">
        <v>214</v>
      </c>
      <c r="E1006" s="259" t="s">
        <v>1</v>
      </c>
      <c r="F1006" s="260" t="s">
        <v>3292</v>
      </c>
      <c r="G1006" s="258"/>
      <c r="H1006" s="259" t="s">
        <v>1</v>
      </c>
      <c r="I1006" s="165"/>
      <c r="L1006" s="163"/>
      <c r="M1006" s="166"/>
      <c r="T1006" s="167"/>
      <c r="AT1006" s="164" t="s">
        <v>214</v>
      </c>
      <c r="AU1006" s="164" t="s">
        <v>82</v>
      </c>
      <c r="AV1006" s="12" t="s">
        <v>80</v>
      </c>
      <c r="AW1006" s="12" t="s">
        <v>30</v>
      </c>
      <c r="AX1006" s="12" t="s">
        <v>73</v>
      </c>
      <c r="AY1006" s="164" t="s">
        <v>201</v>
      </c>
    </row>
    <row r="1007" spans="2:65" s="12" customFormat="1" x14ac:dyDescent="0.2">
      <c r="B1007" s="163"/>
      <c r="C1007" s="258"/>
      <c r="D1007" s="255" t="s">
        <v>214</v>
      </c>
      <c r="E1007" s="259" t="s">
        <v>1</v>
      </c>
      <c r="F1007" s="260" t="s">
        <v>996</v>
      </c>
      <c r="G1007" s="258"/>
      <c r="H1007" s="259" t="s">
        <v>1</v>
      </c>
      <c r="I1007" s="165"/>
      <c r="L1007" s="163"/>
      <c r="M1007" s="166"/>
      <c r="T1007" s="167"/>
      <c r="AT1007" s="164" t="s">
        <v>214</v>
      </c>
      <c r="AU1007" s="164" t="s">
        <v>82</v>
      </c>
      <c r="AV1007" s="12" t="s">
        <v>80</v>
      </c>
      <c r="AW1007" s="12" t="s">
        <v>30</v>
      </c>
      <c r="AX1007" s="12" t="s">
        <v>73</v>
      </c>
      <c r="AY1007" s="164" t="s">
        <v>201</v>
      </c>
    </row>
    <row r="1008" spans="2:65" s="13" customFormat="1" x14ac:dyDescent="0.2">
      <c r="B1008" s="168"/>
      <c r="C1008" s="261"/>
      <c r="D1008" s="255" t="s">
        <v>214</v>
      </c>
      <c r="E1008" s="262" t="s">
        <v>1</v>
      </c>
      <c r="F1008" s="263" t="s">
        <v>82</v>
      </c>
      <c r="G1008" s="261"/>
      <c r="H1008" s="264">
        <v>2</v>
      </c>
      <c r="I1008" s="170"/>
      <c r="L1008" s="168"/>
      <c r="M1008" s="171"/>
      <c r="T1008" s="172"/>
      <c r="AT1008" s="169" t="s">
        <v>214</v>
      </c>
      <c r="AU1008" s="169" t="s">
        <v>82</v>
      </c>
      <c r="AV1008" s="13" t="s">
        <v>82</v>
      </c>
      <c r="AW1008" s="13" t="s">
        <v>30</v>
      </c>
      <c r="AX1008" s="13" t="s">
        <v>73</v>
      </c>
      <c r="AY1008" s="169" t="s">
        <v>201</v>
      </c>
    </row>
    <row r="1009" spans="2:65" s="14" customFormat="1" x14ac:dyDescent="0.2">
      <c r="B1009" s="173"/>
      <c r="C1009" s="265"/>
      <c r="D1009" s="255" t="s">
        <v>214</v>
      </c>
      <c r="E1009" s="266" t="s">
        <v>1</v>
      </c>
      <c r="F1009" s="267" t="s">
        <v>221</v>
      </c>
      <c r="G1009" s="265"/>
      <c r="H1009" s="268">
        <v>2</v>
      </c>
      <c r="I1009" s="175"/>
      <c r="L1009" s="173"/>
      <c r="M1009" s="176"/>
      <c r="T1009" s="177"/>
      <c r="AT1009" s="174" t="s">
        <v>214</v>
      </c>
      <c r="AU1009" s="174" t="s">
        <v>82</v>
      </c>
      <c r="AV1009" s="14" t="s">
        <v>208</v>
      </c>
      <c r="AW1009" s="14" t="s">
        <v>30</v>
      </c>
      <c r="AX1009" s="14" t="s">
        <v>80</v>
      </c>
      <c r="AY1009" s="174" t="s">
        <v>201</v>
      </c>
    </row>
    <row r="1010" spans="2:65" s="1" customFormat="1" ht="16.5" customHeight="1" x14ac:dyDescent="0.2">
      <c r="B1010" s="152"/>
      <c r="C1010" s="249" t="s">
        <v>721</v>
      </c>
      <c r="D1010" s="249" t="s">
        <v>203</v>
      </c>
      <c r="E1010" s="250" t="s">
        <v>1000</v>
      </c>
      <c r="F1010" s="251" t="s">
        <v>1001</v>
      </c>
      <c r="G1010" s="252" t="s">
        <v>536</v>
      </c>
      <c r="H1010" s="253">
        <v>2</v>
      </c>
      <c r="I1010" s="154"/>
      <c r="J1010" s="155">
        <f>ROUND(I1010*H1010,2)</f>
        <v>0</v>
      </c>
      <c r="K1010" s="153" t="s">
        <v>446</v>
      </c>
      <c r="L1010" s="32"/>
      <c r="M1010" s="156" t="s">
        <v>1</v>
      </c>
      <c r="N1010" s="157" t="s">
        <v>38</v>
      </c>
      <c r="P1010" s="158">
        <f>O1010*H1010</f>
        <v>0</v>
      </c>
      <c r="Q1010" s="158">
        <v>3.4000000000000002E-4</v>
      </c>
      <c r="R1010" s="158">
        <f>Q1010*H1010</f>
        <v>6.8000000000000005E-4</v>
      </c>
      <c r="S1010" s="158">
        <v>0</v>
      </c>
      <c r="T1010" s="159">
        <f>S1010*H1010</f>
        <v>0</v>
      </c>
      <c r="AR1010" s="160" t="s">
        <v>208</v>
      </c>
      <c r="AT1010" s="160" t="s">
        <v>203</v>
      </c>
      <c r="AU1010" s="160" t="s">
        <v>82</v>
      </c>
      <c r="AY1010" s="17" t="s">
        <v>201</v>
      </c>
      <c r="BE1010" s="161">
        <f>IF(N1010="základní",J1010,0)</f>
        <v>0</v>
      </c>
      <c r="BF1010" s="161">
        <f>IF(N1010="snížená",J1010,0)</f>
        <v>0</v>
      </c>
      <c r="BG1010" s="161">
        <f>IF(N1010="zákl. přenesená",J1010,0)</f>
        <v>0</v>
      </c>
      <c r="BH1010" s="161">
        <f>IF(N1010="sníž. přenesená",J1010,0)</f>
        <v>0</v>
      </c>
      <c r="BI1010" s="161">
        <f>IF(N1010="nulová",J1010,0)</f>
        <v>0</v>
      </c>
      <c r="BJ1010" s="17" t="s">
        <v>80</v>
      </c>
      <c r="BK1010" s="161">
        <f>ROUND(I1010*H1010,2)</f>
        <v>0</v>
      </c>
      <c r="BL1010" s="17" t="s">
        <v>208</v>
      </c>
      <c r="BM1010" s="160" t="s">
        <v>3380</v>
      </c>
    </row>
    <row r="1011" spans="2:65" s="1" customFormat="1" ht="19.5" x14ac:dyDescent="0.2">
      <c r="B1011" s="32"/>
      <c r="C1011" s="254"/>
      <c r="D1011" s="255" t="s">
        <v>210</v>
      </c>
      <c r="E1011" s="254"/>
      <c r="F1011" s="256" t="s">
        <v>3118</v>
      </c>
      <c r="G1011" s="254"/>
      <c r="H1011" s="254"/>
      <c r="I1011" s="96"/>
      <c r="L1011" s="32"/>
      <c r="M1011" s="162"/>
      <c r="T1011" s="56"/>
      <c r="AT1011" s="17" t="s">
        <v>210</v>
      </c>
      <c r="AU1011" s="17" t="s">
        <v>82</v>
      </c>
    </row>
    <row r="1012" spans="2:65" s="1" customFormat="1" ht="243.75" x14ac:dyDescent="0.2">
      <c r="B1012" s="32"/>
      <c r="C1012" s="254"/>
      <c r="D1012" s="255" t="s">
        <v>212</v>
      </c>
      <c r="E1012" s="254"/>
      <c r="F1012" s="257" t="s">
        <v>1004</v>
      </c>
      <c r="G1012" s="254"/>
      <c r="H1012" s="254"/>
      <c r="I1012" s="96"/>
      <c r="L1012" s="32"/>
      <c r="M1012" s="162"/>
      <c r="T1012" s="56"/>
      <c r="AT1012" s="17" t="s">
        <v>212</v>
      </c>
      <c r="AU1012" s="17" t="s">
        <v>82</v>
      </c>
    </row>
    <row r="1013" spans="2:65" s="12" customFormat="1" x14ac:dyDescent="0.2">
      <c r="B1013" s="163"/>
      <c r="C1013" s="258"/>
      <c r="D1013" s="255" t="s">
        <v>214</v>
      </c>
      <c r="E1013" s="259" t="s">
        <v>1</v>
      </c>
      <c r="F1013" s="260" t="s">
        <v>2097</v>
      </c>
      <c r="G1013" s="258"/>
      <c r="H1013" s="259" t="s">
        <v>1</v>
      </c>
      <c r="I1013" s="165"/>
      <c r="L1013" s="163"/>
      <c r="M1013" s="166"/>
      <c r="T1013" s="167"/>
      <c r="AT1013" s="164" t="s">
        <v>214</v>
      </c>
      <c r="AU1013" s="164" t="s">
        <v>82</v>
      </c>
      <c r="AV1013" s="12" t="s">
        <v>80</v>
      </c>
      <c r="AW1013" s="12" t="s">
        <v>30</v>
      </c>
      <c r="AX1013" s="12" t="s">
        <v>73</v>
      </c>
      <c r="AY1013" s="164" t="s">
        <v>201</v>
      </c>
    </row>
    <row r="1014" spans="2:65" s="12" customFormat="1" x14ac:dyDescent="0.2">
      <c r="B1014" s="163"/>
      <c r="C1014" s="258"/>
      <c r="D1014" s="255" t="s">
        <v>214</v>
      </c>
      <c r="E1014" s="259" t="s">
        <v>1</v>
      </c>
      <c r="F1014" s="260" t="s">
        <v>3292</v>
      </c>
      <c r="G1014" s="258"/>
      <c r="H1014" s="259" t="s">
        <v>1</v>
      </c>
      <c r="I1014" s="165"/>
      <c r="L1014" s="163"/>
      <c r="M1014" s="166"/>
      <c r="T1014" s="167"/>
      <c r="AT1014" s="164" t="s">
        <v>214</v>
      </c>
      <c r="AU1014" s="164" t="s">
        <v>82</v>
      </c>
      <c r="AV1014" s="12" t="s">
        <v>80</v>
      </c>
      <c r="AW1014" s="12" t="s">
        <v>30</v>
      </c>
      <c r="AX1014" s="12" t="s">
        <v>73</v>
      </c>
      <c r="AY1014" s="164" t="s">
        <v>201</v>
      </c>
    </row>
    <row r="1015" spans="2:65" s="12" customFormat="1" x14ac:dyDescent="0.2">
      <c r="B1015" s="163"/>
      <c r="C1015" s="258"/>
      <c r="D1015" s="255" t="s">
        <v>214</v>
      </c>
      <c r="E1015" s="259" t="s">
        <v>1</v>
      </c>
      <c r="F1015" s="260" t="s">
        <v>1005</v>
      </c>
      <c r="G1015" s="258"/>
      <c r="H1015" s="259" t="s">
        <v>1</v>
      </c>
      <c r="I1015" s="165"/>
      <c r="L1015" s="163"/>
      <c r="M1015" s="166"/>
      <c r="T1015" s="167"/>
      <c r="AT1015" s="164" t="s">
        <v>214</v>
      </c>
      <c r="AU1015" s="164" t="s">
        <v>82</v>
      </c>
      <c r="AV1015" s="12" t="s">
        <v>80</v>
      </c>
      <c r="AW1015" s="12" t="s">
        <v>30</v>
      </c>
      <c r="AX1015" s="12" t="s">
        <v>73</v>
      </c>
      <c r="AY1015" s="164" t="s">
        <v>201</v>
      </c>
    </row>
    <row r="1016" spans="2:65" s="13" customFormat="1" x14ac:dyDescent="0.2">
      <c r="B1016" s="168"/>
      <c r="C1016" s="261"/>
      <c r="D1016" s="255" t="s">
        <v>214</v>
      </c>
      <c r="E1016" s="262" t="s">
        <v>1</v>
      </c>
      <c r="F1016" s="263" t="s">
        <v>82</v>
      </c>
      <c r="G1016" s="261"/>
      <c r="H1016" s="264">
        <v>2</v>
      </c>
      <c r="I1016" s="170"/>
      <c r="L1016" s="168"/>
      <c r="M1016" s="171"/>
      <c r="T1016" s="172"/>
      <c r="AT1016" s="169" t="s">
        <v>214</v>
      </c>
      <c r="AU1016" s="169" t="s">
        <v>82</v>
      </c>
      <c r="AV1016" s="13" t="s">
        <v>82</v>
      </c>
      <c r="AW1016" s="13" t="s">
        <v>30</v>
      </c>
      <c r="AX1016" s="13" t="s">
        <v>73</v>
      </c>
      <c r="AY1016" s="169" t="s">
        <v>201</v>
      </c>
    </row>
    <row r="1017" spans="2:65" s="14" customFormat="1" x14ac:dyDescent="0.2">
      <c r="B1017" s="173"/>
      <c r="C1017" s="265"/>
      <c r="D1017" s="255" t="s">
        <v>214</v>
      </c>
      <c r="E1017" s="266" t="s">
        <v>1</v>
      </c>
      <c r="F1017" s="267" t="s">
        <v>221</v>
      </c>
      <c r="G1017" s="265"/>
      <c r="H1017" s="268">
        <v>2</v>
      </c>
      <c r="I1017" s="175"/>
      <c r="L1017" s="173"/>
      <c r="M1017" s="176"/>
      <c r="T1017" s="177"/>
      <c r="AT1017" s="174" t="s">
        <v>214</v>
      </c>
      <c r="AU1017" s="174" t="s">
        <v>82</v>
      </c>
      <c r="AV1017" s="14" t="s">
        <v>208</v>
      </c>
      <c r="AW1017" s="14" t="s">
        <v>30</v>
      </c>
      <c r="AX1017" s="14" t="s">
        <v>80</v>
      </c>
      <c r="AY1017" s="174" t="s">
        <v>201</v>
      </c>
    </row>
    <row r="1018" spans="2:65" s="1" customFormat="1" ht="24" customHeight="1" x14ac:dyDescent="0.2">
      <c r="B1018" s="152"/>
      <c r="C1018" s="249" t="s">
        <v>729</v>
      </c>
      <c r="D1018" s="249" t="s">
        <v>203</v>
      </c>
      <c r="E1018" s="250" t="s">
        <v>658</v>
      </c>
      <c r="F1018" s="251" t="s">
        <v>659</v>
      </c>
      <c r="G1018" s="252" t="s">
        <v>536</v>
      </c>
      <c r="H1018" s="253">
        <v>1</v>
      </c>
      <c r="I1018" s="154"/>
      <c r="J1018" s="155">
        <f>ROUND(I1018*H1018,2)</f>
        <v>0</v>
      </c>
      <c r="K1018" s="153" t="s">
        <v>207</v>
      </c>
      <c r="L1018" s="32"/>
      <c r="M1018" s="156" t="s">
        <v>1</v>
      </c>
      <c r="N1018" s="157" t="s">
        <v>38</v>
      </c>
      <c r="P1018" s="158">
        <f>O1018*H1018</f>
        <v>0</v>
      </c>
      <c r="Q1018" s="158">
        <v>0</v>
      </c>
      <c r="R1018" s="158">
        <f>Q1018*H1018</f>
        <v>0</v>
      </c>
      <c r="S1018" s="158">
        <v>0</v>
      </c>
      <c r="T1018" s="159">
        <f>S1018*H1018</f>
        <v>0</v>
      </c>
      <c r="AR1018" s="160" t="s">
        <v>208</v>
      </c>
      <c r="AT1018" s="160" t="s">
        <v>203</v>
      </c>
      <c r="AU1018" s="160" t="s">
        <v>82</v>
      </c>
      <c r="AY1018" s="17" t="s">
        <v>201</v>
      </c>
      <c r="BE1018" s="161">
        <f>IF(N1018="základní",J1018,0)</f>
        <v>0</v>
      </c>
      <c r="BF1018" s="161">
        <f>IF(N1018="snížená",J1018,0)</f>
        <v>0</v>
      </c>
      <c r="BG1018" s="161">
        <f>IF(N1018="zákl. přenesená",J1018,0)</f>
        <v>0</v>
      </c>
      <c r="BH1018" s="161">
        <f>IF(N1018="sníž. přenesená",J1018,0)</f>
        <v>0</v>
      </c>
      <c r="BI1018" s="161">
        <f>IF(N1018="nulová",J1018,0)</f>
        <v>0</v>
      </c>
      <c r="BJ1018" s="17" t="s">
        <v>80</v>
      </c>
      <c r="BK1018" s="161">
        <f>ROUND(I1018*H1018,2)</f>
        <v>0</v>
      </c>
      <c r="BL1018" s="17" t="s">
        <v>208</v>
      </c>
      <c r="BM1018" s="160" t="s">
        <v>3381</v>
      </c>
    </row>
    <row r="1019" spans="2:65" s="1" customFormat="1" ht="29.25" x14ac:dyDescent="0.2">
      <c r="B1019" s="32"/>
      <c r="C1019" s="254"/>
      <c r="D1019" s="255" t="s">
        <v>210</v>
      </c>
      <c r="E1019" s="254"/>
      <c r="F1019" s="256" t="s">
        <v>661</v>
      </c>
      <c r="G1019" s="254"/>
      <c r="H1019" s="254"/>
      <c r="I1019" s="96"/>
      <c r="L1019" s="32"/>
      <c r="M1019" s="162"/>
      <c r="T1019" s="56"/>
      <c r="AT1019" s="17" t="s">
        <v>210</v>
      </c>
      <c r="AU1019" s="17" t="s">
        <v>82</v>
      </c>
    </row>
    <row r="1020" spans="2:65" s="1" customFormat="1" ht="253.5" x14ac:dyDescent="0.2">
      <c r="B1020" s="32"/>
      <c r="C1020" s="254"/>
      <c r="D1020" s="255" t="s">
        <v>212</v>
      </c>
      <c r="E1020" s="254"/>
      <c r="F1020" s="257" t="s">
        <v>603</v>
      </c>
      <c r="G1020" s="254"/>
      <c r="H1020" s="254"/>
      <c r="I1020" s="96"/>
      <c r="L1020" s="32"/>
      <c r="M1020" s="162"/>
      <c r="T1020" s="56"/>
      <c r="AT1020" s="17" t="s">
        <v>212</v>
      </c>
      <c r="AU1020" s="17" t="s">
        <v>82</v>
      </c>
    </row>
    <row r="1021" spans="2:65" s="12" customFormat="1" x14ac:dyDescent="0.2">
      <c r="B1021" s="163"/>
      <c r="C1021" s="258"/>
      <c r="D1021" s="255" t="s">
        <v>214</v>
      </c>
      <c r="E1021" s="259" t="s">
        <v>1</v>
      </c>
      <c r="F1021" s="260" t="s">
        <v>2097</v>
      </c>
      <c r="G1021" s="258"/>
      <c r="H1021" s="259" t="s">
        <v>1</v>
      </c>
      <c r="I1021" s="165"/>
      <c r="L1021" s="163"/>
      <c r="M1021" s="166"/>
      <c r="T1021" s="167"/>
      <c r="AT1021" s="164" t="s">
        <v>214</v>
      </c>
      <c r="AU1021" s="164" t="s">
        <v>82</v>
      </c>
      <c r="AV1021" s="12" t="s">
        <v>80</v>
      </c>
      <c r="AW1021" s="12" t="s">
        <v>30</v>
      </c>
      <c r="AX1021" s="12" t="s">
        <v>73</v>
      </c>
      <c r="AY1021" s="164" t="s">
        <v>201</v>
      </c>
    </row>
    <row r="1022" spans="2:65" s="12" customFormat="1" x14ac:dyDescent="0.2">
      <c r="B1022" s="163"/>
      <c r="C1022" s="258"/>
      <c r="D1022" s="255" t="s">
        <v>214</v>
      </c>
      <c r="E1022" s="259" t="s">
        <v>1</v>
      </c>
      <c r="F1022" s="260" t="s">
        <v>3292</v>
      </c>
      <c r="G1022" s="258"/>
      <c r="H1022" s="259" t="s">
        <v>1</v>
      </c>
      <c r="I1022" s="165"/>
      <c r="L1022" s="163"/>
      <c r="M1022" s="166"/>
      <c r="T1022" s="167"/>
      <c r="AT1022" s="164" t="s">
        <v>214</v>
      </c>
      <c r="AU1022" s="164" t="s">
        <v>82</v>
      </c>
      <c r="AV1022" s="12" t="s">
        <v>80</v>
      </c>
      <c r="AW1022" s="12" t="s">
        <v>30</v>
      </c>
      <c r="AX1022" s="12" t="s">
        <v>73</v>
      </c>
      <c r="AY1022" s="164" t="s">
        <v>201</v>
      </c>
    </row>
    <row r="1023" spans="2:65" s="12" customFormat="1" ht="22.5" x14ac:dyDescent="0.2">
      <c r="B1023" s="163"/>
      <c r="C1023" s="258"/>
      <c r="D1023" s="255" t="s">
        <v>214</v>
      </c>
      <c r="E1023" s="259" t="s">
        <v>1</v>
      </c>
      <c r="F1023" s="260" t="s">
        <v>3382</v>
      </c>
      <c r="G1023" s="258"/>
      <c r="H1023" s="259" t="s">
        <v>1</v>
      </c>
      <c r="I1023" s="165"/>
      <c r="L1023" s="163"/>
      <c r="M1023" s="166"/>
      <c r="T1023" s="167"/>
      <c r="AT1023" s="164" t="s">
        <v>214</v>
      </c>
      <c r="AU1023" s="164" t="s">
        <v>82</v>
      </c>
      <c r="AV1023" s="12" t="s">
        <v>80</v>
      </c>
      <c r="AW1023" s="12" t="s">
        <v>30</v>
      </c>
      <c r="AX1023" s="12" t="s">
        <v>73</v>
      </c>
      <c r="AY1023" s="164" t="s">
        <v>201</v>
      </c>
    </row>
    <row r="1024" spans="2:65" s="13" customFormat="1" x14ac:dyDescent="0.2">
      <c r="B1024" s="168"/>
      <c r="C1024" s="261"/>
      <c r="D1024" s="255" t="s">
        <v>214</v>
      </c>
      <c r="E1024" s="262" t="s">
        <v>1</v>
      </c>
      <c r="F1024" s="263" t="s">
        <v>80</v>
      </c>
      <c r="G1024" s="261"/>
      <c r="H1024" s="264">
        <v>1</v>
      </c>
      <c r="I1024" s="170"/>
      <c r="L1024" s="168"/>
      <c r="M1024" s="171"/>
      <c r="T1024" s="172"/>
      <c r="AT1024" s="169" t="s">
        <v>214</v>
      </c>
      <c r="AU1024" s="169" t="s">
        <v>82</v>
      </c>
      <c r="AV1024" s="13" t="s">
        <v>82</v>
      </c>
      <c r="AW1024" s="13" t="s">
        <v>30</v>
      </c>
      <c r="AX1024" s="13" t="s">
        <v>73</v>
      </c>
      <c r="AY1024" s="169" t="s">
        <v>201</v>
      </c>
    </row>
    <row r="1025" spans="2:65" s="14" customFormat="1" x14ac:dyDescent="0.2">
      <c r="B1025" s="173"/>
      <c r="C1025" s="265"/>
      <c r="D1025" s="255" t="s">
        <v>214</v>
      </c>
      <c r="E1025" s="266" t="s">
        <v>1</v>
      </c>
      <c r="F1025" s="267" t="s">
        <v>221</v>
      </c>
      <c r="G1025" s="265"/>
      <c r="H1025" s="268">
        <v>1</v>
      </c>
      <c r="I1025" s="175"/>
      <c r="L1025" s="173"/>
      <c r="M1025" s="176"/>
      <c r="T1025" s="177"/>
      <c r="AT1025" s="174" t="s">
        <v>214</v>
      </c>
      <c r="AU1025" s="174" t="s">
        <v>82</v>
      </c>
      <c r="AV1025" s="14" t="s">
        <v>208</v>
      </c>
      <c r="AW1025" s="14" t="s">
        <v>30</v>
      </c>
      <c r="AX1025" s="14" t="s">
        <v>80</v>
      </c>
      <c r="AY1025" s="174" t="s">
        <v>201</v>
      </c>
    </row>
    <row r="1026" spans="2:65" s="1" customFormat="1" ht="24" customHeight="1" x14ac:dyDescent="0.2">
      <c r="B1026" s="152"/>
      <c r="C1026" s="271" t="s">
        <v>743</v>
      </c>
      <c r="D1026" s="271" t="s">
        <v>401</v>
      </c>
      <c r="E1026" s="272" t="s">
        <v>664</v>
      </c>
      <c r="F1026" s="273" t="s">
        <v>665</v>
      </c>
      <c r="G1026" s="274" t="s">
        <v>536</v>
      </c>
      <c r="H1026" s="275">
        <v>1</v>
      </c>
      <c r="I1026" s="179"/>
      <c r="J1026" s="180">
        <f>ROUND(I1026*H1026,2)</f>
        <v>0</v>
      </c>
      <c r="K1026" s="178" t="s">
        <v>207</v>
      </c>
      <c r="L1026" s="181"/>
      <c r="M1026" s="182" t="s">
        <v>1</v>
      </c>
      <c r="N1026" s="183" t="s">
        <v>38</v>
      </c>
      <c r="P1026" s="158">
        <f>O1026*H1026</f>
        <v>0</v>
      </c>
      <c r="Q1026" s="158">
        <v>1.9E-3</v>
      </c>
      <c r="R1026" s="158">
        <f>Q1026*H1026</f>
        <v>1.9E-3</v>
      </c>
      <c r="S1026" s="158">
        <v>0</v>
      </c>
      <c r="T1026" s="159">
        <f>S1026*H1026</f>
        <v>0</v>
      </c>
      <c r="AR1026" s="160" t="s">
        <v>266</v>
      </c>
      <c r="AT1026" s="160" t="s">
        <v>401</v>
      </c>
      <c r="AU1026" s="160" t="s">
        <v>82</v>
      </c>
      <c r="AY1026" s="17" t="s">
        <v>201</v>
      </c>
      <c r="BE1026" s="161">
        <f>IF(N1026="základní",J1026,0)</f>
        <v>0</v>
      </c>
      <c r="BF1026" s="161">
        <f>IF(N1026="snížená",J1026,0)</f>
        <v>0</v>
      </c>
      <c r="BG1026" s="161">
        <f>IF(N1026="zákl. přenesená",J1026,0)</f>
        <v>0</v>
      </c>
      <c r="BH1026" s="161">
        <f>IF(N1026="sníž. přenesená",J1026,0)</f>
        <v>0</v>
      </c>
      <c r="BI1026" s="161">
        <f>IF(N1026="nulová",J1026,0)</f>
        <v>0</v>
      </c>
      <c r="BJ1026" s="17" t="s">
        <v>80</v>
      </c>
      <c r="BK1026" s="161">
        <f>ROUND(I1026*H1026,2)</f>
        <v>0</v>
      </c>
      <c r="BL1026" s="17" t="s">
        <v>208</v>
      </c>
      <c r="BM1026" s="160" t="s">
        <v>3383</v>
      </c>
    </row>
    <row r="1027" spans="2:65" s="1" customFormat="1" ht="19.5" x14ac:dyDescent="0.2">
      <c r="B1027" s="32"/>
      <c r="C1027" s="254"/>
      <c r="D1027" s="255" t="s">
        <v>210</v>
      </c>
      <c r="E1027" s="254"/>
      <c r="F1027" s="256" t="s">
        <v>665</v>
      </c>
      <c r="G1027" s="254"/>
      <c r="H1027" s="254"/>
      <c r="I1027" s="96"/>
      <c r="L1027" s="32"/>
      <c r="M1027" s="162"/>
      <c r="T1027" s="56"/>
      <c r="AT1027" s="17" t="s">
        <v>210</v>
      </c>
      <c r="AU1027" s="17" t="s">
        <v>82</v>
      </c>
    </row>
    <row r="1028" spans="2:65" s="12" customFormat="1" x14ac:dyDescent="0.2">
      <c r="B1028" s="163"/>
      <c r="C1028" s="258"/>
      <c r="D1028" s="255" t="s">
        <v>214</v>
      </c>
      <c r="E1028" s="259" t="s">
        <v>1</v>
      </c>
      <c r="F1028" s="260" t="s">
        <v>2097</v>
      </c>
      <c r="G1028" s="258"/>
      <c r="H1028" s="259" t="s">
        <v>1</v>
      </c>
      <c r="I1028" s="165"/>
      <c r="L1028" s="163"/>
      <c r="M1028" s="166"/>
      <c r="T1028" s="167"/>
      <c r="AT1028" s="164" t="s">
        <v>214</v>
      </c>
      <c r="AU1028" s="164" t="s">
        <v>82</v>
      </c>
      <c r="AV1028" s="12" t="s">
        <v>80</v>
      </c>
      <c r="AW1028" s="12" t="s">
        <v>30</v>
      </c>
      <c r="AX1028" s="12" t="s">
        <v>73</v>
      </c>
      <c r="AY1028" s="164" t="s">
        <v>201</v>
      </c>
    </row>
    <row r="1029" spans="2:65" s="12" customFormat="1" ht="22.5" x14ac:dyDescent="0.2">
      <c r="B1029" s="163"/>
      <c r="C1029" s="258"/>
      <c r="D1029" s="255" t="s">
        <v>214</v>
      </c>
      <c r="E1029" s="259" t="s">
        <v>1</v>
      </c>
      <c r="F1029" s="260" t="s">
        <v>406</v>
      </c>
      <c r="G1029" s="258"/>
      <c r="H1029" s="259" t="s">
        <v>1</v>
      </c>
      <c r="I1029" s="165"/>
      <c r="L1029" s="163"/>
      <c r="M1029" s="166"/>
      <c r="T1029" s="167"/>
      <c r="AT1029" s="164" t="s">
        <v>214</v>
      </c>
      <c r="AU1029" s="164" t="s">
        <v>82</v>
      </c>
      <c r="AV1029" s="12" t="s">
        <v>80</v>
      </c>
      <c r="AW1029" s="12" t="s">
        <v>30</v>
      </c>
      <c r="AX1029" s="12" t="s">
        <v>73</v>
      </c>
      <c r="AY1029" s="164" t="s">
        <v>201</v>
      </c>
    </row>
    <row r="1030" spans="2:65" s="12" customFormat="1" x14ac:dyDescent="0.2">
      <c r="B1030" s="163"/>
      <c r="C1030" s="258"/>
      <c r="D1030" s="255" t="s">
        <v>214</v>
      </c>
      <c r="E1030" s="259" t="s">
        <v>1</v>
      </c>
      <c r="F1030" s="260" t="s">
        <v>3292</v>
      </c>
      <c r="G1030" s="258"/>
      <c r="H1030" s="259" t="s">
        <v>1</v>
      </c>
      <c r="I1030" s="165"/>
      <c r="L1030" s="163"/>
      <c r="M1030" s="166"/>
      <c r="T1030" s="167"/>
      <c r="AT1030" s="164" t="s">
        <v>214</v>
      </c>
      <c r="AU1030" s="164" t="s">
        <v>82</v>
      </c>
      <c r="AV1030" s="12" t="s">
        <v>80</v>
      </c>
      <c r="AW1030" s="12" t="s">
        <v>30</v>
      </c>
      <c r="AX1030" s="12" t="s">
        <v>73</v>
      </c>
      <c r="AY1030" s="164" t="s">
        <v>201</v>
      </c>
    </row>
    <row r="1031" spans="2:65" s="12" customFormat="1" ht="22.5" x14ac:dyDescent="0.2">
      <c r="B1031" s="163"/>
      <c r="C1031" s="258"/>
      <c r="D1031" s="255" t="s">
        <v>214</v>
      </c>
      <c r="E1031" s="259" t="s">
        <v>1</v>
      </c>
      <c r="F1031" s="260" t="s">
        <v>3382</v>
      </c>
      <c r="G1031" s="258"/>
      <c r="H1031" s="259" t="s">
        <v>1</v>
      </c>
      <c r="I1031" s="165"/>
      <c r="L1031" s="163"/>
      <c r="M1031" s="166"/>
      <c r="T1031" s="167"/>
      <c r="AT1031" s="164" t="s">
        <v>214</v>
      </c>
      <c r="AU1031" s="164" t="s">
        <v>82</v>
      </c>
      <c r="AV1031" s="12" t="s">
        <v>80</v>
      </c>
      <c r="AW1031" s="12" t="s">
        <v>30</v>
      </c>
      <c r="AX1031" s="12" t="s">
        <v>73</v>
      </c>
      <c r="AY1031" s="164" t="s">
        <v>201</v>
      </c>
    </row>
    <row r="1032" spans="2:65" s="13" customFormat="1" x14ac:dyDescent="0.2">
      <c r="B1032" s="168"/>
      <c r="C1032" s="261"/>
      <c r="D1032" s="255" t="s">
        <v>214</v>
      </c>
      <c r="E1032" s="262" t="s">
        <v>1</v>
      </c>
      <c r="F1032" s="263" t="s">
        <v>80</v>
      </c>
      <c r="G1032" s="261"/>
      <c r="H1032" s="264">
        <v>1</v>
      </c>
      <c r="I1032" s="170"/>
      <c r="L1032" s="168"/>
      <c r="M1032" s="171"/>
      <c r="T1032" s="172"/>
      <c r="AT1032" s="169" t="s">
        <v>214</v>
      </c>
      <c r="AU1032" s="169" t="s">
        <v>82</v>
      </c>
      <c r="AV1032" s="13" t="s">
        <v>82</v>
      </c>
      <c r="AW1032" s="13" t="s">
        <v>30</v>
      </c>
      <c r="AX1032" s="13" t="s">
        <v>73</v>
      </c>
      <c r="AY1032" s="169" t="s">
        <v>201</v>
      </c>
    </row>
    <row r="1033" spans="2:65" s="14" customFormat="1" x14ac:dyDescent="0.2">
      <c r="B1033" s="173"/>
      <c r="C1033" s="265"/>
      <c r="D1033" s="255" t="s">
        <v>214</v>
      </c>
      <c r="E1033" s="266" t="s">
        <v>1</v>
      </c>
      <c r="F1033" s="267" t="s">
        <v>221</v>
      </c>
      <c r="G1033" s="265"/>
      <c r="H1033" s="268">
        <v>1</v>
      </c>
      <c r="I1033" s="175"/>
      <c r="L1033" s="173"/>
      <c r="M1033" s="176"/>
      <c r="T1033" s="177"/>
      <c r="AT1033" s="174" t="s">
        <v>214</v>
      </c>
      <c r="AU1033" s="174" t="s">
        <v>82</v>
      </c>
      <c r="AV1033" s="14" t="s">
        <v>208</v>
      </c>
      <c r="AW1033" s="14" t="s">
        <v>30</v>
      </c>
      <c r="AX1033" s="14" t="s">
        <v>80</v>
      </c>
      <c r="AY1033" s="174" t="s">
        <v>201</v>
      </c>
    </row>
    <row r="1034" spans="2:65" s="1" customFormat="1" ht="16.5" customHeight="1" x14ac:dyDescent="0.2">
      <c r="B1034" s="152"/>
      <c r="C1034" s="249" t="s">
        <v>756</v>
      </c>
      <c r="D1034" s="249" t="s">
        <v>203</v>
      </c>
      <c r="E1034" s="250" t="s">
        <v>668</v>
      </c>
      <c r="F1034" s="251" t="s">
        <v>669</v>
      </c>
      <c r="G1034" s="252" t="s">
        <v>269</v>
      </c>
      <c r="H1034" s="253">
        <v>156</v>
      </c>
      <c r="I1034" s="154"/>
      <c r="J1034" s="155">
        <f>ROUND(I1034*H1034,2)</f>
        <v>0</v>
      </c>
      <c r="K1034" s="153" t="s">
        <v>207</v>
      </c>
      <c r="L1034" s="32"/>
      <c r="M1034" s="156" t="s">
        <v>1</v>
      </c>
      <c r="N1034" s="157" t="s">
        <v>38</v>
      </c>
      <c r="P1034" s="158">
        <f>O1034*H1034</f>
        <v>0</v>
      </c>
      <c r="Q1034" s="158">
        <v>0</v>
      </c>
      <c r="R1034" s="158">
        <f>Q1034*H1034</f>
        <v>0</v>
      </c>
      <c r="S1034" s="158">
        <v>0</v>
      </c>
      <c r="T1034" s="159">
        <f>S1034*H1034</f>
        <v>0</v>
      </c>
      <c r="AR1034" s="160" t="s">
        <v>208</v>
      </c>
      <c r="AT1034" s="160" t="s">
        <v>203</v>
      </c>
      <c r="AU1034" s="160" t="s">
        <v>82</v>
      </c>
      <c r="AY1034" s="17" t="s">
        <v>201</v>
      </c>
      <c r="BE1034" s="161">
        <f>IF(N1034="základní",J1034,0)</f>
        <v>0</v>
      </c>
      <c r="BF1034" s="161">
        <f>IF(N1034="snížená",J1034,0)</f>
        <v>0</v>
      </c>
      <c r="BG1034" s="161">
        <f>IF(N1034="zákl. přenesená",J1034,0)</f>
        <v>0</v>
      </c>
      <c r="BH1034" s="161">
        <f>IF(N1034="sníž. přenesená",J1034,0)</f>
        <v>0</v>
      </c>
      <c r="BI1034" s="161">
        <f>IF(N1034="nulová",J1034,0)</f>
        <v>0</v>
      </c>
      <c r="BJ1034" s="17" t="s">
        <v>80</v>
      </c>
      <c r="BK1034" s="161">
        <f>ROUND(I1034*H1034,2)</f>
        <v>0</v>
      </c>
      <c r="BL1034" s="17" t="s">
        <v>208</v>
      </c>
      <c r="BM1034" s="160" t="s">
        <v>3384</v>
      </c>
    </row>
    <row r="1035" spans="2:65" s="1" customFormat="1" x14ac:dyDescent="0.2">
      <c r="B1035" s="32"/>
      <c r="C1035" s="254"/>
      <c r="D1035" s="255" t="s">
        <v>210</v>
      </c>
      <c r="E1035" s="254"/>
      <c r="F1035" s="256" t="s">
        <v>671</v>
      </c>
      <c r="G1035" s="254"/>
      <c r="H1035" s="254"/>
      <c r="I1035" s="96"/>
      <c r="L1035" s="32"/>
      <c r="M1035" s="162"/>
      <c r="T1035" s="56"/>
      <c r="AT1035" s="17" t="s">
        <v>210</v>
      </c>
      <c r="AU1035" s="17" t="s">
        <v>82</v>
      </c>
    </row>
    <row r="1036" spans="2:65" s="1" customFormat="1" ht="97.5" x14ac:dyDescent="0.2">
      <c r="B1036" s="32"/>
      <c r="C1036" s="254"/>
      <c r="D1036" s="255" t="s">
        <v>212</v>
      </c>
      <c r="E1036" s="254"/>
      <c r="F1036" s="257" t="s">
        <v>672</v>
      </c>
      <c r="G1036" s="254"/>
      <c r="H1036" s="254"/>
      <c r="I1036" s="96"/>
      <c r="L1036" s="32"/>
      <c r="M1036" s="162"/>
      <c r="T1036" s="56"/>
      <c r="AT1036" s="17" t="s">
        <v>212</v>
      </c>
      <c r="AU1036" s="17" t="s">
        <v>82</v>
      </c>
    </row>
    <row r="1037" spans="2:65" s="12" customFormat="1" x14ac:dyDescent="0.2">
      <c r="B1037" s="163"/>
      <c r="C1037" s="258"/>
      <c r="D1037" s="255" t="s">
        <v>214</v>
      </c>
      <c r="E1037" s="259" t="s">
        <v>1</v>
      </c>
      <c r="F1037" s="260" t="s">
        <v>2097</v>
      </c>
      <c r="G1037" s="258"/>
      <c r="H1037" s="259" t="s">
        <v>1</v>
      </c>
      <c r="I1037" s="165"/>
      <c r="L1037" s="163"/>
      <c r="M1037" s="166"/>
      <c r="T1037" s="167"/>
      <c r="AT1037" s="164" t="s">
        <v>214</v>
      </c>
      <c r="AU1037" s="164" t="s">
        <v>82</v>
      </c>
      <c r="AV1037" s="12" t="s">
        <v>80</v>
      </c>
      <c r="AW1037" s="12" t="s">
        <v>30</v>
      </c>
      <c r="AX1037" s="12" t="s">
        <v>73</v>
      </c>
      <c r="AY1037" s="164" t="s">
        <v>201</v>
      </c>
    </row>
    <row r="1038" spans="2:65" s="12" customFormat="1" x14ac:dyDescent="0.2">
      <c r="B1038" s="163"/>
      <c r="C1038" s="258"/>
      <c r="D1038" s="255" t="s">
        <v>214</v>
      </c>
      <c r="E1038" s="259" t="s">
        <v>1</v>
      </c>
      <c r="F1038" s="260" t="s">
        <v>3292</v>
      </c>
      <c r="G1038" s="258"/>
      <c r="H1038" s="259" t="s">
        <v>1</v>
      </c>
      <c r="I1038" s="165"/>
      <c r="L1038" s="163"/>
      <c r="M1038" s="166"/>
      <c r="T1038" s="167"/>
      <c r="AT1038" s="164" t="s">
        <v>214</v>
      </c>
      <c r="AU1038" s="164" t="s">
        <v>82</v>
      </c>
      <c r="AV1038" s="12" t="s">
        <v>80</v>
      </c>
      <c r="AW1038" s="12" t="s">
        <v>30</v>
      </c>
      <c r="AX1038" s="12" t="s">
        <v>73</v>
      </c>
      <c r="AY1038" s="164" t="s">
        <v>201</v>
      </c>
    </row>
    <row r="1039" spans="2:65" s="12" customFormat="1" x14ac:dyDescent="0.2">
      <c r="B1039" s="163"/>
      <c r="C1039" s="258"/>
      <c r="D1039" s="255" t="s">
        <v>214</v>
      </c>
      <c r="E1039" s="259" t="s">
        <v>1</v>
      </c>
      <c r="F1039" s="260" t="s">
        <v>558</v>
      </c>
      <c r="G1039" s="258"/>
      <c r="H1039" s="259" t="s">
        <v>1</v>
      </c>
      <c r="I1039" s="165"/>
      <c r="L1039" s="163"/>
      <c r="M1039" s="166"/>
      <c r="T1039" s="167"/>
      <c r="AT1039" s="164" t="s">
        <v>214</v>
      </c>
      <c r="AU1039" s="164" t="s">
        <v>82</v>
      </c>
      <c r="AV1039" s="12" t="s">
        <v>80</v>
      </c>
      <c r="AW1039" s="12" t="s">
        <v>30</v>
      </c>
      <c r="AX1039" s="12" t="s">
        <v>73</v>
      </c>
      <c r="AY1039" s="164" t="s">
        <v>201</v>
      </c>
    </row>
    <row r="1040" spans="2:65" s="12" customFormat="1" x14ac:dyDescent="0.2">
      <c r="B1040" s="163"/>
      <c r="C1040" s="258"/>
      <c r="D1040" s="255" t="s">
        <v>214</v>
      </c>
      <c r="E1040" s="259" t="s">
        <v>1</v>
      </c>
      <c r="F1040" s="260" t="s">
        <v>3300</v>
      </c>
      <c r="G1040" s="258"/>
      <c r="H1040" s="259" t="s">
        <v>1</v>
      </c>
      <c r="I1040" s="165"/>
      <c r="L1040" s="163"/>
      <c r="M1040" s="166"/>
      <c r="T1040" s="167"/>
      <c r="AT1040" s="164" t="s">
        <v>214</v>
      </c>
      <c r="AU1040" s="164" t="s">
        <v>82</v>
      </c>
      <c r="AV1040" s="12" t="s">
        <v>80</v>
      </c>
      <c r="AW1040" s="12" t="s">
        <v>30</v>
      </c>
      <c r="AX1040" s="12" t="s">
        <v>73</v>
      </c>
      <c r="AY1040" s="164" t="s">
        <v>201</v>
      </c>
    </row>
    <row r="1041" spans="2:65" s="13" customFormat="1" x14ac:dyDescent="0.2">
      <c r="B1041" s="168"/>
      <c r="C1041" s="261"/>
      <c r="D1041" s="255" t="s">
        <v>214</v>
      </c>
      <c r="E1041" s="262" t="s">
        <v>1</v>
      </c>
      <c r="F1041" s="263" t="s">
        <v>3301</v>
      </c>
      <c r="G1041" s="261"/>
      <c r="H1041" s="264">
        <v>156</v>
      </c>
      <c r="I1041" s="170"/>
      <c r="L1041" s="168"/>
      <c r="M1041" s="171"/>
      <c r="T1041" s="172"/>
      <c r="AT1041" s="169" t="s">
        <v>214</v>
      </c>
      <c r="AU1041" s="169" t="s">
        <v>82</v>
      </c>
      <c r="AV1041" s="13" t="s">
        <v>82</v>
      </c>
      <c r="AW1041" s="13" t="s">
        <v>30</v>
      </c>
      <c r="AX1041" s="13" t="s">
        <v>73</v>
      </c>
      <c r="AY1041" s="169" t="s">
        <v>201</v>
      </c>
    </row>
    <row r="1042" spans="2:65" s="14" customFormat="1" x14ac:dyDescent="0.2">
      <c r="B1042" s="173"/>
      <c r="C1042" s="265"/>
      <c r="D1042" s="255" t="s">
        <v>214</v>
      </c>
      <c r="E1042" s="266" t="s">
        <v>1</v>
      </c>
      <c r="F1042" s="267" t="s">
        <v>221</v>
      </c>
      <c r="G1042" s="265"/>
      <c r="H1042" s="268">
        <v>156</v>
      </c>
      <c r="I1042" s="175"/>
      <c r="L1042" s="173"/>
      <c r="M1042" s="176"/>
      <c r="T1042" s="177"/>
      <c r="AT1042" s="174" t="s">
        <v>214</v>
      </c>
      <c r="AU1042" s="174" t="s">
        <v>82</v>
      </c>
      <c r="AV1042" s="14" t="s">
        <v>208</v>
      </c>
      <c r="AW1042" s="14" t="s">
        <v>30</v>
      </c>
      <c r="AX1042" s="14" t="s">
        <v>80</v>
      </c>
      <c r="AY1042" s="174" t="s">
        <v>201</v>
      </c>
    </row>
    <row r="1043" spans="2:65" s="1" customFormat="1" ht="16.5" customHeight="1" x14ac:dyDescent="0.2">
      <c r="B1043" s="152"/>
      <c r="C1043" s="249" t="s">
        <v>766</v>
      </c>
      <c r="D1043" s="249" t="s">
        <v>203</v>
      </c>
      <c r="E1043" s="250" t="s">
        <v>676</v>
      </c>
      <c r="F1043" s="251" t="s">
        <v>3132</v>
      </c>
      <c r="G1043" s="252" t="s">
        <v>269</v>
      </c>
      <c r="H1043" s="253">
        <v>156</v>
      </c>
      <c r="I1043" s="154"/>
      <c r="J1043" s="155">
        <f>ROUND(I1043*H1043,2)</f>
        <v>0</v>
      </c>
      <c r="K1043" s="153" t="s">
        <v>446</v>
      </c>
      <c r="L1043" s="32"/>
      <c r="M1043" s="156" t="s">
        <v>1</v>
      </c>
      <c r="N1043" s="157" t="s">
        <v>38</v>
      </c>
      <c r="P1043" s="158">
        <f>O1043*H1043</f>
        <v>0</v>
      </c>
      <c r="Q1043" s="158">
        <v>0</v>
      </c>
      <c r="R1043" s="158">
        <f>Q1043*H1043</f>
        <v>0</v>
      </c>
      <c r="S1043" s="158">
        <v>0</v>
      </c>
      <c r="T1043" s="159">
        <f>S1043*H1043</f>
        <v>0</v>
      </c>
      <c r="AR1043" s="160" t="s">
        <v>208</v>
      </c>
      <c r="AT1043" s="160" t="s">
        <v>203</v>
      </c>
      <c r="AU1043" s="160" t="s">
        <v>82</v>
      </c>
      <c r="AY1043" s="17" t="s">
        <v>201</v>
      </c>
      <c r="BE1043" s="161">
        <f>IF(N1043="základní",J1043,0)</f>
        <v>0</v>
      </c>
      <c r="BF1043" s="161">
        <f>IF(N1043="snížená",J1043,0)</f>
        <v>0</v>
      </c>
      <c r="BG1043" s="161">
        <f>IF(N1043="zákl. přenesená",J1043,0)</f>
        <v>0</v>
      </c>
      <c r="BH1043" s="161">
        <f>IF(N1043="sníž. přenesená",J1043,0)</f>
        <v>0</v>
      </c>
      <c r="BI1043" s="161">
        <f>IF(N1043="nulová",J1043,0)</f>
        <v>0</v>
      </c>
      <c r="BJ1043" s="17" t="s">
        <v>80</v>
      </c>
      <c r="BK1043" s="161">
        <f>ROUND(I1043*H1043,2)</f>
        <v>0</v>
      </c>
      <c r="BL1043" s="17" t="s">
        <v>208</v>
      </c>
      <c r="BM1043" s="160" t="s">
        <v>3385</v>
      </c>
    </row>
    <row r="1044" spans="2:65" s="1" customFormat="1" x14ac:dyDescent="0.2">
      <c r="B1044" s="32"/>
      <c r="C1044" s="254"/>
      <c r="D1044" s="255" t="s">
        <v>210</v>
      </c>
      <c r="E1044" s="254"/>
      <c r="F1044" s="256" t="s">
        <v>3132</v>
      </c>
      <c r="G1044" s="254"/>
      <c r="H1044" s="254"/>
      <c r="I1044" s="96"/>
      <c r="L1044" s="32"/>
      <c r="M1044" s="162"/>
      <c r="T1044" s="56"/>
      <c r="AT1044" s="17" t="s">
        <v>210</v>
      </c>
      <c r="AU1044" s="17" t="s">
        <v>82</v>
      </c>
    </row>
    <row r="1045" spans="2:65" s="12" customFormat="1" x14ac:dyDescent="0.2">
      <c r="B1045" s="163"/>
      <c r="C1045" s="258"/>
      <c r="D1045" s="255" t="s">
        <v>214</v>
      </c>
      <c r="E1045" s="259" t="s">
        <v>1</v>
      </c>
      <c r="F1045" s="260" t="s">
        <v>2097</v>
      </c>
      <c r="G1045" s="258"/>
      <c r="H1045" s="259" t="s">
        <v>1</v>
      </c>
      <c r="I1045" s="165"/>
      <c r="L1045" s="163"/>
      <c r="M1045" s="166"/>
      <c r="T1045" s="167"/>
      <c r="AT1045" s="164" t="s">
        <v>214</v>
      </c>
      <c r="AU1045" s="164" t="s">
        <v>82</v>
      </c>
      <c r="AV1045" s="12" t="s">
        <v>80</v>
      </c>
      <c r="AW1045" s="12" t="s">
        <v>30</v>
      </c>
      <c r="AX1045" s="12" t="s">
        <v>73</v>
      </c>
      <c r="AY1045" s="164" t="s">
        <v>201</v>
      </c>
    </row>
    <row r="1046" spans="2:65" s="12" customFormat="1" x14ac:dyDescent="0.2">
      <c r="B1046" s="163"/>
      <c r="C1046" s="258"/>
      <c r="D1046" s="255" t="s">
        <v>214</v>
      </c>
      <c r="E1046" s="259" t="s">
        <v>1</v>
      </c>
      <c r="F1046" s="260" t="s">
        <v>3292</v>
      </c>
      <c r="G1046" s="258"/>
      <c r="H1046" s="259" t="s">
        <v>1</v>
      </c>
      <c r="I1046" s="165"/>
      <c r="L1046" s="163"/>
      <c r="M1046" s="166"/>
      <c r="T1046" s="167"/>
      <c r="AT1046" s="164" t="s">
        <v>214</v>
      </c>
      <c r="AU1046" s="164" t="s">
        <v>82</v>
      </c>
      <c r="AV1046" s="12" t="s">
        <v>80</v>
      </c>
      <c r="AW1046" s="12" t="s">
        <v>30</v>
      </c>
      <c r="AX1046" s="12" t="s">
        <v>73</v>
      </c>
      <c r="AY1046" s="164" t="s">
        <v>201</v>
      </c>
    </row>
    <row r="1047" spans="2:65" s="12" customFormat="1" x14ac:dyDescent="0.2">
      <c r="B1047" s="163"/>
      <c r="C1047" s="258"/>
      <c r="D1047" s="255" t="s">
        <v>214</v>
      </c>
      <c r="E1047" s="259" t="s">
        <v>1</v>
      </c>
      <c r="F1047" s="260" t="s">
        <v>558</v>
      </c>
      <c r="G1047" s="258"/>
      <c r="H1047" s="259" t="s">
        <v>1</v>
      </c>
      <c r="I1047" s="165"/>
      <c r="L1047" s="163"/>
      <c r="M1047" s="166"/>
      <c r="T1047" s="167"/>
      <c r="AT1047" s="164" t="s">
        <v>214</v>
      </c>
      <c r="AU1047" s="164" t="s">
        <v>82</v>
      </c>
      <c r="AV1047" s="12" t="s">
        <v>80</v>
      </c>
      <c r="AW1047" s="12" t="s">
        <v>30</v>
      </c>
      <c r="AX1047" s="12" t="s">
        <v>73</v>
      </c>
      <c r="AY1047" s="164" t="s">
        <v>201</v>
      </c>
    </row>
    <row r="1048" spans="2:65" s="12" customFormat="1" x14ac:dyDescent="0.2">
      <c r="B1048" s="163"/>
      <c r="C1048" s="258"/>
      <c r="D1048" s="255" t="s">
        <v>214</v>
      </c>
      <c r="E1048" s="259" t="s">
        <v>1</v>
      </c>
      <c r="F1048" s="260" t="s">
        <v>3300</v>
      </c>
      <c r="G1048" s="258"/>
      <c r="H1048" s="259" t="s">
        <v>1</v>
      </c>
      <c r="I1048" s="165"/>
      <c r="L1048" s="163"/>
      <c r="M1048" s="166"/>
      <c r="T1048" s="167"/>
      <c r="AT1048" s="164" t="s">
        <v>214</v>
      </c>
      <c r="AU1048" s="164" t="s">
        <v>82</v>
      </c>
      <c r="AV1048" s="12" t="s">
        <v>80</v>
      </c>
      <c r="AW1048" s="12" t="s">
        <v>30</v>
      </c>
      <c r="AX1048" s="12" t="s">
        <v>73</v>
      </c>
      <c r="AY1048" s="164" t="s">
        <v>201</v>
      </c>
    </row>
    <row r="1049" spans="2:65" s="13" customFormat="1" x14ac:dyDescent="0.2">
      <c r="B1049" s="168"/>
      <c r="C1049" s="261"/>
      <c r="D1049" s="255" t="s">
        <v>214</v>
      </c>
      <c r="E1049" s="262" t="s">
        <v>1</v>
      </c>
      <c r="F1049" s="263" t="s">
        <v>3301</v>
      </c>
      <c r="G1049" s="261"/>
      <c r="H1049" s="264">
        <v>156</v>
      </c>
      <c r="I1049" s="170"/>
      <c r="L1049" s="168"/>
      <c r="M1049" s="171"/>
      <c r="T1049" s="172"/>
      <c r="AT1049" s="169" t="s">
        <v>214</v>
      </c>
      <c r="AU1049" s="169" t="s">
        <v>82</v>
      </c>
      <c r="AV1049" s="13" t="s">
        <v>82</v>
      </c>
      <c r="AW1049" s="13" t="s">
        <v>30</v>
      </c>
      <c r="AX1049" s="13" t="s">
        <v>73</v>
      </c>
      <c r="AY1049" s="169" t="s">
        <v>201</v>
      </c>
    </row>
    <row r="1050" spans="2:65" s="14" customFormat="1" x14ac:dyDescent="0.2">
      <c r="B1050" s="173"/>
      <c r="C1050" s="265"/>
      <c r="D1050" s="255" t="s">
        <v>214</v>
      </c>
      <c r="E1050" s="266" t="s">
        <v>1</v>
      </c>
      <c r="F1050" s="267" t="s">
        <v>221</v>
      </c>
      <c r="G1050" s="265"/>
      <c r="H1050" s="268">
        <v>156</v>
      </c>
      <c r="I1050" s="175"/>
      <c r="L1050" s="173"/>
      <c r="M1050" s="176"/>
      <c r="T1050" s="177"/>
      <c r="AT1050" s="174" t="s">
        <v>214</v>
      </c>
      <c r="AU1050" s="174" t="s">
        <v>82</v>
      </c>
      <c r="AV1050" s="14" t="s">
        <v>208</v>
      </c>
      <c r="AW1050" s="14" t="s">
        <v>30</v>
      </c>
      <c r="AX1050" s="14" t="s">
        <v>80</v>
      </c>
      <c r="AY1050" s="174" t="s">
        <v>201</v>
      </c>
    </row>
    <row r="1051" spans="2:65" s="1" customFormat="1" ht="16.5" customHeight="1" x14ac:dyDescent="0.2">
      <c r="B1051" s="152"/>
      <c r="C1051" s="249" t="s">
        <v>774</v>
      </c>
      <c r="D1051" s="249" t="s">
        <v>203</v>
      </c>
      <c r="E1051" s="250" t="s">
        <v>680</v>
      </c>
      <c r="F1051" s="251" t="s">
        <v>681</v>
      </c>
      <c r="G1051" s="252" t="s">
        <v>594</v>
      </c>
      <c r="H1051" s="253">
        <v>1</v>
      </c>
      <c r="I1051" s="154"/>
      <c r="J1051" s="155">
        <f>ROUND(I1051*H1051,2)</f>
        <v>0</v>
      </c>
      <c r="K1051" s="153" t="s">
        <v>446</v>
      </c>
      <c r="L1051" s="32"/>
      <c r="M1051" s="156" t="s">
        <v>1</v>
      </c>
      <c r="N1051" s="157" t="s">
        <v>38</v>
      </c>
      <c r="P1051" s="158">
        <f>O1051*H1051</f>
        <v>0</v>
      </c>
      <c r="Q1051" s="158">
        <v>0</v>
      </c>
      <c r="R1051" s="158">
        <f>Q1051*H1051</f>
        <v>0</v>
      </c>
      <c r="S1051" s="158">
        <v>0</v>
      </c>
      <c r="T1051" s="159">
        <f>S1051*H1051</f>
        <v>0</v>
      </c>
      <c r="AR1051" s="160" t="s">
        <v>208</v>
      </c>
      <c r="AT1051" s="160" t="s">
        <v>203</v>
      </c>
      <c r="AU1051" s="160" t="s">
        <v>82</v>
      </c>
      <c r="AY1051" s="17" t="s">
        <v>201</v>
      </c>
      <c r="BE1051" s="161">
        <f>IF(N1051="základní",J1051,0)</f>
        <v>0</v>
      </c>
      <c r="BF1051" s="161">
        <f>IF(N1051="snížená",J1051,0)</f>
        <v>0</v>
      </c>
      <c r="BG1051" s="161">
        <f>IF(N1051="zákl. přenesená",J1051,0)</f>
        <v>0</v>
      </c>
      <c r="BH1051" s="161">
        <f>IF(N1051="sníž. přenesená",J1051,0)</f>
        <v>0</v>
      </c>
      <c r="BI1051" s="161">
        <f>IF(N1051="nulová",J1051,0)</f>
        <v>0</v>
      </c>
      <c r="BJ1051" s="17" t="s">
        <v>80</v>
      </c>
      <c r="BK1051" s="161">
        <f>ROUND(I1051*H1051,2)</f>
        <v>0</v>
      </c>
      <c r="BL1051" s="17" t="s">
        <v>208</v>
      </c>
      <c r="BM1051" s="160" t="s">
        <v>3386</v>
      </c>
    </row>
    <row r="1052" spans="2:65" s="1" customFormat="1" x14ac:dyDescent="0.2">
      <c r="B1052" s="32"/>
      <c r="C1052" s="254"/>
      <c r="D1052" s="255" t="s">
        <v>210</v>
      </c>
      <c r="E1052" s="254"/>
      <c r="F1052" s="256" t="s">
        <v>681</v>
      </c>
      <c r="G1052" s="254"/>
      <c r="H1052" s="254"/>
      <c r="I1052" s="96"/>
      <c r="L1052" s="32"/>
      <c r="M1052" s="162"/>
      <c r="T1052" s="56"/>
      <c r="AT1052" s="17" t="s">
        <v>210</v>
      </c>
      <c r="AU1052" s="17" t="s">
        <v>82</v>
      </c>
    </row>
    <row r="1053" spans="2:65" s="12" customFormat="1" x14ac:dyDescent="0.2">
      <c r="B1053" s="163"/>
      <c r="C1053" s="258"/>
      <c r="D1053" s="255" t="s">
        <v>214</v>
      </c>
      <c r="E1053" s="259" t="s">
        <v>1</v>
      </c>
      <c r="F1053" s="260" t="s">
        <v>2097</v>
      </c>
      <c r="G1053" s="258"/>
      <c r="H1053" s="259" t="s">
        <v>1</v>
      </c>
      <c r="I1053" s="165"/>
      <c r="L1053" s="163"/>
      <c r="M1053" s="166"/>
      <c r="T1053" s="167"/>
      <c r="AT1053" s="164" t="s">
        <v>214</v>
      </c>
      <c r="AU1053" s="164" t="s">
        <v>82</v>
      </c>
      <c r="AV1053" s="12" t="s">
        <v>80</v>
      </c>
      <c r="AW1053" s="12" t="s">
        <v>30</v>
      </c>
      <c r="AX1053" s="12" t="s">
        <v>73</v>
      </c>
      <c r="AY1053" s="164" t="s">
        <v>201</v>
      </c>
    </row>
    <row r="1054" spans="2:65" s="12" customFormat="1" x14ac:dyDescent="0.2">
      <c r="B1054" s="163"/>
      <c r="C1054" s="258"/>
      <c r="D1054" s="255" t="s">
        <v>214</v>
      </c>
      <c r="E1054" s="259" t="s">
        <v>1</v>
      </c>
      <c r="F1054" s="260" t="s">
        <v>3292</v>
      </c>
      <c r="G1054" s="258"/>
      <c r="H1054" s="259" t="s">
        <v>1</v>
      </c>
      <c r="I1054" s="165"/>
      <c r="L1054" s="163"/>
      <c r="M1054" s="166"/>
      <c r="T1054" s="167"/>
      <c r="AT1054" s="164" t="s">
        <v>214</v>
      </c>
      <c r="AU1054" s="164" t="s">
        <v>82</v>
      </c>
      <c r="AV1054" s="12" t="s">
        <v>80</v>
      </c>
      <c r="AW1054" s="12" t="s">
        <v>30</v>
      </c>
      <c r="AX1054" s="12" t="s">
        <v>73</v>
      </c>
      <c r="AY1054" s="164" t="s">
        <v>201</v>
      </c>
    </row>
    <row r="1055" spans="2:65" s="12" customFormat="1" x14ac:dyDescent="0.2">
      <c r="B1055" s="163"/>
      <c r="C1055" s="258"/>
      <c r="D1055" s="255" t="s">
        <v>214</v>
      </c>
      <c r="E1055" s="259" t="s">
        <v>1</v>
      </c>
      <c r="F1055" s="260" t="s">
        <v>683</v>
      </c>
      <c r="G1055" s="258"/>
      <c r="H1055" s="259" t="s">
        <v>1</v>
      </c>
      <c r="I1055" s="165"/>
      <c r="L1055" s="163"/>
      <c r="M1055" s="166"/>
      <c r="T1055" s="167"/>
      <c r="AT1055" s="164" t="s">
        <v>214</v>
      </c>
      <c r="AU1055" s="164" t="s">
        <v>82</v>
      </c>
      <c r="AV1055" s="12" t="s">
        <v>80</v>
      </c>
      <c r="AW1055" s="12" t="s">
        <v>30</v>
      </c>
      <c r="AX1055" s="12" t="s">
        <v>73</v>
      </c>
      <c r="AY1055" s="164" t="s">
        <v>201</v>
      </c>
    </row>
    <row r="1056" spans="2:65" s="13" customFormat="1" x14ac:dyDescent="0.2">
      <c r="B1056" s="168"/>
      <c r="C1056" s="261"/>
      <c r="D1056" s="255" t="s">
        <v>214</v>
      </c>
      <c r="E1056" s="262" t="s">
        <v>1</v>
      </c>
      <c r="F1056" s="263" t="s">
        <v>80</v>
      </c>
      <c r="G1056" s="261"/>
      <c r="H1056" s="264">
        <v>1</v>
      </c>
      <c r="I1056" s="170"/>
      <c r="L1056" s="168"/>
      <c r="M1056" s="171"/>
      <c r="T1056" s="172"/>
      <c r="AT1056" s="169" t="s">
        <v>214</v>
      </c>
      <c r="AU1056" s="169" t="s">
        <v>82</v>
      </c>
      <c r="AV1056" s="13" t="s">
        <v>82</v>
      </c>
      <c r="AW1056" s="13" t="s">
        <v>30</v>
      </c>
      <c r="AX1056" s="13" t="s">
        <v>73</v>
      </c>
      <c r="AY1056" s="169" t="s">
        <v>201</v>
      </c>
    </row>
    <row r="1057" spans="2:65" s="14" customFormat="1" x14ac:dyDescent="0.2">
      <c r="B1057" s="173"/>
      <c r="C1057" s="265"/>
      <c r="D1057" s="255" t="s">
        <v>214</v>
      </c>
      <c r="E1057" s="266" t="s">
        <v>1</v>
      </c>
      <c r="F1057" s="267" t="s">
        <v>221</v>
      </c>
      <c r="G1057" s="265"/>
      <c r="H1057" s="268">
        <v>1</v>
      </c>
      <c r="I1057" s="175"/>
      <c r="L1057" s="173"/>
      <c r="M1057" s="176"/>
      <c r="T1057" s="177"/>
      <c r="AT1057" s="174" t="s">
        <v>214</v>
      </c>
      <c r="AU1057" s="174" t="s">
        <v>82</v>
      </c>
      <c r="AV1057" s="14" t="s">
        <v>208</v>
      </c>
      <c r="AW1057" s="14" t="s">
        <v>30</v>
      </c>
      <c r="AX1057" s="14" t="s">
        <v>80</v>
      </c>
      <c r="AY1057" s="174" t="s">
        <v>201</v>
      </c>
    </row>
    <row r="1058" spans="2:65" s="1" customFormat="1" ht="24" customHeight="1" x14ac:dyDescent="0.2">
      <c r="B1058" s="152"/>
      <c r="C1058" s="249" t="s">
        <v>784</v>
      </c>
      <c r="D1058" s="249" t="s">
        <v>203</v>
      </c>
      <c r="E1058" s="250" t="s">
        <v>685</v>
      </c>
      <c r="F1058" s="251" t="s">
        <v>686</v>
      </c>
      <c r="G1058" s="252" t="s">
        <v>269</v>
      </c>
      <c r="H1058" s="253">
        <v>156</v>
      </c>
      <c r="I1058" s="154"/>
      <c r="J1058" s="155">
        <f>ROUND(I1058*H1058,2)</f>
        <v>0</v>
      </c>
      <c r="K1058" s="153" t="s">
        <v>207</v>
      </c>
      <c r="L1058" s="32"/>
      <c r="M1058" s="156" t="s">
        <v>1</v>
      </c>
      <c r="N1058" s="157" t="s">
        <v>38</v>
      </c>
      <c r="P1058" s="158">
        <f>O1058*H1058</f>
        <v>0</v>
      </c>
      <c r="Q1058" s="158">
        <v>0</v>
      </c>
      <c r="R1058" s="158">
        <f>Q1058*H1058</f>
        <v>0</v>
      </c>
      <c r="S1058" s="158">
        <v>0</v>
      </c>
      <c r="T1058" s="159">
        <f>S1058*H1058</f>
        <v>0</v>
      </c>
      <c r="AR1058" s="160" t="s">
        <v>208</v>
      </c>
      <c r="AT1058" s="160" t="s">
        <v>203</v>
      </c>
      <c r="AU1058" s="160" t="s">
        <v>82</v>
      </c>
      <c r="AY1058" s="17" t="s">
        <v>201</v>
      </c>
      <c r="BE1058" s="161">
        <f>IF(N1058="základní",J1058,0)</f>
        <v>0</v>
      </c>
      <c r="BF1058" s="161">
        <f>IF(N1058="snížená",J1058,0)</f>
        <v>0</v>
      </c>
      <c r="BG1058" s="161">
        <f>IF(N1058="zákl. přenesená",J1058,0)</f>
        <v>0</v>
      </c>
      <c r="BH1058" s="161">
        <f>IF(N1058="sníž. přenesená",J1058,0)</f>
        <v>0</v>
      </c>
      <c r="BI1058" s="161">
        <f>IF(N1058="nulová",J1058,0)</f>
        <v>0</v>
      </c>
      <c r="BJ1058" s="17" t="s">
        <v>80</v>
      </c>
      <c r="BK1058" s="161">
        <f>ROUND(I1058*H1058,2)</f>
        <v>0</v>
      </c>
      <c r="BL1058" s="17" t="s">
        <v>208</v>
      </c>
      <c r="BM1058" s="160" t="s">
        <v>3387</v>
      </c>
    </row>
    <row r="1059" spans="2:65" s="1" customFormat="1" x14ac:dyDescent="0.2">
      <c r="B1059" s="32"/>
      <c r="C1059" s="254"/>
      <c r="D1059" s="255" t="s">
        <v>210</v>
      </c>
      <c r="E1059" s="254"/>
      <c r="F1059" s="256" t="s">
        <v>686</v>
      </c>
      <c r="G1059" s="254"/>
      <c r="H1059" s="254"/>
      <c r="I1059" s="96"/>
      <c r="L1059" s="32"/>
      <c r="M1059" s="162"/>
      <c r="T1059" s="56"/>
      <c r="AT1059" s="17" t="s">
        <v>210</v>
      </c>
      <c r="AU1059" s="17" t="s">
        <v>82</v>
      </c>
    </row>
    <row r="1060" spans="2:65" s="1" customFormat="1" ht="29.25" x14ac:dyDescent="0.2">
      <c r="B1060" s="32"/>
      <c r="C1060" s="254"/>
      <c r="D1060" s="255" t="s">
        <v>212</v>
      </c>
      <c r="E1060" s="254"/>
      <c r="F1060" s="257" t="s">
        <v>688</v>
      </c>
      <c r="G1060" s="254"/>
      <c r="H1060" s="254"/>
      <c r="I1060" s="96"/>
      <c r="L1060" s="32"/>
      <c r="M1060" s="162"/>
      <c r="T1060" s="56"/>
      <c r="AT1060" s="17" t="s">
        <v>212</v>
      </c>
      <c r="AU1060" s="17" t="s">
        <v>82</v>
      </c>
    </row>
    <row r="1061" spans="2:65" s="12" customFormat="1" x14ac:dyDescent="0.2">
      <c r="B1061" s="163"/>
      <c r="C1061" s="258"/>
      <c r="D1061" s="255" t="s">
        <v>214</v>
      </c>
      <c r="E1061" s="259" t="s">
        <v>1</v>
      </c>
      <c r="F1061" s="260" t="s">
        <v>2097</v>
      </c>
      <c r="G1061" s="258"/>
      <c r="H1061" s="259" t="s">
        <v>1</v>
      </c>
      <c r="I1061" s="165"/>
      <c r="L1061" s="163"/>
      <c r="M1061" s="166"/>
      <c r="T1061" s="167"/>
      <c r="AT1061" s="164" t="s">
        <v>214</v>
      </c>
      <c r="AU1061" s="164" t="s">
        <v>82</v>
      </c>
      <c r="AV1061" s="12" t="s">
        <v>80</v>
      </c>
      <c r="AW1061" s="12" t="s">
        <v>30</v>
      </c>
      <c r="AX1061" s="12" t="s">
        <v>73</v>
      </c>
      <c r="AY1061" s="164" t="s">
        <v>201</v>
      </c>
    </row>
    <row r="1062" spans="2:65" s="12" customFormat="1" x14ac:dyDescent="0.2">
      <c r="B1062" s="163"/>
      <c r="C1062" s="258"/>
      <c r="D1062" s="255" t="s">
        <v>214</v>
      </c>
      <c r="E1062" s="259" t="s">
        <v>1</v>
      </c>
      <c r="F1062" s="260" t="s">
        <v>3292</v>
      </c>
      <c r="G1062" s="258"/>
      <c r="H1062" s="259" t="s">
        <v>1</v>
      </c>
      <c r="I1062" s="165"/>
      <c r="L1062" s="163"/>
      <c r="M1062" s="166"/>
      <c r="T1062" s="167"/>
      <c r="AT1062" s="164" t="s">
        <v>214</v>
      </c>
      <c r="AU1062" s="164" t="s">
        <v>82</v>
      </c>
      <c r="AV1062" s="12" t="s">
        <v>80</v>
      </c>
      <c r="AW1062" s="12" t="s">
        <v>30</v>
      </c>
      <c r="AX1062" s="12" t="s">
        <v>73</v>
      </c>
      <c r="AY1062" s="164" t="s">
        <v>201</v>
      </c>
    </row>
    <row r="1063" spans="2:65" s="12" customFormat="1" x14ac:dyDescent="0.2">
      <c r="B1063" s="163"/>
      <c r="C1063" s="258"/>
      <c r="D1063" s="255" t="s">
        <v>214</v>
      </c>
      <c r="E1063" s="259" t="s">
        <v>1</v>
      </c>
      <c r="F1063" s="260" t="s">
        <v>558</v>
      </c>
      <c r="G1063" s="258"/>
      <c r="H1063" s="259" t="s">
        <v>1</v>
      </c>
      <c r="I1063" s="165"/>
      <c r="L1063" s="163"/>
      <c r="M1063" s="166"/>
      <c r="T1063" s="167"/>
      <c r="AT1063" s="164" t="s">
        <v>214</v>
      </c>
      <c r="AU1063" s="164" t="s">
        <v>82</v>
      </c>
      <c r="AV1063" s="12" t="s">
        <v>80</v>
      </c>
      <c r="AW1063" s="12" t="s">
        <v>30</v>
      </c>
      <c r="AX1063" s="12" t="s">
        <v>73</v>
      </c>
      <c r="AY1063" s="164" t="s">
        <v>201</v>
      </c>
    </row>
    <row r="1064" spans="2:65" s="12" customFormat="1" x14ac:dyDescent="0.2">
      <c r="B1064" s="163"/>
      <c r="C1064" s="258"/>
      <c r="D1064" s="255" t="s">
        <v>214</v>
      </c>
      <c r="E1064" s="259" t="s">
        <v>1</v>
      </c>
      <c r="F1064" s="260" t="s">
        <v>3300</v>
      </c>
      <c r="G1064" s="258"/>
      <c r="H1064" s="259" t="s">
        <v>1</v>
      </c>
      <c r="I1064" s="165"/>
      <c r="L1064" s="163"/>
      <c r="M1064" s="166"/>
      <c r="T1064" s="167"/>
      <c r="AT1064" s="164" t="s">
        <v>214</v>
      </c>
      <c r="AU1064" s="164" t="s">
        <v>82</v>
      </c>
      <c r="AV1064" s="12" t="s">
        <v>80</v>
      </c>
      <c r="AW1064" s="12" t="s">
        <v>30</v>
      </c>
      <c r="AX1064" s="12" t="s">
        <v>73</v>
      </c>
      <c r="AY1064" s="164" t="s">
        <v>201</v>
      </c>
    </row>
    <row r="1065" spans="2:65" s="13" customFormat="1" x14ac:dyDescent="0.2">
      <c r="B1065" s="168"/>
      <c r="C1065" s="261"/>
      <c r="D1065" s="255" t="s">
        <v>214</v>
      </c>
      <c r="E1065" s="262" t="s">
        <v>1</v>
      </c>
      <c r="F1065" s="263" t="s">
        <v>3301</v>
      </c>
      <c r="G1065" s="261"/>
      <c r="H1065" s="264">
        <v>156</v>
      </c>
      <c r="I1065" s="170"/>
      <c r="L1065" s="168"/>
      <c r="M1065" s="171"/>
      <c r="T1065" s="172"/>
      <c r="AT1065" s="169" t="s">
        <v>214</v>
      </c>
      <c r="AU1065" s="169" t="s">
        <v>82</v>
      </c>
      <c r="AV1065" s="13" t="s">
        <v>82</v>
      </c>
      <c r="AW1065" s="13" t="s">
        <v>30</v>
      </c>
      <c r="AX1065" s="13" t="s">
        <v>73</v>
      </c>
      <c r="AY1065" s="169" t="s">
        <v>201</v>
      </c>
    </row>
    <row r="1066" spans="2:65" s="14" customFormat="1" x14ac:dyDescent="0.2">
      <c r="B1066" s="173"/>
      <c r="C1066" s="265"/>
      <c r="D1066" s="255" t="s">
        <v>214</v>
      </c>
      <c r="E1066" s="266" t="s">
        <v>1</v>
      </c>
      <c r="F1066" s="267" t="s">
        <v>221</v>
      </c>
      <c r="G1066" s="265"/>
      <c r="H1066" s="268">
        <v>156</v>
      </c>
      <c r="I1066" s="175"/>
      <c r="L1066" s="173"/>
      <c r="M1066" s="176"/>
      <c r="T1066" s="177"/>
      <c r="AT1066" s="174" t="s">
        <v>214</v>
      </c>
      <c r="AU1066" s="174" t="s">
        <v>82</v>
      </c>
      <c r="AV1066" s="14" t="s">
        <v>208</v>
      </c>
      <c r="AW1066" s="14" t="s">
        <v>30</v>
      </c>
      <c r="AX1066" s="14" t="s">
        <v>80</v>
      </c>
      <c r="AY1066" s="174" t="s">
        <v>201</v>
      </c>
    </row>
    <row r="1067" spans="2:65" s="1" customFormat="1" ht="24" customHeight="1" x14ac:dyDescent="0.2">
      <c r="B1067" s="152"/>
      <c r="C1067" s="249" t="s">
        <v>1047</v>
      </c>
      <c r="D1067" s="249" t="s">
        <v>203</v>
      </c>
      <c r="E1067" s="250" t="s">
        <v>690</v>
      </c>
      <c r="F1067" s="251" t="s">
        <v>691</v>
      </c>
      <c r="G1067" s="252" t="s">
        <v>536</v>
      </c>
      <c r="H1067" s="253">
        <v>2</v>
      </c>
      <c r="I1067" s="154"/>
      <c r="J1067" s="155">
        <f>ROUND(I1067*H1067,2)</f>
        <v>0</v>
      </c>
      <c r="K1067" s="153" t="s">
        <v>207</v>
      </c>
      <c r="L1067" s="32"/>
      <c r="M1067" s="156" t="s">
        <v>1</v>
      </c>
      <c r="N1067" s="157" t="s">
        <v>38</v>
      </c>
      <c r="P1067" s="158">
        <f>O1067*H1067</f>
        <v>0</v>
      </c>
      <c r="Q1067" s="158">
        <v>0.46009</v>
      </c>
      <c r="R1067" s="158">
        <f>Q1067*H1067</f>
        <v>0.92018</v>
      </c>
      <c r="S1067" s="158">
        <v>0</v>
      </c>
      <c r="T1067" s="159">
        <f>S1067*H1067</f>
        <v>0</v>
      </c>
      <c r="AR1067" s="160" t="s">
        <v>208</v>
      </c>
      <c r="AT1067" s="160" t="s">
        <v>203</v>
      </c>
      <c r="AU1067" s="160" t="s">
        <v>82</v>
      </c>
      <c r="AY1067" s="17" t="s">
        <v>201</v>
      </c>
      <c r="BE1067" s="161">
        <f>IF(N1067="základní",J1067,0)</f>
        <v>0</v>
      </c>
      <c r="BF1067" s="161">
        <f>IF(N1067="snížená",J1067,0)</f>
        <v>0</v>
      </c>
      <c r="BG1067" s="161">
        <f>IF(N1067="zákl. přenesená",J1067,0)</f>
        <v>0</v>
      </c>
      <c r="BH1067" s="161">
        <f>IF(N1067="sníž. přenesená",J1067,0)</f>
        <v>0</v>
      </c>
      <c r="BI1067" s="161">
        <f>IF(N1067="nulová",J1067,0)</f>
        <v>0</v>
      </c>
      <c r="BJ1067" s="17" t="s">
        <v>80</v>
      </c>
      <c r="BK1067" s="161">
        <f>ROUND(I1067*H1067,2)</f>
        <v>0</v>
      </c>
      <c r="BL1067" s="17" t="s">
        <v>208</v>
      </c>
      <c r="BM1067" s="160" t="s">
        <v>3388</v>
      </c>
    </row>
    <row r="1068" spans="2:65" s="1" customFormat="1" ht="19.5" x14ac:dyDescent="0.2">
      <c r="B1068" s="32"/>
      <c r="C1068" s="254"/>
      <c r="D1068" s="255" t="s">
        <v>210</v>
      </c>
      <c r="E1068" s="254"/>
      <c r="F1068" s="256" t="s">
        <v>693</v>
      </c>
      <c r="G1068" s="254"/>
      <c r="H1068" s="254"/>
      <c r="I1068" s="96"/>
      <c r="L1068" s="32"/>
      <c r="M1068" s="162"/>
      <c r="T1068" s="56"/>
      <c r="AT1068" s="17" t="s">
        <v>210</v>
      </c>
      <c r="AU1068" s="17" t="s">
        <v>82</v>
      </c>
    </row>
    <row r="1069" spans="2:65" s="1" customFormat="1" ht="97.5" x14ac:dyDescent="0.2">
      <c r="B1069" s="32"/>
      <c r="C1069" s="254"/>
      <c r="D1069" s="255" t="s">
        <v>212</v>
      </c>
      <c r="E1069" s="254"/>
      <c r="F1069" s="257" t="s">
        <v>672</v>
      </c>
      <c r="G1069" s="254"/>
      <c r="H1069" s="254"/>
      <c r="I1069" s="96"/>
      <c r="L1069" s="32"/>
      <c r="M1069" s="162"/>
      <c r="T1069" s="56"/>
      <c r="AT1069" s="17" t="s">
        <v>212</v>
      </c>
      <c r="AU1069" s="17" t="s">
        <v>82</v>
      </c>
    </row>
    <row r="1070" spans="2:65" s="12" customFormat="1" x14ac:dyDescent="0.2">
      <c r="B1070" s="163"/>
      <c r="C1070" s="258"/>
      <c r="D1070" s="255" t="s">
        <v>214</v>
      </c>
      <c r="E1070" s="259" t="s">
        <v>1</v>
      </c>
      <c r="F1070" s="260" t="s">
        <v>2097</v>
      </c>
      <c r="G1070" s="258"/>
      <c r="H1070" s="259" t="s">
        <v>1</v>
      </c>
      <c r="I1070" s="165"/>
      <c r="L1070" s="163"/>
      <c r="M1070" s="166"/>
      <c r="T1070" s="167"/>
      <c r="AT1070" s="164" t="s">
        <v>214</v>
      </c>
      <c r="AU1070" s="164" t="s">
        <v>82</v>
      </c>
      <c r="AV1070" s="12" t="s">
        <v>80</v>
      </c>
      <c r="AW1070" s="12" t="s">
        <v>30</v>
      </c>
      <c r="AX1070" s="12" t="s">
        <v>73</v>
      </c>
      <c r="AY1070" s="164" t="s">
        <v>201</v>
      </c>
    </row>
    <row r="1071" spans="2:65" s="12" customFormat="1" x14ac:dyDescent="0.2">
      <c r="B1071" s="163"/>
      <c r="C1071" s="258"/>
      <c r="D1071" s="255" t="s">
        <v>214</v>
      </c>
      <c r="E1071" s="259" t="s">
        <v>1</v>
      </c>
      <c r="F1071" s="260" t="s">
        <v>3292</v>
      </c>
      <c r="G1071" s="258"/>
      <c r="H1071" s="259" t="s">
        <v>1</v>
      </c>
      <c r="I1071" s="165"/>
      <c r="L1071" s="163"/>
      <c r="M1071" s="166"/>
      <c r="T1071" s="167"/>
      <c r="AT1071" s="164" t="s">
        <v>214</v>
      </c>
      <c r="AU1071" s="164" t="s">
        <v>82</v>
      </c>
      <c r="AV1071" s="12" t="s">
        <v>80</v>
      </c>
      <c r="AW1071" s="12" t="s">
        <v>30</v>
      </c>
      <c r="AX1071" s="12" t="s">
        <v>73</v>
      </c>
      <c r="AY1071" s="164" t="s">
        <v>201</v>
      </c>
    </row>
    <row r="1072" spans="2:65" s="12" customFormat="1" x14ac:dyDescent="0.2">
      <c r="B1072" s="163"/>
      <c r="C1072" s="258"/>
      <c r="D1072" s="255" t="s">
        <v>214</v>
      </c>
      <c r="E1072" s="259" t="s">
        <v>1</v>
      </c>
      <c r="F1072" s="260" t="s">
        <v>558</v>
      </c>
      <c r="G1072" s="258"/>
      <c r="H1072" s="259" t="s">
        <v>1</v>
      </c>
      <c r="I1072" s="165"/>
      <c r="L1072" s="163"/>
      <c r="M1072" s="166"/>
      <c r="T1072" s="167"/>
      <c r="AT1072" s="164" t="s">
        <v>214</v>
      </c>
      <c r="AU1072" s="164" t="s">
        <v>82</v>
      </c>
      <c r="AV1072" s="12" t="s">
        <v>80</v>
      </c>
      <c r="AW1072" s="12" t="s">
        <v>30</v>
      </c>
      <c r="AX1072" s="12" t="s">
        <v>73</v>
      </c>
      <c r="AY1072" s="164" t="s">
        <v>201</v>
      </c>
    </row>
    <row r="1073" spans="2:65" s="12" customFormat="1" x14ac:dyDescent="0.2">
      <c r="B1073" s="163"/>
      <c r="C1073" s="258"/>
      <c r="D1073" s="255" t="s">
        <v>214</v>
      </c>
      <c r="E1073" s="259" t="s">
        <v>1</v>
      </c>
      <c r="F1073" s="260" t="s">
        <v>3300</v>
      </c>
      <c r="G1073" s="258"/>
      <c r="H1073" s="259" t="s">
        <v>1</v>
      </c>
      <c r="I1073" s="165"/>
      <c r="L1073" s="163"/>
      <c r="M1073" s="166"/>
      <c r="T1073" s="167"/>
      <c r="AT1073" s="164" t="s">
        <v>214</v>
      </c>
      <c r="AU1073" s="164" t="s">
        <v>82</v>
      </c>
      <c r="AV1073" s="12" t="s">
        <v>80</v>
      </c>
      <c r="AW1073" s="12" t="s">
        <v>30</v>
      </c>
      <c r="AX1073" s="12" t="s">
        <v>73</v>
      </c>
      <c r="AY1073" s="164" t="s">
        <v>201</v>
      </c>
    </row>
    <row r="1074" spans="2:65" s="13" customFormat="1" x14ac:dyDescent="0.2">
      <c r="B1074" s="168"/>
      <c r="C1074" s="261"/>
      <c r="D1074" s="255" t="s">
        <v>214</v>
      </c>
      <c r="E1074" s="262" t="s">
        <v>1</v>
      </c>
      <c r="F1074" s="263" t="s">
        <v>3137</v>
      </c>
      <c r="G1074" s="261"/>
      <c r="H1074" s="264">
        <v>2</v>
      </c>
      <c r="I1074" s="170"/>
      <c r="L1074" s="168"/>
      <c r="M1074" s="171"/>
      <c r="T1074" s="172"/>
      <c r="AT1074" s="169" t="s">
        <v>214</v>
      </c>
      <c r="AU1074" s="169" t="s">
        <v>82</v>
      </c>
      <c r="AV1074" s="13" t="s">
        <v>82</v>
      </c>
      <c r="AW1074" s="13" t="s">
        <v>30</v>
      </c>
      <c r="AX1074" s="13" t="s">
        <v>73</v>
      </c>
      <c r="AY1074" s="169" t="s">
        <v>201</v>
      </c>
    </row>
    <row r="1075" spans="2:65" s="14" customFormat="1" x14ac:dyDescent="0.2">
      <c r="B1075" s="173"/>
      <c r="C1075" s="265"/>
      <c r="D1075" s="255" t="s">
        <v>214</v>
      </c>
      <c r="E1075" s="266" t="s">
        <v>1</v>
      </c>
      <c r="F1075" s="267" t="s">
        <v>221</v>
      </c>
      <c r="G1075" s="265"/>
      <c r="H1075" s="268">
        <v>2</v>
      </c>
      <c r="I1075" s="175"/>
      <c r="L1075" s="173"/>
      <c r="M1075" s="176"/>
      <c r="T1075" s="177"/>
      <c r="AT1075" s="174" t="s">
        <v>214</v>
      </c>
      <c r="AU1075" s="174" t="s">
        <v>82</v>
      </c>
      <c r="AV1075" s="14" t="s">
        <v>208</v>
      </c>
      <c r="AW1075" s="14" t="s">
        <v>30</v>
      </c>
      <c r="AX1075" s="14" t="s">
        <v>80</v>
      </c>
      <c r="AY1075" s="174" t="s">
        <v>201</v>
      </c>
    </row>
    <row r="1076" spans="2:65" s="1" customFormat="1" ht="16.5" customHeight="1" x14ac:dyDescent="0.2">
      <c r="B1076" s="152"/>
      <c r="C1076" s="249" t="s">
        <v>1056</v>
      </c>
      <c r="D1076" s="249" t="s">
        <v>203</v>
      </c>
      <c r="E1076" s="250" t="s">
        <v>695</v>
      </c>
      <c r="F1076" s="251" t="s">
        <v>696</v>
      </c>
      <c r="G1076" s="252" t="s">
        <v>536</v>
      </c>
      <c r="H1076" s="253">
        <v>3</v>
      </c>
      <c r="I1076" s="154"/>
      <c r="J1076" s="155">
        <f>ROUND(I1076*H1076,2)</f>
        <v>0</v>
      </c>
      <c r="K1076" s="153" t="s">
        <v>207</v>
      </c>
      <c r="L1076" s="32"/>
      <c r="M1076" s="156" t="s">
        <v>1</v>
      </c>
      <c r="N1076" s="157" t="s">
        <v>38</v>
      </c>
      <c r="P1076" s="158">
        <f>O1076*H1076</f>
        <v>0</v>
      </c>
      <c r="Q1076" s="158">
        <v>0.12303</v>
      </c>
      <c r="R1076" s="158">
        <f>Q1076*H1076</f>
        <v>0.36909000000000003</v>
      </c>
      <c r="S1076" s="158">
        <v>0</v>
      </c>
      <c r="T1076" s="159">
        <f>S1076*H1076</f>
        <v>0</v>
      </c>
      <c r="AR1076" s="160" t="s">
        <v>208</v>
      </c>
      <c r="AT1076" s="160" t="s">
        <v>203</v>
      </c>
      <c r="AU1076" s="160" t="s">
        <v>82</v>
      </c>
      <c r="AY1076" s="17" t="s">
        <v>201</v>
      </c>
      <c r="BE1076" s="161">
        <f>IF(N1076="základní",J1076,0)</f>
        <v>0</v>
      </c>
      <c r="BF1076" s="161">
        <f>IF(N1076="snížená",J1076,0)</f>
        <v>0</v>
      </c>
      <c r="BG1076" s="161">
        <f>IF(N1076="zákl. přenesená",J1076,0)</f>
        <v>0</v>
      </c>
      <c r="BH1076" s="161">
        <f>IF(N1076="sníž. přenesená",J1076,0)</f>
        <v>0</v>
      </c>
      <c r="BI1076" s="161">
        <f>IF(N1076="nulová",J1076,0)</f>
        <v>0</v>
      </c>
      <c r="BJ1076" s="17" t="s">
        <v>80</v>
      </c>
      <c r="BK1076" s="161">
        <f>ROUND(I1076*H1076,2)</f>
        <v>0</v>
      </c>
      <c r="BL1076" s="17" t="s">
        <v>208</v>
      </c>
      <c r="BM1076" s="160" t="s">
        <v>3389</v>
      </c>
    </row>
    <row r="1077" spans="2:65" s="1" customFormat="1" x14ac:dyDescent="0.2">
      <c r="B1077" s="32"/>
      <c r="C1077" s="254"/>
      <c r="D1077" s="255" t="s">
        <v>210</v>
      </c>
      <c r="E1077" s="254"/>
      <c r="F1077" s="256" t="s">
        <v>696</v>
      </c>
      <c r="G1077" s="254"/>
      <c r="H1077" s="254"/>
      <c r="I1077" s="96"/>
      <c r="L1077" s="32"/>
      <c r="M1077" s="162"/>
      <c r="T1077" s="56"/>
      <c r="AT1077" s="17" t="s">
        <v>210</v>
      </c>
      <c r="AU1077" s="17" t="s">
        <v>82</v>
      </c>
    </row>
    <row r="1078" spans="2:65" s="1" customFormat="1" ht="39" x14ac:dyDescent="0.2">
      <c r="B1078" s="32"/>
      <c r="C1078" s="254"/>
      <c r="D1078" s="255" t="s">
        <v>212</v>
      </c>
      <c r="E1078" s="254"/>
      <c r="F1078" s="257" t="s">
        <v>698</v>
      </c>
      <c r="G1078" s="254"/>
      <c r="H1078" s="254"/>
      <c r="I1078" s="96"/>
      <c r="L1078" s="32"/>
      <c r="M1078" s="162"/>
      <c r="T1078" s="56"/>
      <c r="AT1078" s="17" t="s">
        <v>212</v>
      </c>
      <c r="AU1078" s="17" t="s">
        <v>82</v>
      </c>
    </row>
    <row r="1079" spans="2:65" s="12" customFormat="1" x14ac:dyDescent="0.2">
      <c r="B1079" s="163"/>
      <c r="C1079" s="258"/>
      <c r="D1079" s="255" t="s">
        <v>214</v>
      </c>
      <c r="E1079" s="259" t="s">
        <v>1</v>
      </c>
      <c r="F1079" s="260" t="s">
        <v>2097</v>
      </c>
      <c r="G1079" s="258"/>
      <c r="H1079" s="259" t="s">
        <v>1</v>
      </c>
      <c r="I1079" s="165"/>
      <c r="L1079" s="163"/>
      <c r="M1079" s="166"/>
      <c r="T1079" s="167"/>
      <c r="AT1079" s="164" t="s">
        <v>214</v>
      </c>
      <c r="AU1079" s="164" t="s">
        <v>82</v>
      </c>
      <c r="AV1079" s="12" t="s">
        <v>80</v>
      </c>
      <c r="AW1079" s="12" t="s">
        <v>30</v>
      </c>
      <c r="AX1079" s="12" t="s">
        <v>73</v>
      </c>
      <c r="AY1079" s="164" t="s">
        <v>201</v>
      </c>
    </row>
    <row r="1080" spans="2:65" s="12" customFormat="1" x14ac:dyDescent="0.2">
      <c r="B1080" s="163"/>
      <c r="C1080" s="258"/>
      <c r="D1080" s="255" t="s">
        <v>214</v>
      </c>
      <c r="E1080" s="259" t="s">
        <v>1</v>
      </c>
      <c r="F1080" s="260" t="s">
        <v>3292</v>
      </c>
      <c r="G1080" s="258"/>
      <c r="H1080" s="259" t="s">
        <v>1</v>
      </c>
      <c r="I1080" s="165"/>
      <c r="L1080" s="163"/>
      <c r="M1080" s="166"/>
      <c r="T1080" s="167"/>
      <c r="AT1080" s="164" t="s">
        <v>214</v>
      </c>
      <c r="AU1080" s="164" t="s">
        <v>82</v>
      </c>
      <c r="AV1080" s="12" t="s">
        <v>80</v>
      </c>
      <c r="AW1080" s="12" t="s">
        <v>30</v>
      </c>
      <c r="AX1080" s="12" t="s">
        <v>73</v>
      </c>
      <c r="AY1080" s="164" t="s">
        <v>201</v>
      </c>
    </row>
    <row r="1081" spans="2:65" s="12" customFormat="1" ht="22.5" x14ac:dyDescent="0.2">
      <c r="B1081" s="163"/>
      <c r="C1081" s="258"/>
      <c r="D1081" s="255" t="s">
        <v>214</v>
      </c>
      <c r="E1081" s="259" t="s">
        <v>1</v>
      </c>
      <c r="F1081" s="260" t="s">
        <v>1028</v>
      </c>
      <c r="G1081" s="258"/>
      <c r="H1081" s="259" t="s">
        <v>1</v>
      </c>
      <c r="I1081" s="165"/>
      <c r="L1081" s="163"/>
      <c r="M1081" s="166"/>
      <c r="T1081" s="167"/>
      <c r="AT1081" s="164" t="s">
        <v>214</v>
      </c>
      <c r="AU1081" s="164" t="s">
        <v>82</v>
      </c>
      <c r="AV1081" s="12" t="s">
        <v>80</v>
      </c>
      <c r="AW1081" s="12" t="s">
        <v>30</v>
      </c>
      <c r="AX1081" s="12" t="s">
        <v>73</v>
      </c>
      <c r="AY1081" s="164" t="s">
        <v>201</v>
      </c>
    </row>
    <row r="1082" spans="2:65" s="13" customFormat="1" x14ac:dyDescent="0.2">
      <c r="B1082" s="168"/>
      <c r="C1082" s="261"/>
      <c r="D1082" s="255" t="s">
        <v>214</v>
      </c>
      <c r="E1082" s="262" t="s">
        <v>1</v>
      </c>
      <c r="F1082" s="263" t="s">
        <v>80</v>
      </c>
      <c r="G1082" s="261"/>
      <c r="H1082" s="264">
        <v>1</v>
      </c>
      <c r="I1082" s="170"/>
      <c r="L1082" s="168"/>
      <c r="M1082" s="171"/>
      <c r="T1082" s="172"/>
      <c r="AT1082" s="169" t="s">
        <v>214</v>
      </c>
      <c r="AU1082" s="169" t="s">
        <v>82</v>
      </c>
      <c r="AV1082" s="13" t="s">
        <v>82</v>
      </c>
      <c r="AW1082" s="13" t="s">
        <v>30</v>
      </c>
      <c r="AX1082" s="13" t="s">
        <v>73</v>
      </c>
      <c r="AY1082" s="169" t="s">
        <v>201</v>
      </c>
    </row>
    <row r="1083" spans="2:65" s="12" customFormat="1" ht="22.5" x14ac:dyDescent="0.2">
      <c r="B1083" s="163"/>
      <c r="C1083" s="258"/>
      <c r="D1083" s="255" t="s">
        <v>214</v>
      </c>
      <c r="E1083" s="259" t="s">
        <v>1</v>
      </c>
      <c r="F1083" s="260" t="s">
        <v>1029</v>
      </c>
      <c r="G1083" s="258"/>
      <c r="H1083" s="259" t="s">
        <v>1</v>
      </c>
      <c r="I1083" s="165"/>
      <c r="L1083" s="163"/>
      <c r="M1083" s="166"/>
      <c r="T1083" s="167"/>
      <c r="AT1083" s="164" t="s">
        <v>214</v>
      </c>
      <c r="AU1083" s="164" t="s">
        <v>82</v>
      </c>
      <c r="AV1083" s="12" t="s">
        <v>80</v>
      </c>
      <c r="AW1083" s="12" t="s">
        <v>30</v>
      </c>
      <c r="AX1083" s="12" t="s">
        <v>73</v>
      </c>
      <c r="AY1083" s="164" t="s">
        <v>201</v>
      </c>
    </row>
    <row r="1084" spans="2:65" s="13" customFormat="1" x14ac:dyDescent="0.2">
      <c r="B1084" s="168"/>
      <c r="C1084" s="261"/>
      <c r="D1084" s="255" t="s">
        <v>214</v>
      </c>
      <c r="E1084" s="262" t="s">
        <v>1</v>
      </c>
      <c r="F1084" s="263" t="s">
        <v>80</v>
      </c>
      <c r="G1084" s="261"/>
      <c r="H1084" s="264">
        <v>1</v>
      </c>
      <c r="I1084" s="170"/>
      <c r="L1084" s="168"/>
      <c r="M1084" s="171"/>
      <c r="T1084" s="172"/>
      <c r="AT1084" s="169" t="s">
        <v>214</v>
      </c>
      <c r="AU1084" s="169" t="s">
        <v>82</v>
      </c>
      <c r="AV1084" s="13" t="s">
        <v>82</v>
      </c>
      <c r="AW1084" s="13" t="s">
        <v>30</v>
      </c>
      <c r="AX1084" s="13" t="s">
        <v>73</v>
      </c>
      <c r="AY1084" s="169" t="s">
        <v>201</v>
      </c>
    </row>
    <row r="1085" spans="2:65" s="12" customFormat="1" ht="22.5" x14ac:dyDescent="0.2">
      <c r="B1085" s="163"/>
      <c r="C1085" s="258"/>
      <c r="D1085" s="255" t="s">
        <v>214</v>
      </c>
      <c r="E1085" s="259" t="s">
        <v>1</v>
      </c>
      <c r="F1085" s="260" t="s">
        <v>3390</v>
      </c>
      <c r="G1085" s="258"/>
      <c r="H1085" s="259" t="s">
        <v>1</v>
      </c>
      <c r="I1085" s="165"/>
      <c r="L1085" s="163"/>
      <c r="M1085" s="166"/>
      <c r="T1085" s="167"/>
      <c r="AT1085" s="164" t="s">
        <v>214</v>
      </c>
      <c r="AU1085" s="164" t="s">
        <v>82</v>
      </c>
      <c r="AV1085" s="12" t="s">
        <v>80</v>
      </c>
      <c r="AW1085" s="12" t="s">
        <v>30</v>
      </c>
      <c r="AX1085" s="12" t="s">
        <v>73</v>
      </c>
      <c r="AY1085" s="164" t="s">
        <v>201</v>
      </c>
    </row>
    <row r="1086" spans="2:65" s="13" customFormat="1" x14ac:dyDescent="0.2">
      <c r="B1086" s="168"/>
      <c r="C1086" s="261"/>
      <c r="D1086" s="255" t="s">
        <v>214</v>
      </c>
      <c r="E1086" s="262" t="s">
        <v>1</v>
      </c>
      <c r="F1086" s="263" t="s">
        <v>80</v>
      </c>
      <c r="G1086" s="261"/>
      <c r="H1086" s="264">
        <v>1</v>
      </c>
      <c r="I1086" s="170"/>
      <c r="L1086" s="168"/>
      <c r="M1086" s="171"/>
      <c r="T1086" s="172"/>
      <c r="AT1086" s="169" t="s">
        <v>214</v>
      </c>
      <c r="AU1086" s="169" t="s">
        <v>82</v>
      </c>
      <c r="AV1086" s="13" t="s">
        <v>82</v>
      </c>
      <c r="AW1086" s="13" t="s">
        <v>30</v>
      </c>
      <c r="AX1086" s="13" t="s">
        <v>73</v>
      </c>
      <c r="AY1086" s="169" t="s">
        <v>201</v>
      </c>
    </row>
    <row r="1087" spans="2:65" s="14" customFormat="1" x14ac:dyDescent="0.2">
      <c r="B1087" s="173"/>
      <c r="C1087" s="265"/>
      <c r="D1087" s="255" t="s">
        <v>214</v>
      </c>
      <c r="E1087" s="266" t="s">
        <v>1</v>
      </c>
      <c r="F1087" s="267" t="s">
        <v>221</v>
      </c>
      <c r="G1087" s="265"/>
      <c r="H1087" s="268">
        <v>3</v>
      </c>
      <c r="I1087" s="175"/>
      <c r="L1087" s="173"/>
      <c r="M1087" s="176"/>
      <c r="T1087" s="177"/>
      <c r="AT1087" s="174" t="s">
        <v>214</v>
      </c>
      <c r="AU1087" s="174" t="s">
        <v>82</v>
      </c>
      <c r="AV1087" s="14" t="s">
        <v>208</v>
      </c>
      <c r="AW1087" s="14" t="s">
        <v>30</v>
      </c>
      <c r="AX1087" s="14" t="s">
        <v>80</v>
      </c>
      <c r="AY1087" s="174" t="s">
        <v>201</v>
      </c>
    </row>
    <row r="1088" spans="2:65" s="1" customFormat="1" ht="24" customHeight="1" x14ac:dyDescent="0.2">
      <c r="B1088" s="152"/>
      <c r="C1088" s="271" t="s">
        <v>1060</v>
      </c>
      <c r="D1088" s="271" t="s">
        <v>401</v>
      </c>
      <c r="E1088" s="272" t="s">
        <v>702</v>
      </c>
      <c r="F1088" s="273" t="s">
        <v>703</v>
      </c>
      <c r="G1088" s="274" t="s">
        <v>536</v>
      </c>
      <c r="H1088" s="275">
        <v>3</v>
      </c>
      <c r="I1088" s="179"/>
      <c r="J1088" s="180">
        <f>ROUND(I1088*H1088,2)</f>
        <v>0</v>
      </c>
      <c r="K1088" s="178" t="s">
        <v>207</v>
      </c>
      <c r="L1088" s="181"/>
      <c r="M1088" s="182" t="s">
        <v>1</v>
      </c>
      <c r="N1088" s="183" t="s">
        <v>38</v>
      </c>
      <c r="P1088" s="158">
        <f>O1088*H1088</f>
        <v>0</v>
      </c>
      <c r="Q1088" s="158">
        <v>1.3299999999999999E-2</v>
      </c>
      <c r="R1088" s="158">
        <f>Q1088*H1088</f>
        <v>3.9899999999999998E-2</v>
      </c>
      <c r="S1088" s="158">
        <v>0</v>
      </c>
      <c r="T1088" s="159">
        <f>S1088*H1088</f>
        <v>0</v>
      </c>
      <c r="AR1088" s="160" t="s">
        <v>266</v>
      </c>
      <c r="AT1088" s="160" t="s">
        <v>401</v>
      </c>
      <c r="AU1088" s="160" t="s">
        <v>82</v>
      </c>
      <c r="AY1088" s="17" t="s">
        <v>201</v>
      </c>
      <c r="BE1088" s="161">
        <f>IF(N1088="základní",J1088,0)</f>
        <v>0</v>
      </c>
      <c r="BF1088" s="161">
        <f>IF(N1088="snížená",J1088,0)</f>
        <v>0</v>
      </c>
      <c r="BG1088" s="161">
        <f>IF(N1088="zákl. přenesená",J1088,0)</f>
        <v>0</v>
      </c>
      <c r="BH1088" s="161">
        <f>IF(N1088="sníž. přenesená",J1088,0)</f>
        <v>0</v>
      </c>
      <c r="BI1088" s="161">
        <f>IF(N1088="nulová",J1088,0)</f>
        <v>0</v>
      </c>
      <c r="BJ1088" s="17" t="s">
        <v>80</v>
      </c>
      <c r="BK1088" s="161">
        <f>ROUND(I1088*H1088,2)</f>
        <v>0</v>
      </c>
      <c r="BL1088" s="17" t="s">
        <v>208</v>
      </c>
      <c r="BM1088" s="160" t="s">
        <v>3391</v>
      </c>
    </row>
    <row r="1089" spans="2:65" s="1" customFormat="1" ht="19.5" x14ac:dyDescent="0.2">
      <c r="B1089" s="32"/>
      <c r="C1089" s="254"/>
      <c r="D1089" s="255" t="s">
        <v>210</v>
      </c>
      <c r="E1089" s="254"/>
      <c r="F1089" s="256" t="s">
        <v>703</v>
      </c>
      <c r="G1089" s="254"/>
      <c r="H1089" s="254"/>
      <c r="I1089" s="96"/>
      <c r="L1089" s="32"/>
      <c r="M1089" s="162"/>
      <c r="T1089" s="56"/>
      <c r="AT1089" s="17" t="s">
        <v>210</v>
      </c>
      <c r="AU1089" s="17" t="s">
        <v>82</v>
      </c>
    </row>
    <row r="1090" spans="2:65" s="12" customFormat="1" x14ac:dyDescent="0.2">
      <c r="B1090" s="163"/>
      <c r="C1090" s="258"/>
      <c r="D1090" s="255" t="s">
        <v>214</v>
      </c>
      <c r="E1090" s="259" t="s">
        <v>1</v>
      </c>
      <c r="F1090" s="260" t="s">
        <v>2097</v>
      </c>
      <c r="G1090" s="258"/>
      <c r="H1090" s="259" t="s">
        <v>1</v>
      </c>
      <c r="I1090" s="165"/>
      <c r="L1090" s="163"/>
      <c r="M1090" s="166"/>
      <c r="T1090" s="167"/>
      <c r="AT1090" s="164" t="s">
        <v>214</v>
      </c>
      <c r="AU1090" s="164" t="s">
        <v>82</v>
      </c>
      <c r="AV1090" s="12" t="s">
        <v>80</v>
      </c>
      <c r="AW1090" s="12" t="s">
        <v>30</v>
      </c>
      <c r="AX1090" s="12" t="s">
        <v>73</v>
      </c>
      <c r="AY1090" s="164" t="s">
        <v>201</v>
      </c>
    </row>
    <row r="1091" spans="2:65" s="12" customFormat="1" ht="22.5" x14ac:dyDescent="0.2">
      <c r="B1091" s="163"/>
      <c r="C1091" s="258"/>
      <c r="D1091" s="255" t="s">
        <v>214</v>
      </c>
      <c r="E1091" s="259" t="s">
        <v>1</v>
      </c>
      <c r="F1091" s="260" t="s">
        <v>406</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x14ac:dyDescent="0.2">
      <c r="B1092" s="163"/>
      <c r="C1092" s="258"/>
      <c r="D1092" s="255" t="s">
        <v>214</v>
      </c>
      <c r="E1092" s="259" t="s">
        <v>1</v>
      </c>
      <c r="F1092" s="260" t="s">
        <v>3292</v>
      </c>
      <c r="G1092" s="258"/>
      <c r="H1092" s="259" t="s">
        <v>1</v>
      </c>
      <c r="I1092" s="165"/>
      <c r="L1092" s="163"/>
      <c r="M1092" s="166"/>
      <c r="T1092" s="167"/>
      <c r="AT1092" s="164" t="s">
        <v>214</v>
      </c>
      <c r="AU1092" s="164" t="s">
        <v>82</v>
      </c>
      <c r="AV1092" s="12" t="s">
        <v>80</v>
      </c>
      <c r="AW1092" s="12" t="s">
        <v>30</v>
      </c>
      <c r="AX1092" s="12" t="s">
        <v>73</v>
      </c>
      <c r="AY1092" s="164" t="s">
        <v>201</v>
      </c>
    </row>
    <row r="1093" spans="2:65" s="12" customFormat="1" ht="22.5" x14ac:dyDescent="0.2">
      <c r="B1093" s="163"/>
      <c r="C1093" s="258"/>
      <c r="D1093" s="255" t="s">
        <v>214</v>
      </c>
      <c r="E1093" s="259" t="s">
        <v>1</v>
      </c>
      <c r="F1093" s="260" t="s">
        <v>1028</v>
      </c>
      <c r="G1093" s="258"/>
      <c r="H1093" s="259" t="s">
        <v>1</v>
      </c>
      <c r="I1093" s="165"/>
      <c r="L1093" s="163"/>
      <c r="M1093" s="166"/>
      <c r="T1093" s="167"/>
      <c r="AT1093" s="164" t="s">
        <v>214</v>
      </c>
      <c r="AU1093" s="164" t="s">
        <v>82</v>
      </c>
      <c r="AV1093" s="12" t="s">
        <v>80</v>
      </c>
      <c r="AW1093" s="12" t="s">
        <v>30</v>
      </c>
      <c r="AX1093" s="12" t="s">
        <v>73</v>
      </c>
      <c r="AY1093" s="164" t="s">
        <v>201</v>
      </c>
    </row>
    <row r="1094" spans="2:65" s="13" customFormat="1" x14ac:dyDescent="0.2">
      <c r="B1094" s="168"/>
      <c r="C1094" s="261"/>
      <c r="D1094" s="255" t="s">
        <v>214</v>
      </c>
      <c r="E1094" s="262" t="s">
        <v>1</v>
      </c>
      <c r="F1094" s="263" t="s">
        <v>80</v>
      </c>
      <c r="G1094" s="261"/>
      <c r="H1094" s="264">
        <v>1</v>
      </c>
      <c r="I1094" s="170"/>
      <c r="L1094" s="168"/>
      <c r="M1094" s="171"/>
      <c r="T1094" s="172"/>
      <c r="AT1094" s="169" t="s">
        <v>214</v>
      </c>
      <c r="AU1094" s="169" t="s">
        <v>82</v>
      </c>
      <c r="AV1094" s="13" t="s">
        <v>82</v>
      </c>
      <c r="AW1094" s="13" t="s">
        <v>30</v>
      </c>
      <c r="AX1094" s="13" t="s">
        <v>73</v>
      </c>
      <c r="AY1094" s="169" t="s">
        <v>201</v>
      </c>
    </row>
    <row r="1095" spans="2:65" s="12" customFormat="1" ht="22.5" x14ac:dyDescent="0.2">
      <c r="B1095" s="163"/>
      <c r="C1095" s="258"/>
      <c r="D1095" s="255" t="s">
        <v>214</v>
      </c>
      <c r="E1095" s="259" t="s">
        <v>1</v>
      </c>
      <c r="F1095" s="260" t="s">
        <v>1029</v>
      </c>
      <c r="G1095" s="258"/>
      <c r="H1095" s="259" t="s">
        <v>1</v>
      </c>
      <c r="I1095" s="165"/>
      <c r="L1095" s="163"/>
      <c r="M1095" s="166"/>
      <c r="T1095" s="167"/>
      <c r="AT1095" s="164" t="s">
        <v>214</v>
      </c>
      <c r="AU1095" s="164" t="s">
        <v>82</v>
      </c>
      <c r="AV1095" s="12" t="s">
        <v>80</v>
      </c>
      <c r="AW1095" s="12" t="s">
        <v>30</v>
      </c>
      <c r="AX1095" s="12" t="s">
        <v>73</v>
      </c>
      <c r="AY1095" s="164" t="s">
        <v>201</v>
      </c>
    </row>
    <row r="1096" spans="2:65" s="13" customFormat="1" x14ac:dyDescent="0.2">
      <c r="B1096" s="168"/>
      <c r="C1096" s="261"/>
      <c r="D1096" s="255" t="s">
        <v>214</v>
      </c>
      <c r="E1096" s="262" t="s">
        <v>1</v>
      </c>
      <c r="F1096" s="263" t="s">
        <v>80</v>
      </c>
      <c r="G1096" s="261"/>
      <c r="H1096" s="264">
        <v>1</v>
      </c>
      <c r="I1096" s="170"/>
      <c r="L1096" s="168"/>
      <c r="M1096" s="171"/>
      <c r="T1096" s="172"/>
      <c r="AT1096" s="169" t="s">
        <v>214</v>
      </c>
      <c r="AU1096" s="169" t="s">
        <v>82</v>
      </c>
      <c r="AV1096" s="13" t="s">
        <v>82</v>
      </c>
      <c r="AW1096" s="13" t="s">
        <v>30</v>
      </c>
      <c r="AX1096" s="13" t="s">
        <v>73</v>
      </c>
      <c r="AY1096" s="169" t="s">
        <v>201</v>
      </c>
    </row>
    <row r="1097" spans="2:65" s="12" customFormat="1" ht="22.5" x14ac:dyDescent="0.2">
      <c r="B1097" s="163"/>
      <c r="C1097" s="258"/>
      <c r="D1097" s="255" t="s">
        <v>214</v>
      </c>
      <c r="E1097" s="259" t="s">
        <v>1</v>
      </c>
      <c r="F1097" s="260" t="s">
        <v>3390</v>
      </c>
      <c r="G1097" s="258"/>
      <c r="H1097" s="259" t="s">
        <v>1</v>
      </c>
      <c r="I1097" s="165"/>
      <c r="L1097" s="163"/>
      <c r="M1097" s="166"/>
      <c r="T1097" s="167"/>
      <c r="AT1097" s="164" t="s">
        <v>214</v>
      </c>
      <c r="AU1097" s="164" t="s">
        <v>82</v>
      </c>
      <c r="AV1097" s="12" t="s">
        <v>80</v>
      </c>
      <c r="AW1097" s="12" t="s">
        <v>30</v>
      </c>
      <c r="AX1097" s="12" t="s">
        <v>73</v>
      </c>
      <c r="AY1097" s="164" t="s">
        <v>201</v>
      </c>
    </row>
    <row r="1098" spans="2:65" s="13" customFormat="1" x14ac:dyDescent="0.2">
      <c r="B1098" s="168"/>
      <c r="C1098" s="261"/>
      <c r="D1098" s="255" t="s">
        <v>214</v>
      </c>
      <c r="E1098" s="262" t="s">
        <v>1</v>
      </c>
      <c r="F1098" s="263" t="s">
        <v>80</v>
      </c>
      <c r="G1098" s="261"/>
      <c r="H1098" s="264">
        <v>1</v>
      </c>
      <c r="I1098" s="170"/>
      <c r="L1098" s="168"/>
      <c r="M1098" s="171"/>
      <c r="T1098" s="172"/>
      <c r="AT1098" s="169" t="s">
        <v>214</v>
      </c>
      <c r="AU1098" s="169" t="s">
        <v>82</v>
      </c>
      <c r="AV1098" s="13" t="s">
        <v>82</v>
      </c>
      <c r="AW1098" s="13" t="s">
        <v>30</v>
      </c>
      <c r="AX1098" s="13" t="s">
        <v>73</v>
      </c>
      <c r="AY1098" s="169" t="s">
        <v>201</v>
      </c>
    </row>
    <row r="1099" spans="2:65" s="14" customFormat="1" x14ac:dyDescent="0.2">
      <c r="B1099" s="173"/>
      <c r="C1099" s="265"/>
      <c r="D1099" s="255" t="s">
        <v>214</v>
      </c>
      <c r="E1099" s="266" t="s">
        <v>1</v>
      </c>
      <c r="F1099" s="267" t="s">
        <v>221</v>
      </c>
      <c r="G1099" s="265"/>
      <c r="H1099" s="268">
        <v>3</v>
      </c>
      <c r="I1099" s="175"/>
      <c r="L1099" s="173"/>
      <c r="M1099" s="176"/>
      <c r="T1099" s="177"/>
      <c r="AT1099" s="174" t="s">
        <v>214</v>
      </c>
      <c r="AU1099" s="174" t="s">
        <v>82</v>
      </c>
      <c r="AV1099" s="14" t="s">
        <v>208</v>
      </c>
      <c r="AW1099" s="14" t="s">
        <v>30</v>
      </c>
      <c r="AX1099" s="14" t="s">
        <v>80</v>
      </c>
      <c r="AY1099" s="174" t="s">
        <v>201</v>
      </c>
    </row>
    <row r="1100" spans="2:65" s="1" customFormat="1" ht="16.5" customHeight="1" x14ac:dyDescent="0.2">
      <c r="B1100" s="152"/>
      <c r="C1100" s="249" t="s">
        <v>1062</v>
      </c>
      <c r="D1100" s="249" t="s">
        <v>203</v>
      </c>
      <c r="E1100" s="250" t="s">
        <v>1032</v>
      </c>
      <c r="F1100" s="251" t="s">
        <v>1033</v>
      </c>
      <c r="G1100" s="252" t="s">
        <v>536</v>
      </c>
      <c r="H1100" s="253">
        <v>2</v>
      </c>
      <c r="I1100" s="154"/>
      <c r="J1100" s="155">
        <f>ROUND(I1100*H1100,2)</f>
        <v>0</v>
      </c>
      <c r="K1100" s="153" t="s">
        <v>207</v>
      </c>
      <c r="L1100" s="32"/>
      <c r="M1100" s="156" t="s">
        <v>1</v>
      </c>
      <c r="N1100" s="157" t="s">
        <v>38</v>
      </c>
      <c r="P1100" s="158">
        <f>O1100*H1100</f>
        <v>0</v>
      </c>
      <c r="Q1100" s="158">
        <v>0.32906000000000002</v>
      </c>
      <c r="R1100" s="158">
        <f>Q1100*H1100</f>
        <v>0.65812000000000004</v>
      </c>
      <c r="S1100" s="158">
        <v>0</v>
      </c>
      <c r="T1100" s="159">
        <f>S1100*H1100</f>
        <v>0</v>
      </c>
      <c r="AR1100" s="160" t="s">
        <v>208</v>
      </c>
      <c r="AT1100" s="160" t="s">
        <v>203</v>
      </c>
      <c r="AU1100" s="160" t="s">
        <v>82</v>
      </c>
      <c r="AY1100" s="17" t="s">
        <v>201</v>
      </c>
      <c r="BE1100" s="161">
        <f>IF(N1100="základní",J1100,0)</f>
        <v>0</v>
      </c>
      <c r="BF1100" s="161">
        <f>IF(N1100="snížená",J1100,0)</f>
        <v>0</v>
      </c>
      <c r="BG1100" s="161">
        <f>IF(N1100="zákl. přenesená",J1100,0)</f>
        <v>0</v>
      </c>
      <c r="BH1100" s="161">
        <f>IF(N1100="sníž. přenesená",J1100,0)</f>
        <v>0</v>
      </c>
      <c r="BI1100" s="161">
        <f>IF(N1100="nulová",J1100,0)</f>
        <v>0</v>
      </c>
      <c r="BJ1100" s="17" t="s">
        <v>80</v>
      </c>
      <c r="BK1100" s="161">
        <f>ROUND(I1100*H1100,2)</f>
        <v>0</v>
      </c>
      <c r="BL1100" s="17" t="s">
        <v>208</v>
      </c>
      <c r="BM1100" s="160" t="s">
        <v>3392</v>
      </c>
    </row>
    <row r="1101" spans="2:65" s="1" customFormat="1" x14ac:dyDescent="0.2">
      <c r="B1101" s="32"/>
      <c r="C1101" s="254"/>
      <c r="D1101" s="255" t="s">
        <v>210</v>
      </c>
      <c r="E1101" s="254"/>
      <c r="F1101" s="256" t="s">
        <v>1033</v>
      </c>
      <c r="G1101" s="254"/>
      <c r="H1101" s="254"/>
      <c r="I1101" s="96"/>
      <c r="L1101" s="32"/>
      <c r="M1101" s="162"/>
      <c r="T1101" s="56"/>
      <c r="AT1101" s="17" t="s">
        <v>210</v>
      </c>
      <c r="AU1101" s="17" t="s">
        <v>82</v>
      </c>
    </row>
    <row r="1102" spans="2:65" s="1" customFormat="1" ht="39" x14ac:dyDescent="0.2">
      <c r="B1102" s="32"/>
      <c r="C1102" s="254"/>
      <c r="D1102" s="255" t="s">
        <v>212</v>
      </c>
      <c r="E1102" s="254"/>
      <c r="F1102" s="257" t="s">
        <v>698</v>
      </c>
      <c r="G1102" s="254"/>
      <c r="H1102" s="254"/>
      <c r="I1102" s="96"/>
      <c r="L1102" s="32"/>
      <c r="M1102" s="162"/>
      <c r="T1102" s="56"/>
      <c r="AT1102" s="17" t="s">
        <v>212</v>
      </c>
      <c r="AU1102" s="17" t="s">
        <v>82</v>
      </c>
    </row>
    <row r="1103" spans="2:65" s="12" customFormat="1" x14ac:dyDescent="0.2">
      <c r="B1103" s="163"/>
      <c r="C1103" s="258"/>
      <c r="D1103" s="255" t="s">
        <v>214</v>
      </c>
      <c r="E1103" s="259" t="s">
        <v>1</v>
      </c>
      <c r="F1103" s="260" t="s">
        <v>2097</v>
      </c>
      <c r="G1103" s="258"/>
      <c r="H1103" s="259" t="s">
        <v>1</v>
      </c>
      <c r="I1103" s="165"/>
      <c r="L1103" s="163"/>
      <c r="M1103" s="166"/>
      <c r="T1103" s="167"/>
      <c r="AT1103" s="164" t="s">
        <v>214</v>
      </c>
      <c r="AU1103" s="164" t="s">
        <v>82</v>
      </c>
      <c r="AV1103" s="12" t="s">
        <v>80</v>
      </c>
      <c r="AW1103" s="12" t="s">
        <v>30</v>
      </c>
      <c r="AX1103" s="12" t="s">
        <v>73</v>
      </c>
      <c r="AY1103" s="164" t="s">
        <v>201</v>
      </c>
    </row>
    <row r="1104" spans="2:65" s="12" customFormat="1" x14ac:dyDescent="0.2">
      <c r="B1104" s="163"/>
      <c r="C1104" s="258"/>
      <c r="D1104" s="255" t="s">
        <v>214</v>
      </c>
      <c r="E1104" s="259" t="s">
        <v>1</v>
      </c>
      <c r="F1104" s="260" t="s">
        <v>3292</v>
      </c>
      <c r="G1104" s="258"/>
      <c r="H1104" s="259" t="s">
        <v>1</v>
      </c>
      <c r="I1104" s="165"/>
      <c r="L1104" s="163"/>
      <c r="M1104" s="166"/>
      <c r="T1104" s="167"/>
      <c r="AT1104" s="164" t="s">
        <v>214</v>
      </c>
      <c r="AU1104" s="164" t="s">
        <v>82</v>
      </c>
      <c r="AV1104" s="12" t="s">
        <v>80</v>
      </c>
      <c r="AW1104" s="12" t="s">
        <v>30</v>
      </c>
      <c r="AX1104" s="12" t="s">
        <v>73</v>
      </c>
      <c r="AY1104" s="164" t="s">
        <v>201</v>
      </c>
    </row>
    <row r="1105" spans="2:65" s="12" customFormat="1" ht="22.5" x14ac:dyDescent="0.2">
      <c r="B1105" s="163"/>
      <c r="C1105" s="258"/>
      <c r="D1105" s="255" t="s">
        <v>214</v>
      </c>
      <c r="E1105" s="259" t="s">
        <v>1</v>
      </c>
      <c r="F1105" s="260" t="s">
        <v>1035</v>
      </c>
      <c r="G1105" s="258"/>
      <c r="H1105" s="259" t="s">
        <v>1</v>
      </c>
      <c r="I1105" s="165"/>
      <c r="L1105" s="163"/>
      <c r="M1105" s="166"/>
      <c r="T1105" s="167"/>
      <c r="AT1105" s="164" t="s">
        <v>214</v>
      </c>
      <c r="AU1105" s="164" t="s">
        <v>82</v>
      </c>
      <c r="AV1105" s="12" t="s">
        <v>80</v>
      </c>
      <c r="AW1105" s="12" t="s">
        <v>30</v>
      </c>
      <c r="AX1105" s="12" t="s">
        <v>73</v>
      </c>
      <c r="AY1105" s="164" t="s">
        <v>201</v>
      </c>
    </row>
    <row r="1106" spans="2:65" s="13" customFormat="1" x14ac:dyDescent="0.2">
      <c r="B1106" s="168"/>
      <c r="C1106" s="261"/>
      <c r="D1106" s="255" t="s">
        <v>214</v>
      </c>
      <c r="E1106" s="262" t="s">
        <v>1</v>
      </c>
      <c r="F1106" s="263" t="s">
        <v>82</v>
      </c>
      <c r="G1106" s="261"/>
      <c r="H1106" s="264">
        <v>2</v>
      </c>
      <c r="I1106" s="170"/>
      <c r="L1106" s="168"/>
      <c r="M1106" s="171"/>
      <c r="T1106" s="172"/>
      <c r="AT1106" s="169" t="s">
        <v>214</v>
      </c>
      <c r="AU1106" s="169" t="s">
        <v>82</v>
      </c>
      <c r="AV1106" s="13" t="s">
        <v>82</v>
      </c>
      <c r="AW1106" s="13" t="s">
        <v>30</v>
      </c>
      <c r="AX1106" s="13" t="s">
        <v>73</v>
      </c>
      <c r="AY1106" s="169" t="s">
        <v>201</v>
      </c>
    </row>
    <row r="1107" spans="2:65" s="14" customFormat="1" x14ac:dyDescent="0.2">
      <c r="B1107" s="173"/>
      <c r="C1107" s="265"/>
      <c r="D1107" s="255" t="s">
        <v>214</v>
      </c>
      <c r="E1107" s="266" t="s">
        <v>1</v>
      </c>
      <c r="F1107" s="267" t="s">
        <v>221</v>
      </c>
      <c r="G1107" s="265"/>
      <c r="H1107" s="268">
        <v>2</v>
      </c>
      <c r="I1107" s="175"/>
      <c r="L1107" s="173"/>
      <c r="M1107" s="176"/>
      <c r="T1107" s="177"/>
      <c r="AT1107" s="174" t="s">
        <v>214</v>
      </c>
      <c r="AU1107" s="174" t="s">
        <v>82</v>
      </c>
      <c r="AV1107" s="14" t="s">
        <v>208</v>
      </c>
      <c r="AW1107" s="14" t="s">
        <v>30</v>
      </c>
      <c r="AX1107" s="14" t="s">
        <v>80</v>
      </c>
      <c r="AY1107" s="174" t="s">
        <v>201</v>
      </c>
    </row>
    <row r="1108" spans="2:65" s="1" customFormat="1" ht="16.5" customHeight="1" x14ac:dyDescent="0.2">
      <c r="B1108" s="152"/>
      <c r="C1108" s="271" t="s">
        <v>1064</v>
      </c>
      <c r="D1108" s="271" t="s">
        <v>401</v>
      </c>
      <c r="E1108" s="272" t="s">
        <v>1036</v>
      </c>
      <c r="F1108" s="273" t="s">
        <v>1037</v>
      </c>
      <c r="G1108" s="274" t="s">
        <v>536</v>
      </c>
      <c r="H1108" s="275">
        <v>2</v>
      </c>
      <c r="I1108" s="179"/>
      <c r="J1108" s="180">
        <f>ROUND(I1108*H1108,2)</f>
        <v>0</v>
      </c>
      <c r="K1108" s="178" t="s">
        <v>207</v>
      </c>
      <c r="L1108" s="181"/>
      <c r="M1108" s="182" t="s">
        <v>1</v>
      </c>
      <c r="N1108" s="183" t="s">
        <v>38</v>
      </c>
      <c r="P1108" s="158">
        <f>O1108*H1108</f>
        <v>0</v>
      </c>
      <c r="Q1108" s="158">
        <v>2.9499999999999998E-2</v>
      </c>
      <c r="R1108" s="158">
        <f>Q1108*H1108</f>
        <v>5.8999999999999997E-2</v>
      </c>
      <c r="S1108" s="158">
        <v>0</v>
      </c>
      <c r="T1108" s="159">
        <f>S1108*H1108</f>
        <v>0</v>
      </c>
      <c r="AR1108" s="160" t="s">
        <v>266</v>
      </c>
      <c r="AT1108" s="160" t="s">
        <v>401</v>
      </c>
      <c r="AU1108" s="160" t="s">
        <v>82</v>
      </c>
      <c r="AY1108" s="17" t="s">
        <v>201</v>
      </c>
      <c r="BE1108" s="161">
        <f>IF(N1108="základní",J1108,0)</f>
        <v>0</v>
      </c>
      <c r="BF1108" s="161">
        <f>IF(N1108="snížená",J1108,0)</f>
        <v>0</v>
      </c>
      <c r="BG1108" s="161">
        <f>IF(N1108="zákl. přenesená",J1108,0)</f>
        <v>0</v>
      </c>
      <c r="BH1108" s="161">
        <f>IF(N1108="sníž. přenesená",J1108,0)</f>
        <v>0</v>
      </c>
      <c r="BI1108" s="161">
        <f>IF(N1108="nulová",J1108,0)</f>
        <v>0</v>
      </c>
      <c r="BJ1108" s="17" t="s">
        <v>80</v>
      </c>
      <c r="BK1108" s="161">
        <f>ROUND(I1108*H1108,2)</f>
        <v>0</v>
      </c>
      <c r="BL1108" s="17" t="s">
        <v>208</v>
      </c>
      <c r="BM1108" s="160" t="s">
        <v>3393</v>
      </c>
    </row>
    <row r="1109" spans="2:65" s="1" customFormat="1" x14ac:dyDescent="0.2">
      <c r="B1109" s="32"/>
      <c r="C1109" s="254"/>
      <c r="D1109" s="255" t="s">
        <v>210</v>
      </c>
      <c r="E1109" s="254"/>
      <c r="F1109" s="256" t="s">
        <v>1037</v>
      </c>
      <c r="G1109" s="254"/>
      <c r="H1109" s="254"/>
      <c r="I1109" s="96"/>
      <c r="L1109" s="32"/>
      <c r="M1109" s="162"/>
      <c r="T1109" s="56"/>
      <c r="AT1109" s="17" t="s">
        <v>210</v>
      </c>
      <c r="AU1109" s="17" t="s">
        <v>82</v>
      </c>
    </row>
    <row r="1110" spans="2:65" s="12" customFormat="1" x14ac:dyDescent="0.2">
      <c r="B1110" s="163"/>
      <c r="C1110" s="258"/>
      <c r="D1110" s="255" t="s">
        <v>214</v>
      </c>
      <c r="E1110" s="259" t="s">
        <v>1</v>
      </c>
      <c r="F1110" s="260" t="s">
        <v>2097</v>
      </c>
      <c r="G1110" s="258"/>
      <c r="H1110" s="259" t="s">
        <v>1</v>
      </c>
      <c r="I1110" s="165"/>
      <c r="L1110" s="163"/>
      <c r="M1110" s="166"/>
      <c r="T1110" s="167"/>
      <c r="AT1110" s="164" t="s">
        <v>214</v>
      </c>
      <c r="AU1110" s="164" t="s">
        <v>82</v>
      </c>
      <c r="AV1110" s="12" t="s">
        <v>80</v>
      </c>
      <c r="AW1110" s="12" t="s">
        <v>30</v>
      </c>
      <c r="AX1110" s="12" t="s">
        <v>73</v>
      </c>
      <c r="AY1110" s="164" t="s">
        <v>201</v>
      </c>
    </row>
    <row r="1111" spans="2:65" s="12" customFormat="1" ht="22.5" x14ac:dyDescent="0.2">
      <c r="B1111" s="163"/>
      <c r="C1111" s="258"/>
      <c r="D1111" s="255" t="s">
        <v>214</v>
      </c>
      <c r="E1111" s="259" t="s">
        <v>1</v>
      </c>
      <c r="F1111" s="260" t="s">
        <v>406</v>
      </c>
      <c r="G1111" s="258"/>
      <c r="H1111" s="259" t="s">
        <v>1</v>
      </c>
      <c r="I1111" s="165"/>
      <c r="L1111" s="163"/>
      <c r="M1111" s="166"/>
      <c r="T1111" s="167"/>
      <c r="AT1111" s="164" t="s">
        <v>214</v>
      </c>
      <c r="AU1111" s="164" t="s">
        <v>82</v>
      </c>
      <c r="AV1111" s="12" t="s">
        <v>80</v>
      </c>
      <c r="AW1111" s="12" t="s">
        <v>30</v>
      </c>
      <c r="AX1111" s="12" t="s">
        <v>73</v>
      </c>
      <c r="AY1111" s="164" t="s">
        <v>201</v>
      </c>
    </row>
    <row r="1112" spans="2:65" s="12" customFormat="1" x14ac:dyDescent="0.2">
      <c r="B1112" s="163"/>
      <c r="C1112" s="258"/>
      <c r="D1112" s="255" t="s">
        <v>214</v>
      </c>
      <c r="E1112" s="259" t="s">
        <v>1</v>
      </c>
      <c r="F1112" s="260" t="s">
        <v>3292</v>
      </c>
      <c r="G1112" s="258"/>
      <c r="H1112" s="259" t="s">
        <v>1</v>
      </c>
      <c r="I1112" s="165"/>
      <c r="L1112" s="163"/>
      <c r="M1112" s="166"/>
      <c r="T1112" s="167"/>
      <c r="AT1112" s="164" t="s">
        <v>214</v>
      </c>
      <c r="AU1112" s="164" t="s">
        <v>82</v>
      </c>
      <c r="AV1112" s="12" t="s">
        <v>80</v>
      </c>
      <c r="AW1112" s="12" t="s">
        <v>30</v>
      </c>
      <c r="AX1112" s="12" t="s">
        <v>73</v>
      </c>
      <c r="AY1112" s="164" t="s">
        <v>201</v>
      </c>
    </row>
    <row r="1113" spans="2:65" s="12" customFormat="1" ht="22.5" x14ac:dyDescent="0.2">
      <c r="B1113" s="163"/>
      <c r="C1113" s="258"/>
      <c r="D1113" s="255" t="s">
        <v>214</v>
      </c>
      <c r="E1113" s="259" t="s">
        <v>1</v>
      </c>
      <c r="F1113" s="260" t="s">
        <v>1035</v>
      </c>
      <c r="G1113" s="258"/>
      <c r="H1113" s="259" t="s">
        <v>1</v>
      </c>
      <c r="I1113" s="165"/>
      <c r="L1113" s="163"/>
      <c r="M1113" s="166"/>
      <c r="T1113" s="167"/>
      <c r="AT1113" s="164" t="s">
        <v>214</v>
      </c>
      <c r="AU1113" s="164" t="s">
        <v>82</v>
      </c>
      <c r="AV1113" s="12" t="s">
        <v>80</v>
      </c>
      <c r="AW1113" s="12" t="s">
        <v>30</v>
      </c>
      <c r="AX1113" s="12" t="s">
        <v>73</v>
      </c>
      <c r="AY1113" s="164" t="s">
        <v>201</v>
      </c>
    </row>
    <row r="1114" spans="2:65" s="13" customFormat="1" x14ac:dyDescent="0.2">
      <c r="B1114" s="168"/>
      <c r="C1114" s="261"/>
      <c r="D1114" s="255" t="s">
        <v>214</v>
      </c>
      <c r="E1114" s="262" t="s">
        <v>1</v>
      </c>
      <c r="F1114" s="263" t="s">
        <v>82</v>
      </c>
      <c r="G1114" s="261"/>
      <c r="H1114" s="264">
        <v>2</v>
      </c>
      <c r="I1114" s="170"/>
      <c r="L1114" s="168"/>
      <c r="M1114" s="171"/>
      <c r="T1114" s="172"/>
      <c r="AT1114" s="169" t="s">
        <v>214</v>
      </c>
      <c r="AU1114" s="169" t="s">
        <v>82</v>
      </c>
      <c r="AV1114" s="13" t="s">
        <v>82</v>
      </c>
      <c r="AW1114" s="13" t="s">
        <v>30</v>
      </c>
      <c r="AX1114" s="13" t="s">
        <v>73</v>
      </c>
      <c r="AY1114" s="169" t="s">
        <v>201</v>
      </c>
    </row>
    <row r="1115" spans="2:65" s="14" customFormat="1" x14ac:dyDescent="0.2">
      <c r="B1115" s="173"/>
      <c r="C1115" s="265"/>
      <c r="D1115" s="255" t="s">
        <v>214</v>
      </c>
      <c r="E1115" s="266" t="s">
        <v>1</v>
      </c>
      <c r="F1115" s="267" t="s">
        <v>221</v>
      </c>
      <c r="G1115" s="265"/>
      <c r="H1115" s="268">
        <v>2</v>
      </c>
      <c r="I1115" s="175"/>
      <c r="L1115" s="173"/>
      <c r="M1115" s="176"/>
      <c r="T1115" s="177"/>
      <c r="AT1115" s="174" t="s">
        <v>214</v>
      </c>
      <c r="AU1115" s="174" t="s">
        <v>82</v>
      </c>
      <c r="AV1115" s="14" t="s">
        <v>208</v>
      </c>
      <c r="AW1115" s="14" t="s">
        <v>30</v>
      </c>
      <c r="AX1115" s="14" t="s">
        <v>80</v>
      </c>
      <c r="AY1115" s="174" t="s">
        <v>201</v>
      </c>
    </row>
    <row r="1116" spans="2:65" s="1" customFormat="1" ht="16.5" customHeight="1" x14ac:dyDescent="0.2">
      <c r="B1116" s="152"/>
      <c r="C1116" s="249" t="s">
        <v>2147</v>
      </c>
      <c r="D1116" s="249" t="s">
        <v>203</v>
      </c>
      <c r="E1116" s="250" t="s">
        <v>2765</v>
      </c>
      <c r="F1116" s="251" t="s">
        <v>3145</v>
      </c>
      <c r="G1116" s="252" t="s">
        <v>269</v>
      </c>
      <c r="H1116" s="253">
        <v>0.5</v>
      </c>
      <c r="I1116" s="154"/>
      <c r="J1116" s="155">
        <f>ROUND(I1116*H1116,2)</f>
        <v>0</v>
      </c>
      <c r="K1116" s="153" t="s">
        <v>207</v>
      </c>
      <c r="L1116" s="32"/>
      <c r="M1116" s="156" t="s">
        <v>1</v>
      </c>
      <c r="N1116" s="157" t="s">
        <v>38</v>
      </c>
      <c r="P1116" s="158">
        <f>O1116*H1116</f>
        <v>0</v>
      </c>
      <c r="Q1116" s="158">
        <v>1.9000000000000001E-4</v>
      </c>
      <c r="R1116" s="158">
        <f>Q1116*H1116</f>
        <v>9.5000000000000005E-5</v>
      </c>
      <c r="S1116" s="158">
        <v>0</v>
      </c>
      <c r="T1116" s="159">
        <f>S1116*H1116</f>
        <v>0</v>
      </c>
      <c r="AR1116" s="160" t="s">
        <v>208</v>
      </c>
      <c r="AT1116" s="160" t="s">
        <v>203</v>
      </c>
      <c r="AU1116" s="160" t="s">
        <v>82</v>
      </c>
      <c r="AY1116" s="17" t="s">
        <v>201</v>
      </c>
      <c r="BE1116" s="161">
        <f>IF(N1116="základní",J1116,0)</f>
        <v>0</v>
      </c>
      <c r="BF1116" s="161">
        <f>IF(N1116="snížená",J1116,0)</f>
        <v>0</v>
      </c>
      <c r="BG1116" s="161">
        <f>IF(N1116="zákl. přenesená",J1116,0)</f>
        <v>0</v>
      </c>
      <c r="BH1116" s="161">
        <f>IF(N1116="sníž. přenesená",J1116,0)</f>
        <v>0</v>
      </c>
      <c r="BI1116" s="161">
        <f>IF(N1116="nulová",J1116,0)</f>
        <v>0</v>
      </c>
      <c r="BJ1116" s="17" t="s">
        <v>80</v>
      </c>
      <c r="BK1116" s="161">
        <f>ROUND(I1116*H1116,2)</f>
        <v>0</v>
      </c>
      <c r="BL1116" s="17" t="s">
        <v>208</v>
      </c>
      <c r="BM1116" s="160" t="s">
        <v>3394</v>
      </c>
    </row>
    <row r="1117" spans="2:65" s="1" customFormat="1" x14ac:dyDescent="0.2">
      <c r="B1117" s="32"/>
      <c r="C1117" s="254"/>
      <c r="D1117" s="255" t="s">
        <v>210</v>
      </c>
      <c r="E1117" s="254"/>
      <c r="F1117" s="256" t="s">
        <v>3147</v>
      </c>
      <c r="G1117" s="254"/>
      <c r="H1117" s="254"/>
      <c r="I1117" s="96"/>
      <c r="L1117" s="32"/>
      <c r="M1117" s="162"/>
      <c r="T1117" s="56"/>
      <c r="AT1117" s="17" t="s">
        <v>210</v>
      </c>
      <c r="AU1117" s="17" t="s">
        <v>82</v>
      </c>
    </row>
    <row r="1118" spans="2:65" s="12" customFormat="1" x14ac:dyDescent="0.2">
      <c r="B1118" s="163"/>
      <c r="C1118" s="258"/>
      <c r="D1118" s="255" t="s">
        <v>214</v>
      </c>
      <c r="E1118" s="259" t="s">
        <v>1</v>
      </c>
      <c r="F1118" s="260" t="s">
        <v>2097</v>
      </c>
      <c r="G1118" s="258"/>
      <c r="H1118" s="259" t="s">
        <v>1</v>
      </c>
      <c r="I1118" s="165"/>
      <c r="L1118" s="163"/>
      <c r="M1118" s="166"/>
      <c r="T1118" s="167"/>
      <c r="AT1118" s="164" t="s">
        <v>214</v>
      </c>
      <c r="AU1118" s="164" t="s">
        <v>82</v>
      </c>
      <c r="AV1118" s="12" t="s">
        <v>80</v>
      </c>
      <c r="AW1118" s="12" t="s">
        <v>30</v>
      </c>
      <c r="AX1118" s="12" t="s">
        <v>73</v>
      </c>
      <c r="AY1118" s="164" t="s">
        <v>201</v>
      </c>
    </row>
    <row r="1119" spans="2:65" s="12" customFormat="1" x14ac:dyDescent="0.2">
      <c r="B1119" s="163"/>
      <c r="C1119" s="258"/>
      <c r="D1119" s="255" t="s">
        <v>214</v>
      </c>
      <c r="E1119" s="259" t="s">
        <v>1</v>
      </c>
      <c r="F1119" s="260" t="s">
        <v>3292</v>
      </c>
      <c r="G1119" s="258"/>
      <c r="H1119" s="259" t="s">
        <v>1</v>
      </c>
      <c r="I1119" s="165"/>
      <c r="L1119" s="163"/>
      <c r="M1119" s="166"/>
      <c r="T1119" s="167"/>
      <c r="AT1119" s="164" t="s">
        <v>214</v>
      </c>
      <c r="AU1119" s="164" t="s">
        <v>82</v>
      </c>
      <c r="AV1119" s="12" t="s">
        <v>80</v>
      </c>
      <c r="AW1119" s="12" t="s">
        <v>30</v>
      </c>
      <c r="AX1119" s="12" t="s">
        <v>73</v>
      </c>
      <c r="AY1119" s="164" t="s">
        <v>201</v>
      </c>
    </row>
    <row r="1120" spans="2:65" s="12" customFormat="1" ht="22.5" x14ac:dyDescent="0.2">
      <c r="B1120" s="163"/>
      <c r="C1120" s="258"/>
      <c r="D1120" s="255" t="s">
        <v>214</v>
      </c>
      <c r="E1120" s="259" t="s">
        <v>1</v>
      </c>
      <c r="F1120" s="260" t="s">
        <v>3395</v>
      </c>
      <c r="G1120" s="258"/>
      <c r="H1120" s="259" t="s">
        <v>1</v>
      </c>
      <c r="I1120" s="165"/>
      <c r="L1120" s="163"/>
      <c r="M1120" s="166"/>
      <c r="T1120" s="167"/>
      <c r="AT1120" s="164" t="s">
        <v>214</v>
      </c>
      <c r="AU1120" s="164" t="s">
        <v>82</v>
      </c>
      <c r="AV1120" s="12" t="s">
        <v>80</v>
      </c>
      <c r="AW1120" s="12" t="s">
        <v>30</v>
      </c>
      <c r="AX1120" s="12" t="s">
        <v>73</v>
      </c>
      <c r="AY1120" s="164" t="s">
        <v>201</v>
      </c>
    </row>
    <row r="1121" spans="2:65" s="13" customFormat="1" x14ac:dyDescent="0.2">
      <c r="B1121" s="168"/>
      <c r="C1121" s="261"/>
      <c r="D1121" s="255" t="s">
        <v>214</v>
      </c>
      <c r="E1121" s="262" t="s">
        <v>1</v>
      </c>
      <c r="F1121" s="263" t="s">
        <v>2023</v>
      </c>
      <c r="G1121" s="261"/>
      <c r="H1121" s="264">
        <v>0.5</v>
      </c>
      <c r="I1121" s="170"/>
      <c r="L1121" s="168"/>
      <c r="M1121" s="171"/>
      <c r="T1121" s="172"/>
      <c r="AT1121" s="169" t="s">
        <v>214</v>
      </c>
      <c r="AU1121" s="169" t="s">
        <v>82</v>
      </c>
      <c r="AV1121" s="13" t="s">
        <v>82</v>
      </c>
      <c r="AW1121" s="13" t="s">
        <v>30</v>
      </c>
      <c r="AX1121" s="13" t="s">
        <v>73</v>
      </c>
      <c r="AY1121" s="169" t="s">
        <v>201</v>
      </c>
    </row>
    <row r="1122" spans="2:65" s="14" customFormat="1" x14ac:dyDescent="0.2">
      <c r="B1122" s="173"/>
      <c r="C1122" s="265"/>
      <c r="D1122" s="255" t="s">
        <v>214</v>
      </c>
      <c r="E1122" s="266" t="s">
        <v>1</v>
      </c>
      <c r="F1122" s="267" t="s">
        <v>221</v>
      </c>
      <c r="G1122" s="265"/>
      <c r="H1122" s="268">
        <v>0.5</v>
      </c>
      <c r="I1122" s="175"/>
      <c r="L1122" s="173"/>
      <c r="M1122" s="176"/>
      <c r="T1122" s="177"/>
      <c r="AT1122" s="174" t="s">
        <v>214</v>
      </c>
      <c r="AU1122" s="174" t="s">
        <v>82</v>
      </c>
      <c r="AV1122" s="14" t="s">
        <v>208</v>
      </c>
      <c r="AW1122" s="14" t="s">
        <v>30</v>
      </c>
      <c r="AX1122" s="14" t="s">
        <v>80</v>
      </c>
      <c r="AY1122" s="174" t="s">
        <v>201</v>
      </c>
    </row>
    <row r="1123" spans="2:65" s="1" customFormat="1" ht="16.5" customHeight="1" x14ac:dyDescent="0.2">
      <c r="B1123" s="152"/>
      <c r="C1123" s="249" t="s">
        <v>2149</v>
      </c>
      <c r="D1123" s="249" t="s">
        <v>203</v>
      </c>
      <c r="E1123" s="250" t="s">
        <v>3150</v>
      </c>
      <c r="F1123" s="251" t="s">
        <v>3151</v>
      </c>
      <c r="G1123" s="252" t="s">
        <v>269</v>
      </c>
      <c r="H1123" s="253">
        <v>156</v>
      </c>
      <c r="I1123" s="154"/>
      <c r="J1123" s="155">
        <f>ROUND(I1123*H1123,2)</f>
        <v>0</v>
      </c>
      <c r="K1123" s="153" t="s">
        <v>207</v>
      </c>
      <c r="L1123" s="32"/>
      <c r="M1123" s="156" t="s">
        <v>1</v>
      </c>
      <c r="N1123" s="157" t="s">
        <v>38</v>
      </c>
      <c r="P1123" s="158">
        <f>O1123*H1123</f>
        <v>0</v>
      </c>
      <c r="Q1123" s="158">
        <v>9.0000000000000006E-5</v>
      </c>
      <c r="R1123" s="158">
        <f>Q1123*H1123</f>
        <v>1.404E-2</v>
      </c>
      <c r="S1123" s="158">
        <v>0</v>
      </c>
      <c r="T1123" s="159">
        <f>S1123*H1123</f>
        <v>0</v>
      </c>
      <c r="AR1123" s="160" t="s">
        <v>208</v>
      </c>
      <c r="AT1123" s="160" t="s">
        <v>203</v>
      </c>
      <c r="AU1123" s="160" t="s">
        <v>82</v>
      </c>
      <c r="AY1123" s="17" t="s">
        <v>201</v>
      </c>
      <c r="BE1123" s="161">
        <f>IF(N1123="základní",J1123,0)</f>
        <v>0</v>
      </c>
      <c r="BF1123" s="161">
        <f>IF(N1123="snížená",J1123,0)</f>
        <v>0</v>
      </c>
      <c r="BG1123" s="161">
        <f>IF(N1123="zákl. přenesená",J1123,0)</f>
        <v>0</v>
      </c>
      <c r="BH1123" s="161">
        <f>IF(N1123="sníž. přenesená",J1123,0)</f>
        <v>0</v>
      </c>
      <c r="BI1123" s="161">
        <f>IF(N1123="nulová",J1123,0)</f>
        <v>0</v>
      </c>
      <c r="BJ1123" s="17" t="s">
        <v>80</v>
      </c>
      <c r="BK1123" s="161">
        <f>ROUND(I1123*H1123,2)</f>
        <v>0</v>
      </c>
      <c r="BL1123" s="17" t="s">
        <v>208</v>
      </c>
      <c r="BM1123" s="160" t="s">
        <v>3396</v>
      </c>
    </row>
    <row r="1124" spans="2:65" s="1" customFormat="1" x14ac:dyDescent="0.2">
      <c r="B1124" s="32"/>
      <c r="C1124" s="254"/>
      <c r="D1124" s="255" t="s">
        <v>210</v>
      </c>
      <c r="E1124" s="254"/>
      <c r="F1124" s="256" t="s">
        <v>3151</v>
      </c>
      <c r="G1124" s="254"/>
      <c r="H1124" s="254"/>
      <c r="I1124" s="96"/>
      <c r="L1124" s="32"/>
      <c r="M1124" s="162"/>
      <c r="T1124" s="56"/>
      <c r="AT1124" s="17" t="s">
        <v>210</v>
      </c>
      <c r="AU1124" s="17" t="s">
        <v>82</v>
      </c>
    </row>
    <row r="1125" spans="2:65" s="12" customFormat="1" x14ac:dyDescent="0.2">
      <c r="B1125" s="163"/>
      <c r="C1125" s="258"/>
      <c r="D1125" s="255" t="s">
        <v>214</v>
      </c>
      <c r="E1125" s="259" t="s">
        <v>1</v>
      </c>
      <c r="F1125" s="260" t="s">
        <v>2097</v>
      </c>
      <c r="G1125" s="258"/>
      <c r="H1125" s="259" t="s">
        <v>1</v>
      </c>
      <c r="I1125" s="165"/>
      <c r="L1125" s="163"/>
      <c r="M1125" s="166"/>
      <c r="T1125" s="167"/>
      <c r="AT1125" s="164" t="s">
        <v>214</v>
      </c>
      <c r="AU1125" s="164" t="s">
        <v>82</v>
      </c>
      <c r="AV1125" s="12" t="s">
        <v>80</v>
      </c>
      <c r="AW1125" s="12" t="s">
        <v>30</v>
      </c>
      <c r="AX1125" s="12" t="s">
        <v>73</v>
      </c>
      <c r="AY1125" s="164" t="s">
        <v>201</v>
      </c>
    </row>
    <row r="1126" spans="2:65" s="12" customFormat="1" x14ac:dyDescent="0.2">
      <c r="B1126" s="163"/>
      <c r="C1126" s="258"/>
      <c r="D1126" s="255" t="s">
        <v>214</v>
      </c>
      <c r="E1126" s="259" t="s">
        <v>1</v>
      </c>
      <c r="F1126" s="260" t="s">
        <v>3034</v>
      </c>
      <c r="G1126" s="258"/>
      <c r="H1126" s="259" t="s">
        <v>1</v>
      </c>
      <c r="I1126" s="165"/>
      <c r="L1126" s="163"/>
      <c r="M1126" s="166"/>
      <c r="T1126" s="167"/>
      <c r="AT1126" s="164" t="s">
        <v>214</v>
      </c>
      <c r="AU1126" s="164" t="s">
        <v>82</v>
      </c>
      <c r="AV1126" s="12" t="s">
        <v>80</v>
      </c>
      <c r="AW1126" s="12" t="s">
        <v>30</v>
      </c>
      <c r="AX1126" s="12" t="s">
        <v>73</v>
      </c>
      <c r="AY1126" s="164" t="s">
        <v>201</v>
      </c>
    </row>
    <row r="1127" spans="2:65" s="12" customFormat="1" x14ac:dyDescent="0.2">
      <c r="B1127" s="163"/>
      <c r="C1127" s="258"/>
      <c r="D1127" s="255" t="s">
        <v>214</v>
      </c>
      <c r="E1127" s="259" t="s">
        <v>1</v>
      </c>
      <c r="F1127" s="260" t="s">
        <v>3292</v>
      </c>
      <c r="G1127" s="258"/>
      <c r="H1127" s="259" t="s">
        <v>1</v>
      </c>
      <c r="I1127" s="165"/>
      <c r="L1127" s="163"/>
      <c r="M1127" s="166"/>
      <c r="T1127" s="167"/>
      <c r="AT1127" s="164" t="s">
        <v>214</v>
      </c>
      <c r="AU1127" s="164" t="s">
        <v>82</v>
      </c>
      <c r="AV1127" s="12" t="s">
        <v>80</v>
      </c>
      <c r="AW1127" s="12" t="s">
        <v>30</v>
      </c>
      <c r="AX1127" s="12" t="s">
        <v>73</v>
      </c>
      <c r="AY1127" s="164" t="s">
        <v>201</v>
      </c>
    </row>
    <row r="1128" spans="2:65" s="12" customFormat="1" x14ac:dyDescent="0.2">
      <c r="B1128" s="163"/>
      <c r="C1128" s="258"/>
      <c r="D1128" s="255" t="s">
        <v>214</v>
      </c>
      <c r="E1128" s="259" t="s">
        <v>1</v>
      </c>
      <c r="F1128" s="260" t="s">
        <v>558</v>
      </c>
      <c r="G1128" s="258"/>
      <c r="H1128" s="259" t="s">
        <v>1</v>
      </c>
      <c r="I1128" s="165"/>
      <c r="L1128" s="163"/>
      <c r="M1128" s="166"/>
      <c r="T1128" s="167"/>
      <c r="AT1128" s="164" t="s">
        <v>214</v>
      </c>
      <c r="AU1128" s="164" t="s">
        <v>82</v>
      </c>
      <c r="AV1128" s="12" t="s">
        <v>80</v>
      </c>
      <c r="AW1128" s="12" t="s">
        <v>30</v>
      </c>
      <c r="AX1128" s="12" t="s">
        <v>73</v>
      </c>
      <c r="AY1128" s="164" t="s">
        <v>201</v>
      </c>
    </row>
    <row r="1129" spans="2:65" s="12" customFormat="1" x14ac:dyDescent="0.2">
      <c r="B1129" s="163"/>
      <c r="C1129" s="258"/>
      <c r="D1129" s="255" t="s">
        <v>214</v>
      </c>
      <c r="E1129" s="259" t="s">
        <v>1</v>
      </c>
      <c r="F1129" s="260" t="s">
        <v>3300</v>
      </c>
      <c r="G1129" s="258"/>
      <c r="H1129" s="259" t="s">
        <v>1</v>
      </c>
      <c r="I1129" s="165"/>
      <c r="L1129" s="163"/>
      <c r="M1129" s="166"/>
      <c r="T1129" s="167"/>
      <c r="AT1129" s="164" t="s">
        <v>214</v>
      </c>
      <c r="AU1129" s="164" t="s">
        <v>82</v>
      </c>
      <c r="AV1129" s="12" t="s">
        <v>80</v>
      </c>
      <c r="AW1129" s="12" t="s">
        <v>30</v>
      </c>
      <c r="AX1129" s="12" t="s">
        <v>73</v>
      </c>
      <c r="AY1129" s="164" t="s">
        <v>201</v>
      </c>
    </row>
    <row r="1130" spans="2:65" s="13" customFormat="1" x14ac:dyDescent="0.2">
      <c r="B1130" s="168"/>
      <c r="C1130" s="261"/>
      <c r="D1130" s="255" t="s">
        <v>214</v>
      </c>
      <c r="E1130" s="262" t="s">
        <v>1</v>
      </c>
      <c r="F1130" s="263" t="s">
        <v>3301</v>
      </c>
      <c r="G1130" s="261"/>
      <c r="H1130" s="264">
        <v>156</v>
      </c>
      <c r="I1130" s="170"/>
      <c r="L1130" s="168"/>
      <c r="M1130" s="171"/>
      <c r="T1130" s="172"/>
      <c r="AT1130" s="169" t="s">
        <v>214</v>
      </c>
      <c r="AU1130" s="169" t="s">
        <v>82</v>
      </c>
      <c r="AV1130" s="13" t="s">
        <v>82</v>
      </c>
      <c r="AW1130" s="13" t="s">
        <v>30</v>
      </c>
      <c r="AX1130" s="13" t="s">
        <v>73</v>
      </c>
      <c r="AY1130" s="169" t="s">
        <v>201</v>
      </c>
    </row>
    <row r="1131" spans="2:65" s="14" customFormat="1" x14ac:dyDescent="0.2">
      <c r="B1131" s="173"/>
      <c r="C1131" s="265"/>
      <c r="D1131" s="255" t="s">
        <v>214</v>
      </c>
      <c r="E1131" s="266" t="s">
        <v>1</v>
      </c>
      <c r="F1131" s="267" t="s">
        <v>221</v>
      </c>
      <c r="G1131" s="265"/>
      <c r="H1131" s="268">
        <v>156</v>
      </c>
      <c r="I1131" s="175"/>
      <c r="L1131" s="173"/>
      <c r="M1131" s="176"/>
      <c r="T1131" s="177"/>
      <c r="AT1131" s="174" t="s">
        <v>214</v>
      </c>
      <c r="AU1131" s="174" t="s">
        <v>82</v>
      </c>
      <c r="AV1131" s="14" t="s">
        <v>208</v>
      </c>
      <c r="AW1131" s="14" t="s">
        <v>30</v>
      </c>
      <c r="AX1131" s="14" t="s">
        <v>80</v>
      </c>
      <c r="AY1131" s="174" t="s">
        <v>201</v>
      </c>
    </row>
    <row r="1132" spans="2:65" s="11" customFormat="1" ht="22.9" customHeight="1" x14ac:dyDescent="0.2">
      <c r="B1132" s="140"/>
      <c r="C1132" s="276"/>
      <c r="D1132" s="277" t="s">
        <v>72</v>
      </c>
      <c r="E1132" s="278" t="s">
        <v>727</v>
      </c>
      <c r="F1132" s="278" t="s">
        <v>728</v>
      </c>
      <c r="G1132" s="276"/>
      <c r="H1132" s="276"/>
      <c r="I1132" s="143"/>
      <c r="J1132" s="151">
        <f>BK1132</f>
        <v>0</v>
      </c>
      <c r="L1132" s="140"/>
      <c r="M1132" s="145"/>
      <c r="P1132" s="146">
        <f>SUM(P1133:P1178)</f>
        <v>0</v>
      </c>
      <c r="R1132" s="146">
        <f>SUM(R1133:R1178)</f>
        <v>0</v>
      </c>
      <c r="T1132" s="147">
        <f>SUM(T1133:T1178)</f>
        <v>0</v>
      </c>
      <c r="AR1132" s="141" t="s">
        <v>80</v>
      </c>
      <c r="AT1132" s="148" t="s">
        <v>72</v>
      </c>
      <c r="AU1132" s="148" t="s">
        <v>80</v>
      </c>
      <c r="AY1132" s="141" t="s">
        <v>201</v>
      </c>
      <c r="BK1132" s="149">
        <f>SUM(BK1133:BK1178)</f>
        <v>0</v>
      </c>
    </row>
    <row r="1133" spans="2:65" s="1" customFormat="1" ht="16.5" customHeight="1" x14ac:dyDescent="0.2">
      <c r="B1133" s="152"/>
      <c r="C1133" s="249" t="s">
        <v>2151</v>
      </c>
      <c r="D1133" s="249" t="s">
        <v>203</v>
      </c>
      <c r="E1133" s="250" t="s">
        <v>730</v>
      </c>
      <c r="F1133" s="251" t="s">
        <v>731</v>
      </c>
      <c r="G1133" s="252" t="s">
        <v>404</v>
      </c>
      <c r="H1133" s="253">
        <v>1.7949999999999999</v>
      </c>
      <c r="I1133" s="154"/>
      <c r="J1133" s="155">
        <f>ROUND(I1133*H1133,2)</f>
        <v>0</v>
      </c>
      <c r="K1133" s="153" t="s">
        <v>207</v>
      </c>
      <c r="L1133" s="32"/>
      <c r="M1133" s="156" t="s">
        <v>1</v>
      </c>
      <c r="N1133" s="157" t="s">
        <v>38</v>
      </c>
      <c r="P1133" s="158">
        <f>O1133*H1133</f>
        <v>0</v>
      </c>
      <c r="Q1133" s="158">
        <v>0</v>
      </c>
      <c r="R1133" s="158">
        <f>Q1133*H1133</f>
        <v>0</v>
      </c>
      <c r="S1133" s="158">
        <v>0</v>
      </c>
      <c r="T1133" s="159">
        <f>S1133*H1133</f>
        <v>0</v>
      </c>
      <c r="AR1133" s="160" t="s">
        <v>208</v>
      </c>
      <c r="AT1133" s="160" t="s">
        <v>203</v>
      </c>
      <c r="AU1133" s="160" t="s">
        <v>82</v>
      </c>
      <c r="AY1133" s="17" t="s">
        <v>201</v>
      </c>
      <c r="BE1133" s="161">
        <f>IF(N1133="základní",J1133,0)</f>
        <v>0</v>
      </c>
      <c r="BF1133" s="161">
        <f>IF(N1133="snížená",J1133,0)</f>
        <v>0</v>
      </c>
      <c r="BG1133" s="161">
        <f>IF(N1133="zákl. přenesená",J1133,0)</f>
        <v>0</v>
      </c>
      <c r="BH1133" s="161">
        <f>IF(N1133="sníž. přenesená",J1133,0)</f>
        <v>0</v>
      </c>
      <c r="BI1133" s="161">
        <f>IF(N1133="nulová",J1133,0)</f>
        <v>0</v>
      </c>
      <c r="BJ1133" s="17" t="s">
        <v>80</v>
      </c>
      <c r="BK1133" s="161">
        <f>ROUND(I1133*H1133,2)</f>
        <v>0</v>
      </c>
      <c r="BL1133" s="17" t="s">
        <v>208</v>
      </c>
      <c r="BM1133" s="160" t="s">
        <v>3397</v>
      </c>
    </row>
    <row r="1134" spans="2:65" s="1" customFormat="1" ht="19.5" x14ac:dyDescent="0.2">
      <c r="B1134" s="32"/>
      <c r="C1134" s="254"/>
      <c r="D1134" s="255" t="s">
        <v>210</v>
      </c>
      <c r="E1134" s="254"/>
      <c r="F1134" s="256" t="s">
        <v>733</v>
      </c>
      <c r="G1134" s="254"/>
      <c r="H1134" s="254"/>
      <c r="I1134" s="96"/>
      <c r="L1134" s="32"/>
      <c r="M1134" s="162"/>
      <c r="T1134" s="56"/>
      <c r="AT1134" s="17" t="s">
        <v>210</v>
      </c>
      <c r="AU1134" s="17" t="s">
        <v>82</v>
      </c>
    </row>
    <row r="1135" spans="2:65" s="1" customFormat="1" ht="97.5" x14ac:dyDescent="0.2">
      <c r="B1135" s="32"/>
      <c r="C1135" s="254"/>
      <c r="D1135" s="255" t="s">
        <v>212</v>
      </c>
      <c r="E1135" s="254"/>
      <c r="F1135" s="257" t="s">
        <v>734</v>
      </c>
      <c r="G1135" s="254"/>
      <c r="H1135" s="254"/>
      <c r="I1135" s="96"/>
      <c r="L1135" s="32"/>
      <c r="M1135" s="162"/>
      <c r="T1135" s="56"/>
      <c r="AT1135" s="17" t="s">
        <v>212</v>
      </c>
      <c r="AU1135" s="17" t="s">
        <v>82</v>
      </c>
    </row>
    <row r="1136" spans="2:65" s="12" customFormat="1" x14ac:dyDescent="0.2">
      <c r="B1136" s="163"/>
      <c r="C1136" s="258"/>
      <c r="D1136" s="255" t="s">
        <v>214</v>
      </c>
      <c r="E1136" s="259" t="s">
        <v>1</v>
      </c>
      <c r="F1136" s="260" t="s">
        <v>2932</v>
      </c>
      <c r="G1136" s="258"/>
      <c r="H1136" s="259" t="s">
        <v>1</v>
      </c>
      <c r="I1136" s="165"/>
      <c r="L1136" s="163"/>
      <c r="M1136" s="166"/>
      <c r="T1136" s="167"/>
      <c r="AT1136" s="164" t="s">
        <v>214</v>
      </c>
      <c r="AU1136" s="164" t="s">
        <v>82</v>
      </c>
      <c r="AV1136" s="12" t="s">
        <v>80</v>
      </c>
      <c r="AW1136" s="12" t="s">
        <v>30</v>
      </c>
      <c r="AX1136" s="12" t="s">
        <v>73</v>
      </c>
      <c r="AY1136" s="164" t="s">
        <v>201</v>
      </c>
    </row>
    <row r="1137" spans="2:65" s="12" customFormat="1" x14ac:dyDescent="0.2">
      <c r="B1137" s="163"/>
      <c r="C1137" s="258"/>
      <c r="D1137" s="255" t="s">
        <v>214</v>
      </c>
      <c r="E1137" s="259" t="s">
        <v>1</v>
      </c>
      <c r="F1137" s="260" t="s">
        <v>2933</v>
      </c>
      <c r="G1137" s="258"/>
      <c r="H1137" s="259" t="s">
        <v>1</v>
      </c>
      <c r="I1137" s="165"/>
      <c r="L1137" s="163"/>
      <c r="M1137" s="166"/>
      <c r="T1137" s="167"/>
      <c r="AT1137" s="164" t="s">
        <v>214</v>
      </c>
      <c r="AU1137" s="164" t="s">
        <v>82</v>
      </c>
      <c r="AV1137" s="12" t="s">
        <v>80</v>
      </c>
      <c r="AW1137" s="12" t="s">
        <v>30</v>
      </c>
      <c r="AX1137" s="12" t="s">
        <v>73</v>
      </c>
      <c r="AY1137" s="164" t="s">
        <v>201</v>
      </c>
    </row>
    <row r="1138" spans="2:65" s="12" customFormat="1" x14ac:dyDescent="0.2">
      <c r="B1138" s="163"/>
      <c r="C1138" s="258"/>
      <c r="D1138" s="255" t="s">
        <v>214</v>
      </c>
      <c r="E1138" s="259" t="s">
        <v>1</v>
      </c>
      <c r="F1138" s="260" t="s">
        <v>735</v>
      </c>
      <c r="G1138" s="258"/>
      <c r="H1138" s="259" t="s">
        <v>1</v>
      </c>
      <c r="I1138" s="165"/>
      <c r="L1138" s="163"/>
      <c r="M1138" s="166"/>
      <c r="T1138" s="167"/>
      <c r="AT1138" s="164" t="s">
        <v>214</v>
      </c>
      <c r="AU1138" s="164" t="s">
        <v>82</v>
      </c>
      <c r="AV1138" s="12" t="s">
        <v>80</v>
      </c>
      <c r="AW1138" s="12" t="s">
        <v>30</v>
      </c>
      <c r="AX1138" s="12" t="s">
        <v>73</v>
      </c>
      <c r="AY1138" s="164" t="s">
        <v>201</v>
      </c>
    </row>
    <row r="1139" spans="2:65" s="12" customFormat="1" ht="22.5" x14ac:dyDescent="0.2">
      <c r="B1139" s="163"/>
      <c r="C1139" s="258"/>
      <c r="D1139" s="255" t="s">
        <v>214</v>
      </c>
      <c r="E1139" s="259" t="s">
        <v>1</v>
      </c>
      <c r="F1139" s="260" t="s">
        <v>736</v>
      </c>
      <c r="G1139" s="258"/>
      <c r="H1139" s="259" t="s">
        <v>1</v>
      </c>
      <c r="I1139" s="165"/>
      <c r="L1139" s="163"/>
      <c r="M1139" s="166"/>
      <c r="T1139" s="167"/>
      <c r="AT1139" s="164" t="s">
        <v>214</v>
      </c>
      <c r="AU1139" s="164" t="s">
        <v>82</v>
      </c>
      <c r="AV1139" s="12" t="s">
        <v>80</v>
      </c>
      <c r="AW1139" s="12" t="s">
        <v>30</v>
      </c>
      <c r="AX1139" s="12" t="s">
        <v>73</v>
      </c>
      <c r="AY1139" s="164" t="s">
        <v>201</v>
      </c>
    </row>
    <row r="1140" spans="2:65" s="12" customFormat="1" x14ac:dyDescent="0.2">
      <c r="B1140" s="163"/>
      <c r="C1140" s="258"/>
      <c r="D1140" s="255" t="s">
        <v>214</v>
      </c>
      <c r="E1140" s="259" t="s">
        <v>1</v>
      </c>
      <c r="F1140" s="260" t="s">
        <v>227</v>
      </c>
      <c r="G1140" s="258"/>
      <c r="H1140" s="259" t="s">
        <v>1</v>
      </c>
      <c r="I1140" s="165"/>
      <c r="L1140" s="163"/>
      <c r="M1140" s="166"/>
      <c r="T1140" s="167"/>
      <c r="AT1140" s="164" t="s">
        <v>214</v>
      </c>
      <c r="AU1140" s="164" t="s">
        <v>82</v>
      </c>
      <c r="AV1140" s="12" t="s">
        <v>80</v>
      </c>
      <c r="AW1140" s="12" t="s">
        <v>30</v>
      </c>
      <c r="AX1140" s="12" t="s">
        <v>73</v>
      </c>
      <c r="AY1140" s="164" t="s">
        <v>201</v>
      </c>
    </row>
    <row r="1141" spans="2:65" s="12" customFormat="1" x14ac:dyDescent="0.2">
      <c r="B1141" s="163"/>
      <c r="C1141" s="258"/>
      <c r="D1141" s="255" t="s">
        <v>214</v>
      </c>
      <c r="E1141" s="259" t="s">
        <v>1</v>
      </c>
      <c r="F1141" s="260" t="s">
        <v>3203</v>
      </c>
      <c r="G1141" s="258"/>
      <c r="H1141" s="259" t="s">
        <v>1</v>
      </c>
      <c r="I1141" s="165"/>
      <c r="L1141" s="163"/>
      <c r="M1141" s="166"/>
      <c r="T1141" s="167"/>
      <c r="AT1141" s="164" t="s">
        <v>214</v>
      </c>
      <c r="AU1141" s="164" t="s">
        <v>82</v>
      </c>
      <c r="AV1141" s="12" t="s">
        <v>80</v>
      </c>
      <c r="AW1141" s="12" t="s">
        <v>30</v>
      </c>
      <c r="AX1141" s="12" t="s">
        <v>73</v>
      </c>
      <c r="AY1141" s="164" t="s">
        <v>201</v>
      </c>
    </row>
    <row r="1142" spans="2:65" s="12" customFormat="1" ht="22.5" x14ac:dyDescent="0.2">
      <c r="B1142" s="163"/>
      <c r="C1142" s="258"/>
      <c r="D1142" s="255" t="s">
        <v>214</v>
      </c>
      <c r="E1142" s="259" t="s">
        <v>1</v>
      </c>
      <c r="F1142" s="260" t="s">
        <v>793</v>
      </c>
      <c r="G1142" s="258"/>
      <c r="H1142" s="259" t="s">
        <v>1</v>
      </c>
      <c r="I1142" s="165"/>
      <c r="L1142" s="163"/>
      <c r="M1142" s="166"/>
      <c r="T1142" s="167"/>
      <c r="AT1142" s="164" t="s">
        <v>214</v>
      </c>
      <c r="AU1142" s="164" t="s">
        <v>82</v>
      </c>
      <c r="AV1142" s="12" t="s">
        <v>80</v>
      </c>
      <c r="AW1142" s="12" t="s">
        <v>30</v>
      </c>
      <c r="AX1142" s="12" t="s">
        <v>73</v>
      </c>
      <c r="AY1142" s="164" t="s">
        <v>201</v>
      </c>
    </row>
    <row r="1143" spans="2:65" s="12" customFormat="1" x14ac:dyDescent="0.2">
      <c r="B1143" s="163"/>
      <c r="C1143" s="258"/>
      <c r="D1143" s="255" t="s">
        <v>214</v>
      </c>
      <c r="E1143" s="259" t="s">
        <v>1</v>
      </c>
      <c r="F1143" s="260" t="s">
        <v>3207</v>
      </c>
      <c r="G1143" s="258"/>
      <c r="H1143" s="259" t="s">
        <v>1</v>
      </c>
      <c r="I1143" s="165"/>
      <c r="L1143" s="163"/>
      <c r="M1143" s="166"/>
      <c r="T1143" s="167"/>
      <c r="AT1143" s="164" t="s">
        <v>214</v>
      </c>
      <c r="AU1143" s="164" t="s">
        <v>82</v>
      </c>
      <c r="AV1143" s="12" t="s">
        <v>80</v>
      </c>
      <c r="AW1143" s="12" t="s">
        <v>30</v>
      </c>
      <c r="AX1143" s="12" t="s">
        <v>73</v>
      </c>
      <c r="AY1143" s="164" t="s">
        <v>201</v>
      </c>
    </row>
    <row r="1144" spans="2:65" s="12" customFormat="1" x14ac:dyDescent="0.2">
      <c r="B1144" s="163"/>
      <c r="C1144" s="258"/>
      <c r="D1144" s="255" t="s">
        <v>214</v>
      </c>
      <c r="E1144" s="259" t="s">
        <v>1</v>
      </c>
      <c r="F1144" s="260" t="s">
        <v>3398</v>
      </c>
      <c r="G1144" s="258"/>
      <c r="H1144" s="259" t="s">
        <v>1</v>
      </c>
      <c r="I1144" s="165"/>
      <c r="L1144" s="163"/>
      <c r="M1144" s="166"/>
      <c r="T1144" s="167"/>
      <c r="AT1144" s="164" t="s">
        <v>214</v>
      </c>
      <c r="AU1144" s="164" t="s">
        <v>82</v>
      </c>
      <c r="AV1144" s="12" t="s">
        <v>80</v>
      </c>
      <c r="AW1144" s="12" t="s">
        <v>30</v>
      </c>
      <c r="AX1144" s="12" t="s">
        <v>73</v>
      </c>
      <c r="AY1144" s="164" t="s">
        <v>201</v>
      </c>
    </row>
    <row r="1145" spans="2:65" s="13" customFormat="1" x14ac:dyDescent="0.2">
      <c r="B1145" s="168"/>
      <c r="C1145" s="261"/>
      <c r="D1145" s="255" t="s">
        <v>214</v>
      </c>
      <c r="E1145" s="262" t="s">
        <v>1</v>
      </c>
      <c r="F1145" s="263" t="s">
        <v>3399</v>
      </c>
      <c r="G1145" s="261"/>
      <c r="H1145" s="264">
        <v>1.7949999999999999</v>
      </c>
      <c r="I1145" s="170"/>
      <c r="L1145" s="168"/>
      <c r="M1145" s="171"/>
      <c r="T1145" s="172"/>
      <c r="AT1145" s="169" t="s">
        <v>214</v>
      </c>
      <c r="AU1145" s="169" t="s">
        <v>82</v>
      </c>
      <c r="AV1145" s="13" t="s">
        <v>82</v>
      </c>
      <c r="AW1145" s="13" t="s">
        <v>30</v>
      </c>
      <c r="AX1145" s="13" t="s">
        <v>73</v>
      </c>
      <c r="AY1145" s="169" t="s">
        <v>201</v>
      </c>
    </row>
    <row r="1146" spans="2:65" s="14" customFormat="1" x14ac:dyDescent="0.2">
      <c r="B1146" s="173"/>
      <c r="C1146" s="265"/>
      <c r="D1146" s="255" t="s">
        <v>214</v>
      </c>
      <c r="E1146" s="266" t="s">
        <v>1</v>
      </c>
      <c r="F1146" s="267" t="s">
        <v>221</v>
      </c>
      <c r="G1146" s="265"/>
      <c r="H1146" s="268">
        <v>1.7949999999999999</v>
      </c>
      <c r="I1146" s="175"/>
      <c r="L1146" s="173"/>
      <c r="M1146" s="176"/>
      <c r="T1146" s="177"/>
      <c r="AT1146" s="174" t="s">
        <v>214</v>
      </c>
      <c r="AU1146" s="174" t="s">
        <v>82</v>
      </c>
      <c r="AV1146" s="14" t="s">
        <v>208</v>
      </c>
      <c r="AW1146" s="14" t="s">
        <v>30</v>
      </c>
      <c r="AX1146" s="14" t="s">
        <v>80</v>
      </c>
      <c r="AY1146" s="174" t="s">
        <v>201</v>
      </c>
    </row>
    <row r="1147" spans="2:65" s="1" customFormat="1" ht="16.5" customHeight="1" x14ac:dyDescent="0.2">
      <c r="B1147" s="152"/>
      <c r="C1147" s="249" t="s">
        <v>2154</v>
      </c>
      <c r="D1147" s="249" t="s">
        <v>203</v>
      </c>
      <c r="E1147" s="250" t="s">
        <v>744</v>
      </c>
      <c r="F1147" s="251" t="s">
        <v>745</v>
      </c>
      <c r="G1147" s="252" t="s">
        <v>404</v>
      </c>
      <c r="H1147" s="253">
        <v>2.363</v>
      </c>
      <c r="I1147" s="154"/>
      <c r="J1147" s="155">
        <f>ROUND(I1147*H1147,2)</f>
        <v>0</v>
      </c>
      <c r="K1147" s="153" t="s">
        <v>446</v>
      </c>
      <c r="L1147" s="32"/>
      <c r="M1147" s="156" t="s">
        <v>1</v>
      </c>
      <c r="N1147" s="157" t="s">
        <v>38</v>
      </c>
      <c r="P1147" s="158">
        <f>O1147*H1147</f>
        <v>0</v>
      </c>
      <c r="Q1147" s="158">
        <v>0</v>
      </c>
      <c r="R1147" s="158">
        <f>Q1147*H1147</f>
        <v>0</v>
      </c>
      <c r="S1147" s="158">
        <v>0</v>
      </c>
      <c r="T1147" s="159">
        <f>S1147*H1147</f>
        <v>0</v>
      </c>
      <c r="AR1147" s="160" t="s">
        <v>208</v>
      </c>
      <c r="AT1147" s="160" t="s">
        <v>203</v>
      </c>
      <c r="AU1147" s="160" t="s">
        <v>82</v>
      </c>
      <c r="AY1147" s="17" t="s">
        <v>201</v>
      </c>
      <c r="BE1147" s="161">
        <f>IF(N1147="základní",J1147,0)</f>
        <v>0</v>
      </c>
      <c r="BF1147" s="161">
        <f>IF(N1147="snížená",J1147,0)</f>
        <v>0</v>
      </c>
      <c r="BG1147" s="161">
        <f>IF(N1147="zákl. přenesená",J1147,0)</f>
        <v>0</v>
      </c>
      <c r="BH1147" s="161">
        <f>IF(N1147="sníž. přenesená",J1147,0)</f>
        <v>0</v>
      </c>
      <c r="BI1147" s="161">
        <f>IF(N1147="nulová",J1147,0)</f>
        <v>0</v>
      </c>
      <c r="BJ1147" s="17" t="s">
        <v>80</v>
      </c>
      <c r="BK1147" s="161">
        <f>ROUND(I1147*H1147,2)</f>
        <v>0</v>
      </c>
      <c r="BL1147" s="17" t="s">
        <v>208</v>
      </c>
      <c r="BM1147" s="160" t="s">
        <v>3400</v>
      </c>
    </row>
    <row r="1148" spans="2:65" s="1" customFormat="1" ht="19.5" x14ac:dyDescent="0.2">
      <c r="B1148" s="32"/>
      <c r="C1148" s="254"/>
      <c r="D1148" s="255" t="s">
        <v>210</v>
      </c>
      <c r="E1148" s="254"/>
      <c r="F1148" s="256" t="s">
        <v>747</v>
      </c>
      <c r="G1148" s="254"/>
      <c r="H1148" s="254"/>
      <c r="I1148" s="96"/>
      <c r="L1148" s="32"/>
      <c r="M1148" s="162"/>
      <c r="T1148" s="56"/>
      <c r="AT1148" s="17" t="s">
        <v>210</v>
      </c>
      <c r="AU1148" s="17" t="s">
        <v>82</v>
      </c>
    </row>
    <row r="1149" spans="2:65" s="1" customFormat="1" ht="97.5" x14ac:dyDescent="0.2">
      <c r="B1149" s="32"/>
      <c r="C1149" s="254"/>
      <c r="D1149" s="255" t="s">
        <v>212</v>
      </c>
      <c r="E1149" s="254"/>
      <c r="F1149" s="257" t="s">
        <v>734</v>
      </c>
      <c r="G1149" s="254"/>
      <c r="H1149" s="254"/>
      <c r="I1149" s="96"/>
      <c r="L1149" s="32"/>
      <c r="M1149" s="162"/>
      <c r="T1149" s="56"/>
      <c r="AT1149" s="17" t="s">
        <v>212</v>
      </c>
      <c r="AU1149" s="17" t="s">
        <v>82</v>
      </c>
    </row>
    <row r="1150" spans="2:65" s="12" customFormat="1" x14ac:dyDescent="0.2">
      <c r="B1150" s="163"/>
      <c r="C1150" s="258"/>
      <c r="D1150" s="255" t="s">
        <v>214</v>
      </c>
      <c r="E1150" s="259" t="s">
        <v>1</v>
      </c>
      <c r="F1150" s="260" t="s">
        <v>2097</v>
      </c>
      <c r="G1150" s="258"/>
      <c r="H1150" s="259" t="s">
        <v>1</v>
      </c>
      <c r="I1150" s="165"/>
      <c r="L1150" s="163"/>
      <c r="M1150" s="166"/>
      <c r="T1150" s="167"/>
      <c r="AT1150" s="164" t="s">
        <v>214</v>
      </c>
      <c r="AU1150" s="164" t="s">
        <v>82</v>
      </c>
      <c r="AV1150" s="12" t="s">
        <v>80</v>
      </c>
      <c r="AW1150" s="12" t="s">
        <v>30</v>
      </c>
      <c r="AX1150" s="12" t="s">
        <v>73</v>
      </c>
      <c r="AY1150" s="164" t="s">
        <v>201</v>
      </c>
    </row>
    <row r="1151" spans="2:65" s="12" customFormat="1" x14ac:dyDescent="0.2">
      <c r="B1151" s="163"/>
      <c r="C1151" s="258"/>
      <c r="D1151" s="255" t="s">
        <v>214</v>
      </c>
      <c r="E1151" s="259" t="s">
        <v>1</v>
      </c>
      <c r="F1151" s="260" t="s">
        <v>3292</v>
      </c>
      <c r="G1151" s="258"/>
      <c r="H1151" s="259" t="s">
        <v>1</v>
      </c>
      <c r="I1151" s="165"/>
      <c r="L1151" s="163"/>
      <c r="M1151" s="166"/>
      <c r="T1151" s="167"/>
      <c r="AT1151" s="164" t="s">
        <v>214</v>
      </c>
      <c r="AU1151" s="164" t="s">
        <v>82</v>
      </c>
      <c r="AV1151" s="12" t="s">
        <v>80</v>
      </c>
      <c r="AW1151" s="12" t="s">
        <v>30</v>
      </c>
      <c r="AX1151" s="12" t="s">
        <v>73</v>
      </c>
      <c r="AY1151" s="164" t="s">
        <v>201</v>
      </c>
    </row>
    <row r="1152" spans="2:65" s="12" customFormat="1" x14ac:dyDescent="0.2">
      <c r="B1152" s="163"/>
      <c r="C1152" s="258"/>
      <c r="D1152" s="255" t="s">
        <v>214</v>
      </c>
      <c r="E1152" s="259" t="s">
        <v>1</v>
      </c>
      <c r="F1152" s="260" t="s">
        <v>735</v>
      </c>
      <c r="G1152" s="258"/>
      <c r="H1152" s="259" t="s">
        <v>1</v>
      </c>
      <c r="I1152" s="165"/>
      <c r="L1152" s="163"/>
      <c r="M1152" s="166"/>
      <c r="T1152" s="167"/>
      <c r="AT1152" s="164" t="s">
        <v>214</v>
      </c>
      <c r="AU1152" s="164" t="s">
        <v>82</v>
      </c>
      <c r="AV1152" s="12" t="s">
        <v>80</v>
      </c>
      <c r="AW1152" s="12" t="s">
        <v>30</v>
      </c>
      <c r="AX1152" s="12" t="s">
        <v>73</v>
      </c>
      <c r="AY1152" s="164" t="s">
        <v>201</v>
      </c>
    </row>
    <row r="1153" spans="2:65" s="12" customFormat="1" ht="22.5" x14ac:dyDescent="0.2">
      <c r="B1153" s="163"/>
      <c r="C1153" s="258"/>
      <c r="D1153" s="255" t="s">
        <v>214</v>
      </c>
      <c r="E1153" s="259" t="s">
        <v>1</v>
      </c>
      <c r="F1153" s="260" t="s">
        <v>736</v>
      </c>
      <c r="G1153" s="258"/>
      <c r="H1153" s="259" t="s">
        <v>1</v>
      </c>
      <c r="I1153" s="165"/>
      <c r="L1153" s="163"/>
      <c r="M1153" s="166"/>
      <c r="T1153" s="167"/>
      <c r="AT1153" s="164" t="s">
        <v>214</v>
      </c>
      <c r="AU1153" s="164" t="s">
        <v>82</v>
      </c>
      <c r="AV1153" s="12" t="s">
        <v>80</v>
      </c>
      <c r="AW1153" s="12" t="s">
        <v>30</v>
      </c>
      <c r="AX1153" s="12" t="s">
        <v>73</v>
      </c>
      <c r="AY1153" s="164" t="s">
        <v>201</v>
      </c>
    </row>
    <row r="1154" spans="2:65" s="12" customFormat="1" x14ac:dyDescent="0.2">
      <c r="B1154" s="163"/>
      <c r="C1154" s="258"/>
      <c r="D1154" s="255" t="s">
        <v>214</v>
      </c>
      <c r="E1154" s="259" t="s">
        <v>1</v>
      </c>
      <c r="F1154" s="260" t="s">
        <v>3168</v>
      </c>
      <c r="G1154" s="258"/>
      <c r="H1154" s="259" t="s">
        <v>1</v>
      </c>
      <c r="I1154" s="165"/>
      <c r="L1154" s="163"/>
      <c r="M1154" s="166"/>
      <c r="T1154" s="167"/>
      <c r="AT1154" s="164" t="s">
        <v>214</v>
      </c>
      <c r="AU1154" s="164" t="s">
        <v>82</v>
      </c>
      <c r="AV1154" s="12" t="s">
        <v>80</v>
      </c>
      <c r="AW1154" s="12" t="s">
        <v>30</v>
      </c>
      <c r="AX1154" s="12" t="s">
        <v>73</v>
      </c>
      <c r="AY1154" s="164" t="s">
        <v>201</v>
      </c>
    </row>
    <row r="1155" spans="2:65" s="12" customFormat="1" x14ac:dyDescent="0.2">
      <c r="B1155" s="163"/>
      <c r="C1155" s="258"/>
      <c r="D1155" s="255" t="s">
        <v>214</v>
      </c>
      <c r="E1155" s="259" t="s">
        <v>1</v>
      </c>
      <c r="F1155" s="260" t="s">
        <v>3401</v>
      </c>
      <c r="G1155" s="258"/>
      <c r="H1155" s="259" t="s">
        <v>1</v>
      </c>
      <c r="I1155" s="165"/>
      <c r="L1155" s="163"/>
      <c r="M1155" s="166"/>
      <c r="T1155" s="167"/>
      <c r="AT1155" s="164" t="s">
        <v>214</v>
      </c>
      <c r="AU1155" s="164" t="s">
        <v>82</v>
      </c>
      <c r="AV1155" s="12" t="s">
        <v>80</v>
      </c>
      <c r="AW1155" s="12" t="s">
        <v>30</v>
      </c>
      <c r="AX1155" s="12" t="s">
        <v>73</v>
      </c>
      <c r="AY1155" s="164" t="s">
        <v>201</v>
      </c>
    </row>
    <row r="1156" spans="2:65" s="12" customFormat="1" x14ac:dyDescent="0.2">
      <c r="B1156" s="163"/>
      <c r="C1156" s="258"/>
      <c r="D1156" s="255" t="s">
        <v>214</v>
      </c>
      <c r="E1156" s="259" t="s">
        <v>1</v>
      </c>
      <c r="F1156" s="260" t="s">
        <v>3170</v>
      </c>
      <c r="G1156" s="258"/>
      <c r="H1156" s="259" t="s">
        <v>1</v>
      </c>
      <c r="I1156" s="165"/>
      <c r="L1156" s="163"/>
      <c r="M1156" s="166"/>
      <c r="T1156" s="167"/>
      <c r="AT1156" s="164" t="s">
        <v>214</v>
      </c>
      <c r="AU1156" s="164" t="s">
        <v>82</v>
      </c>
      <c r="AV1156" s="12" t="s">
        <v>80</v>
      </c>
      <c r="AW1156" s="12" t="s">
        <v>30</v>
      </c>
      <c r="AX1156" s="12" t="s">
        <v>73</v>
      </c>
      <c r="AY1156" s="164" t="s">
        <v>201</v>
      </c>
    </row>
    <row r="1157" spans="2:65" s="12" customFormat="1" x14ac:dyDescent="0.2">
      <c r="B1157" s="163"/>
      <c r="C1157" s="258"/>
      <c r="D1157" s="255" t="s">
        <v>214</v>
      </c>
      <c r="E1157" s="259" t="s">
        <v>1</v>
      </c>
      <c r="F1157" s="260" t="s">
        <v>3402</v>
      </c>
      <c r="G1157" s="258"/>
      <c r="H1157" s="259" t="s">
        <v>1</v>
      </c>
      <c r="I1157" s="165"/>
      <c r="L1157" s="163"/>
      <c r="M1157" s="166"/>
      <c r="T1157" s="167"/>
      <c r="AT1157" s="164" t="s">
        <v>214</v>
      </c>
      <c r="AU1157" s="164" t="s">
        <v>82</v>
      </c>
      <c r="AV1157" s="12" t="s">
        <v>80</v>
      </c>
      <c r="AW1157" s="12" t="s">
        <v>30</v>
      </c>
      <c r="AX1157" s="12" t="s">
        <v>73</v>
      </c>
      <c r="AY1157" s="164" t="s">
        <v>201</v>
      </c>
    </row>
    <row r="1158" spans="2:65" s="12" customFormat="1" x14ac:dyDescent="0.2">
      <c r="B1158" s="163"/>
      <c r="C1158" s="258"/>
      <c r="D1158" s="255" t="s">
        <v>214</v>
      </c>
      <c r="E1158" s="259" t="s">
        <v>1</v>
      </c>
      <c r="F1158" s="260" t="s">
        <v>3403</v>
      </c>
      <c r="G1158" s="258"/>
      <c r="H1158" s="259" t="s">
        <v>1</v>
      </c>
      <c r="I1158" s="165"/>
      <c r="L1158" s="163"/>
      <c r="M1158" s="166"/>
      <c r="T1158" s="167"/>
      <c r="AT1158" s="164" t="s">
        <v>214</v>
      </c>
      <c r="AU1158" s="164" t="s">
        <v>82</v>
      </c>
      <c r="AV1158" s="12" t="s">
        <v>80</v>
      </c>
      <c r="AW1158" s="12" t="s">
        <v>30</v>
      </c>
      <c r="AX1158" s="12" t="s">
        <v>73</v>
      </c>
      <c r="AY1158" s="164" t="s">
        <v>201</v>
      </c>
    </row>
    <row r="1159" spans="2:65" s="13" customFormat="1" x14ac:dyDescent="0.2">
      <c r="B1159" s="168"/>
      <c r="C1159" s="261"/>
      <c r="D1159" s="255" t="s">
        <v>214</v>
      </c>
      <c r="E1159" s="262" t="s">
        <v>1</v>
      </c>
      <c r="F1159" s="263" t="s">
        <v>3404</v>
      </c>
      <c r="G1159" s="261"/>
      <c r="H1159" s="264">
        <v>2.3279999999999998</v>
      </c>
      <c r="I1159" s="170"/>
      <c r="L1159" s="168"/>
      <c r="M1159" s="171"/>
      <c r="T1159" s="172"/>
      <c r="AT1159" s="169" t="s">
        <v>214</v>
      </c>
      <c r="AU1159" s="169" t="s">
        <v>82</v>
      </c>
      <c r="AV1159" s="13" t="s">
        <v>82</v>
      </c>
      <c r="AW1159" s="13" t="s">
        <v>30</v>
      </c>
      <c r="AX1159" s="13" t="s">
        <v>73</v>
      </c>
      <c r="AY1159" s="169" t="s">
        <v>201</v>
      </c>
    </row>
    <row r="1160" spans="2:65" s="12" customFormat="1" x14ac:dyDescent="0.2">
      <c r="B1160" s="163"/>
      <c r="C1160" s="258"/>
      <c r="D1160" s="255" t="s">
        <v>214</v>
      </c>
      <c r="E1160" s="259" t="s">
        <v>1</v>
      </c>
      <c r="F1160" s="260" t="s">
        <v>976</v>
      </c>
      <c r="G1160" s="258"/>
      <c r="H1160" s="259" t="s">
        <v>1</v>
      </c>
      <c r="I1160" s="165"/>
      <c r="L1160" s="163"/>
      <c r="M1160" s="166"/>
      <c r="T1160" s="167"/>
      <c r="AT1160" s="164" t="s">
        <v>214</v>
      </c>
      <c r="AU1160" s="164" t="s">
        <v>82</v>
      </c>
      <c r="AV1160" s="12" t="s">
        <v>80</v>
      </c>
      <c r="AW1160" s="12" t="s">
        <v>30</v>
      </c>
      <c r="AX1160" s="12" t="s">
        <v>73</v>
      </c>
      <c r="AY1160" s="164" t="s">
        <v>201</v>
      </c>
    </row>
    <row r="1161" spans="2:65" s="12" customFormat="1" x14ac:dyDescent="0.2">
      <c r="B1161" s="163"/>
      <c r="C1161" s="258"/>
      <c r="D1161" s="255" t="s">
        <v>214</v>
      </c>
      <c r="E1161" s="259" t="s">
        <v>1</v>
      </c>
      <c r="F1161" s="260" t="s">
        <v>1054</v>
      </c>
      <c r="G1161" s="258"/>
      <c r="H1161" s="259" t="s">
        <v>1</v>
      </c>
      <c r="I1161" s="165"/>
      <c r="L1161" s="163"/>
      <c r="M1161" s="166"/>
      <c r="T1161" s="167"/>
      <c r="AT1161" s="164" t="s">
        <v>214</v>
      </c>
      <c r="AU1161" s="164" t="s">
        <v>82</v>
      </c>
      <c r="AV1161" s="12" t="s">
        <v>80</v>
      </c>
      <c r="AW1161" s="12" t="s">
        <v>30</v>
      </c>
      <c r="AX1161" s="12" t="s">
        <v>73</v>
      </c>
      <c r="AY1161" s="164" t="s">
        <v>201</v>
      </c>
    </row>
    <row r="1162" spans="2:65" s="13" customFormat="1" x14ac:dyDescent="0.2">
      <c r="B1162" s="168"/>
      <c r="C1162" s="261"/>
      <c r="D1162" s="255" t="s">
        <v>214</v>
      </c>
      <c r="E1162" s="262" t="s">
        <v>1</v>
      </c>
      <c r="F1162" s="263" t="s">
        <v>1055</v>
      </c>
      <c r="G1162" s="261"/>
      <c r="H1162" s="264">
        <v>3.5000000000000003E-2</v>
      </c>
      <c r="I1162" s="170"/>
      <c r="L1162" s="168"/>
      <c r="M1162" s="171"/>
      <c r="T1162" s="172"/>
      <c r="AT1162" s="169" t="s">
        <v>214</v>
      </c>
      <c r="AU1162" s="169" t="s">
        <v>82</v>
      </c>
      <c r="AV1162" s="13" t="s">
        <v>82</v>
      </c>
      <c r="AW1162" s="13" t="s">
        <v>30</v>
      </c>
      <c r="AX1162" s="13" t="s">
        <v>73</v>
      </c>
      <c r="AY1162" s="169" t="s">
        <v>201</v>
      </c>
    </row>
    <row r="1163" spans="2:65" s="14" customFormat="1" x14ac:dyDescent="0.2">
      <c r="B1163" s="173"/>
      <c r="C1163" s="265"/>
      <c r="D1163" s="255" t="s">
        <v>214</v>
      </c>
      <c r="E1163" s="266" t="s">
        <v>1</v>
      </c>
      <c r="F1163" s="267" t="s">
        <v>221</v>
      </c>
      <c r="G1163" s="265"/>
      <c r="H1163" s="268">
        <v>2.363</v>
      </c>
      <c r="I1163" s="175"/>
      <c r="L1163" s="173"/>
      <c r="M1163" s="176"/>
      <c r="T1163" s="177"/>
      <c r="AT1163" s="174" t="s">
        <v>214</v>
      </c>
      <c r="AU1163" s="174" t="s">
        <v>82</v>
      </c>
      <c r="AV1163" s="14" t="s">
        <v>208</v>
      </c>
      <c r="AW1163" s="14" t="s">
        <v>30</v>
      </c>
      <c r="AX1163" s="14" t="s">
        <v>80</v>
      </c>
      <c r="AY1163" s="174" t="s">
        <v>201</v>
      </c>
    </row>
    <row r="1164" spans="2:65" s="1" customFormat="1" ht="24" customHeight="1" x14ac:dyDescent="0.2">
      <c r="B1164" s="152"/>
      <c r="C1164" s="249" t="s">
        <v>2156</v>
      </c>
      <c r="D1164" s="249" t="s">
        <v>203</v>
      </c>
      <c r="E1164" s="250" t="s">
        <v>767</v>
      </c>
      <c r="F1164" s="251" t="s">
        <v>768</v>
      </c>
      <c r="G1164" s="252" t="s">
        <v>404</v>
      </c>
      <c r="H1164" s="253">
        <v>2.363</v>
      </c>
      <c r="I1164" s="154"/>
      <c r="J1164" s="155">
        <f>ROUND(I1164*H1164,2)</f>
        <v>0</v>
      </c>
      <c r="K1164" s="153" t="s">
        <v>207</v>
      </c>
      <c r="L1164" s="32"/>
      <c r="M1164" s="156" t="s">
        <v>1</v>
      </c>
      <c r="N1164" s="157" t="s">
        <v>38</v>
      </c>
      <c r="P1164" s="158">
        <f>O1164*H1164</f>
        <v>0</v>
      </c>
      <c r="Q1164" s="158">
        <v>0</v>
      </c>
      <c r="R1164" s="158">
        <f>Q1164*H1164</f>
        <v>0</v>
      </c>
      <c r="S1164" s="158">
        <v>0</v>
      </c>
      <c r="T1164" s="159">
        <f>S1164*H1164</f>
        <v>0</v>
      </c>
      <c r="AR1164" s="160" t="s">
        <v>208</v>
      </c>
      <c r="AT1164" s="160" t="s">
        <v>203</v>
      </c>
      <c r="AU1164" s="160" t="s">
        <v>82</v>
      </c>
      <c r="AY1164" s="17" t="s">
        <v>201</v>
      </c>
      <c r="BE1164" s="161">
        <f>IF(N1164="základní",J1164,0)</f>
        <v>0</v>
      </c>
      <c r="BF1164" s="161">
        <f>IF(N1164="snížená",J1164,0)</f>
        <v>0</v>
      </c>
      <c r="BG1164" s="161">
        <f>IF(N1164="zákl. přenesená",J1164,0)</f>
        <v>0</v>
      </c>
      <c r="BH1164" s="161">
        <f>IF(N1164="sníž. přenesená",J1164,0)</f>
        <v>0</v>
      </c>
      <c r="BI1164" s="161">
        <f>IF(N1164="nulová",J1164,0)</f>
        <v>0</v>
      </c>
      <c r="BJ1164" s="17" t="s">
        <v>80</v>
      </c>
      <c r="BK1164" s="161">
        <f>ROUND(I1164*H1164,2)</f>
        <v>0</v>
      </c>
      <c r="BL1164" s="17" t="s">
        <v>208</v>
      </c>
      <c r="BM1164" s="160" t="s">
        <v>3405</v>
      </c>
    </row>
    <row r="1165" spans="2:65" s="1" customFormat="1" ht="19.5" x14ac:dyDescent="0.2">
      <c r="B1165" s="32"/>
      <c r="C1165" s="254"/>
      <c r="D1165" s="255" t="s">
        <v>210</v>
      </c>
      <c r="E1165" s="254"/>
      <c r="F1165" s="256" t="s">
        <v>770</v>
      </c>
      <c r="G1165" s="254"/>
      <c r="H1165" s="254"/>
      <c r="I1165" s="96"/>
      <c r="L1165" s="32"/>
      <c r="M1165" s="162"/>
      <c r="T1165" s="56"/>
      <c r="AT1165" s="17" t="s">
        <v>210</v>
      </c>
      <c r="AU1165" s="17" t="s">
        <v>82</v>
      </c>
    </row>
    <row r="1166" spans="2:65" s="1" customFormat="1" ht="39" x14ac:dyDescent="0.2">
      <c r="B1166" s="32"/>
      <c r="C1166" s="254"/>
      <c r="D1166" s="255" t="s">
        <v>212</v>
      </c>
      <c r="E1166" s="254"/>
      <c r="F1166" s="257" t="s">
        <v>771</v>
      </c>
      <c r="G1166" s="254"/>
      <c r="H1166" s="254"/>
      <c r="I1166" s="96"/>
      <c r="L1166" s="32"/>
      <c r="M1166" s="162"/>
      <c r="T1166" s="56"/>
      <c r="AT1166" s="17" t="s">
        <v>212</v>
      </c>
      <c r="AU1166" s="17" t="s">
        <v>82</v>
      </c>
    </row>
    <row r="1167" spans="2:65" s="12" customFormat="1" x14ac:dyDescent="0.2">
      <c r="B1167" s="163"/>
      <c r="C1167" s="258"/>
      <c r="D1167" s="255" t="s">
        <v>214</v>
      </c>
      <c r="E1167" s="259" t="s">
        <v>1</v>
      </c>
      <c r="F1167" s="260" t="s">
        <v>2097</v>
      </c>
      <c r="G1167" s="258"/>
      <c r="H1167" s="259" t="s">
        <v>1</v>
      </c>
      <c r="I1167" s="165"/>
      <c r="L1167" s="163"/>
      <c r="M1167" s="166"/>
      <c r="T1167" s="167"/>
      <c r="AT1167" s="164" t="s">
        <v>214</v>
      </c>
      <c r="AU1167" s="164" t="s">
        <v>82</v>
      </c>
      <c r="AV1167" s="12" t="s">
        <v>80</v>
      </c>
      <c r="AW1167" s="12" t="s">
        <v>30</v>
      </c>
      <c r="AX1167" s="12" t="s">
        <v>73</v>
      </c>
      <c r="AY1167" s="164" t="s">
        <v>201</v>
      </c>
    </row>
    <row r="1168" spans="2:65" s="12" customFormat="1" x14ac:dyDescent="0.2">
      <c r="B1168" s="163"/>
      <c r="C1168" s="258"/>
      <c r="D1168" s="255" t="s">
        <v>214</v>
      </c>
      <c r="E1168" s="259" t="s">
        <v>1</v>
      </c>
      <c r="F1168" s="260" t="s">
        <v>3292</v>
      </c>
      <c r="G1168" s="258"/>
      <c r="H1168" s="259" t="s">
        <v>1</v>
      </c>
      <c r="I1168" s="165"/>
      <c r="L1168" s="163"/>
      <c r="M1168" s="166"/>
      <c r="T1168" s="167"/>
      <c r="AT1168" s="164" t="s">
        <v>214</v>
      </c>
      <c r="AU1168" s="164" t="s">
        <v>82</v>
      </c>
      <c r="AV1168" s="12" t="s">
        <v>80</v>
      </c>
      <c r="AW1168" s="12" t="s">
        <v>30</v>
      </c>
      <c r="AX1168" s="12" t="s">
        <v>73</v>
      </c>
      <c r="AY1168" s="164" t="s">
        <v>201</v>
      </c>
    </row>
    <row r="1169" spans="2:65" s="12" customFormat="1" x14ac:dyDescent="0.2">
      <c r="B1169" s="163"/>
      <c r="C1169" s="258"/>
      <c r="D1169" s="255" t="s">
        <v>214</v>
      </c>
      <c r="E1169" s="259" t="s">
        <v>1</v>
      </c>
      <c r="F1169" s="260" t="s">
        <v>3168</v>
      </c>
      <c r="G1169" s="258"/>
      <c r="H1169" s="259" t="s">
        <v>1</v>
      </c>
      <c r="I1169" s="165"/>
      <c r="L1169" s="163"/>
      <c r="M1169" s="166"/>
      <c r="T1169" s="167"/>
      <c r="AT1169" s="164" t="s">
        <v>214</v>
      </c>
      <c r="AU1169" s="164" t="s">
        <v>82</v>
      </c>
      <c r="AV1169" s="12" t="s">
        <v>80</v>
      </c>
      <c r="AW1169" s="12" t="s">
        <v>30</v>
      </c>
      <c r="AX1169" s="12" t="s">
        <v>73</v>
      </c>
      <c r="AY1169" s="164" t="s">
        <v>201</v>
      </c>
    </row>
    <row r="1170" spans="2:65" s="12" customFormat="1" x14ac:dyDescent="0.2">
      <c r="B1170" s="163"/>
      <c r="C1170" s="258"/>
      <c r="D1170" s="255" t="s">
        <v>214</v>
      </c>
      <c r="E1170" s="259" t="s">
        <v>1</v>
      </c>
      <c r="F1170" s="260" t="s">
        <v>3401</v>
      </c>
      <c r="G1170" s="258"/>
      <c r="H1170" s="259" t="s">
        <v>1</v>
      </c>
      <c r="I1170" s="165"/>
      <c r="L1170" s="163"/>
      <c r="M1170" s="166"/>
      <c r="T1170" s="167"/>
      <c r="AT1170" s="164" t="s">
        <v>214</v>
      </c>
      <c r="AU1170" s="164" t="s">
        <v>82</v>
      </c>
      <c r="AV1170" s="12" t="s">
        <v>80</v>
      </c>
      <c r="AW1170" s="12" t="s">
        <v>30</v>
      </c>
      <c r="AX1170" s="12" t="s">
        <v>73</v>
      </c>
      <c r="AY1170" s="164" t="s">
        <v>201</v>
      </c>
    </row>
    <row r="1171" spans="2:65" s="12" customFormat="1" x14ac:dyDescent="0.2">
      <c r="B1171" s="163"/>
      <c r="C1171" s="258"/>
      <c r="D1171" s="255" t="s">
        <v>214</v>
      </c>
      <c r="E1171" s="259" t="s">
        <v>1</v>
      </c>
      <c r="F1171" s="260" t="s">
        <v>3170</v>
      </c>
      <c r="G1171" s="258"/>
      <c r="H1171" s="259" t="s">
        <v>1</v>
      </c>
      <c r="I1171" s="165"/>
      <c r="L1171" s="163"/>
      <c r="M1171" s="166"/>
      <c r="T1171" s="167"/>
      <c r="AT1171" s="164" t="s">
        <v>214</v>
      </c>
      <c r="AU1171" s="164" t="s">
        <v>82</v>
      </c>
      <c r="AV1171" s="12" t="s">
        <v>80</v>
      </c>
      <c r="AW1171" s="12" t="s">
        <v>30</v>
      </c>
      <c r="AX1171" s="12" t="s">
        <v>73</v>
      </c>
      <c r="AY1171" s="164" t="s">
        <v>201</v>
      </c>
    </row>
    <row r="1172" spans="2:65" s="12" customFormat="1" x14ac:dyDescent="0.2">
      <c r="B1172" s="163"/>
      <c r="C1172" s="258"/>
      <c r="D1172" s="255" t="s">
        <v>214</v>
      </c>
      <c r="E1172" s="259" t="s">
        <v>1</v>
      </c>
      <c r="F1172" s="260" t="s">
        <v>3402</v>
      </c>
      <c r="G1172" s="258"/>
      <c r="H1172" s="259" t="s">
        <v>1</v>
      </c>
      <c r="I1172" s="165"/>
      <c r="L1172" s="163"/>
      <c r="M1172" s="166"/>
      <c r="T1172" s="167"/>
      <c r="AT1172" s="164" t="s">
        <v>214</v>
      </c>
      <c r="AU1172" s="164" t="s">
        <v>82</v>
      </c>
      <c r="AV1172" s="12" t="s">
        <v>80</v>
      </c>
      <c r="AW1172" s="12" t="s">
        <v>30</v>
      </c>
      <c r="AX1172" s="12" t="s">
        <v>73</v>
      </c>
      <c r="AY1172" s="164" t="s">
        <v>201</v>
      </c>
    </row>
    <row r="1173" spans="2:65" s="12" customFormat="1" x14ac:dyDescent="0.2">
      <c r="B1173" s="163"/>
      <c r="C1173" s="258"/>
      <c r="D1173" s="255" t="s">
        <v>214</v>
      </c>
      <c r="E1173" s="259" t="s">
        <v>1</v>
      </c>
      <c r="F1173" s="260" t="s">
        <v>3403</v>
      </c>
      <c r="G1173" s="258"/>
      <c r="H1173" s="259" t="s">
        <v>1</v>
      </c>
      <c r="I1173" s="165"/>
      <c r="L1173" s="163"/>
      <c r="M1173" s="166"/>
      <c r="T1173" s="167"/>
      <c r="AT1173" s="164" t="s">
        <v>214</v>
      </c>
      <c r="AU1173" s="164" t="s">
        <v>82</v>
      </c>
      <c r="AV1173" s="12" t="s">
        <v>80</v>
      </c>
      <c r="AW1173" s="12" t="s">
        <v>30</v>
      </c>
      <c r="AX1173" s="12" t="s">
        <v>73</v>
      </c>
      <c r="AY1173" s="164" t="s">
        <v>201</v>
      </c>
    </row>
    <row r="1174" spans="2:65" s="13" customFormat="1" x14ac:dyDescent="0.2">
      <c r="B1174" s="168"/>
      <c r="C1174" s="261"/>
      <c r="D1174" s="255" t="s">
        <v>214</v>
      </c>
      <c r="E1174" s="262" t="s">
        <v>1</v>
      </c>
      <c r="F1174" s="263" t="s">
        <v>3404</v>
      </c>
      <c r="G1174" s="261"/>
      <c r="H1174" s="264">
        <v>2.3279999999999998</v>
      </c>
      <c r="I1174" s="170"/>
      <c r="L1174" s="168"/>
      <c r="M1174" s="171"/>
      <c r="T1174" s="172"/>
      <c r="AT1174" s="169" t="s">
        <v>214</v>
      </c>
      <c r="AU1174" s="169" t="s">
        <v>82</v>
      </c>
      <c r="AV1174" s="13" t="s">
        <v>82</v>
      </c>
      <c r="AW1174" s="13" t="s">
        <v>30</v>
      </c>
      <c r="AX1174" s="13" t="s">
        <v>73</v>
      </c>
      <c r="AY1174" s="169" t="s">
        <v>201</v>
      </c>
    </row>
    <row r="1175" spans="2:65" s="12" customFormat="1" x14ac:dyDescent="0.2">
      <c r="B1175" s="163"/>
      <c r="C1175" s="258"/>
      <c r="D1175" s="255" t="s">
        <v>214</v>
      </c>
      <c r="E1175" s="259" t="s">
        <v>1</v>
      </c>
      <c r="F1175" s="260" t="s">
        <v>976</v>
      </c>
      <c r="G1175" s="258"/>
      <c r="H1175" s="259" t="s">
        <v>1</v>
      </c>
      <c r="I1175" s="165"/>
      <c r="L1175" s="163"/>
      <c r="M1175" s="166"/>
      <c r="T1175" s="167"/>
      <c r="AT1175" s="164" t="s">
        <v>214</v>
      </c>
      <c r="AU1175" s="164" t="s">
        <v>82</v>
      </c>
      <c r="AV1175" s="12" t="s">
        <v>80</v>
      </c>
      <c r="AW1175" s="12" t="s">
        <v>30</v>
      </c>
      <c r="AX1175" s="12" t="s">
        <v>73</v>
      </c>
      <c r="AY1175" s="164" t="s">
        <v>201</v>
      </c>
    </row>
    <row r="1176" spans="2:65" s="12" customFormat="1" x14ac:dyDescent="0.2">
      <c r="B1176" s="163"/>
      <c r="C1176" s="258"/>
      <c r="D1176" s="255" t="s">
        <v>214</v>
      </c>
      <c r="E1176" s="259" t="s">
        <v>1</v>
      </c>
      <c r="F1176" s="260" t="s">
        <v>1054</v>
      </c>
      <c r="G1176" s="258"/>
      <c r="H1176" s="259" t="s">
        <v>1</v>
      </c>
      <c r="I1176" s="165"/>
      <c r="L1176" s="163"/>
      <c r="M1176" s="166"/>
      <c r="T1176" s="167"/>
      <c r="AT1176" s="164" t="s">
        <v>214</v>
      </c>
      <c r="AU1176" s="164" t="s">
        <v>82</v>
      </c>
      <c r="AV1176" s="12" t="s">
        <v>80</v>
      </c>
      <c r="AW1176" s="12" t="s">
        <v>30</v>
      </c>
      <c r="AX1176" s="12" t="s">
        <v>73</v>
      </c>
      <c r="AY1176" s="164" t="s">
        <v>201</v>
      </c>
    </row>
    <row r="1177" spans="2:65" s="13" customFormat="1" x14ac:dyDescent="0.2">
      <c r="B1177" s="168"/>
      <c r="C1177" s="261"/>
      <c r="D1177" s="255" t="s">
        <v>214</v>
      </c>
      <c r="E1177" s="262" t="s">
        <v>1</v>
      </c>
      <c r="F1177" s="263" t="s">
        <v>1055</v>
      </c>
      <c r="G1177" s="261"/>
      <c r="H1177" s="264">
        <v>3.5000000000000003E-2</v>
      </c>
      <c r="I1177" s="170"/>
      <c r="L1177" s="168"/>
      <c r="M1177" s="171"/>
      <c r="T1177" s="172"/>
      <c r="AT1177" s="169" t="s">
        <v>214</v>
      </c>
      <c r="AU1177" s="169" t="s">
        <v>82</v>
      </c>
      <c r="AV1177" s="13" t="s">
        <v>82</v>
      </c>
      <c r="AW1177" s="13" t="s">
        <v>30</v>
      </c>
      <c r="AX1177" s="13" t="s">
        <v>73</v>
      </c>
      <c r="AY1177" s="169" t="s">
        <v>201</v>
      </c>
    </row>
    <row r="1178" spans="2:65" s="14" customFormat="1" x14ac:dyDescent="0.2">
      <c r="B1178" s="173"/>
      <c r="C1178" s="265"/>
      <c r="D1178" s="255" t="s">
        <v>214</v>
      </c>
      <c r="E1178" s="266" t="s">
        <v>1</v>
      </c>
      <c r="F1178" s="267" t="s">
        <v>221</v>
      </c>
      <c r="G1178" s="265"/>
      <c r="H1178" s="268">
        <v>2.363</v>
      </c>
      <c r="I1178" s="175"/>
      <c r="L1178" s="173"/>
      <c r="M1178" s="176"/>
      <c r="T1178" s="177"/>
      <c r="AT1178" s="174" t="s">
        <v>214</v>
      </c>
      <c r="AU1178" s="174" t="s">
        <v>82</v>
      </c>
      <c r="AV1178" s="14" t="s">
        <v>208</v>
      </c>
      <c r="AW1178" s="14" t="s">
        <v>30</v>
      </c>
      <c r="AX1178" s="14" t="s">
        <v>80</v>
      </c>
      <c r="AY1178" s="174" t="s">
        <v>201</v>
      </c>
    </row>
    <row r="1179" spans="2:65" s="11" customFormat="1" ht="22.9" customHeight="1" x14ac:dyDescent="0.2">
      <c r="B1179" s="140"/>
      <c r="C1179" s="276"/>
      <c r="D1179" s="277" t="s">
        <v>72</v>
      </c>
      <c r="E1179" s="278" t="s">
        <v>772</v>
      </c>
      <c r="F1179" s="278" t="s">
        <v>773</v>
      </c>
      <c r="G1179" s="276"/>
      <c r="H1179" s="276"/>
      <c r="I1179" s="143"/>
      <c r="J1179" s="151">
        <f>BK1179</f>
        <v>0</v>
      </c>
      <c r="L1179" s="140"/>
      <c r="M1179" s="145"/>
      <c r="P1179" s="146">
        <f>SUM(P1180:P1182)</f>
        <v>0</v>
      </c>
      <c r="R1179" s="146">
        <f>SUM(R1180:R1182)</f>
        <v>0</v>
      </c>
      <c r="T1179" s="147">
        <f>SUM(T1180:T1182)</f>
        <v>0</v>
      </c>
      <c r="AR1179" s="141" t="s">
        <v>80</v>
      </c>
      <c r="AT1179" s="148" t="s">
        <v>72</v>
      </c>
      <c r="AU1179" s="148" t="s">
        <v>80</v>
      </c>
      <c r="AY1179" s="141" t="s">
        <v>201</v>
      </c>
      <c r="BK1179" s="149">
        <f>SUM(BK1180:BK1182)</f>
        <v>0</v>
      </c>
    </row>
    <row r="1180" spans="2:65" s="1" customFormat="1" ht="24" customHeight="1" x14ac:dyDescent="0.2">
      <c r="B1180" s="152"/>
      <c r="C1180" s="249" t="s">
        <v>2158</v>
      </c>
      <c r="D1180" s="249" t="s">
        <v>203</v>
      </c>
      <c r="E1180" s="250" t="s">
        <v>3185</v>
      </c>
      <c r="F1180" s="251" t="s">
        <v>3186</v>
      </c>
      <c r="G1180" s="252" t="s">
        <v>404</v>
      </c>
      <c r="H1180" s="253">
        <v>167.108</v>
      </c>
      <c r="I1180" s="154"/>
      <c r="J1180" s="155">
        <f>ROUND(I1180*H1180,2)</f>
        <v>0</v>
      </c>
      <c r="K1180" s="153" t="s">
        <v>207</v>
      </c>
      <c r="L1180" s="32"/>
      <c r="M1180" s="156" t="s">
        <v>1</v>
      </c>
      <c r="N1180" s="157" t="s">
        <v>38</v>
      </c>
      <c r="P1180" s="158">
        <f>O1180*H1180</f>
        <v>0</v>
      </c>
      <c r="Q1180" s="158">
        <v>0</v>
      </c>
      <c r="R1180" s="158">
        <f>Q1180*H1180</f>
        <v>0</v>
      </c>
      <c r="S1180" s="158">
        <v>0</v>
      </c>
      <c r="T1180" s="159">
        <f>S1180*H1180</f>
        <v>0</v>
      </c>
      <c r="AR1180" s="160" t="s">
        <v>208</v>
      </c>
      <c r="AT1180" s="160" t="s">
        <v>203</v>
      </c>
      <c r="AU1180" s="160" t="s">
        <v>82</v>
      </c>
      <c r="AY1180" s="17" t="s">
        <v>201</v>
      </c>
      <c r="BE1180" s="161">
        <f>IF(N1180="základní",J1180,0)</f>
        <v>0</v>
      </c>
      <c r="BF1180" s="161">
        <f>IF(N1180="snížená",J1180,0)</f>
        <v>0</v>
      </c>
      <c r="BG1180" s="161">
        <f>IF(N1180="zákl. přenesená",J1180,0)</f>
        <v>0</v>
      </c>
      <c r="BH1180" s="161">
        <f>IF(N1180="sníž. přenesená",J1180,0)</f>
        <v>0</v>
      </c>
      <c r="BI1180" s="161">
        <f>IF(N1180="nulová",J1180,0)</f>
        <v>0</v>
      </c>
      <c r="BJ1180" s="17" t="s">
        <v>80</v>
      </c>
      <c r="BK1180" s="161">
        <f>ROUND(I1180*H1180,2)</f>
        <v>0</v>
      </c>
      <c r="BL1180" s="17" t="s">
        <v>208</v>
      </c>
      <c r="BM1180" s="160" t="s">
        <v>3406</v>
      </c>
    </row>
    <row r="1181" spans="2:65" s="1" customFormat="1" ht="29.25" x14ac:dyDescent="0.2">
      <c r="B1181" s="32"/>
      <c r="C1181" s="254"/>
      <c r="D1181" s="255" t="s">
        <v>210</v>
      </c>
      <c r="E1181" s="254"/>
      <c r="F1181" s="256" t="s">
        <v>3188</v>
      </c>
      <c r="G1181" s="254"/>
      <c r="H1181" s="254"/>
      <c r="I1181" s="96"/>
      <c r="L1181" s="32"/>
      <c r="M1181" s="162"/>
      <c r="T1181" s="56"/>
      <c r="AT1181" s="17" t="s">
        <v>210</v>
      </c>
      <c r="AU1181" s="17" t="s">
        <v>82</v>
      </c>
    </row>
    <row r="1182" spans="2:65" s="1" customFormat="1" ht="48.75" x14ac:dyDescent="0.2">
      <c r="B1182" s="32"/>
      <c r="C1182" s="254"/>
      <c r="D1182" s="255" t="s">
        <v>212</v>
      </c>
      <c r="E1182" s="254"/>
      <c r="F1182" s="257" t="s">
        <v>779</v>
      </c>
      <c r="G1182" s="254"/>
      <c r="H1182" s="254"/>
      <c r="I1182" s="96"/>
      <c r="L1182" s="32"/>
      <c r="M1182" s="162"/>
      <c r="T1182" s="56"/>
      <c r="AT1182" s="17" t="s">
        <v>212</v>
      </c>
      <c r="AU1182" s="17" t="s">
        <v>82</v>
      </c>
    </row>
    <row r="1183" spans="2:65" s="11" customFormat="1" ht="25.9" customHeight="1" x14ac:dyDescent="0.2">
      <c r="B1183" s="140"/>
      <c r="C1183" s="276"/>
      <c r="D1183" s="277" t="s">
        <v>72</v>
      </c>
      <c r="E1183" s="281" t="s">
        <v>780</v>
      </c>
      <c r="F1183" s="281" t="s">
        <v>781</v>
      </c>
      <c r="G1183" s="276"/>
      <c r="H1183" s="276"/>
      <c r="I1183" s="143"/>
      <c r="J1183" s="144">
        <f>BK1183</f>
        <v>0</v>
      </c>
      <c r="L1183" s="140"/>
      <c r="M1183" s="145"/>
      <c r="P1183" s="146">
        <f>P1184</f>
        <v>0</v>
      </c>
      <c r="R1183" s="146">
        <f>R1184</f>
        <v>0</v>
      </c>
      <c r="T1183" s="147">
        <f>T1184</f>
        <v>2.3275199999999998</v>
      </c>
      <c r="AR1183" s="141" t="s">
        <v>82</v>
      </c>
      <c r="AT1183" s="148" t="s">
        <v>72</v>
      </c>
      <c r="AU1183" s="148" t="s">
        <v>73</v>
      </c>
      <c r="AY1183" s="141" t="s">
        <v>201</v>
      </c>
      <c r="BK1183" s="149">
        <f>BK1184</f>
        <v>0</v>
      </c>
    </row>
    <row r="1184" spans="2:65" s="11" customFormat="1" ht="22.9" customHeight="1" x14ac:dyDescent="0.2">
      <c r="B1184" s="140"/>
      <c r="C1184" s="276"/>
      <c r="D1184" s="277" t="s">
        <v>72</v>
      </c>
      <c r="E1184" s="278" t="s">
        <v>3189</v>
      </c>
      <c r="F1184" s="278" t="s">
        <v>3190</v>
      </c>
      <c r="G1184" s="276"/>
      <c r="H1184" s="276"/>
      <c r="I1184" s="143"/>
      <c r="J1184" s="151">
        <f>BK1184</f>
        <v>0</v>
      </c>
      <c r="L1184" s="140"/>
      <c r="M1184" s="145"/>
      <c r="P1184" s="146">
        <f>SUM(P1185:P1195)</f>
        <v>0</v>
      </c>
      <c r="R1184" s="146">
        <f>SUM(R1185:R1195)</f>
        <v>0</v>
      </c>
      <c r="T1184" s="147">
        <f>SUM(T1185:T1195)</f>
        <v>2.3275199999999998</v>
      </c>
      <c r="AR1184" s="141" t="s">
        <v>82</v>
      </c>
      <c r="AT1184" s="148" t="s">
        <v>72</v>
      </c>
      <c r="AU1184" s="148" t="s">
        <v>80</v>
      </c>
      <c r="AY1184" s="141" t="s">
        <v>201</v>
      </c>
      <c r="BK1184" s="149">
        <f>SUM(BK1185:BK1195)</f>
        <v>0</v>
      </c>
    </row>
    <row r="1185" spans="2:65" s="1" customFormat="1" ht="16.5" customHeight="1" x14ac:dyDescent="0.2">
      <c r="B1185" s="152"/>
      <c r="C1185" s="249" t="s">
        <v>2160</v>
      </c>
      <c r="D1185" s="249" t="s">
        <v>203</v>
      </c>
      <c r="E1185" s="250" t="s">
        <v>3192</v>
      </c>
      <c r="F1185" s="251" t="s">
        <v>3193</v>
      </c>
      <c r="G1185" s="252" t="s">
        <v>269</v>
      </c>
      <c r="H1185" s="253">
        <v>156</v>
      </c>
      <c r="I1185" s="154"/>
      <c r="J1185" s="155">
        <f>ROUND(I1185*H1185,2)</f>
        <v>0</v>
      </c>
      <c r="K1185" s="153" t="s">
        <v>207</v>
      </c>
      <c r="L1185" s="32"/>
      <c r="M1185" s="156" t="s">
        <v>1</v>
      </c>
      <c r="N1185" s="157" t="s">
        <v>38</v>
      </c>
      <c r="P1185" s="158">
        <f>O1185*H1185</f>
        <v>0</v>
      </c>
      <c r="Q1185" s="158">
        <v>0</v>
      </c>
      <c r="R1185" s="158">
        <f>Q1185*H1185</f>
        <v>0</v>
      </c>
      <c r="S1185" s="158">
        <v>1.4919999999999999E-2</v>
      </c>
      <c r="T1185" s="159">
        <f>S1185*H1185</f>
        <v>2.3275199999999998</v>
      </c>
      <c r="AR1185" s="160" t="s">
        <v>331</v>
      </c>
      <c r="AT1185" s="160" t="s">
        <v>203</v>
      </c>
      <c r="AU1185" s="160" t="s">
        <v>82</v>
      </c>
      <c r="AY1185" s="17" t="s">
        <v>201</v>
      </c>
      <c r="BE1185" s="161">
        <f>IF(N1185="základní",J1185,0)</f>
        <v>0</v>
      </c>
      <c r="BF1185" s="161">
        <f>IF(N1185="snížená",J1185,0)</f>
        <v>0</v>
      </c>
      <c r="BG1185" s="161">
        <f>IF(N1185="zákl. přenesená",J1185,0)</f>
        <v>0</v>
      </c>
      <c r="BH1185" s="161">
        <f>IF(N1185="sníž. přenesená",J1185,0)</f>
        <v>0</v>
      </c>
      <c r="BI1185" s="161">
        <f>IF(N1185="nulová",J1185,0)</f>
        <v>0</v>
      </c>
      <c r="BJ1185" s="17" t="s">
        <v>80</v>
      </c>
      <c r="BK1185" s="161">
        <f>ROUND(I1185*H1185,2)</f>
        <v>0</v>
      </c>
      <c r="BL1185" s="17" t="s">
        <v>331</v>
      </c>
      <c r="BM1185" s="160" t="s">
        <v>3407</v>
      </c>
    </row>
    <row r="1186" spans="2:65" s="1" customFormat="1" ht="19.5" x14ac:dyDescent="0.2">
      <c r="B1186" s="32"/>
      <c r="C1186" s="254"/>
      <c r="D1186" s="255" t="s">
        <v>210</v>
      </c>
      <c r="E1186" s="254"/>
      <c r="F1186" s="256" t="s">
        <v>3195</v>
      </c>
      <c r="G1186" s="254"/>
      <c r="H1186" s="254"/>
      <c r="I1186" s="96"/>
      <c r="L1186" s="32"/>
      <c r="M1186" s="162"/>
      <c r="T1186" s="56"/>
      <c r="AT1186" s="17" t="s">
        <v>210</v>
      </c>
      <c r="AU1186" s="17" t="s">
        <v>82</v>
      </c>
    </row>
    <row r="1187" spans="2:65" s="12" customFormat="1" x14ac:dyDescent="0.2">
      <c r="B1187" s="163"/>
      <c r="C1187" s="258"/>
      <c r="D1187" s="255" t="s">
        <v>214</v>
      </c>
      <c r="E1187" s="259" t="s">
        <v>1</v>
      </c>
      <c r="F1187" s="260" t="s">
        <v>2097</v>
      </c>
      <c r="G1187" s="258"/>
      <c r="H1187" s="259" t="s">
        <v>1</v>
      </c>
      <c r="I1187" s="165"/>
      <c r="L1187" s="163"/>
      <c r="M1187" s="166"/>
      <c r="T1187" s="167"/>
      <c r="AT1187" s="164" t="s">
        <v>214</v>
      </c>
      <c r="AU1187" s="164" t="s">
        <v>82</v>
      </c>
      <c r="AV1187" s="12" t="s">
        <v>80</v>
      </c>
      <c r="AW1187" s="12" t="s">
        <v>30</v>
      </c>
      <c r="AX1187" s="12" t="s">
        <v>73</v>
      </c>
      <c r="AY1187" s="164" t="s">
        <v>201</v>
      </c>
    </row>
    <row r="1188" spans="2:65" s="12" customFormat="1" x14ac:dyDescent="0.2">
      <c r="B1188" s="163"/>
      <c r="C1188" s="258"/>
      <c r="D1188" s="255" t="s">
        <v>214</v>
      </c>
      <c r="E1188" s="259" t="s">
        <v>1</v>
      </c>
      <c r="F1188" s="260" t="s">
        <v>3292</v>
      </c>
      <c r="G1188" s="258"/>
      <c r="H1188" s="259" t="s">
        <v>1</v>
      </c>
      <c r="I1188" s="165"/>
      <c r="L1188" s="163"/>
      <c r="M1188" s="166"/>
      <c r="T1188" s="167"/>
      <c r="AT1188" s="164" t="s">
        <v>214</v>
      </c>
      <c r="AU1188" s="164" t="s">
        <v>82</v>
      </c>
      <c r="AV1188" s="12" t="s">
        <v>80</v>
      </c>
      <c r="AW1188" s="12" t="s">
        <v>30</v>
      </c>
      <c r="AX1188" s="12" t="s">
        <v>73</v>
      </c>
      <c r="AY1188" s="164" t="s">
        <v>201</v>
      </c>
    </row>
    <row r="1189" spans="2:65" s="12" customFormat="1" x14ac:dyDescent="0.2">
      <c r="B1189" s="163"/>
      <c r="C1189" s="258"/>
      <c r="D1189" s="255" t="s">
        <v>214</v>
      </c>
      <c r="E1189" s="259" t="s">
        <v>1</v>
      </c>
      <c r="F1189" s="260" t="s">
        <v>3168</v>
      </c>
      <c r="G1189" s="258"/>
      <c r="H1189" s="259" t="s">
        <v>1</v>
      </c>
      <c r="I1189" s="165"/>
      <c r="L1189" s="163"/>
      <c r="M1189" s="166"/>
      <c r="T1189" s="167"/>
      <c r="AT1189" s="164" t="s">
        <v>214</v>
      </c>
      <c r="AU1189" s="164" t="s">
        <v>82</v>
      </c>
      <c r="AV1189" s="12" t="s">
        <v>80</v>
      </c>
      <c r="AW1189" s="12" t="s">
        <v>30</v>
      </c>
      <c r="AX1189" s="12" t="s">
        <v>73</v>
      </c>
      <c r="AY1189" s="164" t="s">
        <v>201</v>
      </c>
    </row>
    <row r="1190" spans="2:65" s="12" customFormat="1" x14ac:dyDescent="0.2">
      <c r="B1190" s="163"/>
      <c r="C1190" s="258"/>
      <c r="D1190" s="255" t="s">
        <v>214</v>
      </c>
      <c r="E1190" s="259" t="s">
        <v>1</v>
      </c>
      <c r="F1190" s="260" t="s">
        <v>3401</v>
      </c>
      <c r="G1190" s="258"/>
      <c r="H1190" s="259" t="s">
        <v>1</v>
      </c>
      <c r="I1190" s="165"/>
      <c r="L1190" s="163"/>
      <c r="M1190" s="166"/>
      <c r="T1190" s="167"/>
      <c r="AT1190" s="164" t="s">
        <v>214</v>
      </c>
      <c r="AU1190" s="164" t="s">
        <v>82</v>
      </c>
      <c r="AV1190" s="12" t="s">
        <v>80</v>
      </c>
      <c r="AW1190" s="12" t="s">
        <v>30</v>
      </c>
      <c r="AX1190" s="12" t="s">
        <v>73</v>
      </c>
      <c r="AY1190" s="164" t="s">
        <v>201</v>
      </c>
    </row>
    <row r="1191" spans="2:65" s="13" customFormat="1" x14ac:dyDescent="0.2">
      <c r="B1191" s="168"/>
      <c r="C1191" s="261"/>
      <c r="D1191" s="255" t="s">
        <v>214</v>
      </c>
      <c r="E1191" s="262" t="s">
        <v>1</v>
      </c>
      <c r="F1191" s="263" t="s">
        <v>3408</v>
      </c>
      <c r="G1191" s="261"/>
      <c r="H1191" s="264">
        <v>138.4</v>
      </c>
      <c r="I1191" s="170"/>
      <c r="L1191" s="168"/>
      <c r="M1191" s="171"/>
      <c r="T1191" s="172"/>
      <c r="AT1191" s="169" t="s">
        <v>214</v>
      </c>
      <c r="AU1191" s="169" t="s">
        <v>82</v>
      </c>
      <c r="AV1191" s="13" t="s">
        <v>82</v>
      </c>
      <c r="AW1191" s="13" t="s">
        <v>30</v>
      </c>
      <c r="AX1191" s="13" t="s">
        <v>73</v>
      </c>
      <c r="AY1191" s="169" t="s">
        <v>201</v>
      </c>
    </row>
    <row r="1192" spans="2:65" s="12" customFormat="1" x14ac:dyDescent="0.2">
      <c r="B1192" s="163"/>
      <c r="C1192" s="258"/>
      <c r="D1192" s="255" t="s">
        <v>214</v>
      </c>
      <c r="E1192" s="259" t="s">
        <v>1</v>
      </c>
      <c r="F1192" s="260" t="s">
        <v>3170</v>
      </c>
      <c r="G1192" s="258"/>
      <c r="H1192" s="259" t="s">
        <v>1</v>
      </c>
      <c r="I1192" s="165"/>
      <c r="L1192" s="163"/>
      <c r="M1192" s="166"/>
      <c r="T1192" s="167"/>
      <c r="AT1192" s="164" t="s">
        <v>214</v>
      </c>
      <c r="AU1192" s="164" t="s">
        <v>82</v>
      </c>
      <c r="AV1192" s="12" t="s">
        <v>80</v>
      </c>
      <c r="AW1192" s="12" t="s">
        <v>30</v>
      </c>
      <c r="AX1192" s="12" t="s">
        <v>73</v>
      </c>
      <c r="AY1192" s="164" t="s">
        <v>201</v>
      </c>
    </row>
    <row r="1193" spans="2:65" s="12" customFormat="1" x14ac:dyDescent="0.2">
      <c r="B1193" s="163"/>
      <c r="C1193" s="258"/>
      <c r="D1193" s="255" t="s">
        <v>214</v>
      </c>
      <c r="E1193" s="259" t="s">
        <v>1</v>
      </c>
      <c r="F1193" s="260" t="s">
        <v>3402</v>
      </c>
      <c r="G1193" s="258"/>
      <c r="H1193" s="259" t="s">
        <v>1</v>
      </c>
      <c r="I1193" s="165"/>
      <c r="L1193" s="163"/>
      <c r="M1193" s="166"/>
      <c r="T1193" s="167"/>
      <c r="AT1193" s="164" t="s">
        <v>214</v>
      </c>
      <c r="AU1193" s="164" t="s">
        <v>82</v>
      </c>
      <c r="AV1193" s="12" t="s">
        <v>80</v>
      </c>
      <c r="AW1193" s="12" t="s">
        <v>30</v>
      </c>
      <c r="AX1193" s="12" t="s">
        <v>73</v>
      </c>
      <c r="AY1193" s="164" t="s">
        <v>201</v>
      </c>
    </row>
    <row r="1194" spans="2:65" s="13" customFormat="1" x14ac:dyDescent="0.2">
      <c r="B1194" s="168"/>
      <c r="C1194" s="261"/>
      <c r="D1194" s="255" t="s">
        <v>214</v>
      </c>
      <c r="E1194" s="262" t="s">
        <v>1</v>
      </c>
      <c r="F1194" s="263" t="s">
        <v>3409</v>
      </c>
      <c r="G1194" s="261"/>
      <c r="H1194" s="264">
        <v>17.600000000000001</v>
      </c>
      <c r="I1194" s="170"/>
      <c r="L1194" s="168"/>
      <c r="M1194" s="171"/>
      <c r="T1194" s="172"/>
      <c r="AT1194" s="169" t="s">
        <v>214</v>
      </c>
      <c r="AU1194" s="169" t="s">
        <v>82</v>
      </c>
      <c r="AV1194" s="13" t="s">
        <v>82</v>
      </c>
      <c r="AW1194" s="13" t="s">
        <v>30</v>
      </c>
      <c r="AX1194" s="13" t="s">
        <v>73</v>
      </c>
      <c r="AY1194" s="169" t="s">
        <v>201</v>
      </c>
    </row>
    <row r="1195" spans="2:65" s="14" customFormat="1" x14ac:dyDescent="0.2">
      <c r="B1195" s="173"/>
      <c r="C1195" s="265"/>
      <c r="D1195" s="255" t="s">
        <v>214</v>
      </c>
      <c r="E1195" s="266" t="s">
        <v>1</v>
      </c>
      <c r="F1195" s="267" t="s">
        <v>221</v>
      </c>
      <c r="G1195" s="265"/>
      <c r="H1195" s="268">
        <v>156</v>
      </c>
      <c r="I1195" s="175"/>
      <c r="L1195" s="173"/>
      <c r="M1195" s="184"/>
      <c r="N1195" s="185"/>
      <c r="O1195" s="185"/>
      <c r="P1195" s="185"/>
      <c r="Q1195" s="185"/>
      <c r="R1195" s="185"/>
      <c r="S1195" s="185"/>
      <c r="T1195" s="186"/>
      <c r="AT1195" s="174" t="s">
        <v>214</v>
      </c>
      <c r="AU1195" s="174" t="s">
        <v>82</v>
      </c>
      <c r="AV1195" s="14" t="s">
        <v>208</v>
      </c>
      <c r="AW1195" s="14" t="s">
        <v>30</v>
      </c>
      <c r="AX1195" s="14" t="s">
        <v>80</v>
      </c>
      <c r="AY1195" s="174" t="s">
        <v>201</v>
      </c>
    </row>
    <row r="1196" spans="2:65" s="1" customFormat="1" ht="6.95" customHeight="1" x14ac:dyDescent="0.2">
      <c r="B1196" s="44"/>
      <c r="C1196" s="45"/>
      <c r="D1196" s="45"/>
      <c r="E1196" s="45"/>
      <c r="F1196" s="45"/>
      <c r="G1196" s="45"/>
      <c r="H1196" s="45"/>
      <c r="I1196" s="115"/>
      <c r="J1196" s="45"/>
      <c r="K1196" s="45"/>
      <c r="L1196" s="32"/>
    </row>
  </sheetData>
  <sheetProtection algorithmName="SHA-512" hashValue="KXppXr/JmB6pVPeMIckUiaup/seLgv7yl/7F7Es7gdfCzfNKXynN0HDGJUZfC6eim3H0uWIWTmhbO0YaG8I3gg==" saltValue="aaf2GL/0JV34AHBsAoL0lQ==" spinCount="100000" sheet="1" objects="1" scenarios="1"/>
  <autoFilter ref="C128:K1195"/>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475"/>
  <sheetViews>
    <sheetView showGridLines="0" showZeros="0" workbookViewId="0">
      <selection activeCell="I47" sqref="I47"/>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132</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3410</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07.01'!J13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ROUND((SUM(BE129:BE1474)),  2)</f>
        <v>0</v>
      </c>
      <c r="I35" s="103">
        <v>0.21</v>
      </c>
      <c r="J35" s="86">
        <f>ROUND(((SUM(BE129:BE1474))*I35),  2)</f>
        <v>0</v>
      </c>
      <c r="L35" s="32"/>
    </row>
    <row r="36" spans="2:12" s="1" customFormat="1" ht="14.45" customHeight="1" x14ac:dyDescent="0.2">
      <c r="B36" s="32"/>
      <c r="E36" s="27" t="s">
        <v>39</v>
      </c>
      <c r="F36" s="86">
        <f>ROUND((SUM(BF129:BF1474)),  2)</f>
        <v>0</v>
      </c>
      <c r="I36" s="103">
        <v>0.15</v>
      </c>
      <c r="J36" s="86">
        <f>ROUND(((SUM(BF129:BF1474))*I36),  2)</f>
        <v>0</v>
      </c>
      <c r="L36" s="32"/>
    </row>
    <row r="37" spans="2:12" s="1" customFormat="1" ht="14.45" hidden="1" customHeight="1" x14ac:dyDescent="0.2">
      <c r="B37" s="32"/>
      <c r="E37" s="27" t="s">
        <v>40</v>
      </c>
      <c r="F37" s="86">
        <f>ROUND((SUM(BG129:BG1474)),  2)</f>
        <v>0</v>
      </c>
      <c r="I37" s="103">
        <v>0.21</v>
      </c>
      <c r="J37" s="86">
        <f>0</f>
        <v>0</v>
      </c>
      <c r="L37" s="32"/>
    </row>
    <row r="38" spans="2:12" s="1" customFormat="1" ht="14.45" hidden="1" customHeight="1" x14ac:dyDescent="0.2">
      <c r="B38" s="32"/>
      <c r="E38" s="27" t="s">
        <v>41</v>
      </c>
      <c r="F38" s="86">
        <f>ROUND((SUM(BH129:BH1474)),  2)</f>
        <v>0</v>
      </c>
      <c r="I38" s="103">
        <v>0.15</v>
      </c>
      <c r="J38" s="86">
        <f>0</f>
        <v>0</v>
      </c>
      <c r="L38" s="32"/>
    </row>
    <row r="39" spans="2:12" s="1" customFormat="1" ht="14.45" hidden="1" customHeight="1" x14ac:dyDescent="0.2">
      <c r="B39" s="32"/>
      <c r="E39" s="27" t="s">
        <v>42</v>
      </c>
      <c r="F39" s="86">
        <f>ROUND((SUM(BI129:BI1474)),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07.03 - obnova vodovodního řadu 3</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J676</f>
        <v>0</v>
      </c>
      <c r="L101" s="126"/>
    </row>
    <row r="102" spans="2:47" s="9" customFormat="1" ht="19.899999999999999" customHeight="1" x14ac:dyDescent="0.2">
      <c r="B102" s="126"/>
      <c r="D102" s="127" t="s">
        <v>179</v>
      </c>
      <c r="E102" s="128"/>
      <c r="F102" s="128"/>
      <c r="G102" s="128"/>
      <c r="H102" s="128"/>
      <c r="I102" s="129"/>
      <c r="J102" s="130">
        <f>J707</f>
        <v>0</v>
      </c>
      <c r="L102" s="126"/>
    </row>
    <row r="103" spans="2:47" s="9" customFormat="1" ht="19.899999999999999" customHeight="1" x14ac:dyDescent="0.2">
      <c r="B103" s="126"/>
      <c r="D103" s="127" t="s">
        <v>180</v>
      </c>
      <c r="E103" s="128"/>
      <c r="F103" s="128"/>
      <c r="G103" s="128"/>
      <c r="H103" s="128"/>
      <c r="I103" s="129"/>
      <c r="J103" s="130">
        <f>J773</f>
        <v>0</v>
      </c>
      <c r="L103" s="126"/>
    </row>
    <row r="104" spans="2:47" s="9" customFormat="1" ht="19.899999999999999" customHeight="1" x14ac:dyDescent="0.2">
      <c r="B104" s="126"/>
      <c r="D104" s="127" t="s">
        <v>182</v>
      </c>
      <c r="E104" s="128"/>
      <c r="F104" s="128"/>
      <c r="G104" s="128"/>
      <c r="H104" s="128"/>
      <c r="I104" s="129"/>
      <c r="J104" s="130">
        <f>J1383</f>
        <v>0</v>
      </c>
      <c r="L104" s="126"/>
    </row>
    <row r="105" spans="2:47" s="9" customFormat="1" ht="19.899999999999999" customHeight="1" x14ac:dyDescent="0.2">
      <c r="B105" s="126"/>
      <c r="D105" s="127" t="s">
        <v>183</v>
      </c>
      <c r="E105" s="128"/>
      <c r="F105" s="128"/>
      <c r="G105" s="128"/>
      <c r="H105" s="128"/>
      <c r="I105" s="129"/>
      <c r="J105" s="130">
        <f>J1461</f>
        <v>0</v>
      </c>
      <c r="L105" s="126"/>
    </row>
    <row r="106" spans="2:47" s="8" customFormat="1" ht="24.95" customHeight="1" x14ac:dyDescent="0.2">
      <c r="B106" s="121"/>
      <c r="D106" s="122" t="s">
        <v>184</v>
      </c>
      <c r="E106" s="123"/>
      <c r="F106" s="123"/>
      <c r="G106" s="123"/>
      <c r="H106" s="123"/>
      <c r="I106" s="124"/>
      <c r="J106" s="125">
        <f>J1465</f>
        <v>0</v>
      </c>
      <c r="L106" s="121"/>
    </row>
    <row r="107" spans="2:47" s="9" customFormat="1" ht="19.899999999999999" customHeight="1" x14ac:dyDescent="0.2">
      <c r="B107" s="126"/>
      <c r="D107" s="127" t="s">
        <v>2927</v>
      </c>
      <c r="E107" s="128"/>
      <c r="F107" s="128"/>
      <c r="G107" s="128"/>
      <c r="H107" s="128"/>
      <c r="I107" s="129"/>
      <c r="J107" s="130">
        <f>J1466</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2925</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07.03 - obnova vodovodního řadu 3</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P130+P1465</f>
        <v>0</v>
      </c>
      <c r="Q129" s="53"/>
      <c r="R129" s="137">
        <f>R130+R1465</f>
        <v>1095.02329826</v>
      </c>
      <c r="S129" s="53"/>
      <c r="T129" s="138">
        <f>T130+T1465</f>
        <v>493.24249999999995</v>
      </c>
      <c r="AT129" s="17" t="s">
        <v>72</v>
      </c>
      <c r="AU129" s="17" t="s">
        <v>175</v>
      </c>
      <c r="BK129" s="139">
        <f>BK130+BK1465</f>
        <v>0</v>
      </c>
    </row>
    <row r="130" spans="2:65" s="11" customFormat="1" ht="25.9" customHeight="1" x14ac:dyDescent="0.2">
      <c r="B130" s="140"/>
      <c r="D130" s="141" t="s">
        <v>72</v>
      </c>
      <c r="E130" s="142" t="s">
        <v>199</v>
      </c>
      <c r="F130" s="142" t="s">
        <v>200</v>
      </c>
      <c r="I130" s="143"/>
      <c r="J130" s="144">
        <f>BK130</f>
        <v>0</v>
      </c>
      <c r="L130" s="140"/>
      <c r="M130" s="145"/>
      <c r="P130" s="146">
        <f>P131+P676+P707+P773+P1383+P1461</f>
        <v>0</v>
      </c>
      <c r="R130" s="146">
        <f>R131+R676+R707+R773+R1383+R1461</f>
        <v>1095.02329826</v>
      </c>
      <c r="T130" s="147">
        <f>T131+T676+T707+T773+T1383+T1461</f>
        <v>486.45389999999998</v>
      </c>
      <c r="AR130" s="141" t="s">
        <v>80</v>
      </c>
      <c r="AT130" s="148" t="s">
        <v>72</v>
      </c>
      <c r="AU130" s="148" t="s">
        <v>73</v>
      </c>
      <c r="AY130" s="141" t="s">
        <v>201</v>
      </c>
      <c r="BK130" s="149">
        <f>BK131+BK676+BK707+BK773+BK1383+BK1461</f>
        <v>0</v>
      </c>
    </row>
    <row r="131" spans="2:65" s="11" customFormat="1" ht="22.9" customHeight="1" x14ac:dyDescent="0.2">
      <c r="B131" s="140"/>
      <c r="D131" s="141" t="s">
        <v>72</v>
      </c>
      <c r="E131" s="150" t="s">
        <v>80</v>
      </c>
      <c r="F131" s="150" t="s">
        <v>202</v>
      </c>
      <c r="I131" s="143"/>
      <c r="J131" s="151">
        <f>BK131</f>
        <v>0</v>
      </c>
      <c r="L131" s="140"/>
      <c r="M131" s="145"/>
      <c r="P131" s="146">
        <f>SUM(P132:P675)</f>
        <v>0</v>
      </c>
      <c r="R131" s="146">
        <f>SUM(R132:R675)</f>
        <v>322.81370543999992</v>
      </c>
      <c r="T131" s="147">
        <f>SUM(T132:T675)</f>
        <v>486.22119999999995</v>
      </c>
      <c r="AR131" s="141" t="s">
        <v>80</v>
      </c>
      <c r="AT131" s="148" t="s">
        <v>72</v>
      </c>
      <c r="AU131" s="148" t="s">
        <v>80</v>
      </c>
      <c r="AY131" s="141" t="s">
        <v>201</v>
      </c>
      <c r="BK131" s="149">
        <f>SUM(BK132:BK675)</f>
        <v>0</v>
      </c>
    </row>
    <row r="132" spans="2:65" s="1" customFormat="1" ht="24" customHeight="1" x14ac:dyDescent="0.2">
      <c r="B132" s="152"/>
      <c r="C132" s="249" t="s">
        <v>80</v>
      </c>
      <c r="D132" s="249" t="s">
        <v>203</v>
      </c>
      <c r="E132" s="250" t="s">
        <v>204</v>
      </c>
      <c r="F132" s="251" t="s">
        <v>205</v>
      </c>
      <c r="G132" s="252" t="s">
        <v>206</v>
      </c>
      <c r="H132" s="253">
        <v>34.985999999999997</v>
      </c>
      <c r="I132" s="154"/>
      <c r="J132" s="155">
        <f>ROUND(I132*H132,2)</f>
        <v>0</v>
      </c>
      <c r="K132" s="153" t="s">
        <v>207</v>
      </c>
      <c r="L132" s="32"/>
      <c r="M132" s="156" t="s">
        <v>1</v>
      </c>
      <c r="N132" s="157" t="s">
        <v>38</v>
      </c>
      <c r="P132" s="158">
        <f>O132*H132</f>
        <v>0</v>
      </c>
      <c r="Q132" s="158">
        <v>0</v>
      </c>
      <c r="R132" s="158">
        <f>Q132*H132</f>
        <v>0</v>
      </c>
      <c r="S132" s="158">
        <v>0</v>
      </c>
      <c r="T132" s="159">
        <f>S132*H132</f>
        <v>0</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3411</v>
      </c>
    </row>
    <row r="133" spans="2:65" s="1" customFormat="1" ht="19.5" x14ac:dyDescent="0.2">
      <c r="B133" s="32"/>
      <c r="C133" s="254"/>
      <c r="D133" s="255" t="s">
        <v>210</v>
      </c>
      <c r="E133" s="254"/>
      <c r="F133" s="256" t="s">
        <v>211</v>
      </c>
      <c r="G133" s="254"/>
      <c r="H133" s="254"/>
      <c r="I133" s="96"/>
      <c r="L133" s="32"/>
      <c r="M133" s="162"/>
      <c r="T133" s="56"/>
      <c r="AT133" s="17" t="s">
        <v>210</v>
      </c>
      <c r="AU133" s="17" t="s">
        <v>82</v>
      </c>
    </row>
    <row r="134" spans="2:65" s="1" customFormat="1" ht="87.75" x14ac:dyDescent="0.2">
      <c r="B134" s="32"/>
      <c r="C134" s="254"/>
      <c r="D134" s="255" t="s">
        <v>212</v>
      </c>
      <c r="E134" s="254"/>
      <c r="F134" s="257" t="s">
        <v>213</v>
      </c>
      <c r="G134" s="254"/>
      <c r="H134" s="254"/>
      <c r="I134" s="96"/>
      <c r="L134" s="32"/>
      <c r="M134" s="162"/>
      <c r="T134" s="56"/>
      <c r="AT134" s="17" t="s">
        <v>212</v>
      </c>
      <c r="AU134" s="17" t="s">
        <v>82</v>
      </c>
    </row>
    <row r="135" spans="2:65" s="12" customFormat="1" x14ac:dyDescent="0.2">
      <c r="B135" s="163"/>
      <c r="C135" s="258"/>
      <c r="D135" s="255" t="s">
        <v>214</v>
      </c>
      <c r="E135" s="259" t="s">
        <v>1</v>
      </c>
      <c r="F135" s="260" t="s">
        <v>2932</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2933</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3412</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218</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3413</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3414</v>
      </c>
      <c r="G140" s="261"/>
      <c r="H140" s="264">
        <v>34.985999999999997</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34.985999999999997</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3415</v>
      </c>
      <c r="F142" s="251" t="s">
        <v>3416</v>
      </c>
      <c r="G142" s="252" t="s">
        <v>206</v>
      </c>
      <c r="H142" s="253">
        <v>70</v>
      </c>
      <c r="I142" s="154"/>
      <c r="J142" s="155">
        <f>ROUND(I142*H142,2)</f>
        <v>0</v>
      </c>
      <c r="K142" s="153" t="s">
        <v>207</v>
      </c>
      <c r="L142" s="32"/>
      <c r="M142" s="156" t="s">
        <v>1</v>
      </c>
      <c r="N142" s="157" t="s">
        <v>38</v>
      </c>
      <c r="P142" s="158">
        <f>O142*H142</f>
        <v>0</v>
      </c>
      <c r="Q142" s="158">
        <v>0</v>
      </c>
      <c r="R142" s="158">
        <f>Q142*H142</f>
        <v>0</v>
      </c>
      <c r="S142" s="158">
        <v>0.255</v>
      </c>
      <c r="T142" s="159">
        <f>S142*H142</f>
        <v>17.850000000000001</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3417</v>
      </c>
    </row>
    <row r="143" spans="2:65" s="1" customFormat="1" ht="48.75" x14ac:dyDescent="0.2">
      <c r="B143" s="32"/>
      <c r="C143" s="254"/>
      <c r="D143" s="255" t="s">
        <v>210</v>
      </c>
      <c r="E143" s="254"/>
      <c r="F143" s="256" t="s">
        <v>3418</v>
      </c>
      <c r="G143" s="254"/>
      <c r="H143" s="254"/>
      <c r="I143" s="96"/>
      <c r="L143" s="32"/>
      <c r="M143" s="162"/>
      <c r="T143" s="56"/>
      <c r="AT143" s="17" t="s">
        <v>210</v>
      </c>
      <c r="AU143" s="17" t="s">
        <v>82</v>
      </c>
    </row>
    <row r="144" spans="2:65" s="1" customFormat="1" ht="146.25" x14ac:dyDescent="0.2">
      <c r="B144" s="32"/>
      <c r="C144" s="254"/>
      <c r="D144" s="255" t="s">
        <v>212</v>
      </c>
      <c r="E144" s="254"/>
      <c r="F144" s="257" t="s">
        <v>3419</v>
      </c>
      <c r="G144" s="254"/>
      <c r="H144" s="254"/>
      <c r="I144" s="96"/>
      <c r="L144" s="32"/>
      <c r="M144" s="162"/>
      <c r="T144" s="56"/>
      <c r="AT144" s="17" t="s">
        <v>212</v>
      </c>
      <c r="AU144" s="17" t="s">
        <v>82</v>
      </c>
    </row>
    <row r="145" spans="2:65" s="12" customFormat="1" x14ac:dyDescent="0.2">
      <c r="B145" s="163"/>
      <c r="C145" s="258"/>
      <c r="D145" s="255" t="s">
        <v>214</v>
      </c>
      <c r="E145" s="259" t="s">
        <v>1</v>
      </c>
      <c r="F145" s="260" t="s">
        <v>2932</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2933</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227</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3412</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3420</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3421</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3422</v>
      </c>
      <c r="G151" s="261"/>
      <c r="H151" s="264">
        <v>70</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70</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2928</v>
      </c>
      <c r="F153" s="251" t="s">
        <v>2929</v>
      </c>
      <c r="G153" s="252" t="s">
        <v>206</v>
      </c>
      <c r="H153" s="253">
        <v>170.85</v>
      </c>
      <c r="I153" s="154"/>
      <c r="J153" s="155">
        <f>ROUND(I153*H153,2)</f>
        <v>0</v>
      </c>
      <c r="K153" s="153" t="s">
        <v>207</v>
      </c>
      <c r="L153" s="32"/>
      <c r="M153" s="156" t="s">
        <v>1</v>
      </c>
      <c r="N153" s="157" t="s">
        <v>38</v>
      </c>
      <c r="P153" s="158">
        <f>O153*H153</f>
        <v>0</v>
      </c>
      <c r="Q153" s="158">
        <v>0</v>
      </c>
      <c r="R153" s="158">
        <f>Q153*H153</f>
        <v>0</v>
      </c>
      <c r="S153" s="158">
        <v>0.3</v>
      </c>
      <c r="T153" s="159">
        <f>S153*H153</f>
        <v>51.254999999999995</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3423</v>
      </c>
    </row>
    <row r="154" spans="2:65" s="1" customFormat="1" ht="39" x14ac:dyDescent="0.2">
      <c r="B154" s="32"/>
      <c r="C154" s="254"/>
      <c r="D154" s="255" t="s">
        <v>210</v>
      </c>
      <c r="E154" s="254"/>
      <c r="F154" s="256" t="s">
        <v>2931</v>
      </c>
      <c r="G154" s="254"/>
      <c r="H154" s="254"/>
      <c r="I154" s="96"/>
      <c r="L154" s="32"/>
      <c r="M154" s="162"/>
      <c r="T154" s="56"/>
      <c r="AT154" s="17" t="s">
        <v>210</v>
      </c>
      <c r="AU154" s="17" t="s">
        <v>82</v>
      </c>
    </row>
    <row r="155" spans="2:65" s="1" customFormat="1" ht="253.5" x14ac:dyDescent="0.2">
      <c r="B155" s="32"/>
      <c r="C155" s="254"/>
      <c r="D155" s="255" t="s">
        <v>212</v>
      </c>
      <c r="E155" s="254"/>
      <c r="F155" s="257" t="s">
        <v>226</v>
      </c>
      <c r="G155" s="254"/>
      <c r="H155" s="254"/>
      <c r="I155" s="96"/>
      <c r="L155" s="32"/>
      <c r="M155" s="162"/>
      <c r="T155" s="56"/>
      <c r="AT155" s="17" t="s">
        <v>212</v>
      </c>
      <c r="AU155" s="17" t="s">
        <v>82</v>
      </c>
    </row>
    <row r="156" spans="2:65" s="12" customFormat="1" x14ac:dyDescent="0.2">
      <c r="B156" s="163"/>
      <c r="C156" s="258"/>
      <c r="D156" s="255" t="s">
        <v>214</v>
      </c>
      <c r="E156" s="259" t="s">
        <v>1</v>
      </c>
      <c r="F156" s="260" t="s">
        <v>2932</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2933</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227</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3412</v>
      </c>
      <c r="G159" s="258"/>
      <c r="H159" s="259" t="s">
        <v>1</v>
      </c>
      <c r="I159" s="165"/>
      <c r="L159" s="163"/>
      <c r="M159" s="166"/>
      <c r="T159" s="167"/>
      <c r="AT159" s="164" t="s">
        <v>214</v>
      </c>
      <c r="AU159" s="164" t="s">
        <v>82</v>
      </c>
      <c r="AV159" s="12" t="s">
        <v>80</v>
      </c>
      <c r="AW159" s="12" t="s">
        <v>30</v>
      </c>
      <c r="AX159" s="12" t="s">
        <v>73</v>
      </c>
      <c r="AY159" s="164" t="s">
        <v>201</v>
      </c>
    </row>
    <row r="160" spans="2:65" s="12" customFormat="1" ht="22.5" x14ac:dyDescent="0.2">
      <c r="B160" s="163"/>
      <c r="C160" s="258"/>
      <c r="D160" s="255" t="s">
        <v>214</v>
      </c>
      <c r="E160" s="259" t="s">
        <v>1</v>
      </c>
      <c r="F160" s="260" t="s">
        <v>3424</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229</v>
      </c>
      <c r="G161" s="258"/>
      <c r="H161" s="259" t="s">
        <v>1</v>
      </c>
      <c r="I161" s="165"/>
      <c r="L161" s="163"/>
      <c r="M161" s="166"/>
      <c r="T161" s="167"/>
      <c r="AT161" s="164" t="s">
        <v>214</v>
      </c>
      <c r="AU161" s="164" t="s">
        <v>82</v>
      </c>
      <c r="AV161" s="12" t="s">
        <v>80</v>
      </c>
      <c r="AW161" s="12" t="s">
        <v>30</v>
      </c>
      <c r="AX161" s="12" t="s">
        <v>73</v>
      </c>
      <c r="AY161" s="164" t="s">
        <v>201</v>
      </c>
    </row>
    <row r="162" spans="2:65" s="13" customFormat="1" x14ac:dyDescent="0.2">
      <c r="B162" s="168"/>
      <c r="C162" s="261"/>
      <c r="D162" s="255" t="s">
        <v>214</v>
      </c>
      <c r="E162" s="262" t="s">
        <v>1</v>
      </c>
      <c r="F162" s="263" t="s">
        <v>230</v>
      </c>
      <c r="G162" s="261"/>
      <c r="H162" s="264">
        <v>170.85</v>
      </c>
      <c r="I162" s="170"/>
      <c r="L162" s="168"/>
      <c r="M162" s="171"/>
      <c r="T162" s="172"/>
      <c r="AT162" s="169" t="s">
        <v>214</v>
      </c>
      <c r="AU162" s="169" t="s">
        <v>82</v>
      </c>
      <c r="AV162" s="13" t="s">
        <v>82</v>
      </c>
      <c r="AW162" s="13" t="s">
        <v>30</v>
      </c>
      <c r="AX162" s="13" t="s">
        <v>73</v>
      </c>
      <c r="AY162" s="169" t="s">
        <v>201</v>
      </c>
    </row>
    <row r="163" spans="2:65" s="14" customFormat="1" x14ac:dyDescent="0.2">
      <c r="B163" s="173"/>
      <c r="C163" s="265"/>
      <c r="D163" s="255" t="s">
        <v>214</v>
      </c>
      <c r="E163" s="266" t="s">
        <v>1</v>
      </c>
      <c r="F163" s="267" t="s">
        <v>221</v>
      </c>
      <c r="G163" s="265"/>
      <c r="H163" s="268">
        <v>170.85</v>
      </c>
      <c r="I163" s="175"/>
      <c r="L163" s="173"/>
      <c r="M163" s="176"/>
      <c r="T163" s="177"/>
      <c r="AT163" s="174" t="s">
        <v>214</v>
      </c>
      <c r="AU163" s="174" t="s">
        <v>82</v>
      </c>
      <c r="AV163" s="14" t="s">
        <v>208</v>
      </c>
      <c r="AW163" s="14" t="s">
        <v>30</v>
      </c>
      <c r="AX163" s="14" t="s">
        <v>80</v>
      </c>
      <c r="AY163" s="174" t="s">
        <v>201</v>
      </c>
    </row>
    <row r="164" spans="2:65" s="1" customFormat="1" ht="24" customHeight="1" x14ac:dyDescent="0.2">
      <c r="B164" s="152"/>
      <c r="C164" s="249" t="s">
        <v>208</v>
      </c>
      <c r="D164" s="249" t="s">
        <v>203</v>
      </c>
      <c r="E164" s="250" t="s">
        <v>3425</v>
      </c>
      <c r="F164" s="251" t="s">
        <v>3426</v>
      </c>
      <c r="G164" s="252" t="s">
        <v>206</v>
      </c>
      <c r="H164" s="253">
        <v>132.6</v>
      </c>
      <c r="I164" s="154"/>
      <c r="J164" s="155">
        <f>ROUND(I164*H164,2)</f>
        <v>0</v>
      </c>
      <c r="K164" s="153" t="s">
        <v>207</v>
      </c>
      <c r="L164" s="32"/>
      <c r="M164" s="156" t="s">
        <v>1</v>
      </c>
      <c r="N164" s="157" t="s">
        <v>38</v>
      </c>
      <c r="P164" s="158">
        <f>O164*H164</f>
        <v>0</v>
      </c>
      <c r="Q164" s="158">
        <v>0</v>
      </c>
      <c r="R164" s="158">
        <f>Q164*H164</f>
        <v>0</v>
      </c>
      <c r="S164" s="158">
        <v>0.44</v>
      </c>
      <c r="T164" s="159">
        <f>S164*H164</f>
        <v>58.344000000000001</v>
      </c>
      <c r="AR164" s="160" t="s">
        <v>208</v>
      </c>
      <c r="AT164" s="160" t="s">
        <v>203</v>
      </c>
      <c r="AU164" s="160" t="s">
        <v>82</v>
      </c>
      <c r="AY164" s="17" t="s">
        <v>201</v>
      </c>
      <c r="BE164" s="161">
        <f>IF(N164="základní",J164,0)</f>
        <v>0</v>
      </c>
      <c r="BF164" s="161">
        <f>IF(N164="snížená",J164,0)</f>
        <v>0</v>
      </c>
      <c r="BG164" s="161">
        <f>IF(N164="zákl. přenesená",J164,0)</f>
        <v>0</v>
      </c>
      <c r="BH164" s="161">
        <f>IF(N164="sníž. přenesená",J164,0)</f>
        <v>0</v>
      </c>
      <c r="BI164" s="161">
        <f>IF(N164="nulová",J164,0)</f>
        <v>0</v>
      </c>
      <c r="BJ164" s="17" t="s">
        <v>80</v>
      </c>
      <c r="BK164" s="161">
        <f>ROUND(I164*H164,2)</f>
        <v>0</v>
      </c>
      <c r="BL164" s="17" t="s">
        <v>208</v>
      </c>
      <c r="BM164" s="160" t="s">
        <v>3427</v>
      </c>
    </row>
    <row r="165" spans="2:65" s="1" customFormat="1" ht="39" x14ac:dyDescent="0.2">
      <c r="B165" s="32"/>
      <c r="C165" s="254"/>
      <c r="D165" s="255" t="s">
        <v>210</v>
      </c>
      <c r="E165" s="254"/>
      <c r="F165" s="256" t="s">
        <v>3428</v>
      </c>
      <c r="G165" s="254"/>
      <c r="H165" s="254"/>
      <c r="I165" s="96"/>
      <c r="L165" s="32"/>
      <c r="M165" s="162"/>
      <c r="T165" s="56"/>
      <c r="AT165" s="17" t="s">
        <v>210</v>
      </c>
      <c r="AU165" s="17" t="s">
        <v>82</v>
      </c>
    </row>
    <row r="166" spans="2:65" s="1" customFormat="1" ht="253.5" x14ac:dyDescent="0.2">
      <c r="B166" s="32"/>
      <c r="C166" s="254"/>
      <c r="D166" s="255" t="s">
        <v>212</v>
      </c>
      <c r="E166" s="254"/>
      <c r="F166" s="257" t="s">
        <v>226</v>
      </c>
      <c r="G166" s="254"/>
      <c r="H166" s="254"/>
      <c r="I166" s="96"/>
      <c r="L166" s="32"/>
      <c r="M166" s="162"/>
      <c r="T166" s="56"/>
      <c r="AT166" s="17" t="s">
        <v>212</v>
      </c>
      <c r="AU166" s="17" t="s">
        <v>82</v>
      </c>
    </row>
    <row r="167" spans="2:65" s="12" customFormat="1" x14ac:dyDescent="0.2">
      <c r="B167" s="163"/>
      <c r="C167" s="258"/>
      <c r="D167" s="255" t="s">
        <v>214</v>
      </c>
      <c r="E167" s="259" t="s">
        <v>1</v>
      </c>
      <c r="F167" s="260" t="s">
        <v>2932</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2933</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227</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3412</v>
      </c>
      <c r="G170" s="258"/>
      <c r="H170" s="259" t="s">
        <v>1</v>
      </c>
      <c r="I170" s="165"/>
      <c r="L170" s="163"/>
      <c r="M170" s="166"/>
      <c r="T170" s="167"/>
      <c r="AT170" s="164" t="s">
        <v>214</v>
      </c>
      <c r="AU170" s="164" t="s">
        <v>82</v>
      </c>
      <c r="AV170" s="12" t="s">
        <v>80</v>
      </c>
      <c r="AW170" s="12" t="s">
        <v>30</v>
      </c>
      <c r="AX170" s="12" t="s">
        <v>73</v>
      </c>
      <c r="AY170" s="164" t="s">
        <v>201</v>
      </c>
    </row>
    <row r="171" spans="2:65" s="12" customFormat="1" ht="22.5" x14ac:dyDescent="0.2">
      <c r="B171" s="163"/>
      <c r="C171" s="258"/>
      <c r="D171" s="255" t="s">
        <v>214</v>
      </c>
      <c r="E171" s="259" t="s">
        <v>1</v>
      </c>
      <c r="F171" s="260" t="s">
        <v>3429</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3430</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1071</v>
      </c>
      <c r="G173" s="261"/>
      <c r="H173" s="264">
        <v>132.6</v>
      </c>
      <c r="I173" s="170"/>
      <c r="L173" s="168"/>
      <c r="M173" s="171"/>
      <c r="T173" s="172"/>
      <c r="AT173" s="169" t="s">
        <v>214</v>
      </c>
      <c r="AU173" s="169" t="s">
        <v>82</v>
      </c>
      <c r="AV173" s="13" t="s">
        <v>82</v>
      </c>
      <c r="AW173" s="13" t="s">
        <v>30</v>
      </c>
      <c r="AX173" s="13" t="s">
        <v>73</v>
      </c>
      <c r="AY173" s="169" t="s">
        <v>201</v>
      </c>
    </row>
    <row r="174" spans="2:65" s="14" customFormat="1" x14ac:dyDescent="0.2">
      <c r="B174" s="173"/>
      <c r="C174" s="265"/>
      <c r="D174" s="255" t="s">
        <v>214</v>
      </c>
      <c r="E174" s="266" t="s">
        <v>1</v>
      </c>
      <c r="F174" s="267" t="s">
        <v>221</v>
      </c>
      <c r="G174" s="265"/>
      <c r="H174" s="268">
        <v>132.6</v>
      </c>
      <c r="I174" s="175"/>
      <c r="L174" s="173"/>
      <c r="M174" s="176"/>
      <c r="T174" s="177"/>
      <c r="AT174" s="174" t="s">
        <v>214</v>
      </c>
      <c r="AU174" s="174" t="s">
        <v>82</v>
      </c>
      <c r="AV174" s="14" t="s">
        <v>208</v>
      </c>
      <c r="AW174" s="14" t="s">
        <v>30</v>
      </c>
      <c r="AX174" s="14" t="s">
        <v>80</v>
      </c>
      <c r="AY174" s="174" t="s">
        <v>201</v>
      </c>
    </row>
    <row r="175" spans="2:65" s="1" customFormat="1" ht="24" customHeight="1" x14ac:dyDescent="0.2">
      <c r="B175" s="152"/>
      <c r="C175" s="249" t="s">
        <v>245</v>
      </c>
      <c r="D175" s="249" t="s">
        <v>203</v>
      </c>
      <c r="E175" s="250" t="s">
        <v>3431</v>
      </c>
      <c r="F175" s="251" t="s">
        <v>3432</v>
      </c>
      <c r="G175" s="252" t="s">
        <v>206</v>
      </c>
      <c r="H175" s="253">
        <v>170.85</v>
      </c>
      <c r="I175" s="154"/>
      <c r="J175" s="155">
        <f>ROUND(I175*H175,2)</f>
        <v>0</v>
      </c>
      <c r="K175" s="153" t="s">
        <v>207</v>
      </c>
      <c r="L175" s="32"/>
      <c r="M175" s="156" t="s">
        <v>1</v>
      </c>
      <c r="N175" s="157" t="s">
        <v>38</v>
      </c>
      <c r="P175" s="158">
        <f>O175*H175</f>
        <v>0</v>
      </c>
      <c r="Q175" s="158">
        <v>0</v>
      </c>
      <c r="R175" s="158">
        <f>Q175*H175</f>
        <v>0</v>
      </c>
      <c r="S175" s="158">
        <v>0.22</v>
      </c>
      <c r="T175" s="159">
        <f>S175*H175</f>
        <v>37.586999999999996</v>
      </c>
      <c r="AR175" s="160" t="s">
        <v>208</v>
      </c>
      <c r="AT175" s="160" t="s">
        <v>203</v>
      </c>
      <c r="AU175" s="160" t="s">
        <v>82</v>
      </c>
      <c r="AY175" s="17" t="s">
        <v>201</v>
      </c>
      <c r="BE175" s="161">
        <f>IF(N175="základní",J175,0)</f>
        <v>0</v>
      </c>
      <c r="BF175" s="161">
        <f>IF(N175="snížená",J175,0)</f>
        <v>0</v>
      </c>
      <c r="BG175" s="161">
        <f>IF(N175="zákl. přenesená",J175,0)</f>
        <v>0</v>
      </c>
      <c r="BH175" s="161">
        <f>IF(N175="sníž. přenesená",J175,0)</f>
        <v>0</v>
      </c>
      <c r="BI175" s="161">
        <f>IF(N175="nulová",J175,0)</f>
        <v>0</v>
      </c>
      <c r="BJ175" s="17" t="s">
        <v>80</v>
      </c>
      <c r="BK175" s="161">
        <f>ROUND(I175*H175,2)</f>
        <v>0</v>
      </c>
      <c r="BL175" s="17" t="s">
        <v>208</v>
      </c>
      <c r="BM175" s="160" t="s">
        <v>3433</v>
      </c>
    </row>
    <row r="176" spans="2:65" s="1" customFormat="1" ht="39" x14ac:dyDescent="0.2">
      <c r="B176" s="32"/>
      <c r="C176" s="254"/>
      <c r="D176" s="255" t="s">
        <v>210</v>
      </c>
      <c r="E176" s="254"/>
      <c r="F176" s="256" t="s">
        <v>3434</v>
      </c>
      <c r="G176" s="254"/>
      <c r="H176" s="254"/>
      <c r="I176" s="96"/>
      <c r="L176" s="32"/>
      <c r="M176" s="162"/>
      <c r="T176" s="56"/>
      <c r="AT176" s="17" t="s">
        <v>210</v>
      </c>
      <c r="AU176" s="17" t="s">
        <v>82</v>
      </c>
    </row>
    <row r="177" spans="2:65" s="1" customFormat="1" ht="253.5" x14ac:dyDescent="0.2">
      <c r="B177" s="32"/>
      <c r="C177" s="254"/>
      <c r="D177" s="255" t="s">
        <v>212</v>
      </c>
      <c r="E177" s="254"/>
      <c r="F177" s="257" t="s">
        <v>226</v>
      </c>
      <c r="G177" s="254"/>
      <c r="H177" s="254"/>
      <c r="I177" s="96"/>
      <c r="L177" s="32"/>
      <c r="M177" s="162"/>
      <c r="T177" s="56"/>
      <c r="AT177" s="17" t="s">
        <v>212</v>
      </c>
      <c r="AU177" s="17" t="s">
        <v>82</v>
      </c>
    </row>
    <row r="178" spans="2:65" s="12" customFormat="1" x14ac:dyDescent="0.2">
      <c r="B178" s="163"/>
      <c r="C178" s="258"/>
      <c r="D178" s="255" t="s">
        <v>214</v>
      </c>
      <c r="E178" s="259" t="s">
        <v>1</v>
      </c>
      <c r="F178" s="260" t="s">
        <v>2932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2933</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227</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3412</v>
      </c>
      <c r="G181" s="258"/>
      <c r="H181" s="259" t="s">
        <v>1</v>
      </c>
      <c r="I181" s="165"/>
      <c r="L181" s="163"/>
      <c r="M181" s="166"/>
      <c r="T181" s="167"/>
      <c r="AT181" s="164" t="s">
        <v>214</v>
      </c>
      <c r="AU181" s="164" t="s">
        <v>82</v>
      </c>
      <c r="AV181" s="12" t="s">
        <v>80</v>
      </c>
      <c r="AW181" s="12" t="s">
        <v>30</v>
      </c>
      <c r="AX181" s="12" t="s">
        <v>73</v>
      </c>
      <c r="AY181" s="164" t="s">
        <v>201</v>
      </c>
    </row>
    <row r="182" spans="2:65" s="12" customFormat="1" ht="22.5" x14ac:dyDescent="0.2">
      <c r="B182" s="163"/>
      <c r="C182" s="258"/>
      <c r="D182" s="255" t="s">
        <v>214</v>
      </c>
      <c r="E182" s="259" t="s">
        <v>1</v>
      </c>
      <c r="F182" s="260" t="s">
        <v>3435</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229</v>
      </c>
      <c r="G183" s="258"/>
      <c r="H183" s="259" t="s">
        <v>1</v>
      </c>
      <c r="I183" s="165"/>
      <c r="L183" s="163"/>
      <c r="M183" s="166"/>
      <c r="T183" s="167"/>
      <c r="AT183" s="164" t="s">
        <v>214</v>
      </c>
      <c r="AU183" s="164" t="s">
        <v>82</v>
      </c>
      <c r="AV183" s="12" t="s">
        <v>80</v>
      </c>
      <c r="AW183" s="12" t="s">
        <v>30</v>
      </c>
      <c r="AX183" s="12" t="s">
        <v>73</v>
      </c>
      <c r="AY183" s="164" t="s">
        <v>201</v>
      </c>
    </row>
    <row r="184" spans="2:65" s="13" customFormat="1" x14ac:dyDescent="0.2">
      <c r="B184" s="168"/>
      <c r="C184" s="261"/>
      <c r="D184" s="255" t="s">
        <v>214</v>
      </c>
      <c r="E184" s="262" t="s">
        <v>1</v>
      </c>
      <c r="F184" s="263" t="s">
        <v>230</v>
      </c>
      <c r="G184" s="261"/>
      <c r="H184" s="264">
        <v>170.85</v>
      </c>
      <c r="I184" s="170"/>
      <c r="L184" s="168"/>
      <c r="M184" s="171"/>
      <c r="T184" s="172"/>
      <c r="AT184" s="169" t="s">
        <v>214</v>
      </c>
      <c r="AU184" s="169" t="s">
        <v>82</v>
      </c>
      <c r="AV184" s="13" t="s">
        <v>82</v>
      </c>
      <c r="AW184" s="13" t="s">
        <v>30</v>
      </c>
      <c r="AX184" s="13" t="s">
        <v>73</v>
      </c>
      <c r="AY184" s="169" t="s">
        <v>201</v>
      </c>
    </row>
    <row r="185" spans="2:65" s="14" customFormat="1" x14ac:dyDescent="0.2">
      <c r="B185" s="173"/>
      <c r="C185" s="265"/>
      <c r="D185" s="255" t="s">
        <v>214</v>
      </c>
      <c r="E185" s="266" t="s">
        <v>1</v>
      </c>
      <c r="F185" s="267" t="s">
        <v>221</v>
      </c>
      <c r="G185" s="265"/>
      <c r="H185" s="268">
        <v>170.85</v>
      </c>
      <c r="I185" s="175"/>
      <c r="L185" s="173"/>
      <c r="M185" s="176"/>
      <c r="T185" s="177"/>
      <c r="AT185" s="174" t="s">
        <v>214</v>
      </c>
      <c r="AU185" s="174" t="s">
        <v>82</v>
      </c>
      <c r="AV185" s="14" t="s">
        <v>208</v>
      </c>
      <c r="AW185" s="14" t="s">
        <v>30</v>
      </c>
      <c r="AX185" s="14" t="s">
        <v>80</v>
      </c>
      <c r="AY185" s="174" t="s">
        <v>201</v>
      </c>
    </row>
    <row r="186" spans="2:65" s="1" customFormat="1" ht="24" customHeight="1" x14ac:dyDescent="0.2">
      <c r="B186" s="152"/>
      <c r="C186" s="249" t="s">
        <v>250</v>
      </c>
      <c r="D186" s="249" t="s">
        <v>203</v>
      </c>
      <c r="E186" s="250" t="s">
        <v>238</v>
      </c>
      <c r="F186" s="251" t="s">
        <v>239</v>
      </c>
      <c r="G186" s="252" t="s">
        <v>206</v>
      </c>
      <c r="H186" s="253">
        <v>3277.4</v>
      </c>
      <c r="I186" s="154"/>
      <c r="J186" s="155">
        <f>ROUND(I186*H186,2)</f>
        <v>0</v>
      </c>
      <c r="K186" s="153" t="s">
        <v>207</v>
      </c>
      <c r="L186" s="32"/>
      <c r="M186" s="156" t="s">
        <v>1</v>
      </c>
      <c r="N186" s="157" t="s">
        <v>38</v>
      </c>
      <c r="P186" s="158">
        <f>O186*H186</f>
        <v>0</v>
      </c>
      <c r="Q186" s="158">
        <v>0</v>
      </c>
      <c r="R186" s="158">
        <f>Q186*H186</f>
        <v>0</v>
      </c>
      <c r="S186" s="158">
        <v>9.8000000000000004E-2</v>
      </c>
      <c r="T186" s="159">
        <f>S186*H186</f>
        <v>321.18520000000001</v>
      </c>
      <c r="AR186" s="160" t="s">
        <v>208</v>
      </c>
      <c r="AT186" s="160" t="s">
        <v>203</v>
      </c>
      <c r="AU186" s="160" t="s">
        <v>82</v>
      </c>
      <c r="AY186" s="17" t="s">
        <v>201</v>
      </c>
      <c r="BE186" s="161">
        <f>IF(N186="základní",J186,0)</f>
        <v>0</v>
      </c>
      <c r="BF186" s="161">
        <f>IF(N186="snížená",J186,0)</f>
        <v>0</v>
      </c>
      <c r="BG186" s="161">
        <f>IF(N186="zákl. přenesená",J186,0)</f>
        <v>0</v>
      </c>
      <c r="BH186" s="161">
        <f>IF(N186="sníž. přenesená",J186,0)</f>
        <v>0</v>
      </c>
      <c r="BI186" s="161">
        <f>IF(N186="nulová",J186,0)</f>
        <v>0</v>
      </c>
      <c r="BJ186" s="17" t="s">
        <v>80</v>
      </c>
      <c r="BK186" s="161">
        <f>ROUND(I186*H186,2)</f>
        <v>0</v>
      </c>
      <c r="BL186" s="17" t="s">
        <v>208</v>
      </c>
      <c r="BM186" s="160" t="s">
        <v>3436</v>
      </c>
    </row>
    <row r="187" spans="2:65" s="1" customFormat="1" ht="29.25" x14ac:dyDescent="0.2">
      <c r="B187" s="32"/>
      <c r="C187" s="254"/>
      <c r="D187" s="255" t="s">
        <v>210</v>
      </c>
      <c r="E187" s="254"/>
      <c r="F187" s="256" t="s">
        <v>241</v>
      </c>
      <c r="G187" s="254"/>
      <c r="H187" s="254"/>
      <c r="I187" s="96"/>
      <c r="L187" s="32"/>
      <c r="M187" s="162"/>
      <c r="T187" s="56"/>
      <c r="AT187" s="17" t="s">
        <v>210</v>
      </c>
      <c r="AU187" s="17" t="s">
        <v>82</v>
      </c>
    </row>
    <row r="188" spans="2:65" s="1" customFormat="1" ht="253.5" x14ac:dyDescent="0.2">
      <c r="B188" s="32"/>
      <c r="C188" s="254"/>
      <c r="D188" s="255" t="s">
        <v>212</v>
      </c>
      <c r="E188" s="254"/>
      <c r="F188" s="257" t="s">
        <v>226</v>
      </c>
      <c r="G188" s="254"/>
      <c r="H188" s="254"/>
      <c r="I188" s="96"/>
      <c r="L188" s="32"/>
      <c r="M188" s="162"/>
      <c r="T188" s="56"/>
      <c r="AT188" s="17" t="s">
        <v>212</v>
      </c>
      <c r="AU188" s="17" t="s">
        <v>82</v>
      </c>
    </row>
    <row r="189" spans="2:65" s="12" customFormat="1" x14ac:dyDescent="0.2">
      <c r="B189" s="163"/>
      <c r="C189" s="258"/>
      <c r="D189" s="255" t="s">
        <v>214</v>
      </c>
      <c r="E189" s="259" t="s">
        <v>1</v>
      </c>
      <c r="F189" s="260" t="s">
        <v>2932</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2933</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227</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3412</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800</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3437</v>
      </c>
      <c r="G194" s="258"/>
      <c r="H194" s="259" t="s">
        <v>1</v>
      </c>
      <c r="I194" s="165"/>
      <c r="L194" s="163"/>
      <c r="M194" s="166"/>
      <c r="T194" s="167"/>
      <c r="AT194" s="164" t="s">
        <v>214</v>
      </c>
      <c r="AU194" s="164" t="s">
        <v>82</v>
      </c>
      <c r="AV194" s="12" t="s">
        <v>80</v>
      </c>
      <c r="AW194" s="12" t="s">
        <v>30</v>
      </c>
      <c r="AX194" s="12" t="s">
        <v>73</v>
      </c>
      <c r="AY194" s="164" t="s">
        <v>201</v>
      </c>
    </row>
    <row r="195" spans="2:65" s="13" customFormat="1" x14ac:dyDescent="0.2">
      <c r="B195" s="168"/>
      <c r="C195" s="261"/>
      <c r="D195" s="255" t="s">
        <v>214</v>
      </c>
      <c r="E195" s="262" t="s">
        <v>1</v>
      </c>
      <c r="F195" s="263" t="s">
        <v>3438</v>
      </c>
      <c r="G195" s="261"/>
      <c r="H195" s="264">
        <v>3277.4</v>
      </c>
      <c r="I195" s="170"/>
      <c r="L195" s="168"/>
      <c r="M195" s="171"/>
      <c r="T195" s="172"/>
      <c r="AT195" s="169" t="s">
        <v>214</v>
      </c>
      <c r="AU195" s="169" t="s">
        <v>82</v>
      </c>
      <c r="AV195" s="13" t="s">
        <v>82</v>
      </c>
      <c r="AW195" s="13" t="s">
        <v>30</v>
      </c>
      <c r="AX195" s="13" t="s">
        <v>73</v>
      </c>
      <c r="AY195" s="169" t="s">
        <v>201</v>
      </c>
    </row>
    <row r="196" spans="2:65" s="14" customFormat="1" x14ac:dyDescent="0.2">
      <c r="B196" s="173"/>
      <c r="C196" s="265"/>
      <c r="D196" s="255" t="s">
        <v>214</v>
      </c>
      <c r="E196" s="266" t="s">
        <v>1</v>
      </c>
      <c r="F196" s="267" t="s">
        <v>221</v>
      </c>
      <c r="G196" s="265"/>
      <c r="H196" s="268">
        <v>3277.4</v>
      </c>
      <c r="I196" s="175"/>
      <c r="L196" s="173"/>
      <c r="M196" s="176"/>
      <c r="T196" s="177"/>
      <c r="AT196" s="174" t="s">
        <v>214</v>
      </c>
      <c r="AU196" s="174" t="s">
        <v>82</v>
      </c>
      <c r="AV196" s="14" t="s">
        <v>208</v>
      </c>
      <c r="AW196" s="14" t="s">
        <v>30</v>
      </c>
      <c r="AX196" s="14" t="s">
        <v>80</v>
      </c>
      <c r="AY196" s="174" t="s">
        <v>201</v>
      </c>
    </row>
    <row r="197" spans="2:65" s="1" customFormat="1" ht="24" customHeight="1" x14ac:dyDescent="0.2">
      <c r="B197" s="152"/>
      <c r="C197" s="249" t="s">
        <v>259</v>
      </c>
      <c r="D197" s="249" t="s">
        <v>203</v>
      </c>
      <c r="E197" s="250" t="s">
        <v>267</v>
      </c>
      <c r="F197" s="251" t="s">
        <v>268</v>
      </c>
      <c r="G197" s="252" t="s">
        <v>269</v>
      </c>
      <c r="H197" s="253">
        <v>1.02</v>
      </c>
      <c r="I197" s="154"/>
      <c r="J197" s="155">
        <f>ROUND(I197*H197,2)</f>
        <v>0</v>
      </c>
      <c r="K197" s="153" t="s">
        <v>207</v>
      </c>
      <c r="L197" s="32"/>
      <c r="M197" s="156" t="s">
        <v>1</v>
      </c>
      <c r="N197" s="157" t="s">
        <v>38</v>
      </c>
      <c r="P197" s="158">
        <f>O197*H197</f>
        <v>0</v>
      </c>
      <c r="Q197" s="158">
        <v>6.053E-2</v>
      </c>
      <c r="R197" s="158">
        <f>Q197*H197</f>
        <v>6.17406E-2</v>
      </c>
      <c r="S197" s="158">
        <v>0</v>
      </c>
      <c r="T197" s="159">
        <f>S197*H197</f>
        <v>0</v>
      </c>
      <c r="AR197" s="160" t="s">
        <v>208</v>
      </c>
      <c r="AT197" s="160" t="s">
        <v>203</v>
      </c>
      <c r="AU197" s="160" t="s">
        <v>82</v>
      </c>
      <c r="AY197" s="17" t="s">
        <v>201</v>
      </c>
      <c r="BE197" s="161">
        <f>IF(N197="základní",J197,0)</f>
        <v>0</v>
      </c>
      <c r="BF197" s="161">
        <f>IF(N197="snížená",J197,0)</f>
        <v>0</v>
      </c>
      <c r="BG197" s="161">
        <f>IF(N197="zákl. přenesená",J197,0)</f>
        <v>0</v>
      </c>
      <c r="BH197" s="161">
        <f>IF(N197="sníž. přenesená",J197,0)</f>
        <v>0</v>
      </c>
      <c r="BI197" s="161">
        <f>IF(N197="nulová",J197,0)</f>
        <v>0</v>
      </c>
      <c r="BJ197" s="17" t="s">
        <v>80</v>
      </c>
      <c r="BK197" s="161">
        <f>ROUND(I197*H197,2)</f>
        <v>0</v>
      </c>
      <c r="BL197" s="17" t="s">
        <v>208</v>
      </c>
      <c r="BM197" s="160" t="s">
        <v>3439</v>
      </c>
    </row>
    <row r="198" spans="2:65" s="1" customFormat="1" x14ac:dyDescent="0.2">
      <c r="B198" s="32"/>
      <c r="C198" s="254"/>
      <c r="D198" s="255" t="s">
        <v>210</v>
      </c>
      <c r="E198" s="254"/>
      <c r="F198" s="256" t="s">
        <v>268</v>
      </c>
      <c r="G198" s="254"/>
      <c r="H198" s="254"/>
      <c r="I198" s="96"/>
      <c r="L198" s="32"/>
      <c r="M198" s="162"/>
      <c r="T198" s="56"/>
      <c r="AT198" s="17" t="s">
        <v>210</v>
      </c>
      <c r="AU198" s="17" t="s">
        <v>82</v>
      </c>
    </row>
    <row r="199" spans="2:65" s="1" customFormat="1" ht="78" x14ac:dyDescent="0.2">
      <c r="B199" s="32"/>
      <c r="C199" s="254"/>
      <c r="D199" s="255" t="s">
        <v>212</v>
      </c>
      <c r="E199" s="254"/>
      <c r="F199" s="257" t="s">
        <v>271</v>
      </c>
      <c r="G199" s="254"/>
      <c r="H199" s="254"/>
      <c r="I199" s="96"/>
      <c r="L199" s="32"/>
      <c r="M199" s="162"/>
      <c r="T199" s="56"/>
      <c r="AT199" s="17" t="s">
        <v>212</v>
      </c>
      <c r="AU199" s="17" t="s">
        <v>82</v>
      </c>
    </row>
    <row r="200" spans="2:65" s="12" customFormat="1" x14ac:dyDescent="0.2">
      <c r="B200" s="163"/>
      <c r="C200" s="258"/>
      <c r="D200" s="255" t="s">
        <v>214</v>
      </c>
      <c r="E200" s="259" t="s">
        <v>1</v>
      </c>
      <c r="F200" s="260" t="s">
        <v>215</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216</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272</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1074</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1075</v>
      </c>
      <c r="G204" s="258"/>
      <c r="H204" s="259" t="s">
        <v>1</v>
      </c>
      <c r="I204" s="165"/>
      <c r="L204" s="163"/>
      <c r="M204" s="166"/>
      <c r="T204" s="167"/>
      <c r="AT204" s="164" t="s">
        <v>214</v>
      </c>
      <c r="AU204" s="164" t="s">
        <v>82</v>
      </c>
      <c r="AV204" s="12" t="s">
        <v>80</v>
      </c>
      <c r="AW204" s="12" t="s">
        <v>30</v>
      </c>
      <c r="AX204" s="12" t="s">
        <v>73</v>
      </c>
      <c r="AY204" s="164" t="s">
        <v>201</v>
      </c>
    </row>
    <row r="205" spans="2:65" s="13" customFormat="1" x14ac:dyDescent="0.2">
      <c r="B205" s="168"/>
      <c r="C205" s="261"/>
      <c r="D205" s="255" t="s">
        <v>214</v>
      </c>
      <c r="E205" s="262" t="s">
        <v>1</v>
      </c>
      <c r="F205" s="263" t="s">
        <v>1076</v>
      </c>
      <c r="G205" s="261"/>
      <c r="H205" s="264">
        <v>1.02</v>
      </c>
      <c r="I205" s="170"/>
      <c r="L205" s="168"/>
      <c r="M205" s="171"/>
      <c r="T205" s="172"/>
      <c r="AT205" s="169" t="s">
        <v>214</v>
      </c>
      <c r="AU205" s="169" t="s">
        <v>82</v>
      </c>
      <c r="AV205" s="13" t="s">
        <v>82</v>
      </c>
      <c r="AW205" s="13" t="s">
        <v>30</v>
      </c>
      <c r="AX205" s="13" t="s">
        <v>73</v>
      </c>
      <c r="AY205" s="169" t="s">
        <v>201</v>
      </c>
    </row>
    <row r="206" spans="2:65" s="14" customFormat="1" x14ac:dyDescent="0.2">
      <c r="B206" s="173"/>
      <c r="C206" s="265"/>
      <c r="D206" s="255" t="s">
        <v>214</v>
      </c>
      <c r="E206" s="266" t="s">
        <v>1</v>
      </c>
      <c r="F206" s="267" t="s">
        <v>221</v>
      </c>
      <c r="G206" s="265"/>
      <c r="H206" s="268">
        <v>1.02</v>
      </c>
      <c r="I206" s="175"/>
      <c r="L206" s="173"/>
      <c r="M206" s="176"/>
      <c r="T206" s="177"/>
      <c r="AT206" s="174" t="s">
        <v>214</v>
      </c>
      <c r="AU206" s="174" t="s">
        <v>82</v>
      </c>
      <c r="AV206" s="14" t="s">
        <v>208</v>
      </c>
      <c r="AW206" s="14" t="s">
        <v>30</v>
      </c>
      <c r="AX206" s="14" t="s">
        <v>80</v>
      </c>
      <c r="AY206" s="174" t="s">
        <v>201</v>
      </c>
    </row>
    <row r="207" spans="2:65" s="1" customFormat="1" ht="16.5" customHeight="1" x14ac:dyDescent="0.2">
      <c r="B207" s="152"/>
      <c r="C207" s="249" t="s">
        <v>266</v>
      </c>
      <c r="D207" s="249" t="s">
        <v>203</v>
      </c>
      <c r="E207" s="250" t="s">
        <v>285</v>
      </c>
      <c r="F207" s="251" t="s">
        <v>286</v>
      </c>
      <c r="G207" s="252" t="s">
        <v>278</v>
      </c>
      <c r="H207" s="253">
        <v>6.9969999999999999</v>
      </c>
      <c r="I207" s="154"/>
      <c r="J207" s="155">
        <f>ROUND(I207*H207,2)</f>
        <v>0</v>
      </c>
      <c r="K207" s="153" t="s">
        <v>207</v>
      </c>
      <c r="L207" s="32"/>
      <c r="M207" s="156" t="s">
        <v>1</v>
      </c>
      <c r="N207" s="157" t="s">
        <v>38</v>
      </c>
      <c r="P207" s="158">
        <f>O207*H207</f>
        <v>0</v>
      </c>
      <c r="Q207" s="158">
        <v>0</v>
      </c>
      <c r="R207" s="158">
        <f>Q207*H207</f>
        <v>0</v>
      </c>
      <c r="S207" s="158">
        <v>0</v>
      </c>
      <c r="T207" s="159">
        <f>S207*H207</f>
        <v>0</v>
      </c>
      <c r="AR207" s="160" t="s">
        <v>208</v>
      </c>
      <c r="AT207" s="160" t="s">
        <v>203</v>
      </c>
      <c r="AU207" s="160" t="s">
        <v>82</v>
      </c>
      <c r="AY207" s="17" t="s">
        <v>201</v>
      </c>
      <c r="BE207" s="161">
        <f>IF(N207="základní",J207,0)</f>
        <v>0</v>
      </c>
      <c r="BF207" s="161">
        <f>IF(N207="snížená",J207,0)</f>
        <v>0</v>
      </c>
      <c r="BG207" s="161">
        <f>IF(N207="zákl. přenesená",J207,0)</f>
        <v>0</v>
      </c>
      <c r="BH207" s="161">
        <f>IF(N207="sníž. přenesená",J207,0)</f>
        <v>0</v>
      </c>
      <c r="BI207" s="161">
        <f>IF(N207="nulová",J207,0)</f>
        <v>0</v>
      </c>
      <c r="BJ207" s="17" t="s">
        <v>80</v>
      </c>
      <c r="BK207" s="161">
        <f>ROUND(I207*H207,2)</f>
        <v>0</v>
      </c>
      <c r="BL207" s="17" t="s">
        <v>208</v>
      </c>
      <c r="BM207" s="160" t="s">
        <v>3440</v>
      </c>
    </row>
    <row r="208" spans="2:65" s="1" customFormat="1" ht="29.25" x14ac:dyDescent="0.2">
      <c r="B208" s="32"/>
      <c r="C208" s="254"/>
      <c r="D208" s="255" t="s">
        <v>210</v>
      </c>
      <c r="E208" s="254"/>
      <c r="F208" s="256" t="s">
        <v>288</v>
      </c>
      <c r="G208" s="254"/>
      <c r="H208" s="254"/>
      <c r="I208" s="96"/>
      <c r="L208" s="32"/>
      <c r="M208" s="162"/>
      <c r="T208" s="56"/>
      <c r="AT208" s="17" t="s">
        <v>210</v>
      </c>
      <c r="AU208" s="17" t="s">
        <v>82</v>
      </c>
    </row>
    <row r="209" spans="2:65" s="1" customFormat="1" ht="234" x14ac:dyDescent="0.2">
      <c r="B209" s="32"/>
      <c r="C209" s="254"/>
      <c r="D209" s="255" t="s">
        <v>212</v>
      </c>
      <c r="E209" s="254"/>
      <c r="F209" s="257" t="s">
        <v>289</v>
      </c>
      <c r="G209" s="254"/>
      <c r="H209" s="254"/>
      <c r="I209" s="96"/>
      <c r="L209" s="32"/>
      <c r="M209" s="162"/>
      <c r="T209" s="56"/>
      <c r="AT209" s="17" t="s">
        <v>212</v>
      </c>
      <c r="AU209" s="17" t="s">
        <v>82</v>
      </c>
    </row>
    <row r="210" spans="2:65" s="12" customFormat="1" x14ac:dyDescent="0.2">
      <c r="B210" s="163"/>
      <c r="C210" s="258"/>
      <c r="D210" s="255" t="s">
        <v>214</v>
      </c>
      <c r="E210" s="259" t="s">
        <v>1</v>
      </c>
      <c r="F210" s="260" t="s">
        <v>2932</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2933</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3412</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3210</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3413</v>
      </c>
      <c r="G214" s="258"/>
      <c r="H214" s="259" t="s">
        <v>1</v>
      </c>
      <c r="I214" s="165"/>
      <c r="L214" s="163"/>
      <c r="M214" s="166"/>
      <c r="T214" s="167"/>
      <c r="AT214" s="164" t="s">
        <v>214</v>
      </c>
      <c r="AU214" s="164" t="s">
        <v>82</v>
      </c>
      <c r="AV214" s="12" t="s">
        <v>80</v>
      </c>
      <c r="AW214" s="12" t="s">
        <v>30</v>
      </c>
      <c r="AX214" s="12" t="s">
        <v>73</v>
      </c>
      <c r="AY214" s="164" t="s">
        <v>201</v>
      </c>
    </row>
    <row r="215" spans="2:65" s="13" customFormat="1" x14ac:dyDescent="0.2">
      <c r="B215" s="168"/>
      <c r="C215" s="261"/>
      <c r="D215" s="255" t="s">
        <v>214</v>
      </c>
      <c r="E215" s="262" t="s">
        <v>1</v>
      </c>
      <c r="F215" s="263" t="s">
        <v>3441</v>
      </c>
      <c r="G215" s="261"/>
      <c r="H215" s="264">
        <v>6.9969999999999999</v>
      </c>
      <c r="I215" s="170"/>
      <c r="L215" s="168"/>
      <c r="M215" s="171"/>
      <c r="T215" s="172"/>
      <c r="AT215" s="169" t="s">
        <v>214</v>
      </c>
      <c r="AU215" s="169" t="s">
        <v>82</v>
      </c>
      <c r="AV215" s="13" t="s">
        <v>82</v>
      </c>
      <c r="AW215" s="13" t="s">
        <v>30</v>
      </c>
      <c r="AX215" s="13" t="s">
        <v>73</v>
      </c>
      <c r="AY215" s="169" t="s">
        <v>201</v>
      </c>
    </row>
    <row r="216" spans="2:65" s="14" customFormat="1" x14ac:dyDescent="0.2">
      <c r="B216" s="173"/>
      <c r="C216" s="265"/>
      <c r="D216" s="255" t="s">
        <v>214</v>
      </c>
      <c r="E216" s="266" t="s">
        <v>1</v>
      </c>
      <c r="F216" s="267" t="s">
        <v>221</v>
      </c>
      <c r="G216" s="265"/>
      <c r="H216" s="268">
        <v>6.9969999999999999</v>
      </c>
      <c r="I216" s="175"/>
      <c r="L216" s="173"/>
      <c r="M216" s="176"/>
      <c r="T216" s="177"/>
      <c r="AT216" s="174" t="s">
        <v>214</v>
      </c>
      <c r="AU216" s="174" t="s">
        <v>82</v>
      </c>
      <c r="AV216" s="14" t="s">
        <v>208</v>
      </c>
      <c r="AW216" s="14" t="s">
        <v>30</v>
      </c>
      <c r="AX216" s="14" t="s">
        <v>80</v>
      </c>
      <c r="AY216" s="174" t="s">
        <v>201</v>
      </c>
    </row>
    <row r="217" spans="2:65" s="1" customFormat="1" ht="24" customHeight="1" x14ac:dyDescent="0.2">
      <c r="B217" s="152"/>
      <c r="C217" s="249" t="s">
        <v>275</v>
      </c>
      <c r="D217" s="249" t="s">
        <v>203</v>
      </c>
      <c r="E217" s="250" t="s">
        <v>3212</v>
      </c>
      <c r="F217" s="251" t="s">
        <v>3213</v>
      </c>
      <c r="G217" s="252" t="s">
        <v>278</v>
      </c>
      <c r="H217" s="253">
        <v>127.08799999999999</v>
      </c>
      <c r="I217" s="154"/>
      <c r="J217" s="155">
        <f>ROUND(I217*H217,2)</f>
        <v>0</v>
      </c>
      <c r="K217" s="153" t="s">
        <v>207</v>
      </c>
      <c r="L217" s="32"/>
      <c r="M217" s="156" t="s">
        <v>1</v>
      </c>
      <c r="N217" s="157" t="s">
        <v>38</v>
      </c>
      <c r="P217" s="158">
        <f>O217*H217</f>
        <v>0</v>
      </c>
      <c r="Q217" s="158">
        <v>0</v>
      </c>
      <c r="R217" s="158">
        <f>Q217*H217</f>
        <v>0</v>
      </c>
      <c r="S217" s="158">
        <v>0</v>
      </c>
      <c r="T217" s="159">
        <f>S217*H217</f>
        <v>0</v>
      </c>
      <c r="AR217" s="160" t="s">
        <v>208</v>
      </c>
      <c r="AT217" s="160" t="s">
        <v>203</v>
      </c>
      <c r="AU217" s="160" t="s">
        <v>82</v>
      </c>
      <c r="AY217" s="17" t="s">
        <v>201</v>
      </c>
      <c r="BE217" s="161">
        <f>IF(N217="základní",J217,0)</f>
        <v>0</v>
      </c>
      <c r="BF217" s="161">
        <f>IF(N217="snížená",J217,0)</f>
        <v>0</v>
      </c>
      <c r="BG217" s="161">
        <f>IF(N217="zákl. přenesená",J217,0)</f>
        <v>0</v>
      </c>
      <c r="BH217" s="161">
        <f>IF(N217="sníž. přenesená",J217,0)</f>
        <v>0</v>
      </c>
      <c r="BI217" s="161">
        <f>IF(N217="nulová",J217,0)</f>
        <v>0</v>
      </c>
      <c r="BJ217" s="17" t="s">
        <v>80</v>
      </c>
      <c r="BK217" s="161">
        <f>ROUND(I217*H217,2)</f>
        <v>0</v>
      </c>
      <c r="BL217" s="17" t="s">
        <v>208</v>
      </c>
      <c r="BM217" s="160" t="s">
        <v>3442</v>
      </c>
    </row>
    <row r="218" spans="2:65" s="1" customFormat="1" ht="29.25" x14ac:dyDescent="0.2">
      <c r="B218" s="32"/>
      <c r="C218" s="254"/>
      <c r="D218" s="255" t="s">
        <v>210</v>
      </c>
      <c r="E218" s="254"/>
      <c r="F218" s="256" t="s">
        <v>3215</v>
      </c>
      <c r="G218" s="254"/>
      <c r="H218" s="254"/>
      <c r="I218" s="96"/>
      <c r="L218" s="32"/>
      <c r="M218" s="162"/>
      <c r="T218" s="56"/>
      <c r="AT218" s="17" t="s">
        <v>210</v>
      </c>
      <c r="AU218" s="17" t="s">
        <v>82</v>
      </c>
    </row>
    <row r="219" spans="2:65" s="1" customFormat="1" ht="204.75" x14ac:dyDescent="0.2">
      <c r="B219" s="32"/>
      <c r="C219" s="254"/>
      <c r="D219" s="255" t="s">
        <v>212</v>
      </c>
      <c r="E219" s="254"/>
      <c r="F219" s="257" t="s">
        <v>297</v>
      </c>
      <c r="G219" s="254"/>
      <c r="H219" s="254"/>
      <c r="I219" s="96"/>
      <c r="L219" s="32"/>
      <c r="M219" s="162"/>
      <c r="T219" s="56"/>
      <c r="AT219" s="17" t="s">
        <v>212</v>
      </c>
      <c r="AU219" s="17" t="s">
        <v>82</v>
      </c>
    </row>
    <row r="220" spans="2:65" s="12" customFormat="1" x14ac:dyDescent="0.2">
      <c r="B220" s="163"/>
      <c r="C220" s="258"/>
      <c r="D220" s="255" t="s">
        <v>214</v>
      </c>
      <c r="E220" s="259" t="s">
        <v>1</v>
      </c>
      <c r="F220" s="260" t="s">
        <v>2932</v>
      </c>
      <c r="G220" s="258"/>
      <c r="H220" s="259" t="s">
        <v>1</v>
      </c>
      <c r="I220" s="165"/>
      <c r="L220" s="163"/>
      <c r="M220" s="166"/>
      <c r="T220" s="167"/>
      <c r="AT220" s="164" t="s">
        <v>214</v>
      </c>
      <c r="AU220" s="164" t="s">
        <v>82</v>
      </c>
      <c r="AV220" s="12" t="s">
        <v>80</v>
      </c>
      <c r="AW220" s="12" t="s">
        <v>30</v>
      </c>
      <c r="AX220" s="12" t="s">
        <v>73</v>
      </c>
      <c r="AY220" s="164" t="s">
        <v>201</v>
      </c>
    </row>
    <row r="221" spans="2:65" s="12" customFormat="1" x14ac:dyDescent="0.2">
      <c r="B221" s="163"/>
      <c r="C221" s="258"/>
      <c r="D221" s="255" t="s">
        <v>214</v>
      </c>
      <c r="E221" s="259" t="s">
        <v>1</v>
      </c>
      <c r="F221" s="260" t="s">
        <v>2933</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272</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3412</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2969</v>
      </c>
      <c r="G224" s="258"/>
      <c r="H224" s="259" t="s">
        <v>1</v>
      </c>
      <c r="I224" s="165"/>
      <c r="L224" s="163"/>
      <c r="M224" s="166"/>
      <c r="T224" s="167"/>
      <c r="AT224" s="164" t="s">
        <v>214</v>
      </c>
      <c r="AU224" s="164" t="s">
        <v>82</v>
      </c>
      <c r="AV224" s="12" t="s">
        <v>80</v>
      </c>
      <c r="AW224" s="12" t="s">
        <v>30</v>
      </c>
      <c r="AX224" s="12" t="s">
        <v>73</v>
      </c>
      <c r="AY224" s="164" t="s">
        <v>201</v>
      </c>
    </row>
    <row r="225" spans="2:65" s="12" customFormat="1" ht="22.5" x14ac:dyDescent="0.2">
      <c r="B225" s="163"/>
      <c r="C225" s="258"/>
      <c r="D225" s="255" t="s">
        <v>214</v>
      </c>
      <c r="E225" s="259" t="s">
        <v>1</v>
      </c>
      <c r="F225" s="260" t="s">
        <v>3443</v>
      </c>
      <c r="G225" s="258"/>
      <c r="H225" s="259" t="s">
        <v>1</v>
      </c>
      <c r="I225" s="165"/>
      <c r="L225" s="163"/>
      <c r="M225" s="166"/>
      <c r="T225" s="167"/>
      <c r="AT225" s="164" t="s">
        <v>214</v>
      </c>
      <c r="AU225" s="164" t="s">
        <v>82</v>
      </c>
      <c r="AV225" s="12" t="s">
        <v>80</v>
      </c>
      <c r="AW225" s="12" t="s">
        <v>30</v>
      </c>
      <c r="AX225" s="12" t="s">
        <v>73</v>
      </c>
      <c r="AY225" s="164" t="s">
        <v>201</v>
      </c>
    </row>
    <row r="226" spans="2:65" s="13" customFormat="1" x14ac:dyDescent="0.2">
      <c r="B226" s="168"/>
      <c r="C226" s="261"/>
      <c r="D226" s="255" t="s">
        <v>214</v>
      </c>
      <c r="E226" s="262" t="s">
        <v>1</v>
      </c>
      <c r="F226" s="263" t="s">
        <v>3444</v>
      </c>
      <c r="G226" s="261"/>
      <c r="H226" s="264">
        <v>107.13</v>
      </c>
      <c r="I226" s="170"/>
      <c r="L226" s="168"/>
      <c r="M226" s="171"/>
      <c r="T226" s="172"/>
      <c r="AT226" s="169" t="s">
        <v>214</v>
      </c>
      <c r="AU226" s="169" t="s">
        <v>82</v>
      </c>
      <c r="AV226" s="13" t="s">
        <v>82</v>
      </c>
      <c r="AW226" s="13" t="s">
        <v>30</v>
      </c>
      <c r="AX226" s="13" t="s">
        <v>73</v>
      </c>
      <c r="AY226" s="169" t="s">
        <v>201</v>
      </c>
    </row>
    <row r="227" spans="2:65" s="12" customFormat="1" ht="22.5" x14ac:dyDescent="0.2">
      <c r="B227" s="163"/>
      <c r="C227" s="258"/>
      <c r="D227" s="255" t="s">
        <v>214</v>
      </c>
      <c r="E227" s="259" t="s">
        <v>1</v>
      </c>
      <c r="F227" s="260" t="s">
        <v>3445</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3446</v>
      </c>
      <c r="G228" s="261"/>
      <c r="H228" s="264">
        <v>1.9710000000000001</v>
      </c>
      <c r="I228" s="170"/>
      <c r="L228" s="168"/>
      <c r="M228" s="171"/>
      <c r="T228" s="172"/>
      <c r="AT228" s="169" t="s">
        <v>214</v>
      </c>
      <c r="AU228" s="169" t="s">
        <v>82</v>
      </c>
      <c r="AV228" s="13" t="s">
        <v>82</v>
      </c>
      <c r="AW228" s="13" t="s">
        <v>30</v>
      </c>
      <c r="AX228" s="13" t="s">
        <v>73</v>
      </c>
      <c r="AY228" s="169" t="s">
        <v>201</v>
      </c>
    </row>
    <row r="229" spans="2:65" s="12" customFormat="1" ht="22.5" x14ac:dyDescent="0.2">
      <c r="B229" s="163"/>
      <c r="C229" s="258"/>
      <c r="D229" s="255" t="s">
        <v>214</v>
      </c>
      <c r="E229" s="259" t="s">
        <v>1</v>
      </c>
      <c r="F229" s="260" t="s">
        <v>3447</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3448</v>
      </c>
      <c r="G230" s="261"/>
      <c r="H230" s="264">
        <v>6.7910000000000004</v>
      </c>
      <c r="I230" s="170"/>
      <c r="L230" s="168"/>
      <c r="M230" s="171"/>
      <c r="T230" s="172"/>
      <c r="AT230" s="169" t="s">
        <v>214</v>
      </c>
      <c r="AU230" s="169" t="s">
        <v>82</v>
      </c>
      <c r="AV230" s="13" t="s">
        <v>82</v>
      </c>
      <c r="AW230" s="13" t="s">
        <v>30</v>
      </c>
      <c r="AX230" s="13" t="s">
        <v>73</v>
      </c>
      <c r="AY230" s="169" t="s">
        <v>201</v>
      </c>
    </row>
    <row r="231" spans="2:65" s="12" customFormat="1" ht="22.5" x14ac:dyDescent="0.2">
      <c r="B231" s="163"/>
      <c r="C231" s="258"/>
      <c r="D231" s="255" t="s">
        <v>214</v>
      </c>
      <c r="E231" s="259" t="s">
        <v>1</v>
      </c>
      <c r="F231" s="260" t="s">
        <v>3449</v>
      </c>
      <c r="G231" s="258"/>
      <c r="H231" s="259" t="s">
        <v>1</v>
      </c>
      <c r="I231" s="165"/>
      <c r="L231" s="163"/>
      <c r="M231" s="166"/>
      <c r="T231" s="167"/>
      <c r="AT231" s="164" t="s">
        <v>214</v>
      </c>
      <c r="AU231" s="164" t="s">
        <v>82</v>
      </c>
      <c r="AV231" s="12" t="s">
        <v>80</v>
      </c>
      <c r="AW231" s="12" t="s">
        <v>30</v>
      </c>
      <c r="AX231" s="12" t="s">
        <v>73</v>
      </c>
      <c r="AY231" s="164" t="s">
        <v>201</v>
      </c>
    </row>
    <row r="232" spans="2:65" s="13" customFormat="1" x14ac:dyDescent="0.2">
      <c r="B232" s="168"/>
      <c r="C232" s="261"/>
      <c r="D232" s="255" t="s">
        <v>214</v>
      </c>
      <c r="E232" s="262" t="s">
        <v>1</v>
      </c>
      <c r="F232" s="263" t="s">
        <v>3450</v>
      </c>
      <c r="G232" s="261"/>
      <c r="H232" s="264">
        <v>11.196</v>
      </c>
      <c r="I232" s="170"/>
      <c r="L232" s="168"/>
      <c r="M232" s="171"/>
      <c r="T232" s="172"/>
      <c r="AT232" s="169" t="s">
        <v>214</v>
      </c>
      <c r="AU232" s="169" t="s">
        <v>82</v>
      </c>
      <c r="AV232" s="13" t="s">
        <v>82</v>
      </c>
      <c r="AW232" s="13" t="s">
        <v>30</v>
      </c>
      <c r="AX232" s="13" t="s">
        <v>73</v>
      </c>
      <c r="AY232" s="169" t="s">
        <v>201</v>
      </c>
    </row>
    <row r="233" spans="2:65" s="14" customFormat="1" x14ac:dyDescent="0.2">
      <c r="B233" s="173"/>
      <c r="C233" s="265"/>
      <c r="D233" s="255" t="s">
        <v>214</v>
      </c>
      <c r="E233" s="266" t="s">
        <v>1</v>
      </c>
      <c r="F233" s="267" t="s">
        <v>221</v>
      </c>
      <c r="G233" s="265"/>
      <c r="H233" s="268">
        <v>127.08799999999999</v>
      </c>
      <c r="I233" s="175"/>
      <c r="L233" s="173"/>
      <c r="M233" s="176"/>
      <c r="T233" s="177"/>
      <c r="AT233" s="174" t="s">
        <v>214</v>
      </c>
      <c r="AU233" s="174" t="s">
        <v>82</v>
      </c>
      <c r="AV233" s="14" t="s">
        <v>208</v>
      </c>
      <c r="AW233" s="14" t="s">
        <v>30</v>
      </c>
      <c r="AX233" s="14" t="s">
        <v>80</v>
      </c>
      <c r="AY233" s="174" t="s">
        <v>201</v>
      </c>
    </row>
    <row r="234" spans="2:65" s="1" customFormat="1" ht="24" customHeight="1" x14ac:dyDescent="0.2">
      <c r="B234" s="152"/>
      <c r="C234" s="249" t="s">
        <v>284</v>
      </c>
      <c r="D234" s="249" t="s">
        <v>203</v>
      </c>
      <c r="E234" s="250" t="s">
        <v>306</v>
      </c>
      <c r="F234" s="251" t="s">
        <v>307</v>
      </c>
      <c r="G234" s="252" t="s">
        <v>278</v>
      </c>
      <c r="H234" s="253">
        <v>317.71699999999998</v>
      </c>
      <c r="I234" s="154"/>
      <c r="J234" s="155">
        <f>ROUND(I234*H234,2)</f>
        <v>0</v>
      </c>
      <c r="K234" s="153" t="s">
        <v>207</v>
      </c>
      <c r="L234" s="32"/>
      <c r="M234" s="156" t="s">
        <v>1</v>
      </c>
      <c r="N234" s="157" t="s">
        <v>38</v>
      </c>
      <c r="P234" s="158">
        <f>O234*H234</f>
        <v>0</v>
      </c>
      <c r="Q234" s="158">
        <v>0</v>
      </c>
      <c r="R234" s="158">
        <f>Q234*H234</f>
        <v>0</v>
      </c>
      <c r="S234" s="158">
        <v>0</v>
      </c>
      <c r="T234" s="159">
        <f>S234*H234</f>
        <v>0</v>
      </c>
      <c r="AR234" s="160" t="s">
        <v>208</v>
      </c>
      <c r="AT234" s="160" t="s">
        <v>203</v>
      </c>
      <c r="AU234" s="160" t="s">
        <v>82</v>
      </c>
      <c r="AY234" s="17" t="s">
        <v>201</v>
      </c>
      <c r="BE234" s="161">
        <f>IF(N234="základní",J234,0)</f>
        <v>0</v>
      </c>
      <c r="BF234" s="161">
        <f>IF(N234="snížená",J234,0)</f>
        <v>0</v>
      </c>
      <c r="BG234" s="161">
        <f>IF(N234="zákl. přenesená",J234,0)</f>
        <v>0</v>
      </c>
      <c r="BH234" s="161">
        <f>IF(N234="sníž. přenesená",J234,0)</f>
        <v>0</v>
      </c>
      <c r="BI234" s="161">
        <f>IF(N234="nulová",J234,0)</f>
        <v>0</v>
      </c>
      <c r="BJ234" s="17" t="s">
        <v>80</v>
      </c>
      <c r="BK234" s="161">
        <f>ROUND(I234*H234,2)</f>
        <v>0</v>
      </c>
      <c r="BL234" s="17" t="s">
        <v>208</v>
      </c>
      <c r="BM234" s="160" t="s">
        <v>3451</v>
      </c>
    </row>
    <row r="235" spans="2:65" s="1" customFormat="1" ht="29.25" x14ac:dyDescent="0.2">
      <c r="B235" s="32"/>
      <c r="C235" s="254"/>
      <c r="D235" s="255" t="s">
        <v>210</v>
      </c>
      <c r="E235" s="254"/>
      <c r="F235" s="256" t="s">
        <v>309</v>
      </c>
      <c r="G235" s="254"/>
      <c r="H235" s="254"/>
      <c r="I235" s="96"/>
      <c r="L235" s="32"/>
      <c r="M235" s="162"/>
      <c r="T235" s="56"/>
      <c r="AT235" s="17" t="s">
        <v>210</v>
      </c>
      <c r="AU235" s="17" t="s">
        <v>82</v>
      </c>
    </row>
    <row r="236" spans="2:65" s="1" customFormat="1" ht="204.75" x14ac:dyDescent="0.2">
      <c r="B236" s="32"/>
      <c r="C236" s="254"/>
      <c r="D236" s="255" t="s">
        <v>212</v>
      </c>
      <c r="E236" s="254"/>
      <c r="F236" s="257" t="s">
        <v>297</v>
      </c>
      <c r="G236" s="254"/>
      <c r="H236" s="254"/>
      <c r="I236" s="96"/>
      <c r="L236" s="32"/>
      <c r="M236" s="162"/>
      <c r="T236" s="56"/>
      <c r="AT236" s="17" t="s">
        <v>212</v>
      </c>
      <c r="AU236" s="17" t="s">
        <v>82</v>
      </c>
    </row>
    <row r="237" spans="2:65" s="12" customFormat="1" x14ac:dyDescent="0.2">
      <c r="B237" s="163"/>
      <c r="C237" s="258"/>
      <c r="D237" s="255" t="s">
        <v>214</v>
      </c>
      <c r="E237" s="259" t="s">
        <v>1</v>
      </c>
      <c r="F237" s="260" t="s">
        <v>2932</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2933</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272</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3412</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2969</v>
      </c>
      <c r="G241" s="258"/>
      <c r="H241" s="259" t="s">
        <v>1</v>
      </c>
      <c r="I241" s="165"/>
      <c r="L241" s="163"/>
      <c r="M241" s="166"/>
      <c r="T241" s="167"/>
      <c r="AT241" s="164" t="s">
        <v>214</v>
      </c>
      <c r="AU241" s="164" t="s">
        <v>82</v>
      </c>
      <c r="AV241" s="12" t="s">
        <v>80</v>
      </c>
      <c r="AW241" s="12" t="s">
        <v>30</v>
      </c>
      <c r="AX241" s="12" t="s">
        <v>73</v>
      </c>
      <c r="AY241" s="164" t="s">
        <v>201</v>
      </c>
    </row>
    <row r="242" spans="2:65" s="12" customFormat="1" ht="22.5" x14ac:dyDescent="0.2">
      <c r="B242" s="163"/>
      <c r="C242" s="258"/>
      <c r="D242" s="255" t="s">
        <v>214</v>
      </c>
      <c r="E242" s="259" t="s">
        <v>1</v>
      </c>
      <c r="F242" s="260" t="s">
        <v>3443</v>
      </c>
      <c r="G242" s="258"/>
      <c r="H242" s="259" t="s">
        <v>1</v>
      </c>
      <c r="I242" s="165"/>
      <c r="L242" s="163"/>
      <c r="M242" s="166"/>
      <c r="T242" s="167"/>
      <c r="AT242" s="164" t="s">
        <v>214</v>
      </c>
      <c r="AU242" s="164" t="s">
        <v>82</v>
      </c>
      <c r="AV242" s="12" t="s">
        <v>80</v>
      </c>
      <c r="AW242" s="12" t="s">
        <v>30</v>
      </c>
      <c r="AX242" s="12" t="s">
        <v>73</v>
      </c>
      <c r="AY242" s="164" t="s">
        <v>201</v>
      </c>
    </row>
    <row r="243" spans="2:65" s="13" customFormat="1" x14ac:dyDescent="0.2">
      <c r="B243" s="168"/>
      <c r="C243" s="261"/>
      <c r="D243" s="255" t="s">
        <v>214</v>
      </c>
      <c r="E243" s="262" t="s">
        <v>1</v>
      </c>
      <c r="F243" s="263" t="s">
        <v>3452</v>
      </c>
      <c r="G243" s="261"/>
      <c r="H243" s="264">
        <v>267.82400000000001</v>
      </c>
      <c r="I243" s="170"/>
      <c r="L243" s="168"/>
      <c r="M243" s="171"/>
      <c r="T243" s="172"/>
      <c r="AT243" s="169" t="s">
        <v>214</v>
      </c>
      <c r="AU243" s="169" t="s">
        <v>82</v>
      </c>
      <c r="AV243" s="13" t="s">
        <v>82</v>
      </c>
      <c r="AW243" s="13" t="s">
        <v>30</v>
      </c>
      <c r="AX243" s="13" t="s">
        <v>73</v>
      </c>
      <c r="AY243" s="169" t="s">
        <v>201</v>
      </c>
    </row>
    <row r="244" spans="2:65" s="12" customFormat="1" ht="22.5" x14ac:dyDescent="0.2">
      <c r="B244" s="163"/>
      <c r="C244" s="258"/>
      <c r="D244" s="255" t="s">
        <v>214</v>
      </c>
      <c r="E244" s="259" t="s">
        <v>1</v>
      </c>
      <c r="F244" s="260" t="s">
        <v>3445</v>
      </c>
      <c r="G244" s="258"/>
      <c r="H244" s="259" t="s">
        <v>1</v>
      </c>
      <c r="I244" s="165"/>
      <c r="L244" s="163"/>
      <c r="M244" s="166"/>
      <c r="T244" s="167"/>
      <c r="AT244" s="164" t="s">
        <v>214</v>
      </c>
      <c r="AU244" s="164" t="s">
        <v>82</v>
      </c>
      <c r="AV244" s="12" t="s">
        <v>80</v>
      </c>
      <c r="AW244" s="12" t="s">
        <v>30</v>
      </c>
      <c r="AX244" s="12" t="s">
        <v>73</v>
      </c>
      <c r="AY244" s="164" t="s">
        <v>201</v>
      </c>
    </row>
    <row r="245" spans="2:65" s="13" customFormat="1" x14ac:dyDescent="0.2">
      <c r="B245" s="168"/>
      <c r="C245" s="261"/>
      <c r="D245" s="255" t="s">
        <v>214</v>
      </c>
      <c r="E245" s="262" t="s">
        <v>1</v>
      </c>
      <c r="F245" s="263" t="s">
        <v>3453</v>
      </c>
      <c r="G245" s="261"/>
      <c r="H245" s="264">
        <v>4.9269999999999996</v>
      </c>
      <c r="I245" s="170"/>
      <c r="L245" s="168"/>
      <c r="M245" s="171"/>
      <c r="T245" s="172"/>
      <c r="AT245" s="169" t="s">
        <v>214</v>
      </c>
      <c r="AU245" s="169" t="s">
        <v>82</v>
      </c>
      <c r="AV245" s="13" t="s">
        <v>82</v>
      </c>
      <c r="AW245" s="13" t="s">
        <v>30</v>
      </c>
      <c r="AX245" s="13" t="s">
        <v>73</v>
      </c>
      <c r="AY245" s="169" t="s">
        <v>201</v>
      </c>
    </row>
    <row r="246" spans="2:65" s="12" customFormat="1" ht="22.5" x14ac:dyDescent="0.2">
      <c r="B246" s="163"/>
      <c r="C246" s="258"/>
      <c r="D246" s="255" t="s">
        <v>214</v>
      </c>
      <c r="E246" s="259" t="s">
        <v>1</v>
      </c>
      <c r="F246" s="260" t="s">
        <v>3447</v>
      </c>
      <c r="G246" s="258"/>
      <c r="H246" s="259" t="s">
        <v>1</v>
      </c>
      <c r="I246" s="165"/>
      <c r="L246" s="163"/>
      <c r="M246" s="166"/>
      <c r="T246" s="167"/>
      <c r="AT246" s="164" t="s">
        <v>214</v>
      </c>
      <c r="AU246" s="164" t="s">
        <v>82</v>
      </c>
      <c r="AV246" s="12" t="s">
        <v>80</v>
      </c>
      <c r="AW246" s="12" t="s">
        <v>30</v>
      </c>
      <c r="AX246" s="12" t="s">
        <v>73</v>
      </c>
      <c r="AY246" s="164" t="s">
        <v>201</v>
      </c>
    </row>
    <row r="247" spans="2:65" s="13" customFormat="1" x14ac:dyDescent="0.2">
      <c r="B247" s="168"/>
      <c r="C247" s="261"/>
      <c r="D247" s="255" t="s">
        <v>214</v>
      </c>
      <c r="E247" s="262" t="s">
        <v>1</v>
      </c>
      <c r="F247" s="263" t="s">
        <v>3454</v>
      </c>
      <c r="G247" s="261"/>
      <c r="H247" s="264">
        <v>16.977</v>
      </c>
      <c r="I247" s="170"/>
      <c r="L247" s="168"/>
      <c r="M247" s="171"/>
      <c r="T247" s="172"/>
      <c r="AT247" s="169" t="s">
        <v>214</v>
      </c>
      <c r="AU247" s="169" t="s">
        <v>82</v>
      </c>
      <c r="AV247" s="13" t="s">
        <v>82</v>
      </c>
      <c r="AW247" s="13" t="s">
        <v>30</v>
      </c>
      <c r="AX247" s="13" t="s">
        <v>73</v>
      </c>
      <c r="AY247" s="169" t="s">
        <v>201</v>
      </c>
    </row>
    <row r="248" spans="2:65" s="12" customFormat="1" ht="22.5" x14ac:dyDescent="0.2">
      <c r="B248" s="163"/>
      <c r="C248" s="258"/>
      <c r="D248" s="255" t="s">
        <v>214</v>
      </c>
      <c r="E248" s="259" t="s">
        <v>1</v>
      </c>
      <c r="F248" s="260" t="s">
        <v>3449</v>
      </c>
      <c r="G248" s="258"/>
      <c r="H248" s="259" t="s">
        <v>1</v>
      </c>
      <c r="I248" s="165"/>
      <c r="L248" s="163"/>
      <c r="M248" s="166"/>
      <c r="T248" s="167"/>
      <c r="AT248" s="164" t="s">
        <v>214</v>
      </c>
      <c r="AU248" s="164" t="s">
        <v>82</v>
      </c>
      <c r="AV248" s="12" t="s">
        <v>80</v>
      </c>
      <c r="AW248" s="12" t="s">
        <v>30</v>
      </c>
      <c r="AX248" s="12" t="s">
        <v>73</v>
      </c>
      <c r="AY248" s="164" t="s">
        <v>201</v>
      </c>
    </row>
    <row r="249" spans="2:65" s="13" customFormat="1" x14ac:dyDescent="0.2">
      <c r="B249" s="168"/>
      <c r="C249" s="261"/>
      <c r="D249" s="255" t="s">
        <v>214</v>
      </c>
      <c r="E249" s="262" t="s">
        <v>1</v>
      </c>
      <c r="F249" s="263" t="s">
        <v>3455</v>
      </c>
      <c r="G249" s="261"/>
      <c r="H249" s="264">
        <v>27.989000000000001</v>
      </c>
      <c r="I249" s="170"/>
      <c r="L249" s="168"/>
      <c r="M249" s="171"/>
      <c r="T249" s="172"/>
      <c r="AT249" s="169" t="s">
        <v>214</v>
      </c>
      <c r="AU249" s="169" t="s">
        <v>82</v>
      </c>
      <c r="AV249" s="13" t="s">
        <v>82</v>
      </c>
      <c r="AW249" s="13" t="s">
        <v>30</v>
      </c>
      <c r="AX249" s="13" t="s">
        <v>73</v>
      </c>
      <c r="AY249" s="169" t="s">
        <v>201</v>
      </c>
    </row>
    <row r="250" spans="2:65" s="14" customFormat="1" x14ac:dyDescent="0.2">
      <c r="B250" s="173"/>
      <c r="C250" s="265"/>
      <c r="D250" s="255" t="s">
        <v>214</v>
      </c>
      <c r="E250" s="266" t="s">
        <v>1</v>
      </c>
      <c r="F250" s="267" t="s">
        <v>221</v>
      </c>
      <c r="G250" s="265"/>
      <c r="H250" s="268">
        <v>317.71699999999998</v>
      </c>
      <c r="I250" s="175"/>
      <c r="L250" s="173"/>
      <c r="M250" s="176"/>
      <c r="T250" s="177"/>
      <c r="AT250" s="174" t="s">
        <v>214</v>
      </c>
      <c r="AU250" s="174" t="s">
        <v>82</v>
      </c>
      <c r="AV250" s="14" t="s">
        <v>208</v>
      </c>
      <c r="AW250" s="14" t="s">
        <v>30</v>
      </c>
      <c r="AX250" s="14" t="s">
        <v>80</v>
      </c>
      <c r="AY250" s="174" t="s">
        <v>201</v>
      </c>
    </row>
    <row r="251" spans="2:65" s="1" customFormat="1" ht="24" customHeight="1" x14ac:dyDescent="0.2">
      <c r="B251" s="152"/>
      <c r="C251" s="249" t="s">
        <v>292</v>
      </c>
      <c r="D251" s="249" t="s">
        <v>203</v>
      </c>
      <c r="E251" s="250" t="s">
        <v>313</v>
      </c>
      <c r="F251" s="251" t="s">
        <v>314</v>
      </c>
      <c r="G251" s="252" t="s">
        <v>278</v>
      </c>
      <c r="H251" s="253">
        <v>95.314999999999998</v>
      </c>
      <c r="I251" s="154"/>
      <c r="J251" s="155">
        <f>ROUND(I251*H251,2)</f>
        <v>0</v>
      </c>
      <c r="K251" s="153" t="s">
        <v>207</v>
      </c>
      <c r="L251" s="32"/>
      <c r="M251" s="156" t="s">
        <v>1</v>
      </c>
      <c r="N251" s="157" t="s">
        <v>38</v>
      </c>
      <c r="P251" s="158">
        <f>O251*H251</f>
        <v>0</v>
      </c>
      <c r="Q251" s="158">
        <v>0</v>
      </c>
      <c r="R251" s="158">
        <f>Q251*H251</f>
        <v>0</v>
      </c>
      <c r="S251" s="158">
        <v>0</v>
      </c>
      <c r="T251" s="159">
        <f>S251*H251</f>
        <v>0</v>
      </c>
      <c r="AR251" s="160" t="s">
        <v>208</v>
      </c>
      <c r="AT251" s="160" t="s">
        <v>203</v>
      </c>
      <c r="AU251" s="160" t="s">
        <v>82</v>
      </c>
      <c r="AY251" s="17" t="s">
        <v>201</v>
      </c>
      <c r="BE251" s="161">
        <f>IF(N251="základní",J251,0)</f>
        <v>0</v>
      </c>
      <c r="BF251" s="161">
        <f>IF(N251="snížená",J251,0)</f>
        <v>0</v>
      </c>
      <c r="BG251" s="161">
        <f>IF(N251="zákl. přenesená",J251,0)</f>
        <v>0</v>
      </c>
      <c r="BH251" s="161">
        <f>IF(N251="sníž. přenesená",J251,0)</f>
        <v>0</v>
      </c>
      <c r="BI251" s="161">
        <f>IF(N251="nulová",J251,0)</f>
        <v>0</v>
      </c>
      <c r="BJ251" s="17" t="s">
        <v>80</v>
      </c>
      <c r="BK251" s="161">
        <f>ROUND(I251*H251,2)</f>
        <v>0</v>
      </c>
      <c r="BL251" s="17" t="s">
        <v>208</v>
      </c>
      <c r="BM251" s="160" t="s">
        <v>3456</v>
      </c>
    </row>
    <row r="252" spans="2:65" s="1" customFormat="1" ht="29.25" x14ac:dyDescent="0.2">
      <c r="B252" s="32"/>
      <c r="C252" s="254"/>
      <c r="D252" s="255" t="s">
        <v>210</v>
      </c>
      <c r="E252" s="254"/>
      <c r="F252" s="256" t="s">
        <v>316</v>
      </c>
      <c r="G252" s="254"/>
      <c r="H252" s="254"/>
      <c r="I252" s="96"/>
      <c r="L252" s="32"/>
      <c r="M252" s="162"/>
      <c r="T252" s="56"/>
      <c r="AT252" s="17" t="s">
        <v>210</v>
      </c>
      <c r="AU252" s="17" t="s">
        <v>82</v>
      </c>
    </row>
    <row r="253" spans="2:65" s="1" customFormat="1" ht="204.75" x14ac:dyDescent="0.2">
      <c r="B253" s="32"/>
      <c r="C253" s="254"/>
      <c r="D253" s="255" t="s">
        <v>212</v>
      </c>
      <c r="E253" s="254"/>
      <c r="F253" s="257" t="s">
        <v>297</v>
      </c>
      <c r="G253" s="254"/>
      <c r="H253" s="254"/>
      <c r="I253" s="96"/>
      <c r="L253" s="32"/>
      <c r="M253" s="162"/>
      <c r="T253" s="56"/>
      <c r="AT253" s="17" t="s">
        <v>212</v>
      </c>
      <c r="AU253" s="17" t="s">
        <v>82</v>
      </c>
    </row>
    <row r="254" spans="2:65" s="12" customFormat="1" x14ac:dyDescent="0.2">
      <c r="B254" s="163"/>
      <c r="C254" s="258"/>
      <c r="D254" s="255" t="s">
        <v>214</v>
      </c>
      <c r="E254" s="259" t="s">
        <v>1</v>
      </c>
      <c r="F254" s="260" t="s">
        <v>2932</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2933</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272</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3412</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2969</v>
      </c>
      <c r="G258" s="258"/>
      <c r="H258" s="259" t="s">
        <v>1</v>
      </c>
      <c r="I258" s="165"/>
      <c r="L258" s="163"/>
      <c r="M258" s="166"/>
      <c r="T258" s="167"/>
      <c r="AT258" s="164" t="s">
        <v>214</v>
      </c>
      <c r="AU258" s="164" t="s">
        <v>82</v>
      </c>
      <c r="AV258" s="12" t="s">
        <v>80</v>
      </c>
      <c r="AW258" s="12" t="s">
        <v>30</v>
      </c>
      <c r="AX258" s="12" t="s">
        <v>73</v>
      </c>
      <c r="AY258" s="164" t="s">
        <v>201</v>
      </c>
    </row>
    <row r="259" spans="2:65" s="12" customFormat="1" ht="22.5" x14ac:dyDescent="0.2">
      <c r="B259" s="163"/>
      <c r="C259" s="258"/>
      <c r="D259" s="255" t="s">
        <v>214</v>
      </c>
      <c r="E259" s="259" t="s">
        <v>1</v>
      </c>
      <c r="F259" s="260" t="s">
        <v>3443</v>
      </c>
      <c r="G259" s="258"/>
      <c r="H259" s="259" t="s">
        <v>1</v>
      </c>
      <c r="I259" s="165"/>
      <c r="L259" s="163"/>
      <c r="M259" s="166"/>
      <c r="T259" s="167"/>
      <c r="AT259" s="164" t="s">
        <v>214</v>
      </c>
      <c r="AU259" s="164" t="s">
        <v>82</v>
      </c>
      <c r="AV259" s="12" t="s">
        <v>80</v>
      </c>
      <c r="AW259" s="12" t="s">
        <v>30</v>
      </c>
      <c r="AX259" s="12" t="s">
        <v>73</v>
      </c>
      <c r="AY259" s="164" t="s">
        <v>201</v>
      </c>
    </row>
    <row r="260" spans="2:65" s="13" customFormat="1" x14ac:dyDescent="0.2">
      <c r="B260" s="168"/>
      <c r="C260" s="261"/>
      <c r="D260" s="255" t="s">
        <v>214</v>
      </c>
      <c r="E260" s="262" t="s">
        <v>1</v>
      </c>
      <c r="F260" s="263" t="s">
        <v>3452</v>
      </c>
      <c r="G260" s="261"/>
      <c r="H260" s="264">
        <v>267.82400000000001</v>
      </c>
      <c r="I260" s="170"/>
      <c r="L260" s="168"/>
      <c r="M260" s="171"/>
      <c r="T260" s="172"/>
      <c r="AT260" s="169" t="s">
        <v>214</v>
      </c>
      <c r="AU260" s="169" t="s">
        <v>82</v>
      </c>
      <c r="AV260" s="13" t="s">
        <v>82</v>
      </c>
      <c r="AW260" s="13" t="s">
        <v>30</v>
      </c>
      <c r="AX260" s="13" t="s">
        <v>73</v>
      </c>
      <c r="AY260" s="169" t="s">
        <v>201</v>
      </c>
    </row>
    <row r="261" spans="2:65" s="12" customFormat="1" ht="22.5" x14ac:dyDescent="0.2">
      <c r="B261" s="163"/>
      <c r="C261" s="258"/>
      <c r="D261" s="255" t="s">
        <v>214</v>
      </c>
      <c r="E261" s="259" t="s">
        <v>1</v>
      </c>
      <c r="F261" s="260" t="s">
        <v>3445</v>
      </c>
      <c r="G261" s="258"/>
      <c r="H261" s="259" t="s">
        <v>1</v>
      </c>
      <c r="I261" s="165"/>
      <c r="L261" s="163"/>
      <c r="M261" s="166"/>
      <c r="T261" s="167"/>
      <c r="AT261" s="164" t="s">
        <v>214</v>
      </c>
      <c r="AU261" s="164" t="s">
        <v>82</v>
      </c>
      <c r="AV261" s="12" t="s">
        <v>80</v>
      </c>
      <c r="AW261" s="12" t="s">
        <v>30</v>
      </c>
      <c r="AX261" s="12" t="s">
        <v>73</v>
      </c>
      <c r="AY261" s="164" t="s">
        <v>201</v>
      </c>
    </row>
    <row r="262" spans="2:65" s="13" customFormat="1" x14ac:dyDescent="0.2">
      <c r="B262" s="168"/>
      <c r="C262" s="261"/>
      <c r="D262" s="255" t="s">
        <v>214</v>
      </c>
      <c r="E262" s="262" t="s">
        <v>1</v>
      </c>
      <c r="F262" s="263" t="s">
        <v>3453</v>
      </c>
      <c r="G262" s="261"/>
      <c r="H262" s="264">
        <v>4.9269999999999996</v>
      </c>
      <c r="I262" s="170"/>
      <c r="L262" s="168"/>
      <c r="M262" s="171"/>
      <c r="T262" s="172"/>
      <c r="AT262" s="169" t="s">
        <v>214</v>
      </c>
      <c r="AU262" s="169" t="s">
        <v>82</v>
      </c>
      <c r="AV262" s="13" t="s">
        <v>82</v>
      </c>
      <c r="AW262" s="13" t="s">
        <v>30</v>
      </c>
      <c r="AX262" s="13" t="s">
        <v>73</v>
      </c>
      <c r="AY262" s="169" t="s">
        <v>201</v>
      </c>
    </row>
    <row r="263" spans="2:65" s="12" customFormat="1" ht="22.5" x14ac:dyDescent="0.2">
      <c r="B263" s="163"/>
      <c r="C263" s="258"/>
      <c r="D263" s="255" t="s">
        <v>214</v>
      </c>
      <c r="E263" s="259" t="s">
        <v>1</v>
      </c>
      <c r="F263" s="260" t="s">
        <v>3447</v>
      </c>
      <c r="G263" s="258"/>
      <c r="H263" s="259" t="s">
        <v>1</v>
      </c>
      <c r="I263" s="165"/>
      <c r="L263" s="163"/>
      <c r="M263" s="166"/>
      <c r="T263" s="167"/>
      <c r="AT263" s="164" t="s">
        <v>214</v>
      </c>
      <c r="AU263" s="164" t="s">
        <v>82</v>
      </c>
      <c r="AV263" s="12" t="s">
        <v>80</v>
      </c>
      <c r="AW263" s="12" t="s">
        <v>30</v>
      </c>
      <c r="AX263" s="12" t="s">
        <v>73</v>
      </c>
      <c r="AY263" s="164" t="s">
        <v>201</v>
      </c>
    </row>
    <row r="264" spans="2:65" s="13" customFormat="1" x14ac:dyDescent="0.2">
      <c r="B264" s="168"/>
      <c r="C264" s="261"/>
      <c r="D264" s="255" t="s">
        <v>214</v>
      </c>
      <c r="E264" s="262" t="s">
        <v>1</v>
      </c>
      <c r="F264" s="263" t="s">
        <v>3454</v>
      </c>
      <c r="G264" s="261"/>
      <c r="H264" s="264">
        <v>16.977</v>
      </c>
      <c r="I264" s="170"/>
      <c r="L264" s="168"/>
      <c r="M264" s="171"/>
      <c r="T264" s="172"/>
      <c r="AT264" s="169" t="s">
        <v>214</v>
      </c>
      <c r="AU264" s="169" t="s">
        <v>82</v>
      </c>
      <c r="AV264" s="13" t="s">
        <v>82</v>
      </c>
      <c r="AW264" s="13" t="s">
        <v>30</v>
      </c>
      <c r="AX264" s="13" t="s">
        <v>73</v>
      </c>
      <c r="AY264" s="169" t="s">
        <v>201</v>
      </c>
    </row>
    <row r="265" spans="2:65" s="12" customFormat="1" ht="22.5" x14ac:dyDescent="0.2">
      <c r="B265" s="163"/>
      <c r="C265" s="258"/>
      <c r="D265" s="255" t="s">
        <v>214</v>
      </c>
      <c r="E265" s="259" t="s">
        <v>1</v>
      </c>
      <c r="F265" s="260" t="s">
        <v>3449</v>
      </c>
      <c r="G265" s="258"/>
      <c r="H265" s="259" t="s">
        <v>1</v>
      </c>
      <c r="I265" s="165"/>
      <c r="L265" s="163"/>
      <c r="M265" s="166"/>
      <c r="T265" s="167"/>
      <c r="AT265" s="164" t="s">
        <v>214</v>
      </c>
      <c r="AU265" s="164" t="s">
        <v>82</v>
      </c>
      <c r="AV265" s="12" t="s">
        <v>80</v>
      </c>
      <c r="AW265" s="12" t="s">
        <v>30</v>
      </c>
      <c r="AX265" s="12" t="s">
        <v>73</v>
      </c>
      <c r="AY265" s="164" t="s">
        <v>201</v>
      </c>
    </row>
    <row r="266" spans="2:65" s="13" customFormat="1" x14ac:dyDescent="0.2">
      <c r="B266" s="168"/>
      <c r="C266" s="261"/>
      <c r="D266" s="255" t="s">
        <v>214</v>
      </c>
      <c r="E266" s="262" t="s">
        <v>1</v>
      </c>
      <c r="F266" s="263" t="s">
        <v>3455</v>
      </c>
      <c r="G266" s="261"/>
      <c r="H266" s="264">
        <v>27.989000000000001</v>
      </c>
      <c r="I266" s="170"/>
      <c r="L266" s="168"/>
      <c r="M266" s="171"/>
      <c r="T266" s="172"/>
      <c r="AT266" s="169" t="s">
        <v>214</v>
      </c>
      <c r="AU266" s="169" t="s">
        <v>82</v>
      </c>
      <c r="AV266" s="13" t="s">
        <v>82</v>
      </c>
      <c r="AW266" s="13" t="s">
        <v>30</v>
      </c>
      <c r="AX266" s="13" t="s">
        <v>73</v>
      </c>
      <c r="AY266" s="169" t="s">
        <v>201</v>
      </c>
    </row>
    <row r="267" spans="2:65" s="14" customFormat="1" x14ac:dyDescent="0.2">
      <c r="B267" s="173"/>
      <c r="C267" s="265"/>
      <c r="D267" s="255" t="s">
        <v>214</v>
      </c>
      <c r="E267" s="266" t="s">
        <v>1</v>
      </c>
      <c r="F267" s="267" t="s">
        <v>221</v>
      </c>
      <c r="G267" s="265"/>
      <c r="H267" s="268">
        <v>317.71699999999998</v>
      </c>
      <c r="I267" s="175"/>
      <c r="L267" s="173"/>
      <c r="M267" s="176"/>
      <c r="T267" s="177"/>
      <c r="AT267" s="174" t="s">
        <v>214</v>
      </c>
      <c r="AU267" s="174" t="s">
        <v>82</v>
      </c>
      <c r="AV267" s="14" t="s">
        <v>208</v>
      </c>
      <c r="AW267" s="14" t="s">
        <v>30</v>
      </c>
      <c r="AX267" s="14" t="s">
        <v>80</v>
      </c>
      <c r="AY267" s="174" t="s">
        <v>201</v>
      </c>
    </row>
    <row r="268" spans="2:65" s="13" customFormat="1" x14ac:dyDescent="0.2">
      <c r="B268" s="168"/>
      <c r="C268" s="261"/>
      <c r="D268" s="255" t="s">
        <v>214</v>
      </c>
      <c r="E268" s="261"/>
      <c r="F268" s="263" t="s">
        <v>3457</v>
      </c>
      <c r="G268" s="261"/>
      <c r="H268" s="264">
        <v>95.314999999999998</v>
      </c>
      <c r="I268" s="170"/>
      <c r="L268" s="168"/>
      <c r="M268" s="171"/>
      <c r="T268" s="172"/>
      <c r="AT268" s="169" t="s">
        <v>214</v>
      </c>
      <c r="AU268" s="169" t="s">
        <v>82</v>
      </c>
      <c r="AV268" s="13" t="s">
        <v>82</v>
      </c>
      <c r="AW268" s="13" t="s">
        <v>3</v>
      </c>
      <c r="AX268" s="13" t="s">
        <v>80</v>
      </c>
      <c r="AY268" s="169" t="s">
        <v>201</v>
      </c>
    </row>
    <row r="269" spans="2:65" s="1" customFormat="1" ht="24" customHeight="1" x14ac:dyDescent="0.2">
      <c r="B269" s="152"/>
      <c r="C269" s="249" t="s">
        <v>305</v>
      </c>
      <c r="D269" s="249" t="s">
        <v>203</v>
      </c>
      <c r="E269" s="250" t="s">
        <v>819</v>
      </c>
      <c r="F269" s="251" t="s">
        <v>820</v>
      </c>
      <c r="G269" s="252" t="s">
        <v>278</v>
      </c>
      <c r="H269" s="253">
        <v>190.63</v>
      </c>
      <c r="I269" s="154"/>
      <c r="J269" s="155">
        <f>ROUND(I269*H269,2)</f>
        <v>0</v>
      </c>
      <c r="K269" s="153" t="s">
        <v>207</v>
      </c>
      <c r="L269" s="32"/>
      <c r="M269" s="156" t="s">
        <v>1</v>
      </c>
      <c r="N269" s="157" t="s">
        <v>38</v>
      </c>
      <c r="P269" s="158">
        <f>O269*H269</f>
        <v>0</v>
      </c>
      <c r="Q269" s="158">
        <v>0</v>
      </c>
      <c r="R269" s="158">
        <f>Q269*H269</f>
        <v>0</v>
      </c>
      <c r="S269" s="158">
        <v>0</v>
      </c>
      <c r="T269" s="159">
        <f>S269*H269</f>
        <v>0</v>
      </c>
      <c r="AR269" s="160" t="s">
        <v>208</v>
      </c>
      <c r="AT269" s="160" t="s">
        <v>203</v>
      </c>
      <c r="AU269" s="160" t="s">
        <v>82</v>
      </c>
      <c r="AY269" s="17" t="s">
        <v>201</v>
      </c>
      <c r="BE269" s="161">
        <f>IF(N269="základní",J269,0)</f>
        <v>0</v>
      </c>
      <c r="BF269" s="161">
        <f>IF(N269="snížená",J269,0)</f>
        <v>0</v>
      </c>
      <c r="BG269" s="161">
        <f>IF(N269="zákl. přenesená",J269,0)</f>
        <v>0</v>
      </c>
      <c r="BH269" s="161">
        <f>IF(N269="sníž. přenesená",J269,0)</f>
        <v>0</v>
      </c>
      <c r="BI269" s="161">
        <f>IF(N269="nulová",J269,0)</f>
        <v>0</v>
      </c>
      <c r="BJ269" s="17" t="s">
        <v>80</v>
      </c>
      <c r="BK269" s="161">
        <f>ROUND(I269*H269,2)</f>
        <v>0</v>
      </c>
      <c r="BL269" s="17" t="s">
        <v>208</v>
      </c>
      <c r="BM269" s="160" t="s">
        <v>3458</v>
      </c>
    </row>
    <row r="270" spans="2:65" s="1" customFormat="1" ht="29.25" x14ac:dyDescent="0.2">
      <c r="B270" s="32"/>
      <c r="C270" s="254"/>
      <c r="D270" s="255" t="s">
        <v>210</v>
      </c>
      <c r="E270" s="254"/>
      <c r="F270" s="256" t="s">
        <v>822</v>
      </c>
      <c r="G270" s="254"/>
      <c r="H270" s="254"/>
      <c r="I270" s="96"/>
      <c r="L270" s="32"/>
      <c r="M270" s="162"/>
      <c r="T270" s="56"/>
      <c r="AT270" s="17" t="s">
        <v>210</v>
      </c>
      <c r="AU270" s="17" t="s">
        <v>82</v>
      </c>
    </row>
    <row r="271" spans="2:65" s="1" customFormat="1" ht="204.75" x14ac:dyDescent="0.2">
      <c r="B271" s="32"/>
      <c r="C271" s="254"/>
      <c r="D271" s="255" t="s">
        <v>212</v>
      </c>
      <c r="E271" s="254"/>
      <c r="F271" s="257" t="s">
        <v>297</v>
      </c>
      <c r="G271" s="254"/>
      <c r="H271" s="254"/>
      <c r="I271" s="96"/>
      <c r="L271" s="32"/>
      <c r="M271" s="162"/>
      <c r="T271" s="56"/>
      <c r="AT271" s="17" t="s">
        <v>212</v>
      </c>
      <c r="AU271" s="17" t="s">
        <v>82</v>
      </c>
    </row>
    <row r="272" spans="2:65" s="12" customFormat="1" x14ac:dyDescent="0.2">
      <c r="B272" s="163"/>
      <c r="C272" s="258"/>
      <c r="D272" s="255" t="s">
        <v>214</v>
      </c>
      <c r="E272" s="259" t="s">
        <v>1</v>
      </c>
      <c r="F272" s="260" t="s">
        <v>2932</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2933</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272</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3412</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2969</v>
      </c>
      <c r="G276" s="258"/>
      <c r="H276" s="259" t="s">
        <v>1</v>
      </c>
      <c r="I276" s="165"/>
      <c r="L276" s="163"/>
      <c r="M276" s="166"/>
      <c r="T276" s="167"/>
      <c r="AT276" s="164" t="s">
        <v>214</v>
      </c>
      <c r="AU276" s="164" t="s">
        <v>82</v>
      </c>
      <c r="AV276" s="12" t="s">
        <v>80</v>
      </c>
      <c r="AW276" s="12" t="s">
        <v>30</v>
      </c>
      <c r="AX276" s="12" t="s">
        <v>73</v>
      </c>
      <c r="AY276" s="164" t="s">
        <v>201</v>
      </c>
    </row>
    <row r="277" spans="2:65" s="12" customFormat="1" ht="22.5" x14ac:dyDescent="0.2">
      <c r="B277" s="163"/>
      <c r="C277" s="258"/>
      <c r="D277" s="255" t="s">
        <v>214</v>
      </c>
      <c r="E277" s="259" t="s">
        <v>1</v>
      </c>
      <c r="F277" s="260" t="s">
        <v>3443</v>
      </c>
      <c r="G277" s="258"/>
      <c r="H277" s="259" t="s">
        <v>1</v>
      </c>
      <c r="I277" s="165"/>
      <c r="L277" s="163"/>
      <c r="M277" s="166"/>
      <c r="T277" s="167"/>
      <c r="AT277" s="164" t="s">
        <v>214</v>
      </c>
      <c r="AU277" s="164" t="s">
        <v>82</v>
      </c>
      <c r="AV277" s="12" t="s">
        <v>80</v>
      </c>
      <c r="AW277" s="12" t="s">
        <v>30</v>
      </c>
      <c r="AX277" s="12" t="s">
        <v>73</v>
      </c>
      <c r="AY277" s="164" t="s">
        <v>201</v>
      </c>
    </row>
    <row r="278" spans="2:65" s="13" customFormat="1" x14ac:dyDescent="0.2">
      <c r="B278" s="168"/>
      <c r="C278" s="261"/>
      <c r="D278" s="255" t="s">
        <v>214</v>
      </c>
      <c r="E278" s="262" t="s">
        <v>1</v>
      </c>
      <c r="F278" s="263" t="s">
        <v>3459</v>
      </c>
      <c r="G278" s="261"/>
      <c r="H278" s="264">
        <v>160.69499999999999</v>
      </c>
      <c r="I278" s="170"/>
      <c r="L278" s="168"/>
      <c r="M278" s="171"/>
      <c r="T278" s="172"/>
      <c r="AT278" s="169" t="s">
        <v>214</v>
      </c>
      <c r="AU278" s="169" t="s">
        <v>82</v>
      </c>
      <c r="AV278" s="13" t="s">
        <v>82</v>
      </c>
      <c r="AW278" s="13" t="s">
        <v>30</v>
      </c>
      <c r="AX278" s="13" t="s">
        <v>73</v>
      </c>
      <c r="AY278" s="169" t="s">
        <v>201</v>
      </c>
    </row>
    <row r="279" spans="2:65" s="12" customFormat="1" ht="22.5" x14ac:dyDescent="0.2">
      <c r="B279" s="163"/>
      <c r="C279" s="258"/>
      <c r="D279" s="255" t="s">
        <v>214</v>
      </c>
      <c r="E279" s="259" t="s">
        <v>1</v>
      </c>
      <c r="F279" s="260" t="s">
        <v>3445</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3460</v>
      </c>
      <c r="G280" s="261"/>
      <c r="H280" s="264">
        <v>2.956</v>
      </c>
      <c r="I280" s="170"/>
      <c r="L280" s="168"/>
      <c r="M280" s="171"/>
      <c r="T280" s="172"/>
      <c r="AT280" s="169" t="s">
        <v>214</v>
      </c>
      <c r="AU280" s="169" t="s">
        <v>82</v>
      </c>
      <c r="AV280" s="13" t="s">
        <v>82</v>
      </c>
      <c r="AW280" s="13" t="s">
        <v>30</v>
      </c>
      <c r="AX280" s="13" t="s">
        <v>73</v>
      </c>
      <c r="AY280" s="169" t="s">
        <v>201</v>
      </c>
    </row>
    <row r="281" spans="2:65" s="12" customFormat="1" ht="22.5" x14ac:dyDescent="0.2">
      <c r="B281" s="163"/>
      <c r="C281" s="258"/>
      <c r="D281" s="255" t="s">
        <v>214</v>
      </c>
      <c r="E281" s="259" t="s">
        <v>1</v>
      </c>
      <c r="F281" s="260" t="s">
        <v>3447</v>
      </c>
      <c r="G281" s="258"/>
      <c r="H281" s="259" t="s">
        <v>1</v>
      </c>
      <c r="I281" s="165"/>
      <c r="L281" s="163"/>
      <c r="M281" s="166"/>
      <c r="T281" s="167"/>
      <c r="AT281" s="164" t="s">
        <v>214</v>
      </c>
      <c r="AU281" s="164" t="s">
        <v>82</v>
      </c>
      <c r="AV281" s="12" t="s">
        <v>80</v>
      </c>
      <c r="AW281" s="12" t="s">
        <v>30</v>
      </c>
      <c r="AX281" s="12" t="s">
        <v>73</v>
      </c>
      <c r="AY281" s="164" t="s">
        <v>201</v>
      </c>
    </row>
    <row r="282" spans="2:65" s="13" customFormat="1" x14ac:dyDescent="0.2">
      <c r="B282" s="168"/>
      <c r="C282" s="261"/>
      <c r="D282" s="255" t="s">
        <v>214</v>
      </c>
      <c r="E282" s="262" t="s">
        <v>1</v>
      </c>
      <c r="F282" s="263" t="s">
        <v>3461</v>
      </c>
      <c r="G282" s="261"/>
      <c r="H282" s="264">
        <v>10.186</v>
      </c>
      <c r="I282" s="170"/>
      <c r="L282" s="168"/>
      <c r="M282" s="171"/>
      <c r="T282" s="172"/>
      <c r="AT282" s="169" t="s">
        <v>214</v>
      </c>
      <c r="AU282" s="169" t="s">
        <v>82</v>
      </c>
      <c r="AV282" s="13" t="s">
        <v>82</v>
      </c>
      <c r="AW282" s="13" t="s">
        <v>30</v>
      </c>
      <c r="AX282" s="13" t="s">
        <v>73</v>
      </c>
      <c r="AY282" s="169" t="s">
        <v>201</v>
      </c>
    </row>
    <row r="283" spans="2:65" s="12" customFormat="1" ht="22.5" x14ac:dyDescent="0.2">
      <c r="B283" s="163"/>
      <c r="C283" s="258"/>
      <c r="D283" s="255" t="s">
        <v>214</v>
      </c>
      <c r="E283" s="259" t="s">
        <v>1</v>
      </c>
      <c r="F283" s="260" t="s">
        <v>3449</v>
      </c>
      <c r="G283" s="258"/>
      <c r="H283" s="259" t="s">
        <v>1</v>
      </c>
      <c r="I283" s="165"/>
      <c r="L283" s="163"/>
      <c r="M283" s="166"/>
      <c r="T283" s="167"/>
      <c r="AT283" s="164" t="s">
        <v>214</v>
      </c>
      <c r="AU283" s="164" t="s">
        <v>82</v>
      </c>
      <c r="AV283" s="12" t="s">
        <v>80</v>
      </c>
      <c r="AW283" s="12" t="s">
        <v>30</v>
      </c>
      <c r="AX283" s="12" t="s">
        <v>73</v>
      </c>
      <c r="AY283" s="164" t="s">
        <v>201</v>
      </c>
    </row>
    <row r="284" spans="2:65" s="13" customFormat="1" x14ac:dyDescent="0.2">
      <c r="B284" s="168"/>
      <c r="C284" s="261"/>
      <c r="D284" s="255" t="s">
        <v>214</v>
      </c>
      <c r="E284" s="262" t="s">
        <v>1</v>
      </c>
      <c r="F284" s="263" t="s">
        <v>3462</v>
      </c>
      <c r="G284" s="261"/>
      <c r="H284" s="264">
        <v>16.792999999999999</v>
      </c>
      <c r="I284" s="170"/>
      <c r="L284" s="168"/>
      <c r="M284" s="171"/>
      <c r="T284" s="172"/>
      <c r="AT284" s="169" t="s">
        <v>214</v>
      </c>
      <c r="AU284" s="169" t="s">
        <v>82</v>
      </c>
      <c r="AV284" s="13" t="s">
        <v>82</v>
      </c>
      <c r="AW284" s="13" t="s">
        <v>30</v>
      </c>
      <c r="AX284" s="13" t="s">
        <v>73</v>
      </c>
      <c r="AY284" s="169" t="s">
        <v>201</v>
      </c>
    </row>
    <row r="285" spans="2:65" s="14" customFormat="1" x14ac:dyDescent="0.2">
      <c r="B285" s="173"/>
      <c r="C285" s="265"/>
      <c r="D285" s="255" t="s">
        <v>214</v>
      </c>
      <c r="E285" s="266" t="s">
        <v>1</v>
      </c>
      <c r="F285" s="267" t="s">
        <v>221</v>
      </c>
      <c r="G285" s="265"/>
      <c r="H285" s="268">
        <v>190.63</v>
      </c>
      <c r="I285" s="175"/>
      <c r="L285" s="173"/>
      <c r="M285" s="176"/>
      <c r="T285" s="177"/>
      <c r="AT285" s="174" t="s">
        <v>214</v>
      </c>
      <c r="AU285" s="174" t="s">
        <v>82</v>
      </c>
      <c r="AV285" s="14" t="s">
        <v>208</v>
      </c>
      <c r="AW285" s="14" t="s">
        <v>30</v>
      </c>
      <c r="AX285" s="14" t="s">
        <v>80</v>
      </c>
      <c r="AY285" s="174" t="s">
        <v>201</v>
      </c>
    </row>
    <row r="286" spans="2:65" s="1" customFormat="1" ht="24" customHeight="1" x14ac:dyDescent="0.2">
      <c r="B286" s="152"/>
      <c r="C286" s="249" t="s">
        <v>312</v>
      </c>
      <c r="D286" s="249" t="s">
        <v>203</v>
      </c>
      <c r="E286" s="250" t="s">
        <v>326</v>
      </c>
      <c r="F286" s="251" t="s">
        <v>327</v>
      </c>
      <c r="G286" s="252" t="s">
        <v>278</v>
      </c>
      <c r="H286" s="253">
        <v>57.189</v>
      </c>
      <c r="I286" s="154"/>
      <c r="J286" s="155">
        <f>ROUND(I286*H286,2)</f>
        <v>0</v>
      </c>
      <c r="K286" s="153" t="s">
        <v>207</v>
      </c>
      <c r="L286" s="32"/>
      <c r="M286" s="156" t="s">
        <v>1</v>
      </c>
      <c r="N286" s="157" t="s">
        <v>38</v>
      </c>
      <c r="P286" s="158">
        <f>O286*H286</f>
        <v>0</v>
      </c>
      <c r="Q286" s="158">
        <v>0</v>
      </c>
      <c r="R286" s="158">
        <f>Q286*H286</f>
        <v>0</v>
      </c>
      <c r="S286" s="158">
        <v>0</v>
      </c>
      <c r="T286" s="159">
        <f>S286*H286</f>
        <v>0</v>
      </c>
      <c r="AR286" s="160" t="s">
        <v>208</v>
      </c>
      <c r="AT286" s="160" t="s">
        <v>203</v>
      </c>
      <c r="AU286" s="160" t="s">
        <v>82</v>
      </c>
      <c r="AY286" s="17" t="s">
        <v>201</v>
      </c>
      <c r="BE286" s="161">
        <f>IF(N286="základní",J286,0)</f>
        <v>0</v>
      </c>
      <c r="BF286" s="161">
        <f>IF(N286="snížená",J286,0)</f>
        <v>0</v>
      </c>
      <c r="BG286" s="161">
        <f>IF(N286="zákl. přenesená",J286,0)</f>
        <v>0</v>
      </c>
      <c r="BH286" s="161">
        <f>IF(N286="sníž. přenesená",J286,0)</f>
        <v>0</v>
      </c>
      <c r="BI286" s="161">
        <f>IF(N286="nulová",J286,0)</f>
        <v>0</v>
      </c>
      <c r="BJ286" s="17" t="s">
        <v>80</v>
      </c>
      <c r="BK286" s="161">
        <f>ROUND(I286*H286,2)</f>
        <v>0</v>
      </c>
      <c r="BL286" s="17" t="s">
        <v>208</v>
      </c>
      <c r="BM286" s="160" t="s">
        <v>3463</v>
      </c>
    </row>
    <row r="287" spans="2:65" s="1" customFormat="1" ht="29.25" x14ac:dyDescent="0.2">
      <c r="B287" s="32"/>
      <c r="C287" s="254"/>
      <c r="D287" s="255" t="s">
        <v>210</v>
      </c>
      <c r="E287" s="254"/>
      <c r="F287" s="256" t="s">
        <v>329</v>
      </c>
      <c r="G287" s="254"/>
      <c r="H287" s="254"/>
      <c r="I287" s="96"/>
      <c r="L287" s="32"/>
      <c r="M287" s="162"/>
      <c r="T287" s="56"/>
      <c r="AT287" s="17" t="s">
        <v>210</v>
      </c>
      <c r="AU287" s="17" t="s">
        <v>82</v>
      </c>
    </row>
    <row r="288" spans="2:65" s="1" customFormat="1" ht="204.75" x14ac:dyDescent="0.2">
      <c r="B288" s="32"/>
      <c r="C288" s="254"/>
      <c r="D288" s="255" t="s">
        <v>212</v>
      </c>
      <c r="E288" s="254"/>
      <c r="F288" s="257" t="s">
        <v>297</v>
      </c>
      <c r="G288" s="254"/>
      <c r="H288" s="254"/>
      <c r="I288" s="96"/>
      <c r="L288" s="32"/>
      <c r="M288" s="162"/>
      <c r="T288" s="56"/>
      <c r="AT288" s="17" t="s">
        <v>212</v>
      </c>
      <c r="AU288" s="17" t="s">
        <v>82</v>
      </c>
    </row>
    <row r="289" spans="2:65" s="12" customFormat="1" x14ac:dyDescent="0.2">
      <c r="B289" s="163"/>
      <c r="C289" s="258"/>
      <c r="D289" s="255" t="s">
        <v>214</v>
      </c>
      <c r="E289" s="259" t="s">
        <v>1</v>
      </c>
      <c r="F289" s="260" t="s">
        <v>2932</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2933</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272</v>
      </c>
      <c r="G291" s="258"/>
      <c r="H291" s="259" t="s">
        <v>1</v>
      </c>
      <c r="I291" s="165"/>
      <c r="L291" s="163"/>
      <c r="M291" s="166"/>
      <c r="T291" s="167"/>
      <c r="AT291" s="164" t="s">
        <v>214</v>
      </c>
      <c r="AU291" s="164" t="s">
        <v>82</v>
      </c>
      <c r="AV291" s="12" t="s">
        <v>80</v>
      </c>
      <c r="AW291" s="12" t="s">
        <v>30</v>
      </c>
      <c r="AX291" s="12" t="s">
        <v>73</v>
      </c>
      <c r="AY291" s="164" t="s">
        <v>201</v>
      </c>
    </row>
    <row r="292" spans="2:65" s="12" customFormat="1" x14ac:dyDescent="0.2">
      <c r="B292" s="163"/>
      <c r="C292" s="258"/>
      <c r="D292" s="255" t="s">
        <v>214</v>
      </c>
      <c r="E292" s="259" t="s">
        <v>1</v>
      </c>
      <c r="F292" s="260" t="s">
        <v>3412</v>
      </c>
      <c r="G292" s="258"/>
      <c r="H292" s="259" t="s">
        <v>1</v>
      </c>
      <c r="I292" s="165"/>
      <c r="L292" s="163"/>
      <c r="M292" s="166"/>
      <c r="T292" s="167"/>
      <c r="AT292" s="164" t="s">
        <v>214</v>
      </c>
      <c r="AU292" s="164" t="s">
        <v>82</v>
      </c>
      <c r="AV292" s="12" t="s">
        <v>80</v>
      </c>
      <c r="AW292" s="12" t="s">
        <v>30</v>
      </c>
      <c r="AX292" s="12" t="s">
        <v>73</v>
      </c>
      <c r="AY292" s="164" t="s">
        <v>201</v>
      </c>
    </row>
    <row r="293" spans="2:65" s="12" customFormat="1" x14ac:dyDescent="0.2">
      <c r="B293" s="163"/>
      <c r="C293" s="258"/>
      <c r="D293" s="255" t="s">
        <v>214</v>
      </c>
      <c r="E293" s="259" t="s">
        <v>1</v>
      </c>
      <c r="F293" s="260" t="s">
        <v>2969</v>
      </c>
      <c r="G293" s="258"/>
      <c r="H293" s="259" t="s">
        <v>1</v>
      </c>
      <c r="I293" s="165"/>
      <c r="L293" s="163"/>
      <c r="M293" s="166"/>
      <c r="T293" s="167"/>
      <c r="AT293" s="164" t="s">
        <v>214</v>
      </c>
      <c r="AU293" s="164" t="s">
        <v>82</v>
      </c>
      <c r="AV293" s="12" t="s">
        <v>80</v>
      </c>
      <c r="AW293" s="12" t="s">
        <v>30</v>
      </c>
      <c r="AX293" s="12" t="s">
        <v>73</v>
      </c>
      <c r="AY293" s="164" t="s">
        <v>201</v>
      </c>
    </row>
    <row r="294" spans="2:65" s="12" customFormat="1" ht="22.5" x14ac:dyDescent="0.2">
      <c r="B294" s="163"/>
      <c r="C294" s="258"/>
      <c r="D294" s="255" t="s">
        <v>214</v>
      </c>
      <c r="E294" s="259" t="s">
        <v>1</v>
      </c>
      <c r="F294" s="260" t="s">
        <v>3443</v>
      </c>
      <c r="G294" s="258"/>
      <c r="H294" s="259" t="s">
        <v>1</v>
      </c>
      <c r="I294" s="165"/>
      <c r="L294" s="163"/>
      <c r="M294" s="166"/>
      <c r="T294" s="167"/>
      <c r="AT294" s="164" t="s">
        <v>214</v>
      </c>
      <c r="AU294" s="164" t="s">
        <v>82</v>
      </c>
      <c r="AV294" s="12" t="s">
        <v>80</v>
      </c>
      <c r="AW294" s="12" t="s">
        <v>30</v>
      </c>
      <c r="AX294" s="12" t="s">
        <v>73</v>
      </c>
      <c r="AY294" s="164" t="s">
        <v>201</v>
      </c>
    </row>
    <row r="295" spans="2:65" s="13" customFormat="1" x14ac:dyDescent="0.2">
      <c r="B295" s="168"/>
      <c r="C295" s="261"/>
      <c r="D295" s="255" t="s">
        <v>214</v>
      </c>
      <c r="E295" s="262" t="s">
        <v>1</v>
      </c>
      <c r="F295" s="263" t="s">
        <v>3459</v>
      </c>
      <c r="G295" s="261"/>
      <c r="H295" s="264">
        <v>160.69499999999999</v>
      </c>
      <c r="I295" s="170"/>
      <c r="L295" s="168"/>
      <c r="M295" s="171"/>
      <c r="T295" s="172"/>
      <c r="AT295" s="169" t="s">
        <v>214</v>
      </c>
      <c r="AU295" s="169" t="s">
        <v>82</v>
      </c>
      <c r="AV295" s="13" t="s">
        <v>82</v>
      </c>
      <c r="AW295" s="13" t="s">
        <v>30</v>
      </c>
      <c r="AX295" s="13" t="s">
        <v>73</v>
      </c>
      <c r="AY295" s="169" t="s">
        <v>201</v>
      </c>
    </row>
    <row r="296" spans="2:65" s="12" customFormat="1" ht="22.5" x14ac:dyDescent="0.2">
      <c r="B296" s="163"/>
      <c r="C296" s="258"/>
      <c r="D296" s="255" t="s">
        <v>214</v>
      </c>
      <c r="E296" s="259" t="s">
        <v>1</v>
      </c>
      <c r="F296" s="260" t="s">
        <v>3445</v>
      </c>
      <c r="G296" s="258"/>
      <c r="H296" s="259" t="s">
        <v>1</v>
      </c>
      <c r="I296" s="165"/>
      <c r="L296" s="163"/>
      <c r="M296" s="166"/>
      <c r="T296" s="167"/>
      <c r="AT296" s="164" t="s">
        <v>214</v>
      </c>
      <c r="AU296" s="164" t="s">
        <v>82</v>
      </c>
      <c r="AV296" s="12" t="s">
        <v>80</v>
      </c>
      <c r="AW296" s="12" t="s">
        <v>30</v>
      </c>
      <c r="AX296" s="12" t="s">
        <v>73</v>
      </c>
      <c r="AY296" s="164" t="s">
        <v>201</v>
      </c>
    </row>
    <row r="297" spans="2:65" s="13" customFormat="1" x14ac:dyDescent="0.2">
      <c r="B297" s="168"/>
      <c r="C297" s="261"/>
      <c r="D297" s="255" t="s">
        <v>214</v>
      </c>
      <c r="E297" s="262" t="s">
        <v>1</v>
      </c>
      <c r="F297" s="263" t="s">
        <v>3460</v>
      </c>
      <c r="G297" s="261"/>
      <c r="H297" s="264">
        <v>2.956</v>
      </c>
      <c r="I297" s="170"/>
      <c r="L297" s="168"/>
      <c r="M297" s="171"/>
      <c r="T297" s="172"/>
      <c r="AT297" s="169" t="s">
        <v>214</v>
      </c>
      <c r="AU297" s="169" t="s">
        <v>82</v>
      </c>
      <c r="AV297" s="13" t="s">
        <v>82</v>
      </c>
      <c r="AW297" s="13" t="s">
        <v>30</v>
      </c>
      <c r="AX297" s="13" t="s">
        <v>73</v>
      </c>
      <c r="AY297" s="169" t="s">
        <v>201</v>
      </c>
    </row>
    <row r="298" spans="2:65" s="12" customFormat="1" ht="22.5" x14ac:dyDescent="0.2">
      <c r="B298" s="163"/>
      <c r="C298" s="258"/>
      <c r="D298" s="255" t="s">
        <v>214</v>
      </c>
      <c r="E298" s="259" t="s">
        <v>1</v>
      </c>
      <c r="F298" s="260" t="s">
        <v>3447</v>
      </c>
      <c r="G298" s="258"/>
      <c r="H298" s="259" t="s">
        <v>1</v>
      </c>
      <c r="I298" s="165"/>
      <c r="L298" s="163"/>
      <c r="M298" s="166"/>
      <c r="T298" s="167"/>
      <c r="AT298" s="164" t="s">
        <v>214</v>
      </c>
      <c r="AU298" s="164" t="s">
        <v>82</v>
      </c>
      <c r="AV298" s="12" t="s">
        <v>80</v>
      </c>
      <c r="AW298" s="12" t="s">
        <v>30</v>
      </c>
      <c r="AX298" s="12" t="s">
        <v>73</v>
      </c>
      <c r="AY298" s="164" t="s">
        <v>201</v>
      </c>
    </row>
    <row r="299" spans="2:65" s="13" customFormat="1" x14ac:dyDescent="0.2">
      <c r="B299" s="168"/>
      <c r="C299" s="261"/>
      <c r="D299" s="255" t="s">
        <v>214</v>
      </c>
      <c r="E299" s="262" t="s">
        <v>1</v>
      </c>
      <c r="F299" s="263" t="s">
        <v>3461</v>
      </c>
      <c r="G299" s="261"/>
      <c r="H299" s="264">
        <v>10.186</v>
      </c>
      <c r="I299" s="170"/>
      <c r="L299" s="168"/>
      <c r="M299" s="171"/>
      <c r="T299" s="172"/>
      <c r="AT299" s="169" t="s">
        <v>214</v>
      </c>
      <c r="AU299" s="169" t="s">
        <v>82</v>
      </c>
      <c r="AV299" s="13" t="s">
        <v>82</v>
      </c>
      <c r="AW299" s="13" t="s">
        <v>30</v>
      </c>
      <c r="AX299" s="13" t="s">
        <v>73</v>
      </c>
      <c r="AY299" s="169" t="s">
        <v>201</v>
      </c>
    </row>
    <row r="300" spans="2:65" s="12" customFormat="1" ht="22.5" x14ac:dyDescent="0.2">
      <c r="B300" s="163"/>
      <c r="C300" s="258"/>
      <c r="D300" s="255" t="s">
        <v>214</v>
      </c>
      <c r="E300" s="259" t="s">
        <v>1</v>
      </c>
      <c r="F300" s="260" t="s">
        <v>3449</v>
      </c>
      <c r="G300" s="258"/>
      <c r="H300" s="259" t="s">
        <v>1</v>
      </c>
      <c r="I300" s="165"/>
      <c r="L300" s="163"/>
      <c r="M300" s="166"/>
      <c r="T300" s="167"/>
      <c r="AT300" s="164" t="s">
        <v>214</v>
      </c>
      <c r="AU300" s="164" t="s">
        <v>82</v>
      </c>
      <c r="AV300" s="12" t="s">
        <v>80</v>
      </c>
      <c r="AW300" s="12" t="s">
        <v>30</v>
      </c>
      <c r="AX300" s="12" t="s">
        <v>73</v>
      </c>
      <c r="AY300" s="164" t="s">
        <v>201</v>
      </c>
    </row>
    <row r="301" spans="2:65" s="13" customFormat="1" x14ac:dyDescent="0.2">
      <c r="B301" s="168"/>
      <c r="C301" s="261"/>
      <c r="D301" s="255" t="s">
        <v>214</v>
      </c>
      <c r="E301" s="262" t="s">
        <v>1</v>
      </c>
      <c r="F301" s="263" t="s">
        <v>3462</v>
      </c>
      <c r="G301" s="261"/>
      <c r="H301" s="264">
        <v>16.792999999999999</v>
      </c>
      <c r="I301" s="170"/>
      <c r="L301" s="168"/>
      <c r="M301" s="171"/>
      <c r="T301" s="172"/>
      <c r="AT301" s="169" t="s">
        <v>214</v>
      </c>
      <c r="AU301" s="169" t="s">
        <v>82</v>
      </c>
      <c r="AV301" s="13" t="s">
        <v>82</v>
      </c>
      <c r="AW301" s="13" t="s">
        <v>30</v>
      </c>
      <c r="AX301" s="13" t="s">
        <v>73</v>
      </c>
      <c r="AY301" s="169" t="s">
        <v>201</v>
      </c>
    </row>
    <row r="302" spans="2:65" s="14" customFormat="1" x14ac:dyDescent="0.2">
      <c r="B302" s="173"/>
      <c r="C302" s="265"/>
      <c r="D302" s="255" t="s">
        <v>214</v>
      </c>
      <c r="E302" s="266" t="s">
        <v>1</v>
      </c>
      <c r="F302" s="267" t="s">
        <v>221</v>
      </c>
      <c r="G302" s="265"/>
      <c r="H302" s="268">
        <v>190.63</v>
      </c>
      <c r="I302" s="175"/>
      <c r="L302" s="173"/>
      <c r="M302" s="176"/>
      <c r="T302" s="177"/>
      <c r="AT302" s="174" t="s">
        <v>214</v>
      </c>
      <c r="AU302" s="174" t="s">
        <v>82</v>
      </c>
      <c r="AV302" s="14" t="s">
        <v>208</v>
      </c>
      <c r="AW302" s="14" t="s">
        <v>30</v>
      </c>
      <c r="AX302" s="14" t="s">
        <v>80</v>
      </c>
      <c r="AY302" s="174" t="s">
        <v>201</v>
      </c>
    </row>
    <row r="303" spans="2:65" s="13" customFormat="1" x14ac:dyDescent="0.2">
      <c r="B303" s="168"/>
      <c r="C303" s="261"/>
      <c r="D303" s="255" t="s">
        <v>214</v>
      </c>
      <c r="E303" s="261"/>
      <c r="F303" s="263" t="s">
        <v>3464</v>
      </c>
      <c r="G303" s="261"/>
      <c r="H303" s="264">
        <v>57.189</v>
      </c>
      <c r="I303" s="170"/>
      <c r="L303" s="168"/>
      <c r="M303" s="171"/>
      <c r="T303" s="172"/>
      <c r="AT303" s="169" t="s">
        <v>214</v>
      </c>
      <c r="AU303" s="169" t="s">
        <v>82</v>
      </c>
      <c r="AV303" s="13" t="s">
        <v>82</v>
      </c>
      <c r="AW303" s="13" t="s">
        <v>3</v>
      </c>
      <c r="AX303" s="13" t="s">
        <v>80</v>
      </c>
      <c r="AY303" s="169" t="s">
        <v>201</v>
      </c>
    </row>
    <row r="304" spans="2:65" s="1" customFormat="1" ht="16.5" customHeight="1" x14ac:dyDescent="0.2">
      <c r="B304" s="152"/>
      <c r="C304" s="249" t="s">
        <v>318</v>
      </c>
      <c r="D304" s="249" t="s">
        <v>203</v>
      </c>
      <c r="E304" s="250" t="s">
        <v>332</v>
      </c>
      <c r="F304" s="251" t="s">
        <v>333</v>
      </c>
      <c r="G304" s="252" t="s">
        <v>206</v>
      </c>
      <c r="H304" s="253">
        <v>1245.9480000000001</v>
      </c>
      <c r="I304" s="154"/>
      <c r="J304" s="155">
        <f>ROUND(I304*H304,2)</f>
        <v>0</v>
      </c>
      <c r="K304" s="153" t="s">
        <v>207</v>
      </c>
      <c r="L304" s="32"/>
      <c r="M304" s="156" t="s">
        <v>1</v>
      </c>
      <c r="N304" s="157" t="s">
        <v>38</v>
      </c>
      <c r="P304" s="158">
        <f>O304*H304</f>
        <v>0</v>
      </c>
      <c r="Q304" s="158">
        <v>5.8E-4</v>
      </c>
      <c r="R304" s="158">
        <f>Q304*H304</f>
        <v>0.7226498400000001</v>
      </c>
      <c r="S304" s="158">
        <v>0</v>
      </c>
      <c r="T304" s="159">
        <f>S304*H304</f>
        <v>0</v>
      </c>
      <c r="AR304" s="160" t="s">
        <v>208</v>
      </c>
      <c r="AT304" s="160" t="s">
        <v>203</v>
      </c>
      <c r="AU304" s="160" t="s">
        <v>82</v>
      </c>
      <c r="AY304" s="17" t="s">
        <v>201</v>
      </c>
      <c r="BE304" s="161">
        <f>IF(N304="základní",J304,0)</f>
        <v>0</v>
      </c>
      <c r="BF304" s="161">
        <f>IF(N304="snížená",J304,0)</f>
        <v>0</v>
      </c>
      <c r="BG304" s="161">
        <f>IF(N304="zákl. přenesená",J304,0)</f>
        <v>0</v>
      </c>
      <c r="BH304" s="161">
        <f>IF(N304="sníž. přenesená",J304,0)</f>
        <v>0</v>
      </c>
      <c r="BI304" s="161">
        <f>IF(N304="nulová",J304,0)</f>
        <v>0</v>
      </c>
      <c r="BJ304" s="17" t="s">
        <v>80</v>
      </c>
      <c r="BK304" s="161">
        <f>ROUND(I304*H304,2)</f>
        <v>0</v>
      </c>
      <c r="BL304" s="17" t="s">
        <v>208</v>
      </c>
      <c r="BM304" s="160" t="s">
        <v>3465</v>
      </c>
    </row>
    <row r="305" spans="2:51" s="1" customFormat="1" ht="19.5" x14ac:dyDescent="0.2">
      <c r="B305" s="32"/>
      <c r="C305" s="254"/>
      <c r="D305" s="255" t="s">
        <v>210</v>
      </c>
      <c r="E305" s="254"/>
      <c r="F305" s="256" t="s">
        <v>335</v>
      </c>
      <c r="G305" s="254"/>
      <c r="H305" s="254"/>
      <c r="I305" s="96"/>
      <c r="L305" s="32"/>
      <c r="M305" s="162"/>
      <c r="T305" s="56"/>
      <c r="AT305" s="17" t="s">
        <v>210</v>
      </c>
      <c r="AU305" s="17" t="s">
        <v>82</v>
      </c>
    </row>
    <row r="306" spans="2:51" s="1" customFormat="1" ht="29.25" x14ac:dyDescent="0.2">
      <c r="B306" s="32"/>
      <c r="C306" s="254"/>
      <c r="D306" s="255" t="s">
        <v>212</v>
      </c>
      <c r="E306" s="254"/>
      <c r="F306" s="257" t="s">
        <v>336</v>
      </c>
      <c r="G306" s="254"/>
      <c r="H306" s="254"/>
      <c r="I306" s="96"/>
      <c r="L306" s="32"/>
      <c r="M306" s="162"/>
      <c r="T306" s="56"/>
      <c r="AT306" s="17" t="s">
        <v>212</v>
      </c>
      <c r="AU306" s="17" t="s">
        <v>82</v>
      </c>
    </row>
    <row r="307" spans="2:51" s="12" customFormat="1" x14ac:dyDescent="0.2">
      <c r="B307" s="163"/>
      <c r="C307" s="258"/>
      <c r="D307" s="255" t="s">
        <v>214</v>
      </c>
      <c r="E307" s="259" t="s">
        <v>1</v>
      </c>
      <c r="F307" s="260" t="s">
        <v>2932</v>
      </c>
      <c r="G307" s="258"/>
      <c r="H307" s="259" t="s">
        <v>1</v>
      </c>
      <c r="I307" s="165"/>
      <c r="L307" s="163"/>
      <c r="M307" s="166"/>
      <c r="T307" s="167"/>
      <c r="AT307" s="164" t="s">
        <v>214</v>
      </c>
      <c r="AU307" s="164" t="s">
        <v>82</v>
      </c>
      <c r="AV307" s="12" t="s">
        <v>80</v>
      </c>
      <c r="AW307" s="12" t="s">
        <v>30</v>
      </c>
      <c r="AX307" s="12" t="s">
        <v>73</v>
      </c>
      <c r="AY307" s="164" t="s">
        <v>201</v>
      </c>
    </row>
    <row r="308" spans="2:51" s="12" customFormat="1" x14ac:dyDescent="0.2">
      <c r="B308" s="163"/>
      <c r="C308" s="258"/>
      <c r="D308" s="255" t="s">
        <v>214</v>
      </c>
      <c r="E308" s="259" t="s">
        <v>1</v>
      </c>
      <c r="F308" s="260" t="s">
        <v>2933</v>
      </c>
      <c r="G308" s="258"/>
      <c r="H308" s="259" t="s">
        <v>1</v>
      </c>
      <c r="I308" s="165"/>
      <c r="L308" s="163"/>
      <c r="M308" s="166"/>
      <c r="T308" s="167"/>
      <c r="AT308" s="164" t="s">
        <v>214</v>
      </c>
      <c r="AU308" s="164" t="s">
        <v>82</v>
      </c>
      <c r="AV308" s="12" t="s">
        <v>80</v>
      </c>
      <c r="AW308" s="12" t="s">
        <v>30</v>
      </c>
      <c r="AX308" s="12" t="s">
        <v>73</v>
      </c>
      <c r="AY308" s="164" t="s">
        <v>201</v>
      </c>
    </row>
    <row r="309" spans="2:51" s="12" customFormat="1" x14ac:dyDescent="0.2">
      <c r="B309" s="163"/>
      <c r="C309" s="258"/>
      <c r="D309" s="255" t="s">
        <v>214</v>
      </c>
      <c r="E309" s="259" t="s">
        <v>1</v>
      </c>
      <c r="F309" s="260" t="s">
        <v>272</v>
      </c>
      <c r="G309" s="258"/>
      <c r="H309" s="259" t="s">
        <v>1</v>
      </c>
      <c r="I309" s="165"/>
      <c r="L309" s="163"/>
      <c r="M309" s="166"/>
      <c r="T309" s="167"/>
      <c r="AT309" s="164" t="s">
        <v>214</v>
      </c>
      <c r="AU309" s="164" t="s">
        <v>82</v>
      </c>
      <c r="AV309" s="12" t="s">
        <v>80</v>
      </c>
      <c r="AW309" s="12" t="s">
        <v>30</v>
      </c>
      <c r="AX309" s="12" t="s">
        <v>73</v>
      </c>
      <c r="AY309" s="164" t="s">
        <v>201</v>
      </c>
    </row>
    <row r="310" spans="2:51" s="12" customFormat="1" x14ac:dyDescent="0.2">
      <c r="B310" s="163"/>
      <c r="C310" s="258"/>
      <c r="D310" s="255" t="s">
        <v>214</v>
      </c>
      <c r="E310" s="259" t="s">
        <v>1</v>
      </c>
      <c r="F310" s="260" t="s">
        <v>3412</v>
      </c>
      <c r="G310" s="258"/>
      <c r="H310" s="259" t="s">
        <v>1</v>
      </c>
      <c r="I310" s="165"/>
      <c r="L310" s="163"/>
      <c r="M310" s="166"/>
      <c r="T310" s="167"/>
      <c r="AT310" s="164" t="s">
        <v>214</v>
      </c>
      <c r="AU310" s="164" t="s">
        <v>82</v>
      </c>
      <c r="AV310" s="12" t="s">
        <v>80</v>
      </c>
      <c r="AW310" s="12" t="s">
        <v>30</v>
      </c>
      <c r="AX310" s="12" t="s">
        <v>73</v>
      </c>
      <c r="AY310" s="164" t="s">
        <v>201</v>
      </c>
    </row>
    <row r="311" spans="2:51" s="12" customFormat="1" x14ac:dyDescent="0.2">
      <c r="B311" s="163"/>
      <c r="C311" s="258"/>
      <c r="D311" s="255" t="s">
        <v>214</v>
      </c>
      <c r="E311" s="259" t="s">
        <v>1</v>
      </c>
      <c r="F311" s="260" t="s">
        <v>2969</v>
      </c>
      <c r="G311" s="258"/>
      <c r="H311" s="259" t="s">
        <v>1</v>
      </c>
      <c r="I311" s="165"/>
      <c r="L311" s="163"/>
      <c r="M311" s="166"/>
      <c r="T311" s="167"/>
      <c r="AT311" s="164" t="s">
        <v>214</v>
      </c>
      <c r="AU311" s="164" t="s">
        <v>82</v>
      </c>
      <c r="AV311" s="12" t="s">
        <v>80</v>
      </c>
      <c r="AW311" s="12" t="s">
        <v>30</v>
      </c>
      <c r="AX311" s="12" t="s">
        <v>73</v>
      </c>
      <c r="AY311" s="164" t="s">
        <v>201</v>
      </c>
    </row>
    <row r="312" spans="2:51" s="12" customFormat="1" ht="22.5" x14ac:dyDescent="0.2">
      <c r="B312" s="163"/>
      <c r="C312" s="258"/>
      <c r="D312" s="255" t="s">
        <v>214</v>
      </c>
      <c r="E312" s="259" t="s">
        <v>1</v>
      </c>
      <c r="F312" s="260" t="s">
        <v>3443</v>
      </c>
      <c r="G312" s="258"/>
      <c r="H312" s="259" t="s">
        <v>1</v>
      </c>
      <c r="I312" s="165"/>
      <c r="L312" s="163"/>
      <c r="M312" s="166"/>
      <c r="T312" s="167"/>
      <c r="AT312" s="164" t="s">
        <v>214</v>
      </c>
      <c r="AU312" s="164" t="s">
        <v>82</v>
      </c>
      <c r="AV312" s="12" t="s">
        <v>80</v>
      </c>
      <c r="AW312" s="12" t="s">
        <v>30</v>
      </c>
      <c r="AX312" s="12" t="s">
        <v>73</v>
      </c>
      <c r="AY312" s="164" t="s">
        <v>201</v>
      </c>
    </row>
    <row r="313" spans="2:51" s="13" customFormat="1" x14ac:dyDescent="0.2">
      <c r="B313" s="168"/>
      <c r="C313" s="261"/>
      <c r="D313" s="255" t="s">
        <v>214</v>
      </c>
      <c r="E313" s="262" t="s">
        <v>1</v>
      </c>
      <c r="F313" s="263" t="s">
        <v>3466</v>
      </c>
      <c r="G313" s="261"/>
      <c r="H313" s="264">
        <v>1050.2919999999999</v>
      </c>
      <c r="I313" s="170"/>
      <c r="L313" s="168"/>
      <c r="M313" s="171"/>
      <c r="T313" s="172"/>
      <c r="AT313" s="169" t="s">
        <v>214</v>
      </c>
      <c r="AU313" s="169" t="s">
        <v>82</v>
      </c>
      <c r="AV313" s="13" t="s">
        <v>82</v>
      </c>
      <c r="AW313" s="13" t="s">
        <v>30</v>
      </c>
      <c r="AX313" s="13" t="s">
        <v>73</v>
      </c>
      <c r="AY313" s="169" t="s">
        <v>201</v>
      </c>
    </row>
    <row r="314" spans="2:51" s="12" customFormat="1" ht="22.5" x14ac:dyDescent="0.2">
      <c r="B314" s="163"/>
      <c r="C314" s="258"/>
      <c r="D314" s="255" t="s">
        <v>214</v>
      </c>
      <c r="E314" s="259" t="s">
        <v>1</v>
      </c>
      <c r="F314" s="260" t="s">
        <v>3445</v>
      </c>
      <c r="G314" s="258"/>
      <c r="H314" s="259" t="s">
        <v>1</v>
      </c>
      <c r="I314" s="165"/>
      <c r="L314" s="163"/>
      <c r="M314" s="166"/>
      <c r="T314" s="167"/>
      <c r="AT314" s="164" t="s">
        <v>214</v>
      </c>
      <c r="AU314" s="164" t="s">
        <v>82</v>
      </c>
      <c r="AV314" s="12" t="s">
        <v>80</v>
      </c>
      <c r="AW314" s="12" t="s">
        <v>30</v>
      </c>
      <c r="AX314" s="12" t="s">
        <v>73</v>
      </c>
      <c r="AY314" s="164" t="s">
        <v>201</v>
      </c>
    </row>
    <row r="315" spans="2:51" s="13" customFormat="1" x14ac:dyDescent="0.2">
      <c r="B315" s="168"/>
      <c r="C315" s="261"/>
      <c r="D315" s="255" t="s">
        <v>214</v>
      </c>
      <c r="E315" s="262" t="s">
        <v>1</v>
      </c>
      <c r="F315" s="263" t="s">
        <v>3467</v>
      </c>
      <c r="G315" s="261"/>
      <c r="H315" s="264">
        <v>19.32</v>
      </c>
      <c r="I315" s="170"/>
      <c r="L315" s="168"/>
      <c r="M315" s="171"/>
      <c r="T315" s="172"/>
      <c r="AT315" s="169" t="s">
        <v>214</v>
      </c>
      <c r="AU315" s="169" t="s">
        <v>82</v>
      </c>
      <c r="AV315" s="13" t="s">
        <v>82</v>
      </c>
      <c r="AW315" s="13" t="s">
        <v>30</v>
      </c>
      <c r="AX315" s="13" t="s">
        <v>73</v>
      </c>
      <c r="AY315" s="169" t="s">
        <v>201</v>
      </c>
    </row>
    <row r="316" spans="2:51" s="12" customFormat="1" ht="22.5" x14ac:dyDescent="0.2">
      <c r="B316" s="163"/>
      <c r="C316" s="258"/>
      <c r="D316" s="255" t="s">
        <v>214</v>
      </c>
      <c r="E316" s="259" t="s">
        <v>1</v>
      </c>
      <c r="F316" s="260" t="s">
        <v>3447</v>
      </c>
      <c r="G316" s="258"/>
      <c r="H316" s="259" t="s">
        <v>1</v>
      </c>
      <c r="I316" s="165"/>
      <c r="L316" s="163"/>
      <c r="M316" s="166"/>
      <c r="T316" s="167"/>
      <c r="AT316" s="164" t="s">
        <v>214</v>
      </c>
      <c r="AU316" s="164" t="s">
        <v>82</v>
      </c>
      <c r="AV316" s="12" t="s">
        <v>80</v>
      </c>
      <c r="AW316" s="12" t="s">
        <v>30</v>
      </c>
      <c r="AX316" s="12" t="s">
        <v>73</v>
      </c>
      <c r="AY316" s="164" t="s">
        <v>201</v>
      </c>
    </row>
    <row r="317" spans="2:51" s="13" customFormat="1" x14ac:dyDescent="0.2">
      <c r="B317" s="168"/>
      <c r="C317" s="261"/>
      <c r="D317" s="255" t="s">
        <v>214</v>
      </c>
      <c r="E317" s="262" t="s">
        <v>1</v>
      </c>
      <c r="F317" s="263" t="s">
        <v>3468</v>
      </c>
      <c r="G317" s="261"/>
      <c r="H317" s="264">
        <v>66.575999999999993</v>
      </c>
      <c r="I317" s="170"/>
      <c r="L317" s="168"/>
      <c r="M317" s="171"/>
      <c r="T317" s="172"/>
      <c r="AT317" s="169" t="s">
        <v>214</v>
      </c>
      <c r="AU317" s="169" t="s">
        <v>82</v>
      </c>
      <c r="AV317" s="13" t="s">
        <v>82</v>
      </c>
      <c r="AW317" s="13" t="s">
        <v>30</v>
      </c>
      <c r="AX317" s="13" t="s">
        <v>73</v>
      </c>
      <c r="AY317" s="169" t="s">
        <v>201</v>
      </c>
    </row>
    <row r="318" spans="2:51" s="12" customFormat="1" ht="22.5" x14ac:dyDescent="0.2">
      <c r="B318" s="163"/>
      <c r="C318" s="258"/>
      <c r="D318" s="255" t="s">
        <v>214</v>
      </c>
      <c r="E318" s="259" t="s">
        <v>1</v>
      </c>
      <c r="F318" s="260" t="s">
        <v>3449</v>
      </c>
      <c r="G318" s="258"/>
      <c r="H318" s="259" t="s">
        <v>1</v>
      </c>
      <c r="I318" s="165"/>
      <c r="L318" s="163"/>
      <c r="M318" s="166"/>
      <c r="T318" s="167"/>
      <c r="AT318" s="164" t="s">
        <v>214</v>
      </c>
      <c r="AU318" s="164" t="s">
        <v>82</v>
      </c>
      <c r="AV318" s="12" t="s">
        <v>80</v>
      </c>
      <c r="AW318" s="12" t="s">
        <v>30</v>
      </c>
      <c r="AX318" s="12" t="s">
        <v>73</v>
      </c>
      <c r="AY318" s="164" t="s">
        <v>201</v>
      </c>
    </row>
    <row r="319" spans="2:51" s="13" customFormat="1" x14ac:dyDescent="0.2">
      <c r="B319" s="168"/>
      <c r="C319" s="261"/>
      <c r="D319" s="255" t="s">
        <v>214</v>
      </c>
      <c r="E319" s="262" t="s">
        <v>1</v>
      </c>
      <c r="F319" s="263" t="s">
        <v>3469</v>
      </c>
      <c r="G319" s="261"/>
      <c r="H319" s="264">
        <v>109.76</v>
      </c>
      <c r="I319" s="170"/>
      <c r="L319" s="168"/>
      <c r="M319" s="171"/>
      <c r="T319" s="172"/>
      <c r="AT319" s="169" t="s">
        <v>214</v>
      </c>
      <c r="AU319" s="169" t="s">
        <v>82</v>
      </c>
      <c r="AV319" s="13" t="s">
        <v>82</v>
      </c>
      <c r="AW319" s="13" t="s">
        <v>30</v>
      </c>
      <c r="AX319" s="13" t="s">
        <v>73</v>
      </c>
      <c r="AY319" s="169" t="s">
        <v>201</v>
      </c>
    </row>
    <row r="320" spans="2:51" s="14" customFormat="1" x14ac:dyDescent="0.2">
      <c r="B320" s="173"/>
      <c r="C320" s="265"/>
      <c r="D320" s="255" t="s">
        <v>214</v>
      </c>
      <c r="E320" s="266" t="s">
        <v>1</v>
      </c>
      <c r="F320" s="267" t="s">
        <v>221</v>
      </c>
      <c r="G320" s="265"/>
      <c r="H320" s="268">
        <v>1245.9479999999999</v>
      </c>
      <c r="I320" s="175"/>
      <c r="L320" s="173"/>
      <c r="M320" s="176"/>
      <c r="T320" s="177"/>
      <c r="AT320" s="174" t="s">
        <v>214</v>
      </c>
      <c r="AU320" s="174" t="s">
        <v>82</v>
      </c>
      <c r="AV320" s="14" t="s">
        <v>208</v>
      </c>
      <c r="AW320" s="14" t="s">
        <v>30</v>
      </c>
      <c r="AX320" s="14" t="s">
        <v>80</v>
      </c>
      <c r="AY320" s="174" t="s">
        <v>201</v>
      </c>
    </row>
    <row r="321" spans="2:65" s="1" customFormat="1" ht="16.5" customHeight="1" x14ac:dyDescent="0.2">
      <c r="B321" s="152"/>
      <c r="C321" s="249" t="s">
        <v>8</v>
      </c>
      <c r="D321" s="249" t="s">
        <v>203</v>
      </c>
      <c r="E321" s="250" t="s">
        <v>340</v>
      </c>
      <c r="F321" s="251" t="s">
        <v>341</v>
      </c>
      <c r="G321" s="252" t="s">
        <v>206</v>
      </c>
      <c r="H321" s="253">
        <v>1245.9480000000001</v>
      </c>
      <c r="I321" s="154"/>
      <c r="J321" s="155">
        <f>ROUND(I321*H321,2)</f>
        <v>0</v>
      </c>
      <c r="K321" s="153" t="s">
        <v>207</v>
      </c>
      <c r="L321" s="32"/>
      <c r="M321" s="156" t="s">
        <v>1</v>
      </c>
      <c r="N321" s="157" t="s">
        <v>38</v>
      </c>
      <c r="P321" s="158">
        <f>O321*H321</f>
        <v>0</v>
      </c>
      <c r="Q321" s="158">
        <v>0</v>
      </c>
      <c r="R321" s="158">
        <f>Q321*H321</f>
        <v>0</v>
      </c>
      <c r="S321" s="158">
        <v>0</v>
      </c>
      <c r="T321" s="159">
        <f>S321*H321</f>
        <v>0</v>
      </c>
      <c r="AR321" s="160" t="s">
        <v>208</v>
      </c>
      <c r="AT321" s="160" t="s">
        <v>203</v>
      </c>
      <c r="AU321" s="160" t="s">
        <v>82</v>
      </c>
      <c r="AY321" s="17" t="s">
        <v>201</v>
      </c>
      <c r="BE321" s="161">
        <f>IF(N321="základní",J321,0)</f>
        <v>0</v>
      </c>
      <c r="BF321" s="161">
        <f>IF(N321="snížená",J321,0)</f>
        <v>0</v>
      </c>
      <c r="BG321" s="161">
        <f>IF(N321="zákl. přenesená",J321,0)</f>
        <v>0</v>
      </c>
      <c r="BH321" s="161">
        <f>IF(N321="sníž. přenesená",J321,0)</f>
        <v>0</v>
      </c>
      <c r="BI321" s="161">
        <f>IF(N321="nulová",J321,0)</f>
        <v>0</v>
      </c>
      <c r="BJ321" s="17" t="s">
        <v>80</v>
      </c>
      <c r="BK321" s="161">
        <f>ROUND(I321*H321,2)</f>
        <v>0</v>
      </c>
      <c r="BL321" s="17" t="s">
        <v>208</v>
      </c>
      <c r="BM321" s="160" t="s">
        <v>3470</v>
      </c>
    </row>
    <row r="322" spans="2:65" s="1" customFormat="1" ht="19.5" x14ac:dyDescent="0.2">
      <c r="B322" s="32"/>
      <c r="C322" s="254"/>
      <c r="D322" s="255" t="s">
        <v>210</v>
      </c>
      <c r="E322" s="254"/>
      <c r="F322" s="256" t="s">
        <v>343</v>
      </c>
      <c r="G322" s="254"/>
      <c r="H322" s="254"/>
      <c r="I322" s="96"/>
      <c r="L322" s="32"/>
      <c r="M322" s="162"/>
      <c r="T322" s="56"/>
      <c r="AT322" s="17" t="s">
        <v>210</v>
      </c>
      <c r="AU322" s="17" t="s">
        <v>82</v>
      </c>
    </row>
    <row r="323" spans="2:65" s="12" customFormat="1" x14ac:dyDescent="0.2">
      <c r="B323" s="163"/>
      <c r="C323" s="258"/>
      <c r="D323" s="255" t="s">
        <v>214</v>
      </c>
      <c r="E323" s="259" t="s">
        <v>1</v>
      </c>
      <c r="F323" s="260" t="s">
        <v>2932</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2933</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272</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3412</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2969</v>
      </c>
      <c r="G327" s="258"/>
      <c r="H327" s="259" t="s">
        <v>1</v>
      </c>
      <c r="I327" s="165"/>
      <c r="L327" s="163"/>
      <c r="M327" s="166"/>
      <c r="T327" s="167"/>
      <c r="AT327" s="164" t="s">
        <v>214</v>
      </c>
      <c r="AU327" s="164" t="s">
        <v>82</v>
      </c>
      <c r="AV327" s="12" t="s">
        <v>80</v>
      </c>
      <c r="AW327" s="12" t="s">
        <v>30</v>
      </c>
      <c r="AX327" s="12" t="s">
        <v>73</v>
      </c>
      <c r="AY327" s="164" t="s">
        <v>201</v>
      </c>
    </row>
    <row r="328" spans="2:65" s="12" customFormat="1" ht="22.5" x14ac:dyDescent="0.2">
      <c r="B328" s="163"/>
      <c r="C328" s="258"/>
      <c r="D328" s="255" t="s">
        <v>214</v>
      </c>
      <c r="E328" s="259" t="s">
        <v>1</v>
      </c>
      <c r="F328" s="260" t="s">
        <v>3443</v>
      </c>
      <c r="G328" s="258"/>
      <c r="H328" s="259" t="s">
        <v>1</v>
      </c>
      <c r="I328" s="165"/>
      <c r="L328" s="163"/>
      <c r="M328" s="166"/>
      <c r="T328" s="167"/>
      <c r="AT328" s="164" t="s">
        <v>214</v>
      </c>
      <c r="AU328" s="164" t="s">
        <v>82</v>
      </c>
      <c r="AV328" s="12" t="s">
        <v>80</v>
      </c>
      <c r="AW328" s="12" t="s">
        <v>30</v>
      </c>
      <c r="AX328" s="12" t="s">
        <v>73</v>
      </c>
      <c r="AY328" s="164" t="s">
        <v>201</v>
      </c>
    </row>
    <row r="329" spans="2:65" s="13" customFormat="1" x14ac:dyDescent="0.2">
      <c r="B329" s="168"/>
      <c r="C329" s="261"/>
      <c r="D329" s="255" t="s">
        <v>214</v>
      </c>
      <c r="E329" s="262" t="s">
        <v>1</v>
      </c>
      <c r="F329" s="263" t="s">
        <v>3466</v>
      </c>
      <c r="G329" s="261"/>
      <c r="H329" s="264">
        <v>1050.2919999999999</v>
      </c>
      <c r="I329" s="170"/>
      <c r="L329" s="168"/>
      <c r="M329" s="171"/>
      <c r="T329" s="172"/>
      <c r="AT329" s="169" t="s">
        <v>214</v>
      </c>
      <c r="AU329" s="169" t="s">
        <v>82</v>
      </c>
      <c r="AV329" s="13" t="s">
        <v>82</v>
      </c>
      <c r="AW329" s="13" t="s">
        <v>30</v>
      </c>
      <c r="AX329" s="13" t="s">
        <v>73</v>
      </c>
      <c r="AY329" s="169" t="s">
        <v>201</v>
      </c>
    </row>
    <row r="330" spans="2:65" s="12" customFormat="1" ht="22.5" x14ac:dyDescent="0.2">
      <c r="B330" s="163"/>
      <c r="C330" s="258"/>
      <c r="D330" s="255" t="s">
        <v>214</v>
      </c>
      <c r="E330" s="259" t="s">
        <v>1</v>
      </c>
      <c r="F330" s="260" t="s">
        <v>3445</v>
      </c>
      <c r="G330" s="258"/>
      <c r="H330" s="259" t="s">
        <v>1</v>
      </c>
      <c r="I330" s="165"/>
      <c r="L330" s="163"/>
      <c r="M330" s="166"/>
      <c r="T330" s="167"/>
      <c r="AT330" s="164" t="s">
        <v>214</v>
      </c>
      <c r="AU330" s="164" t="s">
        <v>82</v>
      </c>
      <c r="AV330" s="12" t="s">
        <v>80</v>
      </c>
      <c r="AW330" s="12" t="s">
        <v>30</v>
      </c>
      <c r="AX330" s="12" t="s">
        <v>73</v>
      </c>
      <c r="AY330" s="164" t="s">
        <v>201</v>
      </c>
    </row>
    <row r="331" spans="2:65" s="13" customFormat="1" x14ac:dyDescent="0.2">
      <c r="B331" s="168"/>
      <c r="C331" s="261"/>
      <c r="D331" s="255" t="s">
        <v>214</v>
      </c>
      <c r="E331" s="262" t="s">
        <v>1</v>
      </c>
      <c r="F331" s="263" t="s">
        <v>3467</v>
      </c>
      <c r="G331" s="261"/>
      <c r="H331" s="264">
        <v>19.32</v>
      </c>
      <c r="I331" s="170"/>
      <c r="L331" s="168"/>
      <c r="M331" s="171"/>
      <c r="T331" s="172"/>
      <c r="AT331" s="169" t="s">
        <v>214</v>
      </c>
      <c r="AU331" s="169" t="s">
        <v>82</v>
      </c>
      <c r="AV331" s="13" t="s">
        <v>82</v>
      </c>
      <c r="AW331" s="13" t="s">
        <v>30</v>
      </c>
      <c r="AX331" s="13" t="s">
        <v>73</v>
      </c>
      <c r="AY331" s="169" t="s">
        <v>201</v>
      </c>
    </row>
    <row r="332" spans="2:65" s="12" customFormat="1" ht="22.5" x14ac:dyDescent="0.2">
      <c r="B332" s="163"/>
      <c r="C332" s="258"/>
      <c r="D332" s="255" t="s">
        <v>214</v>
      </c>
      <c r="E332" s="259" t="s">
        <v>1</v>
      </c>
      <c r="F332" s="260" t="s">
        <v>3447</v>
      </c>
      <c r="G332" s="258"/>
      <c r="H332" s="259" t="s">
        <v>1</v>
      </c>
      <c r="I332" s="165"/>
      <c r="L332" s="163"/>
      <c r="M332" s="166"/>
      <c r="T332" s="167"/>
      <c r="AT332" s="164" t="s">
        <v>214</v>
      </c>
      <c r="AU332" s="164" t="s">
        <v>82</v>
      </c>
      <c r="AV332" s="12" t="s">
        <v>80</v>
      </c>
      <c r="AW332" s="12" t="s">
        <v>30</v>
      </c>
      <c r="AX332" s="12" t="s">
        <v>73</v>
      </c>
      <c r="AY332" s="164" t="s">
        <v>201</v>
      </c>
    </row>
    <row r="333" spans="2:65" s="13" customFormat="1" x14ac:dyDescent="0.2">
      <c r="B333" s="168"/>
      <c r="C333" s="261"/>
      <c r="D333" s="255" t="s">
        <v>214</v>
      </c>
      <c r="E333" s="262" t="s">
        <v>1</v>
      </c>
      <c r="F333" s="263" t="s">
        <v>3468</v>
      </c>
      <c r="G333" s="261"/>
      <c r="H333" s="264">
        <v>66.575999999999993</v>
      </c>
      <c r="I333" s="170"/>
      <c r="L333" s="168"/>
      <c r="M333" s="171"/>
      <c r="T333" s="172"/>
      <c r="AT333" s="169" t="s">
        <v>214</v>
      </c>
      <c r="AU333" s="169" t="s">
        <v>82</v>
      </c>
      <c r="AV333" s="13" t="s">
        <v>82</v>
      </c>
      <c r="AW333" s="13" t="s">
        <v>30</v>
      </c>
      <c r="AX333" s="13" t="s">
        <v>73</v>
      </c>
      <c r="AY333" s="169" t="s">
        <v>201</v>
      </c>
    </row>
    <row r="334" spans="2:65" s="12" customFormat="1" ht="22.5" x14ac:dyDescent="0.2">
      <c r="B334" s="163"/>
      <c r="C334" s="258"/>
      <c r="D334" s="255" t="s">
        <v>214</v>
      </c>
      <c r="E334" s="259" t="s">
        <v>1</v>
      </c>
      <c r="F334" s="260" t="s">
        <v>3449</v>
      </c>
      <c r="G334" s="258"/>
      <c r="H334" s="259" t="s">
        <v>1</v>
      </c>
      <c r="I334" s="165"/>
      <c r="L334" s="163"/>
      <c r="M334" s="166"/>
      <c r="T334" s="167"/>
      <c r="AT334" s="164" t="s">
        <v>214</v>
      </c>
      <c r="AU334" s="164" t="s">
        <v>82</v>
      </c>
      <c r="AV334" s="12" t="s">
        <v>80</v>
      </c>
      <c r="AW334" s="12" t="s">
        <v>30</v>
      </c>
      <c r="AX334" s="12" t="s">
        <v>73</v>
      </c>
      <c r="AY334" s="164" t="s">
        <v>201</v>
      </c>
    </row>
    <row r="335" spans="2:65" s="13" customFormat="1" x14ac:dyDescent="0.2">
      <c r="B335" s="168"/>
      <c r="C335" s="261"/>
      <c r="D335" s="255" t="s">
        <v>214</v>
      </c>
      <c r="E335" s="262" t="s">
        <v>1</v>
      </c>
      <c r="F335" s="263" t="s">
        <v>3469</v>
      </c>
      <c r="G335" s="261"/>
      <c r="H335" s="264">
        <v>109.76</v>
      </c>
      <c r="I335" s="170"/>
      <c r="L335" s="168"/>
      <c r="M335" s="171"/>
      <c r="T335" s="172"/>
      <c r="AT335" s="169" t="s">
        <v>214</v>
      </c>
      <c r="AU335" s="169" t="s">
        <v>82</v>
      </c>
      <c r="AV335" s="13" t="s">
        <v>82</v>
      </c>
      <c r="AW335" s="13" t="s">
        <v>30</v>
      </c>
      <c r="AX335" s="13" t="s">
        <v>73</v>
      </c>
      <c r="AY335" s="169" t="s">
        <v>201</v>
      </c>
    </row>
    <row r="336" spans="2:65" s="14" customFormat="1" x14ac:dyDescent="0.2">
      <c r="B336" s="173"/>
      <c r="C336" s="265"/>
      <c r="D336" s="255" t="s">
        <v>214</v>
      </c>
      <c r="E336" s="266" t="s">
        <v>1</v>
      </c>
      <c r="F336" s="267" t="s">
        <v>221</v>
      </c>
      <c r="G336" s="265"/>
      <c r="H336" s="268">
        <v>1245.9479999999999</v>
      </c>
      <c r="I336" s="175"/>
      <c r="L336" s="173"/>
      <c r="M336" s="176"/>
      <c r="T336" s="177"/>
      <c r="AT336" s="174" t="s">
        <v>214</v>
      </c>
      <c r="AU336" s="174" t="s">
        <v>82</v>
      </c>
      <c r="AV336" s="14" t="s">
        <v>208</v>
      </c>
      <c r="AW336" s="14" t="s">
        <v>30</v>
      </c>
      <c r="AX336" s="14" t="s">
        <v>80</v>
      </c>
      <c r="AY336" s="174" t="s">
        <v>201</v>
      </c>
    </row>
    <row r="337" spans="2:65" s="1" customFormat="1" ht="24" customHeight="1" x14ac:dyDescent="0.2">
      <c r="B337" s="152"/>
      <c r="C337" s="249" t="s">
        <v>331</v>
      </c>
      <c r="D337" s="249" t="s">
        <v>203</v>
      </c>
      <c r="E337" s="250" t="s">
        <v>345</v>
      </c>
      <c r="F337" s="251" t="s">
        <v>346</v>
      </c>
      <c r="G337" s="252" t="s">
        <v>278</v>
      </c>
      <c r="H337" s="253">
        <v>635.43399999999997</v>
      </c>
      <c r="I337" s="154"/>
      <c r="J337" s="155">
        <f>ROUND(I337*H337,2)</f>
        <v>0</v>
      </c>
      <c r="K337" s="153" t="s">
        <v>207</v>
      </c>
      <c r="L337" s="32"/>
      <c r="M337" s="156" t="s">
        <v>1</v>
      </c>
      <c r="N337" s="157" t="s">
        <v>38</v>
      </c>
      <c r="P337" s="158">
        <f>O337*H337</f>
        <v>0</v>
      </c>
      <c r="Q337" s="158">
        <v>0</v>
      </c>
      <c r="R337" s="158">
        <f>Q337*H337</f>
        <v>0</v>
      </c>
      <c r="S337" s="158">
        <v>0</v>
      </c>
      <c r="T337" s="159">
        <f>S337*H337</f>
        <v>0</v>
      </c>
      <c r="AR337" s="160" t="s">
        <v>208</v>
      </c>
      <c r="AT337" s="160" t="s">
        <v>203</v>
      </c>
      <c r="AU337" s="160" t="s">
        <v>82</v>
      </c>
      <c r="AY337" s="17" t="s">
        <v>201</v>
      </c>
      <c r="BE337" s="161">
        <f>IF(N337="základní",J337,0)</f>
        <v>0</v>
      </c>
      <c r="BF337" s="161">
        <f>IF(N337="snížená",J337,0)</f>
        <v>0</v>
      </c>
      <c r="BG337" s="161">
        <f>IF(N337="zákl. přenesená",J337,0)</f>
        <v>0</v>
      </c>
      <c r="BH337" s="161">
        <f>IF(N337="sníž. přenesená",J337,0)</f>
        <v>0</v>
      </c>
      <c r="BI337" s="161">
        <f>IF(N337="nulová",J337,0)</f>
        <v>0</v>
      </c>
      <c r="BJ337" s="17" t="s">
        <v>80</v>
      </c>
      <c r="BK337" s="161">
        <f>ROUND(I337*H337,2)</f>
        <v>0</v>
      </c>
      <c r="BL337" s="17" t="s">
        <v>208</v>
      </c>
      <c r="BM337" s="160" t="s">
        <v>3471</v>
      </c>
    </row>
    <row r="338" spans="2:65" s="1" customFormat="1" ht="29.25" x14ac:dyDescent="0.2">
      <c r="B338" s="32"/>
      <c r="C338" s="254"/>
      <c r="D338" s="255" t="s">
        <v>210</v>
      </c>
      <c r="E338" s="254"/>
      <c r="F338" s="256" t="s">
        <v>348</v>
      </c>
      <c r="G338" s="254"/>
      <c r="H338" s="254"/>
      <c r="I338" s="96"/>
      <c r="L338" s="32"/>
      <c r="M338" s="162"/>
      <c r="T338" s="56"/>
      <c r="AT338" s="17" t="s">
        <v>210</v>
      </c>
      <c r="AU338" s="17" t="s">
        <v>82</v>
      </c>
    </row>
    <row r="339" spans="2:65" s="1" customFormat="1" ht="87.75" x14ac:dyDescent="0.2">
      <c r="B339" s="32"/>
      <c r="C339" s="254"/>
      <c r="D339" s="255" t="s">
        <v>212</v>
      </c>
      <c r="E339" s="254"/>
      <c r="F339" s="257" t="s">
        <v>349</v>
      </c>
      <c r="G339" s="254"/>
      <c r="H339" s="254"/>
      <c r="I339" s="96"/>
      <c r="L339" s="32"/>
      <c r="M339" s="162"/>
      <c r="T339" s="56"/>
      <c r="AT339" s="17" t="s">
        <v>212</v>
      </c>
      <c r="AU339" s="17" t="s">
        <v>82</v>
      </c>
    </row>
    <row r="340" spans="2:65" s="12" customFormat="1" x14ac:dyDescent="0.2">
      <c r="B340" s="163"/>
      <c r="C340" s="258"/>
      <c r="D340" s="255" t="s">
        <v>214</v>
      </c>
      <c r="E340" s="259" t="s">
        <v>1</v>
      </c>
      <c r="F340" s="260" t="s">
        <v>2932</v>
      </c>
      <c r="G340" s="258"/>
      <c r="H340" s="259" t="s">
        <v>1</v>
      </c>
      <c r="I340" s="165"/>
      <c r="L340" s="163"/>
      <c r="M340" s="166"/>
      <c r="T340" s="167"/>
      <c r="AT340" s="164" t="s">
        <v>214</v>
      </c>
      <c r="AU340" s="164" t="s">
        <v>82</v>
      </c>
      <c r="AV340" s="12" t="s">
        <v>80</v>
      </c>
      <c r="AW340" s="12" t="s">
        <v>30</v>
      </c>
      <c r="AX340" s="12" t="s">
        <v>73</v>
      </c>
      <c r="AY340" s="164" t="s">
        <v>201</v>
      </c>
    </row>
    <row r="341" spans="2:65" s="12" customFormat="1" x14ac:dyDescent="0.2">
      <c r="B341" s="163"/>
      <c r="C341" s="258"/>
      <c r="D341" s="255" t="s">
        <v>214</v>
      </c>
      <c r="E341" s="259" t="s">
        <v>1</v>
      </c>
      <c r="F341" s="260" t="s">
        <v>2933</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272</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3412</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2969</v>
      </c>
      <c r="G344" s="258"/>
      <c r="H344" s="259" t="s">
        <v>1</v>
      </c>
      <c r="I344" s="165"/>
      <c r="L344" s="163"/>
      <c r="M344" s="166"/>
      <c r="T344" s="167"/>
      <c r="AT344" s="164" t="s">
        <v>214</v>
      </c>
      <c r="AU344" s="164" t="s">
        <v>82</v>
      </c>
      <c r="AV344" s="12" t="s">
        <v>80</v>
      </c>
      <c r="AW344" s="12" t="s">
        <v>30</v>
      </c>
      <c r="AX344" s="12" t="s">
        <v>73</v>
      </c>
      <c r="AY344" s="164" t="s">
        <v>201</v>
      </c>
    </row>
    <row r="345" spans="2:65" s="12" customFormat="1" ht="22.5" x14ac:dyDescent="0.2">
      <c r="B345" s="163"/>
      <c r="C345" s="258"/>
      <c r="D345" s="255" t="s">
        <v>214</v>
      </c>
      <c r="E345" s="259" t="s">
        <v>1</v>
      </c>
      <c r="F345" s="260" t="s">
        <v>3443</v>
      </c>
      <c r="G345" s="258"/>
      <c r="H345" s="259" t="s">
        <v>1</v>
      </c>
      <c r="I345" s="165"/>
      <c r="L345" s="163"/>
      <c r="M345" s="166"/>
      <c r="T345" s="167"/>
      <c r="AT345" s="164" t="s">
        <v>214</v>
      </c>
      <c r="AU345" s="164" t="s">
        <v>82</v>
      </c>
      <c r="AV345" s="12" t="s">
        <v>80</v>
      </c>
      <c r="AW345" s="12" t="s">
        <v>30</v>
      </c>
      <c r="AX345" s="12" t="s">
        <v>73</v>
      </c>
      <c r="AY345" s="164" t="s">
        <v>201</v>
      </c>
    </row>
    <row r="346" spans="2:65" s="13" customFormat="1" x14ac:dyDescent="0.2">
      <c r="B346" s="168"/>
      <c r="C346" s="261"/>
      <c r="D346" s="255" t="s">
        <v>214</v>
      </c>
      <c r="E346" s="262" t="s">
        <v>1</v>
      </c>
      <c r="F346" s="263" t="s">
        <v>3472</v>
      </c>
      <c r="G346" s="261"/>
      <c r="H346" s="264">
        <v>535.649</v>
      </c>
      <c r="I346" s="170"/>
      <c r="L346" s="168"/>
      <c r="M346" s="171"/>
      <c r="T346" s="172"/>
      <c r="AT346" s="169" t="s">
        <v>214</v>
      </c>
      <c r="AU346" s="169" t="s">
        <v>82</v>
      </c>
      <c r="AV346" s="13" t="s">
        <v>82</v>
      </c>
      <c r="AW346" s="13" t="s">
        <v>30</v>
      </c>
      <c r="AX346" s="13" t="s">
        <v>73</v>
      </c>
      <c r="AY346" s="169" t="s">
        <v>201</v>
      </c>
    </row>
    <row r="347" spans="2:65" s="12" customFormat="1" ht="22.5" x14ac:dyDescent="0.2">
      <c r="B347" s="163"/>
      <c r="C347" s="258"/>
      <c r="D347" s="255" t="s">
        <v>214</v>
      </c>
      <c r="E347" s="259" t="s">
        <v>1</v>
      </c>
      <c r="F347" s="260" t="s">
        <v>3445</v>
      </c>
      <c r="G347" s="258"/>
      <c r="H347" s="259" t="s">
        <v>1</v>
      </c>
      <c r="I347" s="165"/>
      <c r="L347" s="163"/>
      <c r="M347" s="166"/>
      <c r="T347" s="167"/>
      <c r="AT347" s="164" t="s">
        <v>214</v>
      </c>
      <c r="AU347" s="164" t="s">
        <v>82</v>
      </c>
      <c r="AV347" s="12" t="s">
        <v>80</v>
      </c>
      <c r="AW347" s="12" t="s">
        <v>30</v>
      </c>
      <c r="AX347" s="12" t="s">
        <v>73</v>
      </c>
      <c r="AY347" s="164" t="s">
        <v>201</v>
      </c>
    </row>
    <row r="348" spans="2:65" s="13" customFormat="1" x14ac:dyDescent="0.2">
      <c r="B348" s="168"/>
      <c r="C348" s="261"/>
      <c r="D348" s="255" t="s">
        <v>214</v>
      </c>
      <c r="E348" s="262" t="s">
        <v>1</v>
      </c>
      <c r="F348" s="263" t="s">
        <v>3473</v>
      </c>
      <c r="G348" s="261"/>
      <c r="H348" s="264">
        <v>9.8529999999999998</v>
      </c>
      <c r="I348" s="170"/>
      <c r="L348" s="168"/>
      <c r="M348" s="171"/>
      <c r="T348" s="172"/>
      <c r="AT348" s="169" t="s">
        <v>214</v>
      </c>
      <c r="AU348" s="169" t="s">
        <v>82</v>
      </c>
      <c r="AV348" s="13" t="s">
        <v>82</v>
      </c>
      <c r="AW348" s="13" t="s">
        <v>30</v>
      </c>
      <c r="AX348" s="13" t="s">
        <v>73</v>
      </c>
      <c r="AY348" s="169" t="s">
        <v>201</v>
      </c>
    </row>
    <row r="349" spans="2:65" s="12" customFormat="1" ht="22.5" x14ac:dyDescent="0.2">
      <c r="B349" s="163"/>
      <c r="C349" s="258"/>
      <c r="D349" s="255" t="s">
        <v>214</v>
      </c>
      <c r="E349" s="259" t="s">
        <v>1</v>
      </c>
      <c r="F349" s="260" t="s">
        <v>3447</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3474</v>
      </c>
      <c r="G350" s="261"/>
      <c r="H350" s="264">
        <v>33.954000000000001</v>
      </c>
      <c r="I350" s="170"/>
      <c r="L350" s="168"/>
      <c r="M350" s="171"/>
      <c r="T350" s="172"/>
      <c r="AT350" s="169" t="s">
        <v>214</v>
      </c>
      <c r="AU350" s="169" t="s">
        <v>82</v>
      </c>
      <c r="AV350" s="13" t="s">
        <v>82</v>
      </c>
      <c r="AW350" s="13" t="s">
        <v>30</v>
      </c>
      <c r="AX350" s="13" t="s">
        <v>73</v>
      </c>
      <c r="AY350" s="169" t="s">
        <v>201</v>
      </c>
    </row>
    <row r="351" spans="2:65" s="12" customFormat="1" ht="22.5" x14ac:dyDescent="0.2">
      <c r="B351" s="163"/>
      <c r="C351" s="258"/>
      <c r="D351" s="255" t="s">
        <v>214</v>
      </c>
      <c r="E351" s="259" t="s">
        <v>1</v>
      </c>
      <c r="F351" s="260" t="s">
        <v>3449</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3475</v>
      </c>
      <c r="G352" s="261"/>
      <c r="H352" s="264">
        <v>55.978000000000002</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635.43399999999986</v>
      </c>
      <c r="I353" s="175"/>
      <c r="L353" s="173"/>
      <c r="M353" s="176"/>
      <c r="T353" s="177"/>
      <c r="AT353" s="174" t="s">
        <v>214</v>
      </c>
      <c r="AU353" s="174" t="s">
        <v>82</v>
      </c>
      <c r="AV353" s="14" t="s">
        <v>208</v>
      </c>
      <c r="AW353" s="14" t="s">
        <v>30</v>
      </c>
      <c r="AX353" s="14" t="s">
        <v>80</v>
      </c>
      <c r="AY353" s="174" t="s">
        <v>201</v>
      </c>
    </row>
    <row r="354" spans="2:65" s="1" customFormat="1" ht="24" customHeight="1" x14ac:dyDescent="0.2">
      <c r="B354" s="152"/>
      <c r="C354" s="249" t="s">
        <v>339</v>
      </c>
      <c r="D354" s="249" t="s">
        <v>203</v>
      </c>
      <c r="E354" s="250" t="s">
        <v>353</v>
      </c>
      <c r="F354" s="251" t="s">
        <v>354</v>
      </c>
      <c r="G354" s="252" t="s">
        <v>278</v>
      </c>
      <c r="H354" s="253">
        <v>642.43100000000004</v>
      </c>
      <c r="I354" s="154"/>
      <c r="J354" s="155">
        <f>ROUND(I354*H354,2)</f>
        <v>0</v>
      </c>
      <c r="K354" s="153" t="s">
        <v>207</v>
      </c>
      <c r="L354" s="32"/>
      <c r="M354" s="156" t="s">
        <v>1</v>
      </c>
      <c r="N354" s="157" t="s">
        <v>38</v>
      </c>
      <c r="P354" s="158">
        <f>O354*H354</f>
        <v>0</v>
      </c>
      <c r="Q354" s="158">
        <v>0</v>
      </c>
      <c r="R354" s="158">
        <f>Q354*H354</f>
        <v>0</v>
      </c>
      <c r="S354" s="158">
        <v>0</v>
      </c>
      <c r="T354" s="159">
        <f>S354*H354</f>
        <v>0</v>
      </c>
      <c r="AR354" s="160" t="s">
        <v>208</v>
      </c>
      <c r="AT354" s="160" t="s">
        <v>203</v>
      </c>
      <c r="AU354" s="160" t="s">
        <v>82</v>
      </c>
      <c r="AY354" s="17" t="s">
        <v>201</v>
      </c>
      <c r="BE354" s="161">
        <f>IF(N354="základní",J354,0)</f>
        <v>0</v>
      </c>
      <c r="BF354" s="161">
        <f>IF(N354="snížená",J354,0)</f>
        <v>0</v>
      </c>
      <c r="BG354" s="161">
        <f>IF(N354="zákl. přenesená",J354,0)</f>
        <v>0</v>
      </c>
      <c r="BH354" s="161">
        <f>IF(N354="sníž. přenesená",J354,0)</f>
        <v>0</v>
      </c>
      <c r="BI354" s="161">
        <f>IF(N354="nulová",J354,0)</f>
        <v>0</v>
      </c>
      <c r="BJ354" s="17" t="s">
        <v>80</v>
      </c>
      <c r="BK354" s="161">
        <f>ROUND(I354*H354,2)</f>
        <v>0</v>
      </c>
      <c r="BL354" s="17" t="s">
        <v>208</v>
      </c>
      <c r="BM354" s="160" t="s">
        <v>3476</v>
      </c>
    </row>
    <row r="355" spans="2:65" s="1" customFormat="1" ht="29.25" x14ac:dyDescent="0.2">
      <c r="B355" s="32"/>
      <c r="C355" s="254"/>
      <c r="D355" s="255" t="s">
        <v>210</v>
      </c>
      <c r="E355" s="254"/>
      <c r="F355" s="256" t="s">
        <v>356</v>
      </c>
      <c r="G355" s="254"/>
      <c r="H355" s="254"/>
      <c r="I355" s="96"/>
      <c r="L355" s="32"/>
      <c r="M355" s="162"/>
      <c r="T355" s="56"/>
      <c r="AT355" s="17" t="s">
        <v>210</v>
      </c>
      <c r="AU355" s="17" t="s">
        <v>82</v>
      </c>
    </row>
    <row r="356" spans="2:65" s="1" customFormat="1" ht="195" x14ac:dyDescent="0.2">
      <c r="B356" s="32"/>
      <c r="C356" s="254"/>
      <c r="D356" s="255" t="s">
        <v>212</v>
      </c>
      <c r="E356" s="254"/>
      <c r="F356" s="257" t="s">
        <v>357</v>
      </c>
      <c r="G356" s="254"/>
      <c r="H356" s="254"/>
      <c r="I356" s="96"/>
      <c r="L356" s="32"/>
      <c r="M356" s="162"/>
      <c r="T356" s="56"/>
      <c r="AT356" s="17" t="s">
        <v>212</v>
      </c>
      <c r="AU356" s="17" t="s">
        <v>82</v>
      </c>
    </row>
    <row r="357" spans="2:65" s="12" customFormat="1" x14ac:dyDescent="0.2">
      <c r="B357" s="163"/>
      <c r="C357" s="258"/>
      <c r="D357" s="255" t="s">
        <v>214</v>
      </c>
      <c r="E357" s="259" t="s">
        <v>1</v>
      </c>
      <c r="F357" s="260" t="s">
        <v>2932</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2933</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358</v>
      </c>
      <c r="G359" s="258"/>
      <c r="H359" s="259" t="s">
        <v>1</v>
      </c>
      <c r="I359" s="165"/>
      <c r="L359" s="163"/>
      <c r="M359" s="166"/>
      <c r="T359" s="167"/>
      <c r="AT359" s="164" t="s">
        <v>214</v>
      </c>
      <c r="AU359" s="164" t="s">
        <v>82</v>
      </c>
      <c r="AV359" s="12" t="s">
        <v>80</v>
      </c>
      <c r="AW359" s="12" t="s">
        <v>30</v>
      </c>
      <c r="AX359" s="12" t="s">
        <v>73</v>
      </c>
      <c r="AY359" s="164" t="s">
        <v>201</v>
      </c>
    </row>
    <row r="360" spans="2:65" s="12" customFormat="1" ht="22.5" x14ac:dyDescent="0.2">
      <c r="B360" s="163"/>
      <c r="C360" s="258"/>
      <c r="D360" s="255" t="s">
        <v>214</v>
      </c>
      <c r="E360" s="259" t="s">
        <v>1</v>
      </c>
      <c r="F360" s="260" t="s">
        <v>359</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272</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3412</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2969</v>
      </c>
      <c r="G363" s="258"/>
      <c r="H363" s="259" t="s">
        <v>1</v>
      </c>
      <c r="I363" s="165"/>
      <c r="L363" s="163"/>
      <c r="M363" s="166"/>
      <c r="T363" s="167"/>
      <c r="AT363" s="164" t="s">
        <v>214</v>
      </c>
      <c r="AU363" s="164" t="s">
        <v>82</v>
      </c>
      <c r="AV363" s="12" t="s">
        <v>80</v>
      </c>
      <c r="AW363" s="12" t="s">
        <v>30</v>
      </c>
      <c r="AX363" s="12" t="s">
        <v>73</v>
      </c>
      <c r="AY363" s="164" t="s">
        <v>201</v>
      </c>
    </row>
    <row r="364" spans="2:65" s="12" customFormat="1" ht="22.5" x14ac:dyDescent="0.2">
      <c r="B364" s="163"/>
      <c r="C364" s="258"/>
      <c r="D364" s="255" t="s">
        <v>214</v>
      </c>
      <c r="E364" s="259" t="s">
        <v>1</v>
      </c>
      <c r="F364" s="260" t="s">
        <v>3443</v>
      </c>
      <c r="G364" s="258"/>
      <c r="H364" s="259" t="s">
        <v>1</v>
      </c>
      <c r="I364" s="165"/>
      <c r="L364" s="163"/>
      <c r="M364" s="166"/>
      <c r="T364" s="167"/>
      <c r="AT364" s="164" t="s">
        <v>214</v>
      </c>
      <c r="AU364" s="164" t="s">
        <v>82</v>
      </c>
      <c r="AV364" s="12" t="s">
        <v>80</v>
      </c>
      <c r="AW364" s="12" t="s">
        <v>30</v>
      </c>
      <c r="AX364" s="12" t="s">
        <v>73</v>
      </c>
      <c r="AY364" s="164" t="s">
        <v>201</v>
      </c>
    </row>
    <row r="365" spans="2:65" s="13" customFormat="1" x14ac:dyDescent="0.2">
      <c r="B365" s="168"/>
      <c r="C365" s="261"/>
      <c r="D365" s="255" t="s">
        <v>214</v>
      </c>
      <c r="E365" s="262" t="s">
        <v>1</v>
      </c>
      <c r="F365" s="263" t="s">
        <v>3472</v>
      </c>
      <c r="G365" s="261"/>
      <c r="H365" s="264">
        <v>535.649</v>
      </c>
      <c r="I365" s="170"/>
      <c r="L365" s="168"/>
      <c r="M365" s="171"/>
      <c r="T365" s="172"/>
      <c r="AT365" s="169" t="s">
        <v>214</v>
      </c>
      <c r="AU365" s="169" t="s">
        <v>82</v>
      </c>
      <c r="AV365" s="13" t="s">
        <v>82</v>
      </c>
      <c r="AW365" s="13" t="s">
        <v>30</v>
      </c>
      <c r="AX365" s="13" t="s">
        <v>73</v>
      </c>
      <c r="AY365" s="169" t="s">
        <v>201</v>
      </c>
    </row>
    <row r="366" spans="2:65" s="12" customFormat="1" ht="22.5" x14ac:dyDescent="0.2">
      <c r="B366" s="163"/>
      <c r="C366" s="258"/>
      <c r="D366" s="255" t="s">
        <v>214</v>
      </c>
      <c r="E366" s="259" t="s">
        <v>1</v>
      </c>
      <c r="F366" s="260" t="s">
        <v>3445</v>
      </c>
      <c r="G366" s="258"/>
      <c r="H366" s="259" t="s">
        <v>1</v>
      </c>
      <c r="I366" s="165"/>
      <c r="L366" s="163"/>
      <c r="M366" s="166"/>
      <c r="T366" s="167"/>
      <c r="AT366" s="164" t="s">
        <v>214</v>
      </c>
      <c r="AU366" s="164" t="s">
        <v>82</v>
      </c>
      <c r="AV366" s="12" t="s">
        <v>80</v>
      </c>
      <c r="AW366" s="12" t="s">
        <v>30</v>
      </c>
      <c r="AX366" s="12" t="s">
        <v>73</v>
      </c>
      <c r="AY366" s="164" t="s">
        <v>201</v>
      </c>
    </row>
    <row r="367" spans="2:65" s="13" customFormat="1" x14ac:dyDescent="0.2">
      <c r="B367" s="168"/>
      <c r="C367" s="261"/>
      <c r="D367" s="255" t="s">
        <v>214</v>
      </c>
      <c r="E367" s="262" t="s">
        <v>1</v>
      </c>
      <c r="F367" s="263" t="s">
        <v>3473</v>
      </c>
      <c r="G367" s="261"/>
      <c r="H367" s="264">
        <v>9.8529999999999998</v>
      </c>
      <c r="I367" s="170"/>
      <c r="L367" s="168"/>
      <c r="M367" s="171"/>
      <c r="T367" s="172"/>
      <c r="AT367" s="169" t="s">
        <v>214</v>
      </c>
      <c r="AU367" s="169" t="s">
        <v>82</v>
      </c>
      <c r="AV367" s="13" t="s">
        <v>82</v>
      </c>
      <c r="AW367" s="13" t="s">
        <v>30</v>
      </c>
      <c r="AX367" s="13" t="s">
        <v>73</v>
      </c>
      <c r="AY367" s="169" t="s">
        <v>201</v>
      </c>
    </row>
    <row r="368" spans="2:65" s="12" customFormat="1" ht="22.5" x14ac:dyDescent="0.2">
      <c r="B368" s="163"/>
      <c r="C368" s="258"/>
      <c r="D368" s="255" t="s">
        <v>214</v>
      </c>
      <c r="E368" s="259" t="s">
        <v>1</v>
      </c>
      <c r="F368" s="260" t="s">
        <v>3447</v>
      </c>
      <c r="G368" s="258"/>
      <c r="H368" s="259" t="s">
        <v>1</v>
      </c>
      <c r="I368" s="165"/>
      <c r="L368" s="163"/>
      <c r="M368" s="166"/>
      <c r="T368" s="167"/>
      <c r="AT368" s="164" t="s">
        <v>214</v>
      </c>
      <c r="AU368" s="164" t="s">
        <v>82</v>
      </c>
      <c r="AV368" s="12" t="s">
        <v>80</v>
      </c>
      <c r="AW368" s="12" t="s">
        <v>30</v>
      </c>
      <c r="AX368" s="12" t="s">
        <v>73</v>
      </c>
      <c r="AY368" s="164" t="s">
        <v>201</v>
      </c>
    </row>
    <row r="369" spans="2:65" s="13" customFormat="1" x14ac:dyDescent="0.2">
      <c r="B369" s="168"/>
      <c r="C369" s="261"/>
      <c r="D369" s="255" t="s">
        <v>214</v>
      </c>
      <c r="E369" s="262" t="s">
        <v>1</v>
      </c>
      <c r="F369" s="263" t="s">
        <v>3474</v>
      </c>
      <c r="G369" s="261"/>
      <c r="H369" s="264">
        <v>33.954000000000001</v>
      </c>
      <c r="I369" s="170"/>
      <c r="L369" s="168"/>
      <c r="M369" s="171"/>
      <c r="T369" s="172"/>
      <c r="AT369" s="169" t="s">
        <v>214</v>
      </c>
      <c r="AU369" s="169" t="s">
        <v>82</v>
      </c>
      <c r="AV369" s="13" t="s">
        <v>82</v>
      </c>
      <c r="AW369" s="13" t="s">
        <v>30</v>
      </c>
      <c r="AX369" s="13" t="s">
        <v>73</v>
      </c>
      <c r="AY369" s="169" t="s">
        <v>201</v>
      </c>
    </row>
    <row r="370" spans="2:65" s="12" customFormat="1" ht="22.5" x14ac:dyDescent="0.2">
      <c r="B370" s="163"/>
      <c r="C370" s="258"/>
      <c r="D370" s="255" t="s">
        <v>214</v>
      </c>
      <c r="E370" s="259" t="s">
        <v>1</v>
      </c>
      <c r="F370" s="260" t="s">
        <v>3449</v>
      </c>
      <c r="G370" s="258"/>
      <c r="H370" s="259" t="s">
        <v>1</v>
      </c>
      <c r="I370" s="165"/>
      <c r="L370" s="163"/>
      <c r="M370" s="166"/>
      <c r="T370" s="167"/>
      <c r="AT370" s="164" t="s">
        <v>214</v>
      </c>
      <c r="AU370" s="164" t="s">
        <v>82</v>
      </c>
      <c r="AV370" s="12" t="s">
        <v>80</v>
      </c>
      <c r="AW370" s="12" t="s">
        <v>30</v>
      </c>
      <c r="AX370" s="12" t="s">
        <v>73</v>
      </c>
      <c r="AY370" s="164" t="s">
        <v>201</v>
      </c>
    </row>
    <row r="371" spans="2:65" s="13" customFormat="1" x14ac:dyDescent="0.2">
      <c r="B371" s="168"/>
      <c r="C371" s="261"/>
      <c r="D371" s="255" t="s">
        <v>214</v>
      </c>
      <c r="E371" s="262" t="s">
        <v>1</v>
      </c>
      <c r="F371" s="263" t="s">
        <v>3475</v>
      </c>
      <c r="G371" s="261"/>
      <c r="H371" s="264">
        <v>55.978000000000002</v>
      </c>
      <c r="I371" s="170"/>
      <c r="L371" s="168"/>
      <c r="M371" s="171"/>
      <c r="T371" s="172"/>
      <c r="AT371" s="169" t="s">
        <v>214</v>
      </c>
      <c r="AU371" s="169" t="s">
        <v>82</v>
      </c>
      <c r="AV371" s="13" t="s">
        <v>82</v>
      </c>
      <c r="AW371" s="13" t="s">
        <v>30</v>
      </c>
      <c r="AX371" s="13" t="s">
        <v>73</v>
      </c>
      <c r="AY371" s="169" t="s">
        <v>201</v>
      </c>
    </row>
    <row r="372" spans="2:65" s="15" customFormat="1" x14ac:dyDescent="0.2">
      <c r="B372" s="190"/>
      <c r="C372" s="282"/>
      <c r="D372" s="255" t="s">
        <v>214</v>
      </c>
      <c r="E372" s="283" t="s">
        <v>1</v>
      </c>
      <c r="F372" s="284" t="s">
        <v>2546</v>
      </c>
      <c r="G372" s="282"/>
      <c r="H372" s="285">
        <v>635.43399999999986</v>
      </c>
      <c r="I372" s="192"/>
      <c r="L372" s="190"/>
      <c r="M372" s="193"/>
      <c r="T372" s="194"/>
      <c r="AT372" s="191" t="s">
        <v>214</v>
      </c>
      <c r="AU372" s="191" t="s">
        <v>82</v>
      </c>
      <c r="AV372" s="15" t="s">
        <v>231</v>
      </c>
      <c r="AW372" s="15" t="s">
        <v>30</v>
      </c>
      <c r="AX372" s="15" t="s">
        <v>73</v>
      </c>
      <c r="AY372" s="191" t="s">
        <v>201</v>
      </c>
    </row>
    <row r="373" spans="2:65" s="12" customFormat="1" x14ac:dyDescent="0.2">
      <c r="B373" s="163"/>
      <c r="C373" s="258"/>
      <c r="D373" s="255" t="s">
        <v>214</v>
      </c>
      <c r="E373" s="259" t="s">
        <v>1</v>
      </c>
      <c r="F373" s="260" t="s">
        <v>3210</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3413</v>
      </c>
      <c r="G374" s="258"/>
      <c r="H374" s="259" t="s">
        <v>1</v>
      </c>
      <c r="I374" s="165"/>
      <c r="L374" s="163"/>
      <c r="M374" s="166"/>
      <c r="T374" s="167"/>
      <c r="AT374" s="164" t="s">
        <v>214</v>
      </c>
      <c r="AU374" s="164" t="s">
        <v>82</v>
      </c>
      <c r="AV374" s="12" t="s">
        <v>80</v>
      </c>
      <c r="AW374" s="12" t="s">
        <v>30</v>
      </c>
      <c r="AX374" s="12" t="s">
        <v>73</v>
      </c>
      <c r="AY374" s="164" t="s">
        <v>201</v>
      </c>
    </row>
    <row r="375" spans="2:65" s="13" customFormat="1" x14ac:dyDescent="0.2">
      <c r="B375" s="168"/>
      <c r="C375" s="261"/>
      <c r="D375" s="255" t="s">
        <v>214</v>
      </c>
      <c r="E375" s="262" t="s">
        <v>1</v>
      </c>
      <c r="F375" s="263" t="s">
        <v>3441</v>
      </c>
      <c r="G375" s="261"/>
      <c r="H375" s="264">
        <v>6.9969999999999999</v>
      </c>
      <c r="I375" s="170"/>
      <c r="L375" s="168"/>
      <c r="M375" s="171"/>
      <c r="T375" s="172"/>
      <c r="AT375" s="169" t="s">
        <v>214</v>
      </c>
      <c r="AU375" s="169" t="s">
        <v>82</v>
      </c>
      <c r="AV375" s="13" t="s">
        <v>82</v>
      </c>
      <c r="AW375" s="13" t="s">
        <v>30</v>
      </c>
      <c r="AX375" s="13" t="s">
        <v>73</v>
      </c>
      <c r="AY375" s="169" t="s">
        <v>201</v>
      </c>
    </row>
    <row r="376" spans="2:65" s="15" customFormat="1" x14ac:dyDescent="0.2">
      <c r="B376" s="190"/>
      <c r="C376" s="282"/>
      <c r="D376" s="255" t="s">
        <v>214</v>
      </c>
      <c r="E376" s="283" t="s">
        <v>1</v>
      </c>
      <c r="F376" s="284" t="s">
        <v>2546</v>
      </c>
      <c r="G376" s="282"/>
      <c r="H376" s="285">
        <v>6.9969999999999999</v>
      </c>
      <c r="I376" s="192"/>
      <c r="L376" s="190"/>
      <c r="M376" s="193"/>
      <c r="T376" s="194"/>
      <c r="AT376" s="191" t="s">
        <v>214</v>
      </c>
      <c r="AU376" s="191" t="s">
        <v>82</v>
      </c>
      <c r="AV376" s="15" t="s">
        <v>231</v>
      </c>
      <c r="AW376" s="15" t="s">
        <v>30</v>
      </c>
      <c r="AX376" s="15" t="s">
        <v>73</v>
      </c>
      <c r="AY376" s="191" t="s">
        <v>201</v>
      </c>
    </row>
    <row r="377" spans="2:65" s="14" customFormat="1" x14ac:dyDescent="0.2">
      <c r="B377" s="173"/>
      <c r="C377" s="265"/>
      <c r="D377" s="255" t="s">
        <v>214</v>
      </c>
      <c r="E377" s="266" t="s">
        <v>1</v>
      </c>
      <c r="F377" s="267" t="s">
        <v>221</v>
      </c>
      <c r="G377" s="265"/>
      <c r="H377" s="268">
        <v>642.43099999999981</v>
      </c>
      <c r="I377" s="175"/>
      <c r="L377" s="173"/>
      <c r="M377" s="176"/>
      <c r="T377" s="177"/>
      <c r="AT377" s="174" t="s">
        <v>214</v>
      </c>
      <c r="AU377" s="174" t="s">
        <v>82</v>
      </c>
      <c r="AV377" s="14" t="s">
        <v>208</v>
      </c>
      <c r="AW377" s="14" t="s">
        <v>30</v>
      </c>
      <c r="AX377" s="14" t="s">
        <v>80</v>
      </c>
      <c r="AY377" s="174" t="s">
        <v>201</v>
      </c>
    </row>
    <row r="378" spans="2:65" s="1" customFormat="1" ht="24" customHeight="1" x14ac:dyDescent="0.2">
      <c r="B378" s="152"/>
      <c r="C378" s="249" t="s">
        <v>344</v>
      </c>
      <c r="D378" s="249" t="s">
        <v>203</v>
      </c>
      <c r="E378" s="250" t="s">
        <v>353</v>
      </c>
      <c r="F378" s="251" t="s">
        <v>354</v>
      </c>
      <c r="G378" s="252" t="s">
        <v>278</v>
      </c>
      <c r="H378" s="253">
        <v>406.88299999999998</v>
      </c>
      <c r="I378" s="154"/>
      <c r="J378" s="155">
        <f>ROUND(I378*H378,2)</f>
        <v>0</v>
      </c>
      <c r="K378" s="153" t="s">
        <v>207</v>
      </c>
      <c r="L378" s="32"/>
      <c r="M378" s="156" t="s">
        <v>1</v>
      </c>
      <c r="N378" s="157" t="s">
        <v>38</v>
      </c>
      <c r="P378" s="158">
        <f>O378*H378</f>
        <v>0</v>
      </c>
      <c r="Q378" s="158">
        <v>0</v>
      </c>
      <c r="R378" s="158">
        <f>Q378*H378</f>
        <v>0</v>
      </c>
      <c r="S378" s="158">
        <v>0</v>
      </c>
      <c r="T378" s="159">
        <f>S378*H378</f>
        <v>0</v>
      </c>
      <c r="AR378" s="160" t="s">
        <v>208</v>
      </c>
      <c r="AT378" s="160" t="s">
        <v>203</v>
      </c>
      <c r="AU378" s="160" t="s">
        <v>82</v>
      </c>
      <c r="AY378" s="17" t="s">
        <v>201</v>
      </c>
      <c r="BE378" s="161">
        <f>IF(N378="základní",J378,0)</f>
        <v>0</v>
      </c>
      <c r="BF378" s="161">
        <f>IF(N378="snížená",J378,0)</f>
        <v>0</v>
      </c>
      <c r="BG378" s="161">
        <f>IF(N378="zákl. přenesená",J378,0)</f>
        <v>0</v>
      </c>
      <c r="BH378" s="161">
        <f>IF(N378="sníž. přenesená",J378,0)</f>
        <v>0</v>
      </c>
      <c r="BI378" s="161">
        <f>IF(N378="nulová",J378,0)</f>
        <v>0</v>
      </c>
      <c r="BJ378" s="17" t="s">
        <v>80</v>
      </c>
      <c r="BK378" s="161">
        <f>ROUND(I378*H378,2)</f>
        <v>0</v>
      </c>
      <c r="BL378" s="17" t="s">
        <v>208</v>
      </c>
      <c r="BM378" s="160" t="s">
        <v>3477</v>
      </c>
    </row>
    <row r="379" spans="2:65" s="1" customFormat="1" ht="29.25" x14ac:dyDescent="0.2">
      <c r="B379" s="32"/>
      <c r="C379" s="254"/>
      <c r="D379" s="255" t="s">
        <v>210</v>
      </c>
      <c r="E379" s="254"/>
      <c r="F379" s="256" t="s">
        <v>356</v>
      </c>
      <c r="G379" s="254"/>
      <c r="H379" s="254"/>
      <c r="I379" s="96"/>
      <c r="L379" s="32"/>
      <c r="M379" s="162"/>
      <c r="T379" s="56"/>
      <c r="AT379" s="17" t="s">
        <v>210</v>
      </c>
      <c r="AU379" s="17" t="s">
        <v>82</v>
      </c>
    </row>
    <row r="380" spans="2:65" s="1" customFormat="1" ht="195" x14ac:dyDescent="0.2">
      <c r="B380" s="32"/>
      <c r="C380" s="254"/>
      <c r="D380" s="255" t="s">
        <v>212</v>
      </c>
      <c r="E380" s="254"/>
      <c r="F380" s="257" t="s">
        <v>357</v>
      </c>
      <c r="G380" s="254"/>
      <c r="H380" s="254"/>
      <c r="I380" s="96"/>
      <c r="L380" s="32"/>
      <c r="M380" s="162"/>
      <c r="T380" s="56"/>
      <c r="AT380" s="17" t="s">
        <v>212</v>
      </c>
      <c r="AU380" s="17" t="s">
        <v>82</v>
      </c>
    </row>
    <row r="381" spans="2:65" s="12" customFormat="1" x14ac:dyDescent="0.2">
      <c r="B381" s="163"/>
      <c r="C381" s="258"/>
      <c r="D381" s="255" t="s">
        <v>214</v>
      </c>
      <c r="E381" s="259" t="s">
        <v>1</v>
      </c>
      <c r="F381" s="260" t="s">
        <v>2932</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2933</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362</v>
      </c>
      <c r="G383" s="258"/>
      <c r="H383" s="259" t="s">
        <v>1</v>
      </c>
      <c r="I383" s="165"/>
      <c r="L383" s="163"/>
      <c r="M383" s="166"/>
      <c r="T383" s="167"/>
      <c r="AT383" s="164" t="s">
        <v>214</v>
      </c>
      <c r="AU383" s="164" t="s">
        <v>82</v>
      </c>
      <c r="AV383" s="12" t="s">
        <v>80</v>
      </c>
      <c r="AW383" s="12" t="s">
        <v>30</v>
      </c>
      <c r="AX383" s="12" t="s">
        <v>73</v>
      </c>
      <c r="AY383" s="164" t="s">
        <v>201</v>
      </c>
    </row>
    <row r="384" spans="2:65" s="12" customFormat="1" ht="22.5" x14ac:dyDescent="0.2">
      <c r="B384" s="163"/>
      <c r="C384" s="258"/>
      <c r="D384" s="255" t="s">
        <v>214</v>
      </c>
      <c r="E384" s="259" t="s">
        <v>1</v>
      </c>
      <c r="F384" s="260" t="s">
        <v>359</v>
      </c>
      <c r="G384" s="258"/>
      <c r="H384" s="259" t="s">
        <v>1</v>
      </c>
      <c r="I384" s="165"/>
      <c r="L384" s="163"/>
      <c r="M384" s="166"/>
      <c r="T384" s="167"/>
      <c r="AT384" s="164" t="s">
        <v>214</v>
      </c>
      <c r="AU384" s="164" t="s">
        <v>82</v>
      </c>
      <c r="AV384" s="12" t="s">
        <v>80</v>
      </c>
      <c r="AW384" s="12" t="s">
        <v>30</v>
      </c>
      <c r="AX384" s="12" t="s">
        <v>73</v>
      </c>
      <c r="AY384" s="164" t="s">
        <v>201</v>
      </c>
    </row>
    <row r="385" spans="2:51" s="12" customFormat="1" x14ac:dyDescent="0.2">
      <c r="B385" s="163"/>
      <c r="C385" s="258"/>
      <c r="D385" s="255" t="s">
        <v>214</v>
      </c>
      <c r="E385" s="259" t="s">
        <v>1</v>
      </c>
      <c r="F385" s="260" t="s">
        <v>3412</v>
      </c>
      <c r="G385" s="258"/>
      <c r="H385" s="259" t="s">
        <v>1</v>
      </c>
      <c r="I385" s="165"/>
      <c r="L385" s="163"/>
      <c r="M385" s="166"/>
      <c r="T385" s="167"/>
      <c r="AT385" s="164" t="s">
        <v>214</v>
      </c>
      <c r="AU385" s="164" t="s">
        <v>82</v>
      </c>
      <c r="AV385" s="12" t="s">
        <v>80</v>
      </c>
      <c r="AW385" s="12" t="s">
        <v>30</v>
      </c>
      <c r="AX385" s="12" t="s">
        <v>73</v>
      </c>
      <c r="AY385" s="164" t="s">
        <v>201</v>
      </c>
    </row>
    <row r="386" spans="2:51" s="12" customFormat="1" ht="22.5" x14ac:dyDescent="0.2">
      <c r="B386" s="163"/>
      <c r="C386" s="258"/>
      <c r="D386" s="255" t="s">
        <v>214</v>
      </c>
      <c r="E386" s="259" t="s">
        <v>1</v>
      </c>
      <c r="F386" s="260" t="s">
        <v>2988</v>
      </c>
      <c r="G386" s="258"/>
      <c r="H386" s="259" t="s">
        <v>1</v>
      </c>
      <c r="I386" s="165"/>
      <c r="L386" s="163"/>
      <c r="M386" s="166"/>
      <c r="T386" s="167"/>
      <c r="AT386" s="164" t="s">
        <v>214</v>
      </c>
      <c r="AU386" s="164" t="s">
        <v>82</v>
      </c>
      <c r="AV386" s="12" t="s">
        <v>80</v>
      </c>
      <c r="AW386" s="12" t="s">
        <v>30</v>
      </c>
      <c r="AX386" s="12" t="s">
        <v>73</v>
      </c>
      <c r="AY386" s="164" t="s">
        <v>201</v>
      </c>
    </row>
    <row r="387" spans="2:51" s="12" customFormat="1" x14ac:dyDescent="0.2">
      <c r="B387" s="163"/>
      <c r="C387" s="258"/>
      <c r="D387" s="255" t="s">
        <v>214</v>
      </c>
      <c r="E387" s="259" t="s">
        <v>1</v>
      </c>
      <c r="F387" s="260" t="s">
        <v>3478</v>
      </c>
      <c r="G387" s="258"/>
      <c r="H387" s="259" t="s">
        <v>1</v>
      </c>
      <c r="I387" s="165"/>
      <c r="L387" s="163"/>
      <c r="M387" s="166"/>
      <c r="T387" s="167"/>
      <c r="AT387" s="164" t="s">
        <v>214</v>
      </c>
      <c r="AU387" s="164" t="s">
        <v>82</v>
      </c>
      <c r="AV387" s="12" t="s">
        <v>80</v>
      </c>
      <c r="AW387" s="12" t="s">
        <v>30</v>
      </c>
      <c r="AX387" s="12" t="s">
        <v>73</v>
      </c>
      <c r="AY387" s="164" t="s">
        <v>201</v>
      </c>
    </row>
    <row r="388" spans="2:51" s="13" customFormat="1" x14ac:dyDescent="0.2">
      <c r="B388" s="168"/>
      <c r="C388" s="261"/>
      <c r="D388" s="255" t="s">
        <v>214</v>
      </c>
      <c r="E388" s="262" t="s">
        <v>1</v>
      </c>
      <c r="F388" s="263" t="s">
        <v>3479</v>
      </c>
      <c r="G388" s="261"/>
      <c r="H388" s="264">
        <v>335.78</v>
      </c>
      <c r="I388" s="170"/>
      <c r="L388" s="168"/>
      <c r="M388" s="171"/>
      <c r="T388" s="172"/>
      <c r="AT388" s="169" t="s">
        <v>214</v>
      </c>
      <c r="AU388" s="169" t="s">
        <v>82</v>
      </c>
      <c r="AV388" s="13" t="s">
        <v>82</v>
      </c>
      <c r="AW388" s="13" t="s">
        <v>30</v>
      </c>
      <c r="AX388" s="13" t="s">
        <v>73</v>
      </c>
      <c r="AY388" s="169" t="s">
        <v>201</v>
      </c>
    </row>
    <row r="389" spans="2:51" s="12" customFormat="1" ht="22.5" x14ac:dyDescent="0.2">
      <c r="B389" s="163"/>
      <c r="C389" s="258"/>
      <c r="D389" s="255" t="s">
        <v>214</v>
      </c>
      <c r="E389" s="259" t="s">
        <v>1</v>
      </c>
      <c r="F389" s="260" t="s">
        <v>3480</v>
      </c>
      <c r="G389" s="258"/>
      <c r="H389" s="259" t="s">
        <v>1</v>
      </c>
      <c r="I389" s="165"/>
      <c r="L389" s="163"/>
      <c r="M389" s="166"/>
      <c r="T389" s="167"/>
      <c r="AT389" s="164" t="s">
        <v>214</v>
      </c>
      <c r="AU389" s="164" t="s">
        <v>82</v>
      </c>
      <c r="AV389" s="12" t="s">
        <v>80</v>
      </c>
      <c r="AW389" s="12" t="s">
        <v>30</v>
      </c>
      <c r="AX389" s="12" t="s">
        <v>73</v>
      </c>
      <c r="AY389" s="164" t="s">
        <v>201</v>
      </c>
    </row>
    <row r="390" spans="2:51" s="12" customFormat="1" x14ac:dyDescent="0.2">
      <c r="B390" s="163"/>
      <c r="C390" s="258"/>
      <c r="D390" s="255" t="s">
        <v>214</v>
      </c>
      <c r="E390" s="259" t="s">
        <v>1</v>
      </c>
      <c r="F390" s="260" t="s">
        <v>3481</v>
      </c>
      <c r="G390" s="258"/>
      <c r="H390" s="259" t="s">
        <v>1</v>
      </c>
      <c r="I390" s="165"/>
      <c r="L390" s="163"/>
      <c r="M390" s="166"/>
      <c r="T390" s="167"/>
      <c r="AT390" s="164" t="s">
        <v>214</v>
      </c>
      <c r="AU390" s="164" t="s">
        <v>82</v>
      </c>
      <c r="AV390" s="12" t="s">
        <v>80</v>
      </c>
      <c r="AW390" s="12" t="s">
        <v>30</v>
      </c>
      <c r="AX390" s="12" t="s">
        <v>73</v>
      </c>
      <c r="AY390" s="164" t="s">
        <v>201</v>
      </c>
    </row>
    <row r="391" spans="2:51" s="13" customFormat="1" x14ac:dyDescent="0.2">
      <c r="B391" s="168"/>
      <c r="C391" s="261"/>
      <c r="D391" s="255" t="s">
        <v>214</v>
      </c>
      <c r="E391" s="262" t="s">
        <v>1</v>
      </c>
      <c r="F391" s="263" t="s">
        <v>3482</v>
      </c>
      <c r="G391" s="261"/>
      <c r="H391" s="264">
        <v>6.3339999999999996</v>
      </c>
      <c r="I391" s="170"/>
      <c r="L391" s="168"/>
      <c r="M391" s="171"/>
      <c r="T391" s="172"/>
      <c r="AT391" s="169" t="s">
        <v>214</v>
      </c>
      <c r="AU391" s="169" t="s">
        <v>82</v>
      </c>
      <c r="AV391" s="13" t="s">
        <v>82</v>
      </c>
      <c r="AW391" s="13" t="s">
        <v>30</v>
      </c>
      <c r="AX391" s="13" t="s">
        <v>73</v>
      </c>
      <c r="AY391" s="169" t="s">
        <v>201</v>
      </c>
    </row>
    <row r="392" spans="2:51" s="12" customFormat="1" ht="22.5" x14ac:dyDescent="0.2">
      <c r="B392" s="163"/>
      <c r="C392" s="258"/>
      <c r="D392" s="255" t="s">
        <v>214</v>
      </c>
      <c r="E392" s="259" t="s">
        <v>1</v>
      </c>
      <c r="F392" s="260" t="s">
        <v>3483</v>
      </c>
      <c r="G392" s="258"/>
      <c r="H392" s="259" t="s">
        <v>1</v>
      </c>
      <c r="I392" s="165"/>
      <c r="L392" s="163"/>
      <c r="M392" s="166"/>
      <c r="T392" s="167"/>
      <c r="AT392" s="164" t="s">
        <v>214</v>
      </c>
      <c r="AU392" s="164" t="s">
        <v>82</v>
      </c>
      <c r="AV392" s="12" t="s">
        <v>80</v>
      </c>
      <c r="AW392" s="12" t="s">
        <v>30</v>
      </c>
      <c r="AX392" s="12" t="s">
        <v>73</v>
      </c>
      <c r="AY392" s="164" t="s">
        <v>201</v>
      </c>
    </row>
    <row r="393" spans="2:51" s="12" customFormat="1" x14ac:dyDescent="0.2">
      <c r="B393" s="163"/>
      <c r="C393" s="258"/>
      <c r="D393" s="255" t="s">
        <v>214</v>
      </c>
      <c r="E393" s="259" t="s">
        <v>1</v>
      </c>
      <c r="F393" s="260" t="s">
        <v>3484</v>
      </c>
      <c r="G393" s="258"/>
      <c r="H393" s="259" t="s">
        <v>1</v>
      </c>
      <c r="I393" s="165"/>
      <c r="L393" s="163"/>
      <c r="M393" s="166"/>
      <c r="T393" s="167"/>
      <c r="AT393" s="164" t="s">
        <v>214</v>
      </c>
      <c r="AU393" s="164" t="s">
        <v>82</v>
      </c>
      <c r="AV393" s="12" t="s">
        <v>80</v>
      </c>
      <c r="AW393" s="12" t="s">
        <v>30</v>
      </c>
      <c r="AX393" s="12" t="s">
        <v>73</v>
      </c>
      <c r="AY393" s="164" t="s">
        <v>201</v>
      </c>
    </row>
    <row r="394" spans="2:51" s="13" customFormat="1" x14ac:dyDescent="0.2">
      <c r="B394" s="168"/>
      <c r="C394" s="261"/>
      <c r="D394" s="255" t="s">
        <v>214</v>
      </c>
      <c r="E394" s="262" t="s">
        <v>1</v>
      </c>
      <c r="F394" s="263" t="s">
        <v>3485</v>
      </c>
      <c r="G394" s="261"/>
      <c r="H394" s="264">
        <v>22.785</v>
      </c>
      <c r="I394" s="170"/>
      <c r="L394" s="168"/>
      <c r="M394" s="171"/>
      <c r="T394" s="172"/>
      <c r="AT394" s="169" t="s">
        <v>214</v>
      </c>
      <c r="AU394" s="169" t="s">
        <v>82</v>
      </c>
      <c r="AV394" s="13" t="s">
        <v>82</v>
      </c>
      <c r="AW394" s="13" t="s">
        <v>30</v>
      </c>
      <c r="AX394" s="13" t="s">
        <v>73</v>
      </c>
      <c r="AY394" s="169" t="s">
        <v>201</v>
      </c>
    </row>
    <row r="395" spans="2:51" s="12" customFormat="1" ht="22.5" x14ac:dyDescent="0.2">
      <c r="B395" s="163"/>
      <c r="C395" s="258"/>
      <c r="D395" s="255" t="s">
        <v>214</v>
      </c>
      <c r="E395" s="259" t="s">
        <v>1</v>
      </c>
      <c r="F395" s="260" t="s">
        <v>3239</v>
      </c>
      <c r="G395" s="258"/>
      <c r="H395" s="259" t="s">
        <v>1</v>
      </c>
      <c r="I395" s="165"/>
      <c r="L395" s="163"/>
      <c r="M395" s="166"/>
      <c r="T395" s="167"/>
      <c r="AT395" s="164" t="s">
        <v>214</v>
      </c>
      <c r="AU395" s="164" t="s">
        <v>82</v>
      </c>
      <c r="AV395" s="12" t="s">
        <v>80</v>
      </c>
      <c r="AW395" s="12" t="s">
        <v>30</v>
      </c>
      <c r="AX395" s="12" t="s">
        <v>73</v>
      </c>
      <c r="AY395" s="164" t="s">
        <v>201</v>
      </c>
    </row>
    <row r="396" spans="2:51" s="12" customFormat="1" x14ac:dyDescent="0.2">
      <c r="B396" s="163"/>
      <c r="C396" s="258"/>
      <c r="D396" s="255" t="s">
        <v>214</v>
      </c>
      <c r="E396" s="259" t="s">
        <v>1</v>
      </c>
      <c r="F396" s="260" t="s">
        <v>3486</v>
      </c>
      <c r="G396" s="258"/>
      <c r="H396" s="259" t="s">
        <v>1</v>
      </c>
      <c r="I396" s="165"/>
      <c r="L396" s="163"/>
      <c r="M396" s="166"/>
      <c r="T396" s="167"/>
      <c r="AT396" s="164" t="s">
        <v>214</v>
      </c>
      <c r="AU396" s="164" t="s">
        <v>82</v>
      </c>
      <c r="AV396" s="12" t="s">
        <v>80</v>
      </c>
      <c r="AW396" s="12" t="s">
        <v>30</v>
      </c>
      <c r="AX396" s="12" t="s">
        <v>73</v>
      </c>
      <c r="AY396" s="164" t="s">
        <v>201</v>
      </c>
    </row>
    <row r="397" spans="2:51" s="13" customFormat="1" x14ac:dyDescent="0.2">
      <c r="B397" s="168"/>
      <c r="C397" s="261"/>
      <c r="D397" s="255" t="s">
        <v>214</v>
      </c>
      <c r="E397" s="262" t="s">
        <v>1</v>
      </c>
      <c r="F397" s="263" t="s">
        <v>3487</v>
      </c>
      <c r="G397" s="261"/>
      <c r="H397" s="264">
        <v>38.484999999999999</v>
      </c>
      <c r="I397" s="170"/>
      <c r="L397" s="168"/>
      <c r="M397" s="171"/>
      <c r="T397" s="172"/>
      <c r="AT397" s="169" t="s">
        <v>214</v>
      </c>
      <c r="AU397" s="169" t="s">
        <v>82</v>
      </c>
      <c r="AV397" s="13" t="s">
        <v>82</v>
      </c>
      <c r="AW397" s="13" t="s">
        <v>30</v>
      </c>
      <c r="AX397" s="13" t="s">
        <v>73</v>
      </c>
      <c r="AY397" s="169" t="s">
        <v>201</v>
      </c>
    </row>
    <row r="398" spans="2:51" s="15" customFormat="1" x14ac:dyDescent="0.2">
      <c r="B398" s="190"/>
      <c r="C398" s="282"/>
      <c r="D398" s="255" t="s">
        <v>214</v>
      </c>
      <c r="E398" s="283" t="s">
        <v>1</v>
      </c>
      <c r="F398" s="284" t="s">
        <v>2546</v>
      </c>
      <c r="G398" s="282"/>
      <c r="H398" s="285">
        <v>403.38400000000001</v>
      </c>
      <c r="I398" s="192"/>
      <c r="L398" s="190"/>
      <c r="M398" s="193"/>
      <c r="T398" s="194"/>
      <c r="AT398" s="191" t="s">
        <v>214</v>
      </c>
      <c r="AU398" s="191" t="s">
        <v>82</v>
      </c>
      <c r="AV398" s="15" t="s">
        <v>231</v>
      </c>
      <c r="AW398" s="15" t="s">
        <v>30</v>
      </c>
      <c r="AX398" s="15" t="s">
        <v>73</v>
      </c>
      <c r="AY398" s="191" t="s">
        <v>201</v>
      </c>
    </row>
    <row r="399" spans="2:51" s="12" customFormat="1" x14ac:dyDescent="0.2">
      <c r="B399" s="163"/>
      <c r="C399" s="258"/>
      <c r="D399" s="255" t="s">
        <v>214</v>
      </c>
      <c r="E399" s="259" t="s">
        <v>1</v>
      </c>
      <c r="F399" s="260" t="s">
        <v>3488</v>
      </c>
      <c r="G399" s="258"/>
      <c r="H399" s="259" t="s">
        <v>1</v>
      </c>
      <c r="I399" s="165"/>
      <c r="L399" s="163"/>
      <c r="M399" s="166"/>
      <c r="T399" s="167"/>
      <c r="AT399" s="164" t="s">
        <v>214</v>
      </c>
      <c r="AU399" s="164" t="s">
        <v>82</v>
      </c>
      <c r="AV399" s="12" t="s">
        <v>80</v>
      </c>
      <c r="AW399" s="12" t="s">
        <v>30</v>
      </c>
      <c r="AX399" s="12" t="s">
        <v>73</v>
      </c>
      <c r="AY399" s="164" t="s">
        <v>201</v>
      </c>
    </row>
    <row r="400" spans="2:51" s="12" customFormat="1" x14ac:dyDescent="0.2">
      <c r="B400" s="163"/>
      <c r="C400" s="258"/>
      <c r="D400" s="255" t="s">
        <v>214</v>
      </c>
      <c r="E400" s="259" t="s">
        <v>1</v>
      </c>
      <c r="F400" s="260" t="s">
        <v>3413</v>
      </c>
      <c r="G400" s="258"/>
      <c r="H400" s="259" t="s">
        <v>1</v>
      </c>
      <c r="I400" s="165"/>
      <c r="L400" s="163"/>
      <c r="M400" s="166"/>
      <c r="T400" s="167"/>
      <c r="AT400" s="164" t="s">
        <v>214</v>
      </c>
      <c r="AU400" s="164" t="s">
        <v>82</v>
      </c>
      <c r="AV400" s="12" t="s">
        <v>80</v>
      </c>
      <c r="AW400" s="12" t="s">
        <v>30</v>
      </c>
      <c r="AX400" s="12" t="s">
        <v>73</v>
      </c>
      <c r="AY400" s="164" t="s">
        <v>201</v>
      </c>
    </row>
    <row r="401" spans="2:65" s="13" customFormat="1" x14ac:dyDescent="0.2">
      <c r="B401" s="168"/>
      <c r="C401" s="261"/>
      <c r="D401" s="255" t="s">
        <v>214</v>
      </c>
      <c r="E401" s="262" t="s">
        <v>1</v>
      </c>
      <c r="F401" s="263" t="s">
        <v>3489</v>
      </c>
      <c r="G401" s="261"/>
      <c r="H401" s="264">
        <v>3.4990000000000001</v>
      </c>
      <c r="I401" s="170"/>
      <c r="L401" s="168"/>
      <c r="M401" s="171"/>
      <c r="T401" s="172"/>
      <c r="AT401" s="169" t="s">
        <v>214</v>
      </c>
      <c r="AU401" s="169" t="s">
        <v>82</v>
      </c>
      <c r="AV401" s="13" t="s">
        <v>82</v>
      </c>
      <c r="AW401" s="13" t="s">
        <v>30</v>
      </c>
      <c r="AX401" s="13" t="s">
        <v>73</v>
      </c>
      <c r="AY401" s="169" t="s">
        <v>201</v>
      </c>
    </row>
    <row r="402" spans="2:65" s="15" customFormat="1" x14ac:dyDescent="0.2">
      <c r="B402" s="190"/>
      <c r="C402" s="282"/>
      <c r="D402" s="255" t="s">
        <v>214</v>
      </c>
      <c r="E402" s="283" t="s">
        <v>1</v>
      </c>
      <c r="F402" s="284" t="s">
        <v>2546</v>
      </c>
      <c r="G402" s="282"/>
      <c r="H402" s="285">
        <v>3.4990000000000001</v>
      </c>
      <c r="I402" s="192"/>
      <c r="L402" s="190"/>
      <c r="M402" s="193"/>
      <c r="T402" s="194"/>
      <c r="AT402" s="191" t="s">
        <v>214</v>
      </c>
      <c r="AU402" s="191" t="s">
        <v>82</v>
      </c>
      <c r="AV402" s="15" t="s">
        <v>231</v>
      </c>
      <c r="AW402" s="15" t="s">
        <v>30</v>
      </c>
      <c r="AX402" s="15" t="s">
        <v>73</v>
      </c>
      <c r="AY402" s="191" t="s">
        <v>201</v>
      </c>
    </row>
    <row r="403" spans="2:65" s="14" customFormat="1" x14ac:dyDescent="0.2">
      <c r="B403" s="173"/>
      <c r="C403" s="265"/>
      <c r="D403" s="255" t="s">
        <v>214</v>
      </c>
      <c r="E403" s="266" t="s">
        <v>1</v>
      </c>
      <c r="F403" s="267" t="s">
        <v>221</v>
      </c>
      <c r="G403" s="265"/>
      <c r="H403" s="268">
        <v>406.88300000000004</v>
      </c>
      <c r="I403" s="175"/>
      <c r="L403" s="173"/>
      <c r="M403" s="176"/>
      <c r="T403" s="177"/>
      <c r="AT403" s="174" t="s">
        <v>214</v>
      </c>
      <c r="AU403" s="174" t="s">
        <v>82</v>
      </c>
      <c r="AV403" s="14" t="s">
        <v>208</v>
      </c>
      <c r="AW403" s="14" t="s">
        <v>30</v>
      </c>
      <c r="AX403" s="14" t="s">
        <v>80</v>
      </c>
      <c r="AY403" s="174" t="s">
        <v>201</v>
      </c>
    </row>
    <row r="404" spans="2:65" s="1" customFormat="1" ht="24" customHeight="1" x14ac:dyDescent="0.2">
      <c r="B404" s="152"/>
      <c r="C404" s="249" t="s">
        <v>352</v>
      </c>
      <c r="D404" s="249" t="s">
        <v>203</v>
      </c>
      <c r="E404" s="250" t="s">
        <v>365</v>
      </c>
      <c r="F404" s="251" t="s">
        <v>354</v>
      </c>
      <c r="G404" s="252" t="s">
        <v>278</v>
      </c>
      <c r="H404" s="253">
        <v>235.54900000000001</v>
      </c>
      <c r="I404" s="154"/>
      <c r="J404" s="155">
        <f>ROUND(I404*H404,2)</f>
        <v>0</v>
      </c>
      <c r="K404" s="153" t="s">
        <v>207</v>
      </c>
      <c r="L404" s="32"/>
      <c r="M404" s="156" t="s">
        <v>1</v>
      </c>
      <c r="N404" s="157" t="s">
        <v>38</v>
      </c>
      <c r="P404" s="158">
        <f>O404*H404</f>
        <v>0</v>
      </c>
      <c r="Q404" s="158">
        <v>0</v>
      </c>
      <c r="R404" s="158">
        <f>Q404*H404</f>
        <v>0</v>
      </c>
      <c r="S404" s="158">
        <v>0</v>
      </c>
      <c r="T404" s="159">
        <f>S404*H404</f>
        <v>0</v>
      </c>
      <c r="AR404" s="160" t="s">
        <v>208</v>
      </c>
      <c r="AT404" s="160" t="s">
        <v>203</v>
      </c>
      <c r="AU404" s="160" t="s">
        <v>82</v>
      </c>
      <c r="AY404" s="17" t="s">
        <v>201</v>
      </c>
      <c r="BE404" s="161">
        <f>IF(N404="základní",J404,0)</f>
        <v>0</v>
      </c>
      <c r="BF404" s="161">
        <f>IF(N404="snížená",J404,0)</f>
        <v>0</v>
      </c>
      <c r="BG404" s="161">
        <f>IF(N404="zákl. přenesená",J404,0)</f>
        <v>0</v>
      </c>
      <c r="BH404" s="161">
        <f>IF(N404="sníž. přenesená",J404,0)</f>
        <v>0</v>
      </c>
      <c r="BI404" s="161">
        <f>IF(N404="nulová",J404,0)</f>
        <v>0</v>
      </c>
      <c r="BJ404" s="17" t="s">
        <v>80</v>
      </c>
      <c r="BK404" s="161">
        <f>ROUND(I404*H404,2)</f>
        <v>0</v>
      </c>
      <c r="BL404" s="17" t="s">
        <v>208</v>
      </c>
      <c r="BM404" s="160" t="s">
        <v>3490</v>
      </c>
    </row>
    <row r="405" spans="2:65" s="1" customFormat="1" ht="29.25" x14ac:dyDescent="0.2">
      <c r="B405" s="32"/>
      <c r="C405" s="254"/>
      <c r="D405" s="255" t="s">
        <v>210</v>
      </c>
      <c r="E405" s="254"/>
      <c r="F405" s="256" t="s">
        <v>356</v>
      </c>
      <c r="G405" s="254"/>
      <c r="H405" s="254"/>
      <c r="I405" s="96"/>
      <c r="L405" s="32"/>
      <c r="M405" s="162"/>
      <c r="T405" s="56"/>
      <c r="AT405" s="17" t="s">
        <v>210</v>
      </c>
      <c r="AU405" s="17" t="s">
        <v>82</v>
      </c>
    </row>
    <row r="406" spans="2:65" s="1" customFormat="1" ht="195" x14ac:dyDescent="0.2">
      <c r="B406" s="32"/>
      <c r="C406" s="254"/>
      <c r="D406" s="255" t="s">
        <v>212</v>
      </c>
      <c r="E406" s="254"/>
      <c r="F406" s="257" t="s">
        <v>357</v>
      </c>
      <c r="G406" s="254"/>
      <c r="H406" s="254"/>
      <c r="I406" s="96"/>
      <c r="L406" s="32"/>
      <c r="M406" s="162"/>
      <c r="T406" s="56"/>
      <c r="AT406" s="17" t="s">
        <v>212</v>
      </c>
      <c r="AU406" s="17" t="s">
        <v>82</v>
      </c>
    </row>
    <row r="407" spans="2:65" s="12" customFormat="1" x14ac:dyDescent="0.2">
      <c r="B407" s="163"/>
      <c r="C407" s="258"/>
      <c r="D407" s="255" t="s">
        <v>214</v>
      </c>
      <c r="E407" s="259" t="s">
        <v>1</v>
      </c>
      <c r="F407" s="260" t="s">
        <v>2932</v>
      </c>
      <c r="G407" s="258"/>
      <c r="H407" s="259" t="s">
        <v>1</v>
      </c>
      <c r="I407" s="165"/>
      <c r="L407" s="163"/>
      <c r="M407" s="166"/>
      <c r="T407" s="167"/>
      <c r="AT407" s="164" t="s">
        <v>214</v>
      </c>
      <c r="AU407" s="164" t="s">
        <v>82</v>
      </c>
      <c r="AV407" s="12" t="s">
        <v>80</v>
      </c>
      <c r="AW407" s="12" t="s">
        <v>30</v>
      </c>
      <c r="AX407" s="12" t="s">
        <v>73</v>
      </c>
      <c r="AY407" s="164" t="s">
        <v>201</v>
      </c>
    </row>
    <row r="408" spans="2:65" s="12" customFormat="1" x14ac:dyDescent="0.2">
      <c r="B408" s="163"/>
      <c r="C408" s="258"/>
      <c r="D408" s="255" t="s">
        <v>214</v>
      </c>
      <c r="E408" s="259" t="s">
        <v>1</v>
      </c>
      <c r="F408" s="260" t="s">
        <v>2933</v>
      </c>
      <c r="G408" s="258"/>
      <c r="H408" s="259" t="s">
        <v>1</v>
      </c>
      <c r="I408" s="165"/>
      <c r="L408" s="163"/>
      <c r="M408" s="166"/>
      <c r="T408" s="167"/>
      <c r="AT408" s="164" t="s">
        <v>214</v>
      </c>
      <c r="AU408" s="164" t="s">
        <v>82</v>
      </c>
      <c r="AV408" s="12" t="s">
        <v>80</v>
      </c>
      <c r="AW408" s="12" t="s">
        <v>30</v>
      </c>
      <c r="AX408" s="12" t="s">
        <v>73</v>
      </c>
      <c r="AY408" s="164" t="s">
        <v>201</v>
      </c>
    </row>
    <row r="409" spans="2:65" s="12" customFormat="1" x14ac:dyDescent="0.2">
      <c r="B409" s="163"/>
      <c r="C409" s="258"/>
      <c r="D409" s="255" t="s">
        <v>214</v>
      </c>
      <c r="E409" s="259" t="s">
        <v>1</v>
      </c>
      <c r="F409" s="260" t="s">
        <v>839</v>
      </c>
      <c r="G409" s="258"/>
      <c r="H409" s="259" t="s">
        <v>1</v>
      </c>
      <c r="I409" s="165"/>
      <c r="L409" s="163"/>
      <c r="M409" s="166"/>
      <c r="T409" s="167"/>
      <c r="AT409" s="164" t="s">
        <v>214</v>
      </c>
      <c r="AU409" s="164" t="s">
        <v>82</v>
      </c>
      <c r="AV409" s="12" t="s">
        <v>80</v>
      </c>
      <c r="AW409" s="12" t="s">
        <v>30</v>
      </c>
      <c r="AX409" s="12" t="s">
        <v>73</v>
      </c>
      <c r="AY409" s="164" t="s">
        <v>201</v>
      </c>
    </row>
    <row r="410" spans="2:65" s="12" customFormat="1" ht="22.5" x14ac:dyDescent="0.2">
      <c r="B410" s="163"/>
      <c r="C410" s="258"/>
      <c r="D410" s="255" t="s">
        <v>214</v>
      </c>
      <c r="E410" s="259" t="s">
        <v>1</v>
      </c>
      <c r="F410" s="260" t="s">
        <v>736</v>
      </c>
      <c r="G410" s="258"/>
      <c r="H410" s="259" t="s">
        <v>1</v>
      </c>
      <c r="I410" s="165"/>
      <c r="L410" s="163"/>
      <c r="M410" s="166"/>
      <c r="T410" s="167"/>
      <c r="AT410" s="164" t="s">
        <v>214</v>
      </c>
      <c r="AU410" s="164" t="s">
        <v>82</v>
      </c>
      <c r="AV410" s="12" t="s">
        <v>80</v>
      </c>
      <c r="AW410" s="12" t="s">
        <v>30</v>
      </c>
      <c r="AX410" s="12" t="s">
        <v>73</v>
      </c>
      <c r="AY410" s="164" t="s">
        <v>201</v>
      </c>
    </row>
    <row r="411" spans="2:65" s="12" customFormat="1" x14ac:dyDescent="0.2">
      <c r="B411" s="163"/>
      <c r="C411" s="258"/>
      <c r="D411" s="255" t="s">
        <v>214</v>
      </c>
      <c r="E411" s="259" t="s">
        <v>1</v>
      </c>
      <c r="F411" s="260" t="s">
        <v>3412</v>
      </c>
      <c r="G411" s="258"/>
      <c r="H411" s="259" t="s">
        <v>1</v>
      </c>
      <c r="I411" s="165"/>
      <c r="L411" s="163"/>
      <c r="M411" s="166"/>
      <c r="T411" s="167"/>
      <c r="AT411" s="164" t="s">
        <v>214</v>
      </c>
      <c r="AU411" s="164" t="s">
        <v>82</v>
      </c>
      <c r="AV411" s="12" t="s">
        <v>80</v>
      </c>
      <c r="AW411" s="12" t="s">
        <v>30</v>
      </c>
      <c r="AX411" s="12" t="s">
        <v>73</v>
      </c>
      <c r="AY411" s="164" t="s">
        <v>201</v>
      </c>
    </row>
    <row r="412" spans="2:65" s="12" customFormat="1" x14ac:dyDescent="0.2">
      <c r="B412" s="163"/>
      <c r="C412" s="258"/>
      <c r="D412" s="255" t="s">
        <v>214</v>
      </c>
      <c r="E412" s="259" t="s">
        <v>1</v>
      </c>
      <c r="F412" s="260" t="s">
        <v>2969</v>
      </c>
      <c r="G412" s="258"/>
      <c r="H412" s="259" t="s">
        <v>1</v>
      </c>
      <c r="I412" s="165"/>
      <c r="L412" s="163"/>
      <c r="M412" s="166"/>
      <c r="T412" s="167"/>
      <c r="AT412" s="164" t="s">
        <v>214</v>
      </c>
      <c r="AU412" s="164" t="s">
        <v>82</v>
      </c>
      <c r="AV412" s="12" t="s">
        <v>80</v>
      </c>
      <c r="AW412" s="12" t="s">
        <v>30</v>
      </c>
      <c r="AX412" s="12" t="s">
        <v>73</v>
      </c>
      <c r="AY412" s="164" t="s">
        <v>201</v>
      </c>
    </row>
    <row r="413" spans="2:65" s="12" customFormat="1" ht="22.5" x14ac:dyDescent="0.2">
      <c r="B413" s="163"/>
      <c r="C413" s="258"/>
      <c r="D413" s="255" t="s">
        <v>214</v>
      </c>
      <c r="E413" s="259" t="s">
        <v>1</v>
      </c>
      <c r="F413" s="260" t="s">
        <v>3443</v>
      </c>
      <c r="G413" s="258"/>
      <c r="H413" s="259" t="s">
        <v>1</v>
      </c>
      <c r="I413" s="165"/>
      <c r="L413" s="163"/>
      <c r="M413" s="166"/>
      <c r="T413" s="167"/>
      <c r="AT413" s="164" t="s">
        <v>214</v>
      </c>
      <c r="AU413" s="164" t="s">
        <v>82</v>
      </c>
      <c r="AV413" s="12" t="s">
        <v>80</v>
      </c>
      <c r="AW413" s="12" t="s">
        <v>30</v>
      </c>
      <c r="AX413" s="12" t="s">
        <v>73</v>
      </c>
      <c r="AY413" s="164" t="s">
        <v>201</v>
      </c>
    </row>
    <row r="414" spans="2:65" s="13" customFormat="1" x14ac:dyDescent="0.2">
      <c r="B414" s="168"/>
      <c r="C414" s="261"/>
      <c r="D414" s="255" t="s">
        <v>214</v>
      </c>
      <c r="E414" s="262" t="s">
        <v>1</v>
      </c>
      <c r="F414" s="263" t="s">
        <v>3491</v>
      </c>
      <c r="G414" s="261"/>
      <c r="H414" s="264">
        <v>199.869</v>
      </c>
      <c r="I414" s="170"/>
      <c r="L414" s="168"/>
      <c r="M414" s="171"/>
      <c r="T414" s="172"/>
      <c r="AT414" s="169" t="s">
        <v>214</v>
      </c>
      <c r="AU414" s="169" t="s">
        <v>82</v>
      </c>
      <c r="AV414" s="13" t="s">
        <v>82</v>
      </c>
      <c r="AW414" s="13" t="s">
        <v>30</v>
      </c>
      <c r="AX414" s="13" t="s">
        <v>73</v>
      </c>
      <c r="AY414" s="169" t="s">
        <v>201</v>
      </c>
    </row>
    <row r="415" spans="2:65" s="12" customFormat="1" ht="22.5" x14ac:dyDescent="0.2">
      <c r="B415" s="163"/>
      <c r="C415" s="258"/>
      <c r="D415" s="255" t="s">
        <v>214</v>
      </c>
      <c r="E415" s="259" t="s">
        <v>1</v>
      </c>
      <c r="F415" s="260" t="s">
        <v>3445</v>
      </c>
      <c r="G415" s="258"/>
      <c r="H415" s="259" t="s">
        <v>1</v>
      </c>
      <c r="I415" s="165"/>
      <c r="L415" s="163"/>
      <c r="M415" s="166"/>
      <c r="T415" s="167"/>
      <c r="AT415" s="164" t="s">
        <v>214</v>
      </c>
      <c r="AU415" s="164" t="s">
        <v>82</v>
      </c>
      <c r="AV415" s="12" t="s">
        <v>80</v>
      </c>
      <c r="AW415" s="12" t="s">
        <v>30</v>
      </c>
      <c r="AX415" s="12" t="s">
        <v>73</v>
      </c>
      <c r="AY415" s="164" t="s">
        <v>201</v>
      </c>
    </row>
    <row r="416" spans="2:65" s="13" customFormat="1" x14ac:dyDescent="0.2">
      <c r="B416" s="168"/>
      <c r="C416" s="261"/>
      <c r="D416" s="255" t="s">
        <v>214</v>
      </c>
      <c r="E416" s="262" t="s">
        <v>1</v>
      </c>
      <c r="F416" s="263" t="s">
        <v>3492</v>
      </c>
      <c r="G416" s="261"/>
      <c r="H416" s="264">
        <v>3.5190000000000001</v>
      </c>
      <c r="I416" s="170"/>
      <c r="L416" s="168"/>
      <c r="M416" s="171"/>
      <c r="T416" s="172"/>
      <c r="AT416" s="169" t="s">
        <v>214</v>
      </c>
      <c r="AU416" s="169" t="s">
        <v>82</v>
      </c>
      <c r="AV416" s="13" t="s">
        <v>82</v>
      </c>
      <c r="AW416" s="13" t="s">
        <v>30</v>
      </c>
      <c r="AX416" s="13" t="s">
        <v>73</v>
      </c>
      <c r="AY416" s="169" t="s">
        <v>201</v>
      </c>
    </row>
    <row r="417" spans="2:65" s="12" customFormat="1" ht="22.5" x14ac:dyDescent="0.2">
      <c r="B417" s="163"/>
      <c r="C417" s="258"/>
      <c r="D417" s="255" t="s">
        <v>214</v>
      </c>
      <c r="E417" s="259" t="s">
        <v>1</v>
      </c>
      <c r="F417" s="260" t="s">
        <v>3447</v>
      </c>
      <c r="G417" s="258"/>
      <c r="H417" s="259" t="s">
        <v>1</v>
      </c>
      <c r="I417" s="165"/>
      <c r="L417" s="163"/>
      <c r="M417" s="166"/>
      <c r="T417" s="167"/>
      <c r="AT417" s="164" t="s">
        <v>214</v>
      </c>
      <c r="AU417" s="164" t="s">
        <v>82</v>
      </c>
      <c r="AV417" s="12" t="s">
        <v>80</v>
      </c>
      <c r="AW417" s="12" t="s">
        <v>30</v>
      </c>
      <c r="AX417" s="12" t="s">
        <v>73</v>
      </c>
      <c r="AY417" s="164" t="s">
        <v>201</v>
      </c>
    </row>
    <row r="418" spans="2:65" s="13" customFormat="1" x14ac:dyDescent="0.2">
      <c r="B418" s="168"/>
      <c r="C418" s="261"/>
      <c r="D418" s="255" t="s">
        <v>214</v>
      </c>
      <c r="E418" s="262" t="s">
        <v>1</v>
      </c>
      <c r="F418" s="263" t="s">
        <v>3493</v>
      </c>
      <c r="G418" s="261"/>
      <c r="H418" s="264">
        <v>11.169</v>
      </c>
      <c r="I418" s="170"/>
      <c r="L418" s="168"/>
      <c r="M418" s="171"/>
      <c r="T418" s="172"/>
      <c r="AT418" s="169" t="s">
        <v>214</v>
      </c>
      <c r="AU418" s="169" t="s">
        <v>82</v>
      </c>
      <c r="AV418" s="13" t="s">
        <v>82</v>
      </c>
      <c r="AW418" s="13" t="s">
        <v>30</v>
      </c>
      <c r="AX418" s="13" t="s">
        <v>73</v>
      </c>
      <c r="AY418" s="169" t="s">
        <v>201</v>
      </c>
    </row>
    <row r="419" spans="2:65" s="12" customFormat="1" ht="22.5" x14ac:dyDescent="0.2">
      <c r="B419" s="163"/>
      <c r="C419" s="258"/>
      <c r="D419" s="255" t="s">
        <v>214</v>
      </c>
      <c r="E419" s="259" t="s">
        <v>1</v>
      </c>
      <c r="F419" s="260" t="s">
        <v>3449</v>
      </c>
      <c r="G419" s="258"/>
      <c r="H419" s="259" t="s">
        <v>1</v>
      </c>
      <c r="I419" s="165"/>
      <c r="L419" s="163"/>
      <c r="M419" s="166"/>
      <c r="T419" s="167"/>
      <c r="AT419" s="164" t="s">
        <v>214</v>
      </c>
      <c r="AU419" s="164" t="s">
        <v>82</v>
      </c>
      <c r="AV419" s="12" t="s">
        <v>80</v>
      </c>
      <c r="AW419" s="12" t="s">
        <v>30</v>
      </c>
      <c r="AX419" s="12" t="s">
        <v>73</v>
      </c>
      <c r="AY419" s="164" t="s">
        <v>201</v>
      </c>
    </row>
    <row r="420" spans="2:65" s="13" customFormat="1" x14ac:dyDescent="0.2">
      <c r="B420" s="168"/>
      <c r="C420" s="261"/>
      <c r="D420" s="255" t="s">
        <v>214</v>
      </c>
      <c r="E420" s="262" t="s">
        <v>1</v>
      </c>
      <c r="F420" s="263" t="s">
        <v>3494</v>
      </c>
      <c r="G420" s="261"/>
      <c r="H420" s="264">
        <v>17.492999999999999</v>
      </c>
      <c r="I420" s="170"/>
      <c r="L420" s="168"/>
      <c r="M420" s="171"/>
      <c r="T420" s="172"/>
      <c r="AT420" s="169" t="s">
        <v>214</v>
      </c>
      <c r="AU420" s="169" t="s">
        <v>82</v>
      </c>
      <c r="AV420" s="13" t="s">
        <v>82</v>
      </c>
      <c r="AW420" s="13" t="s">
        <v>30</v>
      </c>
      <c r="AX420" s="13" t="s">
        <v>73</v>
      </c>
      <c r="AY420" s="169" t="s">
        <v>201</v>
      </c>
    </row>
    <row r="421" spans="2:65" s="15" customFormat="1" x14ac:dyDescent="0.2">
      <c r="B421" s="190"/>
      <c r="C421" s="282"/>
      <c r="D421" s="255" t="s">
        <v>214</v>
      </c>
      <c r="E421" s="283" t="s">
        <v>1</v>
      </c>
      <c r="F421" s="284" t="s">
        <v>2546</v>
      </c>
      <c r="G421" s="282"/>
      <c r="H421" s="285">
        <v>232.05</v>
      </c>
      <c r="I421" s="192"/>
      <c r="L421" s="190"/>
      <c r="M421" s="193"/>
      <c r="T421" s="194"/>
      <c r="AT421" s="191" t="s">
        <v>214</v>
      </c>
      <c r="AU421" s="191" t="s">
        <v>82</v>
      </c>
      <c r="AV421" s="15" t="s">
        <v>231</v>
      </c>
      <c r="AW421" s="15" t="s">
        <v>30</v>
      </c>
      <c r="AX421" s="15" t="s">
        <v>73</v>
      </c>
      <c r="AY421" s="191" t="s">
        <v>201</v>
      </c>
    </row>
    <row r="422" spans="2:65" s="12" customFormat="1" x14ac:dyDescent="0.2">
      <c r="B422" s="163"/>
      <c r="C422" s="258"/>
      <c r="D422" s="255" t="s">
        <v>214</v>
      </c>
      <c r="E422" s="259" t="s">
        <v>1</v>
      </c>
      <c r="F422" s="260" t="s">
        <v>3488</v>
      </c>
      <c r="G422" s="258"/>
      <c r="H422" s="259" t="s">
        <v>1</v>
      </c>
      <c r="I422" s="165"/>
      <c r="L422" s="163"/>
      <c r="M422" s="166"/>
      <c r="T422" s="167"/>
      <c r="AT422" s="164" t="s">
        <v>214</v>
      </c>
      <c r="AU422" s="164" t="s">
        <v>82</v>
      </c>
      <c r="AV422" s="12" t="s">
        <v>80</v>
      </c>
      <c r="AW422" s="12" t="s">
        <v>30</v>
      </c>
      <c r="AX422" s="12" t="s">
        <v>73</v>
      </c>
      <c r="AY422" s="164" t="s">
        <v>201</v>
      </c>
    </row>
    <row r="423" spans="2:65" s="12" customFormat="1" x14ac:dyDescent="0.2">
      <c r="B423" s="163"/>
      <c r="C423" s="258"/>
      <c r="D423" s="255" t="s">
        <v>214</v>
      </c>
      <c r="E423" s="259" t="s">
        <v>1</v>
      </c>
      <c r="F423" s="260" t="s">
        <v>3413</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3489</v>
      </c>
      <c r="G424" s="261"/>
      <c r="H424" s="264">
        <v>3.4990000000000001</v>
      </c>
      <c r="I424" s="170"/>
      <c r="L424" s="168"/>
      <c r="M424" s="171"/>
      <c r="T424" s="172"/>
      <c r="AT424" s="169" t="s">
        <v>214</v>
      </c>
      <c r="AU424" s="169" t="s">
        <v>82</v>
      </c>
      <c r="AV424" s="13" t="s">
        <v>82</v>
      </c>
      <c r="AW424" s="13" t="s">
        <v>30</v>
      </c>
      <c r="AX424" s="13" t="s">
        <v>73</v>
      </c>
      <c r="AY424" s="169" t="s">
        <v>201</v>
      </c>
    </row>
    <row r="425" spans="2:65" s="15" customFormat="1" x14ac:dyDescent="0.2">
      <c r="B425" s="190"/>
      <c r="C425" s="282"/>
      <c r="D425" s="255" t="s">
        <v>214</v>
      </c>
      <c r="E425" s="283" t="s">
        <v>1</v>
      </c>
      <c r="F425" s="284" t="s">
        <v>2546</v>
      </c>
      <c r="G425" s="282"/>
      <c r="H425" s="285">
        <v>3.4990000000000001</v>
      </c>
      <c r="I425" s="192"/>
      <c r="L425" s="190"/>
      <c r="M425" s="193"/>
      <c r="T425" s="194"/>
      <c r="AT425" s="191" t="s">
        <v>214</v>
      </c>
      <c r="AU425" s="191" t="s">
        <v>82</v>
      </c>
      <c r="AV425" s="15" t="s">
        <v>231</v>
      </c>
      <c r="AW425" s="15" t="s">
        <v>30</v>
      </c>
      <c r="AX425" s="15" t="s">
        <v>73</v>
      </c>
      <c r="AY425" s="191" t="s">
        <v>201</v>
      </c>
    </row>
    <row r="426" spans="2:65" s="14" customFormat="1" x14ac:dyDescent="0.2">
      <c r="B426" s="173"/>
      <c r="C426" s="265"/>
      <c r="D426" s="255" t="s">
        <v>214</v>
      </c>
      <c r="E426" s="266" t="s">
        <v>1</v>
      </c>
      <c r="F426" s="267" t="s">
        <v>221</v>
      </c>
      <c r="G426" s="265"/>
      <c r="H426" s="268">
        <v>235.54900000000001</v>
      </c>
      <c r="I426" s="175"/>
      <c r="L426" s="173"/>
      <c r="M426" s="176"/>
      <c r="T426" s="177"/>
      <c r="AT426" s="174" t="s">
        <v>214</v>
      </c>
      <c r="AU426" s="174" t="s">
        <v>82</v>
      </c>
      <c r="AV426" s="14" t="s">
        <v>208</v>
      </c>
      <c r="AW426" s="14" t="s">
        <v>30</v>
      </c>
      <c r="AX426" s="14" t="s">
        <v>80</v>
      </c>
      <c r="AY426" s="174" t="s">
        <v>201</v>
      </c>
    </row>
    <row r="427" spans="2:65" s="1" customFormat="1" ht="16.5" customHeight="1" x14ac:dyDescent="0.2">
      <c r="B427" s="152"/>
      <c r="C427" s="249" t="s">
        <v>360</v>
      </c>
      <c r="D427" s="249" t="s">
        <v>203</v>
      </c>
      <c r="E427" s="250" t="s">
        <v>369</v>
      </c>
      <c r="F427" s="251" t="s">
        <v>370</v>
      </c>
      <c r="G427" s="252" t="s">
        <v>278</v>
      </c>
      <c r="H427" s="253">
        <v>642.43100000000004</v>
      </c>
      <c r="I427" s="154"/>
      <c r="J427" s="155">
        <f>ROUND(I427*H427,2)</f>
        <v>0</v>
      </c>
      <c r="K427" s="153" t="s">
        <v>207</v>
      </c>
      <c r="L427" s="32"/>
      <c r="M427" s="156" t="s">
        <v>1</v>
      </c>
      <c r="N427" s="157" t="s">
        <v>38</v>
      </c>
      <c r="P427" s="158">
        <f>O427*H427</f>
        <v>0</v>
      </c>
      <c r="Q427" s="158">
        <v>0</v>
      </c>
      <c r="R427" s="158">
        <f>Q427*H427</f>
        <v>0</v>
      </c>
      <c r="S427" s="158">
        <v>0</v>
      </c>
      <c r="T427" s="159">
        <f>S427*H427</f>
        <v>0</v>
      </c>
      <c r="AR427" s="160" t="s">
        <v>208</v>
      </c>
      <c r="AT427" s="160" t="s">
        <v>203</v>
      </c>
      <c r="AU427" s="160" t="s">
        <v>82</v>
      </c>
      <c r="AY427" s="17" t="s">
        <v>201</v>
      </c>
      <c r="BE427" s="161">
        <f>IF(N427="základní",J427,0)</f>
        <v>0</v>
      </c>
      <c r="BF427" s="161">
        <f>IF(N427="snížená",J427,0)</f>
        <v>0</v>
      </c>
      <c r="BG427" s="161">
        <f>IF(N427="zákl. přenesená",J427,0)</f>
        <v>0</v>
      </c>
      <c r="BH427" s="161">
        <f>IF(N427="sníž. přenesená",J427,0)</f>
        <v>0</v>
      </c>
      <c r="BI427" s="161">
        <f>IF(N427="nulová",J427,0)</f>
        <v>0</v>
      </c>
      <c r="BJ427" s="17" t="s">
        <v>80</v>
      </c>
      <c r="BK427" s="161">
        <f>ROUND(I427*H427,2)</f>
        <v>0</v>
      </c>
      <c r="BL427" s="17" t="s">
        <v>208</v>
      </c>
      <c r="BM427" s="160" t="s">
        <v>3495</v>
      </c>
    </row>
    <row r="428" spans="2:65" s="1" customFormat="1" ht="19.5" x14ac:dyDescent="0.2">
      <c r="B428" s="32"/>
      <c r="C428" s="254"/>
      <c r="D428" s="255" t="s">
        <v>210</v>
      </c>
      <c r="E428" s="254"/>
      <c r="F428" s="256" t="s">
        <v>372</v>
      </c>
      <c r="G428" s="254"/>
      <c r="H428" s="254"/>
      <c r="I428" s="96"/>
      <c r="L428" s="32"/>
      <c r="M428" s="162"/>
      <c r="T428" s="56"/>
      <c r="AT428" s="17" t="s">
        <v>210</v>
      </c>
      <c r="AU428" s="17" t="s">
        <v>82</v>
      </c>
    </row>
    <row r="429" spans="2:65" s="1" customFormat="1" ht="146.25" x14ac:dyDescent="0.2">
      <c r="B429" s="32"/>
      <c r="C429" s="254"/>
      <c r="D429" s="255" t="s">
        <v>212</v>
      </c>
      <c r="E429" s="254"/>
      <c r="F429" s="257" t="s">
        <v>373</v>
      </c>
      <c r="G429" s="254"/>
      <c r="H429" s="254"/>
      <c r="I429" s="96"/>
      <c r="L429" s="32"/>
      <c r="M429" s="162"/>
      <c r="T429" s="56"/>
      <c r="AT429" s="17" t="s">
        <v>212</v>
      </c>
      <c r="AU429" s="17" t="s">
        <v>82</v>
      </c>
    </row>
    <row r="430" spans="2:65" s="12" customFormat="1" x14ac:dyDescent="0.2">
      <c r="B430" s="163"/>
      <c r="C430" s="258"/>
      <c r="D430" s="255" t="s">
        <v>214</v>
      </c>
      <c r="E430" s="259" t="s">
        <v>1</v>
      </c>
      <c r="F430" s="260" t="s">
        <v>2932</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2933</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358</v>
      </c>
      <c r="G432" s="258"/>
      <c r="H432" s="259" t="s">
        <v>1</v>
      </c>
      <c r="I432" s="165"/>
      <c r="L432" s="163"/>
      <c r="M432" s="166"/>
      <c r="T432" s="167"/>
      <c r="AT432" s="164" t="s">
        <v>214</v>
      </c>
      <c r="AU432" s="164" t="s">
        <v>82</v>
      </c>
      <c r="AV432" s="12" t="s">
        <v>80</v>
      </c>
      <c r="AW432" s="12" t="s">
        <v>30</v>
      </c>
      <c r="AX432" s="12" t="s">
        <v>73</v>
      </c>
      <c r="AY432" s="164" t="s">
        <v>201</v>
      </c>
    </row>
    <row r="433" spans="2:51" s="12" customFormat="1" ht="22.5" x14ac:dyDescent="0.2">
      <c r="B433" s="163"/>
      <c r="C433" s="258"/>
      <c r="D433" s="255" t="s">
        <v>214</v>
      </c>
      <c r="E433" s="259" t="s">
        <v>1</v>
      </c>
      <c r="F433" s="260" t="s">
        <v>359</v>
      </c>
      <c r="G433" s="258"/>
      <c r="H433" s="259" t="s">
        <v>1</v>
      </c>
      <c r="I433" s="165"/>
      <c r="L433" s="163"/>
      <c r="M433" s="166"/>
      <c r="T433" s="167"/>
      <c r="AT433" s="164" t="s">
        <v>214</v>
      </c>
      <c r="AU433" s="164" t="s">
        <v>82</v>
      </c>
      <c r="AV433" s="12" t="s">
        <v>80</v>
      </c>
      <c r="AW433" s="12" t="s">
        <v>30</v>
      </c>
      <c r="AX433" s="12" t="s">
        <v>73</v>
      </c>
      <c r="AY433" s="164" t="s">
        <v>201</v>
      </c>
    </row>
    <row r="434" spans="2:51" s="12" customFormat="1" x14ac:dyDescent="0.2">
      <c r="B434" s="163"/>
      <c r="C434" s="258"/>
      <c r="D434" s="255" t="s">
        <v>214</v>
      </c>
      <c r="E434" s="259" t="s">
        <v>1</v>
      </c>
      <c r="F434" s="260" t="s">
        <v>272</v>
      </c>
      <c r="G434" s="258"/>
      <c r="H434" s="259" t="s">
        <v>1</v>
      </c>
      <c r="I434" s="165"/>
      <c r="L434" s="163"/>
      <c r="M434" s="166"/>
      <c r="T434" s="167"/>
      <c r="AT434" s="164" t="s">
        <v>214</v>
      </c>
      <c r="AU434" s="164" t="s">
        <v>82</v>
      </c>
      <c r="AV434" s="12" t="s">
        <v>80</v>
      </c>
      <c r="AW434" s="12" t="s">
        <v>30</v>
      </c>
      <c r="AX434" s="12" t="s">
        <v>73</v>
      </c>
      <c r="AY434" s="164" t="s">
        <v>201</v>
      </c>
    </row>
    <row r="435" spans="2:51" s="12" customFormat="1" x14ac:dyDescent="0.2">
      <c r="B435" s="163"/>
      <c r="C435" s="258"/>
      <c r="D435" s="255" t="s">
        <v>214</v>
      </c>
      <c r="E435" s="259" t="s">
        <v>1</v>
      </c>
      <c r="F435" s="260" t="s">
        <v>3412</v>
      </c>
      <c r="G435" s="258"/>
      <c r="H435" s="259" t="s">
        <v>1</v>
      </c>
      <c r="I435" s="165"/>
      <c r="L435" s="163"/>
      <c r="M435" s="166"/>
      <c r="T435" s="167"/>
      <c r="AT435" s="164" t="s">
        <v>214</v>
      </c>
      <c r="AU435" s="164" t="s">
        <v>82</v>
      </c>
      <c r="AV435" s="12" t="s">
        <v>80</v>
      </c>
      <c r="AW435" s="12" t="s">
        <v>30</v>
      </c>
      <c r="AX435" s="12" t="s">
        <v>73</v>
      </c>
      <c r="AY435" s="164" t="s">
        <v>201</v>
      </c>
    </row>
    <row r="436" spans="2:51" s="12" customFormat="1" x14ac:dyDescent="0.2">
      <c r="B436" s="163"/>
      <c r="C436" s="258"/>
      <c r="D436" s="255" t="s">
        <v>214</v>
      </c>
      <c r="E436" s="259" t="s">
        <v>1</v>
      </c>
      <c r="F436" s="260" t="s">
        <v>2969</v>
      </c>
      <c r="G436" s="258"/>
      <c r="H436" s="259" t="s">
        <v>1</v>
      </c>
      <c r="I436" s="165"/>
      <c r="L436" s="163"/>
      <c r="M436" s="166"/>
      <c r="T436" s="167"/>
      <c r="AT436" s="164" t="s">
        <v>214</v>
      </c>
      <c r="AU436" s="164" t="s">
        <v>82</v>
      </c>
      <c r="AV436" s="12" t="s">
        <v>80</v>
      </c>
      <c r="AW436" s="12" t="s">
        <v>30</v>
      </c>
      <c r="AX436" s="12" t="s">
        <v>73</v>
      </c>
      <c r="AY436" s="164" t="s">
        <v>201</v>
      </c>
    </row>
    <row r="437" spans="2:51" s="12" customFormat="1" ht="22.5" x14ac:dyDescent="0.2">
      <c r="B437" s="163"/>
      <c r="C437" s="258"/>
      <c r="D437" s="255" t="s">
        <v>214</v>
      </c>
      <c r="E437" s="259" t="s">
        <v>1</v>
      </c>
      <c r="F437" s="260" t="s">
        <v>3443</v>
      </c>
      <c r="G437" s="258"/>
      <c r="H437" s="259" t="s">
        <v>1</v>
      </c>
      <c r="I437" s="165"/>
      <c r="L437" s="163"/>
      <c r="M437" s="166"/>
      <c r="T437" s="167"/>
      <c r="AT437" s="164" t="s">
        <v>214</v>
      </c>
      <c r="AU437" s="164" t="s">
        <v>82</v>
      </c>
      <c r="AV437" s="12" t="s">
        <v>80</v>
      </c>
      <c r="AW437" s="12" t="s">
        <v>30</v>
      </c>
      <c r="AX437" s="12" t="s">
        <v>73</v>
      </c>
      <c r="AY437" s="164" t="s">
        <v>201</v>
      </c>
    </row>
    <row r="438" spans="2:51" s="13" customFormat="1" x14ac:dyDescent="0.2">
      <c r="B438" s="168"/>
      <c r="C438" s="261"/>
      <c r="D438" s="255" t="s">
        <v>214</v>
      </c>
      <c r="E438" s="262" t="s">
        <v>1</v>
      </c>
      <c r="F438" s="263" t="s">
        <v>3472</v>
      </c>
      <c r="G438" s="261"/>
      <c r="H438" s="264">
        <v>535.649</v>
      </c>
      <c r="I438" s="170"/>
      <c r="L438" s="168"/>
      <c r="M438" s="171"/>
      <c r="T438" s="172"/>
      <c r="AT438" s="169" t="s">
        <v>214</v>
      </c>
      <c r="AU438" s="169" t="s">
        <v>82</v>
      </c>
      <c r="AV438" s="13" t="s">
        <v>82</v>
      </c>
      <c r="AW438" s="13" t="s">
        <v>30</v>
      </c>
      <c r="AX438" s="13" t="s">
        <v>73</v>
      </c>
      <c r="AY438" s="169" t="s">
        <v>201</v>
      </c>
    </row>
    <row r="439" spans="2:51" s="12" customFormat="1" ht="22.5" x14ac:dyDescent="0.2">
      <c r="B439" s="163"/>
      <c r="C439" s="258"/>
      <c r="D439" s="255" t="s">
        <v>214</v>
      </c>
      <c r="E439" s="259" t="s">
        <v>1</v>
      </c>
      <c r="F439" s="260" t="s">
        <v>3445</v>
      </c>
      <c r="G439" s="258"/>
      <c r="H439" s="259" t="s">
        <v>1</v>
      </c>
      <c r="I439" s="165"/>
      <c r="L439" s="163"/>
      <c r="M439" s="166"/>
      <c r="T439" s="167"/>
      <c r="AT439" s="164" t="s">
        <v>214</v>
      </c>
      <c r="AU439" s="164" t="s">
        <v>82</v>
      </c>
      <c r="AV439" s="12" t="s">
        <v>80</v>
      </c>
      <c r="AW439" s="12" t="s">
        <v>30</v>
      </c>
      <c r="AX439" s="12" t="s">
        <v>73</v>
      </c>
      <c r="AY439" s="164" t="s">
        <v>201</v>
      </c>
    </row>
    <row r="440" spans="2:51" s="13" customFormat="1" x14ac:dyDescent="0.2">
      <c r="B440" s="168"/>
      <c r="C440" s="261"/>
      <c r="D440" s="255" t="s">
        <v>214</v>
      </c>
      <c r="E440" s="262" t="s">
        <v>1</v>
      </c>
      <c r="F440" s="263" t="s">
        <v>3473</v>
      </c>
      <c r="G440" s="261"/>
      <c r="H440" s="264">
        <v>9.8529999999999998</v>
      </c>
      <c r="I440" s="170"/>
      <c r="L440" s="168"/>
      <c r="M440" s="171"/>
      <c r="T440" s="172"/>
      <c r="AT440" s="169" t="s">
        <v>214</v>
      </c>
      <c r="AU440" s="169" t="s">
        <v>82</v>
      </c>
      <c r="AV440" s="13" t="s">
        <v>82</v>
      </c>
      <c r="AW440" s="13" t="s">
        <v>30</v>
      </c>
      <c r="AX440" s="13" t="s">
        <v>73</v>
      </c>
      <c r="AY440" s="169" t="s">
        <v>201</v>
      </c>
    </row>
    <row r="441" spans="2:51" s="12" customFormat="1" ht="22.5" x14ac:dyDescent="0.2">
      <c r="B441" s="163"/>
      <c r="C441" s="258"/>
      <c r="D441" s="255" t="s">
        <v>214</v>
      </c>
      <c r="E441" s="259" t="s">
        <v>1</v>
      </c>
      <c r="F441" s="260" t="s">
        <v>3447</v>
      </c>
      <c r="G441" s="258"/>
      <c r="H441" s="259" t="s">
        <v>1</v>
      </c>
      <c r="I441" s="165"/>
      <c r="L441" s="163"/>
      <c r="M441" s="166"/>
      <c r="T441" s="167"/>
      <c r="AT441" s="164" t="s">
        <v>214</v>
      </c>
      <c r="AU441" s="164" t="s">
        <v>82</v>
      </c>
      <c r="AV441" s="12" t="s">
        <v>80</v>
      </c>
      <c r="AW441" s="12" t="s">
        <v>30</v>
      </c>
      <c r="AX441" s="12" t="s">
        <v>73</v>
      </c>
      <c r="AY441" s="164" t="s">
        <v>201</v>
      </c>
    </row>
    <row r="442" spans="2:51" s="13" customFormat="1" x14ac:dyDescent="0.2">
      <c r="B442" s="168"/>
      <c r="C442" s="261"/>
      <c r="D442" s="255" t="s">
        <v>214</v>
      </c>
      <c r="E442" s="262" t="s">
        <v>1</v>
      </c>
      <c r="F442" s="263" t="s">
        <v>3474</v>
      </c>
      <c r="G442" s="261"/>
      <c r="H442" s="264">
        <v>33.954000000000001</v>
      </c>
      <c r="I442" s="170"/>
      <c r="L442" s="168"/>
      <c r="M442" s="171"/>
      <c r="T442" s="172"/>
      <c r="AT442" s="169" t="s">
        <v>214</v>
      </c>
      <c r="AU442" s="169" t="s">
        <v>82</v>
      </c>
      <c r="AV442" s="13" t="s">
        <v>82</v>
      </c>
      <c r="AW442" s="13" t="s">
        <v>30</v>
      </c>
      <c r="AX442" s="13" t="s">
        <v>73</v>
      </c>
      <c r="AY442" s="169" t="s">
        <v>201</v>
      </c>
    </row>
    <row r="443" spans="2:51" s="12" customFormat="1" ht="22.5" x14ac:dyDescent="0.2">
      <c r="B443" s="163"/>
      <c r="C443" s="258"/>
      <c r="D443" s="255" t="s">
        <v>214</v>
      </c>
      <c r="E443" s="259" t="s">
        <v>1</v>
      </c>
      <c r="F443" s="260" t="s">
        <v>3449</v>
      </c>
      <c r="G443" s="258"/>
      <c r="H443" s="259" t="s">
        <v>1</v>
      </c>
      <c r="I443" s="165"/>
      <c r="L443" s="163"/>
      <c r="M443" s="166"/>
      <c r="T443" s="167"/>
      <c r="AT443" s="164" t="s">
        <v>214</v>
      </c>
      <c r="AU443" s="164" t="s">
        <v>82</v>
      </c>
      <c r="AV443" s="12" t="s">
        <v>80</v>
      </c>
      <c r="AW443" s="12" t="s">
        <v>30</v>
      </c>
      <c r="AX443" s="12" t="s">
        <v>73</v>
      </c>
      <c r="AY443" s="164" t="s">
        <v>201</v>
      </c>
    </row>
    <row r="444" spans="2:51" s="13" customFormat="1" x14ac:dyDescent="0.2">
      <c r="B444" s="168"/>
      <c r="C444" s="261"/>
      <c r="D444" s="255" t="s">
        <v>214</v>
      </c>
      <c r="E444" s="262" t="s">
        <v>1</v>
      </c>
      <c r="F444" s="263" t="s">
        <v>3475</v>
      </c>
      <c r="G444" s="261"/>
      <c r="H444" s="264">
        <v>55.978000000000002</v>
      </c>
      <c r="I444" s="170"/>
      <c r="L444" s="168"/>
      <c r="M444" s="171"/>
      <c r="T444" s="172"/>
      <c r="AT444" s="169" t="s">
        <v>214</v>
      </c>
      <c r="AU444" s="169" t="s">
        <v>82</v>
      </c>
      <c r="AV444" s="13" t="s">
        <v>82</v>
      </c>
      <c r="AW444" s="13" t="s">
        <v>30</v>
      </c>
      <c r="AX444" s="13" t="s">
        <v>73</v>
      </c>
      <c r="AY444" s="169" t="s">
        <v>201</v>
      </c>
    </row>
    <row r="445" spans="2:51" s="15" customFormat="1" x14ac:dyDescent="0.2">
      <c r="B445" s="190"/>
      <c r="C445" s="282"/>
      <c r="D445" s="255" t="s">
        <v>214</v>
      </c>
      <c r="E445" s="283" t="s">
        <v>1</v>
      </c>
      <c r="F445" s="284" t="s">
        <v>2546</v>
      </c>
      <c r="G445" s="282"/>
      <c r="H445" s="285">
        <v>635.43399999999986</v>
      </c>
      <c r="I445" s="192"/>
      <c r="L445" s="190"/>
      <c r="M445" s="193"/>
      <c r="T445" s="194"/>
      <c r="AT445" s="191" t="s">
        <v>214</v>
      </c>
      <c r="AU445" s="191" t="s">
        <v>82</v>
      </c>
      <c r="AV445" s="15" t="s">
        <v>231</v>
      </c>
      <c r="AW445" s="15" t="s">
        <v>30</v>
      </c>
      <c r="AX445" s="15" t="s">
        <v>73</v>
      </c>
      <c r="AY445" s="191" t="s">
        <v>201</v>
      </c>
    </row>
    <row r="446" spans="2:51" s="12" customFormat="1" x14ac:dyDescent="0.2">
      <c r="B446" s="163"/>
      <c r="C446" s="258"/>
      <c r="D446" s="255" t="s">
        <v>214</v>
      </c>
      <c r="E446" s="259" t="s">
        <v>1</v>
      </c>
      <c r="F446" s="260" t="s">
        <v>3210</v>
      </c>
      <c r="G446" s="258"/>
      <c r="H446" s="259" t="s">
        <v>1</v>
      </c>
      <c r="I446" s="165"/>
      <c r="L446" s="163"/>
      <c r="M446" s="166"/>
      <c r="T446" s="167"/>
      <c r="AT446" s="164" t="s">
        <v>214</v>
      </c>
      <c r="AU446" s="164" t="s">
        <v>82</v>
      </c>
      <c r="AV446" s="12" t="s">
        <v>80</v>
      </c>
      <c r="AW446" s="12" t="s">
        <v>30</v>
      </c>
      <c r="AX446" s="12" t="s">
        <v>73</v>
      </c>
      <c r="AY446" s="164" t="s">
        <v>201</v>
      </c>
    </row>
    <row r="447" spans="2:51" s="12" customFormat="1" x14ac:dyDescent="0.2">
      <c r="B447" s="163"/>
      <c r="C447" s="258"/>
      <c r="D447" s="255" t="s">
        <v>214</v>
      </c>
      <c r="E447" s="259" t="s">
        <v>1</v>
      </c>
      <c r="F447" s="260" t="s">
        <v>3413</v>
      </c>
      <c r="G447" s="258"/>
      <c r="H447" s="259" t="s">
        <v>1</v>
      </c>
      <c r="I447" s="165"/>
      <c r="L447" s="163"/>
      <c r="M447" s="166"/>
      <c r="T447" s="167"/>
      <c r="AT447" s="164" t="s">
        <v>214</v>
      </c>
      <c r="AU447" s="164" t="s">
        <v>82</v>
      </c>
      <c r="AV447" s="12" t="s">
        <v>80</v>
      </c>
      <c r="AW447" s="12" t="s">
        <v>30</v>
      </c>
      <c r="AX447" s="12" t="s">
        <v>73</v>
      </c>
      <c r="AY447" s="164" t="s">
        <v>201</v>
      </c>
    </row>
    <row r="448" spans="2:51" s="13" customFormat="1" x14ac:dyDescent="0.2">
      <c r="B448" s="168"/>
      <c r="C448" s="261"/>
      <c r="D448" s="255" t="s">
        <v>214</v>
      </c>
      <c r="E448" s="262" t="s">
        <v>1</v>
      </c>
      <c r="F448" s="263" t="s">
        <v>3441</v>
      </c>
      <c r="G448" s="261"/>
      <c r="H448" s="264">
        <v>6.9969999999999999</v>
      </c>
      <c r="I448" s="170"/>
      <c r="L448" s="168"/>
      <c r="M448" s="171"/>
      <c r="T448" s="172"/>
      <c r="AT448" s="169" t="s">
        <v>214</v>
      </c>
      <c r="AU448" s="169" t="s">
        <v>82</v>
      </c>
      <c r="AV448" s="13" t="s">
        <v>82</v>
      </c>
      <c r="AW448" s="13" t="s">
        <v>30</v>
      </c>
      <c r="AX448" s="13" t="s">
        <v>73</v>
      </c>
      <c r="AY448" s="169" t="s">
        <v>201</v>
      </c>
    </row>
    <row r="449" spans="2:65" s="15" customFormat="1" x14ac:dyDescent="0.2">
      <c r="B449" s="190"/>
      <c r="C449" s="282"/>
      <c r="D449" s="255" t="s">
        <v>214</v>
      </c>
      <c r="E449" s="283" t="s">
        <v>1</v>
      </c>
      <c r="F449" s="284" t="s">
        <v>2546</v>
      </c>
      <c r="G449" s="282"/>
      <c r="H449" s="285">
        <v>6.9969999999999999</v>
      </c>
      <c r="I449" s="192"/>
      <c r="L449" s="190"/>
      <c r="M449" s="193"/>
      <c r="T449" s="194"/>
      <c r="AT449" s="191" t="s">
        <v>214</v>
      </c>
      <c r="AU449" s="191" t="s">
        <v>82</v>
      </c>
      <c r="AV449" s="15" t="s">
        <v>231</v>
      </c>
      <c r="AW449" s="15" t="s">
        <v>30</v>
      </c>
      <c r="AX449" s="15" t="s">
        <v>73</v>
      </c>
      <c r="AY449" s="191" t="s">
        <v>201</v>
      </c>
    </row>
    <row r="450" spans="2:65" s="14" customFormat="1" x14ac:dyDescent="0.2">
      <c r="B450" s="173"/>
      <c r="C450" s="265"/>
      <c r="D450" s="255" t="s">
        <v>214</v>
      </c>
      <c r="E450" s="266" t="s">
        <v>1</v>
      </c>
      <c r="F450" s="267" t="s">
        <v>221</v>
      </c>
      <c r="G450" s="265"/>
      <c r="H450" s="268">
        <v>642.43099999999981</v>
      </c>
      <c r="I450" s="175"/>
      <c r="L450" s="173"/>
      <c r="M450" s="176"/>
      <c r="T450" s="177"/>
      <c r="AT450" s="174" t="s">
        <v>214</v>
      </c>
      <c r="AU450" s="174" t="s">
        <v>82</v>
      </c>
      <c r="AV450" s="14" t="s">
        <v>208</v>
      </c>
      <c r="AW450" s="14" t="s">
        <v>30</v>
      </c>
      <c r="AX450" s="14" t="s">
        <v>80</v>
      </c>
      <c r="AY450" s="174" t="s">
        <v>201</v>
      </c>
    </row>
    <row r="451" spans="2:65" s="1" customFormat="1" ht="16.5" customHeight="1" x14ac:dyDescent="0.2">
      <c r="B451" s="152"/>
      <c r="C451" s="249" t="s">
        <v>7</v>
      </c>
      <c r="D451" s="249" t="s">
        <v>203</v>
      </c>
      <c r="E451" s="250" t="s">
        <v>369</v>
      </c>
      <c r="F451" s="251" t="s">
        <v>370</v>
      </c>
      <c r="G451" s="252" t="s">
        <v>278</v>
      </c>
      <c r="H451" s="253">
        <v>406.88299999999998</v>
      </c>
      <c r="I451" s="154"/>
      <c r="J451" s="155">
        <f>ROUND(I451*H451,2)</f>
        <v>0</v>
      </c>
      <c r="K451" s="153" t="s">
        <v>207</v>
      </c>
      <c r="L451" s="32"/>
      <c r="M451" s="156" t="s">
        <v>1</v>
      </c>
      <c r="N451" s="157" t="s">
        <v>38</v>
      </c>
      <c r="P451" s="158">
        <f>O451*H451</f>
        <v>0</v>
      </c>
      <c r="Q451" s="158">
        <v>0</v>
      </c>
      <c r="R451" s="158">
        <f>Q451*H451</f>
        <v>0</v>
      </c>
      <c r="S451" s="158">
        <v>0</v>
      </c>
      <c r="T451" s="159">
        <f>S451*H451</f>
        <v>0</v>
      </c>
      <c r="AR451" s="160" t="s">
        <v>208</v>
      </c>
      <c r="AT451" s="160" t="s">
        <v>203</v>
      </c>
      <c r="AU451" s="160" t="s">
        <v>82</v>
      </c>
      <c r="AY451" s="17" t="s">
        <v>201</v>
      </c>
      <c r="BE451" s="161">
        <f>IF(N451="základní",J451,0)</f>
        <v>0</v>
      </c>
      <c r="BF451" s="161">
        <f>IF(N451="snížená",J451,0)</f>
        <v>0</v>
      </c>
      <c r="BG451" s="161">
        <f>IF(N451="zákl. přenesená",J451,0)</f>
        <v>0</v>
      </c>
      <c r="BH451" s="161">
        <f>IF(N451="sníž. přenesená",J451,0)</f>
        <v>0</v>
      </c>
      <c r="BI451" s="161">
        <f>IF(N451="nulová",J451,0)</f>
        <v>0</v>
      </c>
      <c r="BJ451" s="17" t="s">
        <v>80</v>
      </c>
      <c r="BK451" s="161">
        <f>ROUND(I451*H451,2)</f>
        <v>0</v>
      </c>
      <c r="BL451" s="17" t="s">
        <v>208</v>
      </c>
      <c r="BM451" s="160" t="s">
        <v>3496</v>
      </c>
    </row>
    <row r="452" spans="2:65" s="1" customFormat="1" ht="19.5" x14ac:dyDescent="0.2">
      <c r="B452" s="32"/>
      <c r="C452" s="254"/>
      <c r="D452" s="255" t="s">
        <v>210</v>
      </c>
      <c r="E452" s="254"/>
      <c r="F452" s="256" t="s">
        <v>372</v>
      </c>
      <c r="G452" s="254"/>
      <c r="H452" s="254"/>
      <c r="I452" s="96"/>
      <c r="L452" s="32"/>
      <c r="M452" s="162"/>
      <c r="T452" s="56"/>
      <c r="AT452" s="17" t="s">
        <v>210</v>
      </c>
      <c r="AU452" s="17" t="s">
        <v>82</v>
      </c>
    </row>
    <row r="453" spans="2:65" s="1" customFormat="1" ht="146.25" x14ac:dyDescent="0.2">
      <c r="B453" s="32"/>
      <c r="C453" s="254"/>
      <c r="D453" s="255" t="s">
        <v>212</v>
      </c>
      <c r="E453" s="254"/>
      <c r="F453" s="257" t="s">
        <v>373</v>
      </c>
      <c r="G453" s="254"/>
      <c r="H453" s="254"/>
      <c r="I453" s="96"/>
      <c r="L453" s="32"/>
      <c r="M453" s="162"/>
      <c r="T453" s="56"/>
      <c r="AT453" s="17" t="s">
        <v>212</v>
      </c>
      <c r="AU453" s="17" t="s">
        <v>82</v>
      </c>
    </row>
    <row r="454" spans="2:65" s="12" customFormat="1" x14ac:dyDescent="0.2">
      <c r="B454" s="163"/>
      <c r="C454" s="258"/>
      <c r="D454" s="255" t="s">
        <v>214</v>
      </c>
      <c r="E454" s="259" t="s">
        <v>1</v>
      </c>
      <c r="F454" s="260" t="s">
        <v>2932</v>
      </c>
      <c r="G454" s="258"/>
      <c r="H454" s="259" t="s">
        <v>1</v>
      </c>
      <c r="I454" s="165"/>
      <c r="L454" s="163"/>
      <c r="M454" s="166"/>
      <c r="T454" s="167"/>
      <c r="AT454" s="164" t="s">
        <v>214</v>
      </c>
      <c r="AU454" s="164" t="s">
        <v>82</v>
      </c>
      <c r="AV454" s="12" t="s">
        <v>80</v>
      </c>
      <c r="AW454" s="12" t="s">
        <v>30</v>
      </c>
      <c r="AX454" s="12" t="s">
        <v>73</v>
      </c>
      <c r="AY454" s="164" t="s">
        <v>201</v>
      </c>
    </row>
    <row r="455" spans="2:65" s="12" customFormat="1" x14ac:dyDescent="0.2">
      <c r="B455" s="163"/>
      <c r="C455" s="258"/>
      <c r="D455" s="255" t="s">
        <v>214</v>
      </c>
      <c r="E455" s="259" t="s">
        <v>1</v>
      </c>
      <c r="F455" s="260" t="s">
        <v>2933</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362</v>
      </c>
      <c r="G456" s="258"/>
      <c r="H456" s="259" t="s">
        <v>1</v>
      </c>
      <c r="I456" s="165"/>
      <c r="L456" s="163"/>
      <c r="M456" s="166"/>
      <c r="T456" s="167"/>
      <c r="AT456" s="164" t="s">
        <v>214</v>
      </c>
      <c r="AU456" s="164" t="s">
        <v>82</v>
      </c>
      <c r="AV456" s="12" t="s">
        <v>80</v>
      </c>
      <c r="AW456" s="12" t="s">
        <v>30</v>
      </c>
      <c r="AX456" s="12" t="s">
        <v>73</v>
      </c>
      <c r="AY456" s="164" t="s">
        <v>201</v>
      </c>
    </row>
    <row r="457" spans="2:65" s="12" customFormat="1" ht="22.5" x14ac:dyDescent="0.2">
      <c r="B457" s="163"/>
      <c r="C457" s="258"/>
      <c r="D457" s="255" t="s">
        <v>214</v>
      </c>
      <c r="E457" s="259" t="s">
        <v>1</v>
      </c>
      <c r="F457" s="260" t="s">
        <v>359</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3412</v>
      </c>
      <c r="G458" s="258"/>
      <c r="H458" s="259" t="s">
        <v>1</v>
      </c>
      <c r="I458" s="165"/>
      <c r="L458" s="163"/>
      <c r="M458" s="166"/>
      <c r="T458" s="167"/>
      <c r="AT458" s="164" t="s">
        <v>214</v>
      </c>
      <c r="AU458" s="164" t="s">
        <v>82</v>
      </c>
      <c r="AV458" s="12" t="s">
        <v>80</v>
      </c>
      <c r="AW458" s="12" t="s">
        <v>30</v>
      </c>
      <c r="AX458" s="12" t="s">
        <v>73</v>
      </c>
      <c r="AY458" s="164" t="s">
        <v>201</v>
      </c>
    </row>
    <row r="459" spans="2:65" s="12" customFormat="1" ht="22.5" x14ac:dyDescent="0.2">
      <c r="B459" s="163"/>
      <c r="C459" s="258"/>
      <c r="D459" s="255" t="s">
        <v>214</v>
      </c>
      <c r="E459" s="259" t="s">
        <v>1</v>
      </c>
      <c r="F459" s="260" t="s">
        <v>2988</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3478</v>
      </c>
      <c r="G460" s="258"/>
      <c r="H460" s="259" t="s">
        <v>1</v>
      </c>
      <c r="I460" s="165"/>
      <c r="L460" s="163"/>
      <c r="M460" s="166"/>
      <c r="T460" s="167"/>
      <c r="AT460" s="164" t="s">
        <v>214</v>
      </c>
      <c r="AU460" s="164" t="s">
        <v>82</v>
      </c>
      <c r="AV460" s="12" t="s">
        <v>80</v>
      </c>
      <c r="AW460" s="12" t="s">
        <v>30</v>
      </c>
      <c r="AX460" s="12" t="s">
        <v>73</v>
      </c>
      <c r="AY460" s="164" t="s">
        <v>201</v>
      </c>
    </row>
    <row r="461" spans="2:65" s="13" customFormat="1" x14ac:dyDescent="0.2">
      <c r="B461" s="168"/>
      <c r="C461" s="261"/>
      <c r="D461" s="255" t="s">
        <v>214</v>
      </c>
      <c r="E461" s="262" t="s">
        <v>1</v>
      </c>
      <c r="F461" s="263" t="s">
        <v>3479</v>
      </c>
      <c r="G461" s="261"/>
      <c r="H461" s="264">
        <v>335.78</v>
      </c>
      <c r="I461" s="170"/>
      <c r="L461" s="168"/>
      <c r="M461" s="171"/>
      <c r="T461" s="172"/>
      <c r="AT461" s="169" t="s">
        <v>214</v>
      </c>
      <c r="AU461" s="169" t="s">
        <v>82</v>
      </c>
      <c r="AV461" s="13" t="s">
        <v>82</v>
      </c>
      <c r="AW461" s="13" t="s">
        <v>30</v>
      </c>
      <c r="AX461" s="13" t="s">
        <v>73</v>
      </c>
      <c r="AY461" s="169" t="s">
        <v>201</v>
      </c>
    </row>
    <row r="462" spans="2:65" s="12" customFormat="1" ht="22.5" x14ac:dyDescent="0.2">
      <c r="B462" s="163"/>
      <c r="C462" s="258"/>
      <c r="D462" s="255" t="s">
        <v>214</v>
      </c>
      <c r="E462" s="259" t="s">
        <v>1</v>
      </c>
      <c r="F462" s="260" t="s">
        <v>3480</v>
      </c>
      <c r="G462" s="258"/>
      <c r="H462" s="259" t="s">
        <v>1</v>
      </c>
      <c r="I462" s="165"/>
      <c r="L462" s="163"/>
      <c r="M462" s="166"/>
      <c r="T462" s="167"/>
      <c r="AT462" s="164" t="s">
        <v>214</v>
      </c>
      <c r="AU462" s="164" t="s">
        <v>82</v>
      </c>
      <c r="AV462" s="12" t="s">
        <v>80</v>
      </c>
      <c r="AW462" s="12" t="s">
        <v>30</v>
      </c>
      <c r="AX462" s="12" t="s">
        <v>73</v>
      </c>
      <c r="AY462" s="164" t="s">
        <v>201</v>
      </c>
    </row>
    <row r="463" spans="2:65" s="12" customFormat="1" x14ac:dyDescent="0.2">
      <c r="B463" s="163"/>
      <c r="C463" s="258"/>
      <c r="D463" s="255" t="s">
        <v>214</v>
      </c>
      <c r="E463" s="259" t="s">
        <v>1</v>
      </c>
      <c r="F463" s="260" t="s">
        <v>3481</v>
      </c>
      <c r="G463" s="258"/>
      <c r="H463" s="259" t="s">
        <v>1</v>
      </c>
      <c r="I463" s="165"/>
      <c r="L463" s="163"/>
      <c r="M463" s="166"/>
      <c r="T463" s="167"/>
      <c r="AT463" s="164" t="s">
        <v>214</v>
      </c>
      <c r="AU463" s="164" t="s">
        <v>82</v>
      </c>
      <c r="AV463" s="12" t="s">
        <v>80</v>
      </c>
      <c r="AW463" s="12" t="s">
        <v>30</v>
      </c>
      <c r="AX463" s="12" t="s">
        <v>73</v>
      </c>
      <c r="AY463" s="164" t="s">
        <v>201</v>
      </c>
    </row>
    <row r="464" spans="2:65" s="13" customFormat="1" x14ac:dyDescent="0.2">
      <c r="B464" s="168"/>
      <c r="C464" s="261"/>
      <c r="D464" s="255" t="s">
        <v>214</v>
      </c>
      <c r="E464" s="262" t="s">
        <v>1</v>
      </c>
      <c r="F464" s="263" t="s">
        <v>3482</v>
      </c>
      <c r="G464" s="261"/>
      <c r="H464" s="264">
        <v>6.3339999999999996</v>
      </c>
      <c r="I464" s="170"/>
      <c r="L464" s="168"/>
      <c r="M464" s="171"/>
      <c r="T464" s="172"/>
      <c r="AT464" s="169" t="s">
        <v>214</v>
      </c>
      <c r="AU464" s="169" t="s">
        <v>82</v>
      </c>
      <c r="AV464" s="13" t="s">
        <v>82</v>
      </c>
      <c r="AW464" s="13" t="s">
        <v>30</v>
      </c>
      <c r="AX464" s="13" t="s">
        <v>73</v>
      </c>
      <c r="AY464" s="169" t="s">
        <v>201</v>
      </c>
    </row>
    <row r="465" spans="2:65" s="12" customFormat="1" ht="22.5" x14ac:dyDescent="0.2">
      <c r="B465" s="163"/>
      <c r="C465" s="258"/>
      <c r="D465" s="255" t="s">
        <v>214</v>
      </c>
      <c r="E465" s="259" t="s">
        <v>1</v>
      </c>
      <c r="F465" s="260" t="s">
        <v>3483</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3484</v>
      </c>
      <c r="G466" s="258"/>
      <c r="H466" s="259" t="s">
        <v>1</v>
      </c>
      <c r="I466" s="165"/>
      <c r="L466" s="163"/>
      <c r="M466" s="166"/>
      <c r="T466" s="167"/>
      <c r="AT466" s="164" t="s">
        <v>214</v>
      </c>
      <c r="AU466" s="164" t="s">
        <v>82</v>
      </c>
      <c r="AV466" s="12" t="s">
        <v>80</v>
      </c>
      <c r="AW466" s="12" t="s">
        <v>30</v>
      </c>
      <c r="AX466" s="12" t="s">
        <v>73</v>
      </c>
      <c r="AY466" s="164" t="s">
        <v>201</v>
      </c>
    </row>
    <row r="467" spans="2:65" s="13" customFormat="1" x14ac:dyDescent="0.2">
      <c r="B467" s="168"/>
      <c r="C467" s="261"/>
      <c r="D467" s="255" t="s">
        <v>214</v>
      </c>
      <c r="E467" s="262" t="s">
        <v>1</v>
      </c>
      <c r="F467" s="263" t="s">
        <v>3485</v>
      </c>
      <c r="G467" s="261"/>
      <c r="H467" s="264">
        <v>22.785</v>
      </c>
      <c r="I467" s="170"/>
      <c r="L467" s="168"/>
      <c r="M467" s="171"/>
      <c r="T467" s="172"/>
      <c r="AT467" s="169" t="s">
        <v>214</v>
      </c>
      <c r="AU467" s="169" t="s">
        <v>82</v>
      </c>
      <c r="AV467" s="13" t="s">
        <v>82</v>
      </c>
      <c r="AW467" s="13" t="s">
        <v>30</v>
      </c>
      <c r="AX467" s="13" t="s">
        <v>73</v>
      </c>
      <c r="AY467" s="169" t="s">
        <v>201</v>
      </c>
    </row>
    <row r="468" spans="2:65" s="12" customFormat="1" ht="22.5" x14ac:dyDescent="0.2">
      <c r="B468" s="163"/>
      <c r="C468" s="258"/>
      <c r="D468" s="255" t="s">
        <v>214</v>
      </c>
      <c r="E468" s="259" t="s">
        <v>1</v>
      </c>
      <c r="F468" s="260" t="s">
        <v>3239</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3486</v>
      </c>
      <c r="G469" s="258"/>
      <c r="H469" s="259" t="s">
        <v>1</v>
      </c>
      <c r="I469" s="165"/>
      <c r="L469" s="163"/>
      <c r="M469" s="166"/>
      <c r="T469" s="167"/>
      <c r="AT469" s="164" t="s">
        <v>214</v>
      </c>
      <c r="AU469" s="164" t="s">
        <v>82</v>
      </c>
      <c r="AV469" s="12" t="s">
        <v>80</v>
      </c>
      <c r="AW469" s="12" t="s">
        <v>30</v>
      </c>
      <c r="AX469" s="12" t="s">
        <v>73</v>
      </c>
      <c r="AY469" s="164" t="s">
        <v>201</v>
      </c>
    </row>
    <row r="470" spans="2:65" s="13" customFormat="1" x14ac:dyDescent="0.2">
      <c r="B470" s="168"/>
      <c r="C470" s="261"/>
      <c r="D470" s="255" t="s">
        <v>214</v>
      </c>
      <c r="E470" s="262" t="s">
        <v>1</v>
      </c>
      <c r="F470" s="263" t="s">
        <v>3487</v>
      </c>
      <c r="G470" s="261"/>
      <c r="H470" s="264">
        <v>38.484999999999999</v>
      </c>
      <c r="I470" s="170"/>
      <c r="L470" s="168"/>
      <c r="M470" s="171"/>
      <c r="T470" s="172"/>
      <c r="AT470" s="169" t="s">
        <v>214</v>
      </c>
      <c r="AU470" s="169" t="s">
        <v>82</v>
      </c>
      <c r="AV470" s="13" t="s">
        <v>82</v>
      </c>
      <c r="AW470" s="13" t="s">
        <v>30</v>
      </c>
      <c r="AX470" s="13" t="s">
        <v>73</v>
      </c>
      <c r="AY470" s="169" t="s">
        <v>201</v>
      </c>
    </row>
    <row r="471" spans="2:65" s="15" customFormat="1" x14ac:dyDescent="0.2">
      <c r="B471" s="190"/>
      <c r="C471" s="282"/>
      <c r="D471" s="255" t="s">
        <v>214</v>
      </c>
      <c r="E471" s="283" t="s">
        <v>1</v>
      </c>
      <c r="F471" s="284" t="s">
        <v>2546</v>
      </c>
      <c r="G471" s="282"/>
      <c r="H471" s="285">
        <v>403.38400000000001</v>
      </c>
      <c r="I471" s="192"/>
      <c r="L471" s="190"/>
      <c r="M471" s="193"/>
      <c r="T471" s="194"/>
      <c r="AT471" s="191" t="s">
        <v>214</v>
      </c>
      <c r="AU471" s="191" t="s">
        <v>82</v>
      </c>
      <c r="AV471" s="15" t="s">
        <v>231</v>
      </c>
      <c r="AW471" s="15" t="s">
        <v>30</v>
      </c>
      <c r="AX471" s="15" t="s">
        <v>73</v>
      </c>
      <c r="AY471" s="191" t="s">
        <v>201</v>
      </c>
    </row>
    <row r="472" spans="2:65" s="12" customFormat="1" x14ac:dyDescent="0.2">
      <c r="B472" s="163"/>
      <c r="C472" s="258"/>
      <c r="D472" s="255" t="s">
        <v>214</v>
      </c>
      <c r="E472" s="259" t="s">
        <v>1</v>
      </c>
      <c r="F472" s="260" t="s">
        <v>3488</v>
      </c>
      <c r="G472" s="258"/>
      <c r="H472" s="259" t="s">
        <v>1</v>
      </c>
      <c r="I472" s="165"/>
      <c r="L472" s="163"/>
      <c r="M472" s="166"/>
      <c r="T472" s="167"/>
      <c r="AT472" s="164" t="s">
        <v>214</v>
      </c>
      <c r="AU472" s="164" t="s">
        <v>82</v>
      </c>
      <c r="AV472" s="12" t="s">
        <v>80</v>
      </c>
      <c r="AW472" s="12" t="s">
        <v>30</v>
      </c>
      <c r="AX472" s="12" t="s">
        <v>73</v>
      </c>
      <c r="AY472" s="164" t="s">
        <v>201</v>
      </c>
    </row>
    <row r="473" spans="2:65" s="12" customFormat="1" x14ac:dyDescent="0.2">
      <c r="B473" s="163"/>
      <c r="C473" s="258"/>
      <c r="D473" s="255" t="s">
        <v>214</v>
      </c>
      <c r="E473" s="259" t="s">
        <v>1</v>
      </c>
      <c r="F473" s="260" t="s">
        <v>3413</v>
      </c>
      <c r="G473" s="258"/>
      <c r="H473" s="259" t="s">
        <v>1</v>
      </c>
      <c r="I473" s="165"/>
      <c r="L473" s="163"/>
      <c r="M473" s="166"/>
      <c r="T473" s="167"/>
      <c r="AT473" s="164" t="s">
        <v>214</v>
      </c>
      <c r="AU473" s="164" t="s">
        <v>82</v>
      </c>
      <c r="AV473" s="12" t="s">
        <v>80</v>
      </c>
      <c r="AW473" s="12" t="s">
        <v>30</v>
      </c>
      <c r="AX473" s="12" t="s">
        <v>73</v>
      </c>
      <c r="AY473" s="164" t="s">
        <v>201</v>
      </c>
    </row>
    <row r="474" spans="2:65" s="13" customFormat="1" x14ac:dyDescent="0.2">
      <c r="B474" s="168"/>
      <c r="C474" s="261"/>
      <c r="D474" s="255" t="s">
        <v>214</v>
      </c>
      <c r="E474" s="262" t="s">
        <v>1</v>
      </c>
      <c r="F474" s="263" t="s">
        <v>3489</v>
      </c>
      <c r="G474" s="261"/>
      <c r="H474" s="264">
        <v>3.4990000000000001</v>
      </c>
      <c r="I474" s="170"/>
      <c r="L474" s="168"/>
      <c r="M474" s="171"/>
      <c r="T474" s="172"/>
      <c r="AT474" s="169" t="s">
        <v>214</v>
      </c>
      <c r="AU474" s="169" t="s">
        <v>82</v>
      </c>
      <c r="AV474" s="13" t="s">
        <v>82</v>
      </c>
      <c r="AW474" s="13" t="s">
        <v>30</v>
      </c>
      <c r="AX474" s="13" t="s">
        <v>73</v>
      </c>
      <c r="AY474" s="169" t="s">
        <v>201</v>
      </c>
    </row>
    <row r="475" spans="2:65" s="15" customFormat="1" x14ac:dyDescent="0.2">
      <c r="B475" s="190"/>
      <c r="C475" s="282"/>
      <c r="D475" s="255" t="s">
        <v>214</v>
      </c>
      <c r="E475" s="283" t="s">
        <v>1</v>
      </c>
      <c r="F475" s="284" t="s">
        <v>2546</v>
      </c>
      <c r="G475" s="282"/>
      <c r="H475" s="285">
        <v>3.4990000000000001</v>
      </c>
      <c r="I475" s="192"/>
      <c r="L475" s="190"/>
      <c r="M475" s="193"/>
      <c r="T475" s="194"/>
      <c r="AT475" s="191" t="s">
        <v>214</v>
      </c>
      <c r="AU475" s="191" t="s">
        <v>82</v>
      </c>
      <c r="AV475" s="15" t="s">
        <v>231</v>
      </c>
      <c r="AW475" s="15" t="s">
        <v>30</v>
      </c>
      <c r="AX475" s="15" t="s">
        <v>73</v>
      </c>
      <c r="AY475" s="191" t="s">
        <v>201</v>
      </c>
    </row>
    <row r="476" spans="2:65" s="14" customFormat="1" x14ac:dyDescent="0.2">
      <c r="B476" s="173"/>
      <c r="C476" s="265"/>
      <c r="D476" s="255" t="s">
        <v>214</v>
      </c>
      <c r="E476" s="266" t="s">
        <v>1</v>
      </c>
      <c r="F476" s="267" t="s">
        <v>221</v>
      </c>
      <c r="G476" s="265"/>
      <c r="H476" s="268">
        <v>406.88300000000004</v>
      </c>
      <c r="I476" s="175"/>
      <c r="L476" s="173"/>
      <c r="M476" s="176"/>
      <c r="T476" s="177"/>
      <c r="AT476" s="174" t="s">
        <v>214</v>
      </c>
      <c r="AU476" s="174" t="s">
        <v>82</v>
      </c>
      <c r="AV476" s="14" t="s">
        <v>208</v>
      </c>
      <c r="AW476" s="14" t="s">
        <v>30</v>
      </c>
      <c r="AX476" s="14" t="s">
        <v>80</v>
      </c>
      <c r="AY476" s="174" t="s">
        <v>201</v>
      </c>
    </row>
    <row r="477" spans="2:65" s="1" customFormat="1" ht="16.5" customHeight="1" x14ac:dyDescent="0.2">
      <c r="B477" s="152"/>
      <c r="C477" s="249" t="s">
        <v>368</v>
      </c>
      <c r="D477" s="249" t="s">
        <v>203</v>
      </c>
      <c r="E477" s="250" t="s">
        <v>369</v>
      </c>
      <c r="F477" s="251" t="s">
        <v>370</v>
      </c>
      <c r="G477" s="252" t="s">
        <v>278</v>
      </c>
      <c r="H477" s="253">
        <v>235.54900000000001</v>
      </c>
      <c r="I477" s="154"/>
      <c r="J477" s="155">
        <f>ROUND(I477*H477,2)</f>
        <v>0</v>
      </c>
      <c r="K477" s="153" t="s">
        <v>207</v>
      </c>
      <c r="L477" s="32"/>
      <c r="M477" s="156" t="s">
        <v>1</v>
      </c>
      <c r="N477" s="157" t="s">
        <v>38</v>
      </c>
      <c r="P477" s="158">
        <f>O477*H477</f>
        <v>0</v>
      </c>
      <c r="Q477" s="158">
        <v>0</v>
      </c>
      <c r="R477" s="158">
        <f>Q477*H477</f>
        <v>0</v>
      </c>
      <c r="S477" s="158">
        <v>0</v>
      </c>
      <c r="T477" s="159">
        <f>S477*H477</f>
        <v>0</v>
      </c>
      <c r="AR477" s="160" t="s">
        <v>208</v>
      </c>
      <c r="AT477" s="160" t="s">
        <v>203</v>
      </c>
      <c r="AU477" s="160" t="s">
        <v>82</v>
      </c>
      <c r="AY477" s="17" t="s">
        <v>201</v>
      </c>
      <c r="BE477" s="161">
        <f>IF(N477="základní",J477,0)</f>
        <v>0</v>
      </c>
      <c r="BF477" s="161">
        <f>IF(N477="snížená",J477,0)</f>
        <v>0</v>
      </c>
      <c r="BG477" s="161">
        <f>IF(N477="zákl. přenesená",J477,0)</f>
        <v>0</v>
      </c>
      <c r="BH477" s="161">
        <f>IF(N477="sníž. přenesená",J477,0)</f>
        <v>0</v>
      </c>
      <c r="BI477" s="161">
        <f>IF(N477="nulová",J477,0)</f>
        <v>0</v>
      </c>
      <c r="BJ477" s="17" t="s">
        <v>80</v>
      </c>
      <c r="BK477" s="161">
        <f>ROUND(I477*H477,2)</f>
        <v>0</v>
      </c>
      <c r="BL477" s="17" t="s">
        <v>208</v>
      </c>
      <c r="BM477" s="160" t="s">
        <v>3497</v>
      </c>
    </row>
    <row r="478" spans="2:65" s="1" customFormat="1" ht="19.5" x14ac:dyDescent="0.2">
      <c r="B478" s="32"/>
      <c r="C478" s="254"/>
      <c r="D478" s="255" t="s">
        <v>210</v>
      </c>
      <c r="E478" s="254"/>
      <c r="F478" s="256" t="s">
        <v>372</v>
      </c>
      <c r="G478" s="254"/>
      <c r="H478" s="254"/>
      <c r="I478" s="96"/>
      <c r="L478" s="32"/>
      <c r="M478" s="162"/>
      <c r="T478" s="56"/>
      <c r="AT478" s="17" t="s">
        <v>210</v>
      </c>
      <c r="AU478" s="17" t="s">
        <v>82</v>
      </c>
    </row>
    <row r="479" spans="2:65" s="1" customFormat="1" ht="146.25" x14ac:dyDescent="0.2">
      <c r="B479" s="32"/>
      <c r="C479" s="254"/>
      <c r="D479" s="255" t="s">
        <v>212</v>
      </c>
      <c r="E479" s="254"/>
      <c r="F479" s="257" t="s">
        <v>373</v>
      </c>
      <c r="G479" s="254"/>
      <c r="H479" s="254"/>
      <c r="I479" s="96"/>
      <c r="L479" s="32"/>
      <c r="M479" s="162"/>
      <c r="T479" s="56"/>
      <c r="AT479" s="17" t="s">
        <v>212</v>
      </c>
      <c r="AU479" s="17" t="s">
        <v>82</v>
      </c>
    </row>
    <row r="480" spans="2:65" s="12" customFormat="1" x14ac:dyDescent="0.2">
      <c r="B480" s="163"/>
      <c r="C480" s="258"/>
      <c r="D480" s="255" t="s">
        <v>214</v>
      </c>
      <c r="E480" s="259" t="s">
        <v>1</v>
      </c>
      <c r="F480" s="260" t="s">
        <v>2932</v>
      </c>
      <c r="G480" s="258"/>
      <c r="H480" s="259" t="s">
        <v>1</v>
      </c>
      <c r="I480" s="165"/>
      <c r="L480" s="163"/>
      <c r="M480" s="166"/>
      <c r="T480" s="167"/>
      <c r="AT480" s="164" t="s">
        <v>214</v>
      </c>
      <c r="AU480" s="164" t="s">
        <v>82</v>
      </c>
      <c r="AV480" s="12" t="s">
        <v>80</v>
      </c>
      <c r="AW480" s="12" t="s">
        <v>30</v>
      </c>
      <c r="AX480" s="12" t="s">
        <v>73</v>
      </c>
      <c r="AY480" s="164" t="s">
        <v>201</v>
      </c>
    </row>
    <row r="481" spans="2:51" s="12" customFormat="1" x14ac:dyDescent="0.2">
      <c r="B481" s="163"/>
      <c r="C481" s="258"/>
      <c r="D481" s="255" t="s">
        <v>214</v>
      </c>
      <c r="E481" s="259" t="s">
        <v>1</v>
      </c>
      <c r="F481" s="260" t="s">
        <v>2933</v>
      </c>
      <c r="G481" s="258"/>
      <c r="H481" s="259" t="s">
        <v>1</v>
      </c>
      <c r="I481" s="165"/>
      <c r="L481" s="163"/>
      <c r="M481" s="166"/>
      <c r="T481" s="167"/>
      <c r="AT481" s="164" t="s">
        <v>214</v>
      </c>
      <c r="AU481" s="164" t="s">
        <v>82</v>
      </c>
      <c r="AV481" s="12" t="s">
        <v>80</v>
      </c>
      <c r="AW481" s="12" t="s">
        <v>30</v>
      </c>
      <c r="AX481" s="12" t="s">
        <v>73</v>
      </c>
      <c r="AY481" s="164" t="s">
        <v>201</v>
      </c>
    </row>
    <row r="482" spans="2:51" s="12" customFormat="1" x14ac:dyDescent="0.2">
      <c r="B482" s="163"/>
      <c r="C482" s="258"/>
      <c r="D482" s="255" t="s">
        <v>214</v>
      </c>
      <c r="E482" s="259" t="s">
        <v>1</v>
      </c>
      <c r="F482" s="260" t="s">
        <v>839</v>
      </c>
      <c r="G482" s="258"/>
      <c r="H482" s="259" t="s">
        <v>1</v>
      </c>
      <c r="I482" s="165"/>
      <c r="L482" s="163"/>
      <c r="M482" s="166"/>
      <c r="T482" s="167"/>
      <c r="AT482" s="164" t="s">
        <v>214</v>
      </c>
      <c r="AU482" s="164" t="s">
        <v>82</v>
      </c>
      <c r="AV482" s="12" t="s">
        <v>80</v>
      </c>
      <c r="AW482" s="12" t="s">
        <v>30</v>
      </c>
      <c r="AX482" s="12" t="s">
        <v>73</v>
      </c>
      <c r="AY482" s="164" t="s">
        <v>201</v>
      </c>
    </row>
    <row r="483" spans="2:51" s="12" customFormat="1" ht="22.5" x14ac:dyDescent="0.2">
      <c r="B483" s="163"/>
      <c r="C483" s="258"/>
      <c r="D483" s="255" t="s">
        <v>214</v>
      </c>
      <c r="E483" s="259" t="s">
        <v>1</v>
      </c>
      <c r="F483" s="260" t="s">
        <v>736</v>
      </c>
      <c r="G483" s="258"/>
      <c r="H483" s="259" t="s">
        <v>1</v>
      </c>
      <c r="I483" s="165"/>
      <c r="L483" s="163"/>
      <c r="M483" s="166"/>
      <c r="T483" s="167"/>
      <c r="AT483" s="164" t="s">
        <v>214</v>
      </c>
      <c r="AU483" s="164" t="s">
        <v>82</v>
      </c>
      <c r="AV483" s="12" t="s">
        <v>80</v>
      </c>
      <c r="AW483" s="12" t="s">
        <v>30</v>
      </c>
      <c r="AX483" s="12" t="s">
        <v>73</v>
      </c>
      <c r="AY483" s="164" t="s">
        <v>201</v>
      </c>
    </row>
    <row r="484" spans="2:51" s="12" customFormat="1" x14ac:dyDescent="0.2">
      <c r="B484" s="163"/>
      <c r="C484" s="258"/>
      <c r="D484" s="255" t="s">
        <v>214</v>
      </c>
      <c r="E484" s="259" t="s">
        <v>1</v>
      </c>
      <c r="F484" s="260" t="s">
        <v>3412</v>
      </c>
      <c r="G484" s="258"/>
      <c r="H484" s="259" t="s">
        <v>1</v>
      </c>
      <c r="I484" s="165"/>
      <c r="L484" s="163"/>
      <c r="M484" s="166"/>
      <c r="T484" s="167"/>
      <c r="AT484" s="164" t="s">
        <v>214</v>
      </c>
      <c r="AU484" s="164" t="s">
        <v>82</v>
      </c>
      <c r="AV484" s="12" t="s">
        <v>80</v>
      </c>
      <c r="AW484" s="12" t="s">
        <v>30</v>
      </c>
      <c r="AX484" s="12" t="s">
        <v>73</v>
      </c>
      <c r="AY484" s="164" t="s">
        <v>201</v>
      </c>
    </row>
    <row r="485" spans="2:51" s="12" customFormat="1" x14ac:dyDescent="0.2">
      <c r="B485" s="163"/>
      <c r="C485" s="258"/>
      <c r="D485" s="255" t="s">
        <v>214</v>
      </c>
      <c r="E485" s="259" t="s">
        <v>1</v>
      </c>
      <c r="F485" s="260" t="s">
        <v>2969</v>
      </c>
      <c r="G485" s="258"/>
      <c r="H485" s="259" t="s">
        <v>1</v>
      </c>
      <c r="I485" s="165"/>
      <c r="L485" s="163"/>
      <c r="M485" s="166"/>
      <c r="T485" s="167"/>
      <c r="AT485" s="164" t="s">
        <v>214</v>
      </c>
      <c r="AU485" s="164" t="s">
        <v>82</v>
      </c>
      <c r="AV485" s="12" t="s">
        <v>80</v>
      </c>
      <c r="AW485" s="12" t="s">
        <v>30</v>
      </c>
      <c r="AX485" s="12" t="s">
        <v>73</v>
      </c>
      <c r="AY485" s="164" t="s">
        <v>201</v>
      </c>
    </row>
    <row r="486" spans="2:51" s="12" customFormat="1" ht="22.5" x14ac:dyDescent="0.2">
      <c r="B486" s="163"/>
      <c r="C486" s="258"/>
      <c r="D486" s="255" t="s">
        <v>214</v>
      </c>
      <c r="E486" s="259" t="s">
        <v>1</v>
      </c>
      <c r="F486" s="260" t="s">
        <v>3443</v>
      </c>
      <c r="G486" s="258"/>
      <c r="H486" s="259" t="s">
        <v>1</v>
      </c>
      <c r="I486" s="165"/>
      <c r="L486" s="163"/>
      <c r="M486" s="166"/>
      <c r="T486" s="167"/>
      <c r="AT486" s="164" t="s">
        <v>214</v>
      </c>
      <c r="AU486" s="164" t="s">
        <v>82</v>
      </c>
      <c r="AV486" s="12" t="s">
        <v>80</v>
      </c>
      <c r="AW486" s="12" t="s">
        <v>30</v>
      </c>
      <c r="AX486" s="12" t="s">
        <v>73</v>
      </c>
      <c r="AY486" s="164" t="s">
        <v>201</v>
      </c>
    </row>
    <row r="487" spans="2:51" s="13" customFormat="1" x14ac:dyDescent="0.2">
      <c r="B487" s="168"/>
      <c r="C487" s="261"/>
      <c r="D487" s="255" t="s">
        <v>214</v>
      </c>
      <c r="E487" s="262" t="s">
        <v>1</v>
      </c>
      <c r="F487" s="263" t="s">
        <v>3491</v>
      </c>
      <c r="G487" s="261"/>
      <c r="H487" s="264">
        <v>199.869</v>
      </c>
      <c r="I487" s="170"/>
      <c r="L487" s="168"/>
      <c r="M487" s="171"/>
      <c r="T487" s="172"/>
      <c r="AT487" s="169" t="s">
        <v>214</v>
      </c>
      <c r="AU487" s="169" t="s">
        <v>82</v>
      </c>
      <c r="AV487" s="13" t="s">
        <v>82</v>
      </c>
      <c r="AW487" s="13" t="s">
        <v>30</v>
      </c>
      <c r="AX487" s="13" t="s">
        <v>73</v>
      </c>
      <c r="AY487" s="169" t="s">
        <v>201</v>
      </c>
    </row>
    <row r="488" spans="2:51" s="12" customFormat="1" ht="22.5" x14ac:dyDescent="0.2">
      <c r="B488" s="163"/>
      <c r="C488" s="258"/>
      <c r="D488" s="255" t="s">
        <v>214</v>
      </c>
      <c r="E488" s="259" t="s">
        <v>1</v>
      </c>
      <c r="F488" s="260" t="s">
        <v>3445</v>
      </c>
      <c r="G488" s="258"/>
      <c r="H488" s="259" t="s">
        <v>1</v>
      </c>
      <c r="I488" s="165"/>
      <c r="L488" s="163"/>
      <c r="M488" s="166"/>
      <c r="T488" s="167"/>
      <c r="AT488" s="164" t="s">
        <v>214</v>
      </c>
      <c r="AU488" s="164" t="s">
        <v>82</v>
      </c>
      <c r="AV488" s="12" t="s">
        <v>80</v>
      </c>
      <c r="AW488" s="12" t="s">
        <v>30</v>
      </c>
      <c r="AX488" s="12" t="s">
        <v>73</v>
      </c>
      <c r="AY488" s="164" t="s">
        <v>201</v>
      </c>
    </row>
    <row r="489" spans="2:51" s="13" customFormat="1" x14ac:dyDescent="0.2">
      <c r="B489" s="168"/>
      <c r="C489" s="261"/>
      <c r="D489" s="255" t="s">
        <v>214</v>
      </c>
      <c r="E489" s="262" t="s">
        <v>1</v>
      </c>
      <c r="F489" s="263" t="s">
        <v>3492</v>
      </c>
      <c r="G489" s="261"/>
      <c r="H489" s="264">
        <v>3.5190000000000001</v>
      </c>
      <c r="I489" s="170"/>
      <c r="L489" s="168"/>
      <c r="M489" s="171"/>
      <c r="T489" s="172"/>
      <c r="AT489" s="169" t="s">
        <v>214</v>
      </c>
      <c r="AU489" s="169" t="s">
        <v>82</v>
      </c>
      <c r="AV489" s="13" t="s">
        <v>82</v>
      </c>
      <c r="AW489" s="13" t="s">
        <v>30</v>
      </c>
      <c r="AX489" s="13" t="s">
        <v>73</v>
      </c>
      <c r="AY489" s="169" t="s">
        <v>201</v>
      </c>
    </row>
    <row r="490" spans="2:51" s="12" customFormat="1" ht="22.5" x14ac:dyDescent="0.2">
      <c r="B490" s="163"/>
      <c r="C490" s="258"/>
      <c r="D490" s="255" t="s">
        <v>214</v>
      </c>
      <c r="E490" s="259" t="s">
        <v>1</v>
      </c>
      <c r="F490" s="260" t="s">
        <v>3447</v>
      </c>
      <c r="G490" s="258"/>
      <c r="H490" s="259" t="s">
        <v>1</v>
      </c>
      <c r="I490" s="165"/>
      <c r="L490" s="163"/>
      <c r="M490" s="166"/>
      <c r="T490" s="167"/>
      <c r="AT490" s="164" t="s">
        <v>214</v>
      </c>
      <c r="AU490" s="164" t="s">
        <v>82</v>
      </c>
      <c r="AV490" s="12" t="s">
        <v>80</v>
      </c>
      <c r="AW490" s="12" t="s">
        <v>30</v>
      </c>
      <c r="AX490" s="12" t="s">
        <v>73</v>
      </c>
      <c r="AY490" s="164" t="s">
        <v>201</v>
      </c>
    </row>
    <row r="491" spans="2:51" s="13" customFormat="1" x14ac:dyDescent="0.2">
      <c r="B491" s="168"/>
      <c r="C491" s="261"/>
      <c r="D491" s="255" t="s">
        <v>214</v>
      </c>
      <c r="E491" s="262" t="s">
        <v>1</v>
      </c>
      <c r="F491" s="263" t="s">
        <v>3493</v>
      </c>
      <c r="G491" s="261"/>
      <c r="H491" s="264">
        <v>11.169</v>
      </c>
      <c r="I491" s="170"/>
      <c r="L491" s="168"/>
      <c r="M491" s="171"/>
      <c r="T491" s="172"/>
      <c r="AT491" s="169" t="s">
        <v>214</v>
      </c>
      <c r="AU491" s="169" t="s">
        <v>82</v>
      </c>
      <c r="AV491" s="13" t="s">
        <v>82</v>
      </c>
      <c r="AW491" s="13" t="s">
        <v>30</v>
      </c>
      <c r="AX491" s="13" t="s">
        <v>73</v>
      </c>
      <c r="AY491" s="169" t="s">
        <v>201</v>
      </c>
    </row>
    <row r="492" spans="2:51" s="12" customFormat="1" ht="22.5" x14ac:dyDescent="0.2">
      <c r="B492" s="163"/>
      <c r="C492" s="258"/>
      <c r="D492" s="255" t="s">
        <v>214</v>
      </c>
      <c r="E492" s="259" t="s">
        <v>1</v>
      </c>
      <c r="F492" s="260" t="s">
        <v>3449</v>
      </c>
      <c r="G492" s="258"/>
      <c r="H492" s="259" t="s">
        <v>1</v>
      </c>
      <c r="I492" s="165"/>
      <c r="L492" s="163"/>
      <c r="M492" s="166"/>
      <c r="T492" s="167"/>
      <c r="AT492" s="164" t="s">
        <v>214</v>
      </c>
      <c r="AU492" s="164" t="s">
        <v>82</v>
      </c>
      <c r="AV492" s="12" t="s">
        <v>80</v>
      </c>
      <c r="AW492" s="12" t="s">
        <v>30</v>
      </c>
      <c r="AX492" s="12" t="s">
        <v>73</v>
      </c>
      <c r="AY492" s="164" t="s">
        <v>201</v>
      </c>
    </row>
    <row r="493" spans="2:51" s="13" customFormat="1" x14ac:dyDescent="0.2">
      <c r="B493" s="168"/>
      <c r="C493" s="261"/>
      <c r="D493" s="255" t="s">
        <v>214</v>
      </c>
      <c r="E493" s="262" t="s">
        <v>1</v>
      </c>
      <c r="F493" s="263" t="s">
        <v>3494</v>
      </c>
      <c r="G493" s="261"/>
      <c r="H493" s="264">
        <v>17.492999999999999</v>
      </c>
      <c r="I493" s="170"/>
      <c r="L493" s="168"/>
      <c r="M493" s="171"/>
      <c r="T493" s="172"/>
      <c r="AT493" s="169" t="s">
        <v>214</v>
      </c>
      <c r="AU493" s="169" t="s">
        <v>82</v>
      </c>
      <c r="AV493" s="13" t="s">
        <v>82</v>
      </c>
      <c r="AW493" s="13" t="s">
        <v>30</v>
      </c>
      <c r="AX493" s="13" t="s">
        <v>73</v>
      </c>
      <c r="AY493" s="169" t="s">
        <v>201</v>
      </c>
    </row>
    <row r="494" spans="2:51" s="15" customFormat="1" x14ac:dyDescent="0.2">
      <c r="B494" s="190"/>
      <c r="C494" s="282"/>
      <c r="D494" s="255" t="s">
        <v>214</v>
      </c>
      <c r="E494" s="283" t="s">
        <v>1</v>
      </c>
      <c r="F494" s="284" t="s">
        <v>2546</v>
      </c>
      <c r="G494" s="282"/>
      <c r="H494" s="285">
        <v>232.05</v>
      </c>
      <c r="I494" s="192"/>
      <c r="L494" s="190"/>
      <c r="M494" s="193"/>
      <c r="T494" s="194"/>
      <c r="AT494" s="191" t="s">
        <v>214</v>
      </c>
      <c r="AU494" s="191" t="s">
        <v>82</v>
      </c>
      <c r="AV494" s="15" t="s">
        <v>231</v>
      </c>
      <c r="AW494" s="15" t="s">
        <v>30</v>
      </c>
      <c r="AX494" s="15" t="s">
        <v>73</v>
      </c>
      <c r="AY494" s="191" t="s">
        <v>201</v>
      </c>
    </row>
    <row r="495" spans="2:51" s="12" customFormat="1" x14ac:dyDescent="0.2">
      <c r="B495" s="163"/>
      <c r="C495" s="258"/>
      <c r="D495" s="255" t="s">
        <v>214</v>
      </c>
      <c r="E495" s="259" t="s">
        <v>1</v>
      </c>
      <c r="F495" s="260" t="s">
        <v>3488</v>
      </c>
      <c r="G495" s="258"/>
      <c r="H495" s="259" t="s">
        <v>1</v>
      </c>
      <c r="I495" s="165"/>
      <c r="L495" s="163"/>
      <c r="M495" s="166"/>
      <c r="T495" s="167"/>
      <c r="AT495" s="164" t="s">
        <v>214</v>
      </c>
      <c r="AU495" s="164" t="s">
        <v>82</v>
      </c>
      <c r="AV495" s="12" t="s">
        <v>80</v>
      </c>
      <c r="AW495" s="12" t="s">
        <v>30</v>
      </c>
      <c r="AX495" s="12" t="s">
        <v>73</v>
      </c>
      <c r="AY495" s="164" t="s">
        <v>201</v>
      </c>
    </row>
    <row r="496" spans="2:51" s="12" customFormat="1" x14ac:dyDescent="0.2">
      <c r="B496" s="163"/>
      <c r="C496" s="258"/>
      <c r="D496" s="255" t="s">
        <v>214</v>
      </c>
      <c r="E496" s="259" t="s">
        <v>1</v>
      </c>
      <c r="F496" s="260" t="s">
        <v>3413</v>
      </c>
      <c r="G496" s="258"/>
      <c r="H496" s="259" t="s">
        <v>1</v>
      </c>
      <c r="I496" s="165"/>
      <c r="L496" s="163"/>
      <c r="M496" s="166"/>
      <c r="T496" s="167"/>
      <c r="AT496" s="164" t="s">
        <v>214</v>
      </c>
      <c r="AU496" s="164" t="s">
        <v>82</v>
      </c>
      <c r="AV496" s="12" t="s">
        <v>80</v>
      </c>
      <c r="AW496" s="12" t="s">
        <v>30</v>
      </c>
      <c r="AX496" s="12" t="s">
        <v>73</v>
      </c>
      <c r="AY496" s="164" t="s">
        <v>201</v>
      </c>
    </row>
    <row r="497" spans="2:65" s="13" customFormat="1" x14ac:dyDescent="0.2">
      <c r="B497" s="168"/>
      <c r="C497" s="261"/>
      <c r="D497" s="255" t="s">
        <v>214</v>
      </c>
      <c r="E497" s="262" t="s">
        <v>1</v>
      </c>
      <c r="F497" s="263" t="s">
        <v>3489</v>
      </c>
      <c r="G497" s="261"/>
      <c r="H497" s="264">
        <v>3.4990000000000001</v>
      </c>
      <c r="I497" s="170"/>
      <c r="L497" s="168"/>
      <c r="M497" s="171"/>
      <c r="T497" s="172"/>
      <c r="AT497" s="169" t="s">
        <v>214</v>
      </c>
      <c r="AU497" s="169" t="s">
        <v>82</v>
      </c>
      <c r="AV497" s="13" t="s">
        <v>82</v>
      </c>
      <c r="AW497" s="13" t="s">
        <v>30</v>
      </c>
      <c r="AX497" s="13" t="s">
        <v>73</v>
      </c>
      <c r="AY497" s="169" t="s">
        <v>201</v>
      </c>
    </row>
    <row r="498" spans="2:65" s="15" customFormat="1" x14ac:dyDescent="0.2">
      <c r="B498" s="190"/>
      <c r="C498" s="282"/>
      <c r="D498" s="255" t="s">
        <v>214</v>
      </c>
      <c r="E498" s="283" t="s">
        <v>1</v>
      </c>
      <c r="F498" s="284" t="s">
        <v>2546</v>
      </c>
      <c r="G498" s="282"/>
      <c r="H498" s="285">
        <v>3.4990000000000001</v>
      </c>
      <c r="I498" s="192"/>
      <c r="L498" s="190"/>
      <c r="M498" s="193"/>
      <c r="T498" s="194"/>
      <c r="AT498" s="191" t="s">
        <v>214</v>
      </c>
      <c r="AU498" s="191" t="s">
        <v>82</v>
      </c>
      <c r="AV498" s="15" t="s">
        <v>231</v>
      </c>
      <c r="AW498" s="15" t="s">
        <v>30</v>
      </c>
      <c r="AX498" s="15" t="s">
        <v>73</v>
      </c>
      <c r="AY498" s="191" t="s">
        <v>201</v>
      </c>
    </row>
    <row r="499" spans="2:65" s="14" customFormat="1" x14ac:dyDescent="0.2">
      <c r="B499" s="173"/>
      <c r="C499" s="265"/>
      <c r="D499" s="255" t="s">
        <v>214</v>
      </c>
      <c r="E499" s="266" t="s">
        <v>1</v>
      </c>
      <c r="F499" s="267" t="s">
        <v>221</v>
      </c>
      <c r="G499" s="265"/>
      <c r="H499" s="268">
        <v>235.54900000000001</v>
      </c>
      <c r="I499" s="175"/>
      <c r="L499" s="173"/>
      <c r="M499" s="176"/>
      <c r="T499" s="177"/>
      <c r="AT499" s="174" t="s">
        <v>214</v>
      </c>
      <c r="AU499" s="174" t="s">
        <v>82</v>
      </c>
      <c r="AV499" s="14" t="s">
        <v>208</v>
      </c>
      <c r="AW499" s="14" t="s">
        <v>30</v>
      </c>
      <c r="AX499" s="14" t="s">
        <v>80</v>
      </c>
      <c r="AY499" s="174" t="s">
        <v>201</v>
      </c>
    </row>
    <row r="500" spans="2:65" s="1" customFormat="1" ht="16.5" customHeight="1" x14ac:dyDescent="0.2">
      <c r="B500" s="152"/>
      <c r="C500" s="249" t="s">
        <v>374</v>
      </c>
      <c r="D500" s="249" t="s">
        <v>203</v>
      </c>
      <c r="E500" s="250" t="s">
        <v>382</v>
      </c>
      <c r="F500" s="251" t="s">
        <v>383</v>
      </c>
      <c r="G500" s="252" t="s">
        <v>278</v>
      </c>
      <c r="H500" s="253">
        <v>642.43100000000004</v>
      </c>
      <c r="I500" s="154"/>
      <c r="J500" s="155">
        <f>ROUND(I500*H500,2)</f>
        <v>0</v>
      </c>
      <c r="K500" s="153" t="s">
        <v>207</v>
      </c>
      <c r="L500" s="32"/>
      <c r="M500" s="156" t="s">
        <v>1</v>
      </c>
      <c r="N500" s="157" t="s">
        <v>38</v>
      </c>
      <c r="P500" s="158">
        <f>O500*H500</f>
        <v>0</v>
      </c>
      <c r="Q500" s="158">
        <v>0</v>
      </c>
      <c r="R500" s="158">
        <f>Q500*H500</f>
        <v>0</v>
      </c>
      <c r="S500" s="158">
        <v>0</v>
      </c>
      <c r="T500" s="159">
        <f>S500*H500</f>
        <v>0</v>
      </c>
      <c r="AR500" s="160" t="s">
        <v>208</v>
      </c>
      <c r="AT500" s="160" t="s">
        <v>203</v>
      </c>
      <c r="AU500" s="160" t="s">
        <v>82</v>
      </c>
      <c r="AY500" s="17" t="s">
        <v>201</v>
      </c>
      <c r="BE500" s="161">
        <f>IF(N500="základní",J500,0)</f>
        <v>0</v>
      </c>
      <c r="BF500" s="161">
        <f>IF(N500="snížená",J500,0)</f>
        <v>0</v>
      </c>
      <c r="BG500" s="161">
        <f>IF(N500="zákl. přenesená",J500,0)</f>
        <v>0</v>
      </c>
      <c r="BH500" s="161">
        <f>IF(N500="sníž. přenesená",J500,0)</f>
        <v>0</v>
      </c>
      <c r="BI500" s="161">
        <f>IF(N500="nulová",J500,0)</f>
        <v>0</v>
      </c>
      <c r="BJ500" s="17" t="s">
        <v>80</v>
      </c>
      <c r="BK500" s="161">
        <f>ROUND(I500*H500,2)</f>
        <v>0</v>
      </c>
      <c r="BL500" s="17" t="s">
        <v>208</v>
      </c>
      <c r="BM500" s="160" t="s">
        <v>3498</v>
      </c>
    </row>
    <row r="501" spans="2:65" s="1" customFormat="1" x14ac:dyDescent="0.2">
      <c r="B501" s="32"/>
      <c r="C501" s="254"/>
      <c r="D501" s="255" t="s">
        <v>210</v>
      </c>
      <c r="E501" s="254"/>
      <c r="F501" s="256" t="s">
        <v>385</v>
      </c>
      <c r="G501" s="254"/>
      <c r="H501" s="254"/>
      <c r="I501" s="96"/>
      <c r="L501" s="32"/>
      <c r="M501" s="162"/>
      <c r="T501" s="56"/>
      <c r="AT501" s="17" t="s">
        <v>210</v>
      </c>
      <c r="AU501" s="17" t="s">
        <v>82</v>
      </c>
    </row>
    <row r="502" spans="2:65" s="1" customFormat="1" ht="282.75" x14ac:dyDescent="0.2">
      <c r="B502" s="32"/>
      <c r="C502" s="254"/>
      <c r="D502" s="255" t="s">
        <v>212</v>
      </c>
      <c r="E502" s="254"/>
      <c r="F502" s="257" t="s">
        <v>386</v>
      </c>
      <c r="G502" s="254"/>
      <c r="H502" s="254"/>
      <c r="I502" s="96"/>
      <c r="L502" s="32"/>
      <c r="M502" s="162"/>
      <c r="T502" s="56"/>
      <c r="AT502" s="17" t="s">
        <v>212</v>
      </c>
      <c r="AU502" s="17" t="s">
        <v>82</v>
      </c>
    </row>
    <row r="503" spans="2:65" s="12" customFormat="1" x14ac:dyDescent="0.2">
      <c r="B503" s="163"/>
      <c r="C503" s="258"/>
      <c r="D503" s="255" t="s">
        <v>214</v>
      </c>
      <c r="E503" s="259" t="s">
        <v>1</v>
      </c>
      <c r="F503" s="260" t="s">
        <v>2932</v>
      </c>
      <c r="G503" s="258"/>
      <c r="H503" s="259" t="s">
        <v>1</v>
      </c>
      <c r="I503" s="165"/>
      <c r="L503" s="163"/>
      <c r="M503" s="166"/>
      <c r="T503" s="167"/>
      <c r="AT503" s="164" t="s">
        <v>214</v>
      </c>
      <c r="AU503" s="164" t="s">
        <v>82</v>
      </c>
      <c r="AV503" s="12" t="s">
        <v>80</v>
      </c>
      <c r="AW503" s="12" t="s">
        <v>30</v>
      </c>
      <c r="AX503" s="12" t="s">
        <v>73</v>
      </c>
      <c r="AY503" s="164" t="s">
        <v>201</v>
      </c>
    </row>
    <row r="504" spans="2:65" s="12" customFormat="1" x14ac:dyDescent="0.2">
      <c r="B504" s="163"/>
      <c r="C504" s="258"/>
      <c r="D504" s="255" t="s">
        <v>214</v>
      </c>
      <c r="E504" s="259" t="s">
        <v>1</v>
      </c>
      <c r="F504" s="260" t="s">
        <v>2933</v>
      </c>
      <c r="G504" s="258"/>
      <c r="H504" s="259" t="s">
        <v>1</v>
      </c>
      <c r="I504" s="165"/>
      <c r="L504" s="163"/>
      <c r="M504" s="166"/>
      <c r="T504" s="167"/>
      <c r="AT504" s="164" t="s">
        <v>214</v>
      </c>
      <c r="AU504" s="164" t="s">
        <v>82</v>
      </c>
      <c r="AV504" s="12" t="s">
        <v>80</v>
      </c>
      <c r="AW504" s="12" t="s">
        <v>30</v>
      </c>
      <c r="AX504" s="12" t="s">
        <v>73</v>
      </c>
      <c r="AY504" s="164" t="s">
        <v>201</v>
      </c>
    </row>
    <row r="505" spans="2:65" s="12" customFormat="1" x14ac:dyDescent="0.2">
      <c r="B505" s="163"/>
      <c r="C505" s="258"/>
      <c r="D505" s="255" t="s">
        <v>214</v>
      </c>
      <c r="E505" s="259" t="s">
        <v>1</v>
      </c>
      <c r="F505" s="260" t="s">
        <v>358</v>
      </c>
      <c r="G505" s="258"/>
      <c r="H505" s="259" t="s">
        <v>1</v>
      </c>
      <c r="I505" s="165"/>
      <c r="L505" s="163"/>
      <c r="M505" s="166"/>
      <c r="T505" s="167"/>
      <c r="AT505" s="164" t="s">
        <v>214</v>
      </c>
      <c r="AU505" s="164" t="s">
        <v>82</v>
      </c>
      <c r="AV505" s="12" t="s">
        <v>80</v>
      </c>
      <c r="AW505" s="12" t="s">
        <v>30</v>
      </c>
      <c r="AX505" s="12" t="s">
        <v>73</v>
      </c>
      <c r="AY505" s="164" t="s">
        <v>201</v>
      </c>
    </row>
    <row r="506" spans="2:65" s="12" customFormat="1" ht="22.5" x14ac:dyDescent="0.2">
      <c r="B506" s="163"/>
      <c r="C506" s="258"/>
      <c r="D506" s="255" t="s">
        <v>214</v>
      </c>
      <c r="E506" s="259" t="s">
        <v>1</v>
      </c>
      <c r="F506" s="260" t="s">
        <v>359</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272</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3412</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2969</v>
      </c>
      <c r="G509" s="258"/>
      <c r="H509" s="259" t="s">
        <v>1</v>
      </c>
      <c r="I509" s="165"/>
      <c r="L509" s="163"/>
      <c r="M509" s="166"/>
      <c r="T509" s="167"/>
      <c r="AT509" s="164" t="s">
        <v>214</v>
      </c>
      <c r="AU509" s="164" t="s">
        <v>82</v>
      </c>
      <c r="AV509" s="12" t="s">
        <v>80</v>
      </c>
      <c r="AW509" s="12" t="s">
        <v>30</v>
      </c>
      <c r="AX509" s="12" t="s">
        <v>73</v>
      </c>
      <c r="AY509" s="164" t="s">
        <v>201</v>
      </c>
    </row>
    <row r="510" spans="2:65" s="12" customFormat="1" ht="22.5" x14ac:dyDescent="0.2">
      <c r="B510" s="163"/>
      <c r="C510" s="258"/>
      <c r="D510" s="255" t="s">
        <v>214</v>
      </c>
      <c r="E510" s="259" t="s">
        <v>1</v>
      </c>
      <c r="F510" s="260" t="s">
        <v>3443</v>
      </c>
      <c r="G510" s="258"/>
      <c r="H510" s="259" t="s">
        <v>1</v>
      </c>
      <c r="I510" s="165"/>
      <c r="L510" s="163"/>
      <c r="M510" s="166"/>
      <c r="T510" s="167"/>
      <c r="AT510" s="164" t="s">
        <v>214</v>
      </c>
      <c r="AU510" s="164" t="s">
        <v>82</v>
      </c>
      <c r="AV510" s="12" t="s">
        <v>80</v>
      </c>
      <c r="AW510" s="12" t="s">
        <v>30</v>
      </c>
      <c r="AX510" s="12" t="s">
        <v>73</v>
      </c>
      <c r="AY510" s="164" t="s">
        <v>201</v>
      </c>
    </row>
    <row r="511" spans="2:65" s="13" customFormat="1" x14ac:dyDescent="0.2">
      <c r="B511" s="168"/>
      <c r="C511" s="261"/>
      <c r="D511" s="255" t="s">
        <v>214</v>
      </c>
      <c r="E511" s="262" t="s">
        <v>1</v>
      </c>
      <c r="F511" s="263" t="s">
        <v>3472</v>
      </c>
      <c r="G511" s="261"/>
      <c r="H511" s="264">
        <v>535.649</v>
      </c>
      <c r="I511" s="170"/>
      <c r="L511" s="168"/>
      <c r="M511" s="171"/>
      <c r="T511" s="172"/>
      <c r="AT511" s="169" t="s">
        <v>214</v>
      </c>
      <c r="AU511" s="169" t="s">
        <v>82</v>
      </c>
      <c r="AV511" s="13" t="s">
        <v>82</v>
      </c>
      <c r="AW511" s="13" t="s">
        <v>30</v>
      </c>
      <c r="AX511" s="13" t="s">
        <v>73</v>
      </c>
      <c r="AY511" s="169" t="s">
        <v>201</v>
      </c>
    </row>
    <row r="512" spans="2:65" s="12" customFormat="1" ht="22.5" x14ac:dyDescent="0.2">
      <c r="B512" s="163"/>
      <c r="C512" s="258"/>
      <c r="D512" s="255" t="s">
        <v>214</v>
      </c>
      <c r="E512" s="259" t="s">
        <v>1</v>
      </c>
      <c r="F512" s="260" t="s">
        <v>3445</v>
      </c>
      <c r="G512" s="258"/>
      <c r="H512" s="259" t="s">
        <v>1</v>
      </c>
      <c r="I512" s="165"/>
      <c r="L512" s="163"/>
      <c r="M512" s="166"/>
      <c r="T512" s="167"/>
      <c r="AT512" s="164" t="s">
        <v>214</v>
      </c>
      <c r="AU512" s="164" t="s">
        <v>82</v>
      </c>
      <c r="AV512" s="12" t="s">
        <v>80</v>
      </c>
      <c r="AW512" s="12" t="s">
        <v>30</v>
      </c>
      <c r="AX512" s="12" t="s">
        <v>73</v>
      </c>
      <c r="AY512" s="164" t="s">
        <v>201</v>
      </c>
    </row>
    <row r="513" spans="2:65" s="13" customFormat="1" x14ac:dyDescent="0.2">
      <c r="B513" s="168"/>
      <c r="C513" s="261"/>
      <c r="D513" s="255" t="s">
        <v>214</v>
      </c>
      <c r="E513" s="262" t="s">
        <v>1</v>
      </c>
      <c r="F513" s="263" t="s">
        <v>3473</v>
      </c>
      <c r="G513" s="261"/>
      <c r="H513" s="264">
        <v>9.8529999999999998</v>
      </c>
      <c r="I513" s="170"/>
      <c r="L513" s="168"/>
      <c r="M513" s="171"/>
      <c r="T513" s="172"/>
      <c r="AT513" s="169" t="s">
        <v>214</v>
      </c>
      <c r="AU513" s="169" t="s">
        <v>82</v>
      </c>
      <c r="AV513" s="13" t="s">
        <v>82</v>
      </c>
      <c r="AW513" s="13" t="s">
        <v>30</v>
      </c>
      <c r="AX513" s="13" t="s">
        <v>73</v>
      </c>
      <c r="AY513" s="169" t="s">
        <v>201</v>
      </c>
    </row>
    <row r="514" spans="2:65" s="12" customFormat="1" ht="22.5" x14ac:dyDescent="0.2">
      <c r="B514" s="163"/>
      <c r="C514" s="258"/>
      <c r="D514" s="255" t="s">
        <v>214</v>
      </c>
      <c r="E514" s="259" t="s">
        <v>1</v>
      </c>
      <c r="F514" s="260" t="s">
        <v>3447</v>
      </c>
      <c r="G514" s="258"/>
      <c r="H514" s="259" t="s">
        <v>1</v>
      </c>
      <c r="I514" s="165"/>
      <c r="L514" s="163"/>
      <c r="M514" s="166"/>
      <c r="T514" s="167"/>
      <c r="AT514" s="164" t="s">
        <v>214</v>
      </c>
      <c r="AU514" s="164" t="s">
        <v>82</v>
      </c>
      <c r="AV514" s="12" t="s">
        <v>80</v>
      </c>
      <c r="AW514" s="12" t="s">
        <v>30</v>
      </c>
      <c r="AX514" s="12" t="s">
        <v>73</v>
      </c>
      <c r="AY514" s="164" t="s">
        <v>201</v>
      </c>
    </row>
    <row r="515" spans="2:65" s="13" customFormat="1" x14ac:dyDescent="0.2">
      <c r="B515" s="168"/>
      <c r="C515" s="261"/>
      <c r="D515" s="255" t="s">
        <v>214</v>
      </c>
      <c r="E515" s="262" t="s">
        <v>1</v>
      </c>
      <c r="F515" s="263" t="s">
        <v>3474</v>
      </c>
      <c r="G515" s="261"/>
      <c r="H515" s="264">
        <v>33.954000000000001</v>
      </c>
      <c r="I515" s="170"/>
      <c r="L515" s="168"/>
      <c r="M515" s="171"/>
      <c r="T515" s="172"/>
      <c r="AT515" s="169" t="s">
        <v>214</v>
      </c>
      <c r="AU515" s="169" t="s">
        <v>82</v>
      </c>
      <c r="AV515" s="13" t="s">
        <v>82</v>
      </c>
      <c r="AW515" s="13" t="s">
        <v>30</v>
      </c>
      <c r="AX515" s="13" t="s">
        <v>73</v>
      </c>
      <c r="AY515" s="169" t="s">
        <v>201</v>
      </c>
    </row>
    <row r="516" spans="2:65" s="12" customFormat="1" ht="22.5" x14ac:dyDescent="0.2">
      <c r="B516" s="163"/>
      <c r="C516" s="258"/>
      <c r="D516" s="255" t="s">
        <v>214</v>
      </c>
      <c r="E516" s="259" t="s">
        <v>1</v>
      </c>
      <c r="F516" s="260" t="s">
        <v>3449</v>
      </c>
      <c r="G516" s="258"/>
      <c r="H516" s="259" t="s">
        <v>1</v>
      </c>
      <c r="I516" s="165"/>
      <c r="L516" s="163"/>
      <c r="M516" s="166"/>
      <c r="T516" s="167"/>
      <c r="AT516" s="164" t="s">
        <v>214</v>
      </c>
      <c r="AU516" s="164" t="s">
        <v>82</v>
      </c>
      <c r="AV516" s="12" t="s">
        <v>80</v>
      </c>
      <c r="AW516" s="12" t="s">
        <v>30</v>
      </c>
      <c r="AX516" s="12" t="s">
        <v>73</v>
      </c>
      <c r="AY516" s="164" t="s">
        <v>201</v>
      </c>
    </row>
    <row r="517" spans="2:65" s="13" customFormat="1" x14ac:dyDescent="0.2">
      <c r="B517" s="168"/>
      <c r="C517" s="261"/>
      <c r="D517" s="255" t="s">
        <v>214</v>
      </c>
      <c r="E517" s="262" t="s">
        <v>1</v>
      </c>
      <c r="F517" s="263" t="s">
        <v>3475</v>
      </c>
      <c r="G517" s="261"/>
      <c r="H517" s="264">
        <v>55.978000000000002</v>
      </c>
      <c r="I517" s="170"/>
      <c r="L517" s="168"/>
      <c r="M517" s="171"/>
      <c r="T517" s="172"/>
      <c r="AT517" s="169" t="s">
        <v>214</v>
      </c>
      <c r="AU517" s="169" t="s">
        <v>82</v>
      </c>
      <c r="AV517" s="13" t="s">
        <v>82</v>
      </c>
      <c r="AW517" s="13" t="s">
        <v>30</v>
      </c>
      <c r="AX517" s="13" t="s">
        <v>73</v>
      </c>
      <c r="AY517" s="169" t="s">
        <v>201</v>
      </c>
    </row>
    <row r="518" spans="2:65" s="15" customFormat="1" x14ac:dyDescent="0.2">
      <c r="B518" s="190"/>
      <c r="C518" s="282"/>
      <c r="D518" s="255" t="s">
        <v>214</v>
      </c>
      <c r="E518" s="283" t="s">
        <v>1</v>
      </c>
      <c r="F518" s="284" t="s">
        <v>2546</v>
      </c>
      <c r="G518" s="282"/>
      <c r="H518" s="285">
        <v>635.43399999999986</v>
      </c>
      <c r="I518" s="192"/>
      <c r="L518" s="190"/>
      <c r="M518" s="193"/>
      <c r="T518" s="194"/>
      <c r="AT518" s="191" t="s">
        <v>214</v>
      </c>
      <c r="AU518" s="191" t="s">
        <v>82</v>
      </c>
      <c r="AV518" s="15" t="s">
        <v>231</v>
      </c>
      <c r="AW518" s="15" t="s">
        <v>30</v>
      </c>
      <c r="AX518" s="15" t="s">
        <v>73</v>
      </c>
      <c r="AY518" s="191" t="s">
        <v>201</v>
      </c>
    </row>
    <row r="519" spans="2:65" s="12" customFormat="1" x14ac:dyDescent="0.2">
      <c r="B519" s="163"/>
      <c r="C519" s="258"/>
      <c r="D519" s="255" t="s">
        <v>214</v>
      </c>
      <c r="E519" s="259" t="s">
        <v>1</v>
      </c>
      <c r="F519" s="260" t="s">
        <v>3210</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3413</v>
      </c>
      <c r="G520" s="258"/>
      <c r="H520" s="259" t="s">
        <v>1</v>
      </c>
      <c r="I520" s="165"/>
      <c r="L520" s="163"/>
      <c r="M520" s="166"/>
      <c r="T520" s="167"/>
      <c r="AT520" s="164" t="s">
        <v>214</v>
      </c>
      <c r="AU520" s="164" t="s">
        <v>82</v>
      </c>
      <c r="AV520" s="12" t="s">
        <v>80</v>
      </c>
      <c r="AW520" s="12" t="s">
        <v>30</v>
      </c>
      <c r="AX520" s="12" t="s">
        <v>73</v>
      </c>
      <c r="AY520" s="164" t="s">
        <v>201</v>
      </c>
    </row>
    <row r="521" spans="2:65" s="13" customFormat="1" x14ac:dyDescent="0.2">
      <c r="B521" s="168"/>
      <c r="C521" s="261"/>
      <c r="D521" s="255" t="s">
        <v>214</v>
      </c>
      <c r="E521" s="262" t="s">
        <v>1</v>
      </c>
      <c r="F521" s="263" t="s">
        <v>3441</v>
      </c>
      <c r="G521" s="261"/>
      <c r="H521" s="264">
        <v>6.9969999999999999</v>
      </c>
      <c r="I521" s="170"/>
      <c r="L521" s="168"/>
      <c r="M521" s="171"/>
      <c r="T521" s="172"/>
      <c r="AT521" s="169" t="s">
        <v>214</v>
      </c>
      <c r="AU521" s="169" t="s">
        <v>82</v>
      </c>
      <c r="AV521" s="13" t="s">
        <v>82</v>
      </c>
      <c r="AW521" s="13" t="s">
        <v>30</v>
      </c>
      <c r="AX521" s="13" t="s">
        <v>73</v>
      </c>
      <c r="AY521" s="169" t="s">
        <v>201</v>
      </c>
    </row>
    <row r="522" spans="2:65" s="15" customFormat="1" x14ac:dyDescent="0.2">
      <c r="B522" s="190"/>
      <c r="C522" s="282"/>
      <c r="D522" s="255" t="s">
        <v>214</v>
      </c>
      <c r="E522" s="283" t="s">
        <v>1</v>
      </c>
      <c r="F522" s="284" t="s">
        <v>2546</v>
      </c>
      <c r="G522" s="282"/>
      <c r="H522" s="285">
        <v>6.9969999999999999</v>
      </c>
      <c r="I522" s="192"/>
      <c r="L522" s="190"/>
      <c r="M522" s="193"/>
      <c r="T522" s="194"/>
      <c r="AT522" s="191" t="s">
        <v>214</v>
      </c>
      <c r="AU522" s="191" t="s">
        <v>82</v>
      </c>
      <c r="AV522" s="15" t="s">
        <v>231</v>
      </c>
      <c r="AW522" s="15" t="s">
        <v>30</v>
      </c>
      <c r="AX522" s="15" t="s">
        <v>73</v>
      </c>
      <c r="AY522" s="191" t="s">
        <v>201</v>
      </c>
    </row>
    <row r="523" spans="2:65" s="14" customFormat="1" x14ac:dyDescent="0.2">
      <c r="B523" s="173"/>
      <c r="C523" s="265"/>
      <c r="D523" s="255" t="s">
        <v>214</v>
      </c>
      <c r="E523" s="266" t="s">
        <v>1</v>
      </c>
      <c r="F523" s="267" t="s">
        <v>221</v>
      </c>
      <c r="G523" s="265"/>
      <c r="H523" s="268">
        <v>642.43099999999981</v>
      </c>
      <c r="I523" s="175"/>
      <c r="L523" s="173"/>
      <c r="M523" s="176"/>
      <c r="T523" s="177"/>
      <c r="AT523" s="174" t="s">
        <v>214</v>
      </c>
      <c r="AU523" s="174" t="s">
        <v>82</v>
      </c>
      <c r="AV523" s="14" t="s">
        <v>208</v>
      </c>
      <c r="AW523" s="14" t="s">
        <v>30</v>
      </c>
      <c r="AX523" s="14" t="s">
        <v>80</v>
      </c>
      <c r="AY523" s="174" t="s">
        <v>201</v>
      </c>
    </row>
    <row r="524" spans="2:65" s="1" customFormat="1" ht="16.5" customHeight="1" x14ac:dyDescent="0.2">
      <c r="B524" s="152"/>
      <c r="C524" s="249" t="s">
        <v>379</v>
      </c>
      <c r="D524" s="249" t="s">
        <v>203</v>
      </c>
      <c r="E524" s="250" t="s">
        <v>382</v>
      </c>
      <c r="F524" s="251" t="s">
        <v>383</v>
      </c>
      <c r="G524" s="252" t="s">
        <v>278</v>
      </c>
      <c r="H524" s="253">
        <v>235.54900000000001</v>
      </c>
      <c r="I524" s="154"/>
      <c r="J524" s="155">
        <f>ROUND(I524*H524,2)</f>
        <v>0</v>
      </c>
      <c r="K524" s="153" t="s">
        <v>207</v>
      </c>
      <c r="L524" s="32"/>
      <c r="M524" s="156" t="s">
        <v>1</v>
      </c>
      <c r="N524" s="157" t="s">
        <v>38</v>
      </c>
      <c r="P524" s="158">
        <f>O524*H524</f>
        <v>0</v>
      </c>
      <c r="Q524" s="158">
        <v>0</v>
      </c>
      <c r="R524" s="158">
        <f>Q524*H524</f>
        <v>0</v>
      </c>
      <c r="S524" s="158">
        <v>0</v>
      </c>
      <c r="T524" s="159">
        <f>S524*H524</f>
        <v>0</v>
      </c>
      <c r="AR524" s="160" t="s">
        <v>208</v>
      </c>
      <c r="AT524" s="160" t="s">
        <v>203</v>
      </c>
      <c r="AU524" s="160" t="s">
        <v>82</v>
      </c>
      <c r="AY524" s="17" t="s">
        <v>201</v>
      </c>
      <c r="BE524" s="161">
        <f>IF(N524="základní",J524,0)</f>
        <v>0</v>
      </c>
      <c r="BF524" s="161">
        <f>IF(N524="snížená",J524,0)</f>
        <v>0</v>
      </c>
      <c r="BG524" s="161">
        <f>IF(N524="zákl. přenesená",J524,0)</f>
        <v>0</v>
      </c>
      <c r="BH524" s="161">
        <f>IF(N524="sníž. přenesená",J524,0)</f>
        <v>0</v>
      </c>
      <c r="BI524" s="161">
        <f>IF(N524="nulová",J524,0)</f>
        <v>0</v>
      </c>
      <c r="BJ524" s="17" t="s">
        <v>80</v>
      </c>
      <c r="BK524" s="161">
        <f>ROUND(I524*H524,2)</f>
        <v>0</v>
      </c>
      <c r="BL524" s="17" t="s">
        <v>208</v>
      </c>
      <c r="BM524" s="160" t="s">
        <v>3499</v>
      </c>
    </row>
    <row r="525" spans="2:65" s="1" customFormat="1" x14ac:dyDescent="0.2">
      <c r="B525" s="32"/>
      <c r="C525" s="254"/>
      <c r="D525" s="255" t="s">
        <v>210</v>
      </c>
      <c r="E525" s="254"/>
      <c r="F525" s="256" t="s">
        <v>385</v>
      </c>
      <c r="G525" s="254"/>
      <c r="H525" s="254"/>
      <c r="I525" s="96"/>
      <c r="L525" s="32"/>
      <c r="M525" s="162"/>
      <c r="T525" s="56"/>
      <c r="AT525" s="17" t="s">
        <v>210</v>
      </c>
      <c r="AU525" s="17" t="s">
        <v>82</v>
      </c>
    </row>
    <row r="526" spans="2:65" s="1" customFormat="1" ht="282.75" x14ac:dyDescent="0.2">
      <c r="B526" s="32"/>
      <c r="C526" s="254"/>
      <c r="D526" s="255" t="s">
        <v>212</v>
      </c>
      <c r="E526" s="254"/>
      <c r="F526" s="257" t="s">
        <v>386</v>
      </c>
      <c r="G526" s="254"/>
      <c r="H526" s="254"/>
      <c r="I526" s="96"/>
      <c r="L526" s="32"/>
      <c r="M526" s="162"/>
      <c r="T526" s="56"/>
      <c r="AT526" s="17" t="s">
        <v>212</v>
      </c>
      <c r="AU526" s="17" t="s">
        <v>82</v>
      </c>
    </row>
    <row r="527" spans="2:65" s="12" customFormat="1" x14ac:dyDescent="0.2">
      <c r="B527" s="163"/>
      <c r="C527" s="258"/>
      <c r="D527" s="255" t="s">
        <v>214</v>
      </c>
      <c r="E527" s="259" t="s">
        <v>1</v>
      </c>
      <c r="F527" s="260" t="s">
        <v>2932</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2933</v>
      </c>
      <c r="G528" s="258"/>
      <c r="H528" s="259" t="s">
        <v>1</v>
      </c>
      <c r="I528" s="165"/>
      <c r="L528" s="163"/>
      <c r="M528" s="166"/>
      <c r="T528" s="167"/>
      <c r="AT528" s="164" t="s">
        <v>214</v>
      </c>
      <c r="AU528" s="164" t="s">
        <v>82</v>
      </c>
      <c r="AV528" s="12" t="s">
        <v>80</v>
      </c>
      <c r="AW528" s="12" t="s">
        <v>30</v>
      </c>
      <c r="AX528" s="12" t="s">
        <v>73</v>
      </c>
      <c r="AY528" s="164" t="s">
        <v>201</v>
      </c>
    </row>
    <row r="529" spans="2:51" s="12" customFormat="1" x14ac:dyDescent="0.2">
      <c r="B529" s="163"/>
      <c r="C529" s="258"/>
      <c r="D529" s="255" t="s">
        <v>214</v>
      </c>
      <c r="E529" s="259" t="s">
        <v>1</v>
      </c>
      <c r="F529" s="260" t="s">
        <v>839</v>
      </c>
      <c r="G529" s="258"/>
      <c r="H529" s="259" t="s">
        <v>1</v>
      </c>
      <c r="I529" s="165"/>
      <c r="L529" s="163"/>
      <c r="M529" s="166"/>
      <c r="T529" s="167"/>
      <c r="AT529" s="164" t="s">
        <v>214</v>
      </c>
      <c r="AU529" s="164" t="s">
        <v>82</v>
      </c>
      <c r="AV529" s="12" t="s">
        <v>80</v>
      </c>
      <c r="AW529" s="12" t="s">
        <v>30</v>
      </c>
      <c r="AX529" s="12" t="s">
        <v>73</v>
      </c>
      <c r="AY529" s="164" t="s">
        <v>201</v>
      </c>
    </row>
    <row r="530" spans="2:51" s="12" customFormat="1" ht="22.5" x14ac:dyDescent="0.2">
      <c r="B530" s="163"/>
      <c r="C530" s="258"/>
      <c r="D530" s="255" t="s">
        <v>214</v>
      </c>
      <c r="E530" s="259" t="s">
        <v>1</v>
      </c>
      <c r="F530" s="260" t="s">
        <v>736</v>
      </c>
      <c r="G530" s="258"/>
      <c r="H530" s="259" t="s">
        <v>1</v>
      </c>
      <c r="I530" s="165"/>
      <c r="L530" s="163"/>
      <c r="M530" s="166"/>
      <c r="T530" s="167"/>
      <c r="AT530" s="164" t="s">
        <v>214</v>
      </c>
      <c r="AU530" s="164" t="s">
        <v>82</v>
      </c>
      <c r="AV530" s="12" t="s">
        <v>80</v>
      </c>
      <c r="AW530" s="12" t="s">
        <v>30</v>
      </c>
      <c r="AX530" s="12" t="s">
        <v>73</v>
      </c>
      <c r="AY530" s="164" t="s">
        <v>201</v>
      </c>
    </row>
    <row r="531" spans="2:51" s="12" customFormat="1" x14ac:dyDescent="0.2">
      <c r="B531" s="163"/>
      <c r="C531" s="258"/>
      <c r="D531" s="255" t="s">
        <v>214</v>
      </c>
      <c r="E531" s="259" t="s">
        <v>1</v>
      </c>
      <c r="F531" s="260" t="s">
        <v>3412</v>
      </c>
      <c r="G531" s="258"/>
      <c r="H531" s="259" t="s">
        <v>1</v>
      </c>
      <c r="I531" s="165"/>
      <c r="L531" s="163"/>
      <c r="M531" s="166"/>
      <c r="T531" s="167"/>
      <c r="AT531" s="164" t="s">
        <v>214</v>
      </c>
      <c r="AU531" s="164" t="s">
        <v>82</v>
      </c>
      <c r="AV531" s="12" t="s">
        <v>80</v>
      </c>
      <c r="AW531" s="12" t="s">
        <v>30</v>
      </c>
      <c r="AX531" s="12" t="s">
        <v>73</v>
      </c>
      <c r="AY531" s="164" t="s">
        <v>201</v>
      </c>
    </row>
    <row r="532" spans="2:51" s="12" customFormat="1" x14ac:dyDescent="0.2">
      <c r="B532" s="163"/>
      <c r="C532" s="258"/>
      <c r="D532" s="255" t="s">
        <v>214</v>
      </c>
      <c r="E532" s="259" t="s">
        <v>1</v>
      </c>
      <c r="F532" s="260" t="s">
        <v>2969</v>
      </c>
      <c r="G532" s="258"/>
      <c r="H532" s="259" t="s">
        <v>1</v>
      </c>
      <c r="I532" s="165"/>
      <c r="L532" s="163"/>
      <c r="M532" s="166"/>
      <c r="T532" s="167"/>
      <c r="AT532" s="164" t="s">
        <v>214</v>
      </c>
      <c r="AU532" s="164" t="s">
        <v>82</v>
      </c>
      <c r="AV532" s="12" t="s">
        <v>80</v>
      </c>
      <c r="AW532" s="12" t="s">
        <v>30</v>
      </c>
      <c r="AX532" s="12" t="s">
        <v>73</v>
      </c>
      <c r="AY532" s="164" t="s">
        <v>201</v>
      </c>
    </row>
    <row r="533" spans="2:51" s="12" customFormat="1" ht="22.5" x14ac:dyDescent="0.2">
      <c r="B533" s="163"/>
      <c r="C533" s="258"/>
      <c r="D533" s="255" t="s">
        <v>214</v>
      </c>
      <c r="E533" s="259" t="s">
        <v>1</v>
      </c>
      <c r="F533" s="260" t="s">
        <v>3443</v>
      </c>
      <c r="G533" s="258"/>
      <c r="H533" s="259" t="s">
        <v>1</v>
      </c>
      <c r="I533" s="165"/>
      <c r="L533" s="163"/>
      <c r="M533" s="166"/>
      <c r="T533" s="167"/>
      <c r="AT533" s="164" t="s">
        <v>214</v>
      </c>
      <c r="AU533" s="164" t="s">
        <v>82</v>
      </c>
      <c r="AV533" s="12" t="s">
        <v>80</v>
      </c>
      <c r="AW533" s="12" t="s">
        <v>30</v>
      </c>
      <c r="AX533" s="12" t="s">
        <v>73</v>
      </c>
      <c r="AY533" s="164" t="s">
        <v>201</v>
      </c>
    </row>
    <row r="534" spans="2:51" s="13" customFormat="1" x14ac:dyDescent="0.2">
      <c r="B534" s="168"/>
      <c r="C534" s="261"/>
      <c r="D534" s="255" t="s">
        <v>214</v>
      </c>
      <c r="E534" s="262" t="s">
        <v>1</v>
      </c>
      <c r="F534" s="263" t="s">
        <v>3491</v>
      </c>
      <c r="G534" s="261"/>
      <c r="H534" s="264">
        <v>199.869</v>
      </c>
      <c r="I534" s="170"/>
      <c r="L534" s="168"/>
      <c r="M534" s="171"/>
      <c r="T534" s="172"/>
      <c r="AT534" s="169" t="s">
        <v>214</v>
      </c>
      <c r="AU534" s="169" t="s">
        <v>82</v>
      </c>
      <c r="AV534" s="13" t="s">
        <v>82</v>
      </c>
      <c r="AW534" s="13" t="s">
        <v>30</v>
      </c>
      <c r="AX534" s="13" t="s">
        <v>73</v>
      </c>
      <c r="AY534" s="169" t="s">
        <v>201</v>
      </c>
    </row>
    <row r="535" spans="2:51" s="12" customFormat="1" ht="22.5" x14ac:dyDescent="0.2">
      <c r="B535" s="163"/>
      <c r="C535" s="258"/>
      <c r="D535" s="255" t="s">
        <v>214</v>
      </c>
      <c r="E535" s="259" t="s">
        <v>1</v>
      </c>
      <c r="F535" s="260" t="s">
        <v>3445</v>
      </c>
      <c r="G535" s="258"/>
      <c r="H535" s="259" t="s">
        <v>1</v>
      </c>
      <c r="I535" s="165"/>
      <c r="L535" s="163"/>
      <c r="M535" s="166"/>
      <c r="T535" s="167"/>
      <c r="AT535" s="164" t="s">
        <v>214</v>
      </c>
      <c r="AU535" s="164" t="s">
        <v>82</v>
      </c>
      <c r="AV535" s="12" t="s">
        <v>80</v>
      </c>
      <c r="AW535" s="12" t="s">
        <v>30</v>
      </c>
      <c r="AX535" s="12" t="s">
        <v>73</v>
      </c>
      <c r="AY535" s="164" t="s">
        <v>201</v>
      </c>
    </row>
    <row r="536" spans="2:51" s="13" customFormat="1" x14ac:dyDescent="0.2">
      <c r="B536" s="168"/>
      <c r="C536" s="261"/>
      <c r="D536" s="255" t="s">
        <v>214</v>
      </c>
      <c r="E536" s="262" t="s">
        <v>1</v>
      </c>
      <c r="F536" s="263" t="s">
        <v>3492</v>
      </c>
      <c r="G536" s="261"/>
      <c r="H536" s="264">
        <v>3.5190000000000001</v>
      </c>
      <c r="I536" s="170"/>
      <c r="L536" s="168"/>
      <c r="M536" s="171"/>
      <c r="T536" s="172"/>
      <c r="AT536" s="169" t="s">
        <v>214</v>
      </c>
      <c r="AU536" s="169" t="s">
        <v>82</v>
      </c>
      <c r="AV536" s="13" t="s">
        <v>82</v>
      </c>
      <c r="AW536" s="13" t="s">
        <v>30</v>
      </c>
      <c r="AX536" s="13" t="s">
        <v>73</v>
      </c>
      <c r="AY536" s="169" t="s">
        <v>201</v>
      </c>
    </row>
    <row r="537" spans="2:51" s="12" customFormat="1" ht="22.5" x14ac:dyDescent="0.2">
      <c r="B537" s="163"/>
      <c r="C537" s="258"/>
      <c r="D537" s="255" t="s">
        <v>214</v>
      </c>
      <c r="E537" s="259" t="s">
        <v>1</v>
      </c>
      <c r="F537" s="260" t="s">
        <v>3447</v>
      </c>
      <c r="G537" s="258"/>
      <c r="H537" s="259" t="s">
        <v>1</v>
      </c>
      <c r="I537" s="165"/>
      <c r="L537" s="163"/>
      <c r="M537" s="166"/>
      <c r="T537" s="167"/>
      <c r="AT537" s="164" t="s">
        <v>214</v>
      </c>
      <c r="AU537" s="164" t="s">
        <v>82</v>
      </c>
      <c r="AV537" s="12" t="s">
        <v>80</v>
      </c>
      <c r="AW537" s="12" t="s">
        <v>30</v>
      </c>
      <c r="AX537" s="12" t="s">
        <v>73</v>
      </c>
      <c r="AY537" s="164" t="s">
        <v>201</v>
      </c>
    </row>
    <row r="538" spans="2:51" s="13" customFormat="1" x14ac:dyDescent="0.2">
      <c r="B538" s="168"/>
      <c r="C538" s="261"/>
      <c r="D538" s="255" t="s">
        <v>214</v>
      </c>
      <c r="E538" s="262" t="s">
        <v>1</v>
      </c>
      <c r="F538" s="263" t="s">
        <v>3493</v>
      </c>
      <c r="G538" s="261"/>
      <c r="H538" s="264">
        <v>11.169</v>
      </c>
      <c r="I538" s="170"/>
      <c r="L538" s="168"/>
      <c r="M538" s="171"/>
      <c r="T538" s="172"/>
      <c r="AT538" s="169" t="s">
        <v>214</v>
      </c>
      <c r="AU538" s="169" t="s">
        <v>82</v>
      </c>
      <c r="AV538" s="13" t="s">
        <v>82</v>
      </c>
      <c r="AW538" s="13" t="s">
        <v>30</v>
      </c>
      <c r="AX538" s="13" t="s">
        <v>73</v>
      </c>
      <c r="AY538" s="169" t="s">
        <v>201</v>
      </c>
    </row>
    <row r="539" spans="2:51" s="12" customFormat="1" ht="22.5" x14ac:dyDescent="0.2">
      <c r="B539" s="163"/>
      <c r="C539" s="258"/>
      <c r="D539" s="255" t="s">
        <v>214</v>
      </c>
      <c r="E539" s="259" t="s">
        <v>1</v>
      </c>
      <c r="F539" s="260" t="s">
        <v>3449</v>
      </c>
      <c r="G539" s="258"/>
      <c r="H539" s="259" t="s">
        <v>1</v>
      </c>
      <c r="I539" s="165"/>
      <c r="L539" s="163"/>
      <c r="M539" s="166"/>
      <c r="T539" s="167"/>
      <c r="AT539" s="164" t="s">
        <v>214</v>
      </c>
      <c r="AU539" s="164" t="s">
        <v>82</v>
      </c>
      <c r="AV539" s="12" t="s">
        <v>80</v>
      </c>
      <c r="AW539" s="12" t="s">
        <v>30</v>
      </c>
      <c r="AX539" s="12" t="s">
        <v>73</v>
      </c>
      <c r="AY539" s="164" t="s">
        <v>201</v>
      </c>
    </row>
    <row r="540" spans="2:51" s="13" customFormat="1" x14ac:dyDescent="0.2">
      <c r="B540" s="168"/>
      <c r="C540" s="261"/>
      <c r="D540" s="255" t="s">
        <v>214</v>
      </c>
      <c r="E540" s="262" t="s">
        <v>1</v>
      </c>
      <c r="F540" s="263" t="s">
        <v>3494</v>
      </c>
      <c r="G540" s="261"/>
      <c r="H540" s="264">
        <v>17.492999999999999</v>
      </c>
      <c r="I540" s="170"/>
      <c r="L540" s="168"/>
      <c r="M540" s="171"/>
      <c r="T540" s="172"/>
      <c r="AT540" s="169" t="s">
        <v>214</v>
      </c>
      <c r="AU540" s="169" t="s">
        <v>82</v>
      </c>
      <c r="AV540" s="13" t="s">
        <v>82</v>
      </c>
      <c r="AW540" s="13" t="s">
        <v>30</v>
      </c>
      <c r="AX540" s="13" t="s">
        <v>73</v>
      </c>
      <c r="AY540" s="169" t="s">
        <v>201</v>
      </c>
    </row>
    <row r="541" spans="2:51" s="15" customFormat="1" x14ac:dyDescent="0.2">
      <c r="B541" s="190"/>
      <c r="C541" s="282"/>
      <c r="D541" s="255" t="s">
        <v>214</v>
      </c>
      <c r="E541" s="283" t="s">
        <v>1</v>
      </c>
      <c r="F541" s="284" t="s">
        <v>2546</v>
      </c>
      <c r="G541" s="282"/>
      <c r="H541" s="285">
        <v>232.05</v>
      </c>
      <c r="I541" s="192"/>
      <c r="L541" s="190"/>
      <c r="M541" s="193"/>
      <c r="T541" s="194"/>
      <c r="AT541" s="191" t="s">
        <v>214</v>
      </c>
      <c r="AU541" s="191" t="s">
        <v>82</v>
      </c>
      <c r="AV541" s="15" t="s">
        <v>231</v>
      </c>
      <c r="AW541" s="15" t="s">
        <v>30</v>
      </c>
      <c r="AX541" s="15" t="s">
        <v>73</v>
      </c>
      <c r="AY541" s="191" t="s">
        <v>201</v>
      </c>
    </row>
    <row r="542" spans="2:51" s="12" customFormat="1" x14ac:dyDescent="0.2">
      <c r="B542" s="163"/>
      <c r="C542" s="258"/>
      <c r="D542" s="255" t="s">
        <v>214</v>
      </c>
      <c r="E542" s="259" t="s">
        <v>1</v>
      </c>
      <c r="F542" s="260" t="s">
        <v>3488</v>
      </c>
      <c r="G542" s="258"/>
      <c r="H542" s="259" t="s">
        <v>1</v>
      </c>
      <c r="I542" s="165"/>
      <c r="L542" s="163"/>
      <c r="M542" s="166"/>
      <c r="T542" s="167"/>
      <c r="AT542" s="164" t="s">
        <v>214</v>
      </c>
      <c r="AU542" s="164" t="s">
        <v>82</v>
      </c>
      <c r="AV542" s="12" t="s">
        <v>80</v>
      </c>
      <c r="AW542" s="12" t="s">
        <v>30</v>
      </c>
      <c r="AX542" s="12" t="s">
        <v>73</v>
      </c>
      <c r="AY542" s="164" t="s">
        <v>201</v>
      </c>
    </row>
    <row r="543" spans="2:51" s="12" customFormat="1" x14ac:dyDescent="0.2">
      <c r="B543" s="163"/>
      <c r="C543" s="258"/>
      <c r="D543" s="255" t="s">
        <v>214</v>
      </c>
      <c r="E543" s="259" t="s">
        <v>1</v>
      </c>
      <c r="F543" s="260" t="s">
        <v>3413</v>
      </c>
      <c r="G543" s="258"/>
      <c r="H543" s="259" t="s">
        <v>1</v>
      </c>
      <c r="I543" s="165"/>
      <c r="L543" s="163"/>
      <c r="M543" s="166"/>
      <c r="T543" s="167"/>
      <c r="AT543" s="164" t="s">
        <v>214</v>
      </c>
      <c r="AU543" s="164" t="s">
        <v>82</v>
      </c>
      <c r="AV543" s="12" t="s">
        <v>80</v>
      </c>
      <c r="AW543" s="12" t="s">
        <v>30</v>
      </c>
      <c r="AX543" s="12" t="s">
        <v>73</v>
      </c>
      <c r="AY543" s="164" t="s">
        <v>201</v>
      </c>
    </row>
    <row r="544" spans="2:51" s="13" customFormat="1" x14ac:dyDescent="0.2">
      <c r="B544" s="168"/>
      <c r="C544" s="261"/>
      <c r="D544" s="255" t="s">
        <v>214</v>
      </c>
      <c r="E544" s="262" t="s">
        <v>1</v>
      </c>
      <c r="F544" s="263" t="s">
        <v>3489</v>
      </c>
      <c r="G544" s="261"/>
      <c r="H544" s="264">
        <v>3.4990000000000001</v>
      </c>
      <c r="I544" s="170"/>
      <c r="L544" s="168"/>
      <c r="M544" s="171"/>
      <c r="T544" s="172"/>
      <c r="AT544" s="169" t="s">
        <v>214</v>
      </c>
      <c r="AU544" s="169" t="s">
        <v>82</v>
      </c>
      <c r="AV544" s="13" t="s">
        <v>82</v>
      </c>
      <c r="AW544" s="13" t="s">
        <v>30</v>
      </c>
      <c r="AX544" s="13" t="s">
        <v>73</v>
      </c>
      <c r="AY544" s="169" t="s">
        <v>201</v>
      </c>
    </row>
    <row r="545" spans="2:65" s="15" customFormat="1" x14ac:dyDescent="0.2">
      <c r="B545" s="190"/>
      <c r="C545" s="282"/>
      <c r="D545" s="255" t="s">
        <v>214</v>
      </c>
      <c r="E545" s="283" t="s">
        <v>1</v>
      </c>
      <c r="F545" s="284" t="s">
        <v>2546</v>
      </c>
      <c r="G545" s="282"/>
      <c r="H545" s="285">
        <v>3.4990000000000001</v>
      </c>
      <c r="I545" s="192"/>
      <c r="L545" s="190"/>
      <c r="M545" s="193"/>
      <c r="T545" s="194"/>
      <c r="AT545" s="191" t="s">
        <v>214</v>
      </c>
      <c r="AU545" s="191" t="s">
        <v>82</v>
      </c>
      <c r="AV545" s="15" t="s">
        <v>231</v>
      </c>
      <c r="AW545" s="15" t="s">
        <v>30</v>
      </c>
      <c r="AX545" s="15" t="s">
        <v>73</v>
      </c>
      <c r="AY545" s="191" t="s">
        <v>201</v>
      </c>
    </row>
    <row r="546" spans="2:65" s="14" customFormat="1" x14ac:dyDescent="0.2">
      <c r="B546" s="173"/>
      <c r="C546" s="265"/>
      <c r="D546" s="255" t="s">
        <v>214</v>
      </c>
      <c r="E546" s="266" t="s">
        <v>1</v>
      </c>
      <c r="F546" s="267" t="s">
        <v>221</v>
      </c>
      <c r="G546" s="265"/>
      <c r="H546" s="268">
        <v>235.54900000000001</v>
      </c>
      <c r="I546" s="175"/>
      <c r="L546" s="173"/>
      <c r="M546" s="176"/>
      <c r="T546" s="177"/>
      <c r="AT546" s="174" t="s">
        <v>214</v>
      </c>
      <c r="AU546" s="174" t="s">
        <v>82</v>
      </c>
      <c r="AV546" s="14" t="s">
        <v>208</v>
      </c>
      <c r="AW546" s="14" t="s">
        <v>30</v>
      </c>
      <c r="AX546" s="14" t="s">
        <v>80</v>
      </c>
      <c r="AY546" s="174" t="s">
        <v>201</v>
      </c>
    </row>
    <row r="547" spans="2:65" s="1" customFormat="1" ht="24" customHeight="1" x14ac:dyDescent="0.2">
      <c r="B547" s="152"/>
      <c r="C547" s="249" t="s">
        <v>381</v>
      </c>
      <c r="D547" s="249" t="s">
        <v>203</v>
      </c>
      <c r="E547" s="250" t="s">
        <v>390</v>
      </c>
      <c r="F547" s="251" t="s">
        <v>391</v>
      </c>
      <c r="G547" s="252" t="s">
        <v>278</v>
      </c>
      <c r="H547" s="253">
        <v>403.38400000000001</v>
      </c>
      <c r="I547" s="154"/>
      <c r="J547" s="155">
        <f>ROUND(I547*H547,2)</f>
        <v>0</v>
      </c>
      <c r="K547" s="153" t="s">
        <v>207</v>
      </c>
      <c r="L547" s="32"/>
      <c r="M547" s="156" t="s">
        <v>1</v>
      </c>
      <c r="N547" s="157" t="s">
        <v>38</v>
      </c>
      <c r="P547" s="158">
        <f>O547*H547</f>
        <v>0</v>
      </c>
      <c r="Q547" s="158">
        <v>0</v>
      </c>
      <c r="R547" s="158">
        <f>Q547*H547</f>
        <v>0</v>
      </c>
      <c r="S547" s="158">
        <v>0</v>
      </c>
      <c r="T547" s="159">
        <f>S547*H547</f>
        <v>0</v>
      </c>
      <c r="AR547" s="160" t="s">
        <v>208</v>
      </c>
      <c r="AT547" s="160" t="s">
        <v>203</v>
      </c>
      <c r="AU547" s="160" t="s">
        <v>82</v>
      </c>
      <c r="AY547" s="17" t="s">
        <v>201</v>
      </c>
      <c r="BE547" s="161">
        <f>IF(N547="základní",J547,0)</f>
        <v>0</v>
      </c>
      <c r="BF547" s="161">
        <f>IF(N547="snížená",J547,0)</f>
        <v>0</v>
      </c>
      <c r="BG547" s="161">
        <f>IF(N547="zákl. přenesená",J547,0)</f>
        <v>0</v>
      </c>
      <c r="BH547" s="161">
        <f>IF(N547="sníž. přenesená",J547,0)</f>
        <v>0</v>
      </c>
      <c r="BI547" s="161">
        <f>IF(N547="nulová",J547,0)</f>
        <v>0</v>
      </c>
      <c r="BJ547" s="17" t="s">
        <v>80</v>
      </c>
      <c r="BK547" s="161">
        <f>ROUND(I547*H547,2)</f>
        <v>0</v>
      </c>
      <c r="BL547" s="17" t="s">
        <v>208</v>
      </c>
      <c r="BM547" s="160" t="s">
        <v>3500</v>
      </c>
    </row>
    <row r="548" spans="2:65" s="1" customFormat="1" ht="29.25" x14ac:dyDescent="0.2">
      <c r="B548" s="32"/>
      <c r="C548" s="254"/>
      <c r="D548" s="255" t="s">
        <v>210</v>
      </c>
      <c r="E548" s="254"/>
      <c r="F548" s="256" t="s">
        <v>393</v>
      </c>
      <c r="G548" s="254"/>
      <c r="H548" s="254"/>
      <c r="I548" s="96"/>
      <c r="L548" s="32"/>
      <c r="M548" s="162"/>
      <c r="T548" s="56"/>
      <c r="AT548" s="17" t="s">
        <v>210</v>
      </c>
      <c r="AU548" s="17" t="s">
        <v>82</v>
      </c>
    </row>
    <row r="549" spans="2:65" s="1" customFormat="1" ht="409.5" x14ac:dyDescent="0.2">
      <c r="B549" s="32"/>
      <c r="C549" s="254"/>
      <c r="D549" s="255" t="s">
        <v>212</v>
      </c>
      <c r="E549" s="254"/>
      <c r="F549" s="270" t="s">
        <v>394</v>
      </c>
      <c r="G549" s="254"/>
      <c r="H549" s="254"/>
      <c r="I549" s="96"/>
      <c r="L549" s="32"/>
      <c r="M549" s="162"/>
      <c r="T549" s="56"/>
      <c r="AT549" s="17" t="s">
        <v>212</v>
      </c>
      <c r="AU549" s="17" t="s">
        <v>82</v>
      </c>
    </row>
    <row r="550" spans="2:65" s="12" customFormat="1" x14ac:dyDescent="0.2">
      <c r="B550" s="163"/>
      <c r="C550" s="258"/>
      <c r="D550" s="255" t="s">
        <v>214</v>
      </c>
      <c r="E550" s="259" t="s">
        <v>1</v>
      </c>
      <c r="F550" s="260" t="s">
        <v>2932</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2933</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3412</v>
      </c>
      <c r="G552" s="258"/>
      <c r="H552" s="259" t="s">
        <v>1</v>
      </c>
      <c r="I552" s="165"/>
      <c r="L552" s="163"/>
      <c r="M552" s="166"/>
      <c r="T552" s="167"/>
      <c r="AT552" s="164" t="s">
        <v>214</v>
      </c>
      <c r="AU552" s="164" t="s">
        <v>82</v>
      </c>
      <c r="AV552" s="12" t="s">
        <v>80</v>
      </c>
      <c r="AW552" s="12" t="s">
        <v>30</v>
      </c>
      <c r="AX552" s="12" t="s">
        <v>73</v>
      </c>
      <c r="AY552" s="164" t="s">
        <v>201</v>
      </c>
    </row>
    <row r="553" spans="2:65" s="12" customFormat="1" ht="22.5" x14ac:dyDescent="0.2">
      <c r="B553" s="163"/>
      <c r="C553" s="258"/>
      <c r="D553" s="255" t="s">
        <v>214</v>
      </c>
      <c r="E553" s="259" t="s">
        <v>1</v>
      </c>
      <c r="F553" s="260" t="s">
        <v>2988</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3478</v>
      </c>
      <c r="G554" s="258"/>
      <c r="H554" s="259" t="s">
        <v>1</v>
      </c>
      <c r="I554" s="165"/>
      <c r="L554" s="163"/>
      <c r="M554" s="166"/>
      <c r="T554" s="167"/>
      <c r="AT554" s="164" t="s">
        <v>214</v>
      </c>
      <c r="AU554" s="164" t="s">
        <v>82</v>
      </c>
      <c r="AV554" s="12" t="s">
        <v>80</v>
      </c>
      <c r="AW554" s="12" t="s">
        <v>30</v>
      </c>
      <c r="AX554" s="12" t="s">
        <v>73</v>
      </c>
      <c r="AY554" s="164" t="s">
        <v>201</v>
      </c>
    </row>
    <row r="555" spans="2:65" s="13" customFormat="1" x14ac:dyDescent="0.2">
      <c r="B555" s="168"/>
      <c r="C555" s="261"/>
      <c r="D555" s="255" t="s">
        <v>214</v>
      </c>
      <c r="E555" s="262" t="s">
        <v>1</v>
      </c>
      <c r="F555" s="263" t="s">
        <v>3479</v>
      </c>
      <c r="G555" s="261"/>
      <c r="H555" s="264">
        <v>335.78</v>
      </c>
      <c r="I555" s="170"/>
      <c r="L555" s="168"/>
      <c r="M555" s="171"/>
      <c r="T555" s="172"/>
      <c r="AT555" s="169" t="s">
        <v>214</v>
      </c>
      <c r="AU555" s="169" t="s">
        <v>82</v>
      </c>
      <c r="AV555" s="13" t="s">
        <v>82</v>
      </c>
      <c r="AW555" s="13" t="s">
        <v>30</v>
      </c>
      <c r="AX555" s="13" t="s">
        <v>73</v>
      </c>
      <c r="AY555" s="169" t="s">
        <v>201</v>
      </c>
    </row>
    <row r="556" spans="2:65" s="12" customFormat="1" ht="22.5" x14ac:dyDescent="0.2">
      <c r="B556" s="163"/>
      <c r="C556" s="258"/>
      <c r="D556" s="255" t="s">
        <v>214</v>
      </c>
      <c r="E556" s="259" t="s">
        <v>1</v>
      </c>
      <c r="F556" s="260" t="s">
        <v>3480</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3481</v>
      </c>
      <c r="G557" s="258"/>
      <c r="H557" s="259" t="s">
        <v>1</v>
      </c>
      <c r="I557" s="165"/>
      <c r="L557" s="163"/>
      <c r="M557" s="166"/>
      <c r="T557" s="167"/>
      <c r="AT557" s="164" t="s">
        <v>214</v>
      </c>
      <c r="AU557" s="164" t="s">
        <v>82</v>
      </c>
      <c r="AV557" s="12" t="s">
        <v>80</v>
      </c>
      <c r="AW557" s="12" t="s">
        <v>30</v>
      </c>
      <c r="AX557" s="12" t="s">
        <v>73</v>
      </c>
      <c r="AY557" s="164" t="s">
        <v>201</v>
      </c>
    </row>
    <row r="558" spans="2:65" s="13" customFormat="1" x14ac:dyDescent="0.2">
      <c r="B558" s="168"/>
      <c r="C558" s="261"/>
      <c r="D558" s="255" t="s">
        <v>214</v>
      </c>
      <c r="E558" s="262" t="s">
        <v>1</v>
      </c>
      <c r="F558" s="263" t="s">
        <v>3482</v>
      </c>
      <c r="G558" s="261"/>
      <c r="H558" s="264">
        <v>6.3339999999999996</v>
      </c>
      <c r="I558" s="170"/>
      <c r="L558" s="168"/>
      <c r="M558" s="171"/>
      <c r="T558" s="172"/>
      <c r="AT558" s="169" t="s">
        <v>214</v>
      </c>
      <c r="AU558" s="169" t="s">
        <v>82</v>
      </c>
      <c r="AV558" s="13" t="s">
        <v>82</v>
      </c>
      <c r="AW558" s="13" t="s">
        <v>30</v>
      </c>
      <c r="AX558" s="13" t="s">
        <v>73</v>
      </c>
      <c r="AY558" s="169" t="s">
        <v>201</v>
      </c>
    </row>
    <row r="559" spans="2:65" s="12" customFormat="1" ht="22.5" x14ac:dyDescent="0.2">
      <c r="B559" s="163"/>
      <c r="C559" s="258"/>
      <c r="D559" s="255" t="s">
        <v>214</v>
      </c>
      <c r="E559" s="259" t="s">
        <v>1</v>
      </c>
      <c r="F559" s="260" t="s">
        <v>3483</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3484</v>
      </c>
      <c r="G560" s="258"/>
      <c r="H560" s="259" t="s">
        <v>1</v>
      </c>
      <c r="I560" s="165"/>
      <c r="L560" s="163"/>
      <c r="M560" s="166"/>
      <c r="T560" s="167"/>
      <c r="AT560" s="164" t="s">
        <v>214</v>
      </c>
      <c r="AU560" s="164" t="s">
        <v>82</v>
      </c>
      <c r="AV560" s="12" t="s">
        <v>80</v>
      </c>
      <c r="AW560" s="12" t="s">
        <v>30</v>
      </c>
      <c r="AX560" s="12" t="s">
        <v>73</v>
      </c>
      <c r="AY560" s="164" t="s">
        <v>201</v>
      </c>
    </row>
    <row r="561" spans="2:65" s="13" customFormat="1" x14ac:dyDescent="0.2">
      <c r="B561" s="168"/>
      <c r="C561" s="261"/>
      <c r="D561" s="255" t="s">
        <v>214</v>
      </c>
      <c r="E561" s="262" t="s">
        <v>1</v>
      </c>
      <c r="F561" s="263" t="s">
        <v>3485</v>
      </c>
      <c r="G561" s="261"/>
      <c r="H561" s="264">
        <v>22.785</v>
      </c>
      <c r="I561" s="170"/>
      <c r="L561" s="168"/>
      <c r="M561" s="171"/>
      <c r="T561" s="172"/>
      <c r="AT561" s="169" t="s">
        <v>214</v>
      </c>
      <c r="AU561" s="169" t="s">
        <v>82</v>
      </c>
      <c r="AV561" s="13" t="s">
        <v>82</v>
      </c>
      <c r="AW561" s="13" t="s">
        <v>30</v>
      </c>
      <c r="AX561" s="13" t="s">
        <v>73</v>
      </c>
      <c r="AY561" s="169" t="s">
        <v>201</v>
      </c>
    </row>
    <row r="562" spans="2:65" s="12" customFormat="1" ht="22.5" x14ac:dyDescent="0.2">
      <c r="B562" s="163"/>
      <c r="C562" s="258"/>
      <c r="D562" s="255" t="s">
        <v>214</v>
      </c>
      <c r="E562" s="259" t="s">
        <v>1</v>
      </c>
      <c r="F562" s="260" t="s">
        <v>3239</v>
      </c>
      <c r="G562" s="258"/>
      <c r="H562" s="259" t="s">
        <v>1</v>
      </c>
      <c r="I562" s="165"/>
      <c r="L562" s="163"/>
      <c r="M562" s="166"/>
      <c r="T562" s="167"/>
      <c r="AT562" s="164" t="s">
        <v>214</v>
      </c>
      <c r="AU562" s="164" t="s">
        <v>82</v>
      </c>
      <c r="AV562" s="12" t="s">
        <v>80</v>
      </c>
      <c r="AW562" s="12" t="s">
        <v>30</v>
      </c>
      <c r="AX562" s="12" t="s">
        <v>73</v>
      </c>
      <c r="AY562" s="164" t="s">
        <v>201</v>
      </c>
    </row>
    <row r="563" spans="2:65" s="12" customFormat="1" x14ac:dyDescent="0.2">
      <c r="B563" s="163"/>
      <c r="C563" s="258"/>
      <c r="D563" s="255" t="s">
        <v>214</v>
      </c>
      <c r="E563" s="259" t="s">
        <v>1</v>
      </c>
      <c r="F563" s="260" t="s">
        <v>3486</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3487</v>
      </c>
      <c r="G564" s="261"/>
      <c r="H564" s="264">
        <v>38.484999999999999</v>
      </c>
      <c r="I564" s="170"/>
      <c r="L564" s="168"/>
      <c r="M564" s="171"/>
      <c r="T564" s="172"/>
      <c r="AT564" s="169" t="s">
        <v>214</v>
      </c>
      <c r="AU564" s="169" t="s">
        <v>82</v>
      </c>
      <c r="AV564" s="13" t="s">
        <v>82</v>
      </c>
      <c r="AW564" s="13" t="s">
        <v>30</v>
      </c>
      <c r="AX564" s="13" t="s">
        <v>73</v>
      </c>
      <c r="AY564" s="169" t="s">
        <v>201</v>
      </c>
    </row>
    <row r="565" spans="2:65" s="14" customFormat="1" x14ac:dyDescent="0.2">
      <c r="B565" s="173"/>
      <c r="C565" s="265"/>
      <c r="D565" s="255" t="s">
        <v>214</v>
      </c>
      <c r="E565" s="266" t="s">
        <v>1</v>
      </c>
      <c r="F565" s="267" t="s">
        <v>221</v>
      </c>
      <c r="G565" s="265"/>
      <c r="H565" s="268">
        <v>403.38400000000001</v>
      </c>
      <c r="I565" s="175"/>
      <c r="L565" s="173"/>
      <c r="M565" s="176"/>
      <c r="T565" s="177"/>
      <c r="AT565" s="174" t="s">
        <v>214</v>
      </c>
      <c r="AU565" s="174" t="s">
        <v>82</v>
      </c>
      <c r="AV565" s="14" t="s">
        <v>208</v>
      </c>
      <c r="AW565" s="14" t="s">
        <v>30</v>
      </c>
      <c r="AX565" s="14" t="s">
        <v>80</v>
      </c>
      <c r="AY565" s="174" t="s">
        <v>201</v>
      </c>
    </row>
    <row r="566" spans="2:65" s="1" customFormat="1" ht="24" customHeight="1" x14ac:dyDescent="0.2">
      <c r="B566" s="152"/>
      <c r="C566" s="249" t="s">
        <v>387</v>
      </c>
      <c r="D566" s="249" t="s">
        <v>203</v>
      </c>
      <c r="E566" s="250" t="s">
        <v>409</v>
      </c>
      <c r="F566" s="251" t="s">
        <v>410</v>
      </c>
      <c r="G566" s="252" t="s">
        <v>278</v>
      </c>
      <c r="H566" s="253">
        <v>160.64699999999999</v>
      </c>
      <c r="I566" s="154"/>
      <c r="J566" s="155">
        <f>ROUND(I566*H566,2)</f>
        <v>0</v>
      </c>
      <c r="K566" s="153" t="s">
        <v>207</v>
      </c>
      <c r="L566" s="32"/>
      <c r="M566" s="156" t="s">
        <v>1</v>
      </c>
      <c r="N566" s="157" t="s">
        <v>38</v>
      </c>
      <c r="P566" s="158">
        <f>O566*H566</f>
        <v>0</v>
      </c>
      <c r="Q566" s="158">
        <v>0</v>
      </c>
      <c r="R566" s="158">
        <f>Q566*H566</f>
        <v>0</v>
      </c>
      <c r="S566" s="158">
        <v>0</v>
      </c>
      <c r="T566" s="159">
        <f>S566*H566</f>
        <v>0</v>
      </c>
      <c r="AR566" s="160" t="s">
        <v>208</v>
      </c>
      <c r="AT566" s="160" t="s">
        <v>203</v>
      </c>
      <c r="AU566" s="160" t="s">
        <v>82</v>
      </c>
      <c r="AY566" s="17" t="s">
        <v>201</v>
      </c>
      <c r="BE566" s="161">
        <f>IF(N566="základní",J566,0)</f>
        <v>0</v>
      </c>
      <c r="BF566" s="161">
        <f>IF(N566="snížená",J566,0)</f>
        <v>0</v>
      </c>
      <c r="BG566" s="161">
        <f>IF(N566="zákl. přenesená",J566,0)</f>
        <v>0</v>
      </c>
      <c r="BH566" s="161">
        <f>IF(N566="sníž. přenesená",J566,0)</f>
        <v>0</v>
      </c>
      <c r="BI566" s="161">
        <f>IF(N566="nulová",J566,0)</f>
        <v>0</v>
      </c>
      <c r="BJ566" s="17" t="s">
        <v>80</v>
      </c>
      <c r="BK566" s="161">
        <f>ROUND(I566*H566,2)</f>
        <v>0</v>
      </c>
      <c r="BL566" s="17" t="s">
        <v>208</v>
      </c>
      <c r="BM566" s="160" t="s">
        <v>3501</v>
      </c>
    </row>
    <row r="567" spans="2:65" s="1" customFormat="1" ht="39" x14ac:dyDescent="0.2">
      <c r="B567" s="32"/>
      <c r="C567" s="254"/>
      <c r="D567" s="255" t="s">
        <v>210</v>
      </c>
      <c r="E567" s="254"/>
      <c r="F567" s="256" t="s">
        <v>412</v>
      </c>
      <c r="G567" s="254"/>
      <c r="H567" s="254"/>
      <c r="I567" s="96"/>
      <c r="L567" s="32"/>
      <c r="M567" s="162"/>
      <c r="T567" s="56"/>
      <c r="AT567" s="17" t="s">
        <v>210</v>
      </c>
      <c r="AU567" s="17" t="s">
        <v>82</v>
      </c>
    </row>
    <row r="568" spans="2:65" s="1" customFormat="1" ht="107.25" x14ac:dyDescent="0.2">
      <c r="B568" s="32"/>
      <c r="C568" s="254"/>
      <c r="D568" s="255" t="s">
        <v>212</v>
      </c>
      <c r="E568" s="254"/>
      <c r="F568" s="257" t="s">
        <v>413</v>
      </c>
      <c r="G568" s="254"/>
      <c r="H568" s="254"/>
      <c r="I568" s="96"/>
      <c r="L568" s="32"/>
      <c r="M568" s="162"/>
      <c r="T568" s="56"/>
      <c r="AT568" s="17" t="s">
        <v>212</v>
      </c>
      <c r="AU568" s="17" t="s">
        <v>82</v>
      </c>
    </row>
    <row r="569" spans="2:65" s="12" customFormat="1" x14ac:dyDescent="0.2">
      <c r="B569" s="163"/>
      <c r="C569" s="258"/>
      <c r="D569" s="255" t="s">
        <v>214</v>
      </c>
      <c r="E569" s="259" t="s">
        <v>1</v>
      </c>
      <c r="F569" s="260" t="s">
        <v>2932</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2933</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3412</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3000</v>
      </c>
      <c r="G572" s="258"/>
      <c r="H572" s="259" t="s">
        <v>1</v>
      </c>
      <c r="I572" s="165"/>
      <c r="L572" s="163"/>
      <c r="M572" s="166"/>
      <c r="T572" s="167"/>
      <c r="AT572" s="164" t="s">
        <v>214</v>
      </c>
      <c r="AU572" s="164" t="s">
        <v>82</v>
      </c>
      <c r="AV572" s="12" t="s">
        <v>80</v>
      </c>
      <c r="AW572" s="12" t="s">
        <v>30</v>
      </c>
      <c r="AX572" s="12" t="s">
        <v>73</v>
      </c>
      <c r="AY572" s="164" t="s">
        <v>201</v>
      </c>
    </row>
    <row r="573" spans="2:65" s="12" customFormat="1" x14ac:dyDescent="0.2">
      <c r="B573" s="163"/>
      <c r="C573" s="258"/>
      <c r="D573" s="255" t="s">
        <v>214</v>
      </c>
      <c r="E573" s="259" t="s">
        <v>1</v>
      </c>
      <c r="F573" s="260" t="s">
        <v>3478</v>
      </c>
      <c r="G573" s="258"/>
      <c r="H573" s="259" t="s">
        <v>1</v>
      </c>
      <c r="I573" s="165"/>
      <c r="L573" s="163"/>
      <c r="M573" s="166"/>
      <c r="T573" s="167"/>
      <c r="AT573" s="164" t="s">
        <v>214</v>
      </c>
      <c r="AU573" s="164" t="s">
        <v>82</v>
      </c>
      <c r="AV573" s="12" t="s">
        <v>80</v>
      </c>
      <c r="AW573" s="12" t="s">
        <v>30</v>
      </c>
      <c r="AX573" s="12" t="s">
        <v>73</v>
      </c>
      <c r="AY573" s="164" t="s">
        <v>201</v>
      </c>
    </row>
    <row r="574" spans="2:65" s="13" customFormat="1" x14ac:dyDescent="0.2">
      <c r="B574" s="168"/>
      <c r="C574" s="261"/>
      <c r="D574" s="255" t="s">
        <v>214</v>
      </c>
      <c r="E574" s="262" t="s">
        <v>1</v>
      </c>
      <c r="F574" s="263" t="s">
        <v>3502</v>
      </c>
      <c r="G574" s="261"/>
      <c r="H574" s="264">
        <v>139.90799999999999</v>
      </c>
      <c r="I574" s="170"/>
      <c r="L574" s="168"/>
      <c r="M574" s="171"/>
      <c r="T574" s="172"/>
      <c r="AT574" s="169" t="s">
        <v>214</v>
      </c>
      <c r="AU574" s="169" t="s">
        <v>82</v>
      </c>
      <c r="AV574" s="13" t="s">
        <v>82</v>
      </c>
      <c r="AW574" s="13" t="s">
        <v>30</v>
      </c>
      <c r="AX574" s="13" t="s">
        <v>73</v>
      </c>
      <c r="AY574" s="169" t="s">
        <v>201</v>
      </c>
    </row>
    <row r="575" spans="2:65" s="12" customFormat="1" ht="22.5" x14ac:dyDescent="0.2">
      <c r="B575" s="163"/>
      <c r="C575" s="258"/>
      <c r="D575" s="255" t="s">
        <v>214</v>
      </c>
      <c r="E575" s="259" t="s">
        <v>1</v>
      </c>
      <c r="F575" s="260" t="s">
        <v>3503</v>
      </c>
      <c r="G575" s="258"/>
      <c r="H575" s="259" t="s">
        <v>1</v>
      </c>
      <c r="I575" s="165"/>
      <c r="L575" s="163"/>
      <c r="M575" s="166"/>
      <c r="T575" s="167"/>
      <c r="AT575" s="164" t="s">
        <v>214</v>
      </c>
      <c r="AU575" s="164" t="s">
        <v>82</v>
      </c>
      <c r="AV575" s="12" t="s">
        <v>80</v>
      </c>
      <c r="AW575" s="12" t="s">
        <v>30</v>
      </c>
      <c r="AX575" s="12" t="s">
        <v>73</v>
      </c>
      <c r="AY575" s="164" t="s">
        <v>201</v>
      </c>
    </row>
    <row r="576" spans="2:65" s="13" customFormat="1" x14ac:dyDescent="0.2">
      <c r="B576" s="168"/>
      <c r="C576" s="261"/>
      <c r="D576" s="255" t="s">
        <v>214</v>
      </c>
      <c r="E576" s="262" t="s">
        <v>1</v>
      </c>
      <c r="F576" s="263" t="s">
        <v>3504</v>
      </c>
      <c r="G576" s="261"/>
      <c r="H576" s="264">
        <v>2.4630000000000001</v>
      </c>
      <c r="I576" s="170"/>
      <c r="L576" s="168"/>
      <c r="M576" s="171"/>
      <c r="T576" s="172"/>
      <c r="AT576" s="169" t="s">
        <v>214</v>
      </c>
      <c r="AU576" s="169" t="s">
        <v>82</v>
      </c>
      <c r="AV576" s="13" t="s">
        <v>82</v>
      </c>
      <c r="AW576" s="13" t="s">
        <v>30</v>
      </c>
      <c r="AX576" s="13" t="s">
        <v>73</v>
      </c>
      <c r="AY576" s="169" t="s">
        <v>201</v>
      </c>
    </row>
    <row r="577" spans="2:65" s="12" customFormat="1" ht="22.5" x14ac:dyDescent="0.2">
      <c r="B577" s="163"/>
      <c r="C577" s="258"/>
      <c r="D577" s="255" t="s">
        <v>214</v>
      </c>
      <c r="E577" s="259" t="s">
        <v>1</v>
      </c>
      <c r="F577" s="260" t="s">
        <v>3505</v>
      </c>
      <c r="G577" s="258"/>
      <c r="H577" s="259" t="s">
        <v>1</v>
      </c>
      <c r="I577" s="165"/>
      <c r="L577" s="163"/>
      <c r="M577" s="166"/>
      <c r="T577" s="167"/>
      <c r="AT577" s="164" t="s">
        <v>214</v>
      </c>
      <c r="AU577" s="164" t="s">
        <v>82</v>
      </c>
      <c r="AV577" s="12" t="s">
        <v>80</v>
      </c>
      <c r="AW577" s="12" t="s">
        <v>30</v>
      </c>
      <c r="AX577" s="12" t="s">
        <v>73</v>
      </c>
      <c r="AY577" s="164" t="s">
        <v>201</v>
      </c>
    </row>
    <row r="578" spans="2:65" s="13" customFormat="1" x14ac:dyDescent="0.2">
      <c r="B578" s="168"/>
      <c r="C578" s="261"/>
      <c r="D578" s="255" t="s">
        <v>214</v>
      </c>
      <c r="E578" s="262" t="s">
        <v>1</v>
      </c>
      <c r="F578" s="263" t="s">
        <v>3506</v>
      </c>
      <c r="G578" s="261"/>
      <c r="H578" s="264">
        <v>7.8179999999999996</v>
      </c>
      <c r="I578" s="170"/>
      <c r="L578" s="168"/>
      <c r="M578" s="171"/>
      <c r="T578" s="172"/>
      <c r="AT578" s="169" t="s">
        <v>214</v>
      </c>
      <c r="AU578" s="169" t="s">
        <v>82</v>
      </c>
      <c r="AV578" s="13" t="s">
        <v>82</v>
      </c>
      <c r="AW578" s="13" t="s">
        <v>30</v>
      </c>
      <c r="AX578" s="13" t="s">
        <v>73</v>
      </c>
      <c r="AY578" s="169" t="s">
        <v>201</v>
      </c>
    </row>
    <row r="579" spans="2:65" s="12" customFormat="1" ht="22.5" x14ac:dyDescent="0.2">
      <c r="B579" s="163"/>
      <c r="C579" s="258"/>
      <c r="D579" s="255" t="s">
        <v>214</v>
      </c>
      <c r="E579" s="259" t="s">
        <v>1</v>
      </c>
      <c r="F579" s="260" t="s">
        <v>3507</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3508</v>
      </c>
      <c r="G580" s="261"/>
      <c r="H580" s="264">
        <v>12.244999999999999</v>
      </c>
      <c r="I580" s="170"/>
      <c r="L580" s="168"/>
      <c r="M580" s="171"/>
      <c r="T580" s="172"/>
      <c r="AT580" s="169" t="s">
        <v>214</v>
      </c>
      <c r="AU580" s="169" t="s">
        <v>82</v>
      </c>
      <c r="AV580" s="13" t="s">
        <v>82</v>
      </c>
      <c r="AW580" s="13" t="s">
        <v>30</v>
      </c>
      <c r="AX580" s="13" t="s">
        <v>73</v>
      </c>
      <c r="AY580" s="169" t="s">
        <v>201</v>
      </c>
    </row>
    <row r="581" spans="2:65" s="12" customFormat="1" x14ac:dyDescent="0.2">
      <c r="B581" s="163"/>
      <c r="C581" s="258"/>
      <c r="D581" s="255" t="s">
        <v>214</v>
      </c>
      <c r="E581" s="259" t="s">
        <v>1</v>
      </c>
      <c r="F581" s="260" t="s">
        <v>3002</v>
      </c>
      <c r="G581" s="258"/>
      <c r="H581" s="259" t="s">
        <v>1</v>
      </c>
      <c r="I581" s="165"/>
      <c r="L581" s="163"/>
      <c r="M581" s="166"/>
      <c r="T581" s="167"/>
      <c r="AT581" s="164" t="s">
        <v>214</v>
      </c>
      <c r="AU581" s="164" t="s">
        <v>82</v>
      </c>
      <c r="AV581" s="12" t="s">
        <v>80</v>
      </c>
      <c r="AW581" s="12" t="s">
        <v>30</v>
      </c>
      <c r="AX581" s="12" t="s">
        <v>73</v>
      </c>
      <c r="AY581" s="164" t="s">
        <v>201</v>
      </c>
    </row>
    <row r="582" spans="2:65" s="13" customFormat="1" x14ac:dyDescent="0.2">
      <c r="B582" s="168"/>
      <c r="C582" s="261"/>
      <c r="D582" s="255" t="s">
        <v>214</v>
      </c>
      <c r="E582" s="262" t="s">
        <v>1</v>
      </c>
      <c r="F582" s="263" t="s">
        <v>3509</v>
      </c>
      <c r="G582" s="261"/>
      <c r="H582" s="264">
        <v>-1.7869999999999999</v>
      </c>
      <c r="I582" s="170"/>
      <c r="L582" s="168"/>
      <c r="M582" s="171"/>
      <c r="T582" s="172"/>
      <c r="AT582" s="169" t="s">
        <v>214</v>
      </c>
      <c r="AU582" s="169" t="s">
        <v>82</v>
      </c>
      <c r="AV582" s="13" t="s">
        <v>82</v>
      </c>
      <c r="AW582" s="13" t="s">
        <v>30</v>
      </c>
      <c r="AX582" s="13" t="s">
        <v>73</v>
      </c>
      <c r="AY582" s="169" t="s">
        <v>201</v>
      </c>
    </row>
    <row r="583" spans="2:65" s="14" customFormat="1" x14ac:dyDescent="0.2">
      <c r="B583" s="173"/>
      <c r="C583" s="265"/>
      <c r="D583" s="255" t="s">
        <v>214</v>
      </c>
      <c r="E583" s="266" t="s">
        <v>1</v>
      </c>
      <c r="F583" s="267" t="s">
        <v>221</v>
      </c>
      <c r="G583" s="265"/>
      <c r="H583" s="268">
        <v>160.64699999999999</v>
      </c>
      <c r="I583" s="175"/>
      <c r="L583" s="173"/>
      <c r="M583" s="176"/>
      <c r="T583" s="177"/>
      <c r="AT583" s="174" t="s">
        <v>214</v>
      </c>
      <c r="AU583" s="174" t="s">
        <v>82</v>
      </c>
      <c r="AV583" s="14" t="s">
        <v>208</v>
      </c>
      <c r="AW583" s="14" t="s">
        <v>30</v>
      </c>
      <c r="AX583" s="14" t="s">
        <v>80</v>
      </c>
      <c r="AY583" s="174" t="s">
        <v>201</v>
      </c>
    </row>
    <row r="584" spans="2:65" s="1" customFormat="1" ht="16.5" customHeight="1" x14ac:dyDescent="0.2">
      <c r="B584" s="152"/>
      <c r="C584" s="271" t="s">
        <v>389</v>
      </c>
      <c r="D584" s="271" t="s">
        <v>401</v>
      </c>
      <c r="E584" s="272" t="s">
        <v>402</v>
      </c>
      <c r="F584" s="273" t="s">
        <v>403</v>
      </c>
      <c r="G584" s="274" t="s">
        <v>404</v>
      </c>
      <c r="H584" s="275">
        <v>321.29399999999998</v>
      </c>
      <c r="I584" s="179"/>
      <c r="J584" s="180">
        <f>ROUND(I584*H584,2)</f>
        <v>0</v>
      </c>
      <c r="K584" s="178" t="s">
        <v>207</v>
      </c>
      <c r="L584" s="181"/>
      <c r="M584" s="182" t="s">
        <v>1</v>
      </c>
      <c r="N584" s="183" t="s">
        <v>38</v>
      </c>
      <c r="P584" s="158">
        <f>O584*H584</f>
        <v>0</v>
      </c>
      <c r="Q584" s="158">
        <v>1</v>
      </c>
      <c r="R584" s="158">
        <f>Q584*H584</f>
        <v>321.29399999999998</v>
      </c>
      <c r="S584" s="158">
        <v>0</v>
      </c>
      <c r="T584" s="159">
        <f>S584*H584</f>
        <v>0</v>
      </c>
      <c r="AR584" s="160" t="s">
        <v>266</v>
      </c>
      <c r="AT584" s="160" t="s">
        <v>401</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3510</v>
      </c>
    </row>
    <row r="585" spans="2:65" s="1" customFormat="1" x14ac:dyDescent="0.2">
      <c r="B585" s="32"/>
      <c r="C585" s="254"/>
      <c r="D585" s="255" t="s">
        <v>210</v>
      </c>
      <c r="E585" s="254"/>
      <c r="F585" s="256" t="s">
        <v>403</v>
      </c>
      <c r="G585" s="254"/>
      <c r="H585" s="254"/>
      <c r="I585" s="96"/>
      <c r="L585" s="32"/>
      <c r="M585" s="162"/>
      <c r="T585" s="56"/>
      <c r="AT585" s="17" t="s">
        <v>210</v>
      </c>
      <c r="AU585" s="17" t="s">
        <v>82</v>
      </c>
    </row>
    <row r="586" spans="2:65" s="12" customFormat="1" x14ac:dyDescent="0.2">
      <c r="B586" s="163"/>
      <c r="C586" s="258"/>
      <c r="D586" s="255" t="s">
        <v>214</v>
      </c>
      <c r="E586" s="259" t="s">
        <v>1</v>
      </c>
      <c r="F586" s="260" t="s">
        <v>2932</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2933</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3412</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3000</v>
      </c>
      <c r="G589" s="258"/>
      <c r="H589" s="259" t="s">
        <v>1</v>
      </c>
      <c r="I589" s="165"/>
      <c r="L589" s="163"/>
      <c r="M589" s="166"/>
      <c r="T589" s="167"/>
      <c r="AT589" s="164" t="s">
        <v>214</v>
      </c>
      <c r="AU589" s="164" t="s">
        <v>82</v>
      </c>
      <c r="AV589" s="12" t="s">
        <v>80</v>
      </c>
      <c r="AW589" s="12" t="s">
        <v>30</v>
      </c>
      <c r="AX589" s="12" t="s">
        <v>73</v>
      </c>
      <c r="AY589" s="164" t="s">
        <v>201</v>
      </c>
    </row>
    <row r="590" spans="2:65" s="12" customFormat="1" x14ac:dyDescent="0.2">
      <c r="B590" s="163"/>
      <c r="C590" s="258"/>
      <c r="D590" s="255" t="s">
        <v>214</v>
      </c>
      <c r="E590" s="259" t="s">
        <v>1</v>
      </c>
      <c r="F590" s="260" t="s">
        <v>3478</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3502</v>
      </c>
      <c r="G591" s="261"/>
      <c r="H591" s="264">
        <v>139.90799999999999</v>
      </c>
      <c r="I591" s="170"/>
      <c r="L591" s="168"/>
      <c r="M591" s="171"/>
      <c r="T591" s="172"/>
      <c r="AT591" s="169" t="s">
        <v>214</v>
      </c>
      <c r="AU591" s="169" t="s">
        <v>82</v>
      </c>
      <c r="AV591" s="13" t="s">
        <v>82</v>
      </c>
      <c r="AW591" s="13" t="s">
        <v>30</v>
      </c>
      <c r="AX591" s="13" t="s">
        <v>73</v>
      </c>
      <c r="AY591" s="169" t="s">
        <v>201</v>
      </c>
    </row>
    <row r="592" spans="2:65" s="12" customFormat="1" ht="22.5" x14ac:dyDescent="0.2">
      <c r="B592" s="163"/>
      <c r="C592" s="258"/>
      <c r="D592" s="255" t="s">
        <v>214</v>
      </c>
      <c r="E592" s="259" t="s">
        <v>1</v>
      </c>
      <c r="F592" s="260" t="s">
        <v>3503</v>
      </c>
      <c r="G592" s="258"/>
      <c r="H592" s="259" t="s">
        <v>1</v>
      </c>
      <c r="I592" s="165"/>
      <c r="L592" s="163"/>
      <c r="M592" s="166"/>
      <c r="T592" s="167"/>
      <c r="AT592" s="164" t="s">
        <v>214</v>
      </c>
      <c r="AU592" s="164" t="s">
        <v>82</v>
      </c>
      <c r="AV592" s="12" t="s">
        <v>80</v>
      </c>
      <c r="AW592" s="12" t="s">
        <v>30</v>
      </c>
      <c r="AX592" s="12" t="s">
        <v>73</v>
      </c>
      <c r="AY592" s="164" t="s">
        <v>201</v>
      </c>
    </row>
    <row r="593" spans="2:65" s="13" customFormat="1" x14ac:dyDescent="0.2">
      <c r="B593" s="168"/>
      <c r="C593" s="261"/>
      <c r="D593" s="255" t="s">
        <v>214</v>
      </c>
      <c r="E593" s="262" t="s">
        <v>1</v>
      </c>
      <c r="F593" s="263" t="s">
        <v>3504</v>
      </c>
      <c r="G593" s="261"/>
      <c r="H593" s="264">
        <v>2.4630000000000001</v>
      </c>
      <c r="I593" s="170"/>
      <c r="L593" s="168"/>
      <c r="M593" s="171"/>
      <c r="T593" s="172"/>
      <c r="AT593" s="169" t="s">
        <v>214</v>
      </c>
      <c r="AU593" s="169" t="s">
        <v>82</v>
      </c>
      <c r="AV593" s="13" t="s">
        <v>82</v>
      </c>
      <c r="AW593" s="13" t="s">
        <v>30</v>
      </c>
      <c r="AX593" s="13" t="s">
        <v>73</v>
      </c>
      <c r="AY593" s="169" t="s">
        <v>201</v>
      </c>
    </row>
    <row r="594" spans="2:65" s="12" customFormat="1" ht="22.5" x14ac:dyDescent="0.2">
      <c r="B594" s="163"/>
      <c r="C594" s="258"/>
      <c r="D594" s="255" t="s">
        <v>214</v>
      </c>
      <c r="E594" s="259" t="s">
        <v>1</v>
      </c>
      <c r="F594" s="260" t="s">
        <v>3505</v>
      </c>
      <c r="G594" s="258"/>
      <c r="H594" s="259" t="s">
        <v>1</v>
      </c>
      <c r="I594" s="165"/>
      <c r="L594" s="163"/>
      <c r="M594" s="166"/>
      <c r="T594" s="167"/>
      <c r="AT594" s="164" t="s">
        <v>214</v>
      </c>
      <c r="AU594" s="164" t="s">
        <v>82</v>
      </c>
      <c r="AV594" s="12" t="s">
        <v>80</v>
      </c>
      <c r="AW594" s="12" t="s">
        <v>30</v>
      </c>
      <c r="AX594" s="12" t="s">
        <v>73</v>
      </c>
      <c r="AY594" s="164" t="s">
        <v>201</v>
      </c>
    </row>
    <row r="595" spans="2:65" s="13" customFormat="1" x14ac:dyDescent="0.2">
      <c r="B595" s="168"/>
      <c r="C595" s="261"/>
      <c r="D595" s="255" t="s">
        <v>214</v>
      </c>
      <c r="E595" s="262" t="s">
        <v>1</v>
      </c>
      <c r="F595" s="263" t="s">
        <v>3506</v>
      </c>
      <c r="G595" s="261"/>
      <c r="H595" s="264">
        <v>7.8179999999999996</v>
      </c>
      <c r="I595" s="170"/>
      <c r="L595" s="168"/>
      <c r="M595" s="171"/>
      <c r="T595" s="172"/>
      <c r="AT595" s="169" t="s">
        <v>214</v>
      </c>
      <c r="AU595" s="169" t="s">
        <v>82</v>
      </c>
      <c r="AV595" s="13" t="s">
        <v>82</v>
      </c>
      <c r="AW595" s="13" t="s">
        <v>30</v>
      </c>
      <c r="AX595" s="13" t="s">
        <v>73</v>
      </c>
      <c r="AY595" s="169" t="s">
        <v>201</v>
      </c>
    </row>
    <row r="596" spans="2:65" s="12" customFormat="1" ht="22.5" x14ac:dyDescent="0.2">
      <c r="B596" s="163"/>
      <c r="C596" s="258"/>
      <c r="D596" s="255" t="s">
        <v>214</v>
      </c>
      <c r="E596" s="259" t="s">
        <v>1</v>
      </c>
      <c r="F596" s="260" t="s">
        <v>3507</v>
      </c>
      <c r="G596" s="258"/>
      <c r="H596" s="259" t="s">
        <v>1</v>
      </c>
      <c r="I596" s="165"/>
      <c r="L596" s="163"/>
      <c r="M596" s="166"/>
      <c r="T596" s="167"/>
      <c r="AT596" s="164" t="s">
        <v>214</v>
      </c>
      <c r="AU596" s="164" t="s">
        <v>82</v>
      </c>
      <c r="AV596" s="12" t="s">
        <v>80</v>
      </c>
      <c r="AW596" s="12" t="s">
        <v>30</v>
      </c>
      <c r="AX596" s="12" t="s">
        <v>73</v>
      </c>
      <c r="AY596" s="164" t="s">
        <v>201</v>
      </c>
    </row>
    <row r="597" spans="2:65" s="13" customFormat="1" x14ac:dyDescent="0.2">
      <c r="B597" s="168"/>
      <c r="C597" s="261"/>
      <c r="D597" s="255" t="s">
        <v>214</v>
      </c>
      <c r="E597" s="262" t="s">
        <v>1</v>
      </c>
      <c r="F597" s="263" t="s">
        <v>3508</v>
      </c>
      <c r="G597" s="261"/>
      <c r="H597" s="264">
        <v>12.244999999999999</v>
      </c>
      <c r="I597" s="170"/>
      <c r="L597" s="168"/>
      <c r="M597" s="171"/>
      <c r="T597" s="172"/>
      <c r="AT597" s="169" t="s">
        <v>214</v>
      </c>
      <c r="AU597" s="169" t="s">
        <v>82</v>
      </c>
      <c r="AV597" s="13" t="s">
        <v>82</v>
      </c>
      <c r="AW597" s="13" t="s">
        <v>30</v>
      </c>
      <c r="AX597" s="13" t="s">
        <v>73</v>
      </c>
      <c r="AY597" s="169" t="s">
        <v>201</v>
      </c>
    </row>
    <row r="598" spans="2:65" s="12" customFormat="1" x14ac:dyDescent="0.2">
      <c r="B598" s="163"/>
      <c r="C598" s="258"/>
      <c r="D598" s="255" t="s">
        <v>214</v>
      </c>
      <c r="E598" s="259" t="s">
        <v>1</v>
      </c>
      <c r="F598" s="260" t="s">
        <v>3002</v>
      </c>
      <c r="G598" s="258"/>
      <c r="H598" s="259" t="s">
        <v>1</v>
      </c>
      <c r="I598" s="165"/>
      <c r="L598" s="163"/>
      <c r="M598" s="166"/>
      <c r="T598" s="167"/>
      <c r="AT598" s="164" t="s">
        <v>214</v>
      </c>
      <c r="AU598" s="164" t="s">
        <v>82</v>
      </c>
      <c r="AV598" s="12" t="s">
        <v>80</v>
      </c>
      <c r="AW598" s="12" t="s">
        <v>30</v>
      </c>
      <c r="AX598" s="12" t="s">
        <v>73</v>
      </c>
      <c r="AY598" s="164" t="s">
        <v>201</v>
      </c>
    </row>
    <row r="599" spans="2:65" s="13" customFormat="1" x14ac:dyDescent="0.2">
      <c r="B599" s="168"/>
      <c r="C599" s="261"/>
      <c r="D599" s="255" t="s">
        <v>214</v>
      </c>
      <c r="E599" s="262" t="s">
        <v>1</v>
      </c>
      <c r="F599" s="263" t="s">
        <v>3509</v>
      </c>
      <c r="G599" s="261"/>
      <c r="H599" s="264">
        <v>-1.7869999999999999</v>
      </c>
      <c r="I599" s="170"/>
      <c r="L599" s="168"/>
      <c r="M599" s="171"/>
      <c r="T599" s="172"/>
      <c r="AT599" s="169" t="s">
        <v>214</v>
      </c>
      <c r="AU599" s="169" t="s">
        <v>82</v>
      </c>
      <c r="AV599" s="13" t="s">
        <v>82</v>
      </c>
      <c r="AW599" s="13" t="s">
        <v>30</v>
      </c>
      <c r="AX599" s="13" t="s">
        <v>73</v>
      </c>
      <c r="AY599" s="169" t="s">
        <v>201</v>
      </c>
    </row>
    <row r="600" spans="2:65" s="14" customFormat="1" x14ac:dyDescent="0.2">
      <c r="B600" s="173"/>
      <c r="C600" s="265"/>
      <c r="D600" s="255" t="s">
        <v>214</v>
      </c>
      <c r="E600" s="266" t="s">
        <v>1</v>
      </c>
      <c r="F600" s="267" t="s">
        <v>221</v>
      </c>
      <c r="G600" s="265"/>
      <c r="H600" s="268">
        <v>160.64699999999999</v>
      </c>
      <c r="I600" s="175"/>
      <c r="L600" s="173"/>
      <c r="M600" s="176"/>
      <c r="T600" s="177"/>
      <c r="AT600" s="174" t="s">
        <v>214</v>
      </c>
      <c r="AU600" s="174" t="s">
        <v>82</v>
      </c>
      <c r="AV600" s="14" t="s">
        <v>208</v>
      </c>
      <c r="AW600" s="14" t="s">
        <v>30</v>
      </c>
      <c r="AX600" s="14" t="s">
        <v>80</v>
      </c>
      <c r="AY600" s="174" t="s">
        <v>201</v>
      </c>
    </row>
    <row r="601" spans="2:65" s="13" customFormat="1" x14ac:dyDescent="0.2">
      <c r="B601" s="168"/>
      <c r="C601" s="261"/>
      <c r="D601" s="255" t="s">
        <v>214</v>
      </c>
      <c r="E601" s="261"/>
      <c r="F601" s="263" t="s">
        <v>3511</v>
      </c>
      <c r="G601" s="261"/>
      <c r="H601" s="264">
        <v>321.29399999999998</v>
      </c>
      <c r="I601" s="170"/>
      <c r="L601" s="168"/>
      <c r="M601" s="171"/>
      <c r="T601" s="172"/>
      <c r="AT601" s="169" t="s">
        <v>214</v>
      </c>
      <c r="AU601" s="169" t="s">
        <v>82</v>
      </c>
      <c r="AV601" s="13" t="s">
        <v>82</v>
      </c>
      <c r="AW601" s="13" t="s">
        <v>3</v>
      </c>
      <c r="AX601" s="13" t="s">
        <v>80</v>
      </c>
      <c r="AY601" s="169" t="s">
        <v>201</v>
      </c>
    </row>
    <row r="602" spans="2:65" s="1" customFormat="1" ht="24" customHeight="1" x14ac:dyDescent="0.2">
      <c r="B602" s="152"/>
      <c r="C602" s="249" t="s">
        <v>397</v>
      </c>
      <c r="D602" s="249" t="s">
        <v>203</v>
      </c>
      <c r="E602" s="250" t="s">
        <v>3267</v>
      </c>
      <c r="F602" s="251" t="s">
        <v>3268</v>
      </c>
      <c r="G602" s="252" t="s">
        <v>206</v>
      </c>
      <c r="H602" s="253">
        <v>34.985999999999997</v>
      </c>
      <c r="I602" s="154"/>
      <c r="J602" s="155">
        <f>ROUND(I602*H602,2)</f>
        <v>0</v>
      </c>
      <c r="K602" s="153" t="s">
        <v>207</v>
      </c>
      <c r="L602" s="32"/>
      <c r="M602" s="156" t="s">
        <v>1</v>
      </c>
      <c r="N602" s="157" t="s">
        <v>38</v>
      </c>
      <c r="P602" s="158">
        <f>O602*H602</f>
        <v>0</v>
      </c>
      <c r="Q602" s="158">
        <v>0</v>
      </c>
      <c r="R602" s="158">
        <f>Q602*H602</f>
        <v>0</v>
      </c>
      <c r="S602" s="158">
        <v>0</v>
      </c>
      <c r="T602" s="159">
        <f>S602*H602</f>
        <v>0</v>
      </c>
      <c r="AR602" s="160" t="s">
        <v>208</v>
      </c>
      <c r="AT602" s="160" t="s">
        <v>203</v>
      </c>
      <c r="AU602" s="160" t="s">
        <v>82</v>
      </c>
      <c r="AY602" s="17" t="s">
        <v>201</v>
      </c>
      <c r="BE602" s="161">
        <f>IF(N602="základní",J602,0)</f>
        <v>0</v>
      </c>
      <c r="BF602" s="161">
        <f>IF(N602="snížená",J602,0)</f>
        <v>0</v>
      </c>
      <c r="BG602" s="161">
        <f>IF(N602="zákl. přenesená",J602,0)</f>
        <v>0</v>
      </c>
      <c r="BH602" s="161">
        <f>IF(N602="sníž. přenesená",J602,0)</f>
        <v>0</v>
      </c>
      <c r="BI602" s="161">
        <f>IF(N602="nulová",J602,0)</f>
        <v>0</v>
      </c>
      <c r="BJ602" s="17" t="s">
        <v>80</v>
      </c>
      <c r="BK602" s="161">
        <f>ROUND(I602*H602,2)</f>
        <v>0</v>
      </c>
      <c r="BL602" s="17" t="s">
        <v>208</v>
      </c>
      <c r="BM602" s="160" t="s">
        <v>3512</v>
      </c>
    </row>
    <row r="603" spans="2:65" s="1" customFormat="1" ht="19.5" x14ac:dyDescent="0.2">
      <c r="B603" s="32"/>
      <c r="C603" s="254"/>
      <c r="D603" s="255" t="s">
        <v>210</v>
      </c>
      <c r="E603" s="254"/>
      <c r="F603" s="256" t="s">
        <v>3270</v>
      </c>
      <c r="G603" s="254"/>
      <c r="H603" s="254"/>
      <c r="I603" s="96"/>
      <c r="L603" s="32"/>
      <c r="M603" s="162"/>
      <c r="T603" s="56"/>
      <c r="AT603" s="17" t="s">
        <v>210</v>
      </c>
      <c r="AU603" s="17" t="s">
        <v>82</v>
      </c>
    </row>
    <row r="604" spans="2:65" s="1" customFormat="1" ht="117" x14ac:dyDescent="0.2">
      <c r="B604" s="32"/>
      <c r="C604" s="254"/>
      <c r="D604" s="255" t="s">
        <v>212</v>
      </c>
      <c r="E604" s="254"/>
      <c r="F604" s="257" t="s">
        <v>427</v>
      </c>
      <c r="G604" s="254"/>
      <c r="H604" s="254"/>
      <c r="I604" s="96"/>
      <c r="L604" s="32"/>
      <c r="M604" s="162"/>
      <c r="T604" s="56"/>
      <c r="AT604" s="17" t="s">
        <v>212</v>
      </c>
      <c r="AU604" s="17" t="s">
        <v>82</v>
      </c>
    </row>
    <row r="605" spans="2:65" s="12" customFormat="1" x14ac:dyDescent="0.2">
      <c r="B605" s="163"/>
      <c r="C605" s="258"/>
      <c r="D605" s="255" t="s">
        <v>214</v>
      </c>
      <c r="E605" s="259" t="s">
        <v>1</v>
      </c>
      <c r="F605" s="260" t="s">
        <v>2932</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2933</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3412</v>
      </c>
      <c r="G607" s="258"/>
      <c r="H607" s="259" t="s">
        <v>1</v>
      </c>
      <c r="I607" s="165"/>
      <c r="L607" s="163"/>
      <c r="M607" s="166"/>
      <c r="T607" s="167"/>
      <c r="AT607" s="164" t="s">
        <v>214</v>
      </c>
      <c r="AU607" s="164" t="s">
        <v>82</v>
      </c>
      <c r="AV607" s="12" t="s">
        <v>80</v>
      </c>
      <c r="AW607" s="12" t="s">
        <v>30</v>
      </c>
      <c r="AX607" s="12" t="s">
        <v>73</v>
      </c>
      <c r="AY607" s="164" t="s">
        <v>201</v>
      </c>
    </row>
    <row r="608" spans="2:65" s="12" customFormat="1" x14ac:dyDescent="0.2">
      <c r="B608" s="163"/>
      <c r="C608" s="258"/>
      <c r="D608" s="255" t="s">
        <v>214</v>
      </c>
      <c r="E608" s="259" t="s">
        <v>1</v>
      </c>
      <c r="F608" s="260" t="s">
        <v>3271</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3413</v>
      </c>
      <c r="G609" s="258"/>
      <c r="H609" s="259" t="s">
        <v>1</v>
      </c>
      <c r="I609" s="165"/>
      <c r="L609" s="163"/>
      <c r="M609" s="166"/>
      <c r="T609" s="167"/>
      <c r="AT609" s="164" t="s">
        <v>214</v>
      </c>
      <c r="AU609" s="164" t="s">
        <v>82</v>
      </c>
      <c r="AV609" s="12" t="s">
        <v>80</v>
      </c>
      <c r="AW609" s="12" t="s">
        <v>30</v>
      </c>
      <c r="AX609" s="12" t="s">
        <v>73</v>
      </c>
      <c r="AY609" s="164" t="s">
        <v>201</v>
      </c>
    </row>
    <row r="610" spans="2:65" s="13" customFormat="1" x14ac:dyDescent="0.2">
      <c r="B610" s="168"/>
      <c r="C610" s="261"/>
      <c r="D610" s="255" t="s">
        <v>214</v>
      </c>
      <c r="E610" s="262" t="s">
        <v>1</v>
      </c>
      <c r="F610" s="263" t="s">
        <v>3414</v>
      </c>
      <c r="G610" s="261"/>
      <c r="H610" s="264">
        <v>34.985999999999997</v>
      </c>
      <c r="I610" s="170"/>
      <c r="L610" s="168"/>
      <c r="M610" s="171"/>
      <c r="T610" s="172"/>
      <c r="AT610" s="169" t="s">
        <v>214</v>
      </c>
      <c r="AU610" s="169" t="s">
        <v>82</v>
      </c>
      <c r="AV610" s="13" t="s">
        <v>82</v>
      </c>
      <c r="AW610" s="13" t="s">
        <v>30</v>
      </c>
      <c r="AX610" s="13" t="s">
        <v>73</v>
      </c>
      <c r="AY610" s="169" t="s">
        <v>201</v>
      </c>
    </row>
    <row r="611" spans="2:65" s="14" customFormat="1" x14ac:dyDescent="0.2">
      <c r="B611" s="173"/>
      <c r="C611" s="265"/>
      <c r="D611" s="255" t="s">
        <v>214</v>
      </c>
      <c r="E611" s="266" t="s">
        <v>1</v>
      </c>
      <c r="F611" s="267" t="s">
        <v>221</v>
      </c>
      <c r="G611" s="265"/>
      <c r="H611" s="268">
        <v>34.985999999999997</v>
      </c>
      <c r="I611" s="175"/>
      <c r="L611" s="173"/>
      <c r="M611" s="176"/>
      <c r="T611" s="177"/>
      <c r="AT611" s="174" t="s">
        <v>214</v>
      </c>
      <c r="AU611" s="174" t="s">
        <v>82</v>
      </c>
      <c r="AV611" s="14" t="s">
        <v>208</v>
      </c>
      <c r="AW611" s="14" t="s">
        <v>30</v>
      </c>
      <c r="AX611" s="14" t="s">
        <v>80</v>
      </c>
      <c r="AY611" s="174" t="s">
        <v>201</v>
      </c>
    </row>
    <row r="612" spans="2:65" s="1" customFormat="1" ht="24" customHeight="1" x14ac:dyDescent="0.2">
      <c r="B612" s="152"/>
      <c r="C612" s="249" t="s">
        <v>400</v>
      </c>
      <c r="D612" s="249" t="s">
        <v>203</v>
      </c>
      <c r="E612" s="250" t="s">
        <v>3272</v>
      </c>
      <c r="F612" s="251" t="s">
        <v>3273</v>
      </c>
      <c r="G612" s="252" t="s">
        <v>206</v>
      </c>
      <c r="H612" s="253">
        <v>34.985999999999997</v>
      </c>
      <c r="I612" s="154"/>
      <c r="J612" s="155">
        <f>ROUND(I612*H612,2)</f>
        <v>0</v>
      </c>
      <c r="K612" s="153" t="s">
        <v>207</v>
      </c>
      <c r="L612" s="32"/>
      <c r="M612" s="156" t="s">
        <v>1</v>
      </c>
      <c r="N612" s="157" t="s">
        <v>38</v>
      </c>
      <c r="P612" s="158">
        <f>O612*H612</f>
        <v>0</v>
      </c>
      <c r="Q612" s="158">
        <v>0</v>
      </c>
      <c r="R612" s="158">
        <f>Q612*H612</f>
        <v>0</v>
      </c>
      <c r="S612" s="158">
        <v>0</v>
      </c>
      <c r="T612" s="159">
        <f>S612*H612</f>
        <v>0</v>
      </c>
      <c r="AR612" s="160" t="s">
        <v>208</v>
      </c>
      <c r="AT612" s="160" t="s">
        <v>203</v>
      </c>
      <c r="AU612" s="160" t="s">
        <v>82</v>
      </c>
      <c r="AY612" s="17" t="s">
        <v>201</v>
      </c>
      <c r="BE612" s="161">
        <f>IF(N612="základní",J612,0)</f>
        <v>0</v>
      </c>
      <c r="BF612" s="161">
        <f>IF(N612="snížená",J612,0)</f>
        <v>0</v>
      </c>
      <c r="BG612" s="161">
        <f>IF(N612="zákl. přenesená",J612,0)</f>
        <v>0</v>
      </c>
      <c r="BH612" s="161">
        <f>IF(N612="sníž. přenesená",J612,0)</f>
        <v>0</v>
      </c>
      <c r="BI612" s="161">
        <f>IF(N612="nulová",J612,0)</f>
        <v>0</v>
      </c>
      <c r="BJ612" s="17" t="s">
        <v>80</v>
      </c>
      <c r="BK612" s="161">
        <f>ROUND(I612*H612,2)</f>
        <v>0</v>
      </c>
      <c r="BL612" s="17" t="s">
        <v>208</v>
      </c>
      <c r="BM612" s="160" t="s">
        <v>3513</v>
      </c>
    </row>
    <row r="613" spans="2:65" s="1" customFormat="1" ht="19.5" x14ac:dyDescent="0.2">
      <c r="B613" s="32"/>
      <c r="C613" s="254"/>
      <c r="D613" s="255" t="s">
        <v>210</v>
      </c>
      <c r="E613" s="254"/>
      <c r="F613" s="256" t="s">
        <v>3275</v>
      </c>
      <c r="G613" s="254"/>
      <c r="H613" s="254"/>
      <c r="I613" s="96"/>
      <c r="L613" s="32"/>
      <c r="M613" s="162"/>
      <c r="T613" s="56"/>
      <c r="AT613" s="17" t="s">
        <v>210</v>
      </c>
      <c r="AU613" s="17" t="s">
        <v>82</v>
      </c>
    </row>
    <row r="614" spans="2:65" s="1" customFormat="1" ht="117" x14ac:dyDescent="0.2">
      <c r="B614" s="32"/>
      <c r="C614" s="254"/>
      <c r="D614" s="255" t="s">
        <v>212</v>
      </c>
      <c r="E614" s="254"/>
      <c r="F614" s="257" t="s">
        <v>435</v>
      </c>
      <c r="G614" s="254"/>
      <c r="H614" s="254"/>
      <c r="I614" s="96"/>
      <c r="L614" s="32"/>
      <c r="M614" s="162"/>
      <c r="T614" s="56"/>
      <c r="AT614" s="17" t="s">
        <v>212</v>
      </c>
      <c r="AU614" s="17" t="s">
        <v>82</v>
      </c>
    </row>
    <row r="615" spans="2:65" s="12" customFormat="1" x14ac:dyDescent="0.2">
      <c r="B615" s="163"/>
      <c r="C615" s="258"/>
      <c r="D615" s="255" t="s">
        <v>214</v>
      </c>
      <c r="E615" s="259" t="s">
        <v>1</v>
      </c>
      <c r="F615" s="260" t="s">
        <v>2932</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2933</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3412</v>
      </c>
      <c r="G617" s="258"/>
      <c r="H617" s="259" t="s">
        <v>1</v>
      </c>
      <c r="I617" s="165"/>
      <c r="L617" s="163"/>
      <c r="M617" s="166"/>
      <c r="T617" s="167"/>
      <c r="AT617" s="164" t="s">
        <v>214</v>
      </c>
      <c r="AU617" s="164" t="s">
        <v>82</v>
      </c>
      <c r="AV617" s="12" t="s">
        <v>80</v>
      </c>
      <c r="AW617" s="12" t="s">
        <v>30</v>
      </c>
      <c r="AX617" s="12" t="s">
        <v>73</v>
      </c>
      <c r="AY617" s="164" t="s">
        <v>201</v>
      </c>
    </row>
    <row r="618" spans="2:65" s="12" customFormat="1" x14ac:dyDescent="0.2">
      <c r="B618" s="163"/>
      <c r="C618" s="258"/>
      <c r="D618" s="255" t="s">
        <v>214</v>
      </c>
      <c r="E618" s="259" t="s">
        <v>1</v>
      </c>
      <c r="F618" s="260" t="s">
        <v>436</v>
      </c>
      <c r="G618" s="258"/>
      <c r="H618" s="259" t="s">
        <v>1</v>
      </c>
      <c r="I618" s="165"/>
      <c r="L618" s="163"/>
      <c r="M618" s="166"/>
      <c r="T618" s="167"/>
      <c r="AT618" s="164" t="s">
        <v>214</v>
      </c>
      <c r="AU618" s="164" t="s">
        <v>82</v>
      </c>
      <c r="AV618" s="12" t="s">
        <v>80</v>
      </c>
      <c r="AW618" s="12" t="s">
        <v>30</v>
      </c>
      <c r="AX618" s="12" t="s">
        <v>73</v>
      </c>
      <c r="AY618" s="164" t="s">
        <v>201</v>
      </c>
    </row>
    <row r="619" spans="2:65" s="12" customFormat="1" x14ac:dyDescent="0.2">
      <c r="B619" s="163"/>
      <c r="C619" s="258"/>
      <c r="D619" s="255" t="s">
        <v>214</v>
      </c>
      <c r="E619" s="259" t="s">
        <v>1</v>
      </c>
      <c r="F619" s="260" t="s">
        <v>3413</v>
      </c>
      <c r="G619" s="258"/>
      <c r="H619" s="259" t="s">
        <v>1</v>
      </c>
      <c r="I619" s="165"/>
      <c r="L619" s="163"/>
      <c r="M619" s="166"/>
      <c r="T619" s="167"/>
      <c r="AT619" s="164" t="s">
        <v>214</v>
      </c>
      <c r="AU619" s="164" t="s">
        <v>82</v>
      </c>
      <c r="AV619" s="12" t="s">
        <v>80</v>
      </c>
      <c r="AW619" s="12" t="s">
        <v>30</v>
      </c>
      <c r="AX619" s="12" t="s">
        <v>73</v>
      </c>
      <c r="AY619" s="164" t="s">
        <v>201</v>
      </c>
    </row>
    <row r="620" spans="2:65" s="13" customFormat="1" x14ac:dyDescent="0.2">
      <c r="B620" s="168"/>
      <c r="C620" s="261"/>
      <c r="D620" s="255" t="s">
        <v>214</v>
      </c>
      <c r="E620" s="262" t="s">
        <v>1</v>
      </c>
      <c r="F620" s="263" t="s">
        <v>3414</v>
      </c>
      <c r="G620" s="261"/>
      <c r="H620" s="264">
        <v>34.985999999999997</v>
      </c>
      <c r="I620" s="170"/>
      <c r="L620" s="168"/>
      <c r="M620" s="171"/>
      <c r="T620" s="172"/>
      <c r="AT620" s="169" t="s">
        <v>214</v>
      </c>
      <c r="AU620" s="169" t="s">
        <v>82</v>
      </c>
      <c r="AV620" s="13" t="s">
        <v>82</v>
      </c>
      <c r="AW620" s="13" t="s">
        <v>30</v>
      </c>
      <c r="AX620" s="13" t="s">
        <v>73</v>
      </c>
      <c r="AY620" s="169" t="s">
        <v>201</v>
      </c>
    </row>
    <row r="621" spans="2:65" s="14" customFormat="1" x14ac:dyDescent="0.2">
      <c r="B621" s="173"/>
      <c r="C621" s="265"/>
      <c r="D621" s="255" t="s">
        <v>214</v>
      </c>
      <c r="E621" s="266" t="s">
        <v>1</v>
      </c>
      <c r="F621" s="267" t="s">
        <v>221</v>
      </c>
      <c r="G621" s="265"/>
      <c r="H621" s="268">
        <v>34.985999999999997</v>
      </c>
      <c r="I621" s="175"/>
      <c r="L621" s="173"/>
      <c r="M621" s="176"/>
      <c r="T621" s="177"/>
      <c r="AT621" s="174" t="s">
        <v>214</v>
      </c>
      <c r="AU621" s="174" t="s">
        <v>82</v>
      </c>
      <c r="AV621" s="14" t="s">
        <v>208</v>
      </c>
      <c r="AW621" s="14" t="s">
        <v>30</v>
      </c>
      <c r="AX621" s="14" t="s">
        <v>80</v>
      </c>
      <c r="AY621" s="174" t="s">
        <v>201</v>
      </c>
    </row>
    <row r="622" spans="2:65" s="1" customFormat="1" ht="16.5" customHeight="1" x14ac:dyDescent="0.2">
      <c r="B622" s="152"/>
      <c r="C622" s="271" t="s">
        <v>408</v>
      </c>
      <c r="D622" s="271" t="s">
        <v>401</v>
      </c>
      <c r="E622" s="272" t="s">
        <v>438</v>
      </c>
      <c r="F622" s="273" t="s">
        <v>439</v>
      </c>
      <c r="G622" s="274" t="s">
        <v>440</v>
      </c>
      <c r="H622" s="275">
        <v>0.52500000000000002</v>
      </c>
      <c r="I622" s="179"/>
      <c r="J622" s="180">
        <f>ROUND(I622*H622,2)</f>
        <v>0</v>
      </c>
      <c r="K622" s="178" t="s">
        <v>207</v>
      </c>
      <c r="L622" s="181"/>
      <c r="M622" s="182" t="s">
        <v>1</v>
      </c>
      <c r="N622" s="183" t="s">
        <v>38</v>
      </c>
      <c r="P622" s="158">
        <f>O622*H622</f>
        <v>0</v>
      </c>
      <c r="Q622" s="158">
        <v>1E-3</v>
      </c>
      <c r="R622" s="158">
        <f>Q622*H622</f>
        <v>5.2500000000000008E-4</v>
      </c>
      <c r="S622" s="158">
        <v>0</v>
      </c>
      <c r="T622" s="159">
        <f>S622*H622</f>
        <v>0</v>
      </c>
      <c r="AR622" s="160" t="s">
        <v>266</v>
      </c>
      <c r="AT622" s="160" t="s">
        <v>401</v>
      </c>
      <c r="AU622" s="160" t="s">
        <v>82</v>
      </c>
      <c r="AY622" s="17" t="s">
        <v>201</v>
      </c>
      <c r="BE622" s="161">
        <f>IF(N622="základní",J622,0)</f>
        <v>0</v>
      </c>
      <c r="BF622" s="161">
        <f>IF(N622="snížená",J622,0)</f>
        <v>0</v>
      </c>
      <c r="BG622" s="161">
        <f>IF(N622="zákl. přenesená",J622,0)</f>
        <v>0</v>
      </c>
      <c r="BH622" s="161">
        <f>IF(N622="sníž. přenesená",J622,0)</f>
        <v>0</v>
      </c>
      <c r="BI622" s="161">
        <f>IF(N622="nulová",J622,0)</f>
        <v>0</v>
      </c>
      <c r="BJ622" s="17" t="s">
        <v>80</v>
      </c>
      <c r="BK622" s="161">
        <f>ROUND(I622*H622,2)</f>
        <v>0</v>
      </c>
      <c r="BL622" s="17" t="s">
        <v>208</v>
      </c>
      <c r="BM622" s="160" t="s">
        <v>3514</v>
      </c>
    </row>
    <row r="623" spans="2:65" s="1" customFormat="1" x14ac:dyDescent="0.2">
      <c r="B623" s="32"/>
      <c r="C623" s="254"/>
      <c r="D623" s="255" t="s">
        <v>210</v>
      </c>
      <c r="E623" s="254"/>
      <c r="F623" s="256" t="s">
        <v>439</v>
      </c>
      <c r="G623" s="254"/>
      <c r="H623" s="254"/>
      <c r="I623" s="96"/>
      <c r="L623" s="32"/>
      <c r="M623" s="162"/>
      <c r="T623" s="56"/>
      <c r="AT623" s="17" t="s">
        <v>210</v>
      </c>
      <c r="AU623" s="17" t="s">
        <v>82</v>
      </c>
    </row>
    <row r="624" spans="2:65" s="13" customFormat="1" x14ac:dyDescent="0.2">
      <c r="B624" s="168"/>
      <c r="C624" s="261"/>
      <c r="D624" s="255" t="s">
        <v>214</v>
      </c>
      <c r="E624" s="261"/>
      <c r="F624" s="263" t="s">
        <v>3515</v>
      </c>
      <c r="G624" s="261"/>
      <c r="H624" s="264">
        <v>0.52500000000000002</v>
      </c>
      <c r="I624" s="170"/>
      <c r="L624" s="168"/>
      <c r="M624" s="171"/>
      <c r="T624" s="172"/>
      <c r="AT624" s="169" t="s">
        <v>214</v>
      </c>
      <c r="AU624" s="169" t="s">
        <v>82</v>
      </c>
      <c r="AV624" s="13" t="s">
        <v>82</v>
      </c>
      <c r="AW624" s="13" t="s">
        <v>3</v>
      </c>
      <c r="AX624" s="13" t="s">
        <v>80</v>
      </c>
      <c r="AY624" s="169" t="s">
        <v>201</v>
      </c>
    </row>
    <row r="625" spans="2:65" s="1" customFormat="1" ht="24" customHeight="1" x14ac:dyDescent="0.2">
      <c r="B625" s="152"/>
      <c r="C625" s="249" t="s">
        <v>419</v>
      </c>
      <c r="D625" s="249" t="s">
        <v>203</v>
      </c>
      <c r="E625" s="250" t="s">
        <v>444</v>
      </c>
      <c r="F625" s="251" t="s">
        <v>445</v>
      </c>
      <c r="G625" s="252" t="s">
        <v>206</v>
      </c>
      <c r="H625" s="253">
        <v>34.985999999999997</v>
      </c>
      <c r="I625" s="154"/>
      <c r="J625" s="155">
        <f>ROUND(I625*H625,2)</f>
        <v>0</v>
      </c>
      <c r="K625" s="153" t="s">
        <v>446</v>
      </c>
      <c r="L625" s="32"/>
      <c r="M625" s="156" t="s">
        <v>1</v>
      </c>
      <c r="N625" s="157" t="s">
        <v>38</v>
      </c>
      <c r="P625" s="158">
        <f>O625*H625</f>
        <v>0</v>
      </c>
      <c r="Q625" s="158">
        <v>0</v>
      </c>
      <c r="R625" s="158">
        <f>Q625*H625</f>
        <v>0</v>
      </c>
      <c r="S625" s="158">
        <v>0</v>
      </c>
      <c r="T625" s="159">
        <f>S625*H625</f>
        <v>0</v>
      </c>
      <c r="AR625" s="160" t="s">
        <v>208</v>
      </c>
      <c r="AT625" s="160" t="s">
        <v>203</v>
      </c>
      <c r="AU625" s="160" t="s">
        <v>82</v>
      </c>
      <c r="AY625" s="17" t="s">
        <v>201</v>
      </c>
      <c r="BE625" s="161">
        <f>IF(N625="základní",J625,0)</f>
        <v>0</v>
      </c>
      <c r="BF625" s="161">
        <f>IF(N625="snížená",J625,0)</f>
        <v>0</v>
      </c>
      <c r="BG625" s="161">
        <f>IF(N625="zákl. přenesená",J625,0)</f>
        <v>0</v>
      </c>
      <c r="BH625" s="161">
        <f>IF(N625="sníž. přenesená",J625,0)</f>
        <v>0</v>
      </c>
      <c r="BI625" s="161">
        <f>IF(N625="nulová",J625,0)</f>
        <v>0</v>
      </c>
      <c r="BJ625" s="17" t="s">
        <v>80</v>
      </c>
      <c r="BK625" s="161">
        <f>ROUND(I625*H625,2)</f>
        <v>0</v>
      </c>
      <c r="BL625" s="17" t="s">
        <v>208</v>
      </c>
      <c r="BM625" s="160" t="s">
        <v>3516</v>
      </c>
    </row>
    <row r="626" spans="2:65" s="1" customFormat="1" ht="19.5" x14ac:dyDescent="0.2">
      <c r="B626" s="32"/>
      <c r="C626" s="254"/>
      <c r="D626" s="255" t="s">
        <v>210</v>
      </c>
      <c r="E626" s="254"/>
      <c r="F626" s="256" t="s">
        <v>448</v>
      </c>
      <c r="G626" s="254"/>
      <c r="H626" s="254"/>
      <c r="I626" s="96"/>
      <c r="L626" s="32"/>
      <c r="M626" s="162"/>
      <c r="T626" s="56"/>
      <c r="AT626" s="17" t="s">
        <v>210</v>
      </c>
      <c r="AU626" s="17" t="s">
        <v>82</v>
      </c>
    </row>
    <row r="627" spans="2:65" s="1" customFormat="1" ht="39" x14ac:dyDescent="0.2">
      <c r="B627" s="32"/>
      <c r="C627" s="254"/>
      <c r="D627" s="255" t="s">
        <v>212</v>
      </c>
      <c r="E627" s="254"/>
      <c r="F627" s="257" t="s">
        <v>449</v>
      </c>
      <c r="G627" s="254"/>
      <c r="H627" s="254"/>
      <c r="I627" s="96"/>
      <c r="L627" s="32"/>
      <c r="M627" s="162"/>
      <c r="T627" s="56"/>
      <c r="AT627" s="17" t="s">
        <v>212</v>
      </c>
      <c r="AU627" s="17" t="s">
        <v>82</v>
      </c>
    </row>
    <row r="628" spans="2:65" s="12" customFormat="1" x14ac:dyDescent="0.2">
      <c r="B628" s="163"/>
      <c r="C628" s="258"/>
      <c r="D628" s="255" t="s">
        <v>214</v>
      </c>
      <c r="E628" s="259" t="s">
        <v>1</v>
      </c>
      <c r="F628" s="260" t="s">
        <v>2932</v>
      </c>
      <c r="G628" s="258"/>
      <c r="H628" s="259" t="s">
        <v>1</v>
      </c>
      <c r="I628" s="165"/>
      <c r="L628" s="163"/>
      <c r="M628" s="166"/>
      <c r="T628" s="167"/>
      <c r="AT628" s="164" t="s">
        <v>214</v>
      </c>
      <c r="AU628" s="164" t="s">
        <v>82</v>
      </c>
      <c r="AV628" s="12" t="s">
        <v>80</v>
      </c>
      <c r="AW628" s="12" t="s">
        <v>30</v>
      </c>
      <c r="AX628" s="12" t="s">
        <v>73</v>
      </c>
      <c r="AY628" s="164" t="s">
        <v>201</v>
      </c>
    </row>
    <row r="629" spans="2:65" s="12" customFormat="1" x14ac:dyDescent="0.2">
      <c r="B629" s="163"/>
      <c r="C629" s="258"/>
      <c r="D629" s="255" t="s">
        <v>214</v>
      </c>
      <c r="E629" s="259" t="s">
        <v>1</v>
      </c>
      <c r="F629" s="260" t="s">
        <v>2933</v>
      </c>
      <c r="G629" s="258"/>
      <c r="H629" s="259" t="s">
        <v>1</v>
      </c>
      <c r="I629" s="165"/>
      <c r="L629" s="163"/>
      <c r="M629" s="166"/>
      <c r="T629" s="167"/>
      <c r="AT629" s="164" t="s">
        <v>214</v>
      </c>
      <c r="AU629" s="164" t="s">
        <v>82</v>
      </c>
      <c r="AV629" s="12" t="s">
        <v>80</v>
      </c>
      <c r="AW629" s="12" t="s">
        <v>30</v>
      </c>
      <c r="AX629" s="12" t="s">
        <v>73</v>
      </c>
      <c r="AY629" s="164" t="s">
        <v>201</v>
      </c>
    </row>
    <row r="630" spans="2:65" s="12" customFormat="1" ht="22.5" x14ac:dyDescent="0.2">
      <c r="B630" s="163"/>
      <c r="C630" s="258"/>
      <c r="D630" s="255" t="s">
        <v>214</v>
      </c>
      <c r="E630" s="259" t="s">
        <v>1</v>
      </c>
      <c r="F630" s="260" t="s">
        <v>406</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3412</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450</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3413</v>
      </c>
      <c r="G633" s="258"/>
      <c r="H633" s="259" t="s">
        <v>1</v>
      </c>
      <c r="I633" s="165"/>
      <c r="L633" s="163"/>
      <c r="M633" s="166"/>
      <c r="T633" s="167"/>
      <c r="AT633" s="164" t="s">
        <v>214</v>
      </c>
      <c r="AU633" s="164" t="s">
        <v>82</v>
      </c>
      <c r="AV633" s="12" t="s">
        <v>80</v>
      </c>
      <c r="AW633" s="12" t="s">
        <v>30</v>
      </c>
      <c r="AX633" s="12" t="s">
        <v>73</v>
      </c>
      <c r="AY633" s="164" t="s">
        <v>201</v>
      </c>
    </row>
    <row r="634" spans="2:65" s="13" customFormat="1" x14ac:dyDescent="0.2">
      <c r="B634" s="168"/>
      <c r="C634" s="261"/>
      <c r="D634" s="255" t="s">
        <v>214</v>
      </c>
      <c r="E634" s="262" t="s">
        <v>1</v>
      </c>
      <c r="F634" s="263" t="s">
        <v>3414</v>
      </c>
      <c r="G634" s="261"/>
      <c r="H634" s="264">
        <v>34.985999999999997</v>
      </c>
      <c r="I634" s="170"/>
      <c r="L634" s="168"/>
      <c r="M634" s="171"/>
      <c r="T634" s="172"/>
      <c r="AT634" s="169" t="s">
        <v>214</v>
      </c>
      <c r="AU634" s="169" t="s">
        <v>82</v>
      </c>
      <c r="AV634" s="13" t="s">
        <v>82</v>
      </c>
      <c r="AW634" s="13" t="s">
        <v>30</v>
      </c>
      <c r="AX634" s="13" t="s">
        <v>73</v>
      </c>
      <c r="AY634" s="169" t="s">
        <v>201</v>
      </c>
    </row>
    <row r="635" spans="2:65" s="14" customFormat="1" x14ac:dyDescent="0.2">
      <c r="B635" s="173"/>
      <c r="C635" s="265"/>
      <c r="D635" s="255" t="s">
        <v>214</v>
      </c>
      <c r="E635" s="266" t="s">
        <v>1</v>
      </c>
      <c r="F635" s="267" t="s">
        <v>221</v>
      </c>
      <c r="G635" s="265"/>
      <c r="H635" s="268">
        <v>34.985999999999997</v>
      </c>
      <c r="I635" s="175"/>
      <c r="L635" s="173"/>
      <c r="M635" s="176"/>
      <c r="T635" s="177"/>
      <c r="AT635" s="174" t="s">
        <v>214</v>
      </c>
      <c r="AU635" s="174" t="s">
        <v>82</v>
      </c>
      <c r="AV635" s="14" t="s">
        <v>208</v>
      </c>
      <c r="AW635" s="14" t="s">
        <v>30</v>
      </c>
      <c r="AX635" s="14" t="s">
        <v>80</v>
      </c>
      <c r="AY635" s="174" t="s">
        <v>201</v>
      </c>
    </row>
    <row r="636" spans="2:65" s="1" customFormat="1" ht="16.5" customHeight="1" x14ac:dyDescent="0.2">
      <c r="B636" s="152"/>
      <c r="C636" s="271" t="s">
        <v>422</v>
      </c>
      <c r="D636" s="271" t="s">
        <v>401</v>
      </c>
      <c r="E636" s="272" t="s">
        <v>452</v>
      </c>
      <c r="F636" s="273" t="s">
        <v>453</v>
      </c>
      <c r="G636" s="274" t="s">
        <v>278</v>
      </c>
      <c r="H636" s="275">
        <v>3.4990000000000001</v>
      </c>
      <c r="I636" s="179"/>
      <c r="J636" s="180">
        <f>ROUND(I636*H636,2)</f>
        <v>0</v>
      </c>
      <c r="K636" s="178" t="s">
        <v>207</v>
      </c>
      <c r="L636" s="181"/>
      <c r="M636" s="182" t="s">
        <v>1</v>
      </c>
      <c r="N636" s="183" t="s">
        <v>38</v>
      </c>
      <c r="P636" s="158">
        <f>O636*H636</f>
        <v>0</v>
      </c>
      <c r="Q636" s="158">
        <v>0.21</v>
      </c>
      <c r="R636" s="158">
        <f>Q636*H636</f>
        <v>0.73478999999999994</v>
      </c>
      <c r="S636" s="158">
        <v>0</v>
      </c>
      <c r="T636" s="159">
        <f>S636*H636</f>
        <v>0</v>
      </c>
      <c r="AR636" s="160" t="s">
        <v>266</v>
      </c>
      <c r="AT636" s="160" t="s">
        <v>401</v>
      </c>
      <c r="AU636" s="160" t="s">
        <v>82</v>
      </c>
      <c r="AY636" s="17" t="s">
        <v>201</v>
      </c>
      <c r="BE636" s="161">
        <f>IF(N636="základní",J636,0)</f>
        <v>0</v>
      </c>
      <c r="BF636" s="161">
        <f>IF(N636="snížená",J636,0)</f>
        <v>0</v>
      </c>
      <c r="BG636" s="161">
        <f>IF(N636="zákl. přenesená",J636,0)</f>
        <v>0</v>
      </c>
      <c r="BH636" s="161">
        <f>IF(N636="sníž. přenesená",J636,0)</f>
        <v>0</v>
      </c>
      <c r="BI636" s="161">
        <f>IF(N636="nulová",J636,0)</f>
        <v>0</v>
      </c>
      <c r="BJ636" s="17" t="s">
        <v>80</v>
      </c>
      <c r="BK636" s="161">
        <f>ROUND(I636*H636,2)</f>
        <v>0</v>
      </c>
      <c r="BL636" s="17" t="s">
        <v>208</v>
      </c>
      <c r="BM636" s="160" t="s">
        <v>3517</v>
      </c>
    </row>
    <row r="637" spans="2:65" s="1" customFormat="1" x14ac:dyDescent="0.2">
      <c r="B637" s="32"/>
      <c r="C637" s="254"/>
      <c r="D637" s="255" t="s">
        <v>210</v>
      </c>
      <c r="E637" s="254"/>
      <c r="F637" s="256" t="s">
        <v>453</v>
      </c>
      <c r="G637" s="254"/>
      <c r="H637" s="254"/>
      <c r="I637" s="96"/>
      <c r="L637" s="32"/>
      <c r="M637" s="162"/>
      <c r="T637" s="56"/>
      <c r="AT637" s="17" t="s">
        <v>210</v>
      </c>
      <c r="AU637" s="17" t="s">
        <v>82</v>
      </c>
    </row>
    <row r="638" spans="2:65" s="12" customFormat="1" x14ac:dyDescent="0.2">
      <c r="B638" s="163"/>
      <c r="C638" s="258"/>
      <c r="D638" s="255" t="s">
        <v>214</v>
      </c>
      <c r="E638" s="259" t="s">
        <v>1</v>
      </c>
      <c r="F638" s="260" t="s">
        <v>2932</v>
      </c>
      <c r="G638" s="258"/>
      <c r="H638" s="259" t="s">
        <v>1</v>
      </c>
      <c r="I638" s="165"/>
      <c r="L638" s="163"/>
      <c r="M638" s="166"/>
      <c r="T638" s="167"/>
      <c r="AT638" s="164" t="s">
        <v>214</v>
      </c>
      <c r="AU638" s="164" t="s">
        <v>82</v>
      </c>
      <c r="AV638" s="12" t="s">
        <v>80</v>
      </c>
      <c r="AW638" s="12" t="s">
        <v>30</v>
      </c>
      <c r="AX638" s="12" t="s">
        <v>73</v>
      </c>
      <c r="AY638" s="164" t="s">
        <v>201</v>
      </c>
    </row>
    <row r="639" spans="2:65" s="12" customFormat="1" x14ac:dyDescent="0.2">
      <c r="B639" s="163"/>
      <c r="C639" s="258"/>
      <c r="D639" s="255" t="s">
        <v>214</v>
      </c>
      <c r="E639" s="259" t="s">
        <v>1</v>
      </c>
      <c r="F639" s="260" t="s">
        <v>2933</v>
      </c>
      <c r="G639" s="258"/>
      <c r="H639" s="259" t="s">
        <v>1</v>
      </c>
      <c r="I639" s="165"/>
      <c r="L639" s="163"/>
      <c r="M639" s="166"/>
      <c r="T639" s="167"/>
      <c r="AT639" s="164" t="s">
        <v>214</v>
      </c>
      <c r="AU639" s="164" t="s">
        <v>82</v>
      </c>
      <c r="AV639" s="12" t="s">
        <v>80</v>
      </c>
      <c r="AW639" s="12" t="s">
        <v>30</v>
      </c>
      <c r="AX639" s="12" t="s">
        <v>73</v>
      </c>
      <c r="AY639" s="164" t="s">
        <v>201</v>
      </c>
    </row>
    <row r="640" spans="2:65" s="12" customFormat="1" ht="22.5" x14ac:dyDescent="0.2">
      <c r="B640" s="163"/>
      <c r="C640" s="258"/>
      <c r="D640" s="255" t="s">
        <v>214</v>
      </c>
      <c r="E640" s="259" t="s">
        <v>1</v>
      </c>
      <c r="F640" s="260" t="s">
        <v>406</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3412</v>
      </c>
      <c r="G641" s="258"/>
      <c r="H641" s="259" t="s">
        <v>1</v>
      </c>
      <c r="I641" s="165"/>
      <c r="L641" s="163"/>
      <c r="M641" s="166"/>
      <c r="T641" s="167"/>
      <c r="AT641" s="164" t="s">
        <v>214</v>
      </c>
      <c r="AU641" s="164" t="s">
        <v>82</v>
      </c>
      <c r="AV641" s="12" t="s">
        <v>80</v>
      </c>
      <c r="AW641" s="12" t="s">
        <v>30</v>
      </c>
      <c r="AX641" s="12" t="s">
        <v>73</v>
      </c>
      <c r="AY641" s="164" t="s">
        <v>201</v>
      </c>
    </row>
    <row r="642" spans="2:65" s="12" customFormat="1" x14ac:dyDescent="0.2">
      <c r="B642" s="163"/>
      <c r="C642" s="258"/>
      <c r="D642" s="255" t="s">
        <v>214</v>
      </c>
      <c r="E642" s="259" t="s">
        <v>1</v>
      </c>
      <c r="F642" s="260" t="s">
        <v>450</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3413</v>
      </c>
      <c r="G643" s="258"/>
      <c r="H643" s="259" t="s">
        <v>1</v>
      </c>
      <c r="I643" s="165"/>
      <c r="L643" s="163"/>
      <c r="M643" s="166"/>
      <c r="T643" s="167"/>
      <c r="AT643" s="164" t="s">
        <v>214</v>
      </c>
      <c r="AU643" s="164" t="s">
        <v>82</v>
      </c>
      <c r="AV643" s="12" t="s">
        <v>80</v>
      </c>
      <c r="AW643" s="12" t="s">
        <v>30</v>
      </c>
      <c r="AX643" s="12" t="s">
        <v>73</v>
      </c>
      <c r="AY643" s="164" t="s">
        <v>201</v>
      </c>
    </row>
    <row r="644" spans="2:65" s="13" customFormat="1" x14ac:dyDescent="0.2">
      <c r="B644" s="168"/>
      <c r="C644" s="261"/>
      <c r="D644" s="255" t="s">
        <v>214</v>
      </c>
      <c r="E644" s="262" t="s">
        <v>1</v>
      </c>
      <c r="F644" s="263" t="s">
        <v>3489</v>
      </c>
      <c r="G644" s="261"/>
      <c r="H644" s="264">
        <v>3.4990000000000001</v>
      </c>
      <c r="I644" s="170"/>
      <c r="L644" s="168"/>
      <c r="M644" s="171"/>
      <c r="T644" s="172"/>
      <c r="AT644" s="169" t="s">
        <v>214</v>
      </c>
      <c r="AU644" s="169" t="s">
        <v>82</v>
      </c>
      <c r="AV644" s="13" t="s">
        <v>82</v>
      </c>
      <c r="AW644" s="13" t="s">
        <v>30</v>
      </c>
      <c r="AX644" s="13" t="s">
        <v>73</v>
      </c>
      <c r="AY644" s="169" t="s">
        <v>201</v>
      </c>
    </row>
    <row r="645" spans="2:65" s="14" customFormat="1" x14ac:dyDescent="0.2">
      <c r="B645" s="173"/>
      <c r="C645" s="265"/>
      <c r="D645" s="255" t="s">
        <v>214</v>
      </c>
      <c r="E645" s="266" t="s">
        <v>1</v>
      </c>
      <c r="F645" s="267" t="s">
        <v>221</v>
      </c>
      <c r="G645" s="265"/>
      <c r="H645" s="268">
        <v>3.4990000000000001</v>
      </c>
      <c r="I645" s="175"/>
      <c r="L645" s="173"/>
      <c r="M645" s="176"/>
      <c r="T645" s="177"/>
      <c r="AT645" s="174" t="s">
        <v>214</v>
      </c>
      <c r="AU645" s="174" t="s">
        <v>82</v>
      </c>
      <c r="AV645" s="14" t="s">
        <v>208</v>
      </c>
      <c r="AW645" s="14" t="s">
        <v>30</v>
      </c>
      <c r="AX645" s="14" t="s">
        <v>80</v>
      </c>
      <c r="AY645" s="174" t="s">
        <v>201</v>
      </c>
    </row>
    <row r="646" spans="2:65" s="1" customFormat="1" ht="24" customHeight="1" x14ac:dyDescent="0.2">
      <c r="B646" s="152"/>
      <c r="C646" s="249" t="s">
        <v>430</v>
      </c>
      <c r="D646" s="249" t="s">
        <v>203</v>
      </c>
      <c r="E646" s="250" t="s">
        <v>456</v>
      </c>
      <c r="F646" s="251" t="s">
        <v>457</v>
      </c>
      <c r="G646" s="252" t="s">
        <v>206</v>
      </c>
      <c r="H646" s="253">
        <v>34.985999999999997</v>
      </c>
      <c r="I646" s="154"/>
      <c r="J646" s="155">
        <f>ROUND(I646*H646,2)</f>
        <v>0</v>
      </c>
      <c r="K646" s="153" t="s">
        <v>207</v>
      </c>
      <c r="L646" s="32"/>
      <c r="M646" s="156" t="s">
        <v>1</v>
      </c>
      <c r="N646" s="157" t="s">
        <v>38</v>
      </c>
      <c r="P646" s="158">
        <f>O646*H646</f>
        <v>0</v>
      </c>
      <c r="Q646" s="158">
        <v>0</v>
      </c>
      <c r="R646" s="158">
        <f>Q646*H646</f>
        <v>0</v>
      </c>
      <c r="S646" s="158">
        <v>0</v>
      </c>
      <c r="T646" s="159">
        <f>S646*H646</f>
        <v>0</v>
      </c>
      <c r="AR646" s="160" t="s">
        <v>208</v>
      </c>
      <c r="AT646" s="160" t="s">
        <v>203</v>
      </c>
      <c r="AU646" s="160" t="s">
        <v>82</v>
      </c>
      <c r="AY646" s="17" t="s">
        <v>201</v>
      </c>
      <c r="BE646" s="161">
        <f>IF(N646="základní",J646,0)</f>
        <v>0</v>
      </c>
      <c r="BF646" s="161">
        <f>IF(N646="snížená",J646,0)</f>
        <v>0</v>
      </c>
      <c r="BG646" s="161">
        <f>IF(N646="zákl. přenesená",J646,0)</f>
        <v>0</v>
      </c>
      <c r="BH646" s="161">
        <f>IF(N646="sníž. přenesená",J646,0)</f>
        <v>0</v>
      </c>
      <c r="BI646" s="161">
        <f>IF(N646="nulová",J646,0)</f>
        <v>0</v>
      </c>
      <c r="BJ646" s="17" t="s">
        <v>80</v>
      </c>
      <c r="BK646" s="161">
        <f>ROUND(I646*H646,2)</f>
        <v>0</v>
      </c>
      <c r="BL646" s="17" t="s">
        <v>208</v>
      </c>
      <c r="BM646" s="160" t="s">
        <v>3518</v>
      </c>
    </row>
    <row r="647" spans="2:65" s="1" customFormat="1" x14ac:dyDescent="0.2">
      <c r="B647" s="32"/>
      <c r="C647" s="254"/>
      <c r="D647" s="255" t="s">
        <v>210</v>
      </c>
      <c r="E647" s="254"/>
      <c r="F647" s="256" t="s">
        <v>459</v>
      </c>
      <c r="G647" s="254"/>
      <c r="H647" s="254"/>
      <c r="I647" s="96"/>
      <c r="L647" s="32"/>
      <c r="M647" s="162"/>
      <c r="T647" s="56"/>
      <c r="AT647" s="17" t="s">
        <v>210</v>
      </c>
      <c r="AU647" s="17" t="s">
        <v>82</v>
      </c>
    </row>
    <row r="648" spans="2:65" s="1" customFormat="1" ht="48.75" x14ac:dyDescent="0.2">
      <c r="B648" s="32"/>
      <c r="C648" s="254"/>
      <c r="D648" s="255" t="s">
        <v>212</v>
      </c>
      <c r="E648" s="254"/>
      <c r="F648" s="257" t="s">
        <v>460</v>
      </c>
      <c r="G648" s="254"/>
      <c r="H648" s="254"/>
      <c r="I648" s="96"/>
      <c r="L648" s="32"/>
      <c r="M648" s="162"/>
      <c r="T648" s="56"/>
      <c r="AT648" s="17" t="s">
        <v>212</v>
      </c>
      <c r="AU648" s="17" t="s">
        <v>82</v>
      </c>
    </row>
    <row r="649" spans="2:65" s="12" customFormat="1" x14ac:dyDescent="0.2">
      <c r="B649" s="163"/>
      <c r="C649" s="258"/>
      <c r="D649" s="255" t="s">
        <v>214</v>
      </c>
      <c r="E649" s="259" t="s">
        <v>1</v>
      </c>
      <c r="F649" s="260" t="s">
        <v>2932</v>
      </c>
      <c r="G649" s="258"/>
      <c r="H649" s="259" t="s">
        <v>1</v>
      </c>
      <c r="I649" s="165"/>
      <c r="L649" s="163"/>
      <c r="M649" s="166"/>
      <c r="T649" s="167"/>
      <c r="AT649" s="164" t="s">
        <v>214</v>
      </c>
      <c r="AU649" s="164" t="s">
        <v>82</v>
      </c>
      <c r="AV649" s="12" t="s">
        <v>80</v>
      </c>
      <c r="AW649" s="12" t="s">
        <v>30</v>
      </c>
      <c r="AX649" s="12" t="s">
        <v>73</v>
      </c>
      <c r="AY649" s="164" t="s">
        <v>201</v>
      </c>
    </row>
    <row r="650" spans="2:65" s="12" customFormat="1" x14ac:dyDescent="0.2">
      <c r="B650" s="163"/>
      <c r="C650" s="258"/>
      <c r="D650" s="255" t="s">
        <v>214</v>
      </c>
      <c r="E650" s="259" t="s">
        <v>1</v>
      </c>
      <c r="F650" s="260" t="s">
        <v>2933</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3412</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436</v>
      </c>
      <c r="G652" s="258"/>
      <c r="H652" s="259" t="s">
        <v>1</v>
      </c>
      <c r="I652" s="165"/>
      <c r="L652" s="163"/>
      <c r="M652" s="166"/>
      <c r="T652" s="167"/>
      <c r="AT652" s="164" t="s">
        <v>214</v>
      </c>
      <c r="AU652" s="164" t="s">
        <v>82</v>
      </c>
      <c r="AV652" s="12" t="s">
        <v>80</v>
      </c>
      <c r="AW652" s="12" t="s">
        <v>30</v>
      </c>
      <c r="AX652" s="12" t="s">
        <v>73</v>
      </c>
      <c r="AY652" s="164" t="s">
        <v>201</v>
      </c>
    </row>
    <row r="653" spans="2:65" s="12" customFormat="1" x14ac:dyDescent="0.2">
      <c r="B653" s="163"/>
      <c r="C653" s="258"/>
      <c r="D653" s="255" t="s">
        <v>214</v>
      </c>
      <c r="E653" s="259" t="s">
        <v>1</v>
      </c>
      <c r="F653" s="260" t="s">
        <v>3413</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3414</v>
      </c>
      <c r="G654" s="261"/>
      <c r="H654" s="264">
        <v>34.985999999999997</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34.985999999999997</v>
      </c>
      <c r="I655" s="175"/>
      <c r="L655" s="173"/>
      <c r="M655" s="176"/>
      <c r="T655" s="177"/>
      <c r="AT655" s="174" t="s">
        <v>214</v>
      </c>
      <c r="AU655" s="174" t="s">
        <v>82</v>
      </c>
      <c r="AV655" s="14" t="s">
        <v>208</v>
      </c>
      <c r="AW655" s="14" t="s">
        <v>30</v>
      </c>
      <c r="AX655" s="14" t="s">
        <v>80</v>
      </c>
      <c r="AY655" s="174" t="s">
        <v>201</v>
      </c>
    </row>
    <row r="656" spans="2:65" s="1" customFormat="1" ht="16.5" customHeight="1" x14ac:dyDescent="0.2">
      <c r="B656" s="152"/>
      <c r="C656" s="249" t="s">
        <v>437</v>
      </c>
      <c r="D656" s="249" t="s">
        <v>203</v>
      </c>
      <c r="E656" s="250" t="s">
        <v>462</v>
      </c>
      <c r="F656" s="251" t="s">
        <v>463</v>
      </c>
      <c r="G656" s="252" t="s">
        <v>278</v>
      </c>
      <c r="H656" s="253">
        <v>2.4489999999999998</v>
      </c>
      <c r="I656" s="154"/>
      <c r="J656" s="155">
        <f>ROUND(I656*H656,2)</f>
        <v>0</v>
      </c>
      <c r="K656" s="153" t="s">
        <v>207</v>
      </c>
      <c r="L656" s="32"/>
      <c r="M656" s="156" t="s">
        <v>1</v>
      </c>
      <c r="N656" s="157" t="s">
        <v>38</v>
      </c>
      <c r="P656" s="158">
        <f>O656*H656</f>
        <v>0</v>
      </c>
      <c r="Q656" s="158">
        <v>0</v>
      </c>
      <c r="R656" s="158">
        <f>Q656*H656</f>
        <v>0</v>
      </c>
      <c r="S656" s="158">
        <v>0</v>
      </c>
      <c r="T656" s="159">
        <f>S656*H656</f>
        <v>0</v>
      </c>
      <c r="AR656" s="160" t="s">
        <v>208</v>
      </c>
      <c r="AT656" s="160" t="s">
        <v>203</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3519</v>
      </c>
    </row>
    <row r="657" spans="2:65" s="1" customFormat="1" x14ac:dyDescent="0.2">
      <c r="B657" s="32"/>
      <c r="C657" s="254"/>
      <c r="D657" s="255" t="s">
        <v>210</v>
      </c>
      <c r="E657" s="254"/>
      <c r="F657" s="256" t="s">
        <v>465</v>
      </c>
      <c r="G657" s="254"/>
      <c r="H657" s="254"/>
      <c r="I657" s="96"/>
      <c r="L657" s="32"/>
      <c r="M657" s="162"/>
      <c r="T657" s="56"/>
      <c r="AT657" s="17" t="s">
        <v>210</v>
      </c>
      <c r="AU657" s="17" t="s">
        <v>82</v>
      </c>
    </row>
    <row r="658" spans="2:65" s="12" customFormat="1" x14ac:dyDescent="0.2">
      <c r="B658" s="163"/>
      <c r="C658" s="258"/>
      <c r="D658" s="255" t="s">
        <v>214</v>
      </c>
      <c r="E658" s="259" t="s">
        <v>1</v>
      </c>
      <c r="F658" s="260" t="s">
        <v>2932</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2933</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3412</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436</v>
      </c>
      <c r="G661" s="258"/>
      <c r="H661" s="259" t="s">
        <v>1</v>
      </c>
      <c r="I661" s="165"/>
      <c r="L661" s="163"/>
      <c r="M661" s="166"/>
      <c r="T661" s="167"/>
      <c r="AT661" s="164" t="s">
        <v>214</v>
      </c>
      <c r="AU661" s="164" t="s">
        <v>82</v>
      </c>
      <c r="AV661" s="12" t="s">
        <v>80</v>
      </c>
      <c r="AW661" s="12" t="s">
        <v>30</v>
      </c>
      <c r="AX661" s="12" t="s">
        <v>73</v>
      </c>
      <c r="AY661" s="164" t="s">
        <v>201</v>
      </c>
    </row>
    <row r="662" spans="2:65" s="12" customFormat="1" x14ac:dyDescent="0.2">
      <c r="B662" s="163"/>
      <c r="C662" s="258"/>
      <c r="D662" s="255" t="s">
        <v>214</v>
      </c>
      <c r="E662" s="259" t="s">
        <v>1</v>
      </c>
      <c r="F662" s="260" t="s">
        <v>3413</v>
      </c>
      <c r="G662" s="258"/>
      <c r="H662" s="259" t="s">
        <v>1</v>
      </c>
      <c r="I662" s="165"/>
      <c r="L662" s="163"/>
      <c r="M662" s="166"/>
      <c r="T662" s="167"/>
      <c r="AT662" s="164" t="s">
        <v>214</v>
      </c>
      <c r="AU662" s="164" t="s">
        <v>82</v>
      </c>
      <c r="AV662" s="12" t="s">
        <v>80</v>
      </c>
      <c r="AW662" s="12" t="s">
        <v>30</v>
      </c>
      <c r="AX662" s="12" t="s">
        <v>73</v>
      </c>
      <c r="AY662" s="164" t="s">
        <v>201</v>
      </c>
    </row>
    <row r="663" spans="2:65" s="13" customFormat="1" x14ac:dyDescent="0.2">
      <c r="B663" s="168"/>
      <c r="C663" s="261"/>
      <c r="D663" s="255" t="s">
        <v>214</v>
      </c>
      <c r="E663" s="262" t="s">
        <v>1</v>
      </c>
      <c r="F663" s="263" t="s">
        <v>3414</v>
      </c>
      <c r="G663" s="261"/>
      <c r="H663" s="264">
        <v>34.985999999999997</v>
      </c>
      <c r="I663" s="170"/>
      <c r="L663" s="168"/>
      <c r="M663" s="171"/>
      <c r="T663" s="172"/>
      <c r="AT663" s="169" t="s">
        <v>214</v>
      </c>
      <c r="AU663" s="169" t="s">
        <v>82</v>
      </c>
      <c r="AV663" s="13" t="s">
        <v>82</v>
      </c>
      <c r="AW663" s="13" t="s">
        <v>30</v>
      </c>
      <c r="AX663" s="13" t="s">
        <v>73</v>
      </c>
      <c r="AY663" s="169" t="s">
        <v>201</v>
      </c>
    </row>
    <row r="664" spans="2:65" s="14" customFormat="1" x14ac:dyDescent="0.2">
      <c r="B664" s="173"/>
      <c r="C664" s="265"/>
      <c r="D664" s="255" t="s">
        <v>214</v>
      </c>
      <c r="E664" s="266" t="s">
        <v>1</v>
      </c>
      <c r="F664" s="267" t="s">
        <v>221</v>
      </c>
      <c r="G664" s="265"/>
      <c r="H664" s="268">
        <v>34.985999999999997</v>
      </c>
      <c r="I664" s="175"/>
      <c r="L664" s="173"/>
      <c r="M664" s="176"/>
      <c r="T664" s="177"/>
      <c r="AT664" s="174" t="s">
        <v>214</v>
      </c>
      <c r="AU664" s="174" t="s">
        <v>82</v>
      </c>
      <c r="AV664" s="14" t="s">
        <v>208</v>
      </c>
      <c r="AW664" s="14" t="s">
        <v>30</v>
      </c>
      <c r="AX664" s="14" t="s">
        <v>80</v>
      </c>
      <c r="AY664" s="174" t="s">
        <v>201</v>
      </c>
    </row>
    <row r="665" spans="2:65" s="13" customFormat="1" x14ac:dyDescent="0.2">
      <c r="B665" s="168"/>
      <c r="C665" s="261"/>
      <c r="D665" s="255" t="s">
        <v>214</v>
      </c>
      <c r="E665" s="261"/>
      <c r="F665" s="263" t="s">
        <v>3520</v>
      </c>
      <c r="G665" s="261"/>
      <c r="H665" s="264">
        <v>2.4489999999999998</v>
      </c>
      <c r="I665" s="170"/>
      <c r="L665" s="168"/>
      <c r="M665" s="171"/>
      <c r="T665" s="172"/>
      <c r="AT665" s="169" t="s">
        <v>214</v>
      </c>
      <c r="AU665" s="169" t="s">
        <v>82</v>
      </c>
      <c r="AV665" s="13" t="s">
        <v>82</v>
      </c>
      <c r="AW665" s="13" t="s">
        <v>3</v>
      </c>
      <c r="AX665" s="13" t="s">
        <v>80</v>
      </c>
      <c r="AY665" s="169" t="s">
        <v>201</v>
      </c>
    </row>
    <row r="666" spans="2:65" s="1" customFormat="1" ht="24" customHeight="1" x14ac:dyDescent="0.2">
      <c r="B666" s="152"/>
      <c r="C666" s="249" t="s">
        <v>443</v>
      </c>
      <c r="D666" s="249" t="s">
        <v>203</v>
      </c>
      <c r="E666" s="250" t="s">
        <v>468</v>
      </c>
      <c r="F666" s="251" t="s">
        <v>469</v>
      </c>
      <c r="G666" s="252" t="s">
        <v>206</v>
      </c>
      <c r="H666" s="253">
        <v>34.985999999999997</v>
      </c>
      <c r="I666" s="154"/>
      <c r="J666" s="155">
        <f>ROUND(I666*H666,2)</f>
        <v>0</v>
      </c>
      <c r="K666" s="153" t="s">
        <v>207</v>
      </c>
      <c r="L666" s="32"/>
      <c r="M666" s="156" t="s">
        <v>1</v>
      </c>
      <c r="N666" s="157" t="s">
        <v>38</v>
      </c>
      <c r="P666" s="158">
        <f>O666*H666</f>
        <v>0</v>
      </c>
      <c r="Q666" s="158">
        <v>0</v>
      </c>
      <c r="R666" s="158">
        <f>Q666*H666</f>
        <v>0</v>
      </c>
      <c r="S666" s="158">
        <v>0</v>
      </c>
      <c r="T666" s="159">
        <f>S666*H666</f>
        <v>0</v>
      </c>
      <c r="AR666" s="160" t="s">
        <v>208</v>
      </c>
      <c r="AT666" s="160" t="s">
        <v>203</v>
      </c>
      <c r="AU666" s="160" t="s">
        <v>82</v>
      </c>
      <c r="AY666" s="17" t="s">
        <v>201</v>
      </c>
      <c r="BE666" s="161">
        <f>IF(N666="základní",J666,0)</f>
        <v>0</v>
      </c>
      <c r="BF666" s="161">
        <f>IF(N666="snížená",J666,0)</f>
        <v>0</v>
      </c>
      <c r="BG666" s="161">
        <f>IF(N666="zákl. přenesená",J666,0)</f>
        <v>0</v>
      </c>
      <c r="BH666" s="161">
        <f>IF(N666="sníž. přenesená",J666,0)</f>
        <v>0</v>
      </c>
      <c r="BI666" s="161">
        <f>IF(N666="nulová",J666,0)</f>
        <v>0</v>
      </c>
      <c r="BJ666" s="17" t="s">
        <v>80</v>
      </c>
      <c r="BK666" s="161">
        <f>ROUND(I666*H666,2)</f>
        <v>0</v>
      </c>
      <c r="BL666" s="17" t="s">
        <v>208</v>
      </c>
      <c r="BM666" s="160" t="s">
        <v>3521</v>
      </c>
    </row>
    <row r="667" spans="2:65" s="1" customFormat="1" ht="19.5" x14ac:dyDescent="0.2">
      <c r="B667" s="32"/>
      <c r="C667" s="254"/>
      <c r="D667" s="255" t="s">
        <v>210</v>
      </c>
      <c r="E667" s="254"/>
      <c r="F667" s="256" t="s">
        <v>471</v>
      </c>
      <c r="G667" s="254"/>
      <c r="H667" s="254"/>
      <c r="I667" s="96"/>
      <c r="L667" s="32"/>
      <c r="M667" s="162"/>
      <c r="T667" s="56"/>
      <c r="AT667" s="17" t="s">
        <v>210</v>
      </c>
      <c r="AU667" s="17" t="s">
        <v>82</v>
      </c>
    </row>
    <row r="668" spans="2:65" s="1" customFormat="1" ht="78" x14ac:dyDescent="0.2">
      <c r="B668" s="32"/>
      <c r="C668" s="254"/>
      <c r="D668" s="255" t="s">
        <v>212</v>
      </c>
      <c r="E668" s="254"/>
      <c r="F668" s="257" t="s">
        <v>472</v>
      </c>
      <c r="G668" s="254"/>
      <c r="H668" s="254"/>
      <c r="I668" s="96"/>
      <c r="L668" s="32"/>
      <c r="M668" s="162"/>
      <c r="T668" s="56"/>
      <c r="AT668" s="17" t="s">
        <v>212</v>
      </c>
      <c r="AU668" s="17" t="s">
        <v>82</v>
      </c>
    </row>
    <row r="669" spans="2:65" s="12" customFormat="1" x14ac:dyDescent="0.2">
      <c r="B669" s="163"/>
      <c r="C669" s="258"/>
      <c r="D669" s="255" t="s">
        <v>214</v>
      </c>
      <c r="E669" s="259" t="s">
        <v>1</v>
      </c>
      <c r="F669" s="260" t="s">
        <v>2932</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2933</v>
      </c>
      <c r="G670" s="258"/>
      <c r="H670" s="259" t="s">
        <v>1</v>
      </c>
      <c r="I670" s="165"/>
      <c r="L670" s="163"/>
      <c r="M670" s="166"/>
      <c r="T670" s="167"/>
      <c r="AT670" s="164" t="s">
        <v>214</v>
      </c>
      <c r="AU670" s="164" t="s">
        <v>82</v>
      </c>
      <c r="AV670" s="12" t="s">
        <v>80</v>
      </c>
      <c r="AW670" s="12" t="s">
        <v>30</v>
      </c>
      <c r="AX670" s="12" t="s">
        <v>73</v>
      </c>
      <c r="AY670" s="164" t="s">
        <v>201</v>
      </c>
    </row>
    <row r="671" spans="2:65" s="12" customFormat="1" x14ac:dyDescent="0.2">
      <c r="B671" s="163"/>
      <c r="C671" s="258"/>
      <c r="D671" s="255" t="s">
        <v>214</v>
      </c>
      <c r="E671" s="259" t="s">
        <v>1</v>
      </c>
      <c r="F671" s="260" t="s">
        <v>3412</v>
      </c>
      <c r="G671" s="258"/>
      <c r="H671" s="259" t="s">
        <v>1</v>
      </c>
      <c r="I671" s="165"/>
      <c r="L671" s="163"/>
      <c r="M671" s="166"/>
      <c r="T671" s="167"/>
      <c r="AT671" s="164" t="s">
        <v>214</v>
      </c>
      <c r="AU671" s="164" t="s">
        <v>82</v>
      </c>
      <c r="AV671" s="12" t="s">
        <v>80</v>
      </c>
      <c r="AW671" s="12" t="s">
        <v>30</v>
      </c>
      <c r="AX671" s="12" t="s">
        <v>73</v>
      </c>
      <c r="AY671" s="164" t="s">
        <v>201</v>
      </c>
    </row>
    <row r="672" spans="2:65" s="12" customFormat="1" x14ac:dyDescent="0.2">
      <c r="B672" s="163"/>
      <c r="C672" s="258"/>
      <c r="D672" s="255" t="s">
        <v>214</v>
      </c>
      <c r="E672" s="259" t="s">
        <v>1</v>
      </c>
      <c r="F672" s="260" t="s">
        <v>436</v>
      </c>
      <c r="G672" s="258"/>
      <c r="H672" s="259" t="s">
        <v>1</v>
      </c>
      <c r="I672" s="165"/>
      <c r="L672" s="163"/>
      <c r="M672" s="166"/>
      <c r="T672" s="167"/>
      <c r="AT672" s="164" t="s">
        <v>214</v>
      </c>
      <c r="AU672" s="164" t="s">
        <v>82</v>
      </c>
      <c r="AV672" s="12" t="s">
        <v>80</v>
      </c>
      <c r="AW672" s="12" t="s">
        <v>30</v>
      </c>
      <c r="AX672" s="12" t="s">
        <v>73</v>
      </c>
      <c r="AY672" s="164" t="s">
        <v>201</v>
      </c>
    </row>
    <row r="673" spans="2:65" s="12" customFormat="1" x14ac:dyDescent="0.2">
      <c r="B673" s="163"/>
      <c r="C673" s="258"/>
      <c r="D673" s="255" t="s">
        <v>214</v>
      </c>
      <c r="E673" s="259" t="s">
        <v>1</v>
      </c>
      <c r="F673" s="260" t="s">
        <v>3413</v>
      </c>
      <c r="G673" s="258"/>
      <c r="H673" s="259" t="s">
        <v>1</v>
      </c>
      <c r="I673" s="165"/>
      <c r="L673" s="163"/>
      <c r="M673" s="166"/>
      <c r="T673" s="167"/>
      <c r="AT673" s="164" t="s">
        <v>214</v>
      </c>
      <c r="AU673" s="164" t="s">
        <v>82</v>
      </c>
      <c r="AV673" s="12" t="s">
        <v>80</v>
      </c>
      <c r="AW673" s="12" t="s">
        <v>30</v>
      </c>
      <c r="AX673" s="12" t="s">
        <v>73</v>
      </c>
      <c r="AY673" s="164" t="s">
        <v>201</v>
      </c>
    </row>
    <row r="674" spans="2:65" s="13" customFormat="1" x14ac:dyDescent="0.2">
      <c r="B674" s="168"/>
      <c r="C674" s="261"/>
      <c r="D674" s="255" t="s">
        <v>214</v>
      </c>
      <c r="E674" s="262" t="s">
        <v>1</v>
      </c>
      <c r="F674" s="263" t="s">
        <v>3414</v>
      </c>
      <c r="G674" s="261"/>
      <c r="H674" s="264">
        <v>34.985999999999997</v>
      </c>
      <c r="I674" s="170"/>
      <c r="L674" s="168"/>
      <c r="M674" s="171"/>
      <c r="T674" s="172"/>
      <c r="AT674" s="169" t="s">
        <v>214</v>
      </c>
      <c r="AU674" s="169" t="s">
        <v>82</v>
      </c>
      <c r="AV674" s="13" t="s">
        <v>82</v>
      </c>
      <c r="AW674" s="13" t="s">
        <v>30</v>
      </c>
      <c r="AX674" s="13" t="s">
        <v>73</v>
      </c>
      <c r="AY674" s="169" t="s">
        <v>201</v>
      </c>
    </row>
    <row r="675" spans="2:65" s="14" customFormat="1" x14ac:dyDescent="0.2">
      <c r="B675" s="173"/>
      <c r="C675" s="265"/>
      <c r="D675" s="255" t="s">
        <v>214</v>
      </c>
      <c r="E675" s="266" t="s">
        <v>1</v>
      </c>
      <c r="F675" s="267" t="s">
        <v>221</v>
      </c>
      <c r="G675" s="265"/>
      <c r="H675" s="268">
        <v>34.985999999999997</v>
      </c>
      <c r="I675" s="175"/>
      <c r="L675" s="173"/>
      <c r="M675" s="176"/>
      <c r="T675" s="177"/>
      <c r="AT675" s="174" t="s">
        <v>214</v>
      </c>
      <c r="AU675" s="174" t="s">
        <v>82</v>
      </c>
      <c r="AV675" s="14" t="s">
        <v>208</v>
      </c>
      <c r="AW675" s="14" t="s">
        <v>30</v>
      </c>
      <c r="AX675" s="14" t="s">
        <v>80</v>
      </c>
      <c r="AY675" s="174" t="s">
        <v>201</v>
      </c>
    </row>
    <row r="676" spans="2:65" s="11" customFormat="1" ht="22.9" customHeight="1" x14ac:dyDescent="0.2">
      <c r="B676" s="140"/>
      <c r="C676" s="276"/>
      <c r="D676" s="277" t="s">
        <v>72</v>
      </c>
      <c r="E676" s="278" t="s">
        <v>208</v>
      </c>
      <c r="F676" s="278" t="s">
        <v>481</v>
      </c>
      <c r="G676" s="276"/>
      <c r="H676" s="276"/>
      <c r="I676" s="143"/>
      <c r="J676" s="151">
        <f>BK676</f>
        <v>0</v>
      </c>
      <c r="L676" s="140"/>
      <c r="M676" s="145"/>
      <c r="P676" s="146">
        <f>SUM(P677:P706)</f>
        <v>0</v>
      </c>
      <c r="R676" s="146">
        <f>SUM(R677:R706)</f>
        <v>136.83131182000002</v>
      </c>
      <c r="T676" s="147">
        <f>SUM(T677:T706)</f>
        <v>0</v>
      </c>
      <c r="AR676" s="141" t="s">
        <v>80</v>
      </c>
      <c r="AT676" s="148" t="s">
        <v>72</v>
      </c>
      <c r="AU676" s="148" t="s">
        <v>80</v>
      </c>
      <c r="AY676" s="141" t="s">
        <v>201</v>
      </c>
      <c r="BK676" s="149">
        <f>SUM(BK677:BK706)</f>
        <v>0</v>
      </c>
    </row>
    <row r="677" spans="2:65" s="1" customFormat="1" ht="24" customHeight="1" x14ac:dyDescent="0.2">
      <c r="B677" s="152"/>
      <c r="C677" s="249" t="s">
        <v>451</v>
      </c>
      <c r="D677" s="249" t="s">
        <v>203</v>
      </c>
      <c r="E677" s="250" t="s">
        <v>483</v>
      </c>
      <c r="F677" s="251" t="s">
        <v>484</v>
      </c>
      <c r="G677" s="252" t="s">
        <v>278</v>
      </c>
      <c r="H677" s="253">
        <v>69.616</v>
      </c>
      <c r="I677" s="154"/>
      <c r="J677" s="155">
        <f>ROUND(I677*H677,2)</f>
        <v>0</v>
      </c>
      <c r="K677" s="153" t="s">
        <v>207</v>
      </c>
      <c r="L677" s="32"/>
      <c r="M677" s="156" t="s">
        <v>1</v>
      </c>
      <c r="N677" s="157" t="s">
        <v>38</v>
      </c>
      <c r="P677" s="158">
        <f>O677*H677</f>
        <v>0</v>
      </c>
      <c r="Q677" s="158">
        <v>1.8907700000000001</v>
      </c>
      <c r="R677" s="158">
        <f>Q677*H677</f>
        <v>131.62784432000001</v>
      </c>
      <c r="S677" s="158">
        <v>0</v>
      </c>
      <c r="T677" s="159">
        <f>S677*H677</f>
        <v>0</v>
      </c>
      <c r="AR677" s="160" t="s">
        <v>208</v>
      </c>
      <c r="AT677" s="160" t="s">
        <v>203</v>
      </c>
      <c r="AU677" s="160" t="s">
        <v>82</v>
      </c>
      <c r="AY677" s="17" t="s">
        <v>201</v>
      </c>
      <c r="BE677" s="161">
        <f>IF(N677="základní",J677,0)</f>
        <v>0</v>
      </c>
      <c r="BF677" s="161">
        <f>IF(N677="snížená",J677,0)</f>
        <v>0</v>
      </c>
      <c r="BG677" s="161">
        <f>IF(N677="zákl. přenesená",J677,0)</f>
        <v>0</v>
      </c>
      <c r="BH677" s="161">
        <f>IF(N677="sníž. přenesená",J677,0)</f>
        <v>0</v>
      </c>
      <c r="BI677" s="161">
        <f>IF(N677="nulová",J677,0)</f>
        <v>0</v>
      </c>
      <c r="BJ677" s="17" t="s">
        <v>80</v>
      </c>
      <c r="BK677" s="161">
        <f>ROUND(I677*H677,2)</f>
        <v>0</v>
      </c>
      <c r="BL677" s="17" t="s">
        <v>208</v>
      </c>
      <c r="BM677" s="160" t="s">
        <v>3522</v>
      </c>
    </row>
    <row r="678" spans="2:65" s="1" customFormat="1" ht="19.5" x14ac:dyDescent="0.2">
      <c r="B678" s="32"/>
      <c r="C678" s="254"/>
      <c r="D678" s="255" t="s">
        <v>210</v>
      </c>
      <c r="E678" s="254"/>
      <c r="F678" s="256" t="s">
        <v>486</v>
      </c>
      <c r="G678" s="254"/>
      <c r="H678" s="254"/>
      <c r="I678" s="96"/>
      <c r="L678" s="32"/>
      <c r="M678" s="162"/>
      <c r="T678" s="56"/>
      <c r="AT678" s="17" t="s">
        <v>210</v>
      </c>
      <c r="AU678" s="17" t="s">
        <v>82</v>
      </c>
    </row>
    <row r="679" spans="2:65" s="1" customFormat="1" ht="39" x14ac:dyDescent="0.2">
      <c r="B679" s="32"/>
      <c r="C679" s="254"/>
      <c r="D679" s="255" t="s">
        <v>212</v>
      </c>
      <c r="E679" s="254"/>
      <c r="F679" s="257" t="s">
        <v>487</v>
      </c>
      <c r="G679" s="254"/>
      <c r="H679" s="254"/>
      <c r="I679" s="96"/>
      <c r="L679" s="32"/>
      <c r="M679" s="162"/>
      <c r="T679" s="56"/>
      <c r="AT679" s="17" t="s">
        <v>212</v>
      </c>
      <c r="AU679" s="17" t="s">
        <v>82</v>
      </c>
    </row>
    <row r="680" spans="2:65" s="12" customFormat="1" x14ac:dyDescent="0.2">
      <c r="B680" s="163"/>
      <c r="C680" s="258"/>
      <c r="D680" s="255" t="s">
        <v>214</v>
      </c>
      <c r="E680" s="259" t="s">
        <v>1</v>
      </c>
      <c r="F680" s="260" t="s">
        <v>2932</v>
      </c>
      <c r="G680" s="258"/>
      <c r="H680" s="259" t="s">
        <v>1</v>
      </c>
      <c r="I680" s="165"/>
      <c r="L680" s="163"/>
      <c r="M680" s="166"/>
      <c r="T680" s="167"/>
      <c r="AT680" s="164" t="s">
        <v>214</v>
      </c>
      <c r="AU680" s="164" t="s">
        <v>82</v>
      </c>
      <c r="AV680" s="12" t="s">
        <v>80</v>
      </c>
      <c r="AW680" s="12" t="s">
        <v>30</v>
      </c>
      <c r="AX680" s="12" t="s">
        <v>73</v>
      </c>
      <c r="AY680" s="164" t="s">
        <v>201</v>
      </c>
    </row>
    <row r="681" spans="2:65" s="12" customFormat="1" x14ac:dyDescent="0.2">
      <c r="B681" s="163"/>
      <c r="C681" s="258"/>
      <c r="D681" s="255" t="s">
        <v>214</v>
      </c>
      <c r="E681" s="259" t="s">
        <v>1</v>
      </c>
      <c r="F681" s="260" t="s">
        <v>2933</v>
      </c>
      <c r="G681" s="258"/>
      <c r="H681" s="259" t="s">
        <v>1</v>
      </c>
      <c r="I681" s="165"/>
      <c r="L681" s="163"/>
      <c r="M681" s="166"/>
      <c r="T681" s="167"/>
      <c r="AT681" s="164" t="s">
        <v>214</v>
      </c>
      <c r="AU681" s="164" t="s">
        <v>82</v>
      </c>
      <c r="AV681" s="12" t="s">
        <v>80</v>
      </c>
      <c r="AW681" s="12" t="s">
        <v>30</v>
      </c>
      <c r="AX681" s="12" t="s">
        <v>73</v>
      </c>
      <c r="AY681" s="164" t="s">
        <v>201</v>
      </c>
    </row>
    <row r="682" spans="2:65" s="12" customFormat="1" x14ac:dyDescent="0.2">
      <c r="B682" s="163"/>
      <c r="C682" s="258"/>
      <c r="D682" s="255" t="s">
        <v>214</v>
      </c>
      <c r="E682" s="259" t="s">
        <v>1</v>
      </c>
      <c r="F682" s="260" t="s">
        <v>3412</v>
      </c>
      <c r="G682" s="258"/>
      <c r="H682" s="259" t="s">
        <v>1</v>
      </c>
      <c r="I682" s="165"/>
      <c r="L682" s="163"/>
      <c r="M682" s="166"/>
      <c r="T682" s="167"/>
      <c r="AT682" s="164" t="s">
        <v>214</v>
      </c>
      <c r="AU682" s="164" t="s">
        <v>82</v>
      </c>
      <c r="AV682" s="12" t="s">
        <v>80</v>
      </c>
      <c r="AW682" s="12" t="s">
        <v>30</v>
      </c>
      <c r="AX682" s="12" t="s">
        <v>73</v>
      </c>
      <c r="AY682" s="164" t="s">
        <v>201</v>
      </c>
    </row>
    <row r="683" spans="2:65" s="12" customFormat="1" ht="22.5" x14ac:dyDescent="0.2">
      <c r="B683" s="163"/>
      <c r="C683" s="258"/>
      <c r="D683" s="255" t="s">
        <v>214</v>
      </c>
      <c r="E683" s="259" t="s">
        <v>1</v>
      </c>
      <c r="F683" s="260" t="s">
        <v>3523</v>
      </c>
      <c r="G683" s="258"/>
      <c r="H683" s="259" t="s">
        <v>1</v>
      </c>
      <c r="I683" s="165"/>
      <c r="L683" s="163"/>
      <c r="M683" s="166"/>
      <c r="T683" s="167"/>
      <c r="AT683" s="164" t="s">
        <v>214</v>
      </c>
      <c r="AU683" s="164" t="s">
        <v>82</v>
      </c>
      <c r="AV683" s="12" t="s">
        <v>80</v>
      </c>
      <c r="AW683" s="12" t="s">
        <v>30</v>
      </c>
      <c r="AX683" s="12" t="s">
        <v>73</v>
      </c>
      <c r="AY683" s="164" t="s">
        <v>201</v>
      </c>
    </row>
    <row r="684" spans="2:65" s="13" customFormat="1" x14ac:dyDescent="0.2">
      <c r="B684" s="168"/>
      <c r="C684" s="261"/>
      <c r="D684" s="255" t="s">
        <v>214</v>
      </c>
      <c r="E684" s="262" t="s">
        <v>1</v>
      </c>
      <c r="F684" s="263" t="s">
        <v>3524</v>
      </c>
      <c r="G684" s="261"/>
      <c r="H684" s="264">
        <v>59.960999999999999</v>
      </c>
      <c r="I684" s="170"/>
      <c r="L684" s="168"/>
      <c r="M684" s="171"/>
      <c r="T684" s="172"/>
      <c r="AT684" s="169" t="s">
        <v>214</v>
      </c>
      <c r="AU684" s="169" t="s">
        <v>82</v>
      </c>
      <c r="AV684" s="13" t="s">
        <v>82</v>
      </c>
      <c r="AW684" s="13" t="s">
        <v>30</v>
      </c>
      <c r="AX684" s="13" t="s">
        <v>73</v>
      </c>
      <c r="AY684" s="169" t="s">
        <v>201</v>
      </c>
    </row>
    <row r="685" spans="2:65" s="12" customFormat="1" ht="22.5" x14ac:dyDescent="0.2">
      <c r="B685" s="163"/>
      <c r="C685" s="258"/>
      <c r="D685" s="255" t="s">
        <v>214</v>
      </c>
      <c r="E685" s="259" t="s">
        <v>1</v>
      </c>
      <c r="F685" s="260" t="s">
        <v>3525</v>
      </c>
      <c r="G685" s="258"/>
      <c r="H685" s="259" t="s">
        <v>1</v>
      </c>
      <c r="I685" s="165"/>
      <c r="L685" s="163"/>
      <c r="M685" s="166"/>
      <c r="T685" s="167"/>
      <c r="AT685" s="164" t="s">
        <v>214</v>
      </c>
      <c r="AU685" s="164" t="s">
        <v>82</v>
      </c>
      <c r="AV685" s="12" t="s">
        <v>80</v>
      </c>
      <c r="AW685" s="12" t="s">
        <v>30</v>
      </c>
      <c r="AX685" s="12" t="s">
        <v>73</v>
      </c>
      <c r="AY685" s="164" t="s">
        <v>201</v>
      </c>
    </row>
    <row r="686" spans="2:65" s="13" customFormat="1" x14ac:dyDescent="0.2">
      <c r="B686" s="168"/>
      <c r="C686" s="261"/>
      <c r="D686" s="255" t="s">
        <v>214</v>
      </c>
      <c r="E686" s="262" t="s">
        <v>1</v>
      </c>
      <c r="F686" s="263" t="s">
        <v>3526</v>
      </c>
      <c r="G686" s="261"/>
      <c r="H686" s="264">
        <v>1.056</v>
      </c>
      <c r="I686" s="170"/>
      <c r="L686" s="168"/>
      <c r="M686" s="171"/>
      <c r="T686" s="172"/>
      <c r="AT686" s="169" t="s">
        <v>214</v>
      </c>
      <c r="AU686" s="169" t="s">
        <v>82</v>
      </c>
      <c r="AV686" s="13" t="s">
        <v>82</v>
      </c>
      <c r="AW686" s="13" t="s">
        <v>30</v>
      </c>
      <c r="AX686" s="13" t="s">
        <v>73</v>
      </c>
      <c r="AY686" s="169" t="s">
        <v>201</v>
      </c>
    </row>
    <row r="687" spans="2:65" s="12" customFormat="1" ht="22.5" x14ac:dyDescent="0.2">
      <c r="B687" s="163"/>
      <c r="C687" s="258"/>
      <c r="D687" s="255" t="s">
        <v>214</v>
      </c>
      <c r="E687" s="259" t="s">
        <v>1</v>
      </c>
      <c r="F687" s="260" t="s">
        <v>3527</v>
      </c>
      <c r="G687" s="258"/>
      <c r="H687" s="259" t="s">
        <v>1</v>
      </c>
      <c r="I687" s="165"/>
      <c r="L687" s="163"/>
      <c r="M687" s="166"/>
      <c r="T687" s="167"/>
      <c r="AT687" s="164" t="s">
        <v>214</v>
      </c>
      <c r="AU687" s="164" t="s">
        <v>82</v>
      </c>
      <c r="AV687" s="12" t="s">
        <v>80</v>
      </c>
      <c r="AW687" s="12" t="s">
        <v>30</v>
      </c>
      <c r="AX687" s="12" t="s">
        <v>73</v>
      </c>
      <c r="AY687" s="164" t="s">
        <v>201</v>
      </c>
    </row>
    <row r="688" spans="2:65" s="13" customFormat="1" x14ac:dyDescent="0.2">
      <c r="B688" s="168"/>
      <c r="C688" s="261"/>
      <c r="D688" s="255" t="s">
        <v>214</v>
      </c>
      <c r="E688" s="262" t="s">
        <v>1</v>
      </c>
      <c r="F688" s="263" t="s">
        <v>3528</v>
      </c>
      <c r="G688" s="261"/>
      <c r="H688" s="264">
        <v>3.351</v>
      </c>
      <c r="I688" s="170"/>
      <c r="L688" s="168"/>
      <c r="M688" s="171"/>
      <c r="T688" s="172"/>
      <c r="AT688" s="169" t="s">
        <v>214</v>
      </c>
      <c r="AU688" s="169" t="s">
        <v>82</v>
      </c>
      <c r="AV688" s="13" t="s">
        <v>82</v>
      </c>
      <c r="AW688" s="13" t="s">
        <v>30</v>
      </c>
      <c r="AX688" s="13" t="s">
        <v>73</v>
      </c>
      <c r="AY688" s="169" t="s">
        <v>201</v>
      </c>
    </row>
    <row r="689" spans="2:65" s="12" customFormat="1" ht="22.5" x14ac:dyDescent="0.2">
      <c r="B689" s="163"/>
      <c r="C689" s="258"/>
      <c r="D689" s="255" t="s">
        <v>214</v>
      </c>
      <c r="E689" s="259" t="s">
        <v>1</v>
      </c>
      <c r="F689" s="260" t="s">
        <v>3529</v>
      </c>
      <c r="G689" s="258"/>
      <c r="H689" s="259" t="s">
        <v>1</v>
      </c>
      <c r="I689" s="165"/>
      <c r="L689" s="163"/>
      <c r="M689" s="166"/>
      <c r="T689" s="167"/>
      <c r="AT689" s="164" t="s">
        <v>214</v>
      </c>
      <c r="AU689" s="164" t="s">
        <v>82</v>
      </c>
      <c r="AV689" s="12" t="s">
        <v>80</v>
      </c>
      <c r="AW689" s="12" t="s">
        <v>30</v>
      </c>
      <c r="AX689" s="12" t="s">
        <v>73</v>
      </c>
      <c r="AY689" s="164" t="s">
        <v>201</v>
      </c>
    </row>
    <row r="690" spans="2:65" s="13" customFormat="1" x14ac:dyDescent="0.2">
      <c r="B690" s="168"/>
      <c r="C690" s="261"/>
      <c r="D690" s="255" t="s">
        <v>214</v>
      </c>
      <c r="E690" s="262" t="s">
        <v>1</v>
      </c>
      <c r="F690" s="263" t="s">
        <v>3530</v>
      </c>
      <c r="G690" s="261"/>
      <c r="H690" s="264">
        <v>5.2480000000000002</v>
      </c>
      <c r="I690" s="170"/>
      <c r="L690" s="168"/>
      <c r="M690" s="171"/>
      <c r="T690" s="172"/>
      <c r="AT690" s="169" t="s">
        <v>214</v>
      </c>
      <c r="AU690" s="169" t="s">
        <v>82</v>
      </c>
      <c r="AV690" s="13" t="s">
        <v>82</v>
      </c>
      <c r="AW690" s="13" t="s">
        <v>30</v>
      </c>
      <c r="AX690" s="13" t="s">
        <v>73</v>
      </c>
      <c r="AY690" s="169" t="s">
        <v>201</v>
      </c>
    </row>
    <row r="691" spans="2:65" s="14" customFormat="1" x14ac:dyDescent="0.2">
      <c r="B691" s="173"/>
      <c r="C691" s="265"/>
      <c r="D691" s="255" t="s">
        <v>214</v>
      </c>
      <c r="E691" s="266" t="s">
        <v>1</v>
      </c>
      <c r="F691" s="267" t="s">
        <v>221</v>
      </c>
      <c r="G691" s="265"/>
      <c r="H691" s="268">
        <v>69.616</v>
      </c>
      <c r="I691" s="175"/>
      <c r="L691" s="173"/>
      <c r="M691" s="176"/>
      <c r="T691" s="177"/>
      <c r="AT691" s="174" t="s">
        <v>214</v>
      </c>
      <c r="AU691" s="174" t="s">
        <v>82</v>
      </c>
      <c r="AV691" s="14" t="s">
        <v>208</v>
      </c>
      <c r="AW691" s="14" t="s">
        <v>30</v>
      </c>
      <c r="AX691" s="14" t="s">
        <v>80</v>
      </c>
      <c r="AY691" s="174" t="s">
        <v>201</v>
      </c>
    </row>
    <row r="692" spans="2:65" s="1" customFormat="1" ht="24" customHeight="1" x14ac:dyDescent="0.2">
      <c r="B692" s="152"/>
      <c r="C692" s="249" t="s">
        <v>455</v>
      </c>
      <c r="D692" s="249" t="s">
        <v>203</v>
      </c>
      <c r="E692" s="250" t="s">
        <v>492</v>
      </c>
      <c r="F692" s="251" t="s">
        <v>493</v>
      </c>
      <c r="G692" s="252" t="s">
        <v>278</v>
      </c>
      <c r="H692" s="253">
        <v>2.11</v>
      </c>
      <c r="I692" s="154"/>
      <c r="J692" s="155">
        <f>ROUND(I692*H692,2)</f>
        <v>0</v>
      </c>
      <c r="K692" s="153" t="s">
        <v>207</v>
      </c>
      <c r="L692" s="32"/>
      <c r="M692" s="156" t="s">
        <v>1</v>
      </c>
      <c r="N692" s="157" t="s">
        <v>38</v>
      </c>
      <c r="P692" s="158">
        <f>O692*H692</f>
        <v>0</v>
      </c>
      <c r="Q692" s="158">
        <v>2.4289999999999998</v>
      </c>
      <c r="R692" s="158">
        <f>Q692*H692</f>
        <v>5.125189999999999</v>
      </c>
      <c r="S692" s="158">
        <v>0</v>
      </c>
      <c r="T692" s="159">
        <f>S692*H692</f>
        <v>0</v>
      </c>
      <c r="AR692" s="160" t="s">
        <v>208</v>
      </c>
      <c r="AT692" s="160" t="s">
        <v>203</v>
      </c>
      <c r="AU692" s="160" t="s">
        <v>82</v>
      </c>
      <c r="AY692" s="17" t="s">
        <v>201</v>
      </c>
      <c r="BE692" s="161">
        <f>IF(N692="základní",J692,0)</f>
        <v>0</v>
      </c>
      <c r="BF692" s="161">
        <f>IF(N692="snížená",J692,0)</f>
        <v>0</v>
      </c>
      <c r="BG692" s="161">
        <f>IF(N692="zákl. přenesená",J692,0)</f>
        <v>0</v>
      </c>
      <c r="BH692" s="161">
        <f>IF(N692="sníž. přenesená",J692,0)</f>
        <v>0</v>
      </c>
      <c r="BI692" s="161">
        <f>IF(N692="nulová",J692,0)</f>
        <v>0</v>
      </c>
      <c r="BJ692" s="17" t="s">
        <v>80</v>
      </c>
      <c r="BK692" s="161">
        <f>ROUND(I692*H692,2)</f>
        <v>0</v>
      </c>
      <c r="BL692" s="17" t="s">
        <v>208</v>
      </c>
      <c r="BM692" s="160" t="s">
        <v>3531</v>
      </c>
    </row>
    <row r="693" spans="2:65" s="1" customFormat="1" ht="19.5" x14ac:dyDescent="0.2">
      <c r="B693" s="32"/>
      <c r="C693" s="254"/>
      <c r="D693" s="255" t="s">
        <v>210</v>
      </c>
      <c r="E693" s="254"/>
      <c r="F693" s="256" t="s">
        <v>495</v>
      </c>
      <c r="G693" s="254"/>
      <c r="H693" s="254"/>
      <c r="I693" s="96"/>
      <c r="L693" s="32"/>
      <c r="M693" s="162"/>
      <c r="T693" s="56"/>
      <c r="AT693" s="17" t="s">
        <v>210</v>
      </c>
      <c r="AU693" s="17" t="s">
        <v>82</v>
      </c>
    </row>
    <row r="694" spans="2:65" s="1" customFormat="1" ht="39" x14ac:dyDescent="0.2">
      <c r="B694" s="32"/>
      <c r="C694" s="254"/>
      <c r="D694" s="255" t="s">
        <v>212</v>
      </c>
      <c r="E694" s="254"/>
      <c r="F694" s="257" t="s">
        <v>496</v>
      </c>
      <c r="G694" s="254"/>
      <c r="H694" s="254"/>
      <c r="I694" s="96"/>
      <c r="L694" s="32"/>
      <c r="M694" s="162"/>
      <c r="T694" s="56"/>
      <c r="AT694" s="17" t="s">
        <v>212</v>
      </c>
      <c r="AU694" s="17" t="s">
        <v>82</v>
      </c>
    </row>
    <row r="695" spans="2:65" s="12" customFormat="1" x14ac:dyDescent="0.2">
      <c r="B695" s="163"/>
      <c r="C695" s="258"/>
      <c r="D695" s="255" t="s">
        <v>214</v>
      </c>
      <c r="E695" s="259" t="s">
        <v>1</v>
      </c>
      <c r="F695" s="260" t="s">
        <v>2097</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3532</v>
      </c>
      <c r="G696" s="258"/>
      <c r="H696" s="259" t="s">
        <v>1</v>
      </c>
      <c r="I696" s="165"/>
      <c r="L696" s="163"/>
      <c r="M696" s="166"/>
      <c r="T696" s="167"/>
      <c r="AT696" s="164" t="s">
        <v>214</v>
      </c>
      <c r="AU696" s="164" t="s">
        <v>82</v>
      </c>
      <c r="AV696" s="12" t="s">
        <v>80</v>
      </c>
      <c r="AW696" s="12" t="s">
        <v>30</v>
      </c>
      <c r="AX696" s="12" t="s">
        <v>73</v>
      </c>
      <c r="AY696" s="164" t="s">
        <v>201</v>
      </c>
    </row>
    <row r="697" spans="2:65" s="12" customFormat="1" x14ac:dyDescent="0.2">
      <c r="B697" s="163"/>
      <c r="C697" s="258"/>
      <c r="D697" s="255" t="s">
        <v>214</v>
      </c>
      <c r="E697" s="259" t="s">
        <v>1</v>
      </c>
      <c r="F697" s="260" t="s">
        <v>3533</v>
      </c>
      <c r="G697" s="258"/>
      <c r="H697" s="259" t="s">
        <v>1</v>
      </c>
      <c r="I697" s="165"/>
      <c r="L697" s="163"/>
      <c r="M697" s="166"/>
      <c r="T697" s="167"/>
      <c r="AT697" s="164" t="s">
        <v>214</v>
      </c>
      <c r="AU697" s="164" t="s">
        <v>82</v>
      </c>
      <c r="AV697" s="12" t="s">
        <v>80</v>
      </c>
      <c r="AW697" s="12" t="s">
        <v>30</v>
      </c>
      <c r="AX697" s="12" t="s">
        <v>73</v>
      </c>
      <c r="AY697" s="164" t="s">
        <v>201</v>
      </c>
    </row>
    <row r="698" spans="2:65" s="13" customFormat="1" x14ac:dyDescent="0.2">
      <c r="B698" s="168"/>
      <c r="C698" s="261"/>
      <c r="D698" s="255" t="s">
        <v>214</v>
      </c>
      <c r="E698" s="262" t="s">
        <v>1</v>
      </c>
      <c r="F698" s="263" t="s">
        <v>3534</v>
      </c>
      <c r="G698" s="261"/>
      <c r="H698" s="264">
        <v>2.11</v>
      </c>
      <c r="I698" s="170"/>
      <c r="L698" s="168"/>
      <c r="M698" s="171"/>
      <c r="T698" s="172"/>
      <c r="AT698" s="169" t="s">
        <v>214</v>
      </c>
      <c r="AU698" s="169" t="s">
        <v>82</v>
      </c>
      <c r="AV698" s="13" t="s">
        <v>82</v>
      </c>
      <c r="AW698" s="13" t="s">
        <v>30</v>
      </c>
      <c r="AX698" s="13" t="s">
        <v>73</v>
      </c>
      <c r="AY698" s="169" t="s">
        <v>201</v>
      </c>
    </row>
    <row r="699" spans="2:65" s="14" customFormat="1" x14ac:dyDescent="0.2">
      <c r="B699" s="173"/>
      <c r="C699" s="265"/>
      <c r="D699" s="255" t="s">
        <v>214</v>
      </c>
      <c r="E699" s="266" t="s">
        <v>1</v>
      </c>
      <c r="F699" s="267" t="s">
        <v>221</v>
      </c>
      <c r="G699" s="265"/>
      <c r="H699" s="268">
        <v>2.11</v>
      </c>
      <c r="I699" s="175"/>
      <c r="L699" s="173"/>
      <c r="M699" s="176"/>
      <c r="T699" s="177"/>
      <c r="AT699" s="174" t="s">
        <v>214</v>
      </c>
      <c r="AU699" s="174" t="s">
        <v>82</v>
      </c>
      <c r="AV699" s="14" t="s">
        <v>208</v>
      </c>
      <c r="AW699" s="14" t="s">
        <v>30</v>
      </c>
      <c r="AX699" s="14" t="s">
        <v>80</v>
      </c>
      <c r="AY699" s="174" t="s">
        <v>201</v>
      </c>
    </row>
    <row r="700" spans="2:65" s="1" customFormat="1" ht="16.5" customHeight="1" x14ac:dyDescent="0.2">
      <c r="B700" s="152"/>
      <c r="C700" s="249" t="s">
        <v>461</v>
      </c>
      <c r="D700" s="249" t="s">
        <v>203</v>
      </c>
      <c r="E700" s="250" t="s">
        <v>501</v>
      </c>
      <c r="F700" s="251" t="s">
        <v>502</v>
      </c>
      <c r="G700" s="252" t="s">
        <v>206</v>
      </c>
      <c r="H700" s="253">
        <v>12.25</v>
      </c>
      <c r="I700" s="154"/>
      <c r="J700" s="155">
        <f>ROUND(I700*H700,2)</f>
        <v>0</v>
      </c>
      <c r="K700" s="153" t="s">
        <v>207</v>
      </c>
      <c r="L700" s="32"/>
      <c r="M700" s="156" t="s">
        <v>1</v>
      </c>
      <c r="N700" s="157" t="s">
        <v>38</v>
      </c>
      <c r="P700" s="158">
        <f>O700*H700</f>
        <v>0</v>
      </c>
      <c r="Q700" s="158">
        <v>6.3899999999999998E-3</v>
      </c>
      <c r="R700" s="158">
        <f>Q700*H700</f>
        <v>7.82775E-2</v>
      </c>
      <c r="S700" s="158">
        <v>0</v>
      </c>
      <c r="T700" s="159">
        <f>S700*H700</f>
        <v>0</v>
      </c>
      <c r="AR700" s="160" t="s">
        <v>208</v>
      </c>
      <c r="AT700" s="160" t="s">
        <v>203</v>
      </c>
      <c r="AU700" s="160" t="s">
        <v>82</v>
      </c>
      <c r="AY700" s="17" t="s">
        <v>201</v>
      </c>
      <c r="BE700" s="161">
        <f>IF(N700="základní",J700,0)</f>
        <v>0</v>
      </c>
      <c r="BF700" s="161">
        <f>IF(N700="snížená",J700,0)</f>
        <v>0</v>
      </c>
      <c r="BG700" s="161">
        <f>IF(N700="zákl. přenesená",J700,0)</f>
        <v>0</v>
      </c>
      <c r="BH700" s="161">
        <f>IF(N700="sníž. přenesená",J700,0)</f>
        <v>0</v>
      </c>
      <c r="BI700" s="161">
        <f>IF(N700="nulová",J700,0)</f>
        <v>0</v>
      </c>
      <c r="BJ700" s="17" t="s">
        <v>80</v>
      </c>
      <c r="BK700" s="161">
        <f>ROUND(I700*H700,2)</f>
        <v>0</v>
      </c>
      <c r="BL700" s="17" t="s">
        <v>208</v>
      </c>
      <c r="BM700" s="160" t="s">
        <v>3535</v>
      </c>
    </row>
    <row r="701" spans="2:65" s="1" customFormat="1" ht="19.5" x14ac:dyDescent="0.2">
      <c r="B701" s="32"/>
      <c r="C701" s="254"/>
      <c r="D701" s="255" t="s">
        <v>210</v>
      </c>
      <c r="E701" s="254"/>
      <c r="F701" s="256" t="s">
        <v>504</v>
      </c>
      <c r="G701" s="254"/>
      <c r="H701" s="254"/>
      <c r="I701" s="96"/>
      <c r="L701" s="32"/>
      <c r="M701" s="162"/>
      <c r="T701" s="56"/>
      <c r="AT701" s="17" t="s">
        <v>210</v>
      </c>
      <c r="AU701" s="17" t="s">
        <v>82</v>
      </c>
    </row>
    <row r="702" spans="2:65" s="12" customFormat="1" x14ac:dyDescent="0.2">
      <c r="B702" s="163"/>
      <c r="C702" s="258"/>
      <c r="D702" s="255" t="s">
        <v>214</v>
      </c>
      <c r="E702" s="259" t="s">
        <v>1</v>
      </c>
      <c r="F702" s="260" t="s">
        <v>2097</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3532</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3533</v>
      </c>
      <c r="G704" s="258"/>
      <c r="H704" s="259" t="s">
        <v>1</v>
      </c>
      <c r="I704" s="165"/>
      <c r="L704" s="163"/>
      <c r="M704" s="166"/>
      <c r="T704" s="167"/>
      <c r="AT704" s="164" t="s">
        <v>214</v>
      </c>
      <c r="AU704" s="164" t="s">
        <v>82</v>
      </c>
      <c r="AV704" s="12" t="s">
        <v>80</v>
      </c>
      <c r="AW704" s="12" t="s">
        <v>30</v>
      </c>
      <c r="AX704" s="12" t="s">
        <v>73</v>
      </c>
      <c r="AY704" s="164" t="s">
        <v>201</v>
      </c>
    </row>
    <row r="705" spans="2:65" s="13" customFormat="1" x14ac:dyDescent="0.2">
      <c r="B705" s="168"/>
      <c r="C705" s="261"/>
      <c r="D705" s="255" t="s">
        <v>214</v>
      </c>
      <c r="E705" s="262" t="s">
        <v>1</v>
      </c>
      <c r="F705" s="263" t="s">
        <v>3536</v>
      </c>
      <c r="G705" s="261"/>
      <c r="H705" s="264">
        <v>12.25</v>
      </c>
      <c r="I705" s="170"/>
      <c r="L705" s="168"/>
      <c r="M705" s="171"/>
      <c r="T705" s="172"/>
      <c r="AT705" s="169" t="s">
        <v>214</v>
      </c>
      <c r="AU705" s="169" t="s">
        <v>82</v>
      </c>
      <c r="AV705" s="13" t="s">
        <v>82</v>
      </c>
      <c r="AW705" s="13" t="s">
        <v>30</v>
      </c>
      <c r="AX705" s="13" t="s">
        <v>73</v>
      </c>
      <c r="AY705" s="169" t="s">
        <v>201</v>
      </c>
    </row>
    <row r="706" spans="2:65" s="14" customFormat="1" x14ac:dyDescent="0.2">
      <c r="B706" s="173"/>
      <c r="C706" s="265"/>
      <c r="D706" s="255" t="s">
        <v>214</v>
      </c>
      <c r="E706" s="266" t="s">
        <v>1</v>
      </c>
      <c r="F706" s="267" t="s">
        <v>221</v>
      </c>
      <c r="G706" s="265"/>
      <c r="H706" s="268">
        <v>12.25</v>
      </c>
      <c r="I706" s="175"/>
      <c r="L706" s="173"/>
      <c r="M706" s="176"/>
      <c r="T706" s="177"/>
      <c r="AT706" s="174" t="s">
        <v>214</v>
      </c>
      <c r="AU706" s="174" t="s">
        <v>82</v>
      </c>
      <c r="AV706" s="14" t="s">
        <v>208</v>
      </c>
      <c r="AW706" s="14" t="s">
        <v>30</v>
      </c>
      <c r="AX706" s="14" t="s">
        <v>80</v>
      </c>
      <c r="AY706" s="174" t="s">
        <v>201</v>
      </c>
    </row>
    <row r="707" spans="2:65" s="11" customFormat="1" ht="22.9" customHeight="1" x14ac:dyDescent="0.2">
      <c r="B707" s="140"/>
      <c r="C707" s="276"/>
      <c r="D707" s="277" t="s">
        <v>72</v>
      </c>
      <c r="E707" s="278" t="s">
        <v>245</v>
      </c>
      <c r="F707" s="278" t="s">
        <v>506</v>
      </c>
      <c r="G707" s="276"/>
      <c r="H707" s="276"/>
      <c r="I707" s="143"/>
      <c r="J707" s="151">
        <f>BK707</f>
        <v>0</v>
      </c>
      <c r="L707" s="140"/>
      <c r="M707" s="145"/>
      <c r="P707" s="146">
        <f>SUM(P708:P772)</f>
        <v>0</v>
      </c>
      <c r="R707" s="146">
        <f>SUM(R708:R772)</f>
        <v>620.741084</v>
      </c>
      <c r="T707" s="147">
        <f>SUM(T708:T772)</f>
        <v>0</v>
      </c>
      <c r="AR707" s="141" t="s">
        <v>80</v>
      </c>
      <c r="AT707" s="148" t="s">
        <v>72</v>
      </c>
      <c r="AU707" s="148" t="s">
        <v>80</v>
      </c>
      <c r="AY707" s="141" t="s">
        <v>201</v>
      </c>
      <c r="BK707" s="149">
        <f>SUM(BK708:BK772)</f>
        <v>0</v>
      </c>
    </row>
    <row r="708" spans="2:65" s="1" customFormat="1" ht="16.5" customHeight="1" x14ac:dyDescent="0.2">
      <c r="B708" s="152"/>
      <c r="C708" s="249" t="s">
        <v>467</v>
      </c>
      <c r="D708" s="249" t="s">
        <v>203</v>
      </c>
      <c r="E708" s="250" t="s">
        <v>508</v>
      </c>
      <c r="F708" s="251" t="s">
        <v>509</v>
      </c>
      <c r="G708" s="252" t="s">
        <v>206</v>
      </c>
      <c r="H708" s="253">
        <v>170.85</v>
      </c>
      <c r="I708" s="154"/>
      <c r="J708" s="155">
        <f>ROUND(I708*H708,2)</f>
        <v>0</v>
      </c>
      <c r="K708" s="153" t="s">
        <v>207</v>
      </c>
      <c r="L708" s="32"/>
      <c r="M708" s="156" t="s">
        <v>1</v>
      </c>
      <c r="N708" s="157" t="s">
        <v>38</v>
      </c>
      <c r="P708" s="158">
        <f>O708*H708</f>
        <v>0</v>
      </c>
      <c r="Q708" s="158">
        <v>0.30360999999999999</v>
      </c>
      <c r="R708" s="158">
        <f>Q708*H708</f>
        <v>51.871768499999995</v>
      </c>
      <c r="S708" s="158">
        <v>0</v>
      </c>
      <c r="T708" s="159">
        <f>S708*H708</f>
        <v>0</v>
      </c>
      <c r="AR708" s="160" t="s">
        <v>208</v>
      </c>
      <c r="AT708" s="160" t="s">
        <v>203</v>
      </c>
      <c r="AU708" s="160" t="s">
        <v>82</v>
      </c>
      <c r="AY708" s="17" t="s">
        <v>201</v>
      </c>
      <c r="BE708" s="161">
        <f>IF(N708="základní",J708,0)</f>
        <v>0</v>
      </c>
      <c r="BF708" s="161">
        <f>IF(N708="snížená",J708,0)</f>
        <v>0</v>
      </c>
      <c r="BG708" s="161">
        <f>IF(N708="zákl. přenesená",J708,0)</f>
        <v>0</v>
      </c>
      <c r="BH708" s="161">
        <f>IF(N708="sníž. přenesená",J708,0)</f>
        <v>0</v>
      </c>
      <c r="BI708" s="161">
        <f>IF(N708="nulová",J708,0)</f>
        <v>0</v>
      </c>
      <c r="BJ708" s="17" t="s">
        <v>80</v>
      </c>
      <c r="BK708" s="161">
        <f>ROUND(I708*H708,2)</f>
        <v>0</v>
      </c>
      <c r="BL708" s="17" t="s">
        <v>208</v>
      </c>
      <c r="BM708" s="160" t="s">
        <v>3537</v>
      </c>
    </row>
    <row r="709" spans="2:65" s="1" customFormat="1" ht="19.5" x14ac:dyDescent="0.2">
      <c r="B709" s="32"/>
      <c r="C709" s="254"/>
      <c r="D709" s="255" t="s">
        <v>210</v>
      </c>
      <c r="E709" s="254"/>
      <c r="F709" s="256" t="s">
        <v>511</v>
      </c>
      <c r="G709" s="254"/>
      <c r="H709" s="254"/>
      <c r="I709" s="96"/>
      <c r="L709" s="32"/>
      <c r="M709" s="162"/>
      <c r="T709" s="56"/>
      <c r="AT709" s="17" t="s">
        <v>210</v>
      </c>
      <c r="AU709" s="17" t="s">
        <v>82</v>
      </c>
    </row>
    <row r="710" spans="2:65" s="12" customFormat="1" x14ac:dyDescent="0.2">
      <c r="B710" s="163"/>
      <c r="C710" s="258"/>
      <c r="D710" s="255" t="s">
        <v>214</v>
      </c>
      <c r="E710" s="259" t="s">
        <v>1</v>
      </c>
      <c r="F710" s="260" t="s">
        <v>2932</v>
      </c>
      <c r="G710" s="258"/>
      <c r="H710" s="259" t="s">
        <v>1</v>
      </c>
      <c r="I710" s="165"/>
      <c r="L710" s="163"/>
      <c r="M710" s="166"/>
      <c r="T710" s="167"/>
      <c r="AT710" s="164" t="s">
        <v>214</v>
      </c>
      <c r="AU710" s="164" t="s">
        <v>82</v>
      </c>
      <c r="AV710" s="12" t="s">
        <v>80</v>
      </c>
      <c r="AW710" s="12" t="s">
        <v>30</v>
      </c>
      <c r="AX710" s="12" t="s">
        <v>73</v>
      </c>
      <c r="AY710" s="164" t="s">
        <v>201</v>
      </c>
    </row>
    <row r="711" spans="2:65" s="12" customFormat="1" x14ac:dyDescent="0.2">
      <c r="B711" s="163"/>
      <c r="C711" s="258"/>
      <c r="D711" s="255" t="s">
        <v>214</v>
      </c>
      <c r="E711" s="259" t="s">
        <v>1</v>
      </c>
      <c r="F711" s="260" t="s">
        <v>2933</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3412</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3538</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229</v>
      </c>
      <c r="G714" s="258"/>
      <c r="H714" s="259" t="s">
        <v>1</v>
      </c>
      <c r="I714" s="165"/>
      <c r="L714" s="163"/>
      <c r="M714" s="166"/>
      <c r="T714" s="167"/>
      <c r="AT714" s="164" t="s">
        <v>214</v>
      </c>
      <c r="AU714" s="164" t="s">
        <v>82</v>
      </c>
      <c r="AV714" s="12" t="s">
        <v>80</v>
      </c>
      <c r="AW714" s="12" t="s">
        <v>30</v>
      </c>
      <c r="AX714" s="12" t="s">
        <v>73</v>
      </c>
      <c r="AY714" s="164" t="s">
        <v>201</v>
      </c>
    </row>
    <row r="715" spans="2:65" s="13" customFormat="1" x14ac:dyDescent="0.2">
      <c r="B715" s="168"/>
      <c r="C715" s="261"/>
      <c r="D715" s="255" t="s">
        <v>214</v>
      </c>
      <c r="E715" s="262" t="s">
        <v>1</v>
      </c>
      <c r="F715" s="263" t="s">
        <v>230</v>
      </c>
      <c r="G715" s="261"/>
      <c r="H715" s="264">
        <v>170.85</v>
      </c>
      <c r="I715" s="170"/>
      <c r="L715" s="168"/>
      <c r="M715" s="171"/>
      <c r="T715" s="172"/>
      <c r="AT715" s="169" t="s">
        <v>214</v>
      </c>
      <c r="AU715" s="169" t="s">
        <v>82</v>
      </c>
      <c r="AV715" s="13" t="s">
        <v>82</v>
      </c>
      <c r="AW715" s="13" t="s">
        <v>30</v>
      </c>
      <c r="AX715" s="13" t="s">
        <v>73</v>
      </c>
      <c r="AY715" s="169" t="s">
        <v>201</v>
      </c>
    </row>
    <row r="716" spans="2:65" s="14" customFormat="1" x14ac:dyDescent="0.2">
      <c r="B716" s="173"/>
      <c r="C716" s="265"/>
      <c r="D716" s="255" t="s">
        <v>214</v>
      </c>
      <c r="E716" s="266" t="s">
        <v>1</v>
      </c>
      <c r="F716" s="267" t="s">
        <v>221</v>
      </c>
      <c r="G716" s="265"/>
      <c r="H716" s="268">
        <v>170.85</v>
      </c>
      <c r="I716" s="175"/>
      <c r="L716" s="173"/>
      <c r="M716" s="176"/>
      <c r="T716" s="177"/>
      <c r="AT716" s="174" t="s">
        <v>214</v>
      </c>
      <c r="AU716" s="174" t="s">
        <v>82</v>
      </c>
      <c r="AV716" s="14" t="s">
        <v>208</v>
      </c>
      <c r="AW716" s="14" t="s">
        <v>30</v>
      </c>
      <c r="AX716" s="14" t="s">
        <v>80</v>
      </c>
      <c r="AY716" s="174" t="s">
        <v>201</v>
      </c>
    </row>
    <row r="717" spans="2:65" s="1" customFormat="1" ht="16.5" customHeight="1" x14ac:dyDescent="0.2">
      <c r="B717" s="152"/>
      <c r="C717" s="249" t="s">
        <v>473</v>
      </c>
      <c r="D717" s="249" t="s">
        <v>203</v>
      </c>
      <c r="E717" s="250" t="s">
        <v>514</v>
      </c>
      <c r="F717" s="251" t="s">
        <v>515</v>
      </c>
      <c r="G717" s="252" t="s">
        <v>206</v>
      </c>
      <c r="H717" s="253">
        <v>170.85</v>
      </c>
      <c r="I717" s="154"/>
      <c r="J717" s="155">
        <f>ROUND(I717*H717,2)</f>
        <v>0</v>
      </c>
      <c r="K717" s="153" t="s">
        <v>207</v>
      </c>
      <c r="L717" s="32"/>
      <c r="M717" s="156" t="s">
        <v>1</v>
      </c>
      <c r="N717" s="157" t="s">
        <v>38</v>
      </c>
      <c r="P717" s="158">
        <f>O717*H717</f>
        <v>0</v>
      </c>
      <c r="Q717" s="158">
        <v>0.56699999999999995</v>
      </c>
      <c r="R717" s="158">
        <f>Q717*H717</f>
        <v>96.871949999999984</v>
      </c>
      <c r="S717" s="158">
        <v>0</v>
      </c>
      <c r="T717" s="159">
        <f>S717*H717</f>
        <v>0</v>
      </c>
      <c r="AR717" s="160" t="s">
        <v>208</v>
      </c>
      <c r="AT717" s="160" t="s">
        <v>203</v>
      </c>
      <c r="AU717" s="160" t="s">
        <v>82</v>
      </c>
      <c r="AY717" s="17" t="s">
        <v>201</v>
      </c>
      <c r="BE717" s="161">
        <f>IF(N717="základní",J717,0)</f>
        <v>0</v>
      </c>
      <c r="BF717" s="161">
        <f>IF(N717="snížená",J717,0)</f>
        <v>0</v>
      </c>
      <c r="BG717" s="161">
        <f>IF(N717="zákl. přenesená",J717,0)</f>
        <v>0</v>
      </c>
      <c r="BH717" s="161">
        <f>IF(N717="sníž. přenesená",J717,0)</f>
        <v>0</v>
      </c>
      <c r="BI717" s="161">
        <f>IF(N717="nulová",J717,0)</f>
        <v>0</v>
      </c>
      <c r="BJ717" s="17" t="s">
        <v>80</v>
      </c>
      <c r="BK717" s="161">
        <f>ROUND(I717*H717,2)</f>
        <v>0</v>
      </c>
      <c r="BL717" s="17" t="s">
        <v>208</v>
      </c>
      <c r="BM717" s="160" t="s">
        <v>3539</v>
      </c>
    </row>
    <row r="718" spans="2:65" s="1" customFormat="1" ht="19.5" x14ac:dyDescent="0.2">
      <c r="B718" s="32"/>
      <c r="C718" s="254"/>
      <c r="D718" s="255" t="s">
        <v>210</v>
      </c>
      <c r="E718" s="254"/>
      <c r="F718" s="256" t="s">
        <v>517</v>
      </c>
      <c r="G718" s="254"/>
      <c r="H718" s="254"/>
      <c r="I718" s="96"/>
      <c r="L718" s="32"/>
      <c r="M718" s="162"/>
      <c r="T718" s="56"/>
      <c r="AT718" s="17" t="s">
        <v>210</v>
      </c>
      <c r="AU718" s="17" t="s">
        <v>82</v>
      </c>
    </row>
    <row r="719" spans="2:65" s="12" customFormat="1" x14ac:dyDescent="0.2">
      <c r="B719" s="163"/>
      <c r="C719" s="258"/>
      <c r="D719" s="255" t="s">
        <v>214</v>
      </c>
      <c r="E719" s="259" t="s">
        <v>1</v>
      </c>
      <c r="F719" s="260" t="s">
        <v>2932</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2933</v>
      </c>
      <c r="G720" s="258"/>
      <c r="H720" s="259" t="s">
        <v>1</v>
      </c>
      <c r="I720" s="165"/>
      <c r="L720" s="163"/>
      <c r="M720" s="166"/>
      <c r="T720" s="167"/>
      <c r="AT720" s="164" t="s">
        <v>214</v>
      </c>
      <c r="AU720" s="164" t="s">
        <v>82</v>
      </c>
      <c r="AV720" s="12" t="s">
        <v>80</v>
      </c>
      <c r="AW720" s="12" t="s">
        <v>30</v>
      </c>
      <c r="AX720" s="12" t="s">
        <v>73</v>
      </c>
      <c r="AY720" s="164" t="s">
        <v>201</v>
      </c>
    </row>
    <row r="721" spans="2:65" s="12" customFormat="1" x14ac:dyDescent="0.2">
      <c r="B721" s="163"/>
      <c r="C721" s="258"/>
      <c r="D721" s="255" t="s">
        <v>214</v>
      </c>
      <c r="E721" s="259" t="s">
        <v>1</v>
      </c>
      <c r="F721" s="260" t="s">
        <v>3412</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3540</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229</v>
      </c>
      <c r="G723" s="258"/>
      <c r="H723" s="259" t="s">
        <v>1</v>
      </c>
      <c r="I723" s="165"/>
      <c r="L723" s="163"/>
      <c r="M723" s="166"/>
      <c r="T723" s="167"/>
      <c r="AT723" s="164" t="s">
        <v>214</v>
      </c>
      <c r="AU723" s="164" t="s">
        <v>82</v>
      </c>
      <c r="AV723" s="12" t="s">
        <v>80</v>
      </c>
      <c r="AW723" s="12" t="s">
        <v>30</v>
      </c>
      <c r="AX723" s="12" t="s">
        <v>73</v>
      </c>
      <c r="AY723" s="164" t="s">
        <v>201</v>
      </c>
    </row>
    <row r="724" spans="2:65" s="13" customFormat="1" x14ac:dyDescent="0.2">
      <c r="B724" s="168"/>
      <c r="C724" s="261"/>
      <c r="D724" s="255" t="s">
        <v>214</v>
      </c>
      <c r="E724" s="262" t="s">
        <v>1</v>
      </c>
      <c r="F724" s="263" t="s">
        <v>230</v>
      </c>
      <c r="G724" s="261"/>
      <c r="H724" s="264">
        <v>170.85</v>
      </c>
      <c r="I724" s="170"/>
      <c r="L724" s="168"/>
      <c r="M724" s="171"/>
      <c r="T724" s="172"/>
      <c r="AT724" s="169" t="s">
        <v>214</v>
      </c>
      <c r="AU724" s="169" t="s">
        <v>82</v>
      </c>
      <c r="AV724" s="13" t="s">
        <v>82</v>
      </c>
      <c r="AW724" s="13" t="s">
        <v>30</v>
      </c>
      <c r="AX724" s="13" t="s">
        <v>73</v>
      </c>
      <c r="AY724" s="169" t="s">
        <v>201</v>
      </c>
    </row>
    <row r="725" spans="2:65" s="14" customFormat="1" x14ac:dyDescent="0.2">
      <c r="B725" s="173"/>
      <c r="C725" s="265"/>
      <c r="D725" s="255" t="s">
        <v>214</v>
      </c>
      <c r="E725" s="266" t="s">
        <v>1</v>
      </c>
      <c r="F725" s="267" t="s">
        <v>221</v>
      </c>
      <c r="G725" s="265"/>
      <c r="H725" s="268">
        <v>170.85</v>
      </c>
      <c r="I725" s="175"/>
      <c r="L725" s="173"/>
      <c r="M725" s="176"/>
      <c r="T725" s="177"/>
      <c r="AT725" s="174" t="s">
        <v>214</v>
      </c>
      <c r="AU725" s="174" t="s">
        <v>82</v>
      </c>
      <c r="AV725" s="14" t="s">
        <v>208</v>
      </c>
      <c r="AW725" s="14" t="s">
        <v>30</v>
      </c>
      <c r="AX725" s="14" t="s">
        <v>80</v>
      </c>
      <c r="AY725" s="174" t="s">
        <v>201</v>
      </c>
    </row>
    <row r="726" spans="2:65" s="1" customFormat="1" ht="24" customHeight="1" x14ac:dyDescent="0.2">
      <c r="B726" s="152"/>
      <c r="C726" s="249" t="s">
        <v>482</v>
      </c>
      <c r="D726" s="249" t="s">
        <v>203</v>
      </c>
      <c r="E726" s="250" t="s">
        <v>521</v>
      </c>
      <c r="F726" s="251" t="s">
        <v>522</v>
      </c>
      <c r="G726" s="252" t="s">
        <v>206</v>
      </c>
      <c r="H726" s="253">
        <v>3277.4</v>
      </c>
      <c r="I726" s="154"/>
      <c r="J726" s="155">
        <f>ROUND(I726*H726,2)</f>
        <v>0</v>
      </c>
      <c r="K726" s="153" t="s">
        <v>207</v>
      </c>
      <c r="L726" s="32"/>
      <c r="M726" s="156" t="s">
        <v>1</v>
      </c>
      <c r="N726" s="157" t="s">
        <v>38</v>
      </c>
      <c r="P726" s="158">
        <f>O726*H726</f>
        <v>0</v>
      </c>
      <c r="Q726" s="158">
        <v>0.12966</v>
      </c>
      <c r="R726" s="158">
        <f>Q726*H726</f>
        <v>424.94768399999998</v>
      </c>
      <c r="S726" s="158">
        <v>0</v>
      </c>
      <c r="T726" s="159">
        <f>S726*H726</f>
        <v>0</v>
      </c>
      <c r="AR726" s="160" t="s">
        <v>208</v>
      </c>
      <c r="AT726" s="160" t="s">
        <v>203</v>
      </c>
      <c r="AU726" s="160" t="s">
        <v>82</v>
      </c>
      <c r="AY726" s="17" t="s">
        <v>201</v>
      </c>
      <c r="BE726" s="161">
        <f>IF(N726="základní",J726,0)</f>
        <v>0</v>
      </c>
      <c r="BF726" s="161">
        <f>IF(N726="snížená",J726,0)</f>
        <v>0</v>
      </c>
      <c r="BG726" s="161">
        <f>IF(N726="zákl. přenesená",J726,0)</f>
        <v>0</v>
      </c>
      <c r="BH726" s="161">
        <f>IF(N726="sníž. přenesená",J726,0)</f>
        <v>0</v>
      </c>
      <c r="BI726" s="161">
        <f>IF(N726="nulová",J726,0)</f>
        <v>0</v>
      </c>
      <c r="BJ726" s="17" t="s">
        <v>80</v>
      </c>
      <c r="BK726" s="161">
        <f>ROUND(I726*H726,2)</f>
        <v>0</v>
      </c>
      <c r="BL726" s="17" t="s">
        <v>208</v>
      </c>
      <c r="BM726" s="160" t="s">
        <v>3541</v>
      </c>
    </row>
    <row r="727" spans="2:65" s="1" customFormat="1" ht="29.25" x14ac:dyDescent="0.2">
      <c r="B727" s="32"/>
      <c r="C727" s="254"/>
      <c r="D727" s="255" t="s">
        <v>210</v>
      </c>
      <c r="E727" s="254"/>
      <c r="F727" s="256" t="s">
        <v>524</v>
      </c>
      <c r="G727" s="254"/>
      <c r="H727" s="254"/>
      <c r="I727" s="96"/>
      <c r="L727" s="32"/>
      <c r="M727" s="162"/>
      <c r="T727" s="56"/>
      <c r="AT727" s="17" t="s">
        <v>210</v>
      </c>
      <c r="AU727" s="17" t="s">
        <v>82</v>
      </c>
    </row>
    <row r="728" spans="2:65" s="12" customFormat="1" x14ac:dyDescent="0.2">
      <c r="B728" s="163"/>
      <c r="C728" s="258"/>
      <c r="D728" s="255" t="s">
        <v>214</v>
      </c>
      <c r="E728" s="259" t="s">
        <v>1</v>
      </c>
      <c r="F728" s="260" t="s">
        <v>2932</v>
      </c>
      <c r="G728" s="258"/>
      <c r="H728" s="259" t="s">
        <v>1</v>
      </c>
      <c r="I728" s="165"/>
      <c r="L728" s="163"/>
      <c r="M728" s="166"/>
      <c r="T728" s="167"/>
      <c r="AT728" s="164" t="s">
        <v>214</v>
      </c>
      <c r="AU728" s="164" t="s">
        <v>82</v>
      </c>
      <c r="AV728" s="12" t="s">
        <v>80</v>
      </c>
      <c r="AW728" s="12" t="s">
        <v>30</v>
      </c>
      <c r="AX728" s="12" t="s">
        <v>73</v>
      </c>
      <c r="AY728" s="164" t="s">
        <v>201</v>
      </c>
    </row>
    <row r="729" spans="2:65" s="12" customFormat="1" x14ac:dyDescent="0.2">
      <c r="B729" s="163"/>
      <c r="C729" s="258"/>
      <c r="D729" s="255" t="s">
        <v>214</v>
      </c>
      <c r="E729" s="259" t="s">
        <v>1</v>
      </c>
      <c r="F729" s="260" t="s">
        <v>2933</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3412</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3542</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3437</v>
      </c>
      <c r="G732" s="258"/>
      <c r="H732" s="259" t="s">
        <v>1</v>
      </c>
      <c r="I732" s="165"/>
      <c r="L732" s="163"/>
      <c r="M732" s="166"/>
      <c r="T732" s="167"/>
      <c r="AT732" s="164" t="s">
        <v>214</v>
      </c>
      <c r="AU732" s="164" t="s">
        <v>82</v>
      </c>
      <c r="AV732" s="12" t="s">
        <v>80</v>
      </c>
      <c r="AW732" s="12" t="s">
        <v>30</v>
      </c>
      <c r="AX732" s="12" t="s">
        <v>73</v>
      </c>
      <c r="AY732" s="164" t="s">
        <v>201</v>
      </c>
    </row>
    <row r="733" spans="2:65" s="13" customFormat="1" x14ac:dyDescent="0.2">
      <c r="B733" s="168"/>
      <c r="C733" s="261"/>
      <c r="D733" s="255" t="s">
        <v>214</v>
      </c>
      <c r="E733" s="262" t="s">
        <v>1</v>
      </c>
      <c r="F733" s="263" t="s">
        <v>3438</v>
      </c>
      <c r="G733" s="261"/>
      <c r="H733" s="264">
        <v>3277.4</v>
      </c>
      <c r="I733" s="170"/>
      <c r="L733" s="168"/>
      <c r="M733" s="171"/>
      <c r="T733" s="172"/>
      <c r="AT733" s="169" t="s">
        <v>214</v>
      </c>
      <c r="AU733" s="169" t="s">
        <v>82</v>
      </c>
      <c r="AV733" s="13" t="s">
        <v>82</v>
      </c>
      <c r="AW733" s="13" t="s">
        <v>30</v>
      </c>
      <c r="AX733" s="13" t="s">
        <v>73</v>
      </c>
      <c r="AY733" s="169" t="s">
        <v>201</v>
      </c>
    </row>
    <row r="734" spans="2:65" s="14" customFormat="1" x14ac:dyDescent="0.2">
      <c r="B734" s="173"/>
      <c r="C734" s="265"/>
      <c r="D734" s="255" t="s">
        <v>214</v>
      </c>
      <c r="E734" s="266" t="s">
        <v>1</v>
      </c>
      <c r="F734" s="267" t="s">
        <v>221</v>
      </c>
      <c r="G734" s="265"/>
      <c r="H734" s="268">
        <v>3277.4</v>
      </c>
      <c r="I734" s="175"/>
      <c r="L734" s="173"/>
      <c r="M734" s="176"/>
      <c r="T734" s="177"/>
      <c r="AT734" s="174" t="s">
        <v>214</v>
      </c>
      <c r="AU734" s="174" t="s">
        <v>82</v>
      </c>
      <c r="AV734" s="14" t="s">
        <v>208</v>
      </c>
      <c r="AW734" s="14" t="s">
        <v>30</v>
      </c>
      <c r="AX734" s="14" t="s">
        <v>80</v>
      </c>
      <c r="AY734" s="174" t="s">
        <v>201</v>
      </c>
    </row>
    <row r="735" spans="2:65" s="1" customFormat="1" ht="24" customHeight="1" x14ac:dyDescent="0.2">
      <c r="B735" s="152"/>
      <c r="C735" s="249" t="s">
        <v>491</v>
      </c>
      <c r="D735" s="249" t="s">
        <v>203</v>
      </c>
      <c r="E735" s="250" t="s">
        <v>527</v>
      </c>
      <c r="F735" s="251" t="s">
        <v>528</v>
      </c>
      <c r="G735" s="252" t="s">
        <v>206</v>
      </c>
      <c r="H735" s="253">
        <v>170.85</v>
      </c>
      <c r="I735" s="154"/>
      <c r="J735" s="155">
        <f>ROUND(I735*H735,2)</f>
        <v>0</v>
      </c>
      <c r="K735" s="153" t="s">
        <v>446</v>
      </c>
      <c r="L735" s="32"/>
      <c r="M735" s="156" t="s">
        <v>1</v>
      </c>
      <c r="N735" s="157" t="s">
        <v>38</v>
      </c>
      <c r="P735" s="158">
        <f>O735*H735</f>
        <v>0</v>
      </c>
      <c r="Q735" s="158">
        <v>0.23338999999999999</v>
      </c>
      <c r="R735" s="158">
        <f>Q735*H735</f>
        <v>39.874681499999994</v>
      </c>
      <c r="S735" s="158">
        <v>0</v>
      </c>
      <c r="T735" s="159">
        <f>S735*H735</f>
        <v>0</v>
      </c>
      <c r="AR735" s="160" t="s">
        <v>208</v>
      </c>
      <c r="AT735" s="160" t="s">
        <v>203</v>
      </c>
      <c r="AU735" s="160" t="s">
        <v>82</v>
      </c>
      <c r="AY735" s="17" t="s">
        <v>201</v>
      </c>
      <c r="BE735" s="161">
        <f>IF(N735="základní",J735,0)</f>
        <v>0</v>
      </c>
      <c r="BF735" s="161">
        <f>IF(N735="snížená",J735,0)</f>
        <v>0</v>
      </c>
      <c r="BG735" s="161">
        <f>IF(N735="zákl. přenesená",J735,0)</f>
        <v>0</v>
      </c>
      <c r="BH735" s="161">
        <f>IF(N735="sníž. přenesená",J735,0)</f>
        <v>0</v>
      </c>
      <c r="BI735" s="161">
        <f>IF(N735="nulová",J735,0)</f>
        <v>0</v>
      </c>
      <c r="BJ735" s="17" t="s">
        <v>80</v>
      </c>
      <c r="BK735" s="161">
        <f>ROUND(I735*H735,2)</f>
        <v>0</v>
      </c>
      <c r="BL735" s="17" t="s">
        <v>208</v>
      </c>
      <c r="BM735" s="160" t="s">
        <v>3543</v>
      </c>
    </row>
    <row r="736" spans="2:65" s="1" customFormat="1" ht="29.25" x14ac:dyDescent="0.2">
      <c r="B736" s="32"/>
      <c r="C736" s="254"/>
      <c r="D736" s="255" t="s">
        <v>210</v>
      </c>
      <c r="E736" s="254"/>
      <c r="F736" s="256" t="s">
        <v>530</v>
      </c>
      <c r="G736" s="254"/>
      <c r="H736" s="254"/>
      <c r="I736" s="96"/>
      <c r="L736" s="32"/>
      <c r="M736" s="162"/>
      <c r="T736" s="56"/>
      <c r="AT736" s="17" t="s">
        <v>210</v>
      </c>
      <c r="AU736" s="17" t="s">
        <v>82</v>
      </c>
    </row>
    <row r="737" spans="2:65" s="1" customFormat="1" ht="19.5" x14ac:dyDescent="0.2">
      <c r="B737" s="32"/>
      <c r="C737" s="254"/>
      <c r="D737" s="255" t="s">
        <v>212</v>
      </c>
      <c r="E737" s="254"/>
      <c r="F737" s="257" t="s">
        <v>531</v>
      </c>
      <c r="G737" s="254"/>
      <c r="H737" s="254"/>
      <c r="I737" s="96"/>
      <c r="L737" s="32"/>
      <c r="M737" s="162"/>
      <c r="T737" s="56"/>
      <c r="AT737" s="17" t="s">
        <v>212</v>
      </c>
      <c r="AU737" s="17" t="s">
        <v>82</v>
      </c>
    </row>
    <row r="738" spans="2:65" s="12" customFormat="1" x14ac:dyDescent="0.2">
      <c r="B738" s="163"/>
      <c r="C738" s="258"/>
      <c r="D738" s="255" t="s">
        <v>214</v>
      </c>
      <c r="E738" s="259" t="s">
        <v>1</v>
      </c>
      <c r="F738" s="260" t="s">
        <v>2932</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2933</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3412</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3544</v>
      </c>
      <c r="G741" s="258"/>
      <c r="H741" s="259" t="s">
        <v>1</v>
      </c>
      <c r="I741" s="165"/>
      <c r="L741" s="163"/>
      <c r="M741" s="166"/>
      <c r="T741" s="167"/>
      <c r="AT741" s="164" t="s">
        <v>214</v>
      </c>
      <c r="AU741" s="164" t="s">
        <v>82</v>
      </c>
      <c r="AV741" s="12" t="s">
        <v>80</v>
      </c>
      <c r="AW741" s="12" t="s">
        <v>30</v>
      </c>
      <c r="AX741" s="12" t="s">
        <v>73</v>
      </c>
      <c r="AY741" s="164" t="s">
        <v>201</v>
      </c>
    </row>
    <row r="742" spans="2:65" s="12" customFormat="1" x14ac:dyDescent="0.2">
      <c r="B742" s="163"/>
      <c r="C742" s="258"/>
      <c r="D742" s="255" t="s">
        <v>214</v>
      </c>
      <c r="E742" s="259" t="s">
        <v>1</v>
      </c>
      <c r="F742" s="260" t="s">
        <v>229</v>
      </c>
      <c r="G742" s="258"/>
      <c r="H742" s="259" t="s">
        <v>1</v>
      </c>
      <c r="I742" s="165"/>
      <c r="L742" s="163"/>
      <c r="M742" s="166"/>
      <c r="T742" s="167"/>
      <c r="AT742" s="164" t="s">
        <v>214</v>
      </c>
      <c r="AU742" s="164" t="s">
        <v>82</v>
      </c>
      <c r="AV742" s="12" t="s">
        <v>80</v>
      </c>
      <c r="AW742" s="12" t="s">
        <v>30</v>
      </c>
      <c r="AX742" s="12" t="s">
        <v>73</v>
      </c>
      <c r="AY742" s="164" t="s">
        <v>201</v>
      </c>
    </row>
    <row r="743" spans="2:65" s="13" customFormat="1" x14ac:dyDescent="0.2">
      <c r="B743" s="168"/>
      <c r="C743" s="261"/>
      <c r="D743" s="255" t="s">
        <v>214</v>
      </c>
      <c r="E743" s="262" t="s">
        <v>1</v>
      </c>
      <c r="F743" s="263" t="s">
        <v>230</v>
      </c>
      <c r="G743" s="261"/>
      <c r="H743" s="264">
        <v>170.85</v>
      </c>
      <c r="I743" s="170"/>
      <c r="L743" s="168"/>
      <c r="M743" s="171"/>
      <c r="T743" s="172"/>
      <c r="AT743" s="169" t="s">
        <v>214</v>
      </c>
      <c r="AU743" s="169" t="s">
        <v>82</v>
      </c>
      <c r="AV743" s="13" t="s">
        <v>82</v>
      </c>
      <c r="AW743" s="13" t="s">
        <v>30</v>
      </c>
      <c r="AX743" s="13" t="s">
        <v>73</v>
      </c>
      <c r="AY743" s="169" t="s">
        <v>201</v>
      </c>
    </row>
    <row r="744" spans="2:65" s="14" customFormat="1" x14ac:dyDescent="0.2">
      <c r="B744" s="173"/>
      <c r="C744" s="265"/>
      <c r="D744" s="255" t="s">
        <v>214</v>
      </c>
      <c r="E744" s="266" t="s">
        <v>1</v>
      </c>
      <c r="F744" s="267" t="s">
        <v>221</v>
      </c>
      <c r="G744" s="265"/>
      <c r="H744" s="268">
        <v>170.85</v>
      </c>
      <c r="I744" s="175"/>
      <c r="L744" s="173"/>
      <c r="M744" s="176"/>
      <c r="T744" s="177"/>
      <c r="AT744" s="174" t="s">
        <v>214</v>
      </c>
      <c r="AU744" s="174" t="s">
        <v>82</v>
      </c>
      <c r="AV744" s="14" t="s">
        <v>208</v>
      </c>
      <c r="AW744" s="14" t="s">
        <v>30</v>
      </c>
      <c r="AX744" s="14" t="s">
        <v>80</v>
      </c>
      <c r="AY744" s="174" t="s">
        <v>201</v>
      </c>
    </row>
    <row r="745" spans="2:65" s="1" customFormat="1" ht="16.5" customHeight="1" x14ac:dyDescent="0.2">
      <c r="B745" s="152"/>
      <c r="C745" s="249" t="s">
        <v>500</v>
      </c>
      <c r="D745" s="249" t="s">
        <v>203</v>
      </c>
      <c r="E745" s="250" t="s">
        <v>534</v>
      </c>
      <c r="F745" s="251" t="s">
        <v>535</v>
      </c>
      <c r="G745" s="252" t="s">
        <v>536</v>
      </c>
      <c r="H745" s="253">
        <v>30</v>
      </c>
      <c r="I745" s="154"/>
      <c r="J745" s="155">
        <f>ROUND(I745*H745,2)</f>
        <v>0</v>
      </c>
      <c r="K745" s="153" t="s">
        <v>446</v>
      </c>
      <c r="L745" s="32"/>
      <c r="M745" s="156" t="s">
        <v>1</v>
      </c>
      <c r="N745" s="157" t="s">
        <v>38</v>
      </c>
      <c r="P745" s="158">
        <f>O745*H745</f>
        <v>0</v>
      </c>
      <c r="Q745" s="158">
        <v>0</v>
      </c>
      <c r="R745" s="158">
        <f>Q745*H745</f>
        <v>0</v>
      </c>
      <c r="S745" s="158">
        <v>0</v>
      </c>
      <c r="T745" s="159">
        <f>S745*H745</f>
        <v>0</v>
      </c>
      <c r="AR745" s="160" t="s">
        <v>208</v>
      </c>
      <c r="AT745" s="160" t="s">
        <v>203</v>
      </c>
      <c r="AU745" s="160" t="s">
        <v>82</v>
      </c>
      <c r="AY745" s="17" t="s">
        <v>201</v>
      </c>
      <c r="BE745" s="161">
        <f>IF(N745="základní",J745,0)</f>
        <v>0</v>
      </c>
      <c r="BF745" s="161">
        <f>IF(N745="snížená",J745,0)</f>
        <v>0</v>
      </c>
      <c r="BG745" s="161">
        <f>IF(N745="zákl. přenesená",J745,0)</f>
        <v>0</v>
      </c>
      <c r="BH745" s="161">
        <f>IF(N745="sníž. přenesená",J745,0)</f>
        <v>0</v>
      </c>
      <c r="BI745" s="161">
        <f>IF(N745="nulová",J745,0)</f>
        <v>0</v>
      </c>
      <c r="BJ745" s="17" t="s">
        <v>80</v>
      </c>
      <c r="BK745" s="161">
        <f>ROUND(I745*H745,2)</f>
        <v>0</v>
      </c>
      <c r="BL745" s="17" t="s">
        <v>208</v>
      </c>
      <c r="BM745" s="160" t="s">
        <v>3545</v>
      </c>
    </row>
    <row r="746" spans="2:65" s="1" customFormat="1" x14ac:dyDescent="0.2">
      <c r="B746" s="32"/>
      <c r="C746" s="254"/>
      <c r="D746" s="255" t="s">
        <v>210</v>
      </c>
      <c r="E746" s="254"/>
      <c r="F746" s="256" t="s">
        <v>535</v>
      </c>
      <c r="G746" s="254"/>
      <c r="H746" s="254"/>
      <c r="I746" s="96"/>
      <c r="L746" s="32"/>
      <c r="M746" s="162"/>
      <c r="T746" s="56"/>
      <c r="AT746" s="17" t="s">
        <v>210</v>
      </c>
      <c r="AU746" s="17" t="s">
        <v>82</v>
      </c>
    </row>
    <row r="747" spans="2:65" s="1" customFormat="1" ht="78" x14ac:dyDescent="0.2">
      <c r="B747" s="32"/>
      <c r="C747" s="254"/>
      <c r="D747" s="255" t="s">
        <v>212</v>
      </c>
      <c r="E747" s="254"/>
      <c r="F747" s="257" t="s">
        <v>538</v>
      </c>
      <c r="G747" s="254"/>
      <c r="H747" s="254"/>
      <c r="I747" s="96"/>
      <c r="L747" s="32"/>
      <c r="M747" s="162"/>
      <c r="T747" s="56"/>
      <c r="AT747" s="17" t="s">
        <v>212</v>
      </c>
      <c r="AU747" s="17" t="s">
        <v>82</v>
      </c>
    </row>
    <row r="748" spans="2:65" s="12" customFormat="1" x14ac:dyDescent="0.2">
      <c r="B748" s="163"/>
      <c r="C748" s="258"/>
      <c r="D748" s="255" t="s">
        <v>214</v>
      </c>
      <c r="E748" s="259" t="s">
        <v>1</v>
      </c>
      <c r="F748" s="260" t="s">
        <v>215</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216</v>
      </c>
      <c r="G749" s="258"/>
      <c r="H749" s="259" t="s">
        <v>1</v>
      </c>
      <c r="I749" s="165"/>
      <c r="L749" s="163"/>
      <c r="M749" s="166"/>
      <c r="T749" s="167"/>
      <c r="AT749" s="164" t="s">
        <v>214</v>
      </c>
      <c r="AU749" s="164" t="s">
        <v>82</v>
      </c>
      <c r="AV749" s="12" t="s">
        <v>80</v>
      </c>
      <c r="AW749" s="12" t="s">
        <v>30</v>
      </c>
      <c r="AX749" s="12" t="s">
        <v>73</v>
      </c>
      <c r="AY749" s="164" t="s">
        <v>201</v>
      </c>
    </row>
    <row r="750" spans="2:65" s="12" customFormat="1" x14ac:dyDescent="0.2">
      <c r="B750" s="163"/>
      <c r="C750" s="258"/>
      <c r="D750" s="255" t="s">
        <v>214</v>
      </c>
      <c r="E750" s="259" t="s">
        <v>1</v>
      </c>
      <c r="F750" s="260" t="s">
        <v>3412</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3546</v>
      </c>
      <c r="G751" s="258"/>
      <c r="H751" s="259" t="s">
        <v>1</v>
      </c>
      <c r="I751" s="165"/>
      <c r="L751" s="163"/>
      <c r="M751" s="166"/>
      <c r="T751" s="167"/>
      <c r="AT751" s="164" t="s">
        <v>214</v>
      </c>
      <c r="AU751" s="164" t="s">
        <v>82</v>
      </c>
      <c r="AV751" s="12" t="s">
        <v>80</v>
      </c>
      <c r="AW751" s="12" t="s">
        <v>30</v>
      </c>
      <c r="AX751" s="12" t="s">
        <v>73</v>
      </c>
      <c r="AY751" s="164" t="s">
        <v>201</v>
      </c>
    </row>
    <row r="752" spans="2:65" s="13" customFormat="1" x14ac:dyDescent="0.2">
      <c r="B752" s="168"/>
      <c r="C752" s="261"/>
      <c r="D752" s="255" t="s">
        <v>214</v>
      </c>
      <c r="E752" s="262" t="s">
        <v>1</v>
      </c>
      <c r="F752" s="263" t="s">
        <v>408</v>
      </c>
      <c r="G752" s="261"/>
      <c r="H752" s="264">
        <v>30</v>
      </c>
      <c r="I752" s="170"/>
      <c r="L752" s="168"/>
      <c r="M752" s="171"/>
      <c r="T752" s="172"/>
      <c r="AT752" s="169" t="s">
        <v>214</v>
      </c>
      <c r="AU752" s="169" t="s">
        <v>82</v>
      </c>
      <c r="AV752" s="13" t="s">
        <v>82</v>
      </c>
      <c r="AW752" s="13" t="s">
        <v>30</v>
      </c>
      <c r="AX752" s="13" t="s">
        <v>73</v>
      </c>
      <c r="AY752" s="169" t="s">
        <v>201</v>
      </c>
    </row>
    <row r="753" spans="2:65" s="14" customFormat="1" x14ac:dyDescent="0.2">
      <c r="B753" s="173"/>
      <c r="C753" s="265"/>
      <c r="D753" s="255" t="s">
        <v>214</v>
      </c>
      <c r="E753" s="266" t="s">
        <v>1</v>
      </c>
      <c r="F753" s="267" t="s">
        <v>221</v>
      </c>
      <c r="G753" s="265"/>
      <c r="H753" s="268">
        <v>30</v>
      </c>
      <c r="I753" s="175"/>
      <c r="L753" s="173"/>
      <c r="M753" s="176"/>
      <c r="T753" s="177"/>
      <c r="AT753" s="174" t="s">
        <v>214</v>
      </c>
      <c r="AU753" s="174" t="s">
        <v>82</v>
      </c>
      <c r="AV753" s="14" t="s">
        <v>208</v>
      </c>
      <c r="AW753" s="14" t="s">
        <v>30</v>
      </c>
      <c r="AX753" s="14" t="s">
        <v>80</v>
      </c>
      <c r="AY753" s="174" t="s">
        <v>201</v>
      </c>
    </row>
    <row r="754" spans="2:65" s="1" customFormat="1" ht="16.5" customHeight="1" x14ac:dyDescent="0.2">
      <c r="B754" s="152"/>
      <c r="C754" s="271" t="s">
        <v>507</v>
      </c>
      <c r="D754" s="271" t="s">
        <v>401</v>
      </c>
      <c r="E754" s="272" t="s">
        <v>541</v>
      </c>
      <c r="F754" s="273" t="s">
        <v>542</v>
      </c>
      <c r="G754" s="274" t="s">
        <v>536</v>
      </c>
      <c r="H754" s="275">
        <v>30</v>
      </c>
      <c r="I754" s="179"/>
      <c r="J754" s="180">
        <f>ROUND(I754*H754,2)</f>
        <v>0</v>
      </c>
      <c r="K754" s="178" t="s">
        <v>446</v>
      </c>
      <c r="L754" s="181"/>
      <c r="M754" s="182" t="s">
        <v>1</v>
      </c>
      <c r="N754" s="183" t="s">
        <v>38</v>
      </c>
      <c r="P754" s="158">
        <f>O754*H754</f>
        <v>0</v>
      </c>
      <c r="Q754" s="158">
        <v>3.5000000000000001E-3</v>
      </c>
      <c r="R754" s="158">
        <f>Q754*H754</f>
        <v>0.105</v>
      </c>
      <c r="S754" s="158">
        <v>0</v>
      </c>
      <c r="T754" s="159">
        <f>S754*H754</f>
        <v>0</v>
      </c>
      <c r="AR754" s="160" t="s">
        <v>266</v>
      </c>
      <c r="AT754" s="160" t="s">
        <v>401</v>
      </c>
      <c r="AU754" s="160" t="s">
        <v>82</v>
      </c>
      <c r="AY754" s="17" t="s">
        <v>201</v>
      </c>
      <c r="BE754" s="161">
        <f>IF(N754="základní",J754,0)</f>
        <v>0</v>
      </c>
      <c r="BF754" s="161">
        <f>IF(N754="snížená",J754,0)</f>
        <v>0</v>
      </c>
      <c r="BG754" s="161">
        <f>IF(N754="zákl. přenesená",J754,0)</f>
        <v>0</v>
      </c>
      <c r="BH754" s="161">
        <f>IF(N754="sníž. přenesená",J754,0)</f>
        <v>0</v>
      </c>
      <c r="BI754" s="161">
        <f>IF(N754="nulová",J754,0)</f>
        <v>0</v>
      </c>
      <c r="BJ754" s="17" t="s">
        <v>80</v>
      </c>
      <c r="BK754" s="161">
        <f>ROUND(I754*H754,2)</f>
        <v>0</v>
      </c>
      <c r="BL754" s="17" t="s">
        <v>208</v>
      </c>
      <c r="BM754" s="160" t="s">
        <v>3547</v>
      </c>
    </row>
    <row r="755" spans="2:65" s="1" customFormat="1" x14ac:dyDescent="0.2">
      <c r="B755" s="32"/>
      <c r="C755" s="254"/>
      <c r="D755" s="255" t="s">
        <v>210</v>
      </c>
      <c r="E755" s="254"/>
      <c r="F755" s="256" t="s">
        <v>542</v>
      </c>
      <c r="G755" s="254"/>
      <c r="H755" s="254"/>
      <c r="I755" s="96"/>
      <c r="L755" s="32"/>
      <c r="M755" s="162"/>
      <c r="T755" s="56"/>
      <c r="AT755" s="17" t="s">
        <v>210</v>
      </c>
      <c r="AU755" s="17" t="s">
        <v>82</v>
      </c>
    </row>
    <row r="756" spans="2:65" s="12" customFormat="1" x14ac:dyDescent="0.2">
      <c r="B756" s="163"/>
      <c r="C756" s="258"/>
      <c r="D756" s="255" t="s">
        <v>214</v>
      </c>
      <c r="E756" s="259" t="s">
        <v>1</v>
      </c>
      <c r="F756" s="260" t="s">
        <v>215</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216</v>
      </c>
      <c r="G757" s="258"/>
      <c r="H757" s="259" t="s">
        <v>1</v>
      </c>
      <c r="I757" s="165"/>
      <c r="L757" s="163"/>
      <c r="M757" s="166"/>
      <c r="T757" s="167"/>
      <c r="AT757" s="164" t="s">
        <v>214</v>
      </c>
      <c r="AU757" s="164" t="s">
        <v>82</v>
      </c>
      <c r="AV757" s="12" t="s">
        <v>80</v>
      </c>
      <c r="AW757" s="12" t="s">
        <v>30</v>
      </c>
      <c r="AX757" s="12" t="s">
        <v>73</v>
      </c>
      <c r="AY757" s="164" t="s">
        <v>201</v>
      </c>
    </row>
    <row r="758" spans="2:65" s="12" customFormat="1" x14ac:dyDescent="0.2">
      <c r="B758" s="163"/>
      <c r="C758" s="258"/>
      <c r="D758" s="255" t="s">
        <v>214</v>
      </c>
      <c r="E758" s="259" t="s">
        <v>1</v>
      </c>
      <c r="F758" s="260" t="s">
        <v>3412</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3546</v>
      </c>
      <c r="G759" s="258"/>
      <c r="H759" s="259" t="s">
        <v>1</v>
      </c>
      <c r="I759" s="165"/>
      <c r="L759" s="163"/>
      <c r="M759" s="166"/>
      <c r="T759" s="167"/>
      <c r="AT759" s="164" t="s">
        <v>214</v>
      </c>
      <c r="AU759" s="164" t="s">
        <v>82</v>
      </c>
      <c r="AV759" s="12" t="s">
        <v>80</v>
      </c>
      <c r="AW759" s="12" t="s">
        <v>30</v>
      </c>
      <c r="AX759" s="12" t="s">
        <v>73</v>
      </c>
      <c r="AY759" s="164" t="s">
        <v>201</v>
      </c>
    </row>
    <row r="760" spans="2:65" s="13" customFormat="1" x14ac:dyDescent="0.2">
      <c r="B760" s="168"/>
      <c r="C760" s="261"/>
      <c r="D760" s="255" t="s">
        <v>214</v>
      </c>
      <c r="E760" s="262" t="s">
        <v>1</v>
      </c>
      <c r="F760" s="263" t="s">
        <v>408</v>
      </c>
      <c r="G760" s="261"/>
      <c r="H760" s="264">
        <v>30</v>
      </c>
      <c r="I760" s="170"/>
      <c r="L760" s="168"/>
      <c r="M760" s="171"/>
      <c r="T760" s="172"/>
      <c r="AT760" s="169" t="s">
        <v>214</v>
      </c>
      <c r="AU760" s="169" t="s">
        <v>82</v>
      </c>
      <c r="AV760" s="13" t="s">
        <v>82</v>
      </c>
      <c r="AW760" s="13" t="s">
        <v>30</v>
      </c>
      <c r="AX760" s="13" t="s">
        <v>73</v>
      </c>
      <c r="AY760" s="169" t="s">
        <v>201</v>
      </c>
    </row>
    <row r="761" spans="2:65" s="14" customFormat="1" x14ac:dyDescent="0.2">
      <c r="B761" s="173"/>
      <c r="C761" s="265"/>
      <c r="D761" s="255" t="s">
        <v>214</v>
      </c>
      <c r="E761" s="266" t="s">
        <v>1</v>
      </c>
      <c r="F761" s="267" t="s">
        <v>221</v>
      </c>
      <c r="G761" s="265"/>
      <c r="H761" s="268">
        <v>30</v>
      </c>
      <c r="I761" s="175"/>
      <c r="L761" s="173"/>
      <c r="M761" s="176"/>
      <c r="T761" s="177"/>
      <c r="AT761" s="174" t="s">
        <v>214</v>
      </c>
      <c r="AU761" s="174" t="s">
        <v>82</v>
      </c>
      <c r="AV761" s="14" t="s">
        <v>208</v>
      </c>
      <c r="AW761" s="14" t="s">
        <v>30</v>
      </c>
      <c r="AX761" s="14" t="s">
        <v>80</v>
      </c>
      <c r="AY761" s="174" t="s">
        <v>201</v>
      </c>
    </row>
    <row r="762" spans="2:65" s="1" customFormat="1" ht="24" customHeight="1" x14ac:dyDescent="0.2">
      <c r="B762" s="152"/>
      <c r="C762" s="249" t="s">
        <v>513</v>
      </c>
      <c r="D762" s="249" t="s">
        <v>203</v>
      </c>
      <c r="E762" s="250" t="s">
        <v>3548</v>
      </c>
      <c r="F762" s="251" t="s">
        <v>3549</v>
      </c>
      <c r="G762" s="252" t="s">
        <v>206</v>
      </c>
      <c r="H762" s="253">
        <v>70</v>
      </c>
      <c r="I762" s="154"/>
      <c r="J762" s="155">
        <f>ROUND(I762*H762,2)</f>
        <v>0</v>
      </c>
      <c r="K762" s="153" t="s">
        <v>207</v>
      </c>
      <c r="L762" s="32"/>
      <c r="M762" s="156" t="s">
        <v>1</v>
      </c>
      <c r="N762" s="157" t="s">
        <v>38</v>
      </c>
      <c r="P762" s="158">
        <f>O762*H762</f>
        <v>0</v>
      </c>
      <c r="Q762" s="158">
        <v>0.10100000000000001</v>
      </c>
      <c r="R762" s="158">
        <f>Q762*H762</f>
        <v>7.07</v>
      </c>
      <c r="S762" s="158">
        <v>0</v>
      </c>
      <c r="T762" s="159">
        <f>S762*H762</f>
        <v>0</v>
      </c>
      <c r="AR762" s="160" t="s">
        <v>208</v>
      </c>
      <c r="AT762" s="160" t="s">
        <v>203</v>
      </c>
      <c r="AU762" s="160" t="s">
        <v>82</v>
      </c>
      <c r="AY762" s="17" t="s">
        <v>201</v>
      </c>
      <c r="BE762" s="161">
        <f>IF(N762="základní",J762,0)</f>
        <v>0</v>
      </c>
      <c r="BF762" s="161">
        <f>IF(N762="snížená",J762,0)</f>
        <v>0</v>
      </c>
      <c r="BG762" s="161">
        <f>IF(N762="zákl. přenesená",J762,0)</f>
        <v>0</v>
      </c>
      <c r="BH762" s="161">
        <f>IF(N762="sníž. přenesená",J762,0)</f>
        <v>0</v>
      </c>
      <c r="BI762" s="161">
        <f>IF(N762="nulová",J762,0)</f>
        <v>0</v>
      </c>
      <c r="BJ762" s="17" t="s">
        <v>80</v>
      </c>
      <c r="BK762" s="161">
        <f>ROUND(I762*H762,2)</f>
        <v>0</v>
      </c>
      <c r="BL762" s="17" t="s">
        <v>208</v>
      </c>
      <c r="BM762" s="160" t="s">
        <v>3550</v>
      </c>
    </row>
    <row r="763" spans="2:65" s="1" customFormat="1" ht="48.75" x14ac:dyDescent="0.2">
      <c r="B763" s="32"/>
      <c r="C763" s="254"/>
      <c r="D763" s="255" t="s">
        <v>210</v>
      </c>
      <c r="E763" s="254"/>
      <c r="F763" s="256" t="s">
        <v>3551</v>
      </c>
      <c r="G763" s="254"/>
      <c r="H763" s="254"/>
      <c r="I763" s="96"/>
      <c r="L763" s="32"/>
      <c r="M763" s="162"/>
      <c r="T763" s="56"/>
      <c r="AT763" s="17" t="s">
        <v>210</v>
      </c>
      <c r="AU763" s="17" t="s">
        <v>82</v>
      </c>
    </row>
    <row r="764" spans="2:65" s="1" customFormat="1" ht="78" x14ac:dyDescent="0.2">
      <c r="B764" s="32"/>
      <c r="C764" s="254"/>
      <c r="D764" s="255" t="s">
        <v>212</v>
      </c>
      <c r="E764" s="254"/>
      <c r="F764" s="257" t="s">
        <v>538</v>
      </c>
      <c r="G764" s="254"/>
      <c r="H764" s="254"/>
      <c r="I764" s="96"/>
      <c r="L764" s="32"/>
      <c r="M764" s="162"/>
      <c r="T764" s="56"/>
      <c r="AT764" s="17" t="s">
        <v>212</v>
      </c>
      <c r="AU764" s="17" t="s">
        <v>82</v>
      </c>
    </row>
    <row r="765" spans="2:65" s="12" customFormat="1" x14ac:dyDescent="0.2">
      <c r="B765" s="163"/>
      <c r="C765" s="258"/>
      <c r="D765" s="255" t="s">
        <v>214</v>
      </c>
      <c r="E765" s="259" t="s">
        <v>1</v>
      </c>
      <c r="F765" s="260" t="s">
        <v>2932</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2933</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1041</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3412</v>
      </c>
      <c r="G768" s="258"/>
      <c r="H768" s="259" t="s">
        <v>1</v>
      </c>
      <c r="I768" s="165"/>
      <c r="L768" s="163"/>
      <c r="M768" s="166"/>
      <c r="T768" s="167"/>
      <c r="AT768" s="164" t="s">
        <v>214</v>
      </c>
      <c r="AU768" s="164" t="s">
        <v>82</v>
      </c>
      <c r="AV768" s="12" t="s">
        <v>80</v>
      </c>
      <c r="AW768" s="12" t="s">
        <v>30</v>
      </c>
      <c r="AX768" s="12" t="s">
        <v>73</v>
      </c>
      <c r="AY768" s="164" t="s">
        <v>201</v>
      </c>
    </row>
    <row r="769" spans="2:65" s="12" customFormat="1" ht="22.5" x14ac:dyDescent="0.2">
      <c r="B769" s="163"/>
      <c r="C769" s="258"/>
      <c r="D769" s="255" t="s">
        <v>214</v>
      </c>
      <c r="E769" s="259" t="s">
        <v>1</v>
      </c>
      <c r="F769" s="260" t="s">
        <v>3552</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3421</v>
      </c>
      <c r="G770" s="258"/>
      <c r="H770" s="259" t="s">
        <v>1</v>
      </c>
      <c r="I770" s="165"/>
      <c r="L770" s="163"/>
      <c r="M770" s="166"/>
      <c r="T770" s="167"/>
      <c r="AT770" s="164" t="s">
        <v>214</v>
      </c>
      <c r="AU770" s="164" t="s">
        <v>82</v>
      </c>
      <c r="AV770" s="12" t="s">
        <v>80</v>
      </c>
      <c r="AW770" s="12" t="s">
        <v>30</v>
      </c>
      <c r="AX770" s="12" t="s">
        <v>73</v>
      </c>
      <c r="AY770" s="164" t="s">
        <v>201</v>
      </c>
    </row>
    <row r="771" spans="2:65" s="13" customFormat="1" x14ac:dyDescent="0.2">
      <c r="B771" s="168"/>
      <c r="C771" s="261"/>
      <c r="D771" s="255" t="s">
        <v>214</v>
      </c>
      <c r="E771" s="262" t="s">
        <v>1</v>
      </c>
      <c r="F771" s="263" t="s">
        <v>3422</v>
      </c>
      <c r="G771" s="261"/>
      <c r="H771" s="264">
        <v>70</v>
      </c>
      <c r="I771" s="170"/>
      <c r="L771" s="168"/>
      <c r="M771" s="171"/>
      <c r="T771" s="172"/>
      <c r="AT771" s="169" t="s">
        <v>214</v>
      </c>
      <c r="AU771" s="169" t="s">
        <v>82</v>
      </c>
      <c r="AV771" s="13" t="s">
        <v>82</v>
      </c>
      <c r="AW771" s="13" t="s">
        <v>30</v>
      </c>
      <c r="AX771" s="13" t="s">
        <v>73</v>
      </c>
      <c r="AY771" s="169" t="s">
        <v>201</v>
      </c>
    </row>
    <row r="772" spans="2:65" s="14" customFormat="1" x14ac:dyDescent="0.2">
      <c r="B772" s="173"/>
      <c r="C772" s="265"/>
      <c r="D772" s="255" t="s">
        <v>214</v>
      </c>
      <c r="E772" s="266" t="s">
        <v>1</v>
      </c>
      <c r="F772" s="267" t="s">
        <v>221</v>
      </c>
      <c r="G772" s="265"/>
      <c r="H772" s="268">
        <v>70</v>
      </c>
      <c r="I772" s="175"/>
      <c r="L772" s="173"/>
      <c r="M772" s="176"/>
      <c r="T772" s="177"/>
      <c r="AT772" s="174" t="s">
        <v>214</v>
      </c>
      <c r="AU772" s="174" t="s">
        <v>82</v>
      </c>
      <c r="AV772" s="14" t="s">
        <v>208</v>
      </c>
      <c r="AW772" s="14" t="s">
        <v>30</v>
      </c>
      <c r="AX772" s="14" t="s">
        <v>80</v>
      </c>
      <c r="AY772" s="174" t="s">
        <v>201</v>
      </c>
    </row>
    <row r="773" spans="2:65" s="11" customFormat="1" ht="22.9" customHeight="1" x14ac:dyDescent="0.2">
      <c r="B773" s="140"/>
      <c r="C773" s="276"/>
      <c r="D773" s="277" t="s">
        <v>72</v>
      </c>
      <c r="E773" s="278" t="s">
        <v>266</v>
      </c>
      <c r="F773" s="278" t="s">
        <v>544</v>
      </c>
      <c r="G773" s="276"/>
      <c r="H773" s="276"/>
      <c r="I773" s="143"/>
      <c r="J773" s="151">
        <f>BK773</f>
        <v>0</v>
      </c>
      <c r="L773" s="140"/>
      <c r="M773" s="145"/>
      <c r="P773" s="146">
        <f>SUM(P774:P1382)</f>
        <v>0</v>
      </c>
      <c r="R773" s="146">
        <f>SUM(R774:R1382)</f>
        <v>14.637196999999999</v>
      </c>
      <c r="T773" s="147">
        <f>SUM(T774:T1382)</f>
        <v>0.23269999999999999</v>
      </c>
      <c r="AR773" s="141" t="s">
        <v>80</v>
      </c>
      <c r="AT773" s="148" t="s">
        <v>72</v>
      </c>
      <c r="AU773" s="148" t="s">
        <v>80</v>
      </c>
      <c r="AY773" s="141" t="s">
        <v>201</v>
      </c>
      <c r="BK773" s="149">
        <f>SUM(BK774:BK1382)</f>
        <v>0</v>
      </c>
    </row>
    <row r="774" spans="2:65" s="1" customFormat="1" ht="24" customHeight="1" x14ac:dyDescent="0.2">
      <c r="B774" s="152"/>
      <c r="C774" s="249" t="s">
        <v>520</v>
      </c>
      <c r="D774" s="249" t="s">
        <v>203</v>
      </c>
      <c r="E774" s="250" t="s">
        <v>546</v>
      </c>
      <c r="F774" s="251" t="s">
        <v>547</v>
      </c>
      <c r="G774" s="252" t="s">
        <v>536</v>
      </c>
      <c r="H774" s="253">
        <v>1</v>
      </c>
      <c r="I774" s="154"/>
      <c r="J774" s="155">
        <f>ROUND(I774*H774,2)</f>
        <v>0</v>
      </c>
      <c r="K774" s="153" t="s">
        <v>207</v>
      </c>
      <c r="L774" s="32"/>
      <c r="M774" s="156" t="s">
        <v>1</v>
      </c>
      <c r="N774" s="157" t="s">
        <v>38</v>
      </c>
      <c r="P774" s="158">
        <f>O774*H774</f>
        <v>0</v>
      </c>
      <c r="Q774" s="158">
        <v>0</v>
      </c>
      <c r="R774" s="158">
        <f>Q774*H774</f>
        <v>0</v>
      </c>
      <c r="S774" s="158">
        <v>0</v>
      </c>
      <c r="T774" s="159">
        <f>S774*H774</f>
        <v>0</v>
      </c>
      <c r="AR774" s="160" t="s">
        <v>208</v>
      </c>
      <c r="AT774" s="160" t="s">
        <v>203</v>
      </c>
      <c r="AU774" s="160" t="s">
        <v>82</v>
      </c>
      <c r="AY774" s="17" t="s">
        <v>201</v>
      </c>
      <c r="BE774" s="161">
        <f>IF(N774="základní",J774,0)</f>
        <v>0</v>
      </c>
      <c r="BF774" s="161">
        <f>IF(N774="snížená",J774,0)</f>
        <v>0</v>
      </c>
      <c r="BG774" s="161">
        <f>IF(N774="zákl. přenesená",J774,0)</f>
        <v>0</v>
      </c>
      <c r="BH774" s="161">
        <f>IF(N774="sníž. přenesená",J774,0)</f>
        <v>0</v>
      </c>
      <c r="BI774" s="161">
        <f>IF(N774="nulová",J774,0)</f>
        <v>0</v>
      </c>
      <c r="BJ774" s="17" t="s">
        <v>80</v>
      </c>
      <c r="BK774" s="161">
        <f>ROUND(I774*H774,2)</f>
        <v>0</v>
      </c>
      <c r="BL774" s="17" t="s">
        <v>208</v>
      </c>
      <c r="BM774" s="160" t="s">
        <v>3553</v>
      </c>
    </row>
    <row r="775" spans="2:65" s="1" customFormat="1" ht="19.5" x14ac:dyDescent="0.2">
      <c r="B775" s="32"/>
      <c r="C775" s="254"/>
      <c r="D775" s="255" t="s">
        <v>210</v>
      </c>
      <c r="E775" s="254"/>
      <c r="F775" s="256" t="s">
        <v>549</v>
      </c>
      <c r="G775" s="254"/>
      <c r="H775" s="254"/>
      <c r="I775" s="96"/>
      <c r="L775" s="32"/>
      <c r="M775" s="162"/>
      <c r="T775" s="56"/>
      <c r="AT775" s="17" t="s">
        <v>210</v>
      </c>
      <c r="AU775" s="17" t="s">
        <v>82</v>
      </c>
    </row>
    <row r="776" spans="2:65" s="1" customFormat="1" ht="78" x14ac:dyDescent="0.2">
      <c r="B776" s="32"/>
      <c r="C776" s="254"/>
      <c r="D776" s="255" t="s">
        <v>212</v>
      </c>
      <c r="E776" s="254"/>
      <c r="F776" s="257" t="s">
        <v>550</v>
      </c>
      <c r="G776" s="254"/>
      <c r="H776" s="254"/>
      <c r="I776" s="96"/>
      <c r="L776" s="32"/>
      <c r="M776" s="162"/>
      <c r="T776" s="56"/>
      <c r="AT776" s="17" t="s">
        <v>212</v>
      </c>
      <c r="AU776" s="17" t="s">
        <v>82</v>
      </c>
    </row>
    <row r="777" spans="2:65" s="12" customFormat="1" x14ac:dyDescent="0.2">
      <c r="B777" s="163"/>
      <c r="C777" s="258"/>
      <c r="D777" s="255" t="s">
        <v>214</v>
      </c>
      <c r="E777" s="259" t="s">
        <v>1</v>
      </c>
      <c r="F777" s="260" t="s">
        <v>2097</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3034</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3532</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3035</v>
      </c>
      <c r="G780" s="258"/>
      <c r="H780" s="259" t="s">
        <v>1</v>
      </c>
      <c r="I780" s="165"/>
      <c r="L780" s="163"/>
      <c r="M780" s="166"/>
      <c r="T780" s="167"/>
      <c r="AT780" s="164" t="s">
        <v>214</v>
      </c>
      <c r="AU780" s="164" t="s">
        <v>82</v>
      </c>
      <c r="AV780" s="12" t="s">
        <v>80</v>
      </c>
      <c r="AW780" s="12" t="s">
        <v>30</v>
      </c>
      <c r="AX780" s="12" t="s">
        <v>73</v>
      </c>
      <c r="AY780" s="164" t="s">
        <v>201</v>
      </c>
    </row>
    <row r="781" spans="2:65" s="13" customFormat="1" x14ac:dyDescent="0.2">
      <c r="B781" s="168"/>
      <c r="C781" s="261"/>
      <c r="D781" s="255" t="s">
        <v>214</v>
      </c>
      <c r="E781" s="262" t="s">
        <v>1</v>
      </c>
      <c r="F781" s="263" t="s">
        <v>80</v>
      </c>
      <c r="G781" s="261"/>
      <c r="H781" s="264">
        <v>1</v>
      </c>
      <c r="I781" s="170"/>
      <c r="L781" s="168"/>
      <c r="M781" s="171"/>
      <c r="T781" s="172"/>
      <c r="AT781" s="169" t="s">
        <v>214</v>
      </c>
      <c r="AU781" s="169" t="s">
        <v>82</v>
      </c>
      <c r="AV781" s="13" t="s">
        <v>82</v>
      </c>
      <c r="AW781" s="13" t="s">
        <v>30</v>
      </c>
      <c r="AX781" s="13" t="s">
        <v>73</v>
      </c>
      <c r="AY781" s="169" t="s">
        <v>201</v>
      </c>
    </row>
    <row r="782" spans="2:65" s="14" customFormat="1" x14ac:dyDescent="0.2">
      <c r="B782" s="173"/>
      <c r="C782" s="265"/>
      <c r="D782" s="255" t="s">
        <v>214</v>
      </c>
      <c r="E782" s="266" t="s">
        <v>1</v>
      </c>
      <c r="F782" s="267" t="s">
        <v>221</v>
      </c>
      <c r="G782" s="265"/>
      <c r="H782" s="268">
        <v>1</v>
      </c>
      <c r="I782" s="175"/>
      <c r="L782" s="173"/>
      <c r="M782" s="176"/>
      <c r="T782" s="177"/>
      <c r="AT782" s="174" t="s">
        <v>214</v>
      </c>
      <c r="AU782" s="174" t="s">
        <v>82</v>
      </c>
      <c r="AV782" s="14" t="s">
        <v>208</v>
      </c>
      <c r="AW782" s="14" t="s">
        <v>30</v>
      </c>
      <c r="AX782" s="14" t="s">
        <v>80</v>
      </c>
      <c r="AY782" s="174" t="s">
        <v>201</v>
      </c>
    </row>
    <row r="783" spans="2:65" s="1" customFormat="1" ht="24" customHeight="1" x14ac:dyDescent="0.2">
      <c r="B783" s="152"/>
      <c r="C783" s="249" t="s">
        <v>526</v>
      </c>
      <c r="D783" s="249" t="s">
        <v>203</v>
      </c>
      <c r="E783" s="250" t="s">
        <v>553</v>
      </c>
      <c r="F783" s="251" t="s">
        <v>554</v>
      </c>
      <c r="G783" s="252" t="s">
        <v>269</v>
      </c>
      <c r="H783" s="253">
        <v>455</v>
      </c>
      <c r="I783" s="154"/>
      <c r="J783" s="155">
        <f>ROUND(I783*H783,2)</f>
        <v>0</v>
      </c>
      <c r="K783" s="153" t="s">
        <v>207</v>
      </c>
      <c r="L783" s="32"/>
      <c r="M783" s="156" t="s">
        <v>1</v>
      </c>
      <c r="N783" s="157" t="s">
        <v>38</v>
      </c>
      <c r="P783" s="158">
        <f>O783*H783</f>
        <v>0</v>
      </c>
      <c r="Q783" s="158">
        <v>0</v>
      </c>
      <c r="R783" s="158">
        <f>Q783*H783</f>
        <v>0</v>
      </c>
      <c r="S783" s="158">
        <v>0</v>
      </c>
      <c r="T783" s="159">
        <f>S783*H783</f>
        <v>0</v>
      </c>
      <c r="AR783" s="160" t="s">
        <v>208</v>
      </c>
      <c r="AT783" s="160" t="s">
        <v>203</v>
      </c>
      <c r="AU783" s="160" t="s">
        <v>82</v>
      </c>
      <c r="AY783" s="17" t="s">
        <v>201</v>
      </c>
      <c r="BE783" s="161">
        <f>IF(N783="základní",J783,0)</f>
        <v>0</v>
      </c>
      <c r="BF783" s="161">
        <f>IF(N783="snížená",J783,0)</f>
        <v>0</v>
      </c>
      <c r="BG783" s="161">
        <f>IF(N783="zákl. přenesená",J783,0)</f>
        <v>0</v>
      </c>
      <c r="BH783" s="161">
        <f>IF(N783="sníž. přenesená",J783,0)</f>
        <v>0</v>
      </c>
      <c r="BI783" s="161">
        <f>IF(N783="nulová",J783,0)</f>
        <v>0</v>
      </c>
      <c r="BJ783" s="17" t="s">
        <v>80</v>
      </c>
      <c r="BK783" s="161">
        <f>ROUND(I783*H783,2)</f>
        <v>0</v>
      </c>
      <c r="BL783" s="17" t="s">
        <v>208</v>
      </c>
      <c r="BM783" s="160" t="s">
        <v>3554</v>
      </c>
    </row>
    <row r="784" spans="2:65" s="1" customFormat="1" ht="19.5" x14ac:dyDescent="0.2">
      <c r="B784" s="32"/>
      <c r="C784" s="254"/>
      <c r="D784" s="255" t="s">
        <v>210</v>
      </c>
      <c r="E784" s="254"/>
      <c r="F784" s="256" t="s">
        <v>556</v>
      </c>
      <c r="G784" s="254"/>
      <c r="H784" s="254"/>
      <c r="I784" s="96"/>
      <c r="L784" s="32"/>
      <c r="M784" s="162"/>
      <c r="T784" s="56"/>
      <c r="AT784" s="17" t="s">
        <v>210</v>
      </c>
      <c r="AU784" s="17" t="s">
        <v>82</v>
      </c>
    </row>
    <row r="785" spans="2:65" s="1" customFormat="1" ht="107.25" x14ac:dyDescent="0.2">
      <c r="B785" s="32"/>
      <c r="C785" s="254"/>
      <c r="D785" s="255" t="s">
        <v>212</v>
      </c>
      <c r="E785" s="254"/>
      <c r="F785" s="257" t="s">
        <v>557</v>
      </c>
      <c r="G785" s="254"/>
      <c r="H785" s="254"/>
      <c r="I785" s="96"/>
      <c r="L785" s="32"/>
      <c r="M785" s="162"/>
      <c r="T785" s="56"/>
      <c r="AT785" s="17" t="s">
        <v>212</v>
      </c>
      <c r="AU785" s="17" t="s">
        <v>82</v>
      </c>
    </row>
    <row r="786" spans="2:65" s="12" customFormat="1" x14ac:dyDescent="0.2">
      <c r="B786" s="163"/>
      <c r="C786" s="258"/>
      <c r="D786" s="255" t="s">
        <v>214</v>
      </c>
      <c r="E786" s="259" t="s">
        <v>1</v>
      </c>
      <c r="F786" s="260" t="s">
        <v>2097</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3034</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3532</v>
      </c>
      <c r="G788" s="258"/>
      <c r="H788" s="259" t="s">
        <v>1</v>
      </c>
      <c r="I788" s="165"/>
      <c r="L788" s="163"/>
      <c r="M788" s="166"/>
      <c r="T788" s="167"/>
      <c r="AT788" s="164" t="s">
        <v>214</v>
      </c>
      <c r="AU788" s="164" t="s">
        <v>82</v>
      </c>
      <c r="AV788" s="12" t="s">
        <v>80</v>
      </c>
      <c r="AW788" s="12" t="s">
        <v>30</v>
      </c>
      <c r="AX788" s="12" t="s">
        <v>73</v>
      </c>
      <c r="AY788" s="164" t="s">
        <v>201</v>
      </c>
    </row>
    <row r="789" spans="2:65" s="12" customFormat="1" x14ac:dyDescent="0.2">
      <c r="B789" s="163"/>
      <c r="C789" s="258"/>
      <c r="D789" s="255" t="s">
        <v>214</v>
      </c>
      <c r="E789" s="259" t="s">
        <v>1</v>
      </c>
      <c r="F789" s="260" t="s">
        <v>558</v>
      </c>
      <c r="G789" s="258"/>
      <c r="H789" s="259" t="s">
        <v>1</v>
      </c>
      <c r="I789" s="165"/>
      <c r="L789" s="163"/>
      <c r="M789" s="166"/>
      <c r="T789" s="167"/>
      <c r="AT789" s="164" t="s">
        <v>214</v>
      </c>
      <c r="AU789" s="164" t="s">
        <v>82</v>
      </c>
      <c r="AV789" s="12" t="s">
        <v>80</v>
      </c>
      <c r="AW789" s="12" t="s">
        <v>30</v>
      </c>
      <c r="AX789" s="12" t="s">
        <v>73</v>
      </c>
      <c r="AY789" s="164" t="s">
        <v>201</v>
      </c>
    </row>
    <row r="790" spans="2:65" s="12" customFormat="1" x14ac:dyDescent="0.2">
      <c r="B790" s="163"/>
      <c r="C790" s="258"/>
      <c r="D790" s="255" t="s">
        <v>214</v>
      </c>
      <c r="E790" s="259" t="s">
        <v>1</v>
      </c>
      <c r="F790" s="260" t="s">
        <v>3555</v>
      </c>
      <c r="G790" s="258"/>
      <c r="H790" s="259" t="s">
        <v>1</v>
      </c>
      <c r="I790" s="165"/>
      <c r="L790" s="163"/>
      <c r="M790" s="166"/>
      <c r="T790" s="167"/>
      <c r="AT790" s="164" t="s">
        <v>214</v>
      </c>
      <c r="AU790" s="164" t="s">
        <v>82</v>
      </c>
      <c r="AV790" s="12" t="s">
        <v>80</v>
      </c>
      <c r="AW790" s="12" t="s">
        <v>30</v>
      </c>
      <c r="AX790" s="12" t="s">
        <v>73</v>
      </c>
      <c r="AY790" s="164" t="s">
        <v>201</v>
      </c>
    </row>
    <row r="791" spans="2:65" s="13" customFormat="1" x14ac:dyDescent="0.2">
      <c r="B791" s="168"/>
      <c r="C791" s="261"/>
      <c r="D791" s="255" t="s">
        <v>214</v>
      </c>
      <c r="E791" s="262" t="s">
        <v>1</v>
      </c>
      <c r="F791" s="263" t="s">
        <v>3556</v>
      </c>
      <c r="G791" s="261"/>
      <c r="H791" s="264">
        <v>455</v>
      </c>
      <c r="I791" s="170"/>
      <c r="L791" s="168"/>
      <c r="M791" s="171"/>
      <c r="T791" s="172"/>
      <c r="AT791" s="169" t="s">
        <v>214</v>
      </c>
      <c r="AU791" s="169" t="s">
        <v>82</v>
      </c>
      <c r="AV791" s="13" t="s">
        <v>82</v>
      </c>
      <c r="AW791" s="13" t="s">
        <v>30</v>
      </c>
      <c r="AX791" s="13" t="s">
        <v>73</v>
      </c>
      <c r="AY791" s="169" t="s">
        <v>201</v>
      </c>
    </row>
    <row r="792" spans="2:65" s="14" customFormat="1" x14ac:dyDescent="0.2">
      <c r="B792" s="173"/>
      <c r="C792" s="265"/>
      <c r="D792" s="255" t="s">
        <v>214</v>
      </c>
      <c r="E792" s="266" t="s">
        <v>1</v>
      </c>
      <c r="F792" s="267" t="s">
        <v>221</v>
      </c>
      <c r="G792" s="265"/>
      <c r="H792" s="268">
        <v>455</v>
      </c>
      <c r="I792" s="175"/>
      <c r="L792" s="173"/>
      <c r="M792" s="176"/>
      <c r="T792" s="177"/>
      <c r="AT792" s="174" t="s">
        <v>214</v>
      </c>
      <c r="AU792" s="174" t="s">
        <v>82</v>
      </c>
      <c r="AV792" s="14" t="s">
        <v>208</v>
      </c>
      <c r="AW792" s="14" t="s">
        <v>30</v>
      </c>
      <c r="AX792" s="14" t="s">
        <v>80</v>
      </c>
      <c r="AY792" s="174" t="s">
        <v>201</v>
      </c>
    </row>
    <row r="793" spans="2:65" s="1" customFormat="1" ht="24" customHeight="1" x14ac:dyDescent="0.2">
      <c r="B793" s="152"/>
      <c r="C793" s="271" t="s">
        <v>533</v>
      </c>
      <c r="D793" s="271" t="s">
        <v>401</v>
      </c>
      <c r="E793" s="272" t="s">
        <v>561</v>
      </c>
      <c r="F793" s="273" t="s">
        <v>562</v>
      </c>
      <c r="G793" s="274" t="s">
        <v>269</v>
      </c>
      <c r="H793" s="275">
        <v>455</v>
      </c>
      <c r="I793" s="179"/>
      <c r="J793" s="180">
        <f>ROUND(I793*H793,2)</f>
        <v>0</v>
      </c>
      <c r="K793" s="178" t="s">
        <v>207</v>
      </c>
      <c r="L793" s="181"/>
      <c r="M793" s="182" t="s">
        <v>1</v>
      </c>
      <c r="N793" s="183" t="s">
        <v>38</v>
      </c>
      <c r="P793" s="158">
        <f>O793*H793</f>
        <v>0</v>
      </c>
      <c r="Q793" s="158">
        <v>1.593E-2</v>
      </c>
      <c r="R793" s="158">
        <f>Q793*H793</f>
        <v>7.2481499999999999</v>
      </c>
      <c r="S793" s="158">
        <v>0</v>
      </c>
      <c r="T793" s="159">
        <f>S793*H793</f>
        <v>0</v>
      </c>
      <c r="AR793" s="160" t="s">
        <v>266</v>
      </c>
      <c r="AT793" s="160" t="s">
        <v>401</v>
      </c>
      <c r="AU793" s="160" t="s">
        <v>82</v>
      </c>
      <c r="AY793" s="17" t="s">
        <v>201</v>
      </c>
      <c r="BE793" s="161">
        <f>IF(N793="základní",J793,0)</f>
        <v>0</v>
      </c>
      <c r="BF793" s="161">
        <f>IF(N793="snížená",J793,0)</f>
        <v>0</v>
      </c>
      <c r="BG793" s="161">
        <f>IF(N793="zákl. přenesená",J793,0)</f>
        <v>0</v>
      </c>
      <c r="BH793" s="161">
        <f>IF(N793="sníž. přenesená",J793,0)</f>
        <v>0</v>
      </c>
      <c r="BI793" s="161">
        <f>IF(N793="nulová",J793,0)</f>
        <v>0</v>
      </c>
      <c r="BJ793" s="17" t="s">
        <v>80</v>
      </c>
      <c r="BK793" s="161">
        <f>ROUND(I793*H793,2)</f>
        <v>0</v>
      </c>
      <c r="BL793" s="17" t="s">
        <v>208</v>
      </c>
      <c r="BM793" s="160" t="s">
        <v>3557</v>
      </c>
    </row>
    <row r="794" spans="2:65" s="1" customFormat="1" ht="19.5" x14ac:dyDescent="0.2">
      <c r="B794" s="32"/>
      <c r="C794" s="254"/>
      <c r="D794" s="255" t="s">
        <v>210</v>
      </c>
      <c r="E794" s="254"/>
      <c r="F794" s="256" t="s">
        <v>562</v>
      </c>
      <c r="G794" s="254"/>
      <c r="H794" s="254"/>
      <c r="I794" s="96"/>
      <c r="L794" s="32"/>
      <c r="M794" s="162"/>
      <c r="T794" s="56"/>
      <c r="AT794" s="17" t="s">
        <v>210</v>
      </c>
      <c r="AU794" s="17" t="s">
        <v>82</v>
      </c>
    </row>
    <row r="795" spans="2:65" s="12" customFormat="1" x14ac:dyDescent="0.2">
      <c r="B795" s="163"/>
      <c r="C795" s="258"/>
      <c r="D795" s="255" t="s">
        <v>214</v>
      </c>
      <c r="E795" s="259" t="s">
        <v>1</v>
      </c>
      <c r="F795" s="260" t="s">
        <v>2097</v>
      </c>
      <c r="G795" s="258"/>
      <c r="H795" s="259" t="s">
        <v>1</v>
      </c>
      <c r="I795" s="165"/>
      <c r="L795" s="163"/>
      <c r="M795" s="166"/>
      <c r="T795" s="167"/>
      <c r="AT795" s="164" t="s">
        <v>214</v>
      </c>
      <c r="AU795" s="164" t="s">
        <v>82</v>
      </c>
      <c r="AV795" s="12" t="s">
        <v>80</v>
      </c>
      <c r="AW795" s="12" t="s">
        <v>30</v>
      </c>
      <c r="AX795" s="12" t="s">
        <v>73</v>
      </c>
      <c r="AY795" s="164" t="s">
        <v>201</v>
      </c>
    </row>
    <row r="796" spans="2:65" s="12" customFormat="1" ht="22.5" x14ac:dyDescent="0.2">
      <c r="B796" s="163"/>
      <c r="C796" s="258"/>
      <c r="D796" s="255" t="s">
        <v>214</v>
      </c>
      <c r="E796" s="259" t="s">
        <v>1</v>
      </c>
      <c r="F796" s="260" t="s">
        <v>406</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3532</v>
      </c>
      <c r="G797" s="258"/>
      <c r="H797" s="259" t="s">
        <v>1</v>
      </c>
      <c r="I797" s="165"/>
      <c r="L797" s="163"/>
      <c r="M797" s="166"/>
      <c r="T797" s="167"/>
      <c r="AT797" s="164" t="s">
        <v>214</v>
      </c>
      <c r="AU797" s="164" t="s">
        <v>82</v>
      </c>
      <c r="AV797" s="12" t="s">
        <v>80</v>
      </c>
      <c r="AW797" s="12" t="s">
        <v>30</v>
      </c>
      <c r="AX797" s="12" t="s">
        <v>73</v>
      </c>
      <c r="AY797" s="164" t="s">
        <v>201</v>
      </c>
    </row>
    <row r="798" spans="2:65" s="12" customFormat="1" x14ac:dyDescent="0.2">
      <c r="B798" s="163"/>
      <c r="C798" s="258"/>
      <c r="D798" s="255" t="s">
        <v>214</v>
      </c>
      <c r="E798" s="259" t="s">
        <v>1</v>
      </c>
      <c r="F798" s="260" t="s">
        <v>558</v>
      </c>
      <c r="G798" s="258"/>
      <c r="H798" s="259" t="s">
        <v>1</v>
      </c>
      <c r="I798" s="165"/>
      <c r="L798" s="163"/>
      <c r="M798" s="166"/>
      <c r="T798" s="167"/>
      <c r="AT798" s="164" t="s">
        <v>214</v>
      </c>
      <c r="AU798" s="164" t="s">
        <v>82</v>
      </c>
      <c r="AV798" s="12" t="s">
        <v>80</v>
      </c>
      <c r="AW798" s="12" t="s">
        <v>30</v>
      </c>
      <c r="AX798" s="12" t="s">
        <v>73</v>
      </c>
      <c r="AY798" s="164" t="s">
        <v>201</v>
      </c>
    </row>
    <row r="799" spans="2:65" s="12" customFormat="1" x14ac:dyDescent="0.2">
      <c r="B799" s="163"/>
      <c r="C799" s="258"/>
      <c r="D799" s="255" t="s">
        <v>214</v>
      </c>
      <c r="E799" s="259" t="s">
        <v>1</v>
      </c>
      <c r="F799" s="260" t="s">
        <v>3555</v>
      </c>
      <c r="G799" s="258"/>
      <c r="H799" s="259" t="s">
        <v>1</v>
      </c>
      <c r="I799" s="165"/>
      <c r="L799" s="163"/>
      <c r="M799" s="166"/>
      <c r="T799" s="167"/>
      <c r="AT799" s="164" t="s">
        <v>214</v>
      </c>
      <c r="AU799" s="164" t="s">
        <v>82</v>
      </c>
      <c r="AV799" s="12" t="s">
        <v>80</v>
      </c>
      <c r="AW799" s="12" t="s">
        <v>30</v>
      </c>
      <c r="AX799" s="12" t="s">
        <v>73</v>
      </c>
      <c r="AY799" s="164" t="s">
        <v>201</v>
      </c>
    </row>
    <row r="800" spans="2:65" s="13" customFormat="1" x14ac:dyDescent="0.2">
      <c r="B800" s="168"/>
      <c r="C800" s="261"/>
      <c r="D800" s="255" t="s">
        <v>214</v>
      </c>
      <c r="E800" s="262" t="s">
        <v>1</v>
      </c>
      <c r="F800" s="263" t="s">
        <v>3556</v>
      </c>
      <c r="G800" s="261"/>
      <c r="H800" s="264">
        <v>455</v>
      </c>
      <c r="I800" s="170"/>
      <c r="L800" s="168"/>
      <c r="M800" s="171"/>
      <c r="T800" s="172"/>
      <c r="AT800" s="169" t="s">
        <v>214</v>
      </c>
      <c r="AU800" s="169" t="s">
        <v>82</v>
      </c>
      <c r="AV800" s="13" t="s">
        <v>82</v>
      </c>
      <c r="AW800" s="13" t="s">
        <v>30</v>
      </c>
      <c r="AX800" s="13" t="s">
        <v>73</v>
      </c>
      <c r="AY800" s="169" t="s">
        <v>201</v>
      </c>
    </row>
    <row r="801" spans="2:65" s="14" customFormat="1" x14ac:dyDescent="0.2">
      <c r="B801" s="173"/>
      <c r="C801" s="265"/>
      <c r="D801" s="255" t="s">
        <v>214</v>
      </c>
      <c r="E801" s="266" t="s">
        <v>1</v>
      </c>
      <c r="F801" s="267" t="s">
        <v>221</v>
      </c>
      <c r="G801" s="265"/>
      <c r="H801" s="268">
        <v>455</v>
      </c>
      <c r="I801" s="175"/>
      <c r="L801" s="173"/>
      <c r="M801" s="176"/>
      <c r="T801" s="177"/>
      <c r="AT801" s="174" t="s">
        <v>214</v>
      </c>
      <c r="AU801" s="174" t="s">
        <v>82</v>
      </c>
      <c r="AV801" s="14" t="s">
        <v>208</v>
      </c>
      <c r="AW801" s="14" t="s">
        <v>30</v>
      </c>
      <c r="AX801" s="14" t="s">
        <v>80</v>
      </c>
      <c r="AY801" s="174" t="s">
        <v>201</v>
      </c>
    </row>
    <row r="802" spans="2:65" s="1" customFormat="1" ht="24" customHeight="1" x14ac:dyDescent="0.2">
      <c r="B802" s="152"/>
      <c r="C802" s="249" t="s">
        <v>540</v>
      </c>
      <c r="D802" s="249" t="s">
        <v>203</v>
      </c>
      <c r="E802" s="250" t="s">
        <v>892</v>
      </c>
      <c r="F802" s="251" t="s">
        <v>893</v>
      </c>
      <c r="G802" s="252" t="s">
        <v>536</v>
      </c>
      <c r="H802" s="253">
        <v>6</v>
      </c>
      <c r="I802" s="154"/>
      <c r="J802" s="155">
        <f>ROUND(I802*H802,2)</f>
        <v>0</v>
      </c>
      <c r="K802" s="153" t="s">
        <v>207</v>
      </c>
      <c r="L802" s="32"/>
      <c r="M802" s="156" t="s">
        <v>1</v>
      </c>
      <c r="N802" s="157" t="s">
        <v>38</v>
      </c>
      <c r="P802" s="158">
        <f>O802*H802</f>
        <v>0</v>
      </c>
      <c r="Q802" s="158">
        <v>1.67E-3</v>
      </c>
      <c r="R802" s="158">
        <f>Q802*H802</f>
        <v>1.0020000000000001E-2</v>
      </c>
      <c r="S802" s="158">
        <v>0</v>
      </c>
      <c r="T802" s="159">
        <f>S802*H802</f>
        <v>0</v>
      </c>
      <c r="AR802" s="160" t="s">
        <v>208</v>
      </c>
      <c r="AT802" s="160" t="s">
        <v>203</v>
      </c>
      <c r="AU802" s="160" t="s">
        <v>82</v>
      </c>
      <c r="AY802" s="17" t="s">
        <v>201</v>
      </c>
      <c r="BE802" s="161">
        <f>IF(N802="základní",J802,0)</f>
        <v>0</v>
      </c>
      <c r="BF802" s="161">
        <f>IF(N802="snížená",J802,0)</f>
        <v>0</v>
      </c>
      <c r="BG802" s="161">
        <f>IF(N802="zákl. přenesená",J802,0)</f>
        <v>0</v>
      </c>
      <c r="BH802" s="161">
        <f>IF(N802="sníž. přenesená",J802,0)</f>
        <v>0</v>
      </c>
      <c r="BI802" s="161">
        <f>IF(N802="nulová",J802,0)</f>
        <v>0</v>
      </c>
      <c r="BJ802" s="17" t="s">
        <v>80</v>
      </c>
      <c r="BK802" s="161">
        <f>ROUND(I802*H802,2)</f>
        <v>0</v>
      </c>
      <c r="BL802" s="17" t="s">
        <v>208</v>
      </c>
      <c r="BM802" s="160" t="s">
        <v>3558</v>
      </c>
    </row>
    <row r="803" spans="2:65" s="1" customFormat="1" ht="29.25" x14ac:dyDescent="0.2">
      <c r="B803" s="32"/>
      <c r="C803" s="254"/>
      <c r="D803" s="255" t="s">
        <v>210</v>
      </c>
      <c r="E803" s="254"/>
      <c r="F803" s="256" t="s">
        <v>895</v>
      </c>
      <c r="G803" s="254"/>
      <c r="H803" s="254"/>
      <c r="I803" s="96"/>
      <c r="L803" s="32"/>
      <c r="M803" s="162"/>
      <c r="T803" s="56"/>
      <c r="AT803" s="17" t="s">
        <v>210</v>
      </c>
      <c r="AU803" s="17" t="s">
        <v>82</v>
      </c>
    </row>
    <row r="804" spans="2:65" s="1" customFormat="1" ht="68.25" x14ac:dyDescent="0.2">
      <c r="B804" s="32"/>
      <c r="C804" s="254"/>
      <c r="D804" s="255" t="s">
        <v>212</v>
      </c>
      <c r="E804" s="254"/>
      <c r="F804" s="257" t="s">
        <v>569</v>
      </c>
      <c r="G804" s="254"/>
      <c r="H804" s="254"/>
      <c r="I804" s="96"/>
      <c r="L804" s="32"/>
      <c r="M804" s="162"/>
      <c r="T804" s="56"/>
      <c r="AT804" s="17" t="s">
        <v>212</v>
      </c>
      <c r="AU804" s="17" t="s">
        <v>82</v>
      </c>
    </row>
    <row r="805" spans="2:65" s="12" customFormat="1" x14ac:dyDescent="0.2">
      <c r="B805" s="163"/>
      <c r="C805" s="258"/>
      <c r="D805" s="255" t="s">
        <v>214</v>
      </c>
      <c r="E805" s="259" t="s">
        <v>1</v>
      </c>
      <c r="F805" s="260" t="s">
        <v>2097</v>
      </c>
      <c r="G805" s="258"/>
      <c r="H805" s="259" t="s">
        <v>1</v>
      </c>
      <c r="I805" s="165"/>
      <c r="L805" s="163"/>
      <c r="M805" s="166"/>
      <c r="T805" s="167"/>
      <c r="AT805" s="164" t="s">
        <v>214</v>
      </c>
      <c r="AU805" s="164" t="s">
        <v>82</v>
      </c>
      <c r="AV805" s="12" t="s">
        <v>80</v>
      </c>
      <c r="AW805" s="12" t="s">
        <v>30</v>
      </c>
      <c r="AX805" s="12" t="s">
        <v>73</v>
      </c>
      <c r="AY805" s="164" t="s">
        <v>201</v>
      </c>
    </row>
    <row r="806" spans="2:65" s="12" customFormat="1" x14ac:dyDescent="0.2">
      <c r="B806" s="163"/>
      <c r="C806" s="258"/>
      <c r="D806" s="255" t="s">
        <v>214</v>
      </c>
      <c r="E806" s="259" t="s">
        <v>1</v>
      </c>
      <c r="F806" s="260" t="s">
        <v>3532</v>
      </c>
      <c r="G806" s="258"/>
      <c r="H806" s="259" t="s">
        <v>1</v>
      </c>
      <c r="I806" s="165"/>
      <c r="L806" s="163"/>
      <c r="M806" s="166"/>
      <c r="T806" s="167"/>
      <c r="AT806" s="164" t="s">
        <v>214</v>
      </c>
      <c r="AU806" s="164" t="s">
        <v>82</v>
      </c>
      <c r="AV806" s="12" t="s">
        <v>80</v>
      </c>
      <c r="AW806" s="12" t="s">
        <v>30</v>
      </c>
      <c r="AX806" s="12" t="s">
        <v>73</v>
      </c>
      <c r="AY806" s="164" t="s">
        <v>201</v>
      </c>
    </row>
    <row r="807" spans="2:65" s="12" customFormat="1" ht="22.5" x14ac:dyDescent="0.2">
      <c r="B807" s="163"/>
      <c r="C807" s="258"/>
      <c r="D807" s="255" t="s">
        <v>214</v>
      </c>
      <c r="E807" s="259" t="s">
        <v>1</v>
      </c>
      <c r="F807" s="260" t="s">
        <v>3559</v>
      </c>
      <c r="G807" s="258"/>
      <c r="H807" s="259" t="s">
        <v>1</v>
      </c>
      <c r="I807" s="165"/>
      <c r="L807" s="163"/>
      <c r="M807" s="166"/>
      <c r="T807" s="167"/>
      <c r="AT807" s="164" t="s">
        <v>214</v>
      </c>
      <c r="AU807" s="164" t="s">
        <v>82</v>
      </c>
      <c r="AV807" s="12" t="s">
        <v>80</v>
      </c>
      <c r="AW807" s="12" t="s">
        <v>30</v>
      </c>
      <c r="AX807" s="12" t="s">
        <v>73</v>
      </c>
      <c r="AY807" s="164" t="s">
        <v>201</v>
      </c>
    </row>
    <row r="808" spans="2:65" s="13" customFormat="1" x14ac:dyDescent="0.2">
      <c r="B808" s="168"/>
      <c r="C808" s="261"/>
      <c r="D808" s="255" t="s">
        <v>214</v>
      </c>
      <c r="E808" s="262" t="s">
        <v>1</v>
      </c>
      <c r="F808" s="263" t="s">
        <v>82</v>
      </c>
      <c r="G808" s="261"/>
      <c r="H808" s="264">
        <v>2</v>
      </c>
      <c r="I808" s="170"/>
      <c r="L808" s="168"/>
      <c r="M808" s="171"/>
      <c r="T808" s="172"/>
      <c r="AT808" s="169" t="s">
        <v>214</v>
      </c>
      <c r="AU808" s="169" t="s">
        <v>82</v>
      </c>
      <c r="AV808" s="13" t="s">
        <v>82</v>
      </c>
      <c r="AW808" s="13" t="s">
        <v>30</v>
      </c>
      <c r="AX808" s="13" t="s">
        <v>73</v>
      </c>
      <c r="AY808" s="169" t="s">
        <v>201</v>
      </c>
    </row>
    <row r="809" spans="2:65" s="12" customFormat="1" ht="22.5" x14ac:dyDescent="0.2">
      <c r="B809" s="163"/>
      <c r="C809" s="258"/>
      <c r="D809" s="255" t="s">
        <v>214</v>
      </c>
      <c r="E809" s="259" t="s">
        <v>1</v>
      </c>
      <c r="F809" s="260" t="s">
        <v>3560</v>
      </c>
      <c r="G809" s="258"/>
      <c r="H809" s="259" t="s">
        <v>1</v>
      </c>
      <c r="I809" s="165"/>
      <c r="L809" s="163"/>
      <c r="M809" s="166"/>
      <c r="T809" s="167"/>
      <c r="AT809" s="164" t="s">
        <v>214</v>
      </c>
      <c r="AU809" s="164" t="s">
        <v>82</v>
      </c>
      <c r="AV809" s="12" t="s">
        <v>80</v>
      </c>
      <c r="AW809" s="12" t="s">
        <v>30</v>
      </c>
      <c r="AX809" s="12" t="s">
        <v>73</v>
      </c>
      <c r="AY809" s="164" t="s">
        <v>201</v>
      </c>
    </row>
    <row r="810" spans="2:65" s="13" customFormat="1" x14ac:dyDescent="0.2">
      <c r="B810" s="168"/>
      <c r="C810" s="261"/>
      <c r="D810" s="255" t="s">
        <v>214</v>
      </c>
      <c r="E810" s="262" t="s">
        <v>1</v>
      </c>
      <c r="F810" s="263" t="s">
        <v>80</v>
      </c>
      <c r="G810" s="261"/>
      <c r="H810" s="264">
        <v>1</v>
      </c>
      <c r="I810" s="170"/>
      <c r="L810" s="168"/>
      <c r="M810" s="171"/>
      <c r="T810" s="172"/>
      <c r="AT810" s="169" t="s">
        <v>214</v>
      </c>
      <c r="AU810" s="169" t="s">
        <v>82</v>
      </c>
      <c r="AV810" s="13" t="s">
        <v>82</v>
      </c>
      <c r="AW810" s="13" t="s">
        <v>30</v>
      </c>
      <c r="AX810" s="13" t="s">
        <v>73</v>
      </c>
      <c r="AY810" s="169" t="s">
        <v>201</v>
      </c>
    </row>
    <row r="811" spans="2:65" s="12" customFormat="1" x14ac:dyDescent="0.2">
      <c r="B811" s="163"/>
      <c r="C811" s="258"/>
      <c r="D811" s="255" t="s">
        <v>214</v>
      </c>
      <c r="E811" s="259" t="s">
        <v>1</v>
      </c>
      <c r="F811" s="260" t="s">
        <v>3561</v>
      </c>
      <c r="G811" s="258"/>
      <c r="H811" s="259" t="s">
        <v>1</v>
      </c>
      <c r="I811" s="165"/>
      <c r="L811" s="163"/>
      <c r="M811" s="166"/>
      <c r="T811" s="167"/>
      <c r="AT811" s="164" t="s">
        <v>214</v>
      </c>
      <c r="AU811" s="164" t="s">
        <v>82</v>
      </c>
      <c r="AV811" s="12" t="s">
        <v>80</v>
      </c>
      <c r="AW811" s="12" t="s">
        <v>30</v>
      </c>
      <c r="AX811" s="12" t="s">
        <v>73</v>
      </c>
      <c r="AY811" s="164" t="s">
        <v>201</v>
      </c>
    </row>
    <row r="812" spans="2:65" s="13" customFormat="1" x14ac:dyDescent="0.2">
      <c r="B812" s="168"/>
      <c r="C812" s="261"/>
      <c r="D812" s="255" t="s">
        <v>214</v>
      </c>
      <c r="E812" s="262" t="s">
        <v>1</v>
      </c>
      <c r="F812" s="263" t="s">
        <v>231</v>
      </c>
      <c r="G812" s="261"/>
      <c r="H812" s="264">
        <v>3</v>
      </c>
      <c r="I812" s="170"/>
      <c r="L812" s="168"/>
      <c r="M812" s="171"/>
      <c r="T812" s="172"/>
      <c r="AT812" s="169" t="s">
        <v>214</v>
      </c>
      <c r="AU812" s="169" t="s">
        <v>82</v>
      </c>
      <c r="AV812" s="13" t="s">
        <v>82</v>
      </c>
      <c r="AW812" s="13" t="s">
        <v>30</v>
      </c>
      <c r="AX812" s="13" t="s">
        <v>73</v>
      </c>
      <c r="AY812" s="169" t="s">
        <v>201</v>
      </c>
    </row>
    <row r="813" spans="2:65" s="14" customFormat="1" x14ac:dyDescent="0.2">
      <c r="B813" s="173"/>
      <c r="C813" s="265"/>
      <c r="D813" s="255" t="s">
        <v>214</v>
      </c>
      <c r="E813" s="266" t="s">
        <v>1</v>
      </c>
      <c r="F813" s="267" t="s">
        <v>221</v>
      </c>
      <c r="G813" s="265"/>
      <c r="H813" s="268">
        <v>6</v>
      </c>
      <c r="I813" s="175"/>
      <c r="L813" s="173"/>
      <c r="M813" s="176"/>
      <c r="T813" s="177"/>
      <c r="AT813" s="174" t="s">
        <v>214</v>
      </c>
      <c r="AU813" s="174" t="s">
        <v>82</v>
      </c>
      <c r="AV813" s="14" t="s">
        <v>208</v>
      </c>
      <c r="AW813" s="14" t="s">
        <v>30</v>
      </c>
      <c r="AX813" s="14" t="s">
        <v>80</v>
      </c>
      <c r="AY813" s="174" t="s">
        <v>201</v>
      </c>
    </row>
    <row r="814" spans="2:65" s="1" customFormat="1" ht="24" customHeight="1" x14ac:dyDescent="0.2">
      <c r="B814" s="152"/>
      <c r="C814" s="271" t="s">
        <v>545</v>
      </c>
      <c r="D814" s="271" t="s">
        <v>401</v>
      </c>
      <c r="E814" s="272" t="s">
        <v>898</v>
      </c>
      <c r="F814" s="273" t="s">
        <v>899</v>
      </c>
      <c r="G814" s="274" t="s">
        <v>536</v>
      </c>
      <c r="H814" s="275">
        <v>3</v>
      </c>
      <c r="I814" s="179"/>
      <c r="J814" s="180">
        <f>ROUND(I814*H814,2)</f>
        <v>0</v>
      </c>
      <c r="K814" s="178" t="s">
        <v>207</v>
      </c>
      <c r="L814" s="181"/>
      <c r="M814" s="182" t="s">
        <v>1</v>
      </c>
      <c r="N814" s="183" t="s">
        <v>38</v>
      </c>
      <c r="P814" s="158">
        <f>O814*H814</f>
        <v>0</v>
      </c>
      <c r="Q814" s="158">
        <v>1.2200000000000001E-2</v>
      </c>
      <c r="R814" s="158">
        <f>Q814*H814</f>
        <v>3.6600000000000001E-2</v>
      </c>
      <c r="S814" s="158">
        <v>0</v>
      </c>
      <c r="T814" s="159">
        <f>S814*H814</f>
        <v>0</v>
      </c>
      <c r="AR814" s="160" t="s">
        <v>266</v>
      </c>
      <c r="AT814" s="160" t="s">
        <v>401</v>
      </c>
      <c r="AU814" s="160" t="s">
        <v>82</v>
      </c>
      <c r="AY814" s="17" t="s">
        <v>201</v>
      </c>
      <c r="BE814" s="161">
        <f>IF(N814="základní",J814,0)</f>
        <v>0</v>
      </c>
      <c r="BF814" s="161">
        <f>IF(N814="snížená",J814,0)</f>
        <v>0</v>
      </c>
      <c r="BG814" s="161">
        <f>IF(N814="zákl. přenesená",J814,0)</f>
        <v>0</v>
      </c>
      <c r="BH814" s="161">
        <f>IF(N814="sníž. přenesená",J814,0)</f>
        <v>0</v>
      </c>
      <c r="BI814" s="161">
        <f>IF(N814="nulová",J814,0)</f>
        <v>0</v>
      </c>
      <c r="BJ814" s="17" t="s">
        <v>80</v>
      </c>
      <c r="BK814" s="161">
        <f>ROUND(I814*H814,2)</f>
        <v>0</v>
      </c>
      <c r="BL814" s="17" t="s">
        <v>208</v>
      </c>
      <c r="BM814" s="160" t="s">
        <v>3562</v>
      </c>
    </row>
    <row r="815" spans="2:65" s="1" customFormat="1" ht="19.5" x14ac:dyDescent="0.2">
      <c r="B815" s="32"/>
      <c r="C815" s="254"/>
      <c r="D815" s="255" t="s">
        <v>210</v>
      </c>
      <c r="E815" s="254"/>
      <c r="F815" s="256" t="s">
        <v>3315</v>
      </c>
      <c r="G815" s="254"/>
      <c r="H815" s="254"/>
      <c r="I815" s="96"/>
      <c r="L815" s="32"/>
      <c r="M815" s="162"/>
      <c r="T815" s="56"/>
      <c r="AT815" s="17" t="s">
        <v>210</v>
      </c>
      <c r="AU815" s="17" t="s">
        <v>82</v>
      </c>
    </row>
    <row r="816" spans="2:65" s="12" customFormat="1" x14ac:dyDescent="0.2">
      <c r="B816" s="163"/>
      <c r="C816" s="258"/>
      <c r="D816" s="255" t="s">
        <v>214</v>
      </c>
      <c r="E816" s="259" t="s">
        <v>1</v>
      </c>
      <c r="F816" s="260" t="s">
        <v>2097</v>
      </c>
      <c r="G816" s="258"/>
      <c r="H816" s="259" t="s">
        <v>1</v>
      </c>
      <c r="I816" s="165"/>
      <c r="L816" s="163"/>
      <c r="M816" s="166"/>
      <c r="T816" s="167"/>
      <c r="AT816" s="164" t="s">
        <v>214</v>
      </c>
      <c r="AU816" s="164" t="s">
        <v>82</v>
      </c>
      <c r="AV816" s="12" t="s">
        <v>80</v>
      </c>
      <c r="AW816" s="12" t="s">
        <v>30</v>
      </c>
      <c r="AX816" s="12" t="s">
        <v>73</v>
      </c>
      <c r="AY816" s="164" t="s">
        <v>201</v>
      </c>
    </row>
    <row r="817" spans="2:65" s="12" customFormat="1" ht="22.5" x14ac:dyDescent="0.2">
      <c r="B817" s="163"/>
      <c r="C817" s="258"/>
      <c r="D817" s="255" t="s">
        <v>214</v>
      </c>
      <c r="E817" s="259" t="s">
        <v>1</v>
      </c>
      <c r="F817" s="260" t="s">
        <v>406</v>
      </c>
      <c r="G817" s="258"/>
      <c r="H817" s="259" t="s">
        <v>1</v>
      </c>
      <c r="I817" s="165"/>
      <c r="L817" s="163"/>
      <c r="M817" s="166"/>
      <c r="T817" s="167"/>
      <c r="AT817" s="164" t="s">
        <v>214</v>
      </c>
      <c r="AU817" s="164" t="s">
        <v>82</v>
      </c>
      <c r="AV817" s="12" t="s">
        <v>80</v>
      </c>
      <c r="AW817" s="12" t="s">
        <v>30</v>
      </c>
      <c r="AX817" s="12" t="s">
        <v>73</v>
      </c>
      <c r="AY817" s="164" t="s">
        <v>201</v>
      </c>
    </row>
    <row r="818" spans="2:65" s="12" customFormat="1" x14ac:dyDescent="0.2">
      <c r="B818" s="163"/>
      <c r="C818" s="258"/>
      <c r="D818" s="255" t="s">
        <v>214</v>
      </c>
      <c r="E818" s="259" t="s">
        <v>1</v>
      </c>
      <c r="F818" s="260" t="s">
        <v>3532</v>
      </c>
      <c r="G818" s="258"/>
      <c r="H818" s="259" t="s">
        <v>1</v>
      </c>
      <c r="I818" s="165"/>
      <c r="L818" s="163"/>
      <c r="M818" s="166"/>
      <c r="T818" s="167"/>
      <c r="AT818" s="164" t="s">
        <v>214</v>
      </c>
      <c r="AU818" s="164" t="s">
        <v>82</v>
      </c>
      <c r="AV818" s="12" t="s">
        <v>80</v>
      </c>
      <c r="AW818" s="12" t="s">
        <v>30</v>
      </c>
      <c r="AX818" s="12" t="s">
        <v>73</v>
      </c>
      <c r="AY818" s="164" t="s">
        <v>201</v>
      </c>
    </row>
    <row r="819" spans="2:65" s="12" customFormat="1" ht="22.5" x14ac:dyDescent="0.2">
      <c r="B819" s="163"/>
      <c r="C819" s="258"/>
      <c r="D819" s="255" t="s">
        <v>214</v>
      </c>
      <c r="E819" s="259" t="s">
        <v>1</v>
      </c>
      <c r="F819" s="260" t="s">
        <v>3559</v>
      </c>
      <c r="G819" s="258"/>
      <c r="H819" s="259" t="s">
        <v>1</v>
      </c>
      <c r="I819" s="165"/>
      <c r="L819" s="163"/>
      <c r="M819" s="166"/>
      <c r="T819" s="167"/>
      <c r="AT819" s="164" t="s">
        <v>214</v>
      </c>
      <c r="AU819" s="164" t="s">
        <v>82</v>
      </c>
      <c r="AV819" s="12" t="s">
        <v>80</v>
      </c>
      <c r="AW819" s="12" t="s">
        <v>30</v>
      </c>
      <c r="AX819" s="12" t="s">
        <v>73</v>
      </c>
      <c r="AY819" s="164" t="s">
        <v>201</v>
      </c>
    </row>
    <row r="820" spans="2:65" s="13" customFormat="1" x14ac:dyDescent="0.2">
      <c r="B820" s="168"/>
      <c r="C820" s="261"/>
      <c r="D820" s="255" t="s">
        <v>214</v>
      </c>
      <c r="E820" s="262" t="s">
        <v>1</v>
      </c>
      <c r="F820" s="263" t="s">
        <v>82</v>
      </c>
      <c r="G820" s="261"/>
      <c r="H820" s="264">
        <v>2</v>
      </c>
      <c r="I820" s="170"/>
      <c r="L820" s="168"/>
      <c r="M820" s="171"/>
      <c r="T820" s="172"/>
      <c r="AT820" s="169" t="s">
        <v>214</v>
      </c>
      <c r="AU820" s="169" t="s">
        <v>82</v>
      </c>
      <c r="AV820" s="13" t="s">
        <v>82</v>
      </c>
      <c r="AW820" s="13" t="s">
        <v>30</v>
      </c>
      <c r="AX820" s="13" t="s">
        <v>73</v>
      </c>
      <c r="AY820" s="169" t="s">
        <v>201</v>
      </c>
    </row>
    <row r="821" spans="2:65" s="12" customFormat="1" ht="22.5" x14ac:dyDescent="0.2">
      <c r="B821" s="163"/>
      <c r="C821" s="258"/>
      <c r="D821" s="255" t="s">
        <v>214</v>
      </c>
      <c r="E821" s="259" t="s">
        <v>1</v>
      </c>
      <c r="F821" s="260" t="s">
        <v>3560</v>
      </c>
      <c r="G821" s="258"/>
      <c r="H821" s="259" t="s">
        <v>1</v>
      </c>
      <c r="I821" s="165"/>
      <c r="L821" s="163"/>
      <c r="M821" s="166"/>
      <c r="T821" s="167"/>
      <c r="AT821" s="164" t="s">
        <v>214</v>
      </c>
      <c r="AU821" s="164" t="s">
        <v>82</v>
      </c>
      <c r="AV821" s="12" t="s">
        <v>80</v>
      </c>
      <c r="AW821" s="12" t="s">
        <v>30</v>
      </c>
      <c r="AX821" s="12" t="s">
        <v>73</v>
      </c>
      <c r="AY821" s="164" t="s">
        <v>201</v>
      </c>
    </row>
    <row r="822" spans="2:65" s="13" customFormat="1" x14ac:dyDescent="0.2">
      <c r="B822" s="168"/>
      <c r="C822" s="261"/>
      <c r="D822" s="255" t="s">
        <v>214</v>
      </c>
      <c r="E822" s="262" t="s">
        <v>1</v>
      </c>
      <c r="F822" s="263" t="s">
        <v>80</v>
      </c>
      <c r="G822" s="261"/>
      <c r="H822" s="264">
        <v>1</v>
      </c>
      <c r="I822" s="170"/>
      <c r="L822" s="168"/>
      <c r="M822" s="171"/>
      <c r="T822" s="172"/>
      <c r="AT822" s="169" t="s">
        <v>214</v>
      </c>
      <c r="AU822" s="169" t="s">
        <v>82</v>
      </c>
      <c r="AV822" s="13" t="s">
        <v>82</v>
      </c>
      <c r="AW822" s="13" t="s">
        <v>30</v>
      </c>
      <c r="AX822" s="13" t="s">
        <v>73</v>
      </c>
      <c r="AY822" s="169" t="s">
        <v>201</v>
      </c>
    </row>
    <row r="823" spans="2:65" s="14" customFormat="1" x14ac:dyDescent="0.2">
      <c r="B823" s="173"/>
      <c r="C823" s="265"/>
      <c r="D823" s="255" t="s">
        <v>214</v>
      </c>
      <c r="E823" s="266" t="s">
        <v>1</v>
      </c>
      <c r="F823" s="267" t="s">
        <v>221</v>
      </c>
      <c r="G823" s="265"/>
      <c r="H823" s="268">
        <v>3</v>
      </c>
      <c r="I823" s="175"/>
      <c r="L823" s="173"/>
      <c r="M823" s="176"/>
      <c r="T823" s="177"/>
      <c r="AT823" s="174" t="s">
        <v>214</v>
      </c>
      <c r="AU823" s="174" t="s">
        <v>82</v>
      </c>
      <c r="AV823" s="14" t="s">
        <v>208</v>
      </c>
      <c r="AW823" s="14" t="s">
        <v>30</v>
      </c>
      <c r="AX823" s="14" t="s">
        <v>80</v>
      </c>
      <c r="AY823" s="174" t="s">
        <v>201</v>
      </c>
    </row>
    <row r="824" spans="2:65" s="1" customFormat="1" ht="24" customHeight="1" x14ac:dyDescent="0.2">
      <c r="B824" s="152"/>
      <c r="C824" s="271" t="s">
        <v>552</v>
      </c>
      <c r="D824" s="271" t="s">
        <v>401</v>
      </c>
      <c r="E824" s="272" t="s">
        <v>901</v>
      </c>
      <c r="F824" s="273" t="s">
        <v>902</v>
      </c>
      <c r="G824" s="274" t="s">
        <v>536</v>
      </c>
      <c r="H824" s="275">
        <v>3</v>
      </c>
      <c r="I824" s="179"/>
      <c r="J824" s="180">
        <f>ROUND(I824*H824,2)</f>
        <v>0</v>
      </c>
      <c r="K824" s="178" t="s">
        <v>446</v>
      </c>
      <c r="L824" s="181"/>
      <c r="M824" s="182" t="s">
        <v>1</v>
      </c>
      <c r="N824" s="183" t="s">
        <v>38</v>
      </c>
      <c r="P824" s="158">
        <f>O824*H824</f>
        <v>0</v>
      </c>
      <c r="Q824" s="158">
        <v>1.2200000000000001E-2</v>
      </c>
      <c r="R824" s="158">
        <f>Q824*H824</f>
        <v>3.6600000000000001E-2</v>
      </c>
      <c r="S824" s="158">
        <v>0</v>
      </c>
      <c r="T824" s="159">
        <f>S824*H824</f>
        <v>0</v>
      </c>
      <c r="AR824" s="160" t="s">
        <v>266</v>
      </c>
      <c r="AT824" s="160" t="s">
        <v>401</v>
      </c>
      <c r="AU824" s="160" t="s">
        <v>82</v>
      </c>
      <c r="AY824" s="17" t="s">
        <v>201</v>
      </c>
      <c r="BE824" s="161">
        <f>IF(N824="základní",J824,0)</f>
        <v>0</v>
      </c>
      <c r="BF824" s="161">
        <f>IF(N824="snížená",J824,0)</f>
        <v>0</v>
      </c>
      <c r="BG824" s="161">
        <f>IF(N824="zákl. přenesená",J824,0)</f>
        <v>0</v>
      </c>
      <c r="BH824" s="161">
        <f>IF(N824="sníž. přenesená",J824,0)</f>
        <v>0</v>
      </c>
      <c r="BI824" s="161">
        <f>IF(N824="nulová",J824,0)</f>
        <v>0</v>
      </c>
      <c r="BJ824" s="17" t="s">
        <v>80</v>
      </c>
      <c r="BK824" s="161">
        <f>ROUND(I824*H824,2)</f>
        <v>0</v>
      </c>
      <c r="BL824" s="17" t="s">
        <v>208</v>
      </c>
      <c r="BM824" s="160" t="s">
        <v>3563</v>
      </c>
    </row>
    <row r="825" spans="2:65" s="1" customFormat="1" ht="19.5" x14ac:dyDescent="0.2">
      <c r="B825" s="32"/>
      <c r="C825" s="254"/>
      <c r="D825" s="255" t="s">
        <v>210</v>
      </c>
      <c r="E825" s="254"/>
      <c r="F825" s="256" t="s">
        <v>902</v>
      </c>
      <c r="G825" s="254"/>
      <c r="H825" s="254"/>
      <c r="I825" s="96"/>
      <c r="L825" s="32"/>
      <c r="M825" s="162"/>
      <c r="T825" s="56"/>
      <c r="AT825" s="17" t="s">
        <v>210</v>
      </c>
      <c r="AU825" s="17" t="s">
        <v>82</v>
      </c>
    </row>
    <row r="826" spans="2:65" s="12" customFormat="1" x14ac:dyDescent="0.2">
      <c r="B826" s="163"/>
      <c r="C826" s="258"/>
      <c r="D826" s="255" t="s">
        <v>214</v>
      </c>
      <c r="E826" s="259" t="s">
        <v>1</v>
      </c>
      <c r="F826" s="260" t="s">
        <v>2097</v>
      </c>
      <c r="G826" s="258"/>
      <c r="H826" s="259" t="s">
        <v>1</v>
      </c>
      <c r="I826" s="165"/>
      <c r="L826" s="163"/>
      <c r="M826" s="166"/>
      <c r="T826" s="167"/>
      <c r="AT826" s="164" t="s">
        <v>214</v>
      </c>
      <c r="AU826" s="164" t="s">
        <v>82</v>
      </c>
      <c r="AV826" s="12" t="s">
        <v>80</v>
      </c>
      <c r="AW826" s="12" t="s">
        <v>30</v>
      </c>
      <c r="AX826" s="12" t="s">
        <v>73</v>
      </c>
      <c r="AY826" s="164" t="s">
        <v>201</v>
      </c>
    </row>
    <row r="827" spans="2:65" s="12" customFormat="1" ht="22.5" x14ac:dyDescent="0.2">
      <c r="B827" s="163"/>
      <c r="C827" s="258"/>
      <c r="D827" s="255" t="s">
        <v>214</v>
      </c>
      <c r="E827" s="259" t="s">
        <v>1</v>
      </c>
      <c r="F827" s="260" t="s">
        <v>406</v>
      </c>
      <c r="G827" s="258"/>
      <c r="H827" s="259" t="s">
        <v>1</v>
      </c>
      <c r="I827" s="165"/>
      <c r="L827" s="163"/>
      <c r="M827" s="166"/>
      <c r="T827" s="167"/>
      <c r="AT827" s="164" t="s">
        <v>214</v>
      </c>
      <c r="AU827" s="164" t="s">
        <v>82</v>
      </c>
      <c r="AV827" s="12" t="s">
        <v>80</v>
      </c>
      <c r="AW827" s="12" t="s">
        <v>30</v>
      </c>
      <c r="AX827" s="12" t="s">
        <v>73</v>
      </c>
      <c r="AY827" s="164" t="s">
        <v>201</v>
      </c>
    </row>
    <row r="828" spans="2:65" s="12" customFormat="1" x14ac:dyDescent="0.2">
      <c r="B828" s="163"/>
      <c r="C828" s="258"/>
      <c r="D828" s="255" t="s">
        <v>214</v>
      </c>
      <c r="E828" s="259" t="s">
        <v>1</v>
      </c>
      <c r="F828" s="260" t="s">
        <v>3532</v>
      </c>
      <c r="G828" s="258"/>
      <c r="H828" s="259" t="s">
        <v>1</v>
      </c>
      <c r="I828" s="165"/>
      <c r="L828" s="163"/>
      <c r="M828" s="166"/>
      <c r="T828" s="167"/>
      <c r="AT828" s="164" t="s">
        <v>214</v>
      </c>
      <c r="AU828" s="164" t="s">
        <v>82</v>
      </c>
      <c r="AV828" s="12" t="s">
        <v>80</v>
      </c>
      <c r="AW828" s="12" t="s">
        <v>30</v>
      </c>
      <c r="AX828" s="12" t="s">
        <v>73</v>
      </c>
      <c r="AY828" s="164" t="s">
        <v>201</v>
      </c>
    </row>
    <row r="829" spans="2:65" s="12" customFormat="1" x14ac:dyDescent="0.2">
      <c r="B829" s="163"/>
      <c r="C829" s="258"/>
      <c r="D829" s="255" t="s">
        <v>214</v>
      </c>
      <c r="E829" s="259" t="s">
        <v>1</v>
      </c>
      <c r="F829" s="260" t="s">
        <v>3561</v>
      </c>
      <c r="G829" s="258"/>
      <c r="H829" s="259" t="s">
        <v>1</v>
      </c>
      <c r="I829" s="165"/>
      <c r="L829" s="163"/>
      <c r="M829" s="166"/>
      <c r="T829" s="167"/>
      <c r="AT829" s="164" t="s">
        <v>214</v>
      </c>
      <c r="AU829" s="164" t="s">
        <v>82</v>
      </c>
      <c r="AV829" s="12" t="s">
        <v>80</v>
      </c>
      <c r="AW829" s="12" t="s">
        <v>30</v>
      </c>
      <c r="AX829" s="12" t="s">
        <v>73</v>
      </c>
      <c r="AY829" s="164" t="s">
        <v>201</v>
      </c>
    </row>
    <row r="830" spans="2:65" s="13" customFormat="1" x14ac:dyDescent="0.2">
      <c r="B830" s="168"/>
      <c r="C830" s="261"/>
      <c r="D830" s="255" t="s">
        <v>214</v>
      </c>
      <c r="E830" s="262" t="s">
        <v>1</v>
      </c>
      <c r="F830" s="263" t="s">
        <v>231</v>
      </c>
      <c r="G830" s="261"/>
      <c r="H830" s="264">
        <v>3</v>
      </c>
      <c r="I830" s="170"/>
      <c r="L830" s="168"/>
      <c r="M830" s="171"/>
      <c r="T830" s="172"/>
      <c r="AT830" s="169" t="s">
        <v>214</v>
      </c>
      <c r="AU830" s="169" t="s">
        <v>82</v>
      </c>
      <c r="AV830" s="13" t="s">
        <v>82</v>
      </c>
      <c r="AW830" s="13" t="s">
        <v>30</v>
      </c>
      <c r="AX830" s="13" t="s">
        <v>73</v>
      </c>
      <c r="AY830" s="169" t="s">
        <v>201</v>
      </c>
    </row>
    <row r="831" spans="2:65" s="14" customFormat="1" x14ac:dyDescent="0.2">
      <c r="B831" s="173"/>
      <c r="C831" s="265"/>
      <c r="D831" s="255" t="s">
        <v>214</v>
      </c>
      <c r="E831" s="266" t="s">
        <v>1</v>
      </c>
      <c r="F831" s="267" t="s">
        <v>221</v>
      </c>
      <c r="G831" s="265"/>
      <c r="H831" s="268">
        <v>3</v>
      </c>
      <c r="I831" s="175"/>
      <c r="L831" s="173"/>
      <c r="M831" s="176"/>
      <c r="T831" s="177"/>
      <c r="AT831" s="174" t="s">
        <v>214</v>
      </c>
      <c r="AU831" s="174" t="s">
        <v>82</v>
      </c>
      <c r="AV831" s="14" t="s">
        <v>208</v>
      </c>
      <c r="AW831" s="14" t="s">
        <v>30</v>
      </c>
      <c r="AX831" s="14" t="s">
        <v>80</v>
      </c>
      <c r="AY831" s="174" t="s">
        <v>201</v>
      </c>
    </row>
    <row r="832" spans="2:65" s="1" customFormat="1" ht="16.5" customHeight="1" x14ac:dyDescent="0.2">
      <c r="B832" s="152"/>
      <c r="C832" s="271" t="s">
        <v>560</v>
      </c>
      <c r="D832" s="271" t="s">
        <v>401</v>
      </c>
      <c r="E832" s="272" t="s">
        <v>904</v>
      </c>
      <c r="F832" s="273" t="s">
        <v>905</v>
      </c>
      <c r="G832" s="274" t="s">
        <v>536</v>
      </c>
      <c r="H832" s="275">
        <v>6</v>
      </c>
      <c r="I832" s="179"/>
      <c r="J832" s="180">
        <f>ROUND(I832*H832,2)</f>
        <v>0</v>
      </c>
      <c r="K832" s="178" t="s">
        <v>446</v>
      </c>
      <c r="L832" s="181"/>
      <c r="M832" s="182" t="s">
        <v>1</v>
      </c>
      <c r="N832" s="183" t="s">
        <v>38</v>
      </c>
      <c r="P832" s="158">
        <f>O832*H832</f>
        <v>0</v>
      </c>
      <c r="Q832" s="158">
        <v>1.0000000000000001E-5</v>
      </c>
      <c r="R832" s="158">
        <f>Q832*H832</f>
        <v>6.0000000000000008E-5</v>
      </c>
      <c r="S832" s="158">
        <v>0</v>
      </c>
      <c r="T832" s="159">
        <f>S832*H832</f>
        <v>0</v>
      </c>
      <c r="AR832" s="160" t="s">
        <v>266</v>
      </c>
      <c r="AT832" s="160" t="s">
        <v>401</v>
      </c>
      <c r="AU832" s="160" t="s">
        <v>82</v>
      </c>
      <c r="AY832" s="17" t="s">
        <v>201</v>
      </c>
      <c r="BE832" s="161">
        <f>IF(N832="základní",J832,0)</f>
        <v>0</v>
      </c>
      <c r="BF832" s="161">
        <f>IF(N832="snížená",J832,0)</f>
        <v>0</v>
      </c>
      <c r="BG832" s="161">
        <f>IF(N832="zákl. přenesená",J832,0)</f>
        <v>0</v>
      </c>
      <c r="BH832" s="161">
        <f>IF(N832="sníž. přenesená",J832,0)</f>
        <v>0</v>
      </c>
      <c r="BI832" s="161">
        <f>IF(N832="nulová",J832,0)</f>
        <v>0</v>
      </c>
      <c r="BJ832" s="17" t="s">
        <v>80</v>
      </c>
      <c r="BK832" s="161">
        <f>ROUND(I832*H832,2)</f>
        <v>0</v>
      </c>
      <c r="BL832" s="17" t="s">
        <v>208</v>
      </c>
      <c r="BM832" s="160" t="s">
        <v>3564</v>
      </c>
    </row>
    <row r="833" spans="2:65" s="1" customFormat="1" x14ac:dyDescent="0.2">
      <c r="B833" s="32"/>
      <c r="C833" s="254"/>
      <c r="D833" s="255" t="s">
        <v>210</v>
      </c>
      <c r="E833" s="254"/>
      <c r="F833" s="256" t="s">
        <v>905</v>
      </c>
      <c r="G833" s="254"/>
      <c r="H833" s="254"/>
      <c r="I833" s="96"/>
      <c r="L833" s="32"/>
      <c r="M833" s="162"/>
      <c r="T833" s="56"/>
      <c r="AT833" s="17" t="s">
        <v>210</v>
      </c>
      <c r="AU833" s="17" t="s">
        <v>82</v>
      </c>
    </row>
    <row r="834" spans="2:65" s="12" customFormat="1" x14ac:dyDescent="0.2">
      <c r="B834" s="163"/>
      <c r="C834" s="258"/>
      <c r="D834" s="255" t="s">
        <v>214</v>
      </c>
      <c r="E834" s="259" t="s">
        <v>1</v>
      </c>
      <c r="F834" s="260" t="s">
        <v>2097</v>
      </c>
      <c r="G834" s="258"/>
      <c r="H834" s="259" t="s">
        <v>1</v>
      </c>
      <c r="I834" s="165"/>
      <c r="L834" s="163"/>
      <c r="M834" s="166"/>
      <c r="T834" s="167"/>
      <c r="AT834" s="164" t="s">
        <v>214</v>
      </c>
      <c r="AU834" s="164" t="s">
        <v>82</v>
      </c>
      <c r="AV834" s="12" t="s">
        <v>80</v>
      </c>
      <c r="AW834" s="12" t="s">
        <v>30</v>
      </c>
      <c r="AX834" s="12" t="s">
        <v>73</v>
      </c>
      <c r="AY834" s="164" t="s">
        <v>201</v>
      </c>
    </row>
    <row r="835" spans="2:65" s="12" customFormat="1" ht="22.5" x14ac:dyDescent="0.2">
      <c r="B835" s="163"/>
      <c r="C835" s="258"/>
      <c r="D835" s="255" t="s">
        <v>214</v>
      </c>
      <c r="E835" s="259" t="s">
        <v>1</v>
      </c>
      <c r="F835" s="260" t="s">
        <v>406</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3532</v>
      </c>
      <c r="G836" s="258"/>
      <c r="H836" s="259" t="s">
        <v>1</v>
      </c>
      <c r="I836" s="165"/>
      <c r="L836" s="163"/>
      <c r="M836" s="166"/>
      <c r="T836" s="167"/>
      <c r="AT836" s="164" t="s">
        <v>214</v>
      </c>
      <c r="AU836" s="164" t="s">
        <v>82</v>
      </c>
      <c r="AV836" s="12" t="s">
        <v>80</v>
      </c>
      <c r="AW836" s="12" t="s">
        <v>30</v>
      </c>
      <c r="AX836" s="12" t="s">
        <v>73</v>
      </c>
      <c r="AY836" s="164" t="s">
        <v>201</v>
      </c>
    </row>
    <row r="837" spans="2:65" s="12" customFormat="1" ht="22.5" x14ac:dyDescent="0.2">
      <c r="B837" s="163"/>
      <c r="C837" s="258"/>
      <c r="D837" s="255" t="s">
        <v>214</v>
      </c>
      <c r="E837" s="259" t="s">
        <v>1</v>
      </c>
      <c r="F837" s="260" t="s">
        <v>3565</v>
      </c>
      <c r="G837" s="258"/>
      <c r="H837" s="259" t="s">
        <v>1</v>
      </c>
      <c r="I837" s="165"/>
      <c r="L837" s="163"/>
      <c r="M837" s="166"/>
      <c r="T837" s="167"/>
      <c r="AT837" s="164" t="s">
        <v>214</v>
      </c>
      <c r="AU837" s="164" t="s">
        <v>82</v>
      </c>
      <c r="AV837" s="12" t="s">
        <v>80</v>
      </c>
      <c r="AW837" s="12" t="s">
        <v>30</v>
      </c>
      <c r="AX837" s="12" t="s">
        <v>73</v>
      </c>
      <c r="AY837" s="164" t="s">
        <v>201</v>
      </c>
    </row>
    <row r="838" spans="2:65" s="13" customFormat="1" x14ac:dyDescent="0.2">
      <c r="B838" s="168"/>
      <c r="C838" s="261"/>
      <c r="D838" s="255" t="s">
        <v>214</v>
      </c>
      <c r="E838" s="262" t="s">
        <v>1</v>
      </c>
      <c r="F838" s="263" t="s">
        <v>208</v>
      </c>
      <c r="G838" s="261"/>
      <c r="H838" s="264">
        <v>4</v>
      </c>
      <c r="I838" s="170"/>
      <c r="L838" s="168"/>
      <c r="M838" s="171"/>
      <c r="T838" s="172"/>
      <c r="AT838" s="169" t="s">
        <v>214</v>
      </c>
      <c r="AU838" s="169" t="s">
        <v>82</v>
      </c>
      <c r="AV838" s="13" t="s">
        <v>82</v>
      </c>
      <c r="AW838" s="13" t="s">
        <v>30</v>
      </c>
      <c r="AX838" s="13" t="s">
        <v>73</v>
      </c>
      <c r="AY838" s="169" t="s">
        <v>201</v>
      </c>
    </row>
    <row r="839" spans="2:65" s="12" customFormat="1" ht="22.5" x14ac:dyDescent="0.2">
      <c r="B839" s="163"/>
      <c r="C839" s="258"/>
      <c r="D839" s="255" t="s">
        <v>214</v>
      </c>
      <c r="E839" s="259" t="s">
        <v>1</v>
      </c>
      <c r="F839" s="260" t="s">
        <v>3566</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82</v>
      </c>
      <c r="G840" s="261"/>
      <c r="H840" s="264">
        <v>2</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6</v>
      </c>
      <c r="I841" s="175"/>
      <c r="L841" s="173"/>
      <c r="M841" s="176"/>
      <c r="T841" s="177"/>
      <c r="AT841" s="174" t="s">
        <v>214</v>
      </c>
      <c r="AU841" s="174" t="s">
        <v>82</v>
      </c>
      <c r="AV841" s="14" t="s">
        <v>208</v>
      </c>
      <c r="AW841" s="14" t="s">
        <v>30</v>
      </c>
      <c r="AX841" s="14" t="s">
        <v>80</v>
      </c>
      <c r="AY841" s="174" t="s">
        <v>201</v>
      </c>
    </row>
    <row r="842" spans="2:65" s="1" customFormat="1" ht="24" customHeight="1" x14ac:dyDescent="0.2">
      <c r="B842" s="152"/>
      <c r="C842" s="249" t="s">
        <v>564</v>
      </c>
      <c r="D842" s="249" t="s">
        <v>203</v>
      </c>
      <c r="E842" s="250" t="s">
        <v>2042</v>
      </c>
      <c r="F842" s="251" t="s">
        <v>2043</v>
      </c>
      <c r="G842" s="252" t="s">
        <v>536</v>
      </c>
      <c r="H842" s="253">
        <v>2</v>
      </c>
      <c r="I842" s="154"/>
      <c r="J842" s="155">
        <f>ROUND(I842*H842,2)</f>
        <v>0</v>
      </c>
      <c r="K842" s="153" t="s">
        <v>446</v>
      </c>
      <c r="L842" s="32"/>
      <c r="M842" s="156" t="s">
        <v>1</v>
      </c>
      <c r="N842" s="157" t="s">
        <v>38</v>
      </c>
      <c r="P842" s="158">
        <f>O842*H842</f>
        <v>0</v>
      </c>
      <c r="Q842" s="158">
        <v>1.67E-3</v>
      </c>
      <c r="R842" s="158">
        <f>Q842*H842</f>
        <v>3.3400000000000001E-3</v>
      </c>
      <c r="S842" s="158">
        <v>0</v>
      </c>
      <c r="T842" s="159">
        <f>S842*H842</f>
        <v>0</v>
      </c>
      <c r="AR842" s="160" t="s">
        <v>208</v>
      </c>
      <c r="AT842" s="160" t="s">
        <v>203</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3567</v>
      </c>
    </row>
    <row r="843" spans="2:65" s="1" customFormat="1" ht="29.25" x14ac:dyDescent="0.2">
      <c r="B843" s="32"/>
      <c r="C843" s="254"/>
      <c r="D843" s="255" t="s">
        <v>210</v>
      </c>
      <c r="E843" s="254"/>
      <c r="F843" s="256" t="s">
        <v>2045</v>
      </c>
      <c r="G843" s="254"/>
      <c r="H843" s="254"/>
      <c r="I843" s="96"/>
      <c r="L843" s="32"/>
      <c r="M843" s="162"/>
      <c r="T843" s="56"/>
      <c r="AT843" s="17" t="s">
        <v>210</v>
      </c>
      <c r="AU843" s="17" t="s">
        <v>82</v>
      </c>
    </row>
    <row r="844" spans="2:65" s="1" customFormat="1" ht="68.25" x14ac:dyDescent="0.2">
      <c r="B844" s="32"/>
      <c r="C844" s="254"/>
      <c r="D844" s="255" t="s">
        <v>212</v>
      </c>
      <c r="E844" s="254"/>
      <c r="F844" s="257" t="s">
        <v>569</v>
      </c>
      <c r="G844" s="254"/>
      <c r="H844" s="254"/>
      <c r="I844" s="96"/>
      <c r="L844" s="32"/>
      <c r="M844" s="162"/>
      <c r="T844" s="56"/>
      <c r="AT844" s="17" t="s">
        <v>212</v>
      </c>
      <c r="AU844" s="17" t="s">
        <v>82</v>
      </c>
    </row>
    <row r="845" spans="2:65" s="12" customFormat="1" x14ac:dyDescent="0.2">
      <c r="B845" s="163"/>
      <c r="C845" s="258"/>
      <c r="D845" s="255" t="s">
        <v>214</v>
      </c>
      <c r="E845" s="259" t="s">
        <v>1</v>
      </c>
      <c r="F845" s="260" t="s">
        <v>2097</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3532</v>
      </c>
      <c r="G846" s="258"/>
      <c r="H846" s="259" t="s">
        <v>1</v>
      </c>
      <c r="I846" s="165"/>
      <c r="L846" s="163"/>
      <c r="M846" s="166"/>
      <c r="T846" s="167"/>
      <c r="AT846" s="164" t="s">
        <v>214</v>
      </c>
      <c r="AU846" s="164" t="s">
        <v>82</v>
      </c>
      <c r="AV846" s="12" t="s">
        <v>80</v>
      </c>
      <c r="AW846" s="12" t="s">
        <v>30</v>
      </c>
      <c r="AX846" s="12" t="s">
        <v>73</v>
      </c>
      <c r="AY846" s="164" t="s">
        <v>201</v>
      </c>
    </row>
    <row r="847" spans="2:65" s="12" customFormat="1" x14ac:dyDescent="0.2">
      <c r="B847" s="163"/>
      <c r="C847" s="258"/>
      <c r="D847" s="255" t="s">
        <v>214</v>
      </c>
      <c r="E847" s="259" t="s">
        <v>1</v>
      </c>
      <c r="F847" s="260" t="s">
        <v>3320</v>
      </c>
      <c r="G847" s="258"/>
      <c r="H847" s="259" t="s">
        <v>1</v>
      </c>
      <c r="I847" s="165"/>
      <c r="L847" s="163"/>
      <c r="M847" s="166"/>
      <c r="T847" s="167"/>
      <c r="AT847" s="164" t="s">
        <v>214</v>
      </c>
      <c r="AU847" s="164" t="s">
        <v>82</v>
      </c>
      <c r="AV847" s="12" t="s">
        <v>80</v>
      </c>
      <c r="AW847" s="12" t="s">
        <v>30</v>
      </c>
      <c r="AX847" s="12" t="s">
        <v>73</v>
      </c>
      <c r="AY847" s="164" t="s">
        <v>201</v>
      </c>
    </row>
    <row r="848" spans="2:65" s="13" customFormat="1" x14ac:dyDescent="0.2">
      <c r="B848" s="168"/>
      <c r="C848" s="261"/>
      <c r="D848" s="255" t="s">
        <v>214</v>
      </c>
      <c r="E848" s="262" t="s">
        <v>1</v>
      </c>
      <c r="F848" s="263" t="s">
        <v>80</v>
      </c>
      <c r="G848" s="261"/>
      <c r="H848" s="264">
        <v>1</v>
      </c>
      <c r="I848" s="170"/>
      <c r="L848" s="168"/>
      <c r="M848" s="171"/>
      <c r="T848" s="172"/>
      <c r="AT848" s="169" t="s">
        <v>214</v>
      </c>
      <c r="AU848" s="169" t="s">
        <v>82</v>
      </c>
      <c r="AV848" s="13" t="s">
        <v>82</v>
      </c>
      <c r="AW848" s="13" t="s">
        <v>30</v>
      </c>
      <c r="AX848" s="13" t="s">
        <v>73</v>
      </c>
      <c r="AY848" s="169" t="s">
        <v>201</v>
      </c>
    </row>
    <row r="849" spans="2:65" s="12" customFormat="1" x14ac:dyDescent="0.2">
      <c r="B849" s="163"/>
      <c r="C849" s="258"/>
      <c r="D849" s="255" t="s">
        <v>214</v>
      </c>
      <c r="E849" s="259" t="s">
        <v>1</v>
      </c>
      <c r="F849" s="260" t="s">
        <v>3568</v>
      </c>
      <c r="G849" s="258"/>
      <c r="H849" s="259" t="s">
        <v>1</v>
      </c>
      <c r="I849" s="165"/>
      <c r="L849" s="163"/>
      <c r="M849" s="166"/>
      <c r="T849" s="167"/>
      <c r="AT849" s="164" t="s">
        <v>214</v>
      </c>
      <c r="AU849" s="164" t="s">
        <v>82</v>
      </c>
      <c r="AV849" s="12" t="s">
        <v>80</v>
      </c>
      <c r="AW849" s="12" t="s">
        <v>30</v>
      </c>
      <c r="AX849" s="12" t="s">
        <v>73</v>
      </c>
      <c r="AY849" s="164" t="s">
        <v>201</v>
      </c>
    </row>
    <row r="850" spans="2:65" s="13" customFormat="1" x14ac:dyDescent="0.2">
      <c r="B850" s="168"/>
      <c r="C850" s="261"/>
      <c r="D850" s="255" t="s">
        <v>214</v>
      </c>
      <c r="E850" s="262" t="s">
        <v>1</v>
      </c>
      <c r="F850" s="263" t="s">
        <v>80</v>
      </c>
      <c r="G850" s="261"/>
      <c r="H850" s="264">
        <v>1</v>
      </c>
      <c r="I850" s="170"/>
      <c r="L850" s="168"/>
      <c r="M850" s="171"/>
      <c r="T850" s="172"/>
      <c r="AT850" s="169" t="s">
        <v>214</v>
      </c>
      <c r="AU850" s="169" t="s">
        <v>82</v>
      </c>
      <c r="AV850" s="13" t="s">
        <v>82</v>
      </c>
      <c r="AW850" s="13" t="s">
        <v>30</v>
      </c>
      <c r="AX850" s="13" t="s">
        <v>73</v>
      </c>
      <c r="AY850" s="169" t="s">
        <v>201</v>
      </c>
    </row>
    <row r="851" spans="2:65" s="14" customFormat="1" x14ac:dyDescent="0.2">
      <c r="B851" s="173"/>
      <c r="C851" s="265"/>
      <c r="D851" s="255" t="s">
        <v>214</v>
      </c>
      <c r="E851" s="266" t="s">
        <v>1</v>
      </c>
      <c r="F851" s="267" t="s">
        <v>221</v>
      </c>
      <c r="G851" s="265"/>
      <c r="H851" s="268">
        <v>2</v>
      </c>
      <c r="I851" s="175"/>
      <c r="L851" s="173"/>
      <c r="M851" s="176"/>
      <c r="T851" s="177"/>
      <c r="AT851" s="174" t="s">
        <v>214</v>
      </c>
      <c r="AU851" s="174" t="s">
        <v>82</v>
      </c>
      <c r="AV851" s="14" t="s">
        <v>208</v>
      </c>
      <c r="AW851" s="14" t="s">
        <v>30</v>
      </c>
      <c r="AX851" s="14" t="s">
        <v>80</v>
      </c>
      <c r="AY851" s="174" t="s">
        <v>201</v>
      </c>
    </row>
    <row r="852" spans="2:65" s="1" customFormat="1" ht="16.5" customHeight="1" x14ac:dyDescent="0.2">
      <c r="B852" s="152"/>
      <c r="C852" s="271" t="s">
        <v>571</v>
      </c>
      <c r="D852" s="271" t="s">
        <v>401</v>
      </c>
      <c r="E852" s="272" t="s">
        <v>3321</v>
      </c>
      <c r="F852" s="273" t="s">
        <v>3322</v>
      </c>
      <c r="G852" s="274" t="s">
        <v>536</v>
      </c>
      <c r="H852" s="275">
        <v>1</v>
      </c>
      <c r="I852" s="179"/>
      <c r="J852" s="180">
        <f>ROUND(I852*H852,2)</f>
        <v>0</v>
      </c>
      <c r="K852" s="178" t="s">
        <v>446</v>
      </c>
      <c r="L852" s="181"/>
      <c r="M852" s="182" t="s">
        <v>1</v>
      </c>
      <c r="N852" s="183" t="s">
        <v>38</v>
      </c>
      <c r="P852" s="158">
        <f>O852*H852</f>
        <v>0</v>
      </c>
      <c r="Q852" s="158">
        <v>1E-4</v>
      </c>
      <c r="R852" s="158">
        <f>Q852*H852</f>
        <v>1E-4</v>
      </c>
      <c r="S852" s="158">
        <v>0</v>
      </c>
      <c r="T852" s="159">
        <f>S852*H852</f>
        <v>0</v>
      </c>
      <c r="AR852" s="160" t="s">
        <v>266</v>
      </c>
      <c r="AT852" s="160" t="s">
        <v>401</v>
      </c>
      <c r="AU852" s="160" t="s">
        <v>82</v>
      </c>
      <c r="AY852" s="17" t="s">
        <v>201</v>
      </c>
      <c r="BE852" s="161">
        <f>IF(N852="základní",J852,0)</f>
        <v>0</v>
      </c>
      <c r="BF852" s="161">
        <f>IF(N852="snížená",J852,0)</f>
        <v>0</v>
      </c>
      <c r="BG852" s="161">
        <f>IF(N852="zákl. přenesená",J852,0)</f>
        <v>0</v>
      </c>
      <c r="BH852" s="161">
        <f>IF(N852="sníž. přenesená",J852,0)</f>
        <v>0</v>
      </c>
      <c r="BI852" s="161">
        <f>IF(N852="nulová",J852,0)</f>
        <v>0</v>
      </c>
      <c r="BJ852" s="17" t="s">
        <v>80</v>
      </c>
      <c r="BK852" s="161">
        <f>ROUND(I852*H852,2)</f>
        <v>0</v>
      </c>
      <c r="BL852" s="17" t="s">
        <v>208</v>
      </c>
      <c r="BM852" s="160" t="s">
        <v>3569</v>
      </c>
    </row>
    <row r="853" spans="2:65" s="1" customFormat="1" x14ac:dyDescent="0.2">
      <c r="B853" s="32"/>
      <c r="C853" s="254"/>
      <c r="D853" s="255" t="s">
        <v>210</v>
      </c>
      <c r="E853" s="254"/>
      <c r="F853" s="256" t="s">
        <v>3322</v>
      </c>
      <c r="G853" s="254"/>
      <c r="H853" s="254"/>
      <c r="I853" s="96"/>
      <c r="L853" s="32"/>
      <c r="M853" s="162"/>
      <c r="T853" s="56"/>
      <c r="AT853" s="17" t="s">
        <v>210</v>
      </c>
      <c r="AU853" s="17" t="s">
        <v>82</v>
      </c>
    </row>
    <row r="854" spans="2:65" s="12" customFormat="1" x14ac:dyDescent="0.2">
      <c r="B854" s="163"/>
      <c r="C854" s="258"/>
      <c r="D854" s="255" t="s">
        <v>214</v>
      </c>
      <c r="E854" s="259" t="s">
        <v>1</v>
      </c>
      <c r="F854" s="260" t="s">
        <v>2097</v>
      </c>
      <c r="G854" s="258"/>
      <c r="H854" s="259" t="s">
        <v>1</v>
      </c>
      <c r="I854" s="165"/>
      <c r="L854" s="163"/>
      <c r="M854" s="166"/>
      <c r="T854" s="167"/>
      <c r="AT854" s="164" t="s">
        <v>214</v>
      </c>
      <c r="AU854" s="164" t="s">
        <v>82</v>
      </c>
      <c r="AV854" s="12" t="s">
        <v>80</v>
      </c>
      <c r="AW854" s="12" t="s">
        <v>30</v>
      </c>
      <c r="AX854" s="12" t="s">
        <v>73</v>
      </c>
      <c r="AY854" s="164" t="s">
        <v>201</v>
      </c>
    </row>
    <row r="855" spans="2:65" s="12" customFormat="1" ht="22.5" x14ac:dyDescent="0.2">
      <c r="B855" s="163"/>
      <c r="C855" s="258"/>
      <c r="D855" s="255" t="s">
        <v>214</v>
      </c>
      <c r="E855" s="259" t="s">
        <v>1</v>
      </c>
      <c r="F855" s="260" t="s">
        <v>406</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3532</v>
      </c>
      <c r="G856" s="258"/>
      <c r="H856" s="259" t="s">
        <v>1</v>
      </c>
      <c r="I856" s="165"/>
      <c r="L856" s="163"/>
      <c r="M856" s="166"/>
      <c r="T856" s="167"/>
      <c r="AT856" s="164" t="s">
        <v>214</v>
      </c>
      <c r="AU856" s="164" t="s">
        <v>82</v>
      </c>
      <c r="AV856" s="12" t="s">
        <v>80</v>
      </c>
      <c r="AW856" s="12" t="s">
        <v>30</v>
      </c>
      <c r="AX856" s="12" t="s">
        <v>73</v>
      </c>
      <c r="AY856" s="164" t="s">
        <v>201</v>
      </c>
    </row>
    <row r="857" spans="2:65" s="12" customFormat="1" x14ac:dyDescent="0.2">
      <c r="B857" s="163"/>
      <c r="C857" s="258"/>
      <c r="D857" s="255" t="s">
        <v>214</v>
      </c>
      <c r="E857" s="259" t="s">
        <v>1</v>
      </c>
      <c r="F857" s="260" t="s">
        <v>3320</v>
      </c>
      <c r="G857" s="258"/>
      <c r="H857" s="259" t="s">
        <v>1</v>
      </c>
      <c r="I857" s="165"/>
      <c r="L857" s="163"/>
      <c r="M857" s="166"/>
      <c r="T857" s="167"/>
      <c r="AT857" s="164" t="s">
        <v>214</v>
      </c>
      <c r="AU857" s="164" t="s">
        <v>82</v>
      </c>
      <c r="AV857" s="12" t="s">
        <v>80</v>
      </c>
      <c r="AW857" s="12" t="s">
        <v>30</v>
      </c>
      <c r="AX857" s="12" t="s">
        <v>73</v>
      </c>
      <c r="AY857" s="164" t="s">
        <v>201</v>
      </c>
    </row>
    <row r="858" spans="2:65" s="13" customFormat="1" x14ac:dyDescent="0.2">
      <c r="B858" s="168"/>
      <c r="C858" s="261"/>
      <c r="D858" s="255" t="s">
        <v>214</v>
      </c>
      <c r="E858" s="262" t="s">
        <v>1</v>
      </c>
      <c r="F858" s="263" t="s">
        <v>80</v>
      </c>
      <c r="G858" s="261"/>
      <c r="H858" s="264">
        <v>1</v>
      </c>
      <c r="I858" s="170"/>
      <c r="L858" s="168"/>
      <c r="M858" s="171"/>
      <c r="T858" s="172"/>
      <c r="AT858" s="169" t="s">
        <v>214</v>
      </c>
      <c r="AU858" s="169" t="s">
        <v>82</v>
      </c>
      <c r="AV858" s="13" t="s">
        <v>82</v>
      </c>
      <c r="AW858" s="13" t="s">
        <v>30</v>
      </c>
      <c r="AX858" s="13" t="s">
        <v>73</v>
      </c>
      <c r="AY858" s="169" t="s">
        <v>201</v>
      </c>
    </row>
    <row r="859" spans="2:65" s="14" customFormat="1" x14ac:dyDescent="0.2">
      <c r="B859" s="173"/>
      <c r="C859" s="265"/>
      <c r="D859" s="255" t="s">
        <v>214</v>
      </c>
      <c r="E859" s="266" t="s">
        <v>1</v>
      </c>
      <c r="F859" s="267" t="s">
        <v>221</v>
      </c>
      <c r="G859" s="265"/>
      <c r="H859" s="268">
        <v>1</v>
      </c>
      <c r="I859" s="175"/>
      <c r="L859" s="173"/>
      <c r="M859" s="176"/>
      <c r="T859" s="177"/>
      <c r="AT859" s="174" t="s">
        <v>214</v>
      </c>
      <c r="AU859" s="174" t="s">
        <v>82</v>
      </c>
      <c r="AV859" s="14" t="s">
        <v>208</v>
      </c>
      <c r="AW859" s="14" t="s">
        <v>30</v>
      </c>
      <c r="AX859" s="14" t="s">
        <v>80</v>
      </c>
      <c r="AY859" s="174" t="s">
        <v>201</v>
      </c>
    </row>
    <row r="860" spans="2:65" s="1" customFormat="1" ht="16.5" customHeight="1" x14ac:dyDescent="0.2">
      <c r="B860" s="152"/>
      <c r="C860" s="271" t="s">
        <v>575</v>
      </c>
      <c r="D860" s="271" t="s">
        <v>401</v>
      </c>
      <c r="E860" s="272" t="s">
        <v>3570</v>
      </c>
      <c r="F860" s="273" t="s">
        <v>3571</v>
      </c>
      <c r="G860" s="274" t="s">
        <v>536</v>
      </c>
      <c r="H860" s="275">
        <v>1</v>
      </c>
      <c r="I860" s="179"/>
      <c r="J860" s="180">
        <f>ROUND(I860*H860,2)</f>
        <v>0</v>
      </c>
      <c r="K860" s="178" t="s">
        <v>207</v>
      </c>
      <c r="L860" s="181"/>
      <c r="M860" s="182" t="s">
        <v>1</v>
      </c>
      <c r="N860" s="183" t="s">
        <v>38</v>
      </c>
      <c r="P860" s="158">
        <f>O860*H860</f>
        <v>0</v>
      </c>
      <c r="Q860" s="158">
        <v>8.3999999999999995E-3</v>
      </c>
      <c r="R860" s="158">
        <f>Q860*H860</f>
        <v>8.3999999999999995E-3</v>
      </c>
      <c r="S860" s="158">
        <v>0</v>
      </c>
      <c r="T860" s="159">
        <f>S860*H860</f>
        <v>0</v>
      </c>
      <c r="AR860" s="160" t="s">
        <v>266</v>
      </c>
      <c r="AT860" s="160" t="s">
        <v>401</v>
      </c>
      <c r="AU860" s="160" t="s">
        <v>82</v>
      </c>
      <c r="AY860" s="17" t="s">
        <v>201</v>
      </c>
      <c r="BE860" s="161">
        <f>IF(N860="základní",J860,0)</f>
        <v>0</v>
      </c>
      <c r="BF860" s="161">
        <f>IF(N860="snížená",J860,0)</f>
        <v>0</v>
      </c>
      <c r="BG860" s="161">
        <f>IF(N860="zákl. přenesená",J860,0)</f>
        <v>0</v>
      </c>
      <c r="BH860" s="161">
        <f>IF(N860="sníž. přenesená",J860,0)</f>
        <v>0</v>
      </c>
      <c r="BI860" s="161">
        <f>IF(N860="nulová",J860,0)</f>
        <v>0</v>
      </c>
      <c r="BJ860" s="17" t="s">
        <v>80</v>
      </c>
      <c r="BK860" s="161">
        <f>ROUND(I860*H860,2)</f>
        <v>0</v>
      </c>
      <c r="BL860" s="17" t="s">
        <v>208</v>
      </c>
      <c r="BM860" s="160" t="s">
        <v>3572</v>
      </c>
    </row>
    <row r="861" spans="2:65" s="1" customFormat="1" x14ac:dyDescent="0.2">
      <c r="B861" s="32"/>
      <c r="C861" s="254"/>
      <c r="D861" s="255" t="s">
        <v>210</v>
      </c>
      <c r="E861" s="254"/>
      <c r="F861" s="256" t="s">
        <v>3573</v>
      </c>
      <c r="G861" s="254"/>
      <c r="H861" s="254"/>
      <c r="I861" s="96"/>
      <c r="L861" s="32"/>
      <c r="M861" s="162"/>
      <c r="T861" s="56"/>
      <c r="AT861" s="17" t="s">
        <v>210</v>
      </c>
      <c r="AU861" s="17" t="s">
        <v>82</v>
      </c>
    </row>
    <row r="862" spans="2:65" s="12" customFormat="1" x14ac:dyDescent="0.2">
      <c r="B862" s="163"/>
      <c r="C862" s="258"/>
      <c r="D862" s="255" t="s">
        <v>214</v>
      </c>
      <c r="E862" s="259" t="s">
        <v>1</v>
      </c>
      <c r="F862" s="260" t="s">
        <v>2097</v>
      </c>
      <c r="G862" s="258"/>
      <c r="H862" s="259" t="s">
        <v>1</v>
      </c>
      <c r="I862" s="165"/>
      <c r="L862" s="163"/>
      <c r="M862" s="166"/>
      <c r="T862" s="167"/>
      <c r="AT862" s="164" t="s">
        <v>214</v>
      </c>
      <c r="AU862" s="164" t="s">
        <v>82</v>
      </c>
      <c r="AV862" s="12" t="s">
        <v>80</v>
      </c>
      <c r="AW862" s="12" t="s">
        <v>30</v>
      </c>
      <c r="AX862" s="12" t="s">
        <v>73</v>
      </c>
      <c r="AY862" s="164" t="s">
        <v>201</v>
      </c>
    </row>
    <row r="863" spans="2:65" s="12" customFormat="1" ht="22.5" x14ac:dyDescent="0.2">
      <c r="B863" s="163"/>
      <c r="C863" s="258"/>
      <c r="D863" s="255" t="s">
        <v>214</v>
      </c>
      <c r="E863" s="259" t="s">
        <v>1</v>
      </c>
      <c r="F863" s="260" t="s">
        <v>406</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3532</v>
      </c>
      <c r="G864" s="258"/>
      <c r="H864" s="259" t="s">
        <v>1</v>
      </c>
      <c r="I864" s="165"/>
      <c r="L864" s="163"/>
      <c r="M864" s="166"/>
      <c r="T864" s="167"/>
      <c r="AT864" s="164" t="s">
        <v>214</v>
      </c>
      <c r="AU864" s="164" t="s">
        <v>82</v>
      </c>
      <c r="AV864" s="12" t="s">
        <v>80</v>
      </c>
      <c r="AW864" s="12" t="s">
        <v>30</v>
      </c>
      <c r="AX864" s="12" t="s">
        <v>73</v>
      </c>
      <c r="AY864" s="164" t="s">
        <v>201</v>
      </c>
    </row>
    <row r="865" spans="2:65" s="12" customFormat="1" x14ac:dyDescent="0.2">
      <c r="B865" s="163"/>
      <c r="C865" s="258"/>
      <c r="D865" s="255" t="s">
        <v>214</v>
      </c>
      <c r="E865" s="259" t="s">
        <v>1</v>
      </c>
      <c r="F865" s="260" t="s">
        <v>3568</v>
      </c>
      <c r="G865" s="258"/>
      <c r="H865" s="259" t="s">
        <v>1</v>
      </c>
      <c r="I865" s="165"/>
      <c r="L865" s="163"/>
      <c r="M865" s="166"/>
      <c r="T865" s="167"/>
      <c r="AT865" s="164" t="s">
        <v>214</v>
      </c>
      <c r="AU865" s="164" t="s">
        <v>82</v>
      </c>
      <c r="AV865" s="12" t="s">
        <v>80</v>
      </c>
      <c r="AW865" s="12" t="s">
        <v>30</v>
      </c>
      <c r="AX865" s="12" t="s">
        <v>73</v>
      </c>
      <c r="AY865" s="164" t="s">
        <v>201</v>
      </c>
    </row>
    <row r="866" spans="2:65" s="13" customFormat="1" x14ac:dyDescent="0.2">
      <c r="B866" s="168"/>
      <c r="C866" s="261"/>
      <c r="D866" s="255" t="s">
        <v>214</v>
      </c>
      <c r="E866" s="262" t="s">
        <v>1</v>
      </c>
      <c r="F866" s="263" t="s">
        <v>80</v>
      </c>
      <c r="G866" s="261"/>
      <c r="H866" s="264">
        <v>1</v>
      </c>
      <c r="I866" s="170"/>
      <c r="L866" s="168"/>
      <c r="M866" s="171"/>
      <c r="T866" s="172"/>
      <c r="AT866" s="169" t="s">
        <v>214</v>
      </c>
      <c r="AU866" s="169" t="s">
        <v>82</v>
      </c>
      <c r="AV866" s="13" t="s">
        <v>82</v>
      </c>
      <c r="AW866" s="13" t="s">
        <v>30</v>
      </c>
      <c r="AX866" s="13" t="s">
        <v>73</v>
      </c>
      <c r="AY866" s="169" t="s">
        <v>201</v>
      </c>
    </row>
    <row r="867" spans="2:65" s="14" customFormat="1" x14ac:dyDescent="0.2">
      <c r="B867" s="173"/>
      <c r="C867" s="265"/>
      <c r="D867" s="255" t="s">
        <v>214</v>
      </c>
      <c r="E867" s="266" t="s">
        <v>1</v>
      </c>
      <c r="F867" s="267" t="s">
        <v>221</v>
      </c>
      <c r="G867" s="265"/>
      <c r="H867" s="268">
        <v>1</v>
      </c>
      <c r="I867" s="175"/>
      <c r="L867" s="173"/>
      <c r="M867" s="176"/>
      <c r="T867" s="177"/>
      <c r="AT867" s="174" t="s">
        <v>214</v>
      </c>
      <c r="AU867" s="174" t="s">
        <v>82</v>
      </c>
      <c r="AV867" s="14" t="s">
        <v>208</v>
      </c>
      <c r="AW867" s="14" t="s">
        <v>30</v>
      </c>
      <c r="AX867" s="14" t="s">
        <v>80</v>
      </c>
      <c r="AY867" s="174" t="s">
        <v>201</v>
      </c>
    </row>
    <row r="868" spans="2:65" s="1" customFormat="1" ht="24" customHeight="1" x14ac:dyDescent="0.2">
      <c r="B868" s="152"/>
      <c r="C868" s="249" t="s">
        <v>582</v>
      </c>
      <c r="D868" s="249" t="s">
        <v>203</v>
      </c>
      <c r="E868" s="250" t="s">
        <v>565</v>
      </c>
      <c r="F868" s="251" t="s">
        <v>566</v>
      </c>
      <c r="G868" s="252" t="s">
        <v>536</v>
      </c>
      <c r="H868" s="253">
        <v>23</v>
      </c>
      <c r="I868" s="154"/>
      <c r="J868" s="155">
        <f>ROUND(I868*H868,2)</f>
        <v>0</v>
      </c>
      <c r="K868" s="153" t="s">
        <v>207</v>
      </c>
      <c r="L868" s="32"/>
      <c r="M868" s="156" t="s">
        <v>1</v>
      </c>
      <c r="N868" s="157" t="s">
        <v>38</v>
      </c>
      <c r="P868" s="158">
        <f>O868*H868</f>
        <v>0</v>
      </c>
      <c r="Q868" s="158">
        <v>0</v>
      </c>
      <c r="R868" s="158">
        <f>Q868*H868</f>
        <v>0</v>
      </c>
      <c r="S868" s="158">
        <v>0</v>
      </c>
      <c r="T868" s="159">
        <f>S868*H868</f>
        <v>0</v>
      </c>
      <c r="AR868" s="160" t="s">
        <v>208</v>
      </c>
      <c r="AT868" s="160" t="s">
        <v>203</v>
      </c>
      <c r="AU868" s="160" t="s">
        <v>82</v>
      </c>
      <c r="AY868" s="17" t="s">
        <v>201</v>
      </c>
      <c r="BE868" s="161">
        <f>IF(N868="základní",J868,0)</f>
        <v>0</v>
      </c>
      <c r="BF868" s="161">
        <f>IF(N868="snížená",J868,0)</f>
        <v>0</v>
      </c>
      <c r="BG868" s="161">
        <f>IF(N868="zákl. přenesená",J868,0)</f>
        <v>0</v>
      </c>
      <c r="BH868" s="161">
        <f>IF(N868="sníž. přenesená",J868,0)</f>
        <v>0</v>
      </c>
      <c r="BI868" s="161">
        <f>IF(N868="nulová",J868,0)</f>
        <v>0</v>
      </c>
      <c r="BJ868" s="17" t="s">
        <v>80</v>
      </c>
      <c r="BK868" s="161">
        <f>ROUND(I868*H868,2)</f>
        <v>0</v>
      </c>
      <c r="BL868" s="17" t="s">
        <v>208</v>
      </c>
      <c r="BM868" s="160" t="s">
        <v>3574</v>
      </c>
    </row>
    <row r="869" spans="2:65" s="1" customFormat="1" ht="29.25" x14ac:dyDescent="0.2">
      <c r="B869" s="32"/>
      <c r="C869" s="254"/>
      <c r="D869" s="255" t="s">
        <v>210</v>
      </c>
      <c r="E869" s="254"/>
      <c r="F869" s="256" t="s">
        <v>568</v>
      </c>
      <c r="G869" s="254"/>
      <c r="H869" s="254"/>
      <c r="I869" s="96"/>
      <c r="L869" s="32"/>
      <c r="M869" s="162"/>
      <c r="T869" s="56"/>
      <c r="AT869" s="17" t="s">
        <v>210</v>
      </c>
      <c r="AU869" s="17" t="s">
        <v>82</v>
      </c>
    </row>
    <row r="870" spans="2:65" s="1" customFormat="1" ht="68.25" x14ac:dyDescent="0.2">
      <c r="B870" s="32"/>
      <c r="C870" s="254"/>
      <c r="D870" s="255" t="s">
        <v>212</v>
      </c>
      <c r="E870" s="254"/>
      <c r="F870" s="257" t="s">
        <v>569</v>
      </c>
      <c r="G870" s="254"/>
      <c r="H870" s="254"/>
      <c r="I870" s="96"/>
      <c r="L870" s="32"/>
      <c r="M870" s="162"/>
      <c r="T870" s="56"/>
      <c r="AT870" s="17" t="s">
        <v>212</v>
      </c>
      <c r="AU870" s="17" t="s">
        <v>82</v>
      </c>
    </row>
    <row r="871" spans="2:65" s="12" customFormat="1" x14ac:dyDescent="0.2">
      <c r="B871" s="163"/>
      <c r="C871" s="258"/>
      <c r="D871" s="255" t="s">
        <v>214</v>
      </c>
      <c r="E871" s="259" t="s">
        <v>1</v>
      </c>
      <c r="F871" s="260" t="s">
        <v>2097</v>
      </c>
      <c r="G871" s="258"/>
      <c r="H871" s="259" t="s">
        <v>1</v>
      </c>
      <c r="I871" s="165"/>
      <c r="L871" s="163"/>
      <c r="M871" s="166"/>
      <c r="T871" s="167"/>
      <c r="AT871" s="164" t="s">
        <v>214</v>
      </c>
      <c r="AU871" s="164" t="s">
        <v>82</v>
      </c>
      <c r="AV871" s="12" t="s">
        <v>80</v>
      </c>
      <c r="AW871" s="12" t="s">
        <v>30</v>
      </c>
      <c r="AX871" s="12" t="s">
        <v>73</v>
      </c>
      <c r="AY871" s="164" t="s">
        <v>201</v>
      </c>
    </row>
    <row r="872" spans="2:65" s="12" customFormat="1" x14ac:dyDescent="0.2">
      <c r="B872" s="163"/>
      <c r="C872" s="258"/>
      <c r="D872" s="255" t="s">
        <v>214</v>
      </c>
      <c r="E872" s="259" t="s">
        <v>1</v>
      </c>
      <c r="F872" s="260" t="s">
        <v>3532</v>
      </c>
      <c r="G872" s="258"/>
      <c r="H872" s="259" t="s">
        <v>1</v>
      </c>
      <c r="I872" s="165"/>
      <c r="L872" s="163"/>
      <c r="M872" s="166"/>
      <c r="T872" s="167"/>
      <c r="AT872" s="164" t="s">
        <v>214</v>
      </c>
      <c r="AU872" s="164" t="s">
        <v>82</v>
      </c>
      <c r="AV872" s="12" t="s">
        <v>80</v>
      </c>
      <c r="AW872" s="12" t="s">
        <v>30</v>
      </c>
      <c r="AX872" s="12" t="s">
        <v>73</v>
      </c>
      <c r="AY872" s="164" t="s">
        <v>201</v>
      </c>
    </row>
    <row r="873" spans="2:65" s="12" customFormat="1" x14ac:dyDescent="0.2">
      <c r="B873" s="163"/>
      <c r="C873" s="258"/>
      <c r="D873" s="255" t="s">
        <v>214</v>
      </c>
      <c r="E873" s="259" t="s">
        <v>1</v>
      </c>
      <c r="F873" s="260" t="s">
        <v>3575</v>
      </c>
      <c r="G873" s="258"/>
      <c r="H873" s="259" t="s">
        <v>1</v>
      </c>
      <c r="I873" s="165"/>
      <c r="L873" s="163"/>
      <c r="M873" s="166"/>
      <c r="T873" s="167"/>
      <c r="AT873" s="164" t="s">
        <v>214</v>
      </c>
      <c r="AU873" s="164" t="s">
        <v>82</v>
      </c>
      <c r="AV873" s="12" t="s">
        <v>80</v>
      </c>
      <c r="AW873" s="12" t="s">
        <v>30</v>
      </c>
      <c r="AX873" s="12" t="s">
        <v>73</v>
      </c>
      <c r="AY873" s="164" t="s">
        <v>201</v>
      </c>
    </row>
    <row r="874" spans="2:65" s="13" customFormat="1" x14ac:dyDescent="0.2">
      <c r="B874" s="168"/>
      <c r="C874" s="261"/>
      <c r="D874" s="255" t="s">
        <v>214</v>
      </c>
      <c r="E874" s="262" t="s">
        <v>1</v>
      </c>
      <c r="F874" s="263" t="s">
        <v>82</v>
      </c>
      <c r="G874" s="261"/>
      <c r="H874" s="264">
        <v>2</v>
      </c>
      <c r="I874" s="170"/>
      <c r="L874" s="168"/>
      <c r="M874" s="171"/>
      <c r="T874" s="172"/>
      <c r="AT874" s="169" t="s">
        <v>214</v>
      </c>
      <c r="AU874" s="169" t="s">
        <v>82</v>
      </c>
      <c r="AV874" s="13" t="s">
        <v>82</v>
      </c>
      <c r="AW874" s="13" t="s">
        <v>30</v>
      </c>
      <c r="AX874" s="13" t="s">
        <v>73</v>
      </c>
      <c r="AY874" s="169" t="s">
        <v>201</v>
      </c>
    </row>
    <row r="875" spans="2:65" s="12" customFormat="1" x14ac:dyDescent="0.2">
      <c r="B875" s="163"/>
      <c r="C875" s="258"/>
      <c r="D875" s="255" t="s">
        <v>214</v>
      </c>
      <c r="E875" s="259" t="s">
        <v>1</v>
      </c>
      <c r="F875" s="260" t="s">
        <v>3044</v>
      </c>
      <c r="G875" s="258"/>
      <c r="H875" s="259" t="s">
        <v>1</v>
      </c>
      <c r="I875" s="165"/>
      <c r="L875" s="163"/>
      <c r="M875" s="166"/>
      <c r="T875" s="167"/>
      <c r="AT875" s="164" t="s">
        <v>214</v>
      </c>
      <c r="AU875" s="164" t="s">
        <v>82</v>
      </c>
      <c r="AV875" s="12" t="s">
        <v>80</v>
      </c>
      <c r="AW875" s="12" t="s">
        <v>30</v>
      </c>
      <c r="AX875" s="12" t="s">
        <v>73</v>
      </c>
      <c r="AY875" s="164" t="s">
        <v>201</v>
      </c>
    </row>
    <row r="876" spans="2:65" s="13" customFormat="1" x14ac:dyDescent="0.2">
      <c r="B876" s="168"/>
      <c r="C876" s="261"/>
      <c r="D876" s="255" t="s">
        <v>214</v>
      </c>
      <c r="E876" s="262" t="s">
        <v>1</v>
      </c>
      <c r="F876" s="263" t="s">
        <v>80</v>
      </c>
      <c r="G876" s="261"/>
      <c r="H876" s="264">
        <v>1</v>
      </c>
      <c r="I876" s="170"/>
      <c r="L876" s="168"/>
      <c r="M876" s="171"/>
      <c r="T876" s="172"/>
      <c r="AT876" s="169" t="s">
        <v>214</v>
      </c>
      <c r="AU876" s="169" t="s">
        <v>82</v>
      </c>
      <c r="AV876" s="13" t="s">
        <v>82</v>
      </c>
      <c r="AW876" s="13" t="s">
        <v>30</v>
      </c>
      <c r="AX876" s="13" t="s">
        <v>73</v>
      </c>
      <c r="AY876" s="169" t="s">
        <v>201</v>
      </c>
    </row>
    <row r="877" spans="2:65" s="12" customFormat="1" x14ac:dyDescent="0.2">
      <c r="B877" s="163"/>
      <c r="C877" s="258"/>
      <c r="D877" s="255" t="s">
        <v>214</v>
      </c>
      <c r="E877" s="259" t="s">
        <v>1</v>
      </c>
      <c r="F877" s="260" t="s">
        <v>3576</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231</v>
      </c>
      <c r="G878" s="261"/>
      <c r="H878" s="264">
        <v>3</v>
      </c>
      <c r="I878" s="170"/>
      <c r="L878" s="168"/>
      <c r="M878" s="171"/>
      <c r="T878" s="172"/>
      <c r="AT878" s="169" t="s">
        <v>214</v>
      </c>
      <c r="AU878" s="169" t="s">
        <v>82</v>
      </c>
      <c r="AV878" s="13" t="s">
        <v>82</v>
      </c>
      <c r="AW878" s="13" t="s">
        <v>30</v>
      </c>
      <c r="AX878" s="13" t="s">
        <v>73</v>
      </c>
      <c r="AY878" s="169" t="s">
        <v>201</v>
      </c>
    </row>
    <row r="879" spans="2:65" s="12" customFormat="1" x14ac:dyDescent="0.2">
      <c r="B879" s="163"/>
      <c r="C879" s="258"/>
      <c r="D879" s="255" t="s">
        <v>214</v>
      </c>
      <c r="E879" s="259" t="s">
        <v>1</v>
      </c>
      <c r="F879" s="260" t="s">
        <v>3577</v>
      </c>
      <c r="G879" s="258"/>
      <c r="H879" s="259" t="s">
        <v>1</v>
      </c>
      <c r="I879" s="165"/>
      <c r="L879" s="163"/>
      <c r="M879" s="166"/>
      <c r="T879" s="167"/>
      <c r="AT879" s="164" t="s">
        <v>214</v>
      </c>
      <c r="AU879" s="164" t="s">
        <v>82</v>
      </c>
      <c r="AV879" s="12" t="s">
        <v>80</v>
      </c>
      <c r="AW879" s="12" t="s">
        <v>30</v>
      </c>
      <c r="AX879" s="12" t="s">
        <v>73</v>
      </c>
      <c r="AY879" s="164" t="s">
        <v>201</v>
      </c>
    </row>
    <row r="880" spans="2:65" s="13" customFormat="1" x14ac:dyDescent="0.2">
      <c r="B880" s="168"/>
      <c r="C880" s="261"/>
      <c r="D880" s="255" t="s">
        <v>214</v>
      </c>
      <c r="E880" s="262" t="s">
        <v>1</v>
      </c>
      <c r="F880" s="263" t="s">
        <v>275</v>
      </c>
      <c r="G880" s="261"/>
      <c r="H880" s="264">
        <v>9</v>
      </c>
      <c r="I880" s="170"/>
      <c r="L880" s="168"/>
      <c r="M880" s="171"/>
      <c r="T880" s="172"/>
      <c r="AT880" s="169" t="s">
        <v>214</v>
      </c>
      <c r="AU880" s="169" t="s">
        <v>82</v>
      </c>
      <c r="AV880" s="13" t="s">
        <v>82</v>
      </c>
      <c r="AW880" s="13" t="s">
        <v>30</v>
      </c>
      <c r="AX880" s="13" t="s">
        <v>73</v>
      </c>
      <c r="AY880" s="169" t="s">
        <v>201</v>
      </c>
    </row>
    <row r="881" spans="2:65" s="12" customFormat="1" x14ac:dyDescent="0.2">
      <c r="B881" s="163"/>
      <c r="C881" s="258"/>
      <c r="D881" s="255" t="s">
        <v>214</v>
      </c>
      <c r="E881" s="259" t="s">
        <v>1</v>
      </c>
      <c r="F881" s="260" t="s">
        <v>3578</v>
      </c>
      <c r="G881" s="258"/>
      <c r="H881" s="259" t="s">
        <v>1</v>
      </c>
      <c r="I881" s="165"/>
      <c r="L881" s="163"/>
      <c r="M881" s="166"/>
      <c r="T881" s="167"/>
      <c r="AT881" s="164" t="s">
        <v>214</v>
      </c>
      <c r="AU881" s="164" t="s">
        <v>82</v>
      </c>
      <c r="AV881" s="12" t="s">
        <v>80</v>
      </c>
      <c r="AW881" s="12" t="s">
        <v>30</v>
      </c>
      <c r="AX881" s="12" t="s">
        <v>73</v>
      </c>
      <c r="AY881" s="164" t="s">
        <v>201</v>
      </c>
    </row>
    <row r="882" spans="2:65" s="13" customFormat="1" x14ac:dyDescent="0.2">
      <c r="B882" s="168"/>
      <c r="C882" s="261"/>
      <c r="D882" s="255" t="s">
        <v>214</v>
      </c>
      <c r="E882" s="262" t="s">
        <v>1</v>
      </c>
      <c r="F882" s="263" t="s">
        <v>266</v>
      </c>
      <c r="G882" s="261"/>
      <c r="H882" s="264">
        <v>8</v>
      </c>
      <c r="I882" s="170"/>
      <c r="L882" s="168"/>
      <c r="M882" s="171"/>
      <c r="T882" s="172"/>
      <c r="AT882" s="169" t="s">
        <v>214</v>
      </c>
      <c r="AU882" s="169" t="s">
        <v>82</v>
      </c>
      <c r="AV882" s="13" t="s">
        <v>82</v>
      </c>
      <c r="AW882" s="13" t="s">
        <v>30</v>
      </c>
      <c r="AX882" s="13" t="s">
        <v>73</v>
      </c>
      <c r="AY882" s="169" t="s">
        <v>201</v>
      </c>
    </row>
    <row r="883" spans="2:65" s="14" customFormat="1" x14ac:dyDescent="0.2">
      <c r="B883" s="173"/>
      <c r="C883" s="265"/>
      <c r="D883" s="255" t="s">
        <v>214</v>
      </c>
      <c r="E883" s="266" t="s">
        <v>1</v>
      </c>
      <c r="F883" s="267" t="s">
        <v>221</v>
      </c>
      <c r="G883" s="265"/>
      <c r="H883" s="268">
        <v>23</v>
      </c>
      <c r="I883" s="175"/>
      <c r="L883" s="173"/>
      <c r="M883" s="176"/>
      <c r="T883" s="177"/>
      <c r="AT883" s="174" t="s">
        <v>214</v>
      </c>
      <c r="AU883" s="174" t="s">
        <v>82</v>
      </c>
      <c r="AV883" s="14" t="s">
        <v>208</v>
      </c>
      <c r="AW883" s="14" t="s">
        <v>30</v>
      </c>
      <c r="AX883" s="14" t="s">
        <v>80</v>
      </c>
      <c r="AY883" s="174" t="s">
        <v>201</v>
      </c>
    </row>
    <row r="884" spans="2:65" s="1" customFormat="1" ht="24" customHeight="1" x14ac:dyDescent="0.2">
      <c r="B884" s="152"/>
      <c r="C884" s="271" t="s">
        <v>586</v>
      </c>
      <c r="D884" s="271" t="s">
        <v>401</v>
      </c>
      <c r="E884" s="272" t="s">
        <v>910</v>
      </c>
      <c r="F884" s="273" t="s">
        <v>911</v>
      </c>
      <c r="G884" s="274" t="s">
        <v>536</v>
      </c>
      <c r="H884" s="275">
        <v>2</v>
      </c>
      <c r="I884" s="179"/>
      <c r="J884" s="180">
        <f>ROUND(I884*H884,2)</f>
        <v>0</v>
      </c>
      <c r="K884" s="178" t="s">
        <v>207</v>
      </c>
      <c r="L884" s="181"/>
      <c r="M884" s="182" t="s">
        <v>1</v>
      </c>
      <c r="N884" s="183" t="s">
        <v>38</v>
      </c>
      <c r="P884" s="158">
        <f>O884*H884</f>
        <v>0</v>
      </c>
      <c r="Q884" s="158">
        <v>1.0800000000000001E-2</v>
      </c>
      <c r="R884" s="158">
        <f>Q884*H884</f>
        <v>2.1600000000000001E-2</v>
      </c>
      <c r="S884" s="158">
        <v>0</v>
      </c>
      <c r="T884" s="159">
        <f>S884*H884</f>
        <v>0</v>
      </c>
      <c r="AR884" s="160" t="s">
        <v>266</v>
      </c>
      <c r="AT884" s="160" t="s">
        <v>401</v>
      </c>
      <c r="AU884" s="160" t="s">
        <v>82</v>
      </c>
      <c r="AY884" s="17" t="s">
        <v>201</v>
      </c>
      <c r="BE884" s="161">
        <f>IF(N884="základní",J884,0)</f>
        <v>0</v>
      </c>
      <c r="BF884" s="161">
        <f>IF(N884="snížená",J884,0)</f>
        <v>0</v>
      </c>
      <c r="BG884" s="161">
        <f>IF(N884="zákl. přenesená",J884,0)</f>
        <v>0</v>
      </c>
      <c r="BH884" s="161">
        <f>IF(N884="sníž. přenesená",J884,0)</f>
        <v>0</v>
      </c>
      <c r="BI884" s="161">
        <f>IF(N884="nulová",J884,0)</f>
        <v>0</v>
      </c>
      <c r="BJ884" s="17" t="s">
        <v>80</v>
      </c>
      <c r="BK884" s="161">
        <f>ROUND(I884*H884,2)</f>
        <v>0</v>
      </c>
      <c r="BL884" s="17" t="s">
        <v>208</v>
      </c>
      <c r="BM884" s="160" t="s">
        <v>3579</v>
      </c>
    </row>
    <row r="885" spans="2:65" s="1" customFormat="1" x14ac:dyDescent="0.2">
      <c r="B885" s="32"/>
      <c r="C885" s="254"/>
      <c r="D885" s="255" t="s">
        <v>210</v>
      </c>
      <c r="E885" s="254"/>
      <c r="F885" s="256" t="s">
        <v>911</v>
      </c>
      <c r="G885" s="254"/>
      <c r="H885" s="254"/>
      <c r="I885" s="96"/>
      <c r="L885" s="32"/>
      <c r="M885" s="162"/>
      <c r="T885" s="56"/>
      <c r="AT885" s="17" t="s">
        <v>210</v>
      </c>
      <c r="AU885" s="17" t="s">
        <v>82</v>
      </c>
    </row>
    <row r="886" spans="2:65" s="12" customFormat="1" x14ac:dyDescent="0.2">
      <c r="B886" s="163"/>
      <c r="C886" s="258"/>
      <c r="D886" s="255" t="s">
        <v>214</v>
      </c>
      <c r="E886" s="259" t="s">
        <v>1</v>
      </c>
      <c r="F886" s="260" t="s">
        <v>2097</v>
      </c>
      <c r="G886" s="258"/>
      <c r="H886" s="259" t="s">
        <v>1</v>
      </c>
      <c r="I886" s="165"/>
      <c r="L886" s="163"/>
      <c r="M886" s="166"/>
      <c r="T886" s="167"/>
      <c r="AT886" s="164" t="s">
        <v>214</v>
      </c>
      <c r="AU886" s="164" t="s">
        <v>82</v>
      </c>
      <c r="AV886" s="12" t="s">
        <v>80</v>
      </c>
      <c r="AW886" s="12" t="s">
        <v>30</v>
      </c>
      <c r="AX886" s="12" t="s">
        <v>73</v>
      </c>
      <c r="AY886" s="164" t="s">
        <v>201</v>
      </c>
    </row>
    <row r="887" spans="2:65" s="12" customFormat="1" ht="22.5" x14ac:dyDescent="0.2">
      <c r="B887" s="163"/>
      <c r="C887" s="258"/>
      <c r="D887" s="255" t="s">
        <v>214</v>
      </c>
      <c r="E887" s="259" t="s">
        <v>1</v>
      </c>
      <c r="F887" s="260" t="s">
        <v>406</v>
      </c>
      <c r="G887" s="258"/>
      <c r="H887" s="259" t="s">
        <v>1</v>
      </c>
      <c r="I887" s="165"/>
      <c r="L887" s="163"/>
      <c r="M887" s="166"/>
      <c r="T887" s="167"/>
      <c r="AT887" s="164" t="s">
        <v>214</v>
      </c>
      <c r="AU887" s="164" t="s">
        <v>82</v>
      </c>
      <c r="AV887" s="12" t="s">
        <v>80</v>
      </c>
      <c r="AW887" s="12" t="s">
        <v>30</v>
      </c>
      <c r="AX887" s="12" t="s">
        <v>73</v>
      </c>
      <c r="AY887" s="164" t="s">
        <v>201</v>
      </c>
    </row>
    <row r="888" spans="2:65" s="12" customFormat="1" x14ac:dyDescent="0.2">
      <c r="B888" s="163"/>
      <c r="C888" s="258"/>
      <c r="D888" s="255" t="s">
        <v>214</v>
      </c>
      <c r="E888" s="259" t="s">
        <v>1</v>
      </c>
      <c r="F888" s="260" t="s">
        <v>3532</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3575</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82</v>
      </c>
      <c r="G890" s="261"/>
      <c r="H890" s="264">
        <v>2</v>
      </c>
      <c r="I890" s="170"/>
      <c r="L890" s="168"/>
      <c r="M890" s="171"/>
      <c r="T890" s="172"/>
      <c r="AT890" s="169" t="s">
        <v>214</v>
      </c>
      <c r="AU890" s="169" t="s">
        <v>82</v>
      </c>
      <c r="AV890" s="13" t="s">
        <v>82</v>
      </c>
      <c r="AW890" s="13" t="s">
        <v>30</v>
      </c>
      <c r="AX890" s="13" t="s">
        <v>73</v>
      </c>
      <c r="AY890" s="169" t="s">
        <v>201</v>
      </c>
    </row>
    <row r="891" spans="2:65" s="14" customFormat="1" x14ac:dyDescent="0.2">
      <c r="B891" s="173"/>
      <c r="C891" s="265"/>
      <c r="D891" s="255" t="s">
        <v>214</v>
      </c>
      <c r="E891" s="266" t="s">
        <v>1</v>
      </c>
      <c r="F891" s="267" t="s">
        <v>221</v>
      </c>
      <c r="G891" s="265"/>
      <c r="H891" s="268">
        <v>2</v>
      </c>
      <c r="I891" s="175"/>
      <c r="L891" s="173"/>
      <c r="M891" s="176"/>
      <c r="T891" s="177"/>
      <c r="AT891" s="174" t="s">
        <v>214</v>
      </c>
      <c r="AU891" s="174" t="s">
        <v>82</v>
      </c>
      <c r="AV891" s="14" t="s">
        <v>208</v>
      </c>
      <c r="AW891" s="14" t="s">
        <v>30</v>
      </c>
      <c r="AX891" s="14" t="s">
        <v>80</v>
      </c>
      <c r="AY891" s="174" t="s">
        <v>201</v>
      </c>
    </row>
    <row r="892" spans="2:65" s="1" customFormat="1" ht="16.5" customHeight="1" x14ac:dyDescent="0.2">
      <c r="B892" s="152"/>
      <c r="C892" s="271" t="s">
        <v>591</v>
      </c>
      <c r="D892" s="271" t="s">
        <v>401</v>
      </c>
      <c r="E892" s="272" t="s">
        <v>2271</v>
      </c>
      <c r="F892" s="273" t="s">
        <v>2272</v>
      </c>
      <c r="G892" s="274" t="s">
        <v>536</v>
      </c>
      <c r="H892" s="275">
        <v>1</v>
      </c>
      <c r="I892" s="179"/>
      <c r="J892" s="180">
        <f>ROUND(I892*H892,2)</f>
        <v>0</v>
      </c>
      <c r="K892" s="178" t="s">
        <v>207</v>
      </c>
      <c r="L892" s="181"/>
      <c r="M892" s="182" t="s">
        <v>1</v>
      </c>
      <c r="N892" s="183" t="s">
        <v>38</v>
      </c>
      <c r="P892" s="158">
        <f>O892*H892</f>
        <v>0</v>
      </c>
      <c r="Q892" s="158">
        <v>1.04E-2</v>
      </c>
      <c r="R892" s="158">
        <f>Q892*H892</f>
        <v>1.04E-2</v>
      </c>
      <c r="S892" s="158">
        <v>0</v>
      </c>
      <c r="T892" s="159">
        <f>S892*H892</f>
        <v>0</v>
      </c>
      <c r="AR892" s="160" t="s">
        <v>266</v>
      </c>
      <c r="AT892" s="160" t="s">
        <v>401</v>
      </c>
      <c r="AU892" s="160" t="s">
        <v>82</v>
      </c>
      <c r="AY892" s="17" t="s">
        <v>201</v>
      </c>
      <c r="BE892" s="161">
        <f>IF(N892="základní",J892,0)</f>
        <v>0</v>
      </c>
      <c r="BF892" s="161">
        <f>IF(N892="snížená",J892,0)</f>
        <v>0</v>
      </c>
      <c r="BG892" s="161">
        <f>IF(N892="zákl. přenesená",J892,0)</f>
        <v>0</v>
      </c>
      <c r="BH892" s="161">
        <f>IF(N892="sníž. přenesená",J892,0)</f>
        <v>0</v>
      </c>
      <c r="BI892" s="161">
        <f>IF(N892="nulová",J892,0)</f>
        <v>0</v>
      </c>
      <c r="BJ892" s="17" t="s">
        <v>80</v>
      </c>
      <c r="BK892" s="161">
        <f>ROUND(I892*H892,2)</f>
        <v>0</v>
      </c>
      <c r="BL892" s="17" t="s">
        <v>208</v>
      </c>
      <c r="BM892" s="160" t="s">
        <v>3580</v>
      </c>
    </row>
    <row r="893" spans="2:65" s="1" customFormat="1" x14ac:dyDescent="0.2">
      <c r="B893" s="32"/>
      <c r="C893" s="254"/>
      <c r="D893" s="255" t="s">
        <v>210</v>
      </c>
      <c r="E893" s="254"/>
      <c r="F893" s="256" t="s">
        <v>2272</v>
      </c>
      <c r="G893" s="254"/>
      <c r="H893" s="254"/>
      <c r="I893" s="96"/>
      <c r="L893" s="32"/>
      <c r="M893" s="162"/>
      <c r="T893" s="56"/>
      <c r="AT893" s="17" t="s">
        <v>210</v>
      </c>
      <c r="AU893" s="17" t="s">
        <v>82</v>
      </c>
    </row>
    <row r="894" spans="2:65" s="12" customFormat="1" x14ac:dyDescent="0.2">
      <c r="B894" s="163"/>
      <c r="C894" s="258"/>
      <c r="D894" s="255" t="s">
        <v>214</v>
      </c>
      <c r="E894" s="259" t="s">
        <v>1</v>
      </c>
      <c r="F894" s="260" t="s">
        <v>2097</v>
      </c>
      <c r="G894" s="258"/>
      <c r="H894" s="259" t="s">
        <v>1</v>
      </c>
      <c r="I894" s="165"/>
      <c r="L894" s="163"/>
      <c r="M894" s="166"/>
      <c r="T894" s="167"/>
      <c r="AT894" s="164" t="s">
        <v>214</v>
      </c>
      <c r="AU894" s="164" t="s">
        <v>82</v>
      </c>
      <c r="AV894" s="12" t="s">
        <v>80</v>
      </c>
      <c r="AW894" s="12" t="s">
        <v>30</v>
      </c>
      <c r="AX894" s="12" t="s">
        <v>73</v>
      </c>
      <c r="AY894" s="164" t="s">
        <v>201</v>
      </c>
    </row>
    <row r="895" spans="2:65" s="12" customFormat="1" ht="22.5" x14ac:dyDescent="0.2">
      <c r="B895" s="163"/>
      <c r="C895" s="258"/>
      <c r="D895" s="255" t="s">
        <v>214</v>
      </c>
      <c r="E895" s="259" t="s">
        <v>1</v>
      </c>
      <c r="F895" s="260" t="s">
        <v>406</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3532</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3044</v>
      </c>
      <c r="G897" s="258"/>
      <c r="H897" s="259" t="s">
        <v>1</v>
      </c>
      <c r="I897" s="165"/>
      <c r="L897" s="163"/>
      <c r="M897" s="166"/>
      <c r="T897" s="167"/>
      <c r="AT897" s="164" t="s">
        <v>214</v>
      </c>
      <c r="AU897" s="164" t="s">
        <v>82</v>
      </c>
      <c r="AV897" s="12" t="s">
        <v>80</v>
      </c>
      <c r="AW897" s="12" t="s">
        <v>30</v>
      </c>
      <c r="AX897" s="12" t="s">
        <v>73</v>
      </c>
      <c r="AY897" s="164" t="s">
        <v>201</v>
      </c>
    </row>
    <row r="898" spans="2:65" s="13" customFormat="1" x14ac:dyDescent="0.2">
      <c r="B898" s="168"/>
      <c r="C898" s="261"/>
      <c r="D898" s="255" t="s">
        <v>214</v>
      </c>
      <c r="E898" s="262" t="s">
        <v>1</v>
      </c>
      <c r="F898" s="263" t="s">
        <v>80</v>
      </c>
      <c r="G898" s="261"/>
      <c r="H898" s="264">
        <v>1</v>
      </c>
      <c r="I898" s="170"/>
      <c r="L898" s="168"/>
      <c r="M898" s="171"/>
      <c r="T898" s="172"/>
      <c r="AT898" s="169" t="s">
        <v>214</v>
      </c>
      <c r="AU898" s="169" t="s">
        <v>82</v>
      </c>
      <c r="AV898" s="13" t="s">
        <v>82</v>
      </c>
      <c r="AW898" s="13" t="s">
        <v>30</v>
      </c>
      <c r="AX898" s="13" t="s">
        <v>73</v>
      </c>
      <c r="AY898" s="169" t="s">
        <v>201</v>
      </c>
    </row>
    <row r="899" spans="2:65" s="14" customFormat="1" x14ac:dyDescent="0.2">
      <c r="B899" s="173"/>
      <c r="C899" s="265"/>
      <c r="D899" s="255" t="s">
        <v>214</v>
      </c>
      <c r="E899" s="266" t="s">
        <v>1</v>
      </c>
      <c r="F899" s="267" t="s">
        <v>221</v>
      </c>
      <c r="G899" s="265"/>
      <c r="H899" s="268">
        <v>1</v>
      </c>
      <c r="I899" s="175"/>
      <c r="L899" s="173"/>
      <c r="M899" s="176"/>
      <c r="T899" s="177"/>
      <c r="AT899" s="174" t="s">
        <v>214</v>
      </c>
      <c r="AU899" s="174" t="s">
        <v>82</v>
      </c>
      <c r="AV899" s="14" t="s">
        <v>208</v>
      </c>
      <c r="AW899" s="14" t="s">
        <v>30</v>
      </c>
      <c r="AX899" s="14" t="s">
        <v>80</v>
      </c>
      <c r="AY899" s="174" t="s">
        <v>201</v>
      </c>
    </row>
    <row r="900" spans="2:65" s="1" customFormat="1" ht="16.5" customHeight="1" x14ac:dyDescent="0.2">
      <c r="B900" s="152"/>
      <c r="C900" s="271" t="s">
        <v>599</v>
      </c>
      <c r="D900" s="271" t="s">
        <v>401</v>
      </c>
      <c r="E900" s="272" t="s">
        <v>572</v>
      </c>
      <c r="F900" s="273" t="s">
        <v>573</v>
      </c>
      <c r="G900" s="274" t="s">
        <v>536</v>
      </c>
      <c r="H900" s="275">
        <v>3</v>
      </c>
      <c r="I900" s="179"/>
      <c r="J900" s="180">
        <f>ROUND(I900*H900,2)</f>
        <v>0</v>
      </c>
      <c r="K900" s="178" t="s">
        <v>207</v>
      </c>
      <c r="L900" s="181"/>
      <c r="M900" s="182" t="s">
        <v>1</v>
      </c>
      <c r="N900" s="183" t="s">
        <v>38</v>
      </c>
      <c r="P900" s="158">
        <f>O900*H900</f>
        <v>0</v>
      </c>
      <c r="Q900" s="158">
        <v>9.1999999999999998E-3</v>
      </c>
      <c r="R900" s="158">
        <f>Q900*H900</f>
        <v>2.76E-2</v>
      </c>
      <c r="S900" s="158">
        <v>0</v>
      </c>
      <c r="T900" s="159">
        <f>S900*H900</f>
        <v>0</v>
      </c>
      <c r="AR900" s="160" t="s">
        <v>266</v>
      </c>
      <c r="AT900" s="160" t="s">
        <v>401</v>
      </c>
      <c r="AU900" s="160" t="s">
        <v>82</v>
      </c>
      <c r="AY900" s="17" t="s">
        <v>201</v>
      </c>
      <c r="BE900" s="161">
        <f>IF(N900="základní",J900,0)</f>
        <v>0</v>
      </c>
      <c r="BF900" s="161">
        <f>IF(N900="snížená",J900,0)</f>
        <v>0</v>
      </c>
      <c r="BG900" s="161">
        <f>IF(N900="zákl. přenesená",J900,0)</f>
        <v>0</v>
      </c>
      <c r="BH900" s="161">
        <f>IF(N900="sníž. přenesená",J900,0)</f>
        <v>0</v>
      </c>
      <c r="BI900" s="161">
        <f>IF(N900="nulová",J900,0)</f>
        <v>0</v>
      </c>
      <c r="BJ900" s="17" t="s">
        <v>80</v>
      </c>
      <c r="BK900" s="161">
        <f>ROUND(I900*H900,2)</f>
        <v>0</v>
      </c>
      <c r="BL900" s="17" t="s">
        <v>208</v>
      </c>
      <c r="BM900" s="160" t="s">
        <v>3581</v>
      </c>
    </row>
    <row r="901" spans="2:65" s="1" customFormat="1" x14ac:dyDescent="0.2">
      <c r="B901" s="32"/>
      <c r="C901" s="254"/>
      <c r="D901" s="255" t="s">
        <v>210</v>
      </c>
      <c r="E901" s="254"/>
      <c r="F901" s="256" t="s">
        <v>573</v>
      </c>
      <c r="G901" s="254"/>
      <c r="H901" s="254"/>
      <c r="I901" s="96"/>
      <c r="L901" s="32"/>
      <c r="M901" s="162"/>
      <c r="T901" s="56"/>
      <c r="AT901" s="17" t="s">
        <v>210</v>
      </c>
      <c r="AU901" s="17" t="s">
        <v>82</v>
      </c>
    </row>
    <row r="902" spans="2:65" s="12" customFormat="1" x14ac:dyDescent="0.2">
      <c r="B902" s="163"/>
      <c r="C902" s="258"/>
      <c r="D902" s="255" t="s">
        <v>214</v>
      </c>
      <c r="E902" s="259" t="s">
        <v>1</v>
      </c>
      <c r="F902" s="260" t="s">
        <v>2097</v>
      </c>
      <c r="G902" s="258"/>
      <c r="H902" s="259" t="s">
        <v>1</v>
      </c>
      <c r="I902" s="165"/>
      <c r="L902" s="163"/>
      <c r="M902" s="166"/>
      <c r="T902" s="167"/>
      <c r="AT902" s="164" t="s">
        <v>214</v>
      </c>
      <c r="AU902" s="164" t="s">
        <v>82</v>
      </c>
      <c r="AV902" s="12" t="s">
        <v>80</v>
      </c>
      <c r="AW902" s="12" t="s">
        <v>30</v>
      </c>
      <c r="AX902" s="12" t="s">
        <v>73</v>
      </c>
      <c r="AY902" s="164" t="s">
        <v>201</v>
      </c>
    </row>
    <row r="903" spans="2:65" s="12" customFormat="1" ht="22.5" x14ac:dyDescent="0.2">
      <c r="B903" s="163"/>
      <c r="C903" s="258"/>
      <c r="D903" s="255" t="s">
        <v>214</v>
      </c>
      <c r="E903" s="259" t="s">
        <v>1</v>
      </c>
      <c r="F903" s="260" t="s">
        <v>406</v>
      </c>
      <c r="G903" s="258"/>
      <c r="H903" s="259" t="s">
        <v>1</v>
      </c>
      <c r="I903" s="165"/>
      <c r="L903" s="163"/>
      <c r="M903" s="166"/>
      <c r="T903" s="167"/>
      <c r="AT903" s="164" t="s">
        <v>214</v>
      </c>
      <c r="AU903" s="164" t="s">
        <v>82</v>
      </c>
      <c r="AV903" s="12" t="s">
        <v>80</v>
      </c>
      <c r="AW903" s="12" t="s">
        <v>30</v>
      </c>
      <c r="AX903" s="12" t="s">
        <v>73</v>
      </c>
      <c r="AY903" s="164" t="s">
        <v>201</v>
      </c>
    </row>
    <row r="904" spans="2:65" s="12" customFormat="1" x14ac:dyDescent="0.2">
      <c r="B904" s="163"/>
      <c r="C904" s="258"/>
      <c r="D904" s="255" t="s">
        <v>214</v>
      </c>
      <c r="E904" s="259" t="s">
        <v>1</v>
      </c>
      <c r="F904" s="260" t="s">
        <v>3532</v>
      </c>
      <c r="G904" s="258"/>
      <c r="H904" s="259" t="s">
        <v>1</v>
      </c>
      <c r="I904" s="165"/>
      <c r="L904" s="163"/>
      <c r="M904" s="166"/>
      <c r="T904" s="167"/>
      <c r="AT904" s="164" t="s">
        <v>214</v>
      </c>
      <c r="AU904" s="164" t="s">
        <v>82</v>
      </c>
      <c r="AV904" s="12" t="s">
        <v>80</v>
      </c>
      <c r="AW904" s="12" t="s">
        <v>30</v>
      </c>
      <c r="AX904" s="12" t="s">
        <v>73</v>
      </c>
      <c r="AY904" s="164" t="s">
        <v>201</v>
      </c>
    </row>
    <row r="905" spans="2:65" s="12" customFormat="1" x14ac:dyDescent="0.2">
      <c r="B905" s="163"/>
      <c r="C905" s="258"/>
      <c r="D905" s="255" t="s">
        <v>214</v>
      </c>
      <c r="E905" s="259" t="s">
        <v>1</v>
      </c>
      <c r="F905" s="260" t="s">
        <v>3576</v>
      </c>
      <c r="G905" s="258"/>
      <c r="H905" s="259" t="s">
        <v>1</v>
      </c>
      <c r="I905" s="165"/>
      <c r="L905" s="163"/>
      <c r="M905" s="166"/>
      <c r="T905" s="167"/>
      <c r="AT905" s="164" t="s">
        <v>214</v>
      </c>
      <c r="AU905" s="164" t="s">
        <v>82</v>
      </c>
      <c r="AV905" s="12" t="s">
        <v>80</v>
      </c>
      <c r="AW905" s="12" t="s">
        <v>30</v>
      </c>
      <c r="AX905" s="12" t="s">
        <v>73</v>
      </c>
      <c r="AY905" s="164" t="s">
        <v>201</v>
      </c>
    </row>
    <row r="906" spans="2:65" s="13" customFormat="1" x14ac:dyDescent="0.2">
      <c r="B906" s="168"/>
      <c r="C906" s="261"/>
      <c r="D906" s="255" t="s">
        <v>214</v>
      </c>
      <c r="E906" s="262" t="s">
        <v>1</v>
      </c>
      <c r="F906" s="263" t="s">
        <v>231</v>
      </c>
      <c r="G906" s="261"/>
      <c r="H906" s="264">
        <v>3</v>
      </c>
      <c r="I906" s="170"/>
      <c r="L906" s="168"/>
      <c r="M906" s="171"/>
      <c r="T906" s="172"/>
      <c r="AT906" s="169" t="s">
        <v>214</v>
      </c>
      <c r="AU906" s="169" t="s">
        <v>82</v>
      </c>
      <c r="AV906" s="13" t="s">
        <v>82</v>
      </c>
      <c r="AW906" s="13" t="s">
        <v>30</v>
      </c>
      <c r="AX906" s="13" t="s">
        <v>73</v>
      </c>
      <c r="AY906" s="169" t="s">
        <v>201</v>
      </c>
    </row>
    <row r="907" spans="2:65" s="14" customFormat="1" x14ac:dyDescent="0.2">
      <c r="B907" s="173"/>
      <c r="C907" s="265"/>
      <c r="D907" s="255" t="s">
        <v>214</v>
      </c>
      <c r="E907" s="266" t="s">
        <v>1</v>
      </c>
      <c r="F907" s="267" t="s">
        <v>221</v>
      </c>
      <c r="G907" s="265"/>
      <c r="H907" s="268">
        <v>3</v>
      </c>
      <c r="I907" s="175"/>
      <c r="L907" s="173"/>
      <c r="M907" s="176"/>
      <c r="T907" s="177"/>
      <c r="AT907" s="174" t="s">
        <v>214</v>
      </c>
      <c r="AU907" s="174" t="s">
        <v>82</v>
      </c>
      <c r="AV907" s="14" t="s">
        <v>208</v>
      </c>
      <c r="AW907" s="14" t="s">
        <v>30</v>
      </c>
      <c r="AX907" s="14" t="s">
        <v>80</v>
      </c>
      <c r="AY907" s="174" t="s">
        <v>201</v>
      </c>
    </row>
    <row r="908" spans="2:65" s="1" customFormat="1" ht="16.5" customHeight="1" x14ac:dyDescent="0.2">
      <c r="B908" s="152"/>
      <c r="C908" s="271" t="s">
        <v>605</v>
      </c>
      <c r="D908" s="271" t="s">
        <v>401</v>
      </c>
      <c r="E908" s="272" t="s">
        <v>914</v>
      </c>
      <c r="F908" s="273" t="s">
        <v>915</v>
      </c>
      <c r="G908" s="274" t="s">
        <v>536</v>
      </c>
      <c r="H908" s="275">
        <v>9</v>
      </c>
      <c r="I908" s="179"/>
      <c r="J908" s="180">
        <f>ROUND(I908*H908,2)</f>
        <v>0</v>
      </c>
      <c r="K908" s="178" t="s">
        <v>207</v>
      </c>
      <c r="L908" s="181"/>
      <c r="M908" s="182" t="s">
        <v>1</v>
      </c>
      <c r="N908" s="183" t="s">
        <v>38</v>
      </c>
      <c r="P908" s="158">
        <f>O908*H908</f>
        <v>0</v>
      </c>
      <c r="Q908" s="158">
        <v>8.8000000000000005E-3</v>
      </c>
      <c r="R908" s="158">
        <f>Q908*H908</f>
        <v>7.9200000000000007E-2</v>
      </c>
      <c r="S908" s="158">
        <v>0</v>
      </c>
      <c r="T908" s="159">
        <f>S908*H908</f>
        <v>0</v>
      </c>
      <c r="AR908" s="160" t="s">
        <v>266</v>
      </c>
      <c r="AT908" s="160" t="s">
        <v>401</v>
      </c>
      <c r="AU908" s="160" t="s">
        <v>82</v>
      </c>
      <c r="AY908" s="17" t="s">
        <v>201</v>
      </c>
      <c r="BE908" s="161">
        <f>IF(N908="základní",J908,0)</f>
        <v>0</v>
      </c>
      <c r="BF908" s="161">
        <f>IF(N908="snížená",J908,0)</f>
        <v>0</v>
      </c>
      <c r="BG908" s="161">
        <f>IF(N908="zákl. přenesená",J908,0)</f>
        <v>0</v>
      </c>
      <c r="BH908" s="161">
        <f>IF(N908="sníž. přenesená",J908,0)</f>
        <v>0</v>
      </c>
      <c r="BI908" s="161">
        <f>IF(N908="nulová",J908,0)</f>
        <v>0</v>
      </c>
      <c r="BJ908" s="17" t="s">
        <v>80</v>
      </c>
      <c r="BK908" s="161">
        <f>ROUND(I908*H908,2)</f>
        <v>0</v>
      </c>
      <c r="BL908" s="17" t="s">
        <v>208</v>
      </c>
      <c r="BM908" s="160" t="s">
        <v>3582</v>
      </c>
    </row>
    <row r="909" spans="2:65" s="1" customFormat="1" x14ac:dyDescent="0.2">
      <c r="B909" s="32"/>
      <c r="C909" s="254"/>
      <c r="D909" s="255" t="s">
        <v>210</v>
      </c>
      <c r="E909" s="254"/>
      <c r="F909" s="256" t="s">
        <v>915</v>
      </c>
      <c r="G909" s="254"/>
      <c r="H909" s="254"/>
      <c r="I909" s="96"/>
      <c r="L909" s="32"/>
      <c r="M909" s="162"/>
      <c r="T909" s="56"/>
      <c r="AT909" s="17" t="s">
        <v>210</v>
      </c>
      <c r="AU909" s="17" t="s">
        <v>82</v>
      </c>
    </row>
    <row r="910" spans="2:65" s="12" customFormat="1" x14ac:dyDescent="0.2">
      <c r="B910" s="163"/>
      <c r="C910" s="258"/>
      <c r="D910" s="255" t="s">
        <v>214</v>
      </c>
      <c r="E910" s="259" t="s">
        <v>1</v>
      </c>
      <c r="F910" s="260" t="s">
        <v>2097</v>
      </c>
      <c r="G910" s="258"/>
      <c r="H910" s="259" t="s">
        <v>1</v>
      </c>
      <c r="I910" s="165"/>
      <c r="L910" s="163"/>
      <c r="M910" s="166"/>
      <c r="T910" s="167"/>
      <c r="AT910" s="164" t="s">
        <v>214</v>
      </c>
      <c r="AU910" s="164" t="s">
        <v>82</v>
      </c>
      <c r="AV910" s="12" t="s">
        <v>80</v>
      </c>
      <c r="AW910" s="12" t="s">
        <v>30</v>
      </c>
      <c r="AX910" s="12" t="s">
        <v>73</v>
      </c>
      <c r="AY910" s="164" t="s">
        <v>201</v>
      </c>
    </row>
    <row r="911" spans="2:65" s="12" customFormat="1" ht="22.5" x14ac:dyDescent="0.2">
      <c r="B911" s="163"/>
      <c r="C911" s="258"/>
      <c r="D911" s="255" t="s">
        <v>214</v>
      </c>
      <c r="E911" s="259" t="s">
        <v>1</v>
      </c>
      <c r="F911" s="260" t="s">
        <v>406</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3532</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3577</v>
      </c>
      <c r="G913" s="258"/>
      <c r="H913" s="259" t="s">
        <v>1</v>
      </c>
      <c r="I913" s="165"/>
      <c r="L913" s="163"/>
      <c r="M913" s="166"/>
      <c r="T913" s="167"/>
      <c r="AT913" s="164" t="s">
        <v>214</v>
      </c>
      <c r="AU913" s="164" t="s">
        <v>82</v>
      </c>
      <c r="AV913" s="12" t="s">
        <v>80</v>
      </c>
      <c r="AW913" s="12" t="s">
        <v>30</v>
      </c>
      <c r="AX913" s="12" t="s">
        <v>73</v>
      </c>
      <c r="AY913" s="164" t="s">
        <v>201</v>
      </c>
    </row>
    <row r="914" spans="2:65" s="13" customFormat="1" x14ac:dyDescent="0.2">
      <c r="B914" s="168"/>
      <c r="C914" s="261"/>
      <c r="D914" s="255" t="s">
        <v>214</v>
      </c>
      <c r="E914" s="262" t="s">
        <v>1</v>
      </c>
      <c r="F914" s="263" t="s">
        <v>275</v>
      </c>
      <c r="G914" s="261"/>
      <c r="H914" s="264">
        <v>9</v>
      </c>
      <c r="I914" s="170"/>
      <c r="L914" s="168"/>
      <c r="M914" s="171"/>
      <c r="T914" s="172"/>
      <c r="AT914" s="169" t="s">
        <v>214</v>
      </c>
      <c r="AU914" s="169" t="s">
        <v>82</v>
      </c>
      <c r="AV914" s="13" t="s">
        <v>82</v>
      </c>
      <c r="AW914" s="13" t="s">
        <v>30</v>
      </c>
      <c r="AX914" s="13" t="s">
        <v>73</v>
      </c>
      <c r="AY914" s="169" t="s">
        <v>201</v>
      </c>
    </row>
    <row r="915" spans="2:65" s="14" customFormat="1" x14ac:dyDescent="0.2">
      <c r="B915" s="173"/>
      <c r="C915" s="265"/>
      <c r="D915" s="255" t="s">
        <v>214</v>
      </c>
      <c r="E915" s="266" t="s">
        <v>1</v>
      </c>
      <c r="F915" s="267" t="s">
        <v>221</v>
      </c>
      <c r="G915" s="265"/>
      <c r="H915" s="268">
        <v>9</v>
      </c>
      <c r="I915" s="175"/>
      <c r="L915" s="173"/>
      <c r="M915" s="176"/>
      <c r="T915" s="177"/>
      <c r="AT915" s="174" t="s">
        <v>214</v>
      </c>
      <c r="AU915" s="174" t="s">
        <v>82</v>
      </c>
      <c r="AV915" s="14" t="s">
        <v>208</v>
      </c>
      <c r="AW915" s="14" t="s">
        <v>30</v>
      </c>
      <c r="AX915" s="14" t="s">
        <v>80</v>
      </c>
      <c r="AY915" s="174" t="s">
        <v>201</v>
      </c>
    </row>
    <row r="916" spans="2:65" s="1" customFormat="1" ht="16.5" customHeight="1" x14ac:dyDescent="0.2">
      <c r="B916" s="152"/>
      <c r="C916" s="271" t="s">
        <v>609</v>
      </c>
      <c r="D916" s="271" t="s">
        <v>401</v>
      </c>
      <c r="E916" s="272" t="s">
        <v>918</v>
      </c>
      <c r="F916" s="273" t="s">
        <v>919</v>
      </c>
      <c r="G916" s="274" t="s">
        <v>536</v>
      </c>
      <c r="H916" s="275">
        <v>8</v>
      </c>
      <c r="I916" s="179"/>
      <c r="J916" s="180">
        <f>ROUND(I916*H916,2)</f>
        <v>0</v>
      </c>
      <c r="K916" s="178" t="s">
        <v>207</v>
      </c>
      <c r="L916" s="181"/>
      <c r="M916" s="182" t="s">
        <v>1</v>
      </c>
      <c r="N916" s="183" t="s">
        <v>38</v>
      </c>
      <c r="P916" s="158">
        <f>O916*H916</f>
        <v>0</v>
      </c>
      <c r="Q916" s="158">
        <v>1.01E-2</v>
      </c>
      <c r="R916" s="158">
        <f>Q916*H916</f>
        <v>8.0799999999999997E-2</v>
      </c>
      <c r="S916" s="158">
        <v>0</v>
      </c>
      <c r="T916" s="159">
        <f>S916*H916</f>
        <v>0</v>
      </c>
      <c r="AR916" s="160" t="s">
        <v>266</v>
      </c>
      <c r="AT916" s="160" t="s">
        <v>401</v>
      </c>
      <c r="AU916" s="160" t="s">
        <v>82</v>
      </c>
      <c r="AY916" s="17" t="s">
        <v>201</v>
      </c>
      <c r="BE916" s="161">
        <f>IF(N916="základní",J916,0)</f>
        <v>0</v>
      </c>
      <c r="BF916" s="161">
        <f>IF(N916="snížená",J916,0)</f>
        <v>0</v>
      </c>
      <c r="BG916" s="161">
        <f>IF(N916="zákl. přenesená",J916,0)</f>
        <v>0</v>
      </c>
      <c r="BH916" s="161">
        <f>IF(N916="sníž. přenesená",J916,0)</f>
        <v>0</v>
      </c>
      <c r="BI916" s="161">
        <f>IF(N916="nulová",J916,0)</f>
        <v>0</v>
      </c>
      <c r="BJ916" s="17" t="s">
        <v>80</v>
      </c>
      <c r="BK916" s="161">
        <f>ROUND(I916*H916,2)</f>
        <v>0</v>
      </c>
      <c r="BL916" s="17" t="s">
        <v>208</v>
      </c>
      <c r="BM916" s="160" t="s">
        <v>3583</v>
      </c>
    </row>
    <row r="917" spans="2:65" s="1" customFormat="1" x14ac:dyDescent="0.2">
      <c r="B917" s="32"/>
      <c r="C917" s="254"/>
      <c r="D917" s="255" t="s">
        <v>210</v>
      </c>
      <c r="E917" s="254"/>
      <c r="F917" s="256" t="s">
        <v>919</v>
      </c>
      <c r="G917" s="254"/>
      <c r="H917" s="254"/>
      <c r="I917" s="96"/>
      <c r="L917" s="32"/>
      <c r="M917" s="162"/>
      <c r="T917" s="56"/>
      <c r="AT917" s="17" t="s">
        <v>210</v>
      </c>
      <c r="AU917" s="17" t="s">
        <v>82</v>
      </c>
    </row>
    <row r="918" spans="2:65" s="12" customFormat="1" x14ac:dyDescent="0.2">
      <c r="B918" s="163"/>
      <c r="C918" s="258"/>
      <c r="D918" s="255" t="s">
        <v>214</v>
      </c>
      <c r="E918" s="259" t="s">
        <v>1</v>
      </c>
      <c r="F918" s="260" t="s">
        <v>2097</v>
      </c>
      <c r="G918" s="258"/>
      <c r="H918" s="259" t="s">
        <v>1</v>
      </c>
      <c r="I918" s="165"/>
      <c r="L918" s="163"/>
      <c r="M918" s="166"/>
      <c r="T918" s="167"/>
      <c r="AT918" s="164" t="s">
        <v>214</v>
      </c>
      <c r="AU918" s="164" t="s">
        <v>82</v>
      </c>
      <c r="AV918" s="12" t="s">
        <v>80</v>
      </c>
      <c r="AW918" s="12" t="s">
        <v>30</v>
      </c>
      <c r="AX918" s="12" t="s">
        <v>73</v>
      </c>
      <c r="AY918" s="164" t="s">
        <v>201</v>
      </c>
    </row>
    <row r="919" spans="2:65" s="12" customFormat="1" ht="22.5" x14ac:dyDescent="0.2">
      <c r="B919" s="163"/>
      <c r="C919" s="258"/>
      <c r="D919" s="255" t="s">
        <v>214</v>
      </c>
      <c r="E919" s="259" t="s">
        <v>1</v>
      </c>
      <c r="F919" s="260" t="s">
        <v>406</v>
      </c>
      <c r="G919" s="258"/>
      <c r="H919" s="259" t="s">
        <v>1</v>
      </c>
      <c r="I919" s="165"/>
      <c r="L919" s="163"/>
      <c r="M919" s="166"/>
      <c r="T919" s="167"/>
      <c r="AT919" s="164" t="s">
        <v>214</v>
      </c>
      <c r="AU919" s="164" t="s">
        <v>82</v>
      </c>
      <c r="AV919" s="12" t="s">
        <v>80</v>
      </c>
      <c r="AW919" s="12" t="s">
        <v>30</v>
      </c>
      <c r="AX919" s="12" t="s">
        <v>73</v>
      </c>
      <c r="AY919" s="164" t="s">
        <v>201</v>
      </c>
    </row>
    <row r="920" spans="2:65" s="12" customFormat="1" x14ac:dyDescent="0.2">
      <c r="B920" s="163"/>
      <c r="C920" s="258"/>
      <c r="D920" s="255" t="s">
        <v>214</v>
      </c>
      <c r="E920" s="259" t="s">
        <v>1</v>
      </c>
      <c r="F920" s="260" t="s">
        <v>3532</v>
      </c>
      <c r="G920" s="258"/>
      <c r="H920" s="259" t="s">
        <v>1</v>
      </c>
      <c r="I920" s="165"/>
      <c r="L920" s="163"/>
      <c r="M920" s="166"/>
      <c r="T920" s="167"/>
      <c r="AT920" s="164" t="s">
        <v>214</v>
      </c>
      <c r="AU920" s="164" t="s">
        <v>82</v>
      </c>
      <c r="AV920" s="12" t="s">
        <v>80</v>
      </c>
      <c r="AW920" s="12" t="s">
        <v>30</v>
      </c>
      <c r="AX920" s="12" t="s">
        <v>73</v>
      </c>
      <c r="AY920" s="164" t="s">
        <v>201</v>
      </c>
    </row>
    <row r="921" spans="2:65" s="12" customFormat="1" x14ac:dyDescent="0.2">
      <c r="B921" s="163"/>
      <c r="C921" s="258"/>
      <c r="D921" s="255" t="s">
        <v>214</v>
      </c>
      <c r="E921" s="259" t="s">
        <v>1</v>
      </c>
      <c r="F921" s="260" t="s">
        <v>3578</v>
      </c>
      <c r="G921" s="258"/>
      <c r="H921" s="259" t="s">
        <v>1</v>
      </c>
      <c r="I921" s="165"/>
      <c r="L921" s="163"/>
      <c r="M921" s="166"/>
      <c r="T921" s="167"/>
      <c r="AT921" s="164" t="s">
        <v>214</v>
      </c>
      <c r="AU921" s="164" t="s">
        <v>82</v>
      </c>
      <c r="AV921" s="12" t="s">
        <v>80</v>
      </c>
      <c r="AW921" s="12" t="s">
        <v>30</v>
      </c>
      <c r="AX921" s="12" t="s">
        <v>73</v>
      </c>
      <c r="AY921" s="164" t="s">
        <v>201</v>
      </c>
    </row>
    <row r="922" spans="2:65" s="13" customFormat="1" x14ac:dyDescent="0.2">
      <c r="B922" s="168"/>
      <c r="C922" s="261"/>
      <c r="D922" s="255" t="s">
        <v>214</v>
      </c>
      <c r="E922" s="262" t="s">
        <v>1</v>
      </c>
      <c r="F922" s="263" t="s">
        <v>266</v>
      </c>
      <c r="G922" s="261"/>
      <c r="H922" s="264">
        <v>8</v>
      </c>
      <c r="I922" s="170"/>
      <c r="L922" s="168"/>
      <c r="M922" s="171"/>
      <c r="T922" s="172"/>
      <c r="AT922" s="169" t="s">
        <v>214</v>
      </c>
      <c r="AU922" s="169" t="s">
        <v>82</v>
      </c>
      <c r="AV922" s="13" t="s">
        <v>82</v>
      </c>
      <c r="AW922" s="13" t="s">
        <v>30</v>
      </c>
      <c r="AX922" s="13" t="s">
        <v>73</v>
      </c>
      <c r="AY922" s="169" t="s">
        <v>201</v>
      </c>
    </row>
    <row r="923" spans="2:65" s="14" customFormat="1" x14ac:dyDescent="0.2">
      <c r="B923" s="173"/>
      <c r="C923" s="265"/>
      <c r="D923" s="255" t="s">
        <v>214</v>
      </c>
      <c r="E923" s="266" t="s">
        <v>1</v>
      </c>
      <c r="F923" s="267" t="s">
        <v>221</v>
      </c>
      <c r="G923" s="265"/>
      <c r="H923" s="268">
        <v>8</v>
      </c>
      <c r="I923" s="175"/>
      <c r="L923" s="173"/>
      <c r="M923" s="176"/>
      <c r="T923" s="177"/>
      <c r="AT923" s="174" t="s">
        <v>214</v>
      </c>
      <c r="AU923" s="174" t="s">
        <v>82</v>
      </c>
      <c r="AV923" s="14" t="s">
        <v>208</v>
      </c>
      <c r="AW923" s="14" t="s">
        <v>30</v>
      </c>
      <c r="AX923" s="14" t="s">
        <v>80</v>
      </c>
      <c r="AY923" s="174" t="s">
        <v>201</v>
      </c>
    </row>
    <row r="924" spans="2:65" s="1" customFormat="1" ht="24" customHeight="1" x14ac:dyDescent="0.2">
      <c r="B924" s="152"/>
      <c r="C924" s="249" t="s">
        <v>615</v>
      </c>
      <c r="D924" s="249" t="s">
        <v>203</v>
      </c>
      <c r="E924" s="250" t="s">
        <v>576</v>
      </c>
      <c r="F924" s="251" t="s">
        <v>577</v>
      </c>
      <c r="G924" s="252" t="s">
        <v>536</v>
      </c>
      <c r="H924" s="253">
        <v>7</v>
      </c>
      <c r="I924" s="154"/>
      <c r="J924" s="155">
        <f>ROUND(I924*H924,2)</f>
        <v>0</v>
      </c>
      <c r="K924" s="153" t="s">
        <v>207</v>
      </c>
      <c r="L924" s="32"/>
      <c r="M924" s="156" t="s">
        <v>1</v>
      </c>
      <c r="N924" s="157" t="s">
        <v>38</v>
      </c>
      <c r="P924" s="158">
        <f>O924*H924</f>
        <v>0</v>
      </c>
      <c r="Q924" s="158">
        <v>1.67E-3</v>
      </c>
      <c r="R924" s="158">
        <f>Q924*H924</f>
        <v>1.1690000000000001E-2</v>
      </c>
      <c r="S924" s="158">
        <v>0</v>
      </c>
      <c r="T924" s="159">
        <f>S924*H924</f>
        <v>0</v>
      </c>
      <c r="AR924" s="160" t="s">
        <v>208</v>
      </c>
      <c r="AT924" s="160" t="s">
        <v>203</v>
      </c>
      <c r="AU924" s="160" t="s">
        <v>82</v>
      </c>
      <c r="AY924" s="17" t="s">
        <v>201</v>
      </c>
      <c r="BE924" s="161">
        <f>IF(N924="základní",J924,0)</f>
        <v>0</v>
      </c>
      <c r="BF924" s="161">
        <f>IF(N924="snížená",J924,0)</f>
        <v>0</v>
      </c>
      <c r="BG924" s="161">
        <f>IF(N924="zákl. přenesená",J924,0)</f>
        <v>0</v>
      </c>
      <c r="BH924" s="161">
        <f>IF(N924="sníž. přenesená",J924,0)</f>
        <v>0</v>
      </c>
      <c r="BI924" s="161">
        <f>IF(N924="nulová",J924,0)</f>
        <v>0</v>
      </c>
      <c r="BJ924" s="17" t="s">
        <v>80</v>
      </c>
      <c r="BK924" s="161">
        <f>ROUND(I924*H924,2)</f>
        <v>0</v>
      </c>
      <c r="BL924" s="17" t="s">
        <v>208</v>
      </c>
      <c r="BM924" s="160" t="s">
        <v>3584</v>
      </c>
    </row>
    <row r="925" spans="2:65" s="1" customFormat="1" ht="29.25" x14ac:dyDescent="0.2">
      <c r="B925" s="32"/>
      <c r="C925" s="254"/>
      <c r="D925" s="255" t="s">
        <v>210</v>
      </c>
      <c r="E925" s="254"/>
      <c r="F925" s="256" t="s">
        <v>579</v>
      </c>
      <c r="G925" s="254"/>
      <c r="H925" s="254"/>
      <c r="I925" s="96"/>
      <c r="L925" s="32"/>
      <c r="M925" s="162"/>
      <c r="T925" s="56"/>
      <c r="AT925" s="17" t="s">
        <v>210</v>
      </c>
      <c r="AU925" s="17" t="s">
        <v>82</v>
      </c>
    </row>
    <row r="926" spans="2:65" s="1" customFormat="1" ht="68.25" x14ac:dyDescent="0.2">
      <c r="B926" s="32"/>
      <c r="C926" s="254"/>
      <c r="D926" s="255" t="s">
        <v>212</v>
      </c>
      <c r="E926" s="254"/>
      <c r="F926" s="257" t="s">
        <v>569</v>
      </c>
      <c r="G926" s="254"/>
      <c r="H926" s="254"/>
      <c r="I926" s="96"/>
      <c r="L926" s="32"/>
      <c r="M926" s="162"/>
      <c r="T926" s="56"/>
      <c r="AT926" s="17" t="s">
        <v>212</v>
      </c>
      <c r="AU926" s="17" t="s">
        <v>82</v>
      </c>
    </row>
    <row r="927" spans="2:65" s="12" customFormat="1" x14ac:dyDescent="0.2">
      <c r="B927" s="163"/>
      <c r="C927" s="258"/>
      <c r="D927" s="255" t="s">
        <v>214</v>
      </c>
      <c r="E927" s="259" t="s">
        <v>1</v>
      </c>
      <c r="F927" s="260" t="s">
        <v>2097</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3532</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3050</v>
      </c>
      <c r="G929" s="258"/>
      <c r="H929" s="259" t="s">
        <v>1</v>
      </c>
      <c r="I929" s="165"/>
      <c r="L929" s="163"/>
      <c r="M929" s="166"/>
      <c r="T929" s="167"/>
      <c r="AT929" s="164" t="s">
        <v>214</v>
      </c>
      <c r="AU929" s="164" t="s">
        <v>82</v>
      </c>
      <c r="AV929" s="12" t="s">
        <v>80</v>
      </c>
      <c r="AW929" s="12" t="s">
        <v>30</v>
      </c>
      <c r="AX929" s="12" t="s">
        <v>73</v>
      </c>
      <c r="AY929" s="164" t="s">
        <v>201</v>
      </c>
    </row>
    <row r="930" spans="2:65" s="13" customFormat="1" x14ac:dyDescent="0.2">
      <c r="B930" s="168"/>
      <c r="C930" s="261"/>
      <c r="D930" s="255" t="s">
        <v>214</v>
      </c>
      <c r="E930" s="262" t="s">
        <v>1</v>
      </c>
      <c r="F930" s="263" t="s">
        <v>80</v>
      </c>
      <c r="G930" s="261"/>
      <c r="H930" s="264">
        <v>1</v>
      </c>
      <c r="I930" s="170"/>
      <c r="L930" s="168"/>
      <c r="M930" s="171"/>
      <c r="T930" s="172"/>
      <c r="AT930" s="169" t="s">
        <v>214</v>
      </c>
      <c r="AU930" s="169" t="s">
        <v>82</v>
      </c>
      <c r="AV930" s="13" t="s">
        <v>82</v>
      </c>
      <c r="AW930" s="13" t="s">
        <v>30</v>
      </c>
      <c r="AX930" s="13" t="s">
        <v>73</v>
      </c>
      <c r="AY930" s="169" t="s">
        <v>201</v>
      </c>
    </row>
    <row r="931" spans="2:65" s="12" customFormat="1" x14ac:dyDescent="0.2">
      <c r="B931" s="163"/>
      <c r="C931" s="258"/>
      <c r="D931" s="255" t="s">
        <v>214</v>
      </c>
      <c r="E931" s="259" t="s">
        <v>1</v>
      </c>
      <c r="F931" s="260" t="s">
        <v>3585</v>
      </c>
      <c r="G931" s="258"/>
      <c r="H931" s="259" t="s">
        <v>1</v>
      </c>
      <c r="I931" s="165"/>
      <c r="L931" s="163"/>
      <c r="M931" s="166"/>
      <c r="T931" s="167"/>
      <c r="AT931" s="164" t="s">
        <v>214</v>
      </c>
      <c r="AU931" s="164" t="s">
        <v>82</v>
      </c>
      <c r="AV931" s="12" t="s">
        <v>80</v>
      </c>
      <c r="AW931" s="12" t="s">
        <v>30</v>
      </c>
      <c r="AX931" s="12" t="s">
        <v>73</v>
      </c>
      <c r="AY931" s="164" t="s">
        <v>201</v>
      </c>
    </row>
    <row r="932" spans="2:65" s="13" customFormat="1" x14ac:dyDescent="0.2">
      <c r="B932" s="168"/>
      <c r="C932" s="261"/>
      <c r="D932" s="255" t="s">
        <v>214</v>
      </c>
      <c r="E932" s="262" t="s">
        <v>1</v>
      </c>
      <c r="F932" s="263" t="s">
        <v>245</v>
      </c>
      <c r="G932" s="261"/>
      <c r="H932" s="264">
        <v>5</v>
      </c>
      <c r="I932" s="170"/>
      <c r="L932" s="168"/>
      <c r="M932" s="171"/>
      <c r="T932" s="172"/>
      <c r="AT932" s="169" t="s">
        <v>214</v>
      </c>
      <c r="AU932" s="169" t="s">
        <v>82</v>
      </c>
      <c r="AV932" s="13" t="s">
        <v>82</v>
      </c>
      <c r="AW932" s="13" t="s">
        <v>30</v>
      </c>
      <c r="AX932" s="13" t="s">
        <v>73</v>
      </c>
      <c r="AY932" s="169" t="s">
        <v>201</v>
      </c>
    </row>
    <row r="933" spans="2:65" s="12" customFormat="1" x14ac:dyDescent="0.2">
      <c r="B933" s="163"/>
      <c r="C933" s="258"/>
      <c r="D933" s="255" t="s">
        <v>214</v>
      </c>
      <c r="E933" s="259" t="s">
        <v>1</v>
      </c>
      <c r="F933" s="260" t="s">
        <v>581</v>
      </c>
      <c r="G933" s="258"/>
      <c r="H933" s="259" t="s">
        <v>1</v>
      </c>
      <c r="I933" s="165"/>
      <c r="L933" s="163"/>
      <c r="M933" s="166"/>
      <c r="T933" s="167"/>
      <c r="AT933" s="164" t="s">
        <v>214</v>
      </c>
      <c r="AU933" s="164" t="s">
        <v>82</v>
      </c>
      <c r="AV933" s="12" t="s">
        <v>80</v>
      </c>
      <c r="AW933" s="12" t="s">
        <v>30</v>
      </c>
      <c r="AX933" s="12" t="s">
        <v>73</v>
      </c>
      <c r="AY933" s="164" t="s">
        <v>201</v>
      </c>
    </row>
    <row r="934" spans="2:65" s="13" customFormat="1" x14ac:dyDescent="0.2">
      <c r="B934" s="168"/>
      <c r="C934" s="261"/>
      <c r="D934" s="255" t="s">
        <v>214</v>
      </c>
      <c r="E934" s="262" t="s">
        <v>1</v>
      </c>
      <c r="F934" s="263" t="s">
        <v>80</v>
      </c>
      <c r="G934" s="261"/>
      <c r="H934" s="264">
        <v>1</v>
      </c>
      <c r="I934" s="170"/>
      <c r="L934" s="168"/>
      <c r="M934" s="171"/>
      <c r="T934" s="172"/>
      <c r="AT934" s="169" t="s">
        <v>214</v>
      </c>
      <c r="AU934" s="169" t="s">
        <v>82</v>
      </c>
      <c r="AV934" s="13" t="s">
        <v>82</v>
      </c>
      <c r="AW934" s="13" t="s">
        <v>30</v>
      </c>
      <c r="AX934" s="13" t="s">
        <v>73</v>
      </c>
      <c r="AY934" s="169" t="s">
        <v>201</v>
      </c>
    </row>
    <row r="935" spans="2:65" s="14" customFormat="1" x14ac:dyDescent="0.2">
      <c r="B935" s="173"/>
      <c r="C935" s="265"/>
      <c r="D935" s="255" t="s">
        <v>214</v>
      </c>
      <c r="E935" s="266" t="s">
        <v>1</v>
      </c>
      <c r="F935" s="267" t="s">
        <v>221</v>
      </c>
      <c r="G935" s="265"/>
      <c r="H935" s="268">
        <v>7</v>
      </c>
      <c r="I935" s="175"/>
      <c r="L935" s="173"/>
      <c r="M935" s="176"/>
      <c r="T935" s="177"/>
      <c r="AT935" s="174" t="s">
        <v>214</v>
      </c>
      <c r="AU935" s="174" t="s">
        <v>82</v>
      </c>
      <c r="AV935" s="14" t="s">
        <v>208</v>
      </c>
      <c r="AW935" s="14" t="s">
        <v>30</v>
      </c>
      <c r="AX935" s="14" t="s">
        <v>80</v>
      </c>
      <c r="AY935" s="174" t="s">
        <v>201</v>
      </c>
    </row>
    <row r="936" spans="2:65" s="1" customFormat="1" ht="16.5" customHeight="1" x14ac:dyDescent="0.2">
      <c r="B936" s="152"/>
      <c r="C936" s="271" t="s">
        <v>619</v>
      </c>
      <c r="D936" s="271" t="s">
        <v>401</v>
      </c>
      <c r="E936" s="272" t="s">
        <v>3053</v>
      </c>
      <c r="F936" s="273" t="s">
        <v>3054</v>
      </c>
      <c r="G936" s="274" t="s">
        <v>536</v>
      </c>
      <c r="H936" s="275">
        <v>1</v>
      </c>
      <c r="I936" s="179"/>
      <c r="J936" s="180">
        <f>ROUND(I936*H936,2)</f>
        <v>0</v>
      </c>
      <c r="K936" s="178" t="s">
        <v>446</v>
      </c>
      <c r="L936" s="181"/>
      <c r="M936" s="182" t="s">
        <v>1</v>
      </c>
      <c r="N936" s="183" t="s">
        <v>38</v>
      </c>
      <c r="P936" s="158">
        <f>O936*H936</f>
        <v>0</v>
      </c>
      <c r="Q936" s="158">
        <v>1E-4</v>
      </c>
      <c r="R936" s="158">
        <f>Q936*H936</f>
        <v>1E-4</v>
      </c>
      <c r="S936" s="158">
        <v>0</v>
      </c>
      <c r="T936" s="159">
        <f>S936*H936</f>
        <v>0</v>
      </c>
      <c r="AR936" s="160" t="s">
        <v>266</v>
      </c>
      <c r="AT936" s="160" t="s">
        <v>401</v>
      </c>
      <c r="AU936" s="160" t="s">
        <v>82</v>
      </c>
      <c r="AY936" s="17" t="s">
        <v>201</v>
      </c>
      <c r="BE936" s="161">
        <f>IF(N936="základní",J936,0)</f>
        <v>0</v>
      </c>
      <c r="BF936" s="161">
        <f>IF(N936="snížená",J936,0)</f>
        <v>0</v>
      </c>
      <c r="BG936" s="161">
        <f>IF(N936="zákl. přenesená",J936,0)</f>
        <v>0</v>
      </c>
      <c r="BH936" s="161">
        <f>IF(N936="sníž. přenesená",J936,0)</f>
        <v>0</v>
      </c>
      <c r="BI936" s="161">
        <f>IF(N936="nulová",J936,0)</f>
        <v>0</v>
      </c>
      <c r="BJ936" s="17" t="s">
        <v>80</v>
      </c>
      <c r="BK936" s="161">
        <f>ROUND(I936*H936,2)</f>
        <v>0</v>
      </c>
      <c r="BL936" s="17" t="s">
        <v>208</v>
      </c>
      <c r="BM936" s="160" t="s">
        <v>3586</v>
      </c>
    </row>
    <row r="937" spans="2:65" s="1" customFormat="1" x14ac:dyDescent="0.2">
      <c r="B937" s="32"/>
      <c r="C937" s="254"/>
      <c r="D937" s="255" t="s">
        <v>210</v>
      </c>
      <c r="E937" s="254"/>
      <c r="F937" s="256" t="s">
        <v>3054</v>
      </c>
      <c r="G937" s="254"/>
      <c r="H937" s="254"/>
      <c r="I937" s="96"/>
      <c r="L937" s="32"/>
      <c r="M937" s="162"/>
      <c r="T937" s="56"/>
      <c r="AT937" s="17" t="s">
        <v>210</v>
      </c>
      <c r="AU937" s="17" t="s">
        <v>82</v>
      </c>
    </row>
    <row r="938" spans="2:65" s="12" customFormat="1" x14ac:dyDescent="0.2">
      <c r="B938" s="163"/>
      <c r="C938" s="258"/>
      <c r="D938" s="255" t="s">
        <v>214</v>
      </c>
      <c r="E938" s="259" t="s">
        <v>1</v>
      </c>
      <c r="F938" s="260" t="s">
        <v>2097</v>
      </c>
      <c r="G938" s="258"/>
      <c r="H938" s="259" t="s">
        <v>1</v>
      </c>
      <c r="I938" s="165"/>
      <c r="L938" s="163"/>
      <c r="M938" s="166"/>
      <c r="T938" s="167"/>
      <c r="AT938" s="164" t="s">
        <v>214</v>
      </c>
      <c r="AU938" s="164" t="s">
        <v>82</v>
      </c>
      <c r="AV938" s="12" t="s">
        <v>80</v>
      </c>
      <c r="AW938" s="12" t="s">
        <v>30</v>
      </c>
      <c r="AX938" s="12" t="s">
        <v>73</v>
      </c>
      <c r="AY938" s="164" t="s">
        <v>201</v>
      </c>
    </row>
    <row r="939" spans="2:65" s="12" customFormat="1" ht="22.5" x14ac:dyDescent="0.2">
      <c r="B939" s="163"/>
      <c r="C939" s="258"/>
      <c r="D939" s="255" t="s">
        <v>214</v>
      </c>
      <c r="E939" s="259" t="s">
        <v>1</v>
      </c>
      <c r="F939" s="260" t="s">
        <v>406</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3532</v>
      </c>
      <c r="G940" s="258"/>
      <c r="H940" s="259" t="s">
        <v>1</v>
      </c>
      <c r="I940" s="165"/>
      <c r="L940" s="163"/>
      <c r="M940" s="166"/>
      <c r="T940" s="167"/>
      <c r="AT940" s="164" t="s">
        <v>214</v>
      </c>
      <c r="AU940" s="164" t="s">
        <v>82</v>
      </c>
      <c r="AV940" s="12" t="s">
        <v>80</v>
      </c>
      <c r="AW940" s="12" t="s">
        <v>30</v>
      </c>
      <c r="AX940" s="12" t="s">
        <v>73</v>
      </c>
      <c r="AY940" s="164" t="s">
        <v>201</v>
      </c>
    </row>
    <row r="941" spans="2:65" s="12" customFormat="1" x14ac:dyDescent="0.2">
      <c r="B941" s="163"/>
      <c r="C941" s="258"/>
      <c r="D941" s="255" t="s">
        <v>214</v>
      </c>
      <c r="E941" s="259" t="s">
        <v>1</v>
      </c>
      <c r="F941" s="260" t="s">
        <v>3050</v>
      </c>
      <c r="G941" s="258"/>
      <c r="H941" s="259" t="s">
        <v>1</v>
      </c>
      <c r="I941" s="165"/>
      <c r="L941" s="163"/>
      <c r="M941" s="166"/>
      <c r="T941" s="167"/>
      <c r="AT941" s="164" t="s">
        <v>214</v>
      </c>
      <c r="AU941" s="164" t="s">
        <v>82</v>
      </c>
      <c r="AV941" s="12" t="s">
        <v>80</v>
      </c>
      <c r="AW941" s="12" t="s">
        <v>30</v>
      </c>
      <c r="AX941" s="12" t="s">
        <v>73</v>
      </c>
      <c r="AY941" s="164" t="s">
        <v>201</v>
      </c>
    </row>
    <row r="942" spans="2:65" s="13" customFormat="1" x14ac:dyDescent="0.2">
      <c r="B942" s="168"/>
      <c r="C942" s="261"/>
      <c r="D942" s="255" t="s">
        <v>214</v>
      </c>
      <c r="E942" s="262" t="s">
        <v>1</v>
      </c>
      <c r="F942" s="263" t="s">
        <v>80</v>
      </c>
      <c r="G942" s="261"/>
      <c r="H942" s="264">
        <v>1</v>
      </c>
      <c r="I942" s="170"/>
      <c r="L942" s="168"/>
      <c r="M942" s="171"/>
      <c r="T942" s="172"/>
      <c r="AT942" s="169" t="s">
        <v>214</v>
      </c>
      <c r="AU942" s="169" t="s">
        <v>82</v>
      </c>
      <c r="AV942" s="13" t="s">
        <v>82</v>
      </c>
      <c r="AW942" s="13" t="s">
        <v>30</v>
      </c>
      <c r="AX942" s="13" t="s">
        <v>73</v>
      </c>
      <c r="AY942" s="169" t="s">
        <v>201</v>
      </c>
    </row>
    <row r="943" spans="2:65" s="14" customFormat="1" x14ac:dyDescent="0.2">
      <c r="B943" s="173"/>
      <c r="C943" s="265"/>
      <c r="D943" s="255" t="s">
        <v>214</v>
      </c>
      <c r="E943" s="266" t="s">
        <v>1</v>
      </c>
      <c r="F943" s="267" t="s">
        <v>221</v>
      </c>
      <c r="G943" s="265"/>
      <c r="H943" s="268">
        <v>1</v>
      </c>
      <c r="I943" s="175"/>
      <c r="L943" s="173"/>
      <c r="M943" s="176"/>
      <c r="T943" s="177"/>
      <c r="AT943" s="174" t="s">
        <v>214</v>
      </c>
      <c r="AU943" s="174" t="s">
        <v>82</v>
      </c>
      <c r="AV943" s="14" t="s">
        <v>208</v>
      </c>
      <c r="AW943" s="14" t="s">
        <v>30</v>
      </c>
      <c r="AX943" s="14" t="s">
        <v>80</v>
      </c>
      <c r="AY943" s="174" t="s">
        <v>201</v>
      </c>
    </row>
    <row r="944" spans="2:65" s="1" customFormat="1" ht="24" customHeight="1" x14ac:dyDescent="0.2">
      <c r="B944" s="152"/>
      <c r="C944" s="271" t="s">
        <v>624</v>
      </c>
      <c r="D944" s="271" t="s">
        <v>401</v>
      </c>
      <c r="E944" s="272" t="s">
        <v>583</v>
      </c>
      <c r="F944" s="273" t="s">
        <v>584</v>
      </c>
      <c r="G944" s="274" t="s">
        <v>536</v>
      </c>
      <c r="H944" s="275">
        <v>5</v>
      </c>
      <c r="I944" s="179"/>
      <c r="J944" s="180">
        <f>ROUND(I944*H944,2)</f>
        <v>0</v>
      </c>
      <c r="K944" s="178" t="s">
        <v>207</v>
      </c>
      <c r="L944" s="181"/>
      <c r="M944" s="182" t="s">
        <v>1</v>
      </c>
      <c r="N944" s="183" t="s">
        <v>38</v>
      </c>
      <c r="P944" s="158">
        <f>O944*H944</f>
        <v>0</v>
      </c>
      <c r="Q944" s="158">
        <v>8.6999999999999994E-3</v>
      </c>
      <c r="R944" s="158">
        <f>Q944*H944</f>
        <v>4.3499999999999997E-2</v>
      </c>
      <c r="S944" s="158">
        <v>0</v>
      </c>
      <c r="T944" s="159">
        <f>S944*H944</f>
        <v>0</v>
      </c>
      <c r="AR944" s="160" t="s">
        <v>266</v>
      </c>
      <c r="AT944" s="160" t="s">
        <v>401</v>
      </c>
      <c r="AU944" s="160" t="s">
        <v>82</v>
      </c>
      <c r="AY944" s="17" t="s">
        <v>201</v>
      </c>
      <c r="BE944" s="161">
        <f>IF(N944="základní",J944,0)</f>
        <v>0</v>
      </c>
      <c r="BF944" s="161">
        <f>IF(N944="snížená",J944,0)</f>
        <v>0</v>
      </c>
      <c r="BG944" s="161">
        <f>IF(N944="zákl. přenesená",J944,0)</f>
        <v>0</v>
      </c>
      <c r="BH944" s="161">
        <f>IF(N944="sníž. přenesená",J944,0)</f>
        <v>0</v>
      </c>
      <c r="BI944" s="161">
        <f>IF(N944="nulová",J944,0)</f>
        <v>0</v>
      </c>
      <c r="BJ944" s="17" t="s">
        <v>80</v>
      </c>
      <c r="BK944" s="161">
        <f>ROUND(I944*H944,2)</f>
        <v>0</v>
      </c>
      <c r="BL944" s="17" t="s">
        <v>208</v>
      </c>
      <c r="BM944" s="160" t="s">
        <v>3587</v>
      </c>
    </row>
    <row r="945" spans="2:65" s="1" customFormat="1" ht="19.5" x14ac:dyDescent="0.2">
      <c r="B945" s="32"/>
      <c r="C945" s="254"/>
      <c r="D945" s="255" t="s">
        <v>210</v>
      </c>
      <c r="E945" s="254"/>
      <c r="F945" s="256" t="s">
        <v>584</v>
      </c>
      <c r="G945" s="254"/>
      <c r="H945" s="254"/>
      <c r="I945" s="96"/>
      <c r="L945" s="32"/>
      <c r="M945" s="162"/>
      <c r="T945" s="56"/>
      <c r="AT945" s="17" t="s">
        <v>210</v>
      </c>
      <c r="AU945" s="17" t="s">
        <v>82</v>
      </c>
    </row>
    <row r="946" spans="2:65" s="12" customFormat="1" x14ac:dyDescent="0.2">
      <c r="B946" s="163"/>
      <c r="C946" s="258"/>
      <c r="D946" s="255" t="s">
        <v>214</v>
      </c>
      <c r="E946" s="259" t="s">
        <v>1</v>
      </c>
      <c r="F946" s="260" t="s">
        <v>2097</v>
      </c>
      <c r="G946" s="258"/>
      <c r="H946" s="259" t="s">
        <v>1</v>
      </c>
      <c r="I946" s="165"/>
      <c r="L946" s="163"/>
      <c r="M946" s="166"/>
      <c r="T946" s="167"/>
      <c r="AT946" s="164" t="s">
        <v>214</v>
      </c>
      <c r="AU946" s="164" t="s">
        <v>82</v>
      </c>
      <c r="AV946" s="12" t="s">
        <v>80</v>
      </c>
      <c r="AW946" s="12" t="s">
        <v>30</v>
      </c>
      <c r="AX946" s="12" t="s">
        <v>73</v>
      </c>
      <c r="AY946" s="164" t="s">
        <v>201</v>
      </c>
    </row>
    <row r="947" spans="2:65" s="12" customFormat="1" ht="22.5" x14ac:dyDescent="0.2">
      <c r="B947" s="163"/>
      <c r="C947" s="258"/>
      <c r="D947" s="255" t="s">
        <v>214</v>
      </c>
      <c r="E947" s="259" t="s">
        <v>1</v>
      </c>
      <c r="F947" s="260" t="s">
        <v>406</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3532</v>
      </c>
      <c r="G948" s="258"/>
      <c r="H948" s="259" t="s">
        <v>1</v>
      </c>
      <c r="I948" s="165"/>
      <c r="L948" s="163"/>
      <c r="M948" s="166"/>
      <c r="T948" s="167"/>
      <c r="AT948" s="164" t="s">
        <v>214</v>
      </c>
      <c r="AU948" s="164" t="s">
        <v>82</v>
      </c>
      <c r="AV948" s="12" t="s">
        <v>80</v>
      </c>
      <c r="AW948" s="12" t="s">
        <v>30</v>
      </c>
      <c r="AX948" s="12" t="s">
        <v>73</v>
      </c>
      <c r="AY948" s="164" t="s">
        <v>201</v>
      </c>
    </row>
    <row r="949" spans="2:65" s="12" customFormat="1" x14ac:dyDescent="0.2">
      <c r="B949" s="163"/>
      <c r="C949" s="258"/>
      <c r="D949" s="255" t="s">
        <v>214</v>
      </c>
      <c r="E949" s="259" t="s">
        <v>1</v>
      </c>
      <c r="F949" s="260" t="s">
        <v>3585</v>
      </c>
      <c r="G949" s="258"/>
      <c r="H949" s="259" t="s">
        <v>1</v>
      </c>
      <c r="I949" s="165"/>
      <c r="L949" s="163"/>
      <c r="M949" s="166"/>
      <c r="T949" s="167"/>
      <c r="AT949" s="164" t="s">
        <v>214</v>
      </c>
      <c r="AU949" s="164" t="s">
        <v>82</v>
      </c>
      <c r="AV949" s="12" t="s">
        <v>80</v>
      </c>
      <c r="AW949" s="12" t="s">
        <v>30</v>
      </c>
      <c r="AX949" s="12" t="s">
        <v>73</v>
      </c>
      <c r="AY949" s="164" t="s">
        <v>201</v>
      </c>
    </row>
    <row r="950" spans="2:65" s="13" customFormat="1" x14ac:dyDescent="0.2">
      <c r="B950" s="168"/>
      <c r="C950" s="261"/>
      <c r="D950" s="255" t="s">
        <v>214</v>
      </c>
      <c r="E950" s="262" t="s">
        <v>1</v>
      </c>
      <c r="F950" s="263" t="s">
        <v>245</v>
      </c>
      <c r="G950" s="261"/>
      <c r="H950" s="264">
        <v>5</v>
      </c>
      <c r="I950" s="170"/>
      <c r="L950" s="168"/>
      <c r="M950" s="171"/>
      <c r="T950" s="172"/>
      <c r="AT950" s="169" t="s">
        <v>214</v>
      </c>
      <c r="AU950" s="169" t="s">
        <v>82</v>
      </c>
      <c r="AV950" s="13" t="s">
        <v>82</v>
      </c>
      <c r="AW950" s="13" t="s">
        <v>30</v>
      </c>
      <c r="AX950" s="13" t="s">
        <v>73</v>
      </c>
      <c r="AY950" s="169" t="s">
        <v>201</v>
      </c>
    </row>
    <row r="951" spans="2:65" s="14" customFormat="1" x14ac:dyDescent="0.2">
      <c r="B951" s="173"/>
      <c r="C951" s="265"/>
      <c r="D951" s="255" t="s">
        <v>214</v>
      </c>
      <c r="E951" s="266" t="s">
        <v>1</v>
      </c>
      <c r="F951" s="267" t="s">
        <v>221</v>
      </c>
      <c r="G951" s="265"/>
      <c r="H951" s="268">
        <v>5</v>
      </c>
      <c r="I951" s="175"/>
      <c r="L951" s="173"/>
      <c r="M951" s="176"/>
      <c r="T951" s="177"/>
      <c r="AT951" s="174" t="s">
        <v>214</v>
      </c>
      <c r="AU951" s="174" t="s">
        <v>82</v>
      </c>
      <c r="AV951" s="14" t="s">
        <v>208</v>
      </c>
      <c r="AW951" s="14" t="s">
        <v>30</v>
      </c>
      <c r="AX951" s="14" t="s">
        <v>80</v>
      </c>
      <c r="AY951" s="174" t="s">
        <v>201</v>
      </c>
    </row>
    <row r="952" spans="2:65" s="1" customFormat="1" ht="24" customHeight="1" x14ac:dyDescent="0.2">
      <c r="B952" s="152"/>
      <c r="C952" s="271" t="s">
        <v>630</v>
      </c>
      <c r="D952" s="271" t="s">
        <v>401</v>
      </c>
      <c r="E952" s="272" t="s">
        <v>587</v>
      </c>
      <c r="F952" s="273" t="s">
        <v>588</v>
      </c>
      <c r="G952" s="274" t="s">
        <v>536</v>
      </c>
      <c r="H952" s="275">
        <v>1</v>
      </c>
      <c r="I952" s="179"/>
      <c r="J952" s="180">
        <f>ROUND(I952*H952,2)</f>
        <v>0</v>
      </c>
      <c r="K952" s="178" t="s">
        <v>207</v>
      </c>
      <c r="L952" s="181"/>
      <c r="M952" s="182" t="s">
        <v>1</v>
      </c>
      <c r="N952" s="183" t="s">
        <v>38</v>
      </c>
      <c r="P952" s="158">
        <f>O952*H952</f>
        <v>0</v>
      </c>
      <c r="Q952" s="158">
        <v>9.7000000000000003E-3</v>
      </c>
      <c r="R952" s="158">
        <f>Q952*H952</f>
        <v>9.7000000000000003E-3</v>
      </c>
      <c r="S952" s="158">
        <v>0</v>
      </c>
      <c r="T952" s="159">
        <f>S952*H952</f>
        <v>0</v>
      </c>
      <c r="AR952" s="160" t="s">
        <v>266</v>
      </c>
      <c r="AT952" s="160" t="s">
        <v>401</v>
      </c>
      <c r="AU952" s="160" t="s">
        <v>82</v>
      </c>
      <c r="AY952" s="17" t="s">
        <v>201</v>
      </c>
      <c r="BE952" s="161">
        <f>IF(N952="základní",J952,0)</f>
        <v>0</v>
      </c>
      <c r="BF952" s="161">
        <f>IF(N952="snížená",J952,0)</f>
        <v>0</v>
      </c>
      <c r="BG952" s="161">
        <f>IF(N952="zákl. přenesená",J952,0)</f>
        <v>0</v>
      </c>
      <c r="BH952" s="161">
        <f>IF(N952="sníž. přenesená",J952,0)</f>
        <v>0</v>
      </c>
      <c r="BI952" s="161">
        <f>IF(N952="nulová",J952,0)</f>
        <v>0</v>
      </c>
      <c r="BJ952" s="17" t="s">
        <v>80</v>
      </c>
      <c r="BK952" s="161">
        <f>ROUND(I952*H952,2)</f>
        <v>0</v>
      </c>
      <c r="BL952" s="17" t="s">
        <v>208</v>
      </c>
      <c r="BM952" s="160" t="s">
        <v>3588</v>
      </c>
    </row>
    <row r="953" spans="2:65" s="1" customFormat="1" x14ac:dyDescent="0.2">
      <c r="B953" s="32"/>
      <c r="C953" s="254"/>
      <c r="D953" s="255" t="s">
        <v>210</v>
      </c>
      <c r="E953" s="254"/>
      <c r="F953" s="256" t="s">
        <v>588</v>
      </c>
      <c r="G953" s="254"/>
      <c r="H953" s="254"/>
      <c r="I953" s="96"/>
      <c r="L953" s="32"/>
      <c r="M953" s="162"/>
      <c r="T953" s="56"/>
      <c r="AT953" s="17" t="s">
        <v>210</v>
      </c>
      <c r="AU953" s="17" t="s">
        <v>82</v>
      </c>
    </row>
    <row r="954" spans="2:65" s="12" customFormat="1" x14ac:dyDescent="0.2">
      <c r="B954" s="163"/>
      <c r="C954" s="258"/>
      <c r="D954" s="255" t="s">
        <v>214</v>
      </c>
      <c r="E954" s="259" t="s">
        <v>1</v>
      </c>
      <c r="F954" s="260" t="s">
        <v>2097</v>
      </c>
      <c r="G954" s="258"/>
      <c r="H954" s="259" t="s">
        <v>1</v>
      </c>
      <c r="I954" s="165"/>
      <c r="L954" s="163"/>
      <c r="M954" s="166"/>
      <c r="T954" s="167"/>
      <c r="AT954" s="164" t="s">
        <v>214</v>
      </c>
      <c r="AU954" s="164" t="s">
        <v>82</v>
      </c>
      <c r="AV954" s="12" t="s">
        <v>80</v>
      </c>
      <c r="AW954" s="12" t="s">
        <v>30</v>
      </c>
      <c r="AX954" s="12" t="s">
        <v>73</v>
      </c>
      <c r="AY954" s="164" t="s">
        <v>201</v>
      </c>
    </row>
    <row r="955" spans="2:65" s="12" customFormat="1" ht="22.5" x14ac:dyDescent="0.2">
      <c r="B955" s="163"/>
      <c r="C955" s="258"/>
      <c r="D955" s="255" t="s">
        <v>214</v>
      </c>
      <c r="E955" s="259" t="s">
        <v>1</v>
      </c>
      <c r="F955" s="260" t="s">
        <v>406</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3532</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581</v>
      </c>
      <c r="G957" s="258"/>
      <c r="H957" s="259" t="s">
        <v>1</v>
      </c>
      <c r="I957" s="165"/>
      <c r="L957" s="163"/>
      <c r="M957" s="166"/>
      <c r="T957" s="167"/>
      <c r="AT957" s="164" t="s">
        <v>214</v>
      </c>
      <c r="AU957" s="164" t="s">
        <v>82</v>
      </c>
      <c r="AV957" s="12" t="s">
        <v>80</v>
      </c>
      <c r="AW957" s="12" t="s">
        <v>30</v>
      </c>
      <c r="AX957" s="12" t="s">
        <v>73</v>
      </c>
      <c r="AY957" s="164" t="s">
        <v>201</v>
      </c>
    </row>
    <row r="958" spans="2:65" s="13" customFormat="1" x14ac:dyDescent="0.2">
      <c r="B958" s="168"/>
      <c r="C958" s="261"/>
      <c r="D958" s="255" t="s">
        <v>214</v>
      </c>
      <c r="E958" s="262" t="s">
        <v>1</v>
      </c>
      <c r="F958" s="263" t="s">
        <v>80</v>
      </c>
      <c r="G958" s="261"/>
      <c r="H958" s="264">
        <v>1</v>
      </c>
      <c r="I958" s="170"/>
      <c r="L958" s="168"/>
      <c r="M958" s="171"/>
      <c r="T958" s="172"/>
      <c r="AT958" s="169" t="s">
        <v>214</v>
      </c>
      <c r="AU958" s="169" t="s">
        <v>82</v>
      </c>
      <c r="AV958" s="13" t="s">
        <v>82</v>
      </c>
      <c r="AW958" s="13" t="s">
        <v>30</v>
      </c>
      <c r="AX958" s="13" t="s">
        <v>73</v>
      </c>
      <c r="AY958" s="169" t="s">
        <v>201</v>
      </c>
    </row>
    <row r="959" spans="2:65" s="14" customFormat="1" x14ac:dyDescent="0.2">
      <c r="B959" s="173"/>
      <c r="C959" s="265"/>
      <c r="D959" s="255" t="s">
        <v>214</v>
      </c>
      <c r="E959" s="266" t="s">
        <v>1</v>
      </c>
      <c r="F959" s="267" t="s">
        <v>221</v>
      </c>
      <c r="G959" s="265"/>
      <c r="H959" s="268">
        <v>1</v>
      </c>
      <c r="I959" s="175"/>
      <c r="L959" s="173"/>
      <c r="M959" s="176"/>
      <c r="T959" s="177"/>
      <c r="AT959" s="174" t="s">
        <v>214</v>
      </c>
      <c r="AU959" s="174" t="s">
        <v>82</v>
      </c>
      <c r="AV959" s="14" t="s">
        <v>208</v>
      </c>
      <c r="AW959" s="14" t="s">
        <v>30</v>
      </c>
      <c r="AX959" s="14" t="s">
        <v>80</v>
      </c>
      <c r="AY959" s="174" t="s">
        <v>201</v>
      </c>
    </row>
    <row r="960" spans="2:65" s="1" customFormat="1" ht="24" customHeight="1" x14ac:dyDescent="0.2">
      <c r="B960" s="152"/>
      <c r="C960" s="249" t="s">
        <v>636</v>
      </c>
      <c r="D960" s="249" t="s">
        <v>203</v>
      </c>
      <c r="E960" s="250" t="s">
        <v>925</v>
      </c>
      <c r="F960" s="251" t="s">
        <v>926</v>
      </c>
      <c r="G960" s="252" t="s">
        <v>536</v>
      </c>
      <c r="H960" s="253">
        <v>3</v>
      </c>
      <c r="I960" s="154"/>
      <c r="J960" s="155">
        <f>ROUND(I960*H960,2)</f>
        <v>0</v>
      </c>
      <c r="K960" s="153" t="s">
        <v>207</v>
      </c>
      <c r="L960" s="32"/>
      <c r="M960" s="156" t="s">
        <v>1</v>
      </c>
      <c r="N960" s="157" t="s">
        <v>38</v>
      </c>
      <c r="P960" s="158">
        <f>O960*H960</f>
        <v>0</v>
      </c>
      <c r="Q960" s="158">
        <v>0</v>
      </c>
      <c r="R960" s="158">
        <f>Q960*H960</f>
        <v>0</v>
      </c>
      <c r="S960" s="158">
        <v>0</v>
      </c>
      <c r="T960" s="159">
        <f>S960*H960</f>
        <v>0</v>
      </c>
      <c r="AR960" s="160" t="s">
        <v>208</v>
      </c>
      <c r="AT960" s="160" t="s">
        <v>203</v>
      </c>
      <c r="AU960" s="160" t="s">
        <v>82</v>
      </c>
      <c r="AY960" s="17" t="s">
        <v>201</v>
      </c>
      <c r="BE960" s="161">
        <f>IF(N960="základní",J960,0)</f>
        <v>0</v>
      </c>
      <c r="BF960" s="161">
        <f>IF(N960="snížená",J960,0)</f>
        <v>0</v>
      </c>
      <c r="BG960" s="161">
        <f>IF(N960="zákl. přenesená",J960,0)</f>
        <v>0</v>
      </c>
      <c r="BH960" s="161">
        <f>IF(N960="sníž. přenesená",J960,0)</f>
        <v>0</v>
      </c>
      <c r="BI960" s="161">
        <f>IF(N960="nulová",J960,0)</f>
        <v>0</v>
      </c>
      <c r="BJ960" s="17" t="s">
        <v>80</v>
      </c>
      <c r="BK960" s="161">
        <f>ROUND(I960*H960,2)</f>
        <v>0</v>
      </c>
      <c r="BL960" s="17" t="s">
        <v>208</v>
      </c>
      <c r="BM960" s="160" t="s">
        <v>3589</v>
      </c>
    </row>
    <row r="961" spans="2:65" s="1" customFormat="1" ht="29.25" x14ac:dyDescent="0.2">
      <c r="B961" s="32"/>
      <c r="C961" s="254"/>
      <c r="D961" s="255" t="s">
        <v>210</v>
      </c>
      <c r="E961" s="254"/>
      <c r="F961" s="256" t="s">
        <v>928</v>
      </c>
      <c r="G961" s="254"/>
      <c r="H961" s="254"/>
      <c r="I961" s="96"/>
      <c r="L961" s="32"/>
      <c r="M961" s="162"/>
      <c r="T961" s="56"/>
      <c r="AT961" s="17" t="s">
        <v>210</v>
      </c>
      <c r="AU961" s="17" t="s">
        <v>82</v>
      </c>
    </row>
    <row r="962" spans="2:65" s="1" customFormat="1" ht="68.25" x14ac:dyDescent="0.2">
      <c r="B962" s="32"/>
      <c r="C962" s="254"/>
      <c r="D962" s="255" t="s">
        <v>212</v>
      </c>
      <c r="E962" s="254"/>
      <c r="F962" s="257" t="s">
        <v>569</v>
      </c>
      <c r="G962" s="254"/>
      <c r="H962" s="254"/>
      <c r="I962" s="96"/>
      <c r="L962" s="32"/>
      <c r="M962" s="162"/>
      <c r="T962" s="56"/>
      <c r="AT962" s="17" t="s">
        <v>212</v>
      </c>
      <c r="AU962" s="17" t="s">
        <v>82</v>
      </c>
    </row>
    <row r="963" spans="2:65" s="12" customFormat="1" x14ac:dyDescent="0.2">
      <c r="B963" s="163"/>
      <c r="C963" s="258"/>
      <c r="D963" s="255" t="s">
        <v>214</v>
      </c>
      <c r="E963" s="259" t="s">
        <v>1</v>
      </c>
      <c r="F963" s="260" t="s">
        <v>2097</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3532</v>
      </c>
      <c r="G964" s="258"/>
      <c r="H964" s="259" t="s">
        <v>1</v>
      </c>
      <c r="I964" s="165"/>
      <c r="L964" s="163"/>
      <c r="M964" s="166"/>
      <c r="T964" s="167"/>
      <c r="AT964" s="164" t="s">
        <v>214</v>
      </c>
      <c r="AU964" s="164" t="s">
        <v>82</v>
      </c>
      <c r="AV964" s="12" t="s">
        <v>80</v>
      </c>
      <c r="AW964" s="12" t="s">
        <v>30</v>
      </c>
      <c r="AX964" s="12" t="s">
        <v>73</v>
      </c>
      <c r="AY964" s="164" t="s">
        <v>201</v>
      </c>
    </row>
    <row r="965" spans="2:65" s="12" customFormat="1" ht="22.5" x14ac:dyDescent="0.2">
      <c r="B965" s="163"/>
      <c r="C965" s="258"/>
      <c r="D965" s="255" t="s">
        <v>214</v>
      </c>
      <c r="E965" s="259" t="s">
        <v>1</v>
      </c>
      <c r="F965" s="260" t="s">
        <v>3590</v>
      </c>
      <c r="G965" s="258"/>
      <c r="H965" s="259" t="s">
        <v>1</v>
      </c>
      <c r="I965" s="165"/>
      <c r="L965" s="163"/>
      <c r="M965" s="166"/>
      <c r="T965" s="167"/>
      <c r="AT965" s="164" t="s">
        <v>214</v>
      </c>
      <c r="AU965" s="164" t="s">
        <v>82</v>
      </c>
      <c r="AV965" s="12" t="s">
        <v>80</v>
      </c>
      <c r="AW965" s="12" t="s">
        <v>30</v>
      </c>
      <c r="AX965" s="12" t="s">
        <v>73</v>
      </c>
      <c r="AY965" s="164" t="s">
        <v>201</v>
      </c>
    </row>
    <row r="966" spans="2:65" s="13" customFormat="1" x14ac:dyDescent="0.2">
      <c r="B966" s="168"/>
      <c r="C966" s="261"/>
      <c r="D966" s="255" t="s">
        <v>214</v>
      </c>
      <c r="E966" s="262" t="s">
        <v>1</v>
      </c>
      <c r="F966" s="263" t="s">
        <v>80</v>
      </c>
      <c r="G966" s="261"/>
      <c r="H966" s="264">
        <v>1</v>
      </c>
      <c r="I966" s="170"/>
      <c r="L966" s="168"/>
      <c r="M966" s="171"/>
      <c r="T966" s="172"/>
      <c r="AT966" s="169" t="s">
        <v>214</v>
      </c>
      <c r="AU966" s="169" t="s">
        <v>82</v>
      </c>
      <c r="AV966" s="13" t="s">
        <v>82</v>
      </c>
      <c r="AW966" s="13" t="s">
        <v>30</v>
      </c>
      <c r="AX966" s="13" t="s">
        <v>73</v>
      </c>
      <c r="AY966" s="169" t="s">
        <v>201</v>
      </c>
    </row>
    <row r="967" spans="2:65" s="12" customFormat="1" ht="22.5" x14ac:dyDescent="0.2">
      <c r="B967" s="163"/>
      <c r="C967" s="258"/>
      <c r="D967" s="255" t="s">
        <v>214</v>
      </c>
      <c r="E967" s="259" t="s">
        <v>1</v>
      </c>
      <c r="F967" s="260" t="s">
        <v>929</v>
      </c>
      <c r="G967" s="258"/>
      <c r="H967" s="259" t="s">
        <v>1</v>
      </c>
      <c r="I967" s="165"/>
      <c r="L967" s="163"/>
      <c r="M967" s="166"/>
      <c r="T967" s="167"/>
      <c r="AT967" s="164" t="s">
        <v>214</v>
      </c>
      <c r="AU967" s="164" t="s">
        <v>82</v>
      </c>
      <c r="AV967" s="12" t="s">
        <v>80</v>
      </c>
      <c r="AW967" s="12" t="s">
        <v>30</v>
      </c>
      <c r="AX967" s="12" t="s">
        <v>73</v>
      </c>
      <c r="AY967" s="164" t="s">
        <v>201</v>
      </c>
    </row>
    <row r="968" spans="2:65" s="13" customFormat="1" x14ac:dyDescent="0.2">
      <c r="B968" s="168"/>
      <c r="C968" s="261"/>
      <c r="D968" s="255" t="s">
        <v>214</v>
      </c>
      <c r="E968" s="262" t="s">
        <v>1</v>
      </c>
      <c r="F968" s="263" t="s">
        <v>80</v>
      </c>
      <c r="G968" s="261"/>
      <c r="H968" s="264">
        <v>1</v>
      </c>
      <c r="I968" s="170"/>
      <c r="L968" s="168"/>
      <c r="M968" s="171"/>
      <c r="T968" s="172"/>
      <c r="AT968" s="169" t="s">
        <v>214</v>
      </c>
      <c r="AU968" s="169" t="s">
        <v>82</v>
      </c>
      <c r="AV968" s="13" t="s">
        <v>82</v>
      </c>
      <c r="AW968" s="13" t="s">
        <v>30</v>
      </c>
      <c r="AX968" s="13" t="s">
        <v>73</v>
      </c>
      <c r="AY968" s="169" t="s">
        <v>201</v>
      </c>
    </row>
    <row r="969" spans="2:65" s="12" customFormat="1" ht="22.5" x14ac:dyDescent="0.2">
      <c r="B969" s="163"/>
      <c r="C969" s="258"/>
      <c r="D969" s="255" t="s">
        <v>214</v>
      </c>
      <c r="E969" s="259" t="s">
        <v>1</v>
      </c>
      <c r="F969" s="260" t="s">
        <v>3348</v>
      </c>
      <c r="G969" s="258"/>
      <c r="H969" s="259" t="s">
        <v>1</v>
      </c>
      <c r="I969" s="165"/>
      <c r="L969" s="163"/>
      <c r="M969" s="166"/>
      <c r="T969" s="167"/>
      <c r="AT969" s="164" t="s">
        <v>214</v>
      </c>
      <c r="AU969" s="164" t="s">
        <v>82</v>
      </c>
      <c r="AV969" s="12" t="s">
        <v>80</v>
      </c>
      <c r="AW969" s="12" t="s">
        <v>30</v>
      </c>
      <c r="AX969" s="12" t="s">
        <v>73</v>
      </c>
      <c r="AY969" s="164" t="s">
        <v>201</v>
      </c>
    </row>
    <row r="970" spans="2:65" s="13" customFormat="1" x14ac:dyDescent="0.2">
      <c r="B970" s="168"/>
      <c r="C970" s="261"/>
      <c r="D970" s="255" t="s">
        <v>214</v>
      </c>
      <c r="E970" s="262" t="s">
        <v>1</v>
      </c>
      <c r="F970" s="263" t="s">
        <v>80</v>
      </c>
      <c r="G970" s="261"/>
      <c r="H970" s="264">
        <v>1</v>
      </c>
      <c r="I970" s="170"/>
      <c r="L970" s="168"/>
      <c r="M970" s="171"/>
      <c r="T970" s="172"/>
      <c r="AT970" s="169" t="s">
        <v>214</v>
      </c>
      <c r="AU970" s="169" t="s">
        <v>82</v>
      </c>
      <c r="AV970" s="13" t="s">
        <v>82</v>
      </c>
      <c r="AW970" s="13" t="s">
        <v>30</v>
      </c>
      <c r="AX970" s="13" t="s">
        <v>73</v>
      </c>
      <c r="AY970" s="169" t="s">
        <v>201</v>
      </c>
    </row>
    <row r="971" spans="2:65" s="14" customFormat="1" x14ac:dyDescent="0.2">
      <c r="B971" s="173"/>
      <c r="C971" s="265"/>
      <c r="D971" s="255" t="s">
        <v>214</v>
      </c>
      <c r="E971" s="266" t="s">
        <v>1</v>
      </c>
      <c r="F971" s="267" t="s">
        <v>221</v>
      </c>
      <c r="G971" s="265"/>
      <c r="H971" s="268">
        <v>3</v>
      </c>
      <c r="I971" s="175"/>
      <c r="L971" s="173"/>
      <c r="M971" s="176"/>
      <c r="T971" s="177"/>
      <c r="AT971" s="174" t="s">
        <v>214</v>
      </c>
      <c r="AU971" s="174" t="s">
        <v>82</v>
      </c>
      <c r="AV971" s="14" t="s">
        <v>208</v>
      </c>
      <c r="AW971" s="14" t="s">
        <v>30</v>
      </c>
      <c r="AX971" s="14" t="s">
        <v>80</v>
      </c>
      <c r="AY971" s="174" t="s">
        <v>201</v>
      </c>
    </row>
    <row r="972" spans="2:65" s="1" customFormat="1" ht="24" customHeight="1" x14ac:dyDescent="0.2">
      <c r="B972" s="152"/>
      <c r="C972" s="271" t="s">
        <v>643</v>
      </c>
      <c r="D972" s="271" t="s">
        <v>401</v>
      </c>
      <c r="E972" s="272" t="s">
        <v>3591</v>
      </c>
      <c r="F972" s="273" t="s">
        <v>3592</v>
      </c>
      <c r="G972" s="274" t="s">
        <v>536</v>
      </c>
      <c r="H972" s="275">
        <v>1</v>
      </c>
      <c r="I972" s="179"/>
      <c r="J972" s="180">
        <f>ROUND(I972*H972,2)</f>
        <v>0</v>
      </c>
      <c r="K972" s="178" t="s">
        <v>207</v>
      </c>
      <c r="L972" s="181"/>
      <c r="M972" s="182" t="s">
        <v>1</v>
      </c>
      <c r="N972" s="183" t="s">
        <v>38</v>
      </c>
      <c r="P972" s="158">
        <f>O972*H972</f>
        <v>0</v>
      </c>
      <c r="Q972" s="158">
        <v>1.2E-2</v>
      </c>
      <c r="R972" s="158">
        <f>Q972*H972</f>
        <v>1.2E-2</v>
      </c>
      <c r="S972" s="158">
        <v>0</v>
      </c>
      <c r="T972" s="159">
        <f>S972*H972</f>
        <v>0</v>
      </c>
      <c r="AR972" s="160" t="s">
        <v>266</v>
      </c>
      <c r="AT972" s="160" t="s">
        <v>401</v>
      </c>
      <c r="AU972" s="160" t="s">
        <v>82</v>
      </c>
      <c r="AY972" s="17" t="s">
        <v>201</v>
      </c>
      <c r="BE972" s="161">
        <f>IF(N972="základní",J972,0)</f>
        <v>0</v>
      </c>
      <c r="BF972" s="161">
        <f>IF(N972="snížená",J972,0)</f>
        <v>0</v>
      </c>
      <c r="BG972" s="161">
        <f>IF(N972="zákl. přenesená",J972,0)</f>
        <v>0</v>
      </c>
      <c r="BH972" s="161">
        <f>IF(N972="sníž. přenesená",J972,0)</f>
        <v>0</v>
      </c>
      <c r="BI972" s="161">
        <f>IF(N972="nulová",J972,0)</f>
        <v>0</v>
      </c>
      <c r="BJ972" s="17" t="s">
        <v>80</v>
      </c>
      <c r="BK972" s="161">
        <f>ROUND(I972*H972,2)</f>
        <v>0</v>
      </c>
      <c r="BL972" s="17" t="s">
        <v>208</v>
      </c>
      <c r="BM972" s="160" t="s">
        <v>3593</v>
      </c>
    </row>
    <row r="973" spans="2:65" s="1" customFormat="1" ht="19.5" x14ac:dyDescent="0.2">
      <c r="B973" s="32"/>
      <c r="C973" s="254"/>
      <c r="D973" s="255" t="s">
        <v>210</v>
      </c>
      <c r="E973" s="254"/>
      <c r="F973" s="256" t="s">
        <v>3594</v>
      </c>
      <c r="G973" s="254"/>
      <c r="H973" s="254"/>
      <c r="I973" s="96"/>
      <c r="L973" s="32"/>
      <c r="M973" s="162"/>
      <c r="T973" s="56"/>
      <c r="AT973" s="17" t="s">
        <v>210</v>
      </c>
      <c r="AU973" s="17" t="s">
        <v>82</v>
      </c>
    </row>
    <row r="974" spans="2:65" s="12" customFormat="1" x14ac:dyDescent="0.2">
      <c r="B974" s="163"/>
      <c r="C974" s="258"/>
      <c r="D974" s="255" t="s">
        <v>214</v>
      </c>
      <c r="E974" s="259" t="s">
        <v>1</v>
      </c>
      <c r="F974" s="260" t="s">
        <v>2097</v>
      </c>
      <c r="G974" s="258"/>
      <c r="H974" s="259" t="s">
        <v>1</v>
      </c>
      <c r="I974" s="165"/>
      <c r="L974" s="163"/>
      <c r="M974" s="166"/>
      <c r="T974" s="167"/>
      <c r="AT974" s="164" t="s">
        <v>214</v>
      </c>
      <c r="AU974" s="164" t="s">
        <v>82</v>
      </c>
      <c r="AV974" s="12" t="s">
        <v>80</v>
      </c>
      <c r="AW974" s="12" t="s">
        <v>30</v>
      </c>
      <c r="AX974" s="12" t="s">
        <v>73</v>
      </c>
      <c r="AY974" s="164" t="s">
        <v>201</v>
      </c>
    </row>
    <row r="975" spans="2:65" s="12" customFormat="1" ht="22.5" x14ac:dyDescent="0.2">
      <c r="B975" s="163"/>
      <c r="C975" s="258"/>
      <c r="D975" s="255" t="s">
        <v>214</v>
      </c>
      <c r="E975" s="259" t="s">
        <v>1</v>
      </c>
      <c r="F975" s="260" t="s">
        <v>406</v>
      </c>
      <c r="G975" s="258"/>
      <c r="H975" s="259" t="s">
        <v>1</v>
      </c>
      <c r="I975" s="165"/>
      <c r="L975" s="163"/>
      <c r="M975" s="166"/>
      <c r="T975" s="167"/>
      <c r="AT975" s="164" t="s">
        <v>214</v>
      </c>
      <c r="AU975" s="164" t="s">
        <v>82</v>
      </c>
      <c r="AV975" s="12" t="s">
        <v>80</v>
      </c>
      <c r="AW975" s="12" t="s">
        <v>30</v>
      </c>
      <c r="AX975" s="12" t="s">
        <v>73</v>
      </c>
      <c r="AY975" s="164" t="s">
        <v>201</v>
      </c>
    </row>
    <row r="976" spans="2:65" s="12" customFormat="1" x14ac:dyDescent="0.2">
      <c r="B976" s="163"/>
      <c r="C976" s="258"/>
      <c r="D976" s="255" t="s">
        <v>214</v>
      </c>
      <c r="E976" s="259" t="s">
        <v>1</v>
      </c>
      <c r="F976" s="260" t="s">
        <v>3532</v>
      </c>
      <c r="G976" s="258"/>
      <c r="H976" s="259" t="s">
        <v>1</v>
      </c>
      <c r="I976" s="165"/>
      <c r="L976" s="163"/>
      <c r="M976" s="166"/>
      <c r="T976" s="167"/>
      <c r="AT976" s="164" t="s">
        <v>214</v>
      </c>
      <c r="AU976" s="164" t="s">
        <v>82</v>
      </c>
      <c r="AV976" s="12" t="s">
        <v>80</v>
      </c>
      <c r="AW976" s="12" t="s">
        <v>30</v>
      </c>
      <c r="AX976" s="12" t="s">
        <v>73</v>
      </c>
      <c r="AY976" s="164" t="s">
        <v>201</v>
      </c>
    </row>
    <row r="977" spans="2:65" s="12" customFormat="1" ht="22.5" x14ac:dyDescent="0.2">
      <c r="B977" s="163"/>
      <c r="C977" s="258"/>
      <c r="D977" s="255" t="s">
        <v>214</v>
      </c>
      <c r="E977" s="259" t="s">
        <v>1</v>
      </c>
      <c r="F977" s="260" t="s">
        <v>3590</v>
      </c>
      <c r="G977" s="258"/>
      <c r="H977" s="259" t="s">
        <v>1</v>
      </c>
      <c r="I977" s="165"/>
      <c r="L977" s="163"/>
      <c r="M977" s="166"/>
      <c r="T977" s="167"/>
      <c r="AT977" s="164" t="s">
        <v>214</v>
      </c>
      <c r="AU977" s="164" t="s">
        <v>82</v>
      </c>
      <c r="AV977" s="12" t="s">
        <v>80</v>
      </c>
      <c r="AW977" s="12" t="s">
        <v>30</v>
      </c>
      <c r="AX977" s="12" t="s">
        <v>73</v>
      </c>
      <c r="AY977" s="164" t="s">
        <v>201</v>
      </c>
    </row>
    <row r="978" spans="2:65" s="13" customFormat="1" x14ac:dyDescent="0.2">
      <c r="B978" s="168"/>
      <c r="C978" s="261"/>
      <c r="D978" s="255" t="s">
        <v>214</v>
      </c>
      <c r="E978" s="262" t="s">
        <v>1</v>
      </c>
      <c r="F978" s="263" t="s">
        <v>80</v>
      </c>
      <c r="G978" s="261"/>
      <c r="H978" s="264">
        <v>1</v>
      </c>
      <c r="I978" s="170"/>
      <c r="L978" s="168"/>
      <c r="M978" s="171"/>
      <c r="T978" s="172"/>
      <c r="AT978" s="169" t="s">
        <v>214</v>
      </c>
      <c r="AU978" s="169" t="s">
        <v>82</v>
      </c>
      <c r="AV978" s="13" t="s">
        <v>82</v>
      </c>
      <c r="AW978" s="13" t="s">
        <v>30</v>
      </c>
      <c r="AX978" s="13" t="s">
        <v>73</v>
      </c>
      <c r="AY978" s="169" t="s">
        <v>201</v>
      </c>
    </row>
    <row r="979" spans="2:65" s="14" customFormat="1" x14ac:dyDescent="0.2">
      <c r="B979" s="173"/>
      <c r="C979" s="265"/>
      <c r="D979" s="255" t="s">
        <v>214</v>
      </c>
      <c r="E979" s="266" t="s">
        <v>1</v>
      </c>
      <c r="F979" s="267" t="s">
        <v>221</v>
      </c>
      <c r="G979" s="265"/>
      <c r="H979" s="268">
        <v>1</v>
      </c>
      <c r="I979" s="175"/>
      <c r="L979" s="173"/>
      <c r="M979" s="176"/>
      <c r="T979" s="177"/>
      <c r="AT979" s="174" t="s">
        <v>214</v>
      </c>
      <c r="AU979" s="174" t="s">
        <v>82</v>
      </c>
      <c r="AV979" s="14" t="s">
        <v>208</v>
      </c>
      <c r="AW979" s="14" t="s">
        <v>30</v>
      </c>
      <c r="AX979" s="14" t="s">
        <v>80</v>
      </c>
      <c r="AY979" s="174" t="s">
        <v>201</v>
      </c>
    </row>
    <row r="980" spans="2:65" s="1" customFormat="1" ht="24" customHeight="1" x14ac:dyDescent="0.2">
      <c r="B980" s="152"/>
      <c r="C980" s="271" t="s">
        <v>647</v>
      </c>
      <c r="D980" s="271" t="s">
        <v>401</v>
      </c>
      <c r="E980" s="272" t="s">
        <v>930</v>
      </c>
      <c r="F980" s="273" t="s">
        <v>931</v>
      </c>
      <c r="G980" s="274" t="s">
        <v>536</v>
      </c>
      <c r="H980" s="275">
        <v>1</v>
      </c>
      <c r="I980" s="179"/>
      <c r="J980" s="180">
        <f>ROUND(I980*H980,2)</f>
        <v>0</v>
      </c>
      <c r="K980" s="178" t="s">
        <v>207</v>
      </c>
      <c r="L980" s="181"/>
      <c r="M980" s="182" t="s">
        <v>1</v>
      </c>
      <c r="N980" s="183" t="s">
        <v>38</v>
      </c>
      <c r="P980" s="158">
        <f>O980*H980</f>
        <v>0</v>
      </c>
      <c r="Q980" s="158">
        <v>1.4999999999999999E-2</v>
      </c>
      <c r="R980" s="158">
        <f>Q980*H980</f>
        <v>1.4999999999999999E-2</v>
      </c>
      <c r="S980" s="158">
        <v>0</v>
      </c>
      <c r="T980" s="159">
        <f>S980*H980</f>
        <v>0</v>
      </c>
      <c r="AR980" s="160" t="s">
        <v>266</v>
      </c>
      <c r="AT980" s="160" t="s">
        <v>401</v>
      </c>
      <c r="AU980" s="160" t="s">
        <v>82</v>
      </c>
      <c r="AY980" s="17" t="s">
        <v>201</v>
      </c>
      <c r="BE980" s="161">
        <f>IF(N980="základní",J980,0)</f>
        <v>0</v>
      </c>
      <c r="BF980" s="161">
        <f>IF(N980="snížená",J980,0)</f>
        <v>0</v>
      </c>
      <c r="BG980" s="161">
        <f>IF(N980="zákl. přenesená",J980,0)</f>
        <v>0</v>
      </c>
      <c r="BH980" s="161">
        <f>IF(N980="sníž. přenesená",J980,0)</f>
        <v>0</v>
      </c>
      <c r="BI980" s="161">
        <f>IF(N980="nulová",J980,0)</f>
        <v>0</v>
      </c>
      <c r="BJ980" s="17" t="s">
        <v>80</v>
      </c>
      <c r="BK980" s="161">
        <f>ROUND(I980*H980,2)</f>
        <v>0</v>
      </c>
      <c r="BL980" s="17" t="s">
        <v>208</v>
      </c>
      <c r="BM980" s="160" t="s">
        <v>3595</v>
      </c>
    </row>
    <row r="981" spans="2:65" s="1" customFormat="1" ht="19.5" x14ac:dyDescent="0.2">
      <c r="B981" s="32"/>
      <c r="C981" s="254"/>
      <c r="D981" s="255" t="s">
        <v>210</v>
      </c>
      <c r="E981" s="254"/>
      <c r="F981" s="256" t="s">
        <v>931</v>
      </c>
      <c r="G981" s="254"/>
      <c r="H981" s="254"/>
      <c r="I981" s="96"/>
      <c r="L981" s="32"/>
      <c r="M981" s="162"/>
      <c r="T981" s="56"/>
      <c r="AT981" s="17" t="s">
        <v>210</v>
      </c>
      <c r="AU981" s="17" t="s">
        <v>82</v>
      </c>
    </row>
    <row r="982" spans="2:65" s="12" customFormat="1" x14ac:dyDescent="0.2">
      <c r="B982" s="163"/>
      <c r="C982" s="258"/>
      <c r="D982" s="255" t="s">
        <v>214</v>
      </c>
      <c r="E982" s="259" t="s">
        <v>1</v>
      </c>
      <c r="F982" s="260" t="s">
        <v>2097</v>
      </c>
      <c r="G982" s="258"/>
      <c r="H982" s="259" t="s">
        <v>1</v>
      </c>
      <c r="I982" s="165"/>
      <c r="L982" s="163"/>
      <c r="M982" s="166"/>
      <c r="T982" s="167"/>
      <c r="AT982" s="164" t="s">
        <v>214</v>
      </c>
      <c r="AU982" s="164" t="s">
        <v>82</v>
      </c>
      <c r="AV982" s="12" t="s">
        <v>80</v>
      </c>
      <c r="AW982" s="12" t="s">
        <v>30</v>
      </c>
      <c r="AX982" s="12" t="s">
        <v>73</v>
      </c>
      <c r="AY982" s="164" t="s">
        <v>201</v>
      </c>
    </row>
    <row r="983" spans="2:65" s="12" customFormat="1" ht="22.5" x14ac:dyDescent="0.2">
      <c r="B983" s="163"/>
      <c r="C983" s="258"/>
      <c r="D983" s="255" t="s">
        <v>214</v>
      </c>
      <c r="E983" s="259" t="s">
        <v>1</v>
      </c>
      <c r="F983" s="260" t="s">
        <v>406</v>
      </c>
      <c r="G983" s="258"/>
      <c r="H983" s="259" t="s">
        <v>1</v>
      </c>
      <c r="I983" s="165"/>
      <c r="L983" s="163"/>
      <c r="M983" s="166"/>
      <c r="T983" s="167"/>
      <c r="AT983" s="164" t="s">
        <v>214</v>
      </c>
      <c r="AU983" s="164" t="s">
        <v>82</v>
      </c>
      <c r="AV983" s="12" t="s">
        <v>80</v>
      </c>
      <c r="AW983" s="12" t="s">
        <v>30</v>
      </c>
      <c r="AX983" s="12" t="s">
        <v>73</v>
      </c>
      <c r="AY983" s="164" t="s">
        <v>201</v>
      </c>
    </row>
    <row r="984" spans="2:65" s="12" customFormat="1" x14ac:dyDescent="0.2">
      <c r="B984" s="163"/>
      <c r="C984" s="258"/>
      <c r="D984" s="255" t="s">
        <v>214</v>
      </c>
      <c r="E984" s="259" t="s">
        <v>1</v>
      </c>
      <c r="F984" s="260" t="s">
        <v>3532</v>
      </c>
      <c r="G984" s="258"/>
      <c r="H984" s="259" t="s">
        <v>1</v>
      </c>
      <c r="I984" s="165"/>
      <c r="L984" s="163"/>
      <c r="M984" s="166"/>
      <c r="T984" s="167"/>
      <c r="AT984" s="164" t="s">
        <v>214</v>
      </c>
      <c r="AU984" s="164" t="s">
        <v>82</v>
      </c>
      <c r="AV984" s="12" t="s">
        <v>80</v>
      </c>
      <c r="AW984" s="12" t="s">
        <v>30</v>
      </c>
      <c r="AX984" s="12" t="s">
        <v>73</v>
      </c>
      <c r="AY984" s="164" t="s">
        <v>201</v>
      </c>
    </row>
    <row r="985" spans="2:65" s="12" customFormat="1" ht="22.5" x14ac:dyDescent="0.2">
      <c r="B985" s="163"/>
      <c r="C985" s="258"/>
      <c r="D985" s="255" t="s">
        <v>214</v>
      </c>
      <c r="E985" s="259" t="s">
        <v>1</v>
      </c>
      <c r="F985" s="260" t="s">
        <v>929</v>
      </c>
      <c r="G985" s="258"/>
      <c r="H985" s="259" t="s">
        <v>1</v>
      </c>
      <c r="I985" s="165"/>
      <c r="L985" s="163"/>
      <c r="M985" s="166"/>
      <c r="T985" s="167"/>
      <c r="AT985" s="164" t="s">
        <v>214</v>
      </c>
      <c r="AU985" s="164" t="s">
        <v>82</v>
      </c>
      <c r="AV985" s="12" t="s">
        <v>80</v>
      </c>
      <c r="AW985" s="12" t="s">
        <v>30</v>
      </c>
      <c r="AX985" s="12" t="s">
        <v>73</v>
      </c>
      <c r="AY985" s="164" t="s">
        <v>201</v>
      </c>
    </row>
    <row r="986" spans="2:65" s="13" customFormat="1" x14ac:dyDescent="0.2">
      <c r="B986" s="168"/>
      <c r="C986" s="261"/>
      <c r="D986" s="255" t="s">
        <v>214</v>
      </c>
      <c r="E986" s="262" t="s">
        <v>1</v>
      </c>
      <c r="F986" s="263" t="s">
        <v>80</v>
      </c>
      <c r="G986" s="261"/>
      <c r="H986" s="264">
        <v>1</v>
      </c>
      <c r="I986" s="170"/>
      <c r="L986" s="168"/>
      <c r="M986" s="171"/>
      <c r="T986" s="172"/>
      <c r="AT986" s="169" t="s">
        <v>214</v>
      </c>
      <c r="AU986" s="169" t="s">
        <v>82</v>
      </c>
      <c r="AV986" s="13" t="s">
        <v>82</v>
      </c>
      <c r="AW986" s="13" t="s">
        <v>30</v>
      </c>
      <c r="AX986" s="13" t="s">
        <v>73</v>
      </c>
      <c r="AY986" s="169" t="s">
        <v>201</v>
      </c>
    </row>
    <row r="987" spans="2:65" s="14" customFormat="1" x14ac:dyDescent="0.2">
      <c r="B987" s="173"/>
      <c r="C987" s="265"/>
      <c r="D987" s="255" t="s">
        <v>214</v>
      </c>
      <c r="E987" s="266" t="s">
        <v>1</v>
      </c>
      <c r="F987" s="267" t="s">
        <v>221</v>
      </c>
      <c r="G987" s="265"/>
      <c r="H987" s="268">
        <v>1</v>
      </c>
      <c r="I987" s="175"/>
      <c r="L987" s="173"/>
      <c r="M987" s="176"/>
      <c r="T987" s="177"/>
      <c r="AT987" s="174" t="s">
        <v>214</v>
      </c>
      <c r="AU987" s="174" t="s">
        <v>82</v>
      </c>
      <c r="AV987" s="14" t="s">
        <v>208</v>
      </c>
      <c r="AW987" s="14" t="s">
        <v>30</v>
      </c>
      <c r="AX987" s="14" t="s">
        <v>80</v>
      </c>
      <c r="AY987" s="174" t="s">
        <v>201</v>
      </c>
    </row>
    <row r="988" spans="2:65" s="1" customFormat="1" ht="24" customHeight="1" x14ac:dyDescent="0.2">
      <c r="B988" s="152"/>
      <c r="C988" s="271" t="s">
        <v>652</v>
      </c>
      <c r="D988" s="271" t="s">
        <v>401</v>
      </c>
      <c r="E988" s="272" t="s">
        <v>3350</v>
      </c>
      <c r="F988" s="273" t="s">
        <v>3351</v>
      </c>
      <c r="G988" s="274" t="s">
        <v>536</v>
      </c>
      <c r="H988" s="275">
        <v>1</v>
      </c>
      <c r="I988" s="179"/>
      <c r="J988" s="180">
        <f>ROUND(I988*H988,2)</f>
        <v>0</v>
      </c>
      <c r="K988" s="178" t="s">
        <v>207</v>
      </c>
      <c r="L988" s="181"/>
      <c r="M988" s="182" t="s">
        <v>1</v>
      </c>
      <c r="N988" s="183" t="s">
        <v>38</v>
      </c>
      <c r="P988" s="158">
        <f>O988*H988</f>
        <v>0</v>
      </c>
      <c r="Q988" s="158">
        <v>1.6400000000000001E-2</v>
      </c>
      <c r="R988" s="158">
        <f>Q988*H988</f>
        <v>1.6400000000000001E-2</v>
      </c>
      <c r="S988" s="158">
        <v>0</v>
      </c>
      <c r="T988" s="159">
        <f>S988*H988</f>
        <v>0</v>
      </c>
      <c r="AR988" s="160" t="s">
        <v>266</v>
      </c>
      <c r="AT988" s="160" t="s">
        <v>401</v>
      </c>
      <c r="AU988" s="160" t="s">
        <v>82</v>
      </c>
      <c r="AY988" s="17" t="s">
        <v>201</v>
      </c>
      <c r="BE988" s="161">
        <f>IF(N988="základní",J988,0)</f>
        <v>0</v>
      </c>
      <c r="BF988" s="161">
        <f>IF(N988="snížená",J988,0)</f>
        <v>0</v>
      </c>
      <c r="BG988" s="161">
        <f>IF(N988="zákl. přenesená",J988,0)</f>
        <v>0</v>
      </c>
      <c r="BH988" s="161">
        <f>IF(N988="sníž. přenesená",J988,0)</f>
        <v>0</v>
      </c>
      <c r="BI988" s="161">
        <f>IF(N988="nulová",J988,0)</f>
        <v>0</v>
      </c>
      <c r="BJ988" s="17" t="s">
        <v>80</v>
      </c>
      <c r="BK988" s="161">
        <f>ROUND(I988*H988,2)</f>
        <v>0</v>
      </c>
      <c r="BL988" s="17" t="s">
        <v>208</v>
      </c>
      <c r="BM988" s="160" t="s">
        <v>3596</v>
      </c>
    </row>
    <row r="989" spans="2:65" s="1" customFormat="1" ht="19.5" x14ac:dyDescent="0.2">
      <c r="B989" s="32"/>
      <c r="C989" s="254"/>
      <c r="D989" s="255" t="s">
        <v>210</v>
      </c>
      <c r="E989" s="254"/>
      <c r="F989" s="256" t="s">
        <v>3351</v>
      </c>
      <c r="G989" s="254"/>
      <c r="H989" s="254"/>
      <c r="I989" s="96"/>
      <c r="L989" s="32"/>
      <c r="M989" s="162"/>
      <c r="T989" s="56"/>
      <c r="AT989" s="17" t="s">
        <v>210</v>
      </c>
      <c r="AU989" s="17" t="s">
        <v>82</v>
      </c>
    </row>
    <row r="990" spans="2:65" s="12" customFormat="1" x14ac:dyDescent="0.2">
      <c r="B990" s="163"/>
      <c r="C990" s="258"/>
      <c r="D990" s="255" t="s">
        <v>214</v>
      </c>
      <c r="E990" s="259" t="s">
        <v>1</v>
      </c>
      <c r="F990" s="260" t="s">
        <v>2097</v>
      </c>
      <c r="G990" s="258"/>
      <c r="H990" s="259" t="s">
        <v>1</v>
      </c>
      <c r="I990" s="165"/>
      <c r="L990" s="163"/>
      <c r="M990" s="166"/>
      <c r="T990" s="167"/>
      <c r="AT990" s="164" t="s">
        <v>214</v>
      </c>
      <c r="AU990" s="164" t="s">
        <v>82</v>
      </c>
      <c r="AV990" s="12" t="s">
        <v>80</v>
      </c>
      <c r="AW990" s="12" t="s">
        <v>30</v>
      </c>
      <c r="AX990" s="12" t="s">
        <v>73</v>
      </c>
      <c r="AY990" s="164" t="s">
        <v>201</v>
      </c>
    </row>
    <row r="991" spans="2:65" s="12" customFormat="1" ht="22.5" x14ac:dyDescent="0.2">
      <c r="B991" s="163"/>
      <c r="C991" s="258"/>
      <c r="D991" s="255" t="s">
        <v>214</v>
      </c>
      <c r="E991" s="259" t="s">
        <v>1</v>
      </c>
      <c r="F991" s="260" t="s">
        <v>406</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3532</v>
      </c>
      <c r="G992" s="258"/>
      <c r="H992" s="259" t="s">
        <v>1</v>
      </c>
      <c r="I992" s="165"/>
      <c r="L992" s="163"/>
      <c r="M992" s="166"/>
      <c r="T992" s="167"/>
      <c r="AT992" s="164" t="s">
        <v>214</v>
      </c>
      <c r="AU992" s="164" t="s">
        <v>82</v>
      </c>
      <c r="AV992" s="12" t="s">
        <v>80</v>
      </c>
      <c r="AW992" s="12" t="s">
        <v>30</v>
      </c>
      <c r="AX992" s="12" t="s">
        <v>73</v>
      </c>
      <c r="AY992" s="164" t="s">
        <v>201</v>
      </c>
    </row>
    <row r="993" spans="2:65" s="12" customFormat="1" ht="22.5" x14ac:dyDescent="0.2">
      <c r="B993" s="163"/>
      <c r="C993" s="258"/>
      <c r="D993" s="255" t="s">
        <v>214</v>
      </c>
      <c r="E993" s="259" t="s">
        <v>1</v>
      </c>
      <c r="F993" s="260" t="s">
        <v>3348</v>
      </c>
      <c r="G993" s="258"/>
      <c r="H993" s="259" t="s">
        <v>1</v>
      </c>
      <c r="I993" s="165"/>
      <c r="L993" s="163"/>
      <c r="M993" s="166"/>
      <c r="T993" s="167"/>
      <c r="AT993" s="164" t="s">
        <v>214</v>
      </c>
      <c r="AU993" s="164" t="s">
        <v>82</v>
      </c>
      <c r="AV993" s="12" t="s">
        <v>80</v>
      </c>
      <c r="AW993" s="12" t="s">
        <v>30</v>
      </c>
      <c r="AX993" s="12" t="s">
        <v>73</v>
      </c>
      <c r="AY993" s="164" t="s">
        <v>201</v>
      </c>
    </row>
    <row r="994" spans="2:65" s="13" customFormat="1" x14ac:dyDescent="0.2">
      <c r="B994" s="168"/>
      <c r="C994" s="261"/>
      <c r="D994" s="255" t="s">
        <v>214</v>
      </c>
      <c r="E994" s="262" t="s">
        <v>1</v>
      </c>
      <c r="F994" s="263" t="s">
        <v>80</v>
      </c>
      <c r="G994" s="261"/>
      <c r="H994" s="264">
        <v>1</v>
      </c>
      <c r="I994" s="170"/>
      <c r="L994" s="168"/>
      <c r="M994" s="171"/>
      <c r="T994" s="172"/>
      <c r="AT994" s="169" t="s">
        <v>214</v>
      </c>
      <c r="AU994" s="169" t="s">
        <v>82</v>
      </c>
      <c r="AV994" s="13" t="s">
        <v>82</v>
      </c>
      <c r="AW994" s="13" t="s">
        <v>30</v>
      </c>
      <c r="AX994" s="13" t="s">
        <v>73</v>
      </c>
      <c r="AY994" s="169" t="s">
        <v>201</v>
      </c>
    </row>
    <row r="995" spans="2:65" s="14" customFormat="1" x14ac:dyDescent="0.2">
      <c r="B995" s="173"/>
      <c r="C995" s="265"/>
      <c r="D995" s="255" t="s">
        <v>214</v>
      </c>
      <c r="E995" s="266" t="s">
        <v>1</v>
      </c>
      <c r="F995" s="267" t="s">
        <v>221</v>
      </c>
      <c r="G995" s="265"/>
      <c r="H995" s="268">
        <v>1</v>
      </c>
      <c r="I995" s="175"/>
      <c r="L995" s="173"/>
      <c r="M995" s="176"/>
      <c r="T995" s="177"/>
      <c r="AT995" s="174" t="s">
        <v>214</v>
      </c>
      <c r="AU995" s="174" t="s">
        <v>82</v>
      </c>
      <c r="AV995" s="14" t="s">
        <v>208</v>
      </c>
      <c r="AW995" s="14" t="s">
        <v>30</v>
      </c>
      <c r="AX995" s="14" t="s">
        <v>80</v>
      </c>
      <c r="AY995" s="174" t="s">
        <v>201</v>
      </c>
    </row>
    <row r="996" spans="2:65" s="1" customFormat="1" ht="24" customHeight="1" x14ac:dyDescent="0.2">
      <c r="B996" s="152"/>
      <c r="C996" s="249" t="s">
        <v>657</v>
      </c>
      <c r="D996" s="249" t="s">
        <v>203</v>
      </c>
      <c r="E996" s="250" t="s">
        <v>933</v>
      </c>
      <c r="F996" s="251" t="s">
        <v>934</v>
      </c>
      <c r="G996" s="252" t="s">
        <v>536</v>
      </c>
      <c r="H996" s="253">
        <v>5</v>
      </c>
      <c r="I996" s="154"/>
      <c r="J996" s="155">
        <f>ROUND(I996*H996,2)</f>
        <v>0</v>
      </c>
      <c r="K996" s="153" t="s">
        <v>207</v>
      </c>
      <c r="L996" s="32"/>
      <c r="M996" s="156" t="s">
        <v>1</v>
      </c>
      <c r="N996" s="157" t="s">
        <v>38</v>
      </c>
      <c r="P996" s="158">
        <f>O996*H996</f>
        <v>0</v>
      </c>
      <c r="Q996" s="158">
        <v>1.7099999999999999E-3</v>
      </c>
      <c r="R996" s="158">
        <f>Q996*H996</f>
        <v>8.5500000000000003E-3</v>
      </c>
      <c r="S996" s="158">
        <v>0</v>
      </c>
      <c r="T996" s="159">
        <f>S996*H996</f>
        <v>0</v>
      </c>
      <c r="AR996" s="160" t="s">
        <v>208</v>
      </c>
      <c r="AT996" s="160" t="s">
        <v>203</v>
      </c>
      <c r="AU996" s="160" t="s">
        <v>82</v>
      </c>
      <c r="AY996" s="17" t="s">
        <v>201</v>
      </c>
      <c r="BE996" s="161">
        <f>IF(N996="základní",J996,0)</f>
        <v>0</v>
      </c>
      <c r="BF996" s="161">
        <f>IF(N996="snížená",J996,0)</f>
        <v>0</v>
      </c>
      <c r="BG996" s="161">
        <f>IF(N996="zákl. přenesená",J996,0)</f>
        <v>0</v>
      </c>
      <c r="BH996" s="161">
        <f>IF(N996="sníž. přenesená",J996,0)</f>
        <v>0</v>
      </c>
      <c r="BI996" s="161">
        <f>IF(N996="nulová",J996,0)</f>
        <v>0</v>
      </c>
      <c r="BJ996" s="17" t="s">
        <v>80</v>
      </c>
      <c r="BK996" s="161">
        <f>ROUND(I996*H996,2)</f>
        <v>0</v>
      </c>
      <c r="BL996" s="17" t="s">
        <v>208</v>
      </c>
      <c r="BM996" s="160" t="s">
        <v>3597</v>
      </c>
    </row>
    <row r="997" spans="2:65" s="1" customFormat="1" ht="29.25" x14ac:dyDescent="0.2">
      <c r="B997" s="32"/>
      <c r="C997" s="254"/>
      <c r="D997" s="255" t="s">
        <v>210</v>
      </c>
      <c r="E997" s="254"/>
      <c r="F997" s="256" t="s">
        <v>936</v>
      </c>
      <c r="G997" s="254"/>
      <c r="H997" s="254"/>
      <c r="I997" s="96"/>
      <c r="L997" s="32"/>
      <c r="M997" s="162"/>
      <c r="T997" s="56"/>
      <c r="AT997" s="17" t="s">
        <v>210</v>
      </c>
      <c r="AU997" s="17" t="s">
        <v>82</v>
      </c>
    </row>
    <row r="998" spans="2:65" s="1" customFormat="1" ht="68.25" x14ac:dyDescent="0.2">
      <c r="B998" s="32"/>
      <c r="C998" s="254"/>
      <c r="D998" s="255" t="s">
        <v>212</v>
      </c>
      <c r="E998" s="254"/>
      <c r="F998" s="257" t="s">
        <v>569</v>
      </c>
      <c r="G998" s="254"/>
      <c r="H998" s="254"/>
      <c r="I998" s="96"/>
      <c r="L998" s="32"/>
      <c r="M998" s="162"/>
      <c r="T998" s="56"/>
      <c r="AT998" s="17" t="s">
        <v>212</v>
      </c>
      <c r="AU998" s="17" t="s">
        <v>82</v>
      </c>
    </row>
    <row r="999" spans="2:65" s="12" customFormat="1" x14ac:dyDescent="0.2">
      <c r="B999" s="163"/>
      <c r="C999" s="258"/>
      <c r="D999" s="255" t="s">
        <v>214</v>
      </c>
      <c r="E999" s="259" t="s">
        <v>1</v>
      </c>
      <c r="F999" s="260" t="s">
        <v>2097</v>
      </c>
      <c r="G999" s="258"/>
      <c r="H999" s="259" t="s">
        <v>1</v>
      </c>
      <c r="I999" s="165"/>
      <c r="L999" s="163"/>
      <c r="M999" s="166"/>
      <c r="T999" s="167"/>
      <c r="AT999" s="164" t="s">
        <v>214</v>
      </c>
      <c r="AU999" s="164" t="s">
        <v>82</v>
      </c>
      <c r="AV999" s="12" t="s">
        <v>80</v>
      </c>
      <c r="AW999" s="12" t="s">
        <v>30</v>
      </c>
      <c r="AX999" s="12" t="s">
        <v>73</v>
      </c>
      <c r="AY999" s="164" t="s">
        <v>201</v>
      </c>
    </row>
    <row r="1000" spans="2:65" s="12" customFormat="1" x14ac:dyDescent="0.2">
      <c r="B1000" s="163"/>
      <c r="C1000" s="258"/>
      <c r="D1000" s="255" t="s">
        <v>214</v>
      </c>
      <c r="E1000" s="259" t="s">
        <v>1</v>
      </c>
      <c r="F1000" s="260" t="s">
        <v>3532</v>
      </c>
      <c r="G1000" s="258"/>
      <c r="H1000" s="259" t="s">
        <v>1</v>
      </c>
      <c r="I1000" s="165"/>
      <c r="L1000" s="163"/>
      <c r="M1000" s="166"/>
      <c r="T1000" s="167"/>
      <c r="AT1000" s="164" t="s">
        <v>214</v>
      </c>
      <c r="AU1000" s="164" t="s">
        <v>82</v>
      </c>
      <c r="AV1000" s="12" t="s">
        <v>80</v>
      </c>
      <c r="AW1000" s="12" t="s">
        <v>30</v>
      </c>
      <c r="AX1000" s="12" t="s">
        <v>73</v>
      </c>
      <c r="AY1000" s="164" t="s">
        <v>201</v>
      </c>
    </row>
    <row r="1001" spans="2:65" s="12" customFormat="1" ht="22.5" x14ac:dyDescent="0.2">
      <c r="B1001" s="163"/>
      <c r="C1001" s="258"/>
      <c r="D1001" s="255" t="s">
        <v>214</v>
      </c>
      <c r="E1001" s="259" t="s">
        <v>1</v>
      </c>
      <c r="F1001" s="260" t="s">
        <v>3598</v>
      </c>
      <c r="G1001" s="258"/>
      <c r="H1001" s="259" t="s">
        <v>1</v>
      </c>
      <c r="I1001" s="165"/>
      <c r="L1001" s="163"/>
      <c r="M1001" s="166"/>
      <c r="T1001" s="167"/>
      <c r="AT1001" s="164" t="s">
        <v>214</v>
      </c>
      <c r="AU1001" s="164" t="s">
        <v>82</v>
      </c>
      <c r="AV1001" s="12" t="s">
        <v>80</v>
      </c>
      <c r="AW1001" s="12" t="s">
        <v>30</v>
      </c>
      <c r="AX1001" s="12" t="s">
        <v>73</v>
      </c>
      <c r="AY1001" s="164" t="s">
        <v>201</v>
      </c>
    </row>
    <row r="1002" spans="2:65" s="13" customFormat="1" x14ac:dyDescent="0.2">
      <c r="B1002" s="168"/>
      <c r="C1002" s="261"/>
      <c r="D1002" s="255" t="s">
        <v>214</v>
      </c>
      <c r="E1002" s="262" t="s">
        <v>1</v>
      </c>
      <c r="F1002" s="263" t="s">
        <v>231</v>
      </c>
      <c r="G1002" s="261"/>
      <c r="H1002" s="264">
        <v>3</v>
      </c>
      <c r="I1002" s="170"/>
      <c r="L1002" s="168"/>
      <c r="M1002" s="171"/>
      <c r="T1002" s="172"/>
      <c r="AT1002" s="169" t="s">
        <v>214</v>
      </c>
      <c r="AU1002" s="169" t="s">
        <v>82</v>
      </c>
      <c r="AV1002" s="13" t="s">
        <v>82</v>
      </c>
      <c r="AW1002" s="13" t="s">
        <v>30</v>
      </c>
      <c r="AX1002" s="13" t="s">
        <v>73</v>
      </c>
      <c r="AY1002" s="169" t="s">
        <v>201</v>
      </c>
    </row>
    <row r="1003" spans="2:65" s="12" customFormat="1" ht="22.5" x14ac:dyDescent="0.2">
      <c r="B1003" s="163"/>
      <c r="C1003" s="258"/>
      <c r="D1003" s="255" t="s">
        <v>214</v>
      </c>
      <c r="E1003" s="259" t="s">
        <v>1</v>
      </c>
      <c r="F1003" s="260" t="s">
        <v>3599</v>
      </c>
      <c r="G1003" s="258"/>
      <c r="H1003" s="259" t="s">
        <v>1</v>
      </c>
      <c r="I1003" s="165"/>
      <c r="L1003" s="163"/>
      <c r="M1003" s="166"/>
      <c r="T1003" s="167"/>
      <c r="AT1003" s="164" t="s">
        <v>214</v>
      </c>
      <c r="AU1003" s="164" t="s">
        <v>82</v>
      </c>
      <c r="AV1003" s="12" t="s">
        <v>80</v>
      </c>
      <c r="AW1003" s="12" t="s">
        <v>30</v>
      </c>
      <c r="AX1003" s="12" t="s">
        <v>73</v>
      </c>
      <c r="AY1003" s="164" t="s">
        <v>201</v>
      </c>
    </row>
    <row r="1004" spans="2:65" s="13" customFormat="1" x14ac:dyDescent="0.2">
      <c r="B1004" s="168"/>
      <c r="C1004" s="261"/>
      <c r="D1004" s="255" t="s">
        <v>214</v>
      </c>
      <c r="E1004" s="262" t="s">
        <v>1</v>
      </c>
      <c r="F1004" s="263" t="s">
        <v>82</v>
      </c>
      <c r="G1004" s="261"/>
      <c r="H1004" s="264">
        <v>2</v>
      </c>
      <c r="I1004" s="170"/>
      <c r="L1004" s="168"/>
      <c r="M1004" s="171"/>
      <c r="T1004" s="172"/>
      <c r="AT1004" s="169" t="s">
        <v>214</v>
      </c>
      <c r="AU1004" s="169" t="s">
        <v>82</v>
      </c>
      <c r="AV1004" s="13" t="s">
        <v>82</v>
      </c>
      <c r="AW1004" s="13" t="s">
        <v>30</v>
      </c>
      <c r="AX1004" s="13" t="s">
        <v>73</v>
      </c>
      <c r="AY1004" s="169" t="s">
        <v>201</v>
      </c>
    </row>
    <row r="1005" spans="2:65" s="14" customFormat="1" x14ac:dyDescent="0.2">
      <c r="B1005" s="173"/>
      <c r="C1005" s="265"/>
      <c r="D1005" s="255" t="s">
        <v>214</v>
      </c>
      <c r="E1005" s="266" t="s">
        <v>1</v>
      </c>
      <c r="F1005" s="267" t="s">
        <v>221</v>
      </c>
      <c r="G1005" s="265"/>
      <c r="H1005" s="268">
        <v>5</v>
      </c>
      <c r="I1005" s="175"/>
      <c r="L1005" s="173"/>
      <c r="M1005" s="176"/>
      <c r="T1005" s="177"/>
      <c r="AT1005" s="174" t="s">
        <v>214</v>
      </c>
      <c r="AU1005" s="174" t="s">
        <v>82</v>
      </c>
      <c r="AV1005" s="14" t="s">
        <v>208</v>
      </c>
      <c r="AW1005" s="14" t="s">
        <v>30</v>
      </c>
      <c r="AX1005" s="14" t="s">
        <v>80</v>
      </c>
      <c r="AY1005" s="174" t="s">
        <v>201</v>
      </c>
    </row>
    <row r="1006" spans="2:65" s="1" customFormat="1" ht="24" customHeight="1" x14ac:dyDescent="0.2">
      <c r="B1006" s="152"/>
      <c r="C1006" s="271" t="s">
        <v>663</v>
      </c>
      <c r="D1006" s="271" t="s">
        <v>401</v>
      </c>
      <c r="E1006" s="272" t="s">
        <v>2065</v>
      </c>
      <c r="F1006" s="273" t="s">
        <v>2066</v>
      </c>
      <c r="G1006" s="274" t="s">
        <v>536</v>
      </c>
      <c r="H1006" s="275">
        <v>3</v>
      </c>
      <c r="I1006" s="179"/>
      <c r="J1006" s="180">
        <f>ROUND(I1006*H1006,2)</f>
        <v>0</v>
      </c>
      <c r="K1006" s="178" t="s">
        <v>207</v>
      </c>
      <c r="L1006" s="181"/>
      <c r="M1006" s="182" t="s">
        <v>1</v>
      </c>
      <c r="N1006" s="183" t="s">
        <v>38</v>
      </c>
      <c r="P1006" s="158">
        <f>O1006*H1006</f>
        <v>0</v>
      </c>
      <c r="Q1006" s="158">
        <v>1.9E-2</v>
      </c>
      <c r="R1006" s="158">
        <f>Q1006*H1006</f>
        <v>5.6999999999999995E-2</v>
      </c>
      <c r="S1006" s="158">
        <v>0</v>
      </c>
      <c r="T1006" s="159">
        <f>S1006*H1006</f>
        <v>0</v>
      </c>
      <c r="AR1006" s="160" t="s">
        <v>266</v>
      </c>
      <c r="AT1006" s="160" t="s">
        <v>401</v>
      </c>
      <c r="AU1006" s="160" t="s">
        <v>82</v>
      </c>
      <c r="AY1006" s="17" t="s">
        <v>201</v>
      </c>
      <c r="BE1006" s="161">
        <f>IF(N1006="základní",J1006,0)</f>
        <v>0</v>
      </c>
      <c r="BF1006" s="161">
        <f>IF(N1006="snížená",J1006,0)</f>
        <v>0</v>
      </c>
      <c r="BG1006" s="161">
        <f>IF(N1006="zákl. přenesená",J1006,0)</f>
        <v>0</v>
      </c>
      <c r="BH1006" s="161">
        <f>IF(N1006="sníž. přenesená",J1006,0)</f>
        <v>0</v>
      </c>
      <c r="BI1006" s="161">
        <f>IF(N1006="nulová",J1006,0)</f>
        <v>0</v>
      </c>
      <c r="BJ1006" s="17" t="s">
        <v>80</v>
      </c>
      <c r="BK1006" s="161">
        <f>ROUND(I1006*H1006,2)</f>
        <v>0</v>
      </c>
      <c r="BL1006" s="17" t="s">
        <v>208</v>
      </c>
      <c r="BM1006" s="160" t="s">
        <v>3600</v>
      </c>
    </row>
    <row r="1007" spans="2:65" s="1" customFormat="1" x14ac:dyDescent="0.2">
      <c r="B1007" s="32"/>
      <c r="C1007" s="254"/>
      <c r="D1007" s="255" t="s">
        <v>210</v>
      </c>
      <c r="E1007" s="254"/>
      <c r="F1007" s="256" t="s">
        <v>2066</v>
      </c>
      <c r="G1007" s="254"/>
      <c r="H1007" s="254"/>
      <c r="I1007" s="96"/>
      <c r="L1007" s="32"/>
      <c r="M1007" s="162"/>
      <c r="T1007" s="56"/>
      <c r="AT1007" s="17" t="s">
        <v>210</v>
      </c>
      <c r="AU1007" s="17" t="s">
        <v>82</v>
      </c>
    </row>
    <row r="1008" spans="2:65" s="12" customFormat="1" x14ac:dyDescent="0.2">
      <c r="B1008" s="163"/>
      <c r="C1008" s="258"/>
      <c r="D1008" s="255" t="s">
        <v>214</v>
      </c>
      <c r="E1008" s="259" t="s">
        <v>1</v>
      </c>
      <c r="F1008" s="260" t="s">
        <v>2097</v>
      </c>
      <c r="G1008" s="258"/>
      <c r="H1008" s="259" t="s">
        <v>1</v>
      </c>
      <c r="I1008" s="165"/>
      <c r="L1008" s="163"/>
      <c r="M1008" s="166"/>
      <c r="T1008" s="167"/>
      <c r="AT1008" s="164" t="s">
        <v>214</v>
      </c>
      <c r="AU1008" s="164" t="s">
        <v>82</v>
      </c>
      <c r="AV1008" s="12" t="s">
        <v>80</v>
      </c>
      <c r="AW1008" s="12" t="s">
        <v>30</v>
      </c>
      <c r="AX1008" s="12" t="s">
        <v>73</v>
      </c>
      <c r="AY1008" s="164" t="s">
        <v>201</v>
      </c>
    </row>
    <row r="1009" spans="2:65" s="12" customFormat="1" ht="22.5" x14ac:dyDescent="0.2">
      <c r="B1009" s="163"/>
      <c r="C1009" s="258"/>
      <c r="D1009" s="255" t="s">
        <v>214</v>
      </c>
      <c r="E1009" s="259" t="s">
        <v>1</v>
      </c>
      <c r="F1009" s="260" t="s">
        <v>406</v>
      </c>
      <c r="G1009" s="258"/>
      <c r="H1009" s="259" t="s">
        <v>1</v>
      </c>
      <c r="I1009" s="165"/>
      <c r="L1009" s="163"/>
      <c r="M1009" s="166"/>
      <c r="T1009" s="167"/>
      <c r="AT1009" s="164" t="s">
        <v>214</v>
      </c>
      <c r="AU1009" s="164" t="s">
        <v>82</v>
      </c>
      <c r="AV1009" s="12" t="s">
        <v>80</v>
      </c>
      <c r="AW1009" s="12" t="s">
        <v>30</v>
      </c>
      <c r="AX1009" s="12" t="s">
        <v>73</v>
      </c>
      <c r="AY1009" s="164" t="s">
        <v>201</v>
      </c>
    </row>
    <row r="1010" spans="2:65" s="12" customFormat="1" x14ac:dyDescent="0.2">
      <c r="B1010" s="163"/>
      <c r="C1010" s="258"/>
      <c r="D1010" s="255" t="s">
        <v>214</v>
      </c>
      <c r="E1010" s="259" t="s">
        <v>1</v>
      </c>
      <c r="F1010" s="260" t="s">
        <v>3532</v>
      </c>
      <c r="G1010" s="258"/>
      <c r="H1010" s="259" t="s">
        <v>1</v>
      </c>
      <c r="I1010" s="165"/>
      <c r="L1010" s="163"/>
      <c r="M1010" s="166"/>
      <c r="T1010" s="167"/>
      <c r="AT1010" s="164" t="s">
        <v>214</v>
      </c>
      <c r="AU1010" s="164" t="s">
        <v>82</v>
      </c>
      <c r="AV1010" s="12" t="s">
        <v>80</v>
      </c>
      <c r="AW1010" s="12" t="s">
        <v>30</v>
      </c>
      <c r="AX1010" s="12" t="s">
        <v>73</v>
      </c>
      <c r="AY1010" s="164" t="s">
        <v>201</v>
      </c>
    </row>
    <row r="1011" spans="2:65" s="12" customFormat="1" ht="22.5" x14ac:dyDescent="0.2">
      <c r="B1011" s="163"/>
      <c r="C1011" s="258"/>
      <c r="D1011" s="255" t="s">
        <v>214</v>
      </c>
      <c r="E1011" s="259" t="s">
        <v>1</v>
      </c>
      <c r="F1011" s="260" t="s">
        <v>3598</v>
      </c>
      <c r="G1011" s="258"/>
      <c r="H1011" s="259" t="s">
        <v>1</v>
      </c>
      <c r="I1011" s="165"/>
      <c r="L1011" s="163"/>
      <c r="M1011" s="166"/>
      <c r="T1011" s="167"/>
      <c r="AT1011" s="164" t="s">
        <v>214</v>
      </c>
      <c r="AU1011" s="164" t="s">
        <v>82</v>
      </c>
      <c r="AV1011" s="12" t="s">
        <v>80</v>
      </c>
      <c r="AW1011" s="12" t="s">
        <v>30</v>
      </c>
      <c r="AX1011" s="12" t="s">
        <v>73</v>
      </c>
      <c r="AY1011" s="164" t="s">
        <v>201</v>
      </c>
    </row>
    <row r="1012" spans="2:65" s="13" customFormat="1" x14ac:dyDescent="0.2">
      <c r="B1012" s="168"/>
      <c r="C1012" s="261"/>
      <c r="D1012" s="255" t="s">
        <v>214</v>
      </c>
      <c r="E1012" s="262" t="s">
        <v>1</v>
      </c>
      <c r="F1012" s="263" t="s">
        <v>231</v>
      </c>
      <c r="G1012" s="261"/>
      <c r="H1012" s="264">
        <v>3</v>
      </c>
      <c r="I1012" s="170"/>
      <c r="L1012" s="168"/>
      <c r="M1012" s="171"/>
      <c r="T1012" s="172"/>
      <c r="AT1012" s="169" t="s">
        <v>214</v>
      </c>
      <c r="AU1012" s="169" t="s">
        <v>82</v>
      </c>
      <c r="AV1012" s="13" t="s">
        <v>82</v>
      </c>
      <c r="AW1012" s="13" t="s">
        <v>30</v>
      </c>
      <c r="AX1012" s="13" t="s">
        <v>73</v>
      </c>
      <c r="AY1012" s="169" t="s">
        <v>201</v>
      </c>
    </row>
    <row r="1013" spans="2:65" s="14" customFormat="1" x14ac:dyDescent="0.2">
      <c r="B1013" s="173"/>
      <c r="C1013" s="265"/>
      <c r="D1013" s="255" t="s">
        <v>214</v>
      </c>
      <c r="E1013" s="266" t="s">
        <v>1</v>
      </c>
      <c r="F1013" s="267" t="s">
        <v>221</v>
      </c>
      <c r="G1013" s="265"/>
      <c r="H1013" s="268">
        <v>3</v>
      </c>
      <c r="I1013" s="175"/>
      <c r="L1013" s="173"/>
      <c r="M1013" s="176"/>
      <c r="T1013" s="177"/>
      <c r="AT1013" s="174" t="s">
        <v>214</v>
      </c>
      <c r="AU1013" s="174" t="s">
        <v>82</v>
      </c>
      <c r="AV1013" s="14" t="s">
        <v>208</v>
      </c>
      <c r="AW1013" s="14" t="s">
        <v>30</v>
      </c>
      <c r="AX1013" s="14" t="s">
        <v>80</v>
      </c>
      <c r="AY1013" s="174" t="s">
        <v>201</v>
      </c>
    </row>
    <row r="1014" spans="2:65" s="1" customFormat="1" ht="24" customHeight="1" x14ac:dyDescent="0.2">
      <c r="B1014" s="152"/>
      <c r="C1014" s="271" t="s">
        <v>667</v>
      </c>
      <c r="D1014" s="271" t="s">
        <v>401</v>
      </c>
      <c r="E1014" s="272" t="s">
        <v>938</v>
      </c>
      <c r="F1014" s="273" t="s">
        <v>939</v>
      </c>
      <c r="G1014" s="274" t="s">
        <v>536</v>
      </c>
      <c r="H1014" s="275">
        <v>2</v>
      </c>
      <c r="I1014" s="179"/>
      <c r="J1014" s="180">
        <f>ROUND(I1014*H1014,2)</f>
        <v>0</v>
      </c>
      <c r="K1014" s="178" t="s">
        <v>207</v>
      </c>
      <c r="L1014" s="181"/>
      <c r="M1014" s="182" t="s">
        <v>1</v>
      </c>
      <c r="N1014" s="183" t="s">
        <v>38</v>
      </c>
      <c r="P1014" s="158">
        <f>O1014*H1014</f>
        <v>0</v>
      </c>
      <c r="Q1014" s="158">
        <v>1.8100000000000002E-2</v>
      </c>
      <c r="R1014" s="158">
        <f>Q1014*H1014</f>
        <v>3.6200000000000003E-2</v>
      </c>
      <c r="S1014" s="158">
        <v>0</v>
      </c>
      <c r="T1014" s="159">
        <f>S1014*H1014</f>
        <v>0</v>
      </c>
      <c r="AR1014" s="160" t="s">
        <v>266</v>
      </c>
      <c r="AT1014" s="160" t="s">
        <v>401</v>
      </c>
      <c r="AU1014" s="160" t="s">
        <v>82</v>
      </c>
      <c r="AY1014" s="17" t="s">
        <v>201</v>
      </c>
      <c r="BE1014" s="161">
        <f>IF(N1014="základní",J1014,0)</f>
        <v>0</v>
      </c>
      <c r="BF1014" s="161">
        <f>IF(N1014="snížená",J1014,0)</f>
        <v>0</v>
      </c>
      <c r="BG1014" s="161">
        <f>IF(N1014="zákl. přenesená",J1014,0)</f>
        <v>0</v>
      </c>
      <c r="BH1014" s="161">
        <f>IF(N1014="sníž. přenesená",J1014,0)</f>
        <v>0</v>
      </c>
      <c r="BI1014" s="161">
        <f>IF(N1014="nulová",J1014,0)</f>
        <v>0</v>
      </c>
      <c r="BJ1014" s="17" t="s">
        <v>80</v>
      </c>
      <c r="BK1014" s="161">
        <f>ROUND(I1014*H1014,2)</f>
        <v>0</v>
      </c>
      <c r="BL1014" s="17" t="s">
        <v>208</v>
      </c>
      <c r="BM1014" s="160" t="s">
        <v>3601</v>
      </c>
    </row>
    <row r="1015" spans="2:65" s="1" customFormat="1" x14ac:dyDescent="0.2">
      <c r="B1015" s="32"/>
      <c r="C1015" s="254"/>
      <c r="D1015" s="255" t="s">
        <v>210</v>
      </c>
      <c r="E1015" s="254"/>
      <c r="F1015" s="256" t="s">
        <v>939</v>
      </c>
      <c r="G1015" s="254"/>
      <c r="H1015" s="254"/>
      <c r="I1015" s="96"/>
      <c r="L1015" s="32"/>
      <c r="M1015" s="162"/>
      <c r="T1015" s="56"/>
      <c r="AT1015" s="17" t="s">
        <v>210</v>
      </c>
      <c r="AU1015" s="17" t="s">
        <v>82</v>
      </c>
    </row>
    <row r="1016" spans="2:65" s="12" customFormat="1" x14ac:dyDescent="0.2">
      <c r="B1016" s="163"/>
      <c r="C1016" s="258"/>
      <c r="D1016" s="255" t="s">
        <v>214</v>
      </c>
      <c r="E1016" s="259" t="s">
        <v>1</v>
      </c>
      <c r="F1016" s="260" t="s">
        <v>2097</v>
      </c>
      <c r="G1016" s="258"/>
      <c r="H1016" s="259" t="s">
        <v>1</v>
      </c>
      <c r="I1016" s="165"/>
      <c r="L1016" s="163"/>
      <c r="M1016" s="166"/>
      <c r="T1016" s="167"/>
      <c r="AT1016" s="164" t="s">
        <v>214</v>
      </c>
      <c r="AU1016" s="164" t="s">
        <v>82</v>
      </c>
      <c r="AV1016" s="12" t="s">
        <v>80</v>
      </c>
      <c r="AW1016" s="12" t="s">
        <v>30</v>
      </c>
      <c r="AX1016" s="12" t="s">
        <v>73</v>
      </c>
      <c r="AY1016" s="164" t="s">
        <v>201</v>
      </c>
    </row>
    <row r="1017" spans="2:65" s="12" customFormat="1" ht="22.5" x14ac:dyDescent="0.2">
      <c r="B1017" s="163"/>
      <c r="C1017" s="258"/>
      <c r="D1017" s="255" t="s">
        <v>214</v>
      </c>
      <c r="E1017" s="259" t="s">
        <v>1</v>
      </c>
      <c r="F1017" s="260" t="s">
        <v>406</v>
      </c>
      <c r="G1017" s="258"/>
      <c r="H1017" s="259" t="s">
        <v>1</v>
      </c>
      <c r="I1017" s="165"/>
      <c r="L1017" s="163"/>
      <c r="M1017" s="166"/>
      <c r="T1017" s="167"/>
      <c r="AT1017" s="164" t="s">
        <v>214</v>
      </c>
      <c r="AU1017" s="164" t="s">
        <v>82</v>
      </c>
      <c r="AV1017" s="12" t="s">
        <v>80</v>
      </c>
      <c r="AW1017" s="12" t="s">
        <v>30</v>
      </c>
      <c r="AX1017" s="12" t="s">
        <v>73</v>
      </c>
      <c r="AY1017" s="164" t="s">
        <v>201</v>
      </c>
    </row>
    <row r="1018" spans="2:65" s="12" customFormat="1" x14ac:dyDescent="0.2">
      <c r="B1018" s="163"/>
      <c r="C1018" s="258"/>
      <c r="D1018" s="255" t="s">
        <v>214</v>
      </c>
      <c r="E1018" s="259" t="s">
        <v>1</v>
      </c>
      <c r="F1018" s="260" t="s">
        <v>3532</v>
      </c>
      <c r="G1018" s="258"/>
      <c r="H1018" s="259" t="s">
        <v>1</v>
      </c>
      <c r="I1018" s="165"/>
      <c r="L1018" s="163"/>
      <c r="M1018" s="166"/>
      <c r="T1018" s="167"/>
      <c r="AT1018" s="164" t="s">
        <v>214</v>
      </c>
      <c r="AU1018" s="164" t="s">
        <v>82</v>
      </c>
      <c r="AV1018" s="12" t="s">
        <v>80</v>
      </c>
      <c r="AW1018" s="12" t="s">
        <v>30</v>
      </c>
      <c r="AX1018" s="12" t="s">
        <v>73</v>
      </c>
      <c r="AY1018" s="164" t="s">
        <v>201</v>
      </c>
    </row>
    <row r="1019" spans="2:65" s="12" customFormat="1" ht="22.5" x14ac:dyDescent="0.2">
      <c r="B1019" s="163"/>
      <c r="C1019" s="258"/>
      <c r="D1019" s="255" t="s">
        <v>214</v>
      </c>
      <c r="E1019" s="259" t="s">
        <v>1</v>
      </c>
      <c r="F1019" s="260" t="s">
        <v>3599</v>
      </c>
      <c r="G1019" s="258"/>
      <c r="H1019" s="259" t="s">
        <v>1</v>
      </c>
      <c r="I1019" s="165"/>
      <c r="L1019" s="163"/>
      <c r="M1019" s="166"/>
      <c r="T1019" s="167"/>
      <c r="AT1019" s="164" t="s">
        <v>214</v>
      </c>
      <c r="AU1019" s="164" t="s">
        <v>82</v>
      </c>
      <c r="AV1019" s="12" t="s">
        <v>80</v>
      </c>
      <c r="AW1019" s="12" t="s">
        <v>30</v>
      </c>
      <c r="AX1019" s="12" t="s">
        <v>73</v>
      </c>
      <c r="AY1019" s="164" t="s">
        <v>201</v>
      </c>
    </row>
    <row r="1020" spans="2:65" s="13" customFormat="1" x14ac:dyDescent="0.2">
      <c r="B1020" s="168"/>
      <c r="C1020" s="261"/>
      <c r="D1020" s="255" t="s">
        <v>214</v>
      </c>
      <c r="E1020" s="262" t="s">
        <v>1</v>
      </c>
      <c r="F1020" s="263" t="s">
        <v>82</v>
      </c>
      <c r="G1020" s="261"/>
      <c r="H1020" s="264">
        <v>2</v>
      </c>
      <c r="I1020" s="170"/>
      <c r="L1020" s="168"/>
      <c r="M1020" s="171"/>
      <c r="T1020" s="172"/>
      <c r="AT1020" s="169" t="s">
        <v>214</v>
      </c>
      <c r="AU1020" s="169" t="s">
        <v>82</v>
      </c>
      <c r="AV1020" s="13" t="s">
        <v>82</v>
      </c>
      <c r="AW1020" s="13" t="s">
        <v>30</v>
      </c>
      <c r="AX1020" s="13" t="s">
        <v>73</v>
      </c>
      <c r="AY1020" s="169" t="s">
        <v>201</v>
      </c>
    </row>
    <row r="1021" spans="2:65" s="14" customFormat="1" x14ac:dyDescent="0.2">
      <c r="B1021" s="173"/>
      <c r="C1021" s="265"/>
      <c r="D1021" s="255" t="s">
        <v>214</v>
      </c>
      <c r="E1021" s="266" t="s">
        <v>1</v>
      </c>
      <c r="F1021" s="267" t="s">
        <v>221</v>
      </c>
      <c r="G1021" s="265"/>
      <c r="H1021" s="268">
        <v>2</v>
      </c>
      <c r="I1021" s="175"/>
      <c r="L1021" s="173"/>
      <c r="M1021" s="176"/>
      <c r="T1021" s="177"/>
      <c r="AT1021" s="174" t="s">
        <v>214</v>
      </c>
      <c r="AU1021" s="174" t="s">
        <v>82</v>
      </c>
      <c r="AV1021" s="14" t="s">
        <v>208</v>
      </c>
      <c r="AW1021" s="14" t="s">
        <v>30</v>
      </c>
      <c r="AX1021" s="14" t="s">
        <v>80</v>
      </c>
      <c r="AY1021" s="174" t="s">
        <v>201</v>
      </c>
    </row>
    <row r="1022" spans="2:65" s="1" customFormat="1" ht="24" customHeight="1" x14ac:dyDescent="0.2">
      <c r="B1022" s="152"/>
      <c r="C1022" s="249" t="s">
        <v>675</v>
      </c>
      <c r="D1022" s="249" t="s">
        <v>203</v>
      </c>
      <c r="E1022" s="250" t="s">
        <v>3602</v>
      </c>
      <c r="F1022" s="251" t="s">
        <v>3603</v>
      </c>
      <c r="G1022" s="252" t="s">
        <v>536</v>
      </c>
      <c r="H1022" s="253">
        <v>2</v>
      </c>
      <c r="I1022" s="154"/>
      <c r="J1022" s="155">
        <f>ROUND(I1022*H1022,2)</f>
        <v>0</v>
      </c>
      <c r="K1022" s="153" t="s">
        <v>446</v>
      </c>
      <c r="L1022" s="32"/>
      <c r="M1022" s="156" t="s">
        <v>1</v>
      </c>
      <c r="N1022" s="157" t="s">
        <v>38</v>
      </c>
      <c r="P1022" s="158">
        <f>O1022*H1022</f>
        <v>0</v>
      </c>
      <c r="Q1022" s="158">
        <v>3.8E-3</v>
      </c>
      <c r="R1022" s="158">
        <f>Q1022*H1022</f>
        <v>7.6E-3</v>
      </c>
      <c r="S1022" s="158">
        <v>0</v>
      </c>
      <c r="T1022" s="159">
        <f>S1022*H1022</f>
        <v>0</v>
      </c>
      <c r="AR1022" s="160" t="s">
        <v>208</v>
      </c>
      <c r="AT1022" s="160" t="s">
        <v>203</v>
      </c>
      <c r="AU1022" s="160" t="s">
        <v>82</v>
      </c>
      <c r="AY1022" s="17" t="s">
        <v>201</v>
      </c>
      <c r="BE1022" s="161">
        <f>IF(N1022="základní",J1022,0)</f>
        <v>0</v>
      </c>
      <c r="BF1022" s="161">
        <f>IF(N1022="snížená",J1022,0)</f>
        <v>0</v>
      </c>
      <c r="BG1022" s="161">
        <f>IF(N1022="zákl. přenesená",J1022,0)</f>
        <v>0</v>
      </c>
      <c r="BH1022" s="161">
        <f>IF(N1022="sníž. přenesená",J1022,0)</f>
        <v>0</v>
      </c>
      <c r="BI1022" s="161">
        <f>IF(N1022="nulová",J1022,0)</f>
        <v>0</v>
      </c>
      <c r="BJ1022" s="17" t="s">
        <v>80</v>
      </c>
      <c r="BK1022" s="161">
        <f>ROUND(I1022*H1022,2)</f>
        <v>0</v>
      </c>
      <c r="BL1022" s="17" t="s">
        <v>208</v>
      </c>
      <c r="BM1022" s="160" t="s">
        <v>3604</v>
      </c>
    </row>
    <row r="1023" spans="2:65" s="1" customFormat="1" ht="29.25" x14ac:dyDescent="0.2">
      <c r="B1023" s="32"/>
      <c r="C1023" s="254"/>
      <c r="D1023" s="255" t="s">
        <v>210</v>
      </c>
      <c r="E1023" s="254"/>
      <c r="F1023" s="256" t="s">
        <v>3605</v>
      </c>
      <c r="G1023" s="254"/>
      <c r="H1023" s="254"/>
      <c r="I1023" s="96"/>
      <c r="L1023" s="32"/>
      <c r="M1023" s="162"/>
      <c r="T1023" s="56"/>
      <c r="AT1023" s="17" t="s">
        <v>210</v>
      </c>
      <c r="AU1023" s="17" t="s">
        <v>82</v>
      </c>
    </row>
    <row r="1024" spans="2:65" s="1" customFormat="1" ht="68.25" x14ac:dyDescent="0.2">
      <c r="B1024" s="32"/>
      <c r="C1024" s="254"/>
      <c r="D1024" s="255" t="s">
        <v>212</v>
      </c>
      <c r="E1024" s="254"/>
      <c r="F1024" s="257" t="s">
        <v>569</v>
      </c>
      <c r="G1024" s="254"/>
      <c r="H1024" s="254"/>
      <c r="I1024" s="96"/>
      <c r="L1024" s="32"/>
      <c r="M1024" s="162"/>
      <c r="T1024" s="56"/>
      <c r="AT1024" s="17" t="s">
        <v>212</v>
      </c>
      <c r="AU1024" s="17" t="s">
        <v>82</v>
      </c>
    </row>
    <row r="1025" spans="2:65" s="12" customFormat="1" x14ac:dyDescent="0.2">
      <c r="B1025" s="163"/>
      <c r="C1025" s="258"/>
      <c r="D1025" s="255" t="s">
        <v>214</v>
      </c>
      <c r="E1025" s="259" t="s">
        <v>1</v>
      </c>
      <c r="F1025" s="260" t="s">
        <v>2097</v>
      </c>
      <c r="G1025" s="258"/>
      <c r="H1025" s="259" t="s">
        <v>1</v>
      </c>
      <c r="I1025" s="165"/>
      <c r="L1025" s="163"/>
      <c r="M1025" s="166"/>
      <c r="T1025" s="167"/>
      <c r="AT1025" s="164" t="s">
        <v>214</v>
      </c>
      <c r="AU1025" s="164" t="s">
        <v>82</v>
      </c>
      <c r="AV1025" s="12" t="s">
        <v>80</v>
      </c>
      <c r="AW1025" s="12" t="s">
        <v>30</v>
      </c>
      <c r="AX1025" s="12" t="s">
        <v>73</v>
      </c>
      <c r="AY1025" s="164" t="s">
        <v>201</v>
      </c>
    </row>
    <row r="1026" spans="2:65" s="12" customFormat="1" x14ac:dyDescent="0.2">
      <c r="B1026" s="163"/>
      <c r="C1026" s="258"/>
      <c r="D1026" s="255" t="s">
        <v>214</v>
      </c>
      <c r="E1026" s="259" t="s">
        <v>1</v>
      </c>
      <c r="F1026" s="260" t="s">
        <v>3532</v>
      </c>
      <c r="G1026" s="258"/>
      <c r="H1026" s="259" t="s">
        <v>1</v>
      </c>
      <c r="I1026" s="165"/>
      <c r="L1026" s="163"/>
      <c r="M1026" s="166"/>
      <c r="T1026" s="167"/>
      <c r="AT1026" s="164" t="s">
        <v>214</v>
      </c>
      <c r="AU1026" s="164" t="s">
        <v>82</v>
      </c>
      <c r="AV1026" s="12" t="s">
        <v>80</v>
      </c>
      <c r="AW1026" s="12" t="s">
        <v>30</v>
      </c>
      <c r="AX1026" s="12" t="s">
        <v>73</v>
      </c>
      <c r="AY1026" s="164" t="s">
        <v>201</v>
      </c>
    </row>
    <row r="1027" spans="2:65" s="12" customFormat="1" ht="22.5" x14ac:dyDescent="0.2">
      <c r="B1027" s="163"/>
      <c r="C1027" s="258"/>
      <c r="D1027" s="255" t="s">
        <v>214</v>
      </c>
      <c r="E1027" s="259" t="s">
        <v>1</v>
      </c>
      <c r="F1027" s="260" t="s">
        <v>3606</v>
      </c>
      <c r="G1027" s="258"/>
      <c r="H1027" s="259" t="s">
        <v>1</v>
      </c>
      <c r="I1027" s="165"/>
      <c r="L1027" s="163"/>
      <c r="M1027" s="166"/>
      <c r="T1027" s="167"/>
      <c r="AT1027" s="164" t="s">
        <v>214</v>
      </c>
      <c r="AU1027" s="164" t="s">
        <v>82</v>
      </c>
      <c r="AV1027" s="12" t="s">
        <v>80</v>
      </c>
      <c r="AW1027" s="12" t="s">
        <v>30</v>
      </c>
      <c r="AX1027" s="12" t="s">
        <v>73</v>
      </c>
      <c r="AY1027" s="164" t="s">
        <v>201</v>
      </c>
    </row>
    <row r="1028" spans="2:65" s="13" customFormat="1" x14ac:dyDescent="0.2">
      <c r="B1028" s="168"/>
      <c r="C1028" s="261"/>
      <c r="D1028" s="255" t="s">
        <v>214</v>
      </c>
      <c r="E1028" s="262" t="s">
        <v>1</v>
      </c>
      <c r="F1028" s="263" t="s">
        <v>82</v>
      </c>
      <c r="G1028" s="261"/>
      <c r="H1028" s="264">
        <v>2</v>
      </c>
      <c r="I1028" s="170"/>
      <c r="L1028" s="168"/>
      <c r="M1028" s="171"/>
      <c r="T1028" s="172"/>
      <c r="AT1028" s="169" t="s">
        <v>214</v>
      </c>
      <c r="AU1028" s="169" t="s">
        <v>82</v>
      </c>
      <c r="AV1028" s="13" t="s">
        <v>82</v>
      </c>
      <c r="AW1028" s="13" t="s">
        <v>30</v>
      </c>
      <c r="AX1028" s="13" t="s">
        <v>73</v>
      </c>
      <c r="AY1028" s="169" t="s">
        <v>201</v>
      </c>
    </row>
    <row r="1029" spans="2:65" s="14" customFormat="1" x14ac:dyDescent="0.2">
      <c r="B1029" s="173"/>
      <c r="C1029" s="265"/>
      <c r="D1029" s="255" t="s">
        <v>214</v>
      </c>
      <c r="E1029" s="266" t="s">
        <v>1</v>
      </c>
      <c r="F1029" s="267" t="s">
        <v>221</v>
      </c>
      <c r="G1029" s="265"/>
      <c r="H1029" s="268">
        <v>2</v>
      </c>
      <c r="I1029" s="175"/>
      <c r="L1029" s="173"/>
      <c r="M1029" s="176"/>
      <c r="T1029" s="177"/>
      <c r="AT1029" s="174" t="s">
        <v>214</v>
      </c>
      <c r="AU1029" s="174" t="s">
        <v>82</v>
      </c>
      <c r="AV1029" s="14" t="s">
        <v>208</v>
      </c>
      <c r="AW1029" s="14" t="s">
        <v>30</v>
      </c>
      <c r="AX1029" s="14" t="s">
        <v>80</v>
      </c>
      <c r="AY1029" s="174" t="s">
        <v>201</v>
      </c>
    </row>
    <row r="1030" spans="2:65" s="1" customFormat="1" ht="24" customHeight="1" x14ac:dyDescent="0.2">
      <c r="B1030" s="152"/>
      <c r="C1030" s="271" t="s">
        <v>679</v>
      </c>
      <c r="D1030" s="271" t="s">
        <v>401</v>
      </c>
      <c r="E1030" s="272" t="s">
        <v>3607</v>
      </c>
      <c r="F1030" s="273" t="s">
        <v>3608</v>
      </c>
      <c r="G1030" s="274" t="s">
        <v>536</v>
      </c>
      <c r="H1030" s="275">
        <v>2</v>
      </c>
      <c r="I1030" s="179"/>
      <c r="J1030" s="180">
        <f>ROUND(I1030*H1030,2)</f>
        <v>0</v>
      </c>
      <c r="K1030" s="178" t="s">
        <v>207</v>
      </c>
      <c r="L1030" s="181"/>
      <c r="M1030" s="182" t="s">
        <v>1</v>
      </c>
      <c r="N1030" s="183" t="s">
        <v>38</v>
      </c>
      <c r="P1030" s="158">
        <f>O1030*H1030</f>
        <v>0</v>
      </c>
      <c r="Q1030" s="158">
        <v>2.4500000000000001E-2</v>
      </c>
      <c r="R1030" s="158">
        <f>Q1030*H1030</f>
        <v>4.9000000000000002E-2</v>
      </c>
      <c r="S1030" s="158">
        <v>0</v>
      </c>
      <c r="T1030" s="159">
        <f>S1030*H1030</f>
        <v>0</v>
      </c>
      <c r="AR1030" s="160" t="s">
        <v>266</v>
      </c>
      <c r="AT1030" s="160" t="s">
        <v>401</v>
      </c>
      <c r="AU1030" s="160" t="s">
        <v>82</v>
      </c>
      <c r="AY1030" s="17" t="s">
        <v>201</v>
      </c>
      <c r="BE1030" s="161">
        <f>IF(N1030="základní",J1030,0)</f>
        <v>0</v>
      </c>
      <c r="BF1030" s="161">
        <f>IF(N1030="snížená",J1030,0)</f>
        <v>0</v>
      </c>
      <c r="BG1030" s="161">
        <f>IF(N1030="zákl. přenesená",J1030,0)</f>
        <v>0</v>
      </c>
      <c r="BH1030" s="161">
        <f>IF(N1030="sníž. přenesená",J1030,0)</f>
        <v>0</v>
      </c>
      <c r="BI1030" s="161">
        <f>IF(N1030="nulová",J1030,0)</f>
        <v>0</v>
      </c>
      <c r="BJ1030" s="17" t="s">
        <v>80</v>
      </c>
      <c r="BK1030" s="161">
        <f>ROUND(I1030*H1030,2)</f>
        <v>0</v>
      </c>
      <c r="BL1030" s="17" t="s">
        <v>208</v>
      </c>
      <c r="BM1030" s="160" t="s">
        <v>3609</v>
      </c>
    </row>
    <row r="1031" spans="2:65" s="1" customFormat="1" x14ac:dyDescent="0.2">
      <c r="B1031" s="32"/>
      <c r="C1031" s="254"/>
      <c r="D1031" s="255" t="s">
        <v>210</v>
      </c>
      <c r="E1031" s="254"/>
      <c r="F1031" s="256" t="s">
        <v>3608</v>
      </c>
      <c r="G1031" s="254"/>
      <c r="H1031" s="254"/>
      <c r="I1031" s="96"/>
      <c r="L1031" s="32"/>
      <c r="M1031" s="162"/>
      <c r="T1031" s="56"/>
      <c r="AT1031" s="17" t="s">
        <v>210</v>
      </c>
      <c r="AU1031" s="17" t="s">
        <v>82</v>
      </c>
    </row>
    <row r="1032" spans="2:65" s="12" customFormat="1" x14ac:dyDescent="0.2">
      <c r="B1032" s="163"/>
      <c r="C1032" s="258"/>
      <c r="D1032" s="255" t="s">
        <v>214</v>
      </c>
      <c r="E1032" s="259" t="s">
        <v>1</v>
      </c>
      <c r="F1032" s="260" t="s">
        <v>2097</v>
      </c>
      <c r="G1032" s="258"/>
      <c r="H1032" s="259" t="s">
        <v>1</v>
      </c>
      <c r="I1032" s="165"/>
      <c r="L1032" s="163"/>
      <c r="M1032" s="166"/>
      <c r="T1032" s="167"/>
      <c r="AT1032" s="164" t="s">
        <v>214</v>
      </c>
      <c r="AU1032" s="164" t="s">
        <v>82</v>
      </c>
      <c r="AV1032" s="12" t="s">
        <v>80</v>
      </c>
      <c r="AW1032" s="12" t="s">
        <v>30</v>
      </c>
      <c r="AX1032" s="12" t="s">
        <v>73</v>
      </c>
      <c r="AY1032" s="164" t="s">
        <v>201</v>
      </c>
    </row>
    <row r="1033" spans="2:65" s="12" customFormat="1" ht="22.5" x14ac:dyDescent="0.2">
      <c r="B1033" s="163"/>
      <c r="C1033" s="258"/>
      <c r="D1033" s="255" t="s">
        <v>214</v>
      </c>
      <c r="E1033" s="259" t="s">
        <v>1</v>
      </c>
      <c r="F1033" s="260" t="s">
        <v>406</v>
      </c>
      <c r="G1033" s="258"/>
      <c r="H1033" s="259" t="s">
        <v>1</v>
      </c>
      <c r="I1033" s="165"/>
      <c r="L1033" s="163"/>
      <c r="M1033" s="166"/>
      <c r="T1033" s="167"/>
      <c r="AT1033" s="164" t="s">
        <v>214</v>
      </c>
      <c r="AU1033" s="164" t="s">
        <v>82</v>
      </c>
      <c r="AV1033" s="12" t="s">
        <v>80</v>
      </c>
      <c r="AW1033" s="12" t="s">
        <v>30</v>
      </c>
      <c r="AX1033" s="12" t="s">
        <v>73</v>
      </c>
      <c r="AY1033" s="164" t="s">
        <v>201</v>
      </c>
    </row>
    <row r="1034" spans="2:65" s="12" customFormat="1" x14ac:dyDescent="0.2">
      <c r="B1034" s="163"/>
      <c r="C1034" s="258"/>
      <c r="D1034" s="255" t="s">
        <v>214</v>
      </c>
      <c r="E1034" s="259" t="s">
        <v>1</v>
      </c>
      <c r="F1034" s="260" t="s">
        <v>3532</v>
      </c>
      <c r="G1034" s="258"/>
      <c r="H1034" s="259" t="s">
        <v>1</v>
      </c>
      <c r="I1034" s="165"/>
      <c r="L1034" s="163"/>
      <c r="M1034" s="166"/>
      <c r="T1034" s="167"/>
      <c r="AT1034" s="164" t="s">
        <v>214</v>
      </c>
      <c r="AU1034" s="164" t="s">
        <v>82</v>
      </c>
      <c r="AV1034" s="12" t="s">
        <v>80</v>
      </c>
      <c r="AW1034" s="12" t="s">
        <v>30</v>
      </c>
      <c r="AX1034" s="12" t="s">
        <v>73</v>
      </c>
      <c r="AY1034" s="164" t="s">
        <v>201</v>
      </c>
    </row>
    <row r="1035" spans="2:65" s="12" customFormat="1" ht="22.5" x14ac:dyDescent="0.2">
      <c r="B1035" s="163"/>
      <c r="C1035" s="258"/>
      <c r="D1035" s="255" t="s">
        <v>214</v>
      </c>
      <c r="E1035" s="259" t="s">
        <v>1</v>
      </c>
      <c r="F1035" s="260" t="s">
        <v>3606</v>
      </c>
      <c r="G1035" s="258"/>
      <c r="H1035" s="259" t="s">
        <v>1</v>
      </c>
      <c r="I1035" s="165"/>
      <c r="L1035" s="163"/>
      <c r="M1035" s="166"/>
      <c r="T1035" s="167"/>
      <c r="AT1035" s="164" t="s">
        <v>214</v>
      </c>
      <c r="AU1035" s="164" t="s">
        <v>82</v>
      </c>
      <c r="AV1035" s="12" t="s">
        <v>80</v>
      </c>
      <c r="AW1035" s="12" t="s">
        <v>30</v>
      </c>
      <c r="AX1035" s="12" t="s">
        <v>73</v>
      </c>
      <c r="AY1035" s="164" t="s">
        <v>201</v>
      </c>
    </row>
    <row r="1036" spans="2:65" s="13" customFormat="1" x14ac:dyDescent="0.2">
      <c r="B1036" s="168"/>
      <c r="C1036" s="261"/>
      <c r="D1036" s="255" t="s">
        <v>214</v>
      </c>
      <c r="E1036" s="262" t="s">
        <v>1</v>
      </c>
      <c r="F1036" s="263" t="s">
        <v>82</v>
      </c>
      <c r="G1036" s="261"/>
      <c r="H1036" s="264">
        <v>2</v>
      </c>
      <c r="I1036" s="170"/>
      <c r="L1036" s="168"/>
      <c r="M1036" s="171"/>
      <c r="T1036" s="172"/>
      <c r="AT1036" s="169" t="s">
        <v>214</v>
      </c>
      <c r="AU1036" s="169" t="s">
        <v>82</v>
      </c>
      <c r="AV1036" s="13" t="s">
        <v>82</v>
      </c>
      <c r="AW1036" s="13" t="s">
        <v>30</v>
      </c>
      <c r="AX1036" s="13" t="s">
        <v>73</v>
      </c>
      <c r="AY1036" s="169" t="s">
        <v>201</v>
      </c>
    </row>
    <row r="1037" spans="2:65" s="14" customFormat="1" x14ac:dyDescent="0.2">
      <c r="B1037" s="173"/>
      <c r="C1037" s="265"/>
      <c r="D1037" s="255" t="s">
        <v>214</v>
      </c>
      <c r="E1037" s="266" t="s">
        <v>1</v>
      </c>
      <c r="F1037" s="267" t="s">
        <v>221</v>
      </c>
      <c r="G1037" s="265"/>
      <c r="H1037" s="268">
        <v>2</v>
      </c>
      <c r="I1037" s="175"/>
      <c r="L1037" s="173"/>
      <c r="M1037" s="176"/>
      <c r="T1037" s="177"/>
      <c r="AT1037" s="174" t="s">
        <v>214</v>
      </c>
      <c r="AU1037" s="174" t="s">
        <v>82</v>
      </c>
      <c r="AV1037" s="14" t="s">
        <v>208</v>
      </c>
      <c r="AW1037" s="14" t="s">
        <v>30</v>
      </c>
      <c r="AX1037" s="14" t="s">
        <v>80</v>
      </c>
      <c r="AY1037" s="174" t="s">
        <v>201</v>
      </c>
    </row>
    <row r="1038" spans="2:65" s="1" customFormat="1" ht="16.5" customHeight="1" x14ac:dyDescent="0.2">
      <c r="B1038" s="152"/>
      <c r="C1038" s="249" t="s">
        <v>684</v>
      </c>
      <c r="D1038" s="249" t="s">
        <v>203</v>
      </c>
      <c r="E1038" s="250" t="s">
        <v>3610</v>
      </c>
      <c r="F1038" s="251" t="s">
        <v>3611</v>
      </c>
      <c r="G1038" s="252" t="s">
        <v>536</v>
      </c>
      <c r="H1038" s="253">
        <v>1</v>
      </c>
      <c r="I1038" s="154"/>
      <c r="J1038" s="155">
        <f>ROUND(I1038*H1038,2)</f>
        <v>0</v>
      </c>
      <c r="K1038" s="153" t="s">
        <v>446</v>
      </c>
      <c r="L1038" s="32"/>
      <c r="M1038" s="156" t="s">
        <v>1</v>
      </c>
      <c r="N1038" s="157" t="s">
        <v>38</v>
      </c>
      <c r="P1038" s="158">
        <f>O1038*H1038</f>
        <v>0</v>
      </c>
      <c r="Q1038" s="158">
        <v>2.63E-3</v>
      </c>
      <c r="R1038" s="158">
        <f>Q1038*H1038</f>
        <v>2.63E-3</v>
      </c>
      <c r="S1038" s="158">
        <v>0</v>
      </c>
      <c r="T1038" s="159">
        <f>S1038*H1038</f>
        <v>0</v>
      </c>
      <c r="AR1038" s="160" t="s">
        <v>208</v>
      </c>
      <c r="AT1038" s="160" t="s">
        <v>203</v>
      </c>
      <c r="AU1038" s="160" t="s">
        <v>82</v>
      </c>
      <c r="AY1038" s="17" t="s">
        <v>201</v>
      </c>
      <c r="BE1038" s="161">
        <f>IF(N1038="základní",J1038,0)</f>
        <v>0</v>
      </c>
      <c r="BF1038" s="161">
        <f>IF(N1038="snížená",J1038,0)</f>
        <v>0</v>
      </c>
      <c r="BG1038" s="161">
        <f>IF(N1038="zákl. přenesená",J1038,0)</f>
        <v>0</v>
      </c>
      <c r="BH1038" s="161">
        <f>IF(N1038="sníž. přenesená",J1038,0)</f>
        <v>0</v>
      </c>
      <c r="BI1038" s="161">
        <f>IF(N1038="nulová",J1038,0)</f>
        <v>0</v>
      </c>
      <c r="BJ1038" s="17" t="s">
        <v>80</v>
      </c>
      <c r="BK1038" s="161">
        <f>ROUND(I1038*H1038,2)</f>
        <v>0</v>
      </c>
      <c r="BL1038" s="17" t="s">
        <v>208</v>
      </c>
      <c r="BM1038" s="160" t="s">
        <v>3612</v>
      </c>
    </row>
    <row r="1039" spans="2:65" s="1" customFormat="1" x14ac:dyDescent="0.2">
      <c r="B1039" s="32"/>
      <c r="C1039" s="254"/>
      <c r="D1039" s="255" t="s">
        <v>210</v>
      </c>
      <c r="E1039" s="254"/>
      <c r="F1039" s="256" t="s">
        <v>3611</v>
      </c>
      <c r="G1039" s="254"/>
      <c r="H1039" s="254"/>
      <c r="I1039" s="96"/>
      <c r="L1039" s="32"/>
      <c r="M1039" s="162"/>
      <c r="T1039" s="56"/>
      <c r="AT1039" s="17" t="s">
        <v>210</v>
      </c>
      <c r="AU1039" s="17" t="s">
        <v>82</v>
      </c>
    </row>
    <row r="1040" spans="2:65" s="12" customFormat="1" x14ac:dyDescent="0.2">
      <c r="B1040" s="163"/>
      <c r="C1040" s="258"/>
      <c r="D1040" s="255" t="s">
        <v>214</v>
      </c>
      <c r="E1040" s="259" t="s">
        <v>1</v>
      </c>
      <c r="F1040" s="260" t="s">
        <v>2097</v>
      </c>
      <c r="G1040" s="258"/>
      <c r="H1040" s="259" t="s">
        <v>1</v>
      </c>
      <c r="I1040" s="165"/>
      <c r="L1040" s="163"/>
      <c r="M1040" s="166"/>
      <c r="T1040" s="167"/>
      <c r="AT1040" s="164" t="s">
        <v>214</v>
      </c>
      <c r="AU1040" s="164" t="s">
        <v>82</v>
      </c>
      <c r="AV1040" s="12" t="s">
        <v>80</v>
      </c>
      <c r="AW1040" s="12" t="s">
        <v>30</v>
      </c>
      <c r="AX1040" s="12" t="s">
        <v>73</v>
      </c>
      <c r="AY1040" s="164" t="s">
        <v>201</v>
      </c>
    </row>
    <row r="1041" spans="2:65" s="12" customFormat="1" x14ac:dyDescent="0.2">
      <c r="B1041" s="163"/>
      <c r="C1041" s="258"/>
      <c r="D1041" s="255" t="s">
        <v>214</v>
      </c>
      <c r="E1041" s="259" t="s">
        <v>1</v>
      </c>
      <c r="F1041" s="260" t="s">
        <v>3532</v>
      </c>
      <c r="G1041" s="258"/>
      <c r="H1041" s="259" t="s">
        <v>1</v>
      </c>
      <c r="I1041" s="165"/>
      <c r="L1041" s="163"/>
      <c r="M1041" s="166"/>
      <c r="T1041" s="167"/>
      <c r="AT1041" s="164" t="s">
        <v>214</v>
      </c>
      <c r="AU1041" s="164" t="s">
        <v>82</v>
      </c>
      <c r="AV1041" s="12" t="s">
        <v>80</v>
      </c>
      <c r="AW1041" s="12" t="s">
        <v>30</v>
      </c>
      <c r="AX1041" s="12" t="s">
        <v>73</v>
      </c>
      <c r="AY1041" s="164" t="s">
        <v>201</v>
      </c>
    </row>
    <row r="1042" spans="2:65" s="12" customFormat="1" x14ac:dyDescent="0.2">
      <c r="B1042" s="163"/>
      <c r="C1042" s="258"/>
      <c r="D1042" s="255" t="s">
        <v>214</v>
      </c>
      <c r="E1042" s="259" t="s">
        <v>1</v>
      </c>
      <c r="F1042" s="260" t="s">
        <v>3613</v>
      </c>
      <c r="G1042" s="258"/>
      <c r="H1042" s="259" t="s">
        <v>1</v>
      </c>
      <c r="I1042" s="165"/>
      <c r="L1042" s="163"/>
      <c r="M1042" s="166"/>
      <c r="T1042" s="167"/>
      <c r="AT1042" s="164" t="s">
        <v>214</v>
      </c>
      <c r="AU1042" s="164" t="s">
        <v>82</v>
      </c>
      <c r="AV1042" s="12" t="s">
        <v>80</v>
      </c>
      <c r="AW1042" s="12" t="s">
        <v>30</v>
      </c>
      <c r="AX1042" s="12" t="s">
        <v>73</v>
      </c>
      <c r="AY1042" s="164" t="s">
        <v>201</v>
      </c>
    </row>
    <row r="1043" spans="2:65" s="13" customFormat="1" x14ac:dyDescent="0.2">
      <c r="B1043" s="168"/>
      <c r="C1043" s="261"/>
      <c r="D1043" s="255" t="s">
        <v>214</v>
      </c>
      <c r="E1043" s="262" t="s">
        <v>1</v>
      </c>
      <c r="F1043" s="263" t="s">
        <v>80</v>
      </c>
      <c r="G1043" s="261"/>
      <c r="H1043" s="264">
        <v>1</v>
      </c>
      <c r="I1043" s="170"/>
      <c r="L1043" s="168"/>
      <c r="M1043" s="171"/>
      <c r="T1043" s="172"/>
      <c r="AT1043" s="169" t="s">
        <v>214</v>
      </c>
      <c r="AU1043" s="169" t="s">
        <v>82</v>
      </c>
      <c r="AV1043" s="13" t="s">
        <v>82</v>
      </c>
      <c r="AW1043" s="13" t="s">
        <v>30</v>
      </c>
      <c r="AX1043" s="13" t="s">
        <v>73</v>
      </c>
      <c r="AY1043" s="169" t="s">
        <v>201</v>
      </c>
    </row>
    <row r="1044" spans="2:65" s="14" customFormat="1" x14ac:dyDescent="0.2">
      <c r="B1044" s="173"/>
      <c r="C1044" s="265"/>
      <c r="D1044" s="255" t="s">
        <v>214</v>
      </c>
      <c r="E1044" s="266" t="s">
        <v>1</v>
      </c>
      <c r="F1044" s="267" t="s">
        <v>221</v>
      </c>
      <c r="G1044" s="265"/>
      <c r="H1044" s="268">
        <v>1</v>
      </c>
      <c r="I1044" s="175"/>
      <c r="L1044" s="173"/>
      <c r="M1044" s="176"/>
      <c r="T1044" s="177"/>
      <c r="AT1044" s="174" t="s">
        <v>214</v>
      </c>
      <c r="AU1044" s="174" t="s">
        <v>82</v>
      </c>
      <c r="AV1044" s="14" t="s">
        <v>208</v>
      </c>
      <c r="AW1044" s="14" t="s">
        <v>30</v>
      </c>
      <c r="AX1044" s="14" t="s">
        <v>80</v>
      </c>
      <c r="AY1044" s="174" t="s">
        <v>201</v>
      </c>
    </row>
    <row r="1045" spans="2:65" s="1" customFormat="1" ht="24" customHeight="1" x14ac:dyDescent="0.2">
      <c r="B1045" s="152"/>
      <c r="C1045" s="249" t="s">
        <v>689</v>
      </c>
      <c r="D1045" s="249" t="s">
        <v>203</v>
      </c>
      <c r="E1045" s="250" t="s">
        <v>941</v>
      </c>
      <c r="F1045" s="251" t="s">
        <v>942</v>
      </c>
      <c r="G1045" s="252" t="s">
        <v>269</v>
      </c>
      <c r="H1045" s="253">
        <v>14.1</v>
      </c>
      <c r="I1045" s="154"/>
      <c r="J1045" s="155">
        <f>ROUND(I1045*H1045,2)</f>
        <v>0</v>
      </c>
      <c r="K1045" s="153" t="s">
        <v>207</v>
      </c>
      <c r="L1045" s="32"/>
      <c r="M1045" s="156" t="s">
        <v>1</v>
      </c>
      <c r="N1045" s="157" t="s">
        <v>38</v>
      </c>
      <c r="P1045" s="158">
        <f>O1045*H1045</f>
        <v>0</v>
      </c>
      <c r="Q1045" s="158">
        <v>0</v>
      </c>
      <c r="R1045" s="158">
        <f>Q1045*H1045</f>
        <v>0</v>
      </c>
      <c r="S1045" s="158">
        <v>0</v>
      </c>
      <c r="T1045" s="159">
        <f>S1045*H1045</f>
        <v>0</v>
      </c>
      <c r="AR1045" s="160" t="s">
        <v>208</v>
      </c>
      <c r="AT1045" s="160" t="s">
        <v>203</v>
      </c>
      <c r="AU1045" s="160" t="s">
        <v>82</v>
      </c>
      <c r="AY1045" s="17" t="s">
        <v>201</v>
      </c>
      <c r="BE1045" s="161">
        <f>IF(N1045="základní",J1045,0)</f>
        <v>0</v>
      </c>
      <c r="BF1045" s="161">
        <f>IF(N1045="snížená",J1045,0)</f>
        <v>0</v>
      </c>
      <c r="BG1045" s="161">
        <f>IF(N1045="zákl. přenesená",J1045,0)</f>
        <v>0</v>
      </c>
      <c r="BH1045" s="161">
        <f>IF(N1045="sníž. přenesená",J1045,0)</f>
        <v>0</v>
      </c>
      <c r="BI1045" s="161">
        <f>IF(N1045="nulová",J1045,0)</f>
        <v>0</v>
      </c>
      <c r="BJ1045" s="17" t="s">
        <v>80</v>
      </c>
      <c r="BK1045" s="161">
        <f>ROUND(I1045*H1045,2)</f>
        <v>0</v>
      </c>
      <c r="BL1045" s="17" t="s">
        <v>208</v>
      </c>
      <c r="BM1045" s="160" t="s">
        <v>3614</v>
      </c>
    </row>
    <row r="1046" spans="2:65" s="1" customFormat="1" ht="29.25" x14ac:dyDescent="0.2">
      <c r="B1046" s="32"/>
      <c r="C1046" s="254"/>
      <c r="D1046" s="255" t="s">
        <v>210</v>
      </c>
      <c r="E1046" s="254"/>
      <c r="F1046" s="256" t="s">
        <v>944</v>
      </c>
      <c r="G1046" s="254"/>
      <c r="H1046" s="254"/>
      <c r="I1046" s="96"/>
      <c r="L1046" s="32"/>
      <c r="M1046" s="162"/>
      <c r="T1046" s="56"/>
      <c r="AT1046" s="17" t="s">
        <v>210</v>
      </c>
      <c r="AU1046" s="17" t="s">
        <v>82</v>
      </c>
    </row>
    <row r="1047" spans="2:65" s="1" customFormat="1" ht="68.25" x14ac:dyDescent="0.2">
      <c r="B1047" s="32"/>
      <c r="C1047" s="254"/>
      <c r="D1047" s="255" t="s">
        <v>212</v>
      </c>
      <c r="E1047" s="254"/>
      <c r="F1047" s="257" t="s">
        <v>945</v>
      </c>
      <c r="G1047" s="254"/>
      <c r="H1047" s="254"/>
      <c r="I1047" s="96"/>
      <c r="L1047" s="32"/>
      <c r="M1047" s="162"/>
      <c r="T1047" s="56"/>
      <c r="AT1047" s="17" t="s">
        <v>212</v>
      </c>
      <c r="AU1047" s="17" t="s">
        <v>82</v>
      </c>
    </row>
    <row r="1048" spans="2:65" s="12" customFormat="1" x14ac:dyDescent="0.2">
      <c r="B1048" s="163"/>
      <c r="C1048" s="258"/>
      <c r="D1048" s="255" t="s">
        <v>214</v>
      </c>
      <c r="E1048" s="259" t="s">
        <v>1</v>
      </c>
      <c r="F1048" s="260" t="s">
        <v>2097</v>
      </c>
      <c r="G1048" s="258"/>
      <c r="H1048" s="259" t="s">
        <v>1</v>
      </c>
      <c r="I1048" s="165"/>
      <c r="L1048" s="163"/>
      <c r="M1048" s="166"/>
      <c r="T1048" s="167"/>
      <c r="AT1048" s="164" t="s">
        <v>214</v>
      </c>
      <c r="AU1048" s="164" t="s">
        <v>82</v>
      </c>
      <c r="AV1048" s="12" t="s">
        <v>80</v>
      </c>
      <c r="AW1048" s="12" t="s">
        <v>30</v>
      </c>
      <c r="AX1048" s="12" t="s">
        <v>73</v>
      </c>
      <c r="AY1048" s="164" t="s">
        <v>201</v>
      </c>
    </row>
    <row r="1049" spans="2:65" s="12" customFormat="1" x14ac:dyDescent="0.2">
      <c r="B1049" s="163"/>
      <c r="C1049" s="258"/>
      <c r="D1049" s="255" t="s">
        <v>214</v>
      </c>
      <c r="E1049" s="259" t="s">
        <v>1</v>
      </c>
      <c r="F1049" s="260" t="s">
        <v>3532</v>
      </c>
      <c r="G1049" s="258"/>
      <c r="H1049" s="259" t="s">
        <v>1</v>
      </c>
      <c r="I1049" s="165"/>
      <c r="L1049" s="163"/>
      <c r="M1049" s="166"/>
      <c r="T1049" s="167"/>
      <c r="AT1049" s="164" t="s">
        <v>214</v>
      </c>
      <c r="AU1049" s="164" t="s">
        <v>82</v>
      </c>
      <c r="AV1049" s="12" t="s">
        <v>80</v>
      </c>
      <c r="AW1049" s="12" t="s">
        <v>30</v>
      </c>
      <c r="AX1049" s="12" t="s">
        <v>73</v>
      </c>
      <c r="AY1049" s="164" t="s">
        <v>201</v>
      </c>
    </row>
    <row r="1050" spans="2:65" s="12" customFormat="1" ht="22.5" x14ac:dyDescent="0.2">
      <c r="B1050" s="163"/>
      <c r="C1050" s="258"/>
      <c r="D1050" s="255" t="s">
        <v>214</v>
      </c>
      <c r="E1050" s="259" t="s">
        <v>1</v>
      </c>
      <c r="F1050" s="260" t="s">
        <v>3615</v>
      </c>
      <c r="G1050" s="258"/>
      <c r="H1050" s="259" t="s">
        <v>1</v>
      </c>
      <c r="I1050" s="165"/>
      <c r="L1050" s="163"/>
      <c r="M1050" s="166"/>
      <c r="T1050" s="167"/>
      <c r="AT1050" s="164" t="s">
        <v>214</v>
      </c>
      <c r="AU1050" s="164" t="s">
        <v>82</v>
      </c>
      <c r="AV1050" s="12" t="s">
        <v>80</v>
      </c>
      <c r="AW1050" s="12" t="s">
        <v>30</v>
      </c>
      <c r="AX1050" s="12" t="s">
        <v>73</v>
      </c>
      <c r="AY1050" s="164" t="s">
        <v>201</v>
      </c>
    </row>
    <row r="1051" spans="2:65" s="13" customFormat="1" x14ac:dyDescent="0.2">
      <c r="B1051" s="168"/>
      <c r="C1051" s="261"/>
      <c r="D1051" s="255" t="s">
        <v>214</v>
      </c>
      <c r="E1051" s="262" t="s">
        <v>1</v>
      </c>
      <c r="F1051" s="263" t="s">
        <v>3616</v>
      </c>
      <c r="G1051" s="261"/>
      <c r="H1051" s="264">
        <v>14.1</v>
      </c>
      <c r="I1051" s="170"/>
      <c r="L1051" s="168"/>
      <c r="M1051" s="171"/>
      <c r="T1051" s="172"/>
      <c r="AT1051" s="169" t="s">
        <v>214</v>
      </c>
      <c r="AU1051" s="169" t="s">
        <v>82</v>
      </c>
      <c r="AV1051" s="13" t="s">
        <v>82</v>
      </c>
      <c r="AW1051" s="13" t="s">
        <v>30</v>
      </c>
      <c r="AX1051" s="13" t="s">
        <v>73</v>
      </c>
      <c r="AY1051" s="169" t="s">
        <v>201</v>
      </c>
    </row>
    <row r="1052" spans="2:65" s="14" customFormat="1" x14ac:dyDescent="0.2">
      <c r="B1052" s="173"/>
      <c r="C1052" s="265"/>
      <c r="D1052" s="255" t="s">
        <v>214</v>
      </c>
      <c r="E1052" s="266" t="s">
        <v>1</v>
      </c>
      <c r="F1052" s="267" t="s">
        <v>221</v>
      </c>
      <c r="G1052" s="265"/>
      <c r="H1052" s="268">
        <v>14.1</v>
      </c>
      <c r="I1052" s="175"/>
      <c r="L1052" s="173"/>
      <c r="M1052" s="176"/>
      <c r="T1052" s="177"/>
      <c r="AT1052" s="174" t="s">
        <v>214</v>
      </c>
      <c r="AU1052" s="174" t="s">
        <v>82</v>
      </c>
      <c r="AV1052" s="14" t="s">
        <v>208</v>
      </c>
      <c r="AW1052" s="14" t="s">
        <v>30</v>
      </c>
      <c r="AX1052" s="14" t="s">
        <v>80</v>
      </c>
      <c r="AY1052" s="174" t="s">
        <v>201</v>
      </c>
    </row>
    <row r="1053" spans="2:65" s="1" customFormat="1" ht="16.5" customHeight="1" x14ac:dyDescent="0.2">
      <c r="B1053" s="152"/>
      <c r="C1053" s="271" t="s">
        <v>694</v>
      </c>
      <c r="D1053" s="271" t="s">
        <v>401</v>
      </c>
      <c r="E1053" s="272" t="s">
        <v>948</v>
      </c>
      <c r="F1053" s="273" t="s">
        <v>949</v>
      </c>
      <c r="G1053" s="274" t="s">
        <v>269</v>
      </c>
      <c r="H1053" s="275">
        <v>14.1</v>
      </c>
      <c r="I1053" s="179"/>
      <c r="J1053" s="180">
        <f>ROUND(I1053*H1053,2)</f>
        <v>0</v>
      </c>
      <c r="K1053" s="178" t="s">
        <v>207</v>
      </c>
      <c r="L1053" s="181"/>
      <c r="M1053" s="182" t="s">
        <v>1</v>
      </c>
      <c r="N1053" s="183" t="s">
        <v>38</v>
      </c>
      <c r="P1053" s="158">
        <f>O1053*H1053</f>
        <v>0</v>
      </c>
      <c r="Q1053" s="158">
        <v>2.7999999999999998E-4</v>
      </c>
      <c r="R1053" s="158">
        <f>Q1053*H1053</f>
        <v>3.9479999999999993E-3</v>
      </c>
      <c r="S1053" s="158">
        <v>0</v>
      </c>
      <c r="T1053" s="159">
        <f>S1053*H1053</f>
        <v>0</v>
      </c>
      <c r="AR1053" s="160" t="s">
        <v>266</v>
      </c>
      <c r="AT1053" s="160" t="s">
        <v>401</v>
      </c>
      <c r="AU1053" s="160" t="s">
        <v>82</v>
      </c>
      <c r="AY1053" s="17" t="s">
        <v>201</v>
      </c>
      <c r="BE1053" s="161">
        <f>IF(N1053="základní",J1053,0)</f>
        <v>0</v>
      </c>
      <c r="BF1053" s="161">
        <f>IF(N1053="snížená",J1053,0)</f>
        <v>0</v>
      </c>
      <c r="BG1053" s="161">
        <f>IF(N1053="zákl. přenesená",J1053,0)</f>
        <v>0</v>
      </c>
      <c r="BH1053" s="161">
        <f>IF(N1053="sníž. přenesená",J1053,0)</f>
        <v>0</v>
      </c>
      <c r="BI1053" s="161">
        <f>IF(N1053="nulová",J1053,0)</f>
        <v>0</v>
      </c>
      <c r="BJ1053" s="17" t="s">
        <v>80</v>
      </c>
      <c r="BK1053" s="161">
        <f>ROUND(I1053*H1053,2)</f>
        <v>0</v>
      </c>
      <c r="BL1053" s="17" t="s">
        <v>208</v>
      </c>
      <c r="BM1053" s="160" t="s">
        <v>3617</v>
      </c>
    </row>
    <row r="1054" spans="2:65" s="1" customFormat="1" x14ac:dyDescent="0.2">
      <c r="B1054" s="32"/>
      <c r="C1054" s="254"/>
      <c r="D1054" s="255" t="s">
        <v>210</v>
      </c>
      <c r="E1054" s="254"/>
      <c r="F1054" s="256" t="s">
        <v>949</v>
      </c>
      <c r="G1054" s="254"/>
      <c r="H1054" s="254"/>
      <c r="I1054" s="96"/>
      <c r="L1054" s="32"/>
      <c r="M1054" s="162"/>
      <c r="T1054" s="56"/>
      <c r="AT1054" s="17" t="s">
        <v>210</v>
      </c>
      <c r="AU1054" s="17" t="s">
        <v>82</v>
      </c>
    </row>
    <row r="1055" spans="2:65" s="12" customFormat="1" x14ac:dyDescent="0.2">
      <c r="B1055" s="163"/>
      <c r="C1055" s="258"/>
      <c r="D1055" s="255" t="s">
        <v>214</v>
      </c>
      <c r="E1055" s="259" t="s">
        <v>1</v>
      </c>
      <c r="F1055" s="260" t="s">
        <v>2097</v>
      </c>
      <c r="G1055" s="258"/>
      <c r="H1055" s="259" t="s">
        <v>1</v>
      </c>
      <c r="I1055" s="165"/>
      <c r="L1055" s="163"/>
      <c r="M1055" s="166"/>
      <c r="T1055" s="167"/>
      <c r="AT1055" s="164" t="s">
        <v>214</v>
      </c>
      <c r="AU1055" s="164" t="s">
        <v>82</v>
      </c>
      <c r="AV1055" s="12" t="s">
        <v>80</v>
      </c>
      <c r="AW1055" s="12" t="s">
        <v>30</v>
      </c>
      <c r="AX1055" s="12" t="s">
        <v>73</v>
      </c>
      <c r="AY1055" s="164" t="s">
        <v>201</v>
      </c>
    </row>
    <row r="1056" spans="2:65" s="12" customFormat="1" ht="22.5" x14ac:dyDescent="0.2">
      <c r="B1056" s="163"/>
      <c r="C1056" s="258"/>
      <c r="D1056" s="255" t="s">
        <v>214</v>
      </c>
      <c r="E1056" s="259" t="s">
        <v>1</v>
      </c>
      <c r="F1056" s="260" t="s">
        <v>406</v>
      </c>
      <c r="G1056" s="258"/>
      <c r="H1056" s="259" t="s">
        <v>1</v>
      </c>
      <c r="I1056" s="165"/>
      <c r="L1056" s="163"/>
      <c r="M1056" s="166"/>
      <c r="T1056" s="167"/>
      <c r="AT1056" s="164" t="s">
        <v>214</v>
      </c>
      <c r="AU1056" s="164" t="s">
        <v>82</v>
      </c>
      <c r="AV1056" s="12" t="s">
        <v>80</v>
      </c>
      <c r="AW1056" s="12" t="s">
        <v>30</v>
      </c>
      <c r="AX1056" s="12" t="s">
        <v>73</v>
      </c>
      <c r="AY1056" s="164" t="s">
        <v>201</v>
      </c>
    </row>
    <row r="1057" spans="2:65" s="12" customFormat="1" x14ac:dyDescent="0.2">
      <c r="B1057" s="163"/>
      <c r="C1057" s="258"/>
      <c r="D1057" s="255" t="s">
        <v>214</v>
      </c>
      <c r="E1057" s="259" t="s">
        <v>1</v>
      </c>
      <c r="F1057" s="260" t="s">
        <v>3532</v>
      </c>
      <c r="G1057" s="258"/>
      <c r="H1057" s="259" t="s">
        <v>1</v>
      </c>
      <c r="I1057" s="165"/>
      <c r="L1057" s="163"/>
      <c r="M1057" s="166"/>
      <c r="T1057" s="167"/>
      <c r="AT1057" s="164" t="s">
        <v>214</v>
      </c>
      <c r="AU1057" s="164" t="s">
        <v>82</v>
      </c>
      <c r="AV1057" s="12" t="s">
        <v>80</v>
      </c>
      <c r="AW1057" s="12" t="s">
        <v>30</v>
      </c>
      <c r="AX1057" s="12" t="s">
        <v>73</v>
      </c>
      <c r="AY1057" s="164" t="s">
        <v>201</v>
      </c>
    </row>
    <row r="1058" spans="2:65" s="12" customFormat="1" ht="22.5" x14ac:dyDescent="0.2">
      <c r="B1058" s="163"/>
      <c r="C1058" s="258"/>
      <c r="D1058" s="255" t="s">
        <v>214</v>
      </c>
      <c r="E1058" s="259" t="s">
        <v>1</v>
      </c>
      <c r="F1058" s="260" t="s">
        <v>3615</v>
      </c>
      <c r="G1058" s="258"/>
      <c r="H1058" s="259" t="s">
        <v>1</v>
      </c>
      <c r="I1058" s="165"/>
      <c r="L1058" s="163"/>
      <c r="M1058" s="166"/>
      <c r="T1058" s="167"/>
      <c r="AT1058" s="164" t="s">
        <v>214</v>
      </c>
      <c r="AU1058" s="164" t="s">
        <v>82</v>
      </c>
      <c r="AV1058" s="12" t="s">
        <v>80</v>
      </c>
      <c r="AW1058" s="12" t="s">
        <v>30</v>
      </c>
      <c r="AX1058" s="12" t="s">
        <v>73</v>
      </c>
      <c r="AY1058" s="164" t="s">
        <v>201</v>
      </c>
    </row>
    <row r="1059" spans="2:65" s="13" customFormat="1" x14ac:dyDescent="0.2">
      <c r="B1059" s="168"/>
      <c r="C1059" s="261"/>
      <c r="D1059" s="255" t="s">
        <v>214</v>
      </c>
      <c r="E1059" s="262" t="s">
        <v>1</v>
      </c>
      <c r="F1059" s="263" t="s">
        <v>3616</v>
      </c>
      <c r="G1059" s="261"/>
      <c r="H1059" s="264">
        <v>14.1</v>
      </c>
      <c r="I1059" s="170"/>
      <c r="L1059" s="168"/>
      <c r="M1059" s="171"/>
      <c r="T1059" s="172"/>
      <c r="AT1059" s="169" t="s">
        <v>214</v>
      </c>
      <c r="AU1059" s="169" t="s">
        <v>82</v>
      </c>
      <c r="AV1059" s="13" t="s">
        <v>82</v>
      </c>
      <c r="AW1059" s="13" t="s">
        <v>30</v>
      </c>
      <c r="AX1059" s="13" t="s">
        <v>73</v>
      </c>
      <c r="AY1059" s="169" t="s">
        <v>201</v>
      </c>
    </row>
    <row r="1060" spans="2:65" s="14" customFormat="1" x14ac:dyDescent="0.2">
      <c r="B1060" s="173"/>
      <c r="C1060" s="265"/>
      <c r="D1060" s="255" t="s">
        <v>214</v>
      </c>
      <c r="E1060" s="266" t="s">
        <v>1</v>
      </c>
      <c r="F1060" s="267" t="s">
        <v>221</v>
      </c>
      <c r="G1060" s="265"/>
      <c r="H1060" s="268">
        <v>14.1</v>
      </c>
      <c r="I1060" s="175"/>
      <c r="L1060" s="173"/>
      <c r="M1060" s="176"/>
      <c r="T1060" s="177"/>
      <c r="AT1060" s="174" t="s">
        <v>214</v>
      </c>
      <c r="AU1060" s="174" t="s">
        <v>82</v>
      </c>
      <c r="AV1060" s="14" t="s">
        <v>208</v>
      </c>
      <c r="AW1060" s="14" t="s">
        <v>30</v>
      </c>
      <c r="AX1060" s="14" t="s">
        <v>80</v>
      </c>
      <c r="AY1060" s="174" t="s">
        <v>201</v>
      </c>
    </row>
    <row r="1061" spans="2:65" s="1" customFormat="1" ht="16.5" customHeight="1" x14ac:dyDescent="0.2">
      <c r="B1061" s="152"/>
      <c r="C1061" s="249" t="s">
        <v>701</v>
      </c>
      <c r="D1061" s="249" t="s">
        <v>203</v>
      </c>
      <c r="E1061" s="250" t="s">
        <v>592</v>
      </c>
      <c r="F1061" s="251" t="s">
        <v>593</v>
      </c>
      <c r="G1061" s="252" t="s">
        <v>594</v>
      </c>
      <c r="H1061" s="253">
        <v>1</v>
      </c>
      <c r="I1061" s="154"/>
      <c r="J1061" s="155">
        <f>ROUND(I1061*H1061,2)</f>
        <v>0</v>
      </c>
      <c r="K1061" s="153" t="s">
        <v>446</v>
      </c>
      <c r="L1061" s="32"/>
      <c r="M1061" s="156" t="s">
        <v>1</v>
      </c>
      <c r="N1061" s="157" t="s">
        <v>38</v>
      </c>
      <c r="P1061" s="158">
        <f>O1061*H1061</f>
        <v>0</v>
      </c>
      <c r="Q1061" s="158">
        <v>0</v>
      </c>
      <c r="R1061" s="158">
        <f>Q1061*H1061</f>
        <v>0</v>
      </c>
      <c r="S1061" s="158">
        <v>0</v>
      </c>
      <c r="T1061" s="159">
        <f>S1061*H1061</f>
        <v>0</v>
      </c>
      <c r="AR1061" s="160" t="s">
        <v>208</v>
      </c>
      <c r="AT1061" s="160" t="s">
        <v>203</v>
      </c>
      <c r="AU1061" s="160" t="s">
        <v>82</v>
      </c>
      <c r="AY1061" s="17" t="s">
        <v>201</v>
      </c>
      <c r="BE1061" s="161">
        <f>IF(N1061="základní",J1061,0)</f>
        <v>0</v>
      </c>
      <c r="BF1061" s="161">
        <f>IF(N1061="snížená",J1061,0)</f>
        <v>0</v>
      </c>
      <c r="BG1061" s="161">
        <f>IF(N1061="zákl. přenesená",J1061,0)</f>
        <v>0</v>
      </c>
      <c r="BH1061" s="161">
        <f>IF(N1061="sníž. přenesená",J1061,0)</f>
        <v>0</v>
      </c>
      <c r="BI1061" s="161">
        <f>IF(N1061="nulová",J1061,0)</f>
        <v>0</v>
      </c>
      <c r="BJ1061" s="17" t="s">
        <v>80</v>
      </c>
      <c r="BK1061" s="161">
        <f>ROUND(I1061*H1061,2)</f>
        <v>0</v>
      </c>
      <c r="BL1061" s="17" t="s">
        <v>208</v>
      </c>
      <c r="BM1061" s="160" t="s">
        <v>3618</v>
      </c>
    </row>
    <row r="1062" spans="2:65" s="1" customFormat="1" x14ac:dyDescent="0.2">
      <c r="B1062" s="32"/>
      <c r="C1062" s="254"/>
      <c r="D1062" s="255" t="s">
        <v>210</v>
      </c>
      <c r="E1062" s="254"/>
      <c r="F1062" s="256" t="s">
        <v>593</v>
      </c>
      <c r="G1062" s="254"/>
      <c r="H1062" s="254"/>
      <c r="I1062" s="96"/>
      <c r="L1062" s="32"/>
      <c r="M1062" s="162"/>
      <c r="T1062" s="56"/>
      <c r="AT1062" s="17" t="s">
        <v>210</v>
      </c>
      <c r="AU1062" s="17" t="s">
        <v>82</v>
      </c>
    </row>
    <row r="1063" spans="2:65" s="12" customFormat="1" x14ac:dyDescent="0.2">
      <c r="B1063" s="163"/>
      <c r="C1063" s="258"/>
      <c r="D1063" s="255" t="s">
        <v>214</v>
      </c>
      <c r="E1063" s="259" t="s">
        <v>1</v>
      </c>
      <c r="F1063" s="260" t="s">
        <v>2097</v>
      </c>
      <c r="G1063" s="258"/>
      <c r="H1063" s="259" t="s">
        <v>1</v>
      </c>
      <c r="I1063" s="165"/>
      <c r="L1063" s="163"/>
      <c r="M1063" s="166"/>
      <c r="T1063" s="167"/>
      <c r="AT1063" s="164" t="s">
        <v>214</v>
      </c>
      <c r="AU1063" s="164" t="s">
        <v>82</v>
      </c>
      <c r="AV1063" s="12" t="s">
        <v>80</v>
      </c>
      <c r="AW1063" s="12" t="s">
        <v>30</v>
      </c>
      <c r="AX1063" s="12" t="s">
        <v>73</v>
      </c>
      <c r="AY1063" s="164" t="s">
        <v>201</v>
      </c>
    </row>
    <row r="1064" spans="2:65" s="12" customFormat="1" ht="22.5" x14ac:dyDescent="0.2">
      <c r="B1064" s="163"/>
      <c r="C1064" s="258"/>
      <c r="D1064" s="255" t="s">
        <v>214</v>
      </c>
      <c r="E1064" s="259" t="s">
        <v>1</v>
      </c>
      <c r="F1064" s="260" t="s">
        <v>406</v>
      </c>
      <c r="G1064" s="258"/>
      <c r="H1064" s="259" t="s">
        <v>1</v>
      </c>
      <c r="I1064" s="165"/>
      <c r="L1064" s="163"/>
      <c r="M1064" s="166"/>
      <c r="T1064" s="167"/>
      <c r="AT1064" s="164" t="s">
        <v>214</v>
      </c>
      <c r="AU1064" s="164" t="s">
        <v>82</v>
      </c>
      <c r="AV1064" s="12" t="s">
        <v>80</v>
      </c>
      <c r="AW1064" s="12" t="s">
        <v>30</v>
      </c>
      <c r="AX1064" s="12" t="s">
        <v>73</v>
      </c>
      <c r="AY1064" s="164" t="s">
        <v>201</v>
      </c>
    </row>
    <row r="1065" spans="2:65" s="12" customFormat="1" x14ac:dyDescent="0.2">
      <c r="B1065" s="163"/>
      <c r="C1065" s="258"/>
      <c r="D1065" s="255" t="s">
        <v>214</v>
      </c>
      <c r="E1065" s="259" t="s">
        <v>1</v>
      </c>
      <c r="F1065" s="260" t="s">
        <v>3532</v>
      </c>
      <c r="G1065" s="258"/>
      <c r="H1065" s="259" t="s">
        <v>1</v>
      </c>
      <c r="I1065" s="165"/>
      <c r="L1065" s="163"/>
      <c r="M1065" s="166"/>
      <c r="T1065" s="167"/>
      <c r="AT1065" s="164" t="s">
        <v>214</v>
      </c>
      <c r="AU1065" s="164" t="s">
        <v>82</v>
      </c>
      <c r="AV1065" s="12" t="s">
        <v>80</v>
      </c>
      <c r="AW1065" s="12" t="s">
        <v>30</v>
      </c>
      <c r="AX1065" s="12" t="s">
        <v>73</v>
      </c>
      <c r="AY1065" s="164" t="s">
        <v>201</v>
      </c>
    </row>
    <row r="1066" spans="2:65" s="12" customFormat="1" ht="22.5" x14ac:dyDescent="0.2">
      <c r="B1066" s="163"/>
      <c r="C1066" s="258"/>
      <c r="D1066" s="255" t="s">
        <v>214</v>
      </c>
      <c r="E1066" s="259" t="s">
        <v>1</v>
      </c>
      <c r="F1066" s="260" t="s">
        <v>3619</v>
      </c>
      <c r="G1066" s="258"/>
      <c r="H1066" s="259" t="s">
        <v>1</v>
      </c>
      <c r="I1066" s="165"/>
      <c r="L1066" s="163"/>
      <c r="M1066" s="166"/>
      <c r="T1066" s="167"/>
      <c r="AT1066" s="164" t="s">
        <v>214</v>
      </c>
      <c r="AU1066" s="164" t="s">
        <v>82</v>
      </c>
      <c r="AV1066" s="12" t="s">
        <v>80</v>
      </c>
      <c r="AW1066" s="12" t="s">
        <v>30</v>
      </c>
      <c r="AX1066" s="12" t="s">
        <v>73</v>
      </c>
      <c r="AY1066" s="164" t="s">
        <v>201</v>
      </c>
    </row>
    <row r="1067" spans="2:65" s="12" customFormat="1" ht="22.5" x14ac:dyDescent="0.2">
      <c r="B1067" s="163"/>
      <c r="C1067" s="258"/>
      <c r="D1067" s="255" t="s">
        <v>214</v>
      </c>
      <c r="E1067" s="259" t="s">
        <v>1</v>
      </c>
      <c r="F1067" s="260" t="s">
        <v>597</v>
      </c>
      <c r="G1067" s="258"/>
      <c r="H1067" s="259" t="s">
        <v>1</v>
      </c>
      <c r="I1067" s="165"/>
      <c r="L1067" s="163"/>
      <c r="M1067" s="166"/>
      <c r="T1067" s="167"/>
      <c r="AT1067" s="164" t="s">
        <v>214</v>
      </c>
      <c r="AU1067" s="164" t="s">
        <v>82</v>
      </c>
      <c r="AV1067" s="12" t="s">
        <v>80</v>
      </c>
      <c r="AW1067" s="12" t="s">
        <v>30</v>
      </c>
      <c r="AX1067" s="12" t="s">
        <v>73</v>
      </c>
      <c r="AY1067" s="164" t="s">
        <v>201</v>
      </c>
    </row>
    <row r="1068" spans="2:65" s="12" customFormat="1" ht="22.5" x14ac:dyDescent="0.2">
      <c r="B1068" s="163"/>
      <c r="C1068" s="258"/>
      <c r="D1068" s="255" t="s">
        <v>214</v>
      </c>
      <c r="E1068" s="259" t="s">
        <v>1</v>
      </c>
      <c r="F1068" s="260" t="s">
        <v>598</v>
      </c>
      <c r="G1068" s="258"/>
      <c r="H1068" s="259" t="s">
        <v>1</v>
      </c>
      <c r="I1068" s="165"/>
      <c r="L1068" s="163"/>
      <c r="M1068" s="166"/>
      <c r="T1068" s="167"/>
      <c r="AT1068" s="164" t="s">
        <v>214</v>
      </c>
      <c r="AU1068" s="164" t="s">
        <v>82</v>
      </c>
      <c r="AV1068" s="12" t="s">
        <v>80</v>
      </c>
      <c r="AW1068" s="12" t="s">
        <v>30</v>
      </c>
      <c r="AX1068" s="12" t="s">
        <v>73</v>
      </c>
      <c r="AY1068" s="164" t="s">
        <v>201</v>
      </c>
    </row>
    <row r="1069" spans="2:65" s="13" customFormat="1" x14ac:dyDescent="0.2">
      <c r="B1069" s="168"/>
      <c r="C1069" s="261"/>
      <c r="D1069" s="255" t="s">
        <v>214</v>
      </c>
      <c r="E1069" s="262" t="s">
        <v>1</v>
      </c>
      <c r="F1069" s="263" t="s">
        <v>80</v>
      </c>
      <c r="G1069" s="261"/>
      <c r="H1069" s="264">
        <v>1</v>
      </c>
      <c r="I1069" s="170"/>
      <c r="L1069" s="168"/>
      <c r="M1069" s="171"/>
      <c r="T1069" s="172"/>
      <c r="AT1069" s="169" t="s">
        <v>214</v>
      </c>
      <c r="AU1069" s="169" t="s">
        <v>82</v>
      </c>
      <c r="AV1069" s="13" t="s">
        <v>82</v>
      </c>
      <c r="AW1069" s="13" t="s">
        <v>30</v>
      </c>
      <c r="AX1069" s="13" t="s">
        <v>73</v>
      </c>
      <c r="AY1069" s="169" t="s">
        <v>201</v>
      </c>
    </row>
    <row r="1070" spans="2:65" s="14" customFormat="1" x14ac:dyDescent="0.2">
      <c r="B1070" s="173"/>
      <c r="C1070" s="265"/>
      <c r="D1070" s="255" t="s">
        <v>214</v>
      </c>
      <c r="E1070" s="266" t="s">
        <v>1</v>
      </c>
      <c r="F1070" s="267" t="s">
        <v>221</v>
      </c>
      <c r="G1070" s="265"/>
      <c r="H1070" s="268">
        <v>1</v>
      </c>
      <c r="I1070" s="175"/>
      <c r="L1070" s="173"/>
      <c r="M1070" s="176"/>
      <c r="T1070" s="177"/>
      <c r="AT1070" s="174" t="s">
        <v>214</v>
      </c>
      <c r="AU1070" s="174" t="s">
        <v>82</v>
      </c>
      <c r="AV1070" s="14" t="s">
        <v>208</v>
      </c>
      <c r="AW1070" s="14" t="s">
        <v>30</v>
      </c>
      <c r="AX1070" s="14" t="s">
        <v>80</v>
      </c>
      <c r="AY1070" s="174" t="s">
        <v>201</v>
      </c>
    </row>
    <row r="1071" spans="2:65" s="1" customFormat="1" ht="24" customHeight="1" x14ac:dyDescent="0.2">
      <c r="B1071" s="152"/>
      <c r="C1071" s="249" t="s">
        <v>705</v>
      </c>
      <c r="D1071" s="249" t="s">
        <v>203</v>
      </c>
      <c r="E1071" s="250" t="s">
        <v>953</v>
      </c>
      <c r="F1071" s="251" t="s">
        <v>954</v>
      </c>
      <c r="G1071" s="252" t="s">
        <v>536</v>
      </c>
      <c r="H1071" s="253">
        <v>21</v>
      </c>
      <c r="I1071" s="154"/>
      <c r="J1071" s="155">
        <f>ROUND(I1071*H1071,2)</f>
        <v>0</v>
      </c>
      <c r="K1071" s="153" t="s">
        <v>207</v>
      </c>
      <c r="L1071" s="32"/>
      <c r="M1071" s="156" t="s">
        <v>1</v>
      </c>
      <c r="N1071" s="157" t="s">
        <v>38</v>
      </c>
      <c r="P1071" s="158">
        <f>O1071*H1071</f>
        <v>0</v>
      </c>
      <c r="Q1071" s="158">
        <v>0</v>
      </c>
      <c r="R1071" s="158">
        <f>Q1071*H1071</f>
        <v>0</v>
      </c>
      <c r="S1071" s="158">
        <v>0</v>
      </c>
      <c r="T1071" s="159">
        <f>S1071*H1071</f>
        <v>0</v>
      </c>
      <c r="AR1071" s="160" t="s">
        <v>208</v>
      </c>
      <c r="AT1071" s="160" t="s">
        <v>203</v>
      </c>
      <c r="AU1071" s="160" t="s">
        <v>82</v>
      </c>
      <c r="AY1071" s="17" t="s">
        <v>201</v>
      </c>
      <c r="BE1071" s="161">
        <f>IF(N1071="základní",J1071,0)</f>
        <v>0</v>
      </c>
      <c r="BF1071" s="161">
        <f>IF(N1071="snížená",J1071,0)</f>
        <v>0</v>
      </c>
      <c r="BG1071" s="161">
        <f>IF(N1071="zákl. přenesená",J1071,0)</f>
        <v>0</v>
      </c>
      <c r="BH1071" s="161">
        <f>IF(N1071="sníž. přenesená",J1071,0)</f>
        <v>0</v>
      </c>
      <c r="BI1071" s="161">
        <f>IF(N1071="nulová",J1071,0)</f>
        <v>0</v>
      </c>
      <c r="BJ1071" s="17" t="s">
        <v>80</v>
      </c>
      <c r="BK1071" s="161">
        <f>ROUND(I1071*H1071,2)</f>
        <v>0</v>
      </c>
      <c r="BL1071" s="17" t="s">
        <v>208</v>
      </c>
      <c r="BM1071" s="160" t="s">
        <v>3620</v>
      </c>
    </row>
    <row r="1072" spans="2:65" s="1" customFormat="1" ht="29.25" x14ac:dyDescent="0.2">
      <c r="B1072" s="32"/>
      <c r="C1072" s="254"/>
      <c r="D1072" s="255" t="s">
        <v>210</v>
      </c>
      <c r="E1072" s="254"/>
      <c r="F1072" s="256" t="s">
        <v>956</v>
      </c>
      <c r="G1072" s="254"/>
      <c r="H1072" s="254"/>
      <c r="I1072" s="96"/>
      <c r="L1072" s="32"/>
      <c r="M1072" s="162"/>
      <c r="T1072" s="56"/>
      <c r="AT1072" s="17" t="s">
        <v>210</v>
      </c>
      <c r="AU1072" s="17" t="s">
        <v>82</v>
      </c>
    </row>
    <row r="1073" spans="2:65" s="1" customFormat="1" ht="29.25" x14ac:dyDescent="0.2">
      <c r="B1073" s="32"/>
      <c r="C1073" s="254"/>
      <c r="D1073" s="255" t="s">
        <v>212</v>
      </c>
      <c r="E1073" s="254"/>
      <c r="F1073" s="257" t="s">
        <v>957</v>
      </c>
      <c r="G1073" s="254"/>
      <c r="H1073" s="254"/>
      <c r="I1073" s="96"/>
      <c r="L1073" s="32"/>
      <c r="M1073" s="162"/>
      <c r="T1073" s="56"/>
      <c r="AT1073" s="17" t="s">
        <v>212</v>
      </c>
      <c r="AU1073" s="17" t="s">
        <v>82</v>
      </c>
    </row>
    <row r="1074" spans="2:65" s="12" customFormat="1" x14ac:dyDescent="0.2">
      <c r="B1074" s="163"/>
      <c r="C1074" s="258"/>
      <c r="D1074" s="255" t="s">
        <v>214</v>
      </c>
      <c r="E1074" s="259" t="s">
        <v>1</v>
      </c>
      <c r="F1074" s="260" t="s">
        <v>2097</v>
      </c>
      <c r="G1074" s="258"/>
      <c r="H1074" s="259" t="s">
        <v>1</v>
      </c>
      <c r="I1074" s="165"/>
      <c r="L1074" s="163"/>
      <c r="M1074" s="166"/>
      <c r="T1074" s="167"/>
      <c r="AT1074" s="164" t="s">
        <v>214</v>
      </c>
      <c r="AU1074" s="164" t="s">
        <v>82</v>
      </c>
      <c r="AV1074" s="12" t="s">
        <v>80</v>
      </c>
      <c r="AW1074" s="12" t="s">
        <v>30</v>
      </c>
      <c r="AX1074" s="12" t="s">
        <v>73</v>
      </c>
      <c r="AY1074" s="164" t="s">
        <v>201</v>
      </c>
    </row>
    <row r="1075" spans="2:65" s="12" customFormat="1" x14ac:dyDescent="0.2">
      <c r="B1075" s="163"/>
      <c r="C1075" s="258"/>
      <c r="D1075" s="255" t="s">
        <v>214</v>
      </c>
      <c r="E1075" s="259" t="s">
        <v>1</v>
      </c>
      <c r="F1075" s="260" t="s">
        <v>3532</v>
      </c>
      <c r="G1075" s="258"/>
      <c r="H1075" s="259" t="s">
        <v>1</v>
      </c>
      <c r="I1075" s="165"/>
      <c r="L1075" s="163"/>
      <c r="M1075" s="166"/>
      <c r="T1075" s="167"/>
      <c r="AT1075" s="164" t="s">
        <v>214</v>
      </c>
      <c r="AU1075" s="164" t="s">
        <v>82</v>
      </c>
      <c r="AV1075" s="12" t="s">
        <v>80</v>
      </c>
      <c r="AW1075" s="12" t="s">
        <v>30</v>
      </c>
      <c r="AX1075" s="12" t="s">
        <v>73</v>
      </c>
      <c r="AY1075" s="164" t="s">
        <v>201</v>
      </c>
    </row>
    <row r="1076" spans="2:65" s="12" customFormat="1" ht="22.5" x14ac:dyDescent="0.2">
      <c r="B1076" s="163"/>
      <c r="C1076" s="258"/>
      <c r="D1076" s="255" t="s">
        <v>214</v>
      </c>
      <c r="E1076" s="259" t="s">
        <v>1</v>
      </c>
      <c r="F1076" s="260" t="s">
        <v>3621</v>
      </c>
      <c r="G1076" s="258"/>
      <c r="H1076" s="259" t="s">
        <v>1</v>
      </c>
      <c r="I1076" s="165"/>
      <c r="L1076" s="163"/>
      <c r="M1076" s="166"/>
      <c r="T1076" s="167"/>
      <c r="AT1076" s="164" t="s">
        <v>214</v>
      </c>
      <c r="AU1076" s="164" t="s">
        <v>82</v>
      </c>
      <c r="AV1076" s="12" t="s">
        <v>80</v>
      </c>
      <c r="AW1076" s="12" t="s">
        <v>30</v>
      </c>
      <c r="AX1076" s="12" t="s">
        <v>73</v>
      </c>
      <c r="AY1076" s="164" t="s">
        <v>201</v>
      </c>
    </row>
    <row r="1077" spans="2:65" s="13" customFormat="1" x14ac:dyDescent="0.2">
      <c r="B1077" s="168"/>
      <c r="C1077" s="261"/>
      <c r="D1077" s="255" t="s">
        <v>214</v>
      </c>
      <c r="E1077" s="262" t="s">
        <v>1</v>
      </c>
      <c r="F1077" s="263" t="s">
        <v>7</v>
      </c>
      <c r="G1077" s="261"/>
      <c r="H1077" s="264">
        <v>21</v>
      </c>
      <c r="I1077" s="170"/>
      <c r="L1077" s="168"/>
      <c r="M1077" s="171"/>
      <c r="T1077" s="172"/>
      <c r="AT1077" s="169" t="s">
        <v>214</v>
      </c>
      <c r="AU1077" s="169" t="s">
        <v>82</v>
      </c>
      <c r="AV1077" s="13" t="s">
        <v>82</v>
      </c>
      <c r="AW1077" s="13" t="s">
        <v>30</v>
      </c>
      <c r="AX1077" s="13" t="s">
        <v>73</v>
      </c>
      <c r="AY1077" s="169" t="s">
        <v>201</v>
      </c>
    </row>
    <row r="1078" spans="2:65" s="14" customFormat="1" x14ac:dyDescent="0.2">
      <c r="B1078" s="173"/>
      <c r="C1078" s="265"/>
      <c r="D1078" s="255" t="s">
        <v>214</v>
      </c>
      <c r="E1078" s="266" t="s">
        <v>1</v>
      </c>
      <c r="F1078" s="267" t="s">
        <v>221</v>
      </c>
      <c r="G1078" s="265"/>
      <c r="H1078" s="268">
        <v>21</v>
      </c>
      <c r="I1078" s="175"/>
      <c r="L1078" s="173"/>
      <c r="M1078" s="176"/>
      <c r="T1078" s="177"/>
      <c r="AT1078" s="174" t="s">
        <v>214</v>
      </c>
      <c r="AU1078" s="174" t="s">
        <v>82</v>
      </c>
      <c r="AV1078" s="14" t="s">
        <v>208</v>
      </c>
      <c r="AW1078" s="14" t="s">
        <v>30</v>
      </c>
      <c r="AX1078" s="14" t="s">
        <v>80</v>
      </c>
      <c r="AY1078" s="174" t="s">
        <v>201</v>
      </c>
    </row>
    <row r="1079" spans="2:65" s="1" customFormat="1" ht="24" customHeight="1" x14ac:dyDescent="0.2">
      <c r="B1079" s="152"/>
      <c r="C1079" s="271" t="s">
        <v>711</v>
      </c>
      <c r="D1079" s="271" t="s">
        <v>401</v>
      </c>
      <c r="E1079" s="272" t="s">
        <v>959</v>
      </c>
      <c r="F1079" s="273" t="s">
        <v>960</v>
      </c>
      <c r="G1079" s="274" t="s">
        <v>536</v>
      </c>
      <c r="H1079" s="275">
        <v>21</v>
      </c>
      <c r="I1079" s="179"/>
      <c r="J1079" s="180">
        <f>ROUND(I1079*H1079,2)</f>
        <v>0</v>
      </c>
      <c r="K1079" s="178" t="s">
        <v>446</v>
      </c>
      <c r="L1079" s="181"/>
      <c r="M1079" s="182" t="s">
        <v>1</v>
      </c>
      <c r="N1079" s="183" t="s">
        <v>38</v>
      </c>
      <c r="P1079" s="158">
        <f>O1079*H1079</f>
        <v>0</v>
      </c>
      <c r="Q1079" s="158">
        <v>5.0000000000000001E-4</v>
      </c>
      <c r="R1079" s="158">
        <f>Q1079*H1079</f>
        <v>1.0500000000000001E-2</v>
      </c>
      <c r="S1079" s="158">
        <v>0</v>
      </c>
      <c r="T1079" s="159">
        <f>S1079*H1079</f>
        <v>0</v>
      </c>
      <c r="AR1079" s="160" t="s">
        <v>266</v>
      </c>
      <c r="AT1079" s="160" t="s">
        <v>401</v>
      </c>
      <c r="AU1079" s="160" t="s">
        <v>82</v>
      </c>
      <c r="AY1079" s="17" t="s">
        <v>201</v>
      </c>
      <c r="BE1079" s="161">
        <f>IF(N1079="základní",J1079,0)</f>
        <v>0</v>
      </c>
      <c r="BF1079" s="161">
        <f>IF(N1079="snížená",J1079,0)</f>
        <v>0</v>
      </c>
      <c r="BG1079" s="161">
        <f>IF(N1079="zákl. přenesená",J1079,0)</f>
        <v>0</v>
      </c>
      <c r="BH1079" s="161">
        <f>IF(N1079="sníž. přenesená",J1079,0)</f>
        <v>0</v>
      </c>
      <c r="BI1079" s="161">
        <f>IF(N1079="nulová",J1079,0)</f>
        <v>0</v>
      </c>
      <c r="BJ1079" s="17" t="s">
        <v>80</v>
      </c>
      <c r="BK1079" s="161">
        <f>ROUND(I1079*H1079,2)</f>
        <v>0</v>
      </c>
      <c r="BL1079" s="17" t="s">
        <v>208</v>
      </c>
      <c r="BM1079" s="160" t="s">
        <v>3622</v>
      </c>
    </row>
    <row r="1080" spans="2:65" s="1" customFormat="1" ht="19.5" x14ac:dyDescent="0.2">
      <c r="B1080" s="32"/>
      <c r="C1080" s="254"/>
      <c r="D1080" s="255" t="s">
        <v>210</v>
      </c>
      <c r="E1080" s="254"/>
      <c r="F1080" s="256" t="s">
        <v>960</v>
      </c>
      <c r="G1080" s="254"/>
      <c r="H1080" s="254"/>
      <c r="I1080" s="96"/>
      <c r="L1080" s="32"/>
      <c r="M1080" s="162"/>
      <c r="T1080" s="56"/>
      <c r="AT1080" s="17" t="s">
        <v>210</v>
      </c>
      <c r="AU1080" s="17" t="s">
        <v>82</v>
      </c>
    </row>
    <row r="1081" spans="2:65" s="12" customFormat="1" x14ac:dyDescent="0.2">
      <c r="B1081" s="163"/>
      <c r="C1081" s="258"/>
      <c r="D1081" s="255" t="s">
        <v>214</v>
      </c>
      <c r="E1081" s="259" t="s">
        <v>1</v>
      </c>
      <c r="F1081" s="260" t="s">
        <v>2097</v>
      </c>
      <c r="G1081" s="258"/>
      <c r="H1081" s="259" t="s">
        <v>1</v>
      </c>
      <c r="I1081" s="165"/>
      <c r="L1081" s="163"/>
      <c r="M1081" s="166"/>
      <c r="T1081" s="167"/>
      <c r="AT1081" s="164" t="s">
        <v>214</v>
      </c>
      <c r="AU1081" s="164" t="s">
        <v>82</v>
      </c>
      <c r="AV1081" s="12" t="s">
        <v>80</v>
      </c>
      <c r="AW1081" s="12" t="s">
        <v>30</v>
      </c>
      <c r="AX1081" s="12" t="s">
        <v>73</v>
      </c>
      <c r="AY1081" s="164" t="s">
        <v>201</v>
      </c>
    </row>
    <row r="1082" spans="2:65" s="12" customFormat="1" ht="22.5" x14ac:dyDescent="0.2">
      <c r="B1082" s="163"/>
      <c r="C1082" s="258"/>
      <c r="D1082" s="255" t="s">
        <v>214</v>
      </c>
      <c r="E1082" s="259" t="s">
        <v>1</v>
      </c>
      <c r="F1082" s="260" t="s">
        <v>406</v>
      </c>
      <c r="G1082" s="258"/>
      <c r="H1082" s="259" t="s">
        <v>1</v>
      </c>
      <c r="I1082" s="165"/>
      <c r="L1082" s="163"/>
      <c r="M1082" s="166"/>
      <c r="T1082" s="167"/>
      <c r="AT1082" s="164" t="s">
        <v>214</v>
      </c>
      <c r="AU1082" s="164" t="s">
        <v>82</v>
      </c>
      <c r="AV1082" s="12" t="s">
        <v>80</v>
      </c>
      <c r="AW1082" s="12" t="s">
        <v>30</v>
      </c>
      <c r="AX1082" s="12" t="s">
        <v>73</v>
      </c>
      <c r="AY1082" s="164" t="s">
        <v>201</v>
      </c>
    </row>
    <row r="1083" spans="2:65" s="12" customFormat="1" x14ac:dyDescent="0.2">
      <c r="B1083" s="163"/>
      <c r="C1083" s="258"/>
      <c r="D1083" s="255" t="s">
        <v>214</v>
      </c>
      <c r="E1083" s="259" t="s">
        <v>1</v>
      </c>
      <c r="F1083" s="260" t="s">
        <v>3532</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ht="22.5" x14ac:dyDescent="0.2">
      <c r="B1084" s="163"/>
      <c r="C1084" s="258"/>
      <c r="D1084" s="255" t="s">
        <v>214</v>
      </c>
      <c r="E1084" s="259" t="s">
        <v>1</v>
      </c>
      <c r="F1084" s="260" t="s">
        <v>3621</v>
      </c>
      <c r="G1084" s="258"/>
      <c r="H1084" s="259" t="s">
        <v>1</v>
      </c>
      <c r="I1084" s="165"/>
      <c r="L1084" s="163"/>
      <c r="M1084" s="166"/>
      <c r="T1084" s="167"/>
      <c r="AT1084" s="164" t="s">
        <v>214</v>
      </c>
      <c r="AU1084" s="164" t="s">
        <v>82</v>
      </c>
      <c r="AV1084" s="12" t="s">
        <v>80</v>
      </c>
      <c r="AW1084" s="12" t="s">
        <v>30</v>
      </c>
      <c r="AX1084" s="12" t="s">
        <v>73</v>
      </c>
      <c r="AY1084" s="164" t="s">
        <v>201</v>
      </c>
    </row>
    <row r="1085" spans="2:65" s="13" customFormat="1" x14ac:dyDescent="0.2">
      <c r="B1085" s="168"/>
      <c r="C1085" s="261"/>
      <c r="D1085" s="255" t="s">
        <v>214</v>
      </c>
      <c r="E1085" s="262" t="s">
        <v>1</v>
      </c>
      <c r="F1085" s="263" t="s">
        <v>7</v>
      </c>
      <c r="G1085" s="261"/>
      <c r="H1085" s="264">
        <v>21</v>
      </c>
      <c r="I1085" s="170"/>
      <c r="L1085" s="168"/>
      <c r="M1085" s="171"/>
      <c r="T1085" s="172"/>
      <c r="AT1085" s="169" t="s">
        <v>214</v>
      </c>
      <c r="AU1085" s="169" t="s">
        <v>82</v>
      </c>
      <c r="AV1085" s="13" t="s">
        <v>82</v>
      </c>
      <c r="AW1085" s="13" t="s">
        <v>30</v>
      </c>
      <c r="AX1085" s="13" t="s">
        <v>73</v>
      </c>
      <c r="AY1085" s="169" t="s">
        <v>201</v>
      </c>
    </row>
    <row r="1086" spans="2:65" s="14" customFormat="1" x14ac:dyDescent="0.2">
      <c r="B1086" s="173"/>
      <c r="C1086" s="265"/>
      <c r="D1086" s="255" t="s">
        <v>214</v>
      </c>
      <c r="E1086" s="266" t="s">
        <v>1</v>
      </c>
      <c r="F1086" s="267" t="s">
        <v>221</v>
      </c>
      <c r="G1086" s="265"/>
      <c r="H1086" s="268">
        <v>21</v>
      </c>
      <c r="I1086" s="175"/>
      <c r="L1086" s="173"/>
      <c r="M1086" s="176"/>
      <c r="T1086" s="177"/>
      <c r="AT1086" s="174" t="s">
        <v>214</v>
      </c>
      <c r="AU1086" s="174" t="s">
        <v>82</v>
      </c>
      <c r="AV1086" s="14" t="s">
        <v>208</v>
      </c>
      <c r="AW1086" s="14" t="s">
        <v>30</v>
      </c>
      <c r="AX1086" s="14" t="s">
        <v>80</v>
      </c>
      <c r="AY1086" s="174" t="s">
        <v>201</v>
      </c>
    </row>
    <row r="1087" spans="2:65" s="1" customFormat="1" ht="16.5" customHeight="1" x14ac:dyDescent="0.2">
      <c r="B1087" s="152"/>
      <c r="C1087" s="249" t="s">
        <v>721</v>
      </c>
      <c r="D1087" s="249" t="s">
        <v>203</v>
      </c>
      <c r="E1087" s="250" t="s">
        <v>600</v>
      </c>
      <c r="F1087" s="251" t="s">
        <v>601</v>
      </c>
      <c r="G1087" s="252" t="s">
        <v>536</v>
      </c>
      <c r="H1087" s="253">
        <v>14</v>
      </c>
      <c r="I1087" s="154"/>
      <c r="J1087" s="155">
        <f>ROUND(I1087*H1087,2)</f>
        <v>0</v>
      </c>
      <c r="K1087" s="153" t="s">
        <v>207</v>
      </c>
      <c r="L1087" s="32"/>
      <c r="M1087" s="156" t="s">
        <v>1</v>
      </c>
      <c r="N1087" s="157" t="s">
        <v>38</v>
      </c>
      <c r="P1087" s="158">
        <f>O1087*H1087</f>
        <v>0</v>
      </c>
      <c r="Q1087" s="158">
        <v>5.6999999999999998E-4</v>
      </c>
      <c r="R1087" s="158">
        <f>Q1087*H1087</f>
        <v>7.9799999999999992E-3</v>
      </c>
      <c r="S1087" s="158">
        <v>0</v>
      </c>
      <c r="T1087" s="159">
        <f>S1087*H1087</f>
        <v>0</v>
      </c>
      <c r="AR1087" s="160" t="s">
        <v>208</v>
      </c>
      <c r="AT1087" s="160" t="s">
        <v>203</v>
      </c>
      <c r="AU1087" s="160" t="s">
        <v>82</v>
      </c>
      <c r="AY1087" s="17" t="s">
        <v>201</v>
      </c>
      <c r="BE1087" s="161">
        <f>IF(N1087="základní",J1087,0)</f>
        <v>0</v>
      </c>
      <c r="BF1087" s="161">
        <f>IF(N1087="snížená",J1087,0)</f>
        <v>0</v>
      </c>
      <c r="BG1087" s="161">
        <f>IF(N1087="zákl. přenesená",J1087,0)</f>
        <v>0</v>
      </c>
      <c r="BH1087" s="161">
        <f>IF(N1087="sníž. přenesená",J1087,0)</f>
        <v>0</v>
      </c>
      <c r="BI1087" s="161">
        <f>IF(N1087="nulová",J1087,0)</f>
        <v>0</v>
      </c>
      <c r="BJ1087" s="17" t="s">
        <v>80</v>
      </c>
      <c r="BK1087" s="161">
        <f>ROUND(I1087*H1087,2)</f>
        <v>0</v>
      </c>
      <c r="BL1087" s="17" t="s">
        <v>208</v>
      </c>
      <c r="BM1087" s="160" t="s">
        <v>3623</v>
      </c>
    </row>
    <row r="1088" spans="2:65" s="1" customFormat="1" x14ac:dyDescent="0.2">
      <c r="B1088" s="32"/>
      <c r="C1088" s="254"/>
      <c r="D1088" s="255" t="s">
        <v>210</v>
      </c>
      <c r="E1088" s="254"/>
      <c r="F1088" s="256" t="s">
        <v>601</v>
      </c>
      <c r="G1088" s="254"/>
      <c r="H1088" s="254"/>
      <c r="I1088" s="96"/>
      <c r="L1088" s="32"/>
      <c r="M1088" s="162"/>
      <c r="T1088" s="56"/>
      <c r="AT1088" s="17" t="s">
        <v>210</v>
      </c>
      <c r="AU1088" s="17" t="s">
        <v>82</v>
      </c>
    </row>
    <row r="1089" spans="2:65" s="1" customFormat="1" ht="253.5" x14ac:dyDescent="0.2">
      <c r="B1089" s="32"/>
      <c r="C1089" s="254"/>
      <c r="D1089" s="255" t="s">
        <v>212</v>
      </c>
      <c r="E1089" s="254"/>
      <c r="F1089" s="257" t="s">
        <v>603</v>
      </c>
      <c r="G1089" s="254"/>
      <c r="H1089" s="254"/>
      <c r="I1089" s="96"/>
      <c r="L1089" s="32"/>
      <c r="M1089" s="162"/>
      <c r="T1089" s="56"/>
      <c r="AT1089" s="17" t="s">
        <v>212</v>
      </c>
      <c r="AU1089" s="17" t="s">
        <v>82</v>
      </c>
    </row>
    <row r="1090" spans="2:65" s="12" customFormat="1" x14ac:dyDescent="0.2">
      <c r="B1090" s="163"/>
      <c r="C1090" s="258"/>
      <c r="D1090" s="255" t="s">
        <v>214</v>
      </c>
      <c r="E1090" s="259" t="s">
        <v>1</v>
      </c>
      <c r="F1090" s="260" t="s">
        <v>2097</v>
      </c>
      <c r="G1090" s="258"/>
      <c r="H1090" s="259" t="s">
        <v>1</v>
      </c>
      <c r="I1090" s="165"/>
      <c r="L1090" s="163"/>
      <c r="M1090" s="166"/>
      <c r="T1090" s="167"/>
      <c r="AT1090" s="164" t="s">
        <v>214</v>
      </c>
      <c r="AU1090" s="164" t="s">
        <v>82</v>
      </c>
      <c r="AV1090" s="12" t="s">
        <v>80</v>
      </c>
      <c r="AW1090" s="12" t="s">
        <v>30</v>
      </c>
      <c r="AX1090" s="12" t="s">
        <v>73</v>
      </c>
      <c r="AY1090" s="164" t="s">
        <v>201</v>
      </c>
    </row>
    <row r="1091" spans="2:65" s="12" customFormat="1" x14ac:dyDescent="0.2">
      <c r="B1091" s="163"/>
      <c r="C1091" s="258"/>
      <c r="D1091" s="255" t="s">
        <v>214</v>
      </c>
      <c r="E1091" s="259" t="s">
        <v>1</v>
      </c>
      <c r="F1091" s="260" t="s">
        <v>3532</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ht="22.5" x14ac:dyDescent="0.2">
      <c r="B1092" s="163"/>
      <c r="C1092" s="258"/>
      <c r="D1092" s="255" t="s">
        <v>214</v>
      </c>
      <c r="E1092" s="259" t="s">
        <v>1</v>
      </c>
      <c r="F1092" s="260" t="s">
        <v>3624</v>
      </c>
      <c r="G1092" s="258"/>
      <c r="H1092" s="259" t="s">
        <v>1</v>
      </c>
      <c r="I1092" s="165"/>
      <c r="L1092" s="163"/>
      <c r="M1092" s="166"/>
      <c r="T1092" s="167"/>
      <c r="AT1092" s="164" t="s">
        <v>214</v>
      </c>
      <c r="AU1092" s="164" t="s">
        <v>82</v>
      </c>
      <c r="AV1092" s="12" t="s">
        <v>80</v>
      </c>
      <c r="AW1092" s="12" t="s">
        <v>30</v>
      </c>
      <c r="AX1092" s="12" t="s">
        <v>73</v>
      </c>
      <c r="AY1092" s="164" t="s">
        <v>201</v>
      </c>
    </row>
    <row r="1093" spans="2:65" s="13" customFormat="1" x14ac:dyDescent="0.2">
      <c r="B1093" s="168"/>
      <c r="C1093" s="261"/>
      <c r="D1093" s="255" t="s">
        <v>214</v>
      </c>
      <c r="E1093" s="262" t="s">
        <v>1</v>
      </c>
      <c r="F1093" s="263" t="s">
        <v>318</v>
      </c>
      <c r="G1093" s="261"/>
      <c r="H1093" s="264">
        <v>14</v>
      </c>
      <c r="I1093" s="170"/>
      <c r="L1093" s="168"/>
      <c r="M1093" s="171"/>
      <c r="T1093" s="172"/>
      <c r="AT1093" s="169" t="s">
        <v>214</v>
      </c>
      <c r="AU1093" s="169" t="s">
        <v>82</v>
      </c>
      <c r="AV1093" s="13" t="s">
        <v>82</v>
      </c>
      <c r="AW1093" s="13" t="s">
        <v>30</v>
      </c>
      <c r="AX1093" s="13" t="s">
        <v>73</v>
      </c>
      <c r="AY1093" s="169" t="s">
        <v>201</v>
      </c>
    </row>
    <row r="1094" spans="2:65" s="14" customFormat="1" x14ac:dyDescent="0.2">
      <c r="B1094" s="173"/>
      <c r="C1094" s="265"/>
      <c r="D1094" s="255" t="s">
        <v>214</v>
      </c>
      <c r="E1094" s="266" t="s">
        <v>1</v>
      </c>
      <c r="F1094" s="267" t="s">
        <v>221</v>
      </c>
      <c r="G1094" s="265"/>
      <c r="H1094" s="268">
        <v>14</v>
      </c>
      <c r="I1094" s="175"/>
      <c r="L1094" s="173"/>
      <c r="M1094" s="176"/>
      <c r="T1094" s="177"/>
      <c r="AT1094" s="174" t="s">
        <v>214</v>
      </c>
      <c r="AU1094" s="174" t="s">
        <v>82</v>
      </c>
      <c r="AV1094" s="14" t="s">
        <v>208</v>
      </c>
      <c r="AW1094" s="14" t="s">
        <v>30</v>
      </c>
      <c r="AX1094" s="14" t="s">
        <v>80</v>
      </c>
      <c r="AY1094" s="174" t="s">
        <v>201</v>
      </c>
    </row>
    <row r="1095" spans="2:65" s="1" customFormat="1" ht="16.5" customHeight="1" x14ac:dyDescent="0.2">
      <c r="B1095" s="152"/>
      <c r="C1095" s="271" t="s">
        <v>729</v>
      </c>
      <c r="D1095" s="271" t="s">
        <v>401</v>
      </c>
      <c r="E1095" s="272" t="s">
        <v>606</v>
      </c>
      <c r="F1095" s="273" t="s">
        <v>607</v>
      </c>
      <c r="G1095" s="274" t="s">
        <v>536</v>
      </c>
      <c r="H1095" s="275">
        <v>14</v>
      </c>
      <c r="I1095" s="179"/>
      <c r="J1095" s="180">
        <f>ROUND(I1095*H1095,2)</f>
        <v>0</v>
      </c>
      <c r="K1095" s="178" t="s">
        <v>446</v>
      </c>
      <c r="L1095" s="181"/>
      <c r="M1095" s="182" t="s">
        <v>1</v>
      </c>
      <c r="N1095" s="183" t="s">
        <v>38</v>
      </c>
      <c r="P1095" s="158">
        <f>O1095*H1095</f>
        <v>0</v>
      </c>
      <c r="Q1095" s="158">
        <v>1.9000000000000001E-4</v>
      </c>
      <c r="R1095" s="158">
        <f>Q1095*H1095</f>
        <v>2.66E-3</v>
      </c>
      <c r="S1095" s="158">
        <v>0</v>
      </c>
      <c r="T1095" s="159">
        <f>S1095*H1095</f>
        <v>0</v>
      </c>
      <c r="AR1095" s="160" t="s">
        <v>266</v>
      </c>
      <c r="AT1095" s="160" t="s">
        <v>401</v>
      </c>
      <c r="AU1095" s="160" t="s">
        <v>82</v>
      </c>
      <c r="AY1095" s="17" t="s">
        <v>201</v>
      </c>
      <c r="BE1095" s="161">
        <f>IF(N1095="základní",J1095,0)</f>
        <v>0</v>
      </c>
      <c r="BF1095" s="161">
        <f>IF(N1095="snížená",J1095,0)</f>
        <v>0</v>
      </c>
      <c r="BG1095" s="161">
        <f>IF(N1095="zákl. přenesená",J1095,0)</f>
        <v>0</v>
      </c>
      <c r="BH1095" s="161">
        <f>IF(N1095="sníž. přenesená",J1095,0)</f>
        <v>0</v>
      </c>
      <c r="BI1095" s="161">
        <f>IF(N1095="nulová",J1095,0)</f>
        <v>0</v>
      </c>
      <c r="BJ1095" s="17" t="s">
        <v>80</v>
      </c>
      <c r="BK1095" s="161">
        <f>ROUND(I1095*H1095,2)</f>
        <v>0</v>
      </c>
      <c r="BL1095" s="17" t="s">
        <v>208</v>
      </c>
      <c r="BM1095" s="160" t="s">
        <v>3625</v>
      </c>
    </row>
    <row r="1096" spans="2:65" s="1" customFormat="1" x14ac:dyDescent="0.2">
      <c r="B1096" s="32"/>
      <c r="C1096" s="254"/>
      <c r="D1096" s="255" t="s">
        <v>210</v>
      </c>
      <c r="E1096" s="254"/>
      <c r="F1096" s="256" t="s">
        <v>607</v>
      </c>
      <c r="G1096" s="254"/>
      <c r="H1096" s="254"/>
      <c r="I1096" s="96"/>
      <c r="L1096" s="32"/>
      <c r="M1096" s="162"/>
      <c r="T1096" s="56"/>
      <c r="AT1096" s="17" t="s">
        <v>210</v>
      </c>
      <c r="AU1096" s="17" t="s">
        <v>82</v>
      </c>
    </row>
    <row r="1097" spans="2:65" s="12" customFormat="1" x14ac:dyDescent="0.2">
      <c r="B1097" s="163"/>
      <c r="C1097" s="258"/>
      <c r="D1097" s="255" t="s">
        <v>214</v>
      </c>
      <c r="E1097" s="259" t="s">
        <v>1</v>
      </c>
      <c r="F1097" s="260" t="s">
        <v>2097</v>
      </c>
      <c r="G1097" s="258"/>
      <c r="H1097" s="259" t="s">
        <v>1</v>
      </c>
      <c r="I1097" s="165"/>
      <c r="L1097" s="163"/>
      <c r="M1097" s="166"/>
      <c r="T1097" s="167"/>
      <c r="AT1097" s="164" t="s">
        <v>214</v>
      </c>
      <c r="AU1097" s="164" t="s">
        <v>82</v>
      </c>
      <c r="AV1097" s="12" t="s">
        <v>80</v>
      </c>
      <c r="AW1097" s="12" t="s">
        <v>30</v>
      </c>
      <c r="AX1097" s="12" t="s">
        <v>73</v>
      </c>
      <c r="AY1097" s="164" t="s">
        <v>201</v>
      </c>
    </row>
    <row r="1098" spans="2:65" s="12" customFormat="1" ht="22.5" x14ac:dyDescent="0.2">
      <c r="B1098" s="163"/>
      <c r="C1098" s="258"/>
      <c r="D1098" s="255" t="s">
        <v>214</v>
      </c>
      <c r="E1098" s="259" t="s">
        <v>1</v>
      </c>
      <c r="F1098" s="260" t="s">
        <v>406</v>
      </c>
      <c r="G1098" s="258"/>
      <c r="H1098" s="259" t="s">
        <v>1</v>
      </c>
      <c r="I1098" s="165"/>
      <c r="L1098" s="163"/>
      <c r="M1098" s="166"/>
      <c r="T1098" s="167"/>
      <c r="AT1098" s="164" t="s">
        <v>214</v>
      </c>
      <c r="AU1098" s="164" t="s">
        <v>82</v>
      </c>
      <c r="AV1098" s="12" t="s">
        <v>80</v>
      </c>
      <c r="AW1098" s="12" t="s">
        <v>30</v>
      </c>
      <c r="AX1098" s="12" t="s">
        <v>73</v>
      </c>
      <c r="AY1098" s="164" t="s">
        <v>201</v>
      </c>
    </row>
    <row r="1099" spans="2:65" s="12" customFormat="1" x14ac:dyDescent="0.2">
      <c r="B1099" s="163"/>
      <c r="C1099" s="258"/>
      <c r="D1099" s="255" t="s">
        <v>214</v>
      </c>
      <c r="E1099" s="259" t="s">
        <v>1</v>
      </c>
      <c r="F1099" s="260" t="s">
        <v>3532</v>
      </c>
      <c r="G1099" s="258"/>
      <c r="H1099" s="259" t="s">
        <v>1</v>
      </c>
      <c r="I1099" s="165"/>
      <c r="L1099" s="163"/>
      <c r="M1099" s="166"/>
      <c r="T1099" s="167"/>
      <c r="AT1099" s="164" t="s">
        <v>214</v>
      </c>
      <c r="AU1099" s="164" t="s">
        <v>82</v>
      </c>
      <c r="AV1099" s="12" t="s">
        <v>80</v>
      </c>
      <c r="AW1099" s="12" t="s">
        <v>30</v>
      </c>
      <c r="AX1099" s="12" t="s">
        <v>73</v>
      </c>
      <c r="AY1099" s="164" t="s">
        <v>201</v>
      </c>
    </row>
    <row r="1100" spans="2:65" s="12" customFormat="1" ht="22.5" x14ac:dyDescent="0.2">
      <c r="B1100" s="163"/>
      <c r="C1100" s="258"/>
      <c r="D1100" s="255" t="s">
        <v>214</v>
      </c>
      <c r="E1100" s="259" t="s">
        <v>1</v>
      </c>
      <c r="F1100" s="260" t="s">
        <v>3624</v>
      </c>
      <c r="G1100" s="258"/>
      <c r="H1100" s="259" t="s">
        <v>1</v>
      </c>
      <c r="I1100" s="165"/>
      <c r="L1100" s="163"/>
      <c r="M1100" s="166"/>
      <c r="T1100" s="167"/>
      <c r="AT1100" s="164" t="s">
        <v>214</v>
      </c>
      <c r="AU1100" s="164" t="s">
        <v>82</v>
      </c>
      <c r="AV1100" s="12" t="s">
        <v>80</v>
      </c>
      <c r="AW1100" s="12" t="s">
        <v>30</v>
      </c>
      <c r="AX1100" s="12" t="s">
        <v>73</v>
      </c>
      <c r="AY1100" s="164" t="s">
        <v>201</v>
      </c>
    </row>
    <row r="1101" spans="2:65" s="13" customFormat="1" x14ac:dyDescent="0.2">
      <c r="B1101" s="168"/>
      <c r="C1101" s="261"/>
      <c r="D1101" s="255" t="s">
        <v>214</v>
      </c>
      <c r="E1101" s="262" t="s">
        <v>1</v>
      </c>
      <c r="F1101" s="263" t="s">
        <v>318</v>
      </c>
      <c r="G1101" s="261"/>
      <c r="H1101" s="264">
        <v>14</v>
      </c>
      <c r="I1101" s="170"/>
      <c r="L1101" s="168"/>
      <c r="M1101" s="171"/>
      <c r="T1101" s="172"/>
      <c r="AT1101" s="169" t="s">
        <v>214</v>
      </c>
      <c r="AU1101" s="169" t="s">
        <v>82</v>
      </c>
      <c r="AV1101" s="13" t="s">
        <v>82</v>
      </c>
      <c r="AW1101" s="13" t="s">
        <v>30</v>
      </c>
      <c r="AX1101" s="13" t="s">
        <v>73</v>
      </c>
      <c r="AY1101" s="169" t="s">
        <v>201</v>
      </c>
    </row>
    <row r="1102" spans="2:65" s="14" customFormat="1" x14ac:dyDescent="0.2">
      <c r="B1102" s="173"/>
      <c r="C1102" s="265"/>
      <c r="D1102" s="255" t="s">
        <v>214</v>
      </c>
      <c r="E1102" s="266" t="s">
        <v>1</v>
      </c>
      <c r="F1102" s="267" t="s">
        <v>221</v>
      </c>
      <c r="G1102" s="265"/>
      <c r="H1102" s="268">
        <v>14</v>
      </c>
      <c r="I1102" s="175"/>
      <c r="L1102" s="173"/>
      <c r="M1102" s="176"/>
      <c r="T1102" s="177"/>
      <c r="AT1102" s="174" t="s">
        <v>214</v>
      </c>
      <c r="AU1102" s="174" t="s">
        <v>82</v>
      </c>
      <c r="AV1102" s="14" t="s">
        <v>208</v>
      </c>
      <c r="AW1102" s="14" t="s">
        <v>30</v>
      </c>
      <c r="AX1102" s="14" t="s">
        <v>80</v>
      </c>
      <c r="AY1102" s="174" t="s">
        <v>201</v>
      </c>
    </row>
    <row r="1103" spans="2:65" s="1" customFormat="1" ht="16.5" customHeight="1" x14ac:dyDescent="0.2">
      <c r="B1103" s="152"/>
      <c r="C1103" s="249" t="s">
        <v>743</v>
      </c>
      <c r="D1103" s="249" t="s">
        <v>203</v>
      </c>
      <c r="E1103" s="250" t="s">
        <v>610</v>
      </c>
      <c r="F1103" s="251" t="s">
        <v>611</v>
      </c>
      <c r="G1103" s="252" t="s">
        <v>536</v>
      </c>
      <c r="H1103" s="253">
        <v>21</v>
      </c>
      <c r="I1103" s="154"/>
      <c r="J1103" s="155">
        <f>ROUND(I1103*H1103,2)</f>
        <v>0</v>
      </c>
      <c r="K1103" s="153" t="s">
        <v>207</v>
      </c>
      <c r="L1103" s="32"/>
      <c r="M1103" s="156" t="s">
        <v>1</v>
      </c>
      <c r="N1103" s="157" t="s">
        <v>38</v>
      </c>
      <c r="P1103" s="158">
        <f>O1103*H1103</f>
        <v>0</v>
      </c>
      <c r="Q1103" s="158">
        <v>7.2000000000000005E-4</v>
      </c>
      <c r="R1103" s="158">
        <f>Q1103*H1103</f>
        <v>1.5120000000000001E-2</v>
      </c>
      <c r="S1103" s="158">
        <v>0</v>
      </c>
      <c r="T1103" s="159">
        <f>S1103*H1103</f>
        <v>0</v>
      </c>
      <c r="AR1103" s="160" t="s">
        <v>208</v>
      </c>
      <c r="AT1103" s="160" t="s">
        <v>203</v>
      </c>
      <c r="AU1103" s="160" t="s">
        <v>82</v>
      </c>
      <c r="AY1103" s="17" t="s">
        <v>201</v>
      </c>
      <c r="BE1103" s="161">
        <f>IF(N1103="základní",J1103,0)</f>
        <v>0</v>
      </c>
      <c r="BF1103" s="161">
        <f>IF(N1103="snížená",J1103,0)</f>
        <v>0</v>
      </c>
      <c r="BG1103" s="161">
        <f>IF(N1103="zákl. přenesená",J1103,0)</f>
        <v>0</v>
      </c>
      <c r="BH1103" s="161">
        <f>IF(N1103="sníž. přenesená",J1103,0)</f>
        <v>0</v>
      </c>
      <c r="BI1103" s="161">
        <f>IF(N1103="nulová",J1103,0)</f>
        <v>0</v>
      </c>
      <c r="BJ1103" s="17" t="s">
        <v>80</v>
      </c>
      <c r="BK1103" s="161">
        <f>ROUND(I1103*H1103,2)</f>
        <v>0</v>
      </c>
      <c r="BL1103" s="17" t="s">
        <v>208</v>
      </c>
      <c r="BM1103" s="160" t="s">
        <v>3626</v>
      </c>
    </row>
    <row r="1104" spans="2:65" s="1" customFormat="1" ht="29.25" x14ac:dyDescent="0.2">
      <c r="B1104" s="32"/>
      <c r="C1104" s="254"/>
      <c r="D1104" s="255" t="s">
        <v>210</v>
      </c>
      <c r="E1104" s="254"/>
      <c r="F1104" s="256" t="s">
        <v>613</v>
      </c>
      <c r="G1104" s="254"/>
      <c r="H1104" s="254"/>
      <c r="I1104" s="96"/>
      <c r="L1104" s="32"/>
      <c r="M1104" s="162"/>
      <c r="T1104" s="56"/>
      <c r="AT1104" s="17" t="s">
        <v>210</v>
      </c>
      <c r="AU1104" s="17" t="s">
        <v>82</v>
      </c>
    </row>
    <row r="1105" spans="2:65" s="1" customFormat="1" ht="253.5" x14ac:dyDescent="0.2">
      <c r="B1105" s="32"/>
      <c r="C1105" s="254"/>
      <c r="D1105" s="255" t="s">
        <v>212</v>
      </c>
      <c r="E1105" s="254"/>
      <c r="F1105" s="257" t="s">
        <v>603</v>
      </c>
      <c r="G1105" s="254"/>
      <c r="H1105" s="254"/>
      <c r="I1105" s="96"/>
      <c r="L1105" s="32"/>
      <c r="M1105" s="162"/>
      <c r="T1105" s="56"/>
      <c r="AT1105" s="17" t="s">
        <v>212</v>
      </c>
      <c r="AU1105" s="17" t="s">
        <v>82</v>
      </c>
    </row>
    <row r="1106" spans="2:65" s="12" customFormat="1" x14ac:dyDescent="0.2">
      <c r="B1106" s="163"/>
      <c r="C1106" s="258"/>
      <c r="D1106" s="255" t="s">
        <v>214</v>
      </c>
      <c r="E1106" s="259" t="s">
        <v>1</v>
      </c>
      <c r="F1106" s="260" t="s">
        <v>2097</v>
      </c>
      <c r="G1106" s="258"/>
      <c r="H1106" s="259" t="s">
        <v>1</v>
      </c>
      <c r="I1106" s="165"/>
      <c r="L1106" s="163"/>
      <c r="M1106" s="166"/>
      <c r="T1106" s="167"/>
      <c r="AT1106" s="164" t="s">
        <v>214</v>
      </c>
      <c r="AU1106" s="164" t="s">
        <v>82</v>
      </c>
      <c r="AV1106" s="12" t="s">
        <v>80</v>
      </c>
      <c r="AW1106" s="12" t="s">
        <v>30</v>
      </c>
      <c r="AX1106" s="12" t="s">
        <v>73</v>
      </c>
      <c r="AY1106" s="164" t="s">
        <v>201</v>
      </c>
    </row>
    <row r="1107" spans="2:65" s="12" customFormat="1" x14ac:dyDescent="0.2">
      <c r="B1107" s="163"/>
      <c r="C1107" s="258"/>
      <c r="D1107" s="255" t="s">
        <v>214</v>
      </c>
      <c r="E1107" s="259" t="s">
        <v>1</v>
      </c>
      <c r="F1107" s="260" t="s">
        <v>3532</v>
      </c>
      <c r="G1107" s="258"/>
      <c r="H1107" s="259" t="s">
        <v>1</v>
      </c>
      <c r="I1107" s="165"/>
      <c r="L1107" s="163"/>
      <c r="M1107" s="166"/>
      <c r="T1107" s="167"/>
      <c r="AT1107" s="164" t="s">
        <v>214</v>
      </c>
      <c r="AU1107" s="164" t="s">
        <v>82</v>
      </c>
      <c r="AV1107" s="12" t="s">
        <v>80</v>
      </c>
      <c r="AW1107" s="12" t="s">
        <v>30</v>
      </c>
      <c r="AX1107" s="12" t="s">
        <v>73</v>
      </c>
      <c r="AY1107" s="164" t="s">
        <v>201</v>
      </c>
    </row>
    <row r="1108" spans="2:65" s="12" customFormat="1" x14ac:dyDescent="0.2">
      <c r="B1108" s="163"/>
      <c r="C1108" s="258"/>
      <c r="D1108" s="255" t="s">
        <v>214</v>
      </c>
      <c r="E1108" s="259" t="s">
        <v>1</v>
      </c>
      <c r="F1108" s="260" t="s">
        <v>3627</v>
      </c>
      <c r="G1108" s="258"/>
      <c r="H1108" s="259" t="s">
        <v>1</v>
      </c>
      <c r="I1108" s="165"/>
      <c r="L1108" s="163"/>
      <c r="M1108" s="166"/>
      <c r="T1108" s="167"/>
      <c r="AT1108" s="164" t="s">
        <v>214</v>
      </c>
      <c r="AU1108" s="164" t="s">
        <v>82</v>
      </c>
      <c r="AV1108" s="12" t="s">
        <v>80</v>
      </c>
      <c r="AW1108" s="12" t="s">
        <v>30</v>
      </c>
      <c r="AX1108" s="12" t="s">
        <v>73</v>
      </c>
      <c r="AY1108" s="164" t="s">
        <v>201</v>
      </c>
    </row>
    <row r="1109" spans="2:65" s="13" customFormat="1" x14ac:dyDescent="0.2">
      <c r="B1109" s="168"/>
      <c r="C1109" s="261"/>
      <c r="D1109" s="255" t="s">
        <v>214</v>
      </c>
      <c r="E1109" s="262" t="s">
        <v>1</v>
      </c>
      <c r="F1109" s="263" t="s">
        <v>7</v>
      </c>
      <c r="G1109" s="261"/>
      <c r="H1109" s="264">
        <v>21</v>
      </c>
      <c r="I1109" s="170"/>
      <c r="L1109" s="168"/>
      <c r="M1109" s="171"/>
      <c r="T1109" s="172"/>
      <c r="AT1109" s="169" t="s">
        <v>214</v>
      </c>
      <c r="AU1109" s="169" t="s">
        <v>82</v>
      </c>
      <c r="AV1109" s="13" t="s">
        <v>82</v>
      </c>
      <c r="AW1109" s="13" t="s">
        <v>30</v>
      </c>
      <c r="AX1109" s="13" t="s">
        <v>73</v>
      </c>
      <c r="AY1109" s="169" t="s">
        <v>201</v>
      </c>
    </row>
    <row r="1110" spans="2:65" s="14" customFormat="1" x14ac:dyDescent="0.2">
      <c r="B1110" s="173"/>
      <c r="C1110" s="265"/>
      <c r="D1110" s="255" t="s">
        <v>214</v>
      </c>
      <c r="E1110" s="266" t="s">
        <v>1</v>
      </c>
      <c r="F1110" s="267" t="s">
        <v>221</v>
      </c>
      <c r="G1110" s="265"/>
      <c r="H1110" s="268">
        <v>21</v>
      </c>
      <c r="I1110" s="175"/>
      <c r="L1110" s="173"/>
      <c r="M1110" s="176"/>
      <c r="T1110" s="177"/>
      <c r="AT1110" s="174" t="s">
        <v>214</v>
      </c>
      <c r="AU1110" s="174" t="s">
        <v>82</v>
      </c>
      <c r="AV1110" s="14" t="s">
        <v>208</v>
      </c>
      <c r="AW1110" s="14" t="s">
        <v>30</v>
      </c>
      <c r="AX1110" s="14" t="s">
        <v>80</v>
      </c>
      <c r="AY1110" s="174" t="s">
        <v>201</v>
      </c>
    </row>
    <row r="1111" spans="2:65" s="1" customFormat="1" ht="24" customHeight="1" x14ac:dyDescent="0.2">
      <c r="B1111" s="152"/>
      <c r="C1111" s="271" t="s">
        <v>756</v>
      </c>
      <c r="D1111" s="271" t="s">
        <v>401</v>
      </c>
      <c r="E1111" s="272" t="s">
        <v>616</v>
      </c>
      <c r="F1111" s="273" t="s">
        <v>617</v>
      </c>
      <c r="G1111" s="274" t="s">
        <v>536</v>
      </c>
      <c r="H1111" s="275">
        <v>21</v>
      </c>
      <c r="I1111" s="179"/>
      <c r="J1111" s="180">
        <f>ROUND(I1111*H1111,2)</f>
        <v>0</v>
      </c>
      <c r="K1111" s="178" t="s">
        <v>207</v>
      </c>
      <c r="L1111" s="181"/>
      <c r="M1111" s="182" t="s">
        <v>1</v>
      </c>
      <c r="N1111" s="183" t="s">
        <v>38</v>
      </c>
      <c r="P1111" s="158">
        <f>O1111*H1111</f>
        <v>0</v>
      </c>
      <c r="Q1111" s="158">
        <v>3.8E-3</v>
      </c>
      <c r="R1111" s="158">
        <f>Q1111*H1111</f>
        <v>7.9799999999999996E-2</v>
      </c>
      <c r="S1111" s="158">
        <v>0</v>
      </c>
      <c r="T1111" s="159">
        <f>S1111*H1111</f>
        <v>0</v>
      </c>
      <c r="AR1111" s="160" t="s">
        <v>266</v>
      </c>
      <c r="AT1111" s="160" t="s">
        <v>401</v>
      </c>
      <c r="AU1111" s="160" t="s">
        <v>82</v>
      </c>
      <c r="AY1111" s="17" t="s">
        <v>201</v>
      </c>
      <c r="BE1111" s="161">
        <f>IF(N1111="základní",J1111,0)</f>
        <v>0</v>
      </c>
      <c r="BF1111" s="161">
        <f>IF(N1111="snížená",J1111,0)</f>
        <v>0</v>
      </c>
      <c r="BG1111" s="161">
        <f>IF(N1111="zákl. přenesená",J1111,0)</f>
        <v>0</v>
      </c>
      <c r="BH1111" s="161">
        <f>IF(N1111="sníž. přenesená",J1111,0)</f>
        <v>0</v>
      </c>
      <c r="BI1111" s="161">
        <f>IF(N1111="nulová",J1111,0)</f>
        <v>0</v>
      </c>
      <c r="BJ1111" s="17" t="s">
        <v>80</v>
      </c>
      <c r="BK1111" s="161">
        <f>ROUND(I1111*H1111,2)</f>
        <v>0</v>
      </c>
      <c r="BL1111" s="17" t="s">
        <v>208</v>
      </c>
      <c r="BM1111" s="160" t="s">
        <v>3628</v>
      </c>
    </row>
    <row r="1112" spans="2:65" s="1" customFormat="1" x14ac:dyDescent="0.2">
      <c r="B1112" s="32"/>
      <c r="C1112" s="254"/>
      <c r="D1112" s="255" t="s">
        <v>210</v>
      </c>
      <c r="E1112" s="254"/>
      <c r="F1112" s="256" t="s">
        <v>617</v>
      </c>
      <c r="G1112" s="254"/>
      <c r="H1112" s="254"/>
      <c r="I1112" s="96"/>
      <c r="L1112" s="32"/>
      <c r="M1112" s="162"/>
      <c r="T1112" s="56"/>
      <c r="AT1112" s="17" t="s">
        <v>210</v>
      </c>
      <c r="AU1112" s="17" t="s">
        <v>82</v>
      </c>
    </row>
    <row r="1113" spans="2:65" s="12" customFormat="1" x14ac:dyDescent="0.2">
      <c r="B1113" s="163"/>
      <c r="C1113" s="258"/>
      <c r="D1113" s="255" t="s">
        <v>214</v>
      </c>
      <c r="E1113" s="259" t="s">
        <v>1</v>
      </c>
      <c r="F1113" s="260" t="s">
        <v>2097</v>
      </c>
      <c r="G1113" s="258"/>
      <c r="H1113" s="259" t="s">
        <v>1</v>
      </c>
      <c r="I1113" s="165"/>
      <c r="L1113" s="163"/>
      <c r="M1113" s="166"/>
      <c r="T1113" s="167"/>
      <c r="AT1113" s="164" t="s">
        <v>214</v>
      </c>
      <c r="AU1113" s="164" t="s">
        <v>82</v>
      </c>
      <c r="AV1113" s="12" t="s">
        <v>80</v>
      </c>
      <c r="AW1113" s="12" t="s">
        <v>30</v>
      </c>
      <c r="AX1113" s="12" t="s">
        <v>73</v>
      </c>
      <c r="AY1113" s="164" t="s">
        <v>201</v>
      </c>
    </row>
    <row r="1114" spans="2:65" s="12" customFormat="1" ht="22.5" x14ac:dyDescent="0.2">
      <c r="B1114" s="163"/>
      <c r="C1114" s="258"/>
      <c r="D1114" s="255" t="s">
        <v>214</v>
      </c>
      <c r="E1114" s="259" t="s">
        <v>1</v>
      </c>
      <c r="F1114" s="260" t="s">
        <v>406</v>
      </c>
      <c r="G1114" s="258"/>
      <c r="H1114" s="259" t="s">
        <v>1</v>
      </c>
      <c r="I1114" s="165"/>
      <c r="L1114" s="163"/>
      <c r="M1114" s="166"/>
      <c r="T1114" s="167"/>
      <c r="AT1114" s="164" t="s">
        <v>214</v>
      </c>
      <c r="AU1114" s="164" t="s">
        <v>82</v>
      </c>
      <c r="AV1114" s="12" t="s">
        <v>80</v>
      </c>
      <c r="AW1114" s="12" t="s">
        <v>30</v>
      </c>
      <c r="AX1114" s="12" t="s">
        <v>73</v>
      </c>
      <c r="AY1114" s="164" t="s">
        <v>201</v>
      </c>
    </row>
    <row r="1115" spans="2:65" s="12" customFormat="1" x14ac:dyDescent="0.2">
      <c r="B1115" s="163"/>
      <c r="C1115" s="258"/>
      <c r="D1115" s="255" t="s">
        <v>214</v>
      </c>
      <c r="E1115" s="259" t="s">
        <v>1</v>
      </c>
      <c r="F1115" s="260" t="s">
        <v>3532</v>
      </c>
      <c r="G1115" s="258"/>
      <c r="H1115" s="259" t="s">
        <v>1</v>
      </c>
      <c r="I1115" s="165"/>
      <c r="L1115" s="163"/>
      <c r="M1115" s="166"/>
      <c r="T1115" s="167"/>
      <c r="AT1115" s="164" t="s">
        <v>214</v>
      </c>
      <c r="AU1115" s="164" t="s">
        <v>82</v>
      </c>
      <c r="AV1115" s="12" t="s">
        <v>80</v>
      </c>
      <c r="AW1115" s="12" t="s">
        <v>30</v>
      </c>
      <c r="AX1115" s="12" t="s">
        <v>73</v>
      </c>
      <c r="AY1115" s="164" t="s">
        <v>201</v>
      </c>
    </row>
    <row r="1116" spans="2:65" s="12" customFormat="1" x14ac:dyDescent="0.2">
      <c r="B1116" s="163"/>
      <c r="C1116" s="258"/>
      <c r="D1116" s="255" t="s">
        <v>214</v>
      </c>
      <c r="E1116" s="259" t="s">
        <v>1</v>
      </c>
      <c r="F1116" s="260" t="s">
        <v>3627</v>
      </c>
      <c r="G1116" s="258"/>
      <c r="H1116" s="259" t="s">
        <v>1</v>
      </c>
      <c r="I1116" s="165"/>
      <c r="L1116" s="163"/>
      <c r="M1116" s="166"/>
      <c r="T1116" s="167"/>
      <c r="AT1116" s="164" t="s">
        <v>214</v>
      </c>
      <c r="AU1116" s="164" t="s">
        <v>82</v>
      </c>
      <c r="AV1116" s="12" t="s">
        <v>80</v>
      </c>
      <c r="AW1116" s="12" t="s">
        <v>30</v>
      </c>
      <c r="AX1116" s="12" t="s">
        <v>73</v>
      </c>
      <c r="AY1116" s="164" t="s">
        <v>201</v>
      </c>
    </row>
    <row r="1117" spans="2:65" s="13" customFormat="1" x14ac:dyDescent="0.2">
      <c r="B1117" s="168"/>
      <c r="C1117" s="261"/>
      <c r="D1117" s="255" t="s">
        <v>214</v>
      </c>
      <c r="E1117" s="262" t="s">
        <v>1</v>
      </c>
      <c r="F1117" s="263" t="s">
        <v>7</v>
      </c>
      <c r="G1117" s="261"/>
      <c r="H1117" s="264">
        <v>21</v>
      </c>
      <c r="I1117" s="170"/>
      <c r="L1117" s="168"/>
      <c r="M1117" s="171"/>
      <c r="T1117" s="172"/>
      <c r="AT1117" s="169" t="s">
        <v>214</v>
      </c>
      <c r="AU1117" s="169" t="s">
        <v>82</v>
      </c>
      <c r="AV1117" s="13" t="s">
        <v>82</v>
      </c>
      <c r="AW1117" s="13" t="s">
        <v>30</v>
      </c>
      <c r="AX1117" s="13" t="s">
        <v>73</v>
      </c>
      <c r="AY1117" s="169" t="s">
        <v>201</v>
      </c>
    </row>
    <row r="1118" spans="2:65" s="14" customFormat="1" x14ac:dyDescent="0.2">
      <c r="B1118" s="173"/>
      <c r="C1118" s="265"/>
      <c r="D1118" s="255" t="s">
        <v>214</v>
      </c>
      <c r="E1118" s="266" t="s">
        <v>1</v>
      </c>
      <c r="F1118" s="267" t="s">
        <v>221</v>
      </c>
      <c r="G1118" s="265"/>
      <c r="H1118" s="268">
        <v>21</v>
      </c>
      <c r="I1118" s="175"/>
      <c r="L1118" s="173"/>
      <c r="M1118" s="176"/>
      <c r="T1118" s="177"/>
      <c r="AT1118" s="174" t="s">
        <v>214</v>
      </c>
      <c r="AU1118" s="174" t="s">
        <v>82</v>
      </c>
      <c r="AV1118" s="14" t="s">
        <v>208</v>
      </c>
      <c r="AW1118" s="14" t="s">
        <v>30</v>
      </c>
      <c r="AX1118" s="14" t="s">
        <v>80</v>
      </c>
      <c r="AY1118" s="174" t="s">
        <v>201</v>
      </c>
    </row>
    <row r="1119" spans="2:65" s="1" customFormat="1" ht="16.5" customHeight="1" x14ac:dyDescent="0.2">
      <c r="B1119" s="152"/>
      <c r="C1119" s="271" t="s">
        <v>766</v>
      </c>
      <c r="D1119" s="271" t="s">
        <v>401</v>
      </c>
      <c r="E1119" s="272" t="s">
        <v>620</v>
      </c>
      <c r="F1119" s="273" t="s">
        <v>621</v>
      </c>
      <c r="G1119" s="274" t="s">
        <v>536</v>
      </c>
      <c r="H1119" s="275">
        <v>21</v>
      </c>
      <c r="I1119" s="179"/>
      <c r="J1119" s="180">
        <f>ROUND(I1119*H1119,2)</f>
        <v>0</v>
      </c>
      <c r="K1119" s="178" t="s">
        <v>446</v>
      </c>
      <c r="L1119" s="181"/>
      <c r="M1119" s="182" t="s">
        <v>1</v>
      </c>
      <c r="N1119" s="183" t="s">
        <v>38</v>
      </c>
      <c r="P1119" s="158">
        <f>O1119*H1119</f>
        <v>0</v>
      </c>
      <c r="Q1119" s="158">
        <v>3.5000000000000001E-3</v>
      </c>
      <c r="R1119" s="158">
        <f>Q1119*H1119</f>
        <v>7.3499999999999996E-2</v>
      </c>
      <c r="S1119" s="158">
        <v>0</v>
      </c>
      <c r="T1119" s="159">
        <f>S1119*H1119</f>
        <v>0</v>
      </c>
      <c r="AR1119" s="160" t="s">
        <v>266</v>
      </c>
      <c r="AT1119" s="160" t="s">
        <v>401</v>
      </c>
      <c r="AU1119" s="160" t="s">
        <v>82</v>
      </c>
      <c r="AY1119" s="17" t="s">
        <v>201</v>
      </c>
      <c r="BE1119" s="161">
        <f>IF(N1119="základní",J1119,0)</f>
        <v>0</v>
      </c>
      <c r="BF1119" s="161">
        <f>IF(N1119="snížená",J1119,0)</f>
        <v>0</v>
      </c>
      <c r="BG1119" s="161">
        <f>IF(N1119="zákl. přenesená",J1119,0)</f>
        <v>0</v>
      </c>
      <c r="BH1119" s="161">
        <f>IF(N1119="sníž. přenesená",J1119,0)</f>
        <v>0</v>
      </c>
      <c r="BI1119" s="161">
        <f>IF(N1119="nulová",J1119,0)</f>
        <v>0</v>
      </c>
      <c r="BJ1119" s="17" t="s">
        <v>80</v>
      </c>
      <c r="BK1119" s="161">
        <f>ROUND(I1119*H1119,2)</f>
        <v>0</v>
      </c>
      <c r="BL1119" s="17" t="s">
        <v>208</v>
      </c>
      <c r="BM1119" s="160" t="s">
        <v>3629</v>
      </c>
    </row>
    <row r="1120" spans="2:65" s="1" customFormat="1" x14ac:dyDescent="0.2">
      <c r="B1120" s="32"/>
      <c r="C1120" s="254"/>
      <c r="D1120" s="255" t="s">
        <v>210</v>
      </c>
      <c r="E1120" s="254"/>
      <c r="F1120" s="256" t="s">
        <v>621</v>
      </c>
      <c r="G1120" s="254"/>
      <c r="H1120" s="254"/>
      <c r="I1120" s="96"/>
      <c r="L1120" s="32"/>
      <c r="M1120" s="162"/>
      <c r="T1120" s="56"/>
      <c r="AT1120" s="17" t="s">
        <v>210</v>
      </c>
      <c r="AU1120" s="17" t="s">
        <v>82</v>
      </c>
    </row>
    <row r="1121" spans="2:65" s="12" customFormat="1" x14ac:dyDescent="0.2">
      <c r="B1121" s="163"/>
      <c r="C1121" s="258"/>
      <c r="D1121" s="255" t="s">
        <v>214</v>
      </c>
      <c r="E1121" s="259" t="s">
        <v>1</v>
      </c>
      <c r="F1121" s="260" t="s">
        <v>2097</v>
      </c>
      <c r="G1121" s="258"/>
      <c r="H1121" s="259" t="s">
        <v>1</v>
      </c>
      <c r="I1121" s="165"/>
      <c r="L1121" s="163"/>
      <c r="M1121" s="166"/>
      <c r="T1121" s="167"/>
      <c r="AT1121" s="164" t="s">
        <v>214</v>
      </c>
      <c r="AU1121" s="164" t="s">
        <v>82</v>
      </c>
      <c r="AV1121" s="12" t="s">
        <v>80</v>
      </c>
      <c r="AW1121" s="12" t="s">
        <v>30</v>
      </c>
      <c r="AX1121" s="12" t="s">
        <v>73</v>
      </c>
      <c r="AY1121" s="164" t="s">
        <v>201</v>
      </c>
    </row>
    <row r="1122" spans="2:65" s="12" customFormat="1" ht="22.5" x14ac:dyDescent="0.2">
      <c r="B1122" s="163"/>
      <c r="C1122" s="258"/>
      <c r="D1122" s="255" t="s">
        <v>214</v>
      </c>
      <c r="E1122" s="259" t="s">
        <v>1</v>
      </c>
      <c r="F1122" s="260" t="s">
        <v>406</v>
      </c>
      <c r="G1122" s="258"/>
      <c r="H1122" s="259" t="s">
        <v>1</v>
      </c>
      <c r="I1122" s="165"/>
      <c r="L1122" s="163"/>
      <c r="M1122" s="166"/>
      <c r="T1122" s="167"/>
      <c r="AT1122" s="164" t="s">
        <v>214</v>
      </c>
      <c r="AU1122" s="164" t="s">
        <v>82</v>
      </c>
      <c r="AV1122" s="12" t="s">
        <v>80</v>
      </c>
      <c r="AW1122" s="12" t="s">
        <v>30</v>
      </c>
      <c r="AX1122" s="12" t="s">
        <v>73</v>
      </c>
      <c r="AY1122" s="164" t="s">
        <v>201</v>
      </c>
    </row>
    <row r="1123" spans="2:65" s="12" customFormat="1" x14ac:dyDescent="0.2">
      <c r="B1123" s="163"/>
      <c r="C1123" s="258"/>
      <c r="D1123" s="255" t="s">
        <v>214</v>
      </c>
      <c r="E1123" s="259" t="s">
        <v>1</v>
      </c>
      <c r="F1123" s="260" t="s">
        <v>3532</v>
      </c>
      <c r="G1123" s="258"/>
      <c r="H1123" s="259" t="s">
        <v>1</v>
      </c>
      <c r="I1123" s="165"/>
      <c r="L1123" s="163"/>
      <c r="M1123" s="166"/>
      <c r="T1123" s="167"/>
      <c r="AT1123" s="164" t="s">
        <v>214</v>
      </c>
      <c r="AU1123" s="164" t="s">
        <v>82</v>
      </c>
      <c r="AV1123" s="12" t="s">
        <v>80</v>
      </c>
      <c r="AW1123" s="12" t="s">
        <v>30</v>
      </c>
      <c r="AX1123" s="12" t="s">
        <v>73</v>
      </c>
      <c r="AY1123" s="164" t="s">
        <v>201</v>
      </c>
    </row>
    <row r="1124" spans="2:65" s="12" customFormat="1" ht="22.5" x14ac:dyDescent="0.2">
      <c r="B1124" s="163"/>
      <c r="C1124" s="258"/>
      <c r="D1124" s="255" t="s">
        <v>214</v>
      </c>
      <c r="E1124" s="259" t="s">
        <v>1</v>
      </c>
      <c r="F1124" s="260" t="s">
        <v>3630</v>
      </c>
      <c r="G1124" s="258"/>
      <c r="H1124" s="259" t="s">
        <v>1</v>
      </c>
      <c r="I1124" s="165"/>
      <c r="L1124" s="163"/>
      <c r="M1124" s="166"/>
      <c r="T1124" s="167"/>
      <c r="AT1124" s="164" t="s">
        <v>214</v>
      </c>
      <c r="AU1124" s="164" t="s">
        <v>82</v>
      </c>
      <c r="AV1124" s="12" t="s">
        <v>80</v>
      </c>
      <c r="AW1124" s="12" t="s">
        <v>30</v>
      </c>
      <c r="AX1124" s="12" t="s">
        <v>73</v>
      </c>
      <c r="AY1124" s="164" t="s">
        <v>201</v>
      </c>
    </row>
    <row r="1125" spans="2:65" s="13" customFormat="1" x14ac:dyDescent="0.2">
      <c r="B1125" s="168"/>
      <c r="C1125" s="261"/>
      <c r="D1125" s="255" t="s">
        <v>214</v>
      </c>
      <c r="E1125" s="262" t="s">
        <v>1</v>
      </c>
      <c r="F1125" s="263" t="s">
        <v>7</v>
      </c>
      <c r="G1125" s="261"/>
      <c r="H1125" s="264">
        <v>21</v>
      </c>
      <c r="I1125" s="170"/>
      <c r="L1125" s="168"/>
      <c r="M1125" s="171"/>
      <c r="T1125" s="172"/>
      <c r="AT1125" s="169" t="s">
        <v>214</v>
      </c>
      <c r="AU1125" s="169" t="s">
        <v>82</v>
      </c>
      <c r="AV1125" s="13" t="s">
        <v>82</v>
      </c>
      <c r="AW1125" s="13" t="s">
        <v>30</v>
      </c>
      <c r="AX1125" s="13" t="s">
        <v>73</v>
      </c>
      <c r="AY1125" s="169" t="s">
        <v>201</v>
      </c>
    </row>
    <row r="1126" spans="2:65" s="14" customFormat="1" x14ac:dyDescent="0.2">
      <c r="B1126" s="173"/>
      <c r="C1126" s="265"/>
      <c r="D1126" s="255" t="s">
        <v>214</v>
      </c>
      <c r="E1126" s="266" t="s">
        <v>1</v>
      </c>
      <c r="F1126" s="267" t="s">
        <v>221</v>
      </c>
      <c r="G1126" s="265"/>
      <c r="H1126" s="268">
        <v>21</v>
      </c>
      <c r="I1126" s="175"/>
      <c r="L1126" s="173"/>
      <c r="M1126" s="176"/>
      <c r="T1126" s="177"/>
      <c r="AT1126" s="174" t="s">
        <v>214</v>
      </c>
      <c r="AU1126" s="174" t="s">
        <v>82</v>
      </c>
      <c r="AV1126" s="14" t="s">
        <v>208</v>
      </c>
      <c r="AW1126" s="14" t="s">
        <v>30</v>
      </c>
      <c r="AX1126" s="14" t="s">
        <v>80</v>
      </c>
      <c r="AY1126" s="174" t="s">
        <v>201</v>
      </c>
    </row>
    <row r="1127" spans="2:65" s="1" customFormat="1" ht="16.5" customHeight="1" x14ac:dyDescent="0.2">
      <c r="B1127" s="152"/>
      <c r="C1127" s="249" t="s">
        <v>774</v>
      </c>
      <c r="D1127" s="249" t="s">
        <v>203</v>
      </c>
      <c r="E1127" s="250" t="s">
        <v>3631</v>
      </c>
      <c r="F1127" s="251" t="s">
        <v>3632</v>
      </c>
      <c r="G1127" s="252" t="s">
        <v>536</v>
      </c>
      <c r="H1127" s="253">
        <v>1</v>
      </c>
      <c r="I1127" s="154"/>
      <c r="J1127" s="155">
        <f>ROUND(I1127*H1127,2)</f>
        <v>0</v>
      </c>
      <c r="K1127" s="153" t="s">
        <v>207</v>
      </c>
      <c r="L1127" s="32"/>
      <c r="M1127" s="156" t="s">
        <v>1</v>
      </c>
      <c r="N1127" s="157" t="s">
        <v>38</v>
      </c>
      <c r="P1127" s="158">
        <f>O1127*H1127</f>
        <v>0</v>
      </c>
      <c r="Q1127" s="158">
        <v>7.2000000000000005E-4</v>
      </c>
      <c r="R1127" s="158">
        <f>Q1127*H1127</f>
        <v>7.2000000000000005E-4</v>
      </c>
      <c r="S1127" s="158">
        <v>0</v>
      </c>
      <c r="T1127" s="159">
        <f>S1127*H1127</f>
        <v>0</v>
      </c>
      <c r="AR1127" s="160" t="s">
        <v>208</v>
      </c>
      <c r="AT1127" s="160" t="s">
        <v>203</v>
      </c>
      <c r="AU1127" s="160" t="s">
        <v>82</v>
      </c>
      <c r="AY1127" s="17" t="s">
        <v>201</v>
      </c>
      <c r="BE1127" s="161">
        <f>IF(N1127="základní",J1127,0)</f>
        <v>0</v>
      </c>
      <c r="BF1127" s="161">
        <f>IF(N1127="snížená",J1127,0)</f>
        <v>0</v>
      </c>
      <c r="BG1127" s="161">
        <f>IF(N1127="zákl. přenesená",J1127,0)</f>
        <v>0</v>
      </c>
      <c r="BH1127" s="161">
        <f>IF(N1127="sníž. přenesená",J1127,0)</f>
        <v>0</v>
      </c>
      <c r="BI1127" s="161">
        <f>IF(N1127="nulová",J1127,0)</f>
        <v>0</v>
      </c>
      <c r="BJ1127" s="17" t="s">
        <v>80</v>
      </c>
      <c r="BK1127" s="161">
        <f>ROUND(I1127*H1127,2)</f>
        <v>0</v>
      </c>
      <c r="BL1127" s="17" t="s">
        <v>208</v>
      </c>
      <c r="BM1127" s="160" t="s">
        <v>3633</v>
      </c>
    </row>
    <row r="1128" spans="2:65" s="1" customFormat="1" ht="29.25" x14ac:dyDescent="0.2">
      <c r="B1128" s="32"/>
      <c r="C1128" s="254"/>
      <c r="D1128" s="255" t="s">
        <v>210</v>
      </c>
      <c r="E1128" s="254"/>
      <c r="F1128" s="256" t="s">
        <v>3634</v>
      </c>
      <c r="G1128" s="254"/>
      <c r="H1128" s="254"/>
      <c r="I1128" s="96"/>
      <c r="L1128" s="32"/>
      <c r="M1128" s="162"/>
      <c r="T1128" s="56"/>
      <c r="AT1128" s="17" t="s">
        <v>210</v>
      </c>
      <c r="AU1128" s="17" t="s">
        <v>82</v>
      </c>
    </row>
    <row r="1129" spans="2:65" s="1" customFormat="1" ht="146.25" x14ac:dyDescent="0.2">
      <c r="B1129" s="32"/>
      <c r="C1129" s="254"/>
      <c r="D1129" s="255" t="s">
        <v>212</v>
      </c>
      <c r="E1129" s="254"/>
      <c r="F1129" s="257" t="s">
        <v>641</v>
      </c>
      <c r="G1129" s="254"/>
      <c r="H1129" s="254"/>
      <c r="I1129" s="96"/>
      <c r="L1129" s="32"/>
      <c r="M1129" s="162"/>
      <c r="T1129" s="56"/>
      <c r="AT1129" s="17" t="s">
        <v>212</v>
      </c>
      <c r="AU1129" s="17" t="s">
        <v>82</v>
      </c>
    </row>
    <row r="1130" spans="2:65" s="12" customFormat="1" x14ac:dyDescent="0.2">
      <c r="B1130" s="163"/>
      <c r="C1130" s="258"/>
      <c r="D1130" s="255" t="s">
        <v>214</v>
      </c>
      <c r="E1130" s="259" t="s">
        <v>1</v>
      </c>
      <c r="F1130" s="260" t="s">
        <v>2097</v>
      </c>
      <c r="G1130" s="258"/>
      <c r="H1130" s="259" t="s">
        <v>1</v>
      </c>
      <c r="I1130" s="165"/>
      <c r="L1130" s="163"/>
      <c r="M1130" s="166"/>
      <c r="T1130" s="167"/>
      <c r="AT1130" s="164" t="s">
        <v>214</v>
      </c>
      <c r="AU1130" s="164" t="s">
        <v>82</v>
      </c>
      <c r="AV1130" s="12" t="s">
        <v>80</v>
      </c>
      <c r="AW1130" s="12" t="s">
        <v>30</v>
      </c>
      <c r="AX1130" s="12" t="s">
        <v>73</v>
      </c>
      <c r="AY1130" s="164" t="s">
        <v>201</v>
      </c>
    </row>
    <row r="1131" spans="2:65" s="12" customFormat="1" x14ac:dyDescent="0.2">
      <c r="B1131" s="163"/>
      <c r="C1131" s="258"/>
      <c r="D1131" s="255" t="s">
        <v>214</v>
      </c>
      <c r="E1131" s="259" t="s">
        <v>1</v>
      </c>
      <c r="F1131" s="260" t="s">
        <v>3532</v>
      </c>
      <c r="G1131" s="258"/>
      <c r="H1131" s="259" t="s">
        <v>1</v>
      </c>
      <c r="I1131" s="165"/>
      <c r="L1131" s="163"/>
      <c r="M1131" s="166"/>
      <c r="T1131" s="167"/>
      <c r="AT1131" s="164" t="s">
        <v>214</v>
      </c>
      <c r="AU1131" s="164" t="s">
        <v>82</v>
      </c>
      <c r="AV1131" s="12" t="s">
        <v>80</v>
      </c>
      <c r="AW1131" s="12" t="s">
        <v>30</v>
      </c>
      <c r="AX1131" s="12" t="s">
        <v>73</v>
      </c>
      <c r="AY1131" s="164" t="s">
        <v>201</v>
      </c>
    </row>
    <row r="1132" spans="2:65" s="12" customFormat="1" x14ac:dyDescent="0.2">
      <c r="B1132" s="163"/>
      <c r="C1132" s="258"/>
      <c r="D1132" s="255" t="s">
        <v>214</v>
      </c>
      <c r="E1132" s="259" t="s">
        <v>1</v>
      </c>
      <c r="F1132" s="260" t="s">
        <v>3635</v>
      </c>
      <c r="G1132" s="258"/>
      <c r="H1132" s="259" t="s">
        <v>1</v>
      </c>
      <c r="I1132" s="165"/>
      <c r="L1132" s="163"/>
      <c r="M1132" s="166"/>
      <c r="T1132" s="167"/>
      <c r="AT1132" s="164" t="s">
        <v>214</v>
      </c>
      <c r="AU1132" s="164" t="s">
        <v>82</v>
      </c>
      <c r="AV1132" s="12" t="s">
        <v>80</v>
      </c>
      <c r="AW1132" s="12" t="s">
        <v>30</v>
      </c>
      <c r="AX1132" s="12" t="s">
        <v>73</v>
      </c>
      <c r="AY1132" s="164" t="s">
        <v>201</v>
      </c>
    </row>
    <row r="1133" spans="2:65" s="13" customFormat="1" x14ac:dyDescent="0.2">
      <c r="B1133" s="168"/>
      <c r="C1133" s="261"/>
      <c r="D1133" s="255" t="s">
        <v>214</v>
      </c>
      <c r="E1133" s="262" t="s">
        <v>1</v>
      </c>
      <c r="F1133" s="263" t="s">
        <v>80</v>
      </c>
      <c r="G1133" s="261"/>
      <c r="H1133" s="264">
        <v>1</v>
      </c>
      <c r="I1133" s="170"/>
      <c r="L1133" s="168"/>
      <c r="M1133" s="171"/>
      <c r="T1133" s="172"/>
      <c r="AT1133" s="169" t="s">
        <v>214</v>
      </c>
      <c r="AU1133" s="169" t="s">
        <v>82</v>
      </c>
      <c r="AV1133" s="13" t="s">
        <v>82</v>
      </c>
      <c r="AW1133" s="13" t="s">
        <v>30</v>
      </c>
      <c r="AX1133" s="13" t="s">
        <v>73</v>
      </c>
      <c r="AY1133" s="169" t="s">
        <v>201</v>
      </c>
    </row>
    <row r="1134" spans="2:65" s="14" customFormat="1" x14ac:dyDescent="0.2">
      <c r="B1134" s="173"/>
      <c r="C1134" s="265"/>
      <c r="D1134" s="255" t="s">
        <v>214</v>
      </c>
      <c r="E1134" s="266" t="s">
        <v>1</v>
      </c>
      <c r="F1134" s="267" t="s">
        <v>221</v>
      </c>
      <c r="G1134" s="265"/>
      <c r="H1134" s="268">
        <v>1</v>
      </c>
      <c r="I1134" s="175"/>
      <c r="L1134" s="173"/>
      <c r="M1134" s="176"/>
      <c r="T1134" s="177"/>
      <c r="AT1134" s="174" t="s">
        <v>214</v>
      </c>
      <c r="AU1134" s="174" t="s">
        <v>82</v>
      </c>
      <c r="AV1134" s="14" t="s">
        <v>208</v>
      </c>
      <c r="AW1134" s="14" t="s">
        <v>30</v>
      </c>
      <c r="AX1134" s="14" t="s">
        <v>80</v>
      </c>
      <c r="AY1134" s="174" t="s">
        <v>201</v>
      </c>
    </row>
    <row r="1135" spans="2:65" s="1" customFormat="1" ht="24" customHeight="1" x14ac:dyDescent="0.2">
      <c r="B1135" s="152"/>
      <c r="C1135" s="271" t="s">
        <v>784</v>
      </c>
      <c r="D1135" s="271" t="s">
        <v>401</v>
      </c>
      <c r="E1135" s="272" t="s">
        <v>3636</v>
      </c>
      <c r="F1135" s="273" t="s">
        <v>3637</v>
      </c>
      <c r="G1135" s="274" t="s">
        <v>536</v>
      </c>
      <c r="H1135" s="275">
        <v>1</v>
      </c>
      <c r="I1135" s="179"/>
      <c r="J1135" s="180">
        <f>ROUND(I1135*H1135,2)</f>
        <v>0</v>
      </c>
      <c r="K1135" s="178" t="s">
        <v>207</v>
      </c>
      <c r="L1135" s="181"/>
      <c r="M1135" s="182" t="s">
        <v>1</v>
      </c>
      <c r="N1135" s="183" t="s">
        <v>38</v>
      </c>
      <c r="P1135" s="158">
        <f>O1135*H1135</f>
        <v>0</v>
      </c>
      <c r="Q1135" s="158">
        <v>1.2E-2</v>
      </c>
      <c r="R1135" s="158">
        <f>Q1135*H1135</f>
        <v>1.2E-2</v>
      </c>
      <c r="S1135" s="158">
        <v>0</v>
      </c>
      <c r="T1135" s="159">
        <f>S1135*H1135</f>
        <v>0</v>
      </c>
      <c r="AR1135" s="160" t="s">
        <v>266</v>
      </c>
      <c r="AT1135" s="160" t="s">
        <v>401</v>
      </c>
      <c r="AU1135" s="160" t="s">
        <v>82</v>
      </c>
      <c r="AY1135" s="17" t="s">
        <v>201</v>
      </c>
      <c r="BE1135" s="161">
        <f>IF(N1135="základní",J1135,0)</f>
        <v>0</v>
      </c>
      <c r="BF1135" s="161">
        <f>IF(N1135="snížená",J1135,0)</f>
        <v>0</v>
      </c>
      <c r="BG1135" s="161">
        <f>IF(N1135="zákl. přenesená",J1135,0)</f>
        <v>0</v>
      </c>
      <c r="BH1135" s="161">
        <f>IF(N1135="sníž. přenesená",J1135,0)</f>
        <v>0</v>
      </c>
      <c r="BI1135" s="161">
        <f>IF(N1135="nulová",J1135,0)</f>
        <v>0</v>
      </c>
      <c r="BJ1135" s="17" t="s">
        <v>80</v>
      </c>
      <c r="BK1135" s="161">
        <f>ROUND(I1135*H1135,2)</f>
        <v>0</v>
      </c>
      <c r="BL1135" s="17" t="s">
        <v>208</v>
      </c>
      <c r="BM1135" s="160" t="s">
        <v>3638</v>
      </c>
    </row>
    <row r="1136" spans="2:65" s="1" customFormat="1" ht="19.5" x14ac:dyDescent="0.2">
      <c r="B1136" s="32"/>
      <c r="C1136" s="254"/>
      <c r="D1136" s="255" t="s">
        <v>210</v>
      </c>
      <c r="E1136" s="254"/>
      <c r="F1136" s="256" t="s">
        <v>3637</v>
      </c>
      <c r="G1136" s="254"/>
      <c r="H1136" s="254"/>
      <c r="I1136" s="96"/>
      <c r="L1136" s="32"/>
      <c r="M1136" s="162"/>
      <c r="T1136" s="56"/>
      <c r="AT1136" s="17" t="s">
        <v>210</v>
      </c>
      <c r="AU1136" s="17" t="s">
        <v>82</v>
      </c>
    </row>
    <row r="1137" spans="2:65" s="12" customFormat="1" x14ac:dyDescent="0.2">
      <c r="B1137" s="163"/>
      <c r="C1137" s="258"/>
      <c r="D1137" s="255" t="s">
        <v>214</v>
      </c>
      <c r="E1137" s="259" t="s">
        <v>1</v>
      </c>
      <c r="F1137" s="260" t="s">
        <v>2097</v>
      </c>
      <c r="G1137" s="258"/>
      <c r="H1137" s="259" t="s">
        <v>1</v>
      </c>
      <c r="I1137" s="165"/>
      <c r="L1137" s="163"/>
      <c r="M1137" s="166"/>
      <c r="T1137" s="167"/>
      <c r="AT1137" s="164" t="s">
        <v>214</v>
      </c>
      <c r="AU1137" s="164" t="s">
        <v>82</v>
      </c>
      <c r="AV1137" s="12" t="s">
        <v>80</v>
      </c>
      <c r="AW1137" s="12" t="s">
        <v>30</v>
      </c>
      <c r="AX1137" s="12" t="s">
        <v>73</v>
      </c>
      <c r="AY1137" s="164" t="s">
        <v>201</v>
      </c>
    </row>
    <row r="1138" spans="2:65" s="12" customFormat="1" ht="22.5" x14ac:dyDescent="0.2">
      <c r="B1138" s="163"/>
      <c r="C1138" s="258"/>
      <c r="D1138" s="255" t="s">
        <v>214</v>
      </c>
      <c r="E1138" s="259" t="s">
        <v>1</v>
      </c>
      <c r="F1138" s="260" t="s">
        <v>406</v>
      </c>
      <c r="G1138" s="258"/>
      <c r="H1138" s="259" t="s">
        <v>1</v>
      </c>
      <c r="I1138" s="165"/>
      <c r="L1138" s="163"/>
      <c r="M1138" s="166"/>
      <c r="T1138" s="167"/>
      <c r="AT1138" s="164" t="s">
        <v>214</v>
      </c>
      <c r="AU1138" s="164" t="s">
        <v>82</v>
      </c>
      <c r="AV1138" s="12" t="s">
        <v>80</v>
      </c>
      <c r="AW1138" s="12" t="s">
        <v>30</v>
      </c>
      <c r="AX1138" s="12" t="s">
        <v>73</v>
      </c>
      <c r="AY1138" s="164" t="s">
        <v>201</v>
      </c>
    </row>
    <row r="1139" spans="2:65" s="12" customFormat="1" x14ac:dyDescent="0.2">
      <c r="B1139" s="163"/>
      <c r="C1139" s="258"/>
      <c r="D1139" s="255" t="s">
        <v>214</v>
      </c>
      <c r="E1139" s="259" t="s">
        <v>1</v>
      </c>
      <c r="F1139" s="260" t="s">
        <v>3532</v>
      </c>
      <c r="G1139" s="258"/>
      <c r="H1139" s="259" t="s">
        <v>1</v>
      </c>
      <c r="I1139" s="165"/>
      <c r="L1139" s="163"/>
      <c r="M1139" s="166"/>
      <c r="T1139" s="167"/>
      <c r="AT1139" s="164" t="s">
        <v>214</v>
      </c>
      <c r="AU1139" s="164" t="s">
        <v>82</v>
      </c>
      <c r="AV1139" s="12" t="s">
        <v>80</v>
      </c>
      <c r="AW1139" s="12" t="s">
        <v>30</v>
      </c>
      <c r="AX1139" s="12" t="s">
        <v>73</v>
      </c>
      <c r="AY1139" s="164" t="s">
        <v>201</v>
      </c>
    </row>
    <row r="1140" spans="2:65" s="12" customFormat="1" x14ac:dyDescent="0.2">
      <c r="B1140" s="163"/>
      <c r="C1140" s="258"/>
      <c r="D1140" s="255" t="s">
        <v>214</v>
      </c>
      <c r="E1140" s="259" t="s">
        <v>1</v>
      </c>
      <c r="F1140" s="260" t="s">
        <v>3635</v>
      </c>
      <c r="G1140" s="258"/>
      <c r="H1140" s="259" t="s">
        <v>1</v>
      </c>
      <c r="I1140" s="165"/>
      <c r="L1140" s="163"/>
      <c r="M1140" s="166"/>
      <c r="T1140" s="167"/>
      <c r="AT1140" s="164" t="s">
        <v>214</v>
      </c>
      <c r="AU1140" s="164" t="s">
        <v>82</v>
      </c>
      <c r="AV1140" s="12" t="s">
        <v>80</v>
      </c>
      <c r="AW1140" s="12" t="s">
        <v>30</v>
      </c>
      <c r="AX1140" s="12" t="s">
        <v>73</v>
      </c>
      <c r="AY1140" s="164" t="s">
        <v>201</v>
      </c>
    </row>
    <row r="1141" spans="2:65" s="13" customFormat="1" x14ac:dyDescent="0.2">
      <c r="B1141" s="168"/>
      <c r="C1141" s="261"/>
      <c r="D1141" s="255" t="s">
        <v>214</v>
      </c>
      <c r="E1141" s="262" t="s">
        <v>1</v>
      </c>
      <c r="F1141" s="263" t="s">
        <v>80</v>
      </c>
      <c r="G1141" s="261"/>
      <c r="H1141" s="264">
        <v>1</v>
      </c>
      <c r="I1141" s="170"/>
      <c r="L1141" s="168"/>
      <c r="M1141" s="171"/>
      <c r="T1141" s="172"/>
      <c r="AT1141" s="169" t="s">
        <v>214</v>
      </c>
      <c r="AU1141" s="169" t="s">
        <v>82</v>
      </c>
      <c r="AV1141" s="13" t="s">
        <v>82</v>
      </c>
      <c r="AW1141" s="13" t="s">
        <v>30</v>
      </c>
      <c r="AX1141" s="13" t="s">
        <v>73</v>
      </c>
      <c r="AY1141" s="169" t="s">
        <v>201</v>
      </c>
    </row>
    <row r="1142" spans="2:65" s="14" customFormat="1" x14ac:dyDescent="0.2">
      <c r="B1142" s="173"/>
      <c r="C1142" s="265"/>
      <c r="D1142" s="255" t="s">
        <v>214</v>
      </c>
      <c r="E1142" s="266" t="s">
        <v>1</v>
      </c>
      <c r="F1142" s="267" t="s">
        <v>221</v>
      </c>
      <c r="G1142" s="265"/>
      <c r="H1142" s="268">
        <v>1</v>
      </c>
      <c r="I1142" s="175"/>
      <c r="L1142" s="173"/>
      <c r="M1142" s="176"/>
      <c r="T1142" s="177"/>
      <c r="AT1142" s="174" t="s">
        <v>214</v>
      </c>
      <c r="AU1142" s="174" t="s">
        <v>82</v>
      </c>
      <c r="AV1142" s="14" t="s">
        <v>208</v>
      </c>
      <c r="AW1142" s="14" t="s">
        <v>30</v>
      </c>
      <c r="AX1142" s="14" t="s">
        <v>80</v>
      </c>
      <c r="AY1142" s="174" t="s">
        <v>201</v>
      </c>
    </row>
    <row r="1143" spans="2:65" s="1" customFormat="1" ht="16.5" customHeight="1" x14ac:dyDescent="0.2">
      <c r="B1143" s="152"/>
      <c r="C1143" s="271" t="s">
        <v>1047</v>
      </c>
      <c r="D1143" s="271" t="s">
        <v>401</v>
      </c>
      <c r="E1143" s="272" t="s">
        <v>2120</v>
      </c>
      <c r="F1143" s="273" t="s">
        <v>1642</v>
      </c>
      <c r="G1143" s="274" t="s">
        <v>536</v>
      </c>
      <c r="H1143" s="275">
        <v>1</v>
      </c>
      <c r="I1143" s="179"/>
      <c r="J1143" s="180">
        <f>ROUND(I1143*H1143,2)</f>
        <v>0</v>
      </c>
      <c r="K1143" s="178" t="s">
        <v>207</v>
      </c>
      <c r="L1143" s="181"/>
      <c r="M1143" s="182" t="s">
        <v>1</v>
      </c>
      <c r="N1143" s="183" t="s">
        <v>38</v>
      </c>
      <c r="P1143" s="158">
        <f>O1143*H1143</f>
        <v>0</v>
      </c>
      <c r="Q1143" s="158">
        <v>3.5000000000000001E-3</v>
      </c>
      <c r="R1143" s="158">
        <f>Q1143*H1143</f>
        <v>3.5000000000000001E-3</v>
      </c>
      <c r="S1143" s="158">
        <v>0</v>
      </c>
      <c r="T1143" s="159">
        <f>S1143*H1143</f>
        <v>0</v>
      </c>
      <c r="AR1143" s="160" t="s">
        <v>266</v>
      </c>
      <c r="AT1143" s="160" t="s">
        <v>401</v>
      </c>
      <c r="AU1143" s="160" t="s">
        <v>82</v>
      </c>
      <c r="AY1143" s="17" t="s">
        <v>201</v>
      </c>
      <c r="BE1143" s="161">
        <f>IF(N1143="základní",J1143,0)</f>
        <v>0</v>
      </c>
      <c r="BF1143" s="161">
        <f>IF(N1143="snížená",J1143,0)</f>
        <v>0</v>
      </c>
      <c r="BG1143" s="161">
        <f>IF(N1143="zákl. přenesená",J1143,0)</f>
        <v>0</v>
      </c>
      <c r="BH1143" s="161">
        <f>IF(N1143="sníž. přenesená",J1143,0)</f>
        <v>0</v>
      </c>
      <c r="BI1143" s="161">
        <f>IF(N1143="nulová",J1143,0)</f>
        <v>0</v>
      </c>
      <c r="BJ1143" s="17" t="s">
        <v>80</v>
      </c>
      <c r="BK1143" s="161">
        <f>ROUND(I1143*H1143,2)</f>
        <v>0</v>
      </c>
      <c r="BL1143" s="17" t="s">
        <v>208</v>
      </c>
      <c r="BM1143" s="160" t="s">
        <v>3639</v>
      </c>
    </row>
    <row r="1144" spans="2:65" s="1" customFormat="1" x14ac:dyDescent="0.2">
      <c r="B1144" s="32"/>
      <c r="C1144" s="254"/>
      <c r="D1144" s="255" t="s">
        <v>210</v>
      </c>
      <c r="E1144" s="254"/>
      <c r="F1144" s="256" t="s">
        <v>1642</v>
      </c>
      <c r="G1144" s="254"/>
      <c r="H1144" s="254"/>
      <c r="I1144" s="96"/>
      <c r="L1144" s="32"/>
      <c r="M1144" s="162"/>
      <c r="T1144" s="56"/>
      <c r="AT1144" s="17" t="s">
        <v>210</v>
      </c>
      <c r="AU1144" s="17" t="s">
        <v>82</v>
      </c>
    </row>
    <row r="1145" spans="2:65" s="12" customFormat="1" x14ac:dyDescent="0.2">
      <c r="B1145" s="163"/>
      <c r="C1145" s="258"/>
      <c r="D1145" s="255" t="s">
        <v>214</v>
      </c>
      <c r="E1145" s="259" t="s">
        <v>1</v>
      </c>
      <c r="F1145" s="260" t="s">
        <v>2097</v>
      </c>
      <c r="G1145" s="258"/>
      <c r="H1145" s="259" t="s">
        <v>1</v>
      </c>
      <c r="I1145" s="165"/>
      <c r="L1145" s="163"/>
      <c r="M1145" s="166"/>
      <c r="T1145" s="167"/>
      <c r="AT1145" s="164" t="s">
        <v>214</v>
      </c>
      <c r="AU1145" s="164" t="s">
        <v>82</v>
      </c>
      <c r="AV1145" s="12" t="s">
        <v>80</v>
      </c>
      <c r="AW1145" s="12" t="s">
        <v>30</v>
      </c>
      <c r="AX1145" s="12" t="s">
        <v>73</v>
      </c>
      <c r="AY1145" s="164" t="s">
        <v>201</v>
      </c>
    </row>
    <row r="1146" spans="2:65" s="12" customFormat="1" ht="22.5" x14ac:dyDescent="0.2">
      <c r="B1146" s="163"/>
      <c r="C1146" s="258"/>
      <c r="D1146" s="255" t="s">
        <v>214</v>
      </c>
      <c r="E1146" s="259" t="s">
        <v>1</v>
      </c>
      <c r="F1146" s="260" t="s">
        <v>406</v>
      </c>
      <c r="G1146" s="258"/>
      <c r="H1146" s="259" t="s">
        <v>1</v>
      </c>
      <c r="I1146" s="165"/>
      <c r="L1146" s="163"/>
      <c r="M1146" s="166"/>
      <c r="T1146" s="167"/>
      <c r="AT1146" s="164" t="s">
        <v>214</v>
      </c>
      <c r="AU1146" s="164" t="s">
        <v>82</v>
      </c>
      <c r="AV1146" s="12" t="s">
        <v>80</v>
      </c>
      <c r="AW1146" s="12" t="s">
        <v>30</v>
      </c>
      <c r="AX1146" s="12" t="s">
        <v>73</v>
      </c>
      <c r="AY1146" s="164" t="s">
        <v>201</v>
      </c>
    </row>
    <row r="1147" spans="2:65" s="12" customFormat="1" x14ac:dyDescent="0.2">
      <c r="B1147" s="163"/>
      <c r="C1147" s="258"/>
      <c r="D1147" s="255" t="s">
        <v>214</v>
      </c>
      <c r="E1147" s="259" t="s">
        <v>1</v>
      </c>
      <c r="F1147" s="260" t="s">
        <v>3532</v>
      </c>
      <c r="G1147" s="258"/>
      <c r="H1147" s="259" t="s">
        <v>1</v>
      </c>
      <c r="I1147" s="165"/>
      <c r="L1147" s="163"/>
      <c r="M1147" s="166"/>
      <c r="T1147" s="167"/>
      <c r="AT1147" s="164" t="s">
        <v>214</v>
      </c>
      <c r="AU1147" s="164" t="s">
        <v>82</v>
      </c>
      <c r="AV1147" s="12" t="s">
        <v>80</v>
      </c>
      <c r="AW1147" s="12" t="s">
        <v>30</v>
      </c>
      <c r="AX1147" s="12" t="s">
        <v>73</v>
      </c>
      <c r="AY1147" s="164" t="s">
        <v>201</v>
      </c>
    </row>
    <row r="1148" spans="2:65" s="12" customFormat="1" ht="22.5" x14ac:dyDescent="0.2">
      <c r="B1148" s="163"/>
      <c r="C1148" s="258"/>
      <c r="D1148" s="255" t="s">
        <v>214</v>
      </c>
      <c r="E1148" s="259" t="s">
        <v>1</v>
      </c>
      <c r="F1148" s="260" t="s">
        <v>3640</v>
      </c>
      <c r="G1148" s="258"/>
      <c r="H1148" s="259" t="s">
        <v>1</v>
      </c>
      <c r="I1148" s="165"/>
      <c r="L1148" s="163"/>
      <c r="M1148" s="166"/>
      <c r="T1148" s="167"/>
      <c r="AT1148" s="164" t="s">
        <v>214</v>
      </c>
      <c r="AU1148" s="164" t="s">
        <v>82</v>
      </c>
      <c r="AV1148" s="12" t="s">
        <v>80</v>
      </c>
      <c r="AW1148" s="12" t="s">
        <v>30</v>
      </c>
      <c r="AX1148" s="12" t="s">
        <v>73</v>
      </c>
      <c r="AY1148" s="164" t="s">
        <v>201</v>
      </c>
    </row>
    <row r="1149" spans="2:65" s="13" customFormat="1" x14ac:dyDescent="0.2">
      <c r="B1149" s="168"/>
      <c r="C1149" s="261"/>
      <c r="D1149" s="255" t="s">
        <v>214</v>
      </c>
      <c r="E1149" s="262" t="s">
        <v>1</v>
      </c>
      <c r="F1149" s="263" t="s">
        <v>80</v>
      </c>
      <c r="G1149" s="261"/>
      <c r="H1149" s="264">
        <v>1</v>
      </c>
      <c r="I1149" s="170"/>
      <c r="L1149" s="168"/>
      <c r="M1149" s="171"/>
      <c r="T1149" s="172"/>
      <c r="AT1149" s="169" t="s">
        <v>214</v>
      </c>
      <c r="AU1149" s="169" t="s">
        <v>82</v>
      </c>
      <c r="AV1149" s="13" t="s">
        <v>82</v>
      </c>
      <c r="AW1149" s="13" t="s">
        <v>30</v>
      </c>
      <c r="AX1149" s="13" t="s">
        <v>73</v>
      </c>
      <c r="AY1149" s="169" t="s">
        <v>201</v>
      </c>
    </row>
    <row r="1150" spans="2:65" s="14" customFormat="1" x14ac:dyDescent="0.2">
      <c r="B1150" s="173"/>
      <c r="C1150" s="265"/>
      <c r="D1150" s="255" t="s">
        <v>214</v>
      </c>
      <c r="E1150" s="266" t="s">
        <v>1</v>
      </c>
      <c r="F1150" s="267" t="s">
        <v>221</v>
      </c>
      <c r="G1150" s="265"/>
      <c r="H1150" s="268">
        <v>1</v>
      </c>
      <c r="I1150" s="175"/>
      <c r="L1150" s="173"/>
      <c r="M1150" s="176"/>
      <c r="T1150" s="177"/>
      <c r="AT1150" s="174" t="s">
        <v>214</v>
      </c>
      <c r="AU1150" s="174" t="s">
        <v>82</v>
      </c>
      <c r="AV1150" s="14" t="s">
        <v>208</v>
      </c>
      <c r="AW1150" s="14" t="s">
        <v>30</v>
      </c>
      <c r="AX1150" s="14" t="s">
        <v>80</v>
      </c>
      <c r="AY1150" s="174" t="s">
        <v>201</v>
      </c>
    </row>
    <row r="1151" spans="2:65" s="1" customFormat="1" ht="16.5" customHeight="1" x14ac:dyDescent="0.2">
      <c r="B1151" s="152"/>
      <c r="C1151" s="271" t="s">
        <v>1056</v>
      </c>
      <c r="D1151" s="271" t="s">
        <v>401</v>
      </c>
      <c r="E1151" s="272" t="s">
        <v>653</v>
      </c>
      <c r="F1151" s="273" t="s">
        <v>654</v>
      </c>
      <c r="G1151" s="274" t="s">
        <v>536</v>
      </c>
      <c r="H1151" s="275">
        <v>1</v>
      </c>
      <c r="I1151" s="179"/>
      <c r="J1151" s="180">
        <f>ROUND(I1151*H1151,2)</f>
        <v>0</v>
      </c>
      <c r="K1151" s="178" t="s">
        <v>446</v>
      </c>
      <c r="L1151" s="181"/>
      <c r="M1151" s="182" t="s">
        <v>1</v>
      </c>
      <c r="N1151" s="183" t="s">
        <v>38</v>
      </c>
      <c r="P1151" s="158">
        <f>O1151*H1151</f>
        <v>0</v>
      </c>
      <c r="Q1151" s="158">
        <v>1.0000000000000001E-5</v>
      </c>
      <c r="R1151" s="158">
        <f>Q1151*H1151</f>
        <v>1.0000000000000001E-5</v>
      </c>
      <c r="S1151" s="158">
        <v>0</v>
      </c>
      <c r="T1151" s="159">
        <f>S1151*H1151</f>
        <v>0</v>
      </c>
      <c r="AR1151" s="160" t="s">
        <v>266</v>
      </c>
      <c r="AT1151" s="160" t="s">
        <v>401</v>
      </c>
      <c r="AU1151" s="160" t="s">
        <v>82</v>
      </c>
      <c r="AY1151" s="17" t="s">
        <v>201</v>
      </c>
      <c r="BE1151" s="161">
        <f>IF(N1151="základní",J1151,0)</f>
        <v>0</v>
      </c>
      <c r="BF1151" s="161">
        <f>IF(N1151="snížená",J1151,0)</f>
        <v>0</v>
      </c>
      <c r="BG1151" s="161">
        <f>IF(N1151="zákl. přenesená",J1151,0)</f>
        <v>0</v>
      </c>
      <c r="BH1151" s="161">
        <f>IF(N1151="sníž. přenesená",J1151,0)</f>
        <v>0</v>
      </c>
      <c r="BI1151" s="161">
        <f>IF(N1151="nulová",J1151,0)</f>
        <v>0</v>
      </c>
      <c r="BJ1151" s="17" t="s">
        <v>80</v>
      </c>
      <c r="BK1151" s="161">
        <f>ROUND(I1151*H1151,2)</f>
        <v>0</v>
      </c>
      <c r="BL1151" s="17" t="s">
        <v>208</v>
      </c>
      <c r="BM1151" s="160" t="s">
        <v>3641</v>
      </c>
    </row>
    <row r="1152" spans="2:65" s="1" customFormat="1" x14ac:dyDescent="0.2">
      <c r="B1152" s="32"/>
      <c r="C1152" s="254"/>
      <c r="D1152" s="255" t="s">
        <v>210</v>
      </c>
      <c r="E1152" s="254"/>
      <c r="F1152" s="256" t="s">
        <v>654</v>
      </c>
      <c r="G1152" s="254"/>
      <c r="H1152" s="254"/>
      <c r="I1152" s="96"/>
      <c r="L1152" s="32"/>
      <c r="M1152" s="162"/>
      <c r="T1152" s="56"/>
      <c r="AT1152" s="17" t="s">
        <v>210</v>
      </c>
      <c r="AU1152" s="17" t="s">
        <v>82</v>
      </c>
    </row>
    <row r="1153" spans="2:65" s="12" customFormat="1" x14ac:dyDescent="0.2">
      <c r="B1153" s="163"/>
      <c r="C1153" s="258"/>
      <c r="D1153" s="255" t="s">
        <v>214</v>
      </c>
      <c r="E1153" s="259" t="s">
        <v>1</v>
      </c>
      <c r="F1153" s="260" t="s">
        <v>2097</v>
      </c>
      <c r="G1153" s="258"/>
      <c r="H1153" s="259" t="s">
        <v>1</v>
      </c>
      <c r="I1153" s="165"/>
      <c r="L1153" s="163"/>
      <c r="M1153" s="166"/>
      <c r="T1153" s="167"/>
      <c r="AT1153" s="164" t="s">
        <v>214</v>
      </c>
      <c r="AU1153" s="164" t="s">
        <v>82</v>
      </c>
      <c r="AV1153" s="12" t="s">
        <v>80</v>
      </c>
      <c r="AW1153" s="12" t="s">
        <v>30</v>
      </c>
      <c r="AX1153" s="12" t="s">
        <v>73</v>
      </c>
      <c r="AY1153" s="164" t="s">
        <v>201</v>
      </c>
    </row>
    <row r="1154" spans="2:65" s="12" customFormat="1" ht="22.5" x14ac:dyDescent="0.2">
      <c r="B1154" s="163"/>
      <c r="C1154" s="258"/>
      <c r="D1154" s="255" t="s">
        <v>214</v>
      </c>
      <c r="E1154" s="259" t="s">
        <v>1</v>
      </c>
      <c r="F1154" s="260" t="s">
        <v>406</v>
      </c>
      <c r="G1154" s="258"/>
      <c r="H1154" s="259" t="s">
        <v>1</v>
      </c>
      <c r="I1154" s="165"/>
      <c r="L1154" s="163"/>
      <c r="M1154" s="166"/>
      <c r="T1154" s="167"/>
      <c r="AT1154" s="164" t="s">
        <v>214</v>
      </c>
      <c r="AU1154" s="164" t="s">
        <v>82</v>
      </c>
      <c r="AV1154" s="12" t="s">
        <v>80</v>
      </c>
      <c r="AW1154" s="12" t="s">
        <v>30</v>
      </c>
      <c r="AX1154" s="12" t="s">
        <v>73</v>
      </c>
      <c r="AY1154" s="164" t="s">
        <v>201</v>
      </c>
    </row>
    <row r="1155" spans="2:65" s="12" customFormat="1" x14ac:dyDescent="0.2">
      <c r="B1155" s="163"/>
      <c r="C1155" s="258"/>
      <c r="D1155" s="255" t="s">
        <v>214</v>
      </c>
      <c r="E1155" s="259" t="s">
        <v>1</v>
      </c>
      <c r="F1155" s="260" t="s">
        <v>3532</v>
      </c>
      <c r="G1155" s="258"/>
      <c r="H1155" s="259" t="s">
        <v>1</v>
      </c>
      <c r="I1155" s="165"/>
      <c r="L1155" s="163"/>
      <c r="M1155" s="166"/>
      <c r="T1155" s="167"/>
      <c r="AT1155" s="164" t="s">
        <v>214</v>
      </c>
      <c r="AU1155" s="164" t="s">
        <v>82</v>
      </c>
      <c r="AV1155" s="12" t="s">
        <v>80</v>
      </c>
      <c r="AW1155" s="12" t="s">
        <v>30</v>
      </c>
      <c r="AX1155" s="12" t="s">
        <v>73</v>
      </c>
      <c r="AY1155" s="164" t="s">
        <v>201</v>
      </c>
    </row>
    <row r="1156" spans="2:65" s="12" customFormat="1" x14ac:dyDescent="0.2">
      <c r="B1156" s="163"/>
      <c r="C1156" s="258"/>
      <c r="D1156" s="255" t="s">
        <v>214</v>
      </c>
      <c r="E1156" s="259" t="s">
        <v>1</v>
      </c>
      <c r="F1156" s="260" t="s">
        <v>3642</v>
      </c>
      <c r="G1156" s="258"/>
      <c r="H1156" s="259" t="s">
        <v>1</v>
      </c>
      <c r="I1156" s="165"/>
      <c r="L1156" s="163"/>
      <c r="M1156" s="166"/>
      <c r="T1156" s="167"/>
      <c r="AT1156" s="164" t="s">
        <v>214</v>
      </c>
      <c r="AU1156" s="164" t="s">
        <v>82</v>
      </c>
      <c r="AV1156" s="12" t="s">
        <v>80</v>
      </c>
      <c r="AW1156" s="12" t="s">
        <v>30</v>
      </c>
      <c r="AX1156" s="12" t="s">
        <v>73</v>
      </c>
      <c r="AY1156" s="164" t="s">
        <v>201</v>
      </c>
    </row>
    <row r="1157" spans="2:65" s="13" customFormat="1" x14ac:dyDescent="0.2">
      <c r="B1157" s="168"/>
      <c r="C1157" s="261"/>
      <c r="D1157" s="255" t="s">
        <v>214</v>
      </c>
      <c r="E1157" s="262" t="s">
        <v>1</v>
      </c>
      <c r="F1157" s="263" t="s">
        <v>80</v>
      </c>
      <c r="G1157" s="261"/>
      <c r="H1157" s="264">
        <v>1</v>
      </c>
      <c r="I1157" s="170"/>
      <c r="L1157" s="168"/>
      <c r="M1157" s="171"/>
      <c r="T1157" s="172"/>
      <c r="AT1157" s="169" t="s">
        <v>214</v>
      </c>
      <c r="AU1157" s="169" t="s">
        <v>82</v>
      </c>
      <c r="AV1157" s="13" t="s">
        <v>82</v>
      </c>
      <c r="AW1157" s="13" t="s">
        <v>30</v>
      </c>
      <c r="AX1157" s="13" t="s">
        <v>73</v>
      </c>
      <c r="AY1157" s="169" t="s">
        <v>201</v>
      </c>
    </row>
    <row r="1158" spans="2:65" s="14" customFormat="1" x14ac:dyDescent="0.2">
      <c r="B1158" s="173"/>
      <c r="C1158" s="265"/>
      <c r="D1158" s="255" t="s">
        <v>214</v>
      </c>
      <c r="E1158" s="266" t="s">
        <v>1</v>
      </c>
      <c r="F1158" s="267" t="s">
        <v>221</v>
      </c>
      <c r="G1158" s="265"/>
      <c r="H1158" s="268">
        <v>1</v>
      </c>
      <c r="I1158" s="175"/>
      <c r="L1158" s="173"/>
      <c r="M1158" s="176"/>
      <c r="T1158" s="177"/>
      <c r="AT1158" s="174" t="s">
        <v>214</v>
      </c>
      <c r="AU1158" s="174" t="s">
        <v>82</v>
      </c>
      <c r="AV1158" s="14" t="s">
        <v>208</v>
      </c>
      <c r="AW1158" s="14" t="s">
        <v>30</v>
      </c>
      <c r="AX1158" s="14" t="s">
        <v>80</v>
      </c>
      <c r="AY1158" s="174" t="s">
        <v>201</v>
      </c>
    </row>
    <row r="1159" spans="2:65" s="1" customFormat="1" ht="24" customHeight="1" x14ac:dyDescent="0.2">
      <c r="B1159" s="152"/>
      <c r="C1159" s="249" t="s">
        <v>1060</v>
      </c>
      <c r="D1159" s="249" t="s">
        <v>203</v>
      </c>
      <c r="E1159" s="250" t="s">
        <v>972</v>
      </c>
      <c r="F1159" s="251" t="s">
        <v>973</v>
      </c>
      <c r="G1159" s="252" t="s">
        <v>536</v>
      </c>
      <c r="H1159" s="253">
        <v>3</v>
      </c>
      <c r="I1159" s="154"/>
      <c r="J1159" s="155">
        <f>ROUND(I1159*H1159,2)</f>
        <v>0</v>
      </c>
      <c r="K1159" s="153" t="s">
        <v>207</v>
      </c>
      <c r="L1159" s="32"/>
      <c r="M1159" s="156" t="s">
        <v>1</v>
      </c>
      <c r="N1159" s="157" t="s">
        <v>38</v>
      </c>
      <c r="P1159" s="158">
        <f>O1159*H1159</f>
        <v>0</v>
      </c>
      <c r="Q1159" s="158">
        <v>0</v>
      </c>
      <c r="R1159" s="158">
        <f>Q1159*H1159</f>
        <v>0</v>
      </c>
      <c r="S1159" s="158">
        <v>1.7299999999999999E-2</v>
      </c>
      <c r="T1159" s="159">
        <f>S1159*H1159</f>
        <v>5.1900000000000002E-2</v>
      </c>
      <c r="AR1159" s="160" t="s">
        <v>208</v>
      </c>
      <c r="AT1159" s="160" t="s">
        <v>203</v>
      </c>
      <c r="AU1159" s="160" t="s">
        <v>82</v>
      </c>
      <c r="AY1159" s="17" t="s">
        <v>201</v>
      </c>
      <c r="BE1159" s="161">
        <f>IF(N1159="základní",J1159,0)</f>
        <v>0</v>
      </c>
      <c r="BF1159" s="161">
        <f>IF(N1159="snížená",J1159,0)</f>
        <v>0</v>
      </c>
      <c r="BG1159" s="161">
        <f>IF(N1159="zákl. přenesená",J1159,0)</f>
        <v>0</v>
      </c>
      <c r="BH1159" s="161">
        <f>IF(N1159="sníž. přenesená",J1159,0)</f>
        <v>0</v>
      </c>
      <c r="BI1159" s="161">
        <f>IF(N1159="nulová",J1159,0)</f>
        <v>0</v>
      </c>
      <c r="BJ1159" s="17" t="s">
        <v>80</v>
      </c>
      <c r="BK1159" s="161">
        <f>ROUND(I1159*H1159,2)</f>
        <v>0</v>
      </c>
      <c r="BL1159" s="17" t="s">
        <v>208</v>
      </c>
      <c r="BM1159" s="160" t="s">
        <v>3643</v>
      </c>
    </row>
    <row r="1160" spans="2:65" s="1" customFormat="1" ht="19.5" x14ac:dyDescent="0.2">
      <c r="B1160" s="32"/>
      <c r="C1160" s="254"/>
      <c r="D1160" s="255" t="s">
        <v>210</v>
      </c>
      <c r="E1160" s="254"/>
      <c r="F1160" s="256" t="s">
        <v>975</v>
      </c>
      <c r="G1160" s="254"/>
      <c r="H1160" s="254"/>
      <c r="I1160" s="96"/>
      <c r="L1160" s="32"/>
      <c r="M1160" s="162"/>
      <c r="T1160" s="56"/>
      <c r="AT1160" s="17" t="s">
        <v>210</v>
      </c>
      <c r="AU1160" s="17" t="s">
        <v>82</v>
      </c>
    </row>
    <row r="1161" spans="2:65" s="12" customFormat="1" x14ac:dyDescent="0.2">
      <c r="B1161" s="163"/>
      <c r="C1161" s="258"/>
      <c r="D1161" s="255" t="s">
        <v>214</v>
      </c>
      <c r="E1161" s="259" t="s">
        <v>1</v>
      </c>
      <c r="F1161" s="260" t="s">
        <v>2097</v>
      </c>
      <c r="G1161" s="258"/>
      <c r="H1161" s="259" t="s">
        <v>1</v>
      </c>
      <c r="I1161" s="165"/>
      <c r="L1161" s="163"/>
      <c r="M1161" s="166"/>
      <c r="T1161" s="167"/>
      <c r="AT1161" s="164" t="s">
        <v>214</v>
      </c>
      <c r="AU1161" s="164" t="s">
        <v>82</v>
      </c>
      <c r="AV1161" s="12" t="s">
        <v>80</v>
      </c>
      <c r="AW1161" s="12" t="s">
        <v>30</v>
      </c>
      <c r="AX1161" s="12" t="s">
        <v>73</v>
      </c>
      <c r="AY1161" s="164" t="s">
        <v>201</v>
      </c>
    </row>
    <row r="1162" spans="2:65" s="12" customFormat="1" x14ac:dyDescent="0.2">
      <c r="B1162" s="163"/>
      <c r="C1162" s="258"/>
      <c r="D1162" s="255" t="s">
        <v>214</v>
      </c>
      <c r="E1162" s="259" t="s">
        <v>1</v>
      </c>
      <c r="F1162" s="260" t="s">
        <v>3532</v>
      </c>
      <c r="G1162" s="258"/>
      <c r="H1162" s="259" t="s">
        <v>1</v>
      </c>
      <c r="I1162" s="165"/>
      <c r="L1162" s="163"/>
      <c r="M1162" s="166"/>
      <c r="T1162" s="167"/>
      <c r="AT1162" s="164" t="s">
        <v>214</v>
      </c>
      <c r="AU1162" s="164" t="s">
        <v>82</v>
      </c>
      <c r="AV1162" s="12" t="s">
        <v>80</v>
      </c>
      <c r="AW1162" s="12" t="s">
        <v>30</v>
      </c>
      <c r="AX1162" s="12" t="s">
        <v>73</v>
      </c>
      <c r="AY1162" s="164" t="s">
        <v>201</v>
      </c>
    </row>
    <row r="1163" spans="2:65" s="12" customFormat="1" x14ac:dyDescent="0.2">
      <c r="B1163" s="163"/>
      <c r="C1163" s="258"/>
      <c r="D1163" s="255" t="s">
        <v>214</v>
      </c>
      <c r="E1163" s="259" t="s">
        <v>1</v>
      </c>
      <c r="F1163" s="260" t="s">
        <v>2307</v>
      </c>
      <c r="G1163" s="258"/>
      <c r="H1163" s="259" t="s">
        <v>1</v>
      </c>
      <c r="I1163" s="165"/>
      <c r="L1163" s="163"/>
      <c r="M1163" s="166"/>
      <c r="T1163" s="167"/>
      <c r="AT1163" s="164" t="s">
        <v>214</v>
      </c>
      <c r="AU1163" s="164" t="s">
        <v>82</v>
      </c>
      <c r="AV1163" s="12" t="s">
        <v>80</v>
      </c>
      <c r="AW1163" s="12" t="s">
        <v>30</v>
      </c>
      <c r="AX1163" s="12" t="s">
        <v>73</v>
      </c>
      <c r="AY1163" s="164" t="s">
        <v>201</v>
      </c>
    </row>
    <row r="1164" spans="2:65" s="13" customFormat="1" x14ac:dyDescent="0.2">
      <c r="B1164" s="168"/>
      <c r="C1164" s="261"/>
      <c r="D1164" s="255" t="s">
        <v>214</v>
      </c>
      <c r="E1164" s="262" t="s">
        <v>1</v>
      </c>
      <c r="F1164" s="263" t="s">
        <v>231</v>
      </c>
      <c r="G1164" s="261"/>
      <c r="H1164" s="264">
        <v>3</v>
      </c>
      <c r="I1164" s="170"/>
      <c r="L1164" s="168"/>
      <c r="M1164" s="171"/>
      <c r="T1164" s="172"/>
      <c r="AT1164" s="169" t="s">
        <v>214</v>
      </c>
      <c r="AU1164" s="169" t="s">
        <v>82</v>
      </c>
      <c r="AV1164" s="13" t="s">
        <v>82</v>
      </c>
      <c r="AW1164" s="13" t="s">
        <v>30</v>
      </c>
      <c r="AX1164" s="13" t="s">
        <v>73</v>
      </c>
      <c r="AY1164" s="169" t="s">
        <v>201</v>
      </c>
    </row>
    <row r="1165" spans="2:65" s="14" customFormat="1" x14ac:dyDescent="0.2">
      <c r="B1165" s="173"/>
      <c r="C1165" s="265"/>
      <c r="D1165" s="255" t="s">
        <v>214</v>
      </c>
      <c r="E1165" s="266" t="s">
        <v>1</v>
      </c>
      <c r="F1165" s="267" t="s">
        <v>221</v>
      </c>
      <c r="G1165" s="265"/>
      <c r="H1165" s="268">
        <v>3</v>
      </c>
      <c r="I1165" s="175"/>
      <c r="L1165" s="173"/>
      <c r="M1165" s="176"/>
      <c r="T1165" s="177"/>
      <c r="AT1165" s="174" t="s">
        <v>214</v>
      </c>
      <c r="AU1165" s="174" t="s">
        <v>82</v>
      </c>
      <c r="AV1165" s="14" t="s">
        <v>208</v>
      </c>
      <c r="AW1165" s="14" t="s">
        <v>30</v>
      </c>
      <c r="AX1165" s="14" t="s">
        <v>80</v>
      </c>
      <c r="AY1165" s="174" t="s">
        <v>201</v>
      </c>
    </row>
    <row r="1166" spans="2:65" s="1" customFormat="1" ht="16.5" customHeight="1" x14ac:dyDescent="0.2">
      <c r="B1166" s="152"/>
      <c r="C1166" s="249" t="s">
        <v>1062</v>
      </c>
      <c r="D1166" s="249" t="s">
        <v>203</v>
      </c>
      <c r="E1166" s="250" t="s">
        <v>977</v>
      </c>
      <c r="F1166" s="251" t="s">
        <v>978</v>
      </c>
      <c r="G1166" s="252" t="s">
        <v>536</v>
      </c>
      <c r="H1166" s="253">
        <v>3</v>
      </c>
      <c r="I1166" s="154"/>
      <c r="J1166" s="155">
        <f>ROUND(I1166*H1166,2)</f>
        <v>0</v>
      </c>
      <c r="K1166" s="153" t="s">
        <v>207</v>
      </c>
      <c r="L1166" s="32"/>
      <c r="M1166" s="156" t="s">
        <v>1</v>
      </c>
      <c r="N1166" s="157" t="s">
        <v>38</v>
      </c>
      <c r="P1166" s="158">
        <f>O1166*H1166</f>
        <v>0</v>
      </c>
      <c r="Q1166" s="158">
        <v>8.5999999999999998E-4</v>
      </c>
      <c r="R1166" s="158">
        <f>Q1166*H1166</f>
        <v>2.5799999999999998E-3</v>
      </c>
      <c r="S1166" s="158">
        <v>0</v>
      </c>
      <c r="T1166" s="159">
        <f>S1166*H1166</f>
        <v>0</v>
      </c>
      <c r="AR1166" s="160" t="s">
        <v>208</v>
      </c>
      <c r="AT1166" s="160" t="s">
        <v>203</v>
      </c>
      <c r="AU1166" s="160" t="s">
        <v>82</v>
      </c>
      <c r="AY1166" s="17" t="s">
        <v>201</v>
      </c>
      <c r="BE1166" s="161">
        <f>IF(N1166="základní",J1166,0)</f>
        <v>0</v>
      </c>
      <c r="BF1166" s="161">
        <f>IF(N1166="snížená",J1166,0)</f>
        <v>0</v>
      </c>
      <c r="BG1166" s="161">
        <f>IF(N1166="zákl. přenesená",J1166,0)</f>
        <v>0</v>
      </c>
      <c r="BH1166" s="161">
        <f>IF(N1166="sníž. přenesená",J1166,0)</f>
        <v>0</v>
      </c>
      <c r="BI1166" s="161">
        <f>IF(N1166="nulová",J1166,0)</f>
        <v>0</v>
      </c>
      <c r="BJ1166" s="17" t="s">
        <v>80</v>
      </c>
      <c r="BK1166" s="161">
        <f>ROUND(I1166*H1166,2)</f>
        <v>0</v>
      </c>
      <c r="BL1166" s="17" t="s">
        <v>208</v>
      </c>
      <c r="BM1166" s="160" t="s">
        <v>3644</v>
      </c>
    </row>
    <row r="1167" spans="2:65" s="1" customFormat="1" ht="29.25" x14ac:dyDescent="0.2">
      <c r="B1167" s="32"/>
      <c r="C1167" s="254"/>
      <c r="D1167" s="255" t="s">
        <v>210</v>
      </c>
      <c r="E1167" s="254"/>
      <c r="F1167" s="256" t="s">
        <v>980</v>
      </c>
      <c r="G1167" s="254"/>
      <c r="H1167" s="254"/>
      <c r="I1167" s="96"/>
      <c r="L1167" s="32"/>
      <c r="M1167" s="162"/>
      <c r="T1167" s="56"/>
      <c r="AT1167" s="17" t="s">
        <v>210</v>
      </c>
      <c r="AU1167" s="17" t="s">
        <v>82</v>
      </c>
    </row>
    <row r="1168" spans="2:65" s="1" customFormat="1" ht="146.25" x14ac:dyDescent="0.2">
      <c r="B1168" s="32"/>
      <c r="C1168" s="254"/>
      <c r="D1168" s="255" t="s">
        <v>212</v>
      </c>
      <c r="E1168" s="254"/>
      <c r="F1168" s="257" t="s">
        <v>641</v>
      </c>
      <c r="G1168" s="254"/>
      <c r="H1168" s="254"/>
      <c r="I1168" s="96"/>
      <c r="L1168" s="32"/>
      <c r="M1168" s="162"/>
      <c r="T1168" s="56"/>
      <c r="AT1168" s="17" t="s">
        <v>212</v>
      </c>
      <c r="AU1168" s="17" t="s">
        <v>82</v>
      </c>
    </row>
    <row r="1169" spans="2:65" s="12" customFormat="1" x14ac:dyDescent="0.2">
      <c r="B1169" s="163"/>
      <c r="C1169" s="258"/>
      <c r="D1169" s="255" t="s">
        <v>214</v>
      </c>
      <c r="E1169" s="259" t="s">
        <v>1</v>
      </c>
      <c r="F1169" s="260" t="s">
        <v>2097</v>
      </c>
      <c r="G1169" s="258"/>
      <c r="H1169" s="259" t="s">
        <v>1</v>
      </c>
      <c r="I1169" s="165"/>
      <c r="L1169" s="163"/>
      <c r="M1169" s="166"/>
      <c r="T1169" s="167"/>
      <c r="AT1169" s="164" t="s">
        <v>214</v>
      </c>
      <c r="AU1169" s="164" t="s">
        <v>82</v>
      </c>
      <c r="AV1169" s="12" t="s">
        <v>80</v>
      </c>
      <c r="AW1169" s="12" t="s">
        <v>30</v>
      </c>
      <c r="AX1169" s="12" t="s">
        <v>73</v>
      </c>
      <c r="AY1169" s="164" t="s">
        <v>201</v>
      </c>
    </row>
    <row r="1170" spans="2:65" s="12" customFormat="1" x14ac:dyDescent="0.2">
      <c r="B1170" s="163"/>
      <c r="C1170" s="258"/>
      <c r="D1170" s="255" t="s">
        <v>214</v>
      </c>
      <c r="E1170" s="259" t="s">
        <v>1</v>
      </c>
      <c r="F1170" s="260" t="s">
        <v>3532</v>
      </c>
      <c r="G1170" s="258"/>
      <c r="H1170" s="259" t="s">
        <v>1</v>
      </c>
      <c r="I1170" s="165"/>
      <c r="L1170" s="163"/>
      <c r="M1170" s="166"/>
      <c r="T1170" s="167"/>
      <c r="AT1170" s="164" t="s">
        <v>214</v>
      </c>
      <c r="AU1170" s="164" t="s">
        <v>82</v>
      </c>
      <c r="AV1170" s="12" t="s">
        <v>80</v>
      </c>
      <c r="AW1170" s="12" t="s">
        <v>30</v>
      </c>
      <c r="AX1170" s="12" t="s">
        <v>73</v>
      </c>
      <c r="AY1170" s="164" t="s">
        <v>201</v>
      </c>
    </row>
    <row r="1171" spans="2:65" s="12" customFormat="1" x14ac:dyDescent="0.2">
      <c r="B1171" s="163"/>
      <c r="C1171" s="258"/>
      <c r="D1171" s="255" t="s">
        <v>214</v>
      </c>
      <c r="E1171" s="259" t="s">
        <v>1</v>
      </c>
      <c r="F1171" s="260" t="s">
        <v>2309</v>
      </c>
      <c r="G1171" s="258"/>
      <c r="H1171" s="259" t="s">
        <v>1</v>
      </c>
      <c r="I1171" s="165"/>
      <c r="L1171" s="163"/>
      <c r="M1171" s="166"/>
      <c r="T1171" s="167"/>
      <c r="AT1171" s="164" t="s">
        <v>214</v>
      </c>
      <c r="AU1171" s="164" t="s">
        <v>82</v>
      </c>
      <c r="AV1171" s="12" t="s">
        <v>80</v>
      </c>
      <c r="AW1171" s="12" t="s">
        <v>30</v>
      </c>
      <c r="AX1171" s="12" t="s">
        <v>73</v>
      </c>
      <c r="AY1171" s="164" t="s">
        <v>201</v>
      </c>
    </row>
    <row r="1172" spans="2:65" s="13" customFormat="1" x14ac:dyDescent="0.2">
      <c r="B1172" s="168"/>
      <c r="C1172" s="261"/>
      <c r="D1172" s="255" t="s">
        <v>214</v>
      </c>
      <c r="E1172" s="262" t="s">
        <v>1</v>
      </c>
      <c r="F1172" s="263" t="s">
        <v>82</v>
      </c>
      <c r="G1172" s="261"/>
      <c r="H1172" s="264">
        <v>2</v>
      </c>
      <c r="I1172" s="170"/>
      <c r="L1172" s="168"/>
      <c r="M1172" s="171"/>
      <c r="T1172" s="172"/>
      <c r="AT1172" s="169" t="s">
        <v>214</v>
      </c>
      <c r="AU1172" s="169" t="s">
        <v>82</v>
      </c>
      <c r="AV1172" s="13" t="s">
        <v>82</v>
      </c>
      <c r="AW1172" s="13" t="s">
        <v>30</v>
      </c>
      <c r="AX1172" s="13" t="s">
        <v>73</v>
      </c>
      <c r="AY1172" s="169" t="s">
        <v>201</v>
      </c>
    </row>
    <row r="1173" spans="2:65" s="12" customFormat="1" x14ac:dyDescent="0.2">
      <c r="B1173" s="163"/>
      <c r="C1173" s="258"/>
      <c r="D1173" s="255" t="s">
        <v>214</v>
      </c>
      <c r="E1173" s="259" t="s">
        <v>1</v>
      </c>
      <c r="F1173" s="260" t="s">
        <v>982</v>
      </c>
      <c r="G1173" s="258"/>
      <c r="H1173" s="259" t="s">
        <v>1</v>
      </c>
      <c r="I1173" s="165"/>
      <c r="L1173" s="163"/>
      <c r="M1173" s="166"/>
      <c r="T1173" s="167"/>
      <c r="AT1173" s="164" t="s">
        <v>214</v>
      </c>
      <c r="AU1173" s="164" t="s">
        <v>82</v>
      </c>
      <c r="AV1173" s="12" t="s">
        <v>80</v>
      </c>
      <c r="AW1173" s="12" t="s">
        <v>30</v>
      </c>
      <c r="AX1173" s="12" t="s">
        <v>73</v>
      </c>
      <c r="AY1173" s="164" t="s">
        <v>201</v>
      </c>
    </row>
    <row r="1174" spans="2:65" s="13" customFormat="1" x14ac:dyDescent="0.2">
      <c r="B1174" s="168"/>
      <c r="C1174" s="261"/>
      <c r="D1174" s="255" t="s">
        <v>214</v>
      </c>
      <c r="E1174" s="262" t="s">
        <v>1</v>
      </c>
      <c r="F1174" s="263" t="s">
        <v>80</v>
      </c>
      <c r="G1174" s="261"/>
      <c r="H1174" s="264">
        <v>1</v>
      </c>
      <c r="I1174" s="170"/>
      <c r="L1174" s="168"/>
      <c r="M1174" s="171"/>
      <c r="T1174" s="172"/>
      <c r="AT1174" s="169" t="s">
        <v>214</v>
      </c>
      <c r="AU1174" s="169" t="s">
        <v>82</v>
      </c>
      <c r="AV1174" s="13" t="s">
        <v>82</v>
      </c>
      <c r="AW1174" s="13" t="s">
        <v>30</v>
      </c>
      <c r="AX1174" s="13" t="s">
        <v>73</v>
      </c>
      <c r="AY1174" s="169" t="s">
        <v>201</v>
      </c>
    </row>
    <row r="1175" spans="2:65" s="14" customFormat="1" x14ac:dyDescent="0.2">
      <c r="B1175" s="173"/>
      <c r="C1175" s="265"/>
      <c r="D1175" s="255" t="s">
        <v>214</v>
      </c>
      <c r="E1175" s="266" t="s">
        <v>1</v>
      </c>
      <c r="F1175" s="267" t="s">
        <v>221</v>
      </c>
      <c r="G1175" s="265"/>
      <c r="H1175" s="268">
        <v>3</v>
      </c>
      <c r="I1175" s="175"/>
      <c r="L1175" s="173"/>
      <c r="M1175" s="176"/>
      <c r="T1175" s="177"/>
      <c r="AT1175" s="174" t="s">
        <v>214</v>
      </c>
      <c r="AU1175" s="174" t="s">
        <v>82</v>
      </c>
      <c r="AV1175" s="14" t="s">
        <v>208</v>
      </c>
      <c r="AW1175" s="14" t="s">
        <v>30</v>
      </c>
      <c r="AX1175" s="14" t="s">
        <v>80</v>
      </c>
      <c r="AY1175" s="174" t="s">
        <v>201</v>
      </c>
    </row>
    <row r="1176" spans="2:65" s="1" customFormat="1" ht="24" customHeight="1" x14ac:dyDescent="0.2">
      <c r="B1176" s="152"/>
      <c r="C1176" s="271" t="s">
        <v>1064</v>
      </c>
      <c r="D1176" s="271" t="s">
        <v>401</v>
      </c>
      <c r="E1176" s="272" t="s">
        <v>983</v>
      </c>
      <c r="F1176" s="273" t="s">
        <v>984</v>
      </c>
      <c r="G1176" s="274" t="s">
        <v>536</v>
      </c>
      <c r="H1176" s="275">
        <v>3</v>
      </c>
      <c r="I1176" s="179"/>
      <c r="J1176" s="180">
        <f>ROUND(I1176*H1176,2)</f>
        <v>0</v>
      </c>
      <c r="K1176" s="178" t="s">
        <v>207</v>
      </c>
      <c r="L1176" s="181"/>
      <c r="M1176" s="182" t="s">
        <v>1</v>
      </c>
      <c r="N1176" s="183" t="s">
        <v>38</v>
      </c>
      <c r="P1176" s="158">
        <f>O1176*H1176</f>
        <v>0</v>
      </c>
      <c r="Q1176" s="158">
        <v>1.7999999999999999E-2</v>
      </c>
      <c r="R1176" s="158">
        <f>Q1176*H1176</f>
        <v>5.3999999999999992E-2</v>
      </c>
      <c r="S1176" s="158">
        <v>0</v>
      </c>
      <c r="T1176" s="159">
        <f>S1176*H1176</f>
        <v>0</v>
      </c>
      <c r="AR1176" s="160" t="s">
        <v>266</v>
      </c>
      <c r="AT1176" s="160" t="s">
        <v>401</v>
      </c>
      <c r="AU1176" s="160" t="s">
        <v>82</v>
      </c>
      <c r="AY1176" s="17" t="s">
        <v>201</v>
      </c>
      <c r="BE1176" s="161">
        <f>IF(N1176="základní",J1176,0)</f>
        <v>0</v>
      </c>
      <c r="BF1176" s="161">
        <f>IF(N1176="snížená",J1176,0)</f>
        <v>0</v>
      </c>
      <c r="BG1176" s="161">
        <f>IF(N1176="zákl. přenesená",J1176,0)</f>
        <v>0</v>
      </c>
      <c r="BH1176" s="161">
        <f>IF(N1176="sníž. přenesená",J1176,0)</f>
        <v>0</v>
      </c>
      <c r="BI1176" s="161">
        <f>IF(N1176="nulová",J1176,0)</f>
        <v>0</v>
      </c>
      <c r="BJ1176" s="17" t="s">
        <v>80</v>
      </c>
      <c r="BK1176" s="161">
        <f>ROUND(I1176*H1176,2)</f>
        <v>0</v>
      </c>
      <c r="BL1176" s="17" t="s">
        <v>208</v>
      </c>
      <c r="BM1176" s="160" t="s">
        <v>3645</v>
      </c>
    </row>
    <row r="1177" spans="2:65" s="1" customFormat="1" ht="19.5" x14ac:dyDescent="0.2">
      <c r="B1177" s="32"/>
      <c r="C1177" s="254"/>
      <c r="D1177" s="255" t="s">
        <v>210</v>
      </c>
      <c r="E1177" s="254"/>
      <c r="F1177" s="256" t="s">
        <v>984</v>
      </c>
      <c r="G1177" s="254"/>
      <c r="H1177" s="254"/>
      <c r="I1177" s="96"/>
      <c r="L1177" s="32"/>
      <c r="M1177" s="162"/>
      <c r="T1177" s="56"/>
      <c r="AT1177" s="17" t="s">
        <v>210</v>
      </c>
      <c r="AU1177" s="17" t="s">
        <v>82</v>
      </c>
    </row>
    <row r="1178" spans="2:65" s="12" customFormat="1" x14ac:dyDescent="0.2">
      <c r="B1178" s="163"/>
      <c r="C1178" s="258"/>
      <c r="D1178" s="255" t="s">
        <v>214</v>
      </c>
      <c r="E1178" s="259" t="s">
        <v>1</v>
      </c>
      <c r="F1178" s="260" t="s">
        <v>2097</v>
      </c>
      <c r="G1178" s="258"/>
      <c r="H1178" s="259" t="s">
        <v>1</v>
      </c>
      <c r="I1178" s="165"/>
      <c r="L1178" s="163"/>
      <c r="M1178" s="166"/>
      <c r="T1178" s="167"/>
      <c r="AT1178" s="164" t="s">
        <v>214</v>
      </c>
      <c r="AU1178" s="164" t="s">
        <v>82</v>
      </c>
      <c r="AV1178" s="12" t="s">
        <v>80</v>
      </c>
      <c r="AW1178" s="12" t="s">
        <v>30</v>
      </c>
      <c r="AX1178" s="12" t="s">
        <v>73</v>
      </c>
      <c r="AY1178" s="164" t="s">
        <v>201</v>
      </c>
    </row>
    <row r="1179" spans="2:65" s="12" customFormat="1" ht="22.5" x14ac:dyDescent="0.2">
      <c r="B1179" s="163"/>
      <c r="C1179" s="258"/>
      <c r="D1179" s="255" t="s">
        <v>214</v>
      </c>
      <c r="E1179" s="259" t="s">
        <v>1</v>
      </c>
      <c r="F1179" s="260" t="s">
        <v>406</v>
      </c>
      <c r="G1179" s="258"/>
      <c r="H1179" s="259" t="s">
        <v>1</v>
      </c>
      <c r="I1179" s="165"/>
      <c r="L1179" s="163"/>
      <c r="M1179" s="166"/>
      <c r="T1179" s="167"/>
      <c r="AT1179" s="164" t="s">
        <v>214</v>
      </c>
      <c r="AU1179" s="164" t="s">
        <v>82</v>
      </c>
      <c r="AV1179" s="12" t="s">
        <v>80</v>
      </c>
      <c r="AW1179" s="12" t="s">
        <v>30</v>
      </c>
      <c r="AX1179" s="12" t="s">
        <v>73</v>
      </c>
      <c r="AY1179" s="164" t="s">
        <v>201</v>
      </c>
    </row>
    <row r="1180" spans="2:65" s="12" customFormat="1" x14ac:dyDescent="0.2">
      <c r="B1180" s="163"/>
      <c r="C1180" s="258"/>
      <c r="D1180" s="255" t="s">
        <v>214</v>
      </c>
      <c r="E1180" s="259" t="s">
        <v>1</v>
      </c>
      <c r="F1180" s="260" t="s">
        <v>3532</v>
      </c>
      <c r="G1180" s="258"/>
      <c r="H1180" s="259" t="s">
        <v>1</v>
      </c>
      <c r="I1180" s="165"/>
      <c r="L1180" s="163"/>
      <c r="M1180" s="166"/>
      <c r="T1180" s="167"/>
      <c r="AT1180" s="164" t="s">
        <v>214</v>
      </c>
      <c r="AU1180" s="164" t="s">
        <v>82</v>
      </c>
      <c r="AV1180" s="12" t="s">
        <v>80</v>
      </c>
      <c r="AW1180" s="12" t="s">
        <v>30</v>
      </c>
      <c r="AX1180" s="12" t="s">
        <v>73</v>
      </c>
      <c r="AY1180" s="164" t="s">
        <v>201</v>
      </c>
    </row>
    <row r="1181" spans="2:65" s="12" customFormat="1" x14ac:dyDescent="0.2">
      <c r="B1181" s="163"/>
      <c r="C1181" s="258"/>
      <c r="D1181" s="255" t="s">
        <v>214</v>
      </c>
      <c r="E1181" s="259" t="s">
        <v>1</v>
      </c>
      <c r="F1181" s="260" t="s">
        <v>2309</v>
      </c>
      <c r="G1181" s="258"/>
      <c r="H1181" s="259" t="s">
        <v>1</v>
      </c>
      <c r="I1181" s="165"/>
      <c r="L1181" s="163"/>
      <c r="M1181" s="166"/>
      <c r="T1181" s="167"/>
      <c r="AT1181" s="164" t="s">
        <v>214</v>
      </c>
      <c r="AU1181" s="164" t="s">
        <v>82</v>
      </c>
      <c r="AV1181" s="12" t="s">
        <v>80</v>
      </c>
      <c r="AW1181" s="12" t="s">
        <v>30</v>
      </c>
      <c r="AX1181" s="12" t="s">
        <v>73</v>
      </c>
      <c r="AY1181" s="164" t="s">
        <v>201</v>
      </c>
    </row>
    <row r="1182" spans="2:65" s="13" customFormat="1" x14ac:dyDescent="0.2">
      <c r="B1182" s="168"/>
      <c r="C1182" s="261"/>
      <c r="D1182" s="255" t="s">
        <v>214</v>
      </c>
      <c r="E1182" s="262" t="s">
        <v>1</v>
      </c>
      <c r="F1182" s="263" t="s">
        <v>82</v>
      </c>
      <c r="G1182" s="261"/>
      <c r="H1182" s="264">
        <v>2</v>
      </c>
      <c r="I1182" s="170"/>
      <c r="L1182" s="168"/>
      <c r="M1182" s="171"/>
      <c r="T1182" s="172"/>
      <c r="AT1182" s="169" t="s">
        <v>214</v>
      </c>
      <c r="AU1182" s="169" t="s">
        <v>82</v>
      </c>
      <c r="AV1182" s="13" t="s">
        <v>82</v>
      </c>
      <c r="AW1182" s="13" t="s">
        <v>30</v>
      </c>
      <c r="AX1182" s="13" t="s">
        <v>73</v>
      </c>
      <c r="AY1182" s="169" t="s">
        <v>201</v>
      </c>
    </row>
    <row r="1183" spans="2:65" s="12" customFormat="1" x14ac:dyDescent="0.2">
      <c r="B1183" s="163"/>
      <c r="C1183" s="258"/>
      <c r="D1183" s="255" t="s">
        <v>214</v>
      </c>
      <c r="E1183" s="259" t="s">
        <v>1</v>
      </c>
      <c r="F1183" s="260" t="s">
        <v>982</v>
      </c>
      <c r="G1183" s="258"/>
      <c r="H1183" s="259" t="s">
        <v>1</v>
      </c>
      <c r="I1183" s="165"/>
      <c r="L1183" s="163"/>
      <c r="M1183" s="166"/>
      <c r="T1183" s="167"/>
      <c r="AT1183" s="164" t="s">
        <v>214</v>
      </c>
      <c r="AU1183" s="164" t="s">
        <v>82</v>
      </c>
      <c r="AV1183" s="12" t="s">
        <v>80</v>
      </c>
      <c r="AW1183" s="12" t="s">
        <v>30</v>
      </c>
      <c r="AX1183" s="12" t="s">
        <v>73</v>
      </c>
      <c r="AY1183" s="164" t="s">
        <v>201</v>
      </c>
    </row>
    <row r="1184" spans="2:65" s="13" customFormat="1" x14ac:dyDescent="0.2">
      <c r="B1184" s="168"/>
      <c r="C1184" s="261"/>
      <c r="D1184" s="255" t="s">
        <v>214</v>
      </c>
      <c r="E1184" s="262" t="s">
        <v>1</v>
      </c>
      <c r="F1184" s="263" t="s">
        <v>80</v>
      </c>
      <c r="G1184" s="261"/>
      <c r="H1184" s="264">
        <v>1</v>
      </c>
      <c r="I1184" s="170"/>
      <c r="L1184" s="168"/>
      <c r="M1184" s="171"/>
      <c r="T1184" s="172"/>
      <c r="AT1184" s="169" t="s">
        <v>214</v>
      </c>
      <c r="AU1184" s="169" t="s">
        <v>82</v>
      </c>
      <c r="AV1184" s="13" t="s">
        <v>82</v>
      </c>
      <c r="AW1184" s="13" t="s">
        <v>30</v>
      </c>
      <c r="AX1184" s="13" t="s">
        <v>73</v>
      </c>
      <c r="AY1184" s="169" t="s">
        <v>201</v>
      </c>
    </row>
    <row r="1185" spans="2:65" s="14" customFormat="1" x14ac:dyDescent="0.2">
      <c r="B1185" s="173"/>
      <c r="C1185" s="265"/>
      <c r="D1185" s="255" t="s">
        <v>214</v>
      </c>
      <c r="E1185" s="266" t="s">
        <v>1</v>
      </c>
      <c r="F1185" s="267" t="s">
        <v>221</v>
      </c>
      <c r="G1185" s="265"/>
      <c r="H1185" s="268">
        <v>3</v>
      </c>
      <c r="I1185" s="175"/>
      <c r="L1185" s="173"/>
      <c r="M1185" s="176"/>
      <c r="T1185" s="177"/>
      <c r="AT1185" s="174" t="s">
        <v>214</v>
      </c>
      <c r="AU1185" s="174" t="s">
        <v>82</v>
      </c>
      <c r="AV1185" s="14" t="s">
        <v>208</v>
      </c>
      <c r="AW1185" s="14" t="s">
        <v>30</v>
      </c>
      <c r="AX1185" s="14" t="s">
        <v>80</v>
      </c>
      <c r="AY1185" s="174" t="s">
        <v>201</v>
      </c>
    </row>
    <row r="1186" spans="2:65" s="1" customFormat="1" ht="24" customHeight="1" x14ac:dyDescent="0.2">
      <c r="B1186" s="152"/>
      <c r="C1186" s="271" t="s">
        <v>2147</v>
      </c>
      <c r="D1186" s="271" t="s">
        <v>401</v>
      </c>
      <c r="E1186" s="272" t="s">
        <v>986</v>
      </c>
      <c r="F1186" s="273" t="s">
        <v>987</v>
      </c>
      <c r="G1186" s="274" t="s">
        <v>536</v>
      </c>
      <c r="H1186" s="275">
        <v>3</v>
      </c>
      <c r="I1186" s="179"/>
      <c r="J1186" s="180">
        <f>ROUND(I1186*H1186,2)</f>
        <v>0</v>
      </c>
      <c r="K1186" s="178" t="s">
        <v>207</v>
      </c>
      <c r="L1186" s="181"/>
      <c r="M1186" s="182" t="s">
        <v>1</v>
      </c>
      <c r="N1186" s="183" t="s">
        <v>38</v>
      </c>
      <c r="P1186" s="158">
        <f>O1186*H1186</f>
        <v>0</v>
      </c>
      <c r="Q1186" s="158">
        <v>3.5000000000000001E-3</v>
      </c>
      <c r="R1186" s="158">
        <f>Q1186*H1186</f>
        <v>1.0500000000000001E-2</v>
      </c>
      <c r="S1186" s="158">
        <v>0</v>
      </c>
      <c r="T1186" s="159">
        <f>S1186*H1186</f>
        <v>0</v>
      </c>
      <c r="AR1186" s="160" t="s">
        <v>266</v>
      </c>
      <c r="AT1186" s="160" t="s">
        <v>401</v>
      </c>
      <c r="AU1186" s="160" t="s">
        <v>82</v>
      </c>
      <c r="AY1186" s="17" t="s">
        <v>201</v>
      </c>
      <c r="BE1186" s="161">
        <f>IF(N1186="základní",J1186,0)</f>
        <v>0</v>
      </c>
      <c r="BF1186" s="161">
        <f>IF(N1186="snížená",J1186,0)</f>
        <v>0</v>
      </c>
      <c r="BG1186" s="161">
        <f>IF(N1186="zákl. přenesená",J1186,0)</f>
        <v>0</v>
      </c>
      <c r="BH1186" s="161">
        <f>IF(N1186="sníž. přenesená",J1186,0)</f>
        <v>0</v>
      </c>
      <c r="BI1186" s="161">
        <f>IF(N1186="nulová",J1186,0)</f>
        <v>0</v>
      </c>
      <c r="BJ1186" s="17" t="s">
        <v>80</v>
      </c>
      <c r="BK1186" s="161">
        <f>ROUND(I1186*H1186,2)</f>
        <v>0</v>
      </c>
      <c r="BL1186" s="17" t="s">
        <v>208</v>
      </c>
      <c r="BM1186" s="160" t="s">
        <v>3646</v>
      </c>
    </row>
    <row r="1187" spans="2:65" s="1" customFormat="1" x14ac:dyDescent="0.2">
      <c r="B1187" s="32"/>
      <c r="C1187" s="254"/>
      <c r="D1187" s="255" t="s">
        <v>210</v>
      </c>
      <c r="E1187" s="254"/>
      <c r="F1187" s="256" t="s">
        <v>987</v>
      </c>
      <c r="G1187" s="254"/>
      <c r="H1187" s="254"/>
      <c r="I1187" s="96"/>
      <c r="L1187" s="32"/>
      <c r="M1187" s="162"/>
      <c r="T1187" s="56"/>
      <c r="AT1187" s="17" t="s">
        <v>210</v>
      </c>
      <c r="AU1187" s="17" t="s">
        <v>82</v>
      </c>
    </row>
    <row r="1188" spans="2:65" s="12" customFormat="1" x14ac:dyDescent="0.2">
      <c r="B1188" s="163"/>
      <c r="C1188" s="258"/>
      <c r="D1188" s="255" t="s">
        <v>214</v>
      </c>
      <c r="E1188" s="259" t="s">
        <v>1</v>
      </c>
      <c r="F1188" s="260" t="s">
        <v>2097</v>
      </c>
      <c r="G1188" s="258"/>
      <c r="H1188" s="259" t="s">
        <v>1</v>
      </c>
      <c r="I1188" s="165"/>
      <c r="L1188" s="163"/>
      <c r="M1188" s="166"/>
      <c r="T1188" s="167"/>
      <c r="AT1188" s="164" t="s">
        <v>214</v>
      </c>
      <c r="AU1188" s="164" t="s">
        <v>82</v>
      </c>
      <c r="AV1188" s="12" t="s">
        <v>80</v>
      </c>
      <c r="AW1188" s="12" t="s">
        <v>30</v>
      </c>
      <c r="AX1188" s="12" t="s">
        <v>73</v>
      </c>
      <c r="AY1188" s="164" t="s">
        <v>201</v>
      </c>
    </row>
    <row r="1189" spans="2:65" s="12" customFormat="1" ht="22.5" x14ac:dyDescent="0.2">
      <c r="B1189" s="163"/>
      <c r="C1189" s="258"/>
      <c r="D1189" s="255" t="s">
        <v>214</v>
      </c>
      <c r="E1189" s="259" t="s">
        <v>1</v>
      </c>
      <c r="F1189" s="260" t="s">
        <v>406</v>
      </c>
      <c r="G1189" s="258"/>
      <c r="H1189" s="259" t="s">
        <v>1</v>
      </c>
      <c r="I1189" s="165"/>
      <c r="L1189" s="163"/>
      <c r="M1189" s="166"/>
      <c r="T1189" s="167"/>
      <c r="AT1189" s="164" t="s">
        <v>214</v>
      </c>
      <c r="AU1189" s="164" t="s">
        <v>82</v>
      </c>
      <c r="AV1189" s="12" t="s">
        <v>80</v>
      </c>
      <c r="AW1189" s="12" t="s">
        <v>30</v>
      </c>
      <c r="AX1189" s="12" t="s">
        <v>73</v>
      </c>
      <c r="AY1189" s="164" t="s">
        <v>201</v>
      </c>
    </row>
    <row r="1190" spans="2:65" s="12" customFormat="1" x14ac:dyDescent="0.2">
      <c r="B1190" s="163"/>
      <c r="C1190" s="258"/>
      <c r="D1190" s="255" t="s">
        <v>214</v>
      </c>
      <c r="E1190" s="259" t="s">
        <v>1</v>
      </c>
      <c r="F1190" s="260" t="s">
        <v>3532</v>
      </c>
      <c r="G1190" s="258"/>
      <c r="H1190" s="259" t="s">
        <v>1</v>
      </c>
      <c r="I1190" s="165"/>
      <c r="L1190" s="163"/>
      <c r="M1190" s="166"/>
      <c r="T1190" s="167"/>
      <c r="AT1190" s="164" t="s">
        <v>214</v>
      </c>
      <c r="AU1190" s="164" t="s">
        <v>82</v>
      </c>
      <c r="AV1190" s="12" t="s">
        <v>80</v>
      </c>
      <c r="AW1190" s="12" t="s">
        <v>30</v>
      </c>
      <c r="AX1190" s="12" t="s">
        <v>73</v>
      </c>
      <c r="AY1190" s="164" t="s">
        <v>201</v>
      </c>
    </row>
    <row r="1191" spans="2:65" s="12" customFormat="1" ht="22.5" x14ac:dyDescent="0.2">
      <c r="B1191" s="163"/>
      <c r="C1191" s="258"/>
      <c r="D1191" s="255" t="s">
        <v>214</v>
      </c>
      <c r="E1191" s="259" t="s">
        <v>1</v>
      </c>
      <c r="F1191" s="260" t="s">
        <v>3647</v>
      </c>
      <c r="G1191" s="258"/>
      <c r="H1191" s="259" t="s">
        <v>1</v>
      </c>
      <c r="I1191" s="165"/>
      <c r="L1191" s="163"/>
      <c r="M1191" s="166"/>
      <c r="T1191" s="167"/>
      <c r="AT1191" s="164" t="s">
        <v>214</v>
      </c>
      <c r="AU1191" s="164" t="s">
        <v>82</v>
      </c>
      <c r="AV1191" s="12" t="s">
        <v>80</v>
      </c>
      <c r="AW1191" s="12" t="s">
        <v>30</v>
      </c>
      <c r="AX1191" s="12" t="s">
        <v>73</v>
      </c>
      <c r="AY1191" s="164" t="s">
        <v>201</v>
      </c>
    </row>
    <row r="1192" spans="2:65" s="13" customFormat="1" x14ac:dyDescent="0.2">
      <c r="B1192" s="168"/>
      <c r="C1192" s="261"/>
      <c r="D1192" s="255" t="s">
        <v>214</v>
      </c>
      <c r="E1192" s="262" t="s">
        <v>1</v>
      </c>
      <c r="F1192" s="263" t="s">
        <v>82</v>
      </c>
      <c r="G1192" s="261"/>
      <c r="H1192" s="264">
        <v>2</v>
      </c>
      <c r="I1192" s="170"/>
      <c r="L1192" s="168"/>
      <c r="M1192" s="171"/>
      <c r="T1192" s="172"/>
      <c r="AT1192" s="169" t="s">
        <v>214</v>
      </c>
      <c r="AU1192" s="169" t="s">
        <v>82</v>
      </c>
      <c r="AV1192" s="13" t="s">
        <v>82</v>
      </c>
      <c r="AW1192" s="13" t="s">
        <v>30</v>
      </c>
      <c r="AX1192" s="13" t="s">
        <v>73</v>
      </c>
      <c r="AY1192" s="169" t="s">
        <v>201</v>
      </c>
    </row>
    <row r="1193" spans="2:65" s="12" customFormat="1" ht="22.5" x14ac:dyDescent="0.2">
      <c r="B1193" s="163"/>
      <c r="C1193" s="258"/>
      <c r="D1193" s="255" t="s">
        <v>214</v>
      </c>
      <c r="E1193" s="259" t="s">
        <v>1</v>
      </c>
      <c r="F1193" s="260" t="s">
        <v>990</v>
      </c>
      <c r="G1193" s="258"/>
      <c r="H1193" s="259" t="s">
        <v>1</v>
      </c>
      <c r="I1193" s="165"/>
      <c r="L1193" s="163"/>
      <c r="M1193" s="166"/>
      <c r="T1193" s="167"/>
      <c r="AT1193" s="164" t="s">
        <v>214</v>
      </c>
      <c r="AU1193" s="164" t="s">
        <v>82</v>
      </c>
      <c r="AV1193" s="12" t="s">
        <v>80</v>
      </c>
      <c r="AW1193" s="12" t="s">
        <v>30</v>
      </c>
      <c r="AX1193" s="12" t="s">
        <v>73</v>
      </c>
      <c r="AY1193" s="164" t="s">
        <v>201</v>
      </c>
    </row>
    <row r="1194" spans="2:65" s="13" customFormat="1" x14ac:dyDescent="0.2">
      <c r="B1194" s="168"/>
      <c r="C1194" s="261"/>
      <c r="D1194" s="255" t="s">
        <v>214</v>
      </c>
      <c r="E1194" s="262" t="s">
        <v>1</v>
      </c>
      <c r="F1194" s="263" t="s">
        <v>80</v>
      </c>
      <c r="G1194" s="261"/>
      <c r="H1194" s="264">
        <v>1</v>
      </c>
      <c r="I1194" s="170"/>
      <c r="L1194" s="168"/>
      <c r="M1194" s="171"/>
      <c r="T1194" s="172"/>
      <c r="AT1194" s="169" t="s">
        <v>214</v>
      </c>
      <c r="AU1194" s="169" t="s">
        <v>82</v>
      </c>
      <c r="AV1194" s="13" t="s">
        <v>82</v>
      </c>
      <c r="AW1194" s="13" t="s">
        <v>30</v>
      </c>
      <c r="AX1194" s="13" t="s">
        <v>73</v>
      </c>
      <c r="AY1194" s="169" t="s">
        <v>201</v>
      </c>
    </row>
    <row r="1195" spans="2:65" s="14" customFormat="1" x14ac:dyDescent="0.2">
      <c r="B1195" s="173"/>
      <c r="C1195" s="265"/>
      <c r="D1195" s="255" t="s">
        <v>214</v>
      </c>
      <c r="E1195" s="266" t="s">
        <v>1</v>
      </c>
      <c r="F1195" s="267" t="s">
        <v>221</v>
      </c>
      <c r="G1195" s="265"/>
      <c r="H1195" s="268">
        <v>3</v>
      </c>
      <c r="I1195" s="175"/>
      <c r="L1195" s="173"/>
      <c r="M1195" s="176"/>
      <c r="T1195" s="177"/>
      <c r="AT1195" s="174" t="s">
        <v>214</v>
      </c>
      <c r="AU1195" s="174" t="s">
        <v>82</v>
      </c>
      <c r="AV1195" s="14" t="s">
        <v>208</v>
      </c>
      <c r="AW1195" s="14" t="s">
        <v>30</v>
      </c>
      <c r="AX1195" s="14" t="s">
        <v>80</v>
      </c>
      <c r="AY1195" s="174" t="s">
        <v>201</v>
      </c>
    </row>
    <row r="1196" spans="2:65" s="1" customFormat="1" ht="16.5" customHeight="1" x14ac:dyDescent="0.2">
      <c r="B1196" s="152"/>
      <c r="C1196" s="271" t="s">
        <v>2149</v>
      </c>
      <c r="D1196" s="271" t="s">
        <v>401</v>
      </c>
      <c r="E1196" s="272" t="s">
        <v>653</v>
      </c>
      <c r="F1196" s="273" t="s">
        <v>654</v>
      </c>
      <c r="G1196" s="274" t="s">
        <v>536</v>
      </c>
      <c r="H1196" s="275">
        <v>3</v>
      </c>
      <c r="I1196" s="179"/>
      <c r="J1196" s="180">
        <f>ROUND(I1196*H1196,2)</f>
        <v>0</v>
      </c>
      <c r="K1196" s="178" t="s">
        <v>446</v>
      </c>
      <c r="L1196" s="181"/>
      <c r="M1196" s="182" t="s">
        <v>1</v>
      </c>
      <c r="N1196" s="183" t="s">
        <v>38</v>
      </c>
      <c r="P1196" s="158">
        <f>O1196*H1196</f>
        <v>0</v>
      </c>
      <c r="Q1196" s="158">
        <v>1.0000000000000001E-5</v>
      </c>
      <c r="R1196" s="158">
        <f>Q1196*H1196</f>
        <v>3.0000000000000004E-5</v>
      </c>
      <c r="S1196" s="158">
        <v>0</v>
      </c>
      <c r="T1196" s="159">
        <f>S1196*H1196</f>
        <v>0</v>
      </c>
      <c r="AR1196" s="160" t="s">
        <v>266</v>
      </c>
      <c r="AT1196" s="160" t="s">
        <v>401</v>
      </c>
      <c r="AU1196" s="160" t="s">
        <v>82</v>
      </c>
      <c r="AY1196" s="17" t="s">
        <v>201</v>
      </c>
      <c r="BE1196" s="161">
        <f>IF(N1196="základní",J1196,0)</f>
        <v>0</v>
      </c>
      <c r="BF1196" s="161">
        <f>IF(N1196="snížená",J1196,0)</f>
        <v>0</v>
      </c>
      <c r="BG1196" s="161">
        <f>IF(N1196="zákl. přenesená",J1196,0)</f>
        <v>0</v>
      </c>
      <c r="BH1196" s="161">
        <f>IF(N1196="sníž. přenesená",J1196,0)</f>
        <v>0</v>
      </c>
      <c r="BI1196" s="161">
        <f>IF(N1196="nulová",J1196,0)</f>
        <v>0</v>
      </c>
      <c r="BJ1196" s="17" t="s">
        <v>80</v>
      </c>
      <c r="BK1196" s="161">
        <f>ROUND(I1196*H1196,2)</f>
        <v>0</v>
      </c>
      <c r="BL1196" s="17" t="s">
        <v>208</v>
      </c>
      <c r="BM1196" s="160" t="s">
        <v>3648</v>
      </c>
    </row>
    <row r="1197" spans="2:65" s="1" customFormat="1" x14ac:dyDescent="0.2">
      <c r="B1197" s="32"/>
      <c r="C1197" s="254"/>
      <c r="D1197" s="255" t="s">
        <v>210</v>
      </c>
      <c r="E1197" s="254"/>
      <c r="F1197" s="256" t="s">
        <v>654</v>
      </c>
      <c r="G1197" s="254"/>
      <c r="H1197" s="254"/>
      <c r="I1197" s="96"/>
      <c r="L1197" s="32"/>
      <c r="M1197" s="162"/>
      <c r="T1197" s="56"/>
      <c r="AT1197" s="17" t="s">
        <v>210</v>
      </c>
      <c r="AU1197" s="17" t="s">
        <v>82</v>
      </c>
    </row>
    <row r="1198" spans="2:65" s="12" customFormat="1" x14ac:dyDescent="0.2">
      <c r="B1198" s="163"/>
      <c r="C1198" s="258"/>
      <c r="D1198" s="255" t="s">
        <v>214</v>
      </c>
      <c r="E1198" s="259" t="s">
        <v>1</v>
      </c>
      <c r="F1198" s="260" t="s">
        <v>2097</v>
      </c>
      <c r="G1198" s="258"/>
      <c r="H1198" s="259" t="s">
        <v>1</v>
      </c>
      <c r="I1198" s="165"/>
      <c r="L1198" s="163"/>
      <c r="M1198" s="166"/>
      <c r="T1198" s="167"/>
      <c r="AT1198" s="164" t="s">
        <v>214</v>
      </c>
      <c r="AU1198" s="164" t="s">
        <v>82</v>
      </c>
      <c r="AV1198" s="12" t="s">
        <v>80</v>
      </c>
      <c r="AW1198" s="12" t="s">
        <v>30</v>
      </c>
      <c r="AX1198" s="12" t="s">
        <v>73</v>
      </c>
      <c r="AY1198" s="164" t="s">
        <v>201</v>
      </c>
    </row>
    <row r="1199" spans="2:65" s="12" customFormat="1" ht="22.5" x14ac:dyDescent="0.2">
      <c r="B1199" s="163"/>
      <c r="C1199" s="258"/>
      <c r="D1199" s="255" t="s">
        <v>214</v>
      </c>
      <c r="E1199" s="259" t="s">
        <v>1</v>
      </c>
      <c r="F1199" s="260" t="s">
        <v>406</v>
      </c>
      <c r="G1199" s="258"/>
      <c r="H1199" s="259" t="s">
        <v>1</v>
      </c>
      <c r="I1199" s="165"/>
      <c r="L1199" s="163"/>
      <c r="M1199" s="166"/>
      <c r="T1199" s="167"/>
      <c r="AT1199" s="164" t="s">
        <v>214</v>
      </c>
      <c r="AU1199" s="164" t="s">
        <v>82</v>
      </c>
      <c r="AV1199" s="12" t="s">
        <v>80</v>
      </c>
      <c r="AW1199" s="12" t="s">
        <v>30</v>
      </c>
      <c r="AX1199" s="12" t="s">
        <v>73</v>
      </c>
      <c r="AY1199" s="164" t="s">
        <v>201</v>
      </c>
    </row>
    <row r="1200" spans="2:65" s="12" customFormat="1" x14ac:dyDescent="0.2">
      <c r="B1200" s="163"/>
      <c r="C1200" s="258"/>
      <c r="D1200" s="255" t="s">
        <v>214</v>
      </c>
      <c r="E1200" s="259" t="s">
        <v>1</v>
      </c>
      <c r="F1200" s="260" t="s">
        <v>3532</v>
      </c>
      <c r="G1200" s="258"/>
      <c r="H1200" s="259" t="s">
        <v>1</v>
      </c>
      <c r="I1200" s="165"/>
      <c r="L1200" s="163"/>
      <c r="M1200" s="166"/>
      <c r="T1200" s="167"/>
      <c r="AT1200" s="164" t="s">
        <v>214</v>
      </c>
      <c r="AU1200" s="164" t="s">
        <v>82</v>
      </c>
      <c r="AV1200" s="12" t="s">
        <v>80</v>
      </c>
      <c r="AW1200" s="12" t="s">
        <v>30</v>
      </c>
      <c r="AX1200" s="12" t="s">
        <v>73</v>
      </c>
      <c r="AY1200" s="164" t="s">
        <v>201</v>
      </c>
    </row>
    <row r="1201" spans="2:65" s="12" customFormat="1" x14ac:dyDescent="0.2">
      <c r="B1201" s="163"/>
      <c r="C1201" s="258"/>
      <c r="D1201" s="255" t="s">
        <v>214</v>
      </c>
      <c r="E1201" s="259" t="s">
        <v>1</v>
      </c>
      <c r="F1201" s="260" t="s">
        <v>2309</v>
      </c>
      <c r="G1201" s="258"/>
      <c r="H1201" s="259" t="s">
        <v>1</v>
      </c>
      <c r="I1201" s="165"/>
      <c r="L1201" s="163"/>
      <c r="M1201" s="166"/>
      <c r="T1201" s="167"/>
      <c r="AT1201" s="164" t="s">
        <v>214</v>
      </c>
      <c r="AU1201" s="164" t="s">
        <v>82</v>
      </c>
      <c r="AV1201" s="12" t="s">
        <v>80</v>
      </c>
      <c r="AW1201" s="12" t="s">
        <v>30</v>
      </c>
      <c r="AX1201" s="12" t="s">
        <v>73</v>
      </c>
      <c r="AY1201" s="164" t="s">
        <v>201</v>
      </c>
    </row>
    <row r="1202" spans="2:65" s="13" customFormat="1" x14ac:dyDescent="0.2">
      <c r="B1202" s="168"/>
      <c r="C1202" s="261"/>
      <c r="D1202" s="255" t="s">
        <v>214</v>
      </c>
      <c r="E1202" s="262" t="s">
        <v>1</v>
      </c>
      <c r="F1202" s="263" t="s">
        <v>82</v>
      </c>
      <c r="G1202" s="261"/>
      <c r="H1202" s="264">
        <v>2</v>
      </c>
      <c r="I1202" s="170"/>
      <c r="L1202" s="168"/>
      <c r="M1202" s="171"/>
      <c r="T1202" s="172"/>
      <c r="AT1202" s="169" t="s">
        <v>214</v>
      </c>
      <c r="AU1202" s="169" t="s">
        <v>82</v>
      </c>
      <c r="AV1202" s="13" t="s">
        <v>82</v>
      </c>
      <c r="AW1202" s="13" t="s">
        <v>30</v>
      </c>
      <c r="AX1202" s="13" t="s">
        <v>73</v>
      </c>
      <c r="AY1202" s="169" t="s">
        <v>201</v>
      </c>
    </row>
    <row r="1203" spans="2:65" s="12" customFormat="1" x14ac:dyDescent="0.2">
      <c r="B1203" s="163"/>
      <c r="C1203" s="258"/>
      <c r="D1203" s="255" t="s">
        <v>214</v>
      </c>
      <c r="E1203" s="259" t="s">
        <v>1</v>
      </c>
      <c r="F1203" s="260" t="s">
        <v>982</v>
      </c>
      <c r="G1203" s="258"/>
      <c r="H1203" s="259" t="s">
        <v>1</v>
      </c>
      <c r="I1203" s="165"/>
      <c r="L1203" s="163"/>
      <c r="M1203" s="166"/>
      <c r="T1203" s="167"/>
      <c r="AT1203" s="164" t="s">
        <v>214</v>
      </c>
      <c r="AU1203" s="164" t="s">
        <v>82</v>
      </c>
      <c r="AV1203" s="12" t="s">
        <v>80</v>
      </c>
      <c r="AW1203" s="12" t="s">
        <v>30</v>
      </c>
      <c r="AX1203" s="12" t="s">
        <v>73</v>
      </c>
      <c r="AY1203" s="164" t="s">
        <v>201</v>
      </c>
    </row>
    <row r="1204" spans="2:65" s="13" customFormat="1" x14ac:dyDescent="0.2">
      <c r="B1204" s="168"/>
      <c r="C1204" s="261"/>
      <c r="D1204" s="255" t="s">
        <v>214</v>
      </c>
      <c r="E1204" s="262" t="s">
        <v>1</v>
      </c>
      <c r="F1204" s="263" t="s">
        <v>80</v>
      </c>
      <c r="G1204" s="261"/>
      <c r="H1204" s="264">
        <v>1</v>
      </c>
      <c r="I1204" s="170"/>
      <c r="L1204" s="168"/>
      <c r="M1204" s="171"/>
      <c r="T1204" s="172"/>
      <c r="AT1204" s="169" t="s">
        <v>214</v>
      </c>
      <c r="AU1204" s="169" t="s">
        <v>82</v>
      </c>
      <c r="AV1204" s="13" t="s">
        <v>82</v>
      </c>
      <c r="AW1204" s="13" t="s">
        <v>30</v>
      </c>
      <c r="AX1204" s="13" t="s">
        <v>73</v>
      </c>
      <c r="AY1204" s="169" t="s">
        <v>201</v>
      </c>
    </row>
    <row r="1205" spans="2:65" s="14" customFormat="1" x14ac:dyDescent="0.2">
      <c r="B1205" s="173"/>
      <c r="C1205" s="265"/>
      <c r="D1205" s="255" t="s">
        <v>214</v>
      </c>
      <c r="E1205" s="266" t="s">
        <v>1</v>
      </c>
      <c r="F1205" s="267" t="s">
        <v>221</v>
      </c>
      <c r="G1205" s="265"/>
      <c r="H1205" s="268">
        <v>3</v>
      </c>
      <c r="I1205" s="175"/>
      <c r="L1205" s="173"/>
      <c r="M1205" s="176"/>
      <c r="T1205" s="177"/>
      <c r="AT1205" s="174" t="s">
        <v>214</v>
      </c>
      <c r="AU1205" s="174" t="s">
        <v>82</v>
      </c>
      <c r="AV1205" s="14" t="s">
        <v>208</v>
      </c>
      <c r="AW1205" s="14" t="s">
        <v>30</v>
      </c>
      <c r="AX1205" s="14" t="s">
        <v>80</v>
      </c>
      <c r="AY1205" s="174" t="s">
        <v>201</v>
      </c>
    </row>
    <row r="1206" spans="2:65" s="1" customFormat="1" ht="16.5" customHeight="1" x14ac:dyDescent="0.2">
      <c r="B1206" s="152"/>
      <c r="C1206" s="249" t="s">
        <v>2151</v>
      </c>
      <c r="D1206" s="249" t="s">
        <v>203</v>
      </c>
      <c r="E1206" s="250" t="s">
        <v>992</v>
      </c>
      <c r="F1206" s="251" t="s">
        <v>993</v>
      </c>
      <c r="G1206" s="252" t="s">
        <v>536</v>
      </c>
      <c r="H1206" s="253">
        <v>3</v>
      </c>
      <c r="I1206" s="154"/>
      <c r="J1206" s="155">
        <f>ROUND(I1206*H1206,2)</f>
        <v>0</v>
      </c>
      <c r="K1206" s="153" t="s">
        <v>207</v>
      </c>
      <c r="L1206" s="32"/>
      <c r="M1206" s="156" t="s">
        <v>1</v>
      </c>
      <c r="N1206" s="157" t="s">
        <v>38</v>
      </c>
      <c r="P1206" s="158">
        <f>O1206*H1206</f>
        <v>0</v>
      </c>
      <c r="Q1206" s="158">
        <v>3.4000000000000002E-4</v>
      </c>
      <c r="R1206" s="158">
        <f>Q1206*H1206</f>
        <v>1.0200000000000001E-3</v>
      </c>
      <c r="S1206" s="158">
        <v>0</v>
      </c>
      <c r="T1206" s="159">
        <f>S1206*H1206</f>
        <v>0</v>
      </c>
      <c r="AR1206" s="160" t="s">
        <v>208</v>
      </c>
      <c r="AT1206" s="160" t="s">
        <v>203</v>
      </c>
      <c r="AU1206" s="160" t="s">
        <v>82</v>
      </c>
      <c r="AY1206" s="17" t="s">
        <v>201</v>
      </c>
      <c r="BE1206" s="161">
        <f>IF(N1206="základní",J1206,0)</f>
        <v>0</v>
      </c>
      <c r="BF1206" s="161">
        <f>IF(N1206="snížená",J1206,0)</f>
        <v>0</v>
      </c>
      <c r="BG1206" s="161">
        <f>IF(N1206="zákl. přenesená",J1206,0)</f>
        <v>0</v>
      </c>
      <c r="BH1206" s="161">
        <f>IF(N1206="sníž. přenesená",J1206,0)</f>
        <v>0</v>
      </c>
      <c r="BI1206" s="161">
        <f>IF(N1206="nulová",J1206,0)</f>
        <v>0</v>
      </c>
      <c r="BJ1206" s="17" t="s">
        <v>80</v>
      </c>
      <c r="BK1206" s="161">
        <f>ROUND(I1206*H1206,2)</f>
        <v>0</v>
      </c>
      <c r="BL1206" s="17" t="s">
        <v>208</v>
      </c>
      <c r="BM1206" s="160" t="s">
        <v>3649</v>
      </c>
    </row>
    <row r="1207" spans="2:65" s="1" customFormat="1" ht="19.5" x14ac:dyDescent="0.2">
      <c r="B1207" s="32"/>
      <c r="C1207" s="254"/>
      <c r="D1207" s="255" t="s">
        <v>210</v>
      </c>
      <c r="E1207" s="254"/>
      <c r="F1207" s="256" t="s">
        <v>995</v>
      </c>
      <c r="G1207" s="254"/>
      <c r="H1207" s="254"/>
      <c r="I1207" s="96"/>
      <c r="L1207" s="32"/>
      <c r="M1207" s="162"/>
      <c r="T1207" s="56"/>
      <c r="AT1207" s="17" t="s">
        <v>210</v>
      </c>
      <c r="AU1207" s="17" t="s">
        <v>82</v>
      </c>
    </row>
    <row r="1208" spans="2:65" s="1" customFormat="1" ht="253.5" x14ac:dyDescent="0.2">
      <c r="B1208" s="32"/>
      <c r="C1208" s="254"/>
      <c r="D1208" s="255" t="s">
        <v>212</v>
      </c>
      <c r="E1208" s="254"/>
      <c r="F1208" s="257" t="s">
        <v>603</v>
      </c>
      <c r="G1208" s="254"/>
      <c r="H1208" s="254"/>
      <c r="I1208" s="96"/>
      <c r="L1208" s="32"/>
      <c r="M1208" s="162"/>
      <c r="T1208" s="56"/>
      <c r="AT1208" s="17" t="s">
        <v>212</v>
      </c>
      <c r="AU1208" s="17" t="s">
        <v>82</v>
      </c>
    </row>
    <row r="1209" spans="2:65" s="12" customFormat="1" x14ac:dyDescent="0.2">
      <c r="B1209" s="163"/>
      <c r="C1209" s="258"/>
      <c r="D1209" s="255" t="s">
        <v>214</v>
      </c>
      <c r="E1209" s="259" t="s">
        <v>1</v>
      </c>
      <c r="F1209" s="260" t="s">
        <v>2097</v>
      </c>
      <c r="G1209" s="258"/>
      <c r="H1209" s="259" t="s">
        <v>1</v>
      </c>
      <c r="I1209" s="165"/>
      <c r="L1209" s="163"/>
      <c r="M1209" s="166"/>
      <c r="T1209" s="167"/>
      <c r="AT1209" s="164" t="s">
        <v>214</v>
      </c>
      <c r="AU1209" s="164" t="s">
        <v>82</v>
      </c>
      <c r="AV1209" s="12" t="s">
        <v>80</v>
      </c>
      <c r="AW1209" s="12" t="s">
        <v>30</v>
      </c>
      <c r="AX1209" s="12" t="s">
        <v>73</v>
      </c>
      <c r="AY1209" s="164" t="s">
        <v>201</v>
      </c>
    </row>
    <row r="1210" spans="2:65" s="12" customFormat="1" x14ac:dyDescent="0.2">
      <c r="B1210" s="163"/>
      <c r="C1210" s="258"/>
      <c r="D1210" s="255" t="s">
        <v>214</v>
      </c>
      <c r="E1210" s="259" t="s">
        <v>1</v>
      </c>
      <c r="F1210" s="260" t="s">
        <v>3532</v>
      </c>
      <c r="G1210" s="258"/>
      <c r="H1210" s="259" t="s">
        <v>1</v>
      </c>
      <c r="I1210" s="165"/>
      <c r="L1210" s="163"/>
      <c r="M1210" s="166"/>
      <c r="T1210" s="167"/>
      <c r="AT1210" s="164" t="s">
        <v>214</v>
      </c>
      <c r="AU1210" s="164" t="s">
        <v>82</v>
      </c>
      <c r="AV1210" s="12" t="s">
        <v>80</v>
      </c>
      <c r="AW1210" s="12" t="s">
        <v>30</v>
      </c>
      <c r="AX1210" s="12" t="s">
        <v>73</v>
      </c>
      <c r="AY1210" s="164" t="s">
        <v>201</v>
      </c>
    </row>
    <row r="1211" spans="2:65" s="12" customFormat="1" x14ac:dyDescent="0.2">
      <c r="B1211" s="163"/>
      <c r="C1211" s="258"/>
      <c r="D1211" s="255" t="s">
        <v>214</v>
      </c>
      <c r="E1211" s="259" t="s">
        <v>1</v>
      </c>
      <c r="F1211" s="260" t="s">
        <v>3650</v>
      </c>
      <c r="G1211" s="258"/>
      <c r="H1211" s="259" t="s">
        <v>1</v>
      </c>
      <c r="I1211" s="165"/>
      <c r="L1211" s="163"/>
      <c r="M1211" s="166"/>
      <c r="T1211" s="167"/>
      <c r="AT1211" s="164" t="s">
        <v>214</v>
      </c>
      <c r="AU1211" s="164" t="s">
        <v>82</v>
      </c>
      <c r="AV1211" s="12" t="s">
        <v>80</v>
      </c>
      <c r="AW1211" s="12" t="s">
        <v>30</v>
      </c>
      <c r="AX1211" s="12" t="s">
        <v>73</v>
      </c>
      <c r="AY1211" s="164" t="s">
        <v>201</v>
      </c>
    </row>
    <row r="1212" spans="2:65" s="13" customFormat="1" x14ac:dyDescent="0.2">
      <c r="B1212" s="168"/>
      <c r="C1212" s="261"/>
      <c r="D1212" s="255" t="s">
        <v>214</v>
      </c>
      <c r="E1212" s="262" t="s">
        <v>1</v>
      </c>
      <c r="F1212" s="263" t="s">
        <v>231</v>
      </c>
      <c r="G1212" s="261"/>
      <c r="H1212" s="264">
        <v>3</v>
      </c>
      <c r="I1212" s="170"/>
      <c r="L1212" s="168"/>
      <c r="M1212" s="171"/>
      <c r="T1212" s="172"/>
      <c r="AT1212" s="169" t="s">
        <v>214</v>
      </c>
      <c r="AU1212" s="169" t="s">
        <v>82</v>
      </c>
      <c r="AV1212" s="13" t="s">
        <v>82</v>
      </c>
      <c r="AW1212" s="13" t="s">
        <v>30</v>
      </c>
      <c r="AX1212" s="13" t="s">
        <v>73</v>
      </c>
      <c r="AY1212" s="169" t="s">
        <v>201</v>
      </c>
    </row>
    <row r="1213" spans="2:65" s="14" customFormat="1" x14ac:dyDescent="0.2">
      <c r="B1213" s="173"/>
      <c r="C1213" s="265"/>
      <c r="D1213" s="255" t="s">
        <v>214</v>
      </c>
      <c r="E1213" s="266" t="s">
        <v>1</v>
      </c>
      <c r="F1213" s="267" t="s">
        <v>221</v>
      </c>
      <c r="G1213" s="265"/>
      <c r="H1213" s="268">
        <v>3</v>
      </c>
      <c r="I1213" s="175"/>
      <c r="L1213" s="173"/>
      <c r="M1213" s="176"/>
      <c r="T1213" s="177"/>
      <c r="AT1213" s="174" t="s">
        <v>214</v>
      </c>
      <c r="AU1213" s="174" t="s">
        <v>82</v>
      </c>
      <c r="AV1213" s="14" t="s">
        <v>208</v>
      </c>
      <c r="AW1213" s="14" t="s">
        <v>30</v>
      </c>
      <c r="AX1213" s="14" t="s">
        <v>80</v>
      </c>
      <c r="AY1213" s="174" t="s">
        <v>201</v>
      </c>
    </row>
    <row r="1214" spans="2:65" s="1" customFormat="1" ht="24" customHeight="1" x14ac:dyDescent="0.2">
      <c r="B1214" s="152"/>
      <c r="C1214" s="271" t="s">
        <v>2154</v>
      </c>
      <c r="D1214" s="271" t="s">
        <v>401</v>
      </c>
      <c r="E1214" s="272" t="s">
        <v>997</v>
      </c>
      <c r="F1214" s="273" t="s">
        <v>998</v>
      </c>
      <c r="G1214" s="274" t="s">
        <v>536</v>
      </c>
      <c r="H1214" s="275">
        <v>3</v>
      </c>
      <c r="I1214" s="179"/>
      <c r="J1214" s="180">
        <f>ROUND(I1214*H1214,2)</f>
        <v>0</v>
      </c>
      <c r="K1214" s="178" t="s">
        <v>207</v>
      </c>
      <c r="L1214" s="181"/>
      <c r="M1214" s="182" t="s">
        <v>1</v>
      </c>
      <c r="N1214" s="183" t="s">
        <v>38</v>
      </c>
      <c r="P1214" s="158">
        <f>O1214*H1214</f>
        <v>0</v>
      </c>
      <c r="Q1214" s="158">
        <v>4.2500000000000003E-2</v>
      </c>
      <c r="R1214" s="158">
        <f>Q1214*H1214</f>
        <v>0.1275</v>
      </c>
      <c r="S1214" s="158">
        <v>0</v>
      </c>
      <c r="T1214" s="159">
        <f>S1214*H1214</f>
        <v>0</v>
      </c>
      <c r="AR1214" s="160" t="s">
        <v>266</v>
      </c>
      <c r="AT1214" s="160" t="s">
        <v>401</v>
      </c>
      <c r="AU1214" s="160" t="s">
        <v>82</v>
      </c>
      <c r="AY1214" s="17" t="s">
        <v>201</v>
      </c>
      <c r="BE1214" s="161">
        <f>IF(N1214="základní",J1214,0)</f>
        <v>0</v>
      </c>
      <c r="BF1214" s="161">
        <f>IF(N1214="snížená",J1214,0)</f>
        <v>0</v>
      </c>
      <c r="BG1214" s="161">
        <f>IF(N1214="zákl. přenesená",J1214,0)</f>
        <v>0</v>
      </c>
      <c r="BH1214" s="161">
        <f>IF(N1214="sníž. přenesená",J1214,0)</f>
        <v>0</v>
      </c>
      <c r="BI1214" s="161">
        <f>IF(N1214="nulová",J1214,0)</f>
        <v>0</v>
      </c>
      <c r="BJ1214" s="17" t="s">
        <v>80</v>
      </c>
      <c r="BK1214" s="161">
        <f>ROUND(I1214*H1214,2)</f>
        <v>0</v>
      </c>
      <c r="BL1214" s="17" t="s">
        <v>208</v>
      </c>
      <c r="BM1214" s="160" t="s">
        <v>3651</v>
      </c>
    </row>
    <row r="1215" spans="2:65" s="1" customFormat="1" ht="19.5" x14ac:dyDescent="0.2">
      <c r="B1215" s="32"/>
      <c r="C1215" s="254"/>
      <c r="D1215" s="255" t="s">
        <v>210</v>
      </c>
      <c r="E1215" s="254"/>
      <c r="F1215" s="256" t="s">
        <v>998</v>
      </c>
      <c r="G1215" s="254"/>
      <c r="H1215" s="254"/>
      <c r="I1215" s="96"/>
      <c r="L1215" s="32"/>
      <c r="M1215" s="162"/>
      <c r="T1215" s="56"/>
      <c r="AT1215" s="17" t="s">
        <v>210</v>
      </c>
      <c r="AU1215" s="17" t="s">
        <v>82</v>
      </c>
    </row>
    <row r="1216" spans="2:65" s="12" customFormat="1" x14ac:dyDescent="0.2">
      <c r="B1216" s="163"/>
      <c r="C1216" s="258"/>
      <c r="D1216" s="255" t="s">
        <v>214</v>
      </c>
      <c r="E1216" s="259" t="s">
        <v>1</v>
      </c>
      <c r="F1216" s="260" t="s">
        <v>2097</v>
      </c>
      <c r="G1216" s="258"/>
      <c r="H1216" s="259" t="s">
        <v>1</v>
      </c>
      <c r="I1216" s="165"/>
      <c r="L1216" s="163"/>
      <c r="M1216" s="166"/>
      <c r="T1216" s="167"/>
      <c r="AT1216" s="164" t="s">
        <v>214</v>
      </c>
      <c r="AU1216" s="164" t="s">
        <v>82</v>
      </c>
      <c r="AV1216" s="12" t="s">
        <v>80</v>
      </c>
      <c r="AW1216" s="12" t="s">
        <v>30</v>
      </c>
      <c r="AX1216" s="12" t="s">
        <v>73</v>
      </c>
      <c r="AY1216" s="164" t="s">
        <v>201</v>
      </c>
    </row>
    <row r="1217" spans="2:65" s="12" customFormat="1" ht="22.5" x14ac:dyDescent="0.2">
      <c r="B1217" s="163"/>
      <c r="C1217" s="258"/>
      <c r="D1217" s="255" t="s">
        <v>214</v>
      </c>
      <c r="E1217" s="259" t="s">
        <v>1</v>
      </c>
      <c r="F1217" s="260" t="s">
        <v>406</v>
      </c>
      <c r="G1217" s="258"/>
      <c r="H1217" s="259" t="s">
        <v>1</v>
      </c>
      <c r="I1217" s="165"/>
      <c r="L1217" s="163"/>
      <c r="M1217" s="166"/>
      <c r="T1217" s="167"/>
      <c r="AT1217" s="164" t="s">
        <v>214</v>
      </c>
      <c r="AU1217" s="164" t="s">
        <v>82</v>
      </c>
      <c r="AV1217" s="12" t="s">
        <v>80</v>
      </c>
      <c r="AW1217" s="12" t="s">
        <v>30</v>
      </c>
      <c r="AX1217" s="12" t="s">
        <v>73</v>
      </c>
      <c r="AY1217" s="164" t="s">
        <v>201</v>
      </c>
    </row>
    <row r="1218" spans="2:65" s="12" customFormat="1" x14ac:dyDescent="0.2">
      <c r="B1218" s="163"/>
      <c r="C1218" s="258"/>
      <c r="D1218" s="255" t="s">
        <v>214</v>
      </c>
      <c r="E1218" s="259" t="s">
        <v>1</v>
      </c>
      <c r="F1218" s="260" t="s">
        <v>3532</v>
      </c>
      <c r="G1218" s="258"/>
      <c r="H1218" s="259" t="s">
        <v>1</v>
      </c>
      <c r="I1218" s="165"/>
      <c r="L1218" s="163"/>
      <c r="M1218" s="166"/>
      <c r="T1218" s="167"/>
      <c r="AT1218" s="164" t="s">
        <v>214</v>
      </c>
      <c r="AU1218" s="164" t="s">
        <v>82</v>
      </c>
      <c r="AV1218" s="12" t="s">
        <v>80</v>
      </c>
      <c r="AW1218" s="12" t="s">
        <v>30</v>
      </c>
      <c r="AX1218" s="12" t="s">
        <v>73</v>
      </c>
      <c r="AY1218" s="164" t="s">
        <v>201</v>
      </c>
    </row>
    <row r="1219" spans="2:65" s="12" customFormat="1" x14ac:dyDescent="0.2">
      <c r="B1219" s="163"/>
      <c r="C1219" s="258"/>
      <c r="D1219" s="255" t="s">
        <v>214</v>
      </c>
      <c r="E1219" s="259" t="s">
        <v>1</v>
      </c>
      <c r="F1219" s="260" t="s">
        <v>3650</v>
      </c>
      <c r="G1219" s="258"/>
      <c r="H1219" s="259" t="s">
        <v>1</v>
      </c>
      <c r="I1219" s="165"/>
      <c r="L1219" s="163"/>
      <c r="M1219" s="166"/>
      <c r="T1219" s="167"/>
      <c r="AT1219" s="164" t="s">
        <v>214</v>
      </c>
      <c r="AU1219" s="164" t="s">
        <v>82</v>
      </c>
      <c r="AV1219" s="12" t="s">
        <v>80</v>
      </c>
      <c r="AW1219" s="12" t="s">
        <v>30</v>
      </c>
      <c r="AX1219" s="12" t="s">
        <v>73</v>
      </c>
      <c r="AY1219" s="164" t="s">
        <v>201</v>
      </c>
    </row>
    <row r="1220" spans="2:65" s="13" customFormat="1" x14ac:dyDescent="0.2">
      <c r="B1220" s="168"/>
      <c r="C1220" s="261"/>
      <c r="D1220" s="255" t="s">
        <v>214</v>
      </c>
      <c r="E1220" s="262" t="s">
        <v>1</v>
      </c>
      <c r="F1220" s="263" t="s">
        <v>231</v>
      </c>
      <c r="G1220" s="261"/>
      <c r="H1220" s="264">
        <v>3</v>
      </c>
      <c r="I1220" s="170"/>
      <c r="L1220" s="168"/>
      <c r="M1220" s="171"/>
      <c r="T1220" s="172"/>
      <c r="AT1220" s="169" t="s">
        <v>214</v>
      </c>
      <c r="AU1220" s="169" t="s">
        <v>82</v>
      </c>
      <c r="AV1220" s="13" t="s">
        <v>82</v>
      </c>
      <c r="AW1220" s="13" t="s">
        <v>30</v>
      </c>
      <c r="AX1220" s="13" t="s">
        <v>73</v>
      </c>
      <c r="AY1220" s="169" t="s">
        <v>201</v>
      </c>
    </row>
    <row r="1221" spans="2:65" s="14" customFormat="1" x14ac:dyDescent="0.2">
      <c r="B1221" s="173"/>
      <c r="C1221" s="265"/>
      <c r="D1221" s="255" t="s">
        <v>214</v>
      </c>
      <c r="E1221" s="266" t="s">
        <v>1</v>
      </c>
      <c r="F1221" s="267" t="s">
        <v>221</v>
      </c>
      <c r="G1221" s="265"/>
      <c r="H1221" s="268">
        <v>3</v>
      </c>
      <c r="I1221" s="175"/>
      <c r="L1221" s="173"/>
      <c r="M1221" s="176"/>
      <c r="T1221" s="177"/>
      <c r="AT1221" s="174" t="s">
        <v>214</v>
      </c>
      <c r="AU1221" s="174" t="s">
        <v>82</v>
      </c>
      <c r="AV1221" s="14" t="s">
        <v>208</v>
      </c>
      <c r="AW1221" s="14" t="s">
        <v>30</v>
      </c>
      <c r="AX1221" s="14" t="s">
        <v>80</v>
      </c>
      <c r="AY1221" s="174" t="s">
        <v>201</v>
      </c>
    </row>
    <row r="1222" spans="2:65" s="1" customFormat="1" ht="16.5" customHeight="1" x14ac:dyDescent="0.2">
      <c r="B1222" s="152"/>
      <c r="C1222" s="249" t="s">
        <v>2156</v>
      </c>
      <c r="D1222" s="249" t="s">
        <v>203</v>
      </c>
      <c r="E1222" s="250" t="s">
        <v>1000</v>
      </c>
      <c r="F1222" s="251" t="s">
        <v>1001</v>
      </c>
      <c r="G1222" s="252" t="s">
        <v>536</v>
      </c>
      <c r="H1222" s="253">
        <v>3</v>
      </c>
      <c r="I1222" s="154"/>
      <c r="J1222" s="155">
        <f>ROUND(I1222*H1222,2)</f>
        <v>0</v>
      </c>
      <c r="K1222" s="153" t="s">
        <v>446</v>
      </c>
      <c r="L1222" s="32"/>
      <c r="M1222" s="156" t="s">
        <v>1</v>
      </c>
      <c r="N1222" s="157" t="s">
        <v>38</v>
      </c>
      <c r="P1222" s="158">
        <f>O1222*H1222</f>
        <v>0</v>
      </c>
      <c r="Q1222" s="158">
        <v>3.4000000000000002E-4</v>
      </c>
      <c r="R1222" s="158">
        <f>Q1222*H1222</f>
        <v>1.0200000000000001E-3</v>
      </c>
      <c r="S1222" s="158">
        <v>0</v>
      </c>
      <c r="T1222" s="159">
        <f>S1222*H1222</f>
        <v>0</v>
      </c>
      <c r="AR1222" s="160" t="s">
        <v>208</v>
      </c>
      <c r="AT1222" s="160" t="s">
        <v>203</v>
      </c>
      <c r="AU1222" s="160" t="s">
        <v>82</v>
      </c>
      <c r="AY1222" s="17" t="s">
        <v>201</v>
      </c>
      <c r="BE1222" s="161">
        <f>IF(N1222="základní",J1222,0)</f>
        <v>0</v>
      </c>
      <c r="BF1222" s="161">
        <f>IF(N1222="snížená",J1222,0)</f>
        <v>0</v>
      </c>
      <c r="BG1222" s="161">
        <f>IF(N1222="zákl. přenesená",J1222,0)</f>
        <v>0</v>
      </c>
      <c r="BH1222" s="161">
        <f>IF(N1222="sníž. přenesená",J1222,0)</f>
        <v>0</v>
      </c>
      <c r="BI1222" s="161">
        <f>IF(N1222="nulová",J1222,0)</f>
        <v>0</v>
      </c>
      <c r="BJ1222" s="17" t="s">
        <v>80</v>
      </c>
      <c r="BK1222" s="161">
        <f>ROUND(I1222*H1222,2)</f>
        <v>0</v>
      </c>
      <c r="BL1222" s="17" t="s">
        <v>208</v>
      </c>
      <c r="BM1222" s="160" t="s">
        <v>3652</v>
      </c>
    </row>
    <row r="1223" spans="2:65" s="1" customFormat="1" ht="19.5" x14ac:dyDescent="0.2">
      <c r="B1223" s="32"/>
      <c r="C1223" s="254"/>
      <c r="D1223" s="255" t="s">
        <v>210</v>
      </c>
      <c r="E1223" s="254"/>
      <c r="F1223" s="256" t="s">
        <v>1003</v>
      </c>
      <c r="G1223" s="254"/>
      <c r="H1223" s="254"/>
      <c r="I1223" s="96"/>
      <c r="L1223" s="32"/>
      <c r="M1223" s="162"/>
      <c r="T1223" s="56"/>
      <c r="AT1223" s="17" t="s">
        <v>210</v>
      </c>
      <c r="AU1223" s="17" t="s">
        <v>82</v>
      </c>
    </row>
    <row r="1224" spans="2:65" s="1" customFormat="1" ht="243.75" x14ac:dyDescent="0.2">
      <c r="B1224" s="32"/>
      <c r="C1224" s="254"/>
      <c r="D1224" s="255" t="s">
        <v>212</v>
      </c>
      <c r="E1224" s="254"/>
      <c r="F1224" s="257" t="s">
        <v>1004</v>
      </c>
      <c r="G1224" s="254"/>
      <c r="H1224" s="254"/>
      <c r="I1224" s="96"/>
      <c r="L1224" s="32"/>
      <c r="M1224" s="162"/>
      <c r="T1224" s="56"/>
      <c r="AT1224" s="17" t="s">
        <v>212</v>
      </c>
      <c r="AU1224" s="17" t="s">
        <v>82</v>
      </c>
    </row>
    <row r="1225" spans="2:65" s="12" customFormat="1" x14ac:dyDescent="0.2">
      <c r="B1225" s="163"/>
      <c r="C1225" s="258"/>
      <c r="D1225" s="255" t="s">
        <v>214</v>
      </c>
      <c r="E1225" s="259" t="s">
        <v>1</v>
      </c>
      <c r="F1225" s="260" t="s">
        <v>2097</v>
      </c>
      <c r="G1225" s="258"/>
      <c r="H1225" s="259" t="s">
        <v>1</v>
      </c>
      <c r="I1225" s="165"/>
      <c r="L1225" s="163"/>
      <c r="M1225" s="166"/>
      <c r="T1225" s="167"/>
      <c r="AT1225" s="164" t="s">
        <v>214</v>
      </c>
      <c r="AU1225" s="164" t="s">
        <v>82</v>
      </c>
      <c r="AV1225" s="12" t="s">
        <v>80</v>
      </c>
      <c r="AW1225" s="12" t="s">
        <v>30</v>
      </c>
      <c r="AX1225" s="12" t="s">
        <v>73</v>
      </c>
      <c r="AY1225" s="164" t="s">
        <v>201</v>
      </c>
    </row>
    <row r="1226" spans="2:65" s="12" customFormat="1" x14ac:dyDescent="0.2">
      <c r="B1226" s="163"/>
      <c r="C1226" s="258"/>
      <c r="D1226" s="255" t="s">
        <v>214</v>
      </c>
      <c r="E1226" s="259" t="s">
        <v>1</v>
      </c>
      <c r="F1226" s="260" t="s">
        <v>3532</v>
      </c>
      <c r="G1226" s="258"/>
      <c r="H1226" s="259" t="s">
        <v>1</v>
      </c>
      <c r="I1226" s="165"/>
      <c r="L1226" s="163"/>
      <c r="M1226" s="166"/>
      <c r="T1226" s="167"/>
      <c r="AT1226" s="164" t="s">
        <v>214</v>
      </c>
      <c r="AU1226" s="164" t="s">
        <v>82</v>
      </c>
      <c r="AV1226" s="12" t="s">
        <v>80</v>
      </c>
      <c r="AW1226" s="12" t="s">
        <v>30</v>
      </c>
      <c r="AX1226" s="12" t="s">
        <v>73</v>
      </c>
      <c r="AY1226" s="164" t="s">
        <v>201</v>
      </c>
    </row>
    <row r="1227" spans="2:65" s="12" customFormat="1" x14ac:dyDescent="0.2">
      <c r="B1227" s="163"/>
      <c r="C1227" s="258"/>
      <c r="D1227" s="255" t="s">
        <v>214</v>
      </c>
      <c r="E1227" s="259" t="s">
        <v>1</v>
      </c>
      <c r="F1227" s="260" t="s">
        <v>3653</v>
      </c>
      <c r="G1227" s="258"/>
      <c r="H1227" s="259" t="s">
        <v>1</v>
      </c>
      <c r="I1227" s="165"/>
      <c r="L1227" s="163"/>
      <c r="M1227" s="166"/>
      <c r="T1227" s="167"/>
      <c r="AT1227" s="164" t="s">
        <v>214</v>
      </c>
      <c r="AU1227" s="164" t="s">
        <v>82</v>
      </c>
      <c r="AV1227" s="12" t="s">
        <v>80</v>
      </c>
      <c r="AW1227" s="12" t="s">
        <v>30</v>
      </c>
      <c r="AX1227" s="12" t="s">
        <v>73</v>
      </c>
      <c r="AY1227" s="164" t="s">
        <v>201</v>
      </c>
    </row>
    <row r="1228" spans="2:65" s="13" customFormat="1" x14ac:dyDescent="0.2">
      <c r="B1228" s="168"/>
      <c r="C1228" s="261"/>
      <c r="D1228" s="255" t="s">
        <v>214</v>
      </c>
      <c r="E1228" s="262" t="s">
        <v>1</v>
      </c>
      <c r="F1228" s="263" t="s">
        <v>231</v>
      </c>
      <c r="G1228" s="261"/>
      <c r="H1228" s="264">
        <v>3</v>
      </c>
      <c r="I1228" s="170"/>
      <c r="L1228" s="168"/>
      <c r="M1228" s="171"/>
      <c r="T1228" s="172"/>
      <c r="AT1228" s="169" t="s">
        <v>214</v>
      </c>
      <c r="AU1228" s="169" t="s">
        <v>82</v>
      </c>
      <c r="AV1228" s="13" t="s">
        <v>82</v>
      </c>
      <c r="AW1228" s="13" t="s">
        <v>30</v>
      </c>
      <c r="AX1228" s="13" t="s">
        <v>73</v>
      </c>
      <c r="AY1228" s="169" t="s">
        <v>201</v>
      </c>
    </row>
    <row r="1229" spans="2:65" s="14" customFormat="1" x14ac:dyDescent="0.2">
      <c r="B1229" s="173"/>
      <c r="C1229" s="265"/>
      <c r="D1229" s="255" t="s">
        <v>214</v>
      </c>
      <c r="E1229" s="266" t="s">
        <v>1</v>
      </c>
      <c r="F1229" s="267" t="s">
        <v>221</v>
      </c>
      <c r="G1229" s="265"/>
      <c r="H1229" s="268">
        <v>3</v>
      </c>
      <c r="I1229" s="175"/>
      <c r="L1229" s="173"/>
      <c r="M1229" s="176"/>
      <c r="T1229" s="177"/>
      <c r="AT1229" s="174" t="s">
        <v>214</v>
      </c>
      <c r="AU1229" s="174" t="s">
        <v>82</v>
      </c>
      <c r="AV1229" s="14" t="s">
        <v>208</v>
      </c>
      <c r="AW1229" s="14" t="s">
        <v>30</v>
      </c>
      <c r="AX1229" s="14" t="s">
        <v>80</v>
      </c>
      <c r="AY1229" s="174" t="s">
        <v>201</v>
      </c>
    </row>
    <row r="1230" spans="2:65" s="1" customFormat="1" ht="24" customHeight="1" x14ac:dyDescent="0.2">
      <c r="B1230" s="152"/>
      <c r="C1230" s="249" t="s">
        <v>2158</v>
      </c>
      <c r="D1230" s="249" t="s">
        <v>203</v>
      </c>
      <c r="E1230" s="250" t="s">
        <v>631</v>
      </c>
      <c r="F1230" s="251" t="s">
        <v>632</v>
      </c>
      <c r="G1230" s="252" t="s">
        <v>536</v>
      </c>
      <c r="H1230" s="253">
        <v>8</v>
      </c>
      <c r="I1230" s="154"/>
      <c r="J1230" s="155">
        <f>ROUND(I1230*H1230,2)</f>
        <v>0</v>
      </c>
      <c r="K1230" s="153" t="s">
        <v>207</v>
      </c>
      <c r="L1230" s="32"/>
      <c r="M1230" s="156" t="s">
        <v>1</v>
      </c>
      <c r="N1230" s="157" t="s">
        <v>38</v>
      </c>
      <c r="P1230" s="158">
        <f>O1230*H1230</f>
        <v>0</v>
      </c>
      <c r="Q1230" s="158">
        <v>0</v>
      </c>
      <c r="R1230" s="158">
        <f>Q1230*H1230</f>
        <v>0</v>
      </c>
      <c r="S1230" s="158">
        <v>2.2599999999999999E-2</v>
      </c>
      <c r="T1230" s="159">
        <f>S1230*H1230</f>
        <v>0.18079999999999999</v>
      </c>
      <c r="AR1230" s="160" t="s">
        <v>208</v>
      </c>
      <c r="AT1230" s="160" t="s">
        <v>203</v>
      </c>
      <c r="AU1230" s="160" t="s">
        <v>82</v>
      </c>
      <c r="AY1230" s="17" t="s">
        <v>201</v>
      </c>
      <c r="BE1230" s="161">
        <f>IF(N1230="základní",J1230,0)</f>
        <v>0</v>
      </c>
      <c r="BF1230" s="161">
        <f>IF(N1230="snížená",J1230,0)</f>
        <v>0</v>
      </c>
      <c r="BG1230" s="161">
        <f>IF(N1230="zákl. přenesená",J1230,0)</f>
        <v>0</v>
      </c>
      <c r="BH1230" s="161">
        <f>IF(N1230="sníž. přenesená",J1230,0)</f>
        <v>0</v>
      </c>
      <c r="BI1230" s="161">
        <f>IF(N1230="nulová",J1230,0)</f>
        <v>0</v>
      </c>
      <c r="BJ1230" s="17" t="s">
        <v>80</v>
      </c>
      <c r="BK1230" s="161">
        <f>ROUND(I1230*H1230,2)</f>
        <v>0</v>
      </c>
      <c r="BL1230" s="17" t="s">
        <v>208</v>
      </c>
      <c r="BM1230" s="160" t="s">
        <v>3654</v>
      </c>
    </row>
    <row r="1231" spans="2:65" s="1" customFormat="1" ht="19.5" x14ac:dyDescent="0.2">
      <c r="B1231" s="32"/>
      <c r="C1231" s="254"/>
      <c r="D1231" s="255" t="s">
        <v>210</v>
      </c>
      <c r="E1231" s="254"/>
      <c r="F1231" s="256" t="s">
        <v>634</v>
      </c>
      <c r="G1231" s="254"/>
      <c r="H1231" s="254"/>
      <c r="I1231" s="96"/>
      <c r="L1231" s="32"/>
      <c r="M1231" s="162"/>
      <c r="T1231" s="56"/>
      <c r="AT1231" s="17" t="s">
        <v>210</v>
      </c>
      <c r="AU1231" s="17" t="s">
        <v>82</v>
      </c>
    </row>
    <row r="1232" spans="2:65" s="12" customFormat="1" x14ac:dyDescent="0.2">
      <c r="B1232" s="163"/>
      <c r="C1232" s="258"/>
      <c r="D1232" s="255" t="s">
        <v>214</v>
      </c>
      <c r="E1232" s="259" t="s">
        <v>1</v>
      </c>
      <c r="F1232" s="260" t="s">
        <v>2097</v>
      </c>
      <c r="G1232" s="258"/>
      <c r="H1232" s="259" t="s">
        <v>1</v>
      </c>
      <c r="I1232" s="165"/>
      <c r="L1232" s="163"/>
      <c r="M1232" s="166"/>
      <c r="T1232" s="167"/>
      <c r="AT1232" s="164" t="s">
        <v>214</v>
      </c>
      <c r="AU1232" s="164" t="s">
        <v>82</v>
      </c>
      <c r="AV1232" s="12" t="s">
        <v>80</v>
      </c>
      <c r="AW1232" s="12" t="s">
        <v>30</v>
      </c>
      <c r="AX1232" s="12" t="s">
        <v>73</v>
      </c>
      <c r="AY1232" s="164" t="s">
        <v>201</v>
      </c>
    </row>
    <row r="1233" spans="2:65" s="12" customFormat="1" x14ac:dyDescent="0.2">
      <c r="B1233" s="163"/>
      <c r="C1233" s="258"/>
      <c r="D1233" s="255" t="s">
        <v>214</v>
      </c>
      <c r="E1233" s="259" t="s">
        <v>1</v>
      </c>
      <c r="F1233" s="260" t="s">
        <v>3532</v>
      </c>
      <c r="G1233" s="258"/>
      <c r="H1233" s="259" t="s">
        <v>1</v>
      </c>
      <c r="I1233" s="165"/>
      <c r="L1233" s="163"/>
      <c r="M1233" s="166"/>
      <c r="T1233" s="167"/>
      <c r="AT1233" s="164" t="s">
        <v>214</v>
      </c>
      <c r="AU1233" s="164" t="s">
        <v>82</v>
      </c>
      <c r="AV1233" s="12" t="s">
        <v>80</v>
      </c>
      <c r="AW1233" s="12" t="s">
        <v>30</v>
      </c>
      <c r="AX1233" s="12" t="s">
        <v>73</v>
      </c>
      <c r="AY1233" s="164" t="s">
        <v>201</v>
      </c>
    </row>
    <row r="1234" spans="2:65" s="12" customFormat="1" x14ac:dyDescent="0.2">
      <c r="B1234" s="163"/>
      <c r="C1234" s="258"/>
      <c r="D1234" s="255" t="s">
        <v>214</v>
      </c>
      <c r="E1234" s="259" t="s">
        <v>1</v>
      </c>
      <c r="F1234" s="260" t="s">
        <v>3655</v>
      </c>
      <c r="G1234" s="258"/>
      <c r="H1234" s="259" t="s">
        <v>1</v>
      </c>
      <c r="I1234" s="165"/>
      <c r="L1234" s="163"/>
      <c r="M1234" s="166"/>
      <c r="T1234" s="167"/>
      <c r="AT1234" s="164" t="s">
        <v>214</v>
      </c>
      <c r="AU1234" s="164" t="s">
        <v>82</v>
      </c>
      <c r="AV1234" s="12" t="s">
        <v>80</v>
      </c>
      <c r="AW1234" s="12" t="s">
        <v>30</v>
      </c>
      <c r="AX1234" s="12" t="s">
        <v>73</v>
      </c>
      <c r="AY1234" s="164" t="s">
        <v>201</v>
      </c>
    </row>
    <row r="1235" spans="2:65" s="13" customFormat="1" x14ac:dyDescent="0.2">
      <c r="B1235" s="168"/>
      <c r="C1235" s="261"/>
      <c r="D1235" s="255" t="s">
        <v>214</v>
      </c>
      <c r="E1235" s="262" t="s">
        <v>1</v>
      </c>
      <c r="F1235" s="263" t="s">
        <v>266</v>
      </c>
      <c r="G1235" s="261"/>
      <c r="H1235" s="264">
        <v>8</v>
      </c>
      <c r="I1235" s="170"/>
      <c r="L1235" s="168"/>
      <c r="M1235" s="171"/>
      <c r="T1235" s="172"/>
      <c r="AT1235" s="169" t="s">
        <v>214</v>
      </c>
      <c r="AU1235" s="169" t="s">
        <v>82</v>
      </c>
      <c r="AV1235" s="13" t="s">
        <v>82</v>
      </c>
      <c r="AW1235" s="13" t="s">
        <v>30</v>
      </c>
      <c r="AX1235" s="13" t="s">
        <v>73</v>
      </c>
      <c r="AY1235" s="169" t="s">
        <v>201</v>
      </c>
    </row>
    <row r="1236" spans="2:65" s="14" customFormat="1" x14ac:dyDescent="0.2">
      <c r="B1236" s="173"/>
      <c r="C1236" s="265"/>
      <c r="D1236" s="255" t="s">
        <v>214</v>
      </c>
      <c r="E1236" s="266" t="s">
        <v>1</v>
      </c>
      <c r="F1236" s="267" t="s">
        <v>221</v>
      </c>
      <c r="G1236" s="265"/>
      <c r="H1236" s="268">
        <v>8</v>
      </c>
      <c r="I1236" s="175"/>
      <c r="L1236" s="173"/>
      <c r="M1236" s="176"/>
      <c r="T1236" s="177"/>
      <c r="AT1236" s="174" t="s">
        <v>214</v>
      </c>
      <c r="AU1236" s="174" t="s">
        <v>82</v>
      </c>
      <c r="AV1236" s="14" t="s">
        <v>208</v>
      </c>
      <c r="AW1236" s="14" t="s">
        <v>30</v>
      </c>
      <c r="AX1236" s="14" t="s">
        <v>80</v>
      </c>
      <c r="AY1236" s="174" t="s">
        <v>201</v>
      </c>
    </row>
    <row r="1237" spans="2:65" s="1" customFormat="1" ht="16.5" customHeight="1" x14ac:dyDescent="0.2">
      <c r="B1237" s="152"/>
      <c r="C1237" s="249" t="s">
        <v>2160</v>
      </c>
      <c r="D1237" s="249" t="s">
        <v>203</v>
      </c>
      <c r="E1237" s="250" t="s">
        <v>637</v>
      </c>
      <c r="F1237" s="251" t="s">
        <v>638</v>
      </c>
      <c r="G1237" s="252" t="s">
        <v>536</v>
      </c>
      <c r="H1237" s="253">
        <v>8</v>
      </c>
      <c r="I1237" s="154"/>
      <c r="J1237" s="155">
        <f>ROUND(I1237*H1237,2)</f>
        <v>0</v>
      </c>
      <c r="K1237" s="153" t="s">
        <v>207</v>
      </c>
      <c r="L1237" s="32"/>
      <c r="M1237" s="156" t="s">
        <v>1</v>
      </c>
      <c r="N1237" s="157" t="s">
        <v>38</v>
      </c>
      <c r="P1237" s="158">
        <f>O1237*H1237</f>
        <v>0</v>
      </c>
      <c r="Q1237" s="158">
        <v>1.65E-3</v>
      </c>
      <c r="R1237" s="158">
        <f>Q1237*H1237</f>
        <v>1.32E-2</v>
      </c>
      <c r="S1237" s="158">
        <v>0</v>
      </c>
      <c r="T1237" s="159">
        <f>S1237*H1237</f>
        <v>0</v>
      </c>
      <c r="AR1237" s="160" t="s">
        <v>208</v>
      </c>
      <c r="AT1237" s="160" t="s">
        <v>203</v>
      </c>
      <c r="AU1237" s="160" t="s">
        <v>82</v>
      </c>
      <c r="AY1237" s="17" t="s">
        <v>201</v>
      </c>
      <c r="BE1237" s="161">
        <f>IF(N1237="základní",J1237,0)</f>
        <v>0</v>
      </c>
      <c r="BF1237" s="161">
        <f>IF(N1237="snížená",J1237,0)</f>
        <v>0</v>
      </c>
      <c r="BG1237" s="161">
        <f>IF(N1237="zákl. přenesená",J1237,0)</f>
        <v>0</v>
      </c>
      <c r="BH1237" s="161">
        <f>IF(N1237="sníž. přenesená",J1237,0)</f>
        <v>0</v>
      </c>
      <c r="BI1237" s="161">
        <f>IF(N1237="nulová",J1237,0)</f>
        <v>0</v>
      </c>
      <c r="BJ1237" s="17" t="s">
        <v>80</v>
      </c>
      <c r="BK1237" s="161">
        <f>ROUND(I1237*H1237,2)</f>
        <v>0</v>
      </c>
      <c r="BL1237" s="17" t="s">
        <v>208</v>
      </c>
      <c r="BM1237" s="160" t="s">
        <v>3656</v>
      </c>
    </row>
    <row r="1238" spans="2:65" s="1" customFormat="1" ht="29.25" x14ac:dyDescent="0.2">
      <c r="B1238" s="32"/>
      <c r="C1238" s="254"/>
      <c r="D1238" s="255" t="s">
        <v>210</v>
      </c>
      <c r="E1238" s="254"/>
      <c r="F1238" s="256" t="s">
        <v>640</v>
      </c>
      <c r="G1238" s="254"/>
      <c r="H1238" s="254"/>
      <c r="I1238" s="96"/>
      <c r="L1238" s="32"/>
      <c r="M1238" s="162"/>
      <c r="T1238" s="56"/>
      <c r="AT1238" s="17" t="s">
        <v>210</v>
      </c>
      <c r="AU1238" s="17" t="s">
        <v>82</v>
      </c>
    </row>
    <row r="1239" spans="2:65" s="1" customFormat="1" ht="146.25" x14ac:dyDescent="0.2">
      <c r="B1239" s="32"/>
      <c r="C1239" s="254"/>
      <c r="D1239" s="255" t="s">
        <v>212</v>
      </c>
      <c r="E1239" s="254"/>
      <c r="F1239" s="257" t="s">
        <v>641</v>
      </c>
      <c r="G1239" s="254"/>
      <c r="H1239" s="254"/>
      <c r="I1239" s="96"/>
      <c r="L1239" s="32"/>
      <c r="M1239" s="162"/>
      <c r="T1239" s="56"/>
      <c r="AT1239" s="17" t="s">
        <v>212</v>
      </c>
      <c r="AU1239" s="17" t="s">
        <v>82</v>
      </c>
    </row>
    <row r="1240" spans="2:65" s="12" customFormat="1" x14ac:dyDescent="0.2">
      <c r="B1240" s="163"/>
      <c r="C1240" s="258"/>
      <c r="D1240" s="255" t="s">
        <v>214</v>
      </c>
      <c r="E1240" s="259" t="s">
        <v>1</v>
      </c>
      <c r="F1240" s="260" t="s">
        <v>2097</v>
      </c>
      <c r="G1240" s="258"/>
      <c r="H1240" s="259" t="s">
        <v>1</v>
      </c>
      <c r="I1240" s="165"/>
      <c r="L1240" s="163"/>
      <c r="M1240" s="166"/>
      <c r="T1240" s="167"/>
      <c r="AT1240" s="164" t="s">
        <v>214</v>
      </c>
      <c r="AU1240" s="164" t="s">
        <v>82</v>
      </c>
      <c r="AV1240" s="12" t="s">
        <v>80</v>
      </c>
      <c r="AW1240" s="12" t="s">
        <v>30</v>
      </c>
      <c r="AX1240" s="12" t="s">
        <v>73</v>
      </c>
      <c r="AY1240" s="164" t="s">
        <v>201</v>
      </c>
    </row>
    <row r="1241" spans="2:65" s="12" customFormat="1" x14ac:dyDescent="0.2">
      <c r="B1241" s="163"/>
      <c r="C1241" s="258"/>
      <c r="D1241" s="255" t="s">
        <v>214</v>
      </c>
      <c r="E1241" s="259" t="s">
        <v>1</v>
      </c>
      <c r="F1241" s="260" t="s">
        <v>3532</v>
      </c>
      <c r="G1241" s="258"/>
      <c r="H1241" s="259" t="s">
        <v>1</v>
      </c>
      <c r="I1241" s="165"/>
      <c r="L1241" s="163"/>
      <c r="M1241" s="166"/>
      <c r="T1241" s="167"/>
      <c r="AT1241" s="164" t="s">
        <v>214</v>
      </c>
      <c r="AU1241" s="164" t="s">
        <v>82</v>
      </c>
      <c r="AV1241" s="12" t="s">
        <v>80</v>
      </c>
      <c r="AW1241" s="12" t="s">
        <v>30</v>
      </c>
      <c r="AX1241" s="12" t="s">
        <v>73</v>
      </c>
      <c r="AY1241" s="164" t="s">
        <v>201</v>
      </c>
    </row>
    <row r="1242" spans="2:65" s="12" customFormat="1" x14ac:dyDescent="0.2">
      <c r="B1242" s="163"/>
      <c r="C1242" s="258"/>
      <c r="D1242" s="255" t="s">
        <v>214</v>
      </c>
      <c r="E1242" s="259" t="s">
        <v>1</v>
      </c>
      <c r="F1242" s="260" t="s">
        <v>3657</v>
      </c>
      <c r="G1242" s="258"/>
      <c r="H1242" s="259" t="s">
        <v>1</v>
      </c>
      <c r="I1242" s="165"/>
      <c r="L1242" s="163"/>
      <c r="M1242" s="166"/>
      <c r="T1242" s="167"/>
      <c r="AT1242" s="164" t="s">
        <v>214</v>
      </c>
      <c r="AU1242" s="164" t="s">
        <v>82</v>
      </c>
      <c r="AV1242" s="12" t="s">
        <v>80</v>
      </c>
      <c r="AW1242" s="12" t="s">
        <v>30</v>
      </c>
      <c r="AX1242" s="12" t="s">
        <v>73</v>
      </c>
      <c r="AY1242" s="164" t="s">
        <v>201</v>
      </c>
    </row>
    <row r="1243" spans="2:65" s="13" customFormat="1" x14ac:dyDescent="0.2">
      <c r="B1243" s="168"/>
      <c r="C1243" s="261"/>
      <c r="D1243" s="255" t="s">
        <v>214</v>
      </c>
      <c r="E1243" s="262" t="s">
        <v>1</v>
      </c>
      <c r="F1243" s="263" t="s">
        <v>266</v>
      </c>
      <c r="G1243" s="261"/>
      <c r="H1243" s="264">
        <v>8</v>
      </c>
      <c r="I1243" s="170"/>
      <c r="L1243" s="168"/>
      <c r="M1243" s="171"/>
      <c r="T1243" s="172"/>
      <c r="AT1243" s="169" t="s">
        <v>214</v>
      </c>
      <c r="AU1243" s="169" t="s">
        <v>82</v>
      </c>
      <c r="AV1243" s="13" t="s">
        <v>82</v>
      </c>
      <c r="AW1243" s="13" t="s">
        <v>30</v>
      </c>
      <c r="AX1243" s="13" t="s">
        <v>73</v>
      </c>
      <c r="AY1243" s="169" t="s">
        <v>201</v>
      </c>
    </row>
    <row r="1244" spans="2:65" s="14" customFormat="1" x14ac:dyDescent="0.2">
      <c r="B1244" s="173"/>
      <c r="C1244" s="265"/>
      <c r="D1244" s="255" t="s">
        <v>214</v>
      </c>
      <c r="E1244" s="266" t="s">
        <v>1</v>
      </c>
      <c r="F1244" s="267" t="s">
        <v>221</v>
      </c>
      <c r="G1244" s="265"/>
      <c r="H1244" s="268">
        <v>8</v>
      </c>
      <c r="I1244" s="175"/>
      <c r="L1244" s="173"/>
      <c r="M1244" s="176"/>
      <c r="T1244" s="177"/>
      <c r="AT1244" s="174" t="s">
        <v>214</v>
      </c>
      <c r="AU1244" s="174" t="s">
        <v>82</v>
      </c>
      <c r="AV1244" s="14" t="s">
        <v>208</v>
      </c>
      <c r="AW1244" s="14" t="s">
        <v>30</v>
      </c>
      <c r="AX1244" s="14" t="s">
        <v>80</v>
      </c>
      <c r="AY1244" s="174" t="s">
        <v>201</v>
      </c>
    </row>
    <row r="1245" spans="2:65" s="1" customFormat="1" ht="24" customHeight="1" x14ac:dyDescent="0.2">
      <c r="B1245" s="152"/>
      <c r="C1245" s="271" t="s">
        <v>2162</v>
      </c>
      <c r="D1245" s="271" t="s">
        <v>401</v>
      </c>
      <c r="E1245" s="272" t="s">
        <v>644</v>
      </c>
      <c r="F1245" s="273" t="s">
        <v>645</v>
      </c>
      <c r="G1245" s="274" t="s">
        <v>536</v>
      </c>
      <c r="H1245" s="275">
        <v>8</v>
      </c>
      <c r="I1245" s="179"/>
      <c r="J1245" s="180">
        <f>ROUND(I1245*H1245,2)</f>
        <v>0</v>
      </c>
      <c r="K1245" s="178" t="s">
        <v>207</v>
      </c>
      <c r="L1245" s="181"/>
      <c r="M1245" s="182" t="s">
        <v>1</v>
      </c>
      <c r="N1245" s="183" t="s">
        <v>38</v>
      </c>
      <c r="P1245" s="158">
        <f>O1245*H1245</f>
        <v>0</v>
      </c>
      <c r="Q1245" s="158">
        <v>2.3E-2</v>
      </c>
      <c r="R1245" s="158">
        <f>Q1245*H1245</f>
        <v>0.184</v>
      </c>
      <c r="S1245" s="158">
        <v>0</v>
      </c>
      <c r="T1245" s="159">
        <f>S1245*H1245</f>
        <v>0</v>
      </c>
      <c r="AR1245" s="160" t="s">
        <v>266</v>
      </c>
      <c r="AT1245" s="160" t="s">
        <v>401</v>
      </c>
      <c r="AU1245" s="160" t="s">
        <v>82</v>
      </c>
      <c r="AY1245" s="17" t="s">
        <v>201</v>
      </c>
      <c r="BE1245" s="161">
        <f>IF(N1245="základní",J1245,0)</f>
        <v>0</v>
      </c>
      <c r="BF1245" s="161">
        <f>IF(N1245="snížená",J1245,0)</f>
        <v>0</v>
      </c>
      <c r="BG1245" s="161">
        <f>IF(N1245="zákl. přenesená",J1245,0)</f>
        <v>0</v>
      </c>
      <c r="BH1245" s="161">
        <f>IF(N1245="sníž. přenesená",J1245,0)</f>
        <v>0</v>
      </c>
      <c r="BI1245" s="161">
        <f>IF(N1245="nulová",J1245,0)</f>
        <v>0</v>
      </c>
      <c r="BJ1245" s="17" t="s">
        <v>80</v>
      </c>
      <c r="BK1245" s="161">
        <f>ROUND(I1245*H1245,2)</f>
        <v>0</v>
      </c>
      <c r="BL1245" s="17" t="s">
        <v>208</v>
      </c>
      <c r="BM1245" s="160" t="s">
        <v>3658</v>
      </c>
    </row>
    <row r="1246" spans="2:65" s="1" customFormat="1" ht="19.5" x14ac:dyDescent="0.2">
      <c r="B1246" s="32"/>
      <c r="C1246" s="254"/>
      <c r="D1246" s="255" t="s">
        <v>210</v>
      </c>
      <c r="E1246" s="254"/>
      <c r="F1246" s="256" t="s">
        <v>645</v>
      </c>
      <c r="G1246" s="254"/>
      <c r="H1246" s="254"/>
      <c r="I1246" s="96"/>
      <c r="L1246" s="32"/>
      <c r="M1246" s="162"/>
      <c r="T1246" s="56"/>
      <c r="AT1246" s="17" t="s">
        <v>210</v>
      </c>
      <c r="AU1246" s="17" t="s">
        <v>82</v>
      </c>
    </row>
    <row r="1247" spans="2:65" s="12" customFormat="1" x14ac:dyDescent="0.2">
      <c r="B1247" s="163"/>
      <c r="C1247" s="258"/>
      <c r="D1247" s="255" t="s">
        <v>214</v>
      </c>
      <c r="E1247" s="259" t="s">
        <v>1</v>
      </c>
      <c r="F1247" s="260" t="s">
        <v>2097</v>
      </c>
      <c r="G1247" s="258"/>
      <c r="H1247" s="259" t="s">
        <v>1</v>
      </c>
      <c r="I1247" s="165"/>
      <c r="L1247" s="163"/>
      <c r="M1247" s="166"/>
      <c r="T1247" s="167"/>
      <c r="AT1247" s="164" t="s">
        <v>214</v>
      </c>
      <c r="AU1247" s="164" t="s">
        <v>82</v>
      </c>
      <c r="AV1247" s="12" t="s">
        <v>80</v>
      </c>
      <c r="AW1247" s="12" t="s">
        <v>30</v>
      </c>
      <c r="AX1247" s="12" t="s">
        <v>73</v>
      </c>
      <c r="AY1247" s="164" t="s">
        <v>201</v>
      </c>
    </row>
    <row r="1248" spans="2:65" s="12" customFormat="1" ht="22.5" x14ac:dyDescent="0.2">
      <c r="B1248" s="163"/>
      <c r="C1248" s="258"/>
      <c r="D1248" s="255" t="s">
        <v>214</v>
      </c>
      <c r="E1248" s="259" t="s">
        <v>1</v>
      </c>
      <c r="F1248" s="260" t="s">
        <v>406</v>
      </c>
      <c r="G1248" s="258"/>
      <c r="H1248" s="259" t="s">
        <v>1</v>
      </c>
      <c r="I1248" s="165"/>
      <c r="L1248" s="163"/>
      <c r="M1248" s="166"/>
      <c r="T1248" s="167"/>
      <c r="AT1248" s="164" t="s">
        <v>214</v>
      </c>
      <c r="AU1248" s="164" t="s">
        <v>82</v>
      </c>
      <c r="AV1248" s="12" t="s">
        <v>80</v>
      </c>
      <c r="AW1248" s="12" t="s">
        <v>30</v>
      </c>
      <c r="AX1248" s="12" t="s">
        <v>73</v>
      </c>
      <c r="AY1248" s="164" t="s">
        <v>201</v>
      </c>
    </row>
    <row r="1249" spans="2:65" s="12" customFormat="1" x14ac:dyDescent="0.2">
      <c r="B1249" s="163"/>
      <c r="C1249" s="258"/>
      <c r="D1249" s="255" t="s">
        <v>214</v>
      </c>
      <c r="E1249" s="259" t="s">
        <v>1</v>
      </c>
      <c r="F1249" s="260" t="s">
        <v>3532</v>
      </c>
      <c r="G1249" s="258"/>
      <c r="H1249" s="259" t="s">
        <v>1</v>
      </c>
      <c r="I1249" s="165"/>
      <c r="L1249" s="163"/>
      <c r="M1249" s="166"/>
      <c r="T1249" s="167"/>
      <c r="AT1249" s="164" t="s">
        <v>214</v>
      </c>
      <c r="AU1249" s="164" t="s">
        <v>82</v>
      </c>
      <c r="AV1249" s="12" t="s">
        <v>80</v>
      </c>
      <c r="AW1249" s="12" t="s">
        <v>30</v>
      </c>
      <c r="AX1249" s="12" t="s">
        <v>73</v>
      </c>
      <c r="AY1249" s="164" t="s">
        <v>201</v>
      </c>
    </row>
    <row r="1250" spans="2:65" s="12" customFormat="1" x14ac:dyDescent="0.2">
      <c r="B1250" s="163"/>
      <c r="C1250" s="258"/>
      <c r="D1250" s="255" t="s">
        <v>214</v>
      </c>
      <c r="E1250" s="259" t="s">
        <v>1</v>
      </c>
      <c r="F1250" s="260" t="s">
        <v>3657</v>
      </c>
      <c r="G1250" s="258"/>
      <c r="H1250" s="259" t="s">
        <v>1</v>
      </c>
      <c r="I1250" s="165"/>
      <c r="L1250" s="163"/>
      <c r="M1250" s="166"/>
      <c r="T1250" s="167"/>
      <c r="AT1250" s="164" t="s">
        <v>214</v>
      </c>
      <c r="AU1250" s="164" t="s">
        <v>82</v>
      </c>
      <c r="AV1250" s="12" t="s">
        <v>80</v>
      </c>
      <c r="AW1250" s="12" t="s">
        <v>30</v>
      </c>
      <c r="AX1250" s="12" t="s">
        <v>73</v>
      </c>
      <c r="AY1250" s="164" t="s">
        <v>201</v>
      </c>
    </row>
    <row r="1251" spans="2:65" s="13" customFormat="1" x14ac:dyDescent="0.2">
      <c r="B1251" s="168"/>
      <c r="C1251" s="261"/>
      <c r="D1251" s="255" t="s">
        <v>214</v>
      </c>
      <c r="E1251" s="262" t="s">
        <v>1</v>
      </c>
      <c r="F1251" s="263" t="s">
        <v>266</v>
      </c>
      <c r="G1251" s="261"/>
      <c r="H1251" s="264">
        <v>8</v>
      </c>
      <c r="I1251" s="170"/>
      <c r="L1251" s="168"/>
      <c r="M1251" s="171"/>
      <c r="T1251" s="172"/>
      <c r="AT1251" s="169" t="s">
        <v>214</v>
      </c>
      <c r="AU1251" s="169" t="s">
        <v>82</v>
      </c>
      <c r="AV1251" s="13" t="s">
        <v>82</v>
      </c>
      <c r="AW1251" s="13" t="s">
        <v>30</v>
      </c>
      <c r="AX1251" s="13" t="s">
        <v>73</v>
      </c>
      <c r="AY1251" s="169" t="s">
        <v>201</v>
      </c>
    </row>
    <row r="1252" spans="2:65" s="14" customFormat="1" x14ac:dyDescent="0.2">
      <c r="B1252" s="173"/>
      <c r="C1252" s="265"/>
      <c r="D1252" s="255" t="s">
        <v>214</v>
      </c>
      <c r="E1252" s="266" t="s">
        <v>1</v>
      </c>
      <c r="F1252" s="267" t="s">
        <v>221</v>
      </c>
      <c r="G1252" s="265"/>
      <c r="H1252" s="268">
        <v>8</v>
      </c>
      <c r="I1252" s="175"/>
      <c r="L1252" s="173"/>
      <c r="M1252" s="176"/>
      <c r="T1252" s="177"/>
      <c r="AT1252" s="174" t="s">
        <v>214</v>
      </c>
      <c r="AU1252" s="174" t="s">
        <v>82</v>
      </c>
      <c r="AV1252" s="14" t="s">
        <v>208</v>
      </c>
      <c r="AW1252" s="14" t="s">
        <v>30</v>
      </c>
      <c r="AX1252" s="14" t="s">
        <v>80</v>
      </c>
      <c r="AY1252" s="174" t="s">
        <v>201</v>
      </c>
    </row>
    <row r="1253" spans="2:65" s="1" customFormat="1" ht="24" customHeight="1" x14ac:dyDescent="0.2">
      <c r="B1253" s="152"/>
      <c r="C1253" s="271" t="s">
        <v>2164</v>
      </c>
      <c r="D1253" s="271" t="s">
        <v>401</v>
      </c>
      <c r="E1253" s="272" t="s">
        <v>648</v>
      </c>
      <c r="F1253" s="273" t="s">
        <v>649</v>
      </c>
      <c r="G1253" s="274" t="s">
        <v>536</v>
      </c>
      <c r="H1253" s="275">
        <v>8</v>
      </c>
      <c r="I1253" s="179"/>
      <c r="J1253" s="180">
        <f>ROUND(I1253*H1253,2)</f>
        <v>0</v>
      </c>
      <c r="K1253" s="178" t="s">
        <v>207</v>
      </c>
      <c r="L1253" s="181"/>
      <c r="M1253" s="182" t="s">
        <v>1</v>
      </c>
      <c r="N1253" s="183" t="s">
        <v>38</v>
      </c>
      <c r="P1253" s="158">
        <f>O1253*H1253</f>
        <v>0</v>
      </c>
      <c r="Q1253" s="158">
        <v>4.0000000000000001E-3</v>
      </c>
      <c r="R1253" s="158">
        <f>Q1253*H1253</f>
        <v>3.2000000000000001E-2</v>
      </c>
      <c r="S1253" s="158">
        <v>0</v>
      </c>
      <c r="T1253" s="159">
        <f>S1253*H1253</f>
        <v>0</v>
      </c>
      <c r="AR1253" s="160" t="s">
        <v>266</v>
      </c>
      <c r="AT1253" s="160" t="s">
        <v>401</v>
      </c>
      <c r="AU1253" s="160" t="s">
        <v>82</v>
      </c>
      <c r="AY1253" s="17" t="s">
        <v>201</v>
      </c>
      <c r="BE1253" s="161">
        <f>IF(N1253="základní",J1253,0)</f>
        <v>0</v>
      </c>
      <c r="BF1253" s="161">
        <f>IF(N1253="snížená",J1253,0)</f>
        <v>0</v>
      </c>
      <c r="BG1253" s="161">
        <f>IF(N1253="zákl. přenesená",J1253,0)</f>
        <v>0</v>
      </c>
      <c r="BH1253" s="161">
        <f>IF(N1253="sníž. přenesená",J1253,0)</f>
        <v>0</v>
      </c>
      <c r="BI1253" s="161">
        <f>IF(N1253="nulová",J1253,0)</f>
        <v>0</v>
      </c>
      <c r="BJ1253" s="17" t="s">
        <v>80</v>
      </c>
      <c r="BK1253" s="161">
        <f>ROUND(I1253*H1253,2)</f>
        <v>0</v>
      </c>
      <c r="BL1253" s="17" t="s">
        <v>208</v>
      </c>
      <c r="BM1253" s="160" t="s">
        <v>3659</v>
      </c>
    </row>
    <row r="1254" spans="2:65" s="1" customFormat="1" x14ac:dyDescent="0.2">
      <c r="B1254" s="32"/>
      <c r="C1254" s="254"/>
      <c r="D1254" s="255" t="s">
        <v>210</v>
      </c>
      <c r="E1254" s="254"/>
      <c r="F1254" s="256" t="s">
        <v>649</v>
      </c>
      <c r="G1254" s="254"/>
      <c r="H1254" s="254"/>
      <c r="I1254" s="96"/>
      <c r="L1254" s="32"/>
      <c r="M1254" s="162"/>
      <c r="T1254" s="56"/>
      <c r="AT1254" s="17" t="s">
        <v>210</v>
      </c>
      <c r="AU1254" s="17" t="s">
        <v>82</v>
      </c>
    </row>
    <row r="1255" spans="2:65" s="12" customFormat="1" x14ac:dyDescent="0.2">
      <c r="B1255" s="163"/>
      <c r="C1255" s="258"/>
      <c r="D1255" s="255" t="s">
        <v>214</v>
      </c>
      <c r="E1255" s="259" t="s">
        <v>1</v>
      </c>
      <c r="F1255" s="260" t="s">
        <v>2097</v>
      </c>
      <c r="G1255" s="258"/>
      <c r="H1255" s="259" t="s">
        <v>1</v>
      </c>
      <c r="I1255" s="165"/>
      <c r="L1255" s="163"/>
      <c r="M1255" s="166"/>
      <c r="T1255" s="167"/>
      <c r="AT1255" s="164" t="s">
        <v>214</v>
      </c>
      <c r="AU1255" s="164" t="s">
        <v>82</v>
      </c>
      <c r="AV1255" s="12" t="s">
        <v>80</v>
      </c>
      <c r="AW1255" s="12" t="s">
        <v>30</v>
      </c>
      <c r="AX1255" s="12" t="s">
        <v>73</v>
      </c>
      <c r="AY1255" s="164" t="s">
        <v>201</v>
      </c>
    </row>
    <row r="1256" spans="2:65" s="12" customFormat="1" ht="22.5" x14ac:dyDescent="0.2">
      <c r="B1256" s="163"/>
      <c r="C1256" s="258"/>
      <c r="D1256" s="255" t="s">
        <v>214</v>
      </c>
      <c r="E1256" s="259" t="s">
        <v>1</v>
      </c>
      <c r="F1256" s="260" t="s">
        <v>406</v>
      </c>
      <c r="G1256" s="258"/>
      <c r="H1256" s="259" t="s">
        <v>1</v>
      </c>
      <c r="I1256" s="165"/>
      <c r="L1256" s="163"/>
      <c r="M1256" s="166"/>
      <c r="T1256" s="167"/>
      <c r="AT1256" s="164" t="s">
        <v>214</v>
      </c>
      <c r="AU1256" s="164" t="s">
        <v>82</v>
      </c>
      <c r="AV1256" s="12" t="s">
        <v>80</v>
      </c>
      <c r="AW1256" s="12" t="s">
        <v>30</v>
      </c>
      <c r="AX1256" s="12" t="s">
        <v>73</v>
      </c>
      <c r="AY1256" s="164" t="s">
        <v>201</v>
      </c>
    </row>
    <row r="1257" spans="2:65" s="12" customFormat="1" x14ac:dyDescent="0.2">
      <c r="B1257" s="163"/>
      <c r="C1257" s="258"/>
      <c r="D1257" s="255" t="s">
        <v>214</v>
      </c>
      <c r="E1257" s="259" t="s">
        <v>1</v>
      </c>
      <c r="F1257" s="260" t="s">
        <v>3532</v>
      </c>
      <c r="G1257" s="258"/>
      <c r="H1257" s="259" t="s">
        <v>1</v>
      </c>
      <c r="I1257" s="165"/>
      <c r="L1257" s="163"/>
      <c r="M1257" s="166"/>
      <c r="T1257" s="167"/>
      <c r="AT1257" s="164" t="s">
        <v>214</v>
      </c>
      <c r="AU1257" s="164" t="s">
        <v>82</v>
      </c>
      <c r="AV1257" s="12" t="s">
        <v>80</v>
      </c>
      <c r="AW1257" s="12" t="s">
        <v>30</v>
      </c>
      <c r="AX1257" s="12" t="s">
        <v>73</v>
      </c>
      <c r="AY1257" s="164" t="s">
        <v>201</v>
      </c>
    </row>
    <row r="1258" spans="2:65" s="12" customFormat="1" ht="22.5" x14ac:dyDescent="0.2">
      <c r="B1258" s="163"/>
      <c r="C1258" s="258"/>
      <c r="D1258" s="255" t="s">
        <v>214</v>
      </c>
      <c r="E1258" s="259" t="s">
        <v>1</v>
      </c>
      <c r="F1258" s="260" t="s">
        <v>3660</v>
      </c>
      <c r="G1258" s="258"/>
      <c r="H1258" s="259" t="s">
        <v>1</v>
      </c>
      <c r="I1258" s="165"/>
      <c r="L1258" s="163"/>
      <c r="M1258" s="166"/>
      <c r="T1258" s="167"/>
      <c r="AT1258" s="164" t="s">
        <v>214</v>
      </c>
      <c r="AU1258" s="164" t="s">
        <v>82</v>
      </c>
      <c r="AV1258" s="12" t="s">
        <v>80</v>
      </c>
      <c r="AW1258" s="12" t="s">
        <v>30</v>
      </c>
      <c r="AX1258" s="12" t="s">
        <v>73</v>
      </c>
      <c r="AY1258" s="164" t="s">
        <v>201</v>
      </c>
    </row>
    <row r="1259" spans="2:65" s="13" customFormat="1" x14ac:dyDescent="0.2">
      <c r="B1259" s="168"/>
      <c r="C1259" s="261"/>
      <c r="D1259" s="255" t="s">
        <v>214</v>
      </c>
      <c r="E1259" s="262" t="s">
        <v>1</v>
      </c>
      <c r="F1259" s="263" t="s">
        <v>266</v>
      </c>
      <c r="G1259" s="261"/>
      <c r="H1259" s="264">
        <v>8</v>
      </c>
      <c r="I1259" s="170"/>
      <c r="L1259" s="168"/>
      <c r="M1259" s="171"/>
      <c r="T1259" s="172"/>
      <c r="AT1259" s="169" t="s">
        <v>214</v>
      </c>
      <c r="AU1259" s="169" t="s">
        <v>82</v>
      </c>
      <c r="AV1259" s="13" t="s">
        <v>82</v>
      </c>
      <c r="AW1259" s="13" t="s">
        <v>30</v>
      </c>
      <c r="AX1259" s="13" t="s">
        <v>73</v>
      </c>
      <c r="AY1259" s="169" t="s">
        <v>201</v>
      </c>
    </row>
    <row r="1260" spans="2:65" s="14" customFormat="1" x14ac:dyDescent="0.2">
      <c r="B1260" s="173"/>
      <c r="C1260" s="265"/>
      <c r="D1260" s="255" t="s">
        <v>214</v>
      </c>
      <c r="E1260" s="266" t="s">
        <v>1</v>
      </c>
      <c r="F1260" s="267" t="s">
        <v>221</v>
      </c>
      <c r="G1260" s="265"/>
      <c r="H1260" s="268">
        <v>8</v>
      </c>
      <c r="I1260" s="175"/>
      <c r="L1260" s="173"/>
      <c r="M1260" s="176"/>
      <c r="T1260" s="177"/>
      <c r="AT1260" s="174" t="s">
        <v>214</v>
      </c>
      <c r="AU1260" s="174" t="s">
        <v>82</v>
      </c>
      <c r="AV1260" s="14" t="s">
        <v>208</v>
      </c>
      <c r="AW1260" s="14" t="s">
        <v>30</v>
      </c>
      <c r="AX1260" s="14" t="s">
        <v>80</v>
      </c>
      <c r="AY1260" s="174" t="s">
        <v>201</v>
      </c>
    </row>
    <row r="1261" spans="2:65" s="1" customFormat="1" ht="16.5" customHeight="1" x14ac:dyDescent="0.2">
      <c r="B1261" s="152"/>
      <c r="C1261" s="271" t="s">
        <v>2166</v>
      </c>
      <c r="D1261" s="271" t="s">
        <v>401</v>
      </c>
      <c r="E1261" s="272" t="s">
        <v>653</v>
      </c>
      <c r="F1261" s="273" t="s">
        <v>654</v>
      </c>
      <c r="G1261" s="274" t="s">
        <v>536</v>
      </c>
      <c r="H1261" s="275">
        <v>8</v>
      </c>
      <c r="I1261" s="179"/>
      <c r="J1261" s="180">
        <f>ROUND(I1261*H1261,2)</f>
        <v>0</v>
      </c>
      <c r="K1261" s="178" t="s">
        <v>446</v>
      </c>
      <c r="L1261" s="181"/>
      <c r="M1261" s="182" t="s">
        <v>1</v>
      </c>
      <c r="N1261" s="183" t="s">
        <v>38</v>
      </c>
      <c r="P1261" s="158">
        <f>O1261*H1261</f>
        <v>0</v>
      </c>
      <c r="Q1261" s="158">
        <v>1.0000000000000001E-5</v>
      </c>
      <c r="R1261" s="158">
        <f>Q1261*H1261</f>
        <v>8.0000000000000007E-5</v>
      </c>
      <c r="S1261" s="158">
        <v>0</v>
      </c>
      <c r="T1261" s="159">
        <f>S1261*H1261</f>
        <v>0</v>
      </c>
      <c r="AR1261" s="160" t="s">
        <v>266</v>
      </c>
      <c r="AT1261" s="160" t="s">
        <v>401</v>
      </c>
      <c r="AU1261" s="160" t="s">
        <v>82</v>
      </c>
      <c r="AY1261" s="17" t="s">
        <v>201</v>
      </c>
      <c r="BE1261" s="161">
        <f>IF(N1261="základní",J1261,0)</f>
        <v>0</v>
      </c>
      <c r="BF1261" s="161">
        <f>IF(N1261="snížená",J1261,0)</f>
        <v>0</v>
      </c>
      <c r="BG1261" s="161">
        <f>IF(N1261="zákl. přenesená",J1261,0)</f>
        <v>0</v>
      </c>
      <c r="BH1261" s="161">
        <f>IF(N1261="sníž. přenesená",J1261,0)</f>
        <v>0</v>
      </c>
      <c r="BI1261" s="161">
        <f>IF(N1261="nulová",J1261,0)</f>
        <v>0</v>
      </c>
      <c r="BJ1261" s="17" t="s">
        <v>80</v>
      </c>
      <c r="BK1261" s="161">
        <f>ROUND(I1261*H1261,2)</f>
        <v>0</v>
      </c>
      <c r="BL1261" s="17" t="s">
        <v>208</v>
      </c>
      <c r="BM1261" s="160" t="s">
        <v>3661</v>
      </c>
    </row>
    <row r="1262" spans="2:65" s="1" customFormat="1" x14ac:dyDescent="0.2">
      <c r="B1262" s="32"/>
      <c r="C1262" s="254"/>
      <c r="D1262" s="255" t="s">
        <v>210</v>
      </c>
      <c r="E1262" s="254"/>
      <c r="F1262" s="256" t="s">
        <v>654</v>
      </c>
      <c r="G1262" s="254"/>
      <c r="H1262" s="254"/>
      <c r="I1262" s="96"/>
      <c r="L1262" s="32"/>
      <c r="M1262" s="162"/>
      <c r="T1262" s="56"/>
      <c r="AT1262" s="17" t="s">
        <v>210</v>
      </c>
      <c r="AU1262" s="17" t="s">
        <v>82</v>
      </c>
    </row>
    <row r="1263" spans="2:65" s="12" customFormat="1" x14ac:dyDescent="0.2">
      <c r="B1263" s="163"/>
      <c r="C1263" s="258"/>
      <c r="D1263" s="255" t="s">
        <v>214</v>
      </c>
      <c r="E1263" s="259" t="s">
        <v>1</v>
      </c>
      <c r="F1263" s="260" t="s">
        <v>2097</v>
      </c>
      <c r="G1263" s="258"/>
      <c r="H1263" s="259" t="s">
        <v>1</v>
      </c>
      <c r="I1263" s="165"/>
      <c r="L1263" s="163"/>
      <c r="M1263" s="166"/>
      <c r="T1263" s="167"/>
      <c r="AT1263" s="164" t="s">
        <v>214</v>
      </c>
      <c r="AU1263" s="164" t="s">
        <v>82</v>
      </c>
      <c r="AV1263" s="12" t="s">
        <v>80</v>
      </c>
      <c r="AW1263" s="12" t="s">
        <v>30</v>
      </c>
      <c r="AX1263" s="12" t="s">
        <v>73</v>
      </c>
      <c r="AY1263" s="164" t="s">
        <v>201</v>
      </c>
    </row>
    <row r="1264" spans="2:65" s="12" customFormat="1" ht="22.5" x14ac:dyDescent="0.2">
      <c r="B1264" s="163"/>
      <c r="C1264" s="258"/>
      <c r="D1264" s="255" t="s">
        <v>214</v>
      </c>
      <c r="E1264" s="259" t="s">
        <v>1</v>
      </c>
      <c r="F1264" s="260" t="s">
        <v>406</v>
      </c>
      <c r="G1264" s="258"/>
      <c r="H1264" s="259" t="s">
        <v>1</v>
      </c>
      <c r="I1264" s="165"/>
      <c r="L1264" s="163"/>
      <c r="M1264" s="166"/>
      <c r="T1264" s="167"/>
      <c r="AT1264" s="164" t="s">
        <v>214</v>
      </c>
      <c r="AU1264" s="164" t="s">
        <v>82</v>
      </c>
      <c r="AV1264" s="12" t="s">
        <v>80</v>
      </c>
      <c r="AW1264" s="12" t="s">
        <v>30</v>
      </c>
      <c r="AX1264" s="12" t="s">
        <v>73</v>
      </c>
      <c r="AY1264" s="164" t="s">
        <v>201</v>
      </c>
    </row>
    <row r="1265" spans="2:65" s="12" customFormat="1" x14ac:dyDescent="0.2">
      <c r="B1265" s="163"/>
      <c r="C1265" s="258"/>
      <c r="D1265" s="255" t="s">
        <v>214</v>
      </c>
      <c r="E1265" s="259" t="s">
        <v>1</v>
      </c>
      <c r="F1265" s="260" t="s">
        <v>3532</v>
      </c>
      <c r="G1265" s="258"/>
      <c r="H1265" s="259" t="s">
        <v>1</v>
      </c>
      <c r="I1265" s="165"/>
      <c r="L1265" s="163"/>
      <c r="M1265" s="166"/>
      <c r="T1265" s="167"/>
      <c r="AT1265" s="164" t="s">
        <v>214</v>
      </c>
      <c r="AU1265" s="164" t="s">
        <v>82</v>
      </c>
      <c r="AV1265" s="12" t="s">
        <v>80</v>
      </c>
      <c r="AW1265" s="12" t="s">
        <v>30</v>
      </c>
      <c r="AX1265" s="12" t="s">
        <v>73</v>
      </c>
      <c r="AY1265" s="164" t="s">
        <v>201</v>
      </c>
    </row>
    <row r="1266" spans="2:65" s="12" customFormat="1" ht="22.5" x14ac:dyDescent="0.2">
      <c r="B1266" s="163"/>
      <c r="C1266" s="258"/>
      <c r="D1266" s="255" t="s">
        <v>214</v>
      </c>
      <c r="E1266" s="259" t="s">
        <v>1</v>
      </c>
      <c r="F1266" s="260" t="s">
        <v>3660</v>
      </c>
      <c r="G1266" s="258"/>
      <c r="H1266" s="259" t="s">
        <v>1</v>
      </c>
      <c r="I1266" s="165"/>
      <c r="L1266" s="163"/>
      <c r="M1266" s="166"/>
      <c r="T1266" s="167"/>
      <c r="AT1266" s="164" t="s">
        <v>214</v>
      </c>
      <c r="AU1266" s="164" t="s">
        <v>82</v>
      </c>
      <c r="AV1266" s="12" t="s">
        <v>80</v>
      </c>
      <c r="AW1266" s="12" t="s">
        <v>30</v>
      </c>
      <c r="AX1266" s="12" t="s">
        <v>73</v>
      </c>
      <c r="AY1266" s="164" t="s">
        <v>201</v>
      </c>
    </row>
    <row r="1267" spans="2:65" s="13" customFormat="1" x14ac:dyDescent="0.2">
      <c r="B1267" s="168"/>
      <c r="C1267" s="261"/>
      <c r="D1267" s="255" t="s">
        <v>214</v>
      </c>
      <c r="E1267" s="262" t="s">
        <v>1</v>
      </c>
      <c r="F1267" s="263" t="s">
        <v>266</v>
      </c>
      <c r="G1267" s="261"/>
      <c r="H1267" s="264">
        <v>8</v>
      </c>
      <c r="I1267" s="170"/>
      <c r="L1267" s="168"/>
      <c r="M1267" s="171"/>
      <c r="T1267" s="172"/>
      <c r="AT1267" s="169" t="s">
        <v>214</v>
      </c>
      <c r="AU1267" s="169" t="s">
        <v>82</v>
      </c>
      <c r="AV1267" s="13" t="s">
        <v>82</v>
      </c>
      <c r="AW1267" s="13" t="s">
        <v>30</v>
      </c>
      <c r="AX1267" s="13" t="s">
        <v>73</v>
      </c>
      <c r="AY1267" s="169" t="s">
        <v>201</v>
      </c>
    </row>
    <row r="1268" spans="2:65" s="14" customFormat="1" x14ac:dyDescent="0.2">
      <c r="B1268" s="173"/>
      <c r="C1268" s="265"/>
      <c r="D1268" s="255" t="s">
        <v>214</v>
      </c>
      <c r="E1268" s="266" t="s">
        <v>1</v>
      </c>
      <c r="F1268" s="267" t="s">
        <v>221</v>
      </c>
      <c r="G1268" s="265"/>
      <c r="H1268" s="268">
        <v>8</v>
      </c>
      <c r="I1268" s="175"/>
      <c r="L1268" s="173"/>
      <c r="M1268" s="176"/>
      <c r="T1268" s="177"/>
      <c r="AT1268" s="174" t="s">
        <v>214</v>
      </c>
      <c r="AU1268" s="174" t="s">
        <v>82</v>
      </c>
      <c r="AV1268" s="14" t="s">
        <v>208</v>
      </c>
      <c r="AW1268" s="14" t="s">
        <v>30</v>
      </c>
      <c r="AX1268" s="14" t="s">
        <v>80</v>
      </c>
      <c r="AY1268" s="174" t="s">
        <v>201</v>
      </c>
    </row>
    <row r="1269" spans="2:65" s="1" customFormat="1" ht="24" customHeight="1" x14ac:dyDescent="0.2">
      <c r="B1269" s="152"/>
      <c r="C1269" s="249" t="s">
        <v>2172</v>
      </c>
      <c r="D1269" s="249" t="s">
        <v>203</v>
      </c>
      <c r="E1269" s="250" t="s">
        <v>658</v>
      </c>
      <c r="F1269" s="251" t="s">
        <v>659</v>
      </c>
      <c r="G1269" s="252" t="s">
        <v>536</v>
      </c>
      <c r="H1269" s="253">
        <v>21</v>
      </c>
      <c r="I1269" s="154"/>
      <c r="J1269" s="155">
        <f>ROUND(I1269*H1269,2)</f>
        <v>0</v>
      </c>
      <c r="K1269" s="153" t="s">
        <v>207</v>
      </c>
      <c r="L1269" s="32"/>
      <c r="M1269" s="156" t="s">
        <v>1</v>
      </c>
      <c r="N1269" s="157" t="s">
        <v>38</v>
      </c>
      <c r="P1269" s="158">
        <f>O1269*H1269</f>
        <v>0</v>
      </c>
      <c r="Q1269" s="158">
        <v>0</v>
      </c>
      <c r="R1269" s="158">
        <f>Q1269*H1269</f>
        <v>0</v>
      </c>
      <c r="S1269" s="158">
        <v>0</v>
      </c>
      <c r="T1269" s="159">
        <f>S1269*H1269</f>
        <v>0</v>
      </c>
      <c r="AR1269" s="160" t="s">
        <v>208</v>
      </c>
      <c r="AT1269" s="160" t="s">
        <v>203</v>
      </c>
      <c r="AU1269" s="160" t="s">
        <v>82</v>
      </c>
      <c r="AY1269" s="17" t="s">
        <v>201</v>
      </c>
      <c r="BE1269" s="161">
        <f>IF(N1269="základní",J1269,0)</f>
        <v>0</v>
      </c>
      <c r="BF1269" s="161">
        <f>IF(N1269="snížená",J1269,0)</f>
        <v>0</v>
      </c>
      <c r="BG1269" s="161">
        <f>IF(N1269="zákl. přenesená",J1269,0)</f>
        <v>0</v>
      </c>
      <c r="BH1269" s="161">
        <f>IF(N1269="sníž. přenesená",J1269,0)</f>
        <v>0</v>
      </c>
      <c r="BI1269" s="161">
        <f>IF(N1269="nulová",J1269,0)</f>
        <v>0</v>
      </c>
      <c r="BJ1269" s="17" t="s">
        <v>80</v>
      </c>
      <c r="BK1269" s="161">
        <f>ROUND(I1269*H1269,2)</f>
        <v>0</v>
      </c>
      <c r="BL1269" s="17" t="s">
        <v>208</v>
      </c>
      <c r="BM1269" s="160" t="s">
        <v>3662</v>
      </c>
    </row>
    <row r="1270" spans="2:65" s="1" customFormat="1" ht="29.25" x14ac:dyDescent="0.2">
      <c r="B1270" s="32"/>
      <c r="C1270" s="254"/>
      <c r="D1270" s="255" t="s">
        <v>210</v>
      </c>
      <c r="E1270" s="254"/>
      <c r="F1270" s="256" t="s">
        <v>661</v>
      </c>
      <c r="G1270" s="254"/>
      <c r="H1270" s="254"/>
      <c r="I1270" s="96"/>
      <c r="L1270" s="32"/>
      <c r="M1270" s="162"/>
      <c r="T1270" s="56"/>
      <c r="AT1270" s="17" t="s">
        <v>210</v>
      </c>
      <c r="AU1270" s="17" t="s">
        <v>82</v>
      </c>
    </row>
    <row r="1271" spans="2:65" s="1" customFormat="1" ht="253.5" x14ac:dyDescent="0.2">
      <c r="B1271" s="32"/>
      <c r="C1271" s="254"/>
      <c r="D1271" s="255" t="s">
        <v>212</v>
      </c>
      <c r="E1271" s="254"/>
      <c r="F1271" s="257" t="s">
        <v>603</v>
      </c>
      <c r="G1271" s="254"/>
      <c r="H1271" s="254"/>
      <c r="I1271" s="96"/>
      <c r="L1271" s="32"/>
      <c r="M1271" s="162"/>
      <c r="T1271" s="56"/>
      <c r="AT1271" s="17" t="s">
        <v>212</v>
      </c>
      <c r="AU1271" s="17" t="s">
        <v>82</v>
      </c>
    </row>
    <row r="1272" spans="2:65" s="12" customFormat="1" x14ac:dyDescent="0.2">
      <c r="B1272" s="163"/>
      <c r="C1272" s="258"/>
      <c r="D1272" s="255" t="s">
        <v>214</v>
      </c>
      <c r="E1272" s="259" t="s">
        <v>1</v>
      </c>
      <c r="F1272" s="260" t="s">
        <v>2097</v>
      </c>
      <c r="G1272" s="258"/>
      <c r="H1272" s="259" t="s">
        <v>1</v>
      </c>
      <c r="I1272" s="165"/>
      <c r="L1272" s="163"/>
      <c r="M1272" s="166"/>
      <c r="T1272" s="167"/>
      <c r="AT1272" s="164" t="s">
        <v>214</v>
      </c>
      <c r="AU1272" s="164" t="s">
        <v>82</v>
      </c>
      <c r="AV1272" s="12" t="s">
        <v>80</v>
      </c>
      <c r="AW1272" s="12" t="s">
        <v>30</v>
      </c>
      <c r="AX1272" s="12" t="s">
        <v>73</v>
      </c>
      <c r="AY1272" s="164" t="s">
        <v>201</v>
      </c>
    </row>
    <row r="1273" spans="2:65" s="12" customFormat="1" x14ac:dyDescent="0.2">
      <c r="B1273" s="163"/>
      <c r="C1273" s="258"/>
      <c r="D1273" s="255" t="s">
        <v>214</v>
      </c>
      <c r="E1273" s="259" t="s">
        <v>1</v>
      </c>
      <c r="F1273" s="260" t="s">
        <v>3532</v>
      </c>
      <c r="G1273" s="258"/>
      <c r="H1273" s="259" t="s">
        <v>1</v>
      </c>
      <c r="I1273" s="165"/>
      <c r="L1273" s="163"/>
      <c r="M1273" s="166"/>
      <c r="T1273" s="167"/>
      <c r="AT1273" s="164" t="s">
        <v>214</v>
      </c>
      <c r="AU1273" s="164" t="s">
        <v>82</v>
      </c>
      <c r="AV1273" s="12" t="s">
        <v>80</v>
      </c>
      <c r="AW1273" s="12" t="s">
        <v>30</v>
      </c>
      <c r="AX1273" s="12" t="s">
        <v>73</v>
      </c>
      <c r="AY1273" s="164" t="s">
        <v>201</v>
      </c>
    </row>
    <row r="1274" spans="2:65" s="12" customFormat="1" ht="22.5" x14ac:dyDescent="0.2">
      <c r="B1274" s="163"/>
      <c r="C1274" s="258"/>
      <c r="D1274" s="255" t="s">
        <v>214</v>
      </c>
      <c r="E1274" s="259" t="s">
        <v>1</v>
      </c>
      <c r="F1274" s="260" t="s">
        <v>3663</v>
      </c>
      <c r="G1274" s="258"/>
      <c r="H1274" s="259" t="s">
        <v>1</v>
      </c>
      <c r="I1274" s="165"/>
      <c r="L1274" s="163"/>
      <c r="M1274" s="166"/>
      <c r="T1274" s="167"/>
      <c r="AT1274" s="164" t="s">
        <v>214</v>
      </c>
      <c r="AU1274" s="164" t="s">
        <v>82</v>
      </c>
      <c r="AV1274" s="12" t="s">
        <v>80</v>
      </c>
      <c r="AW1274" s="12" t="s">
        <v>30</v>
      </c>
      <c r="AX1274" s="12" t="s">
        <v>73</v>
      </c>
      <c r="AY1274" s="164" t="s">
        <v>201</v>
      </c>
    </row>
    <row r="1275" spans="2:65" s="13" customFormat="1" x14ac:dyDescent="0.2">
      <c r="B1275" s="168"/>
      <c r="C1275" s="261"/>
      <c r="D1275" s="255" t="s">
        <v>214</v>
      </c>
      <c r="E1275" s="262" t="s">
        <v>1</v>
      </c>
      <c r="F1275" s="263" t="s">
        <v>7</v>
      </c>
      <c r="G1275" s="261"/>
      <c r="H1275" s="264">
        <v>21</v>
      </c>
      <c r="I1275" s="170"/>
      <c r="L1275" s="168"/>
      <c r="M1275" s="171"/>
      <c r="T1275" s="172"/>
      <c r="AT1275" s="169" t="s">
        <v>214</v>
      </c>
      <c r="AU1275" s="169" t="s">
        <v>82</v>
      </c>
      <c r="AV1275" s="13" t="s">
        <v>82</v>
      </c>
      <c r="AW1275" s="13" t="s">
        <v>30</v>
      </c>
      <c r="AX1275" s="13" t="s">
        <v>73</v>
      </c>
      <c r="AY1275" s="169" t="s">
        <v>201</v>
      </c>
    </row>
    <row r="1276" spans="2:65" s="14" customFormat="1" x14ac:dyDescent="0.2">
      <c r="B1276" s="173"/>
      <c r="C1276" s="265"/>
      <c r="D1276" s="255" t="s">
        <v>214</v>
      </c>
      <c r="E1276" s="266" t="s">
        <v>1</v>
      </c>
      <c r="F1276" s="267" t="s">
        <v>221</v>
      </c>
      <c r="G1276" s="265"/>
      <c r="H1276" s="268">
        <v>21</v>
      </c>
      <c r="I1276" s="175"/>
      <c r="L1276" s="173"/>
      <c r="M1276" s="176"/>
      <c r="T1276" s="177"/>
      <c r="AT1276" s="174" t="s">
        <v>214</v>
      </c>
      <c r="AU1276" s="174" t="s">
        <v>82</v>
      </c>
      <c r="AV1276" s="14" t="s">
        <v>208</v>
      </c>
      <c r="AW1276" s="14" t="s">
        <v>30</v>
      </c>
      <c r="AX1276" s="14" t="s">
        <v>80</v>
      </c>
      <c r="AY1276" s="174" t="s">
        <v>201</v>
      </c>
    </row>
    <row r="1277" spans="2:65" s="1" customFormat="1" ht="24" customHeight="1" x14ac:dyDescent="0.2">
      <c r="B1277" s="152"/>
      <c r="C1277" s="271" t="s">
        <v>2178</v>
      </c>
      <c r="D1277" s="271" t="s">
        <v>401</v>
      </c>
      <c r="E1277" s="272" t="s">
        <v>664</v>
      </c>
      <c r="F1277" s="273" t="s">
        <v>665</v>
      </c>
      <c r="G1277" s="274" t="s">
        <v>536</v>
      </c>
      <c r="H1277" s="275">
        <v>21</v>
      </c>
      <c r="I1277" s="179"/>
      <c r="J1277" s="180">
        <f>ROUND(I1277*H1277,2)</f>
        <v>0</v>
      </c>
      <c r="K1277" s="178" t="s">
        <v>207</v>
      </c>
      <c r="L1277" s="181"/>
      <c r="M1277" s="182" t="s">
        <v>1</v>
      </c>
      <c r="N1277" s="183" t="s">
        <v>38</v>
      </c>
      <c r="P1277" s="158">
        <f>O1277*H1277</f>
        <v>0</v>
      </c>
      <c r="Q1277" s="158">
        <v>1.9E-3</v>
      </c>
      <c r="R1277" s="158">
        <f>Q1277*H1277</f>
        <v>3.9899999999999998E-2</v>
      </c>
      <c r="S1277" s="158">
        <v>0</v>
      </c>
      <c r="T1277" s="159">
        <f>S1277*H1277</f>
        <v>0</v>
      </c>
      <c r="AR1277" s="160" t="s">
        <v>266</v>
      </c>
      <c r="AT1277" s="160" t="s">
        <v>401</v>
      </c>
      <c r="AU1277" s="160" t="s">
        <v>82</v>
      </c>
      <c r="AY1277" s="17" t="s">
        <v>201</v>
      </c>
      <c r="BE1277" s="161">
        <f>IF(N1277="základní",J1277,0)</f>
        <v>0</v>
      </c>
      <c r="BF1277" s="161">
        <f>IF(N1277="snížená",J1277,0)</f>
        <v>0</v>
      </c>
      <c r="BG1277" s="161">
        <f>IF(N1277="zákl. přenesená",J1277,0)</f>
        <v>0</v>
      </c>
      <c r="BH1277" s="161">
        <f>IF(N1277="sníž. přenesená",J1277,0)</f>
        <v>0</v>
      </c>
      <c r="BI1277" s="161">
        <f>IF(N1277="nulová",J1277,0)</f>
        <v>0</v>
      </c>
      <c r="BJ1277" s="17" t="s">
        <v>80</v>
      </c>
      <c r="BK1277" s="161">
        <f>ROUND(I1277*H1277,2)</f>
        <v>0</v>
      </c>
      <c r="BL1277" s="17" t="s">
        <v>208</v>
      </c>
      <c r="BM1277" s="160" t="s">
        <v>3664</v>
      </c>
    </row>
    <row r="1278" spans="2:65" s="1" customFormat="1" ht="19.5" x14ac:dyDescent="0.2">
      <c r="B1278" s="32"/>
      <c r="C1278" s="254"/>
      <c r="D1278" s="255" t="s">
        <v>210</v>
      </c>
      <c r="E1278" s="254"/>
      <c r="F1278" s="256" t="s">
        <v>665</v>
      </c>
      <c r="G1278" s="254"/>
      <c r="H1278" s="254"/>
      <c r="I1278" s="96"/>
      <c r="L1278" s="32"/>
      <c r="M1278" s="162"/>
      <c r="T1278" s="56"/>
      <c r="AT1278" s="17" t="s">
        <v>210</v>
      </c>
      <c r="AU1278" s="17" t="s">
        <v>82</v>
      </c>
    </row>
    <row r="1279" spans="2:65" s="12" customFormat="1" x14ac:dyDescent="0.2">
      <c r="B1279" s="163"/>
      <c r="C1279" s="258"/>
      <c r="D1279" s="255" t="s">
        <v>214</v>
      </c>
      <c r="E1279" s="259" t="s">
        <v>1</v>
      </c>
      <c r="F1279" s="260" t="s">
        <v>2097</v>
      </c>
      <c r="G1279" s="258"/>
      <c r="H1279" s="259" t="s">
        <v>1</v>
      </c>
      <c r="I1279" s="165"/>
      <c r="L1279" s="163"/>
      <c r="M1279" s="166"/>
      <c r="T1279" s="167"/>
      <c r="AT1279" s="164" t="s">
        <v>214</v>
      </c>
      <c r="AU1279" s="164" t="s">
        <v>82</v>
      </c>
      <c r="AV1279" s="12" t="s">
        <v>80</v>
      </c>
      <c r="AW1279" s="12" t="s">
        <v>30</v>
      </c>
      <c r="AX1279" s="12" t="s">
        <v>73</v>
      </c>
      <c r="AY1279" s="164" t="s">
        <v>201</v>
      </c>
    </row>
    <row r="1280" spans="2:65" s="12" customFormat="1" ht="22.5" x14ac:dyDescent="0.2">
      <c r="B1280" s="163"/>
      <c r="C1280" s="258"/>
      <c r="D1280" s="255" t="s">
        <v>214</v>
      </c>
      <c r="E1280" s="259" t="s">
        <v>1</v>
      </c>
      <c r="F1280" s="260" t="s">
        <v>406</v>
      </c>
      <c r="G1280" s="258"/>
      <c r="H1280" s="259" t="s">
        <v>1</v>
      </c>
      <c r="I1280" s="165"/>
      <c r="L1280" s="163"/>
      <c r="M1280" s="166"/>
      <c r="T1280" s="167"/>
      <c r="AT1280" s="164" t="s">
        <v>214</v>
      </c>
      <c r="AU1280" s="164" t="s">
        <v>82</v>
      </c>
      <c r="AV1280" s="12" t="s">
        <v>80</v>
      </c>
      <c r="AW1280" s="12" t="s">
        <v>30</v>
      </c>
      <c r="AX1280" s="12" t="s">
        <v>73</v>
      </c>
      <c r="AY1280" s="164" t="s">
        <v>201</v>
      </c>
    </row>
    <row r="1281" spans="2:65" s="12" customFormat="1" x14ac:dyDescent="0.2">
      <c r="B1281" s="163"/>
      <c r="C1281" s="258"/>
      <c r="D1281" s="255" t="s">
        <v>214</v>
      </c>
      <c r="E1281" s="259" t="s">
        <v>1</v>
      </c>
      <c r="F1281" s="260" t="s">
        <v>3532</v>
      </c>
      <c r="G1281" s="258"/>
      <c r="H1281" s="259" t="s">
        <v>1</v>
      </c>
      <c r="I1281" s="165"/>
      <c r="L1281" s="163"/>
      <c r="M1281" s="166"/>
      <c r="T1281" s="167"/>
      <c r="AT1281" s="164" t="s">
        <v>214</v>
      </c>
      <c r="AU1281" s="164" t="s">
        <v>82</v>
      </c>
      <c r="AV1281" s="12" t="s">
        <v>80</v>
      </c>
      <c r="AW1281" s="12" t="s">
        <v>30</v>
      </c>
      <c r="AX1281" s="12" t="s">
        <v>73</v>
      </c>
      <c r="AY1281" s="164" t="s">
        <v>201</v>
      </c>
    </row>
    <row r="1282" spans="2:65" s="12" customFormat="1" ht="22.5" x14ac:dyDescent="0.2">
      <c r="B1282" s="163"/>
      <c r="C1282" s="258"/>
      <c r="D1282" s="255" t="s">
        <v>214</v>
      </c>
      <c r="E1282" s="259" t="s">
        <v>1</v>
      </c>
      <c r="F1282" s="260" t="s">
        <v>3663</v>
      </c>
      <c r="G1282" s="258"/>
      <c r="H1282" s="259" t="s">
        <v>1</v>
      </c>
      <c r="I1282" s="165"/>
      <c r="L1282" s="163"/>
      <c r="M1282" s="166"/>
      <c r="T1282" s="167"/>
      <c r="AT1282" s="164" t="s">
        <v>214</v>
      </c>
      <c r="AU1282" s="164" t="s">
        <v>82</v>
      </c>
      <c r="AV1282" s="12" t="s">
        <v>80</v>
      </c>
      <c r="AW1282" s="12" t="s">
        <v>30</v>
      </c>
      <c r="AX1282" s="12" t="s">
        <v>73</v>
      </c>
      <c r="AY1282" s="164" t="s">
        <v>201</v>
      </c>
    </row>
    <row r="1283" spans="2:65" s="13" customFormat="1" x14ac:dyDescent="0.2">
      <c r="B1283" s="168"/>
      <c r="C1283" s="261"/>
      <c r="D1283" s="255" t="s">
        <v>214</v>
      </c>
      <c r="E1283" s="262" t="s">
        <v>1</v>
      </c>
      <c r="F1283" s="263" t="s">
        <v>7</v>
      </c>
      <c r="G1283" s="261"/>
      <c r="H1283" s="264">
        <v>21</v>
      </c>
      <c r="I1283" s="170"/>
      <c r="L1283" s="168"/>
      <c r="M1283" s="171"/>
      <c r="T1283" s="172"/>
      <c r="AT1283" s="169" t="s">
        <v>214</v>
      </c>
      <c r="AU1283" s="169" t="s">
        <v>82</v>
      </c>
      <c r="AV1283" s="13" t="s">
        <v>82</v>
      </c>
      <c r="AW1283" s="13" t="s">
        <v>30</v>
      </c>
      <c r="AX1283" s="13" t="s">
        <v>73</v>
      </c>
      <c r="AY1283" s="169" t="s">
        <v>201</v>
      </c>
    </row>
    <row r="1284" spans="2:65" s="14" customFormat="1" x14ac:dyDescent="0.2">
      <c r="B1284" s="173"/>
      <c r="C1284" s="265"/>
      <c r="D1284" s="255" t="s">
        <v>214</v>
      </c>
      <c r="E1284" s="266" t="s">
        <v>1</v>
      </c>
      <c r="F1284" s="267" t="s">
        <v>221</v>
      </c>
      <c r="G1284" s="265"/>
      <c r="H1284" s="268">
        <v>21</v>
      </c>
      <c r="I1284" s="175"/>
      <c r="L1284" s="173"/>
      <c r="M1284" s="176"/>
      <c r="T1284" s="177"/>
      <c r="AT1284" s="174" t="s">
        <v>214</v>
      </c>
      <c r="AU1284" s="174" t="s">
        <v>82</v>
      </c>
      <c r="AV1284" s="14" t="s">
        <v>208</v>
      </c>
      <c r="AW1284" s="14" t="s">
        <v>30</v>
      </c>
      <c r="AX1284" s="14" t="s">
        <v>80</v>
      </c>
      <c r="AY1284" s="174" t="s">
        <v>201</v>
      </c>
    </row>
    <row r="1285" spans="2:65" s="1" customFormat="1" ht="16.5" customHeight="1" x14ac:dyDescent="0.2">
      <c r="B1285" s="152"/>
      <c r="C1285" s="249" t="s">
        <v>2182</v>
      </c>
      <c r="D1285" s="249" t="s">
        <v>203</v>
      </c>
      <c r="E1285" s="250" t="s">
        <v>668</v>
      </c>
      <c r="F1285" s="251" t="s">
        <v>669</v>
      </c>
      <c r="G1285" s="252" t="s">
        <v>269</v>
      </c>
      <c r="H1285" s="253">
        <v>455</v>
      </c>
      <c r="I1285" s="154"/>
      <c r="J1285" s="155">
        <f>ROUND(I1285*H1285,2)</f>
        <v>0</v>
      </c>
      <c r="K1285" s="153" t="s">
        <v>207</v>
      </c>
      <c r="L1285" s="32"/>
      <c r="M1285" s="156" t="s">
        <v>1</v>
      </c>
      <c r="N1285" s="157" t="s">
        <v>38</v>
      </c>
      <c r="P1285" s="158">
        <f>O1285*H1285</f>
        <v>0</v>
      </c>
      <c r="Q1285" s="158">
        <v>0</v>
      </c>
      <c r="R1285" s="158">
        <f>Q1285*H1285</f>
        <v>0</v>
      </c>
      <c r="S1285" s="158">
        <v>0</v>
      </c>
      <c r="T1285" s="159">
        <f>S1285*H1285</f>
        <v>0</v>
      </c>
      <c r="AR1285" s="160" t="s">
        <v>208</v>
      </c>
      <c r="AT1285" s="160" t="s">
        <v>203</v>
      </c>
      <c r="AU1285" s="160" t="s">
        <v>82</v>
      </c>
      <c r="AY1285" s="17" t="s">
        <v>201</v>
      </c>
      <c r="BE1285" s="161">
        <f>IF(N1285="základní",J1285,0)</f>
        <v>0</v>
      </c>
      <c r="BF1285" s="161">
        <f>IF(N1285="snížená",J1285,0)</f>
        <v>0</v>
      </c>
      <c r="BG1285" s="161">
        <f>IF(N1285="zákl. přenesená",J1285,0)</f>
        <v>0</v>
      </c>
      <c r="BH1285" s="161">
        <f>IF(N1285="sníž. přenesená",J1285,0)</f>
        <v>0</v>
      </c>
      <c r="BI1285" s="161">
        <f>IF(N1285="nulová",J1285,0)</f>
        <v>0</v>
      </c>
      <c r="BJ1285" s="17" t="s">
        <v>80</v>
      </c>
      <c r="BK1285" s="161">
        <f>ROUND(I1285*H1285,2)</f>
        <v>0</v>
      </c>
      <c r="BL1285" s="17" t="s">
        <v>208</v>
      </c>
      <c r="BM1285" s="160" t="s">
        <v>3665</v>
      </c>
    </row>
    <row r="1286" spans="2:65" s="1" customFormat="1" x14ac:dyDescent="0.2">
      <c r="B1286" s="32"/>
      <c r="C1286" s="254"/>
      <c r="D1286" s="255" t="s">
        <v>210</v>
      </c>
      <c r="E1286" s="254"/>
      <c r="F1286" s="256" t="s">
        <v>671</v>
      </c>
      <c r="G1286" s="254"/>
      <c r="H1286" s="254"/>
      <c r="I1286" s="96"/>
      <c r="L1286" s="32"/>
      <c r="M1286" s="162"/>
      <c r="T1286" s="56"/>
      <c r="AT1286" s="17" t="s">
        <v>210</v>
      </c>
      <c r="AU1286" s="17" t="s">
        <v>82</v>
      </c>
    </row>
    <row r="1287" spans="2:65" s="1" customFormat="1" ht="97.5" x14ac:dyDescent="0.2">
      <c r="B1287" s="32"/>
      <c r="C1287" s="254"/>
      <c r="D1287" s="255" t="s">
        <v>212</v>
      </c>
      <c r="E1287" s="254"/>
      <c r="F1287" s="257" t="s">
        <v>672</v>
      </c>
      <c r="G1287" s="254"/>
      <c r="H1287" s="254"/>
      <c r="I1287" s="96"/>
      <c r="L1287" s="32"/>
      <c r="M1287" s="162"/>
      <c r="T1287" s="56"/>
      <c r="AT1287" s="17" t="s">
        <v>212</v>
      </c>
      <c r="AU1287" s="17" t="s">
        <v>82</v>
      </c>
    </row>
    <row r="1288" spans="2:65" s="12" customFormat="1" x14ac:dyDescent="0.2">
      <c r="B1288" s="163"/>
      <c r="C1288" s="258"/>
      <c r="D1288" s="255" t="s">
        <v>214</v>
      </c>
      <c r="E1288" s="259" t="s">
        <v>1</v>
      </c>
      <c r="F1288" s="260" t="s">
        <v>2097</v>
      </c>
      <c r="G1288" s="258"/>
      <c r="H1288" s="259" t="s">
        <v>1</v>
      </c>
      <c r="I1288" s="165"/>
      <c r="L1288" s="163"/>
      <c r="M1288" s="166"/>
      <c r="T1288" s="167"/>
      <c r="AT1288" s="164" t="s">
        <v>214</v>
      </c>
      <c r="AU1288" s="164" t="s">
        <v>82</v>
      </c>
      <c r="AV1288" s="12" t="s">
        <v>80</v>
      </c>
      <c r="AW1288" s="12" t="s">
        <v>30</v>
      </c>
      <c r="AX1288" s="12" t="s">
        <v>73</v>
      </c>
      <c r="AY1288" s="164" t="s">
        <v>201</v>
      </c>
    </row>
    <row r="1289" spans="2:65" s="12" customFormat="1" x14ac:dyDescent="0.2">
      <c r="B1289" s="163"/>
      <c r="C1289" s="258"/>
      <c r="D1289" s="255" t="s">
        <v>214</v>
      </c>
      <c r="E1289" s="259" t="s">
        <v>1</v>
      </c>
      <c r="F1289" s="260" t="s">
        <v>3532</v>
      </c>
      <c r="G1289" s="258"/>
      <c r="H1289" s="259" t="s">
        <v>1</v>
      </c>
      <c r="I1289" s="165"/>
      <c r="L1289" s="163"/>
      <c r="M1289" s="166"/>
      <c r="T1289" s="167"/>
      <c r="AT1289" s="164" t="s">
        <v>214</v>
      </c>
      <c r="AU1289" s="164" t="s">
        <v>82</v>
      </c>
      <c r="AV1289" s="12" t="s">
        <v>80</v>
      </c>
      <c r="AW1289" s="12" t="s">
        <v>30</v>
      </c>
      <c r="AX1289" s="12" t="s">
        <v>73</v>
      </c>
      <c r="AY1289" s="164" t="s">
        <v>201</v>
      </c>
    </row>
    <row r="1290" spans="2:65" s="12" customFormat="1" x14ac:dyDescent="0.2">
      <c r="B1290" s="163"/>
      <c r="C1290" s="258"/>
      <c r="D1290" s="255" t="s">
        <v>214</v>
      </c>
      <c r="E1290" s="259" t="s">
        <v>1</v>
      </c>
      <c r="F1290" s="260" t="s">
        <v>558</v>
      </c>
      <c r="G1290" s="258"/>
      <c r="H1290" s="259" t="s">
        <v>1</v>
      </c>
      <c r="I1290" s="165"/>
      <c r="L1290" s="163"/>
      <c r="M1290" s="166"/>
      <c r="T1290" s="167"/>
      <c r="AT1290" s="164" t="s">
        <v>214</v>
      </c>
      <c r="AU1290" s="164" t="s">
        <v>82</v>
      </c>
      <c r="AV1290" s="12" t="s">
        <v>80</v>
      </c>
      <c r="AW1290" s="12" t="s">
        <v>30</v>
      </c>
      <c r="AX1290" s="12" t="s">
        <v>73</v>
      </c>
      <c r="AY1290" s="164" t="s">
        <v>201</v>
      </c>
    </row>
    <row r="1291" spans="2:65" s="12" customFormat="1" x14ac:dyDescent="0.2">
      <c r="B1291" s="163"/>
      <c r="C1291" s="258"/>
      <c r="D1291" s="255" t="s">
        <v>214</v>
      </c>
      <c r="E1291" s="259" t="s">
        <v>1</v>
      </c>
      <c r="F1291" s="260" t="s">
        <v>3555</v>
      </c>
      <c r="G1291" s="258"/>
      <c r="H1291" s="259" t="s">
        <v>1</v>
      </c>
      <c r="I1291" s="165"/>
      <c r="L1291" s="163"/>
      <c r="M1291" s="166"/>
      <c r="T1291" s="167"/>
      <c r="AT1291" s="164" t="s">
        <v>214</v>
      </c>
      <c r="AU1291" s="164" t="s">
        <v>82</v>
      </c>
      <c r="AV1291" s="12" t="s">
        <v>80</v>
      </c>
      <c r="AW1291" s="12" t="s">
        <v>30</v>
      </c>
      <c r="AX1291" s="12" t="s">
        <v>73</v>
      </c>
      <c r="AY1291" s="164" t="s">
        <v>201</v>
      </c>
    </row>
    <row r="1292" spans="2:65" s="13" customFormat="1" x14ac:dyDescent="0.2">
      <c r="B1292" s="168"/>
      <c r="C1292" s="261"/>
      <c r="D1292" s="255" t="s">
        <v>214</v>
      </c>
      <c r="E1292" s="262" t="s">
        <v>1</v>
      </c>
      <c r="F1292" s="263" t="s">
        <v>3556</v>
      </c>
      <c r="G1292" s="261"/>
      <c r="H1292" s="264">
        <v>455</v>
      </c>
      <c r="I1292" s="170"/>
      <c r="L1292" s="168"/>
      <c r="M1292" s="171"/>
      <c r="T1292" s="172"/>
      <c r="AT1292" s="169" t="s">
        <v>214</v>
      </c>
      <c r="AU1292" s="169" t="s">
        <v>82</v>
      </c>
      <c r="AV1292" s="13" t="s">
        <v>82</v>
      </c>
      <c r="AW1292" s="13" t="s">
        <v>30</v>
      </c>
      <c r="AX1292" s="13" t="s">
        <v>73</v>
      </c>
      <c r="AY1292" s="169" t="s">
        <v>201</v>
      </c>
    </row>
    <row r="1293" spans="2:65" s="14" customFormat="1" x14ac:dyDescent="0.2">
      <c r="B1293" s="173"/>
      <c r="C1293" s="265"/>
      <c r="D1293" s="255" t="s">
        <v>214</v>
      </c>
      <c r="E1293" s="266" t="s">
        <v>1</v>
      </c>
      <c r="F1293" s="267" t="s">
        <v>221</v>
      </c>
      <c r="G1293" s="265"/>
      <c r="H1293" s="268">
        <v>455</v>
      </c>
      <c r="I1293" s="175"/>
      <c r="L1293" s="173"/>
      <c r="M1293" s="176"/>
      <c r="T1293" s="177"/>
      <c r="AT1293" s="174" t="s">
        <v>214</v>
      </c>
      <c r="AU1293" s="174" t="s">
        <v>82</v>
      </c>
      <c r="AV1293" s="14" t="s">
        <v>208</v>
      </c>
      <c r="AW1293" s="14" t="s">
        <v>30</v>
      </c>
      <c r="AX1293" s="14" t="s">
        <v>80</v>
      </c>
      <c r="AY1293" s="174" t="s">
        <v>201</v>
      </c>
    </row>
    <row r="1294" spans="2:65" s="1" customFormat="1" ht="16.5" customHeight="1" x14ac:dyDescent="0.2">
      <c r="B1294" s="152"/>
      <c r="C1294" s="249" t="s">
        <v>2184</v>
      </c>
      <c r="D1294" s="249" t="s">
        <v>203</v>
      </c>
      <c r="E1294" s="250" t="s">
        <v>676</v>
      </c>
      <c r="F1294" s="251" t="s">
        <v>3132</v>
      </c>
      <c r="G1294" s="252" t="s">
        <v>269</v>
      </c>
      <c r="H1294" s="253">
        <v>455</v>
      </c>
      <c r="I1294" s="154"/>
      <c r="J1294" s="155">
        <f>ROUND(I1294*H1294,2)</f>
        <v>0</v>
      </c>
      <c r="K1294" s="153" t="s">
        <v>446</v>
      </c>
      <c r="L1294" s="32"/>
      <c r="M1294" s="156" t="s">
        <v>1</v>
      </c>
      <c r="N1294" s="157" t="s">
        <v>38</v>
      </c>
      <c r="P1294" s="158">
        <f>O1294*H1294</f>
        <v>0</v>
      </c>
      <c r="Q1294" s="158">
        <v>0</v>
      </c>
      <c r="R1294" s="158">
        <f>Q1294*H1294</f>
        <v>0</v>
      </c>
      <c r="S1294" s="158">
        <v>0</v>
      </c>
      <c r="T1294" s="159">
        <f>S1294*H1294</f>
        <v>0</v>
      </c>
      <c r="AR1294" s="160" t="s">
        <v>208</v>
      </c>
      <c r="AT1294" s="160" t="s">
        <v>203</v>
      </c>
      <c r="AU1294" s="160" t="s">
        <v>82</v>
      </c>
      <c r="AY1294" s="17" t="s">
        <v>201</v>
      </c>
      <c r="BE1294" s="161">
        <f>IF(N1294="základní",J1294,0)</f>
        <v>0</v>
      </c>
      <c r="BF1294" s="161">
        <f>IF(N1294="snížená",J1294,0)</f>
        <v>0</v>
      </c>
      <c r="BG1294" s="161">
        <f>IF(N1294="zákl. přenesená",J1294,0)</f>
        <v>0</v>
      </c>
      <c r="BH1294" s="161">
        <f>IF(N1294="sníž. přenesená",J1294,0)</f>
        <v>0</v>
      </c>
      <c r="BI1294" s="161">
        <f>IF(N1294="nulová",J1294,0)</f>
        <v>0</v>
      </c>
      <c r="BJ1294" s="17" t="s">
        <v>80</v>
      </c>
      <c r="BK1294" s="161">
        <f>ROUND(I1294*H1294,2)</f>
        <v>0</v>
      </c>
      <c r="BL1294" s="17" t="s">
        <v>208</v>
      </c>
      <c r="BM1294" s="160" t="s">
        <v>3666</v>
      </c>
    </row>
    <row r="1295" spans="2:65" s="1" customFormat="1" x14ac:dyDescent="0.2">
      <c r="B1295" s="32"/>
      <c r="C1295" s="254"/>
      <c r="D1295" s="255" t="s">
        <v>210</v>
      </c>
      <c r="E1295" s="254"/>
      <c r="F1295" s="256" t="s">
        <v>3132</v>
      </c>
      <c r="G1295" s="254"/>
      <c r="H1295" s="254"/>
      <c r="I1295" s="96"/>
      <c r="L1295" s="32"/>
      <c r="M1295" s="162"/>
      <c r="T1295" s="56"/>
      <c r="AT1295" s="17" t="s">
        <v>210</v>
      </c>
      <c r="AU1295" s="17" t="s">
        <v>82</v>
      </c>
    </row>
    <row r="1296" spans="2:65" s="12" customFormat="1" x14ac:dyDescent="0.2">
      <c r="B1296" s="163"/>
      <c r="C1296" s="258"/>
      <c r="D1296" s="255" t="s">
        <v>214</v>
      </c>
      <c r="E1296" s="259" t="s">
        <v>1</v>
      </c>
      <c r="F1296" s="260" t="s">
        <v>2097</v>
      </c>
      <c r="G1296" s="258"/>
      <c r="H1296" s="259" t="s">
        <v>1</v>
      </c>
      <c r="I1296" s="165"/>
      <c r="L1296" s="163"/>
      <c r="M1296" s="166"/>
      <c r="T1296" s="167"/>
      <c r="AT1296" s="164" t="s">
        <v>214</v>
      </c>
      <c r="AU1296" s="164" t="s">
        <v>82</v>
      </c>
      <c r="AV1296" s="12" t="s">
        <v>80</v>
      </c>
      <c r="AW1296" s="12" t="s">
        <v>30</v>
      </c>
      <c r="AX1296" s="12" t="s">
        <v>73</v>
      </c>
      <c r="AY1296" s="164" t="s">
        <v>201</v>
      </c>
    </row>
    <row r="1297" spans="2:65" s="12" customFormat="1" x14ac:dyDescent="0.2">
      <c r="B1297" s="163"/>
      <c r="C1297" s="258"/>
      <c r="D1297" s="255" t="s">
        <v>214</v>
      </c>
      <c r="E1297" s="259" t="s">
        <v>1</v>
      </c>
      <c r="F1297" s="260" t="s">
        <v>3532</v>
      </c>
      <c r="G1297" s="258"/>
      <c r="H1297" s="259" t="s">
        <v>1</v>
      </c>
      <c r="I1297" s="165"/>
      <c r="L1297" s="163"/>
      <c r="M1297" s="166"/>
      <c r="T1297" s="167"/>
      <c r="AT1297" s="164" t="s">
        <v>214</v>
      </c>
      <c r="AU1297" s="164" t="s">
        <v>82</v>
      </c>
      <c r="AV1297" s="12" t="s">
        <v>80</v>
      </c>
      <c r="AW1297" s="12" t="s">
        <v>30</v>
      </c>
      <c r="AX1297" s="12" t="s">
        <v>73</v>
      </c>
      <c r="AY1297" s="164" t="s">
        <v>201</v>
      </c>
    </row>
    <row r="1298" spans="2:65" s="12" customFormat="1" x14ac:dyDescent="0.2">
      <c r="B1298" s="163"/>
      <c r="C1298" s="258"/>
      <c r="D1298" s="255" t="s">
        <v>214</v>
      </c>
      <c r="E1298" s="259" t="s">
        <v>1</v>
      </c>
      <c r="F1298" s="260" t="s">
        <v>558</v>
      </c>
      <c r="G1298" s="258"/>
      <c r="H1298" s="259" t="s">
        <v>1</v>
      </c>
      <c r="I1298" s="165"/>
      <c r="L1298" s="163"/>
      <c r="M1298" s="166"/>
      <c r="T1298" s="167"/>
      <c r="AT1298" s="164" t="s">
        <v>214</v>
      </c>
      <c r="AU1298" s="164" t="s">
        <v>82</v>
      </c>
      <c r="AV1298" s="12" t="s">
        <v>80</v>
      </c>
      <c r="AW1298" s="12" t="s">
        <v>30</v>
      </c>
      <c r="AX1298" s="12" t="s">
        <v>73</v>
      </c>
      <c r="AY1298" s="164" t="s">
        <v>201</v>
      </c>
    </row>
    <row r="1299" spans="2:65" s="12" customFormat="1" x14ac:dyDescent="0.2">
      <c r="B1299" s="163"/>
      <c r="C1299" s="258"/>
      <c r="D1299" s="255" t="s">
        <v>214</v>
      </c>
      <c r="E1299" s="259" t="s">
        <v>1</v>
      </c>
      <c r="F1299" s="260" t="s">
        <v>3555</v>
      </c>
      <c r="G1299" s="258"/>
      <c r="H1299" s="259" t="s">
        <v>1</v>
      </c>
      <c r="I1299" s="165"/>
      <c r="L1299" s="163"/>
      <c r="M1299" s="166"/>
      <c r="T1299" s="167"/>
      <c r="AT1299" s="164" t="s">
        <v>214</v>
      </c>
      <c r="AU1299" s="164" t="s">
        <v>82</v>
      </c>
      <c r="AV1299" s="12" t="s">
        <v>80</v>
      </c>
      <c r="AW1299" s="12" t="s">
        <v>30</v>
      </c>
      <c r="AX1299" s="12" t="s">
        <v>73</v>
      </c>
      <c r="AY1299" s="164" t="s">
        <v>201</v>
      </c>
    </row>
    <row r="1300" spans="2:65" s="13" customFormat="1" x14ac:dyDescent="0.2">
      <c r="B1300" s="168"/>
      <c r="C1300" s="261"/>
      <c r="D1300" s="255" t="s">
        <v>214</v>
      </c>
      <c r="E1300" s="262" t="s">
        <v>1</v>
      </c>
      <c r="F1300" s="263" t="s">
        <v>3556</v>
      </c>
      <c r="G1300" s="261"/>
      <c r="H1300" s="264">
        <v>455</v>
      </c>
      <c r="I1300" s="170"/>
      <c r="L1300" s="168"/>
      <c r="M1300" s="171"/>
      <c r="T1300" s="172"/>
      <c r="AT1300" s="169" t="s">
        <v>214</v>
      </c>
      <c r="AU1300" s="169" t="s">
        <v>82</v>
      </c>
      <c r="AV1300" s="13" t="s">
        <v>82</v>
      </c>
      <c r="AW1300" s="13" t="s">
        <v>30</v>
      </c>
      <c r="AX1300" s="13" t="s">
        <v>73</v>
      </c>
      <c r="AY1300" s="169" t="s">
        <v>201</v>
      </c>
    </row>
    <row r="1301" spans="2:65" s="14" customFormat="1" x14ac:dyDescent="0.2">
      <c r="B1301" s="173"/>
      <c r="C1301" s="265"/>
      <c r="D1301" s="255" t="s">
        <v>214</v>
      </c>
      <c r="E1301" s="266" t="s">
        <v>1</v>
      </c>
      <c r="F1301" s="267" t="s">
        <v>221</v>
      </c>
      <c r="G1301" s="265"/>
      <c r="H1301" s="268">
        <v>455</v>
      </c>
      <c r="I1301" s="175"/>
      <c r="L1301" s="173"/>
      <c r="M1301" s="176"/>
      <c r="T1301" s="177"/>
      <c r="AT1301" s="174" t="s">
        <v>214</v>
      </c>
      <c r="AU1301" s="174" t="s">
        <v>82</v>
      </c>
      <c r="AV1301" s="14" t="s">
        <v>208</v>
      </c>
      <c r="AW1301" s="14" t="s">
        <v>30</v>
      </c>
      <c r="AX1301" s="14" t="s">
        <v>80</v>
      </c>
      <c r="AY1301" s="174" t="s">
        <v>201</v>
      </c>
    </row>
    <row r="1302" spans="2:65" s="1" customFormat="1" ht="16.5" customHeight="1" x14ac:dyDescent="0.2">
      <c r="B1302" s="152"/>
      <c r="C1302" s="249" t="s">
        <v>3153</v>
      </c>
      <c r="D1302" s="249" t="s">
        <v>203</v>
      </c>
      <c r="E1302" s="250" t="s">
        <v>680</v>
      </c>
      <c r="F1302" s="251" t="s">
        <v>681</v>
      </c>
      <c r="G1302" s="252" t="s">
        <v>594</v>
      </c>
      <c r="H1302" s="253">
        <v>1</v>
      </c>
      <c r="I1302" s="154"/>
      <c r="J1302" s="155">
        <f>ROUND(I1302*H1302,2)</f>
        <v>0</v>
      </c>
      <c r="K1302" s="153" t="s">
        <v>446</v>
      </c>
      <c r="L1302" s="32"/>
      <c r="M1302" s="156" t="s">
        <v>1</v>
      </c>
      <c r="N1302" s="157" t="s">
        <v>38</v>
      </c>
      <c r="P1302" s="158">
        <f>O1302*H1302</f>
        <v>0</v>
      </c>
      <c r="Q1302" s="158">
        <v>0</v>
      </c>
      <c r="R1302" s="158">
        <f>Q1302*H1302</f>
        <v>0</v>
      </c>
      <c r="S1302" s="158">
        <v>0</v>
      </c>
      <c r="T1302" s="159">
        <f>S1302*H1302</f>
        <v>0</v>
      </c>
      <c r="AR1302" s="160" t="s">
        <v>208</v>
      </c>
      <c r="AT1302" s="160" t="s">
        <v>203</v>
      </c>
      <c r="AU1302" s="160" t="s">
        <v>82</v>
      </c>
      <c r="AY1302" s="17" t="s">
        <v>201</v>
      </c>
      <c r="BE1302" s="161">
        <f>IF(N1302="základní",J1302,0)</f>
        <v>0</v>
      </c>
      <c r="BF1302" s="161">
        <f>IF(N1302="snížená",J1302,0)</f>
        <v>0</v>
      </c>
      <c r="BG1302" s="161">
        <f>IF(N1302="zákl. přenesená",J1302,0)</f>
        <v>0</v>
      </c>
      <c r="BH1302" s="161">
        <f>IF(N1302="sníž. přenesená",J1302,0)</f>
        <v>0</v>
      </c>
      <c r="BI1302" s="161">
        <f>IF(N1302="nulová",J1302,0)</f>
        <v>0</v>
      </c>
      <c r="BJ1302" s="17" t="s">
        <v>80</v>
      </c>
      <c r="BK1302" s="161">
        <f>ROUND(I1302*H1302,2)</f>
        <v>0</v>
      </c>
      <c r="BL1302" s="17" t="s">
        <v>208</v>
      </c>
      <c r="BM1302" s="160" t="s">
        <v>3667</v>
      </c>
    </row>
    <row r="1303" spans="2:65" s="1" customFormat="1" x14ac:dyDescent="0.2">
      <c r="B1303" s="32"/>
      <c r="C1303" s="254"/>
      <c r="D1303" s="255" t="s">
        <v>210</v>
      </c>
      <c r="E1303" s="254"/>
      <c r="F1303" s="256" t="s">
        <v>681</v>
      </c>
      <c r="G1303" s="254"/>
      <c r="H1303" s="254"/>
      <c r="I1303" s="96"/>
      <c r="L1303" s="32"/>
      <c r="M1303" s="162"/>
      <c r="T1303" s="56"/>
      <c r="AT1303" s="17" t="s">
        <v>210</v>
      </c>
      <c r="AU1303" s="17" t="s">
        <v>82</v>
      </c>
    </row>
    <row r="1304" spans="2:65" s="12" customFormat="1" x14ac:dyDescent="0.2">
      <c r="B1304" s="163"/>
      <c r="C1304" s="258"/>
      <c r="D1304" s="255" t="s">
        <v>214</v>
      </c>
      <c r="E1304" s="259" t="s">
        <v>1</v>
      </c>
      <c r="F1304" s="260" t="s">
        <v>2097</v>
      </c>
      <c r="G1304" s="258"/>
      <c r="H1304" s="259" t="s">
        <v>1</v>
      </c>
      <c r="I1304" s="165"/>
      <c r="L1304" s="163"/>
      <c r="M1304" s="166"/>
      <c r="T1304" s="167"/>
      <c r="AT1304" s="164" t="s">
        <v>214</v>
      </c>
      <c r="AU1304" s="164" t="s">
        <v>82</v>
      </c>
      <c r="AV1304" s="12" t="s">
        <v>80</v>
      </c>
      <c r="AW1304" s="12" t="s">
        <v>30</v>
      </c>
      <c r="AX1304" s="12" t="s">
        <v>73</v>
      </c>
      <c r="AY1304" s="164" t="s">
        <v>201</v>
      </c>
    </row>
    <row r="1305" spans="2:65" s="12" customFormat="1" x14ac:dyDescent="0.2">
      <c r="B1305" s="163"/>
      <c r="C1305" s="258"/>
      <c r="D1305" s="255" t="s">
        <v>214</v>
      </c>
      <c r="E1305" s="259" t="s">
        <v>1</v>
      </c>
      <c r="F1305" s="260" t="s">
        <v>3532</v>
      </c>
      <c r="G1305" s="258"/>
      <c r="H1305" s="259" t="s">
        <v>1</v>
      </c>
      <c r="I1305" s="165"/>
      <c r="L1305" s="163"/>
      <c r="M1305" s="166"/>
      <c r="T1305" s="167"/>
      <c r="AT1305" s="164" t="s">
        <v>214</v>
      </c>
      <c r="AU1305" s="164" t="s">
        <v>82</v>
      </c>
      <c r="AV1305" s="12" t="s">
        <v>80</v>
      </c>
      <c r="AW1305" s="12" t="s">
        <v>30</v>
      </c>
      <c r="AX1305" s="12" t="s">
        <v>73</v>
      </c>
      <c r="AY1305" s="164" t="s">
        <v>201</v>
      </c>
    </row>
    <row r="1306" spans="2:65" s="12" customFormat="1" x14ac:dyDescent="0.2">
      <c r="B1306" s="163"/>
      <c r="C1306" s="258"/>
      <c r="D1306" s="255" t="s">
        <v>214</v>
      </c>
      <c r="E1306" s="259" t="s">
        <v>1</v>
      </c>
      <c r="F1306" s="260" t="s">
        <v>683</v>
      </c>
      <c r="G1306" s="258"/>
      <c r="H1306" s="259" t="s">
        <v>1</v>
      </c>
      <c r="I1306" s="165"/>
      <c r="L1306" s="163"/>
      <c r="M1306" s="166"/>
      <c r="T1306" s="167"/>
      <c r="AT1306" s="164" t="s">
        <v>214</v>
      </c>
      <c r="AU1306" s="164" t="s">
        <v>82</v>
      </c>
      <c r="AV1306" s="12" t="s">
        <v>80</v>
      </c>
      <c r="AW1306" s="12" t="s">
        <v>30</v>
      </c>
      <c r="AX1306" s="12" t="s">
        <v>73</v>
      </c>
      <c r="AY1306" s="164" t="s">
        <v>201</v>
      </c>
    </row>
    <row r="1307" spans="2:65" s="13" customFormat="1" x14ac:dyDescent="0.2">
      <c r="B1307" s="168"/>
      <c r="C1307" s="261"/>
      <c r="D1307" s="255" t="s">
        <v>214</v>
      </c>
      <c r="E1307" s="262" t="s">
        <v>1</v>
      </c>
      <c r="F1307" s="263" t="s">
        <v>80</v>
      </c>
      <c r="G1307" s="261"/>
      <c r="H1307" s="264">
        <v>1</v>
      </c>
      <c r="I1307" s="170"/>
      <c r="L1307" s="168"/>
      <c r="M1307" s="171"/>
      <c r="T1307" s="172"/>
      <c r="AT1307" s="169" t="s">
        <v>214</v>
      </c>
      <c r="AU1307" s="169" t="s">
        <v>82</v>
      </c>
      <c r="AV1307" s="13" t="s">
        <v>82</v>
      </c>
      <c r="AW1307" s="13" t="s">
        <v>30</v>
      </c>
      <c r="AX1307" s="13" t="s">
        <v>73</v>
      </c>
      <c r="AY1307" s="169" t="s">
        <v>201</v>
      </c>
    </row>
    <row r="1308" spans="2:65" s="14" customFormat="1" x14ac:dyDescent="0.2">
      <c r="B1308" s="173"/>
      <c r="C1308" s="265"/>
      <c r="D1308" s="255" t="s">
        <v>214</v>
      </c>
      <c r="E1308" s="266" t="s">
        <v>1</v>
      </c>
      <c r="F1308" s="267" t="s">
        <v>221</v>
      </c>
      <c r="G1308" s="265"/>
      <c r="H1308" s="268">
        <v>1</v>
      </c>
      <c r="I1308" s="175"/>
      <c r="L1308" s="173"/>
      <c r="M1308" s="176"/>
      <c r="T1308" s="177"/>
      <c r="AT1308" s="174" t="s">
        <v>214</v>
      </c>
      <c r="AU1308" s="174" t="s">
        <v>82</v>
      </c>
      <c r="AV1308" s="14" t="s">
        <v>208</v>
      </c>
      <c r="AW1308" s="14" t="s">
        <v>30</v>
      </c>
      <c r="AX1308" s="14" t="s">
        <v>80</v>
      </c>
      <c r="AY1308" s="174" t="s">
        <v>201</v>
      </c>
    </row>
    <row r="1309" spans="2:65" s="1" customFormat="1" ht="24" customHeight="1" x14ac:dyDescent="0.2">
      <c r="B1309" s="152"/>
      <c r="C1309" s="249" t="s">
        <v>3158</v>
      </c>
      <c r="D1309" s="249" t="s">
        <v>203</v>
      </c>
      <c r="E1309" s="250" t="s">
        <v>685</v>
      </c>
      <c r="F1309" s="251" t="s">
        <v>686</v>
      </c>
      <c r="G1309" s="252" t="s">
        <v>269</v>
      </c>
      <c r="H1309" s="253">
        <v>455</v>
      </c>
      <c r="I1309" s="154"/>
      <c r="J1309" s="155">
        <f>ROUND(I1309*H1309,2)</f>
        <v>0</v>
      </c>
      <c r="K1309" s="153" t="s">
        <v>207</v>
      </c>
      <c r="L1309" s="32"/>
      <c r="M1309" s="156" t="s">
        <v>1</v>
      </c>
      <c r="N1309" s="157" t="s">
        <v>38</v>
      </c>
      <c r="P1309" s="158">
        <f>O1309*H1309</f>
        <v>0</v>
      </c>
      <c r="Q1309" s="158">
        <v>0</v>
      </c>
      <c r="R1309" s="158">
        <f>Q1309*H1309</f>
        <v>0</v>
      </c>
      <c r="S1309" s="158">
        <v>0</v>
      </c>
      <c r="T1309" s="159">
        <f>S1309*H1309</f>
        <v>0</v>
      </c>
      <c r="AR1309" s="160" t="s">
        <v>208</v>
      </c>
      <c r="AT1309" s="160" t="s">
        <v>203</v>
      </c>
      <c r="AU1309" s="160" t="s">
        <v>82</v>
      </c>
      <c r="AY1309" s="17" t="s">
        <v>201</v>
      </c>
      <c r="BE1309" s="161">
        <f>IF(N1309="základní",J1309,0)</f>
        <v>0</v>
      </c>
      <c r="BF1309" s="161">
        <f>IF(N1309="snížená",J1309,0)</f>
        <v>0</v>
      </c>
      <c r="BG1309" s="161">
        <f>IF(N1309="zákl. přenesená",J1309,0)</f>
        <v>0</v>
      </c>
      <c r="BH1309" s="161">
        <f>IF(N1309="sníž. přenesená",J1309,0)</f>
        <v>0</v>
      </c>
      <c r="BI1309" s="161">
        <f>IF(N1309="nulová",J1309,0)</f>
        <v>0</v>
      </c>
      <c r="BJ1309" s="17" t="s">
        <v>80</v>
      </c>
      <c r="BK1309" s="161">
        <f>ROUND(I1309*H1309,2)</f>
        <v>0</v>
      </c>
      <c r="BL1309" s="17" t="s">
        <v>208</v>
      </c>
      <c r="BM1309" s="160" t="s">
        <v>3668</v>
      </c>
    </row>
    <row r="1310" spans="2:65" s="1" customFormat="1" x14ac:dyDescent="0.2">
      <c r="B1310" s="32"/>
      <c r="C1310" s="254"/>
      <c r="D1310" s="255" t="s">
        <v>210</v>
      </c>
      <c r="E1310" s="254"/>
      <c r="F1310" s="256" t="s">
        <v>686</v>
      </c>
      <c r="G1310" s="254"/>
      <c r="H1310" s="254"/>
      <c r="I1310" s="96"/>
      <c r="L1310" s="32"/>
      <c r="M1310" s="162"/>
      <c r="T1310" s="56"/>
      <c r="AT1310" s="17" t="s">
        <v>210</v>
      </c>
      <c r="AU1310" s="17" t="s">
        <v>82</v>
      </c>
    </row>
    <row r="1311" spans="2:65" s="1" customFormat="1" ht="29.25" x14ac:dyDescent="0.2">
      <c r="B1311" s="32"/>
      <c r="C1311" s="254"/>
      <c r="D1311" s="255" t="s">
        <v>212</v>
      </c>
      <c r="E1311" s="254"/>
      <c r="F1311" s="257" t="s">
        <v>688</v>
      </c>
      <c r="G1311" s="254"/>
      <c r="H1311" s="254"/>
      <c r="I1311" s="96"/>
      <c r="L1311" s="32"/>
      <c r="M1311" s="162"/>
      <c r="T1311" s="56"/>
      <c r="AT1311" s="17" t="s">
        <v>212</v>
      </c>
      <c r="AU1311" s="17" t="s">
        <v>82</v>
      </c>
    </row>
    <row r="1312" spans="2:65" s="12" customFormat="1" x14ac:dyDescent="0.2">
      <c r="B1312" s="163"/>
      <c r="C1312" s="258"/>
      <c r="D1312" s="255" t="s">
        <v>214</v>
      </c>
      <c r="E1312" s="259" t="s">
        <v>1</v>
      </c>
      <c r="F1312" s="260" t="s">
        <v>2097</v>
      </c>
      <c r="G1312" s="258"/>
      <c r="H1312" s="259" t="s">
        <v>1</v>
      </c>
      <c r="I1312" s="165"/>
      <c r="L1312" s="163"/>
      <c r="M1312" s="166"/>
      <c r="T1312" s="167"/>
      <c r="AT1312" s="164" t="s">
        <v>214</v>
      </c>
      <c r="AU1312" s="164" t="s">
        <v>82</v>
      </c>
      <c r="AV1312" s="12" t="s">
        <v>80</v>
      </c>
      <c r="AW1312" s="12" t="s">
        <v>30</v>
      </c>
      <c r="AX1312" s="12" t="s">
        <v>73</v>
      </c>
      <c r="AY1312" s="164" t="s">
        <v>201</v>
      </c>
    </row>
    <row r="1313" spans="2:65" s="12" customFormat="1" x14ac:dyDescent="0.2">
      <c r="B1313" s="163"/>
      <c r="C1313" s="258"/>
      <c r="D1313" s="255" t="s">
        <v>214</v>
      </c>
      <c r="E1313" s="259" t="s">
        <v>1</v>
      </c>
      <c r="F1313" s="260" t="s">
        <v>3532</v>
      </c>
      <c r="G1313" s="258"/>
      <c r="H1313" s="259" t="s">
        <v>1</v>
      </c>
      <c r="I1313" s="165"/>
      <c r="L1313" s="163"/>
      <c r="M1313" s="166"/>
      <c r="T1313" s="167"/>
      <c r="AT1313" s="164" t="s">
        <v>214</v>
      </c>
      <c r="AU1313" s="164" t="s">
        <v>82</v>
      </c>
      <c r="AV1313" s="12" t="s">
        <v>80</v>
      </c>
      <c r="AW1313" s="12" t="s">
        <v>30</v>
      </c>
      <c r="AX1313" s="12" t="s">
        <v>73</v>
      </c>
      <c r="AY1313" s="164" t="s">
        <v>201</v>
      </c>
    </row>
    <row r="1314" spans="2:65" s="12" customFormat="1" x14ac:dyDescent="0.2">
      <c r="B1314" s="163"/>
      <c r="C1314" s="258"/>
      <c r="D1314" s="255" t="s">
        <v>214</v>
      </c>
      <c r="E1314" s="259" t="s">
        <v>1</v>
      </c>
      <c r="F1314" s="260" t="s">
        <v>558</v>
      </c>
      <c r="G1314" s="258"/>
      <c r="H1314" s="259" t="s">
        <v>1</v>
      </c>
      <c r="I1314" s="165"/>
      <c r="L1314" s="163"/>
      <c r="M1314" s="166"/>
      <c r="T1314" s="167"/>
      <c r="AT1314" s="164" t="s">
        <v>214</v>
      </c>
      <c r="AU1314" s="164" t="s">
        <v>82</v>
      </c>
      <c r="AV1314" s="12" t="s">
        <v>80</v>
      </c>
      <c r="AW1314" s="12" t="s">
        <v>30</v>
      </c>
      <c r="AX1314" s="12" t="s">
        <v>73</v>
      </c>
      <c r="AY1314" s="164" t="s">
        <v>201</v>
      </c>
    </row>
    <row r="1315" spans="2:65" s="12" customFormat="1" x14ac:dyDescent="0.2">
      <c r="B1315" s="163"/>
      <c r="C1315" s="258"/>
      <c r="D1315" s="255" t="s">
        <v>214</v>
      </c>
      <c r="E1315" s="259" t="s">
        <v>1</v>
      </c>
      <c r="F1315" s="260" t="s">
        <v>3555</v>
      </c>
      <c r="G1315" s="258"/>
      <c r="H1315" s="259" t="s">
        <v>1</v>
      </c>
      <c r="I1315" s="165"/>
      <c r="L1315" s="163"/>
      <c r="M1315" s="166"/>
      <c r="T1315" s="167"/>
      <c r="AT1315" s="164" t="s">
        <v>214</v>
      </c>
      <c r="AU1315" s="164" t="s">
        <v>82</v>
      </c>
      <c r="AV1315" s="12" t="s">
        <v>80</v>
      </c>
      <c r="AW1315" s="12" t="s">
        <v>30</v>
      </c>
      <c r="AX1315" s="12" t="s">
        <v>73</v>
      </c>
      <c r="AY1315" s="164" t="s">
        <v>201</v>
      </c>
    </row>
    <row r="1316" spans="2:65" s="13" customFormat="1" x14ac:dyDescent="0.2">
      <c r="B1316" s="168"/>
      <c r="C1316" s="261"/>
      <c r="D1316" s="255" t="s">
        <v>214</v>
      </c>
      <c r="E1316" s="262" t="s">
        <v>1</v>
      </c>
      <c r="F1316" s="263" t="s">
        <v>3556</v>
      </c>
      <c r="G1316" s="261"/>
      <c r="H1316" s="264">
        <v>455</v>
      </c>
      <c r="I1316" s="170"/>
      <c r="L1316" s="168"/>
      <c r="M1316" s="171"/>
      <c r="T1316" s="172"/>
      <c r="AT1316" s="169" t="s">
        <v>214</v>
      </c>
      <c r="AU1316" s="169" t="s">
        <v>82</v>
      </c>
      <c r="AV1316" s="13" t="s">
        <v>82</v>
      </c>
      <c r="AW1316" s="13" t="s">
        <v>30</v>
      </c>
      <c r="AX1316" s="13" t="s">
        <v>73</v>
      </c>
      <c r="AY1316" s="169" t="s">
        <v>201</v>
      </c>
    </row>
    <row r="1317" spans="2:65" s="14" customFormat="1" x14ac:dyDescent="0.2">
      <c r="B1317" s="173"/>
      <c r="C1317" s="265"/>
      <c r="D1317" s="255" t="s">
        <v>214</v>
      </c>
      <c r="E1317" s="266" t="s">
        <v>1</v>
      </c>
      <c r="F1317" s="267" t="s">
        <v>221</v>
      </c>
      <c r="G1317" s="265"/>
      <c r="H1317" s="268">
        <v>455</v>
      </c>
      <c r="I1317" s="175"/>
      <c r="L1317" s="173"/>
      <c r="M1317" s="176"/>
      <c r="T1317" s="177"/>
      <c r="AT1317" s="174" t="s">
        <v>214</v>
      </c>
      <c r="AU1317" s="174" t="s">
        <v>82</v>
      </c>
      <c r="AV1317" s="14" t="s">
        <v>208</v>
      </c>
      <c r="AW1317" s="14" t="s">
        <v>30</v>
      </c>
      <c r="AX1317" s="14" t="s">
        <v>80</v>
      </c>
      <c r="AY1317" s="174" t="s">
        <v>201</v>
      </c>
    </row>
    <row r="1318" spans="2:65" s="1" customFormat="1" ht="24" customHeight="1" x14ac:dyDescent="0.2">
      <c r="B1318" s="152"/>
      <c r="C1318" s="249" t="s">
        <v>3166</v>
      </c>
      <c r="D1318" s="249" t="s">
        <v>203</v>
      </c>
      <c r="E1318" s="250" t="s">
        <v>690</v>
      </c>
      <c r="F1318" s="251" t="s">
        <v>691</v>
      </c>
      <c r="G1318" s="252" t="s">
        <v>536</v>
      </c>
      <c r="H1318" s="253">
        <v>2</v>
      </c>
      <c r="I1318" s="154"/>
      <c r="J1318" s="155">
        <f>ROUND(I1318*H1318,2)</f>
        <v>0</v>
      </c>
      <c r="K1318" s="153" t="s">
        <v>207</v>
      </c>
      <c r="L1318" s="32"/>
      <c r="M1318" s="156" t="s">
        <v>1</v>
      </c>
      <c r="N1318" s="157" t="s">
        <v>38</v>
      </c>
      <c r="P1318" s="158">
        <f>O1318*H1318</f>
        <v>0</v>
      </c>
      <c r="Q1318" s="158">
        <v>0.46009</v>
      </c>
      <c r="R1318" s="158">
        <f>Q1318*H1318</f>
        <v>0.92018</v>
      </c>
      <c r="S1318" s="158">
        <v>0</v>
      </c>
      <c r="T1318" s="159">
        <f>S1318*H1318</f>
        <v>0</v>
      </c>
      <c r="AR1318" s="160" t="s">
        <v>208</v>
      </c>
      <c r="AT1318" s="160" t="s">
        <v>203</v>
      </c>
      <c r="AU1318" s="160" t="s">
        <v>82</v>
      </c>
      <c r="AY1318" s="17" t="s">
        <v>201</v>
      </c>
      <c r="BE1318" s="161">
        <f>IF(N1318="základní",J1318,0)</f>
        <v>0</v>
      </c>
      <c r="BF1318" s="161">
        <f>IF(N1318="snížená",J1318,0)</f>
        <v>0</v>
      </c>
      <c r="BG1318" s="161">
        <f>IF(N1318="zákl. přenesená",J1318,0)</f>
        <v>0</v>
      </c>
      <c r="BH1318" s="161">
        <f>IF(N1318="sníž. přenesená",J1318,0)</f>
        <v>0</v>
      </c>
      <c r="BI1318" s="161">
        <f>IF(N1318="nulová",J1318,0)</f>
        <v>0</v>
      </c>
      <c r="BJ1318" s="17" t="s">
        <v>80</v>
      </c>
      <c r="BK1318" s="161">
        <f>ROUND(I1318*H1318,2)</f>
        <v>0</v>
      </c>
      <c r="BL1318" s="17" t="s">
        <v>208</v>
      </c>
      <c r="BM1318" s="160" t="s">
        <v>3669</v>
      </c>
    </row>
    <row r="1319" spans="2:65" s="1" customFormat="1" ht="19.5" x14ac:dyDescent="0.2">
      <c r="B1319" s="32"/>
      <c r="C1319" s="254"/>
      <c r="D1319" s="255" t="s">
        <v>210</v>
      </c>
      <c r="E1319" s="254"/>
      <c r="F1319" s="256" t="s">
        <v>693</v>
      </c>
      <c r="G1319" s="254"/>
      <c r="H1319" s="254"/>
      <c r="I1319" s="96"/>
      <c r="L1319" s="32"/>
      <c r="M1319" s="162"/>
      <c r="T1319" s="56"/>
      <c r="AT1319" s="17" t="s">
        <v>210</v>
      </c>
      <c r="AU1319" s="17" t="s">
        <v>82</v>
      </c>
    </row>
    <row r="1320" spans="2:65" s="1" customFormat="1" ht="97.5" x14ac:dyDescent="0.2">
      <c r="B1320" s="32"/>
      <c r="C1320" s="254"/>
      <c r="D1320" s="255" t="s">
        <v>212</v>
      </c>
      <c r="E1320" s="254"/>
      <c r="F1320" s="257" t="s">
        <v>672</v>
      </c>
      <c r="G1320" s="254"/>
      <c r="H1320" s="254"/>
      <c r="I1320" s="96"/>
      <c r="L1320" s="32"/>
      <c r="M1320" s="162"/>
      <c r="T1320" s="56"/>
      <c r="AT1320" s="17" t="s">
        <v>212</v>
      </c>
      <c r="AU1320" s="17" t="s">
        <v>82</v>
      </c>
    </row>
    <row r="1321" spans="2:65" s="12" customFormat="1" x14ac:dyDescent="0.2">
      <c r="B1321" s="163"/>
      <c r="C1321" s="258"/>
      <c r="D1321" s="255" t="s">
        <v>214</v>
      </c>
      <c r="E1321" s="259" t="s">
        <v>1</v>
      </c>
      <c r="F1321" s="260" t="s">
        <v>2097</v>
      </c>
      <c r="G1321" s="258"/>
      <c r="H1321" s="259" t="s">
        <v>1</v>
      </c>
      <c r="I1321" s="165"/>
      <c r="L1321" s="163"/>
      <c r="M1321" s="166"/>
      <c r="T1321" s="167"/>
      <c r="AT1321" s="164" t="s">
        <v>214</v>
      </c>
      <c r="AU1321" s="164" t="s">
        <v>82</v>
      </c>
      <c r="AV1321" s="12" t="s">
        <v>80</v>
      </c>
      <c r="AW1321" s="12" t="s">
        <v>30</v>
      </c>
      <c r="AX1321" s="12" t="s">
        <v>73</v>
      </c>
      <c r="AY1321" s="164" t="s">
        <v>201</v>
      </c>
    </row>
    <row r="1322" spans="2:65" s="12" customFormat="1" x14ac:dyDescent="0.2">
      <c r="B1322" s="163"/>
      <c r="C1322" s="258"/>
      <c r="D1322" s="255" t="s">
        <v>214</v>
      </c>
      <c r="E1322" s="259" t="s">
        <v>1</v>
      </c>
      <c r="F1322" s="260" t="s">
        <v>3532</v>
      </c>
      <c r="G1322" s="258"/>
      <c r="H1322" s="259" t="s">
        <v>1</v>
      </c>
      <c r="I1322" s="165"/>
      <c r="L1322" s="163"/>
      <c r="M1322" s="166"/>
      <c r="T1322" s="167"/>
      <c r="AT1322" s="164" t="s">
        <v>214</v>
      </c>
      <c r="AU1322" s="164" t="s">
        <v>82</v>
      </c>
      <c r="AV1322" s="12" t="s">
        <v>80</v>
      </c>
      <c r="AW1322" s="12" t="s">
        <v>30</v>
      </c>
      <c r="AX1322" s="12" t="s">
        <v>73</v>
      </c>
      <c r="AY1322" s="164" t="s">
        <v>201</v>
      </c>
    </row>
    <row r="1323" spans="2:65" s="12" customFormat="1" x14ac:dyDescent="0.2">
      <c r="B1323" s="163"/>
      <c r="C1323" s="258"/>
      <c r="D1323" s="255" t="s">
        <v>214</v>
      </c>
      <c r="E1323" s="259" t="s">
        <v>1</v>
      </c>
      <c r="F1323" s="260" t="s">
        <v>558</v>
      </c>
      <c r="G1323" s="258"/>
      <c r="H1323" s="259" t="s">
        <v>1</v>
      </c>
      <c r="I1323" s="165"/>
      <c r="L1323" s="163"/>
      <c r="M1323" s="166"/>
      <c r="T1323" s="167"/>
      <c r="AT1323" s="164" t="s">
        <v>214</v>
      </c>
      <c r="AU1323" s="164" t="s">
        <v>82</v>
      </c>
      <c r="AV1323" s="12" t="s">
        <v>80</v>
      </c>
      <c r="AW1323" s="12" t="s">
        <v>30</v>
      </c>
      <c r="AX1323" s="12" t="s">
        <v>73</v>
      </c>
      <c r="AY1323" s="164" t="s">
        <v>201</v>
      </c>
    </row>
    <row r="1324" spans="2:65" s="12" customFormat="1" x14ac:dyDescent="0.2">
      <c r="B1324" s="163"/>
      <c r="C1324" s="258"/>
      <c r="D1324" s="255" t="s">
        <v>214</v>
      </c>
      <c r="E1324" s="259" t="s">
        <v>1</v>
      </c>
      <c r="F1324" s="260" t="s">
        <v>3555</v>
      </c>
      <c r="G1324" s="258"/>
      <c r="H1324" s="259" t="s">
        <v>1</v>
      </c>
      <c r="I1324" s="165"/>
      <c r="L1324" s="163"/>
      <c r="M1324" s="166"/>
      <c r="T1324" s="167"/>
      <c r="AT1324" s="164" t="s">
        <v>214</v>
      </c>
      <c r="AU1324" s="164" t="s">
        <v>82</v>
      </c>
      <c r="AV1324" s="12" t="s">
        <v>80</v>
      </c>
      <c r="AW1324" s="12" t="s">
        <v>30</v>
      </c>
      <c r="AX1324" s="12" t="s">
        <v>73</v>
      </c>
      <c r="AY1324" s="164" t="s">
        <v>201</v>
      </c>
    </row>
    <row r="1325" spans="2:65" s="13" customFormat="1" x14ac:dyDescent="0.2">
      <c r="B1325" s="168"/>
      <c r="C1325" s="261"/>
      <c r="D1325" s="255" t="s">
        <v>214</v>
      </c>
      <c r="E1325" s="262" t="s">
        <v>1</v>
      </c>
      <c r="F1325" s="263" t="s">
        <v>3137</v>
      </c>
      <c r="G1325" s="261"/>
      <c r="H1325" s="264">
        <v>2</v>
      </c>
      <c r="I1325" s="170"/>
      <c r="L1325" s="168"/>
      <c r="M1325" s="171"/>
      <c r="T1325" s="172"/>
      <c r="AT1325" s="169" t="s">
        <v>214</v>
      </c>
      <c r="AU1325" s="169" t="s">
        <v>82</v>
      </c>
      <c r="AV1325" s="13" t="s">
        <v>82</v>
      </c>
      <c r="AW1325" s="13" t="s">
        <v>30</v>
      </c>
      <c r="AX1325" s="13" t="s">
        <v>73</v>
      </c>
      <c r="AY1325" s="169" t="s">
        <v>201</v>
      </c>
    </row>
    <row r="1326" spans="2:65" s="14" customFormat="1" x14ac:dyDescent="0.2">
      <c r="B1326" s="173"/>
      <c r="C1326" s="265"/>
      <c r="D1326" s="255" t="s">
        <v>214</v>
      </c>
      <c r="E1326" s="266" t="s">
        <v>1</v>
      </c>
      <c r="F1326" s="267" t="s">
        <v>221</v>
      </c>
      <c r="G1326" s="265"/>
      <c r="H1326" s="268">
        <v>2</v>
      </c>
      <c r="I1326" s="175"/>
      <c r="L1326" s="173"/>
      <c r="M1326" s="176"/>
      <c r="T1326" s="177"/>
      <c r="AT1326" s="174" t="s">
        <v>214</v>
      </c>
      <c r="AU1326" s="174" t="s">
        <v>82</v>
      </c>
      <c r="AV1326" s="14" t="s">
        <v>208</v>
      </c>
      <c r="AW1326" s="14" t="s">
        <v>30</v>
      </c>
      <c r="AX1326" s="14" t="s">
        <v>80</v>
      </c>
      <c r="AY1326" s="174" t="s">
        <v>201</v>
      </c>
    </row>
    <row r="1327" spans="2:65" s="1" customFormat="1" ht="16.5" customHeight="1" x14ac:dyDescent="0.2">
      <c r="B1327" s="152"/>
      <c r="C1327" s="249" t="s">
        <v>3176</v>
      </c>
      <c r="D1327" s="249" t="s">
        <v>203</v>
      </c>
      <c r="E1327" s="250" t="s">
        <v>695</v>
      </c>
      <c r="F1327" s="251" t="s">
        <v>696</v>
      </c>
      <c r="G1327" s="252" t="s">
        <v>536</v>
      </c>
      <c r="H1327" s="253">
        <v>30</v>
      </c>
      <c r="I1327" s="154"/>
      <c r="J1327" s="155">
        <f>ROUND(I1327*H1327,2)</f>
        <v>0</v>
      </c>
      <c r="K1327" s="153" t="s">
        <v>207</v>
      </c>
      <c r="L1327" s="32"/>
      <c r="M1327" s="156" t="s">
        <v>1</v>
      </c>
      <c r="N1327" s="157" t="s">
        <v>38</v>
      </c>
      <c r="P1327" s="158">
        <f>O1327*H1327</f>
        <v>0</v>
      </c>
      <c r="Q1327" s="158">
        <v>0.12303</v>
      </c>
      <c r="R1327" s="158">
        <f>Q1327*H1327</f>
        <v>3.6909000000000001</v>
      </c>
      <c r="S1327" s="158">
        <v>0</v>
      </c>
      <c r="T1327" s="159">
        <f>S1327*H1327</f>
        <v>0</v>
      </c>
      <c r="AR1327" s="160" t="s">
        <v>208</v>
      </c>
      <c r="AT1327" s="160" t="s">
        <v>203</v>
      </c>
      <c r="AU1327" s="160" t="s">
        <v>82</v>
      </c>
      <c r="AY1327" s="17" t="s">
        <v>201</v>
      </c>
      <c r="BE1327" s="161">
        <f>IF(N1327="základní",J1327,0)</f>
        <v>0</v>
      </c>
      <c r="BF1327" s="161">
        <f>IF(N1327="snížená",J1327,0)</f>
        <v>0</v>
      </c>
      <c r="BG1327" s="161">
        <f>IF(N1327="zákl. přenesená",J1327,0)</f>
        <v>0</v>
      </c>
      <c r="BH1327" s="161">
        <f>IF(N1327="sníž. přenesená",J1327,0)</f>
        <v>0</v>
      </c>
      <c r="BI1327" s="161">
        <f>IF(N1327="nulová",J1327,0)</f>
        <v>0</v>
      </c>
      <c r="BJ1327" s="17" t="s">
        <v>80</v>
      </c>
      <c r="BK1327" s="161">
        <f>ROUND(I1327*H1327,2)</f>
        <v>0</v>
      </c>
      <c r="BL1327" s="17" t="s">
        <v>208</v>
      </c>
      <c r="BM1327" s="160" t="s">
        <v>3670</v>
      </c>
    </row>
    <row r="1328" spans="2:65" s="1" customFormat="1" x14ac:dyDescent="0.2">
      <c r="B1328" s="32"/>
      <c r="C1328" s="254"/>
      <c r="D1328" s="255" t="s">
        <v>210</v>
      </c>
      <c r="E1328" s="254"/>
      <c r="F1328" s="256" t="s">
        <v>696</v>
      </c>
      <c r="G1328" s="254"/>
      <c r="H1328" s="254"/>
      <c r="I1328" s="96"/>
      <c r="L1328" s="32"/>
      <c r="M1328" s="162"/>
      <c r="T1328" s="56"/>
      <c r="AT1328" s="17" t="s">
        <v>210</v>
      </c>
      <c r="AU1328" s="17" t="s">
        <v>82</v>
      </c>
    </row>
    <row r="1329" spans="2:65" s="1" customFormat="1" ht="39" x14ac:dyDescent="0.2">
      <c r="B1329" s="32"/>
      <c r="C1329" s="254"/>
      <c r="D1329" s="255" t="s">
        <v>212</v>
      </c>
      <c r="E1329" s="254"/>
      <c r="F1329" s="257" t="s">
        <v>698</v>
      </c>
      <c r="G1329" s="254"/>
      <c r="H1329" s="254"/>
      <c r="I1329" s="96"/>
      <c r="L1329" s="32"/>
      <c r="M1329" s="162"/>
      <c r="T1329" s="56"/>
      <c r="AT1329" s="17" t="s">
        <v>212</v>
      </c>
      <c r="AU1329" s="17" t="s">
        <v>82</v>
      </c>
    </row>
    <row r="1330" spans="2:65" s="12" customFormat="1" x14ac:dyDescent="0.2">
      <c r="B1330" s="163"/>
      <c r="C1330" s="258"/>
      <c r="D1330" s="255" t="s">
        <v>214</v>
      </c>
      <c r="E1330" s="259" t="s">
        <v>1</v>
      </c>
      <c r="F1330" s="260" t="s">
        <v>2097</v>
      </c>
      <c r="G1330" s="258"/>
      <c r="H1330" s="259" t="s">
        <v>1</v>
      </c>
      <c r="I1330" s="165"/>
      <c r="L1330" s="163"/>
      <c r="M1330" s="166"/>
      <c r="T1330" s="167"/>
      <c r="AT1330" s="164" t="s">
        <v>214</v>
      </c>
      <c r="AU1330" s="164" t="s">
        <v>82</v>
      </c>
      <c r="AV1330" s="12" t="s">
        <v>80</v>
      </c>
      <c r="AW1330" s="12" t="s">
        <v>30</v>
      </c>
      <c r="AX1330" s="12" t="s">
        <v>73</v>
      </c>
      <c r="AY1330" s="164" t="s">
        <v>201</v>
      </c>
    </row>
    <row r="1331" spans="2:65" s="12" customFormat="1" x14ac:dyDescent="0.2">
      <c r="B1331" s="163"/>
      <c r="C1331" s="258"/>
      <c r="D1331" s="255" t="s">
        <v>214</v>
      </c>
      <c r="E1331" s="259" t="s">
        <v>1</v>
      </c>
      <c r="F1331" s="260" t="s">
        <v>3532</v>
      </c>
      <c r="G1331" s="258"/>
      <c r="H1331" s="259" t="s">
        <v>1</v>
      </c>
      <c r="I1331" s="165"/>
      <c r="L1331" s="163"/>
      <c r="M1331" s="166"/>
      <c r="T1331" s="167"/>
      <c r="AT1331" s="164" t="s">
        <v>214</v>
      </c>
      <c r="AU1331" s="164" t="s">
        <v>82</v>
      </c>
      <c r="AV1331" s="12" t="s">
        <v>80</v>
      </c>
      <c r="AW1331" s="12" t="s">
        <v>30</v>
      </c>
      <c r="AX1331" s="12" t="s">
        <v>73</v>
      </c>
      <c r="AY1331" s="164" t="s">
        <v>201</v>
      </c>
    </row>
    <row r="1332" spans="2:65" s="12" customFormat="1" x14ac:dyDescent="0.2">
      <c r="B1332" s="163"/>
      <c r="C1332" s="258"/>
      <c r="D1332" s="255" t="s">
        <v>214</v>
      </c>
      <c r="E1332" s="259" t="s">
        <v>1</v>
      </c>
      <c r="F1332" s="260" t="s">
        <v>3671</v>
      </c>
      <c r="G1332" s="258"/>
      <c r="H1332" s="259" t="s">
        <v>1</v>
      </c>
      <c r="I1332" s="165"/>
      <c r="L1332" s="163"/>
      <c r="M1332" s="166"/>
      <c r="T1332" s="167"/>
      <c r="AT1332" s="164" t="s">
        <v>214</v>
      </c>
      <c r="AU1332" s="164" t="s">
        <v>82</v>
      </c>
      <c r="AV1332" s="12" t="s">
        <v>80</v>
      </c>
      <c r="AW1332" s="12" t="s">
        <v>30</v>
      </c>
      <c r="AX1332" s="12" t="s">
        <v>73</v>
      </c>
      <c r="AY1332" s="164" t="s">
        <v>201</v>
      </c>
    </row>
    <row r="1333" spans="2:65" s="13" customFormat="1" x14ac:dyDescent="0.2">
      <c r="B1333" s="168"/>
      <c r="C1333" s="261"/>
      <c r="D1333" s="255" t="s">
        <v>214</v>
      </c>
      <c r="E1333" s="262" t="s">
        <v>1</v>
      </c>
      <c r="F1333" s="263" t="s">
        <v>266</v>
      </c>
      <c r="G1333" s="261"/>
      <c r="H1333" s="264">
        <v>8</v>
      </c>
      <c r="I1333" s="170"/>
      <c r="L1333" s="168"/>
      <c r="M1333" s="171"/>
      <c r="T1333" s="172"/>
      <c r="AT1333" s="169" t="s">
        <v>214</v>
      </c>
      <c r="AU1333" s="169" t="s">
        <v>82</v>
      </c>
      <c r="AV1333" s="13" t="s">
        <v>82</v>
      </c>
      <c r="AW1333" s="13" t="s">
        <v>30</v>
      </c>
      <c r="AX1333" s="13" t="s">
        <v>73</v>
      </c>
      <c r="AY1333" s="169" t="s">
        <v>201</v>
      </c>
    </row>
    <row r="1334" spans="2:65" s="12" customFormat="1" x14ac:dyDescent="0.2">
      <c r="B1334" s="163"/>
      <c r="C1334" s="258"/>
      <c r="D1334" s="255" t="s">
        <v>214</v>
      </c>
      <c r="E1334" s="259" t="s">
        <v>1</v>
      </c>
      <c r="F1334" s="260" t="s">
        <v>3672</v>
      </c>
      <c r="G1334" s="258"/>
      <c r="H1334" s="259" t="s">
        <v>1</v>
      </c>
      <c r="I1334" s="165"/>
      <c r="L1334" s="163"/>
      <c r="M1334" s="166"/>
      <c r="T1334" s="167"/>
      <c r="AT1334" s="164" t="s">
        <v>214</v>
      </c>
      <c r="AU1334" s="164" t="s">
        <v>82</v>
      </c>
      <c r="AV1334" s="12" t="s">
        <v>80</v>
      </c>
      <c r="AW1334" s="12" t="s">
        <v>30</v>
      </c>
      <c r="AX1334" s="12" t="s">
        <v>73</v>
      </c>
      <c r="AY1334" s="164" t="s">
        <v>201</v>
      </c>
    </row>
    <row r="1335" spans="2:65" s="13" customFormat="1" x14ac:dyDescent="0.2">
      <c r="B1335" s="168"/>
      <c r="C1335" s="261"/>
      <c r="D1335" s="255" t="s">
        <v>214</v>
      </c>
      <c r="E1335" s="262" t="s">
        <v>1</v>
      </c>
      <c r="F1335" s="263" t="s">
        <v>80</v>
      </c>
      <c r="G1335" s="261"/>
      <c r="H1335" s="264">
        <v>1</v>
      </c>
      <c r="I1335" s="170"/>
      <c r="L1335" s="168"/>
      <c r="M1335" s="171"/>
      <c r="T1335" s="172"/>
      <c r="AT1335" s="169" t="s">
        <v>214</v>
      </c>
      <c r="AU1335" s="169" t="s">
        <v>82</v>
      </c>
      <c r="AV1335" s="13" t="s">
        <v>82</v>
      </c>
      <c r="AW1335" s="13" t="s">
        <v>30</v>
      </c>
      <c r="AX1335" s="13" t="s">
        <v>73</v>
      </c>
      <c r="AY1335" s="169" t="s">
        <v>201</v>
      </c>
    </row>
    <row r="1336" spans="2:65" s="12" customFormat="1" ht="22.5" x14ac:dyDescent="0.2">
      <c r="B1336" s="163"/>
      <c r="C1336" s="258"/>
      <c r="D1336" s="255" t="s">
        <v>214</v>
      </c>
      <c r="E1336" s="259" t="s">
        <v>1</v>
      </c>
      <c r="F1336" s="260" t="s">
        <v>3673</v>
      </c>
      <c r="G1336" s="258"/>
      <c r="H1336" s="259" t="s">
        <v>1</v>
      </c>
      <c r="I1336" s="165"/>
      <c r="L1336" s="163"/>
      <c r="M1336" s="166"/>
      <c r="T1336" s="167"/>
      <c r="AT1336" s="164" t="s">
        <v>214</v>
      </c>
      <c r="AU1336" s="164" t="s">
        <v>82</v>
      </c>
      <c r="AV1336" s="12" t="s">
        <v>80</v>
      </c>
      <c r="AW1336" s="12" t="s">
        <v>30</v>
      </c>
      <c r="AX1336" s="12" t="s">
        <v>73</v>
      </c>
      <c r="AY1336" s="164" t="s">
        <v>201</v>
      </c>
    </row>
    <row r="1337" spans="2:65" s="13" customFormat="1" x14ac:dyDescent="0.2">
      <c r="B1337" s="168"/>
      <c r="C1337" s="261"/>
      <c r="D1337" s="255" t="s">
        <v>214</v>
      </c>
      <c r="E1337" s="262" t="s">
        <v>1</v>
      </c>
      <c r="F1337" s="263" t="s">
        <v>7</v>
      </c>
      <c r="G1337" s="261"/>
      <c r="H1337" s="264">
        <v>21</v>
      </c>
      <c r="I1337" s="170"/>
      <c r="L1337" s="168"/>
      <c r="M1337" s="171"/>
      <c r="T1337" s="172"/>
      <c r="AT1337" s="169" t="s">
        <v>214</v>
      </c>
      <c r="AU1337" s="169" t="s">
        <v>82</v>
      </c>
      <c r="AV1337" s="13" t="s">
        <v>82</v>
      </c>
      <c r="AW1337" s="13" t="s">
        <v>30</v>
      </c>
      <c r="AX1337" s="13" t="s">
        <v>73</v>
      </c>
      <c r="AY1337" s="169" t="s">
        <v>201</v>
      </c>
    </row>
    <row r="1338" spans="2:65" s="14" customFormat="1" x14ac:dyDescent="0.2">
      <c r="B1338" s="173"/>
      <c r="C1338" s="265"/>
      <c r="D1338" s="255" t="s">
        <v>214</v>
      </c>
      <c r="E1338" s="266" t="s">
        <v>1</v>
      </c>
      <c r="F1338" s="267" t="s">
        <v>221</v>
      </c>
      <c r="G1338" s="265"/>
      <c r="H1338" s="268">
        <v>30</v>
      </c>
      <c r="I1338" s="175"/>
      <c r="L1338" s="173"/>
      <c r="M1338" s="176"/>
      <c r="T1338" s="177"/>
      <c r="AT1338" s="174" t="s">
        <v>214</v>
      </c>
      <c r="AU1338" s="174" t="s">
        <v>82</v>
      </c>
      <c r="AV1338" s="14" t="s">
        <v>208</v>
      </c>
      <c r="AW1338" s="14" t="s">
        <v>30</v>
      </c>
      <c r="AX1338" s="14" t="s">
        <v>80</v>
      </c>
      <c r="AY1338" s="174" t="s">
        <v>201</v>
      </c>
    </row>
    <row r="1339" spans="2:65" s="1" customFormat="1" ht="24" customHeight="1" x14ac:dyDescent="0.2">
      <c r="B1339" s="152"/>
      <c r="C1339" s="271" t="s">
        <v>3182</v>
      </c>
      <c r="D1339" s="271" t="s">
        <v>401</v>
      </c>
      <c r="E1339" s="272" t="s">
        <v>702</v>
      </c>
      <c r="F1339" s="273" t="s">
        <v>703</v>
      </c>
      <c r="G1339" s="274" t="s">
        <v>536</v>
      </c>
      <c r="H1339" s="275">
        <v>30</v>
      </c>
      <c r="I1339" s="179"/>
      <c r="J1339" s="180">
        <f>ROUND(I1339*H1339,2)</f>
        <v>0</v>
      </c>
      <c r="K1339" s="178" t="s">
        <v>207</v>
      </c>
      <c r="L1339" s="181"/>
      <c r="M1339" s="182" t="s">
        <v>1</v>
      </c>
      <c r="N1339" s="183" t="s">
        <v>38</v>
      </c>
      <c r="P1339" s="158">
        <f>O1339*H1339</f>
        <v>0</v>
      </c>
      <c r="Q1339" s="158">
        <v>1.3299999999999999E-2</v>
      </c>
      <c r="R1339" s="158">
        <f>Q1339*H1339</f>
        <v>0.39899999999999997</v>
      </c>
      <c r="S1339" s="158">
        <v>0</v>
      </c>
      <c r="T1339" s="159">
        <f>S1339*H1339</f>
        <v>0</v>
      </c>
      <c r="AR1339" s="160" t="s">
        <v>266</v>
      </c>
      <c r="AT1339" s="160" t="s">
        <v>401</v>
      </c>
      <c r="AU1339" s="160" t="s">
        <v>82</v>
      </c>
      <c r="AY1339" s="17" t="s">
        <v>201</v>
      </c>
      <c r="BE1339" s="161">
        <f>IF(N1339="základní",J1339,0)</f>
        <v>0</v>
      </c>
      <c r="BF1339" s="161">
        <f>IF(N1339="snížená",J1339,0)</f>
        <v>0</v>
      </c>
      <c r="BG1339" s="161">
        <f>IF(N1339="zákl. přenesená",J1339,0)</f>
        <v>0</v>
      </c>
      <c r="BH1339" s="161">
        <f>IF(N1339="sníž. přenesená",J1339,0)</f>
        <v>0</v>
      </c>
      <c r="BI1339" s="161">
        <f>IF(N1339="nulová",J1339,0)</f>
        <v>0</v>
      </c>
      <c r="BJ1339" s="17" t="s">
        <v>80</v>
      </c>
      <c r="BK1339" s="161">
        <f>ROUND(I1339*H1339,2)</f>
        <v>0</v>
      </c>
      <c r="BL1339" s="17" t="s">
        <v>208</v>
      </c>
      <c r="BM1339" s="160" t="s">
        <v>3674</v>
      </c>
    </row>
    <row r="1340" spans="2:65" s="1" customFormat="1" ht="19.5" x14ac:dyDescent="0.2">
      <c r="B1340" s="32"/>
      <c r="C1340" s="254"/>
      <c r="D1340" s="255" t="s">
        <v>210</v>
      </c>
      <c r="E1340" s="254"/>
      <c r="F1340" s="256" t="s">
        <v>703</v>
      </c>
      <c r="G1340" s="254"/>
      <c r="H1340" s="254"/>
      <c r="I1340" s="96"/>
      <c r="L1340" s="32"/>
      <c r="M1340" s="162"/>
      <c r="T1340" s="56"/>
      <c r="AT1340" s="17" t="s">
        <v>210</v>
      </c>
      <c r="AU1340" s="17" t="s">
        <v>82</v>
      </c>
    </row>
    <row r="1341" spans="2:65" s="12" customFormat="1" x14ac:dyDescent="0.2">
      <c r="B1341" s="163"/>
      <c r="C1341" s="258"/>
      <c r="D1341" s="255" t="s">
        <v>214</v>
      </c>
      <c r="E1341" s="259" t="s">
        <v>1</v>
      </c>
      <c r="F1341" s="260" t="s">
        <v>2097</v>
      </c>
      <c r="G1341" s="258"/>
      <c r="H1341" s="259" t="s">
        <v>1</v>
      </c>
      <c r="I1341" s="165"/>
      <c r="L1341" s="163"/>
      <c r="M1341" s="166"/>
      <c r="T1341" s="167"/>
      <c r="AT1341" s="164" t="s">
        <v>214</v>
      </c>
      <c r="AU1341" s="164" t="s">
        <v>82</v>
      </c>
      <c r="AV1341" s="12" t="s">
        <v>80</v>
      </c>
      <c r="AW1341" s="12" t="s">
        <v>30</v>
      </c>
      <c r="AX1341" s="12" t="s">
        <v>73</v>
      </c>
      <c r="AY1341" s="164" t="s">
        <v>201</v>
      </c>
    </row>
    <row r="1342" spans="2:65" s="12" customFormat="1" ht="22.5" x14ac:dyDescent="0.2">
      <c r="B1342" s="163"/>
      <c r="C1342" s="258"/>
      <c r="D1342" s="255" t="s">
        <v>214</v>
      </c>
      <c r="E1342" s="259" t="s">
        <v>1</v>
      </c>
      <c r="F1342" s="260" t="s">
        <v>406</v>
      </c>
      <c r="G1342" s="258"/>
      <c r="H1342" s="259" t="s">
        <v>1</v>
      </c>
      <c r="I1342" s="165"/>
      <c r="L1342" s="163"/>
      <c r="M1342" s="166"/>
      <c r="T1342" s="167"/>
      <c r="AT1342" s="164" t="s">
        <v>214</v>
      </c>
      <c r="AU1342" s="164" t="s">
        <v>82</v>
      </c>
      <c r="AV1342" s="12" t="s">
        <v>80</v>
      </c>
      <c r="AW1342" s="12" t="s">
        <v>30</v>
      </c>
      <c r="AX1342" s="12" t="s">
        <v>73</v>
      </c>
      <c r="AY1342" s="164" t="s">
        <v>201</v>
      </c>
    </row>
    <row r="1343" spans="2:65" s="12" customFormat="1" x14ac:dyDescent="0.2">
      <c r="B1343" s="163"/>
      <c r="C1343" s="258"/>
      <c r="D1343" s="255" t="s">
        <v>214</v>
      </c>
      <c r="E1343" s="259" t="s">
        <v>1</v>
      </c>
      <c r="F1343" s="260" t="s">
        <v>3532</v>
      </c>
      <c r="G1343" s="258"/>
      <c r="H1343" s="259" t="s">
        <v>1</v>
      </c>
      <c r="I1343" s="165"/>
      <c r="L1343" s="163"/>
      <c r="M1343" s="166"/>
      <c r="T1343" s="167"/>
      <c r="AT1343" s="164" t="s">
        <v>214</v>
      </c>
      <c r="AU1343" s="164" t="s">
        <v>82</v>
      </c>
      <c r="AV1343" s="12" t="s">
        <v>80</v>
      </c>
      <c r="AW1343" s="12" t="s">
        <v>30</v>
      </c>
      <c r="AX1343" s="12" t="s">
        <v>73</v>
      </c>
      <c r="AY1343" s="164" t="s">
        <v>201</v>
      </c>
    </row>
    <row r="1344" spans="2:65" s="12" customFormat="1" x14ac:dyDescent="0.2">
      <c r="B1344" s="163"/>
      <c r="C1344" s="258"/>
      <c r="D1344" s="255" t="s">
        <v>214</v>
      </c>
      <c r="E1344" s="259" t="s">
        <v>1</v>
      </c>
      <c r="F1344" s="260" t="s">
        <v>3671</v>
      </c>
      <c r="G1344" s="258"/>
      <c r="H1344" s="259" t="s">
        <v>1</v>
      </c>
      <c r="I1344" s="165"/>
      <c r="L1344" s="163"/>
      <c r="M1344" s="166"/>
      <c r="T1344" s="167"/>
      <c r="AT1344" s="164" t="s">
        <v>214</v>
      </c>
      <c r="AU1344" s="164" t="s">
        <v>82</v>
      </c>
      <c r="AV1344" s="12" t="s">
        <v>80</v>
      </c>
      <c r="AW1344" s="12" t="s">
        <v>30</v>
      </c>
      <c r="AX1344" s="12" t="s">
        <v>73</v>
      </c>
      <c r="AY1344" s="164" t="s">
        <v>201</v>
      </c>
    </row>
    <row r="1345" spans="2:65" s="13" customFormat="1" x14ac:dyDescent="0.2">
      <c r="B1345" s="168"/>
      <c r="C1345" s="261"/>
      <c r="D1345" s="255" t="s">
        <v>214</v>
      </c>
      <c r="E1345" s="262" t="s">
        <v>1</v>
      </c>
      <c r="F1345" s="263" t="s">
        <v>266</v>
      </c>
      <c r="G1345" s="261"/>
      <c r="H1345" s="264">
        <v>8</v>
      </c>
      <c r="I1345" s="170"/>
      <c r="L1345" s="168"/>
      <c r="M1345" s="171"/>
      <c r="T1345" s="172"/>
      <c r="AT1345" s="169" t="s">
        <v>214</v>
      </c>
      <c r="AU1345" s="169" t="s">
        <v>82</v>
      </c>
      <c r="AV1345" s="13" t="s">
        <v>82</v>
      </c>
      <c r="AW1345" s="13" t="s">
        <v>30</v>
      </c>
      <c r="AX1345" s="13" t="s">
        <v>73</v>
      </c>
      <c r="AY1345" s="169" t="s">
        <v>201</v>
      </c>
    </row>
    <row r="1346" spans="2:65" s="12" customFormat="1" x14ac:dyDescent="0.2">
      <c r="B1346" s="163"/>
      <c r="C1346" s="258"/>
      <c r="D1346" s="255" t="s">
        <v>214</v>
      </c>
      <c r="E1346" s="259" t="s">
        <v>1</v>
      </c>
      <c r="F1346" s="260" t="s">
        <v>3672</v>
      </c>
      <c r="G1346" s="258"/>
      <c r="H1346" s="259" t="s">
        <v>1</v>
      </c>
      <c r="I1346" s="165"/>
      <c r="L1346" s="163"/>
      <c r="M1346" s="166"/>
      <c r="T1346" s="167"/>
      <c r="AT1346" s="164" t="s">
        <v>214</v>
      </c>
      <c r="AU1346" s="164" t="s">
        <v>82</v>
      </c>
      <c r="AV1346" s="12" t="s">
        <v>80</v>
      </c>
      <c r="AW1346" s="12" t="s">
        <v>30</v>
      </c>
      <c r="AX1346" s="12" t="s">
        <v>73</v>
      </c>
      <c r="AY1346" s="164" t="s">
        <v>201</v>
      </c>
    </row>
    <row r="1347" spans="2:65" s="13" customFormat="1" x14ac:dyDescent="0.2">
      <c r="B1347" s="168"/>
      <c r="C1347" s="261"/>
      <c r="D1347" s="255" t="s">
        <v>214</v>
      </c>
      <c r="E1347" s="262" t="s">
        <v>1</v>
      </c>
      <c r="F1347" s="263" t="s">
        <v>80</v>
      </c>
      <c r="G1347" s="261"/>
      <c r="H1347" s="264">
        <v>1</v>
      </c>
      <c r="I1347" s="170"/>
      <c r="L1347" s="168"/>
      <c r="M1347" s="171"/>
      <c r="T1347" s="172"/>
      <c r="AT1347" s="169" t="s">
        <v>214</v>
      </c>
      <c r="AU1347" s="169" t="s">
        <v>82</v>
      </c>
      <c r="AV1347" s="13" t="s">
        <v>82</v>
      </c>
      <c r="AW1347" s="13" t="s">
        <v>30</v>
      </c>
      <c r="AX1347" s="13" t="s">
        <v>73</v>
      </c>
      <c r="AY1347" s="169" t="s">
        <v>201</v>
      </c>
    </row>
    <row r="1348" spans="2:65" s="12" customFormat="1" ht="22.5" x14ac:dyDescent="0.2">
      <c r="B1348" s="163"/>
      <c r="C1348" s="258"/>
      <c r="D1348" s="255" t="s">
        <v>214</v>
      </c>
      <c r="E1348" s="259" t="s">
        <v>1</v>
      </c>
      <c r="F1348" s="260" t="s">
        <v>3673</v>
      </c>
      <c r="G1348" s="258"/>
      <c r="H1348" s="259" t="s">
        <v>1</v>
      </c>
      <c r="I1348" s="165"/>
      <c r="L1348" s="163"/>
      <c r="M1348" s="166"/>
      <c r="T1348" s="167"/>
      <c r="AT1348" s="164" t="s">
        <v>214</v>
      </c>
      <c r="AU1348" s="164" t="s">
        <v>82</v>
      </c>
      <c r="AV1348" s="12" t="s">
        <v>80</v>
      </c>
      <c r="AW1348" s="12" t="s">
        <v>30</v>
      </c>
      <c r="AX1348" s="12" t="s">
        <v>73</v>
      </c>
      <c r="AY1348" s="164" t="s">
        <v>201</v>
      </c>
    </row>
    <row r="1349" spans="2:65" s="13" customFormat="1" x14ac:dyDescent="0.2">
      <c r="B1349" s="168"/>
      <c r="C1349" s="261"/>
      <c r="D1349" s="255" t="s">
        <v>214</v>
      </c>
      <c r="E1349" s="262" t="s">
        <v>1</v>
      </c>
      <c r="F1349" s="263" t="s">
        <v>7</v>
      </c>
      <c r="G1349" s="261"/>
      <c r="H1349" s="264">
        <v>21</v>
      </c>
      <c r="I1349" s="170"/>
      <c r="L1349" s="168"/>
      <c r="M1349" s="171"/>
      <c r="T1349" s="172"/>
      <c r="AT1349" s="169" t="s">
        <v>214</v>
      </c>
      <c r="AU1349" s="169" t="s">
        <v>82</v>
      </c>
      <c r="AV1349" s="13" t="s">
        <v>82</v>
      </c>
      <c r="AW1349" s="13" t="s">
        <v>30</v>
      </c>
      <c r="AX1349" s="13" t="s">
        <v>73</v>
      </c>
      <c r="AY1349" s="169" t="s">
        <v>201</v>
      </c>
    </row>
    <row r="1350" spans="2:65" s="14" customFormat="1" x14ac:dyDescent="0.2">
      <c r="B1350" s="173"/>
      <c r="C1350" s="265"/>
      <c r="D1350" s="255" t="s">
        <v>214</v>
      </c>
      <c r="E1350" s="266" t="s">
        <v>1</v>
      </c>
      <c r="F1350" s="267" t="s">
        <v>221</v>
      </c>
      <c r="G1350" s="265"/>
      <c r="H1350" s="268">
        <v>30</v>
      </c>
      <c r="I1350" s="175"/>
      <c r="L1350" s="173"/>
      <c r="M1350" s="176"/>
      <c r="T1350" s="177"/>
      <c r="AT1350" s="174" t="s">
        <v>214</v>
      </c>
      <c r="AU1350" s="174" t="s">
        <v>82</v>
      </c>
      <c r="AV1350" s="14" t="s">
        <v>208</v>
      </c>
      <c r="AW1350" s="14" t="s">
        <v>30</v>
      </c>
      <c r="AX1350" s="14" t="s">
        <v>80</v>
      </c>
      <c r="AY1350" s="174" t="s">
        <v>201</v>
      </c>
    </row>
    <row r="1351" spans="2:65" s="1" customFormat="1" ht="16.5" customHeight="1" x14ac:dyDescent="0.2">
      <c r="B1351" s="152"/>
      <c r="C1351" s="249" t="s">
        <v>3184</v>
      </c>
      <c r="D1351" s="249" t="s">
        <v>203</v>
      </c>
      <c r="E1351" s="250" t="s">
        <v>1032</v>
      </c>
      <c r="F1351" s="251" t="s">
        <v>1033</v>
      </c>
      <c r="G1351" s="252" t="s">
        <v>536</v>
      </c>
      <c r="H1351" s="253">
        <v>3</v>
      </c>
      <c r="I1351" s="154"/>
      <c r="J1351" s="155">
        <f>ROUND(I1351*H1351,2)</f>
        <v>0</v>
      </c>
      <c r="K1351" s="153" t="s">
        <v>207</v>
      </c>
      <c r="L1351" s="32"/>
      <c r="M1351" s="156" t="s">
        <v>1</v>
      </c>
      <c r="N1351" s="157" t="s">
        <v>38</v>
      </c>
      <c r="P1351" s="158">
        <f>O1351*H1351</f>
        <v>0</v>
      </c>
      <c r="Q1351" s="158">
        <v>0.32906000000000002</v>
      </c>
      <c r="R1351" s="158">
        <f>Q1351*H1351</f>
        <v>0.98718000000000006</v>
      </c>
      <c r="S1351" s="158">
        <v>0</v>
      </c>
      <c r="T1351" s="159">
        <f>S1351*H1351</f>
        <v>0</v>
      </c>
      <c r="AR1351" s="160" t="s">
        <v>208</v>
      </c>
      <c r="AT1351" s="160" t="s">
        <v>203</v>
      </c>
      <c r="AU1351" s="160" t="s">
        <v>82</v>
      </c>
      <c r="AY1351" s="17" t="s">
        <v>201</v>
      </c>
      <c r="BE1351" s="161">
        <f>IF(N1351="základní",J1351,0)</f>
        <v>0</v>
      </c>
      <c r="BF1351" s="161">
        <f>IF(N1351="snížená",J1351,0)</f>
        <v>0</v>
      </c>
      <c r="BG1351" s="161">
        <f>IF(N1351="zákl. přenesená",J1351,0)</f>
        <v>0</v>
      </c>
      <c r="BH1351" s="161">
        <f>IF(N1351="sníž. přenesená",J1351,0)</f>
        <v>0</v>
      </c>
      <c r="BI1351" s="161">
        <f>IF(N1351="nulová",J1351,0)</f>
        <v>0</v>
      </c>
      <c r="BJ1351" s="17" t="s">
        <v>80</v>
      </c>
      <c r="BK1351" s="161">
        <f>ROUND(I1351*H1351,2)</f>
        <v>0</v>
      </c>
      <c r="BL1351" s="17" t="s">
        <v>208</v>
      </c>
      <c r="BM1351" s="160" t="s">
        <v>3675</v>
      </c>
    </row>
    <row r="1352" spans="2:65" s="1" customFormat="1" x14ac:dyDescent="0.2">
      <c r="B1352" s="32"/>
      <c r="C1352" s="254"/>
      <c r="D1352" s="255" t="s">
        <v>210</v>
      </c>
      <c r="E1352" s="254"/>
      <c r="F1352" s="256" t="s">
        <v>1033</v>
      </c>
      <c r="G1352" s="254"/>
      <c r="H1352" s="254"/>
      <c r="I1352" s="96"/>
      <c r="L1352" s="32"/>
      <c r="M1352" s="162"/>
      <c r="T1352" s="56"/>
      <c r="AT1352" s="17" t="s">
        <v>210</v>
      </c>
      <c r="AU1352" s="17" t="s">
        <v>82</v>
      </c>
    </row>
    <row r="1353" spans="2:65" s="1" customFormat="1" ht="39" x14ac:dyDescent="0.2">
      <c r="B1353" s="32"/>
      <c r="C1353" s="254"/>
      <c r="D1353" s="255" t="s">
        <v>212</v>
      </c>
      <c r="E1353" s="254"/>
      <c r="F1353" s="257" t="s">
        <v>698</v>
      </c>
      <c r="G1353" s="254"/>
      <c r="H1353" s="254"/>
      <c r="I1353" s="96"/>
      <c r="L1353" s="32"/>
      <c r="M1353" s="162"/>
      <c r="T1353" s="56"/>
      <c r="AT1353" s="17" t="s">
        <v>212</v>
      </c>
      <c r="AU1353" s="17" t="s">
        <v>82</v>
      </c>
    </row>
    <row r="1354" spans="2:65" s="12" customFormat="1" x14ac:dyDescent="0.2">
      <c r="B1354" s="163"/>
      <c r="C1354" s="258"/>
      <c r="D1354" s="255" t="s">
        <v>214</v>
      </c>
      <c r="E1354" s="259" t="s">
        <v>1</v>
      </c>
      <c r="F1354" s="260" t="s">
        <v>2097</v>
      </c>
      <c r="G1354" s="258"/>
      <c r="H1354" s="259" t="s">
        <v>1</v>
      </c>
      <c r="I1354" s="165"/>
      <c r="L1354" s="163"/>
      <c r="M1354" s="166"/>
      <c r="T1354" s="167"/>
      <c r="AT1354" s="164" t="s">
        <v>214</v>
      </c>
      <c r="AU1354" s="164" t="s">
        <v>82</v>
      </c>
      <c r="AV1354" s="12" t="s">
        <v>80</v>
      </c>
      <c r="AW1354" s="12" t="s">
        <v>30</v>
      </c>
      <c r="AX1354" s="12" t="s">
        <v>73</v>
      </c>
      <c r="AY1354" s="164" t="s">
        <v>201</v>
      </c>
    </row>
    <row r="1355" spans="2:65" s="12" customFormat="1" x14ac:dyDescent="0.2">
      <c r="B1355" s="163"/>
      <c r="C1355" s="258"/>
      <c r="D1355" s="255" t="s">
        <v>214</v>
      </c>
      <c r="E1355" s="259" t="s">
        <v>1</v>
      </c>
      <c r="F1355" s="260" t="s">
        <v>3532</v>
      </c>
      <c r="G1355" s="258"/>
      <c r="H1355" s="259" t="s">
        <v>1</v>
      </c>
      <c r="I1355" s="165"/>
      <c r="L1355" s="163"/>
      <c r="M1355" s="166"/>
      <c r="T1355" s="167"/>
      <c r="AT1355" s="164" t="s">
        <v>214</v>
      </c>
      <c r="AU1355" s="164" t="s">
        <v>82</v>
      </c>
      <c r="AV1355" s="12" t="s">
        <v>80</v>
      </c>
      <c r="AW1355" s="12" t="s">
        <v>30</v>
      </c>
      <c r="AX1355" s="12" t="s">
        <v>73</v>
      </c>
      <c r="AY1355" s="164" t="s">
        <v>201</v>
      </c>
    </row>
    <row r="1356" spans="2:65" s="12" customFormat="1" ht="22.5" x14ac:dyDescent="0.2">
      <c r="B1356" s="163"/>
      <c r="C1356" s="258"/>
      <c r="D1356" s="255" t="s">
        <v>214</v>
      </c>
      <c r="E1356" s="259" t="s">
        <v>1</v>
      </c>
      <c r="F1356" s="260" t="s">
        <v>3676</v>
      </c>
      <c r="G1356" s="258"/>
      <c r="H1356" s="259" t="s">
        <v>1</v>
      </c>
      <c r="I1356" s="165"/>
      <c r="L1356" s="163"/>
      <c r="M1356" s="166"/>
      <c r="T1356" s="167"/>
      <c r="AT1356" s="164" t="s">
        <v>214</v>
      </c>
      <c r="AU1356" s="164" t="s">
        <v>82</v>
      </c>
      <c r="AV1356" s="12" t="s">
        <v>80</v>
      </c>
      <c r="AW1356" s="12" t="s">
        <v>30</v>
      </c>
      <c r="AX1356" s="12" t="s">
        <v>73</v>
      </c>
      <c r="AY1356" s="164" t="s">
        <v>201</v>
      </c>
    </row>
    <row r="1357" spans="2:65" s="13" customFormat="1" x14ac:dyDescent="0.2">
      <c r="B1357" s="168"/>
      <c r="C1357" s="261"/>
      <c r="D1357" s="255" t="s">
        <v>214</v>
      </c>
      <c r="E1357" s="262" t="s">
        <v>1</v>
      </c>
      <c r="F1357" s="263" t="s">
        <v>231</v>
      </c>
      <c r="G1357" s="261"/>
      <c r="H1357" s="264">
        <v>3</v>
      </c>
      <c r="I1357" s="170"/>
      <c r="L1357" s="168"/>
      <c r="M1357" s="171"/>
      <c r="T1357" s="172"/>
      <c r="AT1357" s="169" t="s">
        <v>214</v>
      </c>
      <c r="AU1357" s="169" t="s">
        <v>82</v>
      </c>
      <c r="AV1357" s="13" t="s">
        <v>82</v>
      </c>
      <c r="AW1357" s="13" t="s">
        <v>30</v>
      </c>
      <c r="AX1357" s="13" t="s">
        <v>73</v>
      </c>
      <c r="AY1357" s="169" t="s">
        <v>201</v>
      </c>
    </row>
    <row r="1358" spans="2:65" s="14" customFormat="1" x14ac:dyDescent="0.2">
      <c r="B1358" s="173"/>
      <c r="C1358" s="265"/>
      <c r="D1358" s="255" t="s">
        <v>214</v>
      </c>
      <c r="E1358" s="266" t="s">
        <v>1</v>
      </c>
      <c r="F1358" s="267" t="s">
        <v>221</v>
      </c>
      <c r="G1358" s="265"/>
      <c r="H1358" s="268">
        <v>3</v>
      </c>
      <c r="I1358" s="175"/>
      <c r="L1358" s="173"/>
      <c r="M1358" s="176"/>
      <c r="T1358" s="177"/>
      <c r="AT1358" s="174" t="s">
        <v>214</v>
      </c>
      <c r="AU1358" s="174" t="s">
        <v>82</v>
      </c>
      <c r="AV1358" s="14" t="s">
        <v>208</v>
      </c>
      <c r="AW1358" s="14" t="s">
        <v>30</v>
      </c>
      <c r="AX1358" s="14" t="s">
        <v>80</v>
      </c>
      <c r="AY1358" s="174" t="s">
        <v>201</v>
      </c>
    </row>
    <row r="1359" spans="2:65" s="1" customFormat="1" ht="16.5" customHeight="1" x14ac:dyDescent="0.2">
      <c r="B1359" s="152"/>
      <c r="C1359" s="271" t="s">
        <v>3191</v>
      </c>
      <c r="D1359" s="271" t="s">
        <v>401</v>
      </c>
      <c r="E1359" s="272" t="s">
        <v>1036</v>
      </c>
      <c r="F1359" s="273" t="s">
        <v>1037</v>
      </c>
      <c r="G1359" s="274" t="s">
        <v>536</v>
      </c>
      <c r="H1359" s="275">
        <v>3</v>
      </c>
      <c r="I1359" s="179"/>
      <c r="J1359" s="180">
        <f>ROUND(I1359*H1359,2)</f>
        <v>0</v>
      </c>
      <c r="K1359" s="178" t="s">
        <v>207</v>
      </c>
      <c r="L1359" s="181"/>
      <c r="M1359" s="182" t="s">
        <v>1</v>
      </c>
      <c r="N1359" s="183" t="s">
        <v>38</v>
      </c>
      <c r="P1359" s="158">
        <f>O1359*H1359</f>
        <v>0</v>
      </c>
      <c r="Q1359" s="158">
        <v>2.9499999999999998E-2</v>
      </c>
      <c r="R1359" s="158">
        <f>Q1359*H1359</f>
        <v>8.8499999999999995E-2</v>
      </c>
      <c r="S1359" s="158">
        <v>0</v>
      </c>
      <c r="T1359" s="159">
        <f>S1359*H1359</f>
        <v>0</v>
      </c>
      <c r="AR1359" s="160" t="s">
        <v>266</v>
      </c>
      <c r="AT1359" s="160" t="s">
        <v>401</v>
      </c>
      <c r="AU1359" s="160" t="s">
        <v>82</v>
      </c>
      <c r="AY1359" s="17" t="s">
        <v>201</v>
      </c>
      <c r="BE1359" s="161">
        <f>IF(N1359="základní",J1359,0)</f>
        <v>0</v>
      </c>
      <c r="BF1359" s="161">
        <f>IF(N1359="snížená",J1359,0)</f>
        <v>0</v>
      </c>
      <c r="BG1359" s="161">
        <f>IF(N1359="zákl. přenesená",J1359,0)</f>
        <v>0</v>
      </c>
      <c r="BH1359" s="161">
        <f>IF(N1359="sníž. přenesená",J1359,0)</f>
        <v>0</v>
      </c>
      <c r="BI1359" s="161">
        <f>IF(N1359="nulová",J1359,0)</f>
        <v>0</v>
      </c>
      <c r="BJ1359" s="17" t="s">
        <v>80</v>
      </c>
      <c r="BK1359" s="161">
        <f>ROUND(I1359*H1359,2)</f>
        <v>0</v>
      </c>
      <c r="BL1359" s="17" t="s">
        <v>208</v>
      </c>
      <c r="BM1359" s="160" t="s">
        <v>3677</v>
      </c>
    </row>
    <row r="1360" spans="2:65" s="1" customFormat="1" x14ac:dyDescent="0.2">
      <c r="B1360" s="32"/>
      <c r="C1360" s="254"/>
      <c r="D1360" s="255" t="s">
        <v>210</v>
      </c>
      <c r="E1360" s="254"/>
      <c r="F1360" s="256" t="s">
        <v>1037</v>
      </c>
      <c r="G1360" s="254"/>
      <c r="H1360" s="254"/>
      <c r="I1360" s="96"/>
      <c r="L1360" s="32"/>
      <c r="M1360" s="162"/>
      <c r="T1360" s="56"/>
      <c r="AT1360" s="17" t="s">
        <v>210</v>
      </c>
      <c r="AU1360" s="17" t="s">
        <v>82</v>
      </c>
    </row>
    <row r="1361" spans="2:65" s="12" customFormat="1" x14ac:dyDescent="0.2">
      <c r="B1361" s="163"/>
      <c r="C1361" s="258"/>
      <c r="D1361" s="255" t="s">
        <v>214</v>
      </c>
      <c r="E1361" s="259" t="s">
        <v>1</v>
      </c>
      <c r="F1361" s="260" t="s">
        <v>2097</v>
      </c>
      <c r="G1361" s="258"/>
      <c r="H1361" s="259" t="s">
        <v>1</v>
      </c>
      <c r="I1361" s="165"/>
      <c r="L1361" s="163"/>
      <c r="M1361" s="166"/>
      <c r="T1361" s="167"/>
      <c r="AT1361" s="164" t="s">
        <v>214</v>
      </c>
      <c r="AU1361" s="164" t="s">
        <v>82</v>
      </c>
      <c r="AV1361" s="12" t="s">
        <v>80</v>
      </c>
      <c r="AW1361" s="12" t="s">
        <v>30</v>
      </c>
      <c r="AX1361" s="12" t="s">
        <v>73</v>
      </c>
      <c r="AY1361" s="164" t="s">
        <v>201</v>
      </c>
    </row>
    <row r="1362" spans="2:65" s="12" customFormat="1" ht="22.5" x14ac:dyDescent="0.2">
      <c r="B1362" s="163"/>
      <c r="C1362" s="258"/>
      <c r="D1362" s="255" t="s">
        <v>214</v>
      </c>
      <c r="E1362" s="259" t="s">
        <v>1</v>
      </c>
      <c r="F1362" s="260" t="s">
        <v>406</v>
      </c>
      <c r="G1362" s="258"/>
      <c r="H1362" s="259" t="s">
        <v>1</v>
      </c>
      <c r="I1362" s="165"/>
      <c r="L1362" s="163"/>
      <c r="M1362" s="166"/>
      <c r="T1362" s="167"/>
      <c r="AT1362" s="164" t="s">
        <v>214</v>
      </c>
      <c r="AU1362" s="164" t="s">
        <v>82</v>
      </c>
      <c r="AV1362" s="12" t="s">
        <v>80</v>
      </c>
      <c r="AW1362" s="12" t="s">
        <v>30</v>
      </c>
      <c r="AX1362" s="12" t="s">
        <v>73</v>
      </c>
      <c r="AY1362" s="164" t="s">
        <v>201</v>
      </c>
    </row>
    <row r="1363" spans="2:65" s="12" customFormat="1" x14ac:dyDescent="0.2">
      <c r="B1363" s="163"/>
      <c r="C1363" s="258"/>
      <c r="D1363" s="255" t="s">
        <v>214</v>
      </c>
      <c r="E1363" s="259" t="s">
        <v>1</v>
      </c>
      <c r="F1363" s="260" t="s">
        <v>3532</v>
      </c>
      <c r="G1363" s="258"/>
      <c r="H1363" s="259" t="s">
        <v>1</v>
      </c>
      <c r="I1363" s="165"/>
      <c r="L1363" s="163"/>
      <c r="M1363" s="166"/>
      <c r="T1363" s="167"/>
      <c r="AT1363" s="164" t="s">
        <v>214</v>
      </c>
      <c r="AU1363" s="164" t="s">
        <v>82</v>
      </c>
      <c r="AV1363" s="12" t="s">
        <v>80</v>
      </c>
      <c r="AW1363" s="12" t="s">
        <v>30</v>
      </c>
      <c r="AX1363" s="12" t="s">
        <v>73</v>
      </c>
      <c r="AY1363" s="164" t="s">
        <v>201</v>
      </c>
    </row>
    <row r="1364" spans="2:65" s="12" customFormat="1" ht="22.5" x14ac:dyDescent="0.2">
      <c r="B1364" s="163"/>
      <c r="C1364" s="258"/>
      <c r="D1364" s="255" t="s">
        <v>214</v>
      </c>
      <c r="E1364" s="259" t="s">
        <v>1</v>
      </c>
      <c r="F1364" s="260" t="s">
        <v>3676</v>
      </c>
      <c r="G1364" s="258"/>
      <c r="H1364" s="259" t="s">
        <v>1</v>
      </c>
      <c r="I1364" s="165"/>
      <c r="L1364" s="163"/>
      <c r="M1364" s="166"/>
      <c r="T1364" s="167"/>
      <c r="AT1364" s="164" t="s">
        <v>214</v>
      </c>
      <c r="AU1364" s="164" t="s">
        <v>82</v>
      </c>
      <c r="AV1364" s="12" t="s">
        <v>80</v>
      </c>
      <c r="AW1364" s="12" t="s">
        <v>30</v>
      </c>
      <c r="AX1364" s="12" t="s">
        <v>73</v>
      </c>
      <c r="AY1364" s="164" t="s">
        <v>201</v>
      </c>
    </row>
    <row r="1365" spans="2:65" s="13" customFormat="1" x14ac:dyDescent="0.2">
      <c r="B1365" s="168"/>
      <c r="C1365" s="261"/>
      <c r="D1365" s="255" t="s">
        <v>214</v>
      </c>
      <c r="E1365" s="262" t="s">
        <v>1</v>
      </c>
      <c r="F1365" s="263" t="s">
        <v>231</v>
      </c>
      <c r="G1365" s="261"/>
      <c r="H1365" s="264">
        <v>3</v>
      </c>
      <c r="I1365" s="170"/>
      <c r="L1365" s="168"/>
      <c r="M1365" s="171"/>
      <c r="T1365" s="172"/>
      <c r="AT1365" s="169" t="s">
        <v>214</v>
      </c>
      <c r="AU1365" s="169" t="s">
        <v>82</v>
      </c>
      <c r="AV1365" s="13" t="s">
        <v>82</v>
      </c>
      <c r="AW1365" s="13" t="s">
        <v>30</v>
      </c>
      <c r="AX1365" s="13" t="s">
        <v>73</v>
      </c>
      <c r="AY1365" s="169" t="s">
        <v>201</v>
      </c>
    </row>
    <row r="1366" spans="2:65" s="14" customFormat="1" x14ac:dyDescent="0.2">
      <c r="B1366" s="173"/>
      <c r="C1366" s="265"/>
      <c r="D1366" s="255" t="s">
        <v>214</v>
      </c>
      <c r="E1366" s="266" t="s">
        <v>1</v>
      </c>
      <c r="F1366" s="267" t="s">
        <v>221</v>
      </c>
      <c r="G1366" s="265"/>
      <c r="H1366" s="268">
        <v>3</v>
      </c>
      <c r="I1366" s="175"/>
      <c r="L1366" s="173"/>
      <c r="M1366" s="176"/>
      <c r="T1366" s="177"/>
      <c r="AT1366" s="174" t="s">
        <v>214</v>
      </c>
      <c r="AU1366" s="174" t="s">
        <v>82</v>
      </c>
      <c r="AV1366" s="14" t="s">
        <v>208</v>
      </c>
      <c r="AW1366" s="14" t="s">
        <v>30</v>
      </c>
      <c r="AX1366" s="14" t="s">
        <v>80</v>
      </c>
      <c r="AY1366" s="174" t="s">
        <v>201</v>
      </c>
    </row>
    <row r="1367" spans="2:65" s="1" customFormat="1" ht="16.5" customHeight="1" x14ac:dyDescent="0.2">
      <c r="B1367" s="152"/>
      <c r="C1367" s="249" t="s">
        <v>3678</v>
      </c>
      <c r="D1367" s="249" t="s">
        <v>203</v>
      </c>
      <c r="E1367" s="250" t="s">
        <v>2765</v>
      </c>
      <c r="F1367" s="251" t="s">
        <v>3145</v>
      </c>
      <c r="G1367" s="252" t="s">
        <v>269</v>
      </c>
      <c r="H1367" s="253">
        <v>14.1</v>
      </c>
      <c r="I1367" s="154"/>
      <c r="J1367" s="155">
        <f>ROUND(I1367*H1367,2)</f>
        <v>0</v>
      </c>
      <c r="K1367" s="153" t="s">
        <v>207</v>
      </c>
      <c r="L1367" s="32"/>
      <c r="M1367" s="156" t="s">
        <v>1</v>
      </c>
      <c r="N1367" s="157" t="s">
        <v>38</v>
      </c>
      <c r="P1367" s="158">
        <f>O1367*H1367</f>
        <v>0</v>
      </c>
      <c r="Q1367" s="158">
        <v>1.9000000000000001E-4</v>
      </c>
      <c r="R1367" s="158">
        <f>Q1367*H1367</f>
        <v>2.679E-3</v>
      </c>
      <c r="S1367" s="158">
        <v>0</v>
      </c>
      <c r="T1367" s="159">
        <f>S1367*H1367</f>
        <v>0</v>
      </c>
      <c r="AR1367" s="160" t="s">
        <v>208</v>
      </c>
      <c r="AT1367" s="160" t="s">
        <v>203</v>
      </c>
      <c r="AU1367" s="160" t="s">
        <v>82</v>
      </c>
      <c r="AY1367" s="17" t="s">
        <v>201</v>
      </c>
      <c r="BE1367" s="161">
        <f>IF(N1367="základní",J1367,0)</f>
        <v>0</v>
      </c>
      <c r="BF1367" s="161">
        <f>IF(N1367="snížená",J1367,0)</f>
        <v>0</v>
      </c>
      <c r="BG1367" s="161">
        <f>IF(N1367="zákl. přenesená",J1367,0)</f>
        <v>0</v>
      </c>
      <c r="BH1367" s="161">
        <f>IF(N1367="sníž. přenesená",J1367,0)</f>
        <v>0</v>
      </c>
      <c r="BI1367" s="161">
        <f>IF(N1367="nulová",J1367,0)</f>
        <v>0</v>
      </c>
      <c r="BJ1367" s="17" t="s">
        <v>80</v>
      </c>
      <c r="BK1367" s="161">
        <f>ROUND(I1367*H1367,2)</f>
        <v>0</v>
      </c>
      <c r="BL1367" s="17" t="s">
        <v>208</v>
      </c>
      <c r="BM1367" s="160" t="s">
        <v>3679</v>
      </c>
    </row>
    <row r="1368" spans="2:65" s="1" customFormat="1" x14ac:dyDescent="0.2">
      <c r="B1368" s="32"/>
      <c r="C1368" s="254"/>
      <c r="D1368" s="255" t="s">
        <v>210</v>
      </c>
      <c r="E1368" s="254"/>
      <c r="F1368" s="256" t="s">
        <v>3147</v>
      </c>
      <c r="G1368" s="254"/>
      <c r="H1368" s="254"/>
      <c r="I1368" s="96"/>
      <c r="L1368" s="32"/>
      <c r="M1368" s="162"/>
      <c r="T1368" s="56"/>
      <c r="AT1368" s="17" t="s">
        <v>210</v>
      </c>
      <c r="AU1368" s="17" t="s">
        <v>82</v>
      </c>
    </row>
    <row r="1369" spans="2:65" s="12" customFormat="1" x14ac:dyDescent="0.2">
      <c r="B1369" s="163"/>
      <c r="C1369" s="258"/>
      <c r="D1369" s="255" t="s">
        <v>214</v>
      </c>
      <c r="E1369" s="259" t="s">
        <v>1</v>
      </c>
      <c r="F1369" s="260" t="s">
        <v>2097</v>
      </c>
      <c r="G1369" s="258"/>
      <c r="H1369" s="259" t="s">
        <v>1</v>
      </c>
      <c r="I1369" s="165"/>
      <c r="L1369" s="163"/>
      <c r="M1369" s="166"/>
      <c r="T1369" s="167"/>
      <c r="AT1369" s="164" t="s">
        <v>214</v>
      </c>
      <c r="AU1369" s="164" t="s">
        <v>82</v>
      </c>
      <c r="AV1369" s="12" t="s">
        <v>80</v>
      </c>
      <c r="AW1369" s="12" t="s">
        <v>30</v>
      </c>
      <c r="AX1369" s="12" t="s">
        <v>73</v>
      </c>
      <c r="AY1369" s="164" t="s">
        <v>201</v>
      </c>
    </row>
    <row r="1370" spans="2:65" s="12" customFormat="1" x14ac:dyDescent="0.2">
      <c r="B1370" s="163"/>
      <c r="C1370" s="258"/>
      <c r="D1370" s="255" t="s">
        <v>214</v>
      </c>
      <c r="E1370" s="259" t="s">
        <v>1</v>
      </c>
      <c r="F1370" s="260" t="s">
        <v>3532</v>
      </c>
      <c r="G1370" s="258"/>
      <c r="H1370" s="259" t="s">
        <v>1</v>
      </c>
      <c r="I1370" s="165"/>
      <c r="L1370" s="163"/>
      <c r="M1370" s="166"/>
      <c r="T1370" s="167"/>
      <c r="AT1370" s="164" t="s">
        <v>214</v>
      </c>
      <c r="AU1370" s="164" t="s">
        <v>82</v>
      </c>
      <c r="AV1370" s="12" t="s">
        <v>80</v>
      </c>
      <c r="AW1370" s="12" t="s">
        <v>30</v>
      </c>
      <c r="AX1370" s="12" t="s">
        <v>73</v>
      </c>
      <c r="AY1370" s="164" t="s">
        <v>201</v>
      </c>
    </row>
    <row r="1371" spans="2:65" s="12" customFormat="1" ht="22.5" x14ac:dyDescent="0.2">
      <c r="B1371" s="163"/>
      <c r="C1371" s="258"/>
      <c r="D1371" s="255" t="s">
        <v>214</v>
      </c>
      <c r="E1371" s="259" t="s">
        <v>1</v>
      </c>
      <c r="F1371" s="260" t="s">
        <v>3680</v>
      </c>
      <c r="G1371" s="258"/>
      <c r="H1371" s="259" t="s">
        <v>1</v>
      </c>
      <c r="I1371" s="165"/>
      <c r="L1371" s="163"/>
      <c r="M1371" s="166"/>
      <c r="T1371" s="167"/>
      <c r="AT1371" s="164" t="s">
        <v>214</v>
      </c>
      <c r="AU1371" s="164" t="s">
        <v>82</v>
      </c>
      <c r="AV1371" s="12" t="s">
        <v>80</v>
      </c>
      <c r="AW1371" s="12" t="s">
        <v>30</v>
      </c>
      <c r="AX1371" s="12" t="s">
        <v>73</v>
      </c>
      <c r="AY1371" s="164" t="s">
        <v>201</v>
      </c>
    </row>
    <row r="1372" spans="2:65" s="13" customFormat="1" x14ac:dyDescent="0.2">
      <c r="B1372" s="168"/>
      <c r="C1372" s="261"/>
      <c r="D1372" s="255" t="s">
        <v>214</v>
      </c>
      <c r="E1372" s="262" t="s">
        <v>1</v>
      </c>
      <c r="F1372" s="263" t="s">
        <v>3616</v>
      </c>
      <c r="G1372" s="261"/>
      <c r="H1372" s="264">
        <v>14.1</v>
      </c>
      <c r="I1372" s="170"/>
      <c r="L1372" s="168"/>
      <c r="M1372" s="171"/>
      <c r="T1372" s="172"/>
      <c r="AT1372" s="169" t="s">
        <v>214</v>
      </c>
      <c r="AU1372" s="169" t="s">
        <v>82</v>
      </c>
      <c r="AV1372" s="13" t="s">
        <v>82</v>
      </c>
      <c r="AW1372" s="13" t="s">
        <v>30</v>
      </c>
      <c r="AX1372" s="13" t="s">
        <v>73</v>
      </c>
      <c r="AY1372" s="169" t="s">
        <v>201</v>
      </c>
    </row>
    <row r="1373" spans="2:65" s="14" customFormat="1" x14ac:dyDescent="0.2">
      <c r="B1373" s="173"/>
      <c r="C1373" s="265"/>
      <c r="D1373" s="255" t="s">
        <v>214</v>
      </c>
      <c r="E1373" s="266" t="s">
        <v>1</v>
      </c>
      <c r="F1373" s="267" t="s">
        <v>221</v>
      </c>
      <c r="G1373" s="265"/>
      <c r="H1373" s="268">
        <v>14.1</v>
      </c>
      <c r="I1373" s="175"/>
      <c r="L1373" s="173"/>
      <c r="M1373" s="176"/>
      <c r="T1373" s="177"/>
      <c r="AT1373" s="174" t="s">
        <v>214</v>
      </c>
      <c r="AU1373" s="174" t="s">
        <v>82</v>
      </c>
      <c r="AV1373" s="14" t="s">
        <v>208</v>
      </c>
      <c r="AW1373" s="14" t="s">
        <v>30</v>
      </c>
      <c r="AX1373" s="14" t="s">
        <v>80</v>
      </c>
      <c r="AY1373" s="174" t="s">
        <v>201</v>
      </c>
    </row>
    <row r="1374" spans="2:65" s="1" customFormat="1" ht="16.5" customHeight="1" x14ac:dyDescent="0.2">
      <c r="B1374" s="152"/>
      <c r="C1374" s="249" t="s">
        <v>3681</v>
      </c>
      <c r="D1374" s="249" t="s">
        <v>203</v>
      </c>
      <c r="E1374" s="250" t="s">
        <v>3150</v>
      </c>
      <c r="F1374" s="251" t="s">
        <v>3151</v>
      </c>
      <c r="G1374" s="252" t="s">
        <v>269</v>
      </c>
      <c r="H1374" s="253">
        <v>455</v>
      </c>
      <c r="I1374" s="154"/>
      <c r="J1374" s="155">
        <f>ROUND(I1374*H1374,2)</f>
        <v>0</v>
      </c>
      <c r="K1374" s="153" t="s">
        <v>207</v>
      </c>
      <c r="L1374" s="32"/>
      <c r="M1374" s="156" t="s">
        <v>1</v>
      </c>
      <c r="N1374" s="157" t="s">
        <v>38</v>
      </c>
      <c r="P1374" s="158">
        <f>O1374*H1374</f>
        <v>0</v>
      </c>
      <c r="Q1374" s="158">
        <v>9.0000000000000006E-5</v>
      </c>
      <c r="R1374" s="158">
        <f>Q1374*H1374</f>
        <v>4.095E-2</v>
      </c>
      <c r="S1374" s="158">
        <v>0</v>
      </c>
      <c r="T1374" s="159">
        <f>S1374*H1374</f>
        <v>0</v>
      </c>
      <c r="AR1374" s="160" t="s">
        <v>208</v>
      </c>
      <c r="AT1374" s="160" t="s">
        <v>203</v>
      </c>
      <c r="AU1374" s="160" t="s">
        <v>82</v>
      </c>
      <c r="AY1374" s="17" t="s">
        <v>201</v>
      </c>
      <c r="BE1374" s="161">
        <f>IF(N1374="základní",J1374,0)</f>
        <v>0</v>
      </c>
      <c r="BF1374" s="161">
        <f>IF(N1374="snížená",J1374,0)</f>
        <v>0</v>
      </c>
      <c r="BG1374" s="161">
        <f>IF(N1374="zákl. přenesená",J1374,0)</f>
        <v>0</v>
      </c>
      <c r="BH1374" s="161">
        <f>IF(N1374="sníž. přenesená",J1374,0)</f>
        <v>0</v>
      </c>
      <c r="BI1374" s="161">
        <f>IF(N1374="nulová",J1374,0)</f>
        <v>0</v>
      </c>
      <c r="BJ1374" s="17" t="s">
        <v>80</v>
      </c>
      <c r="BK1374" s="161">
        <f>ROUND(I1374*H1374,2)</f>
        <v>0</v>
      </c>
      <c r="BL1374" s="17" t="s">
        <v>208</v>
      </c>
      <c r="BM1374" s="160" t="s">
        <v>3682</v>
      </c>
    </row>
    <row r="1375" spans="2:65" s="1" customFormat="1" x14ac:dyDescent="0.2">
      <c r="B1375" s="32"/>
      <c r="C1375" s="254"/>
      <c r="D1375" s="255" t="s">
        <v>210</v>
      </c>
      <c r="E1375" s="254"/>
      <c r="F1375" s="256" t="s">
        <v>3151</v>
      </c>
      <c r="G1375" s="254"/>
      <c r="H1375" s="254"/>
      <c r="I1375" s="96"/>
      <c r="L1375" s="32"/>
      <c r="M1375" s="162"/>
      <c r="T1375" s="56"/>
      <c r="AT1375" s="17" t="s">
        <v>210</v>
      </c>
      <c r="AU1375" s="17" t="s">
        <v>82</v>
      </c>
    </row>
    <row r="1376" spans="2:65" s="12" customFormat="1" x14ac:dyDescent="0.2">
      <c r="B1376" s="163"/>
      <c r="C1376" s="258"/>
      <c r="D1376" s="255" t="s">
        <v>214</v>
      </c>
      <c r="E1376" s="259" t="s">
        <v>1</v>
      </c>
      <c r="F1376" s="260" t="s">
        <v>2097</v>
      </c>
      <c r="G1376" s="258"/>
      <c r="H1376" s="259" t="s">
        <v>1</v>
      </c>
      <c r="I1376" s="165"/>
      <c r="L1376" s="163"/>
      <c r="M1376" s="166"/>
      <c r="T1376" s="167"/>
      <c r="AT1376" s="164" t="s">
        <v>214</v>
      </c>
      <c r="AU1376" s="164" t="s">
        <v>82</v>
      </c>
      <c r="AV1376" s="12" t="s">
        <v>80</v>
      </c>
      <c r="AW1376" s="12" t="s">
        <v>30</v>
      </c>
      <c r="AX1376" s="12" t="s">
        <v>73</v>
      </c>
      <c r="AY1376" s="164" t="s">
        <v>201</v>
      </c>
    </row>
    <row r="1377" spans="2:65" s="12" customFormat="1" x14ac:dyDescent="0.2">
      <c r="B1377" s="163"/>
      <c r="C1377" s="258"/>
      <c r="D1377" s="255" t="s">
        <v>214</v>
      </c>
      <c r="E1377" s="259" t="s">
        <v>1</v>
      </c>
      <c r="F1377" s="260" t="s">
        <v>3034</v>
      </c>
      <c r="G1377" s="258"/>
      <c r="H1377" s="259" t="s">
        <v>1</v>
      </c>
      <c r="I1377" s="165"/>
      <c r="L1377" s="163"/>
      <c r="M1377" s="166"/>
      <c r="T1377" s="167"/>
      <c r="AT1377" s="164" t="s">
        <v>214</v>
      </c>
      <c r="AU1377" s="164" t="s">
        <v>82</v>
      </c>
      <c r="AV1377" s="12" t="s">
        <v>80</v>
      </c>
      <c r="AW1377" s="12" t="s">
        <v>30</v>
      </c>
      <c r="AX1377" s="12" t="s">
        <v>73</v>
      </c>
      <c r="AY1377" s="164" t="s">
        <v>201</v>
      </c>
    </row>
    <row r="1378" spans="2:65" s="12" customFormat="1" x14ac:dyDescent="0.2">
      <c r="B1378" s="163"/>
      <c r="C1378" s="258"/>
      <c r="D1378" s="255" t="s">
        <v>214</v>
      </c>
      <c r="E1378" s="259" t="s">
        <v>1</v>
      </c>
      <c r="F1378" s="260" t="s">
        <v>3532</v>
      </c>
      <c r="G1378" s="258"/>
      <c r="H1378" s="259" t="s">
        <v>1</v>
      </c>
      <c r="I1378" s="165"/>
      <c r="L1378" s="163"/>
      <c r="M1378" s="166"/>
      <c r="T1378" s="167"/>
      <c r="AT1378" s="164" t="s">
        <v>214</v>
      </c>
      <c r="AU1378" s="164" t="s">
        <v>82</v>
      </c>
      <c r="AV1378" s="12" t="s">
        <v>80</v>
      </c>
      <c r="AW1378" s="12" t="s">
        <v>30</v>
      </c>
      <c r="AX1378" s="12" t="s">
        <v>73</v>
      </c>
      <c r="AY1378" s="164" t="s">
        <v>201</v>
      </c>
    </row>
    <row r="1379" spans="2:65" s="12" customFormat="1" x14ac:dyDescent="0.2">
      <c r="B1379" s="163"/>
      <c r="C1379" s="258"/>
      <c r="D1379" s="255" t="s">
        <v>214</v>
      </c>
      <c r="E1379" s="259" t="s">
        <v>1</v>
      </c>
      <c r="F1379" s="260" t="s">
        <v>558</v>
      </c>
      <c r="G1379" s="258"/>
      <c r="H1379" s="259" t="s">
        <v>1</v>
      </c>
      <c r="I1379" s="165"/>
      <c r="L1379" s="163"/>
      <c r="M1379" s="166"/>
      <c r="T1379" s="167"/>
      <c r="AT1379" s="164" t="s">
        <v>214</v>
      </c>
      <c r="AU1379" s="164" t="s">
        <v>82</v>
      </c>
      <c r="AV1379" s="12" t="s">
        <v>80</v>
      </c>
      <c r="AW1379" s="12" t="s">
        <v>30</v>
      </c>
      <c r="AX1379" s="12" t="s">
        <v>73</v>
      </c>
      <c r="AY1379" s="164" t="s">
        <v>201</v>
      </c>
    </row>
    <row r="1380" spans="2:65" s="12" customFormat="1" x14ac:dyDescent="0.2">
      <c r="B1380" s="163"/>
      <c r="C1380" s="258"/>
      <c r="D1380" s="255" t="s">
        <v>214</v>
      </c>
      <c r="E1380" s="259" t="s">
        <v>1</v>
      </c>
      <c r="F1380" s="260" t="s">
        <v>3555</v>
      </c>
      <c r="G1380" s="258"/>
      <c r="H1380" s="259" t="s">
        <v>1</v>
      </c>
      <c r="I1380" s="165"/>
      <c r="L1380" s="163"/>
      <c r="M1380" s="166"/>
      <c r="T1380" s="167"/>
      <c r="AT1380" s="164" t="s">
        <v>214</v>
      </c>
      <c r="AU1380" s="164" t="s">
        <v>82</v>
      </c>
      <c r="AV1380" s="12" t="s">
        <v>80</v>
      </c>
      <c r="AW1380" s="12" t="s">
        <v>30</v>
      </c>
      <c r="AX1380" s="12" t="s">
        <v>73</v>
      </c>
      <c r="AY1380" s="164" t="s">
        <v>201</v>
      </c>
    </row>
    <row r="1381" spans="2:65" s="13" customFormat="1" x14ac:dyDescent="0.2">
      <c r="B1381" s="168"/>
      <c r="C1381" s="261"/>
      <c r="D1381" s="255" t="s">
        <v>214</v>
      </c>
      <c r="E1381" s="262" t="s">
        <v>1</v>
      </c>
      <c r="F1381" s="263" t="s">
        <v>3556</v>
      </c>
      <c r="G1381" s="261"/>
      <c r="H1381" s="264">
        <v>455</v>
      </c>
      <c r="I1381" s="170"/>
      <c r="L1381" s="168"/>
      <c r="M1381" s="171"/>
      <c r="T1381" s="172"/>
      <c r="AT1381" s="169" t="s">
        <v>214</v>
      </c>
      <c r="AU1381" s="169" t="s">
        <v>82</v>
      </c>
      <c r="AV1381" s="13" t="s">
        <v>82</v>
      </c>
      <c r="AW1381" s="13" t="s">
        <v>30</v>
      </c>
      <c r="AX1381" s="13" t="s">
        <v>73</v>
      </c>
      <c r="AY1381" s="169" t="s">
        <v>201</v>
      </c>
    </row>
    <row r="1382" spans="2:65" s="14" customFormat="1" x14ac:dyDescent="0.2">
      <c r="B1382" s="173"/>
      <c r="C1382" s="265"/>
      <c r="D1382" s="255" t="s">
        <v>214</v>
      </c>
      <c r="E1382" s="266" t="s">
        <v>1</v>
      </c>
      <c r="F1382" s="267" t="s">
        <v>221</v>
      </c>
      <c r="G1382" s="265"/>
      <c r="H1382" s="268">
        <v>455</v>
      </c>
      <c r="I1382" s="175"/>
      <c r="L1382" s="173"/>
      <c r="M1382" s="176"/>
      <c r="T1382" s="177"/>
      <c r="AT1382" s="174" t="s">
        <v>214</v>
      </c>
      <c r="AU1382" s="174" t="s">
        <v>82</v>
      </c>
      <c r="AV1382" s="14" t="s">
        <v>208</v>
      </c>
      <c r="AW1382" s="14" t="s">
        <v>30</v>
      </c>
      <c r="AX1382" s="14" t="s">
        <v>80</v>
      </c>
      <c r="AY1382" s="174" t="s">
        <v>201</v>
      </c>
    </row>
    <row r="1383" spans="2:65" s="11" customFormat="1" ht="22.9" customHeight="1" x14ac:dyDescent="0.2">
      <c r="B1383" s="140"/>
      <c r="C1383" s="276"/>
      <c r="D1383" s="277" t="s">
        <v>72</v>
      </c>
      <c r="E1383" s="278" t="s">
        <v>727</v>
      </c>
      <c r="F1383" s="278" t="s">
        <v>728</v>
      </c>
      <c r="G1383" s="276"/>
      <c r="H1383" s="276"/>
      <c r="I1383" s="143"/>
      <c r="J1383" s="151">
        <f>BK1383</f>
        <v>0</v>
      </c>
      <c r="L1383" s="140"/>
      <c r="M1383" s="145"/>
      <c r="P1383" s="146">
        <f>SUM(P1384:P1460)</f>
        <v>0</v>
      </c>
      <c r="R1383" s="146">
        <f>SUM(R1384:R1460)</f>
        <v>0</v>
      </c>
      <c r="T1383" s="147">
        <f>SUM(T1384:T1460)</f>
        <v>0</v>
      </c>
      <c r="AR1383" s="141" t="s">
        <v>80</v>
      </c>
      <c r="AT1383" s="148" t="s">
        <v>72</v>
      </c>
      <c r="AU1383" s="148" t="s">
        <v>80</v>
      </c>
      <c r="AY1383" s="141" t="s">
        <v>201</v>
      </c>
      <c r="BK1383" s="149">
        <f>SUM(BK1384:BK1460)</f>
        <v>0</v>
      </c>
    </row>
    <row r="1384" spans="2:65" s="1" customFormat="1" ht="16.5" customHeight="1" x14ac:dyDescent="0.2">
      <c r="B1384" s="152"/>
      <c r="C1384" s="249" t="s">
        <v>3683</v>
      </c>
      <c r="D1384" s="249" t="s">
        <v>203</v>
      </c>
      <c r="E1384" s="250" t="s">
        <v>730</v>
      </c>
      <c r="F1384" s="251" t="s">
        <v>731</v>
      </c>
      <c r="G1384" s="252" t="s">
        <v>404</v>
      </c>
      <c r="H1384" s="253">
        <v>109.599</v>
      </c>
      <c r="I1384" s="154"/>
      <c r="J1384" s="155">
        <f>ROUND(I1384*H1384,2)</f>
        <v>0</v>
      </c>
      <c r="K1384" s="153" t="s">
        <v>207</v>
      </c>
      <c r="L1384" s="32"/>
      <c r="M1384" s="156" t="s">
        <v>1</v>
      </c>
      <c r="N1384" s="157" t="s">
        <v>38</v>
      </c>
      <c r="P1384" s="158">
        <f>O1384*H1384</f>
        <v>0</v>
      </c>
      <c r="Q1384" s="158">
        <v>0</v>
      </c>
      <c r="R1384" s="158">
        <f>Q1384*H1384</f>
        <v>0</v>
      </c>
      <c r="S1384" s="158">
        <v>0</v>
      </c>
      <c r="T1384" s="159">
        <f>S1384*H1384</f>
        <v>0</v>
      </c>
      <c r="AR1384" s="160" t="s">
        <v>208</v>
      </c>
      <c r="AT1384" s="160" t="s">
        <v>203</v>
      </c>
      <c r="AU1384" s="160" t="s">
        <v>82</v>
      </c>
      <c r="AY1384" s="17" t="s">
        <v>201</v>
      </c>
      <c r="BE1384" s="161">
        <f>IF(N1384="základní",J1384,0)</f>
        <v>0</v>
      </c>
      <c r="BF1384" s="161">
        <f>IF(N1384="snížená",J1384,0)</f>
        <v>0</v>
      </c>
      <c r="BG1384" s="161">
        <f>IF(N1384="zákl. přenesená",J1384,0)</f>
        <v>0</v>
      </c>
      <c r="BH1384" s="161">
        <f>IF(N1384="sníž. přenesená",J1384,0)</f>
        <v>0</v>
      </c>
      <c r="BI1384" s="161">
        <f>IF(N1384="nulová",J1384,0)</f>
        <v>0</v>
      </c>
      <c r="BJ1384" s="17" t="s">
        <v>80</v>
      </c>
      <c r="BK1384" s="161">
        <f>ROUND(I1384*H1384,2)</f>
        <v>0</v>
      </c>
      <c r="BL1384" s="17" t="s">
        <v>208</v>
      </c>
      <c r="BM1384" s="160" t="s">
        <v>3684</v>
      </c>
    </row>
    <row r="1385" spans="2:65" s="1" customFormat="1" ht="19.5" x14ac:dyDescent="0.2">
      <c r="B1385" s="32"/>
      <c r="C1385" s="254"/>
      <c r="D1385" s="255" t="s">
        <v>210</v>
      </c>
      <c r="E1385" s="254"/>
      <c r="F1385" s="256" t="s">
        <v>733</v>
      </c>
      <c r="G1385" s="254"/>
      <c r="H1385" s="254"/>
      <c r="I1385" s="96"/>
      <c r="L1385" s="32"/>
      <c r="M1385" s="162"/>
      <c r="T1385" s="56"/>
      <c r="AT1385" s="17" t="s">
        <v>210</v>
      </c>
      <c r="AU1385" s="17" t="s">
        <v>82</v>
      </c>
    </row>
    <row r="1386" spans="2:65" s="1" customFormat="1" ht="97.5" x14ac:dyDescent="0.2">
      <c r="B1386" s="32"/>
      <c r="C1386" s="254"/>
      <c r="D1386" s="255" t="s">
        <v>212</v>
      </c>
      <c r="E1386" s="254"/>
      <c r="F1386" s="257" t="s">
        <v>734</v>
      </c>
      <c r="G1386" s="254"/>
      <c r="H1386" s="254"/>
      <c r="I1386" s="96"/>
      <c r="L1386" s="32"/>
      <c r="M1386" s="162"/>
      <c r="T1386" s="56"/>
      <c r="AT1386" s="17" t="s">
        <v>212</v>
      </c>
      <c r="AU1386" s="17" t="s">
        <v>82</v>
      </c>
    </row>
    <row r="1387" spans="2:65" s="12" customFormat="1" x14ac:dyDescent="0.2">
      <c r="B1387" s="163"/>
      <c r="C1387" s="258"/>
      <c r="D1387" s="255" t="s">
        <v>214</v>
      </c>
      <c r="E1387" s="259" t="s">
        <v>1</v>
      </c>
      <c r="F1387" s="260" t="s">
        <v>2932</v>
      </c>
      <c r="G1387" s="258"/>
      <c r="H1387" s="259" t="s">
        <v>1</v>
      </c>
      <c r="I1387" s="165"/>
      <c r="L1387" s="163"/>
      <c r="M1387" s="166"/>
      <c r="T1387" s="167"/>
      <c r="AT1387" s="164" t="s">
        <v>214</v>
      </c>
      <c r="AU1387" s="164" t="s">
        <v>82</v>
      </c>
      <c r="AV1387" s="12" t="s">
        <v>80</v>
      </c>
      <c r="AW1387" s="12" t="s">
        <v>30</v>
      </c>
      <c r="AX1387" s="12" t="s">
        <v>73</v>
      </c>
      <c r="AY1387" s="164" t="s">
        <v>201</v>
      </c>
    </row>
    <row r="1388" spans="2:65" s="12" customFormat="1" x14ac:dyDescent="0.2">
      <c r="B1388" s="163"/>
      <c r="C1388" s="258"/>
      <c r="D1388" s="255" t="s">
        <v>214</v>
      </c>
      <c r="E1388" s="259" t="s">
        <v>1</v>
      </c>
      <c r="F1388" s="260" t="s">
        <v>2933</v>
      </c>
      <c r="G1388" s="258"/>
      <c r="H1388" s="259" t="s">
        <v>1</v>
      </c>
      <c r="I1388" s="165"/>
      <c r="L1388" s="163"/>
      <c r="M1388" s="166"/>
      <c r="T1388" s="167"/>
      <c r="AT1388" s="164" t="s">
        <v>214</v>
      </c>
      <c r="AU1388" s="164" t="s">
        <v>82</v>
      </c>
      <c r="AV1388" s="12" t="s">
        <v>80</v>
      </c>
      <c r="AW1388" s="12" t="s">
        <v>30</v>
      </c>
      <c r="AX1388" s="12" t="s">
        <v>73</v>
      </c>
      <c r="AY1388" s="164" t="s">
        <v>201</v>
      </c>
    </row>
    <row r="1389" spans="2:65" s="12" customFormat="1" x14ac:dyDescent="0.2">
      <c r="B1389" s="163"/>
      <c r="C1389" s="258"/>
      <c r="D1389" s="255" t="s">
        <v>214</v>
      </c>
      <c r="E1389" s="259" t="s">
        <v>1</v>
      </c>
      <c r="F1389" s="260" t="s">
        <v>735</v>
      </c>
      <c r="G1389" s="258"/>
      <c r="H1389" s="259" t="s">
        <v>1</v>
      </c>
      <c r="I1389" s="165"/>
      <c r="L1389" s="163"/>
      <c r="M1389" s="166"/>
      <c r="T1389" s="167"/>
      <c r="AT1389" s="164" t="s">
        <v>214</v>
      </c>
      <c r="AU1389" s="164" t="s">
        <v>82</v>
      </c>
      <c r="AV1389" s="12" t="s">
        <v>80</v>
      </c>
      <c r="AW1389" s="12" t="s">
        <v>30</v>
      </c>
      <c r="AX1389" s="12" t="s">
        <v>73</v>
      </c>
      <c r="AY1389" s="164" t="s">
        <v>201</v>
      </c>
    </row>
    <row r="1390" spans="2:65" s="12" customFormat="1" ht="22.5" x14ac:dyDescent="0.2">
      <c r="B1390" s="163"/>
      <c r="C1390" s="258"/>
      <c r="D1390" s="255" t="s">
        <v>214</v>
      </c>
      <c r="E1390" s="259" t="s">
        <v>1</v>
      </c>
      <c r="F1390" s="260" t="s">
        <v>736</v>
      </c>
      <c r="G1390" s="258"/>
      <c r="H1390" s="259" t="s">
        <v>1</v>
      </c>
      <c r="I1390" s="165"/>
      <c r="L1390" s="163"/>
      <c r="M1390" s="166"/>
      <c r="T1390" s="167"/>
      <c r="AT1390" s="164" t="s">
        <v>214</v>
      </c>
      <c r="AU1390" s="164" t="s">
        <v>82</v>
      </c>
      <c r="AV1390" s="12" t="s">
        <v>80</v>
      </c>
      <c r="AW1390" s="12" t="s">
        <v>30</v>
      </c>
      <c r="AX1390" s="12" t="s">
        <v>73</v>
      </c>
      <c r="AY1390" s="164" t="s">
        <v>201</v>
      </c>
    </row>
    <row r="1391" spans="2:65" s="12" customFormat="1" x14ac:dyDescent="0.2">
      <c r="B1391" s="163"/>
      <c r="C1391" s="258"/>
      <c r="D1391" s="255" t="s">
        <v>214</v>
      </c>
      <c r="E1391" s="259" t="s">
        <v>1</v>
      </c>
      <c r="F1391" s="260" t="s">
        <v>227</v>
      </c>
      <c r="G1391" s="258"/>
      <c r="H1391" s="259" t="s">
        <v>1</v>
      </c>
      <c r="I1391" s="165"/>
      <c r="L1391" s="163"/>
      <c r="M1391" s="166"/>
      <c r="T1391" s="167"/>
      <c r="AT1391" s="164" t="s">
        <v>214</v>
      </c>
      <c r="AU1391" s="164" t="s">
        <v>82</v>
      </c>
      <c r="AV1391" s="12" t="s">
        <v>80</v>
      </c>
      <c r="AW1391" s="12" t="s">
        <v>30</v>
      </c>
      <c r="AX1391" s="12" t="s">
        <v>73</v>
      </c>
      <c r="AY1391" s="164" t="s">
        <v>201</v>
      </c>
    </row>
    <row r="1392" spans="2:65" s="12" customFormat="1" x14ac:dyDescent="0.2">
      <c r="B1392" s="163"/>
      <c r="C1392" s="258"/>
      <c r="D1392" s="255" t="s">
        <v>214</v>
      </c>
      <c r="E1392" s="259" t="s">
        <v>1</v>
      </c>
      <c r="F1392" s="260" t="s">
        <v>3412</v>
      </c>
      <c r="G1392" s="258"/>
      <c r="H1392" s="259" t="s">
        <v>1</v>
      </c>
      <c r="I1392" s="165"/>
      <c r="L1392" s="163"/>
      <c r="M1392" s="166"/>
      <c r="T1392" s="167"/>
      <c r="AT1392" s="164" t="s">
        <v>214</v>
      </c>
      <c r="AU1392" s="164" t="s">
        <v>82</v>
      </c>
      <c r="AV1392" s="12" t="s">
        <v>80</v>
      </c>
      <c r="AW1392" s="12" t="s">
        <v>30</v>
      </c>
      <c r="AX1392" s="12" t="s">
        <v>73</v>
      </c>
      <c r="AY1392" s="164" t="s">
        <v>201</v>
      </c>
    </row>
    <row r="1393" spans="2:65" s="12" customFormat="1" ht="22.5" x14ac:dyDescent="0.2">
      <c r="B1393" s="163"/>
      <c r="C1393" s="258"/>
      <c r="D1393" s="255" t="s">
        <v>214</v>
      </c>
      <c r="E1393" s="259" t="s">
        <v>1</v>
      </c>
      <c r="F1393" s="260" t="s">
        <v>3429</v>
      </c>
      <c r="G1393" s="258"/>
      <c r="H1393" s="259" t="s">
        <v>1</v>
      </c>
      <c r="I1393" s="165"/>
      <c r="L1393" s="163"/>
      <c r="M1393" s="166"/>
      <c r="T1393" s="167"/>
      <c r="AT1393" s="164" t="s">
        <v>214</v>
      </c>
      <c r="AU1393" s="164" t="s">
        <v>82</v>
      </c>
      <c r="AV1393" s="12" t="s">
        <v>80</v>
      </c>
      <c r="AW1393" s="12" t="s">
        <v>30</v>
      </c>
      <c r="AX1393" s="12" t="s">
        <v>73</v>
      </c>
      <c r="AY1393" s="164" t="s">
        <v>201</v>
      </c>
    </row>
    <row r="1394" spans="2:65" s="12" customFormat="1" x14ac:dyDescent="0.2">
      <c r="B1394" s="163"/>
      <c r="C1394" s="258"/>
      <c r="D1394" s="255" t="s">
        <v>214</v>
      </c>
      <c r="E1394" s="259" t="s">
        <v>1</v>
      </c>
      <c r="F1394" s="260" t="s">
        <v>3430</v>
      </c>
      <c r="G1394" s="258"/>
      <c r="H1394" s="259" t="s">
        <v>1</v>
      </c>
      <c r="I1394" s="165"/>
      <c r="L1394" s="163"/>
      <c r="M1394" s="166"/>
      <c r="T1394" s="167"/>
      <c r="AT1394" s="164" t="s">
        <v>214</v>
      </c>
      <c r="AU1394" s="164" t="s">
        <v>82</v>
      </c>
      <c r="AV1394" s="12" t="s">
        <v>80</v>
      </c>
      <c r="AW1394" s="12" t="s">
        <v>30</v>
      </c>
      <c r="AX1394" s="12" t="s">
        <v>73</v>
      </c>
      <c r="AY1394" s="164" t="s">
        <v>201</v>
      </c>
    </row>
    <row r="1395" spans="2:65" s="12" customFormat="1" x14ac:dyDescent="0.2">
      <c r="B1395" s="163"/>
      <c r="C1395" s="258"/>
      <c r="D1395" s="255" t="s">
        <v>214</v>
      </c>
      <c r="E1395" s="259" t="s">
        <v>1</v>
      </c>
      <c r="F1395" s="260" t="s">
        <v>1231</v>
      </c>
      <c r="G1395" s="258"/>
      <c r="H1395" s="259" t="s">
        <v>1</v>
      </c>
      <c r="I1395" s="165"/>
      <c r="L1395" s="163"/>
      <c r="M1395" s="166"/>
      <c r="T1395" s="167"/>
      <c r="AT1395" s="164" t="s">
        <v>214</v>
      </c>
      <c r="AU1395" s="164" t="s">
        <v>82</v>
      </c>
      <c r="AV1395" s="12" t="s">
        <v>80</v>
      </c>
      <c r="AW1395" s="12" t="s">
        <v>30</v>
      </c>
      <c r="AX1395" s="12" t="s">
        <v>73</v>
      </c>
      <c r="AY1395" s="164" t="s">
        <v>201</v>
      </c>
    </row>
    <row r="1396" spans="2:65" s="13" customFormat="1" x14ac:dyDescent="0.2">
      <c r="B1396" s="168"/>
      <c r="C1396" s="261"/>
      <c r="D1396" s="255" t="s">
        <v>214</v>
      </c>
      <c r="E1396" s="262" t="s">
        <v>1</v>
      </c>
      <c r="F1396" s="263" t="s">
        <v>1232</v>
      </c>
      <c r="G1396" s="261"/>
      <c r="H1396" s="264">
        <v>58.344000000000001</v>
      </c>
      <c r="I1396" s="170"/>
      <c r="L1396" s="168"/>
      <c r="M1396" s="171"/>
      <c r="T1396" s="172"/>
      <c r="AT1396" s="169" t="s">
        <v>214</v>
      </c>
      <c r="AU1396" s="169" t="s">
        <v>82</v>
      </c>
      <c r="AV1396" s="13" t="s">
        <v>82</v>
      </c>
      <c r="AW1396" s="13" t="s">
        <v>30</v>
      </c>
      <c r="AX1396" s="13" t="s">
        <v>73</v>
      </c>
      <c r="AY1396" s="169" t="s">
        <v>201</v>
      </c>
    </row>
    <row r="1397" spans="2:65" s="12" customFormat="1" x14ac:dyDescent="0.2">
      <c r="B1397" s="163"/>
      <c r="C1397" s="258"/>
      <c r="D1397" s="255" t="s">
        <v>214</v>
      </c>
      <c r="E1397" s="259" t="s">
        <v>1</v>
      </c>
      <c r="F1397" s="260" t="s">
        <v>227</v>
      </c>
      <c r="G1397" s="258"/>
      <c r="H1397" s="259" t="s">
        <v>1</v>
      </c>
      <c r="I1397" s="165"/>
      <c r="L1397" s="163"/>
      <c r="M1397" s="166"/>
      <c r="T1397" s="167"/>
      <c r="AT1397" s="164" t="s">
        <v>214</v>
      </c>
      <c r="AU1397" s="164" t="s">
        <v>82</v>
      </c>
      <c r="AV1397" s="12" t="s">
        <v>80</v>
      </c>
      <c r="AW1397" s="12" t="s">
        <v>30</v>
      </c>
      <c r="AX1397" s="12" t="s">
        <v>73</v>
      </c>
      <c r="AY1397" s="164" t="s">
        <v>201</v>
      </c>
    </row>
    <row r="1398" spans="2:65" s="12" customFormat="1" ht="22.5" x14ac:dyDescent="0.2">
      <c r="B1398" s="163"/>
      <c r="C1398" s="258"/>
      <c r="D1398" s="255" t="s">
        <v>214</v>
      </c>
      <c r="E1398" s="259" t="s">
        <v>1</v>
      </c>
      <c r="F1398" s="260" t="s">
        <v>3424</v>
      </c>
      <c r="G1398" s="258"/>
      <c r="H1398" s="259" t="s">
        <v>1</v>
      </c>
      <c r="I1398" s="165"/>
      <c r="L1398" s="163"/>
      <c r="M1398" s="166"/>
      <c r="T1398" s="167"/>
      <c r="AT1398" s="164" t="s">
        <v>214</v>
      </c>
      <c r="AU1398" s="164" t="s">
        <v>82</v>
      </c>
      <c r="AV1398" s="12" t="s">
        <v>80</v>
      </c>
      <c r="AW1398" s="12" t="s">
        <v>30</v>
      </c>
      <c r="AX1398" s="12" t="s">
        <v>73</v>
      </c>
      <c r="AY1398" s="164" t="s">
        <v>201</v>
      </c>
    </row>
    <row r="1399" spans="2:65" s="12" customFormat="1" x14ac:dyDescent="0.2">
      <c r="B1399" s="163"/>
      <c r="C1399" s="258"/>
      <c r="D1399" s="255" t="s">
        <v>214</v>
      </c>
      <c r="E1399" s="259" t="s">
        <v>1</v>
      </c>
      <c r="F1399" s="260" t="s">
        <v>229</v>
      </c>
      <c r="G1399" s="258"/>
      <c r="H1399" s="259" t="s">
        <v>1</v>
      </c>
      <c r="I1399" s="165"/>
      <c r="L1399" s="163"/>
      <c r="M1399" s="166"/>
      <c r="T1399" s="167"/>
      <c r="AT1399" s="164" t="s">
        <v>214</v>
      </c>
      <c r="AU1399" s="164" t="s">
        <v>82</v>
      </c>
      <c r="AV1399" s="12" t="s">
        <v>80</v>
      </c>
      <c r="AW1399" s="12" t="s">
        <v>30</v>
      </c>
      <c r="AX1399" s="12" t="s">
        <v>73</v>
      </c>
      <c r="AY1399" s="164" t="s">
        <v>201</v>
      </c>
    </row>
    <row r="1400" spans="2:65" s="12" customFormat="1" x14ac:dyDescent="0.2">
      <c r="B1400" s="163"/>
      <c r="C1400" s="258"/>
      <c r="D1400" s="255" t="s">
        <v>214</v>
      </c>
      <c r="E1400" s="259" t="s">
        <v>1</v>
      </c>
      <c r="F1400" s="260" t="s">
        <v>739</v>
      </c>
      <c r="G1400" s="258"/>
      <c r="H1400" s="259" t="s">
        <v>1</v>
      </c>
      <c r="I1400" s="165"/>
      <c r="L1400" s="163"/>
      <c r="M1400" s="166"/>
      <c r="T1400" s="167"/>
      <c r="AT1400" s="164" t="s">
        <v>214</v>
      </c>
      <c r="AU1400" s="164" t="s">
        <v>82</v>
      </c>
      <c r="AV1400" s="12" t="s">
        <v>80</v>
      </c>
      <c r="AW1400" s="12" t="s">
        <v>30</v>
      </c>
      <c r="AX1400" s="12" t="s">
        <v>73</v>
      </c>
      <c r="AY1400" s="164" t="s">
        <v>201</v>
      </c>
    </row>
    <row r="1401" spans="2:65" s="13" customFormat="1" x14ac:dyDescent="0.2">
      <c r="B1401" s="168"/>
      <c r="C1401" s="261"/>
      <c r="D1401" s="255" t="s">
        <v>214</v>
      </c>
      <c r="E1401" s="262" t="s">
        <v>1</v>
      </c>
      <c r="F1401" s="263" t="s">
        <v>740</v>
      </c>
      <c r="G1401" s="261"/>
      <c r="H1401" s="264">
        <v>51.255000000000003</v>
      </c>
      <c r="I1401" s="170"/>
      <c r="L1401" s="168"/>
      <c r="M1401" s="171"/>
      <c r="T1401" s="172"/>
      <c r="AT1401" s="169" t="s">
        <v>214</v>
      </c>
      <c r="AU1401" s="169" t="s">
        <v>82</v>
      </c>
      <c r="AV1401" s="13" t="s">
        <v>82</v>
      </c>
      <c r="AW1401" s="13" t="s">
        <v>30</v>
      </c>
      <c r="AX1401" s="13" t="s">
        <v>73</v>
      </c>
      <c r="AY1401" s="169" t="s">
        <v>201</v>
      </c>
    </row>
    <row r="1402" spans="2:65" s="14" customFormat="1" x14ac:dyDescent="0.2">
      <c r="B1402" s="173"/>
      <c r="C1402" s="265"/>
      <c r="D1402" s="255" t="s">
        <v>214</v>
      </c>
      <c r="E1402" s="266" t="s">
        <v>1</v>
      </c>
      <c r="F1402" s="267" t="s">
        <v>221</v>
      </c>
      <c r="G1402" s="265"/>
      <c r="H1402" s="268">
        <v>109.599</v>
      </c>
      <c r="I1402" s="175"/>
      <c r="L1402" s="173"/>
      <c r="M1402" s="176"/>
      <c r="T1402" s="177"/>
      <c r="AT1402" s="174" t="s">
        <v>214</v>
      </c>
      <c r="AU1402" s="174" t="s">
        <v>82</v>
      </c>
      <c r="AV1402" s="14" t="s">
        <v>208</v>
      </c>
      <c r="AW1402" s="14" t="s">
        <v>30</v>
      </c>
      <c r="AX1402" s="14" t="s">
        <v>80</v>
      </c>
      <c r="AY1402" s="174" t="s">
        <v>201</v>
      </c>
    </row>
    <row r="1403" spans="2:65" s="1" customFormat="1" ht="16.5" customHeight="1" x14ac:dyDescent="0.2">
      <c r="B1403" s="152"/>
      <c r="C1403" s="249" t="s">
        <v>3685</v>
      </c>
      <c r="D1403" s="249" t="s">
        <v>203</v>
      </c>
      <c r="E1403" s="250" t="s">
        <v>744</v>
      </c>
      <c r="F1403" s="251" t="s">
        <v>745</v>
      </c>
      <c r="G1403" s="252" t="s">
        <v>404</v>
      </c>
      <c r="H1403" s="253">
        <v>7.0220000000000002</v>
      </c>
      <c r="I1403" s="154"/>
      <c r="J1403" s="155">
        <f>ROUND(I1403*H1403,2)</f>
        <v>0</v>
      </c>
      <c r="K1403" s="153" t="s">
        <v>446</v>
      </c>
      <c r="L1403" s="32"/>
      <c r="M1403" s="156" t="s">
        <v>1</v>
      </c>
      <c r="N1403" s="157" t="s">
        <v>38</v>
      </c>
      <c r="P1403" s="158">
        <f>O1403*H1403</f>
        <v>0</v>
      </c>
      <c r="Q1403" s="158">
        <v>0</v>
      </c>
      <c r="R1403" s="158">
        <f>Q1403*H1403</f>
        <v>0</v>
      </c>
      <c r="S1403" s="158">
        <v>0</v>
      </c>
      <c r="T1403" s="159">
        <f>S1403*H1403</f>
        <v>0</v>
      </c>
      <c r="AR1403" s="160" t="s">
        <v>208</v>
      </c>
      <c r="AT1403" s="160" t="s">
        <v>203</v>
      </c>
      <c r="AU1403" s="160" t="s">
        <v>82</v>
      </c>
      <c r="AY1403" s="17" t="s">
        <v>201</v>
      </c>
      <c r="BE1403" s="161">
        <f>IF(N1403="základní",J1403,0)</f>
        <v>0</v>
      </c>
      <c r="BF1403" s="161">
        <f>IF(N1403="snížená",J1403,0)</f>
        <v>0</v>
      </c>
      <c r="BG1403" s="161">
        <f>IF(N1403="zákl. přenesená",J1403,0)</f>
        <v>0</v>
      </c>
      <c r="BH1403" s="161">
        <f>IF(N1403="sníž. přenesená",J1403,0)</f>
        <v>0</v>
      </c>
      <c r="BI1403" s="161">
        <f>IF(N1403="nulová",J1403,0)</f>
        <v>0</v>
      </c>
      <c r="BJ1403" s="17" t="s">
        <v>80</v>
      </c>
      <c r="BK1403" s="161">
        <f>ROUND(I1403*H1403,2)</f>
        <v>0</v>
      </c>
      <c r="BL1403" s="17" t="s">
        <v>208</v>
      </c>
      <c r="BM1403" s="160" t="s">
        <v>3686</v>
      </c>
    </row>
    <row r="1404" spans="2:65" s="1" customFormat="1" ht="19.5" x14ac:dyDescent="0.2">
      <c r="B1404" s="32"/>
      <c r="C1404" s="254"/>
      <c r="D1404" s="255" t="s">
        <v>210</v>
      </c>
      <c r="E1404" s="254"/>
      <c r="F1404" s="256" t="s">
        <v>747</v>
      </c>
      <c r="G1404" s="254"/>
      <c r="H1404" s="254"/>
      <c r="I1404" s="96"/>
      <c r="L1404" s="32"/>
      <c r="M1404" s="162"/>
      <c r="T1404" s="56"/>
      <c r="AT1404" s="17" t="s">
        <v>210</v>
      </c>
      <c r="AU1404" s="17" t="s">
        <v>82</v>
      </c>
    </row>
    <row r="1405" spans="2:65" s="1" customFormat="1" ht="97.5" x14ac:dyDescent="0.2">
      <c r="B1405" s="32"/>
      <c r="C1405" s="254"/>
      <c r="D1405" s="255" t="s">
        <v>212</v>
      </c>
      <c r="E1405" s="254"/>
      <c r="F1405" s="257" t="s">
        <v>734</v>
      </c>
      <c r="G1405" s="254"/>
      <c r="H1405" s="254"/>
      <c r="I1405" s="96"/>
      <c r="L1405" s="32"/>
      <c r="M1405" s="162"/>
      <c r="T1405" s="56"/>
      <c r="AT1405" s="17" t="s">
        <v>212</v>
      </c>
      <c r="AU1405" s="17" t="s">
        <v>82</v>
      </c>
    </row>
    <row r="1406" spans="2:65" s="12" customFormat="1" x14ac:dyDescent="0.2">
      <c r="B1406" s="163"/>
      <c r="C1406" s="258"/>
      <c r="D1406" s="255" t="s">
        <v>214</v>
      </c>
      <c r="E1406" s="259" t="s">
        <v>1</v>
      </c>
      <c r="F1406" s="260" t="s">
        <v>2097</v>
      </c>
      <c r="G1406" s="258"/>
      <c r="H1406" s="259" t="s">
        <v>1</v>
      </c>
      <c r="I1406" s="165"/>
      <c r="L1406" s="163"/>
      <c r="M1406" s="166"/>
      <c r="T1406" s="167"/>
      <c r="AT1406" s="164" t="s">
        <v>214</v>
      </c>
      <c r="AU1406" s="164" t="s">
        <v>82</v>
      </c>
      <c r="AV1406" s="12" t="s">
        <v>80</v>
      </c>
      <c r="AW1406" s="12" t="s">
        <v>30</v>
      </c>
      <c r="AX1406" s="12" t="s">
        <v>73</v>
      </c>
      <c r="AY1406" s="164" t="s">
        <v>201</v>
      </c>
    </row>
    <row r="1407" spans="2:65" s="12" customFormat="1" x14ac:dyDescent="0.2">
      <c r="B1407" s="163"/>
      <c r="C1407" s="258"/>
      <c r="D1407" s="255" t="s">
        <v>214</v>
      </c>
      <c r="E1407" s="259" t="s">
        <v>1</v>
      </c>
      <c r="F1407" s="260" t="s">
        <v>735</v>
      </c>
      <c r="G1407" s="258"/>
      <c r="H1407" s="259" t="s">
        <v>1</v>
      </c>
      <c r="I1407" s="165"/>
      <c r="L1407" s="163"/>
      <c r="M1407" s="166"/>
      <c r="T1407" s="167"/>
      <c r="AT1407" s="164" t="s">
        <v>214</v>
      </c>
      <c r="AU1407" s="164" t="s">
        <v>82</v>
      </c>
      <c r="AV1407" s="12" t="s">
        <v>80</v>
      </c>
      <c r="AW1407" s="12" t="s">
        <v>30</v>
      </c>
      <c r="AX1407" s="12" t="s">
        <v>73</v>
      </c>
      <c r="AY1407" s="164" t="s">
        <v>201</v>
      </c>
    </row>
    <row r="1408" spans="2:65" s="12" customFormat="1" ht="22.5" x14ac:dyDescent="0.2">
      <c r="B1408" s="163"/>
      <c r="C1408" s="258"/>
      <c r="D1408" s="255" t="s">
        <v>214</v>
      </c>
      <c r="E1408" s="259" t="s">
        <v>1</v>
      </c>
      <c r="F1408" s="260" t="s">
        <v>736</v>
      </c>
      <c r="G1408" s="258"/>
      <c r="H1408" s="259" t="s">
        <v>1</v>
      </c>
      <c r="I1408" s="165"/>
      <c r="L1408" s="163"/>
      <c r="M1408" s="166"/>
      <c r="T1408" s="167"/>
      <c r="AT1408" s="164" t="s">
        <v>214</v>
      </c>
      <c r="AU1408" s="164" t="s">
        <v>82</v>
      </c>
      <c r="AV1408" s="12" t="s">
        <v>80</v>
      </c>
      <c r="AW1408" s="12" t="s">
        <v>30</v>
      </c>
      <c r="AX1408" s="12" t="s">
        <v>73</v>
      </c>
      <c r="AY1408" s="164" t="s">
        <v>201</v>
      </c>
    </row>
    <row r="1409" spans="2:65" s="12" customFormat="1" x14ac:dyDescent="0.2">
      <c r="B1409" s="163"/>
      <c r="C1409" s="258"/>
      <c r="D1409" s="255" t="s">
        <v>214</v>
      </c>
      <c r="E1409" s="259" t="s">
        <v>1</v>
      </c>
      <c r="F1409" s="260" t="s">
        <v>3532</v>
      </c>
      <c r="G1409" s="258"/>
      <c r="H1409" s="259" t="s">
        <v>1</v>
      </c>
      <c r="I1409" s="165"/>
      <c r="L1409" s="163"/>
      <c r="M1409" s="166"/>
      <c r="T1409" s="167"/>
      <c r="AT1409" s="164" t="s">
        <v>214</v>
      </c>
      <c r="AU1409" s="164" t="s">
        <v>82</v>
      </c>
      <c r="AV1409" s="12" t="s">
        <v>80</v>
      </c>
      <c r="AW1409" s="12" t="s">
        <v>30</v>
      </c>
      <c r="AX1409" s="12" t="s">
        <v>73</v>
      </c>
      <c r="AY1409" s="164" t="s">
        <v>201</v>
      </c>
    </row>
    <row r="1410" spans="2:65" s="12" customFormat="1" x14ac:dyDescent="0.2">
      <c r="B1410" s="163"/>
      <c r="C1410" s="258"/>
      <c r="D1410" s="255" t="s">
        <v>214</v>
      </c>
      <c r="E1410" s="259" t="s">
        <v>1</v>
      </c>
      <c r="F1410" s="260" t="s">
        <v>3168</v>
      </c>
      <c r="G1410" s="258"/>
      <c r="H1410" s="259" t="s">
        <v>1</v>
      </c>
      <c r="I1410" s="165"/>
      <c r="L1410" s="163"/>
      <c r="M1410" s="166"/>
      <c r="T1410" s="167"/>
      <c r="AT1410" s="164" t="s">
        <v>214</v>
      </c>
      <c r="AU1410" s="164" t="s">
        <v>82</v>
      </c>
      <c r="AV1410" s="12" t="s">
        <v>80</v>
      </c>
      <c r="AW1410" s="12" t="s">
        <v>30</v>
      </c>
      <c r="AX1410" s="12" t="s">
        <v>73</v>
      </c>
      <c r="AY1410" s="164" t="s">
        <v>201</v>
      </c>
    </row>
    <row r="1411" spans="2:65" s="12" customFormat="1" x14ac:dyDescent="0.2">
      <c r="B1411" s="163"/>
      <c r="C1411" s="258"/>
      <c r="D1411" s="255" t="s">
        <v>214</v>
      </c>
      <c r="E1411" s="259" t="s">
        <v>1</v>
      </c>
      <c r="F1411" s="260" t="s">
        <v>3555</v>
      </c>
      <c r="G1411" s="258"/>
      <c r="H1411" s="259" t="s">
        <v>1</v>
      </c>
      <c r="I1411" s="165"/>
      <c r="L1411" s="163"/>
      <c r="M1411" s="166"/>
      <c r="T1411" s="167"/>
      <c r="AT1411" s="164" t="s">
        <v>214</v>
      </c>
      <c r="AU1411" s="164" t="s">
        <v>82</v>
      </c>
      <c r="AV1411" s="12" t="s">
        <v>80</v>
      </c>
      <c r="AW1411" s="12" t="s">
        <v>30</v>
      </c>
      <c r="AX1411" s="12" t="s">
        <v>73</v>
      </c>
      <c r="AY1411" s="164" t="s">
        <v>201</v>
      </c>
    </row>
    <row r="1412" spans="2:65" s="12" customFormat="1" x14ac:dyDescent="0.2">
      <c r="B1412" s="163"/>
      <c r="C1412" s="258"/>
      <c r="D1412" s="255" t="s">
        <v>214</v>
      </c>
      <c r="E1412" s="259" t="s">
        <v>1</v>
      </c>
      <c r="F1412" s="260" t="s">
        <v>3687</v>
      </c>
      <c r="G1412" s="258"/>
      <c r="H1412" s="259" t="s">
        <v>1</v>
      </c>
      <c r="I1412" s="165"/>
      <c r="L1412" s="163"/>
      <c r="M1412" s="166"/>
      <c r="T1412" s="167"/>
      <c r="AT1412" s="164" t="s">
        <v>214</v>
      </c>
      <c r="AU1412" s="164" t="s">
        <v>82</v>
      </c>
      <c r="AV1412" s="12" t="s">
        <v>80</v>
      </c>
      <c r="AW1412" s="12" t="s">
        <v>30</v>
      </c>
      <c r="AX1412" s="12" t="s">
        <v>73</v>
      </c>
      <c r="AY1412" s="164" t="s">
        <v>201</v>
      </c>
    </row>
    <row r="1413" spans="2:65" s="13" customFormat="1" x14ac:dyDescent="0.2">
      <c r="B1413" s="168"/>
      <c r="C1413" s="261"/>
      <c r="D1413" s="255" t="s">
        <v>214</v>
      </c>
      <c r="E1413" s="262" t="s">
        <v>1</v>
      </c>
      <c r="F1413" s="263" t="s">
        <v>3688</v>
      </c>
      <c r="G1413" s="261"/>
      <c r="H1413" s="264">
        <v>6.7889999999999997</v>
      </c>
      <c r="I1413" s="170"/>
      <c r="L1413" s="168"/>
      <c r="M1413" s="171"/>
      <c r="T1413" s="172"/>
      <c r="AT1413" s="169" t="s">
        <v>214</v>
      </c>
      <c r="AU1413" s="169" t="s">
        <v>82</v>
      </c>
      <c r="AV1413" s="13" t="s">
        <v>82</v>
      </c>
      <c r="AW1413" s="13" t="s">
        <v>30</v>
      </c>
      <c r="AX1413" s="13" t="s">
        <v>73</v>
      </c>
      <c r="AY1413" s="169" t="s">
        <v>201</v>
      </c>
    </row>
    <row r="1414" spans="2:65" s="12" customFormat="1" x14ac:dyDescent="0.2">
      <c r="B1414" s="163"/>
      <c r="C1414" s="258"/>
      <c r="D1414" s="255" t="s">
        <v>214</v>
      </c>
      <c r="E1414" s="259" t="s">
        <v>1</v>
      </c>
      <c r="F1414" s="260" t="s">
        <v>3655</v>
      </c>
      <c r="G1414" s="258"/>
      <c r="H1414" s="259" t="s">
        <v>1</v>
      </c>
      <c r="I1414" s="165"/>
      <c r="L1414" s="163"/>
      <c r="M1414" s="166"/>
      <c r="T1414" s="167"/>
      <c r="AT1414" s="164" t="s">
        <v>214</v>
      </c>
      <c r="AU1414" s="164" t="s">
        <v>82</v>
      </c>
      <c r="AV1414" s="12" t="s">
        <v>80</v>
      </c>
      <c r="AW1414" s="12" t="s">
        <v>30</v>
      </c>
      <c r="AX1414" s="12" t="s">
        <v>73</v>
      </c>
      <c r="AY1414" s="164" t="s">
        <v>201</v>
      </c>
    </row>
    <row r="1415" spans="2:65" s="12" customFormat="1" x14ac:dyDescent="0.2">
      <c r="B1415" s="163"/>
      <c r="C1415" s="258"/>
      <c r="D1415" s="255" t="s">
        <v>214</v>
      </c>
      <c r="E1415" s="259" t="s">
        <v>1</v>
      </c>
      <c r="F1415" s="260" t="s">
        <v>3689</v>
      </c>
      <c r="G1415" s="258"/>
      <c r="H1415" s="259" t="s">
        <v>1</v>
      </c>
      <c r="I1415" s="165"/>
      <c r="L1415" s="163"/>
      <c r="M1415" s="166"/>
      <c r="T1415" s="167"/>
      <c r="AT1415" s="164" t="s">
        <v>214</v>
      </c>
      <c r="AU1415" s="164" t="s">
        <v>82</v>
      </c>
      <c r="AV1415" s="12" t="s">
        <v>80</v>
      </c>
      <c r="AW1415" s="12" t="s">
        <v>30</v>
      </c>
      <c r="AX1415" s="12" t="s">
        <v>73</v>
      </c>
      <c r="AY1415" s="164" t="s">
        <v>201</v>
      </c>
    </row>
    <row r="1416" spans="2:65" s="13" customFormat="1" x14ac:dyDescent="0.2">
      <c r="B1416" s="168"/>
      <c r="C1416" s="261"/>
      <c r="D1416" s="255" t="s">
        <v>214</v>
      </c>
      <c r="E1416" s="262" t="s">
        <v>1</v>
      </c>
      <c r="F1416" s="263" t="s">
        <v>3690</v>
      </c>
      <c r="G1416" s="261"/>
      <c r="H1416" s="264">
        <v>0.18099999999999999</v>
      </c>
      <c r="I1416" s="170"/>
      <c r="L1416" s="168"/>
      <c r="M1416" s="171"/>
      <c r="T1416" s="172"/>
      <c r="AT1416" s="169" t="s">
        <v>214</v>
      </c>
      <c r="AU1416" s="169" t="s">
        <v>82</v>
      </c>
      <c r="AV1416" s="13" t="s">
        <v>82</v>
      </c>
      <c r="AW1416" s="13" t="s">
        <v>30</v>
      </c>
      <c r="AX1416" s="13" t="s">
        <v>73</v>
      </c>
      <c r="AY1416" s="169" t="s">
        <v>201</v>
      </c>
    </row>
    <row r="1417" spans="2:65" s="12" customFormat="1" x14ac:dyDescent="0.2">
      <c r="B1417" s="163"/>
      <c r="C1417" s="258"/>
      <c r="D1417" s="255" t="s">
        <v>214</v>
      </c>
      <c r="E1417" s="259" t="s">
        <v>1</v>
      </c>
      <c r="F1417" s="260" t="s">
        <v>2307</v>
      </c>
      <c r="G1417" s="258"/>
      <c r="H1417" s="259" t="s">
        <v>1</v>
      </c>
      <c r="I1417" s="165"/>
      <c r="L1417" s="163"/>
      <c r="M1417" s="166"/>
      <c r="T1417" s="167"/>
      <c r="AT1417" s="164" t="s">
        <v>214</v>
      </c>
      <c r="AU1417" s="164" t="s">
        <v>82</v>
      </c>
      <c r="AV1417" s="12" t="s">
        <v>80</v>
      </c>
      <c r="AW1417" s="12" t="s">
        <v>30</v>
      </c>
      <c r="AX1417" s="12" t="s">
        <v>73</v>
      </c>
      <c r="AY1417" s="164" t="s">
        <v>201</v>
      </c>
    </row>
    <row r="1418" spans="2:65" s="12" customFormat="1" x14ac:dyDescent="0.2">
      <c r="B1418" s="163"/>
      <c r="C1418" s="258"/>
      <c r="D1418" s="255" t="s">
        <v>214</v>
      </c>
      <c r="E1418" s="259" t="s">
        <v>1</v>
      </c>
      <c r="F1418" s="260" t="s">
        <v>2353</v>
      </c>
      <c r="G1418" s="258"/>
      <c r="H1418" s="259" t="s">
        <v>1</v>
      </c>
      <c r="I1418" s="165"/>
      <c r="L1418" s="163"/>
      <c r="M1418" s="166"/>
      <c r="T1418" s="167"/>
      <c r="AT1418" s="164" t="s">
        <v>214</v>
      </c>
      <c r="AU1418" s="164" t="s">
        <v>82</v>
      </c>
      <c r="AV1418" s="12" t="s">
        <v>80</v>
      </c>
      <c r="AW1418" s="12" t="s">
        <v>30</v>
      </c>
      <c r="AX1418" s="12" t="s">
        <v>73</v>
      </c>
      <c r="AY1418" s="164" t="s">
        <v>201</v>
      </c>
    </row>
    <row r="1419" spans="2:65" s="13" customFormat="1" x14ac:dyDescent="0.2">
      <c r="B1419" s="168"/>
      <c r="C1419" s="261"/>
      <c r="D1419" s="255" t="s">
        <v>214</v>
      </c>
      <c r="E1419" s="262" t="s">
        <v>1</v>
      </c>
      <c r="F1419" s="263" t="s">
        <v>2354</v>
      </c>
      <c r="G1419" s="261"/>
      <c r="H1419" s="264">
        <v>5.1999999999999998E-2</v>
      </c>
      <c r="I1419" s="170"/>
      <c r="L1419" s="168"/>
      <c r="M1419" s="171"/>
      <c r="T1419" s="172"/>
      <c r="AT1419" s="169" t="s">
        <v>214</v>
      </c>
      <c r="AU1419" s="169" t="s">
        <v>82</v>
      </c>
      <c r="AV1419" s="13" t="s">
        <v>82</v>
      </c>
      <c r="AW1419" s="13" t="s">
        <v>30</v>
      </c>
      <c r="AX1419" s="13" t="s">
        <v>73</v>
      </c>
      <c r="AY1419" s="169" t="s">
        <v>201</v>
      </c>
    </row>
    <row r="1420" spans="2:65" s="14" customFormat="1" x14ac:dyDescent="0.2">
      <c r="B1420" s="173"/>
      <c r="C1420" s="265"/>
      <c r="D1420" s="255" t="s">
        <v>214</v>
      </c>
      <c r="E1420" s="266" t="s">
        <v>1</v>
      </c>
      <c r="F1420" s="267" t="s">
        <v>221</v>
      </c>
      <c r="G1420" s="265"/>
      <c r="H1420" s="268">
        <v>7.0219999999999994</v>
      </c>
      <c r="I1420" s="175"/>
      <c r="L1420" s="173"/>
      <c r="M1420" s="176"/>
      <c r="T1420" s="177"/>
      <c r="AT1420" s="174" t="s">
        <v>214</v>
      </c>
      <c r="AU1420" s="174" t="s">
        <v>82</v>
      </c>
      <c r="AV1420" s="14" t="s">
        <v>208</v>
      </c>
      <c r="AW1420" s="14" t="s">
        <v>30</v>
      </c>
      <c r="AX1420" s="14" t="s">
        <v>80</v>
      </c>
      <c r="AY1420" s="174" t="s">
        <v>201</v>
      </c>
    </row>
    <row r="1421" spans="2:65" s="1" customFormat="1" ht="16.5" customHeight="1" x14ac:dyDescent="0.2">
      <c r="B1421" s="152"/>
      <c r="C1421" s="249" t="s">
        <v>3691</v>
      </c>
      <c r="D1421" s="249" t="s">
        <v>203</v>
      </c>
      <c r="E1421" s="250" t="s">
        <v>757</v>
      </c>
      <c r="F1421" s="251" t="s">
        <v>758</v>
      </c>
      <c r="G1421" s="252" t="s">
        <v>404</v>
      </c>
      <c r="H1421" s="253">
        <v>376.62200000000001</v>
      </c>
      <c r="I1421" s="154"/>
      <c r="J1421" s="155">
        <f>ROUND(I1421*H1421,2)</f>
        <v>0</v>
      </c>
      <c r="K1421" s="153" t="s">
        <v>207</v>
      </c>
      <c r="L1421" s="32"/>
      <c r="M1421" s="156" t="s">
        <v>1</v>
      </c>
      <c r="N1421" s="157" t="s">
        <v>38</v>
      </c>
      <c r="P1421" s="158">
        <f>O1421*H1421</f>
        <v>0</v>
      </c>
      <c r="Q1421" s="158">
        <v>0</v>
      </c>
      <c r="R1421" s="158">
        <f>Q1421*H1421</f>
        <v>0</v>
      </c>
      <c r="S1421" s="158">
        <v>0</v>
      </c>
      <c r="T1421" s="159">
        <f>S1421*H1421</f>
        <v>0</v>
      </c>
      <c r="AR1421" s="160" t="s">
        <v>208</v>
      </c>
      <c r="AT1421" s="160" t="s">
        <v>203</v>
      </c>
      <c r="AU1421" s="160" t="s">
        <v>82</v>
      </c>
      <c r="AY1421" s="17" t="s">
        <v>201</v>
      </c>
      <c r="BE1421" s="161">
        <f>IF(N1421="základní",J1421,0)</f>
        <v>0</v>
      </c>
      <c r="BF1421" s="161">
        <f>IF(N1421="snížená",J1421,0)</f>
        <v>0</v>
      </c>
      <c r="BG1421" s="161">
        <f>IF(N1421="zákl. přenesená",J1421,0)</f>
        <v>0</v>
      </c>
      <c r="BH1421" s="161">
        <f>IF(N1421="sníž. přenesená",J1421,0)</f>
        <v>0</v>
      </c>
      <c r="BI1421" s="161">
        <f>IF(N1421="nulová",J1421,0)</f>
        <v>0</v>
      </c>
      <c r="BJ1421" s="17" t="s">
        <v>80</v>
      </c>
      <c r="BK1421" s="161">
        <f>ROUND(I1421*H1421,2)</f>
        <v>0</v>
      </c>
      <c r="BL1421" s="17" t="s">
        <v>208</v>
      </c>
      <c r="BM1421" s="160" t="s">
        <v>3692</v>
      </c>
    </row>
    <row r="1422" spans="2:65" s="1" customFormat="1" ht="19.5" x14ac:dyDescent="0.2">
      <c r="B1422" s="32"/>
      <c r="C1422" s="254"/>
      <c r="D1422" s="255" t="s">
        <v>210</v>
      </c>
      <c r="E1422" s="254"/>
      <c r="F1422" s="256" t="s">
        <v>760</v>
      </c>
      <c r="G1422" s="254"/>
      <c r="H1422" s="254"/>
      <c r="I1422" s="96"/>
      <c r="L1422" s="32"/>
      <c r="M1422" s="162"/>
      <c r="T1422" s="56"/>
      <c r="AT1422" s="17" t="s">
        <v>210</v>
      </c>
      <c r="AU1422" s="17" t="s">
        <v>82</v>
      </c>
    </row>
    <row r="1423" spans="2:65" s="1" customFormat="1" ht="68.25" x14ac:dyDescent="0.2">
      <c r="B1423" s="32"/>
      <c r="C1423" s="254"/>
      <c r="D1423" s="255" t="s">
        <v>212</v>
      </c>
      <c r="E1423" s="254"/>
      <c r="F1423" s="257" t="s">
        <v>761</v>
      </c>
      <c r="G1423" s="254"/>
      <c r="H1423" s="254"/>
      <c r="I1423" s="96"/>
      <c r="L1423" s="32"/>
      <c r="M1423" s="162"/>
      <c r="T1423" s="56"/>
      <c r="AT1423" s="17" t="s">
        <v>212</v>
      </c>
      <c r="AU1423" s="17" t="s">
        <v>82</v>
      </c>
    </row>
    <row r="1424" spans="2:65" s="12" customFormat="1" x14ac:dyDescent="0.2">
      <c r="B1424" s="163"/>
      <c r="C1424" s="258"/>
      <c r="D1424" s="255" t="s">
        <v>214</v>
      </c>
      <c r="E1424" s="259" t="s">
        <v>1</v>
      </c>
      <c r="F1424" s="260" t="s">
        <v>2932</v>
      </c>
      <c r="G1424" s="258"/>
      <c r="H1424" s="259" t="s">
        <v>1</v>
      </c>
      <c r="I1424" s="165"/>
      <c r="L1424" s="163"/>
      <c r="M1424" s="166"/>
      <c r="T1424" s="167"/>
      <c r="AT1424" s="164" t="s">
        <v>214</v>
      </c>
      <c r="AU1424" s="164" t="s">
        <v>82</v>
      </c>
      <c r="AV1424" s="12" t="s">
        <v>80</v>
      </c>
      <c r="AW1424" s="12" t="s">
        <v>30</v>
      </c>
      <c r="AX1424" s="12" t="s">
        <v>73</v>
      </c>
      <c r="AY1424" s="164" t="s">
        <v>201</v>
      </c>
    </row>
    <row r="1425" spans="2:51" s="12" customFormat="1" x14ac:dyDescent="0.2">
      <c r="B1425" s="163"/>
      <c r="C1425" s="258"/>
      <c r="D1425" s="255" t="s">
        <v>214</v>
      </c>
      <c r="E1425" s="259" t="s">
        <v>1</v>
      </c>
      <c r="F1425" s="260" t="s">
        <v>2933</v>
      </c>
      <c r="G1425" s="258"/>
      <c r="H1425" s="259" t="s">
        <v>1</v>
      </c>
      <c r="I1425" s="165"/>
      <c r="L1425" s="163"/>
      <c r="M1425" s="166"/>
      <c r="T1425" s="167"/>
      <c r="AT1425" s="164" t="s">
        <v>214</v>
      </c>
      <c r="AU1425" s="164" t="s">
        <v>82</v>
      </c>
      <c r="AV1425" s="12" t="s">
        <v>80</v>
      </c>
      <c r="AW1425" s="12" t="s">
        <v>30</v>
      </c>
      <c r="AX1425" s="12" t="s">
        <v>73</v>
      </c>
      <c r="AY1425" s="164" t="s">
        <v>201</v>
      </c>
    </row>
    <row r="1426" spans="2:51" s="12" customFormat="1" x14ac:dyDescent="0.2">
      <c r="B1426" s="163"/>
      <c r="C1426" s="258"/>
      <c r="D1426" s="255" t="s">
        <v>214</v>
      </c>
      <c r="E1426" s="259" t="s">
        <v>1</v>
      </c>
      <c r="F1426" s="260" t="s">
        <v>735</v>
      </c>
      <c r="G1426" s="258"/>
      <c r="H1426" s="259" t="s">
        <v>1</v>
      </c>
      <c r="I1426" s="165"/>
      <c r="L1426" s="163"/>
      <c r="M1426" s="166"/>
      <c r="T1426" s="167"/>
      <c r="AT1426" s="164" t="s">
        <v>214</v>
      </c>
      <c r="AU1426" s="164" t="s">
        <v>82</v>
      </c>
      <c r="AV1426" s="12" t="s">
        <v>80</v>
      </c>
      <c r="AW1426" s="12" t="s">
        <v>30</v>
      </c>
      <c r="AX1426" s="12" t="s">
        <v>73</v>
      </c>
      <c r="AY1426" s="164" t="s">
        <v>201</v>
      </c>
    </row>
    <row r="1427" spans="2:51" s="12" customFormat="1" ht="22.5" x14ac:dyDescent="0.2">
      <c r="B1427" s="163"/>
      <c r="C1427" s="258"/>
      <c r="D1427" s="255" t="s">
        <v>214</v>
      </c>
      <c r="E1427" s="259" t="s">
        <v>1</v>
      </c>
      <c r="F1427" s="260" t="s">
        <v>736</v>
      </c>
      <c r="G1427" s="258"/>
      <c r="H1427" s="259" t="s">
        <v>1</v>
      </c>
      <c r="I1427" s="165"/>
      <c r="L1427" s="163"/>
      <c r="M1427" s="166"/>
      <c r="T1427" s="167"/>
      <c r="AT1427" s="164" t="s">
        <v>214</v>
      </c>
      <c r="AU1427" s="164" t="s">
        <v>82</v>
      </c>
      <c r="AV1427" s="12" t="s">
        <v>80</v>
      </c>
      <c r="AW1427" s="12" t="s">
        <v>30</v>
      </c>
      <c r="AX1427" s="12" t="s">
        <v>73</v>
      </c>
      <c r="AY1427" s="164" t="s">
        <v>201</v>
      </c>
    </row>
    <row r="1428" spans="2:51" s="12" customFormat="1" x14ac:dyDescent="0.2">
      <c r="B1428" s="163"/>
      <c r="C1428" s="258"/>
      <c r="D1428" s="255" t="s">
        <v>214</v>
      </c>
      <c r="E1428" s="259" t="s">
        <v>1</v>
      </c>
      <c r="F1428" s="260" t="s">
        <v>227</v>
      </c>
      <c r="G1428" s="258"/>
      <c r="H1428" s="259" t="s">
        <v>1</v>
      </c>
      <c r="I1428" s="165"/>
      <c r="L1428" s="163"/>
      <c r="M1428" s="166"/>
      <c r="T1428" s="167"/>
      <c r="AT1428" s="164" t="s">
        <v>214</v>
      </c>
      <c r="AU1428" s="164" t="s">
        <v>82</v>
      </c>
      <c r="AV1428" s="12" t="s">
        <v>80</v>
      </c>
      <c r="AW1428" s="12" t="s">
        <v>30</v>
      </c>
      <c r="AX1428" s="12" t="s">
        <v>73</v>
      </c>
      <c r="AY1428" s="164" t="s">
        <v>201</v>
      </c>
    </row>
    <row r="1429" spans="2:51" s="12" customFormat="1" x14ac:dyDescent="0.2">
      <c r="B1429" s="163"/>
      <c r="C1429" s="258"/>
      <c r="D1429" s="255" t="s">
        <v>214</v>
      </c>
      <c r="E1429" s="259" t="s">
        <v>1</v>
      </c>
      <c r="F1429" s="260" t="s">
        <v>3412</v>
      </c>
      <c r="G1429" s="258"/>
      <c r="H1429" s="259" t="s">
        <v>1</v>
      </c>
      <c r="I1429" s="165"/>
      <c r="L1429" s="163"/>
      <c r="M1429" s="166"/>
      <c r="T1429" s="167"/>
      <c r="AT1429" s="164" t="s">
        <v>214</v>
      </c>
      <c r="AU1429" s="164" t="s">
        <v>82</v>
      </c>
      <c r="AV1429" s="12" t="s">
        <v>80</v>
      </c>
      <c r="AW1429" s="12" t="s">
        <v>30</v>
      </c>
      <c r="AX1429" s="12" t="s">
        <v>73</v>
      </c>
      <c r="AY1429" s="164" t="s">
        <v>201</v>
      </c>
    </row>
    <row r="1430" spans="2:51" s="12" customFormat="1" x14ac:dyDescent="0.2">
      <c r="B1430" s="163"/>
      <c r="C1430" s="258"/>
      <c r="D1430" s="255" t="s">
        <v>214</v>
      </c>
      <c r="E1430" s="259" t="s">
        <v>1</v>
      </c>
      <c r="F1430" s="260" t="s">
        <v>800</v>
      </c>
      <c r="G1430" s="258"/>
      <c r="H1430" s="259" t="s">
        <v>1</v>
      </c>
      <c r="I1430" s="165"/>
      <c r="L1430" s="163"/>
      <c r="M1430" s="166"/>
      <c r="T1430" s="167"/>
      <c r="AT1430" s="164" t="s">
        <v>214</v>
      </c>
      <c r="AU1430" s="164" t="s">
        <v>82</v>
      </c>
      <c r="AV1430" s="12" t="s">
        <v>80</v>
      </c>
      <c r="AW1430" s="12" t="s">
        <v>30</v>
      </c>
      <c r="AX1430" s="12" t="s">
        <v>73</v>
      </c>
      <c r="AY1430" s="164" t="s">
        <v>201</v>
      </c>
    </row>
    <row r="1431" spans="2:51" s="12" customFormat="1" x14ac:dyDescent="0.2">
      <c r="B1431" s="163"/>
      <c r="C1431" s="258"/>
      <c r="D1431" s="255" t="s">
        <v>214</v>
      </c>
      <c r="E1431" s="259" t="s">
        <v>1</v>
      </c>
      <c r="F1431" s="260" t="s">
        <v>3437</v>
      </c>
      <c r="G1431" s="258"/>
      <c r="H1431" s="259" t="s">
        <v>1</v>
      </c>
      <c r="I1431" s="165"/>
      <c r="L1431" s="163"/>
      <c r="M1431" s="166"/>
      <c r="T1431" s="167"/>
      <c r="AT1431" s="164" t="s">
        <v>214</v>
      </c>
      <c r="AU1431" s="164" t="s">
        <v>82</v>
      </c>
      <c r="AV1431" s="12" t="s">
        <v>80</v>
      </c>
      <c r="AW1431" s="12" t="s">
        <v>30</v>
      </c>
      <c r="AX1431" s="12" t="s">
        <v>73</v>
      </c>
      <c r="AY1431" s="164" t="s">
        <v>201</v>
      </c>
    </row>
    <row r="1432" spans="2:51" s="12" customFormat="1" x14ac:dyDescent="0.2">
      <c r="B1432" s="163"/>
      <c r="C1432" s="258"/>
      <c r="D1432" s="255" t="s">
        <v>214</v>
      </c>
      <c r="E1432" s="259" t="s">
        <v>1</v>
      </c>
      <c r="F1432" s="260" t="s">
        <v>3693</v>
      </c>
      <c r="G1432" s="258"/>
      <c r="H1432" s="259" t="s">
        <v>1</v>
      </c>
      <c r="I1432" s="165"/>
      <c r="L1432" s="163"/>
      <c r="M1432" s="166"/>
      <c r="T1432" s="167"/>
      <c r="AT1432" s="164" t="s">
        <v>214</v>
      </c>
      <c r="AU1432" s="164" t="s">
        <v>82</v>
      </c>
      <c r="AV1432" s="12" t="s">
        <v>80</v>
      </c>
      <c r="AW1432" s="12" t="s">
        <v>30</v>
      </c>
      <c r="AX1432" s="12" t="s">
        <v>73</v>
      </c>
      <c r="AY1432" s="164" t="s">
        <v>201</v>
      </c>
    </row>
    <row r="1433" spans="2:51" s="13" customFormat="1" x14ac:dyDescent="0.2">
      <c r="B1433" s="168"/>
      <c r="C1433" s="261"/>
      <c r="D1433" s="255" t="s">
        <v>214</v>
      </c>
      <c r="E1433" s="262" t="s">
        <v>1</v>
      </c>
      <c r="F1433" s="263" t="s">
        <v>3694</v>
      </c>
      <c r="G1433" s="261"/>
      <c r="H1433" s="264">
        <v>321.185</v>
      </c>
      <c r="I1433" s="170"/>
      <c r="L1433" s="168"/>
      <c r="M1433" s="171"/>
      <c r="T1433" s="172"/>
      <c r="AT1433" s="169" t="s">
        <v>214</v>
      </c>
      <c r="AU1433" s="169" t="s">
        <v>82</v>
      </c>
      <c r="AV1433" s="13" t="s">
        <v>82</v>
      </c>
      <c r="AW1433" s="13" t="s">
        <v>30</v>
      </c>
      <c r="AX1433" s="13" t="s">
        <v>73</v>
      </c>
      <c r="AY1433" s="169" t="s">
        <v>201</v>
      </c>
    </row>
    <row r="1434" spans="2:51" s="12" customFormat="1" x14ac:dyDescent="0.2">
      <c r="B1434" s="163"/>
      <c r="C1434" s="258"/>
      <c r="D1434" s="255" t="s">
        <v>214</v>
      </c>
      <c r="E1434" s="259" t="s">
        <v>1</v>
      </c>
      <c r="F1434" s="260" t="s">
        <v>227</v>
      </c>
      <c r="G1434" s="258"/>
      <c r="H1434" s="259" t="s">
        <v>1</v>
      </c>
      <c r="I1434" s="165"/>
      <c r="L1434" s="163"/>
      <c r="M1434" s="166"/>
      <c r="T1434" s="167"/>
      <c r="AT1434" s="164" t="s">
        <v>214</v>
      </c>
      <c r="AU1434" s="164" t="s">
        <v>82</v>
      </c>
      <c r="AV1434" s="12" t="s">
        <v>80</v>
      </c>
      <c r="AW1434" s="12" t="s">
        <v>30</v>
      </c>
      <c r="AX1434" s="12" t="s">
        <v>73</v>
      </c>
      <c r="AY1434" s="164" t="s">
        <v>201</v>
      </c>
    </row>
    <row r="1435" spans="2:51" s="12" customFormat="1" ht="22.5" x14ac:dyDescent="0.2">
      <c r="B1435" s="163"/>
      <c r="C1435" s="258"/>
      <c r="D1435" s="255" t="s">
        <v>214</v>
      </c>
      <c r="E1435" s="259" t="s">
        <v>1</v>
      </c>
      <c r="F1435" s="260" t="s">
        <v>3435</v>
      </c>
      <c r="G1435" s="258"/>
      <c r="H1435" s="259" t="s">
        <v>1</v>
      </c>
      <c r="I1435" s="165"/>
      <c r="L1435" s="163"/>
      <c r="M1435" s="166"/>
      <c r="T1435" s="167"/>
      <c r="AT1435" s="164" t="s">
        <v>214</v>
      </c>
      <c r="AU1435" s="164" t="s">
        <v>82</v>
      </c>
      <c r="AV1435" s="12" t="s">
        <v>80</v>
      </c>
      <c r="AW1435" s="12" t="s">
        <v>30</v>
      </c>
      <c r="AX1435" s="12" t="s">
        <v>73</v>
      </c>
      <c r="AY1435" s="164" t="s">
        <v>201</v>
      </c>
    </row>
    <row r="1436" spans="2:51" s="12" customFormat="1" x14ac:dyDescent="0.2">
      <c r="B1436" s="163"/>
      <c r="C1436" s="258"/>
      <c r="D1436" s="255" t="s">
        <v>214</v>
      </c>
      <c r="E1436" s="259" t="s">
        <v>1</v>
      </c>
      <c r="F1436" s="260" t="s">
        <v>229</v>
      </c>
      <c r="G1436" s="258"/>
      <c r="H1436" s="259" t="s">
        <v>1</v>
      </c>
      <c r="I1436" s="165"/>
      <c r="L1436" s="163"/>
      <c r="M1436" s="166"/>
      <c r="T1436" s="167"/>
      <c r="AT1436" s="164" t="s">
        <v>214</v>
      </c>
      <c r="AU1436" s="164" t="s">
        <v>82</v>
      </c>
      <c r="AV1436" s="12" t="s">
        <v>80</v>
      </c>
      <c r="AW1436" s="12" t="s">
        <v>30</v>
      </c>
      <c r="AX1436" s="12" t="s">
        <v>73</v>
      </c>
      <c r="AY1436" s="164" t="s">
        <v>201</v>
      </c>
    </row>
    <row r="1437" spans="2:51" s="12" customFormat="1" x14ac:dyDescent="0.2">
      <c r="B1437" s="163"/>
      <c r="C1437" s="258"/>
      <c r="D1437" s="255" t="s">
        <v>214</v>
      </c>
      <c r="E1437" s="259" t="s">
        <v>1</v>
      </c>
      <c r="F1437" s="260" t="s">
        <v>764</v>
      </c>
      <c r="G1437" s="258"/>
      <c r="H1437" s="259" t="s">
        <v>1</v>
      </c>
      <c r="I1437" s="165"/>
      <c r="L1437" s="163"/>
      <c r="M1437" s="166"/>
      <c r="T1437" s="167"/>
      <c r="AT1437" s="164" t="s">
        <v>214</v>
      </c>
      <c r="AU1437" s="164" t="s">
        <v>82</v>
      </c>
      <c r="AV1437" s="12" t="s">
        <v>80</v>
      </c>
      <c r="AW1437" s="12" t="s">
        <v>30</v>
      </c>
      <c r="AX1437" s="12" t="s">
        <v>73</v>
      </c>
      <c r="AY1437" s="164" t="s">
        <v>201</v>
      </c>
    </row>
    <row r="1438" spans="2:51" s="13" customFormat="1" x14ac:dyDescent="0.2">
      <c r="B1438" s="168"/>
      <c r="C1438" s="261"/>
      <c r="D1438" s="255" t="s">
        <v>214</v>
      </c>
      <c r="E1438" s="262" t="s">
        <v>1</v>
      </c>
      <c r="F1438" s="263" t="s">
        <v>765</v>
      </c>
      <c r="G1438" s="261"/>
      <c r="H1438" s="264">
        <v>37.587000000000003</v>
      </c>
      <c r="I1438" s="170"/>
      <c r="L1438" s="168"/>
      <c r="M1438" s="171"/>
      <c r="T1438" s="172"/>
      <c r="AT1438" s="169" t="s">
        <v>214</v>
      </c>
      <c r="AU1438" s="169" t="s">
        <v>82</v>
      </c>
      <c r="AV1438" s="13" t="s">
        <v>82</v>
      </c>
      <c r="AW1438" s="13" t="s">
        <v>30</v>
      </c>
      <c r="AX1438" s="13" t="s">
        <v>73</v>
      </c>
      <c r="AY1438" s="169" t="s">
        <v>201</v>
      </c>
    </row>
    <row r="1439" spans="2:51" s="12" customFormat="1" x14ac:dyDescent="0.2">
      <c r="B1439" s="163"/>
      <c r="C1439" s="258"/>
      <c r="D1439" s="255" t="s">
        <v>214</v>
      </c>
      <c r="E1439" s="259" t="s">
        <v>1</v>
      </c>
      <c r="F1439" s="260" t="s">
        <v>227</v>
      </c>
      <c r="G1439" s="258"/>
      <c r="H1439" s="259" t="s">
        <v>1</v>
      </c>
      <c r="I1439" s="165"/>
      <c r="L1439" s="163"/>
      <c r="M1439" s="166"/>
      <c r="T1439" s="167"/>
      <c r="AT1439" s="164" t="s">
        <v>214</v>
      </c>
      <c r="AU1439" s="164" t="s">
        <v>82</v>
      </c>
      <c r="AV1439" s="12" t="s">
        <v>80</v>
      </c>
      <c r="AW1439" s="12" t="s">
        <v>30</v>
      </c>
      <c r="AX1439" s="12" t="s">
        <v>73</v>
      </c>
      <c r="AY1439" s="164" t="s">
        <v>201</v>
      </c>
    </row>
    <row r="1440" spans="2:51" s="12" customFormat="1" x14ac:dyDescent="0.2">
      <c r="B1440" s="163"/>
      <c r="C1440" s="258"/>
      <c r="D1440" s="255" t="s">
        <v>214</v>
      </c>
      <c r="E1440" s="259" t="s">
        <v>1</v>
      </c>
      <c r="F1440" s="260" t="s">
        <v>3420</v>
      </c>
      <c r="G1440" s="258"/>
      <c r="H1440" s="259" t="s">
        <v>1</v>
      </c>
      <c r="I1440" s="165"/>
      <c r="L1440" s="163"/>
      <c r="M1440" s="166"/>
      <c r="T1440" s="167"/>
      <c r="AT1440" s="164" t="s">
        <v>214</v>
      </c>
      <c r="AU1440" s="164" t="s">
        <v>82</v>
      </c>
      <c r="AV1440" s="12" t="s">
        <v>80</v>
      </c>
      <c r="AW1440" s="12" t="s">
        <v>30</v>
      </c>
      <c r="AX1440" s="12" t="s">
        <v>73</v>
      </c>
      <c r="AY1440" s="164" t="s">
        <v>201</v>
      </c>
    </row>
    <row r="1441" spans="2:65" s="12" customFormat="1" x14ac:dyDescent="0.2">
      <c r="B1441" s="163"/>
      <c r="C1441" s="258"/>
      <c r="D1441" s="255" t="s">
        <v>214</v>
      </c>
      <c r="E1441" s="259" t="s">
        <v>1</v>
      </c>
      <c r="F1441" s="260" t="s">
        <v>3421</v>
      </c>
      <c r="G1441" s="258"/>
      <c r="H1441" s="259" t="s">
        <v>1</v>
      </c>
      <c r="I1441" s="165"/>
      <c r="L1441" s="163"/>
      <c r="M1441" s="166"/>
      <c r="T1441" s="167"/>
      <c r="AT1441" s="164" t="s">
        <v>214</v>
      </c>
      <c r="AU1441" s="164" t="s">
        <v>82</v>
      </c>
      <c r="AV1441" s="12" t="s">
        <v>80</v>
      </c>
      <c r="AW1441" s="12" t="s">
        <v>30</v>
      </c>
      <c r="AX1441" s="12" t="s">
        <v>73</v>
      </c>
      <c r="AY1441" s="164" t="s">
        <v>201</v>
      </c>
    </row>
    <row r="1442" spans="2:65" s="12" customFormat="1" x14ac:dyDescent="0.2">
      <c r="B1442" s="163"/>
      <c r="C1442" s="258"/>
      <c r="D1442" s="255" t="s">
        <v>214</v>
      </c>
      <c r="E1442" s="259" t="s">
        <v>1</v>
      </c>
      <c r="F1442" s="260" t="s">
        <v>3695</v>
      </c>
      <c r="G1442" s="258"/>
      <c r="H1442" s="259" t="s">
        <v>1</v>
      </c>
      <c r="I1442" s="165"/>
      <c r="L1442" s="163"/>
      <c r="M1442" s="166"/>
      <c r="T1442" s="167"/>
      <c r="AT1442" s="164" t="s">
        <v>214</v>
      </c>
      <c r="AU1442" s="164" t="s">
        <v>82</v>
      </c>
      <c r="AV1442" s="12" t="s">
        <v>80</v>
      </c>
      <c r="AW1442" s="12" t="s">
        <v>30</v>
      </c>
      <c r="AX1442" s="12" t="s">
        <v>73</v>
      </c>
      <c r="AY1442" s="164" t="s">
        <v>201</v>
      </c>
    </row>
    <row r="1443" spans="2:65" s="13" customFormat="1" x14ac:dyDescent="0.2">
      <c r="B1443" s="168"/>
      <c r="C1443" s="261"/>
      <c r="D1443" s="255" t="s">
        <v>214</v>
      </c>
      <c r="E1443" s="262" t="s">
        <v>1</v>
      </c>
      <c r="F1443" s="263" t="s">
        <v>3696</v>
      </c>
      <c r="G1443" s="261"/>
      <c r="H1443" s="264">
        <v>17.850000000000001</v>
      </c>
      <c r="I1443" s="170"/>
      <c r="L1443" s="168"/>
      <c r="M1443" s="171"/>
      <c r="T1443" s="172"/>
      <c r="AT1443" s="169" t="s">
        <v>214</v>
      </c>
      <c r="AU1443" s="169" t="s">
        <v>82</v>
      </c>
      <c r="AV1443" s="13" t="s">
        <v>82</v>
      </c>
      <c r="AW1443" s="13" t="s">
        <v>30</v>
      </c>
      <c r="AX1443" s="13" t="s">
        <v>73</v>
      </c>
      <c r="AY1443" s="169" t="s">
        <v>201</v>
      </c>
    </row>
    <row r="1444" spans="2:65" s="14" customFormat="1" x14ac:dyDescent="0.2">
      <c r="B1444" s="173"/>
      <c r="C1444" s="265"/>
      <c r="D1444" s="255" t="s">
        <v>214</v>
      </c>
      <c r="E1444" s="266" t="s">
        <v>1</v>
      </c>
      <c r="F1444" s="267" t="s">
        <v>221</v>
      </c>
      <c r="G1444" s="265"/>
      <c r="H1444" s="268">
        <v>376.62200000000001</v>
      </c>
      <c r="I1444" s="175"/>
      <c r="L1444" s="173"/>
      <c r="M1444" s="176"/>
      <c r="T1444" s="177"/>
      <c r="AT1444" s="174" t="s">
        <v>214</v>
      </c>
      <c r="AU1444" s="174" t="s">
        <v>82</v>
      </c>
      <c r="AV1444" s="14" t="s">
        <v>208</v>
      </c>
      <c r="AW1444" s="14" t="s">
        <v>30</v>
      </c>
      <c r="AX1444" s="14" t="s">
        <v>80</v>
      </c>
      <c r="AY1444" s="174" t="s">
        <v>201</v>
      </c>
    </row>
    <row r="1445" spans="2:65" s="1" customFormat="1" ht="24" customHeight="1" x14ac:dyDescent="0.2">
      <c r="B1445" s="152"/>
      <c r="C1445" s="249" t="s">
        <v>3697</v>
      </c>
      <c r="D1445" s="249" t="s">
        <v>203</v>
      </c>
      <c r="E1445" s="250" t="s">
        <v>767</v>
      </c>
      <c r="F1445" s="251" t="s">
        <v>768</v>
      </c>
      <c r="G1445" s="252" t="s">
        <v>404</v>
      </c>
      <c r="H1445" s="253">
        <v>7.0220000000000002</v>
      </c>
      <c r="I1445" s="154"/>
      <c r="J1445" s="155">
        <f>ROUND(I1445*H1445,2)</f>
        <v>0</v>
      </c>
      <c r="K1445" s="153" t="s">
        <v>207</v>
      </c>
      <c r="L1445" s="32"/>
      <c r="M1445" s="156" t="s">
        <v>1</v>
      </c>
      <c r="N1445" s="157" t="s">
        <v>38</v>
      </c>
      <c r="P1445" s="158">
        <f>O1445*H1445</f>
        <v>0</v>
      </c>
      <c r="Q1445" s="158">
        <v>0</v>
      </c>
      <c r="R1445" s="158">
        <f>Q1445*H1445</f>
        <v>0</v>
      </c>
      <c r="S1445" s="158">
        <v>0</v>
      </c>
      <c r="T1445" s="159">
        <f>S1445*H1445</f>
        <v>0</v>
      </c>
      <c r="AR1445" s="160" t="s">
        <v>208</v>
      </c>
      <c r="AT1445" s="160" t="s">
        <v>203</v>
      </c>
      <c r="AU1445" s="160" t="s">
        <v>82</v>
      </c>
      <c r="AY1445" s="17" t="s">
        <v>201</v>
      </c>
      <c r="BE1445" s="161">
        <f>IF(N1445="základní",J1445,0)</f>
        <v>0</v>
      </c>
      <c r="BF1445" s="161">
        <f>IF(N1445="snížená",J1445,0)</f>
        <v>0</v>
      </c>
      <c r="BG1445" s="161">
        <f>IF(N1445="zákl. přenesená",J1445,0)</f>
        <v>0</v>
      </c>
      <c r="BH1445" s="161">
        <f>IF(N1445="sníž. přenesená",J1445,0)</f>
        <v>0</v>
      </c>
      <c r="BI1445" s="161">
        <f>IF(N1445="nulová",J1445,0)</f>
        <v>0</v>
      </c>
      <c r="BJ1445" s="17" t="s">
        <v>80</v>
      </c>
      <c r="BK1445" s="161">
        <f>ROUND(I1445*H1445,2)</f>
        <v>0</v>
      </c>
      <c r="BL1445" s="17" t="s">
        <v>208</v>
      </c>
      <c r="BM1445" s="160" t="s">
        <v>3698</v>
      </c>
    </row>
    <row r="1446" spans="2:65" s="1" customFormat="1" ht="19.5" x14ac:dyDescent="0.2">
      <c r="B1446" s="32"/>
      <c r="C1446" s="254"/>
      <c r="D1446" s="255" t="s">
        <v>210</v>
      </c>
      <c r="E1446" s="254"/>
      <c r="F1446" s="256" t="s">
        <v>770</v>
      </c>
      <c r="G1446" s="254"/>
      <c r="H1446" s="254"/>
      <c r="I1446" s="96"/>
      <c r="L1446" s="32"/>
      <c r="M1446" s="162"/>
      <c r="T1446" s="56"/>
      <c r="AT1446" s="17" t="s">
        <v>210</v>
      </c>
      <c r="AU1446" s="17" t="s">
        <v>82</v>
      </c>
    </row>
    <row r="1447" spans="2:65" s="1" customFormat="1" ht="39" x14ac:dyDescent="0.2">
      <c r="B1447" s="32"/>
      <c r="C1447" s="254"/>
      <c r="D1447" s="255" t="s">
        <v>212</v>
      </c>
      <c r="E1447" s="254"/>
      <c r="F1447" s="257" t="s">
        <v>771</v>
      </c>
      <c r="G1447" s="254"/>
      <c r="H1447" s="254"/>
      <c r="I1447" s="96"/>
      <c r="L1447" s="32"/>
      <c r="M1447" s="162"/>
      <c r="T1447" s="56"/>
      <c r="AT1447" s="17" t="s">
        <v>212</v>
      </c>
      <c r="AU1447" s="17" t="s">
        <v>82</v>
      </c>
    </row>
    <row r="1448" spans="2:65" s="12" customFormat="1" x14ac:dyDescent="0.2">
      <c r="B1448" s="163"/>
      <c r="C1448" s="258"/>
      <c r="D1448" s="255" t="s">
        <v>214</v>
      </c>
      <c r="E1448" s="259" t="s">
        <v>1</v>
      </c>
      <c r="F1448" s="260" t="s">
        <v>2097</v>
      </c>
      <c r="G1448" s="258"/>
      <c r="H1448" s="259" t="s">
        <v>1</v>
      </c>
      <c r="I1448" s="165"/>
      <c r="L1448" s="163"/>
      <c r="M1448" s="166"/>
      <c r="T1448" s="167"/>
      <c r="AT1448" s="164" t="s">
        <v>214</v>
      </c>
      <c r="AU1448" s="164" t="s">
        <v>82</v>
      </c>
      <c r="AV1448" s="12" t="s">
        <v>80</v>
      </c>
      <c r="AW1448" s="12" t="s">
        <v>30</v>
      </c>
      <c r="AX1448" s="12" t="s">
        <v>73</v>
      </c>
      <c r="AY1448" s="164" t="s">
        <v>201</v>
      </c>
    </row>
    <row r="1449" spans="2:65" s="12" customFormat="1" x14ac:dyDescent="0.2">
      <c r="B1449" s="163"/>
      <c r="C1449" s="258"/>
      <c r="D1449" s="255" t="s">
        <v>214</v>
      </c>
      <c r="E1449" s="259" t="s">
        <v>1</v>
      </c>
      <c r="F1449" s="260" t="s">
        <v>3532</v>
      </c>
      <c r="G1449" s="258"/>
      <c r="H1449" s="259" t="s">
        <v>1</v>
      </c>
      <c r="I1449" s="165"/>
      <c r="L1449" s="163"/>
      <c r="M1449" s="166"/>
      <c r="T1449" s="167"/>
      <c r="AT1449" s="164" t="s">
        <v>214</v>
      </c>
      <c r="AU1449" s="164" t="s">
        <v>82</v>
      </c>
      <c r="AV1449" s="12" t="s">
        <v>80</v>
      </c>
      <c r="AW1449" s="12" t="s">
        <v>30</v>
      </c>
      <c r="AX1449" s="12" t="s">
        <v>73</v>
      </c>
      <c r="AY1449" s="164" t="s">
        <v>201</v>
      </c>
    </row>
    <row r="1450" spans="2:65" s="12" customFormat="1" x14ac:dyDescent="0.2">
      <c r="B1450" s="163"/>
      <c r="C1450" s="258"/>
      <c r="D1450" s="255" t="s">
        <v>214</v>
      </c>
      <c r="E1450" s="259" t="s">
        <v>1</v>
      </c>
      <c r="F1450" s="260" t="s">
        <v>3168</v>
      </c>
      <c r="G1450" s="258"/>
      <c r="H1450" s="259" t="s">
        <v>1</v>
      </c>
      <c r="I1450" s="165"/>
      <c r="L1450" s="163"/>
      <c r="M1450" s="166"/>
      <c r="T1450" s="167"/>
      <c r="AT1450" s="164" t="s">
        <v>214</v>
      </c>
      <c r="AU1450" s="164" t="s">
        <v>82</v>
      </c>
      <c r="AV1450" s="12" t="s">
        <v>80</v>
      </c>
      <c r="AW1450" s="12" t="s">
        <v>30</v>
      </c>
      <c r="AX1450" s="12" t="s">
        <v>73</v>
      </c>
      <c r="AY1450" s="164" t="s">
        <v>201</v>
      </c>
    </row>
    <row r="1451" spans="2:65" s="12" customFormat="1" x14ac:dyDescent="0.2">
      <c r="B1451" s="163"/>
      <c r="C1451" s="258"/>
      <c r="D1451" s="255" t="s">
        <v>214</v>
      </c>
      <c r="E1451" s="259" t="s">
        <v>1</v>
      </c>
      <c r="F1451" s="260" t="s">
        <v>3555</v>
      </c>
      <c r="G1451" s="258"/>
      <c r="H1451" s="259" t="s">
        <v>1</v>
      </c>
      <c r="I1451" s="165"/>
      <c r="L1451" s="163"/>
      <c r="M1451" s="166"/>
      <c r="T1451" s="167"/>
      <c r="AT1451" s="164" t="s">
        <v>214</v>
      </c>
      <c r="AU1451" s="164" t="s">
        <v>82</v>
      </c>
      <c r="AV1451" s="12" t="s">
        <v>80</v>
      </c>
      <c r="AW1451" s="12" t="s">
        <v>30</v>
      </c>
      <c r="AX1451" s="12" t="s">
        <v>73</v>
      </c>
      <c r="AY1451" s="164" t="s">
        <v>201</v>
      </c>
    </row>
    <row r="1452" spans="2:65" s="12" customFormat="1" x14ac:dyDescent="0.2">
      <c r="B1452" s="163"/>
      <c r="C1452" s="258"/>
      <c r="D1452" s="255" t="s">
        <v>214</v>
      </c>
      <c r="E1452" s="259" t="s">
        <v>1</v>
      </c>
      <c r="F1452" s="260" t="s">
        <v>3687</v>
      </c>
      <c r="G1452" s="258"/>
      <c r="H1452" s="259" t="s">
        <v>1</v>
      </c>
      <c r="I1452" s="165"/>
      <c r="L1452" s="163"/>
      <c r="M1452" s="166"/>
      <c r="T1452" s="167"/>
      <c r="AT1452" s="164" t="s">
        <v>214</v>
      </c>
      <c r="AU1452" s="164" t="s">
        <v>82</v>
      </c>
      <c r="AV1452" s="12" t="s">
        <v>80</v>
      </c>
      <c r="AW1452" s="12" t="s">
        <v>30</v>
      </c>
      <c r="AX1452" s="12" t="s">
        <v>73</v>
      </c>
      <c r="AY1452" s="164" t="s">
        <v>201</v>
      </c>
    </row>
    <row r="1453" spans="2:65" s="13" customFormat="1" x14ac:dyDescent="0.2">
      <c r="B1453" s="168"/>
      <c r="C1453" s="261"/>
      <c r="D1453" s="255" t="s">
        <v>214</v>
      </c>
      <c r="E1453" s="262" t="s">
        <v>1</v>
      </c>
      <c r="F1453" s="263" t="s">
        <v>3688</v>
      </c>
      <c r="G1453" s="261"/>
      <c r="H1453" s="264">
        <v>6.7889999999999997</v>
      </c>
      <c r="I1453" s="170"/>
      <c r="L1453" s="168"/>
      <c r="M1453" s="171"/>
      <c r="T1453" s="172"/>
      <c r="AT1453" s="169" t="s">
        <v>214</v>
      </c>
      <c r="AU1453" s="169" t="s">
        <v>82</v>
      </c>
      <c r="AV1453" s="13" t="s">
        <v>82</v>
      </c>
      <c r="AW1453" s="13" t="s">
        <v>30</v>
      </c>
      <c r="AX1453" s="13" t="s">
        <v>73</v>
      </c>
      <c r="AY1453" s="169" t="s">
        <v>201</v>
      </c>
    </row>
    <row r="1454" spans="2:65" s="12" customFormat="1" x14ac:dyDescent="0.2">
      <c r="B1454" s="163"/>
      <c r="C1454" s="258"/>
      <c r="D1454" s="255" t="s">
        <v>214</v>
      </c>
      <c r="E1454" s="259" t="s">
        <v>1</v>
      </c>
      <c r="F1454" s="260" t="s">
        <v>3655</v>
      </c>
      <c r="G1454" s="258"/>
      <c r="H1454" s="259" t="s">
        <v>1</v>
      </c>
      <c r="I1454" s="165"/>
      <c r="L1454" s="163"/>
      <c r="M1454" s="166"/>
      <c r="T1454" s="167"/>
      <c r="AT1454" s="164" t="s">
        <v>214</v>
      </c>
      <c r="AU1454" s="164" t="s">
        <v>82</v>
      </c>
      <c r="AV1454" s="12" t="s">
        <v>80</v>
      </c>
      <c r="AW1454" s="12" t="s">
        <v>30</v>
      </c>
      <c r="AX1454" s="12" t="s">
        <v>73</v>
      </c>
      <c r="AY1454" s="164" t="s">
        <v>201</v>
      </c>
    </row>
    <row r="1455" spans="2:65" s="12" customFormat="1" x14ac:dyDescent="0.2">
      <c r="B1455" s="163"/>
      <c r="C1455" s="258"/>
      <c r="D1455" s="255" t="s">
        <v>214</v>
      </c>
      <c r="E1455" s="259" t="s">
        <v>1</v>
      </c>
      <c r="F1455" s="260" t="s">
        <v>3689</v>
      </c>
      <c r="G1455" s="258"/>
      <c r="H1455" s="259" t="s">
        <v>1</v>
      </c>
      <c r="I1455" s="165"/>
      <c r="L1455" s="163"/>
      <c r="M1455" s="166"/>
      <c r="T1455" s="167"/>
      <c r="AT1455" s="164" t="s">
        <v>214</v>
      </c>
      <c r="AU1455" s="164" t="s">
        <v>82</v>
      </c>
      <c r="AV1455" s="12" t="s">
        <v>80</v>
      </c>
      <c r="AW1455" s="12" t="s">
        <v>30</v>
      </c>
      <c r="AX1455" s="12" t="s">
        <v>73</v>
      </c>
      <c r="AY1455" s="164" t="s">
        <v>201</v>
      </c>
    </row>
    <row r="1456" spans="2:65" s="13" customFormat="1" x14ac:dyDescent="0.2">
      <c r="B1456" s="168"/>
      <c r="C1456" s="261"/>
      <c r="D1456" s="255" t="s">
        <v>214</v>
      </c>
      <c r="E1456" s="262" t="s">
        <v>1</v>
      </c>
      <c r="F1456" s="263" t="s">
        <v>3690</v>
      </c>
      <c r="G1456" s="261"/>
      <c r="H1456" s="264">
        <v>0.18099999999999999</v>
      </c>
      <c r="I1456" s="170"/>
      <c r="L1456" s="168"/>
      <c r="M1456" s="171"/>
      <c r="T1456" s="172"/>
      <c r="AT1456" s="169" t="s">
        <v>214</v>
      </c>
      <c r="AU1456" s="169" t="s">
        <v>82</v>
      </c>
      <c r="AV1456" s="13" t="s">
        <v>82</v>
      </c>
      <c r="AW1456" s="13" t="s">
        <v>30</v>
      </c>
      <c r="AX1456" s="13" t="s">
        <v>73</v>
      </c>
      <c r="AY1456" s="169" t="s">
        <v>201</v>
      </c>
    </row>
    <row r="1457" spans="2:65" s="12" customFormat="1" x14ac:dyDescent="0.2">
      <c r="B1457" s="163"/>
      <c r="C1457" s="258"/>
      <c r="D1457" s="255" t="s">
        <v>214</v>
      </c>
      <c r="E1457" s="259" t="s">
        <v>1</v>
      </c>
      <c r="F1457" s="260" t="s">
        <v>2307</v>
      </c>
      <c r="G1457" s="258"/>
      <c r="H1457" s="259" t="s">
        <v>1</v>
      </c>
      <c r="I1457" s="165"/>
      <c r="L1457" s="163"/>
      <c r="M1457" s="166"/>
      <c r="T1457" s="167"/>
      <c r="AT1457" s="164" t="s">
        <v>214</v>
      </c>
      <c r="AU1457" s="164" t="s">
        <v>82</v>
      </c>
      <c r="AV1457" s="12" t="s">
        <v>80</v>
      </c>
      <c r="AW1457" s="12" t="s">
        <v>30</v>
      </c>
      <c r="AX1457" s="12" t="s">
        <v>73</v>
      </c>
      <c r="AY1457" s="164" t="s">
        <v>201</v>
      </c>
    </row>
    <row r="1458" spans="2:65" s="12" customFormat="1" x14ac:dyDescent="0.2">
      <c r="B1458" s="163"/>
      <c r="C1458" s="258"/>
      <c r="D1458" s="255" t="s">
        <v>214</v>
      </c>
      <c r="E1458" s="259" t="s">
        <v>1</v>
      </c>
      <c r="F1458" s="260" t="s">
        <v>2353</v>
      </c>
      <c r="G1458" s="258"/>
      <c r="H1458" s="259" t="s">
        <v>1</v>
      </c>
      <c r="I1458" s="165"/>
      <c r="L1458" s="163"/>
      <c r="M1458" s="166"/>
      <c r="T1458" s="167"/>
      <c r="AT1458" s="164" t="s">
        <v>214</v>
      </c>
      <c r="AU1458" s="164" t="s">
        <v>82</v>
      </c>
      <c r="AV1458" s="12" t="s">
        <v>80</v>
      </c>
      <c r="AW1458" s="12" t="s">
        <v>30</v>
      </c>
      <c r="AX1458" s="12" t="s">
        <v>73</v>
      </c>
      <c r="AY1458" s="164" t="s">
        <v>201</v>
      </c>
    </row>
    <row r="1459" spans="2:65" s="13" customFormat="1" x14ac:dyDescent="0.2">
      <c r="B1459" s="168"/>
      <c r="C1459" s="261"/>
      <c r="D1459" s="255" t="s">
        <v>214</v>
      </c>
      <c r="E1459" s="262" t="s">
        <v>1</v>
      </c>
      <c r="F1459" s="263" t="s">
        <v>2354</v>
      </c>
      <c r="G1459" s="261"/>
      <c r="H1459" s="264">
        <v>5.1999999999999998E-2</v>
      </c>
      <c r="I1459" s="170"/>
      <c r="L1459" s="168"/>
      <c r="M1459" s="171"/>
      <c r="T1459" s="172"/>
      <c r="AT1459" s="169" t="s">
        <v>214</v>
      </c>
      <c r="AU1459" s="169" t="s">
        <v>82</v>
      </c>
      <c r="AV1459" s="13" t="s">
        <v>82</v>
      </c>
      <c r="AW1459" s="13" t="s">
        <v>30</v>
      </c>
      <c r="AX1459" s="13" t="s">
        <v>73</v>
      </c>
      <c r="AY1459" s="169" t="s">
        <v>201</v>
      </c>
    </row>
    <row r="1460" spans="2:65" s="14" customFormat="1" x14ac:dyDescent="0.2">
      <c r="B1460" s="173"/>
      <c r="C1460" s="265"/>
      <c r="D1460" s="255" t="s">
        <v>214</v>
      </c>
      <c r="E1460" s="266" t="s">
        <v>1</v>
      </c>
      <c r="F1460" s="267" t="s">
        <v>221</v>
      </c>
      <c r="G1460" s="265"/>
      <c r="H1460" s="268">
        <v>7.0219999999999994</v>
      </c>
      <c r="I1460" s="175"/>
      <c r="L1460" s="173"/>
      <c r="M1460" s="176"/>
      <c r="T1460" s="177"/>
      <c r="AT1460" s="174" t="s">
        <v>214</v>
      </c>
      <c r="AU1460" s="174" t="s">
        <v>82</v>
      </c>
      <c r="AV1460" s="14" t="s">
        <v>208</v>
      </c>
      <c r="AW1460" s="14" t="s">
        <v>30</v>
      </c>
      <c r="AX1460" s="14" t="s">
        <v>80</v>
      </c>
      <c r="AY1460" s="174" t="s">
        <v>201</v>
      </c>
    </row>
    <row r="1461" spans="2:65" s="11" customFormat="1" ht="22.9" customHeight="1" x14ac:dyDescent="0.2">
      <c r="B1461" s="140"/>
      <c r="C1461" s="276"/>
      <c r="D1461" s="277" t="s">
        <v>72</v>
      </c>
      <c r="E1461" s="278" t="s">
        <v>772</v>
      </c>
      <c r="F1461" s="278" t="s">
        <v>773</v>
      </c>
      <c r="G1461" s="276"/>
      <c r="H1461" s="276"/>
      <c r="I1461" s="143"/>
      <c r="J1461" s="151">
        <f>BK1461</f>
        <v>0</v>
      </c>
      <c r="L1461" s="140"/>
      <c r="M1461" s="145"/>
      <c r="P1461" s="146">
        <f>SUM(P1462:P1464)</f>
        <v>0</v>
      </c>
      <c r="R1461" s="146">
        <f>SUM(R1462:R1464)</f>
        <v>0</v>
      </c>
      <c r="T1461" s="147">
        <f>SUM(T1462:T1464)</f>
        <v>0</v>
      </c>
      <c r="AR1461" s="141" t="s">
        <v>80</v>
      </c>
      <c r="AT1461" s="148" t="s">
        <v>72</v>
      </c>
      <c r="AU1461" s="148" t="s">
        <v>80</v>
      </c>
      <c r="AY1461" s="141" t="s">
        <v>201</v>
      </c>
      <c r="BK1461" s="149">
        <f>SUM(BK1462:BK1464)</f>
        <v>0</v>
      </c>
    </row>
    <row r="1462" spans="2:65" s="1" customFormat="1" ht="24" customHeight="1" x14ac:dyDescent="0.2">
      <c r="B1462" s="152"/>
      <c r="C1462" s="249" t="s">
        <v>3699</v>
      </c>
      <c r="D1462" s="249" t="s">
        <v>203</v>
      </c>
      <c r="E1462" s="250" t="s">
        <v>3185</v>
      </c>
      <c r="F1462" s="251" t="s">
        <v>3186</v>
      </c>
      <c r="G1462" s="252" t="s">
        <v>404</v>
      </c>
      <c r="H1462" s="253">
        <v>1095.0229999999999</v>
      </c>
      <c r="I1462" s="154"/>
      <c r="J1462" s="155">
        <f>ROUND(I1462*H1462,2)</f>
        <v>0</v>
      </c>
      <c r="K1462" s="153" t="s">
        <v>207</v>
      </c>
      <c r="L1462" s="32"/>
      <c r="M1462" s="156" t="s">
        <v>1</v>
      </c>
      <c r="N1462" s="157" t="s">
        <v>38</v>
      </c>
      <c r="P1462" s="158">
        <f>O1462*H1462</f>
        <v>0</v>
      </c>
      <c r="Q1462" s="158">
        <v>0</v>
      </c>
      <c r="R1462" s="158">
        <f>Q1462*H1462</f>
        <v>0</v>
      </c>
      <c r="S1462" s="158">
        <v>0</v>
      </c>
      <c r="T1462" s="159">
        <f>S1462*H1462</f>
        <v>0</v>
      </c>
      <c r="AR1462" s="160" t="s">
        <v>208</v>
      </c>
      <c r="AT1462" s="160" t="s">
        <v>203</v>
      </c>
      <c r="AU1462" s="160" t="s">
        <v>82</v>
      </c>
      <c r="AY1462" s="17" t="s">
        <v>201</v>
      </c>
      <c r="BE1462" s="161">
        <f>IF(N1462="základní",J1462,0)</f>
        <v>0</v>
      </c>
      <c r="BF1462" s="161">
        <f>IF(N1462="snížená",J1462,0)</f>
        <v>0</v>
      </c>
      <c r="BG1462" s="161">
        <f>IF(N1462="zákl. přenesená",J1462,0)</f>
        <v>0</v>
      </c>
      <c r="BH1462" s="161">
        <f>IF(N1462="sníž. přenesená",J1462,0)</f>
        <v>0</v>
      </c>
      <c r="BI1462" s="161">
        <f>IF(N1462="nulová",J1462,0)</f>
        <v>0</v>
      </c>
      <c r="BJ1462" s="17" t="s">
        <v>80</v>
      </c>
      <c r="BK1462" s="161">
        <f>ROUND(I1462*H1462,2)</f>
        <v>0</v>
      </c>
      <c r="BL1462" s="17" t="s">
        <v>208</v>
      </c>
      <c r="BM1462" s="160" t="s">
        <v>3700</v>
      </c>
    </row>
    <row r="1463" spans="2:65" s="1" customFormat="1" ht="29.25" x14ac:dyDescent="0.2">
      <c r="B1463" s="32"/>
      <c r="C1463" s="254"/>
      <c r="D1463" s="255" t="s">
        <v>210</v>
      </c>
      <c r="E1463" s="254"/>
      <c r="F1463" s="256" t="s">
        <v>3188</v>
      </c>
      <c r="G1463" s="254"/>
      <c r="H1463" s="254"/>
      <c r="I1463" s="96"/>
      <c r="L1463" s="32"/>
      <c r="M1463" s="162"/>
      <c r="T1463" s="56"/>
      <c r="AT1463" s="17" t="s">
        <v>210</v>
      </c>
      <c r="AU1463" s="17" t="s">
        <v>82</v>
      </c>
    </row>
    <row r="1464" spans="2:65" s="1" customFormat="1" ht="48.75" x14ac:dyDescent="0.2">
      <c r="B1464" s="32"/>
      <c r="C1464" s="254"/>
      <c r="D1464" s="255" t="s">
        <v>212</v>
      </c>
      <c r="E1464" s="254"/>
      <c r="F1464" s="257" t="s">
        <v>779</v>
      </c>
      <c r="G1464" s="254"/>
      <c r="H1464" s="254"/>
      <c r="I1464" s="96"/>
      <c r="L1464" s="32"/>
      <c r="M1464" s="162"/>
      <c r="T1464" s="56"/>
      <c r="AT1464" s="17" t="s">
        <v>212</v>
      </c>
      <c r="AU1464" s="17" t="s">
        <v>82</v>
      </c>
    </row>
    <row r="1465" spans="2:65" s="11" customFormat="1" ht="25.9" customHeight="1" x14ac:dyDescent="0.2">
      <c r="B1465" s="140"/>
      <c r="C1465" s="276"/>
      <c r="D1465" s="277" t="s">
        <v>72</v>
      </c>
      <c r="E1465" s="281" t="s">
        <v>780</v>
      </c>
      <c r="F1465" s="281" t="s">
        <v>781</v>
      </c>
      <c r="G1465" s="276"/>
      <c r="H1465" s="276"/>
      <c r="I1465" s="143"/>
      <c r="J1465" s="144">
        <f>BK1465</f>
        <v>0</v>
      </c>
      <c r="L1465" s="140"/>
      <c r="M1465" s="145"/>
      <c r="P1465" s="146">
        <f>P1466</f>
        <v>0</v>
      </c>
      <c r="R1465" s="146">
        <f>R1466</f>
        <v>0</v>
      </c>
      <c r="T1465" s="147">
        <f>T1466</f>
        <v>6.7885999999999997</v>
      </c>
      <c r="AR1465" s="141" t="s">
        <v>82</v>
      </c>
      <c r="AT1465" s="148" t="s">
        <v>72</v>
      </c>
      <c r="AU1465" s="148" t="s">
        <v>73</v>
      </c>
      <c r="AY1465" s="141" t="s">
        <v>201</v>
      </c>
      <c r="BK1465" s="149">
        <f>BK1466</f>
        <v>0</v>
      </c>
    </row>
    <row r="1466" spans="2:65" s="11" customFormat="1" ht="22.9" customHeight="1" x14ac:dyDescent="0.2">
      <c r="B1466" s="140"/>
      <c r="C1466" s="276"/>
      <c r="D1466" s="277" t="s">
        <v>72</v>
      </c>
      <c r="E1466" s="278" t="s">
        <v>3189</v>
      </c>
      <c r="F1466" s="278" t="s">
        <v>3190</v>
      </c>
      <c r="G1466" s="276"/>
      <c r="H1466" s="276"/>
      <c r="I1466" s="143"/>
      <c r="J1466" s="151">
        <f>BK1466</f>
        <v>0</v>
      </c>
      <c r="L1466" s="140"/>
      <c r="M1466" s="145"/>
      <c r="P1466" s="146">
        <f>SUM(P1467:P1474)</f>
        <v>0</v>
      </c>
      <c r="R1466" s="146">
        <f>SUM(R1467:R1474)</f>
        <v>0</v>
      </c>
      <c r="T1466" s="147">
        <f>SUM(T1467:T1474)</f>
        <v>6.7885999999999997</v>
      </c>
      <c r="AR1466" s="141" t="s">
        <v>82</v>
      </c>
      <c r="AT1466" s="148" t="s">
        <v>72</v>
      </c>
      <c r="AU1466" s="148" t="s">
        <v>80</v>
      </c>
      <c r="AY1466" s="141" t="s">
        <v>201</v>
      </c>
      <c r="BK1466" s="149">
        <f>SUM(BK1467:BK1474)</f>
        <v>0</v>
      </c>
    </row>
    <row r="1467" spans="2:65" s="1" customFormat="1" ht="16.5" customHeight="1" x14ac:dyDescent="0.2">
      <c r="B1467" s="152"/>
      <c r="C1467" s="249" t="s">
        <v>3701</v>
      </c>
      <c r="D1467" s="249" t="s">
        <v>203</v>
      </c>
      <c r="E1467" s="250" t="s">
        <v>3192</v>
      </c>
      <c r="F1467" s="251" t="s">
        <v>3193</v>
      </c>
      <c r="G1467" s="252" t="s">
        <v>269</v>
      </c>
      <c r="H1467" s="253">
        <v>455</v>
      </c>
      <c r="I1467" s="154"/>
      <c r="J1467" s="155">
        <f>ROUND(I1467*H1467,2)</f>
        <v>0</v>
      </c>
      <c r="K1467" s="153" t="s">
        <v>207</v>
      </c>
      <c r="L1467" s="32"/>
      <c r="M1467" s="156" t="s">
        <v>1</v>
      </c>
      <c r="N1467" s="157" t="s">
        <v>38</v>
      </c>
      <c r="P1467" s="158">
        <f>O1467*H1467</f>
        <v>0</v>
      </c>
      <c r="Q1467" s="158">
        <v>0</v>
      </c>
      <c r="R1467" s="158">
        <f>Q1467*H1467</f>
        <v>0</v>
      </c>
      <c r="S1467" s="158">
        <v>1.4919999999999999E-2</v>
      </c>
      <c r="T1467" s="159">
        <f>S1467*H1467</f>
        <v>6.7885999999999997</v>
      </c>
      <c r="AR1467" s="160" t="s">
        <v>331</v>
      </c>
      <c r="AT1467" s="160" t="s">
        <v>203</v>
      </c>
      <c r="AU1467" s="160" t="s">
        <v>82</v>
      </c>
      <c r="AY1467" s="17" t="s">
        <v>201</v>
      </c>
      <c r="BE1467" s="161">
        <f>IF(N1467="základní",J1467,0)</f>
        <v>0</v>
      </c>
      <c r="BF1467" s="161">
        <f>IF(N1467="snížená",J1467,0)</f>
        <v>0</v>
      </c>
      <c r="BG1467" s="161">
        <f>IF(N1467="zákl. přenesená",J1467,0)</f>
        <v>0</v>
      </c>
      <c r="BH1467" s="161">
        <f>IF(N1467="sníž. přenesená",J1467,0)</f>
        <v>0</v>
      </c>
      <c r="BI1467" s="161">
        <f>IF(N1467="nulová",J1467,0)</f>
        <v>0</v>
      </c>
      <c r="BJ1467" s="17" t="s">
        <v>80</v>
      </c>
      <c r="BK1467" s="161">
        <f>ROUND(I1467*H1467,2)</f>
        <v>0</v>
      </c>
      <c r="BL1467" s="17" t="s">
        <v>331</v>
      </c>
      <c r="BM1467" s="160" t="s">
        <v>3702</v>
      </c>
    </row>
    <row r="1468" spans="2:65" s="1" customFormat="1" ht="19.5" x14ac:dyDescent="0.2">
      <c r="B1468" s="32"/>
      <c r="C1468" s="254"/>
      <c r="D1468" s="255" t="s">
        <v>210</v>
      </c>
      <c r="E1468" s="254"/>
      <c r="F1468" s="256" t="s">
        <v>3195</v>
      </c>
      <c r="G1468" s="254"/>
      <c r="H1468" s="254"/>
      <c r="I1468" s="96"/>
      <c r="L1468" s="32"/>
      <c r="M1468" s="162"/>
      <c r="T1468" s="56"/>
      <c r="AT1468" s="17" t="s">
        <v>210</v>
      </c>
      <c r="AU1468" s="17" t="s">
        <v>82</v>
      </c>
    </row>
    <row r="1469" spans="2:65" s="12" customFormat="1" x14ac:dyDescent="0.2">
      <c r="B1469" s="163"/>
      <c r="C1469" s="258"/>
      <c r="D1469" s="255" t="s">
        <v>214</v>
      </c>
      <c r="E1469" s="259" t="s">
        <v>1</v>
      </c>
      <c r="F1469" s="260" t="s">
        <v>2097</v>
      </c>
      <c r="G1469" s="258"/>
      <c r="H1469" s="259" t="s">
        <v>1</v>
      </c>
      <c r="I1469" s="165"/>
      <c r="L1469" s="163"/>
      <c r="M1469" s="166"/>
      <c r="T1469" s="167"/>
      <c r="AT1469" s="164" t="s">
        <v>214</v>
      </c>
      <c r="AU1469" s="164" t="s">
        <v>82</v>
      </c>
      <c r="AV1469" s="12" t="s">
        <v>80</v>
      </c>
      <c r="AW1469" s="12" t="s">
        <v>30</v>
      </c>
      <c r="AX1469" s="12" t="s">
        <v>73</v>
      </c>
      <c r="AY1469" s="164" t="s">
        <v>201</v>
      </c>
    </row>
    <row r="1470" spans="2:65" s="12" customFormat="1" x14ac:dyDescent="0.2">
      <c r="B1470" s="163"/>
      <c r="C1470" s="258"/>
      <c r="D1470" s="255" t="s">
        <v>214</v>
      </c>
      <c r="E1470" s="259" t="s">
        <v>1</v>
      </c>
      <c r="F1470" s="260" t="s">
        <v>3532</v>
      </c>
      <c r="G1470" s="258"/>
      <c r="H1470" s="259" t="s">
        <v>1</v>
      </c>
      <c r="I1470" s="165"/>
      <c r="L1470" s="163"/>
      <c r="M1470" s="166"/>
      <c r="T1470" s="167"/>
      <c r="AT1470" s="164" t="s">
        <v>214</v>
      </c>
      <c r="AU1470" s="164" t="s">
        <v>82</v>
      </c>
      <c r="AV1470" s="12" t="s">
        <v>80</v>
      </c>
      <c r="AW1470" s="12" t="s">
        <v>30</v>
      </c>
      <c r="AX1470" s="12" t="s">
        <v>73</v>
      </c>
      <c r="AY1470" s="164" t="s">
        <v>201</v>
      </c>
    </row>
    <row r="1471" spans="2:65" s="12" customFormat="1" x14ac:dyDescent="0.2">
      <c r="B1471" s="163"/>
      <c r="C1471" s="258"/>
      <c r="D1471" s="255" t="s">
        <v>214</v>
      </c>
      <c r="E1471" s="259" t="s">
        <v>1</v>
      </c>
      <c r="F1471" s="260" t="s">
        <v>3168</v>
      </c>
      <c r="G1471" s="258"/>
      <c r="H1471" s="259" t="s">
        <v>1</v>
      </c>
      <c r="I1471" s="165"/>
      <c r="L1471" s="163"/>
      <c r="M1471" s="166"/>
      <c r="T1471" s="167"/>
      <c r="AT1471" s="164" t="s">
        <v>214</v>
      </c>
      <c r="AU1471" s="164" t="s">
        <v>82</v>
      </c>
      <c r="AV1471" s="12" t="s">
        <v>80</v>
      </c>
      <c r="AW1471" s="12" t="s">
        <v>30</v>
      </c>
      <c r="AX1471" s="12" t="s">
        <v>73</v>
      </c>
      <c r="AY1471" s="164" t="s">
        <v>201</v>
      </c>
    </row>
    <row r="1472" spans="2:65" s="12" customFormat="1" x14ac:dyDescent="0.2">
      <c r="B1472" s="163"/>
      <c r="C1472" s="258"/>
      <c r="D1472" s="255" t="s">
        <v>214</v>
      </c>
      <c r="E1472" s="259" t="s">
        <v>1</v>
      </c>
      <c r="F1472" s="260" t="s">
        <v>3555</v>
      </c>
      <c r="G1472" s="258"/>
      <c r="H1472" s="259" t="s">
        <v>1</v>
      </c>
      <c r="I1472" s="165"/>
      <c r="L1472" s="163"/>
      <c r="M1472" s="166"/>
      <c r="T1472" s="167"/>
      <c r="AT1472" s="164" t="s">
        <v>214</v>
      </c>
      <c r="AU1472" s="164" t="s">
        <v>82</v>
      </c>
      <c r="AV1472" s="12" t="s">
        <v>80</v>
      </c>
      <c r="AW1472" s="12" t="s">
        <v>30</v>
      </c>
      <c r="AX1472" s="12" t="s">
        <v>73</v>
      </c>
      <c r="AY1472" s="164" t="s">
        <v>201</v>
      </c>
    </row>
    <row r="1473" spans="2:51" s="13" customFormat="1" x14ac:dyDescent="0.2">
      <c r="B1473" s="168"/>
      <c r="C1473" s="261"/>
      <c r="D1473" s="255" t="s">
        <v>214</v>
      </c>
      <c r="E1473" s="262" t="s">
        <v>1</v>
      </c>
      <c r="F1473" s="263" t="s">
        <v>3556</v>
      </c>
      <c r="G1473" s="261"/>
      <c r="H1473" s="264">
        <v>455</v>
      </c>
      <c r="I1473" s="170"/>
      <c r="L1473" s="168"/>
      <c r="M1473" s="171"/>
      <c r="T1473" s="172"/>
      <c r="AT1473" s="169" t="s">
        <v>214</v>
      </c>
      <c r="AU1473" s="169" t="s">
        <v>82</v>
      </c>
      <c r="AV1473" s="13" t="s">
        <v>82</v>
      </c>
      <c r="AW1473" s="13" t="s">
        <v>30</v>
      </c>
      <c r="AX1473" s="13" t="s">
        <v>73</v>
      </c>
      <c r="AY1473" s="169" t="s">
        <v>201</v>
      </c>
    </row>
    <row r="1474" spans="2:51" s="14" customFormat="1" x14ac:dyDescent="0.2">
      <c r="B1474" s="173"/>
      <c r="C1474" s="265"/>
      <c r="D1474" s="255" t="s">
        <v>214</v>
      </c>
      <c r="E1474" s="266" t="s">
        <v>1</v>
      </c>
      <c r="F1474" s="267" t="s">
        <v>221</v>
      </c>
      <c r="G1474" s="265"/>
      <c r="H1474" s="268">
        <v>455</v>
      </c>
      <c r="I1474" s="175"/>
      <c r="L1474" s="173"/>
      <c r="M1474" s="184"/>
      <c r="N1474" s="185"/>
      <c r="O1474" s="185"/>
      <c r="P1474" s="185"/>
      <c r="Q1474" s="185"/>
      <c r="R1474" s="185"/>
      <c r="S1474" s="185"/>
      <c r="T1474" s="186"/>
      <c r="AT1474" s="174" t="s">
        <v>214</v>
      </c>
      <c r="AU1474" s="174" t="s">
        <v>82</v>
      </c>
      <c r="AV1474" s="14" t="s">
        <v>208</v>
      </c>
      <c r="AW1474" s="14" t="s">
        <v>30</v>
      </c>
      <c r="AX1474" s="14" t="s">
        <v>80</v>
      </c>
      <c r="AY1474" s="174" t="s">
        <v>201</v>
      </c>
    </row>
    <row r="1475" spans="2:51" s="1" customFormat="1" ht="6.95" customHeight="1" x14ac:dyDescent="0.2">
      <c r="B1475" s="44"/>
      <c r="C1475" s="45"/>
      <c r="D1475" s="45"/>
      <c r="E1475" s="45"/>
      <c r="F1475" s="45"/>
      <c r="G1475" s="45"/>
      <c r="H1475" s="45"/>
      <c r="I1475" s="115"/>
      <c r="J1475" s="45"/>
      <c r="K1475" s="45"/>
      <c r="L1475" s="32"/>
    </row>
  </sheetData>
  <sheetProtection algorithmName="SHA-512" hashValue="ct0+f/yU7CjTMPxeE4h87rFVJ74WoMGvD4yHGKa4kWWuOqPifjyZcC0SUFLyb+LeqbufWo4TbyrRW+IT1gk0AQ==" saltValue="vtcm8fx111Efihyjipn4UQ==" spinCount="100000" sheet="1" objects="1" scenarios="1"/>
  <autoFilter ref="C128:K1474"/>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973"/>
  <sheetViews>
    <sheetView showGridLines="0" showZeros="0" workbookViewId="0">
      <selection activeCell="E23" sqref="E23"/>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135</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3703</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07.03'!J13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ROUND((SUM(BE129:BE972)),  2)</f>
        <v>0</v>
      </c>
      <c r="I35" s="103">
        <v>0.21</v>
      </c>
      <c r="J35" s="86">
        <f>ROUND(((SUM(BE129:BE972))*I35),  2)</f>
        <v>0</v>
      </c>
      <c r="L35" s="32"/>
    </row>
    <row r="36" spans="2:12" s="1" customFormat="1" ht="14.45" customHeight="1" x14ac:dyDescent="0.2">
      <c r="B36" s="32"/>
      <c r="E36" s="27" t="s">
        <v>39</v>
      </c>
      <c r="F36" s="86">
        <f>ROUND((SUM(BF129:BF972)),  2)</f>
        <v>0</v>
      </c>
      <c r="I36" s="103">
        <v>0.15</v>
      </c>
      <c r="J36" s="86">
        <f>ROUND(((SUM(BF129:BF972))*I36),  2)</f>
        <v>0</v>
      </c>
      <c r="L36" s="32"/>
    </row>
    <row r="37" spans="2:12" s="1" customFormat="1" ht="14.45" hidden="1" customHeight="1" x14ac:dyDescent="0.2">
      <c r="B37" s="32"/>
      <c r="E37" s="27" t="s">
        <v>40</v>
      </c>
      <c r="F37" s="86">
        <f>ROUND((SUM(BG129:BG972)),  2)</f>
        <v>0</v>
      </c>
      <c r="I37" s="103">
        <v>0.21</v>
      </c>
      <c r="J37" s="86">
        <f>0</f>
        <v>0</v>
      </c>
      <c r="L37" s="32"/>
    </row>
    <row r="38" spans="2:12" s="1" customFormat="1" ht="14.45" hidden="1" customHeight="1" x14ac:dyDescent="0.2">
      <c r="B38" s="32"/>
      <c r="E38" s="27" t="s">
        <v>41</v>
      </c>
      <c r="F38" s="86">
        <f>ROUND((SUM(BH129:BH972)),  2)</f>
        <v>0</v>
      </c>
      <c r="I38" s="103">
        <v>0.15</v>
      </c>
      <c r="J38" s="86">
        <f>0</f>
        <v>0</v>
      </c>
      <c r="L38" s="32"/>
    </row>
    <row r="39" spans="2:12" s="1" customFormat="1" ht="14.45" hidden="1" customHeight="1" x14ac:dyDescent="0.2">
      <c r="B39" s="32"/>
      <c r="E39" s="27" t="s">
        <v>42</v>
      </c>
      <c r="F39" s="86">
        <f>ROUND((SUM(BI129:BI972)),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07.04 - obnova vodovodního řadu 4</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J485</f>
        <v>0</v>
      </c>
      <c r="L101" s="126"/>
    </row>
    <row r="102" spans="2:47" s="9" customFormat="1" ht="19.899999999999999" customHeight="1" x14ac:dyDescent="0.2">
      <c r="B102" s="126"/>
      <c r="D102" s="127" t="s">
        <v>179</v>
      </c>
      <c r="E102" s="128"/>
      <c r="F102" s="128"/>
      <c r="G102" s="128"/>
      <c r="H102" s="128"/>
      <c r="I102" s="129"/>
      <c r="J102" s="130">
        <f>J510</f>
        <v>0</v>
      </c>
      <c r="L102" s="126"/>
    </row>
    <row r="103" spans="2:47" s="9" customFormat="1" ht="19.899999999999999" customHeight="1" x14ac:dyDescent="0.2">
      <c r="B103" s="126"/>
      <c r="D103" s="127" t="s">
        <v>180</v>
      </c>
      <c r="E103" s="128"/>
      <c r="F103" s="128"/>
      <c r="G103" s="128"/>
      <c r="H103" s="128"/>
      <c r="I103" s="129"/>
      <c r="J103" s="130">
        <f>J528</f>
        <v>0</v>
      </c>
      <c r="L103" s="126"/>
    </row>
    <row r="104" spans="2:47" s="9" customFormat="1" ht="19.899999999999999" customHeight="1" x14ac:dyDescent="0.2">
      <c r="B104" s="126"/>
      <c r="D104" s="127" t="s">
        <v>182</v>
      </c>
      <c r="E104" s="128"/>
      <c r="F104" s="128"/>
      <c r="G104" s="128"/>
      <c r="H104" s="128"/>
      <c r="I104" s="129"/>
      <c r="J104" s="130">
        <f>J924</f>
        <v>0</v>
      </c>
      <c r="L104" s="126"/>
    </row>
    <row r="105" spans="2:47" s="9" customFormat="1" ht="19.899999999999999" customHeight="1" x14ac:dyDescent="0.2">
      <c r="B105" s="126"/>
      <c r="D105" s="127" t="s">
        <v>183</v>
      </c>
      <c r="E105" s="128"/>
      <c r="F105" s="128"/>
      <c r="G105" s="128"/>
      <c r="H105" s="128"/>
      <c r="I105" s="129"/>
      <c r="J105" s="130">
        <f>J959</f>
        <v>0</v>
      </c>
      <c r="L105" s="126"/>
    </row>
    <row r="106" spans="2:47" s="8" customFormat="1" ht="24.95" customHeight="1" x14ac:dyDescent="0.2">
      <c r="B106" s="121"/>
      <c r="D106" s="122" t="s">
        <v>184</v>
      </c>
      <c r="E106" s="123"/>
      <c r="F106" s="123"/>
      <c r="G106" s="123"/>
      <c r="H106" s="123"/>
      <c r="I106" s="124"/>
      <c r="J106" s="125">
        <f>J963</f>
        <v>0</v>
      </c>
      <c r="L106" s="121"/>
    </row>
    <row r="107" spans="2:47" s="9" customFormat="1" ht="19.899999999999999" customHeight="1" x14ac:dyDescent="0.2">
      <c r="B107" s="126"/>
      <c r="D107" s="127" t="s">
        <v>2927</v>
      </c>
      <c r="E107" s="128"/>
      <c r="F107" s="128"/>
      <c r="G107" s="128"/>
      <c r="H107" s="128"/>
      <c r="I107" s="129"/>
      <c r="J107" s="130">
        <f>J964</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2925</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07.04 - obnova vodovodního řadu 4</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P130+P963</f>
        <v>0</v>
      </c>
      <c r="Q129" s="53"/>
      <c r="R129" s="137">
        <f>R130+R963</f>
        <v>166.03261295999999</v>
      </c>
      <c r="S129" s="53"/>
      <c r="T129" s="138">
        <f>T130+T963</f>
        <v>2.3674199999999996</v>
      </c>
      <c r="AT129" s="17" t="s">
        <v>72</v>
      </c>
      <c r="AU129" s="17" t="s">
        <v>175</v>
      </c>
      <c r="BK129" s="139">
        <f>BK130+BK963</f>
        <v>0</v>
      </c>
    </row>
    <row r="130" spans="2:65" s="11" customFormat="1" ht="25.9" customHeight="1" x14ac:dyDescent="0.2">
      <c r="B130" s="140"/>
      <c r="D130" s="141" t="s">
        <v>72</v>
      </c>
      <c r="E130" s="142" t="s">
        <v>199</v>
      </c>
      <c r="F130" s="142" t="s">
        <v>200</v>
      </c>
      <c r="I130" s="143"/>
      <c r="J130" s="144">
        <f>BK130</f>
        <v>0</v>
      </c>
      <c r="L130" s="140"/>
      <c r="M130" s="145"/>
      <c r="P130" s="146">
        <f>P131+P485+P510+P528+P924+P959</f>
        <v>0</v>
      </c>
      <c r="R130" s="146">
        <f>R131+R485+R510+R528+R924+R959</f>
        <v>166.03261295999999</v>
      </c>
      <c r="T130" s="147">
        <f>T131+T485+T510+T528+T924+T959</f>
        <v>3.9899999999999998E-2</v>
      </c>
      <c r="AR130" s="141" t="s">
        <v>80</v>
      </c>
      <c r="AT130" s="148" t="s">
        <v>72</v>
      </c>
      <c r="AU130" s="148" t="s">
        <v>73</v>
      </c>
      <c r="AY130" s="141" t="s">
        <v>201</v>
      </c>
      <c r="BK130" s="149">
        <f>BK131+BK485+BK510+BK528+BK924+BK959</f>
        <v>0</v>
      </c>
    </row>
    <row r="131" spans="2:65" s="11" customFormat="1" ht="22.9" customHeight="1" x14ac:dyDescent="0.2">
      <c r="B131" s="140"/>
      <c r="D131" s="141" t="s">
        <v>72</v>
      </c>
      <c r="E131" s="150" t="s">
        <v>80</v>
      </c>
      <c r="F131" s="150" t="s">
        <v>202</v>
      </c>
      <c r="I131" s="143"/>
      <c r="J131" s="151">
        <f>BK131</f>
        <v>0</v>
      </c>
      <c r="L131" s="140"/>
      <c r="M131" s="145"/>
      <c r="P131" s="146">
        <f>SUM(P132:P484)</f>
        <v>0</v>
      </c>
      <c r="R131" s="146">
        <f>SUM(R132:R484)</f>
        <v>114.0420246</v>
      </c>
      <c r="T131" s="147">
        <f>SUM(T132:T484)</f>
        <v>0</v>
      </c>
      <c r="AR131" s="141" t="s">
        <v>80</v>
      </c>
      <c r="AT131" s="148" t="s">
        <v>72</v>
      </c>
      <c r="AU131" s="148" t="s">
        <v>80</v>
      </c>
      <c r="AY131" s="141" t="s">
        <v>201</v>
      </c>
      <c r="BK131" s="149">
        <f>SUM(BK132:BK484)</f>
        <v>0</v>
      </c>
    </row>
    <row r="132" spans="2:65" s="1" customFormat="1" ht="24" customHeight="1" x14ac:dyDescent="0.2">
      <c r="B132" s="152"/>
      <c r="C132" s="249" t="s">
        <v>80</v>
      </c>
      <c r="D132" s="249" t="s">
        <v>203</v>
      </c>
      <c r="E132" s="250" t="s">
        <v>204</v>
      </c>
      <c r="F132" s="251" t="s">
        <v>205</v>
      </c>
      <c r="G132" s="252" t="s">
        <v>206</v>
      </c>
      <c r="H132" s="253">
        <v>159.12</v>
      </c>
      <c r="I132" s="154"/>
      <c r="J132" s="155">
        <f>ROUND(I132*H132,2)</f>
        <v>0</v>
      </c>
      <c r="K132" s="153" t="s">
        <v>207</v>
      </c>
      <c r="L132" s="32"/>
      <c r="M132" s="156" t="s">
        <v>1</v>
      </c>
      <c r="N132" s="157" t="s">
        <v>38</v>
      </c>
      <c r="P132" s="158">
        <f>O132*H132</f>
        <v>0</v>
      </c>
      <c r="Q132" s="158">
        <v>0</v>
      </c>
      <c r="R132" s="158">
        <f>Q132*H132</f>
        <v>0</v>
      </c>
      <c r="S132" s="158">
        <v>0</v>
      </c>
      <c r="T132" s="159">
        <f>S132*H132</f>
        <v>0</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3704</v>
      </c>
    </row>
    <row r="133" spans="2:65" s="1" customFormat="1" ht="19.5" x14ac:dyDescent="0.2">
      <c r="B133" s="32"/>
      <c r="C133" s="254"/>
      <c r="D133" s="255" t="s">
        <v>210</v>
      </c>
      <c r="E133" s="254"/>
      <c r="F133" s="256" t="s">
        <v>211</v>
      </c>
      <c r="G133" s="254"/>
      <c r="H133" s="254"/>
      <c r="I133" s="96"/>
      <c r="L133" s="32"/>
      <c r="M133" s="162"/>
      <c r="T133" s="56"/>
      <c r="AT133" s="17" t="s">
        <v>210</v>
      </c>
      <c r="AU133" s="17" t="s">
        <v>82</v>
      </c>
    </row>
    <row r="134" spans="2:65" s="1" customFormat="1" ht="87.75" x14ac:dyDescent="0.2">
      <c r="B134" s="32"/>
      <c r="C134" s="254"/>
      <c r="D134" s="255" t="s">
        <v>212</v>
      </c>
      <c r="E134" s="254"/>
      <c r="F134" s="257" t="s">
        <v>213</v>
      </c>
      <c r="G134" s="254"/>
      <c r="H134" s="254"/>
      <c r="I134" s="96"/>
      <c r="L134" s="32"/>
      <c r="M134" s="162"/>
      <c r="T134" s="56"/>
      <c r="AT134" s="17" t="s">
        <v>212</v>
      </c>
      <c r="AU134" s="17" t="s">
        <v>82</v>
      </c>
    </row>
    <row r="135" spans="2:65" s="12" customFormat="1" x14ac:dyDescent="0.2">
      <c r="B135" s="163"/>
      <c r="C135" s="258"/>
      <c r="D135" s="255" t="s">
        <v>214</v>
      </c>
      <c r="E135" s="259" t="s">
        <v>1</v>
      </c>
      <c r="F135" s="260" t="s">
        <v>2932</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2933</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3705</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218</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3706</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3707</v>
      </c>
      <c r="G140" s="261"/>
      <c r="H140" s="264">
        <v>159.12</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159.12</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267</v>
      </c>
      <c r="F142" s="251" t="s">
        <v>268</v>
      </c>
      <c r="G142" s="252" t="s">
        <v>269</v>
      </c>
      <c r="H142" s="253">
        <v>4.08</v>
      </c>
      <c r="I142" s="154"/>
      <c r="J142" s="155">
        <f>ROUND(I142*H142,2)</f>
        <v>0</v>
      </c>
      <c r="K142" s="153" t="s">
        <v>207</v>
      </c>
      <c r="L142" s="32"/>
      <c r="M142" s="156" t="s">
        <v>1</v>
      </c>
      <c r="N142" s="157" t="s">
        <v>38</v>
      </c>
      <c r="P142" s="158">
        <f>O142*H142</f>
        <v>0</v>
      </c>
      <c r="Q142" s="158">
        <v>6.053E-2</v>
      </c>
      <c r="R142" s="158">
        <f>Q142*H142</f>
        <v>0.2469624</v>
      </c>
      <c r="S142" s="158">
        <v>0</v>
      </c>
      <c r="T142" s="159">
        <f>S142*H142</f>
        <v>0</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3708</v>
      </c>
    </row>
    <row r="143" spans="2:65" s="1" customFormat="1" x14ac:dyDescent="0.2">
      <c r="B143" s="32"/>
      <c r="C143" s="254"/>
      <c r="D143" s="255" t="s">
        <v>210</v>
      </c>
      <c r="E143" s="254"/>
      <c r="F143" s="256" t="s">
        <v>268</v>
      </c>
      <c r="G143" s="254"/>
      <c r="H143" s="254"/>
      <c r="I143" s="96"/>
      <c r="L143" s="32"/>
      <c r="M143" s="162"/>
      <c r="T143" s="56"/>
      <c r="AT143" s="17" t="s">
        <v>210</v>
      </c>
      <c r="AU143" s="17" t="s">
        <v>82</v>
      </c>
    </row>
    <row r="144" spans="2:65" s="1" customFormat="1" ht="78" x14ac:dyDescent="0.2">
      <c r="B144" s="32"/>
      <c r="C144" s="254"/>
      <c r="D144" s="255" t="s">
        <v>212</v>
      </c>
      <c r="E144" s="254"/>
      <c r="F144" s="257" t="s">
        <v>271</v>
      </c>
      <c r="G144" s="254"/>
      <c r="H144" s="254"/>
      <c r="I144" s="96"/>
      <c r="L144" s="32"/>
      <c r="M144" s="162"/>
      <c r="T144" s="56"/>
      <c r="AT144" s="17" t="s">
        <v>212</v>
      </c>
      <c r="AU144" s="17" t="s">
        <v>82</v>
      </c>
    </row>
    <row r="145" spans="2:65" s="12" customFormat="1" x14ac:dyDescent="0.2">
      <c r="B145" s="163"/>
      <c r="C145" s="258"/>
      <c r="D145" s="255" t="s">
        <v>214</v>
      </c>
      <c r="E145" s="259" t="s">
        <v>1</v>
      </c>
      <c r="F145" s="260" t="s">
        <v>215</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216</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272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1257</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1258</v>
      </c>
      <c r="G149" s="258"/>
      <c r="H149" s="259" t="s">
        <v>1</v>
      </c>
      <c r="I149" s="165"/>
      <c r="L149" s="163"/>
      <c r="M149" s="166"/>
      <c r="T149" s="167"/>
      <c r="AT149" s="164" t="s">
        <v>214</v>
      </c>
      <c r="AU149" s="164" t="s">
        <v>82</v>
      </c>
      <c r="AV149" s="12" t="s">
        <v>80</v>
      </c>
      <c r="AW149" s="12" t="s">
        <v>30</v>
      </c>
      <c r="AX149" s="12" t="s">
        <v>73</v>
      </c>
      <c r="AY149" s="164" t="s">
        <v>201</v>
      </c>
    </row>
    <row r="150" spans="2:65" s="13" customFormat="1" x14ac:dyDescent="0.2">
      <c r="B150" s="168"/>
      <c r="C150" s="261"/>
      <c r="D150" s="255" t="s">
        <v>214</v>
      </c>
      <c r="E150" s="262" t="s">
        <v>1</v>
      </c>
      <c r="F150" s="263" t="s">
        <v>274</v>
      </c>
      <c r="G150" s="261"/>
      <c r="H150" s="264">
        <v>4.08</v>
      </c>
      <c r="I150" s="170"/>
      <c r="L150" s="168"/>
      <c r="M150" s="171"/>
      <c r="T150" s="172"/>
      <c r="AT150" s="169" t="s">
        <v>214</v>
      </c>
      <c r="AU150" s="169" t="s">
        <v>82</v>
      </c>
      <c r="AV150" s="13" t="s">
        <v>82</v>
      </c>
      <c r="AW150" s="13" t="s">
        <v>30</v>
      </c>
      <c r="AX150" s="13" t="s">
        <v>73</v>
      </c>
      <c r="AY150" s="169" t="s">
        <v>201</v>
      </c>
    </row>
    <row r="151" spans="2:65" s="14" customFormat="1" x14ac:dyDescent="0.2">
      <c r="B151" s="173"/>
      <c r="C151" s="265"/>
      <c r="D151" s="255" t="s">
        <v>214</v>
      </c>
      <c r="E151" s="266" t="s">
        <v>1</v>
      </c>
      <c r="F151" s="267" t="s">
        <v>221</v>
      </c>
      <c r="G151" s="265"/>
      <c r="H151" s="268">
        <v>4.08</v>
      </c>
      <c r="I151" s="175"/>
      <c r="L151" s="173"/>
      <c r="M151" s="176"/>
      <c r="T151" s="177"/>
      <c r="AT151" s="174" t="s">
        <v>214</v>
      </c>
      <c r="AU151" s="174" t="s">
        <v>82</v>
      </c>
      <c r="AV151" s="14" t="s">
        <v>208</v>
      </c>
      <c r="AW151" s="14" t="s">
        <v>30</v>
      </c>
      <c r="AX151" s="14" t="s">
        <v>80</v>
      </c>
      <c r="AY151" s="174" t="s">
        <v>201</v>
      </c>
    </row>
    <row r="152" spans="2:65" s="1" customFormat="1" ht="16.5" customHeight="1" x14ac:dyDescent="0.2">
      <c r="B152" s="152"/>
      <c r="C152" s="249" t="s">
        <v>231</v>
      </c>
      <c r="D152" s="249" t="s">
        <v>203</v>
      </c>
      <c r="E152" s="250" t="s">
        <v>285</v>
      </c>
      <c r="F152" s="251" t="s">
        <v>286</v>
      </c>
      <c r="G152" s="252" t="s">
        <v>278</v>
      </c>
      <c r="H152" s="253">
        <v>31.824000000000002</v>
      </c>
      <c r="I152" s="154"/>
      <c r="J152" s="155">
        <f>ROUND(I152*H152,2)</f>
        <v>0</v>
      </c>
      <c r="K152" s="153" t="s">
        <v>207</v>
      </c>
      <c r="L152" s="32"/>
      <c r="M152" s="156" t="s">
        <v>1</v>
      </c>
      <c r="N152" s="157" t="s">
        <v>38</v>
      </c>
      <c r="P152" s="158">
        <f>O152*H152</f>
        <v>0</v>
      </c>
      <c r="Q152" s="158">
        <v>0</v>
      </c>
      <c r="R152" s="158">
        <f>Q152*H152</f>
        <v>0</v>
      </c>
      <c r="S152" s="158">
        <v>0</v>
      </c>
      <c r="T152" s="159">
        <f>S152*H152</f>
        <v>0</v>
      </c>
      <c r="AR152" s="160" t="s">
        <v>208</v>
      </c>
      <c r="AT152" s="160" t="s">
        <v>203</v>
      </c>
      <c r="AU152" s="160" t="s">
        <v>82</v>
      </c>
      <c r="AY152" s="17" t="s">
        <v>201</v>
      </c>
      <c r="BE152" s="161">
        <f>IF(N152="základní",J152,0)</f>
        <v>0</v>
      </c>
      <c r="BF152" s="161">
        <f>IF(N152="snížená",J152,0)</f>
        <v>0</v>
      </c>
      <c r="BG152" s="161">
        <f>IF(N152="zákl. přenesená",J152,0)</f>
        <v>0</v>
      </c>
      <c r="BH152" s="161">
        <f>IF(N152="sníž. přenesená",J152,0)</f>
        <v>0</v>
      </c>
      <c r="BI152" s="161">
        <f>IF(N152="nulová",J152,0)</f>
        <v>0</v>
      </c>
      <c r="BJ152" s="17" t="s">
        <v>80</v>
      </c>
      <c r="BK152" s="161">
        <f>ROUND(I152*H152,2)</f>
        <v>0</v>
      </c>
      <c r="BL152" s="17" t="s">
        <v>208</v>
      </c>
      <c r="BM152" s="160" t="s">
        <v>3709</v>
      </c>
    </row>
    <row r="153" spans="2:65" s="1" customFormat="1" ht="29.25" x14ac:dyDescent="0.2">
      <c r="B153" s="32"/>
      <c r="C153" s="254"/>
      <c r="D153" s="255" t="s">
        <v>210</v>
      </c>
      <c r="E153" s="254"/>
      <c r="F153" s="256" t="s">
        <v>288</v>
      </c>
      <c r="G153" s="254"/>
      <c r="H153" s="254"/>
      <c r="I153" s="96"/>
      <c r="L153" s="32"/>
      <c r="M153" s="162"/>
      <c r="T153" s="56"/>
      <c r="AT153" s="17" t="s">
        <v>210</v>
      </c>
      <c r="AU153" s="17" t="s">
        <v>82</v>
      </c>
    </row>
    <row r="154" spans="2:65" s="1" customFormat="1" ht="234" x14ac:dyDescent="0.2">
      <c r="B154" s="32"/>
      <c r="C154" s="254"/>
      <c r="D154" s="255" t="s">
        <v>212</v>
      </c>
      <c r="E154" s="254"/>
      <c r="F154" s="257" t="s">
        <v>289</v>
      </c>
      <c r="G154" s="254"/>
      <c r="H154" s="254"/>
      <c r="I154" s="96"/>
      <c r="L154" s="32"/>
      <c r="M154" s="162"/>
      <c r="T154" s="56"/>
      <c r="AT154" s="17" t="s">
        <v>212</v>
      </c>
      <c r="AU154" s="17" t="s">
        <v>82</v>
      </c>
    </row>
    <row r="155" spans="2:65" s="12" customFormat="1" x14ac:dyDescent="0.2">
      <c r="B155" s="163"/>
      <c r="C155" s="258"/>
      <c r="D155" s="255" t="s">
        <v>214</v>
      </c>
      <c r="E155" s="259" t="s">
        <v>1</v>
      </c>
      <c r="F155" s="260" t="s">
        <v>2932</v>
      </c>
      <c r="G155" s="258"/>
      <c r="H155" s="259" t="s">
        <v>1</v>
      </c>
      <c r="I155" s="165"/>
      <c r="L155" s="163"/>
      <c r="M155" s="166"/>
      <c r="T155" s="167"/>
      <c r="AT155" s="164" t="s">
        <v>214</v>
      </c>
      <c r="AU155" s="164" t="s">
        <v>82</v>
      </c>
      <c r="AV155" s="12" t="s">
        <v>80</v>
      </c>
      <c r="AW155" s="12" t="s">
        <v>30</v>
      </c>
      <c r="AX155" s="12" t="s">
        <v>73</v>
      </c>
      <c r="AY155" s="164" t="s">
        <v>201</v>
      </c>
    </row>
    <row r="156" spans="2:65" s="12" customFormat="1" x14ac:dyDescent="0.2">
      <c r="B156" s="163"/>
      <c r="C156" s="258"/>
      <c r="D156" s="255" t="s">
        <v>214</v>
      </c>
      <c r="E156" s="259" t="s">
        <v>1</v>
      </c>
      <c r="F156" s="260" t="s">
        <v>2933</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3705</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3210</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3706</v>
      </c>
      <c r="G159" s="258"/>
      <c r="H159" s="259" t="s">
        <v>1</v>
      </c>
      <c r="I159" s="165"/>
      <c r="L159" s="163"/>
      <c r="M159" s="166"/>
      <c r="T159" s="167"/>
      <c r="AT159" s="164" t="s">
        <v>214</v>
      </c>
      <c r="AU159" s="164" t="s">
        <v>82</v>
      </c>
      <c r="AV159" s="12" t="s">
        <v>80</v>
      </c>
      <c r="AW159" s="12" t="s">
        <v>30</v>
      </c>
      <c r="AX159" s="12" t="s">
        <v>73</v>
      </c>
      <c r="AY159" s="164" t="s">
        <v>201</v>
      </c>
    </row>
    <row r="160" spans="2:65" s="13" customFormat="1" x14ac:dyDescent="0.2">
      <c r="B160" s="168"/>
      <c r="C160" s="261"/>
      <c r="D160" s="255" t="s">
        <v>214</v>
      </c>
      <c r="E160" s="262" t="s">
        <v>1</v>
      </c>
      <c r="F160" s="263" t="s">
        <v>3710</v>
      </c>
      <c r="G160" s="261"/>
      <c r="H160" s="264">
        <v>31.824000000000002</v>
      </c>
      <c r="I160" s="170"/>
      <c r="L160" s="168"/>
      <c r="M160" s="171"/>
      <c r="T160" s="172"/>
      <c r="AT160" s="169" t="s">
        <v>214</v>
      </c>
      <c r="AU160" s="169" t="s">
        <v>82</v>
      </c>
      <c r="AV160" s="13" t="s">
        <v>82</v>
      </c>
      <c r="AW160" s="13" t="s">
        <v>30</v>
      </c>
      <c r="AX160" s="13" t="s">
        <v>73</v>
      </c>
      <c r="AY160" s="169" t="s">
        <v>201</v>
      </c>
    </row>
    <row r="161" spans="2:65" s="14" customFormat="1" x14ac:dyDescent="0.2">
      <c r="B161" s="173"/>
      <c r="C161" s="265"/>
      <c r="D161" s="255" t="s">
        <v>214</v>
      </c>
      <c r="E161" s="266" t="s">
        <v>1</v>
      </c>
      <c r="F161" s="267" t="s">
        <v>221</v>
      </c>
      <c r="G161" s="265"/>
      <c r="H161" s="268">
        <v>31.824000000000002</v>
      </c>
      <c r="I161" s="175"/>
      <c r="L161" s="173"/>
      <c r="M161" s="176"/>
      <c r="T161" s="177"/>
      <c r="AT161" s="174" t="s">
        <v>214</v>
      </c>
      <c r="AU161" s="174" t="s">
        <v>82</v>
      </c>
      <c r="AV161" s="14" t="s">
        <v>208</v>
      </c>
      <c r="AW161" s="14" t="s">
        <v>30</v>
      </c>
      <c r="AX161" s="14" t="s">
        <v>80</v>
      </c>
      <c r="AY161" s="174" t="s">
        <v>201</v>
      </c>
    </row>
    <row r="162" spans="2:65" s="1" customFormat="1" ht="24" customHeight="1" x14ac:dyDescent="0.2">
      <c r="B162" s="152"/>
      <c r="C162" s="249" t="s">
        <v>208</v>
      </c>
      <c r="D162" s="249" t="s">
        <v>203</v>
      </c>
      <c r="E162" s="250" t="s">
        <v>3212</v>
      </c>
      <c r="F162" s="251" t="s">
        <v>3213</v>
      </c>
      <c r="G162" s="252" t="s">
        <v>278</v>
      </c>
      <c r="H162" s="253">
        <v>103.11</v>
      </c>
      <c r="I162" s="154"/>
      <c r="J162" s="155">
        <f>ROUND(I162*H162,2)</f>
        <v>0</v>
      </c>
      <c r="K162" s="153" t="s">
        <v>207</v>
      </c>
      <c r="L162" s="32"/>
      <c r="M162" s="156" t="s">
        <v>1</v>
      </c>
      <c r="N162" s="157" t="s">
        <v>38</v>
      </c>
      <c r="P162" s="158">
        <f>O162*H162</f>
        <v>0</v>
      </c>
      <c r="Q162" s="158">
        <v>0</v>
      </c>
      <c r="R162" s="158">
        <f>Q162*H162</f>
        <v>0</v>
      </c>
      <c r="S162" s="158">
        <v>0</v>
      </c>
      <c r="T162" s="159">
        <f>S162*H162</f>
        <v>0</v>
      </c>
      <c r="AR162" s="160" t="s">
        <v>208</v>
      </c>
      <c r="AT162" s="160" t="s">
        <v>203</v>
      </c>
      <c r="AU162" s="160" t="s">
        <v>82</v>
      </c>
      <c r="AY162" s="17" t="s">
        <v>201</v>
      </c>
      <c r="BE162" s="161">
        <f>IF(N162="základní",J162,0)</f>
        <v>0</v>
      </c>
      <c r="BF162" s="161">
        <f>IF(N162="snížená",J162,0)</f>
        <v>0</v>
      </c>
      <c r="BG162" s="161">
        <f>IF(N162="zákl. přenesená",J162,0)</f>
        <v>0</v>
      </c>
      <c r="BH162" s="161">
        <f>IF(N162="sníž. přenesená",J162,0)</f>
        <v>0</v>
      </c>
      <c r="BI162" s="161">
        <f>IF(N162="nulová",J162,0)</f>
        <v>0</v>
      </c>
      <c r="BJ162" s="17" t="s">
        <v>80</v>
      </c>
      <c r="BK162" s="161">
        <f>ROUND(I162*H162,2)</f>
        <v>0</v>
      </c>
      <c r="BL162" s="17" t="s">
        <v>208</v>
      </c>
      <c r="BM162" s="160" t="s">
        <v>3711</v>
      </c>
    </row>
    <row r="163" spans="2:65" s="1" customFormat="1" ht="29.25" x14ac:dyDescent="0.2">
      <c r="B163" s="32"/>
      <c r="C163" s="254"/>
      <c r="D163" s="255" t="s">
        <v>210</v>
      </c>
      <c r="E163" s="254"/>
      <c r="F163" s="256" t="s">
        <v>3215</v>
      </c>
      <c r="G163" s="254"/>
      <c r="H163" s="254"/>
      <c r="I163" s="96"/>
      <c r="L163" s="32"/>
      <c r="M163" s="162"/>
      <c r="T163" s="56"/>
      <c r="AT163" s="17" t="s">
        <v>210</v>
      </c>
      <c r="AU163" s="17" t="s">
        <v>82</v>
      </c>
    </row>
    <row r="164" spans="2:65" s="1" customFormat="1" ht="204.75" x14ac:dyDescent="0.2">
      <c r="B164" s="32"/>
      <c r="C164" s="254"/>
      <c r="D164" s="255" t="s">
        <v>212</v>
      </c>
      <c r="E164" s="254"/>
      <c r="F164" s="257" t="s">
        <v>297</v>
      </c>
      <c r="G164" s="254"/>
      <c r="H164" s="254"/>
      <c r="I164" s="96"/>
      <c r="L164" s="32"/>
      <c r="M164" s="162"/>
      <c r="T164" s="56"/>
      <c r="AT164" s="17" t="s">
        <v>212</v>
      </c>
      <c r="AU164" s="17" t="s">
        <v>82</v>
      </c>
    </row>
    <row r="165" spans="2:65" s="12" customFormat="1" x14ac:dyDescent="0.2">
      <c r="B165" s="163"/>
      <c r="C165" s="258"/>
      <c r="D165" s="255" t="s">
        <v>214</v>
      </c>
      <c r="E165" s="259" t="s">
        <v>1</v>
      </c>
      <c r="F165" s="260" t="s">
        <v>2932</v>
      </c>
      <c r="G165" s="258"/>
      <c r="H165" s="259" t="s">
        <v>1</v>
      </c>
      <c r="I165" s="165"/>
      <c r="L165" s="163"/>
      <c r="M165" s="166"/>
      <c r="T165" s="167"/>
      <c r="AT165" s="164" t="s">
        <v>214</v>
      </c>
      <c r="AU165" s="164" t="s">
        <v>82</v>
      </c>
      <c r="AV165" s="12" t="s">
        <v>80</v>
      </c>
      <c r="AW165" s="12" t="s">
        <v>30</v>
      </c>
      <c r="AX165" s="12" t="s">
        <v>73</v>
      </c>
      <c r="AY165" s="164" t="s">
        <v>201</v>
      </c>
    </row>
    <row r="166" spans="2:65" s="12" customFormat="1" x14ac:dyDescent="0.2">
      <c r="B166" s="163"/>
      <c r="C166" s="258"/>
      <c r="D166" s="255" t="s">
        <v>214</v>
      </c>
      <c r="E166" s="259" t="s">
        <v>1</v>
      </c>
      <c r="F166" s="260" t="s">
        <v>2933</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272</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3705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3712</v>
      </c>
      <c r="G169" s="258"/>
      <c r="H169" s="259" t="s">
        <v>1</v>
      </c>
      <c r="I169" s="165"/>
      <c r="L169" s="163"/>
      <c r="M169" s="166"/>
      <c r="T169" s="167"/>
      <c r="AT169" s="164" t="s">
        <v>214</v>
      </c>
      <c r="AU169" s="164" t="s">
        <v>82</v>
      </c>
      <c r="AV169" s="12" t="s">
        <v>80</v>
      </c>
      <c r="AW169" s="12" t="s">
        <v>30</v>
      </c>
      <c r="AX169" s="12" t="s">
        <v>73</v>
      </c>
      <c r="AY169" s="164" t="s">
        <v>201</v>
      </c>
    </row>
    <row r="170" spans="2:65" s="12" customFormat="1" ht="22.5" x14ac:dyDescent="0.2">
      <c r="B170" s="163"/>
      <c r="C170" s="258"/>
      <c r="D170" s="255" t="s">
        <v>214</v>
      </c>
      <c r="E170" s="259" t="s">
        <v>1</v>
      </c>
      <c r="F170" s="260" t="s">
        <v>3713</v>
      </c>
      <c r="G170" s="258"/>
      <c r="H170" s="259" t="s">
        <v>1</v>
      </c>
      <c r="I170" s="165"/>
      <c r="L170" s="163"/>
      <c r="M170" s="166"/>
      <c r="T170" s="167"/>
      <c r="AT170" s="164" t="s">
        <v>214</v>
      </c>
      <c r="AU170" s="164" t="s">
        <v>82</v>
      </c>
      <c r="AV170" s="12" t="s">
        <v>80</v>
      </c>
      <c r="AW170" s="12" t="s">
        <v>30</v>
      </c>
      <c r="AX170" s="12" t="s">
        <v>73</v>
      </c>
      <c r="AY170" s="164" t="s">
        <v>201</v>
      </c>
    </row>
    <row r="171" spans="2:65" s="13" customFormat="1" x14ac:dyDescent="0.2">
      <c r="B171" s="168"/>
      <c r="C171" s="261"/>
      <c r="D171" s="255" t="s">
        <v>214</v>
      </c>
      <c r="E171" s="262" t="s">
        <v>1</v>
      </c>
      <c r="F171" s="263" t="s">
        <v>3714</v>
      </c>
      <c r="G171" s="261"/>
      <c r="H171" s="264">
        <v>103.11</v>
      </c>
      <c r="I171" s="170"/>
      <c r="L171" s="168"/>
      <c r="M171" s="171"/>
      <c r="T171" s="172"/>
      <c r="AT171" s="169" t="s">
        <v>214</v>
      </c>
      <c r="AU171" s="169" t="s">
        <v>82</v>
      </c>
      <c r="AV171" s="13" t="s">
        <v>82</v>
      </c>
      <c r="AW171" s="13" t="s">
        <v>30</v>
      </c>
      <c r="AX171" s="13" t="s">
        <v>73</v>
      </c>
      <c r="AY171" s="169" t="s">
        <v>201</v>
      </c>
    </row>
    <row r="172" spans="2:65" s="14" customFormat="1" x14ac:dyDescent="0.2">
      <c r="B172" s="173"/>
      <c r="C172" s="265"/>
      <c r="D172" s="255" t="s">
        <v>214</v>
      </c>
      <c r="E172" s="266" t="s">
        <v>1</v>
      </c>
      <c r="F172" s="267" t="s">
        <v>221</v>
      </c>
      <c r="G172" s="265"/>
      <c r="H172" s="268">
        <v>103.11</v>
      </c>
      <c r="I172" s="175"/>
      <c r="L172" s="173"/>
      <c r="M172" s="176"/>
      <c r="T172" s="177"/>
      <c r="AT172" s="174" t="s">
        <v>214</v>
      </c>
      <c r="AU172" s="174" t="s">
        <v>82</v>
      </c>
      <c r="AV172" s="14" t="s">
        <v>208</v>
      </c>
      <c r="AW172" s="14" t="s">
        <v>30</v>
      </c>
      <c r="AX172" s="14" t="s">
        <v>80</v>
      </c>
      <c r="AY172" s="174" t="s">
        <v>201</v>
      </c>
    </row>
    <row r="173" spans="2:65" s="1" customFormat="1" ht="24" customHeight="1" x14ac:dyDescent="0.2">
      <c r="B173" s="152"/>
      <c r="C173" s="249" t="s">
        <v>245</v>
      </c>
      <c r="D173" s="249" t="s">
        <v>203</v>
      </c>
      <c r="E173" s="250" t="s">
        <v>306</v>
      </c>
      <c r="F173" s="251" t="s">
        <v>307</v>
      </c>
      <c r="G173" s="252" t="s">
        <v>278</v>
      </c>
      <c r="H173" s="253">
        <v>103.11</v>
      </c>
      <c r="I173" s="154"/>
      <c r="J173" s="155">
        <f>ROUND(I173*H173,2)</f>
        <v>0</v>
      </c>
      <c r="K173" s="153" t="s">
        <v>207</v>
      </c>
      <c r="L173" s="32"/>
      <c r="M173" s="156" t="s">
        <v>1</v>
      </c>
      <c r="N173" s="157" t="s">
        <v>38</v>
      </c>
      <c r="P173" s="158">
        <f>O173*H173</f>
        <v>0</v>
      </c>
      <c r="Q173" s="158">
        <v>0</v>
      </c>
      <c r="R173" s="158">
        <f>Q173*H173</f>
        <v>0</v>
      </c>
      <c r="S173" s="158">
        <v>0</v>
      </c>
      <c r="T173" s="159">
        <f>S173*H173</f>
        <v>0</v>
      </c>
      <c r="AR173" s="160" t="s">
        <v>208</v>
      </c>
      <c r="AT173" s="160" t="s">
        <v>203</v>
      </c>
      <c r="AU173" s="160" t="s">
        <v>82</v>
      </c>
      <c r="AY173" s="17" t="s">
        <v>201</v>
      </c>
      <c r="BE173" s="161">
        <f>IF(N173="základní",J173,0)</f>
        <v>0</v>
      </c>
      <c r="BF173" s="161">
        <f>IF(N173="snížená",J173,0)</f>
        <v>0</v>
      </c>
      <c r="BG173" s="161">
        <f>IF(N173="zákl. přenesená",J173,0)</f>
        <v>0</v>
      </c>
      <c r="BH173" s="161">
        <f>IF(N173="sníž. přenesená",J173,0)</f>
        <v>0</v>
      </c>
      <c r="BI173" s="161">
        <f>IF(N173="nulová",J173,0)</f>
        <v>0</v>
      </c>
      <c r="BJ173" s="17" t="s">
        <v>80</v>
      </c>
      <c r="BK173" s="161">
        <f>ROUND(I173*H173,2)</f>
        <v>0</v>
      </c>
      <c r="BL173" s="17" t="s">
        <v>208</v>
      </c>
      <c r="BM173" s="160" t="s">
        <v>3715</v>
      </c>
    </row>
    <row r="174" spans="2:65" s="1" customFormat="1" ht="29.25" x14ac:dyDescent="0.2">
      <c r="B174" s="32"/>
      <c r="C174" s="254"/>
      <c r="D174" s="255" t="s">
        <v>210</v>
      </c>
      <c r="E174" s="254"/>
      <c r="F174" s="256" t="s">
        <v>309</v>
      </c>
      <c r="G174" s="254"/>
      <c r="H174" s="254"/>
      <c r="I174" s="96"/>
      <c r="L174" s="32"/>
      <c r="M174" s="162"/>
      <c r="T174" s="56"/>
      <c r="AT174" s="17" t="s">
        <v>210</v>
      </c>
      <c r="AU174" s="17" t="s">
        <v>82</v>
      </c>
    </row>
    <row r="175" spans="2:65" s="1" customFormat="1" ht="204.75" x14ac:dyDescent="0.2">
      <c r="B175" s="32"/>
      <c r="C175" s="254"/>
      <c r="D175" s="255" t="s">
        <v>212</v>
      </c>
      <c r="E175" s="254"/>
      <c r="F175" s="257" t="s">
        <v>297</v>
      </c>
      <c r="G175" s="254"/>
      <c r="H175" s="254"/>
      <c r="I175" s="96"/>
      <c r="L175" s="32"/>
      <c r="M175" s="162"/>
      <c r="T175" s="56"/>
      <c r="AT175" s="17" t="s">
        <v>212</v>
      </c>
      <c r="AU175" s="17" t="s">
        <v>82</v>
      </c>
    </row>
    <row r="176" spans="2:65" s="12" customFormat="1" x14ac:dyDescent="0.2">
      <c r="B176" s="163"/>
      <c r="C176" s="258"/>
      <c r="D176" s="255" t="s">
        <v>214</v>
      </c>
      <c r="E176" s="259" t="s">
        <v>1</v>
      </c>
      <c r="F176" s="260" t="s">
        <v>2932</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2933</v>
      </c>
      <c r="G177" s="258"/>
      <c r="H177" s="259" t="s">
        <v>1</v>
      </c>
      <c r="I177" s="165"/>
      <c r="L177" s="163"/>
      <c r="M177" s="166"/>
      <c r="T177" s="167"/>
      <c r="AT177" s="164" t="s">
        <v>214</v>
      </c>
      <c r="AU177" s="164" t="s">
        <v>82</v>
      </c>
      <c r="AV177" s="12" t="s">
        <v>80</v>
      </c>
      <c r="AW177" s="12" t="s">
        <v>30</v>
      </c>
      <c r="AX177" s="12" t="s">
        <v>73</v>
      </c>
      <c r="AY177" s="164" t="s">
        <v>201</v>
      </c>
    </row>
    <row r="178" spans="2:65" s="12" customFormat="1" x14ac:dyDescent="0.2">
      <c r="B178" s="163"/>
      <c r="C178" s="258"/>
      <c r="D178" s="255" t="s">
        <v>214</v>
      </c>
      <c r="E178" s="259" t="s">
        <v>1</v>
      </c>
      <c r="F178" s="260" t="s">
        <v>272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3705</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3712</v>
      </c>
      <c r="G180" s="258"/>
      <c r="H180" s="259" t="s">
        <v>1</v>
      </c>
      <c r="I180" s="165"/>
      <c r="L180" s="163"/>
      <c r="M180" s="166"/>
      <c r="T180" s="167"/>
      <c r="AT180" s="164" t="s">
        <v>214</v>
      </c>
      <c r="AU180" s="164" t="s">
        <v>82</v>
      </c>
      <c r="AV180" s="12" t="s">
        <v>80</v>
      </c>
      <c r="AW180" s="12" t="s">
        <v>30</v>
      </c>
      <c r="AX180" s="12" t="s">
        <v>73</v>
      </c>
      <c r="AY180" s="164" t="s">
        <v>201</v>
      </c>
    </row>
    <row r="181" spans="2:65" s="12" customFormat="1" ht="22.5" x14ac:dyDescent="0.2">
      <c r="B181" s="163"/>
      <c r="C181" s="258"/>
      <c r="D181" s="255" t="s">
        <v>214</v>
      </c>
      <c r="E181" s="259" t="s">
        <v>1</v>
      </c>
      <c r="F181" s="260" t="s">
        <v>3713</v>
      </c>
      <c r="G181" s="258"/>
      <c r="H181" s="259" t="s">
        <v>1</v>
      </c>
      <c r="I181" s="165"/>
      <c r="L181" s="163"/>
      <c r="M181" s="166"/>
      <c r="T181" s="167"/>
      <c r="AT181" s="164" t="s">
        <v>214</v>
      </c>
      <c r="AU181" s="164" t="s">
        <v>82</v>
      </c>
      <c r="AV181" s="12" t="s">
        <v>80</v>
      </c>
      <c r="AW181" s="12" t="s">
        <v>30</v>
      </c>
      <c r="AX181" s="12" t="s">
        <v>73</v>
      </c>
      <c r="AY181" s="164" t="s">
        <v>201</v>
      </c>
    </row>
    <row r="182" spans="2:65" s="13" customFormat="1" x14ac:dyDescent="0.2">
      <c r="B182" s="168"/>
      <c r="C182" s="261"/>
      <c r="D182" s="255" t="s">
        <v>214</v>
      </c>
      <c r="E182" s="262" t="s">
        <v>1</v>
      </c>
      <c r="F182" s="263" t="s">
        <v>3714</v>
      </c>
      <c r="G182" s="261"/>
      <c r="H182" s="264">
        <v>103.11</v>
      </c>
      <c r="I182" s="170"/>
      <c r="L182" s="168"/>
      <c r="M182" s="171"/>
      <c r="T182" s="172"/>
      <c r="AT182" s="169" t="s">
        <v>214</v>
      </c>
      <c r="AU182" s="169" t="s">
        <v>82</v>
      </c>
      <c r="AV182" s="13" t="s">
        <v>82</v>
      </c>
      <c r="AW182" s="13" t="s">
        <v>30</v>
      </c>
      <c r="AX182" s="13" t="s">
        <v>73</v>
      </c>
      <c r="AY182" s="169" t="s">
        <v>201</v>
      </c>
    </row>
    <row r="183" spans="2:65" s="14" customFormat="1" x14ac:dyDescent="0.2">
      <c r="B183" s="173"/>
      <c r="C183" s="265"/>
      <c r="D183" s="255" t="s">
        <v>214</v>
      </c>
      <c r="E183" s="266" t="s">
        <v>1</v>
      </c>
      <c r="F183" s="267" t="s">
        <v>221</v>
      </c>
      <c r="G183" s="265"/>
      <c r="H183" s="268">
        <v>103.11</v>
      </c>
      <c r="I183" s="175"/>
      <c r="L183" s="173"/>
      <c r="M183" s="176"/>
      <c r="T183" s="177"/>
      <c r="AT183" s="174" t="s">
        <v>214</v>
      </c>
      <c r="AU183" s="174" t="s">
        <v>82</v>
      </c>
      <c r="AV183" s="14" t="s">
        <v>208</v>
      </c>
      <c r="AW183" s="14" t="s">
        <v>30</v>
      </c>
      <c r="AX183" s="14" t="s">
        <v>80</v>
      </c>
      <c r="AY183" s="174" t="s">
        <v>201</v>
      </c>
    </row>
    <row r="184" spans="2:65" s="1" customFormat="1" ht="24" customHeight="1" x14ac:dyDescent="0.2">
      <c r="B184" s="152"/>
      <c r="C184" s="249" t="s">
        <v>250</v>
      </c>
      <c r="D184" s="249" t="s">
        <v>203</v>
      </c>
      <c r="E184" s="250" t="s">
        <v>313</v>
      </c>
      <c r="F184" s="251" t="s">
        <v>314</v>
      </c>
      <c r="G184" s="252" t="s">
        <v>278</v>
      </c>
      <c r="H184" s="253">
        <v>30.933</v>
      </c>
      <c r="I184" s="154"/>
      <c r="J184" s="155">
        <f>ROUND(I184*H184,2)</f>
        <v>0</v>
      </c>
      <c r="K184" s="153" t="s">
        <v>207</v>
      </c>
      <c r="L184" s="32"/>
      <c r="M184" s="156" t="s">
        <v>1</v>
      </c>
      <c r="N184" s="157" t="s">
        <v>38</v>
      </c>
      <c r="P184" s="158">
        <f>O184*H184</f>
        <v>0</v>
      </c>
      <c r="Q184" s="158">
        <v>0</v>
      </c>
      <c r="R184" s="158">
        <f>Q184*H184</f>
        <v>0</v>
      </c>
      <c r="S184" s="158">
        <v>0</v>
      </c>
      <c r="T184" s="159">
        <f>S184*H184</f>
        <v>0</v>
      </c>
      <c r="AR184" s="160" t="s">
        <v>208</v>
      </c>
      <c r="AT184" s="160" t="s">
        <v>203</v>
      </c>
      <c r="AU184" s="160" t="s">
        <v>82</v>
      </c>
      <c r="AY184" s="17" t="s">
        <v>201</v>
      </c>
      <c r="BE184" s="161">
        <f>IF(N184="základní",J184,0)</f>
        <v>0</v>
      </c>
      <c r="BF184" s="161">
        <f>IF(N184="snížená",J184,0)</f>
        <v>0</v>
      </c>
      <c r="BG184" s="161">
        <f>IF(N184="zákl. přenesená",J184,0)</f>
        <v>0</v>
      </c>
      <c r="BH184" s="161">
        <f>IF(N184="sníž. přenesená",J184,0)</f>
        <v>0</v>
      </c>
      <c r="BI184" s="161">
        <f>IF(N184="nulová",J184,0)</f>
        <v>0</v>
      </c>
      <c r="BJ184" s="17" t="s">
        <v>80</v>
      </c>
      <c r="BK184" s="161">
        <f>ROUND(I184*H184,2)</f>
        <v>0</v>
      </c>
      <c r="BL184" s="17" t="s">
        <v>208</v>
      </c>
      <c r="BM184" s="160" t="s">
        <v>3716</v>
      </c>
    </row>
    <row r="185" spans="2:65" s="1" customFormat="1" ht="29.25" x14ac:dyDescent="0.2">
      <c r="B185" s="32"/>
      <c r="C185" s="254"/>
      <c r="D185" s="255" t="s">
        <v>210</v>
      </c>
      <c r="E185" s="254"/>
      <c r="F185" s="256" t="s">
        <v>316</v>
      </c>
      <c r="G185" s="254"/>
      <c r="H185" s="254"/>
      <c r="I185" s="96"/>
      <c r="L185" s="32"/>
      <c r="M185" s="162"/>
      <c r="T185" s="56"/>
      <c r="AT185" s="17" t="s">
        <v>210</v>
      </c>
      <c r="AU185" s="17" t="s">
        <v>82</v>
      </c>
    </row>
    <row r="186" spans="2:65" s="1" customFormat="1" ht="204.75" x14ac:dyDescent="0.2">
      <c r="B186" s="32"/>
      <c r="C186" s="254"/>
      <c r="D186" s="255" t="s">
        <v>212</v>
      </c>
      <c r="E186" s="254"/>
      <c r="F186" s="257" t="s">
        <v>297</v>
      </c>
      <c r="G186" s="254"/>
      <c r="H186" s="254"/>
      <c r="I186" s="96"/>
      <c r="L186" s="32"/>
      <c r="M186" s="162"/>
      <c r="T186" s="56"/>
      <c r="AT186" s="17" t="s">
        <v>212</v>
      </c>
      <c r="AU186" s="17" t="s">
        <v>82</v>
      </c>
    </row>
    <row r="187" spans="2:65" s="12" customFormat="1" x14ac:dyDescent="0.2">
      <c r="B187" s="163"/>
      <c r="C187" s="258"/>
      <c r="D187" s="255" t="s">
        <v>214</v>
      </c>
      <c r="E187" s="259" t="s">
        <v>1</v>
      </c>
      <c r="F187" s="260" t="s">
        <v>2932</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2933</v>
      </c>
      <c r="G188" s="258"/>
      <c r="H188" s="259" t="s">
        <v>1</v>
      </c>
      <c r="I188" s="165"/>
      <c r="L188" s="163"/>
      <c r="M188" s="166"/>
      <c r="T188" s="167"/>
      <c r="AT188" s="164" t="s">
        <v>214</v>
      </c>
      <c r="AU188" s="164" t="s">
        <v>82</v>
      </c>
      <c r="AV188" s="12" t="s">
        <v>80</v>
      </c>
      <c r="AW188" s="12" t="s">
        <v>30</v>
      </c>
      <c r="AX188" s="12" t="s">
        <v>73</v>
      </c>
      <c r="AY188" s="164" t="s">
        <v>201</v>
      </c>
    </row>
    <row r="189" spans="2:65" s="12" customFormat="1" x14ac:dyDescent="0.2">
      <c r="B189" s="163"/>
      <c r="C189" s="258"/>
      <c r="D189" s="255" t="s">
        <v>214</v>
      </c>
      <c r="E189" s="259" t="s">
        <v>1</v>
      </c>
      <c r="F189" s="260" t="s">
        <v>272</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3705</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3712</v>
      </c>
      <c r="G191" s="258"/>
      <c r="H191" s="259" t="s">
        <v>1</v>
      </c>
      <c r="I191" s="165"/>
      <c r="L191" s="163"/>
      <c r="M191" s="166"/>
      <c r="T191" s="167"/>
      <c r="AT191" s="164" t="s">
        <v>214</v>
      </c>
      <c r="AU191" s="164" t="s">
        <v>82</v>
      </c>
      <c r="AV191" s="12" t="s">
        <v>80</v>
      </c>
      <c r="AW191" s="12" t="s">
        <v>30</v>
      </c>
      <c r="AX191" s="12" t="s">
        <v>73</v>
      </c>
      <c r="AY191" s="164" t="s">
        <v>201</v>
      </c>
    </row>
    <row r="192" spans="2:65" s="12" customFormat="1" ht="22.5" x14ac:dyDescent="0.2">
      <c r="B192" s="163"/>
      <c r="C192" s="258"/>
      <c r="D192" s="255" t="s">
        <v>214</v>
      </c>
      <c r="E192" s="259" t="s">
        <v>1</v>
      </c>
      <c r="F192" s="260" t="s">
        <v>3713</v>
      </c>
      <c r="G192" s="258"/>
      <c r="H192" s="259" t="s">
        <v>1</v>
      </c>
      <c r="I192" s="165"/>
      <c r="L192" s="163"/>
      <c r="M192" s="166"/>
      <c r="T192" s="167"/>
      <c r="AT192" s="164" t="s">
        <v>214</v>
      </c>
      <c r="AU192" s="164" t="s">
        <v>82</v>
      </c>
      <c r="AV192" s="12" t="s">
        <v>80</v>
      </c>
      <c r="AW192" s="12" t="s">
        <v>30</v>
      </c>
      <c r="AX192" s="12" t="s">
        <v>73</v>
      </c>
      <c r="AY192" s="164" t="s">
        <v>201</v>
      </c>
    </row>
    <row r="193" spans="2:65" s="13" customFormat="1" x14ac:dyDescent="0.2">
      <c r="B193" s="168"/>
      <c r="C193" s="261"/>
      <c r="D193" s="255" t="s">
        <v>214</v>
      </c>
      <c r="E193" s="262" t="s">
        <v>1</v>
      </c>
      <c r="F193" s="263" t="s">
        <v>3714</v>
      </c>
      <c r="G193" s="261"/>
      <c r="H193" s="264">
        <v>103.11</v>
      </c>
      <c r="I193" s="170"/>
      <c r="L193" s="168"/>
      <c r="M193" s="171"/>
      <c r="T193" s="172"/>
      <c r="AT193" s="169" t="s">
        <v>214</v>
      </c>
      <c r="AU193" s="169" t="s">
        <v>82</v>
      </c>
      <c r="AV193" s="13" t="s">
        <v>82</v>
      </c>
      <c r="AW193" s="13" t="s">
        <v>30</v>
      </c>
      <c r="AX193" s="13" t="s">
        <v>73</v>
      </c>
      <c r="AY193" s="169" t="s">
        <v>201</v>
      </c>
    </row>
    <row r="194" spans="2:65" s="14" customFormat="1" x14ac:dyDescent="0.2">
      <c r="B194" s="173"/>
      <c r="C194" s="265"/>
      <c r="D194" s="255" t="s">
        <v>214</v>
      </c>
      <c r="E194" s="266" t="s">
        <v>1</v>
      </c>
      <c r="F194" s="267" t="s">
        <v>221</v>
      </c>
      <c r="G194" s="265"/>
      <c r="H194" s="268">
        <v>103.11</v>
      </c>
      <c r="I194" s="175"/>
      <c r="L194" s="173"/>
      <c r="M194" s="176"/>
      <c r="T194" s="177"/>
      <c r="AT194" s="174" t="s">
        <v>214</v>
      </c>
      <c r="AU194" s="174" t="s">
        <v>82</v>
      </c>
      <c r="AV194" s="14" t="s">
        <v>208</v>
      </c>
      <c r="AW194" s="14" t="s">
        <v>30</v>
      </c>
      <c r="AX194" s="14" t="s">
        <v>80</v>
      </c>
      <c r="AY194" s="174" t="s">
        <v>201</v>
      </c>
    </row>
    <row r="195" spans="2:65" s="13" customFormat="1" x14ac:dyDescent="0.2">
      <c r="B195" s="168"/>
      <c r="C195" s="261"/>
      <c r="D195" s="255" t="s">
        <v>214</v>
      </c>
      <c r="E195" s="261"/>
      <c r="F195" s="263" t="s">
        <v>3717</v>
      </c>
      <c r="G195" s="261"/>
      <c r="H195" s="264">
        <v>30.933</v>
      </c>
      <c r="I195" s="170"/>
      <c r="L195" s="168"/>
      <c r="M195" s="171"/>
      <c r="T195" s="172"/>
      <c r="AT195" s="169" t="s">
        <v>214</v>
      </c>
      <c r="AU195" s="169" t="s">
        <v>82</v>
      </c>
      <c r="AV195" s="13" t="s">
        <v>82</v>
      </c>
      <c r="AW195" s="13" t="s">
        <v>3</v>
      </c>
      <c r="AX195" s="13" t="s">
        <v>80</v>
      </c>
      <c r="AY195" s="169" t="s">
        <v>201</v>
      </c>
    </row>
    <row r="196" spans="2:65" s="1" customFormat="1" ht="24" customHeight="1" x14ac:dyDescent="0.2">
      <c r="B196" s="152"/>
      <c r="C196" s="249" t="s">
        <v>259</v>
      </c>
      <c r="D196" s="249" t="s">
        <v>203</v>
      </c>
      <c r="E196" s="250" t="s">
        <v>319</v>
      </c>
      <c r="F196" s="251" t="s">
        <v>320</v>
      </c>
      <c r="G196" s="252" t="s">
        <v>278</v>
      </c>
      <c r="H196" s="253">
        <v>51.555</v>
      </c>
      <c r="I196" s="154"/>
      <c r="J196" s="155">
        <f>ROUND(I196*H196,2)</f>
        <v>0</v>
      </c>
      <c r="K196" s="153" t="s">
        <v>207</v>
      </c>
      <c r="L196" s="32"/>
      <c r="M196" s="156" t="s">
        <v>1</v>
      </c>
      <c r="N196" s="157" t="s">
        <v>38</v>
      </c>
      <c r="P196" s="158">
        <f>O196*H196</f>
        <v>0</v>
      </c>
      <c r="Q196" s="158">
        <v>0</v>
      </c>
      <c r="R196" s="158">
        <f>Q196*H196</f>
        <v>0</v>
      </c>
      <c r="S196" s="158">
        <v>0</v>
      </c>
      <c r="T196" s="159">
        <f>S196*H196</f>
        <v>0</v>
      </c>
      <c r="AR196" s="160" t="s">
        <v>208</v>
      </c>
      <c r="AT196" s="160" t="s">
        <v>203</v>
      </c>
      <c r="AU196" s="160" t="s">
        <v>82</v>
      </c>
      <c r="AY196" s="17" t="s">
        <v>201</v>
      </c>
      <c r="BE196" s="161">
        <f>IF(N196="základní",J196,0)</f>
        <v>0</v>
      </c>
      <c r="BF196" s="161">
        <f>IF(N196="snížená",J196,0)</f>
        <v>0</v>
      </c>
      <c r="BG196" s="161">
        <f>IF(N196="zákl. přenesená",J196,0)</f>
        <v>0</v>
      </c>
      <c r="BH196" s="161">
        <f>IF(N196="sníž. přenesená",J196,0)</f>
        <v>0</v>
      </c>
      <c r="BI196" s="161">
        <f>IF(N196="nulová",J196,0)</f>
        <v>0</v>
      </c>
      <c r="BJ196" s="17" t="s">
        <v>80</v>
      </c>
      <c r="BK196" s="161">
        <f>ROUND(I196*H196,2)</f>
        <v>0</v>
      </c>
      <c r="BL196" s="17" t="s">
        <v>208</v>
      </c>
      <c r="BM196" s="160" t="s">
        <v>3718</v>
      </c>
    </row>
    <row r="197" spans="2:65" s="1" customFormat="1" ht="29.25" x14ac:dyDescent="0.2">
      <c r="B197" s="32"/>
      <c r="C197" s="254"/>
      <c r="D197" s="255" t="s">
        <v>210</v>
      </c>
      <c r="E197" s="254"/>
      <c r="F197" s="256" t="s">
        <v>322</v>
      </c>
      <c r="G197" s="254"/>
      <c r="H197" s="254"/>
      <c r="I197" s="96"/>
      <c r="L197" s="32"/>
      <c r="M197" s="162"/>
      <c r="T197" s="56"/>
      <c r="AT197" s="17" t="s">
        <v>210</v>
      </c>
      <c r="AU197" s="17" t="s">
        <v>82</v>
      </c>
    </row>
    <row r="198" spans="2:65" s="1" customFormat="1" ht="204.75" x14ac:dyDescent="0.2">
      <c r="B198" s="32"/>
      <c r="C198" s="254"/>
      <c r="D198" s="255" t="s">
        <v>212</v>
      </c>
      <c r="E198" s="254"/>
      <c r="F198" s="257" t="s">
        <v>297</v>
      </c>
      <c r="G198" s="254"/>
      <c r="H198" s="254"/>
      <c r="I198" s="96"/>
      <c r="L198" s="32"/>
      <c r="M198" s="162"/>
      <c r="T198" s="56"/>
      <c r="AT198" s="17" t="s">
        <v>212</v>
      </c>
      <c r="AU198" s="17" t="s">
        <v>82</v>
      </c>
    </row>
    <row r="199" spans="2:65" s="12" customFormat="1" x14ac:dyDescent="0.2">
      <c r="B199" s="163"/>
      <c r="C199" s="258"/>
      <c r="D199" s="255" t="s">
        <v>214</v>
      </c>
      <c r="E199" s="259" t="s">
        <v>1</v>
      </c>
      <c r="F199" s="260" t="s">
        <v>2932</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2933</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272</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3705</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3712</v>
      </c>
      <c r="G203" s="258"/>
      <c r="H203" s="259" t="s">
        <v>1</v>
      </c>
      <c r="I203" s="165"/>
      <c r="L203" s="163"/>
      <c r="M203" s="166"/>
      <c r="T203" s="167"/>
      <c r="AT203" s="164" t="s">
        <v>214</v>
      </c>
      <c r="AU203" s="164" t="s">
        <v>82</v>
      </c>
      <c r="AV203" s="12" t="s">
        <v>80</v>
      </c>
      <c r="AW203" s="12" t="s">
        <v>30</v>
      </c>
      <c r="AX203" s="12" t="s">
        <v>73</v>
      </c>
      <c r="AY203" s="164" t="s">
        <v>201</v>
      </c>
    </row>
    <row r="204" spans="2:65" s="12" customFormat="1" ht="22.5" x14ac:dyDescent="0.2">
      <c r="B204" s="163"/>
      <c r="C204" s="258"/>
      <c r="D204" s="255" t="s">
        <v>214</v>
      </c>
      <c r="E204" s="259" t="s">
        <v>1</v>
      </c>
      <c r="F204" s="260" t="s">
        <v>3713</v>
      </c>
      <c r="G204" s="258"/>
      <c r="H204" s="259" t="s">
        <v>1</v>
      </c>
      <c r="I204" s="165"/>
      <c r="L204" s="163"/>
      <c r="M204" s="166"/>
      <c r="T204" s="167"/>
      <c r="AT204" s="164" t="s">
        <v>214</v>
      </c>
      <c r="AU204" s="164" t="s">
        <v>82</v>
      </c>
      <c r="AV204" s="12" t="s">
        <v>80</v>
      </c>
      <c r="AW204" s="12" t="s">
        <v>30</v>
      </c>
      <c r="AX204" s="12" t="s">
        <v>73</v>
      </c>
      <c r="AY204" s="164" t="s">
        <v>201</v>
      </c>
    </row>
    <row r="205" spans="2:65" s="13" customFormat="1" x14ac:dyDescent="0.2">
      <c r="B205" s="168"/>
      <c r="C205" s="261"/>
      <c r="D205" s="255" t="s">
        <v>214</v>
      </c>
      <c r="E205" s="262" t="s">
        <v>1</v>
      </c>
      <c r="F205" s="263" t="s">
        <v>3719</v>
      </c>
      <c r="G205" s="261"/>
      <c r="H205" s="264">
        <v>51.555</v>
      </c>
      <c r="I205" s="170"/>
      <c r="L205" s="168"/>
      <c r="M205" s="171"/>
      <c r="T205" s="172"/>
      <c r="AT205" s="169" t="s">
        <v>214</v>
      </c>
      <c r="AU205" s="169" t="s">
        <v>82</v>
      </c>
      <c r="AV205" s="13" t="s">
        <v>82</v>
      </c>
      <c r="AW205" s="13" t="s">
        <v>30</v>
      </c>
      <c r="AX205" s="13" t="s">
        <v>73</v>
      </c>
      <c r="AY205" s="169" t="s">
        <v>201</v>
      </c>
    </row>
    <row r="206" spans="2:65" s="14" customFormat="1" x14ac:dyDescent="0.2">
      <c r="B206" s="173"/>
      <c r="C206" s="265"/>
      <c r="D206" s="255" t="s">
        <v>214</v>
      </c>
      <c r="E206" s="266" t="s">
        <v>1</v>
      </c>
      <c r="F206" s="267" t="s">
        <v>221</v>
      </c>
      <c r="G206" s="265"/>
      <c r="H206" s="268">
        <v>51.555</v>
      </c>
      <c r="I206" s="175"/>
      <c r="L206" s="173"/>
      <c r="M206" s="176"/>
      <c r="T206" s="177"/>
      <c r="AT206" s="174" t="s">
        <v>214</v>
      </c>
      <c r="AU206" s="174" t="s">
        <v>82</v>
      </c>
      <c r="AV206" s="14" t="s">
        <v>208</v>
      </c>
      <c r="AW206" s="14" t="s">
        <v>30</v>
      </c>
      <c r="AX206" s="14" t="s">
        <v>80</v>
      </c>
      <c r="AY206" s="174" t="s">
        <v>201</v>
      </c>
    </row>
    <row r="207" spans="2:65" s="1" customFormat="1" ht="24" customHeight="1" x14ac:dyDescent="0.2">
      <c r="B207" s="152"/>
      <c r="C207" s="249" t="s">
        <v>266</v>
      </c>
      <c r="D207" s="249" t="s">
        <v>203</v>
      </c>
      <c r="E207" s="250" t="s">
        <v>326</v>
      </c>
      <c r="F207" s="251" t="s">
        <v>327</v>
      </c>
      <c r="G207" s="252" t="s">
        <v>278</v>
      </c>
      <c r="H207" s="253">
        <v>15.467000000000001</v>
      </c>
      <c r="I207" s="154"/>
      <c r="J207" s="155">
        <f>ROUND(I207*H207,2)</f>
        <v>0</v>
      </c>
      <c r="K207" s="153" t="s">
        <v>207</v>
      </c>
      <c r="L207" s="32"/>
      <c r="M207" s="156" t="s">
        <v>1</v>
      </c>
      <c r="N207" s="157" t="s">
        <v>38</v>
      </c>
      <c r="P207" s="158">
        <f>O207*H207</f>
        <v>0</v>
      </c>
      <c r="Q207" s="158">
        <v>0</v>
      </c>
      <c r="R207" s="158">
        <f>Q207*H207</f>
        <v>0</v>
      </c>
      <c r="S207" s="158">
        <v>0</v>
      </c>
      <c r="T207" s="159">
        <f>S207*H207</f>
        <v>0</v>
      </c>
      <c r="AR207" s="160" t="s">
        <v>208</v>
      </c>
      <c r="AT207" s="160" t="s">
        <v>203</v>
      </c>
      <c r="AU207" s="160" t="s">
        <v>82</v>
      </c>
      <c r="AY207" s="17" t="s">
        <v>201</v>
      </c>
      <c r="BE207" s="161">
        <f>IF(N207="základní",J207,0)</f>
        <v>0</v>
      </c>
      <c r="BF207" s="161">
        <f>IF(N207="snížená",J207,0)</f>
        <v>0</v>
      </c>
      <c r="BG207" s="161">
        <f>IF(N207="zákl. přenesená",J207,0)</f>
        <v>0</v>
      </c>
      <c r="BH207" s="161">
        <f>IF(N207="sníž. přenesená",J207,0)</f>
        <v>0</v>
      </c>
      <c r="BI207" s="161">
        <f>IF(N207="nulová",J207,0)</f>
        <v>0</v>
      </c>
      <c r="BJ207" s="17" t="s">
        <v>80</v>
      </c>
      <c r="BK207" s="161">
        <f>ROUND(I207*H207,2)</f>
        <v>0</v>
      </c>
      <c r="BL207" s="17" t="s">
        <v>208</v>
      </c>
      <c r="BM207" s="160" t="s">
        <v>3720</v>
      </c>
    </row>
    <row r="208" spans="2:65" s="1" customFormat="1" ht="29.25" x14ac:dyDescent="0.2">
      <c r="B208" s="32"/>
      <c r="C208" s="254"/>
      <c r="D208" s="255" t="s">
        <v>210</v>
      </c>
      <c r="E208" s="254"/>
      <c r="F208" s="256" t="s">
        <v>329</v>
      </c>
      <c r="G208" s="254"/>
      <c r="H208" s="254"/>
      <c r="I208" s="96"/>
      <c r="L208" s="32"/>
      <c r="M208" s="162"/>
      <c r="T208" s="56"/>
      <c r="AT208" s="17" t="s">
        <v>210</v>
      </c>
      <c r="AU208" s="17" t="s">
        <v>82</v>
      </c>
    </row>
    <row r="209" spans="2:65" s="1" customFormat="1" ht="204.75" x14ac:dyDescent="0.2">
      <c r="B209" s="32"/>
      <c r="C209" s="254"/>
      <c r="D209" s="255" t="s">
        <v>212</v>
      </c>
      <c r="E209" s="254"/>
      <c r="F209" s="257" t="s">
        <v>297</v>
      </c>
      <c r="G209" s="254"/>
      <c r="H209" s="254"/>
      <c r="I209" s="96"/>
      <c r="L209" s="32"/>
      <c r="M209" s="162"/>
      <c r="T209" s="56"/>
      <c r="AT209" s="17" t="s">
        <v>212</v>
      </c>
      <c r="AU209" s="17" t="s">
        <v>82</v>
      </c>
    </row>
    <row r="210" spans="2:65" s="12" customFormat="1" x14ac:dyDescent="0.2">
      <c r="B210" s="163"/>
      <c r="C210" s="258"/>
      <c r="D210" s="255" t="s">
        <v>214</v>
      </c>
      <c r="E210" s="259" t="s">
        <v>1</v>
      </c>
      <c r="F210" s="260" t="s">
        <v>2932</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2933</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272</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3705</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3712</v>
      </c>
      <c r="G214" s="258"/>
      <c r="H214" s="259" t="s">
        <v>1</v>
      </c>
      <c r="I214" s="165"/>
      <c r="L214" s="163"/>
      <c r="M214" s="166"/>
      <c r="T214" s="167"/>
      <c r="AT214" s="164" t="s">
        <v>214</v>
      </c>
      <c r="AU214" s="164" t="s">
        <v>82</v>
      </c>
      <c r="AV214" s="12" t="s">
        <v>80</v>
      </c>
      <c r="AW214" s="12" t="s">
        <v>30</v>
      </c>
      <c r="AX214" s="12" t="s">
        <v>73</v>
      </c>
      <c r="AY214" s="164" t="s">
        <v>201</v>
      </c>
    </row>
    <row r="215" spans="2:65" s="12" customFormat="1" ht="22.5" x14ac:dyDescent="0.2">
      <c r="B215" s="163"/>
      <c r="C215" s="258"/>
      <c r="D215" s="255" t="s">
        <v>214</v>
      </c>
      <c r="E215" s="259" t="s">
        <v>1</v>
      </c>
      <c r="F215" s="260" t="s">
        <v>3713</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3719</v>
      </c>
      <c r="G216" s="261"/>
      <c r="H216" s="264">
        <v>51.555</v>
      </c>
      <c r="I216" s="170"/>
      <c r="L216" s="168"/>
      <c r="M216" s="171"/>
      <c r="T216" s="172"/>
      <c r="AT216" s="169" t="s">
        <v>214</v>
      </c>
      <c r="AU216" s="169" t="s">
        <v>82</v>
      </c>
      <c r="AV216" s="13" t="s">
        <v>82</v>
      </c>
      <c r="AW216" s="13" t="s">
        <v>30</v>
      </c>
      <c r="AX216" s="13" t="s">
        <v>73</v>
      </c>
      <c r="AY216" s="169" t="s">
        <v>201</v>
      </c>
    </row>
    <row r="217" spans="2:65" s="14" customFormat="1" x14ac:dyDescent="0.2">
      <c r="B217" s="173"/>
      <c r="C217" s="265"/>
      <c r="D217" s="255" t="s">
        <v>214</v>
      </c>
      <c r="E217" s="266" t="s">
        <v>1</v>
      </c>
      <c r="F217" s="267" t="s">
        <v>221</v>
      </c>
      <c r="G217" s="265"/>
      <c r="H217" s="268">
        <v>51.555</v>
      </c>
      <c r="I217" s="175"/>
      <c r="L217" s="173"/>
      <c r="M217" s="176"/>
      <c r="T217" s="177"/>
      <c r="AT217" s="174" t="s">
        <v>214</v>
      </c>
      <c r="AU217" s="174" t="s">
        <v>82</v>
      </c>
      <c r="AV217" s="14" t="s">
        <v>208</v>
      </c>
      <c r="AW217" s="14" t="s">
        <v>30</v>
      </c>
      <c r="AX217" s="14" t="s">
        <v>80</v>
      </c>
      <c r="AY217" s="174" t="s">
        <v>201</v>
      </c>
    </row>
    <row r="218" spans="2:65" s="13" customFormat="1" x14ac:dyDescent="0.2">
      <c r="B218" s="168"/>
      <c r="C218" s="261"/>
      <c r="D218" s="255" t="s">
        <v>214</v>
      </c>
      <c r="E218" s="261"/>
      <c r="F218" s="263" t="s">
        <v>3721</v>
      </c>
      <c r="G218" s="261"/>
      <c r="H218" s="264">
        <v>15.467000000000001</v>
      </c>
      <c r="I218" s="170"/>
      <c r="L218" s="168"/>
      <c r="M218" s="171"/>
      <c r="T218" s="172"/>
      <c r="AT218" s="169" t="s">
        <v>214</v>
      </c>
      <c r="AU218" s="169" t="s">
        <v>82</v>
      </c>
      <c r="AV218" s="13" t="s">
        <v>82</v>
      </c>
      <c r="AW218" s="13" t="s">
        <v>3</v>
      </c>
      <c r="AX218" s="13" t="s">
        <v>80</v>
      </c>
      <c r="AY218" s="169" t="s">
        <v>201</v>
      </c>
    </row>
    <row r="219" spans="2:65" s="1" customFormat="1" ht="16.5" customHeight="1" x14ac:dyDescent="0.2">
      <c r="B219" s="152"/>
      <c r="C219" s="249" t="s">
        <v>275</v>
      </c>
      <c r="D219" s="249" t="s">
        <v>203</v>
      </c>
      <c r="E219" s="250" t="s">
        <v>332</v>
      </c>
      <c r="F219" s="251" t="s">
        <v>333</v>
      </c>
      <c r="G219" s="252" t="s">
        <v>206</v>
      </c>
      <c r="H219" s="253">
        <v>505.44</v>
      </c>
      <c r="I219" s="154"/>
      <c r="J219" s="155">
        <f>ROUND(I219*H219,2)</f>
        <v>0</v>
      </c>
      <c r="K219" s="153" t="s">
        <v>207</v>
      </c>
      <c r="L219" s="32"/>
      <c r="M219" s="156" t="s">
        <v>1</v>
      </c>
      <c r="N219" s="157" t="s">
        <v>38</v>
      </c>
      <c r="P219" s="158">
        <f>O219*H219</f>
        <v>0</v>
      </c>
      <c r="Q219" s="158">
        <v>5.8E-4</v>
      </c>
      <c r="R219" s="158">
        <f>Q219*H219</f>
        <v>0.2931552</v>
      </c>
      <c r="S219" s="158">
        <v>0</v>
      </c>
      <c r="T219" s="159">
        <f>S219*H219</f>
        <v>0</v>
      </c>
      <c r="AR219" s="160" t="s">
        <v>208</v>
      </c>
      <c r="AT219" s="160" t="s">
        <v>203</v>
      </c>
      <c r="AU219" s="160" t="s">
        <v>82</v>
      </c>
      <c r="AY219" s="17" t="s">
        <v>201</v>
      </c>
      <c r="BE219" s="161">
        <f>IF(N219="základní",J219,0)</f>
        <v>0</v>
      </c>
      <c r="BF219" s="161">
        <f>IF(N219="snížená",J219,0)</f>
        <v>0</v>
      </c>
      <c r="BG219" s="161">
        <f>IF(N219="zákl. přenesená",J219,0)</f>
        <v>0</v>
      </c>
      <c r="BH219" s="161">
        <f>IF(N219="sníž. přenesená",J219,0)</f>
        <v>0</v>
      </c>
      <c r="BI219" s="161">
        <f>IF(N219="nulová",J219,0)</f>
        <v>0</v>
      </c>
      <c r="BJ219" s="17" t="s">
        <v>80</v>
      </c>
      <c r="BK219" s="161">
        <f>ROUND(I219*H219,2)</f>
        <v>0</v>
      </c>
      <c r="BL219" s="17" t="s">
        <v>208</v>
      </c>
      <c r="BM219" s="160" t="s">
        <v>3722</v>
      </c>
    </row>
    <row r="220" spans="2:65" s="1" customFormat="1" ht="19.5" x14ac:dyDescent="0.2">
      <c r="B220" s="32"/>
      <c r="C220" s="254"/>
      <c r="D220" s="255" t="s">
        <v>210</v>
      </c>
      <c r="E220" s="254"/>
      <c r="F220" s="256" t="s">
        <v>335</v>
      </c>
      <c r="G220" s="254"/>
      <c r="H220" s="254"/>
      <c r="I220" s="96"/>
      <c r="L220" s="32"/>
      <c r="M220" s="162"/>
      <c r="T220" s="56"/>
      <c r="AT220" s="17" t="s">
        <v>210</v>
      </c>
      <c r="AU220" s="17" t="s">
        <v>82</v>
      </c>
    </row>
    <row r="221" spans="2:65" s="1" customFormat="1" ht="29.25" x14ac:dyDescent="0.2">
      <c r="B221" s="32"/>
      <c r="C221" s="254"/>
      <c r="D221" s="255" t="s">
        <v>212</v>
      </c>
      <c r="E221" s="254"/>
      <c r="F221" s="257" t="s">
        <v>336</v>
      </c>
      <c r="G221" s="254"/>
      <c r="H221" s="254"/>
      <c r="I221" s="96"/>
      <c r="L221" s="32"/>
      <c r="M221" s="162"/>
      <c r="T221" s="56"/>
      <c r="AT221" s="17" t="s">
        <v>212</v>
      </c>
      <c r="AU221" s="17" t="s">
        <v>82</v>
      </c>
    </row>
    <row r="222" spans="2:65" s="12" customFormat="1" x14ac:dyDescent="0.2">
      <c r="B222" s="163"/>
      <c r="C222" s="258"/>
      <c r="D222" s="255" t="s">
        <v>214</v>
      </c>
      <c r="E222" s="259" t="s">
        <v>1</v>
      </c>
      <c r="F222" s="260" t="s">
        <v>2932</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2933</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272</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3705</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3712</v>
      </c>
      <c r="G226" s="258"/>
      <c r="H226" s="259" t="s">
        <v>1</v>
      </c>
      <c r="I226" s="165"/>
      <c r="L226" s="163"/>
      <c r="M226" s="166"/>
      <c r="T226" s="167"/>
      <c r="AT226" s="164" t="s">
        <v>214</v>
      </c>
      <c r="AU226" s="164" t="s">
        <v>82</v>
      </c>
      <c r="AV226" s="12" t="s">
        <v>80</v>
      </c>
      <c r="AW226" s="12" t="s">
        <v>30</v>
      </c>
      <c r="AX226" s="12" t="s">
        <v>73</v>
      </c>
      <c r="AY226" s="164" t="s">
        <v>201</v>
      </c>
    </row>
    <row r="227" spans="2:65" s="12" customFormat="1" ht="22.5" x14ac:dyDescent="0.2">
      <c r="B227" s="163"/>
      <c r="C227" s="258"/>
      <c r="D227" s="255" t="s">
        <v>214</v>
      </c>
      <c r="E227" s="259" t="s">
        <v>1</v>
      </c>
      <c r="F227" s="260" t="s">
        <v>3713</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3723</v>
      </c>
      <c r="G228" s="261"/>
      <c r="H228" s="264">
        <v>505.44</v>
      </c>
      <c r="I228" s="170"/>
      <c r="L228" s="168"/>
      <c r="M228" s="171"/>
      <c r="T228" s="172"/>
      <c r="AT228" s="169" t="s">
        <v>214</v>
      </c>
      <c r="AU228" s="169" t="s">
        <v>82</v>
      </c>
      <c r="AV228" s="13" t="s">
        <v>82</v>
      </c>
      <c r="AW228" s="13" t="s">
        <v>30</v>
      </c>
      <c r="AX228" s="13" t="s">
        <v>73</v>
      </c>
      <c r="AY228" s="169" t="s">
        <v>201</v>
      </c>
    </row>
    <row r="229" spans="2:65" s="14" customFormat="1" x14ac:dyDescent="0.2">
      <c r="B229" s="173"/>
      <c r="C229" s="265"/>
      <c r="D229" s="255" t="s">
        <v>214</v>
      </c>
      <c r="E229" s="266" t="s">
        <v>1</v>
      </c>
      <c r="F229" s="267" t="s">
        <v>221</v>
      </c>
      <c r="G229" s="265"/>
      <c r="H229" s="268">
        <v>505.44</v>
      </c>
      <c r="I229" s="175"/>
      <c r="L229" s="173"/>
      <c r="M229" s="176"/>
      <c r="T229" s="177"/>
      <c r="AT229" s="174" t="s">
        <v>214</v>
      </c>
      <c r="AU229" s="174" t="s">
        <v>82</v>
      </c>
      <c r="AV229" s="14" t="s">
        <v>208</v>
      </c>
      <c r="AW229" s="14" t="s">
        <v>30</v>
      </c>
      <c r="AX229" s="14" t="s">
        <v>80</v>
      </c>
      <c r="AY229" s="174" t="s">
        <v>201</v>
      </c>
    </row>
    <row r="230" spans="2:65" s="1" customFormat="1" ht="16.5" customHeight="1" x14ac:dyDescent="0.2">
      <c r="B230" s="152"/>
      <c r="C230" s="249" t="s">
        <v>284</v>
      </c>
      <c r="D230" s="249" t="s">
        <v>203</v>
      </c>
      <c r="E230" s="250" t="s">
        <v>340</v>
      </c>
      <c r="F230" s="251" t="s">
        <v>341</v>
      </c>
      <c r="G230" s="252" t="s">
        <v>206</v>
      </c>
      <c r="H230" s="253">
        <v>505.44</v>
      </c>
      <c r="I230" s="154"/>
      <c r="J230" s="155">
        <f>ROUND(I230*H230,2)</f>
        <v>0</v>
      </c>
      <c r="K230" s="153" t="s">
        <v>207</v>
      </c>
      <c r="L230" s="32"/>
      <c r="M230" s="156" t="s">
        <v>1</v>
      </c>
      <c r="N230" s="157" t="s">
        <v>38</v>
      </c>
      <c r="P230" s="158">
        <f>O230*H230</f>
        <v>0</v>
      </c>
      <c r="Q230" s="158">
        <v>0</v>
      </c>
      <c r="R230" s="158">
        <f>Q230*H230</f>
        <v>0</v>
      </c>
      <c r="S230" s="158">
        <v>0</v>
      </c>
      <c r="T230" s="159">
        <f>S230*H230</f>
        <v>0</v>
      </c>
      <c r="AR230" s="160" t="s">
        <v>208</v>
      </c>
      <c r="AT230" s="160" t="s">
        <v>203</v>
      </c>
      <c r="AU230" s="160" t="s">
        <v>82</v>
      </c>
      <c r="AY230" s="17" t="s">
        <v>201</v>
      </c>
      <c r="BE230" s="161">
        <f>IF(N230="základní",J230,0)</f>
        <v>0</v>
      </c>
      <c r="BF230" s="161">
        <f>IF(N230="snížená",J230,0)</f>
        <v>0</v>
      </c>
      <c r="BG230" s="161">
        <f>IF(N230="zákl. přenesená",J230,0)</f>
        <v>0</v>
      </c>
      <c r="BH230" s="161">
        <f>IF(N230="sníž. přenesená",J230,0)</f>
        <v>0</v>
      </c>
      <c r="BI230" s="161">
        <f>IF(N230="nulová",J230,0)</f>
        <v>0</v>
      </c>
      <c r="BJ230" s="17" t="s">
        <v>80</v>
      </c>
      <c r="BK230" s="161">
        <f>ROUND(I230*H230,2)</f>
        <v>0</v>
      </c>
      <c r="BL230" s="17" t="s">
        <v>208</v>
      </c>
      <c r="BM230" s="160" t="s">
        <v>3724</v>
      </c>
    </row>
    <row r="231" spans="2:65" s="1" customFormat="1" ht="19.5" x14ac:dyDescent="0.2">
      <c r="B231" s="32"/>
      <c r="C231" s="254"/>
      <c r="D231" s="255" t="s">
        <v>210</v>
      </c>
      <c r="E231" s="254"/>
      <c r="F231" s="256" t="s">
        <v>343</v>
      </c>
      <c r="G231" s="254"/>
      <c r="H231" s="254"/>
      <c r="I231" s="96"/>
      <c r="L231" s="32"/>
      <c r="M231" s="162"/>
      <c r="T231" s="56"/>
      <c r="AT231" s="17" t="s">
        <v>210</v>
      </c>
      <c r="AU231" s="17" t="s">
        <v>82</v>
      </c>
    </row>
    <row r="232" spans="2:65" s="12" customFormat="1" x14ac:dyDescent="0.2">
      <c r="B232" s="163"/>
      <c r="C232" s="258"/>
      <c r="D232" s="255" t="s">
        <v>214</v>
      </c>
      <c r="E232" s="259" t="s">
        <v>1</v>
      </c>
      <c r="F232" s="260" t="s">
        <v>2932</v>
      </c>
      <c r="G232" s="258"/>
      <c r="H232" s="259" t="s">
        <v>1</v>
      </c>
      <c r="I232" s="165"/>
      <c r="L232" s="163"/>
      <c r="M232" s="166"/>
      <c r="T232" s="167"/>
      <c r="AT232" s="164" t="s">
        <v>214</v>
      </c>
      <c r="AU232" s="164" t="s">
        <v>82</v>
      </c>
      <c r="AV232" s="12" t="s">
        <v>80</v>
      </c>
      <c r="AW232" s="12" t="s">
        <v>30</v>
      </c>
      <c r="AX232" s="12" t="s">
        <v>73</v>
      </c>
      <c r="AY232" s="164" t="s">
        <v>201</v>
      </c>
    </row>
    <row r="233" spans="2:65" s="12" customFormat="1" x14ac:dyDescent="0.2">
      <c r="B233" s="163"/>
      <c r="C233" s="258"/>
      <c r="D233" s="255" t="s">
        <v>214</v>
      </c>
      <c r="E233" s="259" t="s">
        <v>1</v>
      </c>
      <c r="F233" s="260" t="s">
        <v>2933</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272</v>
      </c>
      <c r="G234" s="258"/>
      <c r="H234" s="259" t="s">
        <v>1</v>
      </c>
      <c r="I234" s="165"/>
      <c r="L234" s="163"/>
      <c r="M234" s="166"/>
      <c r="T234" s="167"/>
      <c r="AT234" s="164" t="s">
        <v>214</v>
      </c>
      <c r="AU234" s="164" t="s">
        <v>82</v>
      </c>
      <c r="AV234" s="12" t="s">
        <v>80</v>
      </c>
      <c r="AW234" s="12" t="s">
        <v>30</v>
      </c>
      <c r="AX234" s="12" t="s">
        <v>73</v>
      </c>
      <c r="AY234" s="164" t="s">
        <v>201</v>
      </c>
    </row>
    <row r="235" spans="2:65" s="12" customFormat="1" x14ac:dyDescent="0.2">
      <c r="B235" s="163"/>
      <c r="C235" s="258"/>
      <c r="D235" s="255" t="s">
        <v>214</v>
      </c>
      <c r="E235" s="259" t="s">
        <v>1</v>
      </c>
      <c r="F235" s="260" t="s">
        <v>3705</v>
      </c>
      <c r="G235" s="258"/>
      <c r="H235" s="259" t="s">
        <v>1</v>
      </c>
      <c r="I235" s="165"/>
      <c r="L235" s="163"/>
      <c r="M235" s="166"/>
      <c r="T235" s="167"/>
      <c r="AT235" s="164" t="s">
        <v>214</v>
      </c>
      <c r="AU235" s="164" t="s">
        <v>82</v>
      </c>
      <c r="AV235" s="12" t="s">
        <v>80</v>
      </c>
      <c r="AW235" s="12" t="s">
        <v>30</v>
      </c>
      <c r="AX235" s="12" t="s">
        <v>73</v>
      </c>
      <c r="AY235" s="164" t="s">
        <v>201</v>
      </c>
    </row>
    <row r="236" spans="2:65" s="12" customFormat="1" x14ac:dyDescent="0.2">
      <c r="B236" s="163"/>
      <c r="C236" s="258"/>
      <c r="D236" s="255" t="s">
        <v>214</v>
      </c>
      <c r="E236" s="259" t="s">
        <v>1</v>
      </c>
      <c r="F236" s="260" t="s">
        <v>3712</v>
      </c>
      <c r="G236" s="258"/>
      <c r="H236" s="259" t="s">
        <v>1</v>
      </c>
      <c r="I236" s="165"/>
      <c r="L236" s="163"/>
      <c r="M236" s="166"/>
      <c r="T236" s="167"/>
      <c r="AT236" s="164" t="s">
        <v>214</v>
      </c>
      <c r="AU236" s="164" t="s">
        <v>82</v>
      </c>
      <c r="AV236" s="12" t="s">
        <v>80</v>
      </c>
      <c r="AW236" s="12" t="s">
        <v>30</v>
      </c>
      <c r="AX236" s="12" t="s">
        <v>73</v>
      </c>
      <c r="AY236" s="164" t="s">
        <v>201</v>
      </c>
    </row>
    <row r="237" spans="2:65" s="12" customFormat="1" ht="22.5" x14ac:dyDescent="0.2">
      <c r="B237" s="163"/>
      <c r="C237" s="258"/>
      <c r="D237" s="255" t="s">
        <v>214</v>
      </c>
      <c r="E237" s="259" t="s">
        <v>1</v>
      </c>
      <c r="F237" s="260" t="s">
        <v>3713</v>
      </c>
      <c r="G237" s="258"/>
      <c r="H237" s="259" t="s">
        <v>1</v>
      </c>
      <c r="I237" s="165"/>
      <c r="L237" s="163"/>
      <c r="M237" s="166"/>
      <c r="T237" s="167"/>
      <c r="AT237" s="164" t="s">
        <v>214</v>
      </c>
      <c r="AU237" s="164" t="s">
        <v>82</v>
      </c>
      <c r="AV237" s="12" t="s">
        <v>80</v>
      </c>
      <c r="AW237" s="12" t="s">
        <v>30</v>
      </c>
      <c r="AX237" s="12" t="s">
        <v>73</v>
      </c>
      <c r="AY237" s="164" t="s">
        <v>201</v>
      </c>
    </row>
    <row r="238" spans="2:65" s="13" customFormat="1" x14ac:dyDescent="0.2">
      <c r="B238" s="168"/>
      <c r="C238" s="261"/>
      <c r="D238" s="255" t="s">
        <v>214</v>
      </c>
      <c r="E238" s="262" t="s">
        <v>1</v>
      </c>
      <c r="F238" s="263" t="s">
        <v>3723</v>
      </c>
      <c r="G238" s="261"/>
      <c r="H238" s="264">
        <v>505.44</v>
      </c>
      <c r="I238" s="170"/>
      <c r="L238" s="168"/>
      <c r="M238" s="171"/>
      <c r="T238" s="172"/>
      <c r="AT238" s="169" t="s">
        <v>214</v>
      </c>
      <c r="AU238" s="169" t="s">
        <v>82</v>
      </c>
      <c r="AV238" s="13" t="s">
        <v>82</v>
      </c>
      <c r="AW238" s="13" t="s">
        <v>30</v>
      </c>
      <c r="AX238" s="13" t="s">
        <v>73</v>
      </c>
      <c r="AY238" s="169" t="s">
        <v>201</v>
      </c>
    </row>
    <row r="239" spans="2:65" s="14" customFormat="1" x14ac:dyDescent="0.2">
      <c r="B239" s="173"/>
      <c r="C239" s="265"/>
      <c r="D239" s="255" t="s">
        <v>214</v>
      </c>
      <c r="E239" s="266" t="s">
        <v>1</v>
      </c>
      <c r="F239" s="267" t="s">
        <v>221</v>
      </c>
      <c r="G239" s="265"/>
      <c r="H239" s="268">
        <v>505.44</v>
      </c>
      <c r="I239" s="175"/>
      <c r="L239" s="173"/>
      <c r="M239" s="176"/>
      <c r="T239" s="177"/>
      <c r="AT239" s="174" t="s">
        <v>214</v>
      </c>
      <c r="AU239" s="174" t="s">
        <v>82</v>
      </c>
      <c r="AV239" s="14" t="s">
        <v>208</v>
      </c>
      <c r="AW239" s="14" t="s">
        <v>30</v>
      </c>
      <c r="AX239" s="14" t="s">
        <v>80</v>
      </c>
      <c r="AY239" s="174" t="s">
        <v>201</v>
      </c>
    </row>
    <row r="240" spans="2:65" s="1" customFormat="1" ht="24" customHeight="1" x14ac:dyDescent="0.2">
      <c r="B240" s="152"/>
      <c r="C240" s="249" t="s">
        <v>292</v>
      </c>
      <c r="D240" s="249" t="s">
        <v>203</v>
      </c>
      <c r="E240" s="250" t="s">
        <v>345</v>
      </c>
      <c r="F240" s="251" t="s">
        <v>346</v>
      </c>
      <c r="G240" s="252" t="s">
        <v>278</v>
      </c>
      <c r="H240" s="253">
        <v>257.774</v>
      </c>
      <c r="I240" s="154"/>
      <c r="J240" s="155">
        <f>ROUND(I240*H240,2)</f>
        <v>0</v>
      </c>
      <c r="K240" s="153" t="s">
        <v>207</v>
      </c>
      <c r="L240" s="32"/>
      <c r="M240" s="156" t="s">
        <v>1</v>
      </c>
      <c r="N240" s="157" t="s">
        <v>38</v>
      </c>
      <c r="P240" s="158">
        <f>O240*H240</f>
        <v>0</v>
      </c>
      <c r="Q240" s="158">
        <v>0</v>
      </c>
      <c r="R240" s="158">
        <f>Q240*H240</f>
        <v>0</v>
      </c>
      <c r="S240" s="158">
        <v>0</v>
      </c>
      <c r="T240" s="159">
        <f>S240*H240</f>
        <v>0</v>
      </c>
      <c r="AR240" s="160" t="s">
        <v>208</v>
      </c>
      <c r="AT240" s="160" t="s">
        <v>203</v>
      </c>
      <c r="AU240" s="160" t="s">
        <v>82</v>
      </c>
      <c r="AY240" s="17" t="s">
        <v>201</v>
      </c>
      <c r="BE240" s="161">
        <f>IF(N240="základní",J240,0)</f>
        <v>0</v>
      </c>
      <c r="BF240" s="161">
        <f>IF(N240="snížená",J240,0)</f>
        <v>0</v>
      </c>
      <c r="BG240" s="161">
        <f>IF(N240="zákl. přenesená",J240,0)</f>
        <v>0</v>
      </c>
      <c r="BH240" s="161">
        <f>IF(N240="sníž. přenesená",J240,0)</f>
        <v>0</v>
      </c>
      <c r="BI240" s="161">
        <f>IF(N240="nulová",J240,0)</f>
        <v>0</v>
      </c>
      <c r="BJ240" s="17" t="s">
        <v>80</v>
      </c>
      <c r="BK240" s="161">
        <f>ROUND(I240*H240,2)</f>
        <v>0</v>
      </c>
      <c r="BL240" s="17" t="s">
        <v>208</v>
      </c>
      <c r="BM240" s="160" t="s">
        <v>3725</v>
      </c>
    </row>
    <row r="241" spans="2:65" s="1" customFormat="1" ht="29.25" x14ac:dyDescent="0.2">
      <c r="B241" s="32"/>
      <c r="C241" s="254"/>
      <c r="D241" s="255" t="s">
        <v>210</v>
      </c>
      <c r="E241" s="254"/>
      <c r="F241" s="256" t="s">
        <v>348</v>
      </c>
      <c r="G241" s="254"/>
      <c r="H241" s="254"/>
      <c r="I241" s="96"/>
      <c r="L241" s="32"/>
      <c r="M241" s="162"/>
      <c r="T241" s="56"/>
      <c r="AT241" s="17" t="s">
        <v>210</v>
      </c>
      <c r="AU241" s="17" t="s">
        <v>82</v>
      </c>
    </row>
    <row r="242" spans="2:65" s="1" customFormat="1" ht="87.75" x14ac:dyDescent="0.2">
      <c r="B242" s="32"/>
      <c r="C242" s="254"/>
      <c r="D242" s="255" t="s">
        <v>212</v>
      </c>
      <c r="E242" s="254"/>
      <c r="F242" s="257" t="s">
        <v>349</v>
      </c>
      <c r="G242" s="254"/>
      <c r="H242" s="254"/>
      <c r="I242" s="96"/>
      <c r="L242" s="32"/>
      <c r="M242" s="162"/>
      <c r="T242" s="56"/>
      <c r="AT242" s="17" t="s">
        <v>212</v>
      </c>
      <c r="AU242" s="17" t="s">
        <v>82</v>
      </c>
    </row>
    <row r="243" spans="2:65" s="12" customFormat="1" x14ac:dyDescent="0.2">
      <c r="B243" s="163"/>
      <c r="C243" s="258"/>
      <c r="D243" s="255" t="s">
        <v>214</v>
      </c>
      <c r="E243" s="259" t="s">
        <v>1</v>
      </c>
      <c r="F243" s="260" t="s">
        <v>2932</v>
      </c>
      <c r="G243" s="258"/>
      <c r="H243" s="259" t="s">
        <v>1</v>
      </c>
      <c r="I243" s="165"/>
      <c r="L243" s="163"/>
      <c r="M243" s="166"/>
      <c r="T243" s="167"/>
      <c r="AT243" s="164" t="s">
        <v>214</v>
      </c>
      <c r="AU243" s="164" t="s">
        <v>82</v>
      </c>
      <c r="AV243" s="12" t="s">
        <v>80</v>
      </c>
      <c r="AW243" s="12" t="s">
        <v>30</v>
      </c>
      <c r="AX243" s="12" t="s">
        <v>73</v>
      </c>
      <c r="AY243" s="164" t="s">
        <v>201</v>
      </c>
    </row>
    <row r="244" spans="2:65" s="12" customFormat="1" x14ac:dyDescent="0.2">
      <c r="B244" s="163"/>
      <c r="C244" s="258"/>
      <c r="D244" s="255" t="s">
        <v>214</v>
      </c>
      <c r="E244" s="259" t="s">
        <v>1</v>
      </c>
      <c r="F244" s="260" t="s">
        <v>2933</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272</v>
      </c>
      <c r="G245" s="258"/>
      <c r="H245" s="259" t="s">
        <v>1</v>
      </c>
      <c r="I245" s="165"/>
      <c r="L245" s="163"/>
      <c r="M245" s="166"/>
      <c r="T245" s="167"/>
      <c r="AT245" s="164" t="s">
        <v>214</v>
      </c>
      <c r="AU245" s="164" t="s">
        <v>82</v>
      </c>
      <c r="AV245" s="12" t="s">
        <v>80</v>
      </c>
      <c r="AW245" s="12" t="s">
        <v>30</v>
      </c>
      <c r="AX245" s="12" t="s">
        <v>73</v>
      </c>
      <c r="AY245" s="164" t="s">
        <v>201</v>
      </c>
    </row>
    <row r="246" spans="2:65" s="12" customFormat="1" x14ac:dyDescent="0.2">
      <c r="B246" s="163"/>
      <c r="C246" s="258"/>
      <c r="D246" s="255" t="s">
        <v>214</v>
      </c>
      <c r="E246" s="259" t="s">
        <v>1</v>
      </c>
      <c r="F246" s="260" t="s">
        <v>3705</v>
      </c>
      <c r="G246" s="258"/>
      <c r="H246" s="259" t="s">
        <v>1</v>
      </c>
      <c r="I246" s="165"/>
      <c r="L246" s="163"/>
      <c r="M246" s="166"/>
      <c r="T246" s="167"/>
      <c r="AT246" s="164" t="s">
        <v>214</v>
      </c>
      <c r="AU246" s="164" t="s">
        <v>82</v>
      </c>
      <c r="AV246" s="12" t="s">
        <v>80</v>
      </c>
      <c r="AW246" s="12" t="s">
        <v>30</v>
      </c>
      <c r="AX246" s="12" t="s">
        <v>73</v>
      </c>
      <c r="AY246" s="164" t="s">
        <v>201</v>
      </c>
    </row>
    <row r="247" spans="2:65" s="12" customFormat="1" x14ac:dyDescent="0.2">
      <c r="B247" s="163"/>
      <c r="C247" s="258"/>
      <c r="D247" s="255" t="s">
        <v>214</v>
      </c>
      <c r="E247" s="259" t="s">
        <v>1</v>
      </c>
      <c r="F247" s="260" t="s">
        <v>3712</v>
      </c>
      <c r="G247" s="258"/>
      <c r="H247" s="259" t="s">
        <v>1</v>
      </c>
      <c r="I247" s="165"/>
      <c r="L247" s="163"/>
      <c r="M247" s="166"/>
      <c r="T247" s="167"/>
      <c r="AT247" s="164" t="s">
        <v>214</v>
      </c>
      <c r="AU247" s="164" t="s">
        <v>82</v>
      </c>
      <c r="AV247" s="12" t="s">
        <v>80</v>
      </c>
      <c r="AW247" s="12" t="s">
        <v>30</v>
      </c>
      <c r="AX247" s="12" t="s">
        <v>73</v>
      </c>
      <c r="AY247" s="164" t="s">
        <v>201</v>
      </c>
    </row>
    <row r="248" spans="2:65" s="12" customFormat="1" ht="22.5" x14ac:dyDescent="0.2">
      <c r="B248" s="163"/>
      <c r="C248" s="258"/>
      <c r="D248" s="255" t="s">
        <v>214</v>
      </c>
      <c r="E248" s="259" t="s">
        <v>1</v>
      </c>
      <c r="F248" s="260" t="s">
        <v>3713</v>
      </c>
      <c r="G248" s="258"/>
      <c r="H248" s="259" t="s">
        <v>1</v>
      </c>
      <c r="I248" s="165"/>
      <c r="L248" s="163"/>
      <c r="M248" s="166"/>
      <c r="T248" s="167"/>
      <c r="AT248" s="164" t="s">
        <v>214</v>
      </c>
      <c r="AU248" s="164" t="s">
        <v>82</v>
      </c>
      <c r="AV248" s="12" t="s">
        <v>80</v>
      </c>
      <c r="AW248" s="12" t="s">
        <v>30</v>
      </c>
      <c r="AX248" s="12" t="s">
        <v>73</v>
      </c>
      <c r="AY248" s="164" t="s">
        <v>201</v>
      </c>
    </row>
    <row r="249" spans="2:65" s="13" customFormat="1" x14ac:dyDescent="0.2">
      <c r="B249" s="168"/>
      <c r="C249" s="261"/>
      <c r="D249" s="255" t="s">
        <v>214</v>
      </c>
      <c r="E249" s="262" t="s">
        <v>1</v>
      </c>
      <c r="F249" s="263" t="s">
        <v>3726</v>
      </c>
      <c r="G249" s="261"/>
      <c r="H249" s="264">
        <v>257.774</v>
      </c>
      <c r="I249" s="170"/>
      <c r="L249" s="168"/>
      <c r="M249" s="171"/>
      <c r="T249" s="172"/>
      <c r="AT249" s="169" t="s">
        <v>214</v>
      </c>
      <c r="AU249" s="169" t="s">
        <v>82</v>
      </c>
      <c r="AV249" s="13" t="s">
        <v>82</v>
      </c>
      <c r="AW249" s="13" t="s">
        <v>30</v>
      </c>
      <c r="AX249" s="13" t="s">
        <v>73</v>
      </c>
      <c r="AY249" s="169" t="s">
        <v>201</v>
      </c>
    </row>
    <row r="250" spans="2:65" s="14" customFormat="1" x14ac:dyDescent="0.2">
      <c r="B250" s="173"/>
      <c r="C250" s="265"/>
      <c r="D250" s="255" t="s">
        <v>214</v>
      </c>
      <c r="E250" s="266" t="s">
        <v>1</v>
      </c>
      <c r="F250" s="267" t="s">
        <v>221</v>
      </c>
      <c r="G250" s="265"/>
      <c r="H250" s="268">
        <v>257.774</v>
      </c>
      <c r="I250" s="175"/>
      <c r="L250" s="173"/>
      <c r="M250" s="176"/>
      <c r="T250" s="177"/>
      <c r="AT250" s="174" t="s">
        <v>214</v>
      </c>
      <c r="AU250" s="174" t="s">
        <v>82</v>
      </c>
      <c r="AV250" s="14" t="s">
        <v>208</v>
      </c>
      <c r="AW250" s="14" t="s">
        <v>30</v>
      </c>
      <c r="AX250" s="14" t="s">
        <v>80</v>
      </c>
      <c r="AY250" s="174" t="s">
        <v>201</v>
      </c>
    </row>
    <row r="251" spans="2:65" s="1" customFormat="1" ht="24" customHeight="1" x14ac:dyDescent="0.2">
      <c r="B251" s="152"/>
      <c r="C251" s="249" t="s">
        <v>305</v>
      </c>
      <c r="D251" s="249" t="s">
        <v>203</v>
      </c>
      <c r="E251" s="250" t="s">
        <v>353</v>
      </c>
      <c r="F251" s="251" t="s">
        <v>354</v>
      </c>
      <c r="G251" s="252" t="s">
        <v>278</v>
      </c>
      <c r="H251" s="253">
        <v>289.59800000000001</v>
      </c>
      <c r="I251" s="154"/>
      <c r="J251" s="155">
        <f>ROUND(I251*H251,2)</f>
        <v>0</v>
      </c>
      <c r="K251" s="153" t="s">
        <v>207</v>
      </c>
      <c r="L251" s="32"/>
      <c r="M251" s="156" t="s">
        <v>1</v>
      </c>
      <c r="N251" s="157" t="s">
        <v>38</v>
      </c>
      <c r="P251" s="158">
        <f>O251*H251</f>
        <v>0</v>
      </c>
      <c r="Q251" s="158">
        <v>0</v>
      </c>
      <c r="R251" s="158">
        <f>Q251*H251</f>
        <v>0</v>
      </c>
      <c r="S251" s="158">
        <v>0</v>
      </c>
      <c r="T251" s="159">
        <f>S251*H251</f>
        <v>0</v>
      </c>
      <c r="AR251" s="160" t="s">
        <v>208</v>
      </c>
      <c r="AT251" s="160" t="s">
        <v>203</v>
      </c>
      <c r="AU251" s="160" t="s">
        <v>82</v>
      </c>
      <c r="AY251" s="17" t="s">
        <v>201</v>
      </c>
      <c r="BE251" s="161">
        <f>IF(N251="základní",J251,0)</f>
        <v>0</v>
      </c>
      <c r="BF251" s="161">
        <f>IF(N251="snížená",J251,0)</f>
        <v>0</v>
      </c>
      <c r="BG251" s="161">
        <f>IF(N251="zákl. přenesená",J251,0)</f>
        <v>0</v>
      </c>
      <c r="BH251" s="161">
        <f>IF(N251="sníž. přenesená",J251,0)</f>
        <v>0</v>
      </c>
      <c r="BI251" s="161">
        <f>IF(N251="nulová",J251,0)</f>
        <v>0</v>
      </c>
      <c r="BJ251" s="17" t="s">
        <v>80</v>
      </c>
      <c r="BK251" s="161">
        <f>ROUND(I251*H251,2)</f>
        <v>0</v>
      </c>
      <c r="BL251" s="17" t="s">
        <v>208</v>
      </c>
      <c r="BM251" s="160" t="s">
        <v>3727</v>
      </c>
    </row>
    <row r="252" spans="2:65" s="1" customFormat="1" ht="29.25" x14ac:dyDescent="0.2">
      <c r="B252" s="32"/>
      <c r="C252" s="254"/>
      <c r="D252" s="255" t="s">
        <v>210</v>
      </c>
      <c r="E252" s="254"/>
      <c r="F252" s="256" t="s">
        <v>356</v>
      </c>
      <c r="G252" s="254"/>
      <c r="H252" s="254"/>
      <c r="I252" s="96"/>
      <c r="L252" s="32"/>
      <c r="M252" s="162"/>
      <c r="T252" s="56"/>
      <c r="AT252" s="17" t="s">
        <v>210</v>
      </c>
      <c r="AU252" s="17" t="s">
        <v>82</v>
      </c>
    </row>
    <row r="253" spans="2:65" s="1" customFormat="1" ht="195" x14ac:dyDescent="0.2">
      <c r="B253" s="32"/>
      <c r="C253" s="254"/>
      <c r="D253" s="255" t="s">
        <v>212</v>
      </c>
      <c r="E253" s="254"/>
      <c r="F253" s="257" t="s">
        <v>357</v>
      </c>
      <c r="G253" s="254"/>
      <c r="H253" s="254"/>
      <c r="I253" s="96"/>
      <c r="L253" s="32"/>
      <c r="M253" s="162"/>
      <c r="T253" s="56"/>
      <c r="AT253" s="17" t="s">
        <v>212</v>
      </c>
      <c r="AU253" s="17" t="s">
        <v>82</v>
      </c>
    </row>
    <row r="254" spans="2:65" s="12" customFormat="1" x14ac:dyDescent="0.2">
      <c r="B254" s="163"/>
      <c r="C254" s="258"/>
      <c r="D254" s="255" t="s">
        <v>214</v>
      </c>
      <c r="E254" s="259" t="s">
        <v>1</v>
      </c>
      <c r="F254" s="260" t="s">
        <v>2932</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2933</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358</v>
      </c>
      <c r="G256" s="258"/>
      <c r="H256" s="259" t="s">
        <v>1</v>
      </c>
      <c r="I256" s="165"/>
      <c r="L256" s="163"/>
      <c r="M256" s="166"/>
      <c r="T256" s="167"/>
      <c r="AT256" s="164" t="s">
        <v>214</v>
      </c>
      <c r="AU256" s="164" t="s">
        <v>82</v>
      </c>
      <c r="AV256" s="12" t="s">
        <v>80</v>
      </c>
      <c r="AW256" s="12" t="s">
        <v>30</v>
      </c>
      <c r="AX256" s="12" t="s">
        <v>73</v>
      </c>
      <c r="AY256" s="164" t="s">
        <v>201</v>
      </c>
    </row>
    <row r="257" spans="2:65" s="12" customFormat="1" ht="22.5" x14ac:dyDescent="0.2">
      <c r="B257" s="163"/>
      <c r="C257" s="258"/>
      <c r="D257" s="255" t="s">
        <v>214</v>
      </c>
      <c r="E257" s="259" t="s">
        <v>1</v>
      </c>
      <c r="F257" s="260" t="s">
        <v>359</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272</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3705</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3712</v>
      </c>
      <c r="G260" s="258"/>
      <c r="H260" s="259" t="s">
        <v>1</v>
      </c>
      <c r="I260" s="165"/>
      <c r="L260" s="163"/>
      <c r="M260" s="166"/>
      <c r="T260" s="167"/>
      <c r="AT260" s="164" t="s">
        <v>214</v>
      </c>
      <c r="AU260" s="164" t="s">
        <v>82</v>
      </c>
      <c r="AV260" s="12" t="s">
        <v>80</v>
      </c>
      <c r="AW260" s="12" t="s">
        <v>30</v>
      </c>
      <c r="AX260" s="12" t="s">
        <v>73</v>
      </c>
      <c r="AY260" s="164" t="s">
        <v>201</v>
      </c>
    </row>
    <row r="261" spans="2:65" s="12" customFormat="1" ht="22.5" x14ac:dyDescent="0.2">
      <c r="B261" s="163"/>
      <c r="C261" s="258"/>
      <c r="D261" s="255" t="s">
        <v>214</v>
      </c>
      <c r="E261" s="259" t="s">
        <v>1</v>
      </c>
      <c r="F261" s="260" t="s">
        <v>3713</v>
      </c>
      <c r="G261" s="258"/>
      <c r="H261" s="259" t="s">
        <v>1</v>
      </c>
      <c r="I261" s="165"/>
      <c r="L261" s="163"/>
      <c r="M261" s="166"/>
      <c r="T261" s="167"/>
      <c r="AT261" s="164" t="s">
        <v>214</v>
      </c>
      <c r="AU261" s="164" t="s">
        <v>82</v>
      </c>
      <c r="AV261" s="12" t="s">
        <v>80</v>
      </c>
      <c r="AW261" s="12" t="s">
        <v>30</v>
      </c>
      <c r="AX261" s="12" t="s">
        <v>73</v>
      </c>
      <c r="AY261" s="164" t="s">
        <v>201</v>
      </c>
    </row>
    <row r="262" spans="2:65" s="13" customFormat="1" x14ac:dyDescent="0.2">
      <c r="B262" s="168"/>
      <c r="C262" s="261"/>
      <c r="D262" s="255" t="s">
        <v>214</v>
      </c>
      <c r="E262" s="262" t="s">
        <v>1</v>
      </c>
      <c r="F262" s="263" t="s">
        <v>3726</v>
      </c>
      <c r="G262" s="261"/>
      <c r="H262" s="264">
        <v>257.774</v>
      </c>
      <c r="I262" s="170"/>
      <c r="L262" s="168"/>
      <c r="M262" s="171"/>
      <c r="T262" s="172"/>
      <c r="AT262" s="169" t="s">
        <v>214</v>
      </c>
      <c r="AU262" s="169" t="s">
        <v>82</v>
      </c>
      <c r="AV262" s="13" t="s">
        <v>82</v>
      </c>
      <c r="AW262" s="13" t="s">
        <v>30</v>
      </c>
      <c r="AX262" s="13" t="s">
        <v>73</v>
      </c>
      <c r="AY262" s="169" t="s">
        <v>201</v>
      </c>
    </row>
    <row r="263" spans="2:65" s="12" customFormat="1" x14ac:dyDescent="0.2">
      <c r="B263" s="163"/>
      <c r="C263" s="258"/>
      <c r="D263" s="255" t="s">
        <v>214</v>
      </c>
      <c r="E263" s="259" t="s">
        <v>1</v>
      </c>
      <c r="F263" s="260" t="s">
        <v>3210</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3706</v>
      </c>
      <c r="G264" s="258"/>
      <c r="H264" s="259" t="s">
        <v>1</v>
      </c>
      <c r="I264" s="165"/>
      <c r="L264" s="163"/>
      <c r="M264" s="166"/>
      <c r="T264" s="167"/>
      <c r="AT264" s="164" t="s">
        <v>214</v>
      </c>
      <c r="AU264" s="164" t="s">
        <v>82</v>
      </c>
      <c r="AV264" s="12" t="s">
        <v>80</v>
      </c>
      <c r="AW264" s="12" t="s">
        <v>30</v>
      </c>
      <c r="AX264" s="12" t="s">
        <v>73</v>
      </c>
      <c r="AY264" s="164" t="s">
        <v>201</v>
      </c>
    </row>
    <row r="265" spans="2:65" s="13" customFormat="1" x14ac:dyDescent="0.2">
      <c r="B265" s="168"/>
      <c r="C265" s="261"/>
      <c r="D265" s="255" t="s">
        <v>214</v>
      </c>
      <c r="E265" s="262" t="s">
        <v>1</v>
      </c>
      <c r="F265" s="263" t="s">
        <v>3710</v>
      </c>
      <c r="G265" s="261"/>
      <c r="H265" s="264">
        <v>31.824000000000002</v>
      </c>
      <c r="I265" s="170"/>
      <c r="L265" s="168"/>
      <c r="M265" s="171"/>
      <c r="T265" s="172"/>
      <c r="AT265" s="169" t="s">
        <v>214</v>
      </c>
      <c r="AU265" s="169" t="s">
        <v>82</v>
      </c>
      <c r="AV265" s="13" t="s">
        <v>82</v>
      </c>
      <c r="AW265" s="13" t="s">
        <v>30</v>
      </c>
      <c r="AX265" s="13" t="s">
        <v>73</v>
      </c>
      <c r="AY265" s="169" t="s">
        <v>201</v>
      </c>
    </row>
    <row r="266" spans="2:65" s="14" customFormat="1" x14ac:dyDescent="0.2">
      <c r="B266" s="173"/>
      <c r="C266" s="265"/>
      <c r="D266" s="255" t="s">
        <v>214</v>
      </c>
      <c r="E266" s="266" t="s">
        <v>1</v>
      </c>
      <c r="F266" s="267" t="s">
        <v>221</v>
      </c>
      <c r="G266" s="265"/>
      <c r="H266" s="268">
        <v>289.59800000000001</v>
      </c>
      <c r="I266" s="175"/>
      <c r="L266" s="173"/>
      <c r="M266" s="176"/>
      <c r="T266" s="177"/>
      <c r="AT266" s="174" t="s">
        <v>214</v>
      </c>
      <c r="AU266" s="174" t="s">
        <v>82</v>
      </c>
      <c r="AV266" s="14" t="s">
        <v>208</v>
      </c>
      <c r="AW266" s="14" t="s">
        <v>30</v>
      </c>
      <c r="AX266" s="14" t="s">
        <v>80</v>
      </c>
      <c r="AY266" s="174" t="s">
        <v>201</v>
      </c>
    </row>
    <row r="267" spans="2:65" s="1" customFormat="1" ht="24" customHeight="1" x14ac:dyDescent="0.2">
      <c r="B267" s="152"/>
      <c r="C267" s="249" t="s">
        <v>312</v>
      </c>
      <c r="D267" s="249" t="s">
        <v>203</v>
      </c>
      <c r="E267" s="250" t="s">
        <v>353</v>
      </c>
      <c r="F267" s="251" t="s">
        <v>354</v>
      </c>
      <c r="G267" s="252" t="s">
        <v>278</v>
      </c>
      <c r="H267" s="253">
        <v>194.126</v>
      </c>
      <c r="I267" s="154"/>
      <c r="J267" s="155">
        <f>ROUND(I267*H267,2)</f>
        <v>0</v>
      </c>
      <c r="K267" s="153" t="s">
        <v>207</v>
      </c>
      <c r="L267" s="32"/>
      <c r="M267" s="156" t="s">
        <v>1</v>
      </c>
      <c r="N267" s="157" t="s">
        <v>38</v>
      </c>
      <c r="P267" s="158">
        <f>O267*H267</f>
        <v>0</v>
      </c>
      <c r="Q267" s="158">
        <v>0</v>
      </c>
      <c r="R267" s="158">
        <f>Q267*H267</f>
        <v>0</v>
      </c>
      <c r="S267" s="158">
        <v>0</v>
      </c>
      <c r="T267" s="159">
        <f>S267*H267</f>
        <v>0</v>
      </c>
      <c r="AR267" s="160" t="s">
        <v>208</v>
      </c>
      <c r="AT267" s="160" t="s">
        <v>203</v>
      </c>
      <c r="AU267" s="160" t="s">
        <v>82</v>
      </c>
      <c r="AY267" s="17" t="s">
        <v>201</v>
      </c>
      <c r="BE267" s="161">
        <f>IF(N267="základní",J267,0)</f>
        <v>0</v>
      </c>
      <c r="BF267" s="161">
        <f>IF(N267="snížená",J267,0)</f>
        <v>0</v>
      </c>
      <c r="BG267" s="161">
        <f>IF(N267="zákl. přenesená",J267,0)</f>
        <v>0</v>
      </c>
      <c r="BH267" s="161">
        <f>IF(N267="sníž. přenesená",J267,0)</f>
        <v>0</v>
      </c>
      <c r="BI267" s="161">
        <f>IF(N267="nulová",J267,0)</f>
        <v>0</v>
      </c>
      <c r="BJ267" s="17" t="s">
        <v>80</v>
      </c>
      <c r="BK267" s="161">
        <f>ROUND(I267*H267,2)</f>
        <v>0</v>
      </c>
      <c r="BL267" s="17" t="s">
        <v>208</v>
      </c>
      <c r="BM267" s="160" t="s">
        <v>3728</v>
      </c>
    </row>
    <row r="268" spans="2:65" s="1" customFormat="1" ht="29.25" x14ac:dyDescent="0.2">
      <c r="B268" s="32"/>
      <c r="C268" s="254"/>
      <c r="D268" s="255" t="s">
        <v>210</v>
      </c>
      <c r="E268" s="254"/>
      <c r="F268" s="256" t="s">
        <v>356</v>
      </c>
      <c r="G268" s="254"/>
      <c r="H268" s="254"/>
      <c r="I268" s="96"/>
      <c r="L268" s="32"/>
      <c r="M268" s="162"/>
      <c r="T268" s="56"/>
      <c r="AT268" s="17" t="s">
        <v>210</v>
      </c>
      <c r="AU268" s="17" t="s">
        <v>82</v>
      </c>
    </row>
    <row r="269" spans="2:65" s="1" customFormat="1" ht="195" x14ac:dyDescent="0.2">
      <c r="B269" s="32"/>
      <c r="C269" s="254"/>
      <c r="D269" s="255" t="s">
        <v>212</v>
      </c>
      <c r="E269" s="254"/>
      <c r="F269" s="257" t="s">
        <v>357</v>
      </c>
      <c r="G269" s="254"/>
      <c r="H269" s="254"/>
      <c r="I269" s="96"/>
      <c r="L269" s="32"/>
      <c r="M269" s="162"/>
      <c r="T269" s="56"/>
      <c r="AT269" s="17" t="s">
        <v>212</v>
      </c>
      <c r="AU269" s="17" t="s">
        <v>82</v>
      </c>
    </row>
    <row r="270" spans="2:65" s="12" customFormat="1" x14ac:dyDescent="0.2">
      <c r="B270" s="163"/>
      <c r="C270" s="258"/>
      <c r="D270" s="255" t="s">
        <v>214</v>
      </c>
      <c r="E270" s="259" t="s">
        <v>1</v>
      </c>
      <c r="F270" s="260" t="s">
        <v>2932</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2933</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362</v>
      </c>
      <c r="G272" s="258"/>
      <c r="H272" s="259" t="s">
        <v>1</v>
      </c>
      <c r="I272" s="165"/>
      <c r="L272" s="163"/>
      <c r="M272" s="166"/>
      <c r="T272" s="167"/>
      <c r="AT272" s="164" t="s">
        <v>214</v>
      </c>
      <c r="AU272" s="164" t="s">
        <v>82</v>
      </c>
      <c r="AV272" s="12" t="s">
        <v>80</v>
      </c>
      <c r="AW272" s="12" t="s">
        <v>30</v>
      </c>
      <c r="AX272" s="12" t="s">
        <v>73</v>
      </c>
      <c r="AY272" s="164" t="s">
        <v>201</v>
      </c>
    </row>
    <row r="273" spans="2:65" s="12" customFormat="1" ht="22.5" x14ac:dyDescent="0.2">
      <c r="B273" s="163"/>
      <c r="C273" s="258"/>
      <c r="D273" s="255" t="s">
        <v>214</v>
      </c>
      <c r="E273" s="259" t="s">
        <v>1</v>
      </c>
      <c r="F273" s="260" t="s">
        <v>359</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3705</v>
      </c>
      <c r="G274" s="258"/>
      <c r="H274" s="259" t="s">
        <v>1</v>
      </c>
      <c r="I274" s="165"/>
      <c r="L274" s="163"/>
      <c r="M274" s="166"/>
      <c r="T274" s="167"/>
      <c r="AT274" s="164" t="s">
        <v>214</v>
      </c>
      <c r="AU274" s="164" t="s">
        <v>82</v>
      </c>
      <c r="AV274" s="12" t="s">
        <v>80</v>
      </c>
      <c r="AW274" s="12" t="s">
        <v>30</v>
      </c>
      <c r="AX274" s="12" t="s">
        <v>73</v>
      </c>
      <c r="AY274" s="164" t="s">
        <v>201</v>
      </c>
    </row>
    <row r="275" spans="2:65" s="12" customFormat="1" ht="22.5" x14ac:dyDescent="0.2">
      <c r="B275" s="163"/>
      <c r="C275" s="258"/>
      <c r="D275" s="255" t="s">
        <v>214</v>
      </c>
      <c r="E275" s="259" t="s">
        <v>1</v>
      </c>
      <c r="F275" s="260" t="s">
        <v>3239</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3729</v>
      </c>
      <c r="G276" s="258"/>
      <c r="H276" s="259" t="s">
        <v>1</v>
      </c>
      <c r="I276" s="165"/>
      <c r="L276" s="163"/>
      <c r="M276" s="166"/>
      <c r="T276" s="167"/>
      <c r="AT276" s="164" t="s">
        <v>214</v>
      </c>
      <c r="AU276" s="164" t="s">
        <v>82</v>
      </c>
      <c r="AV276" s="12" t="s">
        <v>80</v>
      </c>
      <c r="AW276" s="12" t="s">
        <v>30</v>
      </c>
      <c r="AX276" s="12" t="s">
        <v>73</v>
      </c>
      <c r="AY276" s="164" t="s">
        <v>201</v>
      </c>
    </row>
    <row r="277" spans="2:65" s="13" customFormat="1" x14ac:dyDescent="0.2">
      <c r="B277" s="168"/>
      <c r="C277" s="261"/>
      <c r="D277" s="255" t="s">
        <v>214</v>
      </c>
      <c r="E277" s="262" t="s">
        <v>1</v>
      </c>
      <c r="F277" s="263" t="s">
        <v>3730</v>
      </c>
      <c r="G277" s="261"/>
      <c r="H277" s="264">
        <v>178.214</v>
      </c>
      <c r="I277" s="170"/>
      <c r="L277" s="168"/>
      <c r="M277" s="171"/>
      <c r="T277" s="172"/>
      <c r="AT277" s="169" t="s">
        <v>214</v>
      </c>
      <c r="AU277" s="169" t="s">
        <v>82</v>
      </c>
      <c r="AV277" s="13" t="s">
        <v>82</v>
      </c>
      <c r="AW277" s="13" t="s">
        <v>30</v>
      </c>
      <c r="AX277" s="13" t="s">
        <v>73</v>
      </c>
      <c r="AY277" s="169" t="s">
        <v>201</v>
      </c>
    </row>
    <row r="278" spans="2:65" s="12" customFormat="1" x14ac:dyDescent="0.2">
      <c r="B278" s="163"/>
      <c r="C278" s="258"/>
      <c r="D278" s="255" t="s">
        <v>214</v>
      </c>
      <c r="E278" s="259" t="s">
        <v>1</v>
      </c>
      <c r="F278" s="260" t="s">
        <v>3488</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3706</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3731</v>
      </c>
      <c r="G280" s="261"/>
      <c r="H280" s="264">
        <v>15.912000000000001</v>
      </c>
      <c r="I280" s="170"/>
      <c r="L280" s="168"/>
      <c r="M280" s="171"/>
      <c r="T280" s="172"/>
      <c r="AT280" s="169" t="s">
        <v>214</v>
      </c>
      <c r="AU280" s="169" t="s">
        <v>82</v>
      </c>
      <c r="AV280" s="13" t="s">
        <v>82</v>
      </c>
      <c r="AW280" s="13" t="s">
        <v>30</v>
      </c>
      <c r="AX280" s="13" t="s">
        <v>73</v>
      </c>
      <c r="AY280" s="169" t="s">
        <v>201</v>
      </c>
    </row>
    <row r="281" spans="2:65" s="14" customFormat="1" x14ac:dyDescent="0.2">
      <c r="B281" s="173"/>
      <c r="C281" s="265"/>
      <c r="D281" s="255" t="s">
        <v>214</v>
      </c>
      <c r="E281" s="266" t="s">
        <v>1</v>
      </c>
      <c r="F281" s="267" t="s">
        <v>221</v>
      </c>
      <c r="G281" s="265"/>
      <c r="H281" s="268">
        <v>194.126</v>
      </c>
      <c r="I281" s="175"/>
      <c r="L281" s="173"/>
      <c r="M281" s="176"/>
      <c r="T281" s="177"/>
      <c r="AT281" s="174" t="s">
        <v>214</v>
      </c>
      <c r="AU281" s="174" t="s">
        <v>82</v>
      </c>
      <c r="AV281" s="14" t="s">
        <v>208</v>
      </c>
      <c r="AW281" s="14" t="s">
        <v>30</v>
      </c>
      <c r="AX281" s="14" t="s">
        <v>80</v>
      </c>
      <c r="AY281" s="174" t="s">
        <v>201</v>
      </c>
    </row>
    <row r="282" spans="2:65" s="1" customFormat="1" ht="24" customHeight="1" x14ac:dyDescent="0.2">
      <c r="B282" s="152"/>
      <c r="C282" s="249" t="s">
        <v>318</v>
      </c>
      <c r="D282" s="249" t="s">
        <v>203</v>
      </c>
      <c r="E282" s="250" t="s">
        <v>365</v>
      </c>
      <c r="F282" s="251" t="s">
        <v>354</v>
      </c>
      <c r="G282" s="252" t="s">
        <v>278</v>
      </c>
      <c r="H282" s="253">
        <v>95.471999999999994</v>
      </c>
      <c r="I282" s="154"/>
      <c r="J282" s="155">
        <f>ROUND(I282*H282,2)</f>
        <v>0</v>
      </c>
      <c r="K282" s="153" t="s">
        <v>207</v>
      </c>
      <c r="L282" s="32"/>
      <c r="M282" s="156" t="s">
        <v>1</v>
      </c>
      <c r="N282" s="157" t="s">
        <v>38</v>
      </c>
      <c r="P282" s="158">
        <f>O282*H282</f>
        <v>0</v>
      </c>
      <c r="Q282" s="158">
        <v>0</v>
      </c>
      <c r="R282" s="158">
        <f>Q282*H282</f>
        <v>0</v>
      </c>
      <c r="S282" s="158">
        <v>0</v>
      </c>
      <c r="T282" s="159">
        <f>S282*H282</f>
        <v>0</v>
      </c>
      <c r="AR282" s="160" t="s">
        <v>208</v>
      </c>
      <c r="AT282" s="160" t="s">
        <v>203</v>
      </c>
      <c r="AU282" s="160" t="s">
        <v>82</v>
      </c>
      <c r="AY282" s="17" t="s">
        <v>201</v>
      </c>
      <c r="BE282" s="161">
        <f>IF(N282="základní",J282,0)</f>
        <v>0</v>
      </c>
      <c r="BF282" s="161">
        <f>IF(N282="snížená",J282,0)</f>
        <v>0</v>
      </c>
      <c r="BG282" s="161">
        <f>IF(N282="zákl. přenesená",J282,0)</f>
        <v>0</v>
      </c>
      <c r="BH282" s="161">
        <f>IF(N282="sníž. přenesená",J282,0)</f>
        <v>0</v>
      </c>
      <c r="BI282" s="161">
        <f>IF(N282="nulová",J282,0)</f>
        <v>0</v>
      </c>
      <c r="BJ282" s="17" t="s">
        <v>80</v>
      </c>
      <c r="BK282" s="161">
        <f>ROUND(I282*H282,2)</f>
        <v>0</v>
      </c>
      <c r="BL282" s="17" t="s">
        <v>208</v>
      </c>
      <c r="BM282" s="160" t="s">
        <v>3732</v>
      </c>
    </row>
    <row r="283" spans="2:65" s="1" customFormat="1" ht="29.25" x14ac:dyDescent="0.2">
      <c r="B283" s="32"/>
      <c r="C283" s="254"/>
      <c r="D283" s="255" t="s">
        <v>210</v>
      </c>
      <c r="E283" s="254"/>
      <c r="F283" s="256" t="s">
        <v>356</v>
      </c>
      <c r="G283" s="254"/>
      <c r="H283" s="254"/>
      <c r="I283" s="96"/>
      <c r="L283" s="32"/>
      <c r="M283" s="162"/>
      <c r="T283" s="56"/>
      <c r="AT283" s="17" t="s">
        <v>210</v>
      </c>
      <c r="AU283" s="17" t="s">
        <v>82</v>
      </c>
    </row>
    <row r="284" spans="2:65" s="1" customFormat="1" ht="195" x14ac:dyDescent="0.2">
      <c r="B284" s="32"/>
      <c r="C284" s="254"/>
      <c r="D284" s="255" t="s">
        <v>212</v>
      </c>
      <c r="E284" s="254"/>
      <c r="F284" s="257" t="s">
        <v>357</v>
      </c>
      <c r="G284" s="254"/>
      <c r="H284" s="254"/>
      <c r="I284" s="96"/>
      <c r="L284" s="32"/>
      <c r="M284" s="162"/>
      <c r="T284" s="56"/>
      <c r="AT284" s="17" t="s">
        <v>212</v>
      </c>
      <c r="AU284" s="17" t="s">
        <v>82</v>
      </c>
    </row>
    <row r="285" spans="2:65" s="12" customFormat="1" x14ac:dyDescent="0.2">
      <c r="B285" s="163"/>
      <c r="C285" s="258"/>
      <c r="D285" s="255" t="s">
        <v>214</v>
      </c>
      <c r="E285" s="259" t="s">
        <v>1</v>
      </c>
      <c r="F285" s="260" t="s">
        <v>2932</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2933</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839</v>
      </c>
      <c r="G287" s="258"/>
      <c r="H287" s="259" t="s">
        <v>1</v>
      </c>
      <c r="I287" s="165"/>
      <c r="L287" s="163"/>
      <c r="M287" s="166"/>
      <c r="T287" s="167"/>
      <c r="AT287" s="164" t="s">
        <v>214</v>
      </c>
      <c r="AU287" s="164" t="s">
        <v>82</v>
      </c>
      <c r="AV287" s="12" t="s">
        <v>80</v>
      </c>
      <c r="AW287" s="12" t="s">
        <v>30</v>
      </c>
      <c r="AX287" s="12" t="s">
        <v>73</v>
      </c>
      <c r="AY287" s="164" t="s">
        <v>201</v>
      </c>
    </row>
    <row r="288" spans="2:65" s="12" customFormat="1" ht="22.5" x14ac:dyDescent="0.2">
      <c r="B288" s="163"/>
      <c r="C288" s="258"/>
      <c r="D288" s="255" t="s">
        <v>214</v>
      </c>
      <c r="E288" s="259" t="s">
        <v>1</v>
      </c>
      <c r="F288" s="260" t="s">
        <v>736</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272</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3705</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3712</v>
      </c>
      <c r="G291" s="258"/>
      <c r="H291" s="259" t="s">
        <v>1</v>
      </c>
      <c r="I291" s="165"/>
      <c r="L291" s="163"/>
      <c r="M291" s="166"/>
      <c r="T291" s="167"/>
      <c r="AT291" s="164" t="s">
        <v>214</v>
      </c>
      <c r="AU291" s="164" t="s">
        <v>82</v>
      </c>
      <c r="AV291" s="12" t="s">
        <v>80</v>
      </c>
      <c r="AW291" s="12" t="s">
        <v>30</v>
      </c>
      <c r="AX291" s="12" t="s">
        <v>73</v>
      </c>
      <c r="AY291" s="164" t="s">
        <v>201</v>
      </c>
    </row>
    <row r="292" spans="2:65" s="12" customFormat="1" ht="22.5" x14ac:dyDescent="0.2">
      <c r="B292" s="163"/>
      <c r="C292" s="258"/>
      <c r="D292" s="255" t="s">
        <v>214</v>
      </c>
      <c r="E292" s="259" t="s">
        <v>1</v>
      </c>
      <c r="F292" s="260" t="s">
        <v>3713</v>
      </c>
      <c r="G292" s="258"/>
      <c r="H292" s="259" t="s">
        <v>1</v>
      </c>
      <c r="I292" s="165"/>
      <c r="L292" s="163"/>
      <c r="M292" s="166"/>
      <c r="T292" s="167"/>
      <c r="AT292" s="164" t="s">
        <v>214</v>
      </c>
      <c r="AU292" s="164" t="s">
        <v>82</v>
      </c>
      <c r="AV292" s="12" t="s">
        <v>80</v>
      </c>
      <c r="AW292" s="12" t="s">
        <v>30</v>
      </c>
      <c r="AX292" s="12" t="s">
        <v>73</v>
      </c>
      <c r="AY292" s="164" t="s">
        <v>201</v>
      </c>
    </row>
    <row r="293" spans="2:65" s="13" customFormat="1" x14ac:dyDescent="0.2">
      <c r="B293" s="168"/>
      <c r="C293" s="261"/>
      <c r="D293" s="255" t="s">
        <v>214</v>
      </c>
      <c r="E293" s="262" t="s">
        <v>1</v>
      </c>
      <c r="F293" s="263" t="s">
        <v>3733</v>
      </c>
      <c r="G293" s="261"/>
      <c r="H293" s="264">
        <v>79.56</v>
      </c>
      <c r="I293" s="170"/>
      <c r="L293" s="168"/>
      <c r="M293" s="171"/>
      <c r="T293" s="172"/>
      <c r="AT293" s="169" t="s">
        <v>214</v>
      </c>
      <c r="AU293" s="169" t="s">
        <v>82</v>
      </c>
      <c r="AV293" s="13" t="s">
        <v>82</v>
      </c>
      <c r="AW293" s="13" t="s">
        <v>30</v>
      </c>
      <c r="AX293" s="13" t="s">
        <v>73</v>
      </c>
      <c r="AY293" s="169" t="s">
        <v>201</v>
      </c>
    </row>
    <row r="294" spans="2:65" s="12" customFormat="1" x14ac:dyDescent="0.2">
      <c r="B294" s="163"/>
      <c r="C294" s="258"/>
      <c r="D294" s="255" t="s">
        <v>214</v>
      </c>
      <c r="E294" s="259" t="s">
        <v>1</v>
      </c>
      <c r="F294" s="260" t="s">
        <v>3488</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3706</v>
      </c>
      <c r="G295" s="258"/>
      <c r="H295" s="259" t="s">
        <v>1</v>
      </c>
      <c r="I295" s="165"/>
      <c r="L295" s="163"/>
      <c r="M295" s="166"/>
      <c r="T295" s="167"/>
      <c r="AT295" s="164" t="s">
        <v>214</v>
      </c>
      <c r="AU295" s="164" t="s">
        <v>82</v>
      </c>
      <c r="AV295" s="12" t="s">
        <v>80</v>
      </c>
      <c r="AW295" s="12" t="s">
        <v>30</v>
      </c>
      <c r="AX295" s="12" t="s">
        <v>73</v>
      </c>
      <c r="AY295" s="164" t="s">
        <v>201</v>
      </c>
    </row>
    <row r="296" spans="2:65" s="13" customFormat="1" x14ac:dyDescent="0.2">
      <c r="B296" s="168"/>
      <c r="C296" s="261"/>
      <c r="D296" s="255" t="s">
        <v>214</v>
      </c>
      <c r="E296" s="262" t="s">
        <v>1</v>
      </c>
      <c r="F296" s="263" t="s">
        <v>3731</v>
      </c>
      <c r="G296" s="261"/>
      <c r="H296" s="264">
        <v>15.912000000000001</v>
      </c>
      <c r="I296" s="170"/>
      <c r="L296" s="168"/>
      <c r="M296" s="171"/>
      <c r="T296" s="172"/>
      <c r="AT296" s="169" t="s">
        <v>214</v>
      </c>
      <c r="AU296" s="169" t="s">
        <v>82</v>
      </c>
      <c r="AV296" s="13" t="s">
        <v>82</v>
      </c>
      <c r="AW296" s="13" t="s">
        <v>30</v>
      </c>
      <c r="AX296" s="13" t="s">
        <v>73</v>
      </c>
      <c r="AY296" s="169" t="s">
        <v>201</v>
      </c>
    </row>
    <row r="297" spans="2:65" s="14" customFormat="1" x14ac:dyDescent="0.2">
      <c r="B297" s="173"/>
      <c r="C297" s="265"/>
      <c r="D297" s="255" t="s">
        <v>214</v>
      </c>
      <c r="E297" s="266" t="s">
        <v>1</v>
      </c>
      <c r="F297" s="267" t="s">
        <v>221</v>
      </c>
      <c r="G297" s="265"/>
      <c r="H297" s="268">
        <v>95.472000000000008</v>
      </c>
      <c r="I297" s="175"/>
      <c r="L297" s="173"/>
      <c r="M297" s="176"/>
      <c r="T297" s="177"/>
      <c r="AT297" s="174" t="s">
        <v>214</v>
      </c>
      <c r="AU297" s="174" t="s">
        <v>82</v>
      </c>
      <c r="AV297" s="14" t="s">
        <v>208</v>
      </c>
      <c r="AW297" s="14" t="s">
        <v>30</v>
      </c>
      <c r="AX297" s="14" t="s">
        <v>80</v>
      </c>
      <c r="AY297" s="174" t="s">
        <v>201</v>
      </c>
    </row>
    <row r="298" spans="2:65" s="1" customFormat="1" ht="16.5" customHeight="1" x14ac:dyDescent="0.2">
      <c r="B298" s="152"/>
      <c r="C298" s="249" t="s">
        <v>8</v>
      </c>
      <c r="D298" s="249" t="s">
        <v>203</v>
      </c>
      <c r="E298" s="250" t="s">
        <v>369</v>
      </c>
      <c r="F298" s="251" t="s">
        <v>370</v>
      </c>
      <c r="G298" s="252" t="s">
        <v>278</v>
      </c>
      <c r="H298" s="253">
        <v>289.59800000000001</v>
      </c>
      <c r="I298" s="154"/>
      <c r="J298" s="155">
        <f>ROUND(I298*H298,2)</f>
        <v>0</v>
      </c>
      <c r="K298" s="153" t="s">
        <v>207</v>
      </c>
      <c r="L298" s="32"/>
      <c r="M298" s="156" t="s">
        <v>1</v>
      </c>
      <c r="N298" s="157" t="s">
        <v>38</v>
      </c>
      <c r="P298" s="158">
        <f>O298*H298</f>
        <v>0</v>
      </c>
      <c r="Q298" s="158">
        <v>0</v>
      </c>
      <c r="R298" s="158">
        <f>Q298*H298</f>
        <v>0</v>
      </c>
      <c r="S298" s="158">
        <v>0</v>
      </c>
      <c r="T298" s="159">
        <f>S298*H298</f>
        <v>0</v>
      </c>
      <c r="AR298" s="160" t="s">
        <v>208</v>
      </c>
      <c r="AT298" s="160" t="s">
        <v>203</v>
      </c>
      <c r="AU298" s="160" t="s">
        <v>82</v>
      </c>
      <c r="AY298" s="17" t="s">
        <v>201</v>
      </c>
      <c r="BE298" s="161">
        <f>IF(N298="základní",J298,0)</f>
        <v>0</v>
      </c>
      <c r="BF298" s="161">
        <f>IF(N298="snížená",J298,0)</f>
        <v>0</v>
      </c>
      <c r="BG298" s="161">
        <f>IF(N298="zákl. přenesená",J298,0)</f>
        <v>0</v>
      </c>
      <c r="BH298" s="161">
        <f>IF(N298="sníž. přenesená",J298,0)</f>
        <v>0</v>
      </c>
      <c r="BI298" s="161">
        <f>IF(N298="nulová",J298,0)</f>
        <v>0</v>
      </c>
      <c r="BJ298" s="17" t="s">
        <v>80</v>
      </c>
      <c r="BK298" s="161">
        <f>ROUND(I298*H298,2)</f>
        <v>0</v>
      </c>
      <c r="BL298" s="17" t="s">
        <v>208</v>
      </c>
      <c r="BM298" s="160" t="s">
        <v>3734</v>
      </c>
    </row>
    <row r="299" spans="2:65" s="1" customFormat="1" ht="19.5" x14ac:dyDescent="0.2">
      <c r="B299" s="32"/>
      <c r="C299" s="254"/>
      <c r="D299" s="255" t="s">
        <v>210</v>
      </c>
      <c r="E299" s="254"/>
      <c r="F299" s="256" t="s">
        <v>372</v>
      </c>
      <c r="G299" s="254"/>
      <c r="H299" s="254"/>
      <c r="I299" s="96"/>
      <c r="L299" s="32"/>
      <c r="M299" s="162"/>
      <c r="T299" s="56"/>
      <c r="AT299" s="17" t="s">
        <v>210</v>
      </c>
      <c r="AU299" s="17" t="s">
        <v>82</v>
      </c>
    </row>
    <row r="300" spans="2:65" s="1" customFormat="1" ht="146.25" x14ac:dyDescent="0.2">
      <c r="B300" s="32"/>
      <c r="C300" s="254"/>
      <c r="D300" s="255" t="s">
        <v>212</v>
      </c>
      <c r="E300" s="254"/>
      <c r="F300" s="257" t="s">
        <v>373</v>
      </c>
      <c r="G300" s="254"/>
      <c r="H300" s="254"/>
      <c r="I300" s="96"/>
      <c r="L300" s="32"/>
      <c r="M300" s="162"/>
      <c r="T300" s="56"/>
      <c r="AT300" s="17" t="s">
        <v>212</v>
      </c>
      <c r="AU300" s="17" t="s">
        <v>82</v>
      </c>
    </row>
    <row r="301" spans="2:65" s="12" customFormat="1" x14ac:dyDescent="0.2">
      <c r="B301" s="163"/>
      <c r="C301" s="258"/>
      <c r="D301" s="255" t="s">
        <v>214</v>
      </c>
      <c r="E301" s="259" t="s">
        <v>1</v>
      </c>
      <c r="F301" s="260" t="s">
        <v>2932</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2933</v>
      </c>
      <c r="G302" s="258"/>
      <c r="H302" s="259" t="s">
        <v>1</v>
      </c>
      <c r="I302" s="165"/>
      <c r="L302" s="163"/>
      <c r="M302" s="166"/>
      <c r="T302" s="167"/>
      <c r="AT302" s="164" t="s">
        <v>214</v>
      </c>
      <c r="AU302" s="164" t="s">
        <v>82</v>
      </c>
      <c r="AV302" s="12" t="s">
        <v>80</v>
      </c>
      <c r="AW302" s="12" t="s">
        <v>30</v>
      </c>
      <c r="AX302" s="12" t="s">
        <v>73</v>
      </c>
      <c r="AY302" s="164" t="s">
        <v>201</v>
      </c>
    </row>
    <row r="303" spans="2:65" s="12" customFormat="1" x14ac:dyDescent="0.2">
      <c r="B303" s="163"/>
      <c r="C303" s="258"/>
      <c r="D303" s="255" t="s">
        <v>214</v>
      </c>
      <c r="E303" s="259" t="s">
        <v>1</v>
      </c>
      <c r="F303" s="260" t="s">
        <v>358</v>
      </c>
      <c r="G303" s="258"/>
      <c r="H303" s="259" t="s">
        <v>1</v>
      </c>
      <c r="I303" s="165"/>
      <c r="L303" s="163"/>
      <c r="M303" s="166"/>
      <c r="T303" s="167"/>
      <c r="AT303" s="164" t="s">
        <v>214</v>
      </c>
      <c r="AU303" s="164" t="s">
        <v>82</v>
      </c>
      <c r="AV303" s="12" t="s">
        <v>80</v>
      </c>
      <c r="AW303" s="12" t="s">
        <v>30</v>
      </c>
      <c r="AX303" s="12" t="s">
        <v>73</v>
      </c>
      <c r="AY303" s="164" t="s">
        <v>201</v>
      </c>
    </row>
    <row r="304" spans="2:65" s="12" customFormat="1" ht="22.5" x14ac:dyDescent="0.2">
      <c r="B304" s="163"/>
      <c r="C304" s="258"/>
      <c r="D304" s="255" t="s">
        <v>214</v>
      </c>
      <c r="E304" s="259" t="s">
        <v>1</v>
      </c>
      <c r="F304" s="260" t="s">
        <v>359</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272</v>
      </c>
      <c r="G305" s="258"/>
      <c r="H305" s="259" t="s">
        <v>1</v>
      </c>
      <c r="I305" s="165"/>
      <c r="L305" s="163"/>
      <c r="M305" s="166"/>
      <c r="T305" s="167"/>
      <c r="AT305" s="164" t="s">
        <v>214</v>
      </c>
      <c r="AU305" s="164" t="s">
        <v>82</v>
      </c>
      <c r="AV305" s="12" t="s">
        <v>80</v>
      </c>
      <c r="AW305" s="12" t="s">
        <v>30</v>
      </c>
      <c r="AX305" s="12" t="s">
        <v>73</v>
      </c>
      <c r="AY305" s="164" t="s">
        <v>201</v>
      </c>
    </row>
    <row r="306" spans="2:65" s="12" customFormat="1" x14ac:dyDescent="0.2">
      <c r="B306" s="163"/>
      <c r="C306" s="258"/>
      <c r="D306" s="255" t="s">
        <v>214</v>
      </c>
      <c r="E306" s="259" t="s">
        <v>1</v>
      </c>
      <c r="F306" s="260" t="s">
        <v>3705</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3712</v>
      </c>
      <c r="G307" s="258"/>
      <c r="H307" s="259" t="s">
        <v>1</v>
      </c>
      <c r="I307" s="165"/>
      <c r="L307" s="163"/>
      <c r="M307" s="166"/>
      <c r="T307" s="167"/>
      <c r="AT307" s="164" t="s">
        <v>214</v>
      </c>
      <c r="AU307" s="164" t="s">
        <v>82</v>
      </c>
      <c r="AV307" s="12" t="s">
        <v>80</v>
      </c>
      <c r="AW307" s="12" t="s">
        <v>30</v>
      </c>
      <c r="AX307" s="12" t="s">
        <v>73</v>
      </c>
      <c r="AY307" s="164" t="s">
        <v>201</v>
      </c>
    </row>
    <row r="308" spans="2:65" s="12" customFormat="1" ht="22.5" x14ac:dyDescent="0.2">
      <c r="B308" s="163"/>
      <c r="C308" s="258"/>
      <c r="D308" s="255" t="s">
        <v>214</v>
      </c>
      <c r="E308" s="259" t="s">
        <v>1</v>
      </c>
      <c r="F308" s="260" t="s">
        <v>3713</v>
      </c>
      <c r="G308" s="258"/>
      <c r="H308" s="259" t="s">
        <v>1</v>
      </c>
      <c r="I308" s="165"/>
      <c r="L308" s="163"/>
      <c r="M308" s="166"/>
      <c r="T308" s="167"/>
      <c r="AT308" s="164" t="s">
        <v>214</v>
      </c>
      <c r="AU308" s="164" t="s">
        <v>82</v>
      </c>
      <c r="AV308" s="12" t="s">
        <v>80</v>
      </c>
      <c r="AW308" s="12" t="s">
        <v>30</v>
      </c>
      <c r="AX308" s="12" t="s">
        <v>73</v>
      </c>
      <c r="AY308" s="164" t="s">
        <v>201</v>
      </c>
    </row>
    <row r="309" spans="2:65" s="13" customFormat="1" x14ac:dyDescent="0.2">
      <c r="B309" s="168"/>
      <c r="C309" s="261"/>
      <c r="D309" s="255" t="s">
        <v>214</v>
      </c>
      <c r="E309" s="262" t="s">
        <v>1</v>
      </c>
      <c r="F309" s="263" t="s">
        <v>3726</v>
      </c>
      <c r="G309" s="261"/>
      <c r="H309" s="264">
        <v>257.774</v>
      </c>
      <c r="I309" s="170"/>
      <c r="L309" s="168"/>
      <c r="M309" s="171"/>
      <c r="T309" s="172"/>
      <c r="AT309" s="169" t="s">
        <v>214</v>
      </c>
      <c r="AU309" s="169" t="s">
        <v>82</v>
      </c>
      <c r="AV309" s="13" t="s">
        <v>82</v>
      </c>
      <c r="AW309" s="13" t="s">
        <v>30</v>
      </c>
      <c r="AX309" s="13" t="s">
        <v>73</v>
      </c>
      <c r="AY309" s="169" t="s">
        <v>201</v>
      </c>
    </row>
    <row r="310" spans="2:65" s="12" customFormat="1" x14ac:dyDescent="0.2">
      <c r="B310" s="163"/>
      <c r="C310" s="258"/>
      <c r="D310" s="255" t="s">
        <v>214</v>
      </c>
      <c r="E310" s="259" t="s">
        <v>1</v>
      </c>
      <c r="F310" s="260" t="s">
        <v>3210</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3706</v>
      </c>
      <c r="G311" s="258"/>
      <c r="H311" s="259" t="s">
        <v>1</v>
      </c>
      <c r="I311" s="165"/>
      <c r="L311" s="163"/>
      <c r="M311" s="166"/>
      <c r="T311" s="167"/>
      <c r="AT311" s="164" t="s">
        <v>214</v>
      </c>
      <c r="AU311" s="164" t="s">
        <v>82</v>
      </c>
      <c r="AV311" s="12" t="s">
        <v>80</v>
      </c>
      <c r="AW311" s="12" t="s">
        <v>30</v>
      </c>
      <c r="AX311" s="12" t="s">
        <v>73</v>
      </c>
      <c r="AY311" s="164" t="s">
        <v>201</v>
      </c>
    </row>
    <row r="312" spans="2:65" s="13" customFormat="1" x14ac:dyDescent="0.2">
      <c r="B312" s="168"/>
      <c r="C312" s="261"/>
      <c r="D312" s="255" t="s">
        <v>214</v>
      </c>
      <c r="E312" s="262" t="s">
        <v>1</v>
      </c>
      <c r="F312" s="263" t="s">
        <v>3710</v>
      </c>
      <c r="G312" s="261"/>
      <c r="H312" s="264">
        <v>31.824000000000002</v>
      </c>
      <c r="I312" s="170"/>
      <c r="L312" s="168"/>
      <c r="M312" s="171"/>
      <c r="T312" s="172"/>
      <c r="AT312" s="169" t="s">
        <v>214</v>
      </c>
      <c r="AU312" s="169" t="s">
        <v>82</v>
      </c>
      <c r="AV312" s="13" t="s">
        <v>82</v>
      </c>
      <c r="AW312" s="13" t="s">
        <v>30</v>
      </c>
      <c r="AX312" s="13" t="s">
        <v>73</v>
      </c>
      <c r="AY312" s="169" t="s">
        <v>201</v>
      </c>
    </row>
    <row r="313" spans="2:65" s="14" customFormat="1" x14ac:dyDescent="0.2">
      <c r="B313" s="173"/>
      <c r="C313" s="265"/>
      <c r="D313" s="255" t="s">
        <v>214</v>
      </c>
      <c r="E313" s="266" t="s">
        <v>1</v>
      </c>
      <c r="F313" s="267" t="s">
        <v>221</v>
      </c>
      <c r="G313" s="265"/>
      <c r="H313" s="268">
        <v>289.59800000000001</v>
      </c>
      <c r="I313" s="175"/>
      <c r="L313" s="173"/>
      <c r="M313" s="176"/>
      <c r="T313" s="177"/>
      <c r="AT313" s="174" t="s">
        <v>214</v>
      </c>
      <c r="AU313" s="174" t="s">
        <v>82</v>
      </c>
      <c r="AV313" s="14" t="s">
        <v>208</v>
      </c>
      <c r="AW313" s="14" t="s">
        <v>30</v>
      </c>
      <c r="AX313" s="14" t="s">
        <v>80</v>
      </c>
      <c r="AY313" s="174" t="s">
        <v>201</v>
      </c>
    </row>
    <row r="314" spans="2:65" s="1" customFormat="1" ht="16.5" customHeight="1" x14ac:dyDescent="0.2">
      <c r="B314" s="152"/>
      <c r="C314" s="249" t="s">
        <v>331</v>
      </c>
      <c r="D314" s="249" t="s">
        <v>203</v>
      </c>
      <c r="E314" s="250" t="s">
        <v>369</v>
      </c>
      <c r="F314" s="251" t="s">
        <v>370</v>
      </c>
      <c r="G314" s="252" t="s">
        <v>278</v>
      </c>
      <c r="H314" s="253">
        <v>194.126</v>
      </c>
      <c r="I314" s="154"/>
      <c r="J314" s="155">
        <f>ROUND(I314*H314,2)</f>
        <v>0</v>
      </c>
      <c r="K314" s="153" t="s">
        <v>207</v>
      </c>
      <c r="L314" s="32"/>
      <c r="M314" s="156" t="s">
        <v>1</v>
      </c>
      <c r="N314" s="157" t="s">
        <v>38</v>
      </c>
      <c r="P314" s="158">
        <f>O314*H314</f>
        <v>0</v>
      </c>
      <c r="Q314" s="158">
        <v>0</v>
      </c>
      <c r="R314" s="158">
        <f>Q314*H314</f>
        <v>0</v>
      </c>
      <c r="S314" s="158">
        <v>0</v>
      </c>
      <c r="T314" s="159">
        <f>S314*H314</f>
        <v>0</v>
      </c>
      <c r="AR314" s="160" t="s">
        <v>208</v>
      </c>
      <c r="AT314" s="160" t="s">
        <v>203</v>
      </c>
      <c r="AU314" s="160" t="s">
        <v>82</v>
      </c>
      <c r="AY314" s="17" t="s">
        <v>201</v>
      </c>
      <c r="BE314" s="161">
        <f>IF(N314="základní",J314,0)</f>
        <v>0</v>
      </c>
      <c r="BF314" s="161">
        <f>IF(N314="snížená",J314,0)</f>
        <v>0</v>
      </c>
      <c r="BG314" s="161">
        <f>IF(N314="zákl. přenesená",J314,0)</f>
        <v>0</v>
      </c>
      <c r="BH314" s="161">
        <f>IF(N314="sníž. přenesená",J314,0)</f>
        <v>0</v>
      </c>
      <c r="BI314" s="161">
        <f>IF(N314="nulová",J314,0)</f>
        <v>0</v>
      </c>
      <c r="BJ314" s="17" t="s">
        <v>80</v>
      </c>
      <c r="BK314" s="161">
        <f>ROUND(I314*H314,2)</f>
        <v>0</v>
      </c>
      <c r="BL314" s="17" t="s">
        <v>208</v>
      </c>
      <c r="BM314" s="160" t="s">
        <v>3735</v>
      </c>
    </row>
    <row r="315" spans="2:65" s="1" customFormat="1" ht="19.5" x14ac:dyDescent="0.2">
      <c r="B315" s="32"/>
      <c r="C315" s="254"/>
      <c r="D315" s="255" t="s">
        <v>210</v>
      </c>
      <c r="E315" s="254"/>
      <c r="F315" s="256" t="s">
        <v>372</v>
      </c>
      <c r="G315" s="254"/>
      <c r="H315" s="254"/>
      <c r="I315" s="96"/>
      <c r="L315" s="32"/>
      <c r="M315" s="162"/>
      <c r="T315" s="56"/>
      <c r="AT315" s="17" t="s">
        <v>210</v>
      </c>
      <c r="AU315" s="17" t="s">
        <v>82</v>
      </c>
    </row>
    <row r="316" spans="2:65" s="1" customFormat="1" ht="146.25" x14ac:dyDescent="0.2">
      <c r="B316" s="32"/>
      <c r="C316" s="254"/>
      <c r="D316" s="255" t="s">
        <v>212</v>
      </c>
      <c r="E316" s="254"/>
      <c r="F316" s="257" t="s">
        <v>373</v>
      </c>
      <c r="G316" s="254"/>
      <c r="H316" s="254"/>
      <c r="I316" s="96"/>
      <c r="L316" s="32"/>
      <c r="M316" s="162"/>
      <c r="T316" s="56"/>
      <c r="AT316" s="17" t="s">
        <v>212</v>
      </c>
      <c r="AU316" s="17" t="s">
        <v>82</v>
      </c>
    </row>
    <row r="317" spans="2:65" s="12" customFormat="1" x14ac:dyDescent="0.2">
      <c r="B317" s="163"/>
      <c r="C317" s="258"/>
      <c r="D317" s="255" t="s">
        <v>214</v>
      </c>
      <c r="E317" s="259" t="s">
        <v>1</v>
      </c>
      <c r="F317" s="260" t="s">
        <v>2932</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2933</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362</v>
      </c>
      <c r="G319" s="258"/>
      <c r="H319" s="259" t="s">
        <v>1</v>
      </c>
      <c r="I319" s="165"/>
      <c r="L319" s="163"/>
      <c r="M319" s="166"/>
      <c r="T319" s="167"/>
      <c r="AT319" s="164" t="s">
        <v>214</v>
      </c>
      <c r="AU319" s="164" t="s">
        <v>82</v>
      </c>
      <c r="AV319" s="12" t="s">
        <v>80</v>
      </c>
      <c r="AW319" s="12" t="s">
        <v>30</v>
      </c>
      <c r="AX319" s="12" t="s">
        <v>73</v>
      </c>
      <c r="AY319" s="164" t="s">
        <v>201</v>
      </c>
    </row>
    <row r="320" spans="2:65" s="12" customFormat="1" ht="22.5" x14ac:dyDescent="0.2">
      <c r="B320" s="163"/>
      <c r="C320" s="258"/>
      <c r="D320" s="255" t="s">
        <v>214</v>
      </c>
      <c r="E320" s="259" t="s">
        <v>1</v>
      </c>
      <c r="F320" s="260" t="s">
        <v>359</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3705</v>
      </c>
      <c r="G321" s="258"/>
      <c r="H321" s="259" t="s">
        <v>1</v>
      </c>
      <c r="I321" s="165"/>
      <c r="L321" s="163"/>
      <c r="M321" s="166"/>
      <c r="T321" s="167"/>
      <c r="AT321" s="164" t="s">
        <v>214</v>
      </c>
      <c r="AU321" s="164" t="s">
        <v>82</v>
      </c>
      <c r="AV321" s="12" t="s">
        <v>80</v>
      </c>
      <c r="AW321" s="12" t="s">
        <v>30</v>
      </c>
      <c r="AX321" s="12" t="s">
        <v>73</v>
      </c>
      <c r="AY321" s="164" t="s">
        <v>201</v>
      </c>
    </row>
    <row r="322" spans="2:65" s="12" customFormat="1" ht="22.5" x14ac:dyDescent="0.2">
      <c r="B322" s="163"/>
      <c r="C322" s="258"/>
      <c r="D322" s="255" t="s">
        <v>214</v>
      </c>
      <c r="E322" s="259" t="s">
        <v>1</v>
      </c>
      <c r="F322" s="260" t="s">
        <v>3239</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3729</v>
      </c>
      <c r="G323" s="258"/>
      <c r="H323" s="259" t="s">
        <v>1</v>
      </c>
      <c r="I323" s="165"/>
      <c r="L323" s="163"/>
      <c r="M323" s="166"/>
      <c r="T323" s="167"/>
      <c r="AT323" s="164" t="s">
        <v>214</v>
      </c>
      <c r="AU323" s="164" t="s">
        <v>82</v>
      </c>
      <c r="AV323" s="12" t="s">
        <v>80</v>
      </c>
      <c r="AW323" s="12" t="s">
        <v>30</v>
      </c>
      <c r="AX323" s="12" t="s">
        <v>73</v>
      </c>
      <c r="AY323" s="164" t="s">
        <v>201</v>
      </c>
    </row>
    <row r="324" spans="2:65" s="13" customFormat="1" x14ac:dyDescent="0.2">
      <c r="B324" s="168"/>
      <c r="C324" s="261"/>
      <c r="D324" s="255" t="s">
        <v>214</v>
      </c>
      <c r="E324" s="262" t="s">
        <v>1</v>
      </c>
      <c r="F324" s="263" t="s">
        <v>3730</v>
      </c>
      <c r="G324" s="261"/>
      <c r="H324" s="264">
        <v>178.214</v>
      </c>
      <c r="I324" s="170"/>
      <c r="L324" s="168"/>
      <c r="M324" s="171"/>
      <c r="T324" s="172"/>
      <c r="AT324" s="169" t="s">
        <v>214</v>
      </c>
      <c r="AU324" s="169" t="s">
        <v>82</v>
      </c>
      <c r="AV324" s="13" t="s">
        <v>82</v>
      </c>
      <c r="AW324" s="13" t="s">
        <v>30</v>
      </c>
      <c r="AX324" s="13" t="s">
        <v>73</v>
      </c>
      <c r="AY324" s="169" t="s">
        <v>201</v>
      </c>
    </row>
    <row r="325" spans="2:65" s="12" customFormat="1" x14ac:dyDescent="0.2">
      <c r="B325" s="163"/>
      <c r="C325" s="258"/>
      <c r="D325" s="255" t="s">
        <v>214</v>
      </c>
      <c r="E325" s="259" t="s">
        <v>1</v>
      </c>
      <c r="F325" s="260" t="s">
        <v>3488</v>
      </c>
      <c r="G325" s="258"/>
      <c r="H325" s="259" t="s">
        <v>1</v>
      </c>
      <c r="I325" s="165"/>
      <c r="L325" s="163"/>
      <c r="M325" s="166"/>
      <c r="T325" s="167"/>
      <c r="AT325" s="164" t="s">
        <v>214</v>
      </c>
      <c r="AU325" s="164" t="s">
        <v>82</v>
      </c>
      <c r="AV325" s="12" t="s">
        <v>80</v>
      </c>
      <c r="AW325" s="12" t="s">
        <v>30</v>
      </c>
      <c r="AX325" s="12" t="s">
        <v>73</v>
      </c>
      <c r="AY325" s="164" t="s">
        <v>201</v>
      </c>
    </row>
    <row r="326" spans="2:65" s="12" customFormat="1" x14ac:dyDescent="0.2">
      <c r="B326" s="163"/>
      <c r="C326" s="258"/>
      <c r="D326" s="255" t="s">
        <v>214</v>
      </c>
      <c r="E326" s="259" t="s">
        <v>1</v>
      </c>
      <c r="F326" s="260" t="s">
        <v>3706</v>
      </c>
      <c r="G326" s="258"/>
      <c r="H326" s="259" t="s">
        <v>1</v>
      </c>
      <c r="I326" s="165"/>
      <c r="L326" s="163"/>
      <c r="M326" s="166"/>
      <c r="T326" s="167"/>
      <c r="AT326" s="164" t="s">
        <v>214</v>
      </c>
      <c r="AU326" s="164" t="s">
        <v>82</v>
      </c>
      <c r="AV326" s="12" t="s">
        <v>80</v>
      </c>
      <c r="AW326" s="12" t="s">
        <v>30</v>
      </c>
      <c r="AX326" s="12" t="s">
        <v>73</v>
      </c>
      <c r="AY326" s="164" t="s">
        <v>201</v>
      </c>
    </row>
    <row r="327" spans="2:65" s="13" customFormat="1" x14ac:dyDescent="0.2">
      <c r="B327" s="168"/>
      <c r="C327" s="261"/>
      <c r="D327" s="255" t="s">
        <v>214</v>
      </c>
      <c r="E327" s="262" t="s">
        <v>1</v>
      </c>
      <c r="F327" s="263" t="s">
        <v>3731</v>
      </c>
      <c r="G327" s="261"/>
      <c r="H327" s="264">
        <v>15.912000000000001</v>
      </c>
      <c r="I327" s="170"/>
      <c r="L327" s="168"/>
      <c r="M327" s="171"/>
      <c r="T327" s="172"/>
      <c r="AT327" s="169" t="s">
        <v>214</v>
      </c>
      <c r="AU327" s="169" t="s">
        <v>82</v>
      </c>
      <c r="AV327" s="13" t="s">
        <v>82</v>
      </c>
      <c r="AW327" s="13" t="s">
        <v>30</v>
      </c>
      <c r="AX327" s="13" t="s">
        <v>73</v>
      </c>
      <c r="AY327" s="169" t="s">
        <v>201</v>
      </c>
    </row>
    <row r="328" spans="2:65" s="14" customFormat="1" x14ac:dyDescent="0.2">
      <c r="B328" s="173"/>
      <c r="C328" s="265"/>
      <c r="D328" s="255" t="s">
        <v>214</v>
      </c>
      <c r="E328" s="266" t="s">
        <v>1</v>
      </c>
      <c r="F328" s="267" t="s">
        <v>221</v>
      </c>
      <c r="G328" s="265"/>
      <c r="H328" s="268">
        <v>194.126</v>
      </c>
      <c r="I328" s="175"/>
      <c r="L328" s="173"/>
      <c r="M328" s="176"/>
      <c r="T328" s="177"/>
      <c r="AT328" s="174" t="s">
        <v>214</v>
      </c>
      <c r="AU328" s="174" t="s">
        <v>82</v>
      </c>
      <c r="AV328" s="14" t="s">
        <v>208</v>
      </c>
      <c r="AW328" s="14" t="s">
        <v>30</v>
      </c>
      <c r="AX328" s="14" t="s">
        <v>80</v>
      </c>
      <c r="AY328" s="174" t="s">
        <v>201</v>
      </c>
    </row>
    <row r="329" spans="2:65" s="1" customFormat="1" ht="16.5" customHeight="1" x14ac:dyDescent="0.2">
      <c r="B329" s="152"/>
      <c r="C329" s="249" t="s">
        <v>339</v>
      </c>
      <c r="D329" s="249" t="s">
        <v>203</v>
      </c>
      <c r="E329" s="250" t="s">
        <v>375</v>
      </c>
      <c r="F329" s="251" t="s">
        <v>376</v>
      </c>
      <c r="G329" s="252" t="s">
        <v>278</v>
      </c>
      <c r="H329" s="253">
        <v>95.471999999999994</v>
      </c>
      <c r="I329" s="154"/>
      <c r="J329" s="155">
        <f>ROUND(I329*H329,2)</f>
        <v>0</v>
      </c>
      <c r="K329" s="153" t="s">
        <v>207</v>
      </c>
      <c r="L329" s="32"/>
      <c r="M329" s="156" t="s">
        <v>1</v>
      </c>
      <c r="N329" s="157" t="s">
        <v>38</v>
      </c>
      <c r="P329" s="158">
        <f>O329*H329</f>
        <v>0</v>
      </c>
      <c r="Q329" s="158">
        <v>0</v>
      </c>
      <c r="R329" s="158">
        <f>Q329*H329</f>
        <v>0</v>
      </c>
      <c r="S329" s="158">
        <v>0</v>
      </c>
      <c r="T329" s="159">
        <f>S329*H329</f>
        <v>0</v>
      </c>
      <c r="AR329" s="160" t="s">
        <v>208</v>
      </c>
      <c r="AT329" s="160" t="s">
        <v>203</v>
      </c>
      <c r="AU329" s="160" t="s">
        <v>82</v>
      </c>
      <c r="AY329" s="17" t="s">
        <v>201</v>
      </c>
      <c r="BE329" s="161">
        <f>IF(N329="základní",J329,0)</f>
        <v>0</v>
      </c>
      <c r="BF329" s="161">
        <f>IF(N329="snížená",J329,0)</f>
        <v>0</v>
      </c>
      <c r="BG329" s="161">
        <f>IF(N329="zákl. přenesená",J329,0)</f>
        <v>0</v>
      </c>
      <c r="BH329" s="161">
        <f>IF(N329="sníž. přenesená",J329,0)</f>
        <v>0</v>
      </c>
      <c r="BI329" s="161">
        <f>IF(N329="nulová",J329,0)</f>
        <v>0</v>
      </c>
      <c r="BJ329" s="17" t="s">
        <v>80</v>
      </c>
      <c r="BK329" s="161">
        <f>ROUND(I329*H329,2)</f>
        <v>0</v>
      </c>
      <c r="BL329" s="17" t="s">
        <v>208</v>
      </c>
      <c r="BM329" s="160" t="s">
        <v>3736</v>
      </c>
    </row>
    <row r="330" spans="2:65" s="1" customFormat="1" ht="19.5" x14ac:dyDescent="0.2">
      <c r="B330" s="32"/>
      <c r="C330" s="254"/>
      <c r="D330" s="255" t="s">
        <v>210</v>
      </c>
      <c r="E330" s="254"/>
      <c r="F330" s="256" t="s">
        <v>378</v>
      </c>
      <c r="G330" s="254"/>
      <c r="H330" s="254"/>
      <c r="I330" s="96"/>
      <c r="L330" s="32"/>
      <c r="M330" s="162"/>
      <c r="T330" s="56"/>
      <c r="AT330" s="17" t="s">
        <v>210</v>
      </c>
      <c r="AU330" s="17" t="s">
        <v>82</v>
      </c>
    </row>
    <row r="331" spans="2:65" s="1" customFormat="1" ht="146.25" x14ac:dyDescent="0.2">
      <c r="B331" s="32"/>
      <c r="C331" s="254"/>
      <c r="D331" s="255" t="s">
        <v>212</v>
      </c>
      <c r="E331" s="254"/>
      <c r="F331" s="257" t="s">
        <v>373</v>
      </c>
      <c r="G331" s="254"/>
      <c r="H331" s="254"/>
      <c r="I331" s="96"/>
      <c r="L331" s="32"/>
      <c r="M331" s="162"/>
      <c r="T331" s="56"/>
      <c r="AT331" s="17" t="s">
        <v>212</v>
      </c>
      <c r="AU331" s="17" t="s">
        <v>82</v>
      </c>
    </row>
    <row r="332" spans="2:65" s="12" customFormat="1" x14ac:dyDescent="0.2">
      <c r="B332" s="163"/>
      <c r="C332" s="258"/>
      <c r="D332" s="255" t="s">
        <v>214</v>
      </c>
      <c r="E332" s="259" t="s">
        <v>1</v>
      </c>
      <c r="F332" s="260" t="s">
        <v>2932</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2933</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839</v>
      </c>
      <c r="G334" s="258"/>
      <c r="H334" s="259" t="s">
        <v>1</v>
      </c>
      <c r="I334" s="165"/>
      <c r="L334" s="163"/>
      <c r="M334" s="166"/>
      <c r="T334" s="167"/>
      <c r="AT334" s="164" t="s">
        <v>214</v>
      </c>
      <c r="AU334" s="164" t="s">
        <v>82</v>
      </c>
      <c r="AV334" s="12" t="s">
        <v>80</v>
      </c>
      <c r="AW334" s="12" t="s">
        <v>30</v>
      </c>
      <c r="AX334" s="12" t="s">
        <v>73</v>
      </c>
      <c r="AY334" s="164" t="s">
        <v>201</v>
      </c>
    </row>
    <row r="335" spans="2:65" s="12" customFormat="1" ht="22.5" x14ac:dyDescent="0.2">
      <c r="B335" s="163"/>
      <c r="C335" s="258"/>
      <c r="D335" s="255" t="s">
        <v>214</v>
      </c>
      <c r="E335" s="259" t="s">
        <v>1</v>
      </c>
      <c r="F335" s="260" t="s">
        <v>736</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272</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3705</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3712</v>
      </c>
      <c r="G338" s="258"/>
      <c r="H338" s="259" t="s">
        <v>1</v>
      </c>
      <c r="I338" s="165"/>
      <c r="L338" s="163"/>
      <c r="M338" s="166"/>
      <c r="T338" s="167"/>
      <c r="AT338" s="164" t="s">
        <v>214</v>
      </c>
      <c r="AU338" s="164" t="s">
        <v>82</v>
      </c>
      <c r="AV338" s="12" t="s">
        <v>80</v>
      </c>
      <c r="AW338" s="12" t="s">
        <v>30</v>
      </c>
      <c r="AX338" s="12" t="s">
        <v>73</v>
      </c>
      <c r="AY338" s="164" t="s">
        <v>201</v>
      </c>
    </row>
    <row r="339" spans="2:65" s="12" customFormat="1" ht="22.5" x14ac:dyDescent="0.2">
      <c r="B339" s="163"/>
      <c r="C339" s="258"/>
      <c r="D339" s="255" t="s">
        <v>214</v>
      </c>
      <c r="E339" s="259" t="s">
        <v>1</v>
      </c>
      <c r="F339" s="260" t="s">
        <v>3713</v>
      </c>
      <c r="G339" s="258"/>
      <c r="H339" s="259" t="s">
        <v>1</v>
      </c>
      <c r="I339" s="165"/>
      <c r="L339" s="163"/>
      <c r="M339" s="166"/>
      <c r="T339" s="167"/>
      <c r="AT339" s="164" t="s">
        <v>214</v>
      </c>
      <c r="AU339" s="164" t="s">
        <v>82</v>
      </c>
      <c r="AV339" s="12" t="s">
        <v>80</v>
      </c>
      <c r="AW339" s="12" t="s">
        <v>30</v>
      </c>
      <c r="AX339" s="12" t="s">
        <v>73</v>
      </c>
      <c r="AY339" s="164" t="s">
        <v>201</v>
      </c>
    </row>
    <row r="340" spans="2:65" s="13" customFormat="1" x14ac:dyDescent="0.2">
      <c r="B340" s="168"/>
      <c r="C340" s="261"/>
      <c r="D340" s="255" t="s">
        <v>214</v>
      </c>
      <c r="E340" s="262" t="s">
        <v>1</v>
      </c>
      <c r="F340" s="263" t="s">
        <v>3733</v>
      </c>
      <c r="G340" s="261"/>
      <c r="H340" s="264">
        <v>79.56</v>
      </c>
      <c r="I340" s="170"/>
      <c r="L340" s="168"/>
      <c r="M340" s="171"/>
      <c r="T340" s="172"/>
      <c r="AT340" s="169" t="s">
        <v>214</v>
      </c>
      <c r="AU340" s="169" t="s">
        <v>82</v>
      </c>
      <c r="AV340" s="13" t="s">
        <v>82</v>
      </c>
      <c r="AW340" s="13" t="s">
        <v>30</v>
      </c>
      <c r="AX340" s="13" t="s">
        <v>73</v>
      </c>
      <c r="AY340" s="169" t="s">
        <v>201</v>
      </c>
    </row>
    <row r="341" spans="2:65" s="12" customFormat="1" x14ac:dyDescent="0.2">
      <c r="B341" s="163"/>
      <c r="C341" s="258"/>
      <c r="D341" s="255" t="s">
        <v>214</v>
      </c>
      <c r="E341" s="259" t="s">
        <v>1</v>
      </c>
      <c r="F341" s="260" t="s">
        <v>3488</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3706</v>
      </c>
      <c r="G342" s="258"/>
      <c r="H342" s="259" t="s">
        <v>1</v>
      </c>
      <c r="I342" s="165"/>
      <c r="L342" s="163"/>
      <c r="M342" s="166"/>
      <c r="T342" s="167"/>
      <c r="AT342" s="164" t="s">
        <v>214</v>
      </c>
      <c r="AU342" s="164" t="s">
        <v>82</v>
      </c>
      <c r="AV342" s="12" t="s">
        <v>80</v>
      </c>
      <c r="AW342" s="12" t="s">
        <v>30</v>
      </c>
      <c r="AX342" s="12" t="s">
        <v>73</v>
      </c>
      <c r="AY342" s="164" t="s">
        <v>201</v>
      </c>
    </row>
    <row r="343" spans="2:65" s="13" customFormat="1" x14ac:dyDescent="0.2">
      <c r="B343" s="168"/>
      <c r="C343" s="261"/>
      <c r="D343" s="255" t="s">
        <v>214</v>
      </c>
      <c r="E343" s="262" t="s">
        <v>1</v>
      </c>
      <c r="F343" s="263" t="s">
        <v>3731</v>
      </c>
      <c r="G343" s="261"/>
      <c r="H343" s="264">
        <v>15.912000000000001</v>
      </c>
      <c r="I343" s="170"/>
      <c r="L343" s="168"/>
      <c r="M343" s="171"/>
      <c r="T343" s="172"/>
      <c r="AT343" s="169" t="s">
        <v>214</v>
      </c>
      <c r="AU343" s="169" t="s">
        <v>82</v>
      </c>
      <c r="AV343" s="13" t="s">
        <v>82</v>
      </c>
      <c r="AW343" s="13" t="s">
        <v>30</v>
      </c>
      <c r="AX343" s="13" t="s">
        <v>73</v>
      </c>
      <c r="AY343" s="169" t="s">
        <v>201</v>
      </c>
    </row>
    <row r="344" spans="2:65" s="14" customFormat="1" x14ac:dyDescent="0.2">
      <c r="B344" s="173"/>
      <c r="C344" s="265"/>
      <c r="D344" s="255" t="s">
        <v>214</v>
      </c>
      <c r="E344" s="266" t="s">
        <v>1</v>
      </c>
      <c r="F344" s="267" t="s">
        <v>221</v>
      </c>
      <c r="G344" s="265"/>
      <c r="H344" s="268">
        <v>95.472000000000008</v>
      </c>
      <c r="I344" s="175"/>
      <c r="L344" s="173"/>
      <c r="M344" s="176"/>
      <c r="T344" s="177"/>
      <c r="AT344" s="174" t="s">
        <v>214</v>
      </c>
      <c r="AU344" s="174" t="s">
        <v>82</v>
      </c>
      <c r="AV344" s="14" t="s">
        <v>208</v>
      </c>
      <c r="AW344" s="14" t="s">
        <v>30</v>
      </c>
      <c r="AX344" s="14" t="s">
        <v>80</v>
      </c>
      <c r="AY344" s="174" t="s">
        <v>201</v>
      </c>
    </row>
    <row r="345" spans="2:65" s="1" customFormat="1" ht="16.5" customHeight="1" x14ac:dyDescent="0.2">
      <c r="B345" s="152"/>
      <c r="C345" s="249" t="s">
        <v>344</v>
      </c>
      <c r="D345" s="249" t="s">
        <v>203</v>
      </c>
      <c r="E345" s="250" t="s">
        <v>382</v>
      </c>
      <c r="F345" s="251" t="s">
        <v>383</v>
      </c>
      <c r="G345" s="252" t="s">
        <v>278</v>
      </c>
      <c r="H345" s="253">
        <v>289.59800000000001</v>
      </c>
      <c r="I345" s="154"/>
      <c r="J345" s="155">
        <f>ROUND(I345*H345,2)</f>
        <v>0</v>
      </c>
      <c r="K345" s="153" t="s">
        <v>207</v>
      </c>
      <c r="L345" s="32"/>
      <c r="M345" s="156" t="s">
        <v>1</v>
      </c>
      <c r="N345" s="157" t="s">
        <v>38</v>
      </c>
      <c r="P345" s="158">
        <f>O345*H345</f>
        <v>0</v>
      </c>
      <c r="Q345" s="158">
        <v>0</v>
      </c>
      <c r="R345" s="158">
        <f>Q345*H345</f>
        <v>0</v>
      </c>
      <c r="S345" s="158">
        <v>0</v>
      </c>
      <c r="T345" s="159">
        <f>S345*H345</f>
        <v>0</v>
      </c>
      <c r="AR345" s="160" t="s">
        <v>208</v>
      </c>
      <c r="AT345" s="160" t="s">
        <v>203</v>
      </c>
      <c r="AU345" s="160" t="s">
        <v>82</v>
      </c>
      <c r="AY345" s="17" t="s">
        <v>201</v>
      </c>
      <c r="BE345" s="161">
        <f>IF(N345="základní",J345,0)</f>
        <v>0</v>
      </c>
      <c r="BF345" s="161">
        <f>IF(N345="snížená",J345,0)</f>
        <v>0</v>
      </c>
      <c r="BG345" s="161">
        <f>IF(N345="zákl. přenesená",J345,0)</f>
        <v>0</v>
      </c>
      <c r="BH345" s="161">
        <f>IF(N345="sníž. přenesená",J345,0)</f>
        <v>0</v>
      </c>
      <c r="BI345" s="161">
        <f>IF(N345="nulová",J345,0)</f>
        <v>0</v>
      </c>
      <c r="BJ345" s="17" t="s">
        <v>80</v>
      </c>
      <c r="BK345" s="161">
        <f>ROUND(I345*H345,2)</f>
        <v>0</v>
      </c>
      <c r="BL345" s="17" t="s">
        <v>208</v>
      </c>
      <c r="BM345" s="160" t="s">
        <v>3737</v>
      </c>
    </row>
    <row r="346" spans="2:65" s="1" customFormat="1" x14ac:dyDescent="0.2">
      <c r="B346" s="32"/>
      <c r="C346" s="254"/>
      <c r="D346" s="255" t="s">
        <v>210</v>
      </c>
      <c r="E346" s="254"/>
      <c r="F346" s="256" t="s">
        <v>385</v>
      </c>
      <c r="G346" s="254"/>
      <c r="H346" s="254"/>
      <c r="I346" s="96"/>
      <c r="L346" s="32"/>
      <c r="M346" s="162"/>
      <c r="T346" s="56"/>
      <c r="AT346" s="17" t="s">
        <v>210</v>
      </c>
      <c r="AU346" s="17" t="s">
        <v>82</v>
      </c>
    </row>
    <row r="347" spans="2:65" s="1" customFormat="1" ht="282.75" x14ac:dyDescent="0.2">
      <c r="B347" s="32"/>
      <c r="C347" s="254"/>
      <c r="D347" s="255" t="s">
        <v>212</v>
      </c>
      <c r="E347" s="254"/>
      <c r="F347" s="257" t="s">
        <v>386</v>
      </c>
      <c r="G347" s="254"/>
      <c r="H347" s="254"/>
      <c r="I347" s="96"/>
      <c r="L347" s="32"/>
      <c r="M347" s="162"/>
      <c r="T347" s="56"/>
      <c r="AT347" s="17" t="s">
        <v>212</v>
      </c>
      <c r="AU347" s="17" t="s">
        <v>82</v>
      </c>
    </row>
    <row r="348" spans="2:65" s="12" customFormat="1" x14ac:dyDescent="0.2">
      <c r="B348" s="163"/>
      <c r="C348" s="258"/>
      <c r="D348" s="255" t="s">
        <v>214</v>
      </c>
      <c r="E348" s="259" t="s">
        <v>1</v>
      </c>
      <c r="F348" s="260" t="s">
        <v>2932</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2933</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358</v>
      </c>
      <c r="G350" s="258"/>
      <c r="H350" s="259" t="s">
        <v>1</v>
      </c>
      <c r="I350" s="165"/>
      <c r="L350" s="163"/>
      <c r="M350" s="166"/>
      <c r="T350" s="167"/>
      <c r="AT350" s="164" t="s">
        <v>214</v>
      </c>
      <c r="AU350" s="164" t="s">
        <v>82</v>
      </c>
      <c r="AV350" s="12" t="s">
        <v>80</v>
      </c>
      <c r="AW350" s="12" t="s">
        <v>30</v>
      </c>
      <c r="AX350" s="12" t="s">
        <v>73</v>
      </c>
      <c r="AY350" s="164" t="s">
        <v>201</v>
      </c>
    </row>
    <row r="351" spans="2:65" s="12" customFormat="1" ht="22.5" x14ac:dyDescent="0.2">
      <c r="B351" s="163"/>
      <c r="C351" s="258"/>
      <c r="D351" s="255" t="s">
        <v>214</v>
      </c>
      <c r="E351" s="259" t="s">
        <v>1</v>
      </c>
      <c r="F351" s="260" t="s">
        <v>359</v>
      </c>
      <c r="G351" s="258"/>
      <c r="H351" s="259" t="s">
        <v>1</v>
      </c>
      <c r="I351" s="165"/>
      <c r="L351" s="163"/>
      <c r="M351" s="166"/>
      <c r="T351" s="167"/>
      <c r="AT351" s="164" t="s">
        <v>214</v>
      </c>
      <c r="AU351" s="164" t="s">
        <v>82</v>
      </c>
      <c r="AV351" s="12" t="s">
        <v>80</v>
      </c>
      <c r="AW351" s="12" t="s">
        <v>30</v>
      </c>
      <c r="AX351" s="12" t="s">
        <v>73</v>
      </c>
      <c r="AY351" s="164" t="s">
        <v>201</v>
      </c>
    </row>
    <row r="352" spans="2:65" s="12" customFormat="1" x14ac:dyDescent="0.2">
      <c r="B352" s="163"/>
      <c r="C352" s="258"/>
      <c r="D352" s="255" t="s">
        <v>214</v>
      </c>
      <c r="E352" s="259" t="s">
        <v>1</v>
      </c>
      <c r="F352" s="260" t="s">
        <v>272</v>
      </c>
      <c r="G352" s="258"/>
      <c r="H352" s="259" t="s">
        <v>1</v>
      </c>
      <c r="I352" s="165"/>
      <c r="L352" s="163"/>
      <c r="M352" s="166"/>
      <c r="T352" s="167"/>
      <c r="AT352" s="164" t="s">
        <v>214</v>
      </c>
      <c r="AU352" s="164" t="s">
        <v>82</v>
      </c>
      <c r="AV352" s="12" t="s">
        <v>80</v>
      </c>
      <c r="AW352" s="12" t="s">
        <v>30</v>
      </c>
      <c r="AX352" s="12" t="s">
        <v>73</v>
      </c>
      <c r="AY352" s="164" t="s">
        <v>201</v>
      </c>
    </row>
    <row r="353" spans="2:65" s="12" customFormat="1" x14ac:dyDescent="0.2">
      <c r="B353" s="163"/>
      <c r="C353" s="258"/>
      <c r="D353" s="255" t="s">
        <v>214</v>
      </c>
      <c r="E353" s="259" t="s">
        <v>1</v>
      </c>
      <c r="F353" s="260" t="s">
        <v>3705</v>
      </c>
      <c r="G353" s="258"/>
      <c r="H353" s="259" t="s">
        <v>1</v>
      </c>
      <c r="I353" s="165"/>
      <c r="L353" s="163"/>
      <c r="M353" s="166"/>
      <c r="T353" s="167"/>
      <c r="AT353" s="164" t="s">
        <v>214</v>
      </c>
      <c r="AU353" s="164" t="s">
        <v>82</v>
      </c>
      <c r="AV353" s="12" t="s">
        <v>80</v>
      </c>
      <c r="AW353" s="12" t="s">
        <v>30</v>
      </c>
      <c r="AX353" s="12" t="s">
        <v>73</v>
      </c>
      <c r="AY353" s="164" t="s">
        <v>201</v>
      </c>
    </row>
    <row r="354" spans="2:65" s="12" customFormat="1" x14ac:dyDescent="0.2">
      <c r="B354" s="163"/>
      <c r="C354" s="258"/>
      <c r="D354" s="255" t="s">
        <v>214</v>
      </c>
      <c r="E354" s="259" t="s">
        <v>1</v>
      </c>
      <c r="F354" s="260" t="s">
        <v>3712</v>
      </c>
      <c r="G354" s="258"/>
      <c r="H354" s="259" t="s">
        <v>1</v>
      </c>
      <c r="I354" s="165"/>
      <c r="L354" s="163"/>
      <c r="M354" s="166"/>
      <c r="T354" s="167"/>
      <c r="AT354" s="164" t="s">
        <v>214</v>
      </c>
      <c r="AU354" s="164" t="s">
        <v>82</v>
      </c>
      <c r="AV354" s="12" t="s">
        <v>80</v>
      </c>
      <c r="AW354" s="12" t="s">
        <v>30</v>
      </c>
      <c r="AX354" s="12" t="s">
        <v>73</v>
      </c>
      <c r="AY354" s="164" t="s">
        <v>201</v>
      </c>
    </row>
    <row r="355" spans="2:65" s="12" customFormat="1" ht="22.5" x14ac:dyDescent="0.2">
      <c r="B355" s="163"/>
      <c r="C355" s="258"/>
      <c r="D355" s="255" t="s">
        <v>214</v>
      </c>
      <c r="E355" s="259" t="s">
        <v>1</v>
      </c>
      <c r="F355" s="260" t="s">
        <v>3713</v>
      </c>
      <c r="G355" s="258"/>
      <c r="H355" s="259" t="s">
        <v>1</v>
      </c>
      <c r="I355" s="165"/>
      <c r="L355" s="163"/>
      <c r="M355" s="166"/>
      <c r="T355" s="167"/>
      <c r="AT355" s="164" t="s">
        <v>214</v>
      </c>
      <c r="AU355" s="164" t="s">
        <v>82</v>
      </c>
      <c r="AV355" s="12" t="s">
        <v>80</v>
      </c>
      <c r="AW355" s="12" t="s">
        <v>30</v>
      </c>
      <c r="AX355" s="12" t="s">
        <v>73</v>
      </c>
      <c r="AY355" s="164" t="s">
        <v>201</v>
      </c>
    </row>
    <row r="356" spans="2:65" s="13" customFormat="1" x14ac:dyDescent="0.2">
      <c r="B356" s="168"/>
      <c r="C356" s="261"/>
      <c r="D356" s="255" t="s">
        <v>214</v>
      </c>
      <c r="E356" s="262" t="s">
        <v>1</v>
      </c>
      <c r="F356" s="263" t="s">
        <v>3726</v>
      </c>
      <c r="G356" s="261"/>
      <c r="H356" s="264">
        <v>257.774</v>
      </c>
      <c r="I356" s="170"/>
      <c r="L356" s="168"/>
      <c r="M356" s="171"/>
      <c r="T356" s="172"/>
      <c r="AT356" s="169" t="s">
        <v>214</v>
      </c>
      <c r="AU356" s="169" t="s">
        <v>82</v>
      </c>
      <c r="AV356" s="13" t="s">
        <v>82</v>
      </c>
      <c r="AW356" s="13" t="s">
        <v>30</v>
      </c>
      <c r="AX356" s="13" t="s">
        <v>73</v>
      </c>
      <c r="AY356" s="169" t="s">
        <v>201</v>
      </c>
    </row>
    <row r="357" spans="2:65" s="12" customFormat="1" x14ac:dyDescent="0.2">
      <c r="B357" s="163"/>
      <c r="C357" s="258"/>
      <c r="D357" s="255" t="s">
        <v>214</v>
      </c>
      <c r="E357" s="259" t="s">
        <v>1</v>
      </c>
      <c r="F357" s="260" t="s">
        <v>3210</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3706</v>
      </c>
      <c r="G358" s="258"/>
      <c r="H358" s="259" t="s">
        <v>1</v>
      </c>
      <c r="I358" s="165"/>
      <c r="L358" s="163"/>
      <c r="M358" s="166"/>
      <c r="T358" s="167"/>
      <c r="AT358" s="164" t="s">
        <v>214</v>
      </c>
      <c r="AU358" s="164" t="s">
        <v>82</v>
      </c>
      <c r="AV358" s="12" t="s">
        <v>80</v>
      </c>
      <c r="AW358" s="12" t="s">
        <v>30</v>
      </c>
      <c r="AX358" s="12" t="s">
        <v>73</v>
      </c>
      <c r="AY358" s="164" t="s">
        <v>201</v>
      </c>
    </row>
    <row r="359" spans="2:65" s="13" customFormat="1" x14ac:dyDescent="0.2">
      <c r="B359" s="168"/>
      <c r="C359" s="261"/>
      <c r="D359" s="255" t="s">
        <v>214</v>
      </c>
      <c r="E359" s="262" t="s">
        <v>1</v>
      </c>
      <c r="F359" s="263" t="s">
        <v>3710</v>
      </c>
      <c r="G359" s="261"/>
      <c r="H359" s="264">
        <v>31.824000000000002</v>
      </c>
      <c r="I359" s="170"/>
      <c r="L359" s="168"/>
      <c r="M359" s="171"/>
      <c r="T359" s="172"/>
      <c r="AT359" s="169" t="s">
        <v>214</v>
      </c>
      <c r="AU359" s="169" t="s">
        <v>82</v>
      </c>
      <c r="AV359" s="13" t="s">
        <v>82</v>
      </c>
      <c r="AW359" s="13" t="s">
        <v>30</v>
      </c>
      <c r="AX359" s="13" t="s">
        <v>73</v>
      </c>
      <c r="AY359" s="169" t="s">
        <v>201</v>
      </c>
    </row>
    <row r="360" spans="2:65" s="14" customFormat="1" x14ac:dyDescent="0.2">
      <c r="B360" s="173"/>
      <c r="C360" s="265"/>
      <c r="D360" s="255" t="s">
        <v>214</v>
      </c>
      <c r="E360" s="266" t="s">
        <v>1</v>
      </c>
      <c r="F360" s="267" t="s">
        <v>221</v>
      </c>
      <c r="G360" s="265"/>
      <c r="H360" s="268">
        <v>289.59800000000001</v>
      </c>
      <c r="I360" s="175"/>
      <c r="L360" s="173"/>
      <c r="M360" s="176"/>
      <c r="T360" s="177"/>
      <c r="AT360" s="174" t="s">
        <v>214</v>
      </c>
      <c r="AU360" s="174" t="s">
        <v>82</v>
      </c>
      <c r="AV360" s="14" t="s">
        <v>208</v>
      </c>
      <c r="AW360" s="14" t="s">
        <v>30</v>
      </c>
      <c r="AX360" s="14" t="s">
        <v>80</v>
      </c>
      <c r="AY360" s="174" t="s">
        <v>201</v>
      </c>
    </row>
    <row r="361" spans="2:65" s="1" customFormat="1" ht="16.5" customHeight="1" x14ac:dyDescent="0.2">
      <c r="B361" s="152"/>
      <c r="C361" s="249" t="s">
        <v>352</v>
      </c>
      <c r="D361" s="249" t="s">
        <v>203</v>
      </c>
      <c r="E361" s="250" t="s">
        <v>382</v>
      </c>
      <c r="F361" s="251" t="s">
        <v>383</v>
      </c>
      <c r="G361" s="252" t="s">
        <v>278</v>
      </c>
      <c r="H361" s="253">
        <v>95.471999999999994</v>
      </c>
      <c r="I361" s="154"/>
      <c r="J361" s="155">
        <f>ROUND(I361*H361,2)</f>
        <v>0</v>
      </c>
      <c r="K361" s="153" t="s">
        <v>207</v>
      </c>
      <c r="L361" s="32"/>
      <c r="M361" s="156" t="s">
        <v>1</v>
      </c>
      <c r="N361" s="157" t="s">
        <v>38</v>
      </c>
      <c r="P361" s="158">
        <f>O361*H361</f>
        <v>0</v>
      </c>
      <c r="Q361" s="158">
        <v>0</v>
      </c>
      <c r="R361" s="158">
        <f>Q361*H361</f>
        <v>0</v>
      </c>
      <c r="S361" s="158">
        <v>0</v>
      </c>
      <c r="T361" s="159">
        <f>S361*H361</f>
        <v>0</v>
      </c>
      <c r="AR361" s="160" t="s">
        <v>208</v>
      </c>
      <c r="AT361" s="160" t="s">
        <v>203</v>
      </c>
      <c r="AU361" s="160" t="s">
        <v>82</v>
      </c>
      <c r="AY361" s="17" t="s">
        <v>201</v>
      </c>
      <c r="BE361" s="161">
        <f>IF(N361="základní",J361,0)</f>
        <v>0</v>
      </c>
      <c r="BF361" s="161">
        <f>IF(N361="snížená",J361,0)</f>
        <v>0</v>
      </c>
      <c r="BG361" s="161">
        <f>IF(N361="zákl. přenesená",J361,0)</f>
        <v>0</v>
      </c>
      <c r="BH361" s="161">
        <f>IF(N361="sníž. přenesená",J361,0)</f>
        <v>0</v>
      </c>
      <c r="BI361" s="161">
        <f>IF(N361="nulová",J361,0)</f>
        <v>0</v>
      </c>
      <c r="BJ361" s="17" t="s">
        <v>80</v>
      </c>
      <c r="BK361" s="161">
        <f>ROUND(I361*H361,2)</f>
        <v>0</v>
      </c>
      <c r="BL361" s="17" t="s">
        <v>208</v>
      </c>
      <c r="BM361" s="160" t="s">
        <v>3738</v>
      </c>
    </row>
    <row r="362" spans="2:65" s="1" customFormat="1" x14ac:dyDescent="0.2">
      <c r="B362" s="32"/>
      <c r="C362" s="254"/>
      <c r="D362" s="255" t="s">
        <v>210</v>
      </c>
      <c r="E362" s="254"/>
      <c r="F362" s="256" t="s">
        <v>385</v>
      </c>
      <c r="G362" s="254"/>
      <c r="H362" s="254"/>
      <c r="I362" s="96"/>
      <c r="L362" s="32"/>
      <c r="M362" s="162"/>
      <c r="T362" s="56"/>
      <c r="AT362" s="17" t="s">
        <v>210</v>
      </c>
      <c r="AU362" s="17" t="s">
        <v>82</v>
      </c>
    </row>
    <row r="363" spans="2:65" s="1" customFormat="1" ht="282.75" x14ac:dyDescent="0.2">
      <c r="B363" s="32"/>
      <c r="C363" s="254"/>
      <c r="D363" s="255" t="s">
        <v>212</v>
      </c>
      <c r="E363" s="254"/>
      <c r="F363" s="257" t="s">
        <v>386</v>
      </c>
      <c r="G363" s="254"/>
      <c r="H363" s="254"/>
      <c r="I363" s="96"/>
      <c r="L363" s="32"/>
      <c r="M363" s="162"/>
      <c r="T363" s="56"/>
      <c r="AT363" s="17" t="s">
        <v>212</v>
      </c>
      <c r="AU363" s="17" t="s">
        <v>82</v>
      </c>
    </row>
    <row r="364" spans="2:65" s="12" customFormat="1" x14ac:dyDescent="0.2">
      <c r="B364" s="163"/>
      <c r="C364" s="258"/>
      <c r="D364" s="255" t="s">
        <v>214</v>
      </c>
      <c r="E364" s="259" t="s">
        <v>1</v>
      </c>
      <c r="F364" s="260" t="s">
        <v>2932</v>
      </c>
      <c r="G364" s="258"/>
      <c r="H364" s="259" t="s">
        <v>1</v>
      </c>
      <c r="I364" s="165"/>
      <c r="L364" s="163"/>
      <c r="M364" s="166"/>
      <c r="T364" s="167"/>
      <c r="AT364" s="164" t="s">
        <v>214</v>
      </c>
      <c r="AU364" s="164" t="s">
        <v>82</v>
      </c>
      <c r="AV364" s="12" t="s">
        <v>80</v>
      </c>
      <c r="AW364" s="12" t="s">
        <v>30</v>
      </c>
      <c r="AX364" s="12" t="s">
        <v>73</v>
      </c>
      <c r="AY364" s="164" t="s">
        <v>201</v>
      </c>
    </row>
    <row r="365" spans="2:65" s="12" customFormat="1" x14ac:dyDescent="0.2">
      <c r="B365" s="163"/>
      <c r="C365" s="258"/>
      <c r="D365" s="255" t="s">
        <v>214</v>
      </c>
      <c r="E365" s="259" t="s">
        <v>1</v>
      </c>
      <c r="F365" s="260" t="s">
        <v>2933</v>
      </c>
      <c r="G365" s="258"/>
      <c r="H365" s="259" t="s">
        <v>1</v>
      </c>
      <c r="I365" s="165"/>
      <c r="L365" s="163"/>
      <c r="M365" s="166"/>
      <c r="T365" s="167"/>
      <c r="AT365" s="164" t="s">
        <v>214</v>
      </c>
      <c r="AU365" s="164" t="s">
        <v>82</v>
      </c>
      <c r="AV365" s="12" t="s">
        <v>80</v>
      </c>
      <c r="AW365" s="12" t="s">
        <v>30</v>
      </c>
      <c r="AX365" s="12" t="s">
        <v>73</v>
      </c>
      <c r="AY365" s="164" t="s">
        <v>201</v>
      </c>
    </row>
    <row r="366" spans="2:65" s="12" customFormat="1" x14ac:dyDescent="0.2">
      <c r="B366" s="163"/>
      <c r="C366" s="258"/>
      <c r="D366" s="255" t="s">
        <v>214</v>
      </c>
      <c r="E366" s="259" t="s">
        <v>1</v>
      </c>
      <c r="F366" s="260" t="s">
        <v>839</v>
      </c>
      <c r="G366" s="258"/>
      <c r="H366" s="259" t="s">
        <v>1</v>
      </c>
      <c r="I366" s="165"/>
      <c r="L366" s="163"/>
      <c r="M366" s="166"/>
      <c r="T366" s="167"/>
      <c r="AT366" s="164" t="s">
        <v>214</v>
      </c>
      <c r="AU366" s="164" t="s">
        <v>82</v>
      </c>
      <c r="AV366" s="12" t="s">
        <v>80</v>
      </c>
      <c r="AW366" s="12" t="s">
        <v>30</v>
      </c>
      <c r="AX366" s="12" t="s">
        <v>73</v>
      </c>
      <c r="AY366" s="164" t="s">
        <v>201</v>
      </c>
    </row>
    <row r="367" spans="2:65" s="12" customFormat="1" ht="22.5" x14ac:dyDescent="0.2">
      <c r="B367" s="163"/>
      <c r="C367" s="258"/>
      <c r="D367" s="255" t="s">
        <v>214</v>
      </c>
      <c r="E367" s="259" t="s">
        <v>1</v>
      </c>
      <c r="F367" s="260" t="s">
        <v>736</v>
      </c>
      <c r="G367" s="258"/>
      <c r="H367" s="259" t="s">
        <v>1</v>
      </c>
      <c r="I367" s="165"/>
      <c r="L367" s="163"/>
      <c r="M367" s="166"/>
      <c r="T367" s="167"/>
      <c r="AT367" s="164" t="s">
        <v>214</v>
      </c>
      <c r="AU367" s="164" t="s">
        <v>82</v>
      </c>
      <c r="AV367" s="12" t="s">
        <v>80</v>
      </c>
      <c r="AW367" s="12" t="s">
        <v>30</v>
      </c>
      <c r="AX367" s="12" t="s">
        <v>73</v>
      </c>
      <c r="AY367" s="164" t="s">
        <v>201</v>
      </c>
    </row>
    <row r="368" spans="2:65" s="12" customFormat="1" x14ac:dyDescent="0.2">
      <c r="B368" s="163"/>
      <c r="C368" s="258"/>
      <c r="D368" s="255" t="s">
        <v>214</v>
      </c>
      <c r="E368" s="259" t="s">
        <v>1</v>
      </c>
      <c r="F368" s="260" t="s">
        <v>272</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3705</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3712</v>
      </c>
      <c r="G370" s="258"/>
      <c r="H370" s="259" t="s">
        <v>1</v>
      </c>
      <c r="I370" s="165"/>
      <c r="L370" s="163"/>
      <c r="M370" s="166"/>
      <c r="T370" s="167"/>
      <c r="AT370" s="164" t="s">
        <v>214</v>
      </c>
      <c r="AU370" s="164" t="s">
        <v>82</v>
      </c>
      <c r="AV370" s="12" t="s">
        <v>80</v>
      </c>
      <c r="AW370" s="12" t="s">
        <v>30</v>
      </c>
      <c r="AX370" s="12" t="s">
        <v>73</v>
      </c>
      <c r="AY370" s="164" t="s">
        <v>201</v>
      </c>
    </row>
    <row r="371" spans="2:65" s="12" customFormat="1" ht="22.5" x14ac:dyDescent="0.2">
      <c r="B371" s="163"/>
      <c r="C371" s="258"/>
      <c r="D371" s="255" t="s">
        <v>214</v>
      </c>
      <c r="E371" s="259" t="s">
        <v>1</v>
      </c>
      <c r="F371" s="260" t="s">
        <v>3713</v>
      </c>
      <c r="G371" s="258"/>
      <c r="H371" s="259" t="s">
        <v>1</v>
      </c>
      <c r="I371" s="165"/>
      <c r="L371" s="163"/>
      <c r="M371" s="166"/>
      <c r="T371" s="167"/>
      <c r="AT371" s="164" t="s">
        <v>214</v>
      </c>
      <c r="AU371" s="164" t="s">
        <v>82</v>
      </c>
      <c r="AV371" s="12" t="s">
        <v>80</v>
      </c>
      <c r="AW371" s="12" t="s">
        <v>30</v>
      </c>
      <c r="AX371" s="12" t="s">
        <v>73</v>
      </c>
      <c r="AY371" s="164" t="s">
        <v>201</v>
      </c>
    </row>
    <row r="372" spans="2:65" s="13" customFormat="1" x14ac:dyDescent="0.2">
      <c r="B372" s="168"/>
      <c r="C372" s="261"/>
      <c r="D372" s="255" t="s">
        <v>214</v>
      </c>
      <c r="E372" s="262" t="s">
        <v>1</v>
      </c>
      <c r="F372" s="263" t="s">
        <v>3733</v>
      </c>
      <c r="G372" s="261"/>
      <c r="H372" s="264">
        <v>79.56</v>
      </c>
      <c r="I372" s="170"/>
      <c r="L372" s="168"/>
      <c r="M372" s="171"/>
      <c r="T372" s="172"/>
      <c r="AT372" s="169" t="s">
        <v>214</v>
      </c>
      <c r="AU372" s="169" t="s">
        <v>82</v>
      </c>
      <c r="AV372" s="13" t="s">
        <v>82</v>
      </c>
      <c r="AW372" s="13" t="s">
        <v>30</v>
      </c>
      <c r="AX372" s="13" t="s">
        <v>73</v>
      </c>
      <c r="AY372" s="169" t="s">
        <v>201</v>
      </c>
    </row>
    <row r="373" spans="2:65" s="12" customFormat="1" x14ac:dyDescent="0.2">
      <c r="B373" s="163"/>
      <c r="C373" s="258"/>
      <c r="D373" s="255" t="s">
        <v>214</v>
      </c>
      <c r="E373" s="259" t="s">
        <v>1</v>
      </c>
      <c r="F373" s="260" t="s">
        <v>3488</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3706</v>
      </c>
      <c r="G374" s="258"/>
      <c r="H374" s="259" t="s">
        <v>1</v>
      </c>
      <c r="I374" s="165"/>
      <c r="L374" s="163"/>
      <c r="M374" s="166"/>
      <c r="T374" s="167"/>
      <c r="AT374" s="164" t="s">
        <v>214</v>
      </c>
      <c r="AU374" s="164" t="s">
        <v>82</v>
      </c>
      <c r="AV374" s="12" t="s">
        <v>80</v>
      </c>
      <c r="AW374" s="12" t="s">
        <v>30</v>
      </c>
      <c r="AX374" s="12" t="s">
        <v>73</v>
      </c>
      <c r="AY374" s="164" t="s">
        <v>201</v>
      </c>
    </row>
    <row r="375" spans="2:65" s="13" customFormat="1" x14ac:dyDescent="0.2">
      <c r="B375" s="168"/>
      <c r="C375" s="261"/>
      <c r="D375" s="255" t="s">
        <v>214</v>
      </c>
      <c r="E375" s="262" t="s">
        <v>1</v>
      </c>
      <c r="F375" s="263" t="s">
        <v>3731</v>
      </c>
      <c r="G375" s="261"/>
      <c r="H375" s="264">
        <v>15.912000000000001</v>
      </c>
      <c r="I375" s="170"/>
      <c r="L375" s="168"/>
      <c r="M375" s="171"/>
      <c r="T375" s="172"/>
      <c r="AT375" s="169" t="s">
        <v>214</v>
      </c>
      <c r="AU375" s="169" t="s">
        <v>82</v>
      </c>
      <c r="AV375" s="13" t="s">
        <v>82</v>
      </c>
      <c r="AW375" s="13" t="s">
        <v>30</v>
      </c>
      <c r="AX375" s="13" t="s">
        <v>73</v>
      </c>
      <c r="AY375" s="169" t="s">
        <v>201</v>
      </c>
    </row>
    <row r="376" spans="2:65" s="14" customFormat="1" x14ac:dyDescent="0.2">
      <c r="B376" s="173"/>
      <c r="C376" s="265"/>
      <c r="D376" s="255" t="s">
        <v>214</v>
      </c>
      <c r="E376" s="266" t="s">
        <v>1</v>
      </c>
      <c r="F376" s="267" t="s">
        <v>221</v>
      </c>
      <c r="G376" s="265"/>
      <c r="H376" s="268">
        <v>95.472000000000008</v>
      </c>
      <c r="I376" s="175"/>
      <c r="L376" s="173"/>
      <c r="M376" s="176"/>
      <c r="T376" s="177"/>
      <c r="AT376" s="174" t="s">
        <v>214</v>
      </c>
      <c r="AU376" s="174" t="s">
        <v>82</v>
      </c>
      <c r="AV376" s="14" t="s">
        <v>208</v>
      </c>
      <c r="AW376" s="14" t="s">
        <v>30</v>
      </c>
      <c r="AX376" s="14" t="s">
        <v>80</v>
      </c>
      <c r="AY376" s="174" t="s">
        <v>201</v>
      </c>
    </row>
    <row r="377" spans="2:65" s="1" customFormat="1" ht="24" customHeight="1" x14ac:dyDescent="0.2">
      <c r="B377" s="152"/>
      <c r="C377" s="249" t="s">
        <v>360</v>
      </c>
      <c r="D377" s="249" t="s">
        <v>203</v>
      </c>
      <c r="E377" s="250" t="s">
        <v>390</v>
      </c>
      <c r="F377" s="251" t="s">
        <v>391</v>
      </c>
      <c r="G377" s="252" t="s">
        <v>278</v>
      </c>
      <c r="H377" s="253">
        <v>178.214</v>
      </c>
      <c r="I377" s="154"/>
      <c r="J377" s="155">
        <f>ROUND(I377*H377,2)</f>
        <v>0</v>
      </c>
      <c r="K377" s="153" t="s">
        <v>207</v>
      </c>
      <c r="L377" s="32"/>
      <c r="M377" s="156" t="s">
        <v>1</v>
      </c>
      <c r="N377" s="157" t="s">
        <v>38</v>
      </c>
      <c r="P377" s="158">
        <f>O377*H377</f>
        <v>0</v>
      </c>
      <c r="Q377" s="158">
        <v>0</v>
      </c>
      <c r="R377" s="158">
        <f>Q377*H377</f>
        <v>0</v>
      </c>
      <c r="S377" s="158">
        <v>0</v>
      </c>
      <c r="T377" s="159">
        <f>S377*H377</f>
        <v>0</v>
      </c>
      <c r="AR377" s="160" t="s">
        <v>208</v>
      </c>
      <c r="AT377" s="160" t="s">
        <v>203</v>
      </c>
      <c r="AU377" s="160" t="s">
        <v>82</v>
      </c>
      <c r="AY377" s="17" t="s">
        <v>201</v>
      </c>
      <c r="BE377" s="161">
        <f>IF(N377="základní",J377,0)</f>
        <v>0</v>
      </c>
      <c r="BF377" s="161">
        <f>IF(N377="snížená",J377,0)</f>
        <v>0</v>
      </c>
      <c r="BG377" s="161">
        <f>IF(N377="zákl. přenesená",J377,0)</f>
        <v>0</v>
      </c>
      <c r="BH377" s="161">
        <f>IF(N377="sníž. přenesená",J377,0)</f>
        <v>0</v>
      </c>
      <c r="BI377" s="161">
        <f>IF(N377="nulová",J377,0)</f>
        <v>0</v>
      </c>
      <c r="BJ377" s="17" t="s">
        <v>80</v>
      </c>
      <c r="BK377" s="161">
        <f>ROUND(I377*H377,2)</f>
        <v>0</v>
      </c>
      <c r="BL377" s="17" t="s">
        <v>208</v>
      </c>
      <c r="BM377" s="160" t="s">
        <v>3739</v>
      </c>
    </row>
    <row r="378" spans="2:65" s="1" customFormat="1" ht="29.25" x14ac:dyDescent="0.2">
      <c r="B378" s="32"/>
      <c r="C378" s="254"/>
      <c r="D378" s="255" t="s">
        <v>210</v>
      </c>
      <c r="E378" s="254"/>
      <c r="F378" s="256" t="s">
        <v>393</v>
      </c>
      <c r="G378" s="254"/>
      <c r="H378" s="254"/>
      <c r="I378" s="96"/>
      <c r="L378" s="32"/>
      <c r="M378" s="162"/>
      <c r="T378" s="56"/>
      <c r="AT378" s="17" t="s">
        <v>210</v>
      </c>
      <c r="AU378" s="17" t="s">
        <v>82</v>
      </c>
    </row>
    <row r="379" spans="2:65" s="1" customFormat="1" ht="409.5" x14ac:dyDescent="0.2">
      <c r="B379" s="32"/>
      <c r="C379" s="254"/>
      <c r="D379" s="255" t="s">
        <v>212</v>
      </c>
      <c r="E379" s="254"/>
      <c r="F379" s="270" t="s">
        <v>394</v>
      </c>
      <c r="G379" s="254"/>
      <c r="H379" s="254"/>
      <c r="I379" s="96"/>
      <c r="L379" s="32"/>
      <c r="M379" s="162"/>
      <c r="T379" s="56"/>
      <c r="AT379" s="17" t="s">
        <v>212</v>
      </c>
      <c r="AU379" s="17" t="s">
        <v>82</v>
      </c>
    </row>
    <row r="380" spans="2:65" s="12" customFormat="1" x14ac:dyDescent="0.2">
      <c r="B380" s="163"/>
      <c r="C380" s="258"/>
      <c r="D380" s="255" t="s">
        <v>214</v>
      </c>
      <c r="E380" s="259" t="s">
        <v>1</v>
      </c>
      <c r="F380" s="260" t="s">
        <v>2932</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2933</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3705</v>
      </c>
      <c r="G382" s="258"/>
      <c r="H382" s="259" t="s">
        <v>1</v>
      </c>
      <c r="I382" s="165"/>
      <c r="L382" s="163"/>
      <c r="M382" s="166"/>
      <c r="T382" s="167"/>
      <c r="AT382" s="164" t="s">
        <v>214</v>
      </c>
      <c r="AU382" s="164" t="s">
        <v>82</v>
      </c>
      <c r="AV382" s="12" t="s">
        <v>80</v>
      </c>
      <c r="AW382" s="12" t="s">
        <v>30</v>
      </c>
      <c r="AX382" s="12" t="s">
        <v>73</v>
      </c>
      <c r="AY382" s="164" t="s">
        <v>201</v>
      </c>
    </row>
    <row r="383" spans="2:65" s="12" customFormat="1" ht="22.5" x14ac:dyDescent="0.2">
      <c r="B383" s="163"/>
      <c r="C383" s="258"/>
      <c r="D383" s="255" t="s">
        <v>214</v>
      </c>
      <c r="E383" s="259" t="s">
        <v>1</v>
      </c>
      <c r="F383" s="260" t="s">
        <v>3239</v>
      </c>
      <c r="G383" s="258"/>
      <c r="H383" s="259" t="s">
        <v>1</v>
      </c>
      <c r="I383" s="165"/>
      <c r="L383" s="163"/>
      <c r="M383" s="166"/>
      <c r="T383" s="167"/>
      <c r="AT383" s="164" t="s">
        <v>214</v>
      </c>
      <c r="AU383" s="164" t="s">
        <v>82</v>
      </c>
      <c r="AV383" s="12" t="s">
        <v>80</v>
      </c>
      <c r="AW383" s="12" t="s">
        <v>30</v>
      </c>
      <c r="AX383" s="12" t="s">
        <v>73</v>
      </c>
      <c r="AY383" s="164" t="s">
        <v>201</v>
      </c>
    </row>
    <row r="384" spans="2:65" s="12" customFormat="1" x14ac:dyDescent="0.2">
      <c r="B384" s="163"/>
      <c r="C384" s="258"/>
      <c r="D384" s="255" t="s">
        <v>214</v>
      </c>
      <c r="E384" s="259" t="s">
        <v>1</v>
      </c>
      <c r="F384" s="260" t="s">
        <v>3729</v>
      </c>
      <c r="G384" s="258"/>
      <c r="H384" s="259" t="s">
        <v>1</v>
      </c>
      <c r="I384" s="165"/>
      <c r="L384" s="163"/>
      <c r="M384" s="166"/>
      <c r="T384" s="167"/>
      <c r="AT384" s="164" t="s">
        <v>214</v>
      </c>
      <c r="AU384" s="164" t="s">
        <v>82</v>
      </c>
      <c r="AV384" s="12" t="s">
        <v>80</v>
      </c>
      <c r="AW384" s="12" t="s">
        <v>30</v>
      </c>
      <c r="AX384" s="12" t="s">
        <v>73</v>
      </c>
      <c r="AY384" s="164" t="s">
        <v>201</v>
      </c>
    </row>
    <row r="385" spans="2:65" s="13" customFormat="1" x14ac:dyDescent="0.2">
      <c r="B385" s="168"/>
      <c r="C385" s="261"/>
      <c r="D385" s="255" t="s">
        <v>214</v>
      </c>
      <c r="E385" s="262" t="s">
        <v>1</v>
      </c>
      <c r="F385" s="263" t="s">
        <v>3730</v>
      </c>
      <c r="G385" s="261"/>
      <c r="H385" s="264">
        <v>178.214</v>
      </c>
      <c r="I385" s="170"/>
      <c r="L385" s="168"/>
      <c r="M385" s="171"/>
      <c r="T385" s="172"/>
      <c r="AT385" s="169" t="s">
        <v>214</v>
      </c>
      <c r="AU385" s="169" t="s">
        <v>82</v>
      </c>
      <c r="AV385" s="13" t="s">
        <v>82</v>
      </c>
      <c r="AW385" s="13" t="s">
        <v>30</v>
      </c>
      <c r="AX385" s="13" t="s">
        <v>73</v>
      </c>
      <c r="AY385" s="169" t="s">
        <v>201</v>
      </c>
    </row>
    <row r="386" spans="2:65" s="14" customFormat="1" x14ac:dyDescent="0.2">
      <c r="B386" s="173"/>
      <c r="C386" s="265"/>
      <c r="D386" s="255" t="s">
        <v>214</v>
      </c>
      <c r="E386" s="266" t="s">
        <v>1</v>
      </c>
      <c r="F386" s="267" t="s">
        <v>221</v>
      </c>
      <c r="G386" s="265"/>
      <c r="H386" s="268">
        <v>178.214</v>
      </c>
      <c r="I386" s="175"/>
      <c r="L386" s="173"/>
      <c r="M386" s="176"/>
      <c r="T386" s="177"/>
      <c r="AT386" s="174" t="s">
        <v>214</v>
      </c>
      <c r="AU386" s="174" t="s">
        <v>82</v>
      </c>
      <c r="AV386" s="14" t="s">
        <v>208</v>
      </c>
      <c r="AW386" s="14" t="s">
        <v>30</v>
      </c>
      <c r="AX386" s="14" t="s">
        <v>80</v>
      </c>
      <c r="AY386" s="174" t="s">
        <v>201</v>
      </c>
    </row>
    <row r="387" spans="2:65" s="1" customFormat="1" ht="24" customHeight="1" x14ac:dyDescent="0.2">
      <c r="B387" s="152"/>
      <c r="C387" s="249" t="s">
        <v>7</v>
      </c>
      <c r="D387" s="249" t="s">
        <v>203</v>
      </c>
      <c r="E387" s="250" t="s">
        <v>409</v>
      </c>
      <c r="F387" s="251" t="s">
        <v>410</v>
      </c>
      <c r="G387" s="252" t="s">
        <v>278</v>
      </c>
      <c r="H387" s="253">
        <v>55.079000000000001</v>
      </c>
      <c r="I387" s="154"/>
      <c r="J387" s="155">
        <f>ROUND(I387*H387,2)</f>
        <v>0</v>
      </c>
      <c r="K387" s="153" t="s">
        <v>207</v>
      </c>
      <c r="L387" s="32"/>
      <c r="M387" s="156" t="s">
        <v>1</v>
      </c>
      <c r="N387" s="157" t="s">
        <v>38</v>
      </c>
      <c r="P387" s="158">
        <f>O387*H387</f>
        <v>0</v>
      </c>
      <c r="Q387" s="158">
        <v>0</v>
      </c>
      <c r="R387" s="158">
        <f>Q387*H387</f>
        <v>0</v>
      </c>
      <c r="S387" s="158">
        <v>0</v>
      </c>
      <c r="T387" s="159">
        <f>S387*H387</f>
        <v>0</v>
      </c>
      <c r="AR387" s="160" t="s">
        <v>208</v>
      </c>
      <c r="AT387" s="160" t="s">
        <v>203</v>
      </c>
      <c r="AU387" s="160" t="s">
        <v>82</v>
      </c>
      <c r="AY387" s="17" t="s">
        <v>201</v>
      </c>
      <c r="BE387" s="161">
        <f>IF(N387="základní",J387,0)</f>
        <v>0</v>
      </c>
      <c r="BF387" s="161">
        <f>IF(N387="snížená",J387,0)</f>
        <v>0</v>
      </c>
      <c r="BG387" s="161">
        <f>IF(N387="zákl. přenesená",J387,0)</f>
        <v>0</v>
      </c>
      <c r="BH387" s="161">
        <f>IF(N387="sníž. přenesená",J387,0)</f>
        <v>0</v>
      </c>
      <c r="BI387" s="161">
        <f>IF(N387="nulová",J387,0)</f>
        <v>0</v>
      </c>
      <c r="BJ387" s="17" t="s">
        <v>80</v>
      </c>
      <c r="BK387" s="161">
        <f>ROUND(I387*H387,2)</f>
        <v>0</v>
      </c>
      <c r="BL387" s="17" t="s">
        <v>208</v>
      </c>
      <c r="BM387" s="160" t="s">
        <v>3740</v>
      </c>
    </row>
    <row r="388" spans="2:65" s="1" customFormat="1" ht="39" x14ac:dyDescent="0.2">
      <c r="B388" s="32"/>
      <c r="C388" s="254"/>
      <c r="D388" s="255" t="s">
        <v>210</v>
      </c>
      <c r="E388" s="254"/>
      <c r="F388" s="256" t="s">
        <v>412</v>
      </c>
      <c r="G388" s="254"/>
      <c r="H388" s="254"/>
      <c r="I388" s="96"/>
      <c r="L388" s="32"/>
      <c r="M388" s="162"/>
      <c r="T388" s="56"/>
      <c r="AT388" s="17" t="s">
        <v>210</v>
      </c>
      <c r="AU388" s="17" t="s">
        <v>82</v>
      </c>
    </row>
    <row r="389" spans="2:65" s="1" customFormat="1" ht="107.25" x14ac:dyDescent="0.2">
      <c r="B389" s="32"/>
      <c r="C389" s="254"/>
      <c r="D389" s="255" t="s">
        <v>212</v>
      </c>
      <c r="E389" s="254"/>
      <c r="F389" s="257" t="s">
        <v>413</v>
      </c>
      <c r="G389" s="254"/>
      <c r="H389" s="254"/>
      <c r="I389" s="96"/>
      <c r="L389" s="32"/>
      <c r="M389" s="162"/>
      <c r="T389" s="56"/>
      <c r="AT389" s="17" t="s">
        <v>212</v>
      </c>
      <c r="AU389" s="17" t="s">
        <v>82</v>
      </c>
    </row>
    <row r="390" spans="2:65" s="12" customFormat="1" x14ac:dyDescent="0.2">
      <c r="B390" s="163"/>
      <c r="C390" s="258"/>
      <c r="D390" s="255" t="s">
        <v>214</v>
      </c>
      <c r="E390" s="259" t="s">
        <v>1</v>
      </c>
      <c r="F390" s="260" t="s">
        <v>2932</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2933</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3705</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3000</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3729</v>
      </c>
      <c r="G394" s="258"/>
      <c r="H394" s="259" t="s">
        <v>1</v>
      </c>
      <c r="I394" s="165"/>
      <c r="L394" s="163"/>
      <c r="M394" s="166"/>
      <c r="T394" s="167"/>
      <c r="AT394" s="164" t="s">
        <v>214</v>
      </c>
      <c r="AU394" s="164" t="s">
        <v>82</v>
      </c>
      <c r="AV394" s="12" t="s">
        <v>80</v>
      </c>
      <c r="AW394" s="12" t="s">
        <v>30</v>
      </c>
      <c r="AX394" s="12" t="s">
        <v>73</v>
      </c>
      <c r="AY394" s="164" t="s">
        <v>201</v>
      </c>
    </row>
    <row r="395" spans="2:65" s="13" customFormat="1" x14ac:dyDescent="0.2">
      <c r="B395" s="168"/>
      <c r="C395" s="261"/>
      <c r="D395" s="255" t="s">
        <v>214</v>
      </c>
      <c r="E395" s="262" t="s">
        <v>1</v>
      </c>
      <c r="F395" s="263" t="s">
        <v>3741</v>
      </c>
      <c r="G395" s="261"/>
      <c r="H395" s="264">
        <v>55.692</v>
      </c>
      <c r="I395" s="170"/>
      <c r="L395" s="168"/>
      <c r="M395" s="171"/>
      <c r="T395" s="172"/>
      <c r="AT395" s="169" t="s">
        <v>214</v>
      </c>
      <c r="AU395" s="169" t="s">
        <v>82</v>
      </c>
      <c r="AV395" s="13" t="s">
        <v>82</v>
      </c>
      <c r="AW395" s="13" t="s">
        <v>30</v>
      </c>
      <c r="AX395" s="13" t="s">
        <v>73</v>
      </c>
      <c r="AY395" s="169" t="s">
        <v>201</v>
      </c>
    </row>
    <row r="396" spans="2:65" s="12" customFormat="1" x14ac:dyDescent="0.2">
      <c r="B396" s="163"/>
      <c r="C396" s="258"/>
      <c r="D396" s="255" t="s">
        <v>214</v>
      </c>
      <c r="E396" s="259" t="s">
        <v>1</v>
      </c>
      <c r="F396" s="260" t="s">
        <v>3002</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3264</v>
      </c>
      <c r="G397" s="261"/>
      <c r="H397" s="264">
        <v>-0.61299999999999999</v>
      </c>
      <c r="I397" s="170"/>
      <c r="L397" s="168"/>
      <c r="M397" s="171"/>
      <c r="T397" s="172"/>
      <c r="AT397" s="169" t="s">
        <v>214</v>
      </c>
      <c r="AU397" s="169" t="s">
        <v>82</v>
      </c>
      <c r="AV397" s="13" t="s">
        <v>82</v>
      </c>
      <c r="AW397" s="13" t="s">
        <v>30</v>
      </c>
      <c r="AX397" s="13" t="s">
        <v>73</v>
      </c>
      <c r="AY397" s="169" t="s">
        <v>201</v>
      </c>
    </row>
    <row r="398" spans="2:65" s="14" customFormat="1" x14ac:dyDescent="0.2">
      <c r="B398" s="173"/>
      <c r="C398" s="265"/>
      <c r="D398" s="255" t="s">
        <v>214</v>
      </c>
      <c r="E398" s="266" t="s">
        <v>1</v>
      </c>
      <c r="F398" s="267" t="s">
        <v>221</v>
      </c>
      <c r="G398" s="265"/>
      <c r="H398" s="268">
        <v>55.079000000000001</v>
      </c>
      <c r="I398" s="175"/>
      <c r="L398" s="173"/>
      <c r="M398" s="176"/>
      <c r="T398" s="177"/>
      <c r="AT398" s="174" t="s">
        <v>214</v>
      </c>
      <c r="AU398" s="174" t="s">
        <v>82</v>
      </c>
      <c r="AV398" s="14" t="s">
        <v>208</v>
      </c>
      <c r="AW398" s="14" t="s">
        <v>30</v>
      </c>
      <c r="AX398" s="14" t="s">
        <v>80</v>
      </c>
      <c r="AY398" s="174" t="s">
        <v>201</v>
      </c>
    </row>
    <row r="399" spans="2:65" s="1" customFormat="1" ht="16.5" customHeight="1" x14ac:dyDescent="0.2">
      <c r="B399" s="152"/>
      <c r="C399" s="271" t="s">
        <v>368</v>
      </c>
      <c r="D399" s="271" t="s">
        <v>401</v>
      </c>
      <c r="E399" s="272" t="s">
        <v>402</v>
      </c>
      <c r="F399" s="273" t="s">
        <v>403</v>
      </c>
      <c r="G399" s="274" t="s">
        <v>404</v>
      </c>
      <c r="H399" s="275">
        <v>110.158</v>
      </c>
      <c r="I399" s="179"/>
      <c r="J399" s="180">
        <f>ROUND(I399*H399,2)</f>
        <v>0</v>
      </c>
      <c r="K399" s="178" t="s">
        <v>207</v>
      </c>
      <c r="L399" s="181"/>
      <c r="M399" s="182" t="s">
        <v>1</v>
      </c>
      <c r="N399" s="183" t="s">
        <v>38</v>
      </c>
      <c r="P399" s="158">
        <f>O399*H399</f>
        <v>0</v>
      </c>
      <c r="Q399" s="158">
        <v>1</v>
      </c>
      <c r="R399" s="158">
        <f>Q399*H399</f>
        <v>110.158</v>
      </c>
      <c r="S399" s="158">
        <v>0</v>
      </c>
      <c r="T399" s="159">
        <f>S399*H399</f>
        <v>0</v>
      </c>
      <c r="AR399" s="160" t="s">
        <v>266</v>
      </c>
      <c r="AT399" s="160" t="s">
        <v>401</v>
      </c>
      <c r="AU399" s="160" t="s">
        <v>82</v>
      </c>
      <c r="AY399" s="17" t="s">
        <v>201</v>
      </c>
      <c r="BE399" s="161">
        <f>IF(N399="základní",J399,0)</f>
        <v>0</v>
      </c>
      <c r="BF399" s="161">
        <f>IF(N399="snížená",J399,0)</f>
        <v>0</v>
      </c>
      <c r="BG399" s="161">
        <f>IF(N399="zákl. přenesená",J399,0)</f>
        <v>0</v>
      </c>
      <c r="BH399" s="161">
        <f>IF(N399="sníž. přenesená",J399,0)</f>
        <v>0</v>
      </c>
      <c r="BI399" s="161">
        <f>IF(N399="nulová",J399,0)</f>
        <v>0</v>
      </c>
      <c r="BJ399" s="17" t="s">
        <v>80</v>
      </c>
      <c r="BK399" s="161">
        <f>ROUND(I399*H399,2)</f>
        <v>0</v>
      </c>
      <c r="BL399" s="17" t="s">
        <v>208</v>
      </c>
      <c r="BM399" s="160" t="s">
        <v>3742</v>
      </c>
    </row>
    <row r="400" spans="2:65" s="1" customFormat="1" x14ac:dyDescent="0.2">
      <c r="B400" s="32"/>
      <c r="C400" s="254"/>
      <c r="D400" s="255" t="s">
        <v>210</v>
      </c>
      <c r="E400" s="254"/>
      <c r="F400" s="256" t="s">
        <v>403</v>
      </c>
      <c r="G400" s="254"/>
      <c r="H400" s="254"/>
      <c r="I400" s="96"/>
      <c r="L400" s="32"/>
      <c r="M400" s="162"/>
      <c r="T400" s="56"/>
      <c r="AT400" s="17" t="s">
        <v>210</v>
      </c>
      <c r="AU400" s="17" t="s">
        <v>82</v>
      </c>
    </row>
    <row r="401" spans="2:65" s="12" customFormat="1" x14ac:dyDescent="0.2">
      <c r="B401" s="163"/>
      <c r="C401" s="258"/>
      <c r="D401" s="255" t="s">
        <v>214</v>
      </c>
      <c r="E401" s="259" t="s">
        <v>1</v>
      </c>
      <c r="F401" s="260" t="s">
        <v>2932</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2933</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3705</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3000</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3729</v>
      </c>
      <c r="G405" s="258"/>
      <c r="H405" s="259" t="s">
        <v>1</v>
      </c>
      <c r="I405" s="165"/>
      <c r="L405" s="163"/>
      <c r="M405" s="166"/>
      <c r="T405" s="167"/>
      <c r="AT405" s="164" t="s">
        <v>214</v>
      </c>
      <c r="AU405" s="164" t="s">
        <v>82</v>
      </c>
      <c r="AV405" s="12" t="s">
        <v>80</v>
      </c>
      <c r="AW405" s="12" t="s">
        <v>30</v>
      </c>
      <c r="AX405" s="12" t="s">
        <v>73</v>
      </c>
      <c r="AY405" s="164" t="s">
        <v>201</v>
      </c>
    </row>
    <row r="406" spans="2:65" s="13" customFormat="1" x14ac:dyDescent="0.2">
      <c r="B406" s="168"/>
      <c r="C406" s="261"/>
      <c r="D406" s="255" t="s">
        <v>214</v>
      </c>
      <c r="E406" s="262" t="s">
        <v>1</v>
      </c>
      <c r="F406" s="263" t="s">
        <v>3741</v>
      </c>
      <c r="G406" s="261"/>
      <c r="H406" s="264">
        <v>55.692</v>
      </c>
      <c r="I406" s="170"/>
      <c r="L406" s="168"/>
      <c r="M406" s="171"/>
      <c r="T406" s="172"/>
      <c r="AT406" s="169" t="s">
        <v>214</v>
      </c>
      <c r="AU406" s="169" t="s">
        <v>82</v>
      </c>
      <c r="AV406" s="13" t="s">
        <v>82</v>
      </c>
      <c r="AW406" s="13" t="s">
        <v>30</v>
      </c>
      <c r="AX406" s="13" t="s">
        <v>73</v>
      </c>
      <c r="AY406" s="169" t="s">
        <v>201</v>
      </c>
    </row>
    <row r="407" spans="2:65" s="12" customFormat="1" x14ac:dyDescent="0.2">
      <c r="B407" s="163"/>
      <c r="C407" s="258"/>
      <c r="D407" s="255" t="s">
        <v>214</v>
      </c>
      <c r="E407" s="259" t="s">
        <v>1</v>
      </c>
      <c r="F407" s="260" t="s">
        <v>3002</v>
      </c>
      <c r="G407" s="258"/>
      <c r="H407" s="259" t="s">
        <v>1</v>
      </c>
      <c r="I407" s="165"/>
      <c r="L407" s="163"/>
      <c r="M407" s="166"/>
      <c r="T407" s="167"/>
      <c r="AT407" s="164" t="s">
        <v>214</v>
      </c>
      <c r="AU407" s="164" t="s">
        <v>82</v>
      </c>
      <c r="AV407" s="12" t="s">
        <v>80</v>
      </c>
      <c r="AW407" s="12" t="s">
        <v>30</v>
      </c>
      <c r="AX407" s="12" t="s">
        <v>73</v>
      </c>
      <c r="AY407" s="164" t="s">
        <v>201</v>
      </c>
    </row>
    <row r="408" spans="2:65" s="13" customFormat="1" x14ac:dyDescent="0.2">
      <c r="B408" s="168"/>
      <c r="C408" s="261"/>
      <c r="D408" s="255" t="s">
        <v>214</v>
      </c>
      <c r="E408" s="262" t="s">
        <v>1</v>
      </c>
      <c r="F408" s="263" t="s">
        <v>3264</v>
      </c>
      <c r="G408" s="261"/>
      <c r="H408" s="264">
        <v>-0.61299999999999999</v>
      </c>
      <c r="I408" s="170"/>
      <c r="L408" s="168"/>
      <c r="M408" s="171"/>
      <c r="T408" s="172"/>
      <c r="AT408" s="169" t="s">
        <v>214</v>
      </c>
      <c r="AU408" s="169" t="s">
        <v>82</v>
      </c>
      <c r="AV408" s="13" t="s">
        <v>82</v>
      </c>
      <c r="AW408" s="13" t="s">
        <v>30</v>
      </c>
      <c r="AX408" s="13" t="s">
        <v>73</v>
      </c>
      <c r="AY408" s="169" t="s">
        <v>201</v>
      </c>
    </row>
    <row r="409" spans="2:65" s="14" customFormat="1" x14ac:dyDescent="0.2">
      <c r="B409" s="173"/>
      <c r="C409" s="265"/>
      <c r="D409" s="255" t="s">
        <v>214</v>
      </c>
      <c r="E409" s="266" t="s">
        <v>1</v>
      </c>
      <c r="F409" s="267" t="s">
        <v>221</v>
      </c>
      <c r="G409" s="265"/>
      <c r="H409" s="268">
        <v>55.079000000000001</v>
      </c>
      <c r="I409" s="175"/>
      <c r="L409" s="173"/>
      <c r="M409" s="176"/>
      <c r="T409" s="177"/>
      <c r="AT409" s="174" t="s">
        <v>214</v>
      </c>
      <c r="AU409" s="174" t="s">
        <v>82</v>
      </c>
      <c r="AV409" s="14" t="s">
        <v>208</v>
      </c>
      <c r="AW409" s="14" t="s">
        <v>30</v>
      </c>
      <c r="AX409" s="14" t="s">
        <v>80</v>
      </c>
      <c r="AY409" s="174" t="s">
        <v>201</v>
      </c>
    </row>
    <row r="410" spans="2:65" s="13" customFormat="1" x14ac:dyDescent="0.2">
      <c r="B410" s="168"/>
      <c r="C410" s="261"/>
      <c r="D410" s="255" t="s">
        <v>214</v>
      </c>
      <c r="E410" s="261"/>
      <c r="F410" s="263" t="s">
        <v>3266</v>
      </c>
      <c r="G410" s="261"/>
      <c r="H410" s="264">
        <v>110.158</v>
      </c>
      <c r="I410" s="170"/>
      <c r="L410" s="168"/>
      <c r="M410" s="171"/>
      <c r="T410" s="172"/>
      <c r="AT410" s="169" t="s">
        <v>214</v>
      </c>
      <c r="AU410" s="169" t="s">
        <v>82</v>
      </c>
      <c r="AV410" s="13" t="s">
        <v>82</v>
      </c>
      <c r="AW410" s="13" t="s">
        <v>3</v>
      </c>
      <c r="AX410" s="13" t="s">
        <v>80</v>
      </c>
      <c r="AY410" s="169" t="s">
        <v>201</v>
      </c>
    </row>
    <row r="411" spans="2:65" s="1" customFormat="1" ht="24" customHeight="1" x14ac:dyDescent="0.2">
      <c r="B411" s="152"/>
      <c r="C411" s="249" t="s">
        <v>374</v>
      </c>
      <c r="D411" s="249" t="s">
        <v>203</v>
      </c>
      <c r="E411" s="250" t="s">
        <v>3267</v>
      </c>
      <c r="F411" s="251" t="s">
        <v>3268</v>
      </c>
      <c r="G411" s="252" t="s">
        <v>206</v>
      </c>
      <c r="H411" s="253">
        <v>159.12</v>
      </c>
      <c r="I411" s="154"/>
      <c r="J411" s="155">
        <f>ROUND(I411*H411,2)</f>
        <v>0</v>
      </c>
      <c r="K411" s="153" t="s">
        <v>207</v>
      </c>
      <c r="L411" s="32"/>
      <c r="M411" s="156" t="s">
        <v>1</v>
      </c>
      <c r="N411" s="157" t="s">
        <v>38</v>
      </c>
      <c r="P411" s="158">
        <f>O411*H411</f>
        <v>0</v>
      </c>
      <c r="Q411" s="158">
        <v>0</v>
      </c>
      <c r="R411" s="158">
        <f>Q411*H411</f>
        <v>0</v>
      </c>
      <c r="S411" s="158">
        <v>0</v>
      </c>
      <c r="T411" s="159">
        <f>S411*H411</f>
        <v>0</v>
      </c>
      <c r="AR411" s="160" t="s">
        <v>208</v>
      </c>
      <c r="AT411" s="160" t="s">
        <v>203</v>
      </c>
      <c r="AU411" s="160" t="s">
        <v>82</v>
      </c>
      <c r="AY411" s="17" t="s">
        <v>201</v>
      </c>
      <c r="BE411" s="161">
        <f>IF(N411="základní",J411,0)</f>
        <v>0</v>
      </c>
      <c r="BF411" s="161">
        <f>IF(N411="snížená",J411,0)</f>
        <v>0</v>
      </c>
      <c r="BG411" s="161">
        <f>IF(N411="zákl. přenesená",J411,0)</f>
        <v>0</v>
      </c>
      <c r="BH411" s="161">
        <f>IF(N411="sníž. přenesená",J411,0)</f>
        <v>0</v>
      </c>
      <c r="BI411" s="161">
        <f>IF(N411="nulová",J411,0)</f>
        <v>0</v>
      </c>
      <c r="BJ411" s="17" t="s">
        <v>80</v>
      </c>
      <c r="BK411" s="161">
        <f>ROUND(I411*H411,2)</f>
        <v>0</v>
      </c>
      <c r="BL411" s="17" t="s">
        <v>208</v>
      </c>
      <c r="BM411" s="160" t="s">
        <v>3743</v>
      </c>
    </row>
    <row r="412" spans="2:65" s="1" customFormat="1" ht="19.5" x14ac:dyDescent="0.2">
      <c r="B412" s="32"/>
      <c r="C412" s="254"/>
      <c r="D412" s="255" t="s">
        <v>210</v>
      </c>
      <c r="E412" s="254"/>
      <c r="F412" s="256" t="s">
        <v>3270</v>
      </c>
      <c r="G412" s="254"/>
      <c r="H412" s="254"/>
      <c r="I412" s="96"/>
      <c r="L412" s="32"/>
      <c r="M412" s="162"/>
      <c r="T412" s="56"/>
      <c r="AT412" s="17" t="s">
        <v>210</v>
      </c>
      <c r="AU412" s="17" t="s">
        <v>82</v>
      </c>
    </row>
    <row r="413" spans="2:65" s="1" customFormat="1" ht="117" x14ac:dyDescent="0.2">
      <c r="B413" s="32"/>
      <c r="C413" s="254"/>
      <c r="D413" s="255" t="s">
        <v>212</v>
      </c>
      <c r="E413" s="254"/>
      <c r="F413" s="257" t="s">
        <v>427</v>
      </c>
      <c r="G413" s="254"/>
      <c r="H413" s="254"/>
      <c r="I413" s="96"/>
      <c r="L413" s="32"/>
      <c r="M413" s="162"/>
      <c r="T413" s="56"/>
      <c r="AT413" s="17" t="s">
        <v>212</v>
      </c>
      <c r="AU413" s="17" t="s">
        <v>82</v>
      </c>
    </row>
    <row r="414" spans="2:65" s="12" customFormat="1" x14ac:dyDescent="0.2">
      <c r="B414" s="163"/>
      <c r="C414" s="258"/>
      <c r="D414" s="255" t="s">
        <v>214</v>
      </c>
      <c r="E414" s="259" t="s">
        <v>1</v>
      </c>
      <c r="F414" s="260" t="s">
        <v>2932</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2933</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3705</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3271</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3706</v>
      </c>
      <c r="G418" s="258"/>
      <c r="H418" s="259" t="s">
        <v>1</v>
      </c>
      <c r="I418" s="165"/>
      <c r="L418" s="163"/>
      <c r="M418" s="166"/>
      <c r="T418" s="167"/>
      <c r="AT418" s="164" t="s">
        <v>214</v>
      </c>
      <c r="AU418" s="164" t="s">
        <v>82</v>
      </c>
      <c r="AV418" s="12" t="s">
        <v>80</v>
      </c>
      <c r="AW418" s="12" t="s">
        <v>30</v>
      </c>
      <c r="AX418" s="12" t="s">
        <v>73</v>
      </c>
      <c r="AY418" s="164" t="s">
        <v>201</v>
      </c>
    </row>
    <row r="419" spans="2:65" s="13" customFormat="1" x14ac:dyDescent="0.2">
      <c r="B419" s="168"/>
      <c r="C419" s="261"/>
      <c r="D419" s="255" t="s">
        <v>214</v>
      </c>
      <c r="E419" s="262" t="s">
        <v>1</v>
      </c>
      <c r="F419" s="263" t="s">
        <v>3707</v>
      </c>
      <c r="G419" s="261"/>
      <c r="H419" s="264">
        <v>159.12</v>
      </c>
      <c r="I419" s="170"/>
      <c r="L419" s="168"/>
      <c r="M419" s="171"/>
      <c r="T419" s="172"/>
      <c r="AT419" s="169" t="s">
        <v>214</v>
      </c>
      <c r="AU419" s="169" t="s">
        <v>82</v>
      </c>
      <c r="AV419" s="13" t="s">
        <v>82</v>
      </c>
      <c r="AW419" s="13" t="s">
        <v>30</v>
      </c>
      <c r="AX419" s="13" t="s">
        <v>73</v>
      </c>
      <c r="AY419" s="169" t="s">
        <v>201</v>
      </c>
    </row>
    <row r="420" spans="2:65" s="14" customFormat="1" x14ac:dyDescent="0.2">
      <c r="B420" s="173"/>
      <c r="C420" s="265"/>
      <c r="D420" s="255" t="s">
        <v>214</v>
      </c>
      <c r="E420" s="266" t="s">
        <v>1</v>
      </c>
      <c r="F420" s="267" t="s">
        <v>221</v>
      </c>
      <c r="G420" s="265"/>
      <c r="H420" s="268">
        <v>159.12</v>
      </c>
      <c r="I420" s="175"/>
      <c r="L420" s="173"/>
      <c r="M420" s="176"/>
      <c r="T420" s="177"/>
      <c r="AT420" s="174" t="s">
        <v>214</v>
      </c>
      <c r="AU420" s="174" t="s">
        <v>82</v>
      </c>
      <c r="AV420" s="14" t="s">
        <v>208</v>
      </c>
      <c r="AW420" s="14" t="s">
        <v>30</v>
      </c>
      <c r="AX420" s="14" t="s">
        <v>80</v>
      </c>
      <c r="AY420" s="174" t="s">
        <v>201</v>
      </c>
    </row>
    <row r="421" spans="2:65" s="1" customFormat="1" ht="24" customHeight="1" x14ac:dyDescent="0.2">
      <c r="B421" s="152"/>
      <c r="C421" s="249" t="s">
        <v>379</v>
      </c>
      <c r="D421" s="249" t="s">
        <v>203</v>
      </c>
      <c r="E421" s="250" t="s">
        <v>3272</v>
      </c>
      <c r="F421" s="251" t="s">
        <v>3273</v>
      </c>
      <c r="G421" s="252" t="s">
        <v>206</v>
      </c>
      <c r="H421" s="253">
        <v>159.12</v>
      </c>
      <c r="I421" s="154"/>
      <c r="J421" s="155">
        <f>ROUND(I421*H421,2)</f>
        <v>0</v>
      </c>
      <c r="K421" s="153" t="s">
        <v>207</v>
      </c>
      <c r="L421" s="32"/>
      <c r="M421" s="156" t="s">
        <v>1</v>
      </c>
      <c r="N421" s="157" t="s">
        <v>38</v>
      </c>
      <c r="P421" s="158">
        <f>O421*H421</f>
        <v>0</v>
      </c>
      <c r="Q421" s="158">
        <v>0</v>
      </c>
      <c r="R421" s="158">
        <f>Q421*H421</f>
        <v>0</v>
      </c>
      <c r="S421" s="158">
        <v>0</v>
      </c>
      <c r="T421" s="159">
        <f>S421*H421</f>
        <v>0</v>
      </c>
      <c r="AR421" s="160" t="s">
        <v>208</v>
      </c>
      <c r="AT421" s="160" t="s">
        <v>203</v>
      </c>
      <c r="AU421" s="160" t="s">
        <v>82</v>
      </c>
      <c r="AY421" s="17" t="s">
        <v>201</v>
      </c>
      <c r="BE421" s="161">
        <f>IF(N421="základní",J421,0)</f>
        <v>0</v>
      </c>
      <c r="BF421" s="161">
        <f>IF(N421="snížená",J421,0)</f>
        <v>0</v>
      </c>
      <c r="BG421" s="161">
        <f>IF(N421="zákl. přenesená",J421,0)</f>
        <v>0</v>
      </c>
      <c r="BH421" s="161">
        <f>IF(N421="sníž. přenesená",J421,0)</f>
        <v>0</v>
      </c>
      <c r="BI421" s="161">
        <f>IF(N421="nulová",J421,0)</f>
        <v>0</v>
      </c>
      <c r="BJ421" s="17" t="s">
        <v>80</v>
      </c>
      <c r="BK421" s="161">
        <f>ROUND(I421*H421,2)</f>
        <v>0</v>
      </c>
      <c r="BL421" s="17" t="s">
        <v>208</v>
      </c>
      <c r="BM421" s="160" t="s">
        <v>3744</v>
      </c>
    </row>
    <row r="422" spans="2:65" s="1" customFormat="1" ht="19.5" x14ac:dyDescent="0.2">
      <c r="B422" s="32"/>
      <c r="C422" s="254"/>
      <c r="D422" s="255" t="s">
        <v>210</v>
      </c>
      <c r="E422" s="254"/>
      <c r="F422" s="256" t="s">
        <v>3275</v>
      </c>
      <c r="G422" s="254"/>
      <c r="H422" s="254"/>
      <c r="I422" s="96"/>
      <c r="L422" s="32"/>
      <c r="M422" s="162"/>
      <c r="T422" s="56"/>
      <c r="AT422" s="17" t="s">
        <v>210</v>
      </c>
      <c r="AU422" s="17" t="s">
        <v>82</v>
      </c>
    </row>
    <row r="423" spans="2:65" s="1" customFormat="1" ht="117" x14ac:dyDescent="0.2">
      <c r="B423" s="32"/>
      <c r="C423" s="254"/>
      <c r="D423" s="255" t="s">
        <v>212</v>
      </c>
      <c r="E423" s="254"/>
      <c r="F423" s="257" t="s">
        <v>435</v>
      </c>
      <c r="G423" s="254"/>
      <c r="H423" s="254"/>
      <c r="I423" s="96"/>
      <c r="L423" s="32"/>
      <c r="M423" s="162"/>
      <c r="T423" s="56"/>
      <c r="AT423" s="17" t="s">
        <v>212</v>
      </c>
      <c r="AU423" s="17" t="s">
        <v>82</v>
      </c>
    </row>
    <row r="424" spans="2:65" s="12" customFormat="1" x14ac:dyDescent="0.2">
      <c r="B424" s="163"/>
      <c r="C424" s="258"/>
      <c r="D424" s="255" t="s">
        <v>214</v>
      </c>
      <c r="E424" s="259" t="s">
        <v>1</v>
      </c>
      <c r="F424" s="260" t="s">
        <v>2932</v>
      </c>
      <c r="G424" s="258"/>
      <c r="H424" s="259" t="s">
        <v>1</v>
      </c>
      <c r="I424" s="165"/>
      <c r="L424" s="163"/>
      <c r="M424" s="166"/>
      <c r="T424" s="167"/>
      <c r="AT424" s="164" t="s">
        <v>214</v>
      </c>
      <c r="AU424" s="164" t="s">
        <v>82</v>
      </c>
      <c r="AV424" s="12" t="s">
        <v>80</v>
      </c>
      <c r="AW424" s="12" t="s">
        <v>30</v>
      </c>
      <c r="AX424" s="12" t="s">
        <v>73</v>
      </c>
      <c r="AY424" s="164" t="s">
        <v>201</v>
      </c>
    </row>
    <row r="425" spans="2:65" s="12" customFormat="1" x14ac:dyDescent="0.2">
      <c r="B425" s="163"/>
      <c r="C425" s="258"/>
      <c r="D425" s="255" t="s">
        <v>214</v>
      </c>
      <c r="E425" s="259" t="s">
        <v>1</v>
      </c>
      <c r="F425" s="260" t="s">
        <v>2933</v>
      </c>
      <c r="G425" s="258"/>
      <c r="H425" s="259" t="s">
        <v>1</v>
      </c>
      <c r="I425" s="165"/>
      <c r="L425" s="163"/>
      <c r="M425" s="166"/>
      <c r="T425" s="167"/>
      <c r="AT425" s="164" t="s">
        <v>214</v>
      </c>
      <c r="AU425" s="164" t="s">
        <v>82</v>
      </c>
      <c r="AV425" s="12" t="s">
        <v>80</v>
      </c>
      <c r="AW425" s="12" t="s">
        <v>30</v>
      </c>
      <c r="AX425" s="12" t="s">
        <v>73</v>
      </c>
      <c r="AY425" s="164" t="s">
        <v>201</v>
      </c>
    </row>
    <row r="426" spans="2:65" s="12" customFormat="1" x14ac:dyDescent="0.2">
      <c r="B426" s="163"/>
      <c r="C426" s="258"/>
      <c r="D426" s="255" t="s">
        <v>214</v>
      </c>
      <c r="E426" s="259" t="s">
        <v>1</v>
      </c>
      <c r="F426" s="260" t="s">
        <v>3705</v>
      </c>
      <c r="G426" s="258"/>
      <c r="H426" s="259" t="s">
        <v>1</v>
      </c>
      <c r="I426" s="165"/>
      <c r="L426" s="163"/>
      <c r="M426" s="166"/>
      <c r="T426" s="167"/>
      <c r="AT426" s="164" t="s">
        <v>214</v>
      </c>
      <c r="AU426" s="164" t="s">
        <v>82</v>
      </c>
      <c r="AV426" s="12" t="s">
        <v>80</v>
      </c>
      <c r="AW426" s="12" t="s">
        <v>30</v>
      </c>
      <c r="AX426" s="12" t="s">
        <v>73</v>
      </c>
      <c r="AY426" s="164" t="s">
        <v>201</v>
      </c>
    </row>
    <row r="427" spans="2:65" s="12" customFormat="1" x14ac:dyDescent="0.2">
      <c r="B427" s="163"/>
      <c r="C427" s="258"/>
      <c r="D427" s="255" t="s">
        <v>214</v>
      </c>
      <c r="E427" s="259" t="s">
        <v>1</v>
      </c>
      <c r="F427" s="260" t="s">
        <v>436</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3706</v>
      </c>
      <c r="G428" s="258"/>
      <c r="H428" s="259" t="s">
        <v>1</v>
      </c>
      <c r="I428" s="165"/>
      <c r="L428" s="163"/>
      <c r="M428" s="166"/>
      <c r="T428" s="167"/>
      <c r="AT428" s="164" t="s">
        <v>214</v>
      </c>
      <c r="AU428" s="164" t="s">
        <v>82</v>
      </c>
      <c r="AV428" s="12" t="s">
        <v>80</v>
      </c>
      <c r="AW428" s="12" t="s">
        <v>30</v>
      </c>
      <c r="AX428" s="12" t="s">
        <v>73</v>
      </c>
      <c r="AY428" s="164" t="s">
        <v>201</v>
      </c>
    </row>
    <row r="429" spans="2:65" s="13" customFormat="1" x14ac:dyDescent="0.2">
      <c r="B429" s="168"/>
      <c r="C429" s="261"/>
      <c r="D429" s="255" t="s">
        <v>214</v>
      </c>
      <c r="E429" s="262" t="s">
        <v>1</v>
      </c>
      <c r="F429" s="263" t="s">
        <v>3707</v>
      </c>
      <c r="G429" s="261"/>
      <c r="H429" s="264">
        <v>159.12</v>
      </c>
      <c r="I429" s="170"/>
      <c r="L429" s="168"/>
      <c r="M429" s="171"/>
      <c r="T429" s="172"/>
      <c r="AT429" s="169" t="s">
        <v>214</v>
      </c>
      <c r="AU429" s="169" t="s">
        <v>82</v>
      </c>
      <c r="AV429" s="13" t="s">
        <v>82</v>
      </c>
      <c r="AW429" s="13" t="s">
        <v>30</v>
      </c>
      <c r="AX429" s="13" t="s">
        <v>73</v>
      </c>
      <c r="AY429" s="169" t="s">
        <v>201</v>
      </c>
    </row>
    <row r="430" spans="2:65" s="14" customFormat="1" x14ac:dyDescent="0.2">
      <c r="B430" s="173"/>
      <c r="C430" s="265"/>
      <c r="D430" s="255" t="s">
        <v>214</v>
      </c>
      <c r="E430" s="266" t="s">
        <v>1</v>
      </c>
      <c r="F430" s="267" t="s">
        <v>221</v>
      </c>
      <c r="G430" s="265"/>
      <c r="H430" s="268">
        <v>159.12</v>
      </c>
      <c r="I430" s="175"/>
      <c r="L430" s="173"/>
      <c r="M430" s="176"/>
      <c r="T430" s="177"/>
      <c r="AT430" s="174" t="s">
        <v>214</v>
      </c>
      <c r="AU430" s="174" t="s">
        <v>82</v>
      </c>
      <c r="AV430" s="14" t="s">
        <v>208</v>
      </c>
      <c r="AW430" s="14" t="s">
        <v>30</v>
      </c>
      <c r="AX430" s="14" t="s">
        <v>80</v>
      </c>
      <c r="AY430" s="174" t="s">
        <v>201</v>
      </c>
    </row>
    <row r="431" spans="2:65" s="1" customFormat="1" ht="16.5" customHeight="1" x14ac:dyDescent="0.2">
      <c r="B431" s="152"/>
      <c r="C431" s="271" t="s">
        <v>381</v>
      </c>
      <c r="D431" s="271" t="s">
        <v>401</v>
      </c>
      <c r="E431" s="272" t="s">
        <v>438</v>
      </c>
      <c r="F431" s="273" t="s">
        <v>439</v>
      </c>
      <c r="G431" s="274" t="s">
        <v>440</v>
      </c>
      <c r="H431" s="275">
        <v>2.387</v>
      </c>
      <c r="I431" s="179"/>
      <c r="J431" s="180">
        <f>ROUND(I431*H431,2)</f>
        <v>0</v>
      </c>
      <c r="K431" s="178" t="s">
        <v>207</v>
      </c>
      <c r="L431" s="181"/>
      <c r="M431" s="182" t="s">
        <v>1</v>
      </c>
      <c r="N431" s="183" t="s">
        <v>38</v>
      </c>
      <c r="P431" s="158">
        <f>O431*H431</f>
        <v>0</v>
      </c>
      <c r="Q431" s="158">
        <v>1E-3</v>
      </c>
      <c r="R431" s="158">
        <f>Q431*H431</f>
        <v>2.3870000000000002E-3</v>
      </c>
      <c r="S431" s="158">
        <v>0</v>
      </c>
      <c r="T431" s="159">
        <f>S431*H431</f>
        <v>0</v>
      </c>
      <c r="AR431" s="160" t="s">
        <v>266</v>
      </c>
      <c r="AT431" s="160" t="s">
        <v>401</v>
      </c>
      <c r="AU431" s="160" t="s">
        <v>82</v>
      </c>
      <c r="AY431" s="17" t="s">
        <v>201</v>
      </c>
      <c r="BE431" s="161">
        <f>IF(N431="základní",J431,0)</f>
        <v>0</v>
      </c>
      <c r="BF431" s="161">
        <f>IF(N431="snížená",J431,0)</f>
        <v>0</v>
      </c>
      <c r="BG431" s="161">
        <f>IF(N431="zákl. přenesená",J431,0)</f>
        <v>0</v>
      </c>
      <c r="BH431" s="161">
        <f>IF(N431="sníž. přenesená",J431,0)</f>
        <v>0</v>
      </c>
      <c r="BI431" s="161">
        <f>IF(N431="nulová",J431,0)</f>
        <v>0</v>
      </c>
      <c r="BJ431" s="17" t="s">
        <v>80</v>
      </c>
      <c r="BK431" s="161">
        <f>ROUND(I431*H431,2)</f>
        <v>0</v>
      </c>
      <c r="BL431" s="17" t="s">
        <v>208</v>
      </c>
      <c r="BM431" s="160" t="s">
        <v>3745</v>
      </c>
    </row>
    <row r="432" spans="2:65" s="1" customFormat="1" x14ac:dyDescent="0.2">
      <c r="B432" s="32"/>
      <c r="C432" s="254"/>
      <c r="D432" s="255" t="s">
        <v>210</v>
      </c>
      <c r="E432" s="254"/>
      <c r="F432" s="256" t="s">
        <v>439</v>
      </c>
      <c r="G432" s="254"/>
      <c r="H432" s="254"/>
      <c r="I432" s="96"/>
      <c r="L432" s="32"/>
      <c r="M432" s="162"/>
      <c r="T432" s="56"/>
      <c r="AT432" s="17" t="s">
        <v>210</v>
      </c>
      <c r="AU432" s="17" t="s">
        <v>82</v>
      </c>
    </row>
    <row r="433" spans="2:65" s="13" customFormat="1" x14ac:dyDescent="0.2">
      <c r="B433" s="168"/>
      <c r="C433" s="261"/>
      <c r="D433" s="255" t="s">
        <v>214</v>
      </c>
      <c r="E433" s="261"/>
      <c r="F433" s="263" t="s">
        <v>3746</v>
      </c>
      <c r="G433" s="261"/>
      <c r="H433" s="264">
        <v>2.387</v>
      </c>
      <c r="I433" s="170"/>
      <c r="L433" s="168"/>
      <c r="M433" s="171"/>
      <c r="T433" s="172"/>
      <c r="AT433" s="169" t="s">
        <v>214</v>
      </c>
      <c r="AU433" s="169" t="s">
        <v>82</v>
      </c>
      <c r="AV433" s="13" t="s">
        <v>82</v>
      </c>
      <c r="AW433" s="13" t="s">
        <v>3</v>
      </c>
      <c r="AX433" s="13" t="s">
        <v>80</v>
      </c>
      <c r="AY433" s="169" t="s">
        <v>201</v>
      </c>
    </row>
    <row r="434" spans="2:65" s="1" customFormat="1" ht="24" customHeight="1" x14ac:dyDescent="0.2">
      <c r="B434" s="152"/>
      <c r="C434" s="249" t="s">
        <v>387</v>
      </c>
      <c r="D434" s="249" t="s">
        <v>203</v>
      </c>
      <c r="E434" s="250" t="s">
        <v>444</v>
      </c>
      <c r="F434" s="251" t="s">
        <v>445</v>
      </c>
      <c r="G434" s="252" t="s">
        <v>206</v>
      </c>
      <c r="H434" s="253">
        <v>159.12</v>
      </c>
      <c r="I434" s="154"/>
      <c r="J434" s="155">
        <f>ROUND(I434*H434,2)</f>
        <v>0</v>
      </c>
      <c r="K434" s="153" t="s">
        <v>446</v>
      </c>
      <c r="L434" s="32"/>
      <c r="M434" s="156" t="s">
        <v>1</v>
      </c>
      <c r="N434" s="157" t="s">
        <v>38</v>
      </c>
      <c r="P434" s="158">
        <f>O434*H434</f>
        <v>0</v>
      </c>
      <c r="Q434" s="158">
        <v>0</v>
      </c>
      <c r="R434" s="158">
        <f>Q434*H434</f>
        <v>0</v>
      </c>
      <c r="S434" s="158">
        <v>0</v>
      </c>
      <c r="T434" s="159">
        <f>S434*H434</f>
        <v>0</v>
      </c>
      <c r="AR434" s="160" t="s">
        <v>208</v>
      </c>
      <c r="AT434" s="160" t="s">
        <v>203</v>
      </c>
      <c r="AU434" s="160" t="s">
        <v>82</v>
      </c>
      <c r="AY434" s="17" t="s">
        <v>201</v>
      </c>
      <c r="BE434" s="161">
        <f>IF(N434="základní",J434,0)</f>
        <v>0</v>
      </c>
      <c r="BF434" s="161">
        <f>IF(N434="snížená",J434,0)</f>
        <v>0</v>
      </c>
      <c r="BG434" s="161">
        <f>IF(N434="zákl. přenesená",J434,0)</f>
        <v>0</v>
      </c>
      <c r="BH434" s="161">
        <f>IF(N434="sníž. přenesená",J434,0)</f>
        <v>0</v>
      </c>
      <c r="BI434" s="161">
        <f>IF(N434="nulová",J434,0)</f>
        <v>0</v>
      </c>
      <c r="BJ434" s="17" t="s">
        <v>80</v>
      </c>
      <c r="BK434" s="161">
        <f>ROUND(I434*H434,2)</f>
        <v>0</v>
      </c>
      <c r="BL434" s="17" t="s">
        <v>208</v>
      </c>
      <c r="BM434" s="160" t="s">
        <v>3747</v>
      </c>
    </row>
    <row r="435" spans="2:65" s="1" customFormat="1" ht="19.5" x14ac:dyDescent="0.2">
      <c r="B435" s="32"/>
      <c r="C435" s="254"/>
      <c r="D435" s="255" t="s">
        <v>210</v>
      </c>
      <c r="E435" s="254"/>
      <c r="F435" s="256" t="s">
        <v>448</v>
      </c>
      <c r="G435" s="254"/>
      <c r="H435" s="254"/>
      <c r="I435" s="96"/>
      <c r="L435" s="32"/>
      <c r="M435" s="162"/>
      <c r="T435" s="56"/>
      <c r="AT435" s="17" t="s">
        <v>210</v>
      </c>
      <c r="AU435" s="17" t="s">
        <v>82</v>
      </c>
    </row>
    <row r="436" spans="2:65" s="1" customFormat="1" ht="39" x14ac:dyDescent="0.2">
      <c r="B436" s="32"/>
      <c r="C436" s="254"/>
      <c r="D436" s="255" t="s">
        <v>212</v>
      </c>
      <c r="E436" s="254"/>
      <c r="F436" s="257" t="s">
        <v>449</v>
      </c>
      <c r="G436" s="254"/>
      <c r="H436" s="254"/>
      <c r="I436" s="96"/>
      <c r="L436" s="32"/>
      <c r="M436" s="162"/>
      <c r="T436" s="56"/>
      <c r="AT436" s="17" t="s">
        <v>212</v>
      </c>
      <c r="AU436" s="17" t="s">
        <v>82</v>
      </c>
    </row>
    <row r="437" spans="2:65" s="12" customFormat="1" x14ac:dyDescent="0.2">
      <c r="B437" s="163"/>
      <c r="C437" s="258"/>
      <c r="D437" s="255" t="s">
        <v>214</v>
      </c>
      <c r="E437" s="259" t="s">
        <v>1</v>
      </c>
      <c r="F437" s="260" t="s">
        <v>2932</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2933</v>
      </c>
      <c r="G438" s="258"/>
      <c r="H438" s="259" t="s">
        <v>1</v>
      </c>
      <c r="I438" s="165"/>
      <c r="L438" s="163"/>
      <c r="M438" s="166"/>
      <c r="T438" s="167"/>
      <c r="AT438" s="164" t="s">
        <v>214</v>
      </c>
      <c r="AU438" s="164" t="s">
        <v>82</v>
      </c>
      <c r="AV438" s="12" t="s">
        <v>80</v>
      </c>
      <c r="AW438" s="12" t="s">
        <v>30</v>
      </c>
      <c r="AX438" s="12" t="s">
        <v>73</v>
      </c>
      <c r="AY438" s="164" t="s">
        <v>201</v>
      </c>
    </row>
    <row r="439" spans="2:65" s="12" customFormat="1" ht="22.5" x14ac:dyDescent="0.2">
      <c r="B439" s="163"/>
      <c r="C439" s="258"/>
      <c r="D439" s="255" t="s">
        <v>214</v>
      </c>
      <c r="E439" s="259" t="s">
        <v>1</v>
      </c>
      <c r="F439" s="260" t="s">
        <v>406</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3705</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450</v>
      </c>
      <c r="G441" s="258"/>
      <c r="H441" s="259" t="s">
        <v>1</v>
      </c>
      <c r="I441" s="165"/>
      <c r="L441" s="163"/>
      <c r="M441" s="166"/>
      <c r="T441" s="167"/>
      <c r="AT441" s="164" t="s">
        <v>214</v>
      </c>
      <c r="AU441" s="164" t="s">
        <v>82</v>
      </c>
      <c r="AV441" s="12" t="s">
        <v>80</v>
      </c>
      <c r="AW441" s="12" t="s">
        <v>30</v>
      </c>
      <c r="AX441" s="12" t="s">
        <v>73</v>
      </c>
      <c r="AY441" s="164" t="s">
        <v>201</v>
      </c>
    </row>
    <row r="442" spans="2:65" s="12" customFormat="1" x14ac:dyDescent="0.2">
      <c r="B442" s="163"/>
      <c r="C442" s="258"/>
      <c r="D442" s="255" t="s">
        <v>214</v>
      </c>
      <c r="E442" s="259" t="s">
        <v>1</v>
      </c>
      <c r="F442" s="260" t="s">
        <v>3706</v>
      </c>
      <c r="G442" s="258"/>
      <c r="H442" s="259" t="s">
        <v>1</v>
      </c>
      <c r="I442" s="165"/>
      <c r="L442" s="163"/>
      <c r="M442" s="166"/>
      <c r="T442" s="167"/>
      <c r="AT442" s="164" t="s">
        <v>214</v>
      </c>
      <c r="AU442" s="164" t="s">
        <v>82</v>
      </c>
      <c r="AV442" s="12" t="s">
        <v>80</v>
      </c>
      <c r="AW442" s="12" t="s">
        <v>30</v>
      </c>
      <c r="AX442" s="12" t="s">
        <v>73</v>
      </c>
      <c r="AY442" s="164" t="s">
        <v>201</v>
      </c>
    </row>
    <row r="443" spans="2:65" s="13" customFormat="1" x14ac:dyDescent="0.2">
      <c r="B443" s="168"/>
      <c r="C443" s="261"/>
      <c r="D443" s="255" t="s">
        <v>214</v>
      </c>
      <c r="E443" s="262" t="s">
        <v>1</v>
      </c>
      <c r="F443" s="263" t="s">
        <v>3707</v>
      </c>
      <c r="G443" s="261"/>
      <c r="H443" s="264">
        <v>159.12</v>
      </c>
      <c r="I443" s="170"/>
      <c r="L443" s="168"/>
      <c r="M443" s="171"/>
      <c r="T443" s="172"/>
      <c r="AT443" s="169" t="s">
        <v>214</v>
      </c>
      <c r="AU443" s="169" t="s">
        <v>82</v>
      </c>
      <c r="AV443" s="13" t="s">
        <v>82</v>
      </c>
      <c r="AW443" s="13" t="s">
        <v>30</v>
      </c>
      <c r="AX443" s="13" t="s">
        <v>73</v>
      </c>
      <c r="AY443" s="169" t="s">
        <v>201</v>
      </c>
    </row>
    <row r="444" spans="2:65" s="14" customFormat="1" x14ac:dyDescent="0.2">
      <c r="B444" s="173"/>
      <c r="C444" s="265"/>
      <c r="D444" s="255" t="s">
        <v>214</v>
      </c>
      <c r="E444" s="266" t="s">
        <v>1</v>
      </c>
      <c r="F444" s="267" t="s">
        <v>221</v>
      </c>
      <c r="G444" s="265"/>
      <c r="H444" s="268">
        <v>159.12</v>
      </c>
      <c r="I444" s="175"/>
      <c r="L444" s="173"/>
      <c r="M444" s="176"/>
      <c r="T444" s="177"/>
      <c r="AT444" s="174" t="s">
        <v>214</v>
      </c>
      <c r="AU444" s="174" t="s">
        <v>82</v>
      </c>
      <c r="AV444" s="14" t="s">
        <v>208</v>
      </c>
      <c r="AW444" s="14" t="s">
        <v>30</v>
      </c>
      <c r="AX444" s="14" t="s">
        <v>80</v>
      </c>
      <c r="AY444" s="174" t="s">
        <v>201</v>
      </c>
    </row>
    <row r="445" spans="2:65" s="1" customFormat="1" ht="16.5" customHeight="1" x14ac:dyDescent="0.2">
      <c r="B445" s="152"/>
      <c r="C445" s="271" t="s">
        <v>389</v>
      </c>
      <c r="D445" s="271" t="s">
        <v>401</v>
      </c>
      <c r="E445" s="272" t="s">
        <v>452</v>
      </c>
      <c r="F445" s="273" t="s">
        <v>453</v>
      </c>
      <c r="G445" s="274" t="s">
        <v>278</v>
      </c>
      <c r="H445" s="275">
        <v>15.912000000000001</v>
      </c>
      <c r="I445" s="179"/>
      <c r="J445" s="180">
        <f>ROUND(I445*H445,2)</f>
        <v>0</v>
      </c>
      <c r="K445" s="178" t="s">
        <v>207</v>
      </c>
      <c r="L445" s="181"/>
      <c r="M445" s="182" t="s">
        <v>1</v>
      </c>
      <c r="N445" s="183" t="s">
        <v>38</v>
      </c>
      <c r="P445" s="158">
        <f>O445*H445</f>
        <v>0</v>
      </c>
      <c r="Q445" s="158">
        <v>0.21</v>
      </c>
      <c r="R445" s="158">
        <f>Q445*H445</f>
        <v>3.34152</v>
      </c>
      <c r="S445" s="158">
        <v>0</v>
      </c>
      <c r="T445" s="159">
        <f>S445*H445</f>
        <v>0</v>
      </c>
      <c r="AR445" s="160" t="s">
        <v>266</v>
      </c>
      <c r="AT445" s="160" t="s">
        <v>401</v>
      </c>
      <c r="AU445" s="160" t="s">
        <v>82</v>
      </c>
      <c r="AY445" s="17" t="s">
        <v>201</v>
      </c>
      <c r="BE445" s="161">
        <f>IF(N445="základní",J445,0)</f>
        <v>0</v>
      </c>
      <c r="BF445" s="161">
        <f>IF(N445="snížená",J445,0)</f>
        <v>0</v>
      </c>
      <c r="BG445" s="161">
        <f>IF(N445="zákl. přenesená",J445,0)</f>
        <v>0</v>
      </c>
      <c r="BH445" s="161">
        <f>IF(N445="sníž. přenesená",J445,0)</f>
        <v>0</v>
      </c>
      <c r="BI445" s="161">
        <f>IF(N445="nulová",J445,0)</f>
        <v>0</v>
      </c>
      <c r="BJ445" s="17" t="s">
        <v>80</v>
      </c>
      <c r="BK445" s="161">
        <f>ROUND(I445*H445,2)</f>
        <v>0</v>
      </c>
      <c r="BL445" s="17" t="s">
        <v>208</v>
      </c>
      <c r="BM445" s="160" t="s">
        <v>3748</v>
      </c>
    </row>
    <row r="446" spans="2:65" s="1" customFormat="1" x14ac:dyDescent="0.2">
      <c r="B446" s="32"/>
      <c r="C446" s="254"/>
      <c r="D446" s="255" t="s">
        <v>210</v>
      </c>
      <c r="E446" s="254"/>
      <c r="F446" s="256" t="s">
        <v>453</v>
      </c>
      <c r="G446" s="254"/>
      <c r="H446" s="254"/>
      <c r="I446" s="96"/>
      <c r="L446" s="32"/>
      <c r="M446" s="162"/>
      <c r="T446" s="56"/>
      <c r="AT446" s="17" t="s">
        <v>210</v>
      </c>
      <c r="AU446" s="17" t="s">
        <v>82</v>
      </c>
    </row>
    <row r="447" spans="2:65" s="12" customFormat="1" x14ac:dyDescent="0.2">
      <c r="B447" s="163"/>
      <c r="C447" s="258"/>
      <c r="D447" s="255" t="s">
        <v>214</v>
      </c>
      <c r="E447" s="259" t="s">
        <v>1</v>
      </c>
      <c r="F447" s="260" t="s">
        <v>2932</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2933</v>
      </c>
      <c r="G448" s="258"/>
      <c r="H448" s="259" t="s">
        <v>1</v>
      </c>
      <c r="I448" s="165"/>
      <c r="L448" s="163"/>
      <c r="M448" s="166"/>
      <c r="T448" s="167"/>
      <c r="AT448" s="164" t="s">
        <v>214</v>
      </c>
      <c r="AU448" s="164" t="s">
        <v>82</v>
      </c>
      <c r="AV448" s="12" t="s">
        <v>80</v>
      </c>
      <c r="AW448" s="12" t="s">
        <v>30</v>
      </c>
      <c r="AX448" s="12" t="s">
        <v>73</v>
      </c>
      <c r="AY448" s="164" t="s">
        <v>201</v>
      </c>
    </row>
    <row r="449" spans="2:65" s="12" customFormat="1" ht="22.5" x14ac:dyDescent="0.2">
      <c r="B449" s="163"/>
      <c r="C449" s="258"/>
      <c r="D449" s="255" t="s">
        <v>214</v>
      </c>
      <c r="E449" s="259" t="s">
        <v>1</v>
      </c>
      <c r="F449" s="260" t="s">
        <v>406</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3705</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450</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3706</v>
      </c>
      <c r="G452" s="258"/>
      <c r="H452" s="259" t="s">
        <v>1</v>
      </c>
      <c r="I452" s="165"/>
      <c r="L452" s="163"/>
      <c r="M452" s="166"/>
      <c r="T452" s="167"/>
      <c r="AT452" s="164" t="s">
        <v>214</v>
      </c>
      <c r="AU452" s="164" t="s">
        <v>82</v>
      </c>
      <c r="AV452" s="12" t="s">
        <v>80</v>
      </c>
      <c r="AW452" s="12" t="s">
        <v>30</v>
      </c>
      <c r="AX452" s="12" t="s">
        <v>73</v>
      </c>
      <c r="AY452" s="164" t="s">
        <v>201</v>
      </c>
    </row>
    <row r="453" spans="2:65" s="13" customFormat="1" x14ac:dyDescent="0.2">
      <c r="B453" s="168"/>
      <c r="C453" s="261"/>
      <c r="D453" s="255" t="s">
        <v>214</v>
      </c>
      <c r="E453" s="262" t="s">
        <v>1</v>
      </c>
      <c r="F453" s="263" t="s">
        <v>3731</v>
      </c>
      <c r="G453" s="261"/>
      <c r="H453" s="264">
        <v>15.912000000000001</v>
      </c>
      <c r="I453" s="170"/>
      <c r="L453" s="168"/>
      <c r="M453" s="171"/>
      <c r="T453" s="172"/>
      <c r="AT453" s="169" t="s">
        <v>214</v>
      </c>
      <c r="AU453" s="169" t="s">
        <v>82</v>
      </c>
      <c r="AV453" s="13" t="s">
        <v>82</v>
      </c>
      <c r="AW453" s="13" t="s">
        <v>30</v>
      </c>
      <c r="AX453" s="13" t="s">
        <v>73</v>
      </c>
      <c r="AY453" s="169" t="s">
        <v>201</v>
      </c>
    </row>
    <row r="454" spans="2:65" s="14" customFormat="1" x14ac:dyDescent="0.2">
      <c r="B454" s="173"/>
      <c r="C454" s="265"/>
      <c r="D454" s="255" t="s">
        <v>214</v>
      </c>
      <c r="E454" s="266" t="s">
        <v>1</v>
      </c>
      <c r="F454" s="267" t="s">
        <v>221</v>
      </c>
      <c r="G454" s="265"/>
      <c r="H454" s="268">
        <v>15.912000000000001</v>
      </c>
      <c r="I454" s="175"/>
      <c r="L454" s="173"/>
      <c r="M454" s="176"/>
      <c r="T454" s="177"/>
      <c r="AT454" s="174" t="s">
        <v>214</v>
      </c>
      <c r="AU454" s="174" t="s">
        <v>82</v>
      </c>
      <c r="AV454" s="14" t="s">
        <v>208</v>
      </c>
      <c r="AW454" s="14" t="s">
        <v>30</v>
      </c>
      <c r="AX454" s="14" t="s">
        <v>80</v>
      </c>
      <c r="AY454" s="174" t="s">
        <v>201</v>
      </c>
    </row>
    <row r="455" spans="2:65" s="1" customFormat="1" ht="24" customHeight="1" x14ac:dyDescent="0.2">
      <c r="B455" s="152"/>
      <c r="C455" s="249" t="s">
        <v>397</v>
      </c>
      <c r="D455" s="249" t="s">
        <v>203</v>
      </c>
      <c r="E455" s="250" t="s">
        <v>456</v>
      </c>
      <c r="F455" s="251" t="s">
        <v>457</v>
      </c>
      <c r="G455" s="252" t="s">
        <v>206</v>
      </c>
      <c r="H455" s="253">
        <v>159.12</v>
      </c>
      <c r="I455" s="154"/>
      <c r="J455" s="155">
        <f>ROUND(I455*H455,2)</f>
        <v>0</v>
      </c>
      <c r="K455" s="153" t="s">
        <v>207</v>
      </c>
      <c r="L455" s="32"/>
      <c r="M455" s="156" t="s">
        <v>1</v>
      </c>
      <c r="N455" s="157" t="s">
        <v>38</v>
      </c>
      <c r="P455" s="158">
        <f>O455*H455</f>
        <v>0</v>
      </c>
      <c r="Q455" s="158">
        <v>0</v>
      </c>
      <c r="R455" s="158">
        <f>Q455*H455</f>
        <v>0</v>
      </c>
      <c r="S455" s="158">
        <v>0</v>
      </c>
      <c r="T455" s="159">
        <f>S455*H455</f>
        <v>0</v>
      </c>
      <c r="AR455" s="160" t="s">
        <v>208</v>
      </c>
      <c r="AT455" s="160" t="s">
        <v>203</v>
      </c>
      <c r="AU455" s="160" t="s">
        <v>82</v>
      </c>
      <c r="AY455" s="17" t="s">
        <v>201</v>
      </c>
      <c r="BE455" s="161">
        <f>IF(N455="základní",J455,0)</f>
        <v>0</v>
      </c>
      <c r="BF455" s="161">
        <f>IF(N455="snížená",J455,0)</f>
        <v>0</v>
      </c>
      <c r="BG455" s="161">
        <f>IF(N455="zákl. přenesená",J455,0)</f>
        <v>0</v>
      </c>
      <c r="BH455" s="161">
        <f>IF(N455="sníž. přenesená",J455,0)</f>
        <v>0</v>
      </c>
      <c r="BI455" s="161">
        <f>IF(N455="nulová",J455,0)</f>
        <v>0</v>
      </c>
      <c r="BJ455" s="17" t="s">
        <v>80</v>
      </c>
      <c r="BK455" s="161">
        <f>ROUND(I455*H455,2)</f>
        <v>0</v>
      </c>
      <c r="BL455" s="17" t="s">
        <v>208</v>
      </c>
      <c r="BM455" s="160" t="s">
        <v>3749</v>
      </c>
    </row>
    <row r="456" spans="2:65" s="1" customFormat="1" x14ac:dyDescent="0.2">
      <c r="B456" s="32"/>
      <c r="C456" s="254"/>
      <c r="D456" s="255" t="s">
        <v>210</v>
      </c>
      <c r="E456" s="254"/>
      <c r="F456" s="256" t="s">
        <v>459</v>
      </c>
      <c r="G456" s="254"/>
      <c r="H456" s="254"/>
      <c r="I456" s="96"/>
      <c r="L456" s="32"/>
      <c r="M456" s="162"/>
      <c r="T456" s="56"/>
      <c r="AT456" s="17" t="s">
        <v>210</v>
      </c>
      <c r="AU456" s="17" t="s">
        <v>82</v>
      </c>
    </row>
    <row r="457" spans="2:65" s="1" customFormat="1" ht="48.75" x14ac:dyDescent="0.2">
      <c r="B457" s="32"/>
      <c r="C457" s="254"/>
      <c r="D457" s="255" t="s">
        <v>212</v>
      </c>
      <c r="E457" s="254"/>
      <c r="F457" s="257" t="s">
        <v>460</v>
      </c>
      <c r="G457" s="254"/>
      <c r="H457" s="254"/>
      <c r="I457" s="96"/>
      <c r="L457" s="32"/>
      <c r="M457" s="162"/>
      <c r="T457" s="56"/>
      <c r="AT457" s="17" t="s">
        <v>212</v>
      </c>
      <c r="AU457" s="17" t="s">
        <v>82</v>
      </c>
    </row>
    <row r="458" spans="2:65" s="12" customFormat="1" x14ac:dyDescent="0.2">
      <c r="B458" s="163"/>
      <c r="C458" s="258"/>
      <c r="D458" s="255" t="s">
        <v>214</v>
      </c>
      <c r="E458" s="259" t="s">
        <v>1</v>
      </c>
      <c r="F458" s="260" t="s">
        <v>2932</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2933</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3705</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436</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3706</v>
      </c>
      <c r="G462" s="258"/>
      <c r="H462" s="259" t="s">
        <v>1</v>
      </c>
      <c r="I462" s="165"/>
      <c r="L462" s="163"/>
      <c r="M462" s="166"/>
      <c r="T462" s="167"/>
      <c r="AT462" s="164" t="s">
        <v>214</v>
      </c>
      <c r="AU462" s="164" t="s">
        <v>82</v>
      </c>
      <c r="AV462" s="12" t="s">
        <v>80</v>
      </c>
      <c r="AW462" s="12" t="s">
        <v>30</v>
      </c>
      <c r="AX462" s="12" t="s">
        <v>73</v>
      </c>
      <c r="AY462" s="164" t="s">
        <v>201</v>
      </c>
    </row>
    <row r="463" spans="2:65" s="13" customFormat="1" x14ac:dyDescent="0.2">
      <c r="B463" s="168"/>
      <c r="C463" s="261"/>
      <c r="D463" s="255" t="s">
        <v>214</v>
      </c>
      <c r="E463" s="262" t="s">
        <v>1</v>
      </c>
      <c r="F463" s="263" t="s">
        <v>3707</v>
      </c>
      <c r="G463" s="261"/>
      <c r="H463" s="264">
        <v>159.12</v>
      </c>
      <c r="I463" s="170"/>
      <c r="L463" s="168"/>
      <c r="M463" s="171"/>
      <c r="T463" s="172"/>
      <c r="AT463" s="169" t="s">
        <v>214</v>
      </c>
      <c r="AU463" s="169" t="s">
        <v>82</v>
      </c>
      <c r="AV463" s="13" t="s">
        <v>82</v>
      </c>
      <c r="AW463" s="13" t="s">
        <v>30</v>
      </c>
      <c r="AX463" s="13" t="s">
        <v>73</v>
      </c>
      <c r="AY463" s="169" t="s">
        <v>201</v>
      </c>
    </row>
    <row r="464" spans="2:65" s="14" customFormat="1" x14ac:dyDescent="0.2">
      <c r="B464" s="173"/>
      <c r="C464" s="265"/>
      <c r="D464" s="255" t="s">
        <v>214</v>
      </c>
      <c r="E464" s="266" t="s">
        <v>1</v>
      </c>
      <c r="F464" s="267" t="s">
        <v>221</v>
      </c>
      <c r="G464" s="265"/>
      <c r="H464" s="268">
        <v>159.12</v>
      </c>
      <c r="I464" s="175"/>
      <c r="L464" s="173"/>
      <c r="M464" s="176"/>
      <c r="T464" s="177"/>
      <c r="AT464" s="174" t="s">
        <v>214</v>
      </c>
      <c r="AU464" s="174" t="s">
        <v>82</v>
      </c>
      <c r="AV464" s="14" t="s">
        <v>208</v>
      </c>
      <c r="AW464" s="14" t="s">
        <v>30</v>
      </c>
      <c r="AX464" s="14" t="s">
        <v>80</v>
      </c>
      <c r="AY464" s="174" t="s">
        <v>201</v>
      </c>
    </row>
    <row r="465" spans="2:65" s="1" customFormat="1" ht="16.5" customHeight="1" x14ac:dyDescent="0.2">
      <c r="B465" s="152"/>
      <c r="C465" s="249" t="s">
        <v>400</v>
      </c>
      <c r="D465" s="249" t="s">
        <v>203</v>
      </c>
      <c r="E465" s="250" t="s">
        <v>462</v>
      </c>
      <c r="F465" s="251" t="s">
        <v>463</v>
      </c>
      <c r="G465" s="252" t="s">
        <v>278</v>
      </c>
      <c r="H465" s="253">
        <v>11.138</v>
      </c>
      <c r="I465" s="154"/>
      <c r="J465" s="155">
        <f>ROUND(I465*H465,2)</f>
        <v>0</v>
      </c>
      <c r="K465" s="153" t="s">
        <v>207</v>
      </c>
      <c r="L465" s="32"/>
      <c r="M465" s="156" t="s">
        <v>1</v>
      </c>
      <c r="N465" s="157" t="s">
        <v>38</v>
      </c>
      <c r="P465" s="158">
        <f>O465*H465</f>
        <v>0</v>
      </c>
      <c r="Q465" s="158">
        <v>0</v>
      </c>
      <c r="R465" s="158">
        <f>Q465*H465</f>
        <v>0</v>
      </c>
      <c r="S465" s="158">
        <v>0</v>
      </c>
      <c r="T465" s="159">
        <f>S465*H465</f>
        <v>0</v>
      </c>
      <c r="AR465" s="160" t="s">
        <v>208</v>
      </c>
      <c r="AT465" s="160" t="s">
        <v>203</v>
      </c>
      <c r="AU465" s="160" t="s">
        <v>82</v>
      </c>
      <c r="AY465" s="17" t="s">
        <v>201</v>
      </c>
      <c r="BE465" s="161">
        <f>IF(N465="základní",J465,0)</f>
        <v>0</v>
      </c>
      <c r="BF465" s="161">
        <f>IF(N465="snížená",J465,0)</f>
        <v>0</v>
      </c>
      <c r="BG465" s="161">
        <f>IF(N465="zákl. přenesená",J465,0)</f>
        <v>0</v>
      </c>
      <c r="BH465" s="161">
        <f>IF(N465="sníž. přenesená",J465,0)</f>
        <v>0</v>
      </c>
      <c r="BI465" s="161">
        <f>IF(N465="nulová",J465,0)</f>
        <v>0</v>
      </c>
      <c r="BJ465" s="17" t="s">
        <v>80</v>
      </c>
      <c r="BK465" s="161">
        <f>ROUND(I465*H465,2)</f>
        <v>0</v>
      </c>
      <c r="BL465" s="17" t="s">
        <v>208</v>
      </c>
      <c r="BM465" s="160" t="s">
        <v>3750</v>
      </c>
    </row>
    <row r="466" spans="2:65" s="1" customFormat="1" x14ac:dyDescent="0.2">
      <c r="B466" s="32"/>
      <c r="C466" s="254"/>
      <c r="D466" s="255" t="s">
        <v>210</v>
      </c>
      <c r="E466" s="254"/>
      <c r="F466" s="256" t="s">
        <v>465</v>
      </c>
      <c r="G466" s="254"/>
      <c r="H466" s="254"/>
      <c r="I466" s="96"/>
      <c r="L466" s="32"/>
      <c r="M466" s="162"/>
      <c r="T466" s="56"/>
      <c r="AT466" s="17" t="s">
        <v>210</v>
      </c>
      <c r="AU466" s="17" t="s">
        <v>82</v>
      </c>
    </row>
    <row r="467" spans="2:65" s="12" customFormat="1" x14ac:dyDescent="0.2">
      <c r="B467" s="163"/>
      <c r="C467" s="258"/>
      <c r="D467" s="255" t="s">
        <v>214</v>
      </c>
      <c r="E467" s="259" t="s">
        <v>1</v>
      </c>
      <c r="F467" s="260" t="s">
        <v>2932</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2933</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3705</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436</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3706</v>
      </c>
      <c r="G471" s="258"/>
      <c r="H471" s="259" t="s">
        <v>1</v>
      </c>
      <c r="I471" s="165"/>
      <c r="L471" s="163"/>
      <c r="M471" s="166"/>
      <c r="T471" s="167"/>
      <c r="AT471" s="164" t="s">
        <v>214</v>
      </c>
      <c r="AU471" s="164" t="s">
        <v>82</v>
      </c>
      <c r="AV471" s="12" t="s">
        <v>80</v>
      </c>
      <c r="AW471" s="12" t="s">
        <v>30</v>
      </c>
      <c r="AX471" s="12" t="s">
        <v>73</v>
      </c>
      <c r="AY471" s="164" t="s">
        <v>201</v>
      </c>
    </row>
    <row r="472" spans="2:65" s="13" customFormat="1" x14ac:dyDescent="0.2">
      <c r="B472" s="168"/>
      <c r="C472" s="261"/>
      <c r="D472" s="255" t="s">
        <v>214</v>
      </c>
      <c r="E472" s="262" t="s">
        <v>1</v>
      </c>
      <c r="F472" s="263" t="s">
        <v>3707</v>
      </c>
      <c r="G472" s="261"/>
      <c r="H472" s="264">
        <v>159.12</v>
      </c>
      <c r="I472" s="170"/>
      <c r="L472" s="168"/>
      <c r="M472" s="171"/>
      <c r="T472" s="172"/>
      <c r="AT472" s="169" t="s">
        <v>214</v>
      </c>
      <c r="AU472" s="169" t="s">
        <v>82</v>
      </c>
      <c r="AV472" s="13" t="s">
        <v>82</v>
      </c>
      <c r="AW472" s="13" t="s">
        <v>30</v>
      </c>
      <c r="AX472" s="13" t="s">
        <v>73</v>
      </c>
      <c r="AY472" s="169" t="s">
        <v>201</v>
      </c>
    </row>
    <row r="473" spans="2:65" s="14" customFormat="1" x14ac:dyDescent="0.2">
      <c r="B473" s="173"/>
      <c r="C473" s="265"/>
      <c r="D473" s="255" t="s">
        <v>214</v>
      </c>
      <c r="E473" s="266" t="s">
        <v>1</v>
      </c>
      <c r="F473" s="267" t="s">
        <v>221</v>
      </c>
      <c r="G473" s="265"/>
      <c r="H473" s="268">
        <v>159.12</v>
      </c>
      <c r="I473" s="175"/>
      <c r="L473" s="173"/>
      <c r="M473" s="176"/>
      <c r="T473" s="177"/>
      <c r="AT473" s="174" t="s">
        <v>214</v>
      </c>
      <c r="AU473" s="174" t="s">
        <v>82</v>
      </c>
      <c r="AV473" s="14" t="s">
        <v>208</v>
      </c>
      <c r="AW473" s="14" t="s">
        <v>30</v>
      </c>
      <c r="AX473" s="14" t="s">
        <v>80</v>
      </c>
      <c r="AY473" s="174" t="s">
        <v>201</v>
      </c>
    </row>
    <row r="474" spans="2:65" s="13" customFormat="1" x14ac:dyDescent="0.2">
      <c r="B474" s="168"/>
      <c r="C474" s="261"/>
      <c r="D474" s="255" t="s">
        <v>214</v>
      </c>
      <c r="E474" s="261"/>
      <c r="F474" s="263" t="s">
        <v>3751</v>
      </c>
      <c r="G474" s="261"/>
      <c r="H474" s="264">
        <v>11.138</v>
      </c>
      <c r="I474" s="170"/>
      <c r="L474" s="168"/>
      <c r="M474" s="171"/>
      <c r="T474" s="172"/>
      <c r="AT474" s="169" t="s">
        <v>214</v>
      </c>
      <c r="AU474" s="169" t="s">
        <v>82</v>
      </c>
      <c r="AV474" s="13" t="s">
        <v>82</v>
      </c>
      <c r="AW474" s="13" t="s">
        <v>3</v>
      </c>
      <c r="AX474" s="13" t="s">
        <v>80</v>
      </c>
      <c r="AY474" s="169" t="s">
        <v>201</v>
      </c>
    </row>
    <row r="475" spans="2:65" s="1" customFormat="1" ht="24" customHeight="1" x14ac:dyDescent="0.2">
      <c r="B475" s="152"/>
      <c r="C475" s="249" t="s">
        <v>408</v>
      </c>
      <c r="D475" s="249" t="s">
        <v>203</v>
      </c>
      <c r="E475" s="250" t="s">
        <v>468</v>
      </c>
      <c r="F475" s="251" t="s">
        <v>469</v>
      </c>
      <c r="G475" s="252" t="s">
        <v>206</v>
      </c>
      <c r="H475" s="253">
        <v>159.12</v>
      </c>
      <c r="I475" s="154"/>
      <c r="J475" s="155">
        <f>ROUND(I475*H475,2)</f>
        <v>0</v>
      </c>
      <c r="K475" s="153" t="s">
        <v>207</v>
      </c>
      <c r="L475" s="32"/>
      <c r="M475" s="156" t="s">
        <v>1</v>
      </c>
      <c r="N475" s="157" t="s">
        <v>38</v>
      </c>
      <c r="P475" s="158">
        <f>O475*H475</f>
        <v>0</v>
      </c>
      <c r="Q475" s="158">
        <v>0</v>
      </c>
      <c r="R475" s="158">
        <f>Q475*H475</f>
        <v>0</v>
      </c>
      <c r="S475" s="158">
        <v>0</v>
      </c>
      <c r="T475" s="159">
        <f>S475*H475</f>
        <v>0</v>
      </c>
      <c r="AR475" s="160" t="s">
        <v>208</v>
      </c>
      <c r="AT475" s="160" t="s">
        <v>203</v>
      </c>
      <c r="AU475" s="160" t="s">
        <v>82</v>
      </c>
      <c r="AY475" s="17" t="s">
        <v>201</v>
      </c>
      <c r="BE475" s="161">
        <f>IF(N475="základní",J475,0)</f>
        <v>0</v>
      </c>
      <c r="BF475" s="161">
        <f>IF(N475="snížená",J475,0)</f>
        <v>0</v>
      </c>
      <c r="BG475" s="161">
        <f>IF(N475="zákl. přenesená",J475,0)</f>
        <v>0</v>
      </c>
      <c r="BH475" s="161">
        <f>IF(N475="sníž. přenesená",J475,0)</f>
        <v>0</v>
      </c>
      <c r="BI475" s="161">
        <f>IF(N475="nulová",J475,0)</f>
        <v>0</v>
      </c>
      <c r="BJ475" s="17" t="s">
        <v>80</v>
      </c>
      <c r="BK475" s="161">
        <f>ROUND(I475*H475,2)</f>
        <v>0</v>
      </c>
      <c r="BL475" s="17" t="s">
        <v>208</v>
      </c>
      <c r="BM475" s="160" t="s">
        <v>3752</v>
      </c>
    </row>
    <row r="476" spans="2:65" s="1" customFormat="1" ht="19.5" x14ac:dyDescent="0.2">
      <c r="B476" s="32"/>
      <c r="C476" s="254"/>
      <c r="D476" s="255" t="s">
        <v>210</v>
      </c>
      <c r="E476" s="254"/>
      <c r="F476" s="256" t="s">
        <v>471</v>
      </c>
      <c r="G476" s="254"/>
      <c r="H476" s="254"/>
      <c r="I476" s="96"/>
      <c r="L476" s="32"/>
      <c r="M476" s="162"/>
      <c r="T476" s="56"/>
      <c r="AT476" s="17" t="s">
        <v>210</v>
      </c>
      <c r="AU476" s="17" t="s">
        <v>82</v>
      </c>
    </row>
    <row r="477" spans="2:65" s="1" customFormat="1" ht="78" x14ac:dyDescent="0.2">
      <c r="B477" s="32"/>
      <c r="C477" s="254"/>
      <c r="D477" s="255" t="s">
        <v>212</v>
      </c>
      <c r="E477" s="254"/>
      <c r="F477" s="257" t="s">
        <v>472</v>
      </c>
      <c r="G477" s="254"/>
      <c r="H477" s="254"/>
      <c r="I477" s="96"/>
      <c r="L477" s="32"/>
      <c r="M477" s="162"/>
      <c r="T477" s="56"/>
      <c r="AT477" s="17" t="s">
        <v>212</v>
      </c>
      <c r="AU477" s="17" t="s">
        <v>82</v>
      </c>
    </row>
    <row r="478" spans="2:65" s="12" customFormat="1" x14ac:dyDescent="0.2">
      <c r="B478" s="163"/>
      <c r="C478" s="258"/>
      <c r="D478" s="255" t="s">
        <v>214</v>
      </c>
      <c r="E478" s="259" t="s">
        <v>1</v>
      </c>
      <c r="F478" s="260" t="s">
        <v>2932</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2933</v>
      </c>
      <c r="G479" s="258"/>
      <c r="H479" s="259" t="s">
        <v>1</v>
      </c>
      <c r="I479" s="165"/>
      <c r="L479" s="163"/>
      <c r="M479" s="166"/>
      <c r="T479" s="167"/>
      <c r="AT479" s="164" t="s">
        <v>214</v>
      </c>
      <c r="AU479" s="164" t="s">
        <v>82</v>
      </c>
      <c r="AV479" s="12" t="s">
        <v>80</v>
      </c>
      <c r="AW479" s="12" t="s">
        <v>30</v>
      </c>
      <c r="AX479" s="12" t="s">
        <v>73</v>
      </c>
      <c r="AY479" s="164" t="s">
        <v>201</v>
      </c>
    </row>
    <row r="480" spans="2:65" s="12" customFormat="1" x14ac:dyDescent="0.2">
      <c r="B480" s="163"/>
      <c r="C480" s="258"/>
      <c r="D480" s="255" t="s">
        <v>214</v>
      </c>
      <c r="E480" s="259" t="s">
        <v>1</v>
      </c>
      <c r="F480" s="260" t="s">
        <v>3705</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436</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3706</v>
      </c>
      <c r="G482" s="258"/>
      <c r="H482" s="259" t="s">
        <v>1</v>
      </c>
      <c r="I482" s="165"/>
      <c r="L482" s="163"/>
      <c r="M482" s="166"/>
      <c r="T482" s="167"/>
      <c r="AT482" s="164" t="s">
        <v>214</v>
      </c>
      <c r="AU482" s="164" t="s">
        <v>82</v>
      </c>
      <c r="AV482" s="12" t="s">
        <v>80</v>
      </c>
      <c r="AW482" s="12" t="s">
        <v>30</v>
      </c>
      <c r="AX482" s="12" t="s">
        <v>73</v>
      </c>
      <c r="AY482" s="164" t="s">
        <v>201</v>
      </c>
    </row>
    <row r="483" spans="2:65" s="13" customFormat="1" x14ac:dyDescent="0.2">
      <c r="B483" s="168"/>
      <c r="C483" s="261"/>
      <c r="D483" s="255" t="s">
        <v>214</v>
      </c>
      <c r="E483" s="262" t="s">
        <v>1</v>
      </c>
      <c r="F483" s="263" t="s">
        <v>3707</v>
      </c>
      <c r="G483" s="261"/>
      <c r="H483" s="264">
        <v>159.12</v>
      </c>
      <c r="I483" s="170"/>
      <c r="L483" s="168"/>
      <c r="M483" s="171"/>
      <c r="T483" s="172"/>
      <c r="AT483" s="169" t="s">
        <v>214</v>
      </c>
      <c r="AU483" s="169" t="s">
        <v>82</v>
      </c>
      <c r="AV483" s="13" t="s">
        <v>82</v>
      </c>
      <c r="AW483" s="13" t="s">
        <v>30</v>
      </c>
      <c r="AX483" s="13" t="s">
        <v>73</v>
      </c>
      <c r="AY483" s="169" t="s">
        <v>201</v>
      </c>
    </row>
    <row r="484" spans="2:65" s="14" customFormat="1" x14ac:dyDescent="0.2">
      <c r="B484" s="173"/>
      <c r="C484" s="265"/>
      <c r="D484" s="255" t="s">
        <v>214</v>
      </c>
      <c r="E484" s="266" t="s">
        <v>1</v>
      </c>
      <c r="F484" s="267" t="s">
        <v>221</v>
      </c>
      <c r="G484" s="265"/>
      <c r="H484" s="268">
        <v>159.12</v>
      </c>
      <c r="I484" s="175"/>
      <c r="L484" s="173"/>
      <c r="M484" s="176"/>
      <c r="T484" s="177"/>
      <c r="AT484" s="174" t="s">
        <v>214</v>
      </c>
      <c r="AU484" s="174" t="s">
        <v>82</v>
      </c>
      <c r="AV484" s="14" t="s">
        <v>208</v>
      </c>
      <c r="AW484" s="14" t="s">
        <v>30</v>
      </c>
      <c r="AX484" s="14" t="s">
        <v>80</v>
      </c>
      <c r="AY484" s="174" t="s">
        <v>201</v>
      </c>
    </row>
    <row r="485" spans="2:65" s="11" customFormat="1" ht="22.9" customHeight="1" x14ac:dyDescent="0.2">
      <c r="B485" s="140"/>
      <c r="C485" s="276"/>
      <c r="D485" s="277" t="s">
        <v>72</v>
      </c>
      <c r="E485" s="278" t="s">
        <v>208</v>
      </c>
      <c r="F485" s="278" t="s">
        <v>481</v>
      </c>
      <c r="G485" s="276"/>
      <c r="H485" s="276"/>
      <c r="I485" s="143"/>
      <c r="J485" s="151">
        <f>BK485</f>
        <v>0</v>
      </c>
      <c r="L485" s="140"/>
      <c r="M485" s="145"/>
      <c r="P485" s="146">
        <f>SUM(P486:P509)</f>
        <v>0</v>
      </c>
      <c r="R485" s="146">
        <f>SUM(R486:R509)</f>
        <v>46.778693359999998</v>
      </c>
      <c r="T485" s="147">
        <f>SUM(T486:T509)</f>
        <v>0</v>
      </c>
      <c r="AR485" s="141" t="s">
        <v>80</v>
      </c>
      <c r="AT485" s="148" t="s">
        <v>72</v>
      </c>
      <c r="AU485" s="148" t="s">
        <v>80</v>
      </c>
      <c r="AY485" s="141" t="s">
        <v>201</v>
      </c>
      <c r="BK485" s="149">
        <f>SUM(BK486:BK509)</f>
        <v>0</v>
      </c>
    </row>
    <row r="486" spans="2:65" s="1" customFormat="1" ht="24" customHeight="1" x14ac:dyDescent="0.2">
      <c r="B486" s="152"/>
      <c r="C486" s="249" t="s">
        <v>419</v>
      </c>
      <c r="D486" s="249" t="s">
        <v>203</v>
      </c>
      <c r="E486" s="250" t="s">
        <v>483</v>
      </c>
      <c r="F486" s="251" t="s">
        <v>484</v>
      </c>
      <c r="G486" s="252" t="s">
        <v>278</v>
      </c>
      <c r="H486" s="253">
        <v>23.867999999999999</v>
      </c>
      <c r="I486" s="154"/>
      <c r="J486" s="155">
        <f>ROUND(I486*H486,2)</f>
        <v>0</v>
      </c>
      <c r="K486" s="153" t="s">
        <v>207</v>
      </c>
      <c r="L486" s="32"/>
      <c r="M486" s="156" t="s">
        <v>1</v>
      </c>
      <c r="N486" s="157" t="s">
        <v>38</v>
      </c>
      <c r="P486" s="158">
        <f>O486*H486</f>
        <v>0</v>
      </c>
      <c r="Q486" s="158">
        <v>1.8907700000000001</v>
      </c>
      <c r="R486" s="158">
        <f>Q486*H486</f>
        <v>45.128898360000001</v>
      </c>
      <c r="S486" s="158">
        <v>0</v>
      </c>
      <c r="T486" s="159">
        <f>S486*H486</f>
        <v>0</v>
      </c>
      <c r="AR486" s="160" t="s">
        <v>208</v>
      </c>
      <c r="AT486" s="160" t="s">
        <v>203</v>
      </c>
      <c r="AU486" s="160" t="s">
        <v>82</v>
      </c>
      <c r="AY486" s="17" t="s">
        <v>201</v>
      </c>
      <c r="BE486" s="161">
        <f>IF(N486="základní",J486,0)</f>
        <v>0</v>
      </c>
      <c r="BF486" s="161">
        <f>IF(N486="snížená",J486,0)</f>
        <v>0</v>
      </c>
      <c r="BG486" s="161">
        <f>IF(N486="zákl. přenesená",J486,0)</f>
        <v>0</v>
      </c>
      <c r="BH486" s="161">
        <f>IF(N486="sníž. přenesená",J486,0)</f>
        <v>0</v>
      </c>
      <c r="BI486" s="161">
        <f>IF(N486="nulová",J486,0)</f>
        <v>0</v>
      </c>
      <c r="BJ486" s="17" t="s">
        <v>80</v>
      </c>
      <c r="BK486" s="161">
        <f>ROUND(I486*H486,2)</f>
        <v>0</v>
      </c>
      <c r="BL486" s="17" t="s">
        <v>208</v>
      </c>
      <c r="BM486" s="160" t="s">
        <v>3753</v>
      </c>
    </row>
    <row r="487" spans="2:65" s="1" customFormat="1" ht="19.5" x14ac:dyDescent="0.2">
      <c r="B487" s="32"/>
      <c r="C487" s="254"/>
      <c r="D487" s="255" t="s">
        <v>210</v>
      </c>
      <c r="E487" s="254"/>
      <c r="F487" s="256" t="s">
        <v>486</v>
      </c>
      <c r="G487" s="254"/>
      <c r="H487" s="254"/>
      <c r="I487" s="96"/>
      <c r="L487" s="32"/>
      <c r="M487" s="162"/>
      <c r="T487" s="56"/>
      <c r="AT487" s="17" t="s">
        <v>210</v>
      </c>
      <c r="AU487" s="17" t="s">
        <v>82</v>
      </c>
    </row>
    <row r="488" spans="2:65" s="1" customFormat="1" ht="39" x14ac:dyDescent="0.2">
      <c r="B488" s="32"/>
      <c r="C488" s="254"/>
      <c r="D488" s="255" t="s">
        <v>212</v>
      </c>
      <c r="E488" s="254"/>
      <c r="F488" s="257" t="s">
        <v>487</v>
      </c>
      <c r="G488" s="254"/>
      <c r="H488" s="254"/>
      <c r="I488" s="96"/>
      <c r="L488" s="32"/>
      <c r="M488" s="162"/>
      <c r="T488" s="56"/>
      <c r="AT488" s="17" t="s">
        <v>212</v>
      </c>
      <c r="AU488" s="17" t="s">
        <v>82</v>
      </c>
    </row>
    <row r="489" spans="2:65" s="12" customFormat="1" x14ac:dyDescent="0.2">
      <c r="B489" s="163"/>
      <c r="C489" s="258"/>
      <c r="D489" s="255" t="s">
        <v>214</v>
      </c>
      <c r="E489" s="259" t="s">
        <v>1</v>
      </c>
      <c r="F489" s="260" t="s">
        <v>2932</v>
      </c>
      <c r="G489" s="258"/>
      <c r="H489" s="259" t="s">
        <v>1</v>
      </c>
      <c r="I489" s="165"/>
      <c r="L489" s="163"/>
      <c r="M489" s="166"/>
      <c r="T489" s="167"/>
      <c r="AT489" s="164" t="s">
        <v>214</v>
      </c>
      <c r="AU489" s="164" t="s">
        <v>82</v>
      </c>
      <c r="AV489" s="12" t="s">
        <v>80</v>
      </c>
      <c r="AW489" s="12" t="s">
        <v>30</v>
      </c>
      <c r="AX489" s="12" t="s">
        <v>73</v>
      </c>
      <c r="AY489" s="164" t="s">
        <v>201</v>
      </c>
    </row>
    <row r="490" spans="2:65" s="12" customFormat="1" x14ac:dyDescent="0.2">
      <c r="B490" s="163"/>
      <c r="C490" s="258"/>
      <c r="D490" s="255" t="s">
        <v>214</v>
      </c>
      <c r="E490" s="259" t="s">
        <v>1</v>
      </c>
      <c r="F490" s="260" t="s">
        <v>2933</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3705</v>
      </c>
      <c r="G491" s="258"/>
      <c r="H491" s="259" t="s">
        <v>1</v>
      </c>
      <c r="I491" s="165"/>
      <c r="L491" s="163"/>
      <c r="M491" s="166"/>
      <c r="T491" s="167"/>
      <c r="AT491" s="164" t="s">
        <v>214</v>
      </c>
      <c r="AU491" s="164" t="s">
        <v>82</v>
      </c>
      <c r="AV491" s="12" t="s">
        <v>80</v>
      </c>
      <c r="AW491" s="12" t="s">
        <v>30</v>
      </c>
      <c r="AX491" s="12" t="s">
        <v>73</v>
      </c>
      <c r="AY491" s="164" t="s">
        <v>201</v>
      </c>
    </row>
    <row r="492" spans="2:65" s="12" customFormat="1" ht="22.5" x14ac:dyDescent="0.2">
      <c r="B492" s="163"/>
      <c r="C492" s="258"/>
      <c r="D492" s="255" t="s">
        <v>214</v>
      </c>
      <c r="E492" s="259" t="s">
        <v>1</v>
      </c>
      <c r="F492" s="260" t="s">
        <v>3754</v>
      </c>
      <c r="G492" s="258"/>
      <c r="H492" s="259" t="s">
        <v>1</v>
      </c>
      <c r="I492" s="165"/>
      <c r="L492" s="163"/>
      <c r="M492" s="166"/>
      <c r="T492" s="167"/>
      <c r="AT492" s="164" t="s">
        <v>214</v>
      </c>
      <c r="AU492" s="164" t="s">
        <v>82</v>
      </c>
      <c r="AV492" s="12" t="s">
        <v>80</v>
      </c>
      <c r="AW492" s="12" t="s">
        <v>30</v>
      </c>
      <c r="AX492" s="12" t="s">
        <v>73</v>
      </c>
      <c r="AY492" s="164" t="s">
        <v>201</v>
      </c>
    </row>
    <row r="493" spans="2:65" s="13" customFormat="1" x14ac:dyDescent="0.2">
      <c r="B493" s="168"/>
      <c r="C493" s="261"/>
      <c r="D493" s="255" t="s">
        <v>214</v>
      </c>
      <c r="E493" s="262" t="s">
        <v>1</v>
      </c>
      <c r="F493" s="263" t="s">
        <v>3755</v>
      </c>
      <c r="G493" s="261"/>
      <c r="H493" s="264">
        <v>23.867999999999999</v>
      </c>
      <c r="I493" s="170"/>
      <c r="L493" s="168"/>
      <c r="M493" s="171"/>
      <c r="T493" s="172"/>
      <c r="AT493" s="169" t="s">
        <v>214</v>
      </c>
      <c r="AU493" s="169" t="s">
        <v>82</v>
      </c>
      <c r="AV493" s="13" t="s">
        <v>82</v>
      </c>
      <c r="AW493" s="13" t="s">
        <v>30</v>
      </c>
      <c r="AX493" s="13" t="s">
        <v>73</v>
      </c>
      <c r="AY493" s="169" t="s">
        <v>201</v>
      </c>
    </row>
    <row r="494" spans="2:65" s="14" customFormat="1" x14ac:dyDescent="0.2">
      <c r="B494" s="173"/>
      <c r="C494" s="265"/>
      <c r="D494" s="255" t="s">
        <v>214</v>
      </c>
      <c r="E494" s="266" t="s">
        <v>1</v>
      </c>
      <c r="F494" s="267" t="s">
        <v>221</v>
      </c>
      <c r="G494" s="265"/>
      <c r="H494" s="268">
        <v>23.867999999999999</v>
      </c>
      <c r="I494" s="175"/>
      <c r="L494" s="173"/>
      <c r="M494" s="176"/>
      <c r="T494" s="177"/>
      <c r="AT494" s="174" t="s">
        <v>214</v>
      </c>
      <c r="AU494" s="174" t="s">
        <v>82</v>
      </c>
      <c r="AV494" s="14" t="s">
        <v>208</v>
      </c>
      <c r="AW494" s="14" t="s">
        <v>30</v>
      </c>
      <c r="AX494" s="14" t="s">
        <v>80</v>
      </c>
      <c r="AY494" s="174" t="s">
        <v>201</v>
      </c>
    </row>
    <row r="495" spans="2:65" s="1" customFormat="1" ht="24" customHeight="1" x14ac:dyDescent="0.2">
      <c r="B495" s="152"/>
      <c r="C495" s="249" t="s">
        <v>422</v>
      </c>
      <c r="D495" s="249" t="s">
        <v>203</v>
      </c>
      <c r="E495" s="250" t="s">
        <v>492</v>
      </c>
      <c r="F495" s="251" t="s">
        <v>493</v>
      </c>
      <c r="G495" s="252" t="s">
        <v>278</v>
      </c>
      <c r="H495" s="253">
        <v>0.67</v>
      </c>
      <c r="I495" s="154"/>
      <c r="J495" s="155">
        <f>ROUND(I495*H495,2)</f>
        <v>0</v>
      </c>
      <c r="K495" s="153" t="s">
        <v>207</v>
      </c>
      <c r="L495" s="32"/>
      <c r="M495" s="156" t="s">
        <v>1</v>
      </c>
      <c r="N495" s="157" t="s">
        <v>38</v>
      </c>
      <c r="P495" s="158">
        <f>O495*H495</f>
        <v>0</v>
      </c>
      <c r="Q495" s="158">
        <v>2.4289999999999998</v>
      </c>
      <c r="R495" s="158">
        <f>Q495*H495</f>
        <v>1.6274299999999999</v>
      </c>
      <c r="S495" s="158">
        <v>0</v>
      </c>
      <c r="T495" s="159">
        <f>S495*H495</f>
        <v>0</v>
      </c>
      <c r="AR495" s="160" t="s">
        <v>208</v>
      </c>
      <c r="AT495" s="160" t="s">
        <v>203</v>
      </c>
      <c r="AU495" s="160" t="s">
        <v>82</v>
      </c>
      <c r="AY495" s="17" t="s">
        <v>201</v>
      </c>
      <c r="BE495" s="161">
        <f>IF(N495="základní",J495,0)</f>
        <v>0</v>
      </c>
      <c r="BF495" s="161">
        <f>IF(N495="snížená",J495,0)</f>
        <v>0</v>
      </c>
      <c r="BG495" s="161">
        <f>IF(N495="zákl. přenesená",J495,0)</f>
        <v>0</v>
      </c>
      <c r="BH495" s="161">
        <f>IF(N495="sníž. přenesená",J495,0)</f>
        <v>0</v>
      </c>
      <c r="BI495" s="161">
        <f>IF(N495="nulová",J495,0)</f>
        <v>0</v>
      </c>
      <c r="BJ495" s="17" t="s">
        <v>80</v>
      </c>
      <c r="BK495" s="161">
        <f>ROUND(I495*H495,2)</f>
        <v>0</v>
      </c>
      <c r="BL495" s="17" t="s">
        <v>208</v>
      </c>
      <c r="BM495" s="160" t="s">
        <v>3756</v>
      </c>
    </row>
    <row r="496" spans="2:65" s="1" customFormat="1" ht="19.5" x14ac:dyDescent="0.2">
      <c r="B496" s="32"/>
      <c r="C496" s="254"/>
      <c r="D496" s="255" t="s">
        <v>210</v>
      </c>
      <c r="E496" s="254"/>
      <c r="F496" s="256" t="s">
        <v>495</v>
      </c>
      <c r="G496" s="254"/>
      <c r="H496" s="254"/>
      <c r="I496" s="96"/>
      <c r="L496" s="32"/>
      <c r="M496" s="162"/>
      <c r="T496" s="56"/>
      <c r="AT496" s="17" t="s">
        <v>210</v>
      </c>
      <c r="AU496" s="17" t="s">
        <v>82</v>
      </c>
    </row>
    <row r="497" spans="2:65" s="1" customFormat="1" ht="39" x14ac:dyDescent="0.2">
      <c r="B497" s="32"/>
      <c r="C497" s="254"/>
      <c r="D497" s="255" t="s">
        <v>212</v>
      </c>
      <c r="E497" s="254"/>
      <c r="F497" s="257" t="s">
        <v>496</v>
      </c>
      <c r="G497" s="254"/>
      <c r="H497" s="254"/>
      <c r="I497" s="96"/>
      <c r="L497" s="32"/>
      <c r="M497" s="162"/>
      <c r="T497" s="56"/>
      <c r="AT497" s="17" t="s">
        <v>212</v>
      </c>
      <c r="AU497" s="17" t="s">
        <v>82</v>
      </c>
    </row>
    <row r="498" spans="2:65" s="12" customFormat="1" x14ac:dyDescent="0.2">
      <c r="B498" s="163"/>
      <c r="C498" s="258"/>
      <c r="D498" s="255" t="s">
        <v>214</v>
      </c>
      <c r="E498" s="259" t="s">
        <v>1</v>
      </c>
      <c r="F498" s="260" t="s">
        <v>2097</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3757</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3758</v>
      </c>
      <c r="G500" s="258"/>
      <c r="H500" s="259" t="s">
        <v>1</v>
      </c>
      <c r="I500" s="165"/>
      <c r="L500" s="163"/>
      <c r="M500" s="166"/>
      <c r="T500" s="167"/>
      <c r="AT500" s="164" t="s">
        <v>214</v>
      </c>
      <c r="AU500" s="164" t="s">
        <v>82</v>
      </c>
      <c r="AV500" s="12" t="s">
        <v>80</v>
      </c>
      <c r="AW500" s="12" t="s">
        <v>30</v>
      </c>
      <c r="AX500" s="12" t="s">
        <v>73</v>
      </c>
      <c r="AY500" s="164" t="s">
        <v>201</v>
      </c>
    </row>
    <row r="501" spans="2:65" s="13" customFormat="1" x14ac:dyDescent="0.2">
      <c r="B501" s="168"/>
      <c r="C501" s="261"/>
      <c r="D501" s="255" t="s">
        <v>214</v>
      </c>
      <c r="E501" s="262" t="s">
        <v>1</v>
      </c>
      <c r="F501" s="263" t="s">
        <v>3759</v>
      </c>
      <c r="G501" s="261"/>
      <c r="H501" s="264">
        <v>0.67</v>
      </c>
      <c r="I501" s="170"/>
      <c r="L501" s="168"/>
      <c r="M501" s="171"/>
      <c r="T501" s="172"/>
      <c r="AT501" s="169" t="s">
        <v>214</v>
      </c>
      <c r="AU501" s="169" t="s">
        <v>82</v>
      </c>
      <c r="AV501" s="13" t="s">
        <v>82</v>
      </c>
      <c r="AW501" s="13" t="s">
        <v>30</v>
      </c>
      <c r="AX501" s="13" t="s">
        <v>73</v>
      </c>
      <c r="AY501" s="169" t="s">
        <v>201</v>
      </c>
    </row>
    <row r="502" spans="2:65" s="14" customFormat="1" x14ac:dyDescent="0.2">
      <c r="B502" s="173"/>
      <c r="C502" s="265"/>
      <c r="D502" s="255" t="s">
        <v>214</v>
      </c>
      <c r="E502" s="266" t="s">
        <v>1</v>
      </c>
      <c r="F502" s="267" t="s">
        <v>221</v>
      </c>
      <c r="G502" s="265"/>
      <c r="H502" s="268">
        <v>0.67</v>
      </c>
      <c r="I502" s="175"/>
      <c r="L502" s="173"/>
      <c r="M502" s="176"/>
      <c r="T502" s="177"/>
      <c r="AT502" s="174" t="s">
        <v>214</v>
      </c>
      <c r="AU502" s="174" t="s">
        <v>82</v>
      </c>
      <c r="AV502" s="14" t="s">
        <v>208</v>
      </c>
      <c r="AW502" s="14" t="s">
        <v>30</v>
      </c>
      <c r="AX502" s="14" t="s">
        <v>80</v>
      </c>
      <c r="AY502" s="174" t="s">
        <v>201</v>
      </c>
    </row>
    <row r="503" spans="2:65" s="1" customFormat="1" ht="16.5" customHeight="1" x14ac:dyDescent="0.2">
      <c r="B503" s="152"/>
      <c r="C503" s="249" t="s">
        <v>430</v>
      </c>
      <c r="D503" s="249" t="s">
        <v>203</v>
      </c>
      <c r="E503" s="250" t="s">
        <v>501</v>
      </c>
      <c r="F503" s="251" t="s">
        <v>502</v>
      </c>
      <c r="G503" s="252" t="s">
        <v>206</v>
      </c>
      <c r="H503" s="253">
        <v>3.5</v>
      </c>
      <c r="I503" s="154"/>
      <c r="J503" s="155">
        <f>ROUND(I503*H503,2)</f>
        <v>0</v>
      </c>
      <c r="K503" s="153" t="s">
        <v>207</v>
      </c>
      <c r="L503" s="32"/>
      <c r="M503" s="156" t="s">
        <v>1</v>
      </c>
      <c r="N503" s="157" t="s">
        <v>38</v>
      </c>
      <c r="P503" s="158">
        <f>O503*H503</f>
        <v>0</v>
      </c>
      <c r="Q503" s="158">
        <v>6.3899999999999998E-3</v>
      </c>
      <c r="R503" s="158">
        <f>Q503*H503</f>
        <v>2.2364999999999999E-2</v>
      </c>
      <c r="S503" s="158">
        <v>0</v>
      </c>
      <c r="T503" s="159">
        <f>S503*H503</f>
        <v>0</v>
      </c>
      <c r="AR503" s="160" t="s">
        <v>208</v>
      </c>
      <c r="AT503" s="160" t="s">
        <v>203</v>
      </c>
      <c r="AU503" s="160" t="s">
        <v>82</v>
      </c>
      <c r="AY503" s="17" t="s">
        <v>201</v>
      </c>
      <c r="BE503" s="161">
        <f>IF(N503="základní",J503,0)</f>
        <v>0</v>
      </c>
      <c r="BF503" s="161">
        <f>IF(N503="snížená",J503,0)</f>
        <v>0</v>
      </c>
      <c r="BG503" s="161">
        <f>IF(N503="zákl. přenesená",J503,0)</f>
        <v>0</v>
      </c>
      <c r="BH503" s="161">
        <f>IF(N503="sníž. přenesená",J503,0)</f>
        <v>0</v>
      </c>
      <c r="BI503" s="161">
        <f>IF(N503="nulová",J503,0)</f>
        <v>0</v>
      </c>
      <c r="BJ503" s="17" t="s">
        <v>80</v>
      </c>
      <c r="BK503" s="161">
        <f>ROUND(I503*H503,2)</f>
        <v>0</v>
      </c>
      <c r="BL503" s="17" t="s">
        <v>208</v>
      </c>
      <c r="BM503" s="160" t="s">
        <v>3760</v>
      </c>
    </row>
    <row r="504" spans="2:65" s="1" customFormat="1" ht="19.5" x14ac:dyDescent="0.2">
      <c r="B504" s="32"/>
      <c r="C504" s="254"/>
      <c r="D504" s="255" t="s">
        <v>210</v>
      </c>
      <c r="E504" s="254"/>
      <c r="F504" s="256" t="s">
        <v>504</v>
      </c>
      <c r="G504" s="254"/>
      <c r="H504" s="254"/>
      <c r="I504" s="96"/>
      <c r="L504" s="32"/>
      <c r="M504" s="162"/>
      <c r="T504" s="56"/>
      <c r="AT504" s="17" t="s">
        <v>210</v>
      </c>
      <c r="AU504" s="17" t="s">
        <v>82</v>
      </c>
    </row>
    <row r="505" spans="2:65" s="12" customFormat="1" x14ac:dyDescent="0.2">
      <c r="B505" s="163"/>
      <c r="C505" s="258"/>
      <c r="D505" s="255" t="s">
        <v>214</v>
      </c>
      <c r="E505" s="259" t="s">
        <v>1</v>
      </c>
      <c r="F505" s="260" t="s">
        <v>2097</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3757</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3758</v>
      </c>
      <c r="G507" s="258"/>
      <c r="H507" s="259" t="s">
        <v>1</v>
      </c>
      <c r="I507" s="165"/>
      <c r="L507" s="163"/>
      <c r="M507" s="166"/>
      <c r="T507" s="167"/>
      <c r="AT507" s="164" t="s">
        <v>214</v>
      </c>
      <c r="AU507" s="164" t="s">
        <v>82</v>
      </c>
      <c r="AV507" s="12" t="s">
        <v>80</v>
      </c>
      <c r="AW507" s="12" t="s">
        <v>30</v>
      </c>
      <c r="AX507" s="12" t="s">
        <v>73</v>
      </c>
      <c r="AY507" s="164" t="s">
        <v>201</v>
      </c>
    </row>
    <row r="508" spans="2:65" s="13" customFormat="1" x14ac:dyDescent="0.2">
      <c r="B508" s="168"/>
      <c r="C508" s="261"/>
      <c r="D508" s="255" t="s">
        <v>214</v>
      </c>
      <c r="E508" s="262" t="s">
        <v>1</v>
      </c>
      <c r="F508" s="263" t="s">
        <v>3761</v>
      </c>
      <c r="G508" s="261"/>
      <c r="H508" s="264">
        <v>3.5</v>
      </c>
      <c r="I508" s="170"/>
      <c r="L508" s="168"/>
      <c r="M508" s="171"/>
      <c r="T508" s="172"/>
      <c r="AT508" s="169" t="s">
        <v>214</v>
      </c>
      <c r="AU508" s="169" t="s">
        <v>82</v>
      </c>
      <c r="AV508" s="13" t="s">
        <v>82</v>
      </c>
      <c r="AW508" s="13" t="s">
        <v>30</v>
      </c>
      <c r="AX508" s="13" t="s">
        <v>73</v>
      </c>
      <c r="AY508" s="169" t="s">
        <v>201</v>
      </c>
    </row>
    <row r="509" spans="2:65" s="14" customFormat="1" x14ac:dyDescent="0.2">
      <c r="B509" s="173"/>
      <c r="C509" s="265"/>
      <c r="D509" s="255" t="s">
        <v>214</v>
      </c>
      <c r="E509" s="266" t="s">
        <v>1</v>
      </c>
      <c r="F509" s="267" t="s">
        <v>221</v>
      </c>
      <c r="G509" s="265"/>
      <c r="H509" s="268">
        <v>3.5</v>
      </c>
      <c r="I509" s="175"/>
      <c r="L509" s="173"/>
      <c r="M509" s="176"/>
      <c r="T509" s="177"/>
      <c r="AT509" s="174" t="s">
        <v>214</v>
      </c>
      <c r="AU509" s="174" t="s">
        <v>82</v>
      </c>
      <c r="AV509" s="14" t="s">
        <v>208</v>
      </c>
      <c r="AW509" s="14" t="s">
        <v>30</v>
      </c>
      <c r="AX509" s="14" t="s">
        <v>80</v>
      </c>
      <c r="AY509" s="174" t="s">
        <v>201</v>
      </c>
    </row>
    <row r="510" spans="2:65" s="11" customFormat="1" ht="22.9" customHeight="1" x14ac:dyDescent="0.2">
      <c r="B510" s="140"/>
      <c r="C510" s="276"/>
      <c r="D510" s="277" t="s">
        <v>72</v>
      </c>
      <c r="E510" s="278" t="s">
        <v>245</v>
      </c>
      <c r="F510" s="278" t="s">
        <v>506</v>
      </c>
      <c r="G510" s="276"/>
      <c r="H510" s="276"/>
      <c r="I510" s="143"/>
      <c r="J510" s="151">
        <f>BK510</f>
        <v>0</v>
      </c>
      <c r="L510" s="140"/>
      <c r="M510" s="145"/>
      <c r="P510" s="146">
        <f>SUM(P511:P527)</f>
        <v>0</v>
      </c>
      <c r="R510" s="146">
        <f>SUM(R511:R527)</f>
        <v>2.8000000000000001E-2</v>
      </c>
      <c r="T510" s="147">
        <f>SUM(T511:T527)</f>
        <v>0</v>
      </c>
      <c r="AR510" s="141" t="s">
        <v>80</v>
      </c>
      <c r="AT510" s="148" t="s">
        <v>72</v>
      </c>
      <c r="AU510" s="148" t="s">
        <v>80</v>
      </c>
      <c r="AY510" s="141" t="s">
        <v>201</v>
      </c>
      <c r="BK510" s="149">
        <f>SUM(BK511:BK527)</f>
        <v>0</v>
      </c>
    </row>
    <row r="511" spans="2:65" s="1" customFormat="1" ht="16.5" customHeight="1" x14ac:dyDescent="0.2">
      <c r="B511" s="152"/>
      <c r="C511" s="249" t="s">
        <v>437</v>
      </c>
      <c r="D511" s="249" t="s">
        <v>203</v>
      </c>
      <c r="E511" s="250" t="s">
        <v>534</v>
      </c>
      <c r="F511" s="251" t="s">
        <v>535</v>
      </c>
      <c r="G511" s="252" t="s">
        <v>536</v>
      </c>
      <c r="H511" s="253">
        <v>8</v>
      </c>
      <c r="I511" s="154"/>
      <c r="J511" s="155">
        <f>ROUND(I511*H511,2)</f>
        <v>0</v>
      </c>
      <c r="K511" s="153" t="s">
        <v>446</v>
      </c>
      <c r="L511" s="32"/>
      <c r="M511" s="156" t="s">
        <v>1</v>
      </c>
      <c r="N511" s="157" t="s">
        <v>38</v>
      </c>
      <c r="P511" s="158">
        <f>O511*H511</f>
        <v>0</v>
      </c>
      <c r="Q511" s="158">
        <v>0</v>
      </c>
      <c r="R511" s="158">
        <f>Q511*H511</f>
        <v>0</v>
      </c>
      <c r="S511" s="158">
        <v>0</v>
      </c>
      <c r="T511" s="159">
        <f>S511*H511</f>
        <v>0</v>
      </c>
      <c r="AR511" s="160" t="s">
        <v>208</v>
      </c>
      <c r="AT511" s="160" t="s">
        <v>203</v>
      </c>
      <c r="AU511" s="160" t="s">
        <v>82</v>
      </c>
      <c r="AY511" s="17" t="s">
        <v>201</v>
      </c>
      <c r="BE511" s="161">
        <f>IF(N511="základní",J511,0)</f>
        <v>0</v>
      </c>
      <c r="BF511" s="161">
        <f>IF(N511="snížená",J511,0)</f>
        <v>0</v>
      </c>
      <c r="BG511" s="161">
        <f>IF(N511="zákl. přenesená",J511,0)</f>
        <v>0</v>
      </c>
      <c r="BH511" s="161">
        <f>IF(N511="sníž. přenesená",J511,0)</f>
        <v>0</v>
      </c>
      <c r="BI511" s="161">
        <f>IF(N511="nulová",J511,0)</f>
        <v>0</v>
      </c>
      <c r="BJ511" s="17" t="s">
        <v>80</v>
      </c>
      <c r="BK511" s="161">
        <f>ROUND(I511*H511,2)</f>
        <v>0</v>
      </c>
      <c r="BL511" s="17" t="s">
        <v>208</v>
      </c>
      <c r="BM511" s="160" t="s">
        <v>3762</v>
      </c>
    </row>
    <row r="512" spans="2:65" s="1" customFormat="1" x14ac:dyDescent="0.2">
      <c r="B512" s="32"/>
      <c r="C512" s="254"/>
      <c r="D512" s="255" t="s">
        <v>210</v>
      </c>
      <c r="E512" s="254"/>
      <c r="F512" s="256" t="s">
        <v>535</v>
      </c>
      <c r="G512" s="254"/>
      <c r="H512" s="254"/>
      <c r="I512" s="96"/>
      <c r="L512" s="32"/>
      <c r="M512" s="162"/>
      <c r="T512" s="56"/>
      <c r="AT512" s="17" t="s">
        <v>210</v>
      </c>
      <c r="AU512" s="17" t="s">
        <v>82</v>
      </c>
    </row>
    <row r="513" spans="2:65" s="1" customFormat="1" ht="78" x14ac:dyDescent="0.2">
      <c r="B513" s="32"/>
      <c r="C513" s="254"/>
      <c r="D513" s="255" t="s">
        <v>212</v>
      </c>
      <c r="E513" s="254"/>
      <c r="F513" s="257" t="s">
        <v>538</v>
      </c>
      <c r="G513" s="254"/>
      <c r="H513" s="254"/>
      <c r="I513" s="96"/>
      <c r="L513" s="32"/>
      <c r="M513" s="162"/>
      <c r="T513" s="56"/>
      <c r="AT513" s="17" t="s">
        <v>212</v>
      </c>
      <c r="AU513" s="17" t="s">
        <v>82</v>
      </c>
    </row>
    <row r="514" spans="2:65" s="12" customFormat="1" x14ac:dyDescent="0.2">
      <c r="B514" s="163"/>
      <c r="C514" s="258"/>
      <c r="D514" s="255" t="s">
        <v>214</v>
      </c>
      <c r="E514" s="259" t="s">
        <v>1</v>
      </c>
      <c r="F514" s="260" t="s">
        <v>215</v>
      </c>
      <c r="G514" s="258"/>
      <c r="H514" s="259" t="s">
        <v>1</v>
      </c>
      <c r="I514" s="165"/>
      <c r="L514" s="163"/>
      <c r="M514" s="166"/>
      <c r="T514" s="167"/>
      <c r="AT514" s="164" t="s">
        <v>214</v>
      </c>
      <c r="AU514" s="164" t="s">
        <v>82</v>
      </c>
      <c r="AV514" s="12" t="s">
        <v>80</v>
      </c>
      <c r="AW514" s="12" t="s">
        <v>30</v>
      </c>
      <c r="AX514" s="12" t="s">
        <v>73</v>
      </c>
      <c r="AY514" s="164" t="s">
        <v>201</v>
      </c>
    </row>
    <row r="515" spans="2:65" s="12" customFormat="1" x14ac:dyDescent="0.2">
      <c r="B515" s="163"/>
      <c r="C515" s="258"/>
      <c r="D515" s="255" t="s">
        <v>214</v>
      </c>
      <c r="E515" s="259" t="s">
        <v>1</v>
      </c>
      <c r="F515" s="260" t="s">
        <v>216</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3705</v>
      </c>
      <c r="G516" s="258"/>
      <c r="H516" s="259" t="s">
        <v>1</v>
      </c>
      <c r="I516" s="165"/>
      <c r="L516" s="163"/>
      <c r="M516" s="166"/>
      <c r="T516" s="167"/>
      <c r="AT516" s="164" t="s">
        <v>214</v>
      </c>
      <c r="AU516" s="164" t="s">
        <v>82</v>
      </c>
      <c r="AV516" s="12" t="s">
        <v>80</v>
      </c>
      <c r="AW516" s="12" t="s">
        <v>30</v>
      </c>
      <c r="AX516" s="12" t="s">
        <v>73</v>
      </c>
      <c r="AY516" s="164" t="s">
        <v>201</v>
      </c>
    </row>
    <row r="517" spans="2:65" s="12" customFormat="1" x14ac:dyDescent="0.2">
      <c r="B517" s="163"/>
      <c r="C517" s="258"/>
      <c r="D517" s="255" t="s">
        <v>214</v>
      </c>
      <c r="E517" s="259" t="s">
        <v>1</v>
      </c>
      <c r="F517" s="260" t="s">
        <v>1745</v>
      </c>
      <c r="G517" s="258"/>
      <c r="H517" s="259" t="s">
        <v>1</v>
      </c>
      <c r="I517" s="165"/>
      <c r="L517" s="163"/>
      <c r="M517" s="166"/>
      <c r="T517" s="167"/>
      <c r="AT517" s="164" t="s">
        <v>214</v>
      </c>
      <c r="AU517" s="164" t="s">
        <v>82</v>
      </c>
      <c r="AV517" s="12" t="s">
        <v>80</v>
      </c>
      <c r="AW517" s="12" t="s">
        <v>30</v>
      </c>
      <c r="AX517" s="12" t="s">
        <v>73</v>
      </c>
      <c r="AY517" s="164" t="s">
        <v>201</v>
      </c>
    </row>
    <row r="518" spans="2:65" s="13" customFormat="1" x14ac:dyDescent="0.2">
      <c r="B518" s="168"/>
      <c r="C518" s="261"/>
      <c r="D518" s="255" t="s">
        <v>214</v>
      </c>
      <c r="E518" s="262" t="s">
        <v>1</v>
      </c>
      <c r="F518" s="263" t="s">
        <v>266</v>
      </c>
      <c r="G518" s="261"/>
      <c r="H518" s="264">
        <v>8</v>
      </c>
      <c r="I518" s="170"/>
      <c r="L518" s="168"/>
      <c r="M518" s="171"/>
      <c r="T518" s="172"/>
      <c r="AT518" s="169" t="s">
        <v>214</v>
      </c>
      <c r="AU518" s="169" t="s">
        <v>82</v>
      </c>
      <c r="AV518" s="13" t="s">
        <v>82</v>
      </c>
      <c r="AW518" s="13" t="s">
        <v>30</v>
      </c>
      <c r="AX518" s="13" t="s">
        <v>73</v>
      </c>
      <c r="AY518" s="169" t="s">
        <v>201</v>
      </c>
    </row>
    <row r="519" spans="2:65" s="14" customFormat="1" x14ac:dyDescent="0.2">
      <c r="B519" s="173"/>
      <c r="C519" s="265"/>
      <c r="D519" s="255" t="s">
        <v>214</v>
      </c>
      <c r="E519" s="266" t="s">
        <v>1</v>
      </c>
      <c r="F519" s="267" t="s">
        <v>221</v>
      </c>
      <c r="G519" s="265"/>
      <c r="H519" s="268">
        <v>8</v>
      </c>
      <c r="I519" s="175"/>
      <c r="L519" s="173"/>
      <c r="M519" s="176"/>
      <c r="T519" s="177"/>
      <c r="AT519" s="174" t="s">
        <v>214</v>
      </c>
      <c r="AU519" s="174" t="s">
        <v>82</v>
      </c>
      <c r="AV519" s="14" t="s">
        <v>208</v>
      </c>
      <c r="AW519" s="14" t="s">
        <v>30</v>
      </c>
      <c r="AX519" s="14" t="s">
        <v>80</v>
      </c>
      <c r="AY519" s="174" t="s">
        <v>201</v>
      </c>
    </row>
    <row r="520" spans="2:65" s="1" customFormat="1" ht="16.5" customHeight="1" x14ac:dyDescent="0.2">
      <c r="B520" s="152"/>
      <c r="C520" s="271" t="s">
        <v>443</v>
      </c>
      <c r="D520" s="271" t="s">
        <v>401</v>
      </c>
      <c r="E520" s="272" t="s">
        <v>541</v>
      </c>
      <c r="F520" s="273" t="s">
        <v>542</v>
      </c>
      <c r="G520" s="274" t="s">
        <v>536</v>
      </c>
      <c r="H520" s="275">
        <v>8</v>
      </c>
      <c r="I520" s="179"/>
      <c r="J520" s="180">
        <f>ROUND(I520*H520,2)</f>
        <v>0</v>
      </c>
      <c r="K520" s="178" t="s">
        <v>446</v>
      </c>
      <c r="L520" s="181"/>
      <c r="M520" s="182" t="s">
        <v>1</v>
      </c>
      <c r="N520" s="183" t="s">
        <v>38</v>
      </c>
      <c r="P520" s="158">
        <f>O520*H520</f>
        <v>0</v>
      </c>
      <c r="Q520" s="158">
        <v>3.5000000000000001E-3</v>
      </c>
      <c r="R520" s="158">
        <f>Q520*H520</f>
        <v>2.8000000000000001E-2</v>
      </c>
      <c r="S520" s="158">
        <v>0</v>
      </c>
      <c r="T520" s="159">
        <f>S520*H520</f>
        <v>0</v>
      </c>
      <c r="AR520" s="160" t="s">
        <v>266</v>
      </c>
      <c r="AT520" s="160" t="s">
        <v>401</v>
      </c>
      <c r="AU520" s="160" t="s">
        <v>82</v>
      </c>
      <c r="AY520" s="17" t="s">
        <v>201</v>
      </c>
      <c r="BE520" s="161">
        <f>IF(N520="základní",J520,0)</f>
        <v>0</v>
      </c>
      <c r="BF520" s="161">
        <f>IF(N520="snížená",J520,0)</f>
        <v>0</v>
      </c>
      <c r="BG520" s="161">
        <f>IF(N520="zákl. přenesená",J520,0)</f>
        <v>0</v>
      </c>
      <c r="BH520" s="161">
        <f>IF(N520="sníž. přenesená",J520,0)</f>
        <v>0</v>
      </c>
      <c r="BI520" s="161">
        <f>IF(N520="nulová",J520,0)</f>
        <v>0</v>
      </c>
      <c r="BJ520" s="17" t="s">
        <v>80</v>
      </c>
      <c r="BK520" s="161">
        <f>ROUND(I520*H520,2)</f>
        <v>0</v>
      </c>
      <c r="BL520" s="17" t="s">
        <v>208</v>
      </c>
      <c r="BM520" s="160" t="s">
        <v>3763</v>
      </c>
    </row>
    <row r="521" spans="2:65" s="1" customFormat="1" x14ac:dyDescent="0.2">
      <c r="B521" s="32"/>
      <c r="C521" s="254"/>
      <c r="D521" s="255" t="s">
        <v>210</v>
      </c>
      <c r="E521" s="254"/>
      <c r="F521" s="256" t="s">
        <v>542</v>
      </c>
      <c r="G521" s="254"/>
      <c r="H521" s="254"/>
      <c r="I521" s="96"/>
      <c r="L521" s="32"/>
      <c r="M521" s="162"/>
      <c r="T521" s="56"/>
      <c r="AT521" s="17" t="s">
        <v>210</v>
      </c>
      <c r="AU521" s="17" t="s">
        <v>82</v>
      </c>
    </row>
    <row r="522" spans="2:65" s="12" customFormat="1" x14ac:dyDescent="0.2">
      <c r="B522" s="163"/>
      <c r="C522" s="258"/>
      <c r="D522" s="255" t="s">
        <v>214</v>
      </c>
      <c r="E522" s="259" t="s">
        <v>1</v>
      </c>
      <c r="F522" s="260" t="s">
        <v>215</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216</v>
      </c>
      <c r="G523" s="258"/>
      <c r="H523" s="259" t="s">
        <v>1</v>
      </c>
      <c r="I523" s="165"/>
      <c r="L523" s="163"/>
      <c r="M523" s="166"/>
      <c r="T523" s="167"/>
      <c r="AT523" s="164" t="s">
        <v>214</v>
      </c>
      <c r="AU523" s="164" t="s">
        <v>82</v>
      </c>
      <c r="AV523" s="12" t="s">
        <v>80</v>
      </c>
      <c r="AW523" s="12" t="s">
        <v>30</v>
      </c>
      <c r="AX523" s="12" t="s">
        <v>73</v>
      </c>
      <c r="AY523" s="164" t="s">
        <v>201</v>
      </c>
    </row>
    <row r="524" spans="2:65" s="12" customFormat="1" x14ac:dyDescent="0.2">
      <c r="B524" s="163"/>
      <c r="C524" s="258"/>
      <c r="D524" s="255" t="s">
        <v>214</v>
      </c>
      <c r="E524" s="259" t="s">
        <v>1</v>
      </c>
      <c r="F524" s="260" t="s">
        <v>3705</v>
      </c>
      <c r="G524" s="258"/>
      <c r="H524" s="259" t="s">
        <v>1</v>
      </c>
      <c r="I524" s="165"/>
      <c r="L524" s="163"/>
      <c r="M524" s="166"/>
      <c r="T524" s="167"/>
      <c r="AT524" s="164" t="s">
        <v>214</v>
      </c>
      <c r="AU524" s="164" t="s">
        <v>82</v>
      </c>
      <c r="AV524" s="12" t="s">
        <v>80</v>
      </c>
      <c r="AW524" s="12" t="s">
        <v>30</v>
      </c>
      <c r="AX524" s="12" t="s">
        <v>73</v>
      </c>
      <c r="AY524" s="164" t="s">
        <v>201</v>
      </c>
    </row>
    <row r="525" spans="2:65" s="12" customFormat="1" x14ac:dyDescent="0.2">
      <c r="B525" s="163"/>
      <c r="C525" s="258"/>
      <c r="D525" s="255" t="s">
        <v>214</v>
      </c>
      <c r="E525" s="259" t="s">
        <v>1</v>
      </c>
      <c r="F525" s="260" t="s">
        <v>1745</v>
      </c>
      <c r="G525" s="258"/>
      <c r="H525" s="259" t="s">
        <v>1</v>
      </c>
      <c r="I525" s="165"/>
      <c r="L525" s="163"/>
      <c r="M525" s="166"/>
      <c r="T525" s="167"/>
      <c r="AT525" s="164" t="s">
        <v>214</v>
      </c>
      <c r="AU525" s="164" t="s">
        <v>82</v>
      </c>
      <c r="AV525" s="12" t="s">
        <v>80</v>
      </c>
      <c r="AW525" s="12" t="s">
        <v>30</v>
      </c>
      <c r="AX525" s="12" t="s">
        <v>73</v>
      </c>
      <c r="AY525" s="164" t="s">
        <v>201</v>
      </c>
    </row>
    <row r="526" spans="2:65" s="13" customFormat="1" x14ac:dyDescent="0.2">
      <c r="B526" s="168"/>
      <c r="C526" s="261"/>
      <c r="D526" s="255" t="s">
        <v>214</v>
      </c>
      <c r="E526" s="262" t="s">
        <v>1</v>
      </c>
      <c r="F526" s="263" t="s">
        <v>266</v>
      </c>
      <c r="G526" s="261"/>
      <c r="H526" s="264">
        <v>8</v>
      </c>
      <c r="I526" s="170"/>
      <c r="L526" s="168"/>
      <c r="M526" s="171"/>
      <c r="T526" s="172"/>
      <c r="AT526" s="169" t="s">
        <v>214</v>
      </c>
      <c r="AU526" s="169" t="s">
        <v>82</v>
      </c>
      <c r="AV526" s="13" t="s">
        <v>82</v>
      </c>
      <c r="AW526" s="13" t="s">
        <v>30</v>
      </c>
      <c r="AX526" s="13" t="s">
        <v>73</v>
      </c>
      <c r="AY526" s="169" t="s">
        <v>201</v>
      </c>
    </row>
    <row r="527" spans="2:65" s="14" customFormat="1" x14ac:dyDescent="0.2">
      <c r="B527" s="173"/>
      <c r="C527" s="265"/>
      <c r="D527" s="255" t="s">
        <v>214</v>
      </c>
      <c r="E527" s="266" t="s">
        <v>1</v>
      </c>
      <c r="F527" s="267" t="s">
        <v>221</v>
      </c>
      <c r="G527" s="265"/>
      <c r="H527" s="268">
        <v>8</v>
      </c>
      <c r="I527" s="175"/>
      <c r="L527" s="173"/>
      <c r="M527" s="176"/>
      <c r="T527" s="177"/>
      <c r="AT527" s="174" t="s">
        <v>214</v>
      </c>
      <c r="AU527" s="174" t="s">
        <v>82</v>
      </c>
      <c r="AV527" s="14" t="s">
        <v>208</v>
      </c>
      <c r="AW527" s="14" t="s">
        <v>30</v>
      </c>
      <c r="AX527" s="14" t="s">
        <v>80</v>
      </c>
      <c r="AY527" s="174" t="s">
        <v>201</v>
      </c>
    </row>
    <row r="528" spans="2:65" s="11" customFormat="1" ht="22.9" customHeight="1" x14ac:dyDescent="0.2">
      <c r="B528" s="140"/>
      <c r="C528" s="276"/>
      <c r="D528" s="277" t="s">
        <v>72</v>
      </c>
      <c r="E528" s="278" t="s">
        <v>266</v>
      </c>
      <c r="F528" s="278" t="s">
        <v>544</v>
      </c>
      <c r="G528" s="276"/>
      <c r="H528" s="276"/>
      <c r="I528" s="143"/>
      <c r="J528" s="151">
        <f>BK528</f>
        <v>0</v>
      </c>
      <c r="L528" s="140"/>
      <c r="M528" s="145"/>
      <c r="P528" s="146">
        <f>SUM(P529:P923)</f>
        <v>0</v>
      </c>
      <c r="R528" s="146">
        <f>SUM(R529:R923)</f>
        <v>5.1838949999999997</v>
      </c>
      <c r="T528" s="147">
        <f>SUM(T529:T923)</f>
        <v>3.9899999999999998E-2</v>
      </c>
      <c r="AR528" s="141" t="s">
        <v>80</v>
      </c>
      <c r="AT528" s="148" t="s">
        <v>72</v>
      </c>
      <c r="AU528" s="148" t="s">
        <v>80</v>
      </c>
      <c r="AY528" s="141" t="s">
        <v>201</v>
      </c>
      <c r="BK528" s="149">
        <f>SUM(BK529:BK923)</f>
        <v>0</v>
      </c>
    </row>
    <row r="529" spans="2:65" s="1" customFormat="1" ht="24" customHeight="1" x14ac:dyDescent="0.2">
      <c r="B529" s="152"/>
      <c r="C529" s="249" t="s">
        <v>451</v>
      </c>
      <c r="D529" s="249" t="s">
        <v>203</v>
      </c>
      <c r="E529" s="250" t="s">
        <v>546</v>
      </c>
      <c r="F529" s="251" t="s">
        <v>547</v>
      </c>
      <c r="G529" s="252" t="s">
        <v>536</v>
      </c>
      <c r="H529" s="253">
        <v>1</v>
      </c>
      <c r="I529" s="154"/>
      <c r="J529" s="155">
        <f>ROUND(I529*H529,2)</f>
        <v>0</v>
      </c>
      <c r="K529" s="153" t="s">
        <v>207</v>
      </c>
      <c r="L529" s="32"/>
      <c r="M529" s="156" t="s">
        <v>1</v>
      </c>
      <c r="N529" s="157" t="s">
        <v>38</v>
      </c>
      <c r="P529" s="158">
        <f>O529*H529</f>
        <v>0</v>
      </c>
      <c r="Q529" s="158">
        <v>0</v>
      </c>
      <c r="R529" s="158">
        <f>Q529*H529</f>
        <v>0</v>
      </c>
      <c r="S529" s="158">
        <v>0</v>
      </c>
      <c r="T529" s="159">
        <f>S529*H529</f>
        <v>0</v>
      </c>
      <c r="AR529" s="160" t="s">
        <v>208</v>
      </c>
      <c r="AT529" s="160" t="s">
        <v>203</v>
      </c>
      <c r="AU529" s="160" t="s">
        <v>82</v>
      </c>
      <c r="AY529" s="17" t="s">
        <v>201</v>
      </c>
      <c r="BE529" s="161">
        <f>IF(N529="základní",J529,0)</f>
        <v>0</v>
      </c>
      <c r="BF529" s="161">
        <f>IF(N529="snížená",J529,0)</f>
        <v>0</v>
      </c>
      <c r="BG529" s="161">
        <f>IF(N529="zákl. přenesená",J529,0)</f>
        <v>0</v>
      </c>
      <c r="BH529" s="161">
        <f>IF(N529="sníž. přenesená",J529,0)</f>
        <v>0</v>
      </c>
      <c r="BI529" s="161">
        <f>IF(N529="nulová",J529,0)</f>
        <v>0</v>
      </c>
      <c r="BJ529" s="17" t="s">
        <v>80</v>
      </c>
      <c r="BK529" s="161">
        <f>ROUND(I529*H529,2)</f>
        <v>0</v>
      </c>
      <c r="BL529" s="17" t="s">
        <v>208</v>
      </c>
      <c r="BM529" s="160" t="s">
        <v>3764</v>
      </c>
    </row>
    <row r="530" spans="2:65" s="1" customFormat="1" ht="19.5" x14ac:dyDescent="0.2">
      <c r="B530" s="32"/>
      <c r="C530" s="254"/>
      <c r="D530" s="255" t="s">
        <v>210</v>
      </c>
      <c r="E530" s="254"/>
      <c r="F530" s="256" t="s">
        <v>549</v>
      </c>
      <c r="G530" s="254"/>
      <c r="H530" s="254"/>
      <c r="I530" s="96"/>
      <c r="L530" s="32"/>
      <c r="M530" s="162"/>
      <c r="T530" s="56"/>
      <c r="AT530" s="17" t="s">
        <v>210</v>
      </c>
      <c r="AU530" s="17" t="s">
        <v>82</v>
      </c>
    </row>
    <row r="531" spans="2:65" s="1" customFormat="1" ht="78" x14ac:dyDescent="0.2">
      <c r="B531" s="32"/>
      <c r="C531" s="254"/>
      <c r="D531" s="255" t="s">
        <v>212</v>
      </c>
      <c r="E531" s="254"/>
      <c r="F531" s="257" t="s">
        <v>550</v>
      </c>
      <c r="G531" s="254"/>
      <c r="H531" s="254"/>
      <c r="I531" s="96"/>
      <c r="L531" s="32"/>
      <c r="M531" s="162"/>
      <c r="T531" s="56"/>
      <c r="AT531" s="17" t="s">
        <v>212</v>
      </c>
      <c r="AU531" s="17" t="s">
        <v>82</v>
      </c>
    </row>
    <row r="532" spans="2:65" s="12" customFormat="1" x14ac:dyDescent="0.2">
      <c r="B532" s="163"/>
      <c r="C532" s="258"/>
      <c r="D532" s="255" t="s">
        <v>214</v>
      </c>
      <c r="E532" s="259" t="s">
        <v>1</v>
      </c>
      <c r="F532" s="260" t="s">
        <v>2097</v>
      </c>
      <c r="G532" s="258"/>
      <c r="H532" s="259" t="s">
        <v>1</v>
      </c>
      <c r="I532" s="165"/>
      <c r="L532" s="163"/>
      <c r="M532" s="166"/>
      <c r="T532" s="167"/>
      <c r="AT532" s="164" t="s">
        <v>214</v>
      </c>
      <c r="AU532" s="164" t="s">
        <v>82</v>
      </c>
      <c r="AV532" s="12" t="s">
        <v>80</v>
      </c>
      <c r="AW532" s="12" t="s">
        <v>30</v>
      </c>
      <c r="AX532" s="12" t="s">
        <v>73</v>
      </c>
      <c r="AY532" s="164" t="s">
        <v>201</v>
      </c>
    </row>
    <row r="533" spans="2:65" s="12" customFormat="1" x14ac:dyDescent="0.2">
      <c r="B533" s="163"/>
      <c r="C533" s="258"/>
      <c r="D533" s="255" t="s">
        <v>214</v>
      </c>
      <c r="E533" s="259" t="s">
        <v>1</v>
      </c>
      <c r="F533" s="260" t="s">
        <v>3034</v>
      </c>
      <c r="G533" s="258"/>
      <c r="H533" s="259" t="s">
        <v>1</v>
      </c>
      <c r="I533" s="165"/>
      <c r="L533" s="163"/>
      <c r="M533" s="166"/>
      <c r="T533" s="167"/>
      <c r="AT533" s="164" t="s">
        <v>214</v>
      </c>
      <c r="AU533" s="164" t="s">
        <v>82</v>
      </c>
      <c r="AV533" s="12" t="s">
        <v>80</v>
      </c>
      <c r="AW533" s="12" t="s">
        <v>30</v>
      </c>
      <c r="AX533" s="12" t="s">
        <v>73</v>
      </c>
      <c r="AY533" s="164" t="s">
        <v>201</v>
      </c>
    </row>
    <row r="534" spans="2:65" s="12" customFormat="1" x14ac:dyDescent="0.2">
      <c r="B534" s="163"/>
      <c r="C534" s="258"/>
      <c r="D534" s="255" t="s">
        <v>214</v>
      </c>
      <c r="E534" s="259" t="s">
        <v>1</v>
      </c>
      <c r="F534" s="260" t="s">
        <v>3757</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3035</v>
      </c>
      <c r="G535" s="258"/>
      <c r="H535" s="259" t="s">
        <v>1</v>
      </c>
      <c r="I535" s="165"/>
      <c r="L535" s="163"/>
      <c r="M535" s="166"/>
      <c r="T535" s="167"/>
      <c r="AT535" s="164" t="s">
        <v>214</v>
      </c>
      <c r="AU535" s="164" t="s">
        <v>82</v>
      </c>
      <c r="AV535" s="12" t="s">
        <v>80</v>
      </c>
      <c r="AW535" s="12" t="s">
        <v>30</v>
      </c>
      <c r="AX535" s="12" t="s">
        <v>73</v>
      </c>
      <c r="AY535" s="164" t="s">
        <v>201</v>
      </c>
    </row>
    <row r="536" spans="2:65" s="13" customFormat="1" x14ac:dyDescent="0.2">
      <c r="B536" s="168"/>
      <c r="C536" s="261"/>
      <c r="D536" s="255" t="s">
        <v>214</v>
      </c>
      <c r="E536" s="262" t="s">
        <v>1</v>
      </c>
      <c r="F536" s="263" t="s">
        <v>80</v>
      </c>
      <c r="G536" s="261"/>
      <c r="H536" s="264">
        <v>1</v>
      </c>
      <c r="I536" s="170"/>
      <c r="L536" s="168"/>
      <c r="M536" s="171"/>
      <c r="T536" s="172"/>
      <c r="AT536" s="169" t="s">
        <v>214</v>
      </c>
      <c r="AU536" s="169" t="s">
        <v>82</v>
      </c>
      <c r="AV536" s="13" t="s">
        <v>82</v>
      </c>
      <c r="AW536" s="13" t="s">
        <v>30</v>
      </c>
      <c r="AX536" s="13" t="s">
        <v>73</v>
      </c>
      <c r="AY536" s="169" t="s">
        <v>201</v>
      </c>
    </row>
    <row r="537" spans="2:65" s="14" customFormat="1" x14ac:dyDescent="0.2">
      <c r="B537" s="173"/>
      <c r="C537" s="265"/>
      <c r="D537" s="255" t="s">
        <v>214</v>
      </c>
      <c r="E537" s="266" t="s">
        <v>1</v>
      </c>
      <c r="F537" s="267" t="s">
        <v>221</v>
      </c>
      <c r="G537" s="265"/>
      <c r="H537" s="268">
        <v>1</v>
      </c>
      <c r="I537" s="175"/>
      <c r="L537" s="173"/>
      <c r="M537" s="176"/>
      <c r="T537" s="177"/>
      <c r="AT537" s="174" t="s">
        <v>214</v>
      </c>
      <c r="AU537" s="174" t="s">
        <v>82</v>
      </c>
      <c r="AV537" s="14" t="s">
        <v>208</v>
      </c>
      <c r="AW537" s="14" t="s">
        <v>30</v>
      </c>
      <c r="AX537" s="14" t="s">
        <v>80</v>
      </c>
      <c r="AY537" s="174" t="s">
        <v>201</v>
      </c>
    </row>
    <row r="538" spans="2:65" s="1" customFormat="1" ht="24" customHeight="1" x14ac:dyDescent="0.2">
      <c r="B538" s="152"/>
      <c r="C538" s="249" t="s">
        <v>455</v>
      </c>
      <c r="D538" s="249" t="s">
        <v>203</v>
      </c>
      <c r="E538" s="250" t="s">
        <v>553</v>
      </c>
      <c r="F538" s="251" t="s">
        <v>554</v>
      </c>
      <c r="G538" s="252" t="s">
        <v>269</v>
      </c>
      <c r="H538" s="253">
        <v>156</v>
      </c>
      <c r="I538" s="154"/>
      <c r="J538" s="155">
        <f>ROUND(I538*H538,2)</f>
        <v>0</v>
      </c>
      <c r="K538" s="153" t="s">
        <v>207</v>
      </c>
      <c r="L538" s="32"/>
      <c r="M538" s="156" t="s">
        <v>1</v>
      </c>
      <c r="N538" s="157" t="s">
        <v>38</v>
      </c>
      <c r="P538" s="158">
        <f>O538*H538</f>
        <v>0</v>
      </c>
      <c r="Q538" s="158">
        <v>0</v>
      </c>
      <c r="R538" s="158">
        <f>Q538*H538</f>
        <v>0</v>
      </c>
      <c r="S538" s="158">
        <v>0</v>
      </c>
      <c r="T538" s="159">
        <f>S538*H538</f>
        <v>0</v>
      </c>
      <c r="AR538" s="160" t="s">
        <v>208</v>
      </c>
      <c r="AT538" s="160" t="s">
        <v>203</v>
      </c>
      <c r="AU538" s="160" t="s">
        <v>82</v>
      </c>
      <c r="AY538" s="17" t="s">
        <v>201</v>
      </c>
      <c r="BE538" s="161">
        <f>IF(N538="základní",J538,0)</f>
        <v>0</v>
      </c>
      <c r="BF538" s="161">
        <f>IF(N538="snížená",J538,0)</f>
        <v>0</v>
      </c>
      <c r="BG538" s="161">
        <f>IF(N538="zákl. přenesená",J538,0)</f>
        <v>0</v>
      </c>
      <c r="BH538" s="161">
        <f>IF(N538="sníž. přenesená",J538,0)</f>
        <v>0</v>
      </c>
      <c r="BI538" s="161">
        <f>IF(N538="nulová",J538,0)</f>
        <v>0</v>
      </c>
      <c r="BJ538" s="17" t="s">
        <v>80</v>
      </c>
      <c r="BK538" s="161">
        <f>ROUND(I538*H538,2)</f>
        <v>0</v>
      </c>
      <c r="BL538" s="17" t="s">
        <v>208</v>
      </c>
      <c r="BM538" s="160" t="s">
        <v>3765</v>
      </c>
    </row>
    <row r="539" spans="2:65" s="1" customFormat="1" ht="19.5" x14ac:dyDescent="0.2">
      <c r="B539" s="32"/>
      <c r="C539" s="254"/>
      <c r="D539" s="255" t="s">
        <v>210</v>
      </c>
      <c r="E539" s="254"/>
      <c r="F539" s="256" t="s">
        <v>556</v>
      </c>
      <c r="G539" s="254"/>
      <c r="H539" s="254"/>
      <c r="I539" s="96"/>
      <c r="L539" s="32"/>
      <c r="M539" s="162"/>
      <c r="T539" s="56"/>
      <c r="AT539" s="17" t="s">
        <v>210</v>
      </c>
      <c r="AU539" s="17" t="s">
        <v>82</v>
      </c>
    </row>
    <row r="540" spans="2:65" s="1" customFormat="1" ht="107.25" x14ac:dyDescent="0.2">
      <c r="B540" s="32"/>
      <c r="C540" s="254"/>
      <c r="D540" s="255" t="s">
        <v>212</v>
      </c>
      <c r="E540" s="254"/>
      <c r="F540" s="257" t="s">
        <v>557</v>
      </c>
      <c r="G540" s="254"/>
      <c r="H540" s="254"/>
      <c r="I540" s="96"/>
      <c r="L540" s="32"/>
      <c r="M540" s="162"/>
      <c r="T540" s="56"/>
      <c r="AT540" s="17" t="s">
        <v>212</v>
      </c>
      <c r="AU540" s="17" t="s">
        <v>82</v>
      </c>
    </row>
    <row r="541" spans="2:65" s="12" customFormat="1" x14ac:dyDescent="0.2">
      <c r="B541" s="163"/>
      <c r="C541" s="258"/>
      <c r="D541" s="255" t="s">
        <v>214</v>
      </c>
      <c r="E541" s="259" t="s">
        <v>1</v>
      </c>
      <c r="F541" s="260" t="s">
        <v>2097</v>
      </c>
      <c r="G541" s="258"/>
      <c r="H541" s="259" t="s">
        <v>1</v>
      </c>
      <c r="I541" s="165"/>
      <c r="L541" s="163"/>
      <c r="M541" s="166"/>
      <c r="T541" s="167"/>
      <c r="AT541" s="164" t="s">
        <v>214</v>
      </c>
      <c r="AU541" s="164" t="s">
        <v>82</v>
      </c>
      <c r="AV541" s="12" t="s">
        <v>80</v>
      </c>
      <c r="AW541" s="12" t="s">
        <v>30</v>
      </c>
      <c r="AX541" s="12" t="s">
        <v>73</v>
      </c>
      <c r="AY541" s="164" t="s">
        <v>201</v>
      </c>
    </row>
    <row r="542" spans="2:65" s="12" customFormat="1" x14ac:dyDescent="0.2">
      <c r="B542" s="163"/>
      <c r="C542" s="258"/>
      <c r="D542" s="255" t="s">
        <v>214</v>
      </c>
      <c r="E542" s="259" t="s">
        <v>1</v>
      </c>
      <c r="F542" s="260" t="s">
        <v>3034</v>
      </c>
      <c r="G542" s="258"/>
      <c r="H542" s="259" t="s">
        <v>1</v>
      </c>
      <c r="I542" s="165"/>
      <c r="L542" s="163"/>
      <c r="M542" s="166"/>
      <c r="T542" s="167"/>
      <c r="AT542" s="164" t="s">
        <v>214</v>
      </c>
      <c r="AU542" s="164" t="s">
        <v>82</v>
      </c>
      <c r="AV542" s="12" t="s">
        <v>80</v>
      </c>
      <c r="AW542" s="12" t="s">
        <v>30</v>
      </c>
      <c r="AX542" s="12" t="s">
        <v>73</v>
      </c>
      <c r="AY542" s="164" t="s">
        <v>201</v>
      </c>
    </row>
    <row r="543" spans="2:65" s="12" customFormat="1" x14ac:dyDescent="0.2">
      <c r="B543" s="163"/>
      <c r="C543" s="258"/>
      <c r="D543" s="255" t="s">
        <v>214</v>
      </c>
      <c r="E543" s="259" t="s">
        <v>1</v>
      </c>
      <c r="F543" s="260" t="s">
        <v>3757</v>
      </c>
      <c r="G543" s="258"/>
      <c r="H543" s="259" t="s">
        <v>1</v>
      </c>
      <c r="I543" s="165"/>
      <c r="L543" s="163"/>
      <c r="M543" s="166"/>
      <c r="T543" s="167"/>
      <c r="AT543" s="164" t="s">
        <v>214</v>
      </c>
      <c r="AU543" s="164" t="s">
        <v>82</v>
      </c>
      <c r="AV543" s="12" t="s">
        <v>80</v>
      </c>
      <c r="AW543" s="12" t="s">
        <v>30</v>
      </c>
      <c r="AX543" s="12" t="s">
        <v>73</v>
      </c>
      <c r="AY543" s="164" t="s">
        <v>201</v>
      </c>
    </row>
    <row r="544" spans="2:65" s="12" customFormat="1" x14ac:dyDescent="0.2">
      <c r="B544" s="163"/>
      <c r="C544" s="258"/>
      <c r="D544" s="255" t="s">
        <v>214</v>
      </c>
      <c r="E544" s="259" t="s">
        <v>1</v>
      </c>
      <c r="F544" s="260" t="s">
        <v>558</v>
      </c>
      <c r="G544" s="258"/>
      <c r="H544" s="259" t="s">
        <v>1</v>
      </c>
      <c r="I544" s="165"/>
      <c r="L544" s="163"/>
      <c r="M544" s="166"/>
      <c r="T544" s="167"/>
      <c r="AT544" s="164" t="s">
        <v>214</v>
      </c>
      <c r="AU544" s="164" t="s">
        <v>82</v>
      </c>
      <c r="AV544" s="12" t="s">
        <v>80</v>
      </c>
      <c r="AW544" s="12" t="s">
        <v>30</v>
      </c>
      <c r="AX544" s="12" t="s">
        <v>73</v>
      </c>
      <c r="AY544" s="164" t="s">
        <v>201</v>
      </c>
    </row>
    <row r="545" spans="2:65" s="12" customFormat="1" x14ac:dyDescent="0.2">
      <c r="B545" s="163"/>
      <c r="C545" s="258"/>
      <c r="D545" s="255" t="s">
        <v>214</v>
      </c>
      <c r="E545" s="259" t="s">
        <v>1</v>
      </c>
      <c r="F545" s="260" t="s">
        <v>3300</v>
      </c>
      <c r="G545" s="258"/>
      <c r="H545" s="259" t="s">
        <v>1</v>
      </c>
      <c r="I545" s="165"/>
      <c r="L545" s="163"/>
      <c r="M545" s="166"/>
      <c r="T545" s="167"/>
      <c r="AT545" s="164" t="s">
        <v>214</v>
      </c>
      <c r="AU545" s="164" t="s">
        <v>82</v>
      </c>
      <c r="AV545" s="12" t="s">
        <v>80</v>
      </c>
      <c r="AW545" s="12" t="s">
        <v>30</v>
      </c>
      <c r="AX545" s="12" t="s">
        <v>73</v>
      </c>
      <c r="AY545" s="164" t="s">
        <v>201</v>
      </c>
    </row>
    <row r="546" spans="2:65" s="13" customFormat="1" x14ac:dyDescent="0.2">
      <c r="B546" s="168"/>
      <c r="C546" s="261"/>
      <c r="D546" s="255" t="s">
        <v>214</v>
      </c>
      <c r="E546" s="262" t="s">
        <v>1</v>
      </c>
      <c r="F546" s="263" t="s">
        <v>3301</v>
      </c>
      <c r="G546" s="261"/>
      <c r="H546" s="264">
        <v>156</v>
      </c>
      <c r="I546" s="170"/>
      <c r="L546" s="168"/>
      <c r="M546" s="171"/>
      <c r="T546" s="172"/>
      <c r="AT546" s="169" t="s">
        <v>214</v>
      </c>
      <c r="AU546" s="169" t="s">
        <v>82</v>
      </c>
      <c r="AV546" s="13" t="s">
        <v>82</v>
      </c>
      <c r="AW546" s="13" t="s">
        <v>30</v>
      </c>
      <c r="AX546" s="13" t="s">
        <v>73</v>
      </c>
      <c r="AY546" s="169" t="s">
        <v>201</v>
      </c>
    </row>
    <row r="547" spans="2:65" s="14" customFormat="1" x14ac:dyDescent="0.2">
      <c r="B547" s="173"/>
      <c r="C547" s="265"/>
      <c r="D547" s="255" t="s">
        <v>214</v>
      </c>
      <c r="E547" s="266" t="s">
        <v>1</v>
      </c>
      <c r="F547" s="267" t="s">
        <v>221</v>
      </c>
      <c r="G547" s="265"/>
      <c r="H547" s="268">
        <v>156</v>
      </c>
      <c r="I547" s="175"/>
      <c r="L547" s="173"/>
      <c r="M547" s="176"/>
      <c r="T547" s="177"/>
      <c r="AT547" s="174" t="s">
        <v>214</v>
      </c>
      <c r="AU547" s="174" t="s">
        <v>82</v>
      </c>
      <c r="AV547" s="14" t="s">
        <v>208</v>
      </c>
      <c r="AW547" s="14" t="s">
        <v>30</v>
      </c>
      <c r="AX547" s="14" t="s">
        <v>80</v>
      </c>
      <c r="AY547" s="174" t="s">
        <v>201</v>
      </c>
    </row>
    <row r="548" spans="2:65" s="1" customFormat="1" ht="24" customHeight="1" x14ac:dyDescent="0.2">
      <c r="B548" s="152"/>
      <c r="C548" s="271" t="s">
        <v>461</v>
      </c>
      <c r="D548" s="271" t="s">
        <v>401</v>
      </c>
      <c r="E548" s="272" t="s">
        <v>561</v>
      </c>
      <c r="F548" s="273" t="s">
        <v>562</v>
      </c>
      <c r="G548" s="274" t="s">
        <v>269</v>
      </c>
      <c r="H548" s="275">
        <v>156</v>
      </c>
      <c r="I548" s="179"/>
      <c r="J548" s="180">
        <f>ROUND(I548*H548,2)</f>
        <v>0</v>
      </c>
      <c r="K548" s="178" t="s">
        <v>207</v>
      </c>
      <c r="L548" s="181"/>
      <c r="M548" s="182" t="s">
        <v>1</v>
      </c>
      <c r="N548" s="183" t="s">
        <v>38</v>
      </c>
      <c r="P548" s="158">
        <f>O548*H548</f>
        <v>0</v>
      </c>
      <c r="Q548" s="158">
        <v>1.593E-2</v>
      </c>
      <c r="R548" s="158">
        <f>Q548*H548</f>
        <v>2.48508</v>
      </c>
      <c r="S548" s="158">
        <v>0</v>
      </c>
      <c r="T548" s="159">
        <f>S548*H548</f>
        <v>0</v>
      </c>
      <c r="AR548" s="160" t="s">
        <v>266</v>
      </c>
      <c r="AT548" s="160" t="s">
        <v>401</v>
      </c>
      <c r="AU548" s="160" t="s">
        <v>82</v>
      </c>
      <c r="AY548" s="17" t="s">
        <v>201</v>
      </c>
      <c r="BE548" s="161">
        <f>IF(N548="základní",J548,0)</f>
        <v>0</v>
      </c>
      <c r="BF548" s="161">
        <f>IF(N548="snížená",J548,0)</f>
        <v>0</v>
      </c>
      <c r="BG548" s="161">
        <f>IF(N548="zákl. přenesená",J548,0)</f>
        <v>0</v>
      </c>
      <c r="BH548" s="161">
        <f>IF(N548="sníž. přenesená",J548,0)</f>
        <v>0</v>
      </c>
      <c r="BI548" s="161">
        <f>IF(N548="nulová",J548,0)</f>
        <v>0</v>
      </c>
      <c r="BJ548" s="17" t="s">
        <v>80</v>
      </c>
      <c r="BK548" s="161">
        <f>ROUND(I548*H548,2)</f>
        <v>0</v>
      </c>
      <c r="BL548" s="17" t="s">
        <v>208</v>
      </c>
      <c r="BM548" s="160" t="s">
        <v>3766</v>
      </c>
    </row>
    <row r="549" spans="2:65" s="1" customFormat="1" ht="19.5" x14ac:dyDescent="0.2">
      <c r="B549" s="32"/>
      <c r="C549" s="254"/>
      <c r="D549" s="255" t="s">
        <v>210</v>
      </c>
      <c r="E549" s="254"/>
      <c r="F549" s="256" t="s">
        <v>562</v>
      </c>
      <c r="G549" s="254"/>
      <c r="H549" s="254"/>
      <c r="I549" s="96"/>
      <c r="L549" s="32"/>
      <c r="M549" s="162"/>
      <c r="T549" s="56"/>
      <c r="AT549" s="17" t="s">
        <v>210</v>
      </c>
      <c r="AU549" s="17" t="s">
        <v>82</v>
      </c>
    </row>
    <row r="550" spans="2:65" s="12" customFormat="1" x14ac:dyDescent="0.2">
      <c r="B550" s="163"/>
      <c r="C550" s="258"/>
      <c r="D550" s="255" t="s">
        <v>214</v>
      </c>
      <c r="E550" s="259" t="s">
        <v>1</v>
      </c>
      <c r="F550" s="260" t="s">
        <v>2097</v>
      </c>
      <c r="G550" s="258"/>
      <c r="H550" s="259" t="s">
        <v>1</v>
      </c>
      <c r="I550" s="165"/>
      <c r="L550" s="163"/>
      <c r="M550" s="166"/>
      <c r="T550" s="167"/>
      <c r="AT550" s="164" t="s">
        <v>214</v>
      </c>
      <c r="AU550" s="164" t="s">
        <v>82</v>
      </c>
      <c r="AV550" s="12" t="s">
        <v>80</v>
      </c>
      <c r="AW550" s="12" t="s">
        <v>30</v>
      </c>
      <c r="AX550" s="12" t="s">
        <v>73</v>
      </c>
      <c r="AY550" s="164" t="s">
        <v>201</v>
      </c>
    </row>
    <row r="551" spans="2:65" s="12" customFormat="1" ht="22.5" x14ac:dyDescent="0.2">
      <c r="B551" s="163"/>
      <c r="C551" s="258"/>
      <c r="D551" s="255" t="s">
        <v>214</v>
      </c>
      <c r="E551" s="259" t="s">
        <v>1</v>
      </c>
      <c r="F551" s="260" t="s">
        <v>406</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3757</v>
      </c>
      <c r="G552" s="258"/>
      <c r="H552" s="259" t="s">
        <v>1</v>
      </c>
      <c r="I552" s="165"/>
      <c r="L552" s="163"/>
      <c r="M552" s="166"/>
      <c r="T552" s="167"/>
      <c r="AT552" s="164" t="s">
        <v>214</v>
      </c>
      <c r="AU552" s="164" t="s">
        <v>82</v>
      </c>
      <c r="AV552" s="12" t="s">
        <v>80</v>
      </c>
      <c r="AW552" s="12" t="s">
        <v>30</v>
      </c>
      <c r="AX552" s="12" t="s">
        <v>73</v>
      </c>
      <c r="AY552" s="164" t="s">
        <v>201</v>
      </c>
    </row>
    <row r="553" spans="2:65" s="12" customFormat="1" x14ac:dyDescent="0.2">
      <c r="B553" s="163"/>
      <c r="C553" s="258"/>
      <c r="D553" s="255" t="s">
        <v>214</v>
      </c>
      <c r="E553" s="259" t="s">
        <v>1</v>
      </c>
      <c r="F553" s="260" t="s">
        <v>558</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3300</v>
      </c>
      <c r="G554" s="258"/>
      <c r="H554" s="259" t="s">
        <v>1</v>
      </c>
      <c r="I554" s="165"/>
      <c r="L554" s="163"/>
      <c r="M554" s="166"/>
      <c r="T554" s="167"/>
      <c r="AT554" s="164" t="s">
        <v>214</v>
      </c>
      <c r="AU554" s="164" t="s">
        <v>82</v>
      </c>
      <c r="AV554" s="12" t="s">
        <v>80</v>
      </c>
      <c r="AW554" s="12" t="s">
        <v>30</v>
      </c>
      <c r="AX554" s="12" t="s">
        <v>73</v>
      </c>
      <c r="AY554" s="164" t="s">
        <v>201</v>
      </c>
    </row>
    <row r="555" spans="2:65" s="13" customFormat="1" x14ac:dyDescent="0.2">
      <c r="B555" s="168"/>
      <c r="C555" s="261"/>
      <c r="D555" s="255" t="s">
        <v>214</v>
      </c>
      <c r="E555" s="262" t="s">
        <v>1</v>
      </c>
      <c r="F555" s="263" t="s">
        <v>3301</v>
      </c>
      <c r="G555" s="261"/>
      <c r="H555" s="264">
        <v>156</v>
      </c>
      <c r="I555" s="170"/>
      <c r="L555" s="168"/>
      <c r="M555" s="171"/>
      <c r="T555" s="172"/>
      <c r="AT555" s="169" t="s">
        <v>214</v>
      </c>
      <c r="AU555" s="169" t="s">
        <v>82</v>
      </c>
      <c r="AV555" s="13" t="s">
        <v>82</v>
      </c>
      <c r="AW555" s="13" t="s">
        <v>30</v>
      </c>
      <c r="AX555" s="13" t="s">
        <v>73</v>
      </c>
      <c r="AY555" s="169" t="s">
        <v>201</v>
      </c>
    </row>
    <row r="556" spans="2:65" s="14" customFormat="1" x14ac:dyDescent="0.2">
      <c r="B556" s="173"/>
      <c r="C556" s="265"/>
      <c r="D556" s="255" t="s">
        <v>214</v>
      </c>
      <c r="E556" s="266" t="s">
        <v>1</v>
      </c>
      <c r="F556" s="267" t="s">
        <v>221</v>
      </c>
      <c r="G556" s="265"/>
      <c r="H556" s="268">
        <v>156</v>
      </c>
      <c r="I556" s="175"/>
      <c r="L556" s="173"/>
      <c r="M556" s="176"/>
      <c r="T556" s="177"/>
      <c r="AT556" s="174" t="s">
        <v>214</v>
      </c>
      <c r="AU556" s="174" t="s">
        <v>82</v>
      </c>
      <c r="AV556" s="14" t="s">
        <v>208</v>
      </c>
      <c r="AW556" s="14" t="s">
        <v>30</v>
      </c>
      <c r="AX556" s="14" t="s">
        <v>80</v>
      </c>
      <c r="AY556" s="174" t="s">
        <v>201</v>
      </c>
    </row>
    <row r="557" spans="2:65" s="1" customFormat="1" ht="24" customHeight="1" x14ac:dyDescent="0.2">
      <c r="B557" s="152"/>
      <c r="C557" s="249" t="s">
        <v>467</v>
      </c>
      <c r="D557" s="249" t="s">
        <v>203</v>
      </c>
      <c r="E557" s="250" t="s">
        <v>892</v>
      </c>
      <c r="F557" s="251" t="s">
        <v>893</v>
      </c>
      <c r="G557" s="252" t="s">
        <v>536</v>
      </c>
      <c r="H557" s="253">
        <v>2</v>
      </c>
      <c r="I557" s="154"/>
      <c r="J557" s="155">
        <f>ROUND(I557*H557,2)</f>
        <v>0</v>
      </c>
      <c r="K557" s="153" t="s">
        <v>207</v>
      </c>
      <c r="L557" s="32"/>
      <c r="M557" s="156" t="s">
        <v>1</v>
      </c>
      <c r="N557" s="157" t="s">
        <v>38</v>
      </c>
      <c r="P557" s="158">
        <f>O557*H557</f>
        <v>0</v>
      </c>
      <c r="Q557" s="158">
        <v>1.67E-3</v>
      </c>
      <c r="R557" s="158">
        <f>Q557*H557</f>
        <v>3.3400000000000001E-3</v>
      </c>
      <c r="S557" s="158">
        <v>0</v>
      </c>
      <c r="T557" s="159">
        <f>S557*H557</f>
        <v>0</v>
      </c>
      <c r="AR557" s="160" t="s">
        <v>208</v>
      </c>
      <c r="AT557" s="160" t="s">
        <v>203</v>
      </c>
      <c r="AU557" s="160" t="s">
        <v>82</v>
      </c>
      <c r="AY557" s="17" t="s">
        <v>201</v>
      </c>
      <c r="BE557" s="161">
        <f>IF(N557="základní",J557,0)</f>
        <v>0</v>
      </c>
      <c r="BF557" s="161">
        <f>IF(N557="snížená",J557,0)</f>
        <v>0</v>
      </c>
      <c r="BG557" s="161">
        <f>IF(N557="zákl. přenesená",J557,0)</f>
        <v>0</v>
      </c>
      <c r="BH557" s="161">
        <f>IF(N557="sníž. přenesená",J557,0)</f>
        <v>0</v>
      </c>
      <c r="BI557" s="161">
        <f>IF(N557="nulová",J557,0)</f>
        <v>0</v>
      </c>
      <c r="BJ557" s="17" t="s">
        <v>80</v>
      </c>
      <c r="BK557" s="161">
        <f>ROUND(I557*H557,2)</f>
        <v>0</v>
      </c>
      <c r="BL557" s="17" t="s">
        <v>208</v>
      </c>
      <c r="BM557" s="160" t="s">
        <v>3767</v>
      </c>
    </row>
    <row r="558" spans="2:65" s="1" customFormat="1" ht="29.25" x14ac:dyDescent="0.2">
      <c r="B558" s="32"/>
      <c r="C558" s="254"/>
      <c r="D558" s="255" t="s">
        <v>210</v>
      </c>
      <c r="E558" s="254"/>
      <c r="F558" s="256" t="s">
        <v>895</v>
      </c>
      <c r="G558" s="254"/>
      <c r="H558" s="254"/>
      <c r="I558" s="96"/>
      <c r="L558" s="32"/>
      <c r="M558" s="162"/>
      <c r="T558" s="56"/>
      <c r="AT558" s="17" t="s">
        <v>210</v>
      </c>
      <c r="AU558" s="17" t="s">
        <v>82</v>
      </c>
    </row>
    <row r="559" spans="2:65" s="1" customFormat="1" ht="68.25" x14ac:dyDescent="0.2">
      <c r="B559" s="32"/>
      <c r="C559" s="254"/>
      <c r="D559" s="255" t="s">
        <v>212</v>
      </c>
      <c r="E559" s="254"/>
      <c r="F559" s="257" t="s">
        <v>569</v>
      </c>
      <c r="G559" s="254"/>
      <c r="H559" s="254"/>
      <c r="I559" s="96"/>
      <c r="L559" s="32"/>
      <c r="M559" s="162"/>
      <c r="T559" s="56"/>
      <c r="AT559" s="17" t="s">
        <v>212</v>
      </c>
      <c r="AU559" s="17" t="s">
        <v>82</v>
      </c>
    </row>
    <row r="560" spans="2:65" s="12" customFormat="1" x14ac:dyDescent="0.2">
      <c r="B560" s="163"/>
      <c r="C560" s="258"/>
      <c r="D560" s="255" t="s">
        <v>214</v>
      </c>
      <c r="E560" s="259" t="s">
        <v>1</v>
      </c>
      <c r="F560" s="260" t="s">
        <v>2097</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3757</v>
      </c>
      <c r="G561" s="258"/>
      <c r="H561" s="259" t="s">
        <v>1</v>
      </c>
      <c r="I561" s="165"/>
      <c r="L561" s="163"/>
      <c r="M561" s="166"/>
      <c r="T561" s="167"/>
      <c r="AT561" s="164" t="s">
        <v>214</v>
      </c>
      <c r="AU561" s="164" t="s">
        <v>82</v>
      </c>
      <c r="AV561" s="12" t="s">
        <v>80</v>
      </c>
      <c r="AW561" s="12" t="s">
        <v>30</v>
      </c>
      <c r="AX561" s="12" t="s">
        <v>73</v>
      </c>
      <c r="AY561" s="164" t="s">
        <v>201</v>
      </c>
    </row>
    <row r="562" spans="2:65" s="12" customFormat="1" ht="22.5" x14ac:dyDescent="0.2">
      <c r="B562" s="163"/>
      <c r="C562" s="258"/>
      <c r="D562" s="255" t="s">
        <v>214</v>
      </c>
      <c r="E562" s="259" t="s">
        <v>1</v>
      </c>
      <c r="F562" s="260" t="s">
        <v>2037</v>
      </c>
      <c r="G562" s="258"/>
      <c r="H562" s="259" t="s">
        <v>1</v>
      </c>
      <c r="I562" s="165"/>
      <c r="L562" s="163"/>
      <c r="M562" s="166"/>
      <c r="T562" s="167"/>
      <c r="AT562" s="164" t="s">
        <v>214</v>
      </c>
      <c r="AU562" s="164" t="s">
        <v>82</v>
      </c>
      <c r="AV562" s="12" t="s">
        <v>80</v>
      </c>
      <c r="AW562" s="12" t="s">
        <v>30</v>
      </c>
      <c r="AX562" s="12" t="s">
        <v>73</v>
      </c>
      <c r="AY562" s="164" t="s">
        <v>201</v>
      </c>
    </row>
    <row r="563" spans="2:65" s="13" customFormat="1" x14ac:dyDescent="0.2">
      <c r="B563" s="168"/>
      <c r="C563" s="261"/>
      <c r="D563" s="255" t="s">
        <v>214</v>
      </c>
      <c r="E563" s="262" t="s">
        <v>1</v>
      </c>
      <c r="F563" s="263" t="s">
        <v>80</v>
      </c>
      <c r="G563" s="261"/>
      <c r="H563" s="264">
        <v>1</v>
      </c>
      <c r="I563" s="170"/>
      <c r="L563" s="168"/>
      <c r="M563" s="171"/>
      <c r="T563" s="172"/>
      <c r="AT563" s="169" t="s">
        <v>214</v>
      </c>
      <c r="AU563" s="169" t="s">
        <v>82</v>
      </c>
      <c r="AV563" s="13" t="s">
        <v>82</v>
      </c>
      <c r="AW563" s="13" t="s">
        <v>30</v>
      </c>
      <c r="AX563" s="13" t="s">
        <v>73</v>
      </c>
      <c r="AY563" s="169" t="s">
        <v>201</v>
      </c>
    </row>
    <row r="564" spans="2:65" s="12" customFormat="1" x14ac:dyDescent="0.2">
      <c r="B564" s="163"/>
      <c r="C564" s="258"/>
      <c r="D564" s="255" t="s">
        <v>214</v>
      </c>
      <c r="E564" s="259" t="s">
        <v>1</v>
      </c>
      <c r="F564" s="260" t="s">
        <v>1166</v>
      </c>
      <c r="G564" s="258"/>
      <c r="H564" s="259" t="s">
        <v>1</v>
      </c>
      <c r="I564" s="165"/>
      <c r="L564" s="163"/>
      <c r="M564" s="166"/>
      <c r="T564" s="167"/>
      <c r="AT564" s="164" t="s">
        <v>214</v>
      </c>
      <c r="AU564" s="164" t="s">
        <v>82</v>
      </c>
      <c r="AV564" s="12" t="s">
        <v>80</v>
      </c>
      <c r="AW564" s="12" t="s">
        <v>30</v>
      </c>
      <c r="AX564" s="12" t="s">
        <v>73</v>
      </c>
      <c r="AY564" s="164" t="s">
        <v>201</v>
      </c>
    </row>
    <row r="565" spans="2:65" s="13" customFormat="1" x14ac:dyDescent="0.2">
      <c r="B565" s="168"/>
      <c r="C565" s="261"/>
      <c r="D565" s="255" t="s">
        <v>214</v>
      </c>
      <c r="E565" s="262" t="s">
        <v>1</v>
      </c>
      <c r="F565" s="263" t="s">
        <v>80</v>
      </c>
      <c r="G565" s="261"/>
      <c r="H565" s="264">
        <v>1</v>
      </c>
      <c r="I565" s="170"/>
      <c r="L565" s="168"/>
      <c r="M565" s="171"/>
      <c r="T565" s="172"/>
      <c r="AT565" s="169" t="s">
        <v>214</v>
      </c>
      <c r="AU565" s="169" t="s">
        <v>82</v>
      </c>
      <c r="AV565" s="13" t="s">
        <v>82</v>
      </c>
      <c r="AW565" s="13" t="s">
        <v>30</v>
      </c>
      <c r="AX565" s="13" t="s">
        <v>73</v>
      </c>
      <c r="AY565" s="169" t="s">
        <v>201</v>
      </c>
    </row>
    <row r="566" spans="2:65" s="14" customFormat="1" x14ac:dyDescent="0.2">
      <c r="B566" s="173"/>
      <c r="C566" s="265"/>
      <c r="D566" s="255" t="s">
        <v>214</v>
      </c>
      <c r="E566" s="266" t="s">
        <v>1</v>
      </c>
      <c r="F566" s="267" t="s">
        <v>221</v>
      </c>
      <c r="G566" s="265"/>
      <c r="H566" s="268">
        <v>2</v>
      </c>
      <c r="I566" s="175"/>
      <c r="L566" s="173"/>
      <c r="M566" s="176"/>
      <c r="T566" s="177"/>
      <c r="AT566" s="174" t="s">
        <v>214</v>
      </c>
      <c r="AU566" s="174" t="s">
        <v>82</v>
      </c>
      <c r="AV566" s="14" t="s">
        <v>208</v>
      </c>
      <c r="AW566" s="14" t="s">
        <v>30</v>
      </c>
      <c r="AX566" s="14" t="s">
        <v>80</v>
      </c>
      <c r="AY566" s="174" t="s">
        <v>201</v>
      </c>
    </row>
    <row r="567" spans="2:65" s="1" customFormat="1" ht="24" customHeight="1" x14ac:dyDescent="0.2">
      <c r="B567" s="152"/>
      <c r="C567" s="271" t="s">
        <v>473</v>
      </c>
      <c r="D567" s="271" t="s">
        <v>401</v>
      </c>
      <c r="E567" s="272" t="s">
        <v>898</v>
      </c>
      <c r="F567" s="273" t="s">
        <v>899</v>
      </c>
      <c r="G567" s="274" t="s">
        <v>536</v>
      </c>
      <c r="H567" s="275">
        <v>1</v>
      </c>
      <c r="I567" s="179"/>
      <c r="J567" s="180">
        <f>ROUND(I567*H567,2)</f>
        <v>0</v>
      </c>
      <c r="K567" s="178" t="s">
        <v>207</v>
      </c>
      <c r="L567" s="181"/>
      <c r="M567" s="182" t="s">
        <v>1</v>
      </c>
      <c r="N567" s="183" t="s">
        <v>38</v>
      </c>
      <c r="P567" s="158">
        <f>O567*H567</f>
        <v>0</v>
      </c>
      <c r="Q567" s="158">
        <v>1.2200000000000001E-2</v>
      </c>
      <c r="R567" s="158">
        <f>Q567*H567</f>
        <v>1.2200000000000001E-2</v>
      </c>
      <c r="S567" s="158">
        <v>0</v>
      </c>
      <c r="T567" s="159">
        <f>S567*H567</f>
        <v>0</v>
      </c>
      <c r="AR567" s="160" t="s">
        <v>266</v>
      </c>
      <c r="AT567" s="160" t="s">
        <v>401</v>
      </c>
      <c r="AU567" s="160" t="s">
        <v>82</v>
      </c>
      <c r="AY567" s="17" t="s">
        <v>201</v>
      </c>
      <c r="BE567" s="161">
        <f>IF(N567="základní",J567,0)</f>
        <v>0</v>
      </c>
      <c r="BF567" s="161">
        <f>IF(N567="snížená",J567,0)</f>
        <v>0</v>
      </c>
      <c r="BG567" s="161">
        <f>IF(N567="zákl. přenesená",J567,0)</f>
        <v>0</v>
      </c>
      <c r="BH567" s="161">
        <f>IF(N567="sníž. přenesená",J567,0)</f>
        <v>0</v>
      </c>
      <c r="BI567" s="161">
        <f>IF(N567="nulová",J567,0)</f>
        <v>0</v>
      </c>
      <c r="BJ567" s="17" t="s">
        <v>80</v>
      </c>
      <c r="BK567" s="161">
        <f>ROUND(I567*H567,2)</f>
        <v>0</v>
      </c>
      <c r="BL567" s="17" t="s">
        <v>208</v>
      </c>
      <c r="BM567" s="160" t="s">
        <v>3768</v>
      </c>
    </row>
    <row r="568" spans="2:65" s="1" customFormat="1" ht="19.5" x14ac:dyDescent="0.2">
      <c r="B568" s="32"/>
      <c r="C568" s="254"/>
      <c r="D568" s="255" t="s">
        <v>210</v>
      </c>
      <c r="E568" s="254"/>
      <c r="F568" s="256" t="s">
        <v>3315</v>
      </c>
      <c r="G568" s="254"/>
      <c r="H568" s="254"/>
      <c r="I568" s="96"/>
      <c r="L568" s="32"/>
      <c r="M568" s="162"/>
      <c r="T568" s="56"/>
      <c r="AT568" s="17" t="s">
        <v>210</v>
      </c>
      <c r="AU568" s="17" t="s">
        <v>82</v>
      </c>
    </row>
    <row r="569" spans="2:65" s="12" customFormat="1" x14ac:dyDescent="0.2">
      <c r="B569" s="163"/>
      <c r="C569" s="258"/>
      <c r="D569" s="255" t="s">
        <v>214</v>
      </c>
      <c r="E569" s="259" t="s">
        <v>1</v>
      </c>
      <c r="F569" s="260" t="s">
        <v>2097</v>
      </c>
      <c r="G569" s="258"/>
      <c r="H569" s="259" t="s">
        <v>1</v>
      </c>
      <c r="I569" s="165"/>
      <c r="L569" s="163"/>
      <c r="M569" s="166"/>
      <c r="T569" s="167"/>
      <c r="AT569" s="164" t="s">
        <v>214</v>
      </c>
      <c r="AU569" s="164" t="s">
        <v>82</v>
      </c>
      <c r="AV569" s="12" t="s">
        <v>80</v>
      </c>
      <c r="AW569" s="12" t="s">
        <v>30</v>
      </c>
      <c r="AX569" s="12" t="s">
        <v>73</v>
      </c>
      <c r="AY569" s="164" t="s">
        <v>201</v>
      </c>
    </row>
    <row r="570" spans="2:65" s="12" customFormat="1" ht="22.5" x14ac:dyDescent="0.2">
      <c r="B570" s="163"/>
      <c r="C570" s="258"/>
      <c r="D570" s="255" t="s">
        <v>214</v>
      </c>
      <c r="E570" s="259" t="s">
        <v>1</v>
      </c>
      <c r="F570" s="260" t="s">
        <v>406</v>
      </c>
      <c r="G570" s="258"/>
      <c r="H570" s="259" t="s">
        <v>1</v>
      </c>
      <c r="I570" s="165"/>
      <c r="L570" s="163"/>
      <c r="M570" s="166"/>
      <c r="T570" s="167"/>
      <c r="AT570" s="164" t="s">
        <v>214</v>
      </c>
      <c r="AU570" s="164" t="s">
        <v>82</v>
      </c>
      <c r="AV570" s="12" t="s">
        <v>80</v>
      </c>
      <c r="AW570" s="12" t="s">
        <v>30</v>
      </c>
      <c r="AX570" s="12" t="s">
        <v>73</v>
      </c>
      <c r="AY570" s="164" t="s">
        <v>201</v>
      </c>
    </row>
    <row r="571" spans="2:65" s="12" customFormat="1" x14ac:dyDescent="0.2">
      <c r="B571" s="163"/>
      <c r="C571" s="258"/>
      <c r="D571" s="255" t="s">
        <v>214</v>
      </c>
      <c r="E571" s="259" t="s">
        <v>1</v>
      </c>
      <c r="F571" s="260" t="s">
        <v>3757</v>
      </c>
      <c r="G571" s="258"/>
      <c r="H571" s="259" t="s">
        <v>1</v>
      </c>
      <c r="I571" s="165"/>
      <c r="L571" s="163"/>
      <c r="M571" s="166"/>
      <c r="T571" s="167"/>
      <c r="AT571" s="164" t="s">
        <v>214</v>
      </c>
      <c r="AU571" s="164" t="s">
        <v>82</v>
      </c>
      <c r="AV571" s="12" t="s">
        <v>80</v>
      </c>
      <c r="AW571" s="12" t="s">
        <v>30</v>
      </c>
      <c r="AX571" s="12" t="s">
        <v>73</v>
      </c>
      <c r="AY571" s="164" t="s">
        <v>201</v>
      </c>
    </row>
    <row r="572" spans="2:65" s="12" customFormat="1" ht="22.5" x14ac:dyDescent="0.2">
      <c r="B572" s="163"/>
      <c r="C572" s="258"/>
      <c r="D572" s="255" t="s">
        <v>214</v>
      </c>
      <c r="E572" s="259" t="s">
        <v>1</v>
      </c>
      <c r="F572" s="260" t="s">
        <v>2037</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80</v>
      </c>
      <c r="G573" s="261"/>
      <c r="H573" s="264">
        <v>1</v>
      </c>
      <c r="I573" s="170"/>
      <c r="L573" s="168"/>
      <c r="M573" s="171"/>
      <c r="T573" s="172"/>
      <c r="AT573" s="169" t="s">
        <v>214</v>
      </c>
      <c r="AU573" s="169" t="s">
        <v>82</v>
      </c>
      <c r="AV573" s="13" t="s">
        <v>82</v>
      </c>
      <c r="AW573" s="13" t="s">
        <v>30</v>
      </c>
      <c r="AX573" s="13" t="s">
        <v>73</v>
      </c>
      <c r="AY573" s="169" t="s">
        <v>201</v>
      </c>
    </row>
    <row r="574" spans="2:65" s="14" customFormat="1" x14ac:dyDescent="0.2">
      <c r="B574" s="173"/>
      <c r="C574" s="265"/>
      <c r="D574" s="255" t="s">
        <v>214</v>
      </c>
      <c r="E574" s="266" t="s">
        <v>1</v>
      </c>
      <c r="F574" s="267" t="s">
        <v>221</v>
      </c>
      <c r="G574" s="265"/>
      <c r="H574" s="268">
        <v>1</v>
      </c>
      <c r="I574" s="175"/>
      <c r="L574" s="173"/>
      <c r="M574" s="176"/>
      <c r="T574" s="177"/>
      <c r="AT574" s="174" t="s">
        <v>214</v>
      </c>
      <c r="AU574" s="174" t="s">
        <v>82</v>
      </c>
      <c r="AV574" s="14" t="s">
        <v>208</v>
      </c>
      <c r="AW574" s="14" t="s">
        <v>30</v>
      </c>
      <c r="AX574" s="14" t="s">
        <v>80</v>
      </c>
      <c r="AY574" s="174" t="s">
        <v>201</v>
      </c>
    </row>
    <row r="575" spans="2:65" s="1" customFormat="1" ht="24" customHeight="1" x14ac:dyDescent="0.2">
      <c r="B575" s="152"/>
      <c r="C575" s="271" t="s">
        <v>482</v>
      </c>
      <c r="D575" s="271" t="s">
        <v>401</v>
      </c>
      <c r="E575" s="272" t="s">
        <v>901</v>
      </c>
      <c r="F575" s="273" t="s">
        <v>902</v>
      </c>
      <c r="G575" s="274" t="s">
        <v>536</v>
      </c>
      <c r="H575" s="275">
        <v>1</v>
      </c>
      <c r="I575" s="179"/>
      <c r="J575" s="180">
        <f>ROUND(I575*H575,2)</f>
        <v>0</v>
      </c>
      <c r="K575" s="178" t="s">
        <v>446</v>
      </c>
      <c r="L575" s="181"/>
      <c r="M575" s="182" t="s">
        <v>1</v>
      </c>
      <c r="N575" s="183" t="s">
        <v>38</v>
      </c>
      <c r="P575" s="158">
        <f>O575*H575</f>
        <v>0</v>
      </c>
      <c r="Q575" s="158">
        <v>1.2200000000000001E-2</v>
      </c>
      <c r="R575" s="158">
        <f>Q575*H575</f>
        <v>1.2200000000000001E-2</v>
      </c>
      <c r="S575" s="158">
        <v>0</v>
      </c>
      <c r="T575" s="159">
        <f>S575*H575</f>
        <v>0</v>
      </c>
      <c r="AR575" s="160" t="s">
        <v>266</v>
      </c>
      <c r="AT575" s="160" t="s">
        <v>401</v>
      </c>
      <c r="AU575" s="160" t="s">
        <v>82</v>
      </c>
      <c r="AY575" s="17" t="s">
        <v>201</v>
      </c>
      <c r="BE575" s="161">
        <f>IF(N575="základní",J575,0)</f>
        <v>0</v>
      </c>
      <c r="BF575" s="161">
        <f>IF(N575="snížená",J575,0)</f>
        <v>0</v>
      </c>
      <c r="BG575" s="161">
        <f>IF(N575="zákl. přenesená",J575,0)</f>
        <v>0</v>
      </c>
      <c r="BH575" s="161">
        <f>IF(N575="sníž. přenesená",J575,0)</f>
        <v>0</v>
      </c>
      <c r="BI575" s="161">
        <f>IF(N575="nulová",J575,0)</f>
        <v>0</v>
      </c>
      <c r="BJ575" s="17" t="s">
        <v>80</v>
      </c>
      <c r="BK575" s="161">
        <f>ROUND(I575*H575,2)</f>
        <v>0</v>
      </c>
      <c r="BL575" s="17" t="s">
        <v>208</v>
      </c>
      <c r="BM575" s="160" t="s">
        <v>3769</v>
      </c>
    </row>
    <row r="576" spans="2:65" s="1" customFormat="1" ht="19.5" x14ac:dyDescent="0.2">
      <c r="B576" s="32"/>
      <c r="C576" s="254"/>
      <c r="D576" s="255" t="s">
        <v>210</v>
      </c>
      <c r="E576" s="254"/>
      <c r="F576" s="256" t="s">
        <v>902</v>
      </c>
      <c r="G576" s="254"/>
      <c r="H576" s="254"/>
      <c r="I576" s="96"/>
      <c r="L576" s="32"/>
      <c r="M576" s="162"/>
      <c r="T576" s="56"/>
      <c r="AT576" s="17" t="s">
        <v>210</v>
      </c>
      <c r="AU576" s="17" t="s">
        <v>82</v>
      </c>
    </row>
    <row r="577" spans="2:65" s="12" customFormat="1" x14ac:dyDescent="0.2">
      <c r="B577" s="163"/>
      <c r="C577" s="258"/>
      <c r="D577" s="255" t="s">
        <v>214</v>
      </c>
      <c r="E577" s="259" t="s">
        <v>1</v>
      </c>
      <c r="F577" s="260" t="s">
        <v>2097</v>
      </c>
      <c r="G577" s="258"/>
      <c r="H577" s="259" t="s">
        <v>1</v>
      </c>
      <c r="I577" s="165"/>
      <c r="L577" s="163"/>
      <c r="M577" s="166"/>
      <c r="T577" s="167"/>
      <c r="AT577" s="164" t="s">
        <v>214</v>
      </c>
      <c r="AU577" s="164" t="s">
        <v>82</v>
      </c>
      <c r="AV577" s="12" t="s">
        <v>80</v>
      </c>
      <c r="AW577" s="12" t="s">
        <v>30</v>
      </c>
      <c r="AX577" s="12" t="s">
        <v>73</v>
      </c>
      <c r="AY577" s="164" t="s">
        <v>201</v>
      </c>
    </row>
    <row r="578" spans="2:65" s="12" customFormat="1" ht="22.5" x14ac:dyDescent="0.2">
      <c r="B578" s="163"/>
      <c r="C578" s="258"/>
      <c r="D578" s="255" t="s">
        <v>214</v>
      </c>
      <c r="E578" s="259" t="s">
        <v>1</v>
      </c>
      <c r="F578" s="260" t="s">
        <v>406</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3757</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1166</v>
      </c>
      <c r="G580" s="258"/>
      <c r="H580" s="259" t="s">
        <v>1</v>
      </c>
      <c r="I580" s="165"/>
      <c r="L580" s="163"/>
      <c r="M580" s="166"/>
      <c r="T580" s="167"/>
      <c r="AT580" s="164" t="s">
        <v>214</v>
      </c>
      <c r="AU580" s="164" t="s">
        <v>82</v>
      </c>
      <c r="AV580" s="12" t="s">
        <v>80</v>
      </c>
      <c r="AW580" s="12" t="s">
        <v>30</v>
      </c>
      <c r="AX580" s="12" t="s">
        <v>73</v>
      </c>
      <c r="AY580" s="164" t="s">
        <v>201</v>
      </c>
    </row>
    <row r="581" spans="2:65" s="13" customFormat="1" x14ac:dyDescent="0.2">
      <c r="B581" s="168"/>
      <c r="C581" s="261"/>
      <c r="D581" s="255" t="s">
        <v>214</v>
      </c>
      <c r="E581" s="262" t="s">
        <v>1</v>
      </c>
      <c r="F581" s="263" t="s">
        <v>80</v>
      </c>
      <c r="G581" s="261"/>
      <c r="H581" s="264">
        <v>1</v>
      </c>
      <c r="I581" s="170"/>
      <c r="L581" s="168"/>
      <c r="M581" s="171"/>
      <c r="T581" s="172"/>
      <c r="AT581" s="169" t="s">
        <v>214</v>
      </c>
      <c r="AU581" s="169" t="s">
        <v>82</v>
      </c>
      <c r="AV581" s="13" t="s">
        <v>82</v>
      </c>
      <c r="AW581" s="13" t="s">
        <v>30</v>
      </c>
      <c r="AX581" s="13" t="s">
        <v>73</v>
      </c>
      <c r="AY581" s="169" t="s">
        <v>201</v>
      </c>
    </row>
    <row r="582" spans="2:65" s="14" customFormat="1" x14ac:dyDescent="0.2">
      <c r="B582" s="173"/>
      <c r="C582" s="265"/>
      <c r="D582" s="255" t="s">
        <v>214</v>
      </c>
      <c r="E582" s="266" t="s">
        <v>1</v>
      </c>
      <c r="F582" s="267" t="s">
        <v>221</v>
      </c>
      <c r="G582" s="265"/>
      <c r="H582" s="268">
        <v>1</v>
      </c>
      <c r="I582" s="175"/>
      <c r="L582" s="173"/>
      <c r="M582" s="176"/>
      <c r="T582" s="177"/>
      <c r="AT582" s="174" t="s">
        <v>214</v>
      </c>
      <c r="AU582" s="174" t="s">
        <v>82</v>
      </c>
      <c r="AV582" s="14" t="s">
        <v>208</v>
      </c>
      <c r="AW582" s="14" t="s">
        <v>30</v>
      </c>
      <c r="AX582" s="14" t="s">
        <v>80</v>
      </c>
      <c r="AY582" s="174" t="s">
        <v>201</v>
      </c>
    </row>
    <row r="583" spans="2:65" s="1" customFormat="1" ht="16.5" customHeight="1" x14ac:dyDescent="0.2">
      <c r="B583" s="152"/>
      <c r="C583" s="271" t="s">
        <v>491</v>
      </c>
      <c r="D583" s="271" t="s">
        <v>401</v>
      </c>
      <c r="E583" s="272" t="s">
        <v>904</v>
      </c>
      <c r="F583" s="273" t="s">
        <v>905</v>
      </c>
      <c r="G583" s="274" t="s">
        <v>536</v>
      </c>
      <c r="H583" s="275">
        <v>2</v>
      </c>
      <c r="I583" s="179"/>
      <c r="J583" s="180">
        <f>ROUND(I583*H583,2)</f>
        <v>0</v>
      </c>
      <c r="K583" s="178" t="s">
        <v>446</v>
      </c>
      <c r="L583" s="181"/>
      <c r="M583" s="182" t="s">
        <v>1</v>
      </c>
      <c r="N583" s="183" t="s">
        <v>38</v>
      </c>
      <c r="P583" s="158">
        <f>O583*H583</f>
        <v>0</v>
      </c>
      <c r="Q583" s="158">
        <v>1.0000000000000001E-5</v>
      </c>
      <c r="R583" s="158">
        <f>Q583*H583</f>
        <v>2.0000000000000002E-5</v>
      </c>
      <c r="S583" s="158">
        <v>0</v>
      </c>
      <c r="T583" s="159">
        <f>S583*H583</f>
        <v>0</v>
      </c>
      <c r="AR583" s="160" t="s">
        <v>266</v>
      </c>
      <c r="AT583" s="160" t="s">
        <v>401</v>
      </c>
      <c r="AU583" s="160" t="s">
        <v>82</v>
      </c>
      <c r="AY583" s="17" t="s">
        <v>201</v>
      </c>
      <c r="BE583" s="161">
        <f>IF(N583="základní",J583,0)</f>
        <v>0</v>
      </c>
      <c r="BF583" s="161">
        <f>IF(N583="snížená",J583,0)</f>
        <v>0</v>
      </c>
      <c r="BG583" s="161">
        <f>IF(N583="zákl. přenesená",J583,0)</f>
        <v>0</v>
      </c>
      <c r="BH583" s="161">
        <f>IF(N583="sníž. přenesená",J583,0)</f>
        <v>0</v>
      </c>
      <c r="BI583" s="161">
        <f>IF(N583="nulová",J583,0)</f>
        <v>0</v>
      </c>
      <c r="BJ583" s="17" t="s">
        <v>80</v>
      </c>
      <c r="BK583" s="161">
        <f>ROUND(I583*H583,2)</f>
        <v>0</v>
      </c>
      <c r="BL583" s="17" t="s">
        <v>208</v>
      </c>
      <c r="BM583" s="160" t="s">
        <v>3770</v>
      </c>
    </row>
    <row r="584" spans="2:65" s="1" customFormat="1" x14ac:dyDescent="0.2">
      <c r="B584" s="32"/>
      <c r="C584" s="254"/>
      <c r="D584" s="255" t="s">
        <v>210</v>
      </c>
      <c r="E584" s="254"/>
      <c r="F584" s="256" t="s">
        <v>905</v>
      </c>
      <c r="G584" s="254"/>
      <c r="H584" s="254"/>
      <c r="I584" s="96"/>
      <c r="L584" s="32"/>
      <c r="M584" s="162"/>
      <c r="T584" s="56"/>
      <c r="AT584" s="17" t="s">
        <v>210</v>
      </c>
      <c r="AU584" s="17" t="s">
        <v>82</v>
      </c>
    </row>
    <row r="585" spans="2:65" s="12" customFormat="1" x14ac:dyDescent="0.2">
      <c r="B585" s="163"/>
      <c r="C585" s="258"/>
      <c r="D585" s="255" t="s">
        <v>214</v>
      </c>
      <c r="E585" s="259" t="s">
        <v>1</v>
      </c>
      <c r="F585" s="260" t="s">
        <v>2097</v>
      </c>
      <c r="G585" s="258"/>
      <c r="H585" s="259" t="s">
        <v>1</v>
      </c>
      <c r="I585" s="165"/>
      <c r="L585" s="163"/>
      <c r="M585" s="166"/>
      <c r="T585" s="167"/>
      <c r="AT585" s="164" t="s">
        <v>214</v>
      </c>
      <c r="AU585" s="164" t="s">
        <v>82</v>
      </c>
      <c r="AV585" s="12" t="s">
        <v>80</v>
      </c>
      <c r="AW585" s="12" t="s">
        <v>30</v>
      </c>
      <c r="AX585" s="12" t="s">
        <v>73</v>
      </c>
      <c r="AY585" s="164" t="s">
        <v>201</v>
      </c>
    </row>
    <row r="586" spans="2:65" s="12" customFormat="1" ht="22.5" x14ac:dyDescent="0.2">
      <c r="B586" s="163"/>
      <c r="C586" s="258"/>
      <c r="D586" s="255" t="s">
        <v>214</v>
      </c>
      <c r="E586" s="259" t="s">
        <v>1</v>
      </c>
      <c r="F586" s="260" t="s">
        <v>406</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3757</v>
      </c>
      <c r="G587" s="258"/>
      <c r="H587" s="259" t="s">
        <v>1</v>
      </c>
      <c r="I587" s="165"/>
      <c r="L587" s="163"/>
      <c r="M587" s="166"/>
      <c r="T587" s="167"/>
      <c r="AT587" s="164" t="s">
        <v>214</v>
      </c>
      <c r="AU587" s="164" t="s">
        <v>82</v>
      </c>
      <c r="AV587" s="12" t="s">
        <v>80</v>
      </c>
      <c r="AW587" s="12" t="s">
        <v>30</v>
      </c>
      <c r="AX587" s="12" t="s">
        <v>73</v>
      </c>
      <c r="AY587" s="164" t="s">
        <v>201</v>
      </c>
    </row>
    <row r="588" spans="2:65" s="12" customFormat="1" ht="22.5" x14ac:dyDescent="0.2">
      <c r="B588" s="163"/>
      <c r="C588" s="258"/>
      <c r="D588" s="255" t="s">
        <v>214</v>
      </c>
      <c r="E588" s="259" t="s">
        <v>1</v>
      </c>
      <c r="F588" s="260" t="s">
        <v>3771</v>
      </c>
      <c r="G588" s="258"/>
      <c r="H588" s="259" t="s">
        <v>1</v>
      </c>
      <c r="I588" s="165"/>
      <c r="L588" s="163"/>
      <c r="M588" s="166"/>
      <c r="T588" s="167"/>
      <c r="AT588" s="164" t="s">
        <v>214</v>
      </c>
      <c r="AU588" s="164" t="s">
        <v>82</v>
      </c>
      <c r="AV588" s="12" t="s">
        <v>80</v>
      </c>
      <c r="AW588" s="12" t="s">
        <v>30</v>
      </c>
      <c r="AX588" s="12" t="s">
        <v>73</v>
      </c>
      <c r="AY588" s="164" t="s">
        <v>201</v>
      </c>
    </row>
    <row r="589" spans="2:65" s="13" customFormat="1" x14ac:dyDescent="0.2">
      <c r="B589" s="168"/>
      <c r="C589" s="261"/>
      <c r="D589" s="255" t="s">
        <v>214</v>
      </c>
      <c r="E589" s="262" t="s">
        <v>1</v>
      </c>
      <c r="F589" s="263" t="s">
        <v>82</v>
      </c>
      <c r="G589" s="261"/>
      <c r="H589" s="264">
        <v>2</v>
      </c>
      <c r="I589" s="170"/>
      <c r="L589" s="168"/>
      <c r="M589" s="171"/>
      <c r="T589" s="172"/>
      <c r="AT589" s="169" t="s">
        <v>214</v>
      </c>
      <c r="AU589" s="169" t="s">
        <v>82</v>
      </c>
      <c r="AV589" s="13" t="s">
        <v>82</v>
      </c>
      <c r="AW589" s="13" t="s">
        <v>30</v>
      </c>
      <c r="AX589" s="13" t="s">
        <v>73</v>
      </c>
      <c r="AY589" s="169" t="s">
        <v>201</v>
      </c>
    </row>
    <row r="590" spans="2:65" s="14" customFormat="1" x14ac:dyDescent="0.2">
      <c r="B590" s="173"/>
      <c r="C590" s="265"/>
      <c r="D590" s="255" t="s">
        <v>214</v>
      </c>
      <c r="E590" s="266" t="s">
        <v>1</v>
      </c>
      <c r="F590" s="267" t="s">
        <v>221</v>
      </c>
      <c r="G590" s="265"/>
      <c r="H590" s="268">
        <v>2</v>
      </c>
      <c r="I590" s="175"/>
      <c r="L590" s="173"/>
      <c r="M590" s="176"/>
      <c r="T590" s="177"/>
      <c r="AT590" s="174" t="s">
        <v>214</v>
      </c>
      <c r="AU590" s="174" t="s">
        <v>82</v>
      </c>
      <c r="AV590" s="14" t="s">
        <v>208</v>
      </c>
      <c r="AW590" s="14" t="s">
        <v>30</v>
      </c>
      <c r="AX590" s="14" t="s">
        <v>80</v>
      </c>
      <c r="AY590" s="174" t="s">
        <v>201</v>
      </c>
    </row>
    <row r="591" spans="2:65" s="1" customFormat="1" ht="24" customHeight="1" x14ac:dyDescent="0.2">
      <c r="B591" s="152"/>
      <c r="C591" s="249" t="s">
        <v>500</v>
      </c>
      <c r="D591" s="249" t="s">
        <v>203</v>
      </c>
      <c r="E591" s="250" t="s">
        <v>565</v>
      </c>
      <c r="F591" s="251" t="s">
        <v>566</v>
      </c>
      <c r="G591" s="252" t="s">
        <v>536</v>
      </c>
      <c r="H591" s="253">
        <v>8</v>
      </c>
      <c r="I591" s="154"/>
      <c r="J591" s="155">
        <f>ROUND(I591*H591,2)</f>
        <v>0</v>
      </c>
      <c r="K591" s="153" t="s">
        <v>207</v>
      </c>
      <c r="L591" s="32"/>
      <c r="M591" s="156" t="s">
        <v>1</v>
      </c>
      <c r="N591" s="157" t="s">
        <v>38</v>
      </c>
      <c r="P591" s="158">
        <f>O591*H591</f>
        <v>0</v>
      </c>
      <c r="Q591" s="158">
        <v>0</v>
      </c>
      <c r="R591" s="158">
        <f>Q591*H591</f>
        <v>0</v>
      </c>
      <c r="S591" s="158">
        <v>0</v>
      </c>
      <c r="T591" s="159">
        <f>S591*H591</f>
        <v>0</v>
      </c>
      <c r="AR591" s="160" t="s">
        <v>208</v>
      </c>
      <c r="AT591" s="160" t="s">
        <v>203</v>
      </c>
      <c r="AU591" s="160" t="s">
        <v>82</v>
      </c>
      <c r="AY591" s="17" t="s">
        <v>201</v>
      </c>
      <c r="BE591" s="161">
        <f>IF(N591="základní",J591,0)</f>
        <v>0</v>
      </c>
      <c r="BF591" s="161">
        <f>IF(N591="snížená",J591,0)</f>
        <v>0</v>
      </c>
      <c r="BG591" s="161">
        <f>IF(N591="zákl. přenesená",J591,0)</f>
        <v>0</v>
      </c>
      <c r="BH591" s="161">
        <f>IF(N591="sníž. přenesená",J591,0)</f>
        <v>0</v>
      </c>
      <c r="BI591" s="161">
        <f>IF(N591="nulová",J591,0)</f>
        <v>0</v>
      </c>
      <c r="BJ591" s="17" t="s">
        <v>80</v>
      </c>
      <c r="BK591" s="161">
        <f>ROUND(I591*H591,2)</f>
        <v>0</v>
      </c>
      <c r="BL591" s="17" t="s">
        <v>208</v>
      </c>
      <c r="BM591" s="160" t="s">
        <v>3772</v>
      </c>
    </row>
    <row r="592" spans="2:65" s="1" customFormat="1" ht="29.25" x14ac:dyDescent="0.2">
      <c r="B592" s="32"/>
      <c r="C592" s="254"/>
      <c r="D592" s="255" t="s">
        <v>210</v>
      </c>
      <c r="E592" s="254"/>
      <c r="F592" s="256" t="s">
        <v>568</v>
      </c>
      <c r="G592" s="254"/>
      <c r="H592" s="254"/>
      <c r="I592" s="96"/>
      <c r="L592" s="32"/>
      <c r="M592" s="162"/>
      <c r="T592" s="56"/>
      <c r="AT592" s="17" t="s">
        <v>210</v>
      </c>
      <c r="AU592" s="17" t="s">
        <v>82</v>
      </c>
    </row>
    <row r="593" spans="2:65" s="1" customFormat="1" ht="68.25" x14ac:dyDescent="0.2">
      <c r="B593" s="32"/>
      <c r="C593" s="254"/>
      <c r="D593" s="255" t="s">
        <v>212</v>
      </c>
      <c r="E593" s="254"/>
      <c r="F593" s="257" t="s">
        <v>569</v>
      </c>
      <c r="G593" s="254"/>
      <c r="H593" s="254"/>
      <c r="I593" s="96"/>
      <c r="L593" s="32"/>
      <c r="M593" s="162"/>
      <c r="T593" s="56"/>
      <c r="AT593" s="17" t="s">
        <v>212</v>
      </c>
      <c r="AU593" s="17" t="s">
        <v>82</v>
      </c>
    </row>
    <row r="594" spans="2:65" s="12" customFormat="1" x14ac:dyDescent="0.2">
      <c r="B594" s="163"/>
      <c r="C594" s="258"/>
      <c r="D594" s="255" t="s">
        <v>214</v>
      </c>
      <c r="E594" s="259" t="s">
        <v>1</v>
      </c>
      <c r="F594" s="260" t="s">
        <v>2097</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3757</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909</v>
      </c>
      <c r="G596" s="258"/>
      <c r="H596" s="259" t="s">
        <v>1</v>
      </c>
      <c r="I596" s="165"/>
      <c r="L596" s="163"/>
      <c r="M596" s="166"/>
      <c r="T596" s="167"/>
      <c r="AT596" s="164" t="s">
        <v>214</v>
      </c>
      <c r="AU596" s="164" t="s">
        <v>82</v>
      </c>
      <c r="AV596" s="12" t="s">
        <v>80</v>
      </c>
      <c r="AW596" s="12" t="s">
        <v>30</v>
      </c>
      <c r="AX596" s="12" t="s">
        <v>73</v>
      </c>
      <c r="AY596" s="164" t="s">
        <v>201</v>
      </c>
    </row>
    <row r="597" spans="2:65" s="13" customFormat="1" x14ac:dyDescent="0.2">
      <c r="B597" s="168"/>
      <c r="C597" s="261"/>
      <c r="D597" s="255" t="s">
        <v>214</v>
      </c>
      <c r="E597" s="262" t="s">
        <v>1</v>
      </c>
      <c r="F597" s="263" t="s">
        <v>80</v>
      </c>
      <c r="G597" s="261"/>
      <c r="H597" s="264">
        <v>1</v>
      </c>
      <c r="I597" s="170"/>
      <c r="L597" s="168"/>
      <c r="M597" s="171"/>
      <c r="T597" s="172"/>
      <c r="AT597" s="169" t="s">
        <v>214</v>
      </c>
      <c r="AU597" s="169" t="s">
        <v>82</v>
      </c>
      <c r="AV597" s="13" t="s">
        <v>82</v>
      </c>
      <c r="AW597" s="13" t="s">
        <v>30</v>
      </c>
      <c r="AX597" s="13" t="s">
        <v>73</v>
      </c>
      <c r="AY597" s="169" t="s">
        <v>201</v>
      </c>
    </row>
    <row r="598" spans="2:65" s="12" customFormat="1" x14ac:dyDescent="0.2">
      <c r="B598" s="163"/>
      <c r="C598" s="258"/>
      <c r="D598" s="255" t="s">
        <v>214</v>
      </c>
      <c r="E598" s="259" t="s">
        <v>1</v>
      </c>
      <c r="F598" s="260" t="s">
        <v>3773</v>
      </c>
      <c r="G598" s="258"/>
      <c r="H598" s="259" t="s">
        <v>1</v>
      </c>
      <c r="I598" s="165"/>
      <c r="L598" s="163"/>
      <c r="M598" s="166"/>
      <c r="T598" s="167"/>
      <c r="AT598" s="164" t="s">
        <v>214</v>
      </c>
      <c r="AU598" s="164" t="s">
        <v>82</v>
      </c>
      <c r="AV598" s="12" t="s">
        <v>80</v>
      </c>
      <c r="AW598" s="12" t="s">
        <v>30</v>
      </c>
      <c r="AX598" s="12" t="s">
        <v>73</v>
      </c>
      <c r="AY598" s="164" t="s">
        <v>201</v>
      </c>
    </row>
    <row r="599" spans="2:65" s="13" customFormat="1" x14ac:dyDescent="0.2">
      <c r="B599" s="168"/>
      <c r="C599" s="261"/>
      <c r="D599" s="255" t="s">
        <v>214</v>
      </c>
      <c r="E599" s="262" t="s">
        <v>1</v>
      </c>
      <c r="F599" s="263" t="s">
        <v>259</v>
      </c>
      <c r="G599" s="261"/>
      <c r="H599" s="264">
        <v>7</v>
      </c>
      <c r="I599" s="170"/>
      <c r="L599" s="168"/>
      <c r="M599" s="171"/>
      <c r="T599" s="172"/>
      <c r="AT599" s="169" t="s">
        <v>214</v>
      </c>
      <c r="AU599" s="169" t="s">
        <v>82</v>
      </c>
      <c r="AV599" s="13" t="s">
        <v>82</v>
      </c>
      <c r="AW599" s="13" t="s">
        <v>30</v>
      </c>
      <c r="AX599" s="13" t="s">
        <v>73</v>
      </c>
      <c r="AY599" s="169" t="s">
        <v>201</v>
      </c>
    </row>
    <row r="600" spans="2:65" s="14" customFormat="1" x14ac:dyDescent="0.2">
      <c r="B600" s="173"/>
      <c r="C600" s="265"/>
      <c r="D600" s="255" t="s">
        <v>214</v>
      </c>
      <c r="E600" s="266" t="s">
        <v>1</v>
      </c>
      <c r="F600" s="267" t="s">
        <v>221</v>
      </c>
      <c r="G600" s="265"/>
      <c r="H600" s="268">
        <v>8</v>
      </c>
      <c r="I600" s="175"/>
      <c r="L600" s="173"/>
      <c r="M600" s="176"/>
      <c r="T600" s="177"/>
      <c r="AT600" s="174" t="s">
        <v>214</v>
      </c>
      <c r="AU600" s="174" t="s">
        <v>82</v>
      </c>
      <c r="AV600" s="14" t="s">
        <v>208</v>
      </c>
      <c r="AW600" s="14" t="s">
        <v>30</v>
      </c>
      <c r="AX600" s="14" t="s">
        <v>80</v>
      </c>
      <c r="AY600" s="174" t="s">
        <v>201</v>
      </c>
    </row>
    <row r="601" spans="2:65" s="1" customFormat="1" ht="24" customHeight="1" x14ac:dyDescent="0.2">
      <c r="B601" s="152"/>
      <c r="C601" s="271" t="s">
        <v>507</v>
      </c>
      <c r="D601" s="271" t="s">
        <v>401</v>
      </c>
      <c r="E601" s="272" t="s">
        <v>910</v>
      </c>
      <c r="F601" s="273" t="s">
        <v>911</v>
      </c>
      <c r="G601" s="274" t="s">
        <v>536</v>
      </c>
      <c r="H601" s="275">
        <v>1</v>
      </c>
      <c r="I601" s="179"/>
      <c r="J601" s="180">
        <f>ROUND(I601*H601,2)</f>
        <v>0</v>
      </c>
      <c r="K601" s="178" t="s">
        <v>207</v>
      </c>
      <c r="L601" s="181"/>
      <c r="M601" s="182" t="s">
        <v>1</v>
      </c>
      <c r="N601" s="183" t="s">
        <v>38</v>
      </c>
      <c r="P601" s="158">
        <f>O601*H601</f>
        <v>0</v>
      </c>
      <c r="Q601" s="158">
        <v>1.0800000000000001E-2</v>
      </c>
      <c r="R601" s="158">
        <f>Q601*H601</f>
        <v>1.0800000000000001E-2</v>
      </c>
      <c r="S601" s="158">
        <v>0</v>
      </c>
      <c r="T601" s="159">
        <f>S601*H601</f>
        <v>0</v>
      </c>
      <c r="AR601" s="160" t="s">
        <v>266</v>
      </c>
      <c r="AT601" s="160" t="s">
        <v>401</v>
      </c>
      <c r="AU601" s="160" t="s">
        <v>82</v>
      </c>
      <c r="AY601" s="17" t="s">
        <v>201</v>
      </c>
      <c r="BE601" s="161">
        <f>IF(N601="základní",J601,0)</f>
        <v>0</v>
      </c>
      <c r="BF601" s="161">
        <f>IF(N601="snížená",J601,0)</f>
        <v>0</v>
      </c>
      <c r="BG601" s="161">
        <f>IF(N601="zákl. přenesená",J601,0)</f>
        <v>0</v>
      </c>
      <c r="BH601" s="161">
        <f>IF(N601="sníž. přenesená",J601,0)</f>
        <v>0</v>
      </c>
      <c r="BI601" s="161">
        <f>IF(N601="nulová",J601,0)</f>
        <v>0</v>
      </c>
      <c r="BJ601" s="17" t="s">
        <v>80</v>
      </c>
      <c r="BK601" s="161">
        <f>ROUND(I601*H601,2)</f>
        <v>0</v>
      </c>
      <c r="BL601" s="17" t="s">
        <v>208</v>
      </c>
      <c r="BM601" s="160" t="s">
        <v>3774</v>
      </c>
    </row>
    <row r="602" spans="2:65" s="1" customFormat="1" x14ac:dyDescent="0.2">
      <c r="B602" s="32"/>
      <c r="C602" s="254"/>
      <c r="D602" s="255" t="s">
        <v>210</v>
      </c>
      <c r="E602" s="254"/>
      <c r="F602" s="256" t="s">
        <v>911</v>
      </c>
      <c r="G602" s="254"/>
      <c r="H602" s="254"/>
      <c r="I602" s="96"/>
      <c r="L602" s="32"/>
      <c r="M602" s="162"/>
      <c r="T602" s="56"/>
      <c r="AT602" s="17" t="s">
        <v>210</v>
      </c>
      <c r="AU602" s="17" t="s">
        <v>82</v>
      </c>
    </row>
    <row r="603" spans="2:65" s="12" customFormat="1" x14ac:dyDescent="0.2">
      <c r="B603" s="163"/>
      <c r="C603" s="258"/>
      <c r="D603" s="255" t="s">
        <v>214</v>
      </c>
      <c r="E603" s="259" t="s">
        <v>1</v>
      </c>
      <c r="F603" s="260" t="s">
        <v>2097</v>
      </c>
      <c r="G603" s="258"/>
      <c r="H603" s="259" t="s">
        <v>1</v>
      </c>
      <c r="I603" s="165"/>
      <c r="L603" s="163"/>
      <c r="M603" s="166"/>
      <c r="T603" s="167"/>
      <c r="AT603" s="164" t="s">
        <v>214</v>
      </c>
      <c r="AU603" s="164" t="s">
        <v>82</v>
      </c>
      <c r="AV603" s="12" t="s">
        <v>80</v>
      </c>
      <c r="AW603" s="12" t="s">
        <v>30</v>
      </c>
      <c r="AX603" s="12" t="s">
        <v>73</v>
      </c>
      <c r="AY603" s="164" t="s">
        <v>201</v>
      </c>
    </row>
    <row r="604" spans="2:65" s="12" customFormat="1" ht="22.5" x14ac:dyDescent="0.2">
      <c r="B604" s="163"/>
      <c r="C604" s="258"/>
      <c r="D604" s="255" t="s">
        <v>214</v>
      </c>
      <c r="E604" s="259" t="s">
        <v>1</v>
      </c>
      <c r="F604" s="260" t="s">
        <v>406</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3757</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909</v>
      </c>
      <c r="G606" s="258"/>
      <c r="H606" s="259" t="s">
        <v>1</v>
      </c>
      <c r="I606" s="165"/>
      <c r="L606" s="163"/>
      <c r="M606" s="166"/>
      <c r="T606" s="167"/>
      <c r="AT606" s="164" t="s">
        <v>214</v>
      </c>
      <c r="AU606" s="164" t="s">
        <v>82</v>
      </c>
      <c r="AV606" s="12" t="s">
        <v>80</v>
      </c>
      <c r="AW606" s="12" t="s">
        <v>30</v>
      </c>
      <c r="AX606" s="12" t="s">
        <v>73</v>
      </c>
      <c r="AY606" s="164" t="s">
        <v>201</v>
      </c>
    </row>
    <row r="607" spans="2:65" s="13" customFormat="1" x14ac:dyDescent="0.2">
      <c r="B607" s="168"/>
      <c r="C607" s="261"/>
      <c r="D607" s="255" t="s">
        <v>214</v>
      </c>
      <c r="E607" s="262" t="s">
        <v>1</v>
      </c>
      <c r="F607" s="263" t="s">
        <v>80</v>
      </c>
      <c r="G607" s="261"/>
      <c r="H607" s="264">
        <v>1</v>
      </c>
      <c r="I607" s="170"/>
      <c r="L607" s="168"/>
      <c r="M607" s="171"/>
      <c r="T607" s="172"/>
      <c r="AT607" s="169" t="s">
        <v>214</v>
      </c>
      <c r="AU607" s="169" t="s">
        <v>82</v>
      </c>
      <c r="AV607" s="13" t="s">
        <v>82</v>
      </c>
      <c r="AW607" s="13" t="s">
        <v>30</v>
      </c>
      <c r="AX607" s="13" t="s">
        <v>73</v>
      </c>
      <c r="AY607" s="169" t="s">
        <v>201</v>
      </c>
    </row>
    <row r="608" spans="2:65" s="14" customFormat="1" x14ac:dyDescent="0.2">
      <c r="B608" s="173"/>
      <c r="C608" s="265"/>
      <c r="D608" s="255" t="s">
        <v>214</v>
      </c>
      <c r="E608" s="266" t="s">
        <v>1</v>
      </c>
      <c r="F608" s="267" t="s">
        <v>221</v>
      </c>
      <c r="G608" s="265"/>
      <c r="H608" s="268">
        <v>1</v>
      </c>
      <c r="I608" s="175"/>
      <c r="L608" s="173"/>
      <c r="M608" s="176"/>
      <c r="T608" s="177"/>
      <c r="AT608" s="174" t="s">
        <v>214</v>
      </c>
      <c r="AU608" s="174" t="s">
        <v>82</v>
      </c>
      <c r="AV608" s="14" t="s">
        <v>208</v>
      </c>
      <c r="AW608" s="14" t="s">
        <v>30</v>
      </c>
      <c r="AX608" s="14" t="s">
        <v>80</v>
      </c>
      <c r="AY608" s="174" t="s">
        <v>201</v>
      </c>
    </row>
    <row r="609" spans="2:65" s="1" customFormat="1" ht="16.5" customHeight="1" x14ac:dyDescent="0.2">
      <c r="B609" s="152"/>
      <c r="C609" s="271" t="s">
        <v>513</v>
      </c>
      <c r="D609" s="271" t="s">
        <v>401</v>
      </c>
      <c r="E609" s="272" t="s">
        <v>918</v>
      </c>
      <c r="F609" s="273" t="s">
        <v>919</v>
      </c>
      <c r="G609" s="274" t="s">
        <v>536</v>
      </c>
      <c r="H609" s="275">
        <v>7</v>
      </c>
      <c r="I609" s="179"/>
      <c r="J609" s="180">
        <f>ROUND(I609*H609,2)</f>
        <v>0</v>
      </c>
      <c r="K609" s="178" t="s">
        <v>207</v>
      </c>
      <c r="L609" s="181"/>
      <c r="M609" s="182" t="s">
        <v>1</v>
      </c>
      <c r="N609" s="183" t="s">
        <v>38</v>
      </c>
      <c r="P609" s="158">
        <f>O609*H609</f>
        <v>0</v>
      </c>
      <c r="Q609" s="158">
        <v>1.01E-2</v>
      </c>
      <c r="R609" s="158">
        <f>Q609*H609</f>
        <v>7.0699999999999999E-2</v>
      </c>
      <c r="S609" s="158">
        <v>0</v>
      </c>
      <c r="T609" s="159">
        <f>S609*H609</f>
        <v>0</v>
      </c>
      <c r="AR609" s="160" t="s">
        <v>266</v>
      </c>
      <c r="AT609" s="160" t="s">
        <v>401</v>
      </c>
      <c r="AU609" s="160" t="s">
        <v>82</v>
      </c>
      <c r="AY609" s="17" t="s">
        <v>201</v>
      </c>
      <c r="BE609" s="161">
        <f>IF(N609="základní",J609,0)</f>
        <v>0</v>
      </c>
      <c r="BF609" s="161">
        <f>IF(N609="snížená",J609,0)</f>
        <v>0</v>
      </c>
      <c r="BG609" s="161">
        <f>IF(N609="zákl. přenesená",J609,0)</f>
        <v>0</v>
      </c>
      <c r="BH609" s="161">
        <f>IF(N609="sníž. přenesená",J609,0)</f>
        <v>0</v>
      </c>
      <c r="BI609" s="161">
        <f>IF(N609="nulová",J609,0)</f>
        <v>0</v>
      </c>
      <c r="BJ609" s="17" t="s">
        <v>80</v>
      </c>
      <c r="BK609" s="161">
        <f>ROUND(I609*H609,2)</f>
        <v>0</v>
      </c>
      <c r="BL609" s="17" t="s">
        <v>208</v>
      </c>
      <c r="BM609" s="160" t="s">
        <v>3775</v>
      </c>
    </row>
    <row r="610" spans="2:65" s="1" customFormat="1" x14ac:dyDescent="0.2">
      <c r="B610" s="32"/>
      <c r="C610" s="254"/>
      <c r="D610" s="255" t="s">
        <v>210</v>
      </c>
      <c r="E610" s="254"/>
      <c r="F610" s="256" t="s">
        <v>919</v>
      </c>
      <c r="G610" s="254"/>
      <c r="H610" s="254"/>
      <c r="I610" s="96"/>
      <c r="L610" s="32"/>
      <c r="M610" s="162"/>
      <c r="T610" s="56"/>
      <c r="AT610" s="17" t="s">
        <v>210</v>
      </c>
      <c r="AU610" s="17" t="s">
        <v>82</v>
      </c>
    </row>
    <row r="611" spans="2:65" s="12" customFormat="1" x14ac:dyDescent="0.2">
      <c r="B611" s="163"/>
      <c r="C611" s="258"/>
      <c r="D611" s="255" t="s">
        <v>214</v>
      </c>
      <c r="E611" s="259" t="s">
        <v>1</v>
      </c>
      <c r="F611" s="260" t="s">
        <v>2097</v>
      </c>
      <c r="G611" s="258"/>
      <c r="H611" s="259" t="s">
        <v>1</v>
      </c>
      <c r="I611" s="165"/>
      <c r="L611" s="163"/>
      <c r="M611" s="166"/>
      <c r="T611" s="167"/>
      <c r="AT611" s="164" t="s">
        <v>214</v>
      </c>
      <c r="AU611" s="164" t="s">
        <v>82</v>
      </c>
      <c r="AV611" s="12" t="s">
        <v>80</v>
      </c>
      <c r="AW611" s="12" t="s">
        <v>30</v>
      </c>
      <c r="AX611" s="12" t="s">
        <v>73</v>
      </c>
      <c r="AY611" s="164" t="s">
        <v>201</v>
      </c>
    </row>
    <row r="612" spans="2:65" s="12" customFormat="1" ht="22.5" x14ac:dyDescent="0.2">
      <c r="B612" s="163"/>
      <c r="C612" s="258"/>
      <c r="D612" s="255" t="s">
        <v>214</v>
      </c>
      <c r="E612" s="259" t="s">
        <v>1</v>
      </c>
      <c r="F612" s="260" t="s">
        <v>406</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3757</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3773</v>
      </c>
      <c r="G614" s="258"/>
      <c r="H614" s="259" t="s">
        <v>1</v>
      </c>
      <c r="I614" s="165"/>
      <c r="L614" s="163"/>
      <c r="M614" s="166"/>
      <c r="T614" s="167"/>
      <c r="AT614" s="164" t="s">
        <v>214</v>
      </c>
      <c r="AU614" s="164" t="s">
        <v>82</v>
      </c>
      <c r="AV614" s="12" t="s">
        <v>80</v>
      </c>
      <c r="AW614" s="12" t="s">
        <v>30</v>
      </c>
      <c r="AX614" s="12" t="s">
        <v>73</v>
      </c>
      <c r="AY614" s="164" t="s">
        <v>201</v>
      </c>
    </row>
    <row r="615" spans="2:65" s="13" customFormat="1" x14ac:dyDescent="0.2">
      <c r="B615" s="168"/>
      <c r="C615" s="261"/>
      <c r="D615" s="255" t="s">
        <v>214</v>
      </c>
      <c r="E615" s="262" t="s">
        <v>1</v>
      </c>
      <c r="F615" s="263" t="s">
        <v>259</v>
      </c>
      <c r="G615" s="261"/>
      <c r="H615" s="264">
        <v>7</v>
      </c>
      <c r="I615" s="170"/>
      <c r="L615" s="168"/>
      <c r="M615" s="171"/>
      <c r="T615" s="172"/>
      <c r="AT615" s="169" t="s">
        <v>214</v>
      </c>
      <c r="AU615" s="169" t="s">
        <v>82</v>
      </c>
      <c r="AV615" s="13" t="s">
        <v>82</v>
      </c>
      <c r="AW615" s="13" t="s">
        <v>30</v>
      </c>
      <c r="AX615" s="13" t="s">
        <v>73</v>
      </c>
      <c r="AY615" s="169" t="s">
        <v>201</v>
      </c>
    </row>
    <row r="616" spans="2:65" s="14" customFormat="1" x14ac:dyDescent="0.2">
      <c r="B616" s="173"/>
      <c r="C616" s="265"/>
      <c r="D616" s="255" t="s">
        <v>214</v>
      </c>
      <c r="E616" s="266" t="s">
        <v>1</v>
      </c>
      <c r="F616" s="267" t="s">
        <v>221</v>
      </c>
      <c r="G616" s="265"/>
      <c r="H616" s="268">
        <v>7</v>
      </c>
      <c r="I616" s="175"/>
      <c r="L616" s="173"/>
      <c r="M616" s="176"/>
      <c r="T616" s="177"/>
      <c r="AT616" s="174" t="s">
        <v>214</v>
      </c>
      <c r="AU616" s="174" t="s">
        <v>82</v>
      </c>
      <c r="AV616" s="14" t="s">
        <v>208</v>
      </c>
      <c r="AW616" s="14" t="s">
        <v>30</v>
      </c>
      <c r="AX616" s="14" t="s">
        <v>80</v>
      </c>
      <c r="AY616" s="174" t="s">
        <v>201</v>
      </c>
    </row>
    <row r="617" spans="2:65" s="1" customFormat="1" ht="24" customHeight="1" x14ac:dyDescent="0.2">
      <c r="B617" s="152"/>
      <c r="C617" s="249" t="s">
        <v>520</v>
      </c>
      <c r="D617" s="249" t="s">
        <v>203</v>
      </c>
      <c r="E617" s="250" t="s">
        <v>576</v>
      </c>
      <c r="F617" s="251" t="s">
        <v>577</v>
      </c>
      <c r="G617" s="252" t="s">
        <v>536</v>
      </c>
      <c r="H617" s="253">
        <v>1</v>
      </c>
      <c r="I617" s="154"/>
      <c r="J617" s="155">
        <f>ROUND(I617*H617,2)</f>
        <v>0</v>
      </c>
      <c r="K617" s="153" t="s">
        <v>207</v>
      </c>
      <c r="L617" s="32"/>
      <c r="M617" s="156" t="s">
        <v>1</v>
      </c>
      <c r="N617" s="157" t="s">
        <v>38</v>
      </c>
      <c r="P617" s="158">
        <f>O617*H617</f>
        <v>0</v>
      </c>
      <c r="Q617" s="158">
        <v>1.67E-3</v>
      </c>
      <c r="R617" s="158">
        <f>Q617*H617</f>
        <v>1.67E-3</v>
      </c>
      <c r="S617" s="158">
        <v>0</v>
      </c>
      <c r="T617" s="159">
        <f>S617*H617</f>
        <v>0</v>
      </c>
      <c r="AR617" s="160" t="s">
        <v>208</v>
      </c>
      <c r="AT617" s="160" t="s">
        <v>203</v>
      </c>
      <c r="AU617" s="160" t="s">
        <v>82</v>
      </c>
      <c r="AY617" s="17" t="s">
        <v>201</v>
      </c>
      <c r="BE617" s="161">
        <f>IF(N617="základní",J617,0)</f>
        <v>0</v>
      </c>
      <c r="BF617" s="161">
        <f>IF(N617="snížená",J617,0)</f>
        <v>0</v>
      </c>
      <c r="BG617" s="161">
        <f>IF(N617="zákl. přenesená",J617,0)</f>
        <v>0</v>
      </c>
      <c r="BH617" s="161">
        <f>IF(N617="sníž. přenesená",J617,0)</f>
        <v>0</v>
      </c>
      <c r="BI617" s="161">
        <f>IF(N617="nulová",J617,0)</f>
        <v>0</v>
      </c>
      <c r="BJ617" s="17" t="s">
        <v>80</v>
      </c>
      <c r="BK617" s="161">
        <f>ROUND(I617*H617,2)</f>
        <v>0</v>
      </c>
      <c r="BL617" s="17" t="s">
        <v>208</v>
      </c>
      <c r="BM617" s="160" t="s">
        <v>3776</v>
      </c>
    </row>
    <row r="618" spans="2:65" s="1" customFormat="1" ht="29.25" x14ac:dyDescent="0.2">
      <c r="B618" s="32"/>
      <c r="C618" s="254"/>
      <c r="D618" s="255" t="s">
        <v>210</v>
      </c>
      <c r="E618" s="254"/>
      <c r="F618" s="256" t="s">
        <v>579</v>
      </c>
      <c r="G618" s="254"/>
      <c r="H618" s="254"/>
      <c r="I618" s="96"/>
      <c r="L618" s="32"/>
      <c r="M618" s="162"/>
      <c r="T618" s="56"/>
      <c r="AT618" s="17" t="s">
        <v>210</v>
      </c>
      <c r="AU618" s="17" t="s">
        <v>82</v>
      </c>
    </row>
    <row r="619" spans="2:65" s="1" customFormat="1" ht="68.25" x14ac:dyDescent="0.2">
      <c r="B619" s="32"/>
      <c r="C619" s="254"/>
      <c r="D619" s="255" t="s">
        <v>212</v>
      </c>
      <c r="E619" s="254"/>
      <c r="F619" s="257" t="s">
        <v>569</v>
      </c>
      <c r="G619" s="254"/>
      <c r="H619" s="254"/>
      <c r="I619" s="96"/>
      <c r="L619" s="32"/>
      <c r="M619" s="162"/>
      <c r="T619" s="56"/>
      <c r="AT619" s="17" t="s">
        <v>212</v>
      </c>
      <c r="AU619" s="17" t="s">
        <v>82</v>
      </c>
    </row>
    <row r="620" spans="2:65" s="12" customFormat="1" x14ac:dyDescent="0.2">
      <c r="B620" s="163"/>
      <c r="C620" s="258"/>
      <c r="D620" s="255" t="s">
        <v>214</v>
      </c>
      <c r="E620" s="259" t="s">
        <v>1</v>
      </c>
      <c r="F620" s="260" t="s">
        <v>2097</v>
      </c>
      <c r="G620" s="258"/>
      <c r="H620" s="259" t="s">
        <v>1</v>
      </c>
      <c r="I620" s="165"/>
      <c r="L620" s="163"/>
      <c r="M620" s="166"/>
      <c r="T620" s="167"/>
      <c r="AT620" s="164" t="s">
        <v>214</v>
      </c>
      <c r="AU620" s="164" t="s">
        <v>82</v>
      </c>
      <c r="AV620" s="12" t="s">
        <v>80</v>
      </c>
      <c r="AW620" s="12" t="s">
        <v>30</v>
      </c>
      <c r="AX620" s="12" t="s">
        <v>73</v>
      </c>
      <c r="AY620" s="164" t="s">
        <v>201</v>
      </c>
    </row>
    <row r="621" spans="2:65" s="12" customFormat="1" x14ac:dyDescent="0.2">
      <c r="B621" s="163"/>
      <c r="C621" s="258"/>
      <c r="D621" s="255" t="s">
        <v>214</v>
      </c>
      <c r="E621" s="259" t="s">
        <v>1</v>
      </c>
      <c r="F621" s="260" t="s">
        <v>3757</v>
      </c>
      <c r="G621" s="258"/>
      <c r="H621" s="259" t="s">
        <v>1</v>
      </c>
      <c r="I621" s="165"/>
      <c r="L621" s="163"/>
      <c r="M621" s="166"/>
      <c r="T621" s="167"/>
      <c r="AT621" s="164" t="s">
        <v>214</v>
      </c>
      <c r="AU621" s="164" t="s">
        <v>82</v>
      </c>
      <c r="AV621" s="12" t="s">
        <v>80</v>
      </c>
      <c r="AW621" s="12" t="s">
        <v>30</v>
      </c>
      <c r="AX621" s="12" t="s">
        <v>73</v>
      </c>
      <c r="AY621" s="164" t="s">
        <v>201</v>
      </c>
    </row>
    <row r="622" spans="2:65" s="12" customFormat="1" x14ac:dyDescent="0.2">
      <c r="B622" s="163"/>
      <c r="C622" s="258"/>
      <c r="D622" s="255" t="s">
        <v>214</v>
      </c>
      <c r="E622" s="259" t="s">
        <v>1</v>
      </c>
      <c r="F622" s="260" t="s">
        <v>581</v>
      </c>
      <c r="G622" s="258"/>
      <c r="H622" s="259" t="s">
        <v>1</v>
      </c>
      <c r="I622" s="165"/>
      <c r="L622" s="163"/>
      <c r="M622" s="166"/>
      <c r="T622" s="167"/>
      <c r="AT622" s="164" t="s">
        <v>214</v>
      </c>
      <c r="AU622" s="164" t="s">
        <v>82</v>
      </c>
      <c r="AV622" s="12" t="s">
        <v>80</v>
      </c>
      <c r="AW622" s="12" t="s">
        <v>30</v>
      </c>
      <c r="AX622" s="12" t="s">
        <v>73</v>
      </c>
      <c r="AY622" s="164" t="s">
        <v>201</v>
      </c>
    </row>
    <row r="623" spans="2:65" s="13" customFormat="1" x14ac:dyDescent="0.2">
      <c r="B623" s="168"/>
      <c r="C623" s="261"/>
      <c r="D623" s="255" t="s">
        <v>214</v>
      </c>
      <c r="E623" s="262" t="s">
        <v>1</v>
      </c>
      <c r="F623" s="263" t="s">
        <v>80</v>
      </c>
      <c r="G623" s="261"/>
      <c r="H623" s="264">
        <v>1</v>
      </c>
      <c r="I623" s="170"/>
      <c r="L623" s="168"/>
      <c r="M623" s="171"/>
      <c r="T623" s="172"/>
      <c r="AT623" s="169" t="s">
        <v>214</v>
      </c>
      <c r="AU623" s="169" t="s">
        <v>82</v>
      </c>
      <c r="AV623" s="13" t="s">
        <v>82</v>
      </c>
      <c r="AW623" s="13" t="s">
        <v>30</v>
      </c>
      <c r="AX623" s="13" t="s">
        <v>73</v>
      </c>
      <c r="AY623" s="169" t="s">
        <v>201</v>
      </c>
    </row>
    <row r="624" spans="2:65" s="14" customFormat="1" x14ac:dyDescent="0.2">
      <c r="B624" s="173"/>
      <c r="C624" s="265"/>
      <c r="D624" s="255" t="s">
        <v>214</v>
      </c>
      <c r="E624" s="266" t="s">
        <v>1</v>
      </c>
      <c r="F624" s="267" t="s">
        <v>221</v>
      </c>
      <c r="G624" s="265"/>
      <c r="H624" s="268">
        <v>1</v>
      </c>
      <c r="I624" s="175"/>
      <c r="L624" s="173"/>
      <c r="M624" s="176"/>
      <c r="T624" s="177"/>
      <c r="AT624" s="174" t="s">
        <v>214</v>
      </c>
      <c r="AU624" s="174" t="s">
        <v>82</v>
      </c>
      <c r="AV624" s="14" t="s">
        <v>208</v>
      </c>
      <c r="AW624" s="14" t="s">
        <v>30</v>
      </c>
      <c r="AX624" s="14" t="s">
        <v>80</v>
      </c>
      <c r="AY624" s="174" t="s">
        <v>201</v>
      </c>
    </row>
    <row r="625" spans="2:65" s="1" customFormat="1" ht="24" customHeight="1" x14ac:dyDescent="0.2">
      <c r="B625" s="152"/>
      <c r="C625" s="271" t="s">
        <v>526</v>
      </c>
      <c r="D625" s="271" t="s">
        <v>401</v>
      </c>
      <c r="E625" s="272" t="s">
        <v>587</v>
      </c>
      <c r="F625" s="273" t="s">
        <v>588</v>
      </c>
      <c r="G625" s="274" t="s">
        <v>536</v>
      </c>
      <c r="H625" s="275">
        <v>1</v>
      </c>
      <c r="I625" s="179"/>
      <c r="J625" s="180">
        <f>ROUND(I625*H625,2)</f>
        <v>0</v>
      </c>
      <c r="K625" s="178" t="s">
        <v>207</v>
      </c>
      <c r="L625" s="181"/>
      <c r="M625" s="182" t="s">
        <v>1</v>
      </c>
      <c r="N625" s="183" t="s">
        <v>38</v>
      </c>
      <c r="P625" s="158">
        <f>O625*H625</f>
        <v>0</v>
      </c>
      <c r="Q625" s="158">
        <v>9.7000000000000003E-3</v>
      </c>
      <c r="R625" s="158">
        <f>Q625*H625</f>
        <v>9.7000000000000003E-3</v>
      </c>
      <c r="S625" s="158">
        <v>0</v>
      </c>
      <c r="T625" s="159">
        <f>S625*H625</f>
        <v>0</v>
      </c>
      <c r="AR625" s="160" t="s">
        <v>266</v>
      </c>
      <c r="AT625" s="160" t="s">
        <v>401</v>
      </c>
      <c r="AU625" s="160" t="s">
        <v>82</v>
      </c>
      <c r="AY625" s="17" t="s">
        <v>201</v>
      </c>
      <c r="BE625" s="161">
        <f>IF(N625="základní",J625,0)</f>
        <v>0</v>
      </c>
      <c r="BF625" s="161">
        <f>IF(N625="snížená",J625,0)</f>
        <v>0</v>
      </c>
      <c r="BG625" s="161">
        <f>IF(N625="zákl. přenesená",J625,0)</f>
        <v>0</v>
      </c>
      <c r="BH625" s="161">
        <f>IF(N625="sníž. přenesená",J625,0)</f>
        <v>0</v>
      </c>
      <c r="BI625" s="161">
        <f>IF(N625="nulová",J625,0)</f>
        <v>0</v>
      </c>
      <c r="BJ625" s="17" t="s">
        <v>80</v>
      </c>
      <c r="BK625" s="161">
        <f>ROUND(I625*H625,2)</f>
        <v>0</v>
      </c>
      <c r="BL625" s="17" t="s">
        <v>208</v>
      </c>
      <c r="BM625" s="160" t="s">
        <v>3777</v>
      </c>
    </row>
    <row r="626" spans="2:65" s="1" customFormat="1" x14ac:dyDescent="0.2">
      <c r="B626" s="32"/>
      <c r="C626" s="254"/>
      <c r="D626" s="255" t="s">
        <v>210</v>
      </c>
      <c r="E626" s="254"/>
      <c r="F626" s="256" t="s">
        <v>588</v>
      </c>
      <c r="G626" s="254"/>
      <c r="H626" s="254"/>
      <c r="I626" s="96"/>
      <c r="L626" s="32"/>
      <c r="M626" s="162"/>
      <c r="T626" s="56"/>
      <c r="AT626" s="17" t="s">
        <v>210</v>
      </c>
      <c r="AU626" s="17" t="s">
        <v>82</v>
      </c>
    </row>
    <row r="627" spans="2:65" s="12" customFormat="1" x14ac:dyDescent="0.2">
      <c r="B627" s="163"/>
      <c r="C627" s="258"/>
      <c r="D627" s="255" t="s">
        <v>214</v>
      </c>
      <c r="E627" s="259" t="s">
        <v>1</v>
      </c>
      <c r="F627" s="260" t="s">
        <v>2097</v>
      </c>
      <c r="G627" s="258"/>
      <c r="H627" s="259" t="s">
        <v>1</v>
      </c>
      <c r="I627" s="165"/>
      <c r="L627" s="163"/>
      <c r="M627" s="166"/>
      <c r="T627" s="167"/>
      <c r="AT627" s="164" t="s">
        <v>214</v>
      </c>
      <c r="AU627" s="164" t="s">
        <v>82</v>
      </c>
      <c r="AV627" s="12" t="s">
        <v>80</v>
      </c>
      <c r="AW627" s="12" t="s">
        <v>30</v>
      </c>
      <c r="AX627" s="12" t="s">
        <v>73</v>
      </c>
      <c r="AY627" s="164" t="s">
        <v>201</v>
      </c>
    </row>
    <row r="628" spans="2:65" s="12" customFormat="1" ht="22.5" x14ac:dyDescent="0.2">
      <c r="B628" s="163"/>
      <c r="C628" s="258"/>
      <c r="D628" s="255" t="s">
        <v>214</v>
      </c>
      <c r="E628" s="259" t="s">
        <v>1</v>
      </c>
      <c r="F628" s="260" t="s">
        <v>406</v>
      </c>
      <c r="G628" s="258"/>
      <c r="H628" s="259" t="s">
        <v>1</v>
      </c>
      <c r="I628" s="165"/>
      <c r="L628" s="163"/>
      <c r="M628" s="166"/>
      <c r="T628" s="167"/>
      <c r="AT628" s="164" t="s">
        <v>214</v>
      </c>
      <c r="AU628" s="164" t="s">
        <v>82</v>
      </c>
      <c r="AV628" s="12" t="s">
        <v>80</v>
      </c>
      <c r="AW628" s="12" t="s">
        <v>30</v>
      </c>
      <c r="AX628" s="12" t="s">
        <v>73</v>
      </c>
      <c r="AY628" s="164" t="s">
        <v>201</v>
      </c>
    </row>
    <row r="629" spans="2:65" s="12" customFormat="1" x14ac:dyDescent="0.2">
      <c r="B629" s="163"/>
      <c r="C629" s="258"/>
      <c r="D629" s="255" t="s">
        <v>214</v>
      </c>
      <c r="E629" s="259" t="s">
        <v>1</v>
      </c>
      <c r="F629" s="260" t="s">
        <v>3757</v>
      </c>
      <c r="G629" s="258"/>
      <c r="H629" s="259" t="s">
        <v>1</v>
      </c>
      <c r="I629" s="165"/>
      <c r="L629" s="163"/>
      <c r="M629" s="166"/>
      <c r="T629" s="167"/>
      <c r="AT629" s="164" t="s">
        <v>214</v>
      </c>
      <c r="AU629" s="164" t="s">
        <v>82</v>
      </c>
      <c r="AV629" s="12" t="s">
        <v>80</v>
      </c>
      <c r="AW629" s="12" t="s">
        <v>30</v>
      </c>
      <c r="AX629" s="12" t="s">
        <v>73</v>
      </c>
      <c r="AY629" s="164" t="s">
        <v>201</v>
      </c>
    </row>
    <row r="630" spans="2:65" s="12" customFormat="1" x14ac:dyDescent="0.2">
      <c r="B630" s="163"/>
      <c r="C630" s="258"/>
      <c r="D630" s="255" t="s">
        <v>214</v>
      </c>
      <c r="E630" s="259" t="s">
        <v>1</v>
      </c>
      <c r="F630" s="260" t="s">
        <v>581</v>
      </c>
      <c r="G630" s="258"/>
      <c r="H630" s="259" t="s">
        <v>1</v>
      </c>
      <c r="I630" s="165"/>
      <c r="L630" s="163"/>
      <c r="M630" s="166"/>
      <c r="T630" s="167"/>
      <c r="AT630" s="164" t="s">
        <v>214</v>
      </c>
      <c r="AU630" s="164" t="s">
        <v>82</v>
      </c>
      <c r="AV630" s="12" t="s">
        <v>80</v>
      </c>
      <c r="AW630" s="12" t="s">
        <v>30</v>
      </c>
      <c r="AX630" s="12" t="s">
        <v>73</v>
      </c>
      <c r="AY630" s="164" t="s">
        <v>201</v>
      </c>
    </row>
    <row r="631" spans="2:65" s="13" customFormat="1" x14ac:dyDescent="0.2">
      <c r="B631" s="168"/>
      <c r="C631" s="261"/>
      <c r="D631" s="255" t="s">
        <v>214</v>
      </c>
      <c r="E631" s="262" t="s">
        <v>1</v>
      </c>
      <c r="F631" s="263" t="s">
        <v>80</v>
      </c>
      <c r="G631" s="261"/>
      <c r="H631" s="264">
        <v>1</v>
      </c>
      <c r="I631" s="170"/>
      <c r="L631" s="168"/>
      <c r="M631" s="171"/>
      <c r="T631" s="172"/>
      <c r="AT631" s="169" t="s">
        <v>214</v>
      </c>
      <c r="AU631" s="169" t="s">
        <v>82</v>
      </c>
      <c r="AV631" s="13" t="s">
        <v>82</v>
      </c>
      <c r="AW631" s="13" t="s">
        <v>30</v>
      </c>
      <c r="AX631" s="13" t="s">
        <v>73</v>
      </c>
      <c r="AY631" s="169" t="s">
        <v>201</v>
      </c>
    </row>
    <row r="632" spans="2:65" s="14" customFormat="1" x14ac:dyDescent="0.2">
      <c r="B632" s="173"/>
      <c r="C632" s="265"/>
      <c r="D632" s="255" t="s">
        <v>214</v>
      </c>
      <c r="E632" s="266" t="s">
        <v>1</v>
      </c>
      <c r="F632" s="267" t="s">
        <v>221</v>
      </c>
      <c r="G632" s="265"/>
      <c r="H632" s="268">
        <v>1</v>
      </c>
      <c r="I632" s="175"/>
      <c r="L632" s="173"/>
      <c r="M632" s="176"/>
      <c r="T632" s="177"/>
      <c r="AT632" s="174" t="s">
        <v>214</v>
      </c>
      <c r="AU632" s="174" t="s">
        <v>82</v>
      </c>
      <c r="AV632" s="14" t="s">
        <v>208</v>
      </c>
      <c r="AW632" s="14" t="s">
        <v>30</v>
      </c>
      <c r="AX632" s="14" t="s">
        <v>80</v>
      </c>
      <c r="AY632" s="174" t="s">
        <v>201</v>
      </c>
    </row>
    <row r="633" spans="2:65" s="1" customFormat="1" ht="24" customHeight="1" x14ac:dyDescent="0.2">
      <c r="B633" s="152"/>
      <c r="C633" s="249" t="s">
        <v>533</v>
      </c>
      <c r="D633" s="249" t="s">
        <v>203</v>
      </c>
      <c r="E633" s="250" t="s">
        <v>933</v>
      </c>
      <c r="F633" s="251" t="s">
        <v>934</v>
      </c>
      <c r="G633" s="252" t="s">
        <v>536</v>
      </c>
      <c r="H633" s="253">
        <v>1</v>
      </c>
      <c r="I633" s="154"/>
      <c r="J633" s="155">
        <f>ROUND(I633*H633,2)</f>
        <v>0</v>
      </c>
      <c r="K633" s="153" t="s">
        <v>207</v>
      </c>
      <c r="L633" s="32"/>
      <c r="M633" s="156" t="s">
        <v>1</v>
      </c>
      <c r="N633" s="157" t="s">
        <v>38</v>
      </c>
      <c r="P633" s="158">
        <f>O633*H633</f>
        <v>0</v>
      </c>
      <c r="Q633" s="158">
        <v>1.7099999999999999E-3</v>
      </c>
      <c r="R633" s="158">
        <f>Q633*H633</f>
        <v>1.7099999999999999E-3</v>
      </c>
      <c r="S633" s="158">
        <v>0</v>
      </c>
      <c r="T633" s="159">
        <f>S633*H633</f>
        <v>0</v>
      </c>
      <c r="AR633" s="160" t="s">
        <v>208</v>
      </c>
      <c r="AT633" s="160" t="s">
        <v>203</v>
      </c>
      <c r="AU633" s="160" t="s">
        <v>82</v>
      </c>
      <c r="AY633" s="17" t="s">
        <v>201</v>
      </c>
      <c r="BE633" s="161">
        <f>IF(N633="základní",J633,0)</f>
        <v>0</v>
      </c>
      <c r="BF633" s="161">
        <f>IF(N633="snížená",J633,0)</f>
        <v>0</v>
      </c>
      <c r="BG633" s="161">
        <f>IF(N633="zákl. přenesená",J633,0)</f>
        <v>0</v>
      </c>
      <c r="BH633" s="161">
        <f>IF(N633="sníž. přenesená",J633,0)</f>
        <v>0</v>
      </c>
      <c r="BI633" s="161">
        <f>IF(N633="nulová",J633,0)</f>
        <v>0</v>
      </c>
      <c r="BJ633" s="17" t="s">
        <v>80</v>
      </c>
      <c r="BK633" s="161">
        <f>ROUND(I633*H633,2)</f>
        <v>0</v>
      </c>
      <c r="BL633" s="17" t="s">
        <v>208</v>
      </c>
      <c r="BM633" s="160" t="s">
        <v>3778</v>
      </c>
    </row>
    <row r="634" spans="2:65" s="1" customFormat="1" ht="29.25" x14ac:dyDescent="0.2">
      <c r="B634" s="32"/>
      <c r="C634" s="254"/>
      <c r="D634" s="255" t="s">
        <v>210</v>
      </c>
      <c r="E634" s="254"/>
      <c r="F634" s="256" t="s">
        <v>936</v>
      </c>
      <c r="G634" s="254"/>
      <c r="H634" s="254"/>
      <c r="I634" s="96"/>
      <c r="L634" s="32"/>
      <c r="M634" s="162"/>
      <c r="T634" s="56"/>
      <c r="AT634" s="17" t="s">
        <v>210</v>
      </c>
      <c r="AU634" s="17" t="s">
        <v>82</v>
      </c>
    </row>
    <row r="635" spans="2:65" s="1" customFormat="1" ht="68.25" x14ac:dyDescent="0.2">
      <c r="B635" s="32"/>
      <c r="C635" s="254"/>
      <c r="D635" s="255" t="s">
        <v>212</v>
      </c>
      <c r="E635" s="254"/>
      <c r="F635" s="257" t="s">
        <v>569</v>
      </c>
      <c r="G635" s="254"/>
      <c r="H635" s="254"/>
      <c r="I635" s="96"/>
      <c r="L635" s="32"/>
      <c r="M635" s="162"/>
      <c r="T635" s="56"/>
      <c r="AT635" s="17" t="s">
        <v>212</v>
      </c>
      <c r="AU635" s="17" t="s">
        <v>82</v>
      </c>
    </row>
    <row r="636" spans="2:65" s="12" customFormat="1" x14ac:dyDescent="0.2">
      <c r="B636" s="163"/>
      <c r="C636" s="258"/>
      <c r="D636" s="255" t="s">
        <v>214</v>
      </c>
      <c r="E636" s="259" t="s">
        <v>1</v>
      </c>
      <c r="F636" s="260" t="s">
        <v>2097</v>
      </c>
      <c r="G636" s="258"/>
      <c r="H636" s="259" t="s">
        <v>1</v>
      </c>
      <c r="I636" s="165"/>
      <c r="L636" s="163"/>
      <c r="M636" s="166"/>
      <c r="T636" s="167"/>
      <c r="AT636" s="164" t="s">
        <v>214</v>
      </c>
      <c r="AU636" s="164" t="s">
        <v>82</v>
      </c>
      <c r="AV636" s="12" t="s">
        <v>80</v>
      </c>
      <c r="AW636" s="12" t="s">
        <v>30</v>
      </c>
      <c r="AX636" s="12" t="s">
        <v>73</v>
      </c>
      <c r="AY636" s="164" t="s">
        <v>201</v>
      </c>
    </row>
    <row r="637" spans="2:65" s="12" customFormat="1" x14ac:dyDescent="0.2">
      <c r="B637" s="163"/>
      <c r="C637" s="258"/>
      <c r="D637" s="255" t="s">
        <v>214</v>
      </c>
      <c r="E637" s="259" t="s">
        <v>1</v>
      </c>
      <c r="F637" s="260" t="s">
        <v>3757</v>
      </c>
      <c r="G637" s="258"/>
      <c r="H637" s="259" t="s">
        <v>1</v>
      </c>
      <c r="I637" s="165"/>
      <c r="L637" s="163"/>
      <c r="M637" s="166"/>
      <c r="T637" s="167"/>
      <c r="AT637" s="164" t="s">
        <v>214</v>
      </c>
      <c r="AU637" s="164" t="s">
        <v>82</v>
      </c>
      <c r="AV637" s="12" t="s">
        <v>80</v>
      </c>
      <c r="AW637" s="12" t="s">
        <v>30</v>
      </c>
      <c r="AX637" s="12" t="s">
        <v>73</v>
      </c>
      <c r="AY637" s="164" t="s">
        <v>201</v>
      </c>
    </row>
    <row r="638" spans="2:65" s="12" customFormat="1" ht="22.5" x14ac:dyDescent="0.2">
      <c r="B638" s="163"/>
      <c r="C638" s="258"/>
      <c r="D638" s="255" t="s">
        <v>214</v>
      </c>
      <c r="E638" s="259" t="s">
        <v>1</v>
      </c>
      <c r="F638" s="260" t="s">
        <v>937</v>
      </c>
      <c r="G638" s="258"/>
      <c r="H638" s="259" t="s">
        <v>1</v>
      </c>
      <c r="I638" s="165"/>
      <c r="L638" s="163"/>
      <c r="M638" s="166"/>
      <c r="T638" s="167"/>
      <c r="AT638" s="164" t="s">
        <v>214</v>
      </c>
      <c r="AU638" s="164" t="s">
        <v>82</v>
      </c>
      <c r="AV638" s="12" t="s">
        <v>80</v>
      </c>
      <c r="AW638" s="12" t="s">
        <v>30</v>
      </c>
      <c r="AX638" s="12" t="s">
        <v>73</v>
      </c>
      <c r="AY638" s="164" t="s">
        <v>201</v>
      </c>
    </row>
    <row r="639" spans="2:65" s="13" customFormat="1" x14ac:dyDescent="0.2">
      <c r="B639" s="168"/>
      <c r="C639" s="261"/>
      <c r="D639" s="255" t="s">
        <v>214</v>
      </c>
      <c r="E639" s="262" t="s">
        <v>1</v>
      </c>
      <c r="F639" s="263" t="s">
        <v>80</v>
      </c>
      <c r="G639" s="261"/>
      <c r="H639" s="264">
        <v>1</v>
      </c>
      <c r="I639" s="170"/>
      <c r="L639" s="168"/>
      <c r="M639" s="171"/>
      <c r="T639" s="172"/>
      <c r="AT639" s="169" t="s">
        <v>214</v>
      </c>
      <c r="AU639" s="169" t="s">
        <v>82</v>
      </c>
      <c r="AV639" s="13" t="s">
        <v>82</v>
      </c>
      <c r="AW639" s="13" t="s">
        <v>30</v>
      </c>
      <c r="AX639" s="13" t="s">
        <v>73</v>
      </c>
      <c r="AY639" s="169" t="s">
        <v>201</v>
      </c>
    </row>
    <row r="640" spans="2:65" s="14" customFormat="1" x14ac:dyDescent="0.2">
      <c r="B640" s="173"/>
      <c r="C640" s="265"/>
      <c r="D640" s="255" t="s">
        <v>214</v>
      </c>
      <c r="E640" s="266" t="s">
        <v>1</v>
      </c>
      <c r="F640" s="267" t="s">
        <v>221</v>
      </c>
      <c r="G640" s="265"/>
      <c r="H640" s="268">
        <v>1</v>
      </c>
      <c r="I640" s="175"/>
      <c r="L640" s="173"/>
      <c r="M640" s="176"/>
      <c r="T640" s="177"/>
      <c r="AT640" s="174" t="s">
        <v>214</v>
      </c>
      <c r="AU640" s="174" t="s">
        <v>82</v>
      </c>
      <c r="AV640" s="14" t="s">
        <v>208</v>
      </c>
      <c r="AW640" s="14" t="s">
        <v>30</v>
      </c>
      <c r="AX640" s="14" t="s">
        <v>80</v>
      </c>
      <c r="AY640" s="174" t="s">
        <v>201</v>
      </c>
    </row>
    <row r="641" spans="2:65" s="1" customFormat="1" ht="24" customHeight="1" x14ac:dyDescent="0.2">
      <c r="B641" s="152"/>
      <c r="C641" s="271" t="s">
        <v>540</v>
      </c>
      <c r="D641" s="271" t="s">
        <v>401</v>
      </c>
      <c r="E641" s="272" t="s">
        <v>938</v>
      </c>
      <c r="F641" s="273" t="s">
        <v>939</v>
      </c>
      <c r="G641" s="274" t="s">
        <v>536</v>
      </c>
      <c r="H641" s="275">
        <v>1</v>
      </c>
      <c r="I641" s="179"/>
      <c r="J641" s="180">
        <f>ROUND(I641*H641,2)</f>
        <v>0</v>
      </c>
      <c r="K641" s="178" t="s">
        <v>207</v>
      </c>
      <c r="L641" s="181"/>
      <c r="M641" s="182" t="s">
        <v>1</v>
      </c>
      <c r="N641" s="183" t="s">
        <v>38</v>
      </c>
      <c r="P641" s="158">
        <f>O641*H641</f>
        <v>0</v>
      </c>
      <c r="Q641" s="158">
        <v>1.8100000000000002E-2</v>
      </c>
      <c r="R641" s="158">
        <f>Q641*H641</f>
        <v>1.8100000000000002E-2</v>
      </c>
      <c r="S641" s="158">
        <v>0</v>
      </c>
      <c r="T641" s="159">
        <f>S641*H641</f>
        <v>0</v>
      </c>
      <c r="AR641" s="160" t="s">
        <v>266</v>
      </c>
      <c r="AT641" s="160" t="s">
        <v>401</v>
      </c>
      <c r="AU641" s="160" t="s">
        <v>82</v>
      </c>
      <c r="AY641" s="17" t="s">
        <v>201</v>
      </c>
      <c r="BE641" s="161">
        <f>IF(N641="základní",J641,0)</f>
        <v>0</v>
      </c>
      <c r="BF641" s="161">
        <f>IF(N641="snížená",J641,0)</f>
        <v>0</v>
      </c>
      <c r="BG641" s="161">
        <f>IF(N641="zákl. přenesená",J641,0)</f>
        <v>0</v>
      </c>
      <c r="BH641" s="161">
        <f>IF(N641="sníž. přenesená",J641,0)</f>
        <v>0</v>
      </c>
      <c r="BI641" s="161">
        <f>IF(N641="nulová",J641,0)</f>
        <v>0</v>
      </c>
      <c r="BJ641" s="17" t="s">
        <v>80</v>
      </c>
      <c r="BK641" s="161">
        <f>ROUND(I641*H641,2)</f>
        <v>0</v>
      </c>
      <c r="BL641" s="17" t="s">
        <v>208</v>
      </c>
      <c r="BM641" s="160" t="s">
        <v>3779</v>
      </c>
    </row>
    <row r="642" spans="2:65" s="1" customFormat="1" x14ac:dyDescent="0.2">
      <c r="B642" s="32"/>
      <c r="C642" s="254"/>
      <c r="D642" s="255" t="s">
        <v>210</v>
      </c>
      <c r="E642" s="254"/>
      <c r="F642" s="256" t="s">
        <v>939</v>
      </c>
      <c r="G642" s="254"/>
      <c r="H642" s="254"/>
      <c r="I642" s="96"/>
      <c r="L642" s="32"/>
      <c r="M642" s="162"/>
      <c r="T642" s="56"/>
      <c r="AT642" s="17" t="s">
        <v>210</v>
      </c>
      <c r="AU642" s="17" t="s">
        <v>82</v>
      </c>
    </row>
    <row r="643" spans="2:65" s="12" customFormat="1" x14ac:dyDescent="0.2">
      <c r="B643" s="163"/>
      <c r="C643" s="258"/>
      <c r="D643" s="255" t="s">
        <v>214</v>
      </c>
      <c r="E643" s="259" t="s">
        <v>1</v>
      </c>
      <c r="F643" s="260" t="s">
        <v>2097</v>
      </c>
      <c r="G643" s="258"/>
      <c r="H643" s="259" t="s">
        <v>1</v>
      </c>
      <c r="I643" s="165"/>
      <c r="L643" s="163"/>
      <c r="M643" s="166"/>
      <c r="T643" s="167"/>
      <c r="AT643" s="164" t="s">
        <v>214</v>
      </c>
      <c r="AU643" s="164" t="s">
        <v>82</v>
      </c>
      <c r="AV643" s="12" t="s">
        <v>80</v>
      </c>
      <c r="AW643" s="12" t="s">
        <v>30</v>
      </c>
      <c r="AX643" s="12" t="s">
        <v>73</v>
      </c>
      <c r="AY643" s="164" t="s">
        <v>201</v>
      </c>
    </row>
    <row r="644" spans="2:65" s="12" customFormat="1" ht="22.5" x14ac:dyDescent="0.2">
      <c r="B644" s="163"/>
      <c r="C644" s="258"/>
      <c r="D644" s="255" t="s">
        <v>214</v>
      </c>
      <c r="E644" s="259" t="s">
        <v>1</v>
      </c>
      <c r="F644" s="260" t="s">
        <v>406</v>
      </c>
      <c r="G644" s="258"/>
      <c r="H644" s="259" t="s">
        <v>1</v>
      </c>
      <c r="I644" s="165"/>
      <c r="L644" s="163"/>
      <c r="M644" s="166"/>
      <c r="T644" s="167"/>
      <c r="AT644" s="164" t="s">
        <v>214</v>
      </c>
      <c r="AU644" s="164" t="s">
        <v>82</v>
      </c>
      <c r="AV644" s="12" t="s">
        <v>80</v>
      </c>
      <c r="AW644" s="12" t="s">
        <v>30</v>
      </c>
      <c r="AX644" s="12" t="s">
        <v>73</v>
      </c>
      <c r="AY644" s="164" t="s">
        <v>201</v>
      </c>
    </row>
    <row r="645" spans="2:65" s="12" customFormat="1" x14ac:dyDescent="0.2">
      <c r="B645" s="163"/>
      <c r="C645" s="258"/>
      <c r="D645" s="255" t="s">
        <v>214</v>
      </c>
      <c r="E645" s="259" t="s">
        <v>1</v>
      </c>
      <c r="F645" s="260" t="s">
        <v>3757</v>
      </c>
      <c r="G645" s="258"/>
      <c r="H645" s="259" t="s">
        <v>1</v>
      </c>
      <c r="I645" s="165"/>
      <c r="L645" s="163"/>
      <c r="M645" s="166"/>
      <c r="T645" s="167"/>
      <c r="AT645" s="164" t="s">
        <v>214</v>
      </c>
      <c r="AU645" s="164" t="s">
        <v>82</v>
      </c>
      <c r="AV645" s="12" t="s">
        <v>80</v>
      </c>
      <c r="AW645" s="12" t="s">
        <v>30</v>
      </c>
      <c r="AX645" s="12" t="s">
        <v>73</v>
      </c>
      <c r="AY645" s="164" t="s">
        <v>201</v>
      </c>
    </row>
    <row r="646" spans="2:65" s="12" customFormat="1" ht="22.5" x14ac:dyDescent="0.2">
      <c r="B646" s="163"/>
      <c r="C646" s="258"/>
      <c r="D646" s="255" t="s">
        <v>214</v>
      </c>
      <c r="E646" s="259" t="s">
        <v>1</v>
      </c>
      <c r="F646" s="260" t="s">
        <v>937</v>
      </c>
      <c r="G646" s="258"/>
      <c r="H646" s="259" t="s">
        <v>1</v>
      </c>
      <c r="I646" s="165"/>
      <c r="L646" s="163"/>
      <c r="M646" s="166"/>
      <c r="T646" s="167"/>
      <c r="AT646" s="164" t="s">
        <v>214</v>
      </c>
      <c r="AU646" s="164" t="s">
        <v>82</v>
      </c>
      <c r="AV646" s="12" t="s">
        <v>80</v>
      </c>
      <c r="AW646" s="12" t="s">
        <v>30</v>
      </c>
      <c r="AX646" s="12" t="s">
        <v>73</v>
      </c>
      <c r="AY646" s="164" t="s">
        <v>201</v>
      </c>
    </row>
    <row r="647" spans="2:65" s="13" customFormat="1" x14ac:dyDescent="0.2">
      <c r="B647" s="168"/>
      <c r="C647" s="261"/>
      <c r="D647" s="255" t="s">
        <v>214</v>
      </c>
      <c r="E647" s="262" t="s">
        <v>1</v>
      </c>
      <c r="F647" s="263" t="s">
        <v>80</v>
      </c>
      <c r="G647" s="261"/>
      <c r="H647" s="264">
        <v>1</v>
      </c>
      <c r="I647" s="170"/>
      <c r="L647" s="168"/>
      <c r="M647" s="171"/>
      <c r="T647" s="172"/>
      <c r="AT647" s="169" t="s">
        <v>214</v>
      </c>
      <c r="AU647" s="169" t="s">
        <v>82</v>
      </c>
      <c r="AV647" s="13" t="s">
        <v>82</v>
      </c>
      <c r="AW647" s="13" t="s">
        <v>30</v>
      </c>
      <c r="AX647" s="13" t="s">
        <v>73</v>
      </c>
      <c r="AY647" s="169" t="s">
        <v>201</v>
      </c>
    </row>
    <row r="648" spans="2:65" s="14" customFormat="1" x14ac:dyDescent="0.2">
      <c r="B648" s="173"/>
      <c r="C648" s="265"/>
      <c r="D648" s="255" t="s">
        <v>214</v>
      </c>
      <c r="E648" s="266" t="s">
        <v>1</v>
      </c>
      <c r="F648" s="267" t="s">
        <v>221</v>
      </c>
      <c r="G648" s="265"/>
      <c r="H648" s="268">
        <v>1</v>
      </c>
      <c r="I648" s="175"/>
      <c r="L648" s="173"/>
      <c r="M648" s="176"/>
      <c r="T648" s="177"/>
      <c r="AT648" s="174" t="s">
        <v>214</v>
      </c>
      <c r="AU648" s="174" t="s">
        <v>82</v>
      </c>
      <c r="AV648" s="14" t="s">
        <v>208</v>
      </c>
      <c r="AW648" s="14" t="s">
        <v>30</v>
      </c>
      <c r="AX648" s="14" t="s">
        <v>80</v>
      </c>
      <c r="AY648" s="174" t="s">
        <v>201</v>
      </c>
    </row>
    <row r="649" spans="2:65" s="1" customFormat="1" ht="16.5" customHeight="1" x14ac:dyDescent="0.2">
      <c r="B649" s="152"/>
      <c r="C649" s="249" t="s">
        <v>545</v>
      </c>
      <c r="D649" s="249" t="s">
        <v>203</v>
      </c>
      <c r="E649" s="250" t="s">
        <v>3069</v>
      </c>
      <c r="F649" s="251" t="s">
        <v>3070</v>
      </c>
      <c r="G649" s="252" t="s">
        <v>536</v>
      </c>
      <c r="H649" s="253">
        <v>1</v>
      </c>
      <c r="I649" s="154"/>
      <c r="J649" s="155">
        <f>ROUND(I649*H649,2)</f>
        <v>0</v>
      </c>
      <c r="K649" s="153" t="s">
        <v>446</v>
      </c>
      <c r="L649" s="32"/>
      <c r="M649" s="156" t="s">
        <v>1</v>
      </c>
      <c r="N649" s="157" t="s">
        <v>38</v>
      </c>
      <c r="P649" s="158">
        <f>O649*H649</f>
        <v>0</v>
      </c>
      <c r="Q649" s="158">
        <v>6.1599999999999997E-3</v>
      </c>
      <c r="R649" s="158">
        <f>Q649*H649</f>
        <v>6.1599999999999997E-3</v>
      </c>
      <c r="S649" s="158">
        <v>0</v>
      </c>
      <c r="T649" s="159">
        <f>S649*H649</f>
        <v>0</v>
      </c>
      <c r="AR649" s="160" t="s">
        <v>208</v>
      </c>
      <c r="AT649" s="160" t="s">
        <v>203</v>
      </c>
      <c r="AU649" s="160" t="s">
        <v>82</v>
      </c>
      <c r="AY649" s="17" t="s">
        <v>201</v>
      </c>
      <c r="BE649" s="161">
        <f>IF(N649="základní",J649,0)</f>
        <v>0</v>
      </c>
      <c r="BF649" s="161">
        <f>IF(N649="snížená",J649,0)</f>
        <v>0</v>
      </c>
      <c r="BG649" s="161">
        <f>IF(N649="zákl. přenesená",J649,0)</f>
        <v>0</v>
      </c>
      <c r="BH649" s="161">
        <f>IF(N649="sníž. přenesená",J649,0)</f>
        <v>0</v>
      </c>
      <c r="BI649" s="161">
        <f>IF(N649="nulová",J649,0)</f>
        <v>0</v>
      </c>
      <c r="BJ649" s="17" t="s">
        <v>80</v>
      </c>
      <c r="BK649" s="161">
        <f>ROUND(I649*H649,2)</f>
        <v>0</v>
      </c>
      <c r="BL649" s="17" t="s">
        <v>208</v>
      </c>
      <c r="BM649" s="160" t="s">
        <v>3780</v>
      </c>
    </row>
    <row r="650" spans="2:65" s="1" customFormat="1" x14ac:dyDescent="0.2">
      <c r="B650" s="32"/>
      <c r="C650" s="254"/>
      <c r="D650" s="255" t="s">
        <v>210</v>
      </c>
      <c r="E650" s="254"/>
      <c r="F650" s="256" t="s">
        <v>3070</v>
      </c>
      <c r="G650" s="254"/>
      <c r="H650" s="254"/>
      <c r="I650" s="96"/>
      <c r="L650" s="32"/>
      <c r="M650" s="162"/>
      <c r="T650" s="56"/>
      <c r="AT650" s="17" t="s">
        <v>210</v>
      </c>
      <c r="AU650" s="17" t="s">
        <v>82</v>
      </c>
    </row>
    <row r="651" spans="2:65" s="12" customFormat="1" x14ac:dyDescent="0.2">
      <c r="B651" s="163"/>
      <c r="C651" s="258"/>
      <c r="D651" s="255" t="s">
        <v>214</v>
      </c>
      <c r="E651" s="259" t="s">
        <v>1</v>
      </c>
      <c r="F651" s="260" t="s">
        <v>2097</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3757</v>
      </c>
      <c r="G652" s="258"/>
      <c r="H652" s="259" t="s">
        <v>1</v>
      </c>
      <c r="I652" s="165"/>
      <c r="L652" s="163"/>
      <c r="M652" s="166"/>
      <c r="T652" s="167"/>
      <c r="AT652" s="164" t="s">
        <v>214</v>
      </c>
      <c r="AU652" s="164" t="s">
        <v>82</v>
      </c>
      <c r="AV652" s="12" t="s">
        <v>80</v>
      </c>
      <c r="AW652" s="12" t="s">
        <v>30</v>
      </c>
      <c r="AX652" s="12" t="s">
        <v>73</v>
      </c>
      <c r="AY652" s="164" t="s">
        <v>201</v>
      </c>
    </row>
    <row r="653" spans="2:65" s="12" customFormat="1" x14ac:dyDescent="0.2">
      <c r="B653" s="163"/>
      <c r="C653" s="258"/>
      <c r="D653" s="255" t="s">
        <v>214</v>
      </c>
      <c r="E653" s="259" t="s">
        <v>1</v>
      </c>
      <c r="F653" s="260" t="s">
        <v>3072</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80</v>
      </c>
      <c r="G654" s="261"/>
      <c r="H654" s="264">
        <v>1</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1</v>
      </c>
      <c r="I655" s="175"/>
      <c r="L655" s="173"/>
      <c r="M655" s="176"/>
      <c r="T655" s="177"/>
      <c r="AT655" s="174" t="s">
        <v>214</v>
      </c>
      <c r="AU655" s="174" t="s">
        <v>82</v>
      </c>
      <c r="AV655" s="14" t="s">
        <v>208</v>
      </c>
      <c r="AW655" s="14" t="s">
        <v>30</v>
      </c>
      <c r="AX655" s="14" t="s">
        <v>80</v>
      </c>
      <c r="AY655" s="174" t="s">
        <v>201</v>
      </c>
    </row>
    <row r="656" spans="2:65" s="1" customFormat="1" ht="24" customHeight="1" x14ac:dyDescent="0.2">
      <c r="B656" s="152"/>
      <c r="C656" s="249" t="s">
        <v>552</v>
      </c>
      <c r="D656" s="249" t="s">
        <v>203</v>
      </c>
      <c r="E656" s="250" t="s">
        <v>941</v>
      </c>
      <c r="F656" s="251" t="s">
        <v>942</v>
      </c>
      <c r="G656" s="252" t="s">
        <v>269</v>
      </c>
      <c r="H656" s="253">
        <v>3.5</v>
      </c>
      <c r="I656" s="154"/>
      <c r="J656" s="155">
        <f>ROUND(I656*H656,2)</f>
        <v>0</v>
      </c>
      <c r="K656" s="153" t="s">
        <v>207</v>
      </c>
      <c r="L656" s="32"/>
      <c r="M656" s="156" t="s">
        <v>1</v>
      </c>
      <c r="N656" s="157" t="s">
        <v>38</v>
      </c>
      <c r="P656" s="158">
        <f>O656*H656</f>
        <v>0</v>
      </c>
      <c r="Q656" s="158">
        <v>0</v>
      </c>
      <c r="R656" s="158">
        <f>Q656*H656</f>
        <v>0</v>
      </c>
      <c r="S656" s="158">
        <v>0</v>
      </c>
      <c r="T656" s="159">
        <f>S656*H656</f>
        <v>0</v>
      </c>
      <c r="AR656" s="160" t="s">
        <v>208</v>
      </c>
      <c r="AT656" s="160" t="s">
        <v>203</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3781</v>
      </c>
    </row>
    <row r="657" spans="2:65" s="1" customFormat="1" ht="29.25" x14ac:dyDescent="0.2">
      <c r="B657" s="32"/>
      <c r="C657" s="254"/>
      <c r="D657" s="255" t="s">
        <v>210</v>
      </c>
      <c r="E657" s="254"/>
      <c r="F657" s="256" t="s">
        <v>944</v>
      </c>
      <c r="G657" s="254"/>
      <c r="H657" s="254"/>
      <c r="I657" s="96"/>
      <c r="L657" s="32"/>
      <c r="M657" s="162"/>
      <c r="T657" s="56"/>
      <c r="AT657" s="17" t="s">
        <v>210</v>
      </c>
      <c r="AU657" s="17" t="s">
        <v>82</v>
      </c>
    </row>
    <row r="658" spans="2:65" s="1" customFormat="1" ht="68.25" x14ac:dyDescent="0.2">
      <c r="B658" s="32"/>
      <c r="C658" s="254"/>
      <c r="D658" s="255" t="s">
        <v>212</v>
      </c>
      <c r="E658" s="254"/>
      <c r="F658" s="257" t="s">
        <v>945</v>
      </c>
      <c r="G658" s="254"/>
      <c r="H658" s="254"/>
      <c r="I658" s="96"/>
      <c r="L658" s="32"/>
      <c r="M658" s="162"/>
      <c r="T658" s="56"/>
      <c r="AT658" s="17" t="s">
        <v>212</v>
      </c>
      <c r="AU658" s="17" t="s">
        <v>82</v>
      </c>
    </row>
    <row r="659" spans="2:65" s="12" customFormat="1" x14ac:dyDescent="0.2">
      <c r="B659" s="163"/>
      <c r="C659" s="258"/>
      <c r="D659" s="255" t="s">
        <v>214</v>
      </c>
      <c r="E659" s="259" t="s">
        <v>1</v>
      </c>
      <c r="F659" s="260" t="s">
        <v>2097</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3757</v>
      </c>
      <c r="G660" s="258"/>
      <c r="H660" s="259" t="s">
        <v>1</v>
      </c>
      <c r="I660" s="165"/>
      <c r="L660" s="163"/>
      <c r="M660" s="166"/>
      <c r="T660" s="167"/>
      <c r="AT660" s="164" t="s">
        <v>214</v>
      </c>
      <c r="AU660" s="164" t="s">
        <v>82</v>
      </c>
      <c r="AV660" s="12" t="s">
        <v>80</v>
      </c>
      <c r="AW660" s="12" t="s">
        <v>30</v>
      </c>
      <c r="AX660" s="12" t="s">
        <v>73</v>
      </c>
      <c r="AY660" s="164" t="s">
        <v>201</v>
      </c>
    </row>
    <row r="661" spans="2:65" s="12" customFormat="1" ht="22.5" x14ac:dyDescent="0.2">
      <c r="B661" s="163"/>
      <c r="C661" s="258"/>
      <c r="D661" s="255" t="s">
        <v>214</v>
      </c>
      <c r="E661" s="259" t="s">
        <v>1</v>
      </c>
      <c r="F661" s="260" t="s">
        <v>3782</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3783</v>
      </c>
      <c r="G662" s="261"/>
      <c r="H662" s="264">
        <v>3.5</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3.5</v>
      </c>
      <c r="I663" s="175"/>
      <c r="L663" s="173"/>
      <c r="M663" s="176"/>
      <c r="T663" s="177"/>
      <c r="AT663" s="174" t="s">
        <v>214</v>
      </c>
      <c r="AU663" s="174" t="s">
        <v>82</v>
      </c>
      <c r="AV663" s="14" t="s">
        <v>208</v>
      </c>
      <c r="AW663" s="14" t="s">
        <v>30</v>
      </c>
      <c r="AX663" s="14" t="s">
        <v>80</v>
      </c>
      <c r="AY663" s="174" t="s">
        <v>201</v>
      </c>
    </row>
    <row r="664" spans="2:65" s="1" customFormat="1" ht="16.5" customHeight="1" x14ac:dyDescent="0.2">
      <c r="B664" s="152"/>
      <c r="C664" s="271" t="s">
        <v>560</v>
      </c>
      <c r="D664" s="271" t="s">
        <v>401</v>
      </c>
      <c r="E664" s="272" t="s">
        <v>948</v>
      </c>
      <c r="F664" s="273" t="s">
        <v>949</v>
      </c>
      <c r="G664" s="274" t="s">
        <v>269</v>
      </c>
      <c r="H664" s="275">
        <v>3.5</v>
      </c>
      <c r="I664" s="179"/>
      <c r="J664" s="180">
        <f>ROUND(I664*H664,2)</f>
        <v>0</v>
      </c>
      <c r="K664" s="178" t="s">
        <v>207</v>
      </c>
      <c r="L664" s="181"/>
      <c r="M664" s="182" t="s">
        <v>1</v>
      </c>
      <c r="N664" s="183" t="s">
        <v>38</v>
      </c>
      <c r="P664" s="158">
        <f>O664*H664</f>
        <v>0</v>
      </c>
      <c r="Q664" s="158">
        <v>2.7999999999999998E-4</v>
      </c>
      <c r="R664" s="158">
        <f>Q664*H664</f>
        <v>9.7999999999999997E-4</v>
      </c>
      <c r="S664" s="158">
        <v>0</v>
      </c>
      <c r="T664" s="159">
        <f>S664*H664</f>
        <v>0</v>
      </c>
      <c r="AR664" s="160" t="s">
        <v>266</v>
      </c>
      <c r="AT664" s="160" t="s">
        <v>401</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3784</v>
      </c>
    </row>
    <row r="665" spans="2:65" s="1" customFormat="1" x14ac:dyDescent="0.2">
      <c r="B665" s="32"/>
      <c r="C665" s="254"/>
      <c r="D665" s="255" t="s">
        <v>210</v>
      </c>
      <c r="E665" s="254"/>
      <c r="F665" s="256" t="s">
        <v>949</v>
      </c>
      <c r="G665" s="254"/>
      <c r="H665" s="254"/>
      <c r="I665" s="96"/>
      <c r="L665" s="32"/>
      <c r="M665" s="162"/>
      <c r="T665" s="56"/>
      <c r="AT665" s="17" t="s">
        <v>210</v>
      </c>
      <c r="AU665" s="17" t="s">
        <v>82</v>
      </c>
    </row>
    <row r="666" spans="2:65" s="12" customFormat="1" x14ac:dyDescent="0.2">
      <c r="B666" s="163"/>
      <c r="C666" s="258"/>
      <c r="D666" s="255" t="s">
        <v>214</v>
      </c>
      <c r="E666" s="259" t="s">
        <v>1</v>
      </c>
      <c r="F666" s="260" t="s">
        <v>2097</v>
      </c>
      <c r="G666" s="258"/>
      <c r="H666" s="259" t="s">
        <v>1</v>
      </c>
      <c r="I666" s="165"/>
      <c r="L666" s="163"/>
      <c r="M666" s="166"/>
      <c r="T666" s="167"/>
      <c r="AT666" s="164" t="s">
        <v>214</v>
      </c>
      <c r="AU666" s="164" t="s">
        <v>82</v>
      </c>
      <c r="AV666" s="12" t="s">
        <v>80</v>
      </c>
      <c r="AW666" s="12" t="s">
        <v>30</v>
      </c>
      <c r="AX666" s="12" t="s">
        <v>73</v>
      </c>
      <c r="AY666" s="164" t="s">
        <v>201</v>
      </c>
    </row>
    <row r="667" spans="2:65" s="12" customFormat="1" ht="22.5" x14ac:dyDescent="0.2">
      <c r="B667" s="163"/>
      <c r="C667" s="258"/>
      <c r="D667" s="255" t="s">
        <v>214</v>
      </c>
      <c r="E667" s="259" t="s">
        <v>1</v>
      </c>
      <c r="F667" s="260" t="s">
        <v>406</v>
      </c>
      <c r="G667" s="258"/>
      <c r="H667" s="259" t="s">
        <v>1</v>
      </c>
      <c r="I667" s="165"/>
      <c r="L667" s="163"/>
      <c r="M667" s="166"/>
      <c r="T667" s="167"/>
      <c r="AT667" s="164" t="s">
        <v>214</v>
      </c>
      <c r="AU667" s="164" t="s">
        <v>82</v>
      </c>
      <c r="AV667" s="12" t="s">
        <v>80</v>
      </c>
      <c r="AW667" s="12" t="s">
        <v>30</v>
      </c>
      <c r="AX667" s="12" t="s">
        <v>73</v>
      </c>
      <c r="AY667" s="164" t="s">
        <v>201</v>
      </c>
    </row>
    <row r="668" spans="2:65" s="12" customFormat="1" x14ac:dyDescent="0.2">
      <c r="B668" s="163"/>
      <c r="C668" s="258"/>
      <c r="D668" s="255" t="s">
        <v>214</v>
      </c>
      <c r="E668" s="259" t="s">
        <v>1</v>
      </c>
      <c r="F668" s="260" t="s">
        <v>3757</v>
      </c>
      <c r="G668" s="258"/>
      <c r="H668" s="259" t="s">
        <v>1</v>
      </c>
      <c r="I668" s="165"/>
      <c r="L668" s="163"/>
      <c r="M668" s="166"/>
      <c r="T668" s="167"/>
      <c r="AT668" s="164" t="s">
        <v>214</v>
      </c>
      <c r="AU668" s="164" t="s">
        <v>82</v>
      </c>
      <c r="AV668" s="12" t="s">
        <v>80</v>
      </c>
      <c r="AW668" s="12" t="s">
        <v>30</v>
      </c>
      <c r="AX668" s="12" t="s">
        <v>73</v>
      </c>
      <c r="AY668" s="164" t="s">
        <v>201</v>
      </c>
    </row>
    <row r="669" spans="2:65" s="12" customFormat="1" ht="22.5" x14ac:dyDescent="0.2">
      <c r="B669" s="163"/>
      <c r="C669" s="258"/>
      <c r="D669" s="255" t="s">
        <v>214</v>
      </c>
      <c r="E669" s="259" t="s">
        <v>1</v>
      </c>
      <c r="F669" s="260" t="s">
        <v>3782</v>
      </c>
      <c r="G669" s="258"/>
      <c r="H669" s="259" t="s">
        <v>1</v>
      </c>
      <c r="I669" s="165"/>
      <c r="L669" s="163"/>
      <c r="M669" s="166"/>
      <c r="T669" s="167"/>
      <c r="AT669" s="164" t="s">
        <v>214</v>
      </c>
      <c r="AU669" s="164" t="s">
        <v>82</v>
      </c>
      <c r="AV669" s="12" t="s">
        <v>80</v>
      </c>
      <c r="AW669" s="12" t="s">
        <v>30</v>
      </c>
      <c r="AX669" s="12" t="s">
        <v>73</v>
      </c>
      <c r="AY669" s="164" t="s">
        <v>201</v>
      </c>
    </row>
    <row r="670" spans="2:65" s="13" customFormat="1" x14ac:dyDescent="0.2">
      <c r="B670" s="168"/>
      <c r="C670" s="261"/>
      <c r="D670" s="255" t="s">
        <v>214</v>
      </c>
      <c r="E670" s="262" t="s">
        <v>1</v>
      </c>
      <c r="F670" s="263" t="s">
        <v>3783</v>
      </c>
      <c r="G670" s="261"/>
      <c r="H670" s="264">
        <v>3.5</v>
      </c>
      <c r="I670" s="170"/>
      <c r="L670" s="168"/>
      <c r="M670" s="171"/>
      <c r="T670" s="172"/>
      <c r="AT670" s="169" t="s">
        <v>214</v>
      </c>
      <c r="AU670" s="169" t="s">
        <v>82</v>
      </c>
      <c r="AV670" s="13" t="s">
        <v>82</v>
      </c>
      <c r="AW670" s="13" t="s">
        <v>30</v>
      </c>
      <c r="AX670" s="13" t="s">
        <v>73</v>
      </c>
      <c r="AY670" s="169" t="s">
        <v>201</v>
      </c>
    </row>
    <row r="671" spans="2:65" s="14" customFormat="1" x14ac:dyDescent="0.2">
      <c r="B671" s="173"/>
      <c r="C671" s="265"/>
      <c r="D671" s="255" t="s">
        <v>214</v>
      </c>
      <c r="E671" s="266" t="s">
        <v>1</v>
      </c>
      <c r="F671" s="267" t="s">
        <v>221</v>
      </c>
      <c r="G671" s="265"/>
      <c r="H671" s="268">
        <v>3.5</v>
      </c>
      <c r="I671" s="175"/>
      <c r="L671" s="173"/>
      <c r="M671" s="176"/>
      <c r="T671" s="177"/>
      <c r="AT671" s="174" t="s">
        <v>214</v>
      </c>
      <c r="AU671" s="174" t="s">
        <v>82</v>
      </c>
      <c r="AV671" s="14" t="s">
        <v>208</v>
      </c>
      <c r="AW671" s="14" t="s">
        <v>30</v>
      </c>
      <c r="AX671" s="14" t="s">
        <v>80</v>
      </c>
      <c r="AY671" s="174" t="s">
        <v>201</v>
      </c>
    </row>
    <row r="672" spans="2:65" s="1" customFormat="1" ht="24" customHeight="1" x14ac:dyDescent="0.2">
      <c r="B672" s="152"/>
      <c r="C672" s="249" t="s">
        <v>564</v>
      </c>
      <c r="D672" s="249" t="s">
        <v>203</v>
      </c>
      <c r="E672" s="250" t="s">
        <v>953</v>
      </c>
      <c r="F672" s="251" t="s">
        <v>954</v>
      </c>
      <c r="G672" s="252" t="s">
        <v>536</v>
      </c>
      <c r="H672" s="253">
        <v>7</v>
      </c>
      <c r="I672" s="154"/>
      <c r="J672" s="155">
        <f>ROUND(I672*H672,2)</f>
        <v>0</v>
      </c>
      <c r="K672" s="153" t="s">
        <v>207</v>
      </c>
      <c r="L672" s="32"/>
      <c r="M672" s="156" t="s">
        <v>1</v>
      </c>
      <c r="N672" s="157" t="s">
        <v>38</v>
      </c>
      <c r="P672" s="158">
        <f>O672*H672</f>
        <v>0</v>
      </c>
      <c r="Q672" s="158">
        <v>0</v>
      </c>
      <c r="R672" s="158">
        <f>Q672*H672</f>
        <v>0</v>
      </c>
      <c r="S672" s="158">
        <v>0</v>
      </c>
      <c r="T672" s="159">
        <f>S672*H672</f>
        <v>0</v>
      </c>
      <c r="AR672" s="160" t="s">
        <v>208</v>
      </c>
      <c r="AT672" s="160" t="s">
        <v>203</v>
      </c>
      <c r="AU672" s="160" t="s">
        <v>82</v>
      </c>
      <c r="AY672" s="17" t="s">
        <v>201</v>
      </c>
      <c r="BE672" s="161">
        <f>IF(N672="základní",J672,0)</f>
        <v>0</v>
      </c>
      <c r="BF672" s="161">
        <f>IF(N672="snížená",J672,0)</f>
        <v>0</v>
      </c>
      <c r="BG672" s="161">
        <f>IF(N672="zákl. přenesená",J672,0)</f>
        <v>0</v>
      </c>
      <c r="BH672" s="161">
        <f>IF(N672="sníž. přenesená",J672,0)</f>
        <v>0</v>
      </c>
      <c r="BI672" s="161">
        <f>IF(N672="nulová",J672,0)</f>
        <v>0</v>
      </c>
      <c r="BJ672" s="17" t="s">
        <v>80</v>
      </c>
      <c r="BK672" s="161">
        <f>ROUND(I672*H672,2)</f>
        <v>0</v>
      </c>
      <c r="BL672" s="17" t="s">
        <v>208</v>
      </c>
      <c r="BM672" s="160" t="s">
        <v>3785</v>
      </c>
    </row>
    <row r="673" spans="2:65" s="1" customFormat="1" ht="29.25" x14ac:dyDescent="0.2">
      <c r="B673" s="32"/>
      <c r="C673" s="254"/>
      <c r="D673" s="255" t="s">
        <v>210</v>
      </c>
      <c r="E673" s="254"/>
      <c r="F673" s="256" t="s">
        <v>956</v>
      </c>
      <c r="G673" s="254"/>
      <c r="H673" s="254"/>
      <c r="I673" s="96"/>
      <c r="L673" s="32"/>
      <c r="M673" s="162"/>
      <c r="T673" s="56"/>
      <c r="AT673" s="17" t="s">
        <v>210</v>
      </c>
      <c r="AU673" s="17" t="s">
        <v>82</v>
      </c>
    </row>
    <row r="674" spans="2:65" s="1" customFormat="1" ht="29.25" x14ac:dyDescent="0.2">
      <c r="B674" s="32"/>
      <c r="C674" s="254"/>
      <c r="D674" s="255" t="s">
        <v>212</v>
      </c>
      <c r="E674" s="254"/>
      <c r="F674" s="257" t="s">
        <v>957</v>
      </c>
      <c r="G674" s="254"/>
      <c r="H674" s="254"/>
      <c r="I674" s="96"/>
      <c r="L674" s="32"/>
      <c r="M674" s="162"/>
      <c r="T674" s="56"/>
      <c r="AT674" s="17" t="s">
        <v>212</v>
      </c>
      <c r="AU674" s="17" t="s">
        <v>82</v>
      </c>
    </row>
    <row r="675" spans="2:65" s="12" customFormat="1" x14ac:dyDescent="0.2">
      <c r="B675" s="163"/>
      <c r="C675" s="258"/>
      <c r="D675" s="255" t="s">
        <v>214</v>
      </c>
      <c r="E675" s="259" t="s">
        <v>1</v>
      </c>
      <c r="F675" s="260" t="s">
        <v>2097</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3757</v>
      </c>
      <c r="G676" s="258"/>
      <c r="H676" s="259" t="s">
        <v>1</v>
      </c>
      <c r="I676" s="165"/>
      <c r="L676" s="163"/>
      <c r="M676" s="166"/>
      <c r="T676" s="167"/>
      <c r="AT676" s="164" t="s">
        <v>214</v>
      </c>
      <c r="AU676" s="164" t="s">
        <v>82</v>
      </c>
      <c r="AV676" s="12" t="s">
        <v>80</v>
      </c>
      <c r="AW676" s="12" t="s">
        <v>30</v>
      </c>
      <c r="AX676" s="12" t="s">
        <v>73</v>
      </c>
      <c r="AY676" s="164" t="s">
        <v>201</v>
      </c>
    </row>
    <row r="677" spans="2:65" s="12" customFormat="1" ht="22.5" x14ac:dyDescent="0.2">
      <c r="B677" s="163"/>
      <c r="C677" s="258"/>
      <c r="D677" s="255" t="s">
        <v>214</v>
      </c>
      <c r="E677" s="259" t="s">
        <v>1</v>
      </c>
      <c r="F677" s="260" t="s">
        <v>958</v>
      </c>
      <c r="G677" s="258"/>
      <c r="H677" s="259" t="s">
        <v>1</v>
      </c>
      <c r="I677" s="165"/>
      <c r="L677" s="163"/>
      <c r="M677" s="166"/>
      <c r="T677" s="167"/>
      <c r="AT677" s="164" t="s">
        <v>214</v>
      </c>
      <c r="AU677" s="164" t="s">
        <v>82</v>
      </c>
      <c r="AV677" s="12" t="s">
        <v>80</v>
      </c>
      <c r="AW677" s="12" t="s">
        <v>30</v>
      </c>
      <c r="AX677" s="12" t="s">
        <v>73</v>
      </c>
      <c r="AY677" s="164" t="s">
        <v>201</v>
      </c>
    </row>
    <row r="678" spans="2:65" s="13" customFormat="1" x14ac:dyDescent="0.2">
      <c r="B678" s="168"/>
      <c r="C678" s="261"/>
      <c r="D678" s="255" t="s">
        <v>214</v>
      </c>
      <c r="E678" s="262" t="s">
        <v>1</v>
      </c>
      <c r="F678" s="263" t="s">
        <v>259</v>
      </c>
      <c r="G678" s="261"/>
      <c r="H678" s="264">
        <v>7</v>
      </c>
      <c r="I678" s="170"/>
      <c r="L678" s="168"/>
      <c r="M678" s="171"/>
      <c r="T678" s="172"/>
      <c r="AT678" s="169" t="s">
        <v>214</v>
      </c>
      <c r="AU678" s="169" t="s">
        <v>82</v>
      </c>
      <c r="AV678" s="13" t="s">
        <v>82</v>
      </c>
      <c r="AW678" s="13" t="s">
        <v>30</v>
      </c>
      <c r="AX678" s="13" t="s">
        <v>73</v>
      </c>
      <c r="AY678" s="169" t="s">
        <v>201</v>
      </c>
    </row>
    <row r="679" spans="2:65" s="14" customFormat="1" x14ac:dyDescent="0.2">
      <c r="B679" s="173"/>
      <c r="C679" s="265"/>
      <c r="D679" s="255" t="s">
        <v>214</v>
      </c>
      <c r="E679" s="266" t="s">
        <v>1</v>
      </c>
      <c r="F679" s="267" t="s">
        <v>221</v>
      </c>
      <c r="G679" s="265"/>
      <c r="H679" s="268">
        <v>7</v>
      </c>
      <c r="I679" s="175"/>
      <c r="L679" s="173"/>
      <c r="M679" s="176"/>
      <c r="T679" s="177"/>
      <c r="AT679" s="174" t="s">
        <v>214</v>
      </c>
      <c r="AU679" s="174" t="s">
        <v>82</v>
      </c>
      <c r="AV679" s="14" t="s">
        <v>208</v>
      </c>
      <c r="AW679" s="14" t="s">
        <v>30</v>
      </c>
      <c r="AX679" s="14" t="s">
        <v>80</v>
      </c>
      <c r="AY679" s="174" t="s">
        <v>201</v>
      </c>
    </row>
    <row r="680" spans="2:65" s="1" customFormat="1" ht="24" customHeight="1" x14ac:dyDescent="0.2">
      <c r="B680" s="152"/>
      <c r="C680" s="271" t="s">
        <v>571</v>
      </c>
      <c r="D680" s="271" t="s">
        <v>401</v>
      </c>
      <c r="E680" s="272" t="s">
        <v>959</v>
      </c>
      <c r="F680" s="273" t="s">
        <v>960</v>
      </c>
      <c r="G680" s="274" t="s">
        <v>536</v>
      </c>
      <c r="H680" s="275">
        <v>7</v>
      </c>
      <c r="I680" s="179"/>
      <c r="J680" s="180">
        <f>ROUND(I680*H680,2)</f>
        <v>0</v>
      </c>
      <c r="K680" s="178" t="s">
        <v>446</v>
      </c>
      <c r="L680" s="181"/>
      <c r="M680" s="182" t="s">
        <v>1</v>
      </c>
      <c r="N680" s="183" t="s">
        <v>38</v>
      </c>
      <c r="P680" s="158">
        <f>O680*H680</f>
        <v>0</v>
      </c>
      <c r="Q680" s="158">
        <v>5.0000000000000001E-4</v>
      </c>
      <c r="R680" s="158">
        <f>Q680*H680</f>
        <v>3.5000000000000001E-3</v>
      </c>
      <c r="S680" s="158">
        <v>0</v>
      </c>
      <c r="T680" s="159">
        <f>S680*H680</f>
        <v>0</v>
      </c>
      <c r="AR680" s="160" t="s">
        <v>266</v>
      </c>
      <c r="AT680" s="160" t="s">
        <v>401</v>
      </c>
      <c r="AU680" s="160" t="s">
        <v>82</v>
      </c>
      <c r="AY680" s="17" t="s">
        <v>201</v>
      </c>
      <c r="BE680" s="161">
        <f>IF(N680="základní",J680,0)</f>
        <v>0</v>
      </c>
      <c r="BF680" s="161">
        <f>IF(N680="snížená",J680,0)</f>
        <v>0</v>
      </c>
      <c r="BG680" s="161">
        <f>IF(N680="zákl. přenesená",J680,0)</f>
        <v>0</v>
      </c>
      <c r="BH680" s="161">
        <f>IF(N680="sníž. přenesená",J680,0)</f>
        <v>0</v>
      </c>
      <c r="BI680" s="161">
        <f>IF(N680="nulová",J680,0)</f>
        <v>0</v>
      </c>
      <c r="BJ680" s="17" t="s">
        <v>80</v>
      </c>
      <c r="BK680" s="161">
        <f>ROUND(I680*H680,2)</f>
        <v>0</v>
      </c>
      <c r="BL680" s="17" t="s">
        <v>208</v>
      </c>
      <c r="BM680" s="160" t="s">
        <v>3786</v>
      </c>
    </row>
    <row r="681" spans="2:65" s="1" customFormat="1" ht="19.5" x14ac:dyDescent="0.2">
      <c r="B681" s="32"/>
      <c r="C681" s="254"/>
      <c r="D681" s="255" t="s">
        <v>210</v>
      </c>
      <c r="E681" s="254"/>
      <c r="F681" s="256" t="s">
        <v>960</v>
      </c>
      <c r="G681" s="254"/>
      <c r="H681" s="254"/>
      <c r="I681" s="96"/>
      <c r="L681" s="32"/>
      <c r="M681" s="162"/>
      <c r="T681" s="56"/>
      <c r="AT681" s="17" t="s">
        <v>210</v>
      </c>
      <c r="AU681" s="17" t="s">
        <v>82</v>
      </c>
    </row>
    <row r="682" spans="2:65" s="12" customFormat="1" x14ac:dyDescent="0.2">
      <c r="B682" s="163"/>
      <c r="C682" s="258"/>
      <c r="D682" s="255" t="s">
        <v>214</v>
      </c>
      <c r="E682" s="259" t="s">
        <v>1</v>
      </c>
      <c r="F682" s="260" t="s">
        <v>2097</v>
      </c>
      <c r="G682" s="258"/>
      <c r="H682" s="259" t="s">
        <v>1</v>
      </c>
      <c r="I682" s="165"/>
      <c r="L682" s="163"/>
      <c r="M682" s="166"/>
      <c r="T682" s="167"/>
      <c r="AT682" s="164" t="s">
        <v>214</v>
      </c>
      <c r="AU682" s="164" t="s">
        <v>82</v>
      </c>
      <c r="AV682" s="12" t="s">
        <v>80</v>
      </c>
      <c r="AW682" s="12" t="s">
        <v>30</v>
      </c>
      <c r="AX682" s="12" t="s">
        <v>73</v>
      </c>
      <c r="AY682" s="164" t="s">
        <v>201</v>
      </c>
    </row>
    <row r="683" spans="2:65" s="12" customFormat="1" ht="22.5" x14ac:dyDescent="0.2">
      <c r="B683" s="163"/>
      <c r="C683" s="258"/>
      <c r="D683" s="255" t="s">
        <v>214</v>
      </c>
      <c r="E683" s="259" t="s">
        <v>1</v>
      </c>
      <c r="F683" s="260" t="s">
        <v>406</v>
      </c>
      <c r="G683" s="258"/>
      <c r="H683" s="259" t="s">
        <v>1</v>
      </c>
      <c r="I683" s="165"/>
      <c r="L683" s="163"/>
      <c r="M683" s="166"/>
      <c r="T683" s="167"/>
      <c r="AT683" s="164" t="s">
        <v>214</v>
      </c>
      <c r="AU683" s="164" t="s">
        <v>82</v>
      </c>
      <c r="AV683" s="12" t="s">
        <v>80</v>
      </c>
      <c r="AW683" s="12" t="s">
        <v>30</v>
      </c>
      <c r="AX683" s="12" t="s">
        <v>73</v>
      </c>
      <c r="AY683" s="164" t="s">
        <v>201</v>
      </c>
    </row>
    <row r="684" spans="2:65" s="12" customFormat="1" x14ac:dyDescent="0.2">
      <c r="B684" s="163"/>
      <c r="C684" s="258"/>
      <c r="D684" s="255" t="s">
        <v>214</v>
      </c>
      <c r="E684" s="259" t="s">
        <v>1</v>
      </c>
      <c r="F684" s="260" t="s">
        <v>3757</v>
      </c>
      <c r="G684" s="258"/>
      <c r="H684" s="259" t="s">
        <v>1</v>
      </c>
      <c r="I684" s="165"/>
      <c r="L684" s="163"/>
      <c r="M684" s="166"/>
      <c r="T684" s="167"/>
      <c r="AT684" s="164" t="s">
        <v>214</v>
      </c>
      <c r="AU684" s="164" t="s">
        <v>82</v>
      </c>
      <c r="AV684" s="12" t="s">
        <v>80</v>
      </c>
      <c r="AW684" s="12" t="s">
        <v>30</v>
      </c>
      <c r="AX684" s="12" t="s">
        <v>73</v>
      </c>
      <c r="AY684" s="164" t="s">
        <v>201</v>
      </c>
    </row>
    <row r="685" spans="2:65" s="12" customFormat="1" ht="22.5" x14ac:dyDescent="0.2">
      <c r="B685" s="163"/>
      <c r="C685" s="258"/>
      <c r="D685" s="255" t="s">
        <v>214</v>
      </c>
      <c r="E685" s="259" t="s">
        <v>1</v>
      </c>
      <c r="F685" s="260" t="s">
        <v>958</v>
      </c>
      <c r="G685" s="258"/>
      <c r="H685" s="259" t="s">
        <v>1</v>
      </c>
      <c r="I685" s="165"/>
      <c r="L685" s="163"/>
      <c r="M685" s="166"/>
      <c r="T685" s="167"/>
      <c r="AT685" s="164" t="s">
        <v>214</v>
      </c>
      <c r="AU685" s="164" t="s">
        <v>82</v>
      </c>
      <c r="AV685" s="12" t="s">
        <v>80</v>
      </c>
      <c r="AW685" s="12" t="s">
        <v>30</v>
      </c>
      <c r="AX685" s="12" t="s">
        <v>73</v>
      </c>
      <c r="AY685" s="164" t="s">
        <v>201</v>
      </c>
    </row>
    <row r="686" spans="2:65" s="13" customFormat="1" x14ac:dyDescent="0.2">
      <c r="B686" s="168"/>
      <c r="C686" s="261"/>
      <c r="D686" s="255" t="s">
        <v>214</v>
      </c>
      <c r="E686" s="262" t="s">
        <v>1</v>
      </c>
      <c r="F686" s="263" t="s">
        <v>259</v>
      </c>
      <c r="G686" s="261"/>
      <c r="H686" s="264">
        <v>7</v>
      </c>
      <c r="I686" s="170"/>
      <c r="L686" s="168"/>
      <c r="M686" s="171"/>
      <c r="T686" s="172"/>
      <c r="AT686" s="169" t="s">
        <v>214</v>
      </c>
      <c r="AU686" s="169" t="s">
        <v>82</v>
      </c>
      <c r="AV686" s="13" t="s">
        <v>82</v>
      </c>
      <c r="AW686" s="13" t="s">
        <v>30</v>
      </c>
      <c r="AX686" s="13" t="s">
        <v>73</v>
      </c>
      <c r="AY686" s="169" t="s">
        <v>201</v>
      </c>
    </row>
    <row r="687" spans="2:65" s="14" customFormat="1" x14ac:dyDescent="0.2">
      <c r="B687" s="173"/>
      <c r="C687" s="265"/>
      <c r="D687" s="255" t="s">
        <v>214</v>
      </c>
      <c r="E687" s="266" t="s">
        <v>1</v>
      </c>
      <c r="F687" s="267" t="s">
        <v>221</v>
      </c>
      <c r="G687" s="265"/>
      <c r="H687" s="268">
        <v>7</v>
      </c>
      <c r="I687" s="175"/>
      <c r="L687" s="173"/>
      <c r="M687" s="176"/>
      <c r="T687" s="177"/>
      <c r="AT687" s="174" t="s">
        <v>214</v>
      </c>
      <c r="AU687" s="174" t="s">
        <v>82</v>
      </c>
      <c r="AV687" s="14" t="s">
        <v>208</v>
      </c>
      <c r="AW687" s="14" t="s">
        <v>30</v>
      </c>
      <c r="AX687" s="14" t="s">
        <v>80</v>
      </c>
      <c r="AY687" s="174" t="s">
        <v>201</v>
      </c>
    </row>
    <row r="688" spans="2:65" s="1" customFormat="1" ht="16.5" customHeight="1" x14ac:dyDescent="0.2">
      <c r="B688" s="152"/>
      <c r="C688" s="249" t="s">
        <v>575</v>
      </c>
      <c r="D688" s="249" t="s">
        <v>203</v>
      </c>
      <c r="E688" s="250" t="s">
        <v>610</v>
      </c>
      <c r="F688" s="251" t="s">
        <v>611</v>
      </c>
      <c r="G688" s="252" t="s">
        <v>536</v>
      </c>
      <c r="H688" s="253">
        <v>7</v>
      </c>
      <c r="I688" s="154"/>
      <c r="J688" s="155">
        <f>ROUND(I688*H688,2)</f>
        <v>0</v>
      </c>
      <c r="K688" s="153" t="s">
        <v>207</v>
      </c>
      <c r="L688" s="32"/>
      <c r="M688" s="156" t="s">
        <v>1</v>
      </c>
      <c r="N688" s="157" t="s">
        <v>38</v>
      </c>
      <c r="P688" s="158">
        <f>O688*H688</f>
        <v>0</v>
      </c>
      <c r="Q688" s="158">
        <v>7.2000000000000005E-4</v>
      </c>
      <c r="R688" s="158">
        <f>Q688*H688</f>
        <v>5.0400000000000002E-3</v>
      </c>
      <c r="S688" s="158">
        <v>0</v>
      </c>
      <c r="T688" s="159">
        <f>S688*H688</f>
        <v>0</v>
      </c>
      <c r="AR688" s="160" t="s">
        <v>208</v>
      </c>
      <c r="AT688" s="160" t="s">
        <v>203</v>
      </c>
      <c r="AU688" s="160" t="s">
        <v>82</v>
      </c>
      <c r="AY688" s="17" t="s">
        <v>201</v>
      </c>
      <c r="BE688" s="161">
        <f>IF(N688="základní",J688,0)</f>
        <v>0</v>
      </c>
      <c r="BF688" s="161">
        <f>IF(N688="snížená",J688,0)</f>
        <v>0</v>
      </c>
      <c r="BG688" s="161">
        <f>IF(N688="zákl. přenesená",J688,0)</f>
        <v>0</v>
      </c>
      <c r="BH688" s="161">
        <f>IF(N688="sníž. přenesená",J688,0)</f>
        <v>0</v>
      </c>
      <c r="BI688" s="161">
        <f>IF(N688="nulová",J688,0)</f>
        <v>0</v>
      </c>
      <c r="BJ688" s="17" t="s">
        <v>80</v>
      </c>
      <c r="BK688" s="161">
        <f>ROUND(I688*H688,2)</f>
        <v>0</v>
      </c>
      <c r="BL688" s="17" t="s">
        <v>208</v>
      </c>
      <c r="BM688" s="160" t="s">
        <v>3787</v>
      </c>
    </row>
    <row r="689" spans="2:65" s="1" customFormat="1" ht="29.25" x14ac:dyDescent="0.2">
      <c r="B689" s="32"/>
      <c r="C689" s="254"/>
      <c r="D689" s="255" t="s">
        <v>210</v>
      </c>
      <c r="E689" s="254"/>
      <c r="F689" s="256" t="s">
        <v>613</v>
      </c>
      <c r="G689" s="254"/>
      <c r="H689" s="254"/>
      <c r="I689" s="96"/>
      <c r="L689" s="32"/>
      <c r="M689" s="162"/>
      <c r="T689" s="56"/>
      <c r="AT689" s="17" t="s">
        <v>210</v>
      </c>
      <c r="AU689" s="17" t="s">
        <v>82</v>
      </c>
    </row>
    <row r="690" spans="2:65" s="1" customFormat="1" ht="253.5" x14ac:dyDescent="0.2">
      <c r="B690" s="32"/>
      <c r="C690" s="254"/>
      <c r="D690" s="255" t="s">
        <v>212</v>
      </c>
      <c r="E690" s="254"/>
      <c r="F690" s="257" t="s">
        <v>603</v>
      </c>
      <c r="G690" s="254"/>
      <c r="H690" s="254"/>
      <c r="I690" s="96"/>
      <c r="L690" s="32"/>
      <c r="M690" s="162"/>
      <c r="T690" s="56"/>
      <c r="AT690" s="17" t="s">
        <v>212</v>
      </c>
      <c r="AU690" s="17" t="s">
        <v>82</v>
      </c>
    </row>
    <row r="691" spans="2:65" s="12" customFormat="1" x14ac:dyDescent="0.2">
      <c r="B691" s="163"/>
      <c r="C691" s="258"/>
      <c r="D691" s="255" t="s">
        <v>214</v>
      </c>
      <c r="E691" s="259" t="s">
        <v>1</v>
      </c>
      <c r="F691" s="260" t="s">
        <v>2097</v>
      </c>
      <c r="G691" s="258"/>
      <c r="H691" s="259" t="s">
        <v>1</v>
      </c>
      <c r="I691" s="165"/>
      <c r="L691" s="163"/>
      <c r="M691" s="166"/>
      <c r="T691" s="167"/>
      <c r="AT691" s="164" t="s">
        <v>214</v>
      </c>
      <c r="AU691" s="164" t="s">
        <v>82</v>
      </c>
      <c r="AV691" s="12" t="s">
        <v>80</v>
      </c>
      <c r="AW691" s="12" t="s">
        <v>30</v>
      </c>
      <c r="AX691" s="12" t="s">
        <v>73</v>
      </c>
      <c r="AY691" s="164" t="s">
        <v>201</v>
      </c>
    </row>
    <row r="692" spans="2:65" s="12" customFormat="1" x14ac:dyDescent="0.2">
      <c r="B692" s="163"/>
      <c r="C692" s="258"/>
      <c r="D692" s="255" t="s">
        <v>214</v>
      </c>
      <c r="E692" s="259" t="s">
        <v>1</v>
      </c>
      <c r="F692" s="260" t="s">
        <v>3757</v>
      </c>
      <c r="G692" s="258"/>
      <c r="H692" s="259" t="s">
        <v>1</v>
      </c>
      <c r="I692" s="165"/>
      <c r="L692" s="163"/>
      <c r="M692" s="166"/>
      <c r="T692" s="167"/>
      <c r="AT692" s="164" t="s">
        <v>214</v>
      </c>
      <c r="AU692" s="164" t="s">
        <v>82</v>
      </c>
      <c r="AV692" s="12" t="s">
        <v>80</v>
      </c>
      <c r="AW692" s="12" t="s">
        <v>30</v>
      </c>
      <c r="AX692" s="12" t="s">
        <v>73</v>
      </c>
      <c r="AY692" s="164" t="s">
        <v>201</v>
      </c>
    </row>
    <row r="693" spans="2:65" s="12" customFormat="1" x14ac:dyDescent="0.2">
      <c r="B693" s="163"/>
      <c r="C693" s="258"/>
      <c r="D693" s="255" t="s">
        <v>214</v>
      </c>
      <c r="E693" s="259" t="s">
        <v>1</v>
      </c>
      <c r="F693" s="260" t="s">
        <v>1918</v>
      </c>
      <c r="G693" s="258"/>
      <c r="H693" s="259" t="s">
        <v>1</v>
      </c>
      <c r="I693" s="165"/>
      <c r="L693" s="163"/>
      <c r="M693" s="166"/>
      <c r="T693" s="167"/>
      <c r="AT693" s="164" t="s">
        <v>214</v>
      </c>
      <c r="AU693" s="164" t="s">
        <v>82</v>
      </c>
      <c r="AV693" s="12" t="s">
        <v>80</v>
      </c>
      <c r="AW693" s="12" t="s">
        <v>30</v>
      </c>
      <c r="AX693" s="12" t="s">
        <v>73</v>
      </c>
      <c r="AY693" s="164" t="s">
        <v>201</v>
      </c>
    </row>
    <row r="694" spans="2:65" s="13" customFormat="1" x14ac:dyDescent="0.2">
      <c r="B694" s="168"/>
      <c r="C694" s="261"/>
      <c r="D694" s="255" t="s">
        <v>214</v>
      </c>
      <c r="E694" s="262" t="s">
        <v>1</v>
      </c>
      <c r="F694" s="263" t="s">
        <v>259</v>
      </c>
      <c r="G694" s="261"/>
      <c r="H694" s="264">
        <v>7</v>
      </c>
      <c r="I694" s="170"/>
      <c r="L694" s="168"/>
      <c r="M694" s="171"/>
      <c r="T694" s="172"/>
      <c r="AT694" s="169" t="s">
        <v>214</v>
      </c>
      <c r="AU694" s="169" t="s">
        <v>82</v>
      </c>
      <c r="AV694" s="13" t="s">
        <v>82</v>
      </c>
      <c r="AW694" s="13" t="s">
        <v>30</v>
      </c>
      <c r="AX694" s="13" t="s">
        <v>73</v>
      </c>
      <c r="AY694" s="169" t="s">
        <v>201</v>
      </c>
    </row>
    <row r="695" spans="2:65" s="14" customFormat="1" x14ac:dyDescent="0.2">
      <c r="B695" s="173"/>
      <c r="C695" s="265"/>
      <c r="D695" s="255" t="s">
        <v>214</v>
      </c>
      <c r="E695" s="266" t="s">
        <v>1</v>
      </c>
      <c r="F695" s="267" t="s">
        <v>221</v>
      </c>
      <c r="G695" s="265"/>
      <c r="H695" s="268">
        <v>7</v>
      </c>
      <c r="I695" s="175"/>
      <c r="L695" s="173"/>
      <c r="M695" s="176"/>
      <c r="T695" s="177"/>
      <c r="AT695" s="174" t="s">
        <v>214</v>
      </c>
      <c r="AU695" s="174" t="s">
        <v>82</v>
      </c>
      <c r="AV695" s="14" t="s">
        <v>208</v>
      </c>
      <c r="AW695" s="14" t="s">
        <v>30</v>
      </c>
      <c r="AX695" s="14" t="s">
        <v>80</v>
      </c>
      <c r="AY695" s="174" t="s">
        <v>201</v>
      </c>
    </row>
    <row r="696" spans="2:65" s="1" customFormat="1" ht="24" customHeight="1" x14ac:dyDescent="0.2">
      <c r="B696" s="152"/>
      <c r="C696" s="271" t="s">
        <v>582</v>
      </c>
      <c r="D696" s="271" t="s">
        <v>401</v>
      </c>
      <c r="E696" s="272" t="s">
        <v>616</v>
      </c>
      <c r="F696" s="273" t="s">
        <v>617</v>
      </c>
      <c r="G696" s="274" t="s">
        <v>536</v>
      </c>
      <c r="H696" s="275">
        <v>7</v>
      </c>
      <c r="I696" s="179"/>
      <c r="J696" s="180">
        <f>ROUND(I696*H696,2)</f>
        <v>0</v>
      </c>
      <c r="K696" s="178" t="s">
        <v>207</v>
      </c>
      <c r="L696" s="181"/>
      <c r="M696" s="182" t="s">
        <v>1</v>
      </c>
      <c r="N696" s="183" t="s">
        <v>38</v>
      </c>
      <c r="P696" s="158">
        <f>O696*H696</f>
        <v>0</v>
      </c>
      <c r="Q696" s="158">
        <v>3.8E-3</v>
      </c>
      <c r="R696" s="158">
        <f>Q696*H696</f>
        <v>2.6599999999999999E-2</v>
      </c>
      <c r="S696" s="158">
        <v>0</v>
      </c>
      <c r="T696" s="159">
        <f>S696*H696</f>
        <v>0</v>
      </c>
      <c r="AR696" s="160" t="s">
        <v>266</v>
      </c>
      <c r="AT696" s="160" t="s">
        <v>401</v>
      </c>
      <c r="AU696" s="160" t="s">
        <v>82</v>
      </c>
      <c r="AY696" s="17" t="s">
        <v>201</v>
      </c>
      <c r="BE696" s="161">
        <f>IF(N696="základní",J696,0)</f>
        <v>0</v>
      </c>
      <c r="BF696" s="161">
        <f>IF(N696="snížená",J696,0)</f>
        <v>0</v>
      </c>
      <c r="BG696" s="161">
        <f>IF(N696="zákl. přenesená",J696,0)</f>
        <v>0</v>
      </c>
      <c r="BH696" s="161">
        <f>IF(N696="sníž. přenesená",J696,0)</f>
        <v>0</v>
      </c>
      <c r="BI696" s="161">
        <f>IF(N696="nulová",J696,0)</f>
        <v>0</v>
      </c>
      <c r="BJ696" s="17" t="s">
        <v>80</v>
      </c>
      <c r="BK696" s="161">
        <f>ROUND(I696*H696,2)</f>
        <v>0</v>
      </c>
      <c r="BL696" s="17" t="s">
        <v>208</v>
      </c>
      <c r="BM696" s="160" t="s">
        <v>3788</v>
      </c>
    </row>
    <row r="697" spans="2:65" s="1" customFormat="1" x14ac:dyDescent="0.2">
      <c r="B697" s="32"/>
      <c r="C697" s="254"/>
      <c r="D697" s="255" t="s">
        <v>210</v>
      </c>
      <c r="E697" s="254"/>
      <c r="F697" s="256" t="s">
        <v>617</v>
      </c>
      <c r="G697" s="254"/>
      <c r="H697" s="254"/>
      <c r="I697" s="96"/>
      <c r="L697" s="32"/>
      <c r="M697" s="162"/>
      <c r="T697" s="56"/>
      <c r="AT697" s="17" t="s">
        <v>210</v>
      </c>
      <c r="AU697" s="17" t="s">
        <v>82</v>
      </c>
    </row>
    <row r="698" spans="2:65" s="12" customFormat="1" x14ac:dyDescent="0.2">
      <c r="B698" s="163"/>
      <c r="C698" s="258"/>
      <c r="D698" s="255" t="s">
        <v>214</v>
      </c>
      <c r="E698" s="259" t="s">
        <v>1</v>
      </c>
      <c r="F698" s="260" t="s">
        <v>2097</v>
      </c>
      <c r="G698" s="258"/>
      <c r="H698" s="259" t="s">
        <v>1</v>
      </c>
      <c r="I698" s="165"/>
      <c r="L698" s="163"/>
      <c r="M698" s="166"/>
      <c r="T698" s="167"/>
      <c r="AT698" s="164" t="s">
        <v>214</v>
      </c>
      <c r="AU698" s="164" t="s">
        <v>82</v>
      </c>
      <c r="AV698" s="12" t="s">
        <v>80</v>
      </c>
      <c r="AW698" s="12" t="s">
        <v>30</v>
      </c>
      <c r="AX698" s="12" t="s">
        <v>73</v>
      </c>
      <c r="AY698" s="164" t="s">
        <v>201</v>
      </c>
    </row>
    <row r="699" spans="2:65" s="12" customFormat="1" ht="22.5" x14ac:dyDescent="0.2">
      <c r="B699" s="163"/>
      <c r="C699" s="258"/>
      <c r="D699" s="255" t="s">
        <v>214</v>
      </c>
      <c r="E699" s="259" t="s">
        <v>1</v>
      </c>
      <c r="F699" s="260" t="s">
        <v>406</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3757</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1918</v>
      </c>
      <c r="G701" s="258"/>
      <c r="H701" s="259" t="s">
        <v>1</v>
      </c>
      <c r="I701" s="165"/>
      <c r="L701" s="163"/>
      <c r="M701" s="166"/>
      <c r="T701" s="167"/>
      <c r="AT701" s="164" t="s">
        <v>214</v>
      </c>
      <c r="AU701" s="164" t="s">
        <v>82</v>
      </c>
      <c r="AV701" s="12" t="s">
        <v>80</v>
      </c>
      <c r="AW701" s="12" t="s">
        <v>30</v>
      </c>
      <c r="AX701" s="12" t="s">
        <v>73</v>
      </c>
      <c r="AY701" s="164" t="s">
        <v>201</v>
      </c>
    </row>
    <row r="702" spans="2:65" s="13" customFormat="1" x14ac:dyDescent="0.2">
      <c r="B702" s="168"/>
      <c r="C702" s="261"/>
      <c r="D702" s="255" t="s">
        <v>214</v>
      </c>
      <c r="E702" s="262" t="s">
        <v>1</v>
      </c>
      <c r="F702" s="263" t="s">
        <v>259</v>
      </c>
      <c r="G702" s="261"/>
      <c r="H702" s="264">
        <v>7</v>
      </c>
      <c r="I702" s="170"/>
      <c r="L702" s="168"/>
      <c r="M702" s="171"/>
      <c r="T702" s="172"/>
      <c r="AT702" s="169" t="s">
        <v>214</v>
      </c>
      <c r="AU702" s="169" t="s">
        <v>82</v>
      </c>
      <c r="AV702" s="13" t="s">
        <v>82</v>
      </c>
      <c r="AW702" s="13" t="s">
        <v>30</v>
      </c>
      <c r="AX702" s="13" t="s">
        <v>73</v>
      </c>
      <c r="AY702" s="169" t="s">
        <v>201</v>
      </c>
    </row>
    <row r="703" spans="2:65" s="14" customFormat="1" x14ac:dyDescent="0.2">
      <c r="B703" s="173"/>
      <c r="C703" s="265"/>
      <c r="D703" s="255" t="s">
        <v>214</v>
      </c>
      <c r="E703" s="266" t="s">
        <v>1</v>
      </c>
      <c r="F703" s="267" t="s">
        <v>221</v>
      </c>
      <c r="G703" s="265"/>
      <c r="H703" s="268">
        <v>7</v>
      </c>
      <c r="I703" s="175"/>
      <c r="L703" s="173"/>
      <c r="M703" s="176"/>
      <c r="T703" s="177"/>
      <c r="AT703" s="174" t="s">
        <v>214</v>
      </c>
      <c r="AU703" s="174" t="s">
        <v>82</v>
      </c>
      <c r="AV703" s="14" t="s">
        <v>208</v>
      </c>
      <c r="AW703" s="14" t="s">
        <v>30</v>
      </c>
      <c r="AX703" s="14" t="s">
        <v>80</v>
      </c>
      <c r="AY703" s="174" t="s">
        <v>201</v>
      </c>
    </row>
    <row r="704" spans="2:65" s="1" customFormat="1" ht="16.5" customHeight="1" x14ac:dyDescent="0.2">
      <c r="B704" s="152"/>
      <c r="C704" s="271" t="s">
        <v>586</v>
      </c>
      <c r="D704" s="271" t="s">
        <v>401</v>
      </c>
      <c r="E704" s="272" t="s">
        <v>620</v>
      </c>
      <c r="F704" s="273" t="s">
        <v>621</v>
      </c>
      <c r="G704" s="274" t="s">
        <v>536</v>
      </c>
      <c r="H704" s="275">
        <v>7</v>
      </c>
      <c r="I704" s="179"/>
      <c r="J704" s="180">
        <f>ROUND(I704*H704,2)</f>
        <v>0</v>
      </c>
      <c r="K704" s="178" t="s">
        <v>446</v>
      </c>
      <c r="L704" s="181"/>
      <c r="M704" s="182" t="s">
        <v>1</v>
      </c>
      <c r="N704" s="183" t="s">
        <v>38</v>
      </c>
      <c r="P704" s="158">
        <f>O704*H704</f>
        <v>0</v>
      </c>
      <c r="Q704" s="158">
        <v>3.5000000000000001E-3</v>
      </c>
      <c r="R704" s="158">
        <f>Q704*H704</f>
        <v>2.4500000000000001E-2</v>
      </c>
      <c r="S704" s="158">
        <v>0</v>
      </c>
      <c r="T704" s="159">
        <f>S704*H704</f>
        <v>0</v>
      </c>
      <c r="AR704" s="160" t="s">
        <v>266</v>
      </c>
      <c r="AT704" s="160" t="s">
        <v>401</v>
      </c>
      <c r="AU704" s="160" t="s">
        <v>82</v>
      </c>
      <c r="AY704" s="17" t="s">
        <v>201</v>
      </c>
      <c r="BE704" s="161">
        <f>IF(N704="základní",J704,0)</f>
        <v>0</v>
      </c>
      <c r="BF704" s="161">
        <f>IF(N704="snížená",J704,0)</f>
        <v>0</v>
      </c>
      <c r="BG704" s="161">
        <f>IF(N704="zákl. přenesená",J704,0)</f>
        <v>0</v>
      </c>
      <c r="BH704" s="161">
        <f>IF(N704="sníž. přenesená",J704,0)</f>
        <v>0</v>
      </c>
      <c r="BI704" s="161">
        <f>IF(N704="nulová",J704,0)</f>
        <v>0</v>
      </c>
      <c r="BJ704" s="17" t="s">
        <v>80</v>
      </c>
      <c r="BK704" s="161">
        <f>ROUND(I704*H704,2)</f>
        <v>0</v>
      </c>
      <c r="BL704" s="17" t="s">
        <v>208</v>
      </c>
      <c r="BM704" s="160" t="s">
        <v>3789</v>
      </c>
    </row>
    <row r="705" spans="2:65" s="1" customFormat="1" x14ac:dyDescent="0.2">
      <c r="B705" s="32"/>
      <c r="C705" s="254"/>
      <c r="D705" s="255" t="s">
        <v>210</v>
      </c>
      <c r="E705" s="254"/>
      <c r="F705" s="256" t="s">
        <v>621</v>
      </c>
      <c r="G705" s="254"/>
      <c r="H705" s="254"/>
      <c r="I705" s="96"/>
      <c r="L705" s="32"/>
      <c r="M705" s="162"/>
      <c r="T705" s="56"/>
      <c r="AT705" s="17" t="s">
        <v>210</v>
      </c>
      <c r="AU705" s="17" t="s">
        <v>82</v>
      </c>
    </row>
    <row r="706" spans="2:65" s="12" customFormat="1" x14ac:dyDescent="0.2">
      <c r="B706" s="163"/>
      <c r="C706" s="258"/>
      <c r="D706" s="255" t="s">
        <v>214</v>
      </c>
      <c r="E706" s="259" t="s">
        <v>1</v>
      </c>
      <c r="F706" s="260" t="s">
        <v>2097</v>
      </c>
      <c r="G706" s="258"/>
      <c r="H706" s="259" t="s">
        <v>1</v>
      </c>
      <c r="I706" s="165"/>
      <c r="L706" s="163"/>
      <c r="M706" s="166"/>
      <c r="T706" s="167"/>
      <c r="AT706" s="164" t="s">
        <v>214</v>
      </c>
      <c r="AU706" s="164" t="s">
        <v>82</v>
      </c>
      <c r="AV706" s="12" t="s">
        <v>80</v>
      </c>
      <c r="AW706" s="12" t="s">
        <v>30</v>
      </c>
      <c r="AX706" s="12" t="s">
        <v>73</v>
      </c>
      <c r="AY706" s="164" t="s">
        <v>201</v>
      </c>
    </row>
    <row r="707" spans="2:65" s="12" customFormat="1" ht="22.5" x14ac:dyDescent="0.2">
      <c r="B707" s="163"/>
      <c r="C707" s="258"/>
      <c r="D707" s="255" t="s">
        <v>214</v>
      </c>
      <c r="E707" s="259" t="s">
        <v>1</v>
      </c>
      <c r="F707" s="260" t="s">
        <v>406</v>
      </c>
      <c r="G707" s="258"/>
      <c r="H707" s="259" t="s">
        <v>1</v>
      </c>
      <c r="I707" s="165"/>
      <c r="L707" s="163"/>
      <c r="M707" s="166"/>
      <c r="T707" s="167"/>
      <c r="AT707" s="164" t="s">
        <v>214</v>
      </c>
      <c r="AU707" s="164" t="s">
        <v>82</v>
      </c>
      <c r="AV707" s="12" t="s">
        <v>80</v>
      </c>
      <c r="AW707" s="12" t="s">
        <v>30</v>
      </c>
      <c r="AX707" s="12" t="s">
        <v>73</v>
      </c>
      <c r="AY707" s="164" t="s">
        <v>201</v>
      </c>
    </row>
    <row r="708" spans="2:65" s="12" customFormat="1" x14ac:dyDescent="0.2">
      <c r="B708" s="163"/>
      <c r="C708" s="258"/>
      <c r="D708" s="255" t="s">
        <v>214</v>
      </c>
      <c r="E708" s="259" t="s">
        <v>1</v>
      </c>
      <c r="F708" s="260" t="s">
        <v>3757</v>
      </c>
      <c r="G708" s="258"/>
      <c r="H708" s="259" t="s">
        <v>1</v>
      </c>
      <c r="I708" s="165"/>
      <c r="L708" s="163"/>
      <c r="M708" s="166"/>
      <c r="T708" s="167"/>
      <c r="AT708" s="164" t="s">
        <v>214</v>
      </c>
      <c r="AU708" s="164" t="s">
        <v>82</v>
      </c>
      <c r="AV708" s="12" t="s">
        <v>80</v>
      </c>
      <c r="AW708" s="12" t="s">
        <v>30</v>
      </c>
      <c r="AX708" s="12" t="s">
        <v>73</v>
      </c>
      <c r="AY708" s="164" t="s">
        <v>201</v>
      </c>
    </row>
    <row r="709" spans="2:65" s="12" customFormat="1" ht="22.5" x14ac:dyDescent="0.2">
      <c r="B709" s="163"/>
      <c r="C709" s="258"/>
      <c r="D709" s="255" t="s">
        <v>214</v>
      </c>
      <c r="E709" s="259" t="s">
        <v>1</v>
      </c>
      <c r="F709" s="260" t="s">
        <v>1921</v>
      </c>
      <c r="G709" s="258"/>
      <c r="H709" s="259" t="s">
        <v>1</v>
      </c>
      <c r="I709" s="165"/>
      <c r="L709" s="163"/>
      <c r="M709" s="166"/>
      <c r="T709" s="167"/>
      <c r="AT709" s="164" t="s">
        <v>214</v>
      </c>
      <c r="AU709" s="164" t="s">
        <v>82</v>
      </c>
      <c r="AV709" s="12" t="s">
        <v>80</v>
      </c>
      <c r="AW709" s="12" t="s">
        <v>30</v>
      </c>
      <c r="AX709" s="12" t="s">
        <v>73</v>
      </c>
      <c r="AY709" s="164" t="s">
        <v>201</v>
      </c>
    </row>
    <row r="710" spans="2:65" s="13" customFormat="1" x14ac:dyDescent="0.2">
      <c r="B710" s="168"/>
      <c r="C710" s="261"/>
      <c r="D710" s="255" t="s">
        <v>214</v>
      </c>
      <c r="E710" s="262" t="s">
        <v>1</v>
      </c>
      <c r="F710" s="263" t="s">
        <v>259</v>
      </c>
      <c r="G710" s="261"/>
      <c r="H710" s="264">
        <v>7</v>
      </c>
      <c r="I710" s="170"/>
      <c r="L710" s="168"/>
      <c r="M710" s="171"/>
      <c r="T710" s="172"/>
      <c r="AT710" s="169" t="s">
        <v>214</v>
      </c>
      <c r="AU710" s="169" t="s">
        <v>82</v>
      </c>
      <c r="AV710" s="13" t="s">
        <v>82</v>
      </c>
      <c r="AW710" s="13" t="s">
        <v>30</v>
      </c>
      <c r="AX710" s="13" t="s">
        <v>73</v>
      </c>
      <c r="AY710" s="169" t="s">
        <v>201</v>
      </c>
    </row>
    <row r="711" spans="2:65" s="14" customFormat="1" x14ac:dyDescent="0.2">
      <c r="B711" s="173"/>
      <c r="C711" s="265"/>
      <c r="D711" s="255" t="s">
        <v>214</v>
      </c>
      <c r="E711" s="266" t="s">
        <v>1</v>
      </c>
      <c r="F711" s="267" t="s">
        <v>221</v>
      </c>
      <c r="G711" s="265"/>
      <c r="H711" s="268">
        <v>7</v>
      </c>
      <c r="I711" s="175"/>
      <c r="L711" s="173"/>
      <c r="M711" s="176"/>
      <c r="T711" s="177"/>
      <c r="AT711" s="174" t="s">
        <v>214</v>
      </c>
      <c r="AU711" s="174" t="s">
        <v>82</v>
      </c>
      <c r="AV711" s="14" t="s">
        <v>208</v>
      </c>
      <c r="AW711" s="14" t="s">
        <v>30</v>
      </c>
      <c r="AX711" s="14" t="s">
        <v>80</v>
      </c>
      <c r="AY711" s="174" t="s">
        <v>201</v>
      </c>
    </row>
    <row r="712" spans="2:65" s="1" customFormat="1" ht="24" customHeight="1" x14ac:dyDescent="0.2">
      <c r="B712" s="152"/>
      <c r="C712" s="249" t="s">
        <v>591</v>
      </c>
      <c r="D712" s="249" t="s">
        <v>203</v>
      </c>
      <c r="E712" s="250" t="s">
        <v>972</v>
      </c>
      <c r="F712" s="251" t="s">
        <v>973</v>
      </c>
      <c r="G712" s="252" t="s">
        <v>536</v>
      </c>
      <c r="H712" s="253">
        <v>1</v>
      </c>
      <c r="I712" s="154"/>
      <c r="J712" s="155">
        <f>ROUND(I712*H712,2)</f>
        <v>0</v>
      </c>
      <c r="K712" s="153" t="s">
        <v>207</v>
      </c>
      <c r="L712" s="32"/>
      <c r="M712" s="156" t="s">
        <v>1</v>
      </c>
      <c r="N712" s="157" t="s">
        <v>38</v>
      </c>
      <c r="P712" s="158">
        <f>O712*H712</f>
        <v>0</v>
      </c>
      <c r="Q712" s="158">
        <v>0</v>
      </c>
      <c r="R712" s="158">
        <f>Q712*H712</f>
        <v>0</v>
      </c>
      <c r="S712" s="158">
        <v>1.7299999999999999E-2</v>
      </c>
      <c r="T712" s="159">
        <f>S712*H712</f>
        <v>1.7299999999999999E-2</v>
      </c>
      <c r="AR712" s="160" t="s">
        <v>208</v>
      </c>
      <c r="AT712" s="160" t="s">
        <v>203</v>
      </c>
      <c r="AU712" s="160" t="s">
        <v>82</v>
      </c>
      <c r="AY712" s="17" t="s">
        <v>201</v>
      </c>
      <c r="BE712" s="161">
        <f>IF(N712="základní",J712,0)</f>
        <v>0</v>
      </c>
      <c r="BF712" s="161">
        <f>IF(N712="snížená",J712,0)</f>
        <v>0</v>
      </c>
      <c r="BG712" s="161">
        <f>IF(N712="zákl. přenesená",J712,0)</f>
        <v>0</v>
      </c>
      <c r="BH712" s="161">
        <f>IF(N712="sníž. přenesená",J712,0)</f>
        <v>0</v>
      </c>
      <c r="BI712" s="161">
        <f>IF(N712="nulová",J712,0)</f>
        <v>0</v>
      </c>
      <c r="BJ712" s="17" t="s">
        <v>80</v>
      </c>
      <c r="BK712" s="161">
        <f>ROUND(I712*H712,2)</f>
        <v>0</v>
      </c>
      <c r="BL712" s="17" t="s">
        <v>208</v>
      </c>
      <c r="BM712" s="160" t="s">
        <v>3790</v>
      </c>
    </row>
    <row r="713" spans="2:65" s="1" customFormat="1" ht="19.5" x14ac:dyDescent="0.2">
      <c r="B713" s="32"/>
      <c r="C713" s="254"/>
      <c r="D713" s="255" t="s">
        <v>210</v>
      </c>
      <c r="E713" s="254"/>
      <c r="F713" s="256" t="s">
        <v>975</v>
      </c>
      <c r="G713" s="254"/>
      <c r="H713" s="254"/>
      <c r="I713" s="96"/>
      <c r="L713" s="32"/>
      <c r="M713" s="162"/>
      <c r="T713" s="56"/>
      <c r="AT713" s="17" t="s">
        <v>210</v>
      </c>
      <c r="AU713" s="17" t="s">
        <v>82</v>
      </c>
    </row>
    <row r="714" spans="2:65" s="12" customFormat="1" x14ac:dyDescent="0.2">
      <c r="B714" s="163"/>
      <c r="C714" s="258"/>
      <c r="D714" s="255" t="s">
        <v>214</v>
      </c>
      <c r="E714" s="259" t="s">
        <v>1</v>
      </c>
      <c r="F714" s="260" t="s">
        <v>2097</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3757</v>
      </c>
      <c r="G715" s="258"/>
      <c r="H715" s="259" t="s">
        <v>1</v>
      </c>
      <c r="I715" s="165"/>
      <c r="L715" s="163"/>
      <c r="M715" s="166"/>
      <c r="T715" s="167"/>
      <c r="AT715" s="164" t="s">
        <v>214</v>
      </c>
      <c r="AU715" s="164" t="s">
        <v>82</v>
      </c>
      <c r="AV715" s="12" t="s">
        <v>80</v>
      </c>
      <c r="AW715" s="12" t="s">
        <v>30</v>
      </c>
      <c r="AX715" s="12" t="s">
        <v>73</v>
      </c>
      <c r="AY715" s="164" t="s">
        <v>201</v>
      </c>
    </row>
    <row r="716" spans="2:65" s="12" customFormat="1" x14ac:dyDescent="0.2">
      <c r="B716" s="163"/>
      <c r="C716" s="258"/>
      <c r="D716" s="255" t="s">
        <v>214</v>
      </c>
      <c r="E716" s="259" t="s">
        <v>1</v>
      </c>
      <c r="F716" s="260" t="s">
        <v>2124</v>
      </c>
      <c r="G716" s="258"/>
      <c r="H716" s="259" t="s">
        <v>1</v>
      </c>
      <c r="I716" s="165"/>
      <c r="L716" s="163"/>
      <c r="M716" s="166"/>
      <c r="T716" s="167"/>
      <c r="AT716" s="164" t="s">
        <v>214</v>
      </c>
      <c r="AU716" s="164" t="s">
        <v>82</v>
      </c>
      <c r="AV716" s="12" t="s">
        <v>80</v>
      </c>
      <c r="AW716" s="12" t="s">
        <v>30</v>
      </c>
      <c r="AX716" s="12" t="s">
        <v>73</v>
      </c>
      <c r="AY716" s="164" t="s">
        <v>201</v>
      </c>
    </row>
    <row r="717" spans="2:65" s="13" customFormat="1" x14ac:dyDescent="0.2">
      <c r="B717" s="168"/>
      <c r="C717" s="261"/>
      <c r="D717" s="255" t="s">
        <v>214</v>
      </c>
      <c r="E717" s="262" t="s">
        <v>1</v>
      </c>
      <c r="F717" s="263" t="s">
        <v>80</v>
      </c>
      <c r="G717" s="261"/>
      <c r="H717" s="264">
        <v>1</v>
      </c>
      <c r="I717" s="170"/>
      <c r="L717" s="168"/>
      <c r="M717" s="171"/>
      <c r="T717" s="172"/>
      <c r="AT717" s="169" t="s">
        <v>214</v>
      </c>
      <c r="AU717" s="169" t="s">
        <v>82</v>
      </c>
      <c r="AV717" s="13" t="s">
        <v>82</v>
      </c>
      <c r="AW717" s="13" t="s">
        <v>30</v>
      </c>
      <c r="AX717" s="13" t="s">
        <v>73</v>
      </c>
      <c r="AY717" s="169" t="s">
        <v>201</v>
      </c>
    </row>
    <row r="718" spans="2:65" s="14" customFormat="1" x14ac:dyDescent="0.2">
      <c r="B718" s="173"/>
      <c r="C718" s="265"/>
      <c r="D718" s="255" t="s">
        <v>214</v>
      </c>
      <c r="E718" s="266" t="s">
        <v>1</v>
      </c>
      <c r="F718" s="267" t="s">
        <v>221</v>
      </c>
      <c r="G718" s="265"/>
      <c r="H718" s="268">
        <v>1</v>
      </c>
      <c r="I718" s="175"/>
      <c r="L718" s="173"/>
      <c r="M718" s="176"/>
      <c r="T718" s="177"/>
      <c r="AT718" s="174" t="s">
        <v>214</v>
      </c>
      <c r="AU718" s="174" t="s">
        <v>82</v>
      </c>
      <c r="AV718" s="14" t="s">
        <v>208</v>
      </c>
      <c r="AW718" s="14" t="s">
        <v>30</v>
      </c>
      <c r="AX718" s="14" t="s">
        <v>80</v>
      </c>
      <c r="AY718" s="174" t="s">
        <v>201</v>
      </c>
    </row>
    <row r="719" spans="2:65" s="1" customFormat="1" ht="16.5" customHeight="1" x14ac:dyDescent="0.2">
      <c r="B719" s="152"/>
      <c r="C719" s="249" t="s">
        <v>599</v>
      </c>
      <c r="D719" s="249" t="s">
        <v>203</v>
      </c>
      <c r="E719" s="250" t="s">
        <v>977</v>
      </c>
      <c r="F719" s="251" t="s">
        <v>978</v>
      </c>
      <c r="G719" s="252" t="s">
        <v>536</v>
      </c>
      <c r="H719" s="253">
        <v>1</v>
      </c>
      <c r="I719" s="154"/>
      <c r="J719" s="155">
        <f>ROUND(I719*H719,2)</f>
        <v>0</v>
      </c>
      <c r="K719" s="153" t="s">
        <v>207</v>
      </c>
      <c r="L719" s="32"/>
      <c r="M719" s="156" t="s">
        <v>1</v>
      </c>
      <c r="N719" s="157" t="s">
        <v>38</v>
      </c>
      <c r="P719" s="158">
        <f>O719*H719</f>
        <v>0</v>
      </c>
      <c r="Q719" s="158">
        <v>8.5999999999999998E-4</v>
      </c>
      <c r="R719" s="158">
        <f>Q719*H719</f>
        <v>8.5999999999999998E-4</v>
      </c>
      <c r="S719" s="158">
        <v>0</v>
      </c>
      <c r="T719" s="159">
        <f>S719*H719</f>
        <v>0</v>
      </c>
      <c r="AR719" s="160" t="s">
        <v>208</v>
      </c>
      <c r="AT719" s="160" t="s">
        <v>203</v>
      </c>
      <c r="AU719" s="160" t="s">
        <v>82</v>
      </c>
      <c r="AY719" s="17" t="s">
        <v>201</v>
      </c>
      <c r="BE719" s="161">
        <f>IF(N719="základní",J719,0)</f>
        <v>0</v>
      </c>
      <c r="BF719" s="161">
        <f>IF(N719="snížená",J719,0)</f>
        <v>0</v>
      </c>
      <c r="BG719" s="161">
        <f>IF(N719="zákl. přenesená",J719,0)</f>
        <v>0</v>
      </c>
      <c r="BH719" s="161">
        <f>IF(N719="sníž. přenesená",J719,0)</f>
        <v>0</v>
      </c>
      <c r="BI719" s="161">
        <f>IF(N719="nulová",J719,0)</f>
        <v>0</v>
      </c>
      <c r="BJ719" s="17" t="s">
        <v>80</v>
      </c>
      <c r="BK719" s="161">
        <f>ROUND(I719*H719,2)</f>
        <v>0</v>
      </c>
      <c r="BL719" s="17" t="s">
        <v>208</v>
      </c>
      <c r="BM719" s="160" t="s">
        <v>3791</v>
      </c>
    </row>
    <row r="720" spans="2:65" s="1" customFormat="1" ht="29.25" x14ac:dyDescent="0.2">
      <c r="B720" s="32"/>
      <c r="C720" s="254"/>
      <c r="D720" s="255" t="s">
        <v>210</v>
      </c>
      <c r="E720" s="254"/>
      <c r="F720" s="256" t="s">
        <v>980</v>
      </c>
      <c r="G720" s="254"/>
      <c r="H720" s="254"/>
      <c r="I720" s="96"/>
      <c r="L720" s="32"/>
      <c r="M720" s="162"/>
      <c r="T720" s="56"/>
      <c r="AT720" s="17" t="s">
        <v>210</v>
      </c>
      <c r="AU720" s="17" t="s">
        <v>82</v>
      </c>
    </row>
    <row r="721" spans="2:65" s="1" customFormat="1" ht="146.25" x14ac:dyDescent="0.2">
      <c r="B721" s="32"/>
      <c r="C721" s="254"/>
      <c r="D721" s="255" t="s">
        <v>212</v>
      </c>
      <c r="E721" s="254"/>
      <c r="F721" s="257" t="s">
        <v>641</v>
      </c>
      <c r="G721" s="254"/>
      <c r="H721" s="254"/>
      <c r="I721" s="96"/>
      <c r="L721" s="32"/>
      <c r="M721" s="162"/>
      <c r="T721" s="56"/>
      <c r="AT721" s="17" t="s">
        <v>212</v>
      </c>
      <c r="AU721" s="17" t="s">
        <v>82</v>
      </c>
    </row>
    <row r="722" spans="2:65" s="12" customFormat="1" x14ac:dyDescent="0.2">
      <c r="B722" s="163"/>
      <c r="C722" s="258"/>
      <c r="D722" s="255" t="s">
        <v>214</v>
      </c>
      <c r="E722" s="259" t="s">
        <v>1</v>
      </c>
      <c r="F722" s="260" t="s">
        <v>2097</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3757</v>
      </c>
      <c r="G723" s="258"/>
      <c r="H723" s="259" t="s">
        <v>1</v>
      </c>
      <c r="I723" s="165"/>
      <c r="L723" s="163"/>
      <c r="M723" s="166"/>
      <c r="T723" s="167"/>
      <c r="AT723" s="164" t="s">
        <v>214</v>
      </c>
      <c r="AU723" s="164" t="s">
        <v>82</v>
      </c>
      <c r="AV723" s="12" t="s">
        <v>80</v>
      </c>
      <c r="AW723" s="12" t="s">
        <v>30</v>
      </c>
      <c r="AX723" s="12" t="s">
        <v>73</v>
      </c>
      <c r="AY723" s="164" t="s">
        <v>201</v>
      </c>
    </row>
    <row r="724" spans="2:65" s="12" customFormat="1" x14ac:dyDescent="0.2">
      <c r="B724" s="163"/>
      <c r="C724" s="258"/>
      <c r="D724" s="255" t="s">
        <v>214</v>
      </c>
      <c r="E724" s="259" t="s">
        <v>1</v>
      </c>
      <c r="F724" s="260" t="s">
        <v>981</v>
      </c>
      <c r="G724" s="258"/>
      <c r="H724" s="259" t="s">
        <v>1</v>
      </c>
      <c r="I724" s="165"/>
      <c r="L724" s="163"/>
      <c r="M724" s="166"/>
      <c r="T724" s="167"/>
      <c r="AT724" s="164" t="s">
        <v>214</v>
      </c>
      <c r="AU724" s="164" t="s">
        <v>82</v>
      </c>
      <c r="AV724" s="12" t="s">
        <v>80</v>
      </c>
      <c r="AW724" s="12" t="s">
        <v>30</v>
      </c>
      <c r="AX724" s="12" t="s">
        <v>73</v>
      </c>
      <c r="AY724" s="164" t="s">
        <v>201</v>
      </c>
    </row>
    <row r="725" spans="2:65" s="13" customFormat="1" x14ac:dyDescent="0.2">
      <c r="B725" s="168"/>
      <c r="C725" s="261"/>
      <c r="D725" s="255" t="s">
        <v>214</v>
      </c>
      <c r="E725" s="262" t="s">
        <v>1</v>
      </c>
      <c r="F725" s="263" t="s">
        <v>80</v>
      </c>
      <c r="G725" s="261"/>
      <c r="H725" s="264">
        <v>1</v>
      </c>
      <c r="I725" s="170"/>
      <c r="L725" s="168"/>
      <c r="M725" s="171"/>
      <c r="T725" s="172"/>
      <c r="AT725" s="169" t="s">
        <v>214</v>
      </c>
      <c r="AU725" s="169" t="s">
        <v>82</v>
      </c>
      <c r="AV725" s="13" t="s">
        <v>82</v>
      </c>
      <c r="AW725" s="13" t="s">
        <v>30</v>
      </c>
      <c r="AX725" s="13" t="s">
        <v>73</v>
      </c>
      <c r="AY725" s="169" t="s">
        <v>201</v>
      </c>
    </row>
    <row r="726" spans="2:65" s="14" customFormat="1" x14ac:dyDescent="0.2">
      <c r="B726" s="173"/>
      <c r="C726" s="265"/>
      <c r="D726" s="255" t="s">
        <v>214</v>
      </c>
      <c r="E726" s="266" t="s">
        <v>1</v>
      </c>
      <c r="F726" s="267" t="s">
        <v>221</v>
      </c>
      <c r="G726" s="265"/>
      <c r="H726" s="268">
        <v>1</v>
      </c>
      <c r="I726" s="175"/>
      <c r="L726" s="173"/>
      <c r="M726" s="176"/>
      <c r="T726" s="177"/>
      <c r="AT726" s="174" t="s">
        <v>214</v>
      </c>
      <c r="AU726" s="174" t="s">
        <v>82</v>
      </c>
      <c r="AV726" s="14" t="s">
        <v>208</v>
      </c>
      <c r="AW726" s="14" t="s">
        <v>30</v>
      </c>
      <c r="AX726" s="14" t="s">
        <v>80</v>
      </c>
      <c r="AY726" s="174" t="s">
        <v>201</v>
      </c>
    </row>
    <row r="727" spans="2:65" s="1" customFormat="1" ht="24" customHeight="1" x14ac:dyDescent="0.2">
      <c r="B727" s="152"/>
      <c r="C727" s="271" t="s">
        <v>605</v>
      </c>
      <c r="D727" s="271" t="s">
        <v>401</v>
      </c>
      <c r="E727" s="272" t="s">
        <v>983</v>
      </c>
      <c r="F727" s="273" t="s">
        <v>984</v>
      </c>
      <c r="G727" s="274" t="s">
        <v>536</v>
      </c>
      <c r="H727" s="275">
        <v>1</v>
      </c>
      <c r="I727" s="179"/>
      <c r="J727" s="180">
        <f>ROUND(I727*H727,2)</f>
        <v>0</v>
      </c>
      <c r="K727" s="178" t="s">
        <v>207</v>
      </c>
      <c r="L727" s="181"/>
      <c r="M727" s="182" t="s">
        <v>1</v>
      </c>
      <c r="N727" s="183" t="s">
        <v>38</v>
      </c>
      <c r="P727" s="158">
        <f>O727*H727</f>
        <v>0</v>
      </c>
      <c r="Q727" s="158">
        <v>1.7999999999999999E-2</v>
      </c>
      <c r="R727" s="158">
        <f>Q727*H727</f>
        <v>1.7999999999999999E-2</v>
      </c>
      <c r="S727" s="158">
        <v>0</v>
      </c>
      <c r="T727" s="159">
        <f>S727*H727</f>
        <v>0</v>
      </c>
      <c r="AR727" s="160" t="s">
        <v>266</v>
      </c>
      <c r="AT727" s="160" t="s">
        <v>401</v>
      </c>
      <c r="AU727" s="160" t="s">
        <v>82</v>
      </c>
      <c r="AY727" s="17" t="s">
        <v>201</v>
      </c>
      <c r="BE727" s="161">
        <f>IF(N727="základní",J727,0)</f>
        <v>0</v>
      </c>
      <c r="BF727" s="161">
        <f>IF(N727="snížená",J727,0)</f>
        <v>0</v>
      </c>
      <c r="BG727" s="161">
        <f>IF(N727="zákl. přenesená",J727,0)</f>
        <v>0</v>
      </c>
      <c r="BH727" s="161">
        <f>IF(N727="sníž. přenesená",J727,0)</f>
        <v>0</v>
      </c>
      <c r="BI727" s="161">
        <f>IF(N727="nulová",J727,0)</f>
        <v>0</v>
      </c>
      <c r="BJ727" s="17" t="s">
        <v>80</v>
      </c>
      <c r="BK727" s="161">
        <f>ROUND(I727*H727,2)</f>
        <v>0</v>
      </c>
      <c r="BL727" s="17" t="s">
        <v>208</v>
      </c>
      <c r="BM727" s="160" t="s">
        <v>3792</v>
      </c>
    </row>
    <row r="728" spans="2:65" s="1" customFormat="1" ht="19.5" x14ac:dyDescent="0.2">
      <c r="B728" s="32"/>
      <c r="C728" s="254"/>
      <c r="D728" s="255" t="s">
        <v>210</v>
      </c>
      <c r="E728" s="254"/>
      <c r="F728" s="256" t="s">
        <v>984</v>
      </c>
      <c r="G728" s="254"/>
      <c r="H728" s="254"/>
      <c r="I728" s="96"/>
      <c r="L728" s="32"/>
      <c r="M728" s="162"/>
      <c r="T728" s="56"/>
      <c r="AT728" s="17" t="s">
        <v>210</v>
      </c>
      <c r="AU728" s="17" t="s">
        <v>82</v>
      </c>
    </row>
    <row r="729" spans="2:65" s="12" customFormat="1" x14ac:dyDescent="0.2">
      <c r="B729" s="163"/>
      <c r="C729" s="258"/>
      <c r="D729" s="255" t="s">
        <v>214</v>
      </c>
      <c r="E729" s="259" t="s">
        <v>1</v>
      </c>
      <c r="F729" s="260" t="s">
        <v>2097</v>
      </c>
      <c r="G729" s="258"/>
      <c r="H729" s="259" t="s">
        <v>1</v>
      </c>
      <c r="I729" s="165"/>
      <c r="L729" s="163"/>
      <c r="M729" s="166"/>
      <c r="T729" s="167"/>
      <c r="AT729" s="164" t="s">
        <v>214</v>
      </c>
      <c r="AU729" s="164" t="s">
        <v>82</v>
      </c>
      <c r="AV729" s="12" t="s">
        <v>80</v>
      </c>
      <c r="AW729" s="12" t="s">
        <v>30</v>
      </c>
      <c r="AX729" s="12" t="s">
        <v>73</v>
      </c>
      <c r="AY729" s="164" t="s">
        <v>201</v>
      </c>
    </row>
    <row r="730" spans="2:65" s="12" customFormat="1" ht="22.5" x14ac:dyDescent="0.2">
      <c r="B730" s="163"/>
      <c r="C730" s="258"/>
      <c r="D730" s="255" t="s">
        <v>214</v>
      </c>
      <c r="E730" s="259" t="s">
        <v>1</v>
      </c>
      <c r="F730" s="260" t="s">
        <v>406</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3757</v>
      </c>
      <c r="G731" s="258"/>
      <c r="H731" s="259" t="s">
        <v>1</v>
      </c>
      <c r="I731" s="165"/>
      <c r="L731" s="163"/>
      <c r="M731" s="166"/>
      <c r="T731" s="167"/>
      <c r="AT731" s="164" t="s">
        <v>214</v>
      </c>
      <c r="AU731" s="164" t="s">
        <v>82</v>
      </c>
      <c r="AV731" s="12" t="s">
        <v>80</v>
      </c>
      <c r="AW731" s="12" t="s">
        <v>30</v>
      </c>
      <c r="AX731" s="12" t="s">
        <v>73</v>
      </c>
      <c r="AY731" s="164" t="s">
        <v>201</v>
      </c>
    </row>
    <row r="732" spans="2:65" s="12" customFormat="1" x14ac:dyDescent="0.2">
      <c r="B732" s="163"/>
      <c r="C732" s="258"/>
      <c r="D732" s="255" t="s">
        <v>214</v>
      </c>
      <c r="E732" s="259" t="s">
        <v>1</v>
      </c>
      <c r="F732" s="260" t="s">
        <v>981</v>
      </c>
      <c r="G732" s="258"/>
      <c r="H732" s="259" t="s">
        <v>1</v>
      </c>
      <c r="I732" s="165"/>
      <c r="L732" s="163"/>
      <c r="M732" s="166"/>
      <c r="T732" s="167"/>
      <c r="AT732" s="164" t="s">
        <v>214</v>
      </c>
      <c r="AU732" s="164" t="s">
        <v>82</v>
      </c>
      <c r="AV732" s="12" t="s">
        <v>80</v>
      </c>
      <c r="AW732" s="12" t="s">
        <v>30</v>
      </c>
      <c r="AX732" s="12" t="s">
        <v>73</v>
      </c>
      <c r="AY732" s="164" t="s">
        <v>201</v>
      </c>
    </row>
    <row r="733" spans="2:65" s="13" customFormat="1" x14ac:dyDescent="0.2">
      <c r="B733" s="168"/>
      <c r="C733" s="261"/>
      <c r="D733" s="255" t="s">
        <v>214</v>
      </c>
      <c r="E733" s="262" t="s">
        <v>1</v>
      </c>
      <c r="F733" s="263" t="s">
        <v>80</v>
      </c>
      <c r="G733" s="261"/>
      <c r="H733" s="264">
        <v>1</v>
      </c>
      <c r="I733" s="170"/>
      <c r="L733" s="168"/>
      <c r="M733" s="171"/>
      <c r="T733" s="172"/>
      <c r="AT733" s="169" t="s">
        <v>214</v>
      </c>
      <c r="AU733" s="169" t="s">
        <v>82</v>
      </c>
      <c r="AV733" s="13" t="s">
        <v>82</v>
      </c>
      <c r="AW733" s="13" t="s">
        <v>30</v>
      </c>
      <c r="AX733" s="13" t="s">
        <v>73</v>
      </c>
      <c r="AY733" s="169" t="s">
        <v>201</v>
      </c>
    </row>
    <row r="734" spans="2:65" s="14" customFormat="1" x14ac:dyDescent="0.2">
      <c r="B734" s="173"/>
      <c r="C734" s="265"/>
      <c r="D734" s="255" t="s">
        <v>214</v>
      </c>
      <c r="E734" s="266" t="s">
        <v>1</v>
      </c>
      <c r="F734" s="267" t="s">
        <v>221</v>
      </c>
      <c r="G734" s="265"/>
      <c r="H734" s="268">
        <v>1</v>
      </c>
      <c r="I734" s="175"/>
      <c r="L734" s="173"/>
      <c r="M734" s="176"/>
      <c r="T734" s="177"/>
      <c r="AT734" s="174" t="s">
        <v>214</v>
      </c>
      <c r="AU734" s="174" t="s">
        <v>82</v>
      </c>
      <c r="AV734" s="14" t="s">
        <v>208</v>
      </c>
      <c r="AW734" s="14" t="s">
        <v>30</v>
      </c>
      <c r="AX734" s="14" t="s">
        <v>80</v>
      </c>
      <c r="AY734" s="174" t="s">
        <v>201</v>
      </c>
    </row>
    <row r="735" spans="2:65" s="1" customFormat="1" ht="24" customHeight="1" x14ac:dyDescent="0.2">
      <c r="B735" s="152"/>
      <c r="C735" s="271" t="s">
        <v>609</v>
      </c>
      <c r="D735" s="271" t="s">
        <v>401</v>
      </c>
      <c r="E735" s="272" t="s">
        <v>986</v>
      </c>
      <c r="F735" s="273" t="s">
        <v>987</v>
      </c>
      <c r="G735" s="274" t="s">
        <v>536</v>
      </c>
      <c r="H735" s="275">
        <v>1</v>
      </c>
      <c r="I735" s="179"/>
      <c r="J735" s="180">
        <f>ROUND(I735*H735,2)</f>
        <v>0</v>
      </c>
      <c r="K735" s="178" t="s">
        <v>207</v>
      </c>
      <c r="L735" s="181"/>
      <c r="M735" s="182" t="s">
        <v>1</v>
      </c>
      <c r="N735" s="183" t="s">
        <v>38</v>
      </c>
      <c r="P735" s="158">
        <f>O735*H735</f>
        <v>0</v>
      </c>
      <c r="Q735" s="158">
        <v>3.5000000000000001E-3</v>
      </c>
      <c r="R735" s="158">
        <f>Q735*H735</f>
        <v>3.5000000000000001E-3</v>
      </c>
      <c r="S735" s="158">
        <v>0</v>
      </c>
      <c r="T735" s="159">
        <f>S735*H735</f>
        <v>0</v>
      </c>
      <c r="AR735" s="160" t="s">
        <v>266</v>
      </c>
      <c r="AT735" s="160" t="s">
        <v>401</v>
      </c>
      <c r="AU735" s="160" t="s">
        <v>82</v>
      </c>
      <c r="AY735" s="17" t="s">
        <v>201</v>
      </c>
      <c r="BE735" s="161">
        <f>IF(N735="základní",J735,0)</f>
        <v>0</v>
      </c>
      <c r="BF735" s="161">
        <f>IF(N735="snížená",J735,0)</f>
        <v>0</v>
      </c>
      <c r="BG735" s="161">
        <f>IF(N735="zákl. přenesená",J735,0)</f>
        <v>0</v>
      </c>
      <c r="BH735" s="161">
        <f>IF(N735="sníž. přenesená",J735,0)</f>
        <v>0</v>
      </c>
      <c r="BI735" s="161">
        <f>IF(N735="nulová",J735,0)</f>
        <v>0</v>
      </c>
      <c r="BJ735" s="17" t="s">
        <v>80</v>
      </c>
      <c r="BK735" s="161">
        <f>ROUND(I735*H735,2)</f>
        <v>0</v>
      </c>
      <c r="BL735" s="17" t="s">
        <v>208</v>
      </c>
      <c r="BM735" s="160" t="s">
        <v>3793</v>
      </c>
    </row>
    <row r="736" spans="2:65" s="1" customFormat="1" x14ac:dyDescent="0.2">
      <c r="B736" s="32"/>
      <c r="C736" s="254"/>
      <c r="D736" s="255" t="s">
        <v>210</v>
      </c>
      <c r="E736" s="254"/>
      <c r="F736" s="256" t="s">
        <v>987</v>
      </c>
      <c r="G736" s="254"/>
      <c r="H736" s="254"/>
      <c r="I736" s="96"/>
      <c r="L736" s="32"/>
      <c r="M736" s="162"/>
      <c r="T736" s="56"/>
      <c r="AT736" s="17" t="s">
        <v>210</v>
      </c>
      <c r="AU736" s="17" t="s">
        <v>82</v>
      </c>
    </row>
    <row r="737" spans="2:65" s="12" customFormat="1" x14ac:dyDescent="0.2">
      <c r="B737" s="163"/>
      <c r="C737" s="258"/>
      <c r="D737" s="255" t="s">
        <v>214</v>
      </c>
      <c r="E737" s="259" t="s">
        <v>1</v>
      </c>
      <c r="F737" s="260" t="s">
        <v>2097</v>
      </c>
      <c r="G737" s="258"/>
      <c r="H737" s="259" t="s">
        <v>1</v>
      </c>
      <c r="I737" s="165"/>
      <c r="L737" s="163"/>
      <c r="M737" s="166"/>
      <c r="T737" s="167"/>
      <c r="AT737" s="164" t="s">
        <v>214</v>
      </c>
      <c r="AU737" s="164" t="s">
        <v>82</v>
      </c>
      <c r="AV737" s="12" t="s">
        <v>80</v>
      </c>
      <c r="AW737" s="12" t="s">
        <v>30</v>
      </c>
      <c r="AX737" s="12" t="s">
        <v>73</v>
      </c>
      <c r="AY737" s="164" t="s">
        <v>201</v>
      </c>
    </row>
    <row r="738" spans="2:65" s="12" customFormat="1" ht="22.5" x14ac:dyDescent="0.2">
      <c r="B738" s="163"/>
      <c r="C738" s="258"/>
      <c r="D738" s="255" t="s">
        <v>214</v>
      </c>
      <c r="E738" s="259" t="s">
        <v>1</v>
      </c>
      <c r="F738" s="260" t="s">
        <v>406</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3757</v>
      </c>
      <c r="G739" s="258"/>
      <c r="H739" s="259" t="s">
        <v>1</v>
      </c>
      <c r="I739" s="165"/>
      <c r="L739" s="163"/>
      <c r="M739" s="166"/>
      <c r="T739" s="167"/>
      <c r="AT739" s="164" t="s">
        <v>214</v>
      </c>
      <c r="AU739" s="164" t="s">
        <v>82</v>
      </c>
      <c r="AV739" s="12" t="s">
        <v>80</v>
      </c>
      <c r="AW739" s="12" t="s">
        <v>30</v>
      </c>
      <c r="AX739" s="12" t="s">
        <v>73</v>
      </c>
      <c r="AY739" s="164" t="s">
        <v>201</v>
      </c>
    </row>
    <row r="740" spans="2:65" s="12" customFormat="1" ht="22.5" x14ac:dyDescent="0.2">
      <c r="B740" s="163"/>
      <c r="C740" s="258"/>
      <c r="D740" s="255" t="s">
        <v>214</v>
      </c>
      <c r="E740" s="259" t="s">
        <v>1</v>
      </c>
      <c r="F740" s="260" t="s">
        <v>989</v>
      </c>
      <c r="G740" s="258"/>
      <c r="H740" s="259" t="s">
        <v>1</v>
      </c>
      <c r="I740" s="165"/>
      <c r="L740" s="163"/>
      <c r="M740" s="166"/>
      <c r="T740" s="167"/>
      <c r="AT740" s="164" t="s">
        <v>214</v>
      </c>
      <c r="AU740" s="164" t="s">
        <v>82</v>
      </c>
      <c r="AV740" s="12" t="s">
        <v>80</v>
      </c>
      <c r="AW740" s="12" t="s">
        <v>30</v>
      </c>
      <c r="AX740" s="12" t="s">
        <v>73</v>
      </c>
      <c r="AY740" s="164" t="s">
        <v>201</v>
      </c>
    </row>
    <row r="741" spans="2:65" s="13" customFormat="1" x14ac:dyDescent="0.2">
      <c r="B741" s="168"/>
      <c r="C741" s="261"/>
      <c r="D741" s="255" t="s">
        <v>214</v>
      </c>
      <c r="E741" s="262" t="s">
        <v>1</v>
      </c>
      <c r="F741" s="263" t="s">
        <v>80</v>
      </c>
      <c r="G741" s="261"/>
      <c r="H741" s="264">
        <v>1</v>
      </c>
      <c r="I741" s="170"/>
      <c r="L741" s="168"/>
      <c r="M741" s="171"/>
      <c r="T741" s="172"/>
      <c r="AT741" s="169" t="s">
        <v>214</v>
      </c>
      <c r="AU741" s="169" t="s">
        <v>82</v>
      </c>
      <c r="AV741" s="13" t="s">
        <v>82</v>
      </c>
      <c r="AW741" s="13" t="s">
        <v>30</v>
      </c>
      <c r="AX741" s="13" t="s">
        <v>73</v>
      </c>
      <c r="AY741" s="169" t="s">
        <v>201</v>
      </c>
    </row>
    <row r="742" spans="2:65" s="14" customFormat="1" x14ac:dyDescent="0.2">
      <c r="B742" s="173"/>
      <c r="C742" s="265"/>
      <c r="D742" s="255" t="s">
        <v>214</v>
      </c>
      <c r="E742" s="266" t="s">
        <v>1</v>
      </c>
      <c r="F742" s="267" t="s">
        <v>221</v>
      </c>
      <c r="G742" s="265"/>
      <c r="H742" s="268">
        <v>1</v>
      </c>
      <c r="I742" s="175"/>
      <c r="L742" s="173"/>
      <c r="M742" s="176"/>
      <c r="T742" s="177"/>
      <c r="AT742" s="174" t="s">
        <v>214</v>
      </c>
      <c r="AU742" s="174" t="s">
        <v>82</v>
      </c>
      <c r="AV742" s="14" t="s">
        <v>208</v>
      </c>
      <c r="AW742" s="14" t="s">
        <v>30</v>
      </c>
      <c r="AX742" s="14" t="s">
        <v>80</v>
      </c>
      <c r="AY742" s="174" t="s">
        <v>201</v>
      </c>
    </row>
    <row r="743" spans="2:65" s="1" customFormat="1" ht="16.5" customHeight="1" x14ac:dyDescent="0.2">
      <c r="B743" s="152"/>
      <c r="C743" s="271" t="s">
        <v>615</v>
      </c>
      <c r="D743" s="271" t="s">
        <v>401</v>
      </c>
      <c r="E743" s="272" t="s">
        <v>653</v>
      </c>
      <c r="F743" s="273" t="s">
        <v>654</v>
      </c>
      <c r="G743" s="274" t="s">
        <v>536</v>
      </c>
      <c r="H743" s="275">
        <v>1</v>
      </c>
      <c r="I743" s="179"/>
      <c r="J743" s="180">
        <f>ROUND(I743*H743,2)</f>
        <v>0</v>
      </c>
      <c r="K743" s="178" t="s">
        <v>446</v>
      </c>
      <c r="L743" s="181"/>
      <c r="M743" s="182" t="s">
        <v>1</v>
      </c>
      <c r="N743" s="183" t="s">
        <v>38</v>
      </c>
      <c r="P743" s="158">
        <f>O743*H743</f>
        <v>0</v>
      </c>
      <c r="Q743" s="158">
        <v>1.0000000000000001E-5</v>
      </c>
      <c r="R743" s="158">
        <f>Q743*H743</f>
        <v>1.0000000000000001E-5</v>
      </c>
      <c r="S743" s="158">
        <v>0</v>
      </c>
      <c r="T743" s="159">
        <f>S743*H743</f>
        <v>0</v>
      </c>
      <c r="AR743" s="160" t="s">
        <v>266</v>
      </c>
      <c r="AT743" s="160" t="s">
        <v>401</v>
      </c>
      <c r="AU743" s="160" t="s">
        <v>82</v>
      </c>
      <c r="AY743" s="17" t="s">
        <v>201</v>
      </c>
      <c r="BE743" s="161">
        <f>IF(N743="základní",J743,0)</f>
        <v>0</v>
      </c>
      <c r="BF743" s="161">
        <f>IF(N743="snížená",J743,0)</f>
        <v>0</v>
      </c>
      <c r="BG743" s="161">
        <f>IF(N743="zákl. přenesená",J743,0)</f>
        <v>0</v>
      </c>
      <c r="BH743" s="161">
        <f>IF(N743="sníž. přenesená",J743,0)</f>
        <v>0</v>
      </c>
      <c r="BI743" s="161">
        <f>IF(N743="nulová",J743,0)</f>
        <v>0</v>
      </c>
      <c r="BJ743" s="17" t="s">
        <v>80</v>
      </c>
      <c r="BK743" s="161">
        <f>ROUND(I743*H743,2)</f>
        <v>0</v>
      </c>
      <c r="BL743" s="17" t="s">
        <v>208</v>
      </c>
      <c r="BM743" s="160" t="s">
        <v>3794</v>
      </c>
    </row>
    <row r="744" spans="2:65" s="1" customFormat="1" x14ac:dyDescent="0.2">
      <c r="B744" s="32"/>
      <c r="C744" s="254"/>
      <c r="D744" s="255" t="s">
        <v>210</v>
      </c>
      <c r="E744" s="254"/>
      <c r="F744" s="256" t="s">
        <v>654</v>
      </c>
      <c r="G744" s="254"/>
      <c r="H744" s="254"/>
      <c r="I744" s="96"/>
      <c r="L744" s="32"/>
      <c r="M744" s="162"/>
      <c r="T744" s="56"/>
      <c r="AT744" s="17" t="s">
        <v>210</v>
      </c>
      <c r="AU744" s="17" t="s">
        <v>82</v>
      </c>
    </row>
    <row r="745" spans="2:65" s="12" customFormat="1" x14ac:dyDescent="0.2">
      <c r="B745" s="163"/>
      <c r="C745" s="258"/>
      <c r="D745" s="255" t="s">
        <v>214</v>
      </c>
      <c r="E745" s="259" t="s">
        <v>1</v>
      </c>
      <c r="F745" s="260" t="s">
        <v>2097</v>
      </c>
      <c r="G745" s="258"/>
      <c r="H745" s="259" t="s">
        <v>1</v>
      </c>
      <c r="I745" s="165"/>
      <c r="L745" s="163"/>
      <c r="M745" s="166"/>
      <c r="T745" s="167"/>
      <c r="AT745" s="164" t="s">
        <v>214</v>
      </c>
      <c r="AU745" s="164" t="s">
        <v>82</v>
      </c>
      <c r="AV745" s="12" t="s">
        <v>80</v>
      </c>
      <c r="AW745" s="12" t="s">
        <v>30</v>
      </c>
      <c r="AX745" s="12" t="s">
        <v>73</v>
      </c>
      <c r="AY745" s="164" t="s">
        <v>201</v>
      </c>
    </row>
    <row r="746" spans="2:65" s="12" customFormat="1" ht="22.5" x14ac:dyDescent="0.2">
      <c r="B746" s="163"/>
      <c r="C746" s="258"/>
      <c r="D746" s="255" t="s">
        <v>214</v>
      </c>
      <c r="E746" s="259" t="s">
        <v>1</v>
      </c>
      <c r="F746" s="260" t="s">
        <v>406</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3757</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981</v>
      </c>
      <c r="G748" s="258"/>
      <c r="H748" s="259" t="s">
        <v>1</v>
      </c>
      <c r="I748" s="165"/>
      <c r="L748" s="163"/>
      <c r="M748" s="166"/>
      <c r="T748" s="167"/>
      <c r="AT748" s="164" t="s">
        <v>214</v>
      </c>
      <c r="AU748" s="164" t="s">
        <v>82</v>
      </c>
      <c r="AV748" s="12" t="s">
        <v>80</v>
      </c>
      <c r="AW748" s="12" t="s">
        <v>30</v>
      </c>
      <c r="AX748" s="12" t="s">
        <v>73</v>
      </c>
      <c r="AY748" s="164" t="s">
        <v>201</v>
      </c>
    </row>
    <row r="749" spans="2:65" s="13" customFormat="1" x14ac:dyDescent="0.2">
      <c r="B749" s="168"/>
      <c r="C749" s="261"/>
      <c r="D749" s="255" t="s">
        <v>214</v>
      </c>
      <c r="E749" s="262" t="s">
        <v>1</v>
      </c>
      <c r="F749" s="263" t="s">
        <v>80</v>
      </c>
      <c r="G749" s="261"/>
      <c r="H749" s="264">
        <v>1</v>
      </c>
      <c r="I749" s="170"/>
      <c r="L749" s="168"/>
      <c r="M749" s="171"/>
      <c r="T749" s="172"/>
      <c r="AT749" s="169" t="s">
        <v>214</v>
      </c>
      <c r="AU749" s="169" t="s">
        <v>82</v>
      </c>
      <c r="AV749" s="13" t="s">
        <v>82</v>
      </c>
      <c r="AW749" s="13" t="s">
        <v>30</v>
      </c>
      <c r="AX749" s="13" t="s">
        <v>73</v>
      </c>
      <c r="AY749" s="169" t="s">
        <v>201</v>
      </c>
    </row>
    <row r="750" spans="2:65" s="14" customFormat="1" x14ac:dyDescent="0.2">
      <c r="B750" s="173"/>
      <c r="C750" s="265"/>
      <c r="D750" s="255" t="s">
        <v>214</v>
      </c>
      <c r="E750" s="266" t="s">
        <v>1</v>
      </c>
      <c r="F750" s="267" t="s">
        <v>221</v>
      </c>
      <c r="G750" s="265"/>
      <c r="H750" s="268">
        <v>1</v>
      </c>
      <c r="I750" s="175"/>
      <c r="L750" s="173"/>
      <c r="M750" s="176"/>
      <c r="T750" s="177"/>
      <c r="AT750" s="174" t="s">
        <v>214</v>
      </c>
      <c r="AU750" s="174" t="s">
        <v>82</v>
      </c>
      <c r="AV750" s="14" t="s">
        <v>208</v>
      </c>
      <c r="AW750" s="14" t="s">
        <v>30</v>
      </c>
      <c r="AX750" s="14" t="s">
        <v>80</v>
      </c>
      <c r="AY750" s="174" t="s">
        <v>201</v>
      </c>
    </row>
    <row r="751" spans="2:65" s="1" customFormat="1" ht="16.5" customHeight="1" x14ac:dyDescent="0.2">
      <c r="B751" s="152"/>
      <c r="C751" s="249" t="s">
        <v>619</v>
      </c>
      <c r="D751" s="249" t="s">
        <v>203</v>
      </c>
      <c r="E751" s="250" t="s">
        <v>992</v>
      </c>
      <c r="F751" s="251" t="s">
        <v>993</v>
      </c>
      <c r="G751" s="252" t="s">
        <v>536</v>
      </c>
      <c r="H751" s="253">
        <v>1</v>
      </c>
      <c r="I751" s="154"/>
      <c r="J751" s="155">
        <f>ROUND(I751*H751,2)</f>
        <v>0</v>
      </c>
      <c r="K751" s="153" t="s">
        <v>207</v>
      </c>
      <c r="L751" s="32"/>
      <c r="M751" s="156" t="s">
        <v>1</v>
      </c>
      <c r="N751" s="157" t="s">
        <v>38</v>
      </c>
      <c r="P751" s="158">
        <f>O751*H751</f>
        <v>0</v>
      </c>
      <c r="Q751" s="158">
        <v>3.4000000000000002E-4</v>
      </c>
      <c r="R751" s="158">
        <f>Q751*H751</f>
        <v>3.4000000000000002E-4</v>
      </c>
      <c r="S751" s="158">
        <v>0</v>
      </c>
      <c r="T751" s="159">
        <f>S751*H751</f>
        <v>0</v>
      </c>
      <c r="AR751" s="160" t="s">
        <v>208</v>
      </c>
      <c r="AT751" s="160" t="s">
        <v>203</v>
      </c>
      <c r="AU751" s="160" t="s">
        <v>82</v>
      </c>
      <c r="AY751" s="17" t="s">
        <v>201</v>
      </c>
      <c r="BE751" s="161">
        <f>IF(N751="základní",J751,0)</f>
        <v>0</v>
      </c>
      <c r="BF751" s="161">
        <f>IF(N751="snížená",J751,0)</f>
        <v>0</v>
      </c>
      <c r="BG751" s="161">
        <f>IF(N751="zákl. přenesená",J751,0)</f>
        <v>0</v>
      </c>
      <c r="BH751" s="161">
        <f>IF(N751="sníž. přenesená",J751,0)</f>
        <v>0</v>
      </c>
      <c r="BI751" s="161">
        <f>IF(N751="nulová",J751,0)</f>
        <v>0</v>
      </c>
      <c r="BJ751" s="17" t="s">
        <v>80</v>
      </c>
      <c r="BK751" s="161">
        <f>ROUND(I751*H751,2)</f>
        <v>0</v>
      </c>
      <c r="BL751" s="17" t="s">
        <v>208</v>
      </c>
      <c r="BM751" s="160" t="s">
        <v>3795</v>
      </c>
    </row>
    <row r="752" spans="2:65" s="1" customFormat="1" ht="19.5" x14ac:dyDescent="0.2">
      <c r="B752" s="32"/>
      <c r="C752" s="254"/>
      <c r="D752" s="255" t="s">
        <v>210</v>
      </c>
      <c r="E752" s="254"/>
      <c r="F752" s="256" t="s">
        <v>995</v>
      </c>
      <c r="G752" s="254"/>
      <c r="H752" s="254"/>
      <c r="I752" s="96"/>
      <c r="L752" s="32"/>
      <c r="M752" s="162"/>
      <c r="T752" s="56"/>
      <c r="AT752" s="17" t="s">
        <v>210</v>
      </c>
      <c r="AU752" s="17" t="s">
        <v>82</v>
      </c>
    </row>
    <row r="753" spans="2:65" s="1" customFormat="1" ht="253.5" x14ac:dyDescent="0.2">
      <c r="B753" s="32"/>
      <c r="C753" s="254"/>
      <c r="D753" s="255" t="s">
        <v>212</v>
      </c>
      <c r="E753" s="254"/>
      <c r="F753" s="257" t="s">
        <v>603</v>
      </c>
      <c r="G753" s="254"/>
      <c r="H753" s="254"/>
      <c r="I753" s="96"/>
      <c r="L753" s="32"/>
      <c r="M753" s="162"/>
      <c r="T753" s="56"/>
      <c r="AT753" s="17" t="s">
        <v>212</v>
      </c>
      <c r="AU753" s="17" t="s">
        <v>82</v>
      </c>
    </row>
    <row r="754" spans="2:65" s="12" customFormat="1" x14ac:dyDescent="0.2">
      <c r="B754" s="163"/>
      <c r="C754" s="258"/>
      <c r="D754" s="255" t="s">
        <v>214</v>
      </c>
      <c r="E754" s="259" t="s">
        <v>1</v>
      </c>
      <c r="F754" s="260" t="s">
        <v>2097</v>
      </c>
      <c r="G754" s="258"/>
      <c r="H754" s="259" t="s">
        <v>1</v>
      </c>
      <c r="I754" s="165"/>
      <c r="L754" s="163"/>
      <c r="M754" s="166"/>
      <c r="T754" s="167"/>
      <c r="AT754" s="164" t="s">
        <v>214</v>
      </c>
      <c r="AU754" s="164" t="s">
        <v>82</v>
      </c>
      <c r="AV754" s="12" t="s">
        <v>80</v>
      </c>
      <c r="AW754" s="12" t="s">
        <v>30</v>
      </c>
      <c r="AX754" s="12" t="s">
        <v>73</v>
      </c>
      <c r="AY754" s="164" t="s">
        <v>201</v>
      </c>
    </row>
    <row r="755" spans="2:65" s="12" customFormat="1" x14ac:dyDescent="0.2">
      <c r="B755" s="163"/>
      <c r="C755" s="258"/>
      <c r="D755" s="255" t="s">
        <v>214</v>
      </c>
      <c r="E755" s="259" t="s">
        <v>1</v>
      </c>
      <c r="F755" s="260" t="s">
        <v>3757</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1203</v>
      </c>
      <c r="G756" s="258"/>
      <c r="H756" s="259" t="s">
        <v>1</v>
      </c>
      <c r="I756" s="165"/>
      <c r="L756" s="163"/>
      <c r="M756" s="166"/>
      <c r="T756" s="167"/>
      <c r="AT756" s="164" t="s">
        <v>214</v>
      </c>
      <c r="AU756" s="164" t="s">
        <v>82</v>
      </c>
      <c r="AV756" s="12" t="s">
        <v>80</v>
      </c>
      <c r="AW756" s="12" t="s">
        <v>30</v>
      </c>
      <c r="AX756" s="12" t="s">
        <v>73</v>
      </c>
      <c r="AY756" s="164" t="s">
        <v>201</v>
      </c>
    </row>
    <row r="757" spans="2:65" s="13" customFormat="1" x14ac:dyDescent="0.2">
      <c r="B757" s="168"/>
      <c r="C757" s="261"/>
      <c r="D757" s="255" t="s">
        <v>214</v>
      </c>
      <c r="E757" s="262" t="s">
        <v>1</v>
      </c>
      <c r="F757" s="263" t="s">
        <v>80</v>
      </c>
      <c r="G757" s="261"/>
      <c r="H757" s="264">
        <v>1</v>
      </c>
      <c r="I757" s="170"/>
      <c r="L757" s="168"/>
      <c r="M757" s="171"/>
      <c r="T757" s="172"/>
      <c r="AT757" s="169" t="s">
        <v>214</v>
      </c>
      <c r="AU757" s="169" t="s">
        <v>82</v>
      </c>
      <c r="AV757" s="13" t="s">
        <v>82</v>
      </c>
      <c r="AW757" s="13" t="s">
        <v>30</v>
      </c>
      <c r="AX757" s="13" t="s">
        <v>73</v>
      </c>
      <c r="AY757" s="169" t="s">
        <v>201</v>
      </c>
    </row>
    <row r="758" spans="2:65" s="14" customFormat="1" x14ac:dyDescent="0.2">
      <c r="B758" s="173"/>
      <c r="C758" s="265"/>
      <c r="D758" s="255" t="s">
        <v>214</v>
      </c>
      <c r="E758" s="266" t="s">
        <v>1</v>
      </c>
      <c r="F758" s="267" t="s">
        <v>221</v>
      </c>
      <c r="G758" s="265"/>
      <c r="H758" s="268">
        <v>1</v>
      </c>
      <c r="I758" s="175"/>
      <c r="L758" s="173"/>
      <c r="M758" s="176"/>
      <c r="T758" s="177"/>
      <c r="AT758" s="174" t="s">
        <v>214</v>
      </c>
      <c r="AU758" s="174" t="s">
        <v>82</v>
      </c>
      <c r="AV758" s="14" t="s">
        <v>208</v>
      </c>
      <c r="AW758" s="14" t="s">
        <v>30</v>
      </c>
      <c r="AX758" s="14" t="s">
        <v>80</v>
      </c>
      <c r="AY758" s="174" t="s">
        <v>201</v>
      </c>
    </row>
    <row r="759" spans="2:65" s="1" customFormat="1" ht="24" customHeight="1" x14ac:dyDescent="0.2">
      <c r="B759" s="152"/>
      <c r="C759" s="271" t="s">
        <v>624</v>
      </c>
      <c r="D759" s="271" t="s">
        <v>401</v>
      </c>
      <c r="E759" s="272" t="s">
        <v>997</v>
      </c>
      <c r="F759" s="273" t="s">
        <v>998</v>
      </c>
      <c r="G759" s="274" t="s">
        <v>536</v>
      </c>
      <c r="H759" s="275">
        <v>1</v>
      </c>
      <c r="I759" s="179"/>
      <c r="J759" s="180">
        <f>ROUND(I759*H759,2)</f>
        <v>0</v>
      </c>
      <c r="K759" s="178" t="s">
        <v>207</v>
      </c>
      <c r="L759" s="181"/>
      <c r="M759" s="182" t="s">
        <v>1</v>
      </c>
      <c r="N759" s="183" t="s">
        <v>38</v>
      </c>
      <c r="P759" s="158">
        <f>O759*H759</f>
        <v>0</v>
      </c>
      <c r="Q759" s="158">
        <v>4.2500000000000003E-2</v>
      </c>
      <c r="R759" s="158">
        <f>Q759*H759</f>
        <v>4.2500000000000003E-2</v>
      </c>
      <c r="S759" s="158">
        <v>0</v>
      </c>
      <c r="T759" s="159">
        <f>S759*H759</f>
        <v>0</v>
      </c>
      <c r="AR759" s="160" t="s">
        <v>266</v>
      </c>
      <c r="AT759" s="160" t="s">
        <v>401</v>
      </c>
      <c r="AU759" s="160" t="s">
        <v>82</v>
      </c>
      <c r="AY759" s="17" t="s">
        <v>201</v>
      </c>
      <c r="BE759" s="161">
        <f>IF(N759="základní",J759,0)</f>
        <v>0</v>
      </c>
      <c r="BF759" s="161">
        <f>IF(N759="snížená",J759,0)</f>
        <v>0</v>
      </c>
      <c r="BG759" s="161">
        <f>IF(N759="zákl. přenesená",J759,0)</f>
        <v>0</v>
      </c>
      <c r="BH759" s="161">
        <f>IF(N759="sníž. přenesená",J759,0)</f>
        <v>0</v>
      </c>
      <c r="BI759" s="161">
        <f>IF(N759="nulová",J759,0)</f>
        <v>0</v>
      </c>
      <c r="BJ759" s="17" t="s">
        <v>80</v>
      </c>
      <c r="BK759" s="161">
        <f>ROUND(I759*H759,2)</f>
        <v>0</v>
      </c>
      <c r="BL759" s="17" t="s">
        <v>208</v>
      </c>
      <c r="BM759" s="160" t="s">
        <v>3796</v>
      </c>
    </row>
    <row r="760" spans="2:65" s="1" customFormat="1" ht="19.5" x14ac:dyDescent="0.2">
      <c r="B760" s="32"/>
      <c r="C760" s="254"/>
      <c r="D760" s="255" t="s">
        <v>210</v>
      </c>
      <c r="E760" s="254"/>
      <c r="F760" s="256" t="s">
        <v>998</v>
      </c>
      <c r="G760" s="254"/>
      <c r="H760" s="254"/>
      <c r="I760" s="96"/>
      <c r="L760" s="32"/>
      <c r="M760" s="162"/>
      <c r="T760" s="56"/>
      <c r="AT760" s="17" t="s">
        <v>210</v>
      </c>
      <c r="AU760" s="17" t="s">
        <v>82</v>
      </c>
    </row>
    <row r="761" spans="2:65" s="12" customFormat="1" x14ac:dyDescent="0.2">
      <c r="B761" s="163"/>
      <c r="C761" s="258"/>
      <c r="D761" s="255" t="s">
        <v>214</v>
      </c>
      <c r="E761" s="259" t="s">
        <v>1</v>
      </c>
      <c r="F761" s="260" t="s">
        <v>2097</v>
      </c>
      <c r="G761" s="258"/>
      <c r="H761" s="259" t="s">
        <v>1</v>
      </c>
      <c r="I761" s="165"/>
      <c r="L761" s="163"/>
      <c r="M761" s="166"/>
      <c r="T761" s="167"/>
      <c r="AT761" s="164" t="s">
        <v>214</v>
      </c>
      <c r="AU761" s="164" t="s">
        <v>82</v>
      </c>
      <c r="AV761" s="12" t="s">
        <v>80</v>
      </c>
      <c r="AW761" s="12" t="s">
        <v>30</v>
      </c>
      <c r="AX761" s="12" t="s">
        <v>73</v>
      </c>
      <c r="AY761" s="164" t="s">
        <v>201</v>
      </c>
    </row>
    <row r="762" spans="2:65" s="12" customFormat="1" ht="22.5" x14ac:dyDescent="0.2">
      <c r="B762" s="163"/>
      <c r="C762" s="258"/>
      <c r="D762" s="255" t="s">
        <v>214</v>
      </c>
      <c r="E762" s="259" t="s">
        <v>1</v>
      </c>
      <c r="F762" s="260" t="s">
        <v>406</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3757</v>
      </c>
      <c r="G763" s="258"/>
      <c r="H763" s="259" t="s">
        <v>1</v>
      </c>
      <c r="I763" s="165"/>
      <c r="L763" s="163"/>
      <c r="M763" s="166"/>
      <c r="T763" s="167"/>
      <c r="AT763" s="164" t="s">
        <v>214</v>
      </c>
      <c r="AU763" s="164" t="s">
        <v>82</v>
      </c>
      <c r="AV763" s="12" t="s">
        <v>80</v>
      </c>
      <c r="AW763" s="12" t="s">
        <v>30</v>
      </c>
      <c r="AX763" s="12" t="s">
        <v>73</v>
      </c>
      <c r="AY763" s="164" t="s">
        <v>201</v>
      </c>
    </row>
    <row r="764" spans="2:65" s="12" customFormat="1" x14ac:dyDescent="0.2">
      <c r="B764" s="163"/>
      <c r="C764" s="258"/>
      <c r="D764" s="255" t="s">
        <v>214</v>
      </c>
      <c r="E764" s="259" t="s">
        <v>1</v>
      </c>
      <c r="F764" s="260" t="s">
        <v>1203</v>
      </c>
      <c r="G764" s="258"/>
      <c r="H764" s="259" t="s">
        <v>1</v>
      </c>
      <c r="I764" s="165"/>
      <c r="L764" s="163"/>
      <c r="M764" s="166"/>
      <c r="T764" s="167"/>
      <c r="AT764" s="164" t="s">
        <v>214</v>
      </c>
      <c r="AU764" s="164" t="s">
        <v>82</v>
      </c>
      <c r="AV764" s="12" t="s">
        <v>80</v>
      </c>
      <c r="AW764" s="12" t="s">
        <v>30</v>
      </c>
      <c r="AX764" s="12" t="s">
        <v>73</v>
      </c>
      <c r="AY764" s="164" t="s">
        <v>201</v>
      </c>
    </row>
    <row r="765" spans="2:65" s="13" customFormat="1" x14ac:dyDescent="0.2">
      <c r="B765" s="168"/>
      <c r="C765" s="261"/>
      <c r="D765" s="255" t="s">
        <v>214</v>
      </c>
      <c r="E765" s="262" t="s">
        <v>1</v>
      </c>
      <c r="F765" s="263" t="s">
        <v>80</v>
      </c>
      <c r="G765" s="261"/>
      <c r="H765" s="264">
        <v>1</v>
      </c>
      <c r="I765" s="170"/>
      <c r="L765" s="168"/>
      <c r="M765" s="171"/>
      <c r="T765" s="172"/>
      <c r="AT765" s="169" t="s">
        <v>214</v>
      </c>
      <c r="AU765" s="169" t="s">
        <v>82</v>
      </c>
      <c r="AV765" s="13" t="s">
        <v>82</v>
      </c>
      <c r="AW765" s="13" t="s">
        <v>30</v>
      </c>
      <c r="AX765" s="13" t="s">
        <v>73</v>
      </c>
      <c r="AY765" s="169" t="s">
        <v>201</v>
      </c>
    </row>
    <row r="766" spans="2:65" s="14" customFormat="1" x14ac:dyDescent="0.2">
      <c r="B766" s="173"/>
      <c r="C766" s="265"/>
      <c r="D766" s="255" t="s">
        <v>214</v>
      </c>
      <c r="E766" s="266" t="s">
        <v>1</v>
      </c>
      <c r="F766" s="267" t="s">
        <v>221</v>
      </c>
      <c r="G766" s="265"/>
      <c r="H766" s="268">
        <v>1</v>
      </c>
      <c r="I766" s="175"/>
      <c r="L766" s="173"/>
      <c r="M766" s="176"/>
      <c r="T766" s="177"/>
      <c r="AT766" s="174" t="s">
        <v>214</v>
      </c>
      <c r="AU766" s="174" t="s">
        <v>82</v>
      </c>
      <c r="AV766" s="14" t="s">
        <v>208</v>
      </c>
      <c r="AW766" s="14" t="s">
        <v>30</v>
      </c>
      <c r="AX766" s="14" t="s">
        <v>80</v>
      </c>
      <c r="AY766" s="174" t="s">
        <v>201</v>
      </c>
    </row>
    <row r="767" spans="2:65" s="1" customFormat="1" ht="16.5" customHeight="1" x14ac:dyDescent="0.2">
      <c r="B767" s="152"/>
      <c r="C767" s="249" t="s">
        <v>630</v>
      </c>
      <c r="D767" s="249" t="s">
        <v>203</v>
      </c>
      <c r="E767" s="250" t="s">
        <v>1000</v>
      </c>
      <c r="F767" s="251" t="s">
        <v>1001</v>
      </c>
      <c r="G767" s="252" t="s">
        <v>536</v>
      </c>
      <c r="H767" s="253">
        <v>1</v>
      </c>
      <c r="I767" s="154"/>
      <c r="J767" s="155">
        <f>ROUND(I767*H767,2)</f>
        <v>0</v>
      </c>
      <c r="K767" s="153" t="s">
        <v>446</v>
      </c>
      <c r="L767" s="32"/>
      <c r="M767" s="156" t="s">
        <v>1</v>
      </c>
      <c r="N767" s="157" t="s">
        <v>38</v>
      </c>
      <c r="P767" s="158">
        <f>O767*H767</f>
        <v>0</v>
      </c>
      <c r="Q767" s="158">
        <v>3.4000000000000002E-4</v>
      </c>
      <c r="R767" s="158">
        <f>Q767*H767</f>
        <v>3.4000000000000002E-4</v>
      </c>
      <c r="S767" s="158">
        <v>0</v>
      </c>
      <c r="T767" s="159">
        <f>S767*H767</f>
        <v>0</v>
      </c>
      <c r="AR767" s="160" t="s">
        <v>208</v>
      </c>
      <c r="AT767" s="160" t="s">
        <v>203</v>
      </c>
      <c r="AU767" s="160" t="s">
        <v>82</v>
      </c>
      <c r="AY767" s="17" t="s">
        <v>201</v>
      </c>
      <c r="BE767" s="161">
        <f>IF(N767="základní",J767,0)</f>
        <v>0</v>
      </c>
      <c r="BF767" s="161">
        <f>IF(N767="snížená",J767,0)</f>
        <v>0</v>
      </c>
      <c r="BG767" s="161">
        <f>IF(N767="zákl. přenesená",J767,0)</f>
        <v>0</v>
      </c>
      <c r="BH767" s="161">
        <f>IF(N767="sníž. přenesená",J767,0)</f>
        <v>0</v>
      </c>
      <c r="BI767" s="161">
        <f>IF(N767="nulová",J767,0)</f>
        <v>0</v>
      </c>
      <c r="BJ767" s="17" t="s">
        <v>80</v>
      </c>
      <c r="BK767" s="161">
        <f>ROUND(I767*H767,2)</f>
        <v>0</v>
      </c>
      <c r="BL767" s="17" t="s">
        <v>208</v>
      </c>
      <c r="BM767" s="160" t="s">
        <v>3797</v>
      </c>
    </row>
    <row r="768" spans="2:65" s="1" customFormat="1" ht="19.5" x14ac:dyDescent="0.2">
      <c r="B768" s="32"/>
      <c r="C768" s="254"/>
      <c r="D768" s="255" t="s">
        <v>210</v>
      </c>
      <c r="E768" s="254"/>
      <c r="F768" s="256" t="s">
        <v>1003</v>
      </c>
      <c r="G768" s="254"/>
      <c r="H768" s="254"/>
      <c r="I768" s="96"/>
      <c r="L768" s="32"/>
      <c r="M768" s="162"/>
      <c r="T768" s="56"/>
      <c r="AT768" s="17" t="s">
        <v>210</v>
      </c>
      <c r="AU768" s="17" t="s">
        <v>82</v>
      </c>
    </row>
    <row r="769" spans="2:65" s="1" customFormat="1" ht="243.75" x14ac:dyDescent="0.2">
      <c r="B769" s="32"/>
      <c r="C769" s="254"/>
      <c r="D769" s="255" t="s">
        <v>212</v>
      </c>
      <c r="E769" s="254"/>
      <c r="F769" s="257" t="s">
        <v>1004</v>
      </c>
      <c r="G769" s="254"/>
      <c r="H769" s="254"/>
      <c r="I769" s="96"/>
      <c r="L769" s="32"/>
      <c r="M769" s="162"/>
      <c r="T769" s="56"/>
      <c r="AT769" s="17" t="s">
        <v>212</v>
      </c>
      <c r="AU769" s="17" t="s">
        <v>82</v>
      </c>
    </row>
    <row r="770" spans="2:65" s="12" customFormat="1" x14ac:dyDescent="0.2">
      <c r="B770" s="163"/>
      <c r="C770" s="258"/>
      <c r="D770" s="255" t="s">
        <v>214</v>
      </c>
      <c r="E770" s="259" t="s">
        <v>1</v>
      </c>
      <c r="F770" s="260" t="s">
        <v>2097</v>
      </c>
      <c r="G770" s="258"/>
      <c r="H770" s="259" t="s">
        <v>1</v>
      </c>
      <c r="I770" s="165"/>
      <c r="L770" s="163"/>
      <c r="M770" s="166"/>
      <c r="T770" s="167"/>
      <c r="AT770" s="164" t="s">
        <v>214</v>
      </c>
      <c r="AU770" s="164" t="s">
        <v>82</v>
      </c>
      <c r="AV770" s="12" t="s">
        <v>80</v>
      </c>
      <c r="AW770" s="12" t="s">
        <v>30</v>
      </c>
      <c r="AX770" s="12" t="s">
        <v>73</v>
      </c>
      <c r="AY770" s="164" t="s">
        <v>201</v>
      </c>
    </row>
    <row r="771" spans="2:65" s="12" customFormat="1" x14ac:dyDescent="0.2">
      <c r="B771" s="163"/>
      <c r="C771" s="258"/>
      <c r="D771" s="255" t="s">
        <v>214</v>
      </c>
      <c r="E771" s="259" t="s">
        <v>1</v>
      </c>
      <c r="F771" s="260" t="s">
        <v>3757</v>
      </c>
      <c r="G771" s="258"/>
      <c r="H771" s="259" t="s">
        <v>1</v>
      </c>
      <c r="I771" s="165"/>
      <c r="L771" s="163"/>
      <c r="M771" s="166"/>
      <c r="T771" s="167"/>
      <c r="AT771" s="164" t="s">
        <v>214</v>
      </c>
      <c r="AU771" s="164" t="s">
        <v>82</v>
      </c>
      <c r="AV771" s="12" t="s">
        <v>80</v>
      </c>
      <c r="AW771" s="12" t="s">
        <v>30</v>
      </c>
      <c r="AX771" s="12" t="s">
        <v>73</v>
      </c>
      <c r="AY771" s="164" t="s">
        <v>201</v>
      </c>
    </row>
    <row r="772" spans="2:65" s="12" customFormat="1" x14ac:dyDescent="0.2">
      <c r="B772" s="163"/>
      <c r="C772" s="258"/>
      <c r="D772" s="255" t="s">
        <v>214</v>
      </c>
      <c r="E772" s="259" t="s">
        <v>1</v>
      </c>
      <c r="F772" s="260" t="s">
        <v>1206</v>
      </c>
      <c r="G772" s="258"/>
      <c r="H772" s="259" t="s">
        <v>1</v>
      </c>
      <c r="I772" s="165"/>
      <c r="L772" s="163"/>
      <c r="M772" s="166"/>
      <c r="T772" s="167"/>
      <c r="AT772" s="164" t="s">
        <v>214</v>
      </c>
      <c r="AU772" s="164" t="s">
        <v>82</v>
      </c>
      <c r="AV772" s="12" t="s">
        <v>80</v>
      </c>
      <c r="AW772" s="12" t="s">
        <v>30</v>
      </c>
      <c r="AX772" s="12" t="s">
        <v>73</v>
      </c>
      <c r="AY772" s="164" t="s">
        <v>201</v>
      </c>
    </row>
    <row r="773" spans="2:65" s="13" customFormat="1" x14ac:dyDescent="0.2">
      <c r="B773" s="168"/>
      <c r="C773" s="261"/>
      <c r="D773" s="255" t="s">
        <v>214</v>
      </c>
      <c r="E773" s="262" t="s">
        <v>1</v>
      </c>
      <c r="F773" s="263" t="s">
        <v>80</v>
      </c>
      <c r="G773" s="261"/>
      <c r="H773" s="264">
        <v>1</v>
      </c>
      <c r="I773" s="170"/>
      <c r="L773" s="168"/>
      <c r="M773" s="171"/>
      <c r="T773" s="172"/>
      <c r="AT773" s="169" t="s">
        <v>214</v>
      </c>
      <c r="AU773" s="169" t="s">
        <v>82</v>
      </c>
      <c r="AV773" s="13" t="s">
        <v>82</v>
      </c>
      <c r="AW773" s="13" t="s">
        <v>30</v>
      </c>
      <c r="AX773" s="13" t="s">
        <v>73</v>
      </c>
      <c r="AY773" s="169" t="s">
        <v>201</v>
      </c>
    </row>
    <row r="774" spans="2:65" s="14" customFormat="1" x14ac:dyDescent="0.2">
      <c r="B774" s="173"/>
      <c r="C774" s="265"/>
      <c r="D774" s="255" t="s">
        <v>214</v>
      </c>
      <c r="E774" s="266" t="s">
        <v>1</v>
      </c>
      <c r="F774" s="267" t="s">
        <v>221</v>
      </c>
      <c r="G774" s="265"/>
      <c r="H774" s="268">
        <v>1</v>
      </c>
      <c r="I774" s="175"/>
      <c r="L774" s="173"/>
      <c r="M774" s="176"/>
      <c r="T774" s="177"/>
      <c r="AT774" s="174" t="s">
        <v>214</v>
      </c>
      <c r="AU774" s="174" t="s">
        <v>82</v>
      </c>
      <c r="AV774" s="14" t="s">
        <v>208</v>
      </c>
      <c r="AW774" s="14" t="s">
        <v>30</v>
      </c>
      <c r="AX774" s="14" t="s">
        <v>80</v>
      </c>
      <c r="AY774" s="174" t="s">
        <v>201</v>
      </c>
    </row>
    <row r="775" spans="2:65" s="1" customFormat="1" ht="24" customHeight="1" x14ac:dyDescent="0.2">
      <c r="B775" s="152"/>
      <c r="C775" s="249" t="s">
        <v>636</v>
      </c>
      <c r="D775" s="249" t="s">
        <v>203</v>
      </c>
      <c r="E775" s="250" t="s">
        <v>631</v>
      </c>
      <c r="F775" s="251" t="s">
        <v>632</v>
      </c>
      <c r="G775" s="252" t="s">
        <v>536</v>
      </c>
      <c r="H775" s="253">
        <v>1</v>
      </c>
      <c r="I775" s="154"/>
      <c r="J775" s="155">
        <f>ROUND(I775*H775,2)</f>
        <v>0</v>
      </c>
      <c r="K775" s="153" t="s">
        <v>207</v>
      </c>
      <c r="L775" s="32"/>
      <c r="M775" s="156" t="s">
        <v>1</v>
      </c>
      <c r="N775" s="157" t="s">
        <v>38</v>
      </c>
      <c r="P775" s="158">
        <f>O775*H775</f>
        <v>0</v>
      </c>
      <c r="Q775" s="158">
        <v>0</v>
      </c>
      <c r="R775" s="158">
        <f>Q775*H775</f>
        <v>0</v>
      </c>
      <c r="S775" s="158">
        <v>2.2599999999999999E-2</v>
      </c>
      <c r="T775" s="159">
        <f>S775*H775</f>
        <v>2.2599999999999999E-2</v>
      </c>
      <c r="AR775" s="160" t="s">
        <v>208</v>
      </c>
      <c r="AT775" s="160" t="s">
        <v>203</v>
      </c>
      <c r="AU775" s="160" t="s">
        <v>82</v>
      </c>
      <c r="AY775" s="17" t="s">
        <v>201</v>
      </c>
      <c r="BE775" s="161">
        <f>IF(N775="základní",J775,0)</f>
        <v>0</v>
      </c>
      <c r="BF775" s="161">
        <f>IF(N775="snížená",J775,0)</f>
        <v>0</v>
      </c>
      <c r="BG775" s="161">
        <f>IF(N775="zákl. přenesená",J775,0)</f>
        <v>0</v>
      </c>
      <c r="BH775" s="161">
        <f>IF(N775="sníž. přenesená",J775,0)</f>
        <v>0</v>
      </c>
      <c r="BI775" s="161">
        <f>IF(N775="nulová",J775,0)</f>
        <v>0</v>
      </c>
      <c r="BJ775" s="17" t="s">
        <v>80</v>
      </c>
      <c r="BK775" s="161">
        <f>ROUND(I775*H775,2)</f>
        <v>0</v>
      </c>
      <c r="BL775" s="17" t="s">
        <v>208</v>
      </c>
      <c r="BM775" s="160" t="s">
        <v>3798</v>
      </c>
    </row>
    <row r="776" spans="2:65" s="1" customFormat="1" ht="19.5" x14ac:dyDescent="0.2">
      <c r="B776" s="32"/>
      <c r="C776" s="254"/>
      <c r="D776" s="255" t="s">
        <v>210</v>
      </c>
      <c r="E776" s="254"/>
      <c r="F776" s="256" t="s">
        <v>634</v>
      </c>
      <c r="G776" s="254"/>
      <c r="H776" s="254"/>
      <c r="I776" s="96"/>
      <c r="L776" s="32"/>
      <c r="M776" s="162"/>
      <c r="T776" s="56"/>
      <c r="AT776" s="17" t="s">
        <v>210</v>
      </c>
      <c r="AU776" s="17" t="s">
        <v>82</v>
      </c>
    </row>
    <row r="777" spans="2:65" s="12" customFormat="1" x14ac:dyDescent="0.2">
      <c r="B777" s="163"/>
      <c r="C777" s="258"/>
      <c r="D777" s="255" t="s">
        <v>214</v>
      </c>
      <c r="E777" s="259" t="s">
        <v>1</v>
      </c>
      <c r="F777" s="260" t="s">
        <v>2097</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3757</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2317</v>
      </c>
      <c r="G779" s="258"/>
      <c r="H779" s="259" t="s">
        <v>1</v>
      </c>
      <c r="I779" s="165"/>
      <c r="L779" s="163"/>
      <c r="M779" s="166"/>
      <c r="T779" s="167"/>
      <c r="AT779" s="164" t="s">
        <v>214</v>
      </c>
      <c r="AU779" s="164" t="s">
        <v>82</v>
      </c>
      <c r="AV779" s="12" t="s">
        <v>80</v>
      </c>
      <c r="AW779" s="12" t="s">
        <v>30</v>
      </c>
      <c r="AX779" s="12" t="s">
        <v>73</v>
      </c>
      <c r="AY779" s="164" t="s">
        <v>201</v>
      </c>
    </row>
    <row r="780" spans="2:65" s="13" customFormat="1" x14ac:dyDescent="0.2">
      <c r="B780" s="168"/>
      <c r="C780" s="261"/>
      <c r="D780" s="255" t="s">
        <v>214</v>
      </c>
      <c r="E780" s="262" t="s">
        <v>1</v>
      </c>
      <c r="F780" s="263" t="s">
        <v>80</v>
      </c>
      <c r="G780" s="261"/>
      <c r="H780" s="264">
        <v>1</v>
      </c>
      <c r="I780" s="170"/>
      <c r="L780" s="168"/>
      <c r="M780" s="171"/>
      <c r="T780" s="172"/>
      <c r="AT780" s="169" t="s">
        <v>214</v>
      </c>
      <c r="AU780" s="169" t="s">
        <v>82</v>
      </c>
      <c r="AV780" s="13" t="s">
        <v>82</v>
      </c>
      <c r="AW780" s="13" t="s">
        <v>30</v>
      </c>
      <c r="AX780" s="13" t="s">
        <v>73</v>
      </c>
      <c r="AY780" s="169" t="s">
        <v>201</v>
      </c>
    </row>
    <row r="781" spans="2:65" s="14" customFormat="1" x14ac:dyDescent="0.2">
      <c r="B781" s="173"/>
      <c r="C781" s="265"/>
      <c r="D781" s="255" t="s">
        <v>214</v>
      </c>
      <c r="E781" s="266" t="s">
        <v>1</v>
      </c>
      <c r="F781" s="267" t="s">
        <v>221</v>
      </c>
      <c r="G781" s="265"/>
      <c r="H781" s="268">
        <v>1</v>
      </c>
      <c r="I781" s="175"/>
      <c r="L781" s="173"/>
      <c r="M781" s="176"/>
      <c r="T781" s="177"/>
      <c r="AT781" s="174" t="s">
        <v>214</v>
      </c>
      <c r="AU781" s="174" t="s">
        <v>82</v>
      </c>
      <c r="AV781" s="14" t="s">
        <v>208</v>
      </c>
      <c r="AW781" s="14" t="s">
        <v>30</v>
      </c>
      <c r="AX781" s="14" t="s">
        <v>80</v>
      </c>
      <c r="AY781" s="174" t="s">
        <v>201</v>
      </c>
    </row>
    <row r="782" spans="2:65" s="1" customFormat="1" ht="16.5" customHeight="1" x14ac:dyDescent="0.2">
      <c r="B782" s="152"/>
      <c r="C782" s="249" t="s">
        <v>643</v>
      </c>
      <c r="D782" s="249" t="s">
        <v>203</v>
      </c>
      <c r="E782" s="250" t="s">
        <v>637</v>
      </c>
      <c r="F782" s="251" t="s">
        <v>638</v>
      </c>
      <c r="G782" s="252" t="s">
        <v>536</v>
      </c>
      <c r="H782" s="253">
        <v>1</v>
      </c>
      <c r="I782" s="154"/>
      <c r="J782" s="155">
        <f>ROUND(I782*H782,2)</f>
        <v>0</v>
      </c>
      <c r="K782" s="153" t="s">
        <v>207</v>
      </c>
      <c r="L782" s="32"/>
      <c r="M782" s="156" t="s">
        <v>1</v>
      </c>
      <c r="N782" s="157" t="s">
        <v>38</v>
      </c>
      <c r="P782" s="158">
        <f>O782*H782</f>
        <v>0</v>
      </c>
      <c r="Q782" s="158">
        <v>1.65E-3</v>
      </c>
      <c r="R782" s="158">
        <f>Q782*H782</f>
        <v>1.65E-3</v>
      </c>
      <c r="S782" s="158">
        <v>0</v>
      </c>
      <c r="T782" s="159">
        <f>S782*H782</f>
        <v>0</v>
      </c>
      <c r="AR782" s="160" t="s">
        <v>208</v>
      </c>
      <c r="AT782" s="160" t="s">
        <v>203</v>
      </c>
      <c r="AU782" s="160" t="s">
        <v>82</v>
      </c>
      <c r="AY782" s="17" t="s">
        <v>201</v>
      </c>
      <c r="BE782" s="161">
        <f>IF(N782="základní",J782,0)</f>
        <v>0</v>
      </c>
      <c r="BF782" s="161">
        <f>IF(N782="snížená",J782,0)</f>
        <v>0</v>
      </c>
      <c r="BG782" s="161">
        <f>IF(N782="zákl. přenesená",J782,0)</f>
        <v>0</v>
      </c>
      <c r="BH782" s="161">
        <f>IF(N782="sníž. přenesená",J782,0)</f>
        <v>0</v>
      </c>
      <c r="BI782" s="161">
        <f>IF(N782="nulová",J782,0)</f>
        <v>0</v>
      </c>
      <c r="BJ782" s="17" t="s">
        <v>80</v>
      </c>
      <c r="BK782" s="161">
        <f>ROUND(I782*H782,2)</f>
        <v>0</v>
      </c>
      <c r="BL782" s="17" t="s">
        <v>208</v>
      </c>
      <c r="BM782" s="160" t="s">
        <v>3799</v>
      </c>
    </row>
    <row r="783" spans="2:65" s="1" customFormat="1" ht="29.25" x14ac:dyDescent="0.2">
      <c r="B783" s="32"/>
      <c r="C783" s="254"/>
      <c r="D783" s="255" t="s">
        <v>210</v>
      </c>
      <c r="E783" s="254"/>
      <c r="F783" s="256" t="s">
        <v>640</v>
      </c>
      <c r="G783" s="254"/>
      <c r="H783" s="254"/>
      <c r="I783" s="96"/>
      <c r="L783" s="32"/>
      <c r="M783" s="162"/>
      <c r="T783" s="56"/>
      <c r="AT783" s="17" t="s">
        <v>210</v>
      </c>
      <c r="AU783" s="17" t="s">
        <v>82</v>
      </c>
    </row>
    <row r="784" spans="2:65" s="1" customFormat="1" ht="146.25" x14ac:dyDescent="0.2">
      <c r="B784" s="32"/>
      <c r="C784" s="254"/>
      <c r="D784" s="255" t="s">
        <v>212</v>
      </c>
      <c r="E784" s="254"/>
      <c r="F784" s="257" t="s">
        <v>641</v>
      </c>
      <c r="G784" s="254"/>
      <c r="H784" s="254"/>
      <c r="I784" s="96"/>
      <c r="L784" s="32"/>
      <c r="M784" s="162"/>
      <c r="T784" s="56"/>
      <c r="AT784" s="17" t="s">
        <v>212</v>
      </c>
      <c r="AU784" s="17" t="s">
        <v>82</v>
      </c>
    </row>
    <row r="785" spans="2:65" s="12" customFormat="1" x14ac:dyDescent="0.2">
      <c r="B785" s="163"/>
      <c r="C785" s="258"/>
      <c r="D785" s="255" t="s">
        <v>214</v>
      </c>
      <c r="E785" s="259" t="s">
        <v>1</v>
      </c>
      <c r="F785" s="260" t="s">
        <v>2097</v>
      </c>
      <c r="G785" s="258"/>
      <c r="H785" s="259" t="s">
        <v>1</v>
      </c>
      <c r="I785" s="165"/>
      <c r="L785" s="163"/>
      <c r="M785" s="166"/>
      <c r="T785" s="167"/>
      <c r="AT785" s="164" t="s">
        <v>214</v>
      </c>
      <c r="AU785" s="164" t="s">
        <v>82</v>
      </c>
      <c r="AV785" s="12" t="s">
        <v>80</v>
      </c>
      <c r="AW785" s="12" t="s">
        <v>30</v>
      </c>
      <c r="AX785" s="12" t="s">
        <v>73</v>
      </c>
      <c r="AY785" s="164" t="s">
        <v>201</v>
      </c>
    </row>
    <row r="786" spans="2:65" s="12" customFormat="1" x14ac:dyDescent="0.2">
      <c r="B786" s="163"/>
      <c r="C786" s="258"/>
      <c r="D786" s="255" t="s">
        <v>214</v>
      </c>
      <c r="E786" s="259" t="s">
        <v>1</v>
      </c>
      <c r="F786" s="260" t="s">
        <v>3757</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2319</v>
      </c>
      <c r="G787" s="258"/>
      <c r="H787" s="259" t="s">
        <v>1</v>
      </c>
      <c r="I787" s="165"/>
      <c r="L787" s="163"/>
      <c r="M787" s="166"/>
      <c r="T787" s="167"/>
      <c r="AT787" s="164" t="s">
        <v>214</v>
      </c>
      <c r="AU787" s="164" t="s">
        <v>82</v>
      </c>
      <c r="AV787" s="12" t="s">
        <v>80</v>
      </c>
      <c r="AW787" s="12" t="s">
        <v>30</v>
      </c>
      <c r="AX787" s="12" t="s">
        <v>73</v>
      </c>
      <c r="AY787" s="164" t="s">
        <v>201</v>
      </c>
    </row>
    <row r="788" spans="2:65" s="13" customFormat="1" x14ac:dyDescent="0.2">
      <c r="B788" s="168"/>
      <c r="C788" s="261"/>
      <c r="D788" s="255" t="s">
        <v>214</v>
      </c>
      <c r="E788" s="262" t="s">
        <v>1</v>
      </c>
      <c r="F788" s="263" t="s">
        <v>80</v>
      </c>
      <c r="G788" s="261"/>
      <c r="H788" s="264">
        <v>1</v>
      </c>
      <c r="I788" s="170"/>
      <c r="L788" s="168"/>
      <c r="M788" s="171"/>
      <c r="T788" s="172"/>
      <c r="AT788" s="169" t="s">
        <v>214</v>
      </c>
      <c r="AU788" s="169" t="s">
        <v>82</v>
      </c>
      <c r="AV788" s="13" t="s">
        <v>82</v>
      </c>
      <c r="AW788" s="13" t="s">
        <v>30</v>
      </c>
      <c r="AX788" s="13" t="s">
        <v>73</v>
      </c>
      <c r="AY788" s="169" t="s">
        <v>201</v>
      </c>
    </row>
    <row r="789" spans="2:65" s="14" customFormat="1" x14ac:dyDescent="0.2">
      <c r="B789" s="173"/>
      <c r="C789" s="265"/>
      <c r="D789" s="255" t="s">
        <v>214</v>
      </c>
      <c r="E789" s="266" t="s">
        <v>1</v>
      </c>
      <c r="F789" s="267" t="s">
        <v>221</v>
      </c>
      <c r="G789" s="265"/>
      <c r="H789" s="268">
        <v>1</v>
      </c>
      <c r="I789" s="175"/>
      <c r="L789" s="173"/>
      <c r="M789" s="176"/>
      <c r="T789" s="177"/>
      <c r="AT789" s="174" t="s">
        <v>214</v>
      </c>
      <c r="AU789" s="174" t="s">
        <v>82</v>
      </c>
      <c r="AV789" s="14" t="s">
        <v>208</v>
      </c>
      <c r="AW789" s="14" t="s">
        <v>30</v>
      </c>
      <c r="AX789" s="14" t="s">
        <v>80</v>
      </c>
      <c r="AY789" s="174" t="s">
        <v>201</v>
      </c>
    </row>
    <row r="790" spans="2:65" s="1" customFormat="1" ht="24" customHeight="1" x14ac:dyDescent="0.2">
      <c r="B790" s="152"/>
      <c r="C790" s="271" t="s">
        <v>647</v>
      </c>
      <c r="D790" s="271" t="s">
        <v>401</v>
      </c>
      <c r="E790" s="272" t="s">
        <v>644</v>
      </c>
      <c r="F790" s="273" t="s">
        <v>645</v>
      </c>
      <c r="G790" s="274" t="s">
        <v>536</v>
      </c>
      <c r="H790" s="275">
        <v>1</v>
      </c>
      <c r="I790" s="179"/>
      <c r="J790" s="180">
        <f>ROUND(I790*H790,2)</f>
        <v>0</v>
      </c>
      <c r="K790" s="178" t="s">
        <v>207</v>
      </c>
      <c r="L790" s="181"/>
      <c r="M790" s="182" t="s">
        <v>1</v>
      </c>
      <c r="N790" s="183" t="s">
        <v>38</v>
      </c>
      <c r="P790" s="158">
        <f>O790*H790</f>
        <v>0</v>
      </c>
      <c r="Q790" s="158">
        <v>2.3E-2</v>
      </c>
      <c r="R790" s="158">
        <f>Q790*H790</f>
        <v>2.3E-2</v>
      </c>
      <c r="S790" s="158">
        <v>0</v>
      </c>
      <c r="T790" s="159">
        <f>S790*H790</f>
        <v>0</v>
      </c>
      <c r="AR790" s="160" t="s">
        <v>266</v>
      </c>
      <c r="AT790" s="160" t="s">
        <v>401</v>
      </c>
      <c r="AU790" s="160" t="s">
        <v>82</v>
      </c>
      <c r="AY790" s="17" t="s">
        <v>201</v>
      </c>
      <c r="BE790" s="161">
        <f>IF(N790="základní",J790,0)</f>
        <v>0</v>
      </c>
      <c r="BF790" s="161">
        <f>IF(N790="snížená",J790,0)</f>
        <v>0</v>
      </c>
      <c r="BG790" s="161">
        <f>IF(N790="zákl. přenesená",J790,0)</f>
        <v>0</v>
      </c>
      <c r="BH790" s="161">
        <f>IF(N790="sníž. přenesená",J790,0)</f>
        <v>0</v>
      </c>
      <c r="BI790" s="161">
        <f>IF(N790="nulová",J790,0)</f>
        <v>0</v>
      </c>
      <c r="BJ790" s="17" t="s">
        <v>80</v>
      </c>
      <c r="BK790" s="161">
        <f>ROUND(I790*H790,2)</f>
        <v>0</v>
      </c>
      <c r="BL790" s="17" t="s">
        <v>208</v>
      </c>
      <c r="BM790" s="160" t="s">
        <v>3800</v>
      </c>
    </row>
    <row r="791" spans="2:65" s="1" customFormat="1" ht="19.5" x14ac:dyDescent="0.2">
      <c r="B791" s="32"/>
      <c r="C791" s="254"/>
      <c r="D791" s="255" t="s">
        <v>210</v>
      </c>
      <c r="E791" s="254"/>
      <c r="F791" s="256" t="s">
        <v>645</v>
      </c>
      <c r="G791" s="254"/>
      <c r="H791" s="254"/>
      <c r="I791" s="96"/>
      <c r="L791" s="32"/>
      <c r="M791" s="162"/>
      <c r="T791" s="56"/>
      <c r="AT791" s="17" t="s">
        <v>210</v>
      </c>
      <c r="AU791" s="17" t="s">
        <v>82</v>
      </c>
    </row>
    <row r="792" spans="2:65" s="12" customFormat="1" x14ac:dyDescent="0.2">
      <c r="B792" s="163"/>
      <c r="C792" s="258"/>
      <c r="D792" s="255" t="s">
        <v>214</v>
      </c>
      <c r="E792" s="259" t="s">
        <v>1</v>
      </c>
      <c r="F792" s="260" t="s">
        <v>2097</v>
      </c>
      <c r="G792" s="258"/>
      <c r="H792" s="259" t="s">
        <v>1</v>
      </c>
      <c r="I792" s="165"/>
      <c r="L792" s="163"/>
      <c r="M792" s="166"/>
      <c r="T792" s="167"/>
      <c r="AT792" s="164" t="s">
        <v>214</v>
      </c>
      <c r="AU792" s="164" t="s">
        <v>82</v>
      </c>
      <c r="AV792" s="12" t="s">
        <v>80</v>
      </c>
      <c r="AW792" s="12" t="s">
        <v>30</v>
      </c>
      <c r="AX792" s="12" t="s">
        <v>73</v>
      </c>
      <c r="AY792" s="164" t="s">
        <v>201</v>
      </c>
    </row>
    <row r="793" spans="2:65" s="12" customFormat="1" ht="22.5" x14ac:dyDescent="0.2">
      <c r="B793" s="163"/>
      <c r="C793" s="258"/>
      <c r="D793" s="255" t="s">
        <v>214</v>
      </c>
      <c r="E793" s="259" t="s">
        <v>1</v>
      </c>
      <c r="F793" s="260" t="s">
        <v>406</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3757</v>
      </c>
      <c r="G794" s="258"/>
      <c r="H794" s="259" t="s">
        <v>1</v>
      </c>
      <c r="I794" s="165"/>
      <c r="L794" s="163"/>
      <c r="M794" s="166"/>
      <c r="T794" s="167"/>
      <c r="AT794" s="164" t="s">
        <v>214</v>
      </c>
      <c r="AU794" s="164" t="s">
        <v>82</v>
      </c>
      <c r="AV794" s="12" t="s">
        <v>80</v>
      </c>
      <c r="AW794" s="12" t="s">
        <v>30</v>
      </c>
      <c r="AX794" s="12" t="s">
        <v>73</v>
      </c>
      <c r="AY794" s="164" t="s">
        <v>201</v>
      </c>
    </row>
    <row r="795" spans="2:65" s="12" customFormat="1" x14ac:dyDescent="0.2">
      <c r="B795" s="163"/>
      <c r="C795" s="258"/>
      <c r="D795" s="255" t="s">
        <v>214</v>
      </c>
      <c r="E795" s="259" t="s">
        <v>1</v>
      </c>
      <c r="F795" s="260" t="s">
        <v>2319</v>
      </c>
      <c r="G795" s="258"/>
      <c r="H795" s="259" t="s">
        <v>1</v>
      </c>
      <c r="I795" s="165"/>
      <c r="L795" s="163"/>
      <c r="M795" s="166"/>
      <c r="T795" s="167"/>
      <c r="AT795" s="164" t="s">
        <v>214</v>
      </c>
      <c r="AU795" s="164" t="s">
        <v>82</v>
      </c>
      <c r="AV795" s="12" t="s">
        <v>80</v>
      </c>
      <c r="AW795" s="12" t="s">
        <v>30</v>
      </c>
      <c r="AX795" s="12" t="s">
        <v>73</v>
      </c>
      <c r="AY795" s="164" t="s">
        <v>201</v>
      </c>
    </row>
    <row r="796" spans="2:65" s="13" customFormat="1" x14ac:dyDescent="0.2">
      <c r="B796" s="168"/>
      <c r="C796" s="261"/>
      <c r="D796" s="255" t="s">
        <v>214</v>
      </c>
      <c r="E796" s="262" t="s">
        <v>1</v>
      </c>
      <c r="F796" s="263" t="s">
        <v>80</v>
      </c>
      <c r="G796" s="261"/>
      <c r="H796" s="264">
        <v>1</v>
      </c>
      <c r="I796" s="170"/>
      <c r="L796" s="168"/>
      <c r="M796" s="171"/>
      <c r="T796" s="172"/>
      <c r="AT796" s="169" t="s">
        <v>214</v>
      </c>
      <c r="AU796" s="169" t="s">
        <v>82</v>
      </c>
      <c r="AV796" s="13" t="s">
        <v>82</v>
      </c>
      <c r="AW796" s="13" t="s">
        <v>30</v>
      </c>
      <c r="AX796" s="13" t="s">
        <v>73</v>
      </c>
      <c r="AY796" s="169" t="s">
        <v>201</v>
      </c>
    </row>
    <row r="797" spans="2:65" s="14" customFormat="1" x14ac:dyDescent="0.2">
      <c r="B797" s="173"/>
      <c r="C797" s="265"/>
      <c r="D797" s="255" t="s">
        <v>214</v>
      </c>
      <c r="E797" s="266" t="s">
        <v>1</v>
      </c>
      <c r="F797" s="267" t="s">
        <v>221</v>
      </c>
      <c r="G797" s="265"/>
      <c r="H797" s="268">
        <v>1</v>
      </c>
      <c r="I797" s="175"/>
      <c r="L797" s="173"/>
      <c r="M797" s="176"/>
      <c r="T797" s="177"/>
      <c r="AT797" s="174" t="s">
        <v>214</v>
      </c>
      <c r="AU797" s="174" t="s">
        <v>82</v>
      </c>
      <c r="AV797" s="14" t="s">
        <v>208</v>
      </c>
      <c r="AW797" s="14" t="s">
        <v>30</v>
      </c>
      <c r="AX797" s="14" t="s">
        <v>80</v>
      </c>
      <c r="AY797" s="174" t="s">
        <v>201</v>
      </c>
    </row>
    <row r="798" spans="2:65" s="1" customFormat="1" ht="24" customHeight="1" x14ac:dyDescent="0.2">
      <c r="B798" s="152"/>
      <c r="C798" s="271" t="s">
        <v>652</v>
      </c>
      <c r="D798" s="271" t="s">
        <v>401</v>
      </c>
      <c r="E798" s="272" t="s">
        <v>648</v>
      </c>
      <c r="F798" s="273" t="s">
        <v>649</v>
      </c>
      <c r="G798" s="274" t="s">
        <v>536</v>
      </c>
      <c r="H798" s="275">
        <v>1</v>
      </c>
      <c r="I798" s="179"/>
      <c r="J798" s="180">
        <f>ROUND(I798*H798,2)</f>
        <v>0</v>
      </c>
      <c r="K798" s="178" t="s">
        <v>207</v>
      </c>
      <c r="L798" s="181"/>
      <c r="M798" s="182" t="s">
        <v>1</v>
      </c>
      <c r="N798" s="183" t="s">
        <v>38</v>
      </c>
      <c r="P798" s="158">
        <f>O798*H798</f>
        <v>0</v>
      </c>
      <c r="Q798" s="158">
        <v>4.0000000000000001E-3</v>
      </c>
      <c r="R798" s="158">
        <f>Q798*H798</f>
        <v>4.0000000000000001E-3</v>
      </c>
      <c r="S798" s="158">
        <v>0</v>
      </c>
      <c r="T798" s="159">
        <f>S798*H798</f>
        <v>0</v>
      </c>
      <c r="AR798" s="160" t="s">
        <v>266</v>
      </c>
      <c r="AT798" s="160" t="s">
        <v>401</v>
      </c>
      <c r="AU798" s="160" t="s">
        <v>82</v>
      </c>
      <c r="AY798" s="17" t="s">
        <v>201</v>
      </c>
      <c r="BE798" s="161">
        <f>IF(N798="základní",J798,0)</f>
        <v>0</v>
      </c>
      <c r="BF798" s="161">
        <f>IF(N798="snížená",J798,0)</f>
        <v>0</v>
      </c>
      <c r="BG798" s="161">
        <f>IF(N798="zákl. přenesená",J798,0)</f>
        <v>0</v>
      </c>
      <c r="BH798" s="161">
        <f>IF(N798="sníž. přenesená",J798,0)</f>
        <v>0</v>
      </c>
      <c r="BI798" s="161">
        <f>IF(N798="nulová",J798,0)</f>
        <v>0</v>
      </c>
      <c r="BJ798" s="17" t="s">
        <v>80</v>
      </c>
      <c r="BK798" s="161">
        <f>ROUND(I798*H798,2)</f>
        <v>0</v>
      </c>
      <c r="BL798" s="17" t="s">
        <v>208</v>
      </c>
      <c r="BM798" s="160" t="s">
        <v>3801</v>
      </c>
    </row>
    <row r="799" spans="2:65" s="1" customFormat="1" x14ac:dyDescent="0.2">
      <c r="B799" s="32"/>
      <c r="C799" s="254"/>
      <c r="D799" s="255" t="s">
        <v>210</v>
      </c>
      <c r="E799" s="254"/>
      <c r="F799" s="256" t="s">
        <v>649</v>
      </c>
      <c r="G799" s="254"/>
      <c r="H799" s="254"/>
      <c r="I799" s="96"/>
      <c r="L799" s="32"/>
      <c r="M799" s="162"/>
      <c r="T799" s="56"/>
      <c r="AT799" s="17" t="s">
        <v>210</v>
      </c>
      <c r="AU799" s="17" t="s">
        <v>82</v>
      </c>
    </row>
    <row r="800" spans="2:65" s="12" customFormat="1" x14ac:dyDescent="0.2">
      <c r="B800" s="163"/>
      <c r="C800" s="258"/>
      <c r="D800" s="255" t="s">
        <v>214</v>
      </c>
      <c r="E800" s="259" t="s">
        <v>1</v>
      </c>
      <c r="F800" s="260" t="s">
        <v>2097</v>
      </c>
      <c r="G800" s="258"/>
      <c r="H800" s="259" t="s">
        <v>1</v>
      </c>
      <c r="I800" s="165"/>
      <c r="L800" s="163"/>
      <c r="M800" s="166"/>
      <c r="T800" s="167"/>
      <c r="AT800" s="164" t="s">
        <v>214</v>
      </c>
      <c r="AU800" s="164" t="s">
        <v>82</v>
      </c>
      <c r="AV800" s="12" t="s">
        <v>80</v>
      </c>
      <c r="AW800" s="12" t="s">
        <v>30</v>
      </c>
      <c r="AX800" s="12" t="s">
        <v>73</v>
      </c>
      <c r="AY800" s="164" t="s">
        <v>201</v>
      </c>
    </row>
    <row r="801" spans="2:65" s="12" customFormat="1" ht="22.5" x14ac:dyDescent="0.2">
      <c r="B801" s="163"/>
      <c r="C801" s="258"/>
      <c r="D801" s="255" t="s">
        <v>214</v>
      </c>
      <c r="E801" s="259" t="s">
        <v>1</v>
      </c>
      <c r="F801" s="260" t="s">
        <v>406</v>
      </c>
      <c r="G801" s="258"/>
      <c r="H801" s="259" t="s">
        <v>1</v>
      </c>
      <c r="I801" s="165"/>
      <c r="L801" s="163"/>
      <c r="M801" s="166"/>
      <c r="T801" s="167"/>
      <c r="AT801" s="164" t="s">
        <v>214</v>
      </c>
      <c r="AU801" s="164" t="s">
        <v>82</v>
      </c>
      <c r="AV801" s="12" t="s">
        <v>80</v>
      </c>
      <c r="AW801" s="12" t="s">
        <v>30</v>
      </c>
      <c r="AX801" s="12" t="s">
        <v>73</v>
      </c>
      <c r="AY801" s="164" t="s">
        <v>201</v>
      </c>
    </row>
    <row r="802" spans="2:65" s="12" customFormat="1" x14ac:dyDescent="0.2">
      <c r="B802" s="163"/>
      <c r="C802" s="258"/>
      <c r="D802" s="255" t="s">
        <v>214</v>
      </c>
      <c r="E802" s="259" t="s">
        <v>1</v>
      </c>
      <c r="F802" s="260" t="s">
        <v>3757</v>
      </c>
      <c r="G802" s="258"/>
      <c r="H802" s="259" t="s">
        <v>1</v>
      </c>
      <c r="I802" s="165"/>
      <c r="L802" s="163"/>
      <c r="M802" s="166"/>
      <c r="T802" s="167"/>
      <c r="AT802" s="164" t="s">
        <v>214</v>
      </c>
      <c r="AU802" s="164" t="s">
        <v>82</v>
      </c>
      <c r="AV802" s="12" t="s">
        <v>80</v>
      </c>
      <c r="AW802" s="12" t="s">
        <v>30</v>
      </c>
      <c r="AX802" s="12" t="s">
        <v>73</v>
      </c>
      <c r="AY802" s="164" t="s">
        <v>201</v>
      </c>
    </row>
    <row r="803" spans="2:65" s="12" customFormat="1" ht="22.5" x14ac:dyDescent="0.2">
      <c r="B803" s="163"/>
      <c r="C803" s="258"/>
      <c r="D803" s="255" t="s">
        <v>214</v>
      </c>
      <c r="E803" s="259" t="s">
        <v>1</v>
      </c>
      <c r="F803" s="260" t="s">
        <v>2322</v>
      </c>
      <c r="G803" s="258"/>
      <c r="H803" s="259" t="s">
        <v>1</v>
      </c>
      <c r="I803" s="165"/>
      <c r="L803" s="163"/>
      <c r="M803" s="166"/>
      <c r="T803" s="167"/>
      <c r="AT803" s="164" t="s">
        <v>214</v>
      </c>
      <c r="AU803" s="164" t="s">
        <v>82</v>
      </c>
      <c r="AV803" s="12" t="s">
        <v>80</v>
      </c>
      <c r="AW803" s="12" t="s">
        <v>30</v>
      </c>
      <c r="AX803" s="12" t="s">
        <v>73</v>
      </c>
      <c r="AY803" s="164" t="s">
        <v>201</v>
      </c>
    </row>
    <row r="804" spans="2:65" s="13" customFormat="1" x14ac:dyDescent="0.2">
      <c r="B804" s="168"/>
      <c r="C804" s="261"/>
      <c r="D804" s="255" t="s">
        <v>214</v>
      </c>
      <c r="E804" s="262" t="s">
        <v>1</v>
      </c>
      <c r="F804" s="263" t="s">
        <v>80</v>
      </c>
      <c r="G804" s="261"/>
      <c r="H804" s="264">
        <v>1</v>
      </c>
      <c r="I804" s="170"/>
      <c r="L804" s="168"/>
      <c r="M804" s="171"/>
      <c r="T804" s="172"/>
      <c r="AT804" s="169" t="s">
        <v>214</v>
      </c>
      <c r="AU804" s="169" t="s">
        <v>82</v>
      </c>
      <c r="AV804" s="13" t="s">
        <v>82</v>
      </c>
      <c r="AW804" s="13" t="s">
        <v>30</v>
      </c>
      <c r="AX804" s="13" t="s">
        <v>73</v>
      </c>
      <c r="AY804" s="169" t="s">
        <v>201</v>
      </c>
    </row>
    <row r="805" spans="2:65" s="14" customFormat="1" x14ac:dyDescent="0.2">
      <c r="B805" s="173"/>
      <c r="C805" s="265"/>
      <c r="D805" s="255" t="s">
        <v>214</v>
      </c>
      <c r="E805" s="266" t="s">
        <v>1</v>
      </c>
      <c r="F805" s="267" t="s">
        <v>221</v>
      </c>
      <c r="G805" s="265"/>
      <c r="H805" s="268">
        <v>1</v>
      </c>
      <c r="I805" s="175"/>
      <c r="L805" s="173"/>
      <c r="M805" s="176"/>
      <c r="T805" s="177"/>
      <c r="AT805" s="174" t="s">
        <v>214</v>
      </c>
      <c r="AU805" s="174" t="s">
        <v>82</v>
      </c>
      <c r="AV805" s="14" t="s">
        <v>208</v>
      </c>
      <c r="AW805" s="14" t="s">
        <v>30</v>
      </c>
      <c r="AX805" s="14" t="s">
        <v>80</v>
      </c>
      <c r="AY805" s="174" t="s">
        <v>201</v>
      </c>
    </row>
    <row r="806" spans="2:65" s="1" customFormat="1" ht="16.5" customHeight="1" x14ac:dyDescent="0.2">
      <c r="B806" s="152"/>
      <c r="C806" s="271" t="s">
        <v>657</v>
      </c>
      <c r="D806" s="271" t="s">
        <v>401</v>
      </c>
      <c r="E806" s="272" t="s">
        <v>653</v>
      </c>
      <c r="F806" s="273" t="s">
        <v>654</v>
      </c>
      <c r="G806" s="274" t="s">
        <v>536</v>
      </c>
      <c r="H806" s="275">
        <v>1</v>
      </c>
      <c r="I806" s="179"/>
      <c r="J806" s="180">
        <f>ROUND(I806*H806,2)</f>
        <v>0</v>
      </c>
      <c r="K806" s="178" t="s">
        <v>446</v>
      </c>
      <c r="L806" s="181"/>
      <c r="M806" s="182" t="s">
        <v>1</v>
      </c>
      <c r="N806" s="183" t="s">
        <v>38</v>
      </c>
      <c r="P806" s="158">
        <f>O806*H806</f>
        <v>0</v>
      </c>
      <c r="Q806" s="158">
        <v>1.0000000000000001E-5</v>
      </c>
      <c r="R806" s="158">
        <f>Q806*H806</f>
        <v>1.0000000000000001E-5</v>
      </c>
      <c r="S806" s="158">
        <v>0</v>
      </c>
      <c r="T806" s="159">
        <f>S806*H806</f>
        <v>0</v>
      </c>
      <c r="AR806" s="160" t="s">
        <v>266</v>
      </c>
      <c r="AT806" s="160" t="s">
        <v>401</v>
      </c>
      <c r="AU806" s="160" t="s">
        <v>82</v>
      </c>
      <c r="AY806" s="17" t="s">
        <v>201</v>
      </c>
      <c r="BE806" s="161">
        <f>IF(N806="základní",J806,0)</f>
        <v>0</v>
      </c>
      <c r="BF806" s="161">
        <f>IF(N806="snížená",J806,0)</f>
        <v>0</v>
      </c>
      <c r="BG806" s="161">
        <f>IF(N806="zákl. přenesená",J806,0)</f>
        <v>0</v>
      </c>
      <c r="BH806" s="161">
        <f>IF(N806="sníž. přenesená",J806,0)</f>
        <v>0</v>
      </c>
      <c r="BI806" s="161">
        <f>IF(N806="nulová",J806,0)</f>
        <v>0</v>
      </c>
      <c r="BJ806" s="17" t="s">
        <v>80</v>
      </c>
      <c r="BK806" s="161">
        <f>ROUND(I806*H806,2)</f>
        <v>0</v>
      </c>
      <c r="BL806" s="17" t="s">
        <v>208</v>
      </c>
      <c r="BM806" s="160" t="s">
        <v>3802</v>
      </c>
    </row>
    <row r="807" spans="2:65" s="1" customFormat="1" x14ac:dyDescent="0.2">
      <c r="B807" s="32"/>
      <c r="C807" s="254"/>
      <c r="D807" s="255" t="s">
        <v>210</v>
      </c>
      <c r="E807" s="254"/>
      <c r="F807" s="256" t="s">
        <v>654</v>
      </c>
      <c r="G807" s="254"/>
      <c r="H807" s="254"/>
      <c r="I807" s="96"/>
      <c r="L807" s="32"/>
      <c r="M807" s="162"/>
      <c r="T807" s="56"/>
      <c r="AT807" s="17" t="s">
        <v>210</v>
      </c>
      <c r="AU807" s="17" t="s">
        <v>82</v>
      </c>
    </row>
    <row r="808" spans="2:65" s="12" customFormat="1" x14ac:dyDescent="0.2">
      <c r="B808" s="163"/>
      <c r="C808" s="258"/>
      <c r="D808" s="255" t="s">
        <v>214</v>
      </c>
      <c r="E808" s="259" t="s">
        <v>1</v>
      </c>
      <c r="F808" s="260" t="s">
        <v>2097</v>
      </c>
      <c r="G808" s="258"/>
      <c r="H808" s="259" t="s">
        <v>1</v>
      </c>
      <c r="I808" s="165"/>
      <c r="L808" s="163"/>
      <c r="M808" s="166"/>
      <c r="T808" s="167"/>
      <c r="AT808" s="164" t="s">
        <v>214</v>
      </c>
      <c r="AU808" s="164" t="s">
        <v>82</v>
      </c>
      <c r="AV808" s="12" t="s">
        <v>80</v>
      </c>
      <c r="AW808" s="12" t="s">
        <v>30</v>
      </c>
      <c r="AX808" s="12" t="s">
        <v>73</v>
      </c>
      <c r="AY808" s="164" t="s">
        <v>201</v>
      </c>
    </row>
    <row r="809" spans="2:65" s="12" customFormat="1" ht="22.5" x14ac:dyDescent="0.2">
      <c r="B809" s="163"/>
      <c r="C809" s="258"/>
      <c r="D809" s="255" t="s">
        <v>214</v>
      </c>
      <c r="E809" s="259" t="s">
        <v>1</v>
      </c>
      <c r="F809" s="260" t="s">
        <v>406</v>
      </c>
      <c r="G809" s="258"/>
      <c r="H809" s="259" t="s">
        <v>1</v>
      </c>
      <c r="I809" s="165"/>
      <c r="L809" s="163"/>
      <c r="M809" s="166"/>
      <c r="T809" s="167"/>
      <c r="AT809" s="164" t="s">
        <v>214</v>
      </c>
      <c r="AU809" s="164" t="s">
        <v>82</v>
      </c>
      <c r="AV809" s="12" t="s">
        <v>80</v>
      </c>
      <c r="AW809" s="12" t="s">
        <v>30</v>
      </c>
      <c r="AX809" s="12" t="s">
        <v>73</v>
      </c>
      <c r="AY809" s="164" t="s">
        <v>201</v>
      </c>
    </row>
    <row r="810" spans="2:65" s="12" customFormat="1" x14ac:dyDescent="0.2">
      <c r="B810" s="163"/>
      <c r="C810" s="258"/>
      <c r="D810" s="255" t="s">
        <v>214</v>
      </c>
      <c r="E810" s="259" t="s">
        <v>1</v>
      </c>
      <c r="F810" s="260" t="s">
        <v>3757</v>
      </c>
      <c r="G810" s="258"/>
      <c r="H810" s="259" t="s">
        <v>1</v>
      </c>
      <c r="I810" s="165"/>
      <c r="L810" s="163"/>
      <c r="M810" s="166"/>
      <c r="T810" s="167"/>
      <c r="AT810" s="164" t="s">
        <v>214</v>
      </c>
      <c r="AU810" s="164" t="s">
        <v>82</v>
      </c>
      <c r="AV810" s="12" t="s">
        <v>80</v>
      </c>
      <c r="AW810" s="12" t="s">
        <v>30</v>
      </c>
      <c r="AX810" s="12" t="s">
        <v>73</v>
      </c>
      <c r="AY810" s="164" t="s">
        <v>201</v>
      </c>
    </row>
    <row r="811" spans="2:65" s="12" customFormat="1" ht="22.5" x14ac:dyDescent="0.2">
      <c r="B811" s="163"/>
      <c r="C811" s="258"/>
      <c r="D811" s="255" t="s">
        <v>214</v>
      </c>
      <c r="E811" s="259" t="s">
        <v>1</v>
      </c>
      <c r="F811" s="260" t="s">
        <v>2322</v>
      </c>
      <c r="G811" s="258"/>
      <c r="H811" s="259" t="s">
        <v>1</v>
      </c>
      <c r="I811" s="165"/>
      <c r="L811" s="163"/>
      <c r="M811" s="166"/>
      <c r="T811" s="167"/>
      <c r="AT811" s="164" t="s">
        <v>214</v>
      </c>
      <c r="AU811" s="164" t="s">
        <v>82</v>
      </c>
      <c r="AV811" s="12" t="s">
        <v>80</v>
      </c>
      <c r="AW811" s="12" t="s">
        <v>30</v>
      </c>
      <c r="AX811" s="12" t="s">
        <v>73</v>
      </c>
      <c r="AY811" s="164" t="s">
        <v>201</v>
      </c>
    </row>
    <row r="812" spans="2:65" s="13" customFormat="1" x14ac:dyDescent="0.2">
      <c r="B812" s="168"/>
      <c r="C812" s="261"/>
      <c r="D812" s="255" t="s">
        <v>214</v>
      </c>
      <c r="E812" s="262" t="s">
        <v>1</v>
      </c>
      <c r="F812" s="263" t="s">
        <v>80</v>
      </c>
      <c r="G812" s="261"/>
      <c r="H812" s="264">
        <v>1</v>
      </c>
      <c r="I812" s="170"/>
      <c r="L812" s="168"/>
      <c r="M812" s="171"/>
      <c r="T812" s="172"/>
      <c r="AT812" s="169" t="s">
        <v>214</v>
      </c>
      <c r="AU812" s="169" t="s">
        <v>82</v>
      </c>
      <c r="AV812" s="13" t="s">
        <v>82</v>
      </c>
      <c r="AW812" s="13" t="s">
        <v>30</v>
      </c>
      <c r="AX812" s="13" t="s">
        <v>73</v>
      </c>
      <c r="AY812" s="169" t="s">
        <v>201</v>
      </c>
    </row>
    <row r="813" spans="2:65" s="14" customFormat="1" x14ac:dyDescent="0.2">
      <c r="B813" s="173"/>
      <c r="C813" s="265"/>
      <c r="D813" s="255" t="s">
        <v>214</v>
      </c>
      <c r="E813" s="266" t="s">
        <v>1</v>
      </c>
      <c r="F813" s="267" t="s">
        <v>221</v>
      </c>
      <c r="G813" s="265"/>
      <c r="H813" s="268">
        <v>1</v>
      </c>
      <c r="I813" s="175"/>
      <c r="L813" s="173"/>
      <c r="M813" s="176"/>
      <c r="T813" s="177"/>
      <c r="AT813" s="174" t="s">
        <v>214</v>
      </c>
      <c r="AU813" s="174" t="s">
        <v>82</v>
      </c>
      <c r="AV813" s="14" t="s">
        <v>208</v>
      </c>
      <c r="AW813" s="14" t="s">
        <v>30</v>
      </c>
      <c r="AX813" s="14" t="s">
        <v>80</v>
      </c>
      <c r="AY813" s="174" t="s">
        <v>201</v>
      </c>
    </row>
    <row r="814" spans="2:65" s="1" customFormat="1" ht="24" customHeight="1" x14ac:dyDescent="0.2">
      <c r="B814" s="152"/>
      <c r="C814" s="249" t="s">
        <v>663</v>
      </c>
      <c r="D814" s="249" t="s">
        <v>203</v>
      </c>
      <c r="E814" s="250" t="s">
        <v>658</v>
      </c>
      <c r="F814" s="251" t="s">
        <v>659</v>
      </c>
      <c r="G814" s="252" t="s">
        <v>536</v>
      </c>
      <c r="H814" s="253">
        <v>7</v>
      </c>
      <c r="I814" s="154"/>
      <c r="J814" s="155">
        <f>ROUND(I814*H814,2)</f>
        <v>0</v>
      </c>
      <c r="K814" s="153" t="s">
        <v>207</v>
      </c>
      <c r="L814" s="32"/>
      <c r="M814" s="156" t="s">
        <v>1</v>
      </c>
      <c r="N814" s="157" t="s">
        <v>38</v>
      </c>
      <c r="P814" s="158">
        <f>O814*H814</f>
        <v>0</v>
      </c>
      <c r="Q814" s="158">
        <v>0</v>
      </c>
      <c r="R814" s="158">
        <f>Q814*H814</f>
        <v>0</v>
      </c>
      <c r="S814" s="158">
        <v>0</v>
      </c>
      <c r="T814" s="159">
        <f>S814*H814</f>
        <v>0</v>
      </c>
      <c r="AR814" s="160" t="s">
        <v>208</v>
      </c>
      <c r="AT814" s="160" t="s">
        <v>203</v>
      </c>
      <c r="AU814" s="160" t="s">
        <v>82</v>
      </c>
      <c r="AY814" s="17" t="s">
        <v>201</v>
      </c>
      <c r="BE814" s="161">
        <f>IF(N814="základní",J814,0)</f>
        <v>0</v>
      </c>
      <c r="BF814" s="161">
        <f>IF(N814="snížená",J814,0)</f>
        <v>0</v>
      </c>
      <c r="BG814" s="161">
        <f>IF(N814="zákl. přenesená",J814,0)</f>
        <v>0</v>
      </c>
      <c r="BH814" s="161">
        <f>IF(N814="sníž. přenesená",J814,0)</f>
        <v>0</v>
      </c>
      <c r="BI814" s="161">
        <f>IF(N814="nulová",J814,0)</f>
        <v>0</v>
      </c>
      <c r="BJ814" s="17" t="s">
        <v>80</v>
      </c>
      <c r="BK814" s="161">
        <f>ROUND(I814*H814,2)</f>
        <v>0</v>
      </c>
      <c r="BL814" s="17" t="s">
        <v>208</v>
      </c>
      <c r="BM814" s="160" t="s">
        <v>3803</v>
      </c>
    </row>
    <row r="815" spans="2:65" s="1" customFormat="1" ht="29.25" x14ac:dyDescent="0.2">
      <c r="B815" s="32"/>
      <c r="C815" s="254"/>
      <c r="D815" s="255" t="s">
        <v>210</v>
      </c>
      <c r="E815" s="254"/>
      <c r="F815" s="256" t="s">
        <v>661</v>
      </c>
      <c r="G815" s="254"/>
      <c r="H815" s="254"/>
      <c r="I815" s="96"/>
      <c r="L815" s="32"/>
      <c r="M815" s="162"/>
      <c r="T815" s="56"/>
      <c r="AT815" s="17" t="s">
        <v>210</v>
      </c>
      <c r="AU815" s="17" t="s">
        <v>82</v>
      </c>
    </row>
    <row r="816" spans="2:65" s="1" customFormat="1" ht="253.5" x14ac:dyDescent="0.2">
      <c r="B816" s="32"/>
      <c r="C816" s="254"/>
      <c r="D816" s="255" t="s">
        <v>212</v>
      </c>
      <c r="E816" s="254"/>
      <c r="F816" s="257" t="s">
        <v>603</v>
      </c>
      <c r="G816" s="254"/>
      <c r="H816" s="254"/>
      <c r="I816" s="96"/>
      <c r="L816" s="32"/>
      <c r="M816" s="162"/>
      <c r="T816" s="56"/>
      <c r="AT816" s="17" t="s">
        <v>212</v>
      </c>
      <c r="AU816" s="17" t="s">
        <v>82</v>
      </c>
    </row>
    <row r="817" spans="2:65" s="12" customFormat="1" x14ac:dyDescent="0.2">
      <c r="B817" s="163"/>
      <c r="C817" s="258"/>
      <c r="D817" s="255" t="s">
        <v>214</v>
      </c>
      <c r="E817" s="259" t="s">
        <v>1</v>
      </c>
      <c r="F817" s="260" t="s">
        <v>2097</v>
      </c>
      <c r="G817" s="258"/>
      <c r="H817" s="259" t="s">
        <v>1</v>
      </c>
      <c r="I817" s="165"/>
      <c r="L817" s="163"/>
      <c r="M817" s="166"/>
      <c r="T817" s="167"/>
      <c r="AT817" s="164" t="s">
        <v>214</v>
      </c>
      <c r="AU817" s="164" t="s">
        <v>82</v>
      </c>
      <c r="AV817" s="12" t="s">
        <v>80</v>
      </c>
      <c r="AW817" s="12" t="s">
        <v>30</v>
      </c>
      <c r="AX817" s="12" t="s">
        <v>73</v>
      </c>
      <c r="AY817" s="164" t="s">
        <v>201</v>
      </c>
    </row>
    <row r="818" spans="2:65" s="12" customFormat="1" x14ac:dyDescent="0.2">
      <c r="B818" s="163"/>
      <c r="C818" s="258"/>
      <c r="D818" s="255" t="s">
        <v>214</v>
      </c>
      <c r="E818" s="259" t="s">
        <v>1</v>
      </c>
      <c r="F818" s="260" t="s">
        <v>3757</v>
      </c>
      <c r="G818" s="258"/>
      <c r="H818" s="259" t="s">
        <v>1</v>
      </c>
      <c r="I818" s="165"/>
      <c r="L818" s="163"/>
      <c r="M818" s="166"/>
      <c r="T818" s="167"/>
      <c r="AT818" s="164" t="s">
        <v>214</v>
      </c>
      <c r="AU818" s="164" t="s">
        <v>82</v>
      </c>
      <c r="AV818" s="12" t="s">
        <v>80</v>
      </c>
      <c r="AW818" s="12" t="s">
        <v>30</v>
      </c>
      <c r="AX818" s="12" t="s">
        <v>73</v>
      </c>
      <c r="AY818" s="164" t="s">
        <v>201</v>
      </c>
    </row>
    <row r="819" spans="2:65" s="12" customFormat="1" ht="22.5" x14ac:dyDescent="0.2">
      <c r="B819" s="163"/>
      <c r="C819" s="258"/>
      <c r="D819" s="255" t="s">
        <v>214</v>
      </c>
      <c r="E819" s="259" t="s">
        <v>1</v>
      </c>
      <c r="F819" s="260" t="s">
        <v>3128</v>
      </c>
      <c r="G819" s="258"/>
      <c r="H819" s="259" t="s">
        <v>1</v>
      </c>
      <c r="I819" s="165"/>
      <c r="L819" s="163"/>
      <c r="M819" s="166"/>
      <c r="T819" s="167"/>
      <c r="AT819" s="164" t="s">
        <v>214</v>
      </c>
      <c r="AU819" s="164" t="s">
        <v>82</v>
      </c>
      <c r="AV819" s="12" t="s">
        <v>80</v>
      </c>
      <c r="AW819" s="12" t="s">
        <v>30</v>
      </c>
      <c r="AX819" s="12" t="s">
        <v>73</v>
      </c>
      <c r="AY819" s="164" t="s">
        <v>201</v>
      </c>
    </row>
    <row r="820" spans="2:65" s="13" customFormat="1" x14ac:dyDescent="0.2">
      <c r="B820" s="168"/>
      <c r="C820" s="261"/>
      <c r="D820" s="255" t="s">
        <v>214</v>
      </c>
      <c r="E820" s="262" t="s">
        <v>1</v>
      </c>
      <c r="F820" s="263" t="s">
        <v>259</v>
      </c>
      <c r="G820" s="261"/>
      <c r="H820" s="264">
        <v>7</v>
      </c>
      <c r="I820" s="170"/>
      <c r="L820" s="168"/>
      <c r="M820" s="171"/>
      <c r="T820" s="172"/>
      <c r="AT820" s="169" t="s">
        <v>214</v>
      </c>
      <c r="AU820" s="169" t="s">
        <v>82</v>
      </c>
      <c r="AV820" s="13" t="s">
        <v>82</v>
      </c>
      <c r="AW820" s="13" t="s">
        <v>30</v>
      </c>
      <c r="AX820" s="13" t="s">
        <v>73</v>
      </c>
      <c r="AY820" s="169" t="s">
        <v>201</v>
      </c>
    </row>
    <row r="821" spans="2:65" s="14" customFormat="1" x14ac:dyDescent="0.2">
      <c r="B821" s="173"/>
      <c r="C821" s="265"/>
      <c r="D821" s="255" t="s">
        <v>214</v>
      </c>
      <c r="E821" s="266" t="s">
        <v>1</v>
      </c>
      <c r="F821" s="267" t="s">
        <v>221</v>
      </c>
      <c r="G821" s="265"/>
      <c r="H821" s="268">
        <v>7</v>
      </c>
      <c r="I821" s="175"/>
      <c r="L821" s="173"/>
      <c r="M821" s="176"/>
      <c r="T821" s="177"/>
      <c r="AT821" s="174" t="s">
        <v>214</v>
      </c>
      <c r="AU821" s="174" t="s">
        <v>82</v>
      </c>
      <c r="AV821" s="14" t="s">
        <v>208</v>
      </c>
      <c r="AW821" s="14" t="s">
        <v>30</v>
      </c>
      <c r="AX821" s="14" t="s">
        <v>80</v>
      </c>
      <c r="AY821" s="174" t="s">
        <v>201</v>
      </c>
    </row>
    <row r="822" spans="2:65" s="1" customFormat="1" ht="24" customHeight="1" x14ac:dyDescent="0.2">
      <c r="B822" s="152"/>
      <c r="C822" s="271" t="s">
        <v>667</v>
      </c>
      <c r="D822" s="271" t="s">
        <v>401</v>
      </c>
      <c r="E822" s="272" t="s">
        <v>664</v>
      </c>
      <c r="F822" s="273" t="s">
        <v>665</v>
      </c>
      <c r="G822" s="274" t="s">
        <v>536</v>
      </c>
      <c r="H822" s="275">
        <v>7</v>
      </c>
      <c r="I822" s="179"/>
      <c r="J822" s="180">
        <f>ROUND(I822*H822,2)</f>
        <v>0</v>
      </c>
      <c r="K822" s="178" t="s">
        <v>207</v>
      </c>
      <c r="L822" s="181"/>
      <c r="M822" s="182" t="s">
        <v>1</v>
      </c>
      <c r="N822" s="183" t="s">
        <v>38</v>
      </c>
      <c r="P822" s="158">
        <f>O822*H822</f>
        <v>0</v>
      </c>
      <c r="Q822" s="158">
        <v>1.9E-3</v>
      </c>
      <c r="R822" s="158">
        <f>Q822*H822</f>
        <v>1.3299999999999999E-2</v>
      </c>
      <c r="S822" s="158">
        <v>0</v>
      </c>
      <c r="T822" s="159">
        <f>S822*H822</f>
        <v>0</v>
      </c>
      <c r="AR822" s="160" t="s">
        <v>266</v>
      </c>
      <c r="AT822" s="160" t="s">
        <v>401</v>
      </c>
      <c r="AU822" s="160" t="s">
        <v>82</v>
      </c>
      <c r="AY822" s="17" t="s">
        <v>201</v>
      </c>
      <c r="BE822" s="161">
        <f>IF(N822="základní",J822,0)</f>
        <v>0</v>
      </c>
      <c r="BF822" s="161">
        <f>IF(N822="snížená",J822,0)</f>
        <v>0</v>
      </c>
      <c r="BG822" s="161">
        <f>IF(N822="zákl. přenesená",J822,0)</f>
        <v>0</v>
      </c>
      <c r="BH822" s="161">
        <f>IF(N822="sníž. přenesená",J822,0)</f>
        <v>0</v>
      </c>
      <c r="BI822" s="161">
        <f>IF(N822="nulová",J822,0)</f>
        <v>0</v>
      </c>
      <c r="BJ822" s="17" t="s">
        <v>80</v>
      </c>
      <c r="BK822" s="161">
        <f>ROUND(I822*H822,2)</f>
        <v>0</v>
      </c>
      <c r="BL822" s="17" t="s">
        <v>208</v>
      </c>
      <c r="BM822" s="160" t="s">
        <v>3804</v>
      </c>
    </row>
    <row r="823" spans="2:65" s="1" customFormat="1" ht="19.5" x14ac:dyDescent="0.2">
      <c r="B823" s="32"/>
      <c r="C823" s="254"/>
      <c r="D823" s="255" t="s">
        <v>210</v>
      </c>
      <c r="E823" s="254"/>
      <c r="F823" s="256" t="s">
        <v>665</v>
      </c>
      <c r="G823" s="254"/>
      <c r="H823" s="254"/>
      <c r="I823" s="96"/>
      <c r="L823" s="32"/>
      <c r="M823" s="162"/>
      <c r="T823" s="56"/>
      <c r="AT823" s="17" t="s">
        <v>210</v>
      </c>
      <c r="AU823" s="17" t="s">
        <v>82</v>
      </c>
    </row>
    <row r="824" spans="2:65" s="12" customFormat="1" x14ac:dyDescent="0.2">
      <c r="B824" s="163"/>
      <c r="C824" s="258"/>
      <c r="D824" s="255" t="s">
        <v>214</v>
      </c>
      <c r="E824" s="259" t="s">
        <v>1</v>
      </c>
      <c r="F824" s="260" t="s">
        <v>2097</v>
      </c>
      <c r="G824" s="258"/>
      <c r="H824" s="259" t="s">
        <v>1</v>
      </c>
      <c r="I824" s="165"/>
      <c r="L824" s="163"/>
      <c r="M824" s="166"/>
      <c r="T824" s="167"/>
      <c r="AT824" s="164" t="s">
        <v>214</v>
      </c>
      <c r="AU824" s="164" t="s">
        <v>82</v>
      </c>
      <c r="AV824" s="12" t="s">
        <v>80</v>
      </c>
      <c r="AW824" s="12" t="s">
        <v>30</v>
      </c>
      <c r="AX824" s="12" t="s">
        <v>73</v>
      </c>
      <c r="AY824" s="164" t="s">
        <v>201</v>
      </c>
    </row>
    <row r="825" spans="2:65" s="12" customFormat="1" ht="22.5" x14ac:dyDescent="0.2">
      <c r="B825" s="163"/>
      <c r="C825" s="258"/>
      <c r="D825" s="255" t="s">
        <v>214</v>
      </c>
      <c r="E825" s="259" t="s">
        <v>1</v>
      </c>
      <c r="F825" s="260" t="s">
        <v>406</v>
      </c>
      <c r="G825" s="258"/>
      <c r="H825" s="259" t="s">
        <v>1</v>
      </c>
      <c r="I825" s="165"/>
      <c r="L825" s="163"/>
      <c r="M825" s="166"/>
      <c r="T825" s="167"/>
      <c r="AT825" s="164" t="s">
        <v>214</v>
      </c>
      <c r="AU825" s="164" t="s">
        <v>82</v>
      </c>
      <c r="AV825" s="12" t="s">
        <v>80</v>
      </c>
      <c r="AW825" s="12" t="s">
        <v>30</v>
      </c>
      <c r="AX825" s="12" t="s">
        <v>73</v>
      </c>
      <c r="AY825" s="164" t="s">
        <v>201</v>
      </c>
    </row>
    <row r="826" spans="2:65" s="12" customFormat="1" x14ac:dyDescent="0.2">
      <c r="B826" s="163"/>
      <c r="C826" s="258"/>
      <c r="D826" s="255" t="s">
        <v>214</v>
      </c>
      <c r="E826" s="259" t="s">
        <v>1</v>
      </c>
      <c r="F826" s="260" t="s">
        <v>3757</v>
      </c>
      <c r="G826" s="258"/>
      <c r="H826" s="259" t="s">
        <v>1</v>
      </c>
      <c r="I826" s="165"/>
      <c r="L826" s="163"/>
      <c r="M826" s="166"/>
      <c r="T826" s="167"/>
      <c r="AT826" s="164" t="s">
        <v>214</v>
      </c>
      <c r="AU826" s="164" t="s">
        <v>82</v>
      </c>
      <c r="AV826" s="12" t="s">
        <v>80</v>
      </c>
      <c r="AW826" s="12" t="s">
        <v>30</v>
      </c>
      <c r="AX826" s="12" t="s">
        <v>73</v>
      </c>
      <c r="AY826" s="164" t="s">
        <v>201</v>
      </c>
    </row>
    <row r="827" spans="2:65" s="12" customFormat="1" ht="22.5" x14ac:dyDescent="0.2">
      <c r="B827" s="163"/>
      <c r="C827" s="258"/>
      <c r="D827" s="255" t="s">
        <v>214</v>
      </c>
      <c r="E827" s="259" t="s">
        <v>1</v>
      </c>
      <c r="F827" s="260" t="s">
        <v>3128</v>
      </c>
      <c r="G827" s="258"/>
      <c r="H827" s="259" t="s">
        <v>1</v>
      </c>
      <c r="I827" s="165"/>
      <c r="L827" s="163"/>
      <c r="M827" s="166"/>
      <c r="T827" s="167"/>
      <c r="AT827" s="164" t="s">
        <v>214</v>
      </c>
      <c r="AU827" s="164" t="s">
        <v>82</v>
      </c>
      <c r="AV827" s="12" t="s">
        <v>80</v>
      </c>
      <c r="AW827" s="12" t="s">
        <v>30</v>
      </c>
      <c r="AX827" s="12" t="s">
        <v>73</v>
      </c>
      <c r="AY827" s="164" t="s">
        <v>201</v>
      </c>
    </row>
    <row r="828" spans="2:65" s="13" customFormat="1" x14ac:dyDescent="0.2">
      <c r="B828" s="168"/>
      <c r="C828" s="261"/>
      <c r="D828" s="255" t="s">
        <v>214</v>
      </c>
      <c r="E828" s="262" t="s">
        <v>1</v>
      </c>
      <c r="F828" s="263" t="s">
        <v>259</v>
      </c>
      <c r="G828" s="261"/>
      <c r="H828" s="264">
        <v>7</v>
      </c>
      <c r="I828" s="170"/>
      <c r="L828" s="168"/>
      <c r="M828" s="171"/>
      <c r="T828" s="172"/>
      <c r="AT828" s="169" t="s">
        <v>214</v>
      </c>
      <c r="AU828" s="169" t="s">
        <v>82</v>
      </c>
      <c r="AV828" s="13" t="s">
        <v>82</v>
      </c>
      <c r="AW828" s="13" t="s">
        <v>30</v>
      </c>
      <c r="AX828" s="13" t="s">
        <v>73</v>
      </c>
      <c r="AY828" s="169" t="s">
        <v>201</v>
      </c>
    </row>
    <row r="829" spans="2:65" s="14" customFormat="1" x14ac:dyDescent="0.2">
      <c r="B829" s="173"/>
      <c r="C829" s="265"/>
      <c r="D829" s="255" t="s">
        <v>214</v>
      </c>
      <c r="E829" s="266" t="s">
        <v>1</v>
      </c>
      <c r="F829" s="267" t="s">
        <v>221</v>
      </c>
      <c r="G829" s="265"/>
      <c r="H829" s="268">
        <v>7</v>
      </c>
      <c r="I829" s="175"/>
      <c r="L829" s="173"/>
      <c r="M829" s="176"/>
      <c r="T829" s="177"/>
      <c r="AT829" s="174" t="s">
        <v>214</v>
      </c>
      <c r="AU829" s="174" t="s">
        <v>82</v>
      </c>
      <c r="AV829" s="14" t="s">
        <v>208</v>
      </c>
      <c r="AW829" s="14" t="s">
        <v>30</v>
      </c>
      <c r="AX829" s="14" t="s">
        <v>80</v>
      </c>
      <c r="AY829" s="174" t="s">
        <v>201</v>
      </c>
    </row>
    <row r="830" spans="2:65" s="1" customFormat="1" ht="16.5" customHeight="1" x14ac:dyDescent="0.2">
      <c r="B830" s="152"/>
      <c r="C830" s="249" t="s">
        <v>675</v>
      </c>
      <c r="D830" s="249" t="s">
        <v>203</v>
      </c>
      <c r="E830" s="250" t="s">
        <v>668</v>
      </c>
      <c r="F830" s="251" t="s">
        <v>669</v>
      </c>
      <c r="G830" s="252" t="s">
        <v>269</v>
      </c>
      <c r="H830" s="253">
        <v>156</v>
      </c>
      <c r="I830" s="154"/>
      <c r="J830" s="155">
        <f>ROUND(I830*H830,2)</f>
        <v>0</v>
      </c>
      <c r="K830" s="153" t="s">
        <v>207</v>
      </c>
      <c r="L830" s="32"/>
      <c r="M830" s="156" t="s">
        <v>1</v>
      </c>
      <c r="N830" s="157" t="s">
        <v>38</v>
      </c>
      <c r="P830" s="158">
        <f>O830*H830</f>
        <v>0</v>
      </c>
      <c r="Q830" s="158">
        <v>0</v>
      </c>
      <c r="R830" s="158">
        <f>Q830*H830</f>
        <v>0</v>
      </c>
      <c r="S830" s="158">
        <v>0</v>
      </c>
      <c r="T830" s="159">
        <f>S830*H830</f>
        <v>0</v>
      </c>
      <c r="AR830" s="160" t="s">
        <v>208</v>
      </c>
      <c r="AT830" s="160" t="s">
        <v>203</v>
      </c>
      <c r="AU830" s="160" t="s">
        <v>82</v>
      </c>
      <c r="AY830" s="17" t="s">
        <v>201</v>
      </c>
      <c r="BE830" s="161">
        <f>IF(N830="základní",J830,0)</f>
        <v>0</v>
      </c>
      <c r="BF830" s="161">
        <f>IF(N830="snížená",J830,0)</f>
        <v>0</v>
      </c>
      <c r="BG830" s="161">
        <f>IF(N830="zákl. přenesená",J830,0)</f>
        <v>0</v>
      </c>
      <c r="BH830" s="161">
        <f>IF(N830="sníž. přenesená",J830,0)</f>
        <v>0</v>
      </c>
      <c r="BI830" s="161">
        <f>IF(N830="nulová",J830,0)</f>
        <v>0</v>
      </c>
      <c r="BJ830" s="17" t="s">
        <v>80</v>
      </c>
      <c r="BK830" s="161">
        <f>ROUND(I830*H830,2)</f>
        <v>0</v>
      </c>
      <c r="BL830" s="17" t="s">
        <v>208</v>
      </c>
      <c r="BM830" s="160" t="s">
        <v>3805</v>
      </c>
    </row>
    <row r="831" spans="2:65" s="1" customFormat="1" x14ac:dyDescent="0.2">
      <c r="B831" s="32"/>
      <c r="C831" s="254"/>
      <c r="D831" s="255" t="s">
        <v>210</v>
      </c>
      <c r="E831" s="254"/>
      <c r="F831" s="256" t="s">
        <v>671</v>
      </c>
      <c r="G831" s="254"/>
      <c r="H831" s="254"/>
      <c r="I831" s="96"/>
      <c r="L831" s="32"/>
      <c r="M831" s="162"/>
      <c r="T831" s="56"/>
      <c r="AT831" s="17" t="s">
        <v>210</v>
      </c>
      <c r="AU831" s="17" t="s">
        <v>82</v>
      </c>
    </row>
    <row r="832" spans="2:65" s="1" customFormat="1" ht="97.5" x14ac:dyDescent="0.2">
      <c r="B832" s="32"/>
      <c r="C832" s="254"/>
      <c r="D832" s="255" t="s">
        <v>212</v>
      </c>
      <c r="E832" s="254"/>
      <c r="F832" s="257" t="s">
        <v>672</v>
      </c>
      <c r="G832" s="254"/>
      <c r="H832" s="254"/>
      <c r="I832" s="96"/>
      <c r="L832" s="32"/>
      <c r="M832" s="162"/>
      <c r="T832" s="56"/>
      <c r="AT832" s="17" t="s">
        <v>212</v>
      </c>
      <c r="AU832" s="17" t="s">
        <v>82</v>
      </c>
    </row>
    <row r="833" spans="2:65" s="12" customFormat="1" x14ac:dyDescent="0.2">
      <c r="B833" s="163"/>
      <c r="C833" s="258"/>
      <c r="D833" s="255" t="s">
        <v>214</v>
      </c>
      <c r="E833" s="259" t="s">
        <v>1</v>
      </c>
      <c r="F833" s="260" t="s">
        <v>2097</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3757</v>
      </c>
      <c r="G834" s="258"/>
      <c r="H834" s="259" t="s">
        <v>1</v>
      </c>
      <c r="I834" s="165"/>
      <c r="L834" s="163"/>
      <c r="M834" s="166"/>
      <c r="T834" s="167"/>
      <c r="AT834" s="164" t="s">
        <v>214</v>
      </c>
      <c r="AU834" s="164" t="s">
        <v>82</v>
      </c>
      <c r="AV834" s="12" t="s">
        <v>80</v>
      </c>
      <c r="AW834" s="12" t="s">
        <v>30</v>
      </c>
      <c r="AX834" s="12" t="s">
        <v>73</v>
      </c>
      <c r="AY834" s="164" t="s">
        <v>201</v>
      </c>
    </row>
    <row r="835" spans="2:65" s="12" customFormat="1" x14ac:dyDescent="0.2">
      <c r="B835" s="163"/>
      <c r="C835" s="258"/>
      <c r="D835" s="255" t="s">
        <v>214</v>
      </c>
      <c r="E835" s="259" t="s">
        <v>1</v>
      </c>
      <c r="F835" s="260" t="s">
        <v>558</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3300</v>
      </c>
      <c r="G836" s="258"/>
      <c r="H836" s="259" t="s">
        <v>1</v>
      </c>
      <c r="I836" s="165"/>
      <c r="L836" s="163"/>
      <c r="M836" s="166"/>
      <c r="T836" s="167"/>
      <c r="AT836" s="164" t="s">
        <v>214</v>
      </c>
      <c r="AU836" s="164" t="s">
        <v>82</v>
      </c>
      <c r="AV836" s="12" t="s">
        <v>80</v>
      </c>
      <c r="AW836" s="12" t="s">
        <v>30</v>
      </c>
      <c r="AX836" s="12" t="s">
        <v>73</v>
      </c>
      <c r="AY836" s="164" t="s">
        <v>201</v>
      </c>
    </row>
    <row r="837" spans="2:65" s="13" customFormat="1" x14ac:dyDescent="0.2">
      <c r="B837" s="168"/>
      <c r="C837" s="261"/>
      <c r="D837" s="255" t="s">
        <v>214</v>
      </c>
      <c r="E837" s="262" t="s">
        <v>1</v>
      </c>
      <c r="F837" s="263" t="s">
        <v>3301</v>
      </c>
      <c r="G837" s="261"/>
      <c r="H837" s="264">
        <v>156</v>
      </c>
      <c r="I837" s="170"/>
      <c r="L837" s="168"/>
      <c r="M837" s="171"/>
      <c r="T837" s="172"/>
      <c r="AT837" s="169" t="s">
        <v>214</v>
      </c>
      <c r="AU837" s="169" t="s">
        <v>82</v>
      </c>
      <c r="AV837" s="13" t="s">
        <v>82</v>
      </c>
      <c r="AW837" s="13" t="s">
        <v>30</v>
      </c>
      <c r="AX837" s="13" t="s">
        <v>73</v>
      </c>
      <c r="AY837" s="169" t="s">
        <v>201</v>
      </c>
    </row>
    <row r="838" spans="2:65" s="14" customFormat="1" x14ac:dyDescent="0.2">
      <c r="B838" s="173"/>
      <c r="C838" s="265"/>
      <c r="D838" s="255" t="s">
        <v>214</v>
      </c>
      <c r="E838" s="266" t="s">
        <v>1</v>
      </c>
      <c r="F838" s="267" t="s">
        <v>221</v>
      </c>
      <c r="G838" s="265"/>
      <c r="H838" s="268">
        <v>156</v>
      </c>
      <c r="I838" s="175"/>
      <c r="L838" s="173"/>
      <c r="M838" s="176"/>
      <c r="T838" s="177"/>
      <c r="AT838" s="174" t="s">
        <v>214</v>
      </c>
      <c r="AU838" s="174" t="s">
        <v>82</v>
      </c>
      <c r="AV838" s="14" t="s">
        <v>208</v>
      </c>
      <c r="AW838" s="14" t="s">
        <v>30</v>
      </c>
      <c r="AX838" s="14" t="s">
        <v>80</v>
      </c>
      <c r="AY838" s="174" t="s">
        <v>201</v>
      </c>
    </row>
    <row r="839" spans="2:65" s="1" customFormat="1" ht="16.5" customHeight="1" x14ac:dyDescent="0.2">
      <c r="B839" s="152"/>
      <c r="C839" s="249" t="s">
        <v>679</v>
      </c>
      <c r="D839" s="249" t="s">
        <v>203</v>
      </c>
      <c r="E839" s="250" t="s">
        <v>676</v>
      </c>
      <c r="F839" s="251" t="s">
        <v>3132</v>
      </c>
      <c r="G839" s="252" t="s">
        <v>269</v>
      </c>
      <c r="H839" s="253">
        <v>156</v>
      </c>
      <c r="I839" s="154"/>
      <c r="J839" s="155">
        <f>ROUND(I839*H839,2)</f>
        <v>0</v>
      </c>
      <c r="K839" s="153" t="s">
        <v>446</v>
      </c>
      <c r="L839" s="32"/>
      <c r="M839" s="156" t="s">
        <v>1</v>
      </c>
      <c r="N839" s="157" t="s">
        <v>38</v>
      </c>
      <c r="P839" s="158">
        <f>O839*H839</f>
        <v>0</v>
      </c>
      <c r="Q839" s="158">
        <v>0</v>
      </c>
      <c r="R839" s="158">
        <f>Q839*H839</f>
        <v>0</v>
      </c>
      <c r="S839" s="158">
        <v>0</v>
      </c>
      <c r="T839" s="159">
        <f>S839*H839</f>
        <v>0</v>
      </c>
      <c r="AR839" s="160" t="s">
        <v>208</v>
      </c>
      <c r="AT839" s="160" t="s">
        <v>203</v>
      </c>
      <c r="AU839" s="160" t="s">
        <v>82</v>
      </c>
      <c r="AY839" s="17" t="s">
        <v>201</v>
      </c>
      <c r="BE839" s="161">
        <f>IF(N839="základní",J839,0)</f>
        <v>0</v>
      </c>
      <c r="BF839" s="161">
        <f>IF(N839="snížená",J839,0)</f>
        <v>0</v>
      </c>
      <c r="BG839" s="161">
        <f>IF(N839="zákl. přenesená",J839,0)</f>
        <v>0</v>
      </c>
      <c r="BH839" s="161">
        <f>IF(N839="sníž. přenesená",J839,0)</f>
        <v>0</v>
      </c>
      <c r="BI839" s="161">
        <f>IF(N839="nulová",J839,0)</f>
        <v>0</v>
      </c>
      <c r="BJ839" s="17" t="s">
        <v>80</v>
      </c>
      <c r="BK839" s="161">
        <f>ROUND(I839*H839,2)</f>
        <v>0</v>
      </c>
      <c r="BL839" s="17" t="s">
        <v>208</v>
      </c>
      <c r="BM839" s="160" t="s">
        <v>3806</v>
      </c>
    </row>
    <row r="840" spans="2:65" s="1" customFormat="1" x14ac:dyDescent="0.2">
      <c r="B840" s="32"/>
      <c r="C840" s="254"/>
      <c r="D840" s="255" t="s">
        <v>210</v>
      </c>
      <c r="E840" s="254"/>
      <c r="F840" s="256" t="s">
        <v>3132</v>
      </c>
      <c r="G840" s="254"/>
      <c r="H840" s="254"/>
      <c r="I840" s="96"/>
      <c r="L840" s="32"/>
      <c r="M840" s="162"/>
      <c r="T840" s="56"/>
      <c r="AT840" s="17" t="s">
        <v>210</v>
      </c>
      <c r="AU840" s="17" t="s">
        <v>82</v>
      </c>
    </row>
    <row r="841" spans="2:65" s="12" customFormat="1" x14ac:dyDescent="0.2">
      <c r="B841" s="163"/>
      <c r="C841" s="258"/>
      <c r="D841" s="255" t="s">
        <v>214</v>
      </c>
      <c r="E841" s="259" t="s">
        <v>1</v>
      </c>
      <c r="F841" s="260" t="s">
        <v>2097</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3757</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558</v>
      </c>
      <c r="G843" s="258"/>
      <c r="H843" s="259" t="s">
        <v>1</v>
      </c>
      <c r="I843" s="165"/>
      <c r="L843" s="163"/>
      <c r="M843" s="166"/>
      <c r="T843" s="167"/>
      <c r="AT843" s="164" t="s">
        <v>214</v>
      </c>
      <c r="AU843" s="164" t="s">
        <v>82</v>
      </c>
      <c r="AV843" s="12" t="s">
        <v>80</v>
      </c>
      <c r="AW843" s="12" t="s">
        <v>30</v>
      </c>
      <c r="AX843" s="12" t="s">
        <v>73</v>
      </c>
      <c r="AY843" s="164" t="s">
        <v>201</v>
      </c>
    </row>
    <row r="844" spans="2:65" s="12" customFormat="1" x14ac:dyDescent="0.2">
      <c r="B844" s="163"/>
      <c r="C844" s="258"/>
      <c r="D844" s="255" t="s">
        <v>214</v>
      </c>
      <c r="E844" s="259" t="s">
        <v>1</v>
      </c>
      <c r="F844" s="260" t="s">
        <v>3300</v>
      </c>
      <c r="G844" s="258"/>
      <c r="H844" s="259" t="s">
        <v>1</v>
      </c>
      <c r="I844" s="165"/>
      <c r="L844" s="163"/>
      <c r="M844" s="166"/>
      <c r="T844" s="167"/>
      <c r="AT844" s="164" t="s">
        <v>214</v>
      </c>
      <c r="AU844" s="164" t="s">
        <v>82</v>
      </c>
      <c r="AV844" s="12" t="s">
        <v>80</v>
      </c>
      <c r="AW844" s="12" t="s">
        <v>30</v>
      </c>
      <c r="AX844" s="12" t="s">
        <v>73</v>
      </c>
      <c r="AY844" s="164" t="s">
        <v>201</v>
      </c>
    </row>
    <row r="845" spans="2:65" s="13" customFormat="1" x14ac:dyDescent="0.2">
      <c r="B845" s="168"/>
      <c r="C845" s="261"/>
      <c r="D845" s="255" t="s">
        <v>214</v>
      </c>
      <c r="E845" s="262" t="s">
        <v>1</v>
      </c>
      <c r="F845" s="263" t="s">
        <v>3301</v>
      </c>
      <c r="G845" s="261"/>
      <c r="H845" s="264">
        <v>156</v>
      </c>
      <c r="I845" s="170"/>
      <c r="L845" s="168"/>
      <c r="M845" s="171"/>
      <c r="T845" s="172"/>
      <c r="AT845" s="169" t="s">
        <v>214</v>
      </c>
      <c r="AU845" s="169" t="s">
        <v>82</v>
      </c>
      <c r="AV845" s="13" t="s">
        <v>82</v>
      </c>
      <c r="AW845" s="13" t="s">
        <v>30</v>
      </c>
      <c r="AX845" s="13" t="s">
        <v>73</v>
      </c>
      <c r="AY845" s="169" t="s">
        <v>201</v>
      </c>
    </row>
    <row r="846" spans="2:65" s="14" customFormat="1" x14ac:dyDescent="0.2">
      <c r="B846" s="173"/>
      <c r="C846" s="265"/>
      <c r="D846" s="255" t="s">
        <v>214</v>
      </c>
      <c r="E846" s="266" t="s">
        <v>1</v>
      </c>
      <c r="F846" s="267" t="s">
        <v>221</v>
      </c>
      <c r="G846" s="265"/>
      <c r="H846" s="268">
        <v>156</v>
      </c>
      <c r="I846" s="175"/>
      <c r="L846" s="173"/>
      <c r="M846" s="176"/>
      <c r="T846" s="177"/>
      <c r="AT846" s="174" t="s">
        <v>214</v>
      </c>
      <c r="AU846" s="174" t="s">
        <v>82</v>
      </c>
      <c r="AV846" s="14" t="s">
        <v>208</v>
      </c>
      <c r="AW846" s="14" t="s">
        <v>30</v>
      </c>
      <c r="AX846" s="14" t="s">
        <v>80</v>
      </c>
      <c r="AY846" s="174" t="s">
        <v>201</v>
      </c>
    </row>
    <row r="847" spans="2:65" s="1" customFormat="1" ht="16.5" customHeight="1" x14ac:dyDescent="0.2">
      <c r="B847" s="152"/>
      <c r="C847" s="249" t="s">
        <v>684</v>
      </c>
      <c r="D847" s="249" t="s">
        <v>203</v>
      </c>
      <c r="E847" s="250" t="s">
        <v>680</v>
      </c>
      <c r="F847" s="251" t="s">
        <v>681</v>
      </c>
      <c r="G847" s="252" t="s">
        <v>594</v>
      </c>
      <c r="H847" s="253">
        <v>1</v>
      </c>
      <c r="I847" s="154"/>
      <c r="J847" s="155">
        <f>ROUND(I847*H847,2)</f>
        <v>0</v>
      </c>
      <c r="K847" s="153" t="s">
        <v>446</v>
      </c>
      <c r="L847" s="32"/>
      <c r="M847" s="156" t="s">
        <v>1</v>
      </c>
      <c r="N847" s="157" t="s">
        <v>38</v>
      </c>
      <c r="P847" s="158">
        <f>O847*H847</f>
        <v>0</v>
      </c>
      <c r="Q847" s="158">
        <v>0</v>
      </c>
      <c r="R847" s="158">
        <f>Q847*H847</f>
        <v>0</v>
      </c>
      <c r="S847" s="158">
        <v>0</v>
      </c>
      <c r="T847" s="159">
        <f>S847*H847</f>
        <v>0</v>
      </c>
      <c r="AR847" s="160" t="s">
        <v>208</v>
      </c>
      <c r="AT847" s="160" t="s">
        <v>203</v>
      </c>
      <c r="AU847" s="160" t="s">
        <v>82</v>
      </c>
      <c r="AY847" s="17" t="s">
        <v>201</v>
      </c>
      <c r="BE847" s="161">
        <f>IF(N847="základní",J847,0)</f>
        <v>0</v>
      </c>
      <c r="BF847" s="161">
        <f>IF(N847="snížená",J847,0)</f>
        <v>0</v>
      </c>
      <c r="BG847" s="161">
        <f>IF(N847="zákl. přenesená",J847,0)</f>
        <v>0</v>
      </c>
      <c r="BH847" s="161">
        <f>IF(N847="sníž. přenesená",J847,0)</f>
        <v>0</v>
      </c>
      <c r="BI847" s="161">
        <f>IF(N847="nulová",J847,0)</f>
        <v>0</v>
      </c>
      <c r="BJ847" s="17" t="s">
        <v>80</v>
      </c>
      <c r="BK847" s="161">
        <f>ROUND(I847*H847,2)</f>
        <v>0</v>
      </c>
      <c r="BL847" s="17" t="s">
        <v>208</v>
      </c>
      <c r="BM847" s="160" t="s">
        <v>3807</v>
      </c>
    </row>
    <row r="848" spans="2:65" s="1" customFormat="1" x14ac:dyDescent="0.2">
      <c r="B848" s="32"/>
      <c r="C848" s="254"/>
      <c r="D848" s="255" t="s">
        <v>210</v>
      </c>
      <c r="E848" s="254"/>
      <c r="F848" s="256" t="s">
        <v>681</v>
      </c>
      <c r="G848" s="254"/>
      <c r="H848" s="254"/>
      <c r="I848" s="96"/>
      <c r="L848" s="32"/>
      <c r="M848" s="162"/>
      <c r="T848" s="56"/>
      <c r="AT848" s="17" t="s">
        <v>210</v>
      </c>
      <c r="AU848" s="17" t="s">
        <v>82</v>
      </c>
    </row>
    <row r="849" spans="2:65" s="12" customFormat="1" x14ac:dyDescent="0.2">
      <c r="B849" s="163"/>
      <c r="C849" s="258"/>
      <c r="D849" s="255" t="s">
        <v>214</v>
      </c>
      <c r="E849" s="259" t="s">
        <v>1</v>
      </c>
      <c r="F849" s="260" t="s">
        <v>2097</v>
      </c>
      <c r="G849" s="258"/>
      <c r="H849" s="259" t="s">
        <v>1</v>
      </c>
      <c r="I849" s="165"/>
      <c r="L849" s="163"/>
      <c r="M849" s="166"/>
      <c r="T849" s="167"/>
      <c r="AT849" s="164" t="s">
        <v>214</v>
      </c>
      <c r="AU849" s="164" t="s">
        <v>82</v>
      </c>
      <c r="AV849" s="12" t="s">
        <v>80</v>
      </c>
      <c r="AW849" s="12" t="s">
        <v>30</v>
      </c>
      <c r="AX849" s="12" t="s">
        <v>73</v>
      </c>
      <c r="AY849" s="164" t="s">
        <v>201</v>
      </c>
    </row>
    <row r="850" spans="2:65" s="12" customFormat="1" x14ac:dyDescent="0.2">
      <c r="B850" s="163"/>
      <c r="C850" s="258"/>
      <c r="D850" s="255" t="s">
        <v>214</v>
      </c>
      <c r="E850" s="259" t="s">
        <v>1</v>
      </c>
      <c r="F850" s="260" t="s">
        <v>3757</v>
      </c>
      <c r="G850" s="258"/>
      <c r="H850" s="259" t="s">
        <v>1</v>
      </c>
      <c r="I850" s="165"/>
      <c r="L850" s="163"/>
      <c r="M850" s="166"/>
      <c r="T850" s="167"/>
      <c r="AT850" s="164" t="s">
        <v>214</v>
      </c>
      <c r="AU850" s="164" t="s">
        <v>82</v>
      </c>
      <c r="AV850" s="12" t="s">
        <v>80</v>
      </c>
      <c r="AW850" s="12" t="s">
        <v>30</v>
      </c>
      <c r="AX850" s="12" t="s">
        <v>73</v>
      </c>
      <c r="AY850" s="164" t="s">
        <v>201</v>
      </c>
    </row>
    <row r="851" spans="2:65" s="12" customFormat="1" x14ac:dyDescent="0.2">
      <c r="B851" s="163"/>
      <c r="C851" s="258"/>
      <c r="D851" s="255" t="s">
        <v>214</v>
      </c>
      <c r="E851" s="259" t="s">
        <v>1</v>
      </c>
      <c r="F851" s="260" t="s">
        <v>683</v>
      </c>
      <c r="G851" s="258"/>
      <c r="H851" s="259" t="s">
        <v>1</v>
      </c>
      <c r="I851" s="165"/>
      <c r="L851" s="163"/>
      <c r="M851" s="166"/>
      <c r="T851" s="167"/>
      <c r="AT851" s="164" t="s">
        <v>214</v>
      </c>
      <c r="AU851" s="164" t="s">
        <v>82</v>
      </c>
      <c r="AV851" s="12" t="s">
        <v>80</v>
      </c>
      <c r="AW851" s="12" t="s">
        <v>30</v>
      </c>
      <c r="AX851" s="12" t="s">
        <v>73</v>
      </c>
      <c r="AY851" s="164" t="s">
        <v>201</v>
      </c>
    </row>
    <row r="852" spans="2:65" s="13" customFormat="1" x14ac:dyDescent="0.2">
      <c r="B852" s="168"/>
      <c r="C852" s="261"/>
      <c r="D852" s="255" t="s">
        <v>214</v>
      </c>
      <c r="E852" s="262" t="s">
        <v>1</v>
      </c>
      <c r="F852" s="263" t="s">
        <v>80</v>
      </c>
      <c r="G852" s="261"/>
      <c r="H852" s="264">
        <v>1</v>
      </c>
      <c r="I852" s="170"/>
      <c r="L852" s="168"/>
      <c r="M852" s="171"/>
      <c r="T852" s="172"/>
      <c r="AT852" s="169" t="s">
        <v>214</v>
      </c>
      <c r="AU852" s="169" t="s">
        <v>82</v>
      </c>
      <c r="AV852" s="13" t="s">
        <v>82</v>
      </c>
      <c r="AW852" s="13" t="s">
        <v>30</v>
      </c>
      <c r="AX852" s="13" t="s">
        <v>73</v>
      </c>
      <c r="AY852" s="169" t="s">
        <v>201</v>
      </c>
    </row>
    <row r="853" spans="2:65" s="14" customFormat="1" x14ac:dyDescent="0.2">
      <c r="B853" s="173"/>
      <c r="C853" s="265"/>
      <c r="D853" s="255" t="s">
        <v>214</v>
      </c>
      <c r="E853" s="266" t="s">
        <v>1</v>
      </c>
      <c r="F853" s="267" t="s">
        <v>221</v>
      </c>
      <c r="G853" s="265"/>
      <c r="H853" s="268">
        <v>1</v>
      </c>
      <c r="I853" s="175"/>
      <c r="L853" s="173"/>
      <c r="M853" s="176"/>
      <c r="T853" s="177"/>
      <c r="AT853" s="174" t="s">
        <v>214</v>
      </c>
      <c r="AU853" s="174" t="s">
        <v>82</v>
      </c>
      <c r="AV853" s="14" t="s">
        <v>208</v>
      </c>
      <c r="AW853" s="14" t="s">
        <v>30</v>
      </c>
      <c r="AX853" s="14" t="s">
        <v>80</v>
      </c>
      <c r="AY853" s="174" t="s">
        <v>201</v>
      </c>
    </row>
    <row r="854" spans="2:65" s="1" customFormat="1" ht="24" customHeight="1" x14ac:dyDescent="0.2">
      <c r="B854" s="152"/>
      <c r="C854" s="249" t="s">
        <v>689</v>
      </c>
      <c r="D854" s="249" t="s">
        <v>203</v>
      </c>
      <c r="E854" s="250" t="s">
        <v>685</v>
      </c>
      <c r="F854" s="251" t="s">
        <v>686</v>
      </c>
      <c r="G854" s="252" t="s">
        <v>269</v>
      </c>
      <c r="H854" s="253">
        <v>156</v>
      </c>
      <c r="I854" s="154"/>
      <c r="J854" s="155">
        <f>ROUND(I854*H854,2)</f>
        <v>0</v>
      </c>
      <c r="K854" s="153" t="s">
        <v>207</v>
      </c>
      <c r="L854" s="32"/>
      <c r="M854" s="156" t="s">
        <v>1</v>
      </c>
      <c r="N854" s="157" t="s">
        <v>38</v>
      </c>
      <c r="P854" s="158">
        <f>O854*H854</f>
        <v>0</v>
      </c>
      <c r="Q854" s="158">
        <v>0</v>
      </c>
      <c r="R854" s="158">
        <f>Q854*H854</f>
        <v>0</v>
      </c>
      <c r="S854" s="158">
        <v>0</v>
      </c>
      <c r="T854" s="159">
        <f>S854*H854</f>
        <v>0</v>
      </c>
      <c r="AR854" s="160" t="s">
        <v>208</v>
      </c>
      <c r="AT854" s="160" t="s">
        <v>203</v>
      </c>
      <c r="AU854" s="160" t="s">
        <v>82</v>
      </c>
      <c r="AY854" s="17" t="s">
        <v>201</v>
      </c>
      <c r="BE854" s="161">
        <f>IF(N854="základní",J854,0)</f>
        <v>0</v>
      </c>
      <c r="BF854" s="161">
        <f>IF(N854="snížená",J854,0)</f>
        <v>0</v>
      </c>
      <c r="BG854" s="161">
        <f>IF(N854="zákl. přenesená",J854,0)</f>
        <v>0</v>
      </c>
      <c r="BH854" s="161">
        <f>IF(N854="sníž. přenesená",J854,0)</f>
        <v>0</v>
      </c>
      <c r="BI854" s="161">
        <f>IF(N854="nulová",J854,0)</f>
        <v>0</v>
      </c>
      <c r="BJ854" s="17" t="s">
        <v>80</v>
      </c>
      <c r="BK854" s="161">
        <f>ROUND(I854*H854,2)</f>
        <v>0</v>
      </c>
      <c r="BL854" s="17" t="s">
        <v>208</v>
      </c>
      <c r="BM854" s="160" t="s">
        <v>3808</v>
      </c>
    </row>
    <row r="855" spans="2:65" s="1" customFormat="1" x14ac:dyDescent="0.2">
      <c r="B855" s="32"/>
      <c r="C855" s="254"/>
      <c r="D855" s="255" t="s">
        <v>210</v>
      </c>
      <c r="E855" s="254"/>
      <c r="F855" s="256" t="s">
        <v>686</v>
      </c>
      <c r="G855" s="254"/>
      <c r="H855" s="254"/>
      <c r="I855" s="96"/>
      <c r="L855" s="32"/>
      <c r="M855" s="162"/>
      <c r="T855" s="56"/>
      <c r="AT855" s="17" t="s">
        <v>210</v>
      </c>
      <c r="AU855" s="17" t="s">
        <v>82</v>
      </c>
    </row>
    <row r="856" spans="2:65" s="1" customFormat="1" ht="29.25" x14ac:dyDescent="0.2">
      <c r="B856" s="32"/>
      <c r="C856" s="254"/>
      <c r="D856" s="255" t="s">
        <v>212</v>
      </c>
      <c r="E856" s="254"/>
      <c r="F856" s="257" t="s">
        <v>688</v>
      </c>
      <c r="G856" s="254"/>
      <c r="H856" s="254"/>
      <c r="I856" s="96"/>
      <c r="L856" s="32"/>
      <c r="M856" s="162"/>
      <c r="T856" s="56"/>
      <c r="AT856" s="17" t="s">
        <v>212</v>
      </c>
      <c r="AU856" s="17" t="s">
        <v>82</v>
      </c>
    </row>
    <row r="857" spans="2:65" s="12" customFormat="1" x14ac:dyDescent="0.2">
      <c r="B857" s="163"/>
      <c r="C857" s="258"/>
      <c r="D857" s="255" t="s">
        <v>214</v>
      </c>
      <c r="E857" s="259" t="s">
        <v>1</v>
      </c>
      <c r="F857" s="260" t="s">
        <v>2097</v>
      </c>
      <c r="G857" s="258"/>
      <c r="H857" s="259" t="s">
        <v>1</v>
      </c>
      <c r="I857" s="165"/>
      <c r="L857" s="163"/>
      <c r="M857" s="166"/>
      <c r="T857" s="167"/>
      <c r="AT857" s="164" t="s">
        <v>214</v>
      </c>
      <c r="AU857" s="164" t="s">
        <v>82</v>
      </c>
      <c r="AV857" s="12" t="s">
        <v>80</v>
      </c>
      <c r="AW857" s="12" t="s">
        <v>30</v>
      </c>
      <c r="AX857" s="12" t="s">
        <v>73</v>
      </c>
      <c r="AY857" s="164" t="s">
        <v>201</v>
      </c>
    </row>
    <row r="858" spans="2:65" s="12" customFormat="1" x14ac:dyDescent="0.2">
      <c r="B858" s="163"/>
      <c r="C858" s="258"/>
      <c r="D858" s="255" t="s">
        <v>214</v>
      </c>
      <c r="E858" s="259" t="s">
        <v>1</v>
      </c>
      <c r="F858" s="260" t="s">
        <v>3757</v>
      </c>
      <c r="G858" s="258"/>
      <c r="H858" s="259" t="s">
        <v>1</v>
      </c>
      <c r="I858" s="165"/>
      <c r="L858" s="163"/>
      <c r="M858" s="166"/>
      <c r="T858" s="167"/>
      <c r="AT858" s="164" t="s">
        <v>214</v>
      </c>
      <c r="AU858" s="164" t="s">
        <v>82</v>
      </c>
      <c r="AV858" s="12" t="s">
        <v>80</v>
      </c>
      <c r="AW858" s="12" t="s">
        <v>30</v>
      </c>
      <c r="AX858" s="12" t="s">
        <v>73</v>
      </c>
      <c r="AY858" s="164" t="s">
        <v>201</v>
      </c>
    </row>
    <row r="859" spans="2:65" s="12" customFormat="1" x14ac:dyDescent="0.2">
      <c r="B859" s="163"/>
      <c r="C859" s="258"/>
      <c r="D859" s="255" t="s">
        <v>214</v>
      </c>
      <c r="E859" s="259" t="s">
        <v>1</v>
      </c>
      <c r="F859" s="260" t="s">
        <v>558</v>
      </c>
      <c r="G859" s="258"/>
      <c r="H859" s="259" t="s">
        <v>1</v>
      </c>
      <c r="I859" s="165"/>
      <c r="L859" s="163"/>
      <c r="M859" s="166"/>
      <c r="T859" s="167"/>
      <c r="AT859" s="164" t="s">
        <v>214</v>
      </c>
      <c r="AU859" s="164" t="s">
        <v>82</v>
      </c>
      <c r="AV859" s="12" t="s">
        <v>80</v>
      </c>
      <c r="AW859" s="12" t="s">
        <v>30</v>
      </c>
      <c r="AX859" s="12" t="s">
        <v>73</v>
      </c>
      <c r="AY859" s="164" t="s">
        <v>201</v>
      </c>
    </row>
    <row r="860" spans="2:65" s="12" customFormat="1" x14ac:dyDescent="0.2">
      <c r="B860" s="163"/>
      <c r="C860" s="258"/>
      <c r="D860" s="255" t="s">
        <v>214</v>
      </c>
      <c r="E860" s="259" t="s">
        <v>1</v>
      </c>
      <c r="F860" s="260" t="s">
        <v>3300</v>
      </c>
      <c r="G860" s="258"/>
      <c r="H860" s="259" t="s">
        <v>1</v>
      </c>
      <c r="I860" s="165"/>
      <c r="L860" s="163"/>
      <c r="M860" s="166"/>
      <c r="T860" s="167"/>
      <c r="AT860" s="164" t="s">
        <v>214</v>
      </c>
      <c r="AU860" s="164" t="s">
        <v>82</v>
      </c>
      <c r="AV860" s="12" t="s">
        <v>80</v>
      </c>
      <c r="AW860" s="12" t="s">
        <v>30</v>
      </c>
      <c r="AX860" s="12" t="s">
        <v>73</v>
      </c>
      <c r="AY860" s="164" t="s">
        <v>201</v>
      </c>
    </row>
    <row r="861" spans="2:65" s="13" customFormat="1" x14ac:dyDescent="0.2">
      <c r="B861" s="168"/>
      <c r="C861" s="261"/>
      <c r="D861" s="255" t="s">
        <v>214</v>
      </c>
      <c r="E861" s="262" t="s">
        <v>1</v>
      </c>
      <c r="F861" s="263" t="s">
        <v>3301</v>
      </c>
      <c r="G861" s="261"/>
      <c r="H861" s="264">
        <v>156</v>
      </c>
      <c r="I861" s="170"/>
      <c r="L861" s="168"/>
      <c r="M861" s="171"/>
      <c r="T861" s="172"/>
      <c r="AT861" s="169" t="s">
        <v>214</v>
      </c>
      <c r="AU861" s="169" t="s">
        <v>82</v>
      </c>
      <c r="AV861" s="13" t="s">
        <v>82</v>
      </c>
      <c r="AW861" s="13" t="s">
        <v>30</v>
      </c>
      <c r="AX861" s="13" t="s">
        <v>73</v>
      </c>
      <c r="AY861" s="169" t="s">
        <v>201</v>
      </c>
    </row>
    <row r="862" spans="2:65" s="14" customFormat="1" x14ac:dyDescent="0.2">
      <c r="B862" s="173"/>
      <c r="C862" s="265"/>
      <c r="D862" s="255" t="s">
        <v>214</v>
      </c>
      <c r="E862" s="266" t="s">
        <v>1</v>
      </c>
      <c r="F862" s="267" t="s">
        <v>221</v>
      </c>
      <c r="G862" s="265"/>
      <c r="H862" s="268">
        <v>156</v>
      </c>
      <c r="I862" s="175"/>
      <c r="L862" s="173"/>
      <c r="M862" s="176"/>
      <c r="T862" s="177"/>
      <c r="AT862" s="174" t="s">
        <v>214</v>
      </c>
      <c r="AU862" s="174" t="s">
        <v>82</v>
      </c>
      <c r="AV862" s="14" t="s">
        <v>208</v>
      </c>
      <c r="AW862" s="14" t="s">
        <v>30</v>
      </c>
      <c r="AX862" s="14" t="s">
        <v>80</v>
      </c>
      <c r="AY862" s="174" t="s">
        <v>201</v>
      </c>
    </row>
    <row r="863" spans="2:65" s="1" customFormat="1" ht="24" customHeight="1" x14ac:dyDescent="0.2">
      <c r="B863" s="152"/>
      <c r="C863" s="249" t="s">
        <v>694</v>
      </c>
      <c r="D863" s="249" t="s">
        <v>203</v>
      </c>
      <c r="E863" s="250" t="s">
        <v>690</v>
      </c>
      <c r="F863" s="251" t="s">
        <v>691</v>
      </c>
      <c r="G863" s="252" t="s">
        <v>536</v>
      </c>
      <c r="H863" s="253">
        <v>2</v>
      </c>
      <c r="I863" s="154"/>
      <c r="J863" s="155">
        <f>ROUND(I863*H863,2)</f>
        <v>0</v>
      </c>
      <c r="K863" s="153" t="s">
        <v>207</v>
      </c>
      <c r="L863" s="32"/>
      <c r="M863" s="156" t="s">
        <v>1</v>
      </c>
      <c r="N863" s="157" t="s">
        <v>38</v>
      </c>
      <c r="P863" s="158">
        <f>O863*H863</f>
        <v>0</v>
      </c>
      <c r="Q863" s="158">
        <v>0.46009</v>
      </c>
      <c r="R863" s="158">
        <f>Q863*H863</f>
        <v>0.92018</v>
      </c>
      <c r="S863" s="158">
        <v>0</v>
      </c>
      <c r="T863" s="159">
        <f>S863*H863</f>
        <v>0</v>
      </c>
      <c r="AR863" s="160" t="s">
        <v>208</v>
      </c>
      <c r="AT863" s="160" t="s">
        <v>203</v>
      </c>
      <c r="AU863" s="160" t="s">
        <v>82</v>
      </c>
      <c r="AY863" s="17" t="s">
        <v>201</v>
      </c>
      <c r="BE863" s="161">
        <f>IF(N863="základní",J863,0)</f>
        <v>0</v>
      </c>
      <c r="BF863" s="161">
        <f>IF(N863="snížená",J863,0)</f>
        <v>0</v>
      </c>
      <c r="BG863" s="161">
        <f>IF(N863="zákl. přenesená",J863,0)</f>
        <v>0</v>
      </c>
      <c r="BH863" s="161">
        <f>IF(N863="sníž. přenesená",J863,0)</f>
        <v>0</v>
      </c>
      <c r="BI863" s="161">
        <f>IF(N863="nulová",J863,0)</f>
        <v>0</v>
      </c>
      <c r="BJ863" s="17" t="s">
        <v>80</v>
      </c>
      <c r="BK863" s="161">
        <f>ROUND(I863*H863,2)</f>
        <v>0</v>
      </c>
      <c r="BL863" s="17" t="s">
        <v>208</v>
      </c>
      <c r="BM863" s="160" t="s">
        <v>3809</v>
      </c>
    </row>
    <row r="864" spans="2:65" s="1" customFormat="1" ht="19.5" x14ac:dyDescent="0.2">
      <c r="B864" s="32"/>
      <c r="C864" s="254"/>
      <c r="D864" s="255" t="s">
        <v>210</v>
      </c>
      <c r="E864" s="254"/>
      <c r="F864" s="256" t="s">
        <v>693</v>
      </c>
      <c r="G864" s="254"/>
      <c r="H864" s="254"/>
      <c r="I864" s="96"/>
      <c r="L864" s="32"/>
      <c r="M864" s="162"/>
      <c r="T864" s="56"/>
      <c r="AT864" s="17" t="s">
        <v>210</v>
      </c>
      <c r="AU864" s="17" t="s">
        <v>82</v>
      </c>
    </row>
    <row r="865" spans="2:65" s="1" customFormat="1" ht="97.5" x14ac:dyDescent="0.2">
      <c r="B865" s="32"/>
      <c r="C865" s="254"/>
      <c r="D865" s="255" t="s">
        <v>212</v>
      </c>
      <c r="E865" s="254"/>
      <c r="F865" s="257" t="s">
        <v>672</v>
      </c>
      <c r="G865" s="254"/>
      <c r="H865" s="254"/>
      <c r="I865" s="96"/>
      <c r="L865" s="32"/>
      <c r="M865" s="162"/>
      <c r="T865" s="56"/>
      <c r="AT865" s="17" t="s">
        <v>212</v>
      </c>
      <c r="AU865" s="17" t="s">
        <v>82</v>
      </c>
    </row>
    <row r="866" spans="2:65" s="12" customFormat="1" x14ac:dyDescent="0.2">
      <c r="B866" s="163"/>
      <c r="C866" s="258"/>
      <c r="D866" s="255" t="s">
        <v>214</v>
      </c>
      <c r="E866" s="259" t="s">
        <v>1</v>
      </c>
      <c r="F866" s="260" t="s">
        <v>2097</v>
      </c>
      <c r="G866" s="258"/>
      <c r="H866" s="259" t="s">
        <v>1</v>
      </c>
      <c r="I866" s="165"/>
      <c r="L866" s="163"/>
      <c r="M866" s="166"/>
      <c r="T866" s="167"/>
      <c r="AT866" s="164" t="s">
        <v>214</v>
      </c>
      <c r="AU866" s="164" t="s">
        <v>82</v>
      </c>
      <c r="AV866" s="12" t="s">
        <v>80</v>
      </c>
      <c r="AW866" s="12" t="s">
        <v>30</v>
      </c>
      <c r="AX866" s="12" t="s">
        <v>73</v>
      </c>
      <c r="AY866" s="164" t="s">
        <v>201</v>
      </c>
    </row>
    <row r="867" spans="2:65" s="12" customFormat="1" x14ac:dyDescent="0.2">
      <c r="B867" s="163"/>
      <c r="C867" s="258"/>
      <c r="D867" s="255" t="s">
        <v>214</v>
      </c>
      <c r="E867" s="259" t="s">
        <v>1</v>
      </c>
      <c r="F867" s="260" t="s">
        <v>3757</v>
      </c>
      <c r="G867" s="258"/>
      <c r="H867" s="259" t="s">
        <v>1</v>
      </c>
      <c r="I867" s="165"/>
      <c r="L867" s="163"/>
      <c r="M867" s="166"/>
      <c r="T867" s="167"/>
      <c r="AT867" s="164" t="s">
        <v>214</v>
      </c>
      <c r="AU867" s="164" t="s">
        <v>82</v>
      </c>
      <c r="AV867" s="12" t="s">
        <v>80</v>
      </c>
      <c r="AW867" s="12" t="s">
        <v>30</v>
      </c>
      <c r="AX867" s="12" t="s">
        <v>73</v>
      </c>
      <c r="AY867" s="164" t="s">
        <v>201</v>
      </c>
    </row>
    <row r="868" spans="2:65" s="12" customFormat="1" x14ac:dyDescent="0.2">
      <c r="B868" s="163"/>
      <c r="C868" s="258"/>
      <c r="D868" s="255" t="s">
        <v>214</v>
      </c>
      <c r="E868" s="259" t="s">
        <v>1</v>
      </c>
      <c r="F868" s="260" t="s">
        <v>558</v>
      </c>
      <c r="G868" s="258"/>
      <c r="H868" s="259" t="s">
        <v>1</v>
      </c>
      <c r="I868" s="165"/>
      <c r="L868" s="163"/>
      <c r="M868" s="166"/>
      <c r="T868" s="167"/>
      <c r="AT868" s="164" t="s">
        <v>214</v>
      </c>
      <c r="AU868" s="164" t="s">
        <v>82</v>
      </c>
      <c r="AV868" s="12" t="s">
        <v>80</v>
      </c>
      <c r="AW868" s="12" t="s">
        <v>30</v>
      </c>
      <c r="AX868" s="12" t="s">
        <v>73</v>
      </c>
      <c r="AY868" s="164" t="s">
        <v>201</v>
      </c>
    </row>
    <row r="869" spans="2:65" s="12" customFormat="1" x14ac:dyDescent="0.2">
      <c r="B869" s="163"/>
      <c r="C869" s="258"/>
      <c r="D869" s="255" t="s">
        <v>214</v>
      </c>
      <c r="E869" s="259" t="s">
        <v>1</v>
      </c>
      <c r="F869" s="260" t="s">
        <v>3300</v>
      </c>
      <c r="G869" s="258"/>
      <c r="H869" s="259" t="s">
        <v>1</v>
      </c>
      <c r="I869" s="165"/>
      <c r="L869" s="163"/>
      <c r="M869" s="166"/>
      <c r="T869" s="167"/>
      <c r="AT869" s="164" t="s">
        <v>214</v>
      </c>
      <c r="AU869" s="164" t="s">
        <v>82</v>
      </c>
      <c r="AV869" s="12" t="s">
        <v>80</v>
      </c>
      <c r="AW869" s="12" t="s">
        <v>30</v>
      </c>
      <c r="AX869" s="12" t="s">
        <v>73</v>
      </c>
      <c r="AY869" s="164" t="s">
        <v>201</v>
      </c>
    </row>
    <row r="870" spans="2:65" s="13" customFormat="1" x14ac:dyDescent="0.2">
      <c r="B870" s="168"/>
      <c r="C870" s="261"/>
      <c r="D870" s="255" t="s">
        <v>214</v>
      </c>
      <c r="E870" s="262" t="s">
        <v>1</v>
      </c>
      <c r="F870" s="263" t="s">
        <v>3137</v>
      </c>
      <c r="G870" s="261"/>
      <c r="H870" s="264">
        <v>2</v>
      </c>
      <c r="I870" s="170"/>
      <c r="L870" s="168"/>
      <c r="M870" s="171"/>
      <c r="T870" s="172"/>
      <c r="AT870" s="169" t="s">
        <v>214</v>
      </c>
      <c r="AU870" s="169" t="s">
        <v>82</v>
      </c>
      <c r="AV870" s="13" t="s">
        <v>82</v>
      </c>
      <c r="AW870" s="13" t="s">
        <v>30</v>
      </c>
      <c r="AX870" s="13" t="s">
        <v>73</v>
      </c>
      <c r="AY870" s="169" t="s">
        <v>201</v>
      </c>
    </row>
    <row r="871" spans="2:65" s="14" customFormat="1" x14ac:dyDescent="0.2">
      <c r="B871" s="173"/>
      <c r="C871" s="265"/>
      <c r="D871" s="255" t="s">
        <v>214</v>
      </c>
      <c r="E871" s="266" t="s">
        <v>1</v>
      </c>
      <c r="F871" s="267" t="s">
        <v>221</v>
      </c>
      <c r="G871" s="265"/>
      <c r="H871" s="268">
        <v>2</v>
      </c>
      <c r="I871" s="175"/>
      <c r="L871" s="173"/>
      <c r="M871" s="176"/>
      <c r="T871" s="177"/>
      <c r="AT871" s="174" t="s">
        <v>214</v>
      </c>
      <c r="AU871" s="174" t="s">
        <v>82</v>
      </c>
      <c r="AV871" s="14" t="s">
        <v>208</v>
      </c>
      <c r="AW871" s="14" t="s">
        <v>30</v>
      </c>
      <c r="AX871" s="14" t="s">
        <v>80</v>
      </c>
      <c r="AY871" s="174" t="s">
        <v>201</v>
      </c>
    </row>
    <row r="872" spans="2:65" s="1" customFormat="1" ht="16.5" customHeight="1" x14ac:dyDescent="0.2">
      <c r="B872" s="152"/>
      <c r="C872" s="249" t="s">
        <v>701</v>
      </c>
      <c r="D872" s="249" t="s">
        <v>203</v>
      </c>
      <c r="E872" s="250" t="s">
        <v>695</v>
      </c>
      <c r="F872" s="251" t="s">
        <v>696</v>
      </c>
      <c r="G872" s="252" t="s">
        <v>536</v>
      </c>
      <c r="H872" s="253">
        <v>8</v>
      </c>
      <c r="I872" s="154"/>
      <c r="J872" s="155">
        <f>ROUND(I872*H872,2)</f>
        <v>0</v>
      </c>
      <c r="K872" s="153" t="s">
        <v>207</v>
      </c>
      <c r="L872" s="32"/>
      <c r="M872" s="156" t="s">
        <v>1</v>
      </c>
      <c r="N872" s="157" t="s">
        <v>38</v>
      </c>
      <c r="P872" s="158">
        <f>O872*H872</f>
        <v>0</v>
      </c>
      <c r="Q872" s="158">
        <v>0.12303</v>
      </c>
      <c r="R872" s="158">
        <f>Q872*H872</f>
        <v>0.98424</v>
      </c>
      <c r="S872" s="158">
        <v>0</v>
      </c>
      <c r="T872" s="159">
        <f>S872*H872</f>
        <v>0</v>
      </c>
      <c r="AR872" s="160" t="s">
        <v>208</v>
      </c>
      <c r="AT872" s="160" t="s">
        <v>203</v>
      </c>
      <c r="AU872" s="160" t="s">
        <v>82</v>
      </c>
      <c r="AY872" s="17" t="s">
        <v>201</v>
      </c>
      <c r="BE872" s="161">
        <f>IF(N872="základní",J872,0)</f>
        <v>0</v>
      </c>
      <c r="BF872" s="161">
        <f>IF(N872="snížená",J872,0)</f>
        <v>0</v>
      </c>
      <c r="BG872" s="161">
        <f>IF(N872="zákl. přenesená",J872,0)</f>
        <v>0</v>
      </c>
      <c r="BH872" s="161">
        <f>IF(N872="sníž. přenesená",J872,0)</f>
        <v>0</v>
      </c>
      <c r="BI872" s="161">
        <f>IF(N872="nulová",J872,0)</f>
        <v>0</v>
      </c>
      <c r="BJ872" s="17" t="s">
        <v>80</v>
      </c>
      <c r="BK872" s="161">
        <f>ROUND(I872*H872,2)</f>
        <v>0</v>
      </c>
      <c r="BL872" s="17" t="s">
        <v>208</v>
      </c>
      <c r="BM872" s="160" t="s">
        <v>3810</v>
      </c>
    </row>
    <row r="873" spans="2:65" s="1" customFormat="1" x14ac:dyDescent="0.2">
      <c r="B873" s="32"/>
      <c r="C873" s="254"/>
      <c r="D873" s="255" t="s">
        <v>210</v>
      </c>
      <c r="E873" s="254"/>
      <c r="F873" s="256" t="s">
        <v>696</v>
      </c>
      <c r="G873" s="254"/>
      <c r="H873" s="254"/>
      <c r="I873" s="96"/>
      <c r="L873" s="32"/>
      <c r="M873" s="162"/>
      <c r="T873" s="56"/>
      <c r="AT873" s="17" t="s">
        <v>210</v>
      </c>
      <c r="AU873" s="17" t="s">
        <v>82</v>
      </c>
    </row>
    <row r="874" spans="2:65" s="1" customFormat="1" ht="39" x14ac:dyDescent="0.2">
      <c r="B874" s="32"/>
      <c r="C874" s="254"/>
      <c r="D874" s="255" t="s">
        <v>212</v>
      </c>
      <c r="E874" s="254"/>
      <c r="F874" s="257" t="s">
        <v>698</v>
      </c>
      <c r="G874" s="254"/>
      <c r="H874" s="254"/>
      <c r="I874" s="96"/>
      <c r="L874" s="32"/>
      <c r="M874" s="162"/>
      <c r="T874" s="56"/>
      <c r="AT874" s="17" t="s">
        <v>212</v>
      </c>
      <c r="AU874" s="17" t="s">
        <v>82</v>
      </c>
    </row>
    <row r="875" spans="2:65" s="12" customFormat="1" x14ac:dyDescent="0.2">
      <c r="B875" s="163"/>
      <c r="C875" s="258"/>
      <c r="D875" s="255" t="s">
        <v>214</v>
      </c>
      <c r="E875" s="259" t="s">
        <v>1</v>
      </c>
      <c r="F875" s="260" t="s">
        <v>2097</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3757</v>
      </c>
      <c r="G876" s="258"/>
      <c r="H876" s="259" t="s">
        <v>1</v>
      </c>
      <c r="I876" s="165"/>
      <c r="L876" s="163"/>
      <c r="M876" s="166"/>
      <c r="T876" s="167"/>
      <c r="AT876" s="164" t="s">
        <v>214</v>
      </c>
      <c r="AU876" s="164" t="s">
        <v>82</v>
      </c>
      <c r="AV876" s="12" t="s">
        <v>80</v>
      </c>
      <c r="AW876" s="12" t="s">
        <v>30</v>
      </c>
      <c r="AX876" s="12" t="s">
        <v>73</v>
      </c>
      <c r="AY876" s="164" t="s">
        <v>201</v>
      </c>
    </row>
    <row r="877" spans="2:65" s="12" customFormat="1" ht="22.5" x14ac:dyDescent="0.2">
      <c r="B877" s="163"/>
      <c r="C877" s="258"/>
      <c r="D877" s="255" t="s">
        <v>214</v>
      </c>
      <c r="E877" s="259" t="s">
        <v>1</v>
      </c>
      <c r="F877" s="260" t="s">
        <v>1028</v>
      </c>
      <c r="G877" s="258"/>
      <c r="H877" s="259" t="s">
        <v>1</v>
      </c>
      <c r="I877" s="165"/>
      <c r="L877" s="163"/>
      <c r="M877" s="166"/>
      <c r="T877" s="167"/>
      <c r="AT877" s="164" t="s">
        <v>214</v>
      </c>
      <c r="AU877" s="164" t="s">
        <v>82</v>
      </c>
      <c r="AV877" s="12" t="s">
        <v>80</v>
      </c>
      <c r="AW877" s="12" t="s">
        <v>30</v>
      </c>
      <c r="AX877" s="12" t="s">
        <v>73</v>
      </c>
      <c r="AY877" s="164" t="s">
        <v>201</v>
      </c>
    </row>
    <row r="878" spans="2:65" s="13" customFormat="1" x14ac:dyDescent="0.2">
      <c r="B878" s="168"/>
      <c r="C878" s="261"/>
      <c r="D878" s="255" t="s">
        <v>214</v>
      </c>
      <c r="E878" s="262" t="s">
        <v>1</v>
      </c>
      <c r="F878" s="263" t="s">
        <v>80</v>
      </c>
      <c r="G878" s="261"/>
      <c r="H878" s="264">
        <v>1</v>
      </c>
      <c r="I878" s="170"/>
      <c r="L878" s="168"/>
      <c r="M878" s="171"/>
      <c r="T878" s="172"/>
      <c r="AT878" s="169" t="s">
        <v>214</v>
      </c>
      <c r="AU878" s="169" t="s">
        <v>82</v>
      </c>
      <c r="AV878" s="13" t="s">
        <v>82</v>
      </c>
      <c r="AW878" s="13" t="s">
        <v>30</v>
      </c>
      <c r="AX878" s="13" t="s">
        <v>73</v>
      </c>
      <c r="AY878" s="169" t="s">
        <v>201</v>
      </c>
    </row>
    <row r="879" spans="2:65" s="12" customFormat="1" ht="22.5" x14ac:dyDescent="0.2">
      <c r="B879" s="163"/>
      <c r="C879" s="258"/>
      <c r="D879" s="255" t="s">
        <v>214</v>
      </c>
      <c r="E879" s="259" t="s">
        <v>1</v>
      </c>
      <c r="F879" s="260" t="s">
        <v>1939</v>
      </c>
      <c r="G879" s="258"/>
      <c r="H879" s="259" t="s">
        <v>1</v>
      </c>
      <c r="I879" s="165"/>
      <c r="L879" s="163"/>
      <c r="M879" s="166"/>
      <c r="T879" s="167"/>
      <c r="AT879" s="164" t="s">
        <v>214</v>
      </c>
      <c r="AU879" s="164" t="s">
        <v>82</v>
      </c>
      <c r="AV879" s="12" t="s">
        <v>80</v>
      </c>
      <c r="AW879" s="12" t="s">
        <v>30</v>
      </c>
      <c r="AX879" s="12" t="s">
        <v>73</v>
      </c>
      <c r="AY879" s="164" t="s">
        <v>201</v>
      </c>
    </row>
    <row r="880" spans="2:65" s="13" customFormat="1" x14ac:dyDescent="0.2">
      <c r="B880" s="168"/>
      <c r="C880" s="261"/>
      <c r="D880" s="255" t="s">
        <v>214</v>
      </c>
      <c r="E880" s="262" t="s">
        <v>1</v>
      </c>
      <c r="F880" s="263" t="s">
        <v>259</v>
      </c>
      <c r="G880" s="261"/>
      <c r="H880" s="264">
        <v>7</v>
      </c>
      <c r="I880" s="170"/>
      <c r="L880" s="168"/>
      <c r="M880" s="171"/>
      <c r="T880" s="172"/>
      <c r="AT880" s="169" t="s">
        <v>214</v>
      </c>
      <c r="AU880" s="169" t="s">
        <v>82</v>
      </c>
      <c r="AV880" s="13" t="s">
        <v>82</v>
      </c>
      <c r="AW880" s="13" t="s">
        <v>30</v>
      </c>
      <c r="AX880" s="13" t="s">
        <v>73</v>
      </c>
      <c r="AY880" s="169" t="s">
        <v>201</v>
      </c>
    </row>
    <row r="881" spans="2:65" s="14" customFormat="1" x14ac:dyDescent="0.2">
      <c r="B881" s="173"/>
      <c r="C881" s="265"/>
      <c r="D881" s="255" t="s">
        <v>214</v>
      </c>
      <c r="E881" s="266" t="s">
        <v>1</v>
      </c>
      <c r="F881" s="267" t="s">
        <v>221</v>
      </c>
      <c r="G881" s="265"/>
      <c r="H881" s="268">
        <v>8</v>
      </c>
      <c r="I881" s="175"/>
      <c r="L881" s="173"/>
      <c r="M881" s="176"/>
      <c r="T881" s="177"/>
      <c r="AT881" s="174" t="s">
        <v>214</v>
      </c>
      <c r="AU881" s="174" t="s">
        <v>82</v>
      </c>
      <c r="AV881" s="14" t="s">
        <v>208</v>
      </c>
      <c r="AW881" s="14" t="s">
        <v>30</v>
      </c>
      <c r="AX881" s="14" t="s">
        <v>80</v>
      </c>
      <c r="AY881" s="174" t="s">
        <v>201</v>
      </c>
    </row>
    <row r="882" spans="2:65" s="1" customFormat="1" ht="24" customHeight="1" x14ac:dyDescent="0.2">
      <c r="B882" s="152"/>
      <c r="C882" s="271" t="s">
        <v>705</v>
      </c>
      <c r="D882" s="271" t="s">
        <v>401</v>
      </c>
      <c r="E882" s="272" t="s">
        <v>702</v>
      </c>
      <c r="F882" s="273" t="s">
        <v>703</v>
      </c>
      <c r="G882" s="274" t="s">
        <v>536</v>
      </c>
      <c r="H882" s="275">
        <v>8</v>
      </c>
      <c r="I882" s="179"/>
      <c r="J882" s="180">
        <f>ROUND(I882*H882,2)</f>
        <v>0</v>
      </c>
      <c r="K882" s="178" t="s">
        <v>207</v>
      </c>
      <c r="L882" s="181"/>
      <c r="M882" s="182" t="s">
        <v>1</v>
      </c>
      <c r="N882" s="183" t="s">
        <v>38</v>
      </c>
      <c r="P882" s="158">
        <f>O882*H882</f>
        <v>0</v>
      </c>
      <c r="Q882" s="158">
        <v>1.3299999999999999E-2</v>
      </c>
      <c r="R882" s="158">
        <f>Q882*H882</f>
        <v>0.10639999999999999</v>
      </c>
      <c r="S882" s="158">
        <v>0</v>
      </c>
      <c r="T882" s="159">
        <f>S882*H882</f>
        <v>0</v>
      </c>
      <c r="AR882" s="160" t="s">
        <v>266</v>
      </c>
      <c r="AT882" s="160" t="s">
        <v>401</v>
      </c>
      <c r="AU882" s="160" t="s">
        <v>82</v>
      </c>
      <c r="AY882" s="17" t="s">
        <v>201</v>
      </c>
      <c r="BE882" s="161">
        <f>IF(N882="základní",J882,0)</f>
        <v>0</v>
      </c>
      <c r="BF882" s="161">
        <f>IF(N882="snížená",J882,0)</f>
        <v>0</v>
      </c>
      <c r="BG882" s="161">
        <f>IF(N882="zákl. přenesená",J882,0)</f>
        <v>0</v>
      </c>
      <c r="BH882" s="161">
        <f>IF(N882="sníž. přenesená",J882,0)</f>
        <v>0</v>
      </c>
      <c r="BI882" s="161">
        <f>IF(N882="nulová",J882,0)</f>
        <v>0</v>
      </c>
      <c r="BJ882" s="17" t="s">
        <v>80</v>
      </c>
      <c r="BK882" s="161">
        <f>ROUND(I882*H882,2)</f>
        <v>0</v>
      </c>
      <c r="BL882" s="17" t="s">
        <v>208</v>
      </c>
      <c r="BM882" s="160" t="s">
        <v>3811</v>
      </c>
    </row>
    <row r="883" spans="2:65" s="1" customFormat="1" ht="19.5" x14ac:dyDescent="0.2">
      <c r="B883" s="32"/>
      <c r="C883" s="254"/>
      <c r="D883" s="255" t="s">
        <v>210</v>
      </c>
      <c r="E883" s="254"/>
      <c r="F883" s="256" t="s">
        <v>703</v>
      </c>
      <c r="G883" s="254"/>
      <c r="H883" s="254"/>
      <c r="I883" s="96"/>
      <c r="L883" s="32"/>
      <c r="M883" s="162"/>
      <c r="T883" s="56"/>
      <c r="AT883" s="17" t="s">
        <v>210</v>
      </c>
      <c r="AU883" s="17" t="s">
        <v>82</v>
      </c>
    </row>
    <row r="884" spans="2:65" s="12" customFormat="1" x14ac:dyDescent="0.2">
      <c r="B884" s="163"/>
      <c r="C884" s="258"/>
      <c r="D884" s="255" t="s">
        <v>214</v>
      </c>
      <c r="E884" s="259" t="s">
        <v>1</v>
      </c>
      <c r="F884" s="260" t="s">
        <v>2097</v>
      </c>
      <c r="G884" s="258"/>
      <c r="H884" s="259" t="s">
        <v>1</v>
      </c>
      <c r="I884" s="165"/>
      <c r="L884" s="163"/>
      <c r="M884" s="166"/>
      <c r="T884" s="167"/>
      <c r="AT884" s="164" t="s">
        <v>214</v>
      </c>
      <c r="AU884" s="164" t="s">
        <v>82</v>
      </c>
      <c r="AV884" s="12" t="s">
        <v>80</v>
      </c>
      <c r="AW884" s="12" t="s">
        <v>30</v>
      </c>
      <c r="AX884" s="12" t="s">
        <v>73</v>
      </c>
      <c r="AY884" s="164" t="s">
        <v>201</v>
      </c>
    </row>
    <row r="885" spans="2:65" s="12" customFormat="1" ht="22.5" x14ac:dyDescent="0.2">
      <c r="B885" s="163"/>
      <c r="C885" s="258"/>
      <c r="D885" s="255" t="s">
        <v>214</v>
      </c>
      <c r="E885" s="259" t="s">
        <v>1</v>
      </c>
      <c r="F885" s="260" t="s">
        <v>406</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3757</v>
      </c>
      <c r="G886" s="258"/>
      <c r="H886" s="259" t="s">
        <v>1</v>
      </c>
      <c r="I886" s="165"/>
      <c r="L886" s="163"/>
      <c r="M886" s="166"/>
      <c r="T886" s="167"/>
      <c r="AT886" s="164" t="s">
        <v>214</v>
      </c>
      <c r="AU886" s="164" t="s">
        <v>82</v>
      </c>
      <c r="AV886" s="12" t="s">
        <v>80</v>
      </c>
      <c r="AW886" s="12" t="s">
        <v>30</v>
      </c>
      <c r="AX886" s="12" t="s">
        <v>73</v>
      </c>
      <c r="AY886" s="164" t="s">
        <v>201</v>
      </c>
    </row>
    <row r="887" spans="2:65" s="12" customFormat="1" ht="22.5" x14ac:dyDescent="0.2">
      <c r="B887" s="163"/>
      <c r="C887" s="258"/>
      <c r="D887" s="255" t="s">
        <v>214</v>
      </c>
      <c r="E887" s="259" t="s">
        <v>1</v>
      </c>
      <c r="F887" s="260" t="s">
        <v>1028</v>
      </c>
      <c r="G887" s="258"/>
      <c r="H887" s="259" t="s">
        <v>1</v>
      </c>
      <c r="I887" s="165"/>
      <c r="L887" s="163"/>
      <c r="M887" s="166"/>
      <c r="T887" s="167"/>
      <c r="AT887" s="164" t="s">
        <v>214</v>
      </c>
      <c r="AU887" s="164" t="s">
        <v>82</v>
      </c>
      <c r="AV887" s="12" t="s">
        <v>80</v>
      </c>
      <c r="AW887" s="12" t="s">
        <v>30</v>
      </c>
      <c r="AX887" s="12" t="s">
        <v>73</v>
      </c>
      <c r="AY887" s="164" t="s">
        <v>201</v>
      </c>
    </row>
    <row r="888" spans="2:65" s="13" customFormat="1" x14ac:dyDescent="0.2">
      <c r="B888" s="168"/>
      <c r="C888" s="261"/>
      <c r="D888" s="255" t="s">
        <v>214</v>
      </c>
      <c r="E888" s="262" t="s">
        <v>1</v>
      </c>
      <c r="F888" s="263" t="s">
        <v>80</v>
      </c>
      <c r="G888" s="261"/>
      <c r="H888" s="264">
        <v>1</v>
      </c>
      <c r="I888" s="170"/>
      <c r="L888" s="168"/>
      <c r="M888" s="171"/>
      <c r="T888" s="172"/>
      <c r="AT888" s="169" t="s">
        <v>214</v>
      </c>
      <c r="AU888" s="169" t="s">
        <v>82</v>
      </c>
      <c r="AV888" s="13" t="s">
        <v>82</v>
      </c>
      <c r="AW888" s="13" t="s">
        <v>30</v>
      </c>
      <c r="AX888" s="13" t="s">
        <v>73</v>
      </c>
      <c r="AY888" s="169" t="s">
        <v>201</v>
      </c>
    </row>
    <row r="889" spans="2:65" s="12" customFormat="1" ht="22.5" x14ac:dyDescent="0.2">
      <c r="B889" s="163"/>
      <c r="C889" s="258"/>
      <c r="D889" s="255" t="s">
        <v>214</v>
      </c>
      <c r="E889" s="259" t="s">
        <v>1</v>
      </c>
      <c r="F889" s="260" t="s">
        <v>1939</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259</v>
      </c>
      <c r="G890" s="261"/>
      <c r="H890" s="264">
        <v>7</v>
      </c>
      <c r="I890" s="170"/>
      <c r="L890" s="168"/>
      <c r="M890" s="171"/>
      <c r="T890" s="172"/>
      <c r="AT890" s="169" t="s">
        <v>214</v>
      </c>
      <c r="AU890" s="169" t="s">
        <v>82</v>
      </c>
      <c r="AV890" s="13" t="s">
        <v>82</v>
      </c>
      <c r="AW890" s="13" t="s">
        <v>30</v>
      </c>
      <c r="AX890" s="13" t="s">
        <v>73</v>
      </c>
      <c r="AY890" s="169" t="s">
        <v>201</v>
      </c>
    </row>
    <row r="891" spans="2:65" s="14" customFormat="1" x14ac:dyDescent="0.2">
      <c r="B891" s="173"/>
      <c r="C891" s="265"/>
      <c r="D891" s="255" t="s">
        <v>214</v>
      </c>
      <c r="E891" s="266" t="s">
        <v>1</v>
      </c>
      <c r="F891" s="267" t="s">
        <v>221</v>
      </c>
      <c r="G891" s="265"/>
      <c r="H891" s="268">
        <v>8</v>
      </c>
      <c r="I891" s="175"/>
      <c r="L891" s="173"/>
      <c r="M891" s="176"/>
      <c r="T891" s="177"/>
      <c r="AT891" s="174" t="s">
        <v>214</v>
      </c>
      <c r="AU891" s="174" t="s">
        <v>82</v>
      </c>
      <c r="AV891" s="14" t="s">
        <v>208</v>
      </c>
      <c r="AW891" s="14" t="s">
        <v>30</v>
      </c>
      <c r="AX891" s="14" t="s">
        <v>80</v>
      </c>
      <c r="AY891" s="174" t="s">
        <v>201</v>
      </c>
    </row>
    <row r="892" spans="2:65" s="1" customFormat="1" ht="16.5" customHeight="1" x14ac:dyDescent="0.2">
      <c r="B892" s="152"/>
      <c r="C892" s="249" t="s">
        <v>711</v>
      </c>
      <c r="D892" s="249" t="s">
        <v>203</v>
      </c>
      <c r="E892" s="250" t="s">
        <v>1032</v>
      </c>
      <c r="F892" s="251" t="s">
        <v>1033</v>
      </c>
      <c r="G892" s="252" t="s">
        <v>536</v>
      </c>
      <c r="H892" s="253">
        <v>1</v>
      </c>
      <c r="I892" s="154"/>
      <c r="J892" s="155">
        <f>ROUND(I892*H892,2)</f>
        <v>0</v>
      </c>
      <c r="K892" s="153" t="s">
        <v>207</v>
      </c>
      <c r="L892" s="32"/>
      <c r="M892" s="156" t="s">
        <v>1</v>
      </c>
      <c r="N892" s="157" t="s">
        <v>38</v>
      </c>
      <c r="P892" s="158">
        <f>O892*H892</f>
        <v>0</v>
      </c>
      <c r="Q892" s="158">
        <v>0.32906000000000002</v>
      </c>
      <c r="R892" s="158">
        <f>Q892*H892</f>
        <v>0.32906000000000002</v>
      </c>
      <c r="S892" s="158">
        <v>0</v>
      </c>
      <c r="T892" s="159">
        <f>S892*H892</f>
        <v>0</v>
      </c>
      <c r="AR892" s="160" t="s">
        <v>208</v>
      </c>
      <c r="AT892" s="160" t="s">
        <v>203</v>
      </c>
      <c r="AU892" s="160" t="s">
        <v>82</v>
      </c>
      <c r="AY892" s="17" t="s">
        <v>201</v>
      </c>
      <c r="BE892" s="161">
        <f>IF(N892="základní",J892,0)</f>
        <v>0</v>
      </c>
      <c r="BF892" s="161">
        <f>IF(N892="snížená",J892,0)</f>
        <v>0</v>
      </c>
      <c r="BG892" s="161">
        <f>IF(N892="zákl. přenesená",J892,0)</f>
        <v>0</v>
      </c>
      <c r="BH892" s="161">
        <f>IF(N892="sníž. přenesená",J892,0)</f>
        <v>0</v>
      </c>
      <c r="BI892" s="161">
        <f>IF(N892="nulová",J892,0)</f>
        <v>0</v>
      </c>
      <c r="BJ892" s="17" t="s">
        <v>80</v>
      </c>
      <c r="BK892" s="161">
        <f>ROUND(I892*H892,2)</f>
        <v>0</v>
      </c>
      <c r="BL892" s="17" t="s">
        <v>208</v>
      </c>
      <c r="BM892" s="160" t="s">
        <v>3812</v>
      </c>
    </row>
    <row r="893" spans="2:65" s="1" customFormat="1" x14ac:dyDescent="0.2">
      <c r="B893" s="32"/>
      <c r="C893" s="254"/>
      <c r="D893" s="255" t="s">
        <v>210</v>
      </c>
      <c r="E893" s="254"/>
      <c r="F893" s="256" t="s">
        <v>1033</v>
      </c>
      <c r="G893" s="254"/>
      <c r="H893" s="254"/>
      <c r="I893" s="96"/>
      <c r="L893" s="32"/>
      <c r="M893" s="162"/>
      <c r="T893" s="56"/>
      <c r="AT893" s="17" t="s">
        <v>210</v>
      </c>
      <c r="AU893" s="17" t="s">
        <v>82</v>
      </c>
    </row>
    <row r="894" spans="2:65" s="1" customFormat="1" ht="39" x14ac:dyDescent="0.2">
      <c r="B894" s="32"/>
      <c r="C894" s="254"/>
      <c r="D894" s="255" t="s">
        <v>212</v>
      </c>
      <c r="E894" s="254"/>
      <c r="F894" s="257" t="s">
        <v>698</v>
      </c>
      <c r="G894" s="254"/>
      <c r="H894" s="254"/>
      <c r="I894" s="96"/>
      <c r="L894" s="32"/>
      <c r="M894" s="162"/>
      <c r="T894" s="56"/>
      <c r="AT894" s="17" t="s">
        <v>212</v>
      </c>
      <c r="AU894" s="17" t="s">
        <v>82</v>
      </c>
    </row>
    <row r="895" spans="2:65" s="12" customFormat="1" x14ac:dyDescent="0.2">
      <c r="B895" s="163"/>
      <c r="C895" s="258"/>
      <c r="D895" s="255" t="s">
        <v>214</v>
      </c>
      <c r="E895" s="259" t="s">
        <v>1</v>
      </c>
      <c r="F895" s="260" t="s">
        <v>2097</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3757</v>
      </c>
      <c r="G896" s="258"/>
      <c r="H896" s="259" t="s">
        <v>1</v>
      </c>
      <c r="I896" s="165"/>
      <c r="L896" s="163"/>
      <c r="M896" s="166"/>
      <c r="T896" s="167"/>
      <c r="AT896" s="164" t="s">
        <v>214</v>
      </c>
      <c r="AU896" s="164" t="s">
        <v>82</v>
      </c>
      <c r="AV896" s="12" t="s">
        <v>80</v>
      </c>
      <c r="AW896" s="12" t="s">
        <v>30</v>
      </c>
      <c r="AX896" s="12" t="s">
        <v>73</v>
      </c>
      <c r="AY896" s="164" t="s">
        <v>201</v>
      </c>
    </row>
    <row r="897" spans="2:65" s="12" customFormat="1" ht="22.5" x14ac:dyDescent="0.2">
      <c r="B897" s="163"/>
      <c r="C897" s="258"/>
      <c r="D897" s="255" t="s">
        <v>214</v>
      </c>
      <c r="E897" s="259" t="s">
        <v>1</v>
      </c>
      <c r="F897" s="260" t="s">
        <v>1226</v>
      </c>
      <c r="G897" s="258"/>
      <c r="H897" s="259" t="s">
        <v>1</v>
      </c>
      <c r="I897" s="165"/>
      <c r="L897" s="163"/>
      <c r="M897" s="166"/>
      <c r="T897" s="167"/>
      <c r="AT897" s="164" t="s">
        <v>214</v>
      </c>
      <c r="AU897" s="164" t="s">
        <v>82</v>
      </c>
      <c r="AV897" s="12" t="s">
        <v>80</v>
      </c>
      <c r="AW897" s="12" t="s">
        <v>30</v>
      </c>
      <c r="AX897" s="12" t="s">
        <v>73</v>
      </c>
      <c r="AY897" s="164" t="s">
        <v>201</v>
      </c>
    </row>
    <row r="898" spans="2:65" s="13" customFormat="1" x14ac:dyDescent="0.2">
      <c r="B898" s="168"/>
      <c r="C898" s="261"/>
      <c r="D898" s="255" t="s">
        <v>214</v>
      </c>
      <c r="E898" s="262" t="s">
        <v>1</v>
      </c>
      <c r="F898" s="263" t="s">
        <v>80</v>
      </c>
      <c r="G898" s="261"/>
      <c r="H898" s="264">
        <v>1</v>
      </c>
      <c r="I898" s="170"/>
      <c r="L898" s="168"/>
      <c r="M898" s="171"/>
      <c r="T898" s="172"/>
      <c r="AT898" s="169" t="s">
        <v>214</v>
      </c>
      <c r="AU898" s="169" t="s">
        <v>82</v>
      </c>
      <c r="AV898" s="13" t="s">
        <v>82</v>
      </c>
      <c r="AW898" s="13" t="s">
        <v>30</v>
      </c>
      <c r="AX898" s="13" t="s">
        <v>73</v>
      </c>
      <c r="AY898" s="169" t="s">
        <v>201</v>
      </c>
    </row>
    <row r="899" spans="2:65" s="14" customFormat="1" x14ac:dyDescent="0.2">
      <c r="B899" s="173"/>
      <c r="C899" s="265"/>
      <c r="D899" s="255" t="s">
        <v>214</v>
      </c>
      <c r="E899" s="266" t="s">
        <v>1</v>
      </c>
      <c r="F899" s="267" t="s">
        <v>221</v>
      </c>
      <c r="G899" s="265"/>
      <c r="H899" s="268">
        <v>1</v>
      </c>
      <c r="I899" s="175"/>
      <c r="L899" s="173"/>
      <c r="M899" s="176"/>
      <c r="T899" s="177"/>
      <c r="AT899" s="174" t="s">
        <v>214</v>
      </c>
      <c r="AU899" s="174" t="s">
        <v>82</v>
      </c>
      <c r="AV899" s="14" t="s">
        <v>208</v>
      </c>
      <c r="AW899" s="14" t="s">
        <v>30</v>
      </c>
      <c r="AX899" s="14" t="s">
        <v>80</v>
      </c>
      <c r="AY899" s="174" t="s">
        <v>201</v>
      </c>
    </row>
    <row r="900" spans="2:65" s="1" customFormat="1" ht="16.5" customHeight="1" x14ac:dyDescent="0.2">
      <c r="B900" s="152"/>
      <c r="C900" s="271" t="s">
        <v>721</v>
      </c>
      <c r="D900" s="271" t="s">
        <v>401</v>
      </c>
      <c r="E900" s="272" t="s">
        <v>1036</v>
      </c>
      <c r="F900" s="273" t="s">
        <v>1037</v>
      </c>
      <c r="G900" s="274" t="s">
        <v>536</v>
      </c>
      <c r="H900" s="275">
        <v>1</v>
      </c>
      <c r="I900" s="179"/>
      <c r="J900" s="180">
        <f>ROUND(I900*H900,2)</f>
        <v>0</v>
      </c>
      <c r="K900" s="178" t="s">
        <v>207</v>
      </c>
      <c r="L900" s="181"/>
      <c r="M900" s="182" t="s">
        <v>1</v>
      </c>
      <c r="N900" s="183" t="s">
        <v>38</v>
      </c>
      <c r="P900" s="158">
        <f>O900*H900</f>
        <v>0</v>
      </c>
      <c r="Q900" s="158">
        <v>2.9499999999999998E-2</v>
      </c>
      <c r="R900" s="158">
        <f>Q900*H900</f>
        <v>2.9499999999999998E-2</v>
      </c>
      <c r="S900" s="158">
        <v>0</v>
      </c>
      <c r="T900" s="159">
        <f>S900*H900</f>
        <v>0</v>
      </c>
      <c r="AR900" s="160" t="s">
        <v>266</v>
      </c>
      <c r="AT900" s="160" t="s">
        <v>401</v>
      </c>
      <c r="AU900" s="160" t="s">
        <v>82</v>
      </c>
      <c r="AY900" s="17" t="s">
        <v>201</v>
      </c>
      <c r="BE900" s="161">
        <f>IF(N900="základní",J900,0)</f>
        <v>0</v>
      </c>
      <c r="BF900" s="161">
        <f>IF(N900="snížená",J900,0)</f>
        <v>0</v>
      </c>
      <c r="BG900" s="161">
        <f>IF(N900="zákl. přenesená",J900,0)</f>
        <v>0</v>
      </c>
      <c r="BH900" s="161">
        <f>IF(N900="sníž. přenesená",J900,0)</f>
        <v>0</v>
      </c>
      <c r="BI900" s="161">
        <f>IF(N900="nulová",J900,0)</f>
        <v>0</v>
      </c>
      <c r="BJ900" s="17" t="s">
        <v>80</v>
      </c>
      <c r="BK900" s="161">
        <f>ROUND(I900*H900,2)</f>
        <v>0</v>
      </c>
      <c r="BL900" s="17" t="s">
        <v>208</v>
      </c>
      <c r="BM900" s="160" t="s">
        <v>3813</v>
      </c>
    </row>
    <row r="901" spans="2:65" s="1" customFormat="1" x14ac:dyDescent="0.2">
      <c r="B901" s="32"/>
      <c r="C901" s="254"/>
      <c r="D901" s="255" t="s">
        <v>210</v>
      </c>
      <c r="E901" s="254"/>
      <c r="F901" s="256" t="s">
        <v>1037</v>
      </c>
      <c r="G901" s="254"/>
      <c r="H901" s="254"/>
      <c r="I901" s="96"/>
      <c r="L901" s="32"/>
      <c r="M901" s="162"/>
      <c r="T901" s="56"/>
      <c r="AT901" s="17" t="s">
        <v>210</v>
      </c>
      <c r="AU901" s="17" t="s">
        <v>82</v>
      </c>
    </row>
    <row r="902" spans="2:65" s="12" customFormat="1" x14ac:dyDescent="0.2">
      <c r="B902" s="163"/>
      <c r="C902" s="258"/>
      <c r="D902" s="255" t="s">
        <v>214</v>
      </c>
      <c r="E902" s="259" t="s">
        <v>1</v>
      </c>
      <c r="F902" s="260" t="s">
        <v>2097</v>
      </c>
      <c r="G902" s="258"/>
      <c r="H902" s="259" t="s">
        <v>1</v>
      </c>
      <c r="I902" s="165"/>
      <c r="L902" s="163"/>
      <c r="M902" s="166"/>
      <c r="T902" s="167"/>
      <c r="AT902" s="164" t="s">
        <v>214</v>
      </c>
      <c r="AU902" s="164" t="s">
        <v>82</v>
      </c>
      <c r="AV902" s="12" t="s">
        <v>80</v>
      </c>
      <c r="AW902" s="12" t="s">
        <v>30</v>
      </c>
      <c r="AX902" s="12" t="s">
        <v>73</v>
      </c>
      <c r="AY902" s="164" t="s">
        <v>201</v>
      </c>
    </row>
    <row r="903" spans="2:65" s="12" customFormat="1" ht="22.5" x14ac:dyDescent="0.2">
      <c r="B903" s="163"/>
      <c r="C903" s="258"/>
      <c r="D903" s="255" t="s">
        <v>214</v>
      </c>
      <c r="E903" s="259" t="s">
        <v>1</v>
      </c>
      <c r="F903" s="260" t="s">
        <v>406</v>
      </c>
      <c r="G903" s="258"/>
      <c r="H903" s="259" t="s">
        <v>1</v>
      </c>
      <c r="I903" s="165"/>
      <c r="L903" s="163"/>
      <c r="M903" s="166"/>
      <c r="T903" s="167"/>
      <c r="AT903" s="164" t="s">
        <v>214</v>
      </c>
      <c r="AU903" s="164" t="s">
        <v>82</v>
      </c>
      <c r="AV903" s="12" t="s">
        <v>80</v>
      </c>
      <c r="AW903" s="12" t="s">
        <v>30</v>
      </c>
      <c r="AX903" s="12" t="s">
        <v>73</v>
      </c>
      <c r="AY903" s="164" t="s">
        <v>201</v>
      </c>
    </row>
    <row r="904" spans="2:65" s="12" customFormat="1" x14ac:dyDescent="0.2">
      <c r="B904" s="163"/>
      <c r="C904" s="258"/>
      <c r="D904" s="255" t="s">
        <v>214</v>
      </c>
      <c r="E904" s="259" t="s">
        <v>1</v>
      </c>
      <c r="F904" s="260" t="s">
        <v>3757</v>
      </c>
      <c r="G904" s="258"/>
      <c r="H904" s="259" t="s">
        <v>1</v>
      </c>
      <c r="I904" s="165"/>
      <c r="L904" s="163"/>
      <c r="M904" s="166"/>
      <c r="T904" s="167"/>
      <c r="AT904" s="164" t="s">
        <v>214</v>
      </c>
      <c r="AU904" s="164" t="s">
        <v>82</v>
      </c>
      <c r="AV904" s="12" t="s">
        <v>80</v>
      </c>
      <c r="AW904" s="12" t="s">
        <v>30</v>
      </c>
      <c r="AX904" s="12" t="s">
        <v>73</v>
      </c>
      <c r="AY904" s="164" t="s">
        <v>201</v>
      </c>
    </row>
    <row r="905" spans="2:65" s="12" customFormat="1" ht="22.5" x14ac:dyDescent="0.2">
      <c r="B905" s="163"/>
      <c r="C905" s="258"/>
      <c r="D905" s="255" t="s">
        <v>214</v>
      </c>
      <c r="E905" s="259" t="s">
        <v>1</v>
      </c>
      <c r="F905" s="260" t="s">
        <v>1226</v>
      </c>
      <c r="G905" s="258"/>
      <c r="H905" s="259" t="s">
        <v>1</v>
      </c>
      <c r="I905" s="165"/>
      <c r="L905" s="163"/>
      <c r="M905" s="166"/>
      <c r="T905" s="167"/>
      <c r="AT905" s="164" t="s">
        <v>214</v>
      </c>
      <c r="AU905" s="164" t="s">
        <v>82</v>
      </c>
      <c r="AV905" s="12" t="s">
        <v>80</v>
      </c>
      <c r="AW905" s="12" t="s">
        <v>30</v>
      </c>
      <c r="AX905" s="12" t="s">
        <v>73</v>
      </c>
      <c r="AY905" s="164" t="s">
        <v>201</v>
      </c>
    </row>
    <row r="906" spans="2:65" s="13" customFormat="1" x14ac:dyDescent="0.2">
      <c r="B906" s="168"/>
      <c r="C906" s="261"/>
      <c r="D906" s="255" t="s">
        <v>214</v>
      </c>
      <c r="E906" s="262" t="s">
        <v>1</v>
      </c>
      <c r="F906" s="263" t="s">
        <v>80</v>
      </c>
      <c r="G906" s="261"/>
      <c r="H906" s="264">
        <v>1</v>
      </c>
      <c r="I906" s="170"/>
      <c r="L906" s="168"/>
      <c r="M906" s="171"/>
      <c r="T906" s="172"/>
      <c r="AT906" s="169" t="s">
        <v>214</v>
      </c>
      <c r="AU906" s="169" t="s">
        <v>82</v>
      </c>
      <c r="AV906" s="13" t="s">
        <v>82</v>
      </c>
      <c r="AW906" s="13" t="s">
        <v>30</v>
      </c>
      <c r="AX906" s="13" t="s">
        <v>73</v>
      </c>
      <c r="AY906" s="169" t="s">
        <v>201</v>
      </c>
    </row>
    <row r="907" spans="2:65" s="14" customFormat="1" x14ac:dyDescent="0.2">
      <c r="B907" s="173"/>
      <c r="C907" s="265"/>
      <c r="D907" s="255" t="s">
        <v>214</v>
      </c>
      <c r="E907" s="266" t="s">
        <v>1</v>
      </c>
      <c r="F907" s="267" t="s">
        <v>221</v>
      </c>
      <c r="G907" s="265"/>
      <c r="H907" s="268">
        <v>1</v>
      </c>
      <c r="I907" s="175"/>
      <c r="L907" s="173"/>
      <c r="M907" s="176"/>
      <c r="T907" s="177"/>
      <c r="AT907" s="174" t="s">
        <v>214</v>
      </c>
      <c r="AU907" s="174" t="s">
        <v>82</v>
      </c>
      <c r="AV907" s="14" t="s">
        <v>208</v>
      </c>
      <c r="AW907" s="14" t="s">
        <v>30</v>
      </c>
      <c r="AX907" s="14" t="s">
        <v>80</v>
      </c>
      <c r="AY907" s="174" t="s">
        <v>201</v>
      </c>
    </row>
    <row r="908" spans="2:65" s="1" customFormat="1" ht="16.5" customHeight="1" x14ac:dyDescent="0.2">
      <c r="B908" s="152"/>
      <c r="C908" s="249" t="s">
        <v>729</v>
      </c>
      <c r="D908" s="249" t="s">
        <v>203</v>
      </c>
      <c r="E908" s="250" t="s">
        <v>2765</v>
      </c>
      <c r="F908" s="251" t="s">
        <v>3145</v>
      </c>
      <c r="G908" s="252" t="s">
        <v>269</v>
      </c>
      <c r="H908" s="253">
        <v>3.5</v>
      </c>
      <c r="I908" s="154"/>
      <c r="J908" s="155">
        <f>ROUND(I908*H908,2)</f>
        <v>0</v>
      </c>
      <c r="K908" s="153" t="s">
        <v>207</v>
      </c>
      <c r="L908" s="32"/>
      <c r="M908" s="156" t="s">
        <v>1</v>
      </c>
      <c r="N908" s="157" t="s">
        <v>38</v>
      </c>
      <c r="P908" s="158">
        <f>O908*H908</f>
        <v>0</v>
      </c>
      <c r="Q908" s="158">
        <v>1.9000000000000001E-4</v>
      </c>
      <c r="R908" s="158">
        <f>Q908*H908</f>
        <v>6.6500000000000001E-4</v>
      </c>
      <c r="S908" s="158">
        <v>0</v>
      </c>
      <c r="T908" s="159">
        <f>S908*H908</f>
        <v>0</v>
      </c>
      <c r="AR908" s="160" t="s">
        <v>208</v>
      </c>
      <c r="AT908" s="160" t="s">
        <v>203</v>
      </c>
      <c r="AU908" s="160" t="s">
        <v>82</v>
      </c>
      <c r="AY908" s="17" t="s">
        <v>201</v>
      </c>
      <c r="BE908" s="161">
        <f>IF(N908="základní",J908,0)</f>
        <v>0</v>
      </c>
      <c r="BF908" s="161">
        <f>IF(N908="snížená",J908,0)</f>
        <v>0</v>
      </c>
      <c r="BG908" s="161">
        <f>IF(N908="zákl. přenesená",J908,0)</f>
        <v>0</v>
      </c>
      <c r="BH908" s="161">
        <f>IF(N908="sníž. přenesená",J908,0)</f>
        <v>0</v>
      </c>
      <c r="BI908" s="161">
        <f>IF(N908="nulová",J908,0)</f>
        <v>0</v>
      </c>
      <c r="BJ908" s="17" t="s">
        <v>80</v>
      </c>
      <c r="BK908" s="161">
        <f>ROUND(I908*H908,2)</f>
        <v>0</v>
      </c>
      <c r="BL908" s="17" t="s">
        <v>208</v>
      </c>
      <c r="BM908" s="160" t="s">
        <v>3814</v>
      </c>
    </row>
    <row r="909" spans="2:65" s="1" customFormat="1" x14ac:dyDescent="0.2">
      <c r="B909" s="32"/>
      <c r="C909" s="254"/>
      <c r="D909" s="255" t="s">
        <v>210</v>
      </c>
      <c r="E909" s="254"/>
      <c r="F909" s="256" t="s">
        <v>3147</v>
      </c>
      <c r="G909" s="254"/>
      <c r="H909" s="254"/>
      <c r="I909" s="96"/>
      <c r="L909" s="32"/>
      <c r="M909" s="162"/>
      <c r="T909" s="56"/>
      <c r="AT909" s="17" t="s">
        <v>210</v>
      </c>
      <c r="AU909" s="17" t="s">
        <v>82</v>
      </c>
    </row>
    <row r="910" spans="2:65" s="12" customFormat="1" x14ac:dyDescent="0.2">
      <c r="B910" s="163"/>
      <c r="C910" s="258"/>
      <c r="D910" s="255" t="s">
        <v>214</v>
      </c>
      <c r="E910" s="259" t="s">
        <v>1</v>
      </c>
      <c r="F910" s="260" t="s">
        <v>2097</v>
      </c>
      <c r="G910" s="258"/>
      <c r="H910" s="259" t="s">
        <v>1</v>
      </c>
      <c r="I910" s="165"/>
      <c r="L910" s="163"/>
      <c r="M910" s="166"/>
      <c r="T910" s="167"/>
      <c r="AT910" s="164" t="s">
        <v>214</v>
      </c>
      <c r="AU910" s="164" t="s">
        <v>82</v>
      </c>
      <c r="AV910" s="12" t="s">
        <v>80</v>
      </c>
      <c r="AW910" s="12" t="s">
        <v>30</v>
      </c>
      <c r="AX910" s="12" t="s">
        <v>73</v>
      </c>
      <c r="AY910" s="164" t="s">
        <v>201</v>
      </c>
    </row>
    <row r="911" spans="2:65" s="12" customFormat="1" x14ac:dyDescent="0.2">
      <c r="B911" s="163"/>
      <c r="C911" s="258"/>
      <c r="D911" s="255" t="s">
        <v>214</v>
      </c>
      <c r="E911" s="259" t="s">
        <v>1</v>
      </c>
      <c r="F911" s="260" t="s">
        <v>3757</v>
      </c>
      <c r="G911" s="258"/>
      <c r="H911" s="259" t="s">
        <v>1</v>
      </c>
      <c r="I911" s="165"/>
      <c r="L911" s="163"/>
      <c r="M911" s="166"/>
      <c r="T911" s="167"/>
      <c r="AT911" s="164" t="s">
        <v>214</v>
      </c>
      <c r="AU911" s="164" t="s">
        <v>82</v>
      </c>
      <c r="AV911" s="12" t="s">
        <v>80</v>
      </c>
      <c r="AW911" s="12" t="s">
        <v>30</v>
      </c>
      <c r="AX911" s="12" t="s">
        <v>73</v>
      </c>
      <c r="AY911" s="164" t="s">
        <v>201</v>
      </c>
    </row>
    <row r="912" spans="2:65" s="12" customFormat="1" ht="22.5" x14ac:dyDescent="0.2">
      <c r="B912" s="163"/>
      <c r="C912" s="258"/>
      <c r="D912" s="255" t="s">
        <v>214</v>
      </c>
      <c r="E912" s="259" t="s">
        <v>1</v>
      </c>
      <c r="F912" s="260" t="s">
        <v>3815</v>
      </c>
      <c r="G912" s="258"/>
      <c r="H912" s="259" t="s">
        <v>1</v>
      </c>
      <c r="I912" s="165"/>
      <c r="L912" s="163"/>
      <c r="M912" s="166"/>
      <c r="T912" s="167"/>
      <c r="AT912" s="164" t="s">
        <v>214</v>
      </c>
      <c r="AU912" s="164" t="s">
        <v>82</v>
      </c>
      <c r="AV912" s="12" t="s">
        <v>80</v>
      </c>
      <c r="AW912" s="12" t="s">
        <v>30</v>
      </c>
      <c r="AX912" s="12" t="s">
        <v>73</v>
      </c>
      <c r="AY912" s="164" t="s">
        <v>201</v>
      </c>
    </row>
    <row r="913" spans="2:65" s="13" customFormat="1" x14ac:dyDescent="0.2">
      <c r="B913" s="168"/>
      <c r="C913" s="261"/>
      <c r="D913" s="255" t="s">
        <v>214</v>
      </c>
      <c r="E913" s="262" t="s">
        <v>1</v>
      </c>
      <c r="F913" s="263" t="s">
        <v>3783</v>
      </c>
      <c r="G913" s="261"/>
      <c r="H913" s="264">
        <v>3.5</v>
      </c>
      <c r="I913" s="170"/>
      <c r="L913" s="168"/>
      <c r="M913" s="171"/>
      <c r="T913" s="172"/>
      <c r="AT913" s="169" t="s">
        <v>214</v>
      </c>
      <c r="AU913" s="169" t="s">
        <v>82</v>
      </c>
      <c r="AV913" s="13" t="s">
        <v>82</v>
      </c>
      <c r="AW913" s="13" t="s">
        <v>30</v>
      </c>
      <c r="AX913" s="13" t="s">
        <v>73</v>
      </c>
      <c r="AY913" s="169" t="s">
        <v>201</v>
      </c>
    </row>
    <row r="914" spans="2:65" s="14" customFormat="1" x14ac:dyDescent="0.2">
      <c r="B914" s="173"/>
      <c r="C914" s="265"/>
      <c r="D914" s="255" t="s">
        <v>214</v>
      </c>
      <c r="E914" s="266" t="s">
        <v>1</v>
      </c>
      <c r="F914" s="267" t="s">
        <v>221</v>
      </c>
      <c r="G914" s="265"/>
      <c r="H914" s="268">
        <v>3.5</v>
      </c>
      <c r="I914" s="175"/>
      <c r="L914" s="173"/>
      <c r="M914" s="176"/>
      <c r="T914" s="177"/>
      <c r="AT914" s="174" t="s">
        <v>214</v>
      </c>
      <c r="AU914" s="174" t="s">
        <v>82</v>
      </c>
      <c r="AV914" s="14" t="s">
        <v>208</v>
      </c>
      <c r="AW914" s="14" t="s">
        <v>30</v>
      </c>
      <c r="AX914" s="14" t="s">
        <v>80</v>
      </c>
      <c r="AY914" s="174" t="s">
        <v>201</v>
      </c>
    </row>
    <row r="915" spans="2:65" s="1" customFormat="1" ht="16.5" customHeight="1" x14ac:dyDescent="0.2">
      <c r="B915" s="152"/>
      <c r="C915" s="249" t="s">
        <v>743</v>
      </c>
      <c r="D915" s="249" t="s">
        <v>203</v>
      </c>
      <c r="E915" s="250" t="s">
        <v>3150</v>
      </c>
      <c r="F915" s="251" t="s">
        <v>3151</v>
      </c>
      <c r="G915" s="252" t="s">
        <v>269</v>
      </c>
      <c r="H915" s="253">
        <v>156</v>
      </c>
      <c r="I915" s="154"/>
      <c r="J915" s="155">
        <f>ROUND(I915*H915,2)</f>
        <v>0</v>
      </c>
      <c r="K915" s="153" t="s">
        <v>207</v>
      </c>
      <c r="L915" s="32"/>
      <c r="M915" s="156" t="s">
        <v>1</v>
      </c>
      <c r="N915" s="157" t="s">
        <v>38</v>
      </c>
      <c r="P915" s="158">
        <f>O915*H915</f>
        <v>0</v>
      </c>
      <c r="Q915" s="158">
        <v>9.0000000000000006E-5</v>
      </c>
      <c r="R915" s="158">
        <f>Q915*H915</f>
        <v>1.404E-2</v>
      </c>
      <c r="S915" s="158">
        <v>0</v>
      </c>
      <c r="T915" s="159">
        <f>S915*H915</f>
        <v>0</v>
      </c>
      <c r="AR915" s="160" t="s">
        <v>208</v>
      </c>
      <c r="AT915" s="160" t="s">
        <v>203</v>
      </c>
      <c r="AU915" s="160" t="s">
        <v>82</v>
      </c>
      <c r="AY915" s="17" t="s">
        <v>201</v>
      </c>
      <c r="BE915" s="161">
        <f>IF(N915="základní",J915,0)</f>
        <v>0</v>
      </c>
      <c r="BF915" s="161">
        <f>IF(N915="snížená",J915,0)</f>
        <v>0</v>
      </c>
      <c r="BG915" s="161">
        <f>IF(N915="zákl. přenesená",J915,0)</f>
        <v>0</v>
      </c>
      <c r="BH915" s="161">
        <f>IF(N915="sníž. přenesená",J915,0)</f>
        <v>0</v>
      </c>
      <c r="BI915" s="161">
        <f>IF(N915="nulová",J915,0)</f>
        <v>0</v>
      </c>
      <c r="BJ915" s="17" t="s">
        <v>80</v>
      </c>
      <c r="BK915" s="161">
        <f>ROUND(I915*H915,2)</f>
        <v>0</v>
      </c>
      <c r="BL915" s="17" t="s">
        <v>208</v>
      </c>
      <c r="BM915" s="160" t="s">
        <v>3816</v>
      </c>
    </row>
    <row r="916" spans="2:65" s="1" customFormat="1" x14ac:dyDescent="0.2">
      <c r="B916" s="32"/>
      <c r="C916" s="254"/>
      <c r="D916" s="255" t="s">
        <v>210</v>
      </c>
      <c r="E916" s="254"/>
      <c r="F916" s="256" t="s">
        <v>3151</v>
      </c>
      <c r="G916" s="254"/>
      <c r="H916" s="254"/>
      <c r="I916" s="96"/>
      <c r="L916" s="32"/>
      <c r="M916" s="162"/>
      <c r="T916" s="56"/>
      <c r="AT916" s="17" t="s">
        <v>210</v>
      </c>
      <c r="AU916" s="17" t="s">
        <v>82</v>
      </c>
    </row>
    <row r="917" spans="2:65" s="12" customFormat="1" x14ac:dyDescent="0.2">
      <c r="B917" s="163"/>
      <c r="C917" s="258"/>
      <c r="D917" s="255" t="s">
        <v>214</v>
      </c>
      <c r="E917" s="259" t="s">
        <v>1</v>
      </c>
      <c r="F917" s="260" t="s">
        <v>2097</v>
      </c>
      <c r="G917" s="258"/>
      <c r="H917" s="259" t="s">
        <v>1</v>
      </c>
      <c r="I917" s="165"/>
      <c r="L917" s="163"/>
      <c r="M917" s="166"/>
      <c r="T917" s="167"/>
      <c r="AT917" s="164" t="s">
        <v>214</v>
      </c>
      <c r="AU917" s="164" t="s">
        <v>82</v>
      </c>
      <c r="AV917" s="12" t="s">
        <v>80</v>
      </c>
      <c r="AW917" s="12" t="s">
        <v>30</v>
      </c>
      <c r="AX917" s="12" t="s">
        <v>73</v>
      </c>
      <c r="AY917" s="164" t="s">
        <v>201</v>
      </c>
    </row>
    <row r="918" spans="2:65" s="12" customFormat="1" x14ac:dyDescent="0.2">
      <c r="B918" s="163"/>
      <c r="C918" s="258"/>
      <c r="D918" s="255" t="s">
        <v>214</v>
      </c>
      <c r="E918" s="259" t="s">
        <v>1</v>
      </c>
      <c r="F918" s="260" t="s">
        <v>3034</v>
      </c>
      <c r="G918" s="258"/>
      <c r="H918" s="259" t="s">
        <v>1</v>
      </c>
      <c r="I918" s="165"/>
      <c r="L918" s="163"/>
      <c r="M918" s="166"/>
      <c r="T918" s="167"/>
      <c r="AT918" s="164" t="s">
        <v>214</v>
      </c>
      <c r="AU918" s="164" t="s">
        <v>82</v>
      </c>
      <c r="AV918" s="12" t="s">
        <v>80</v>
      </c>
      <c r="AW918" s="12" t="s">
        <v>30</v>
      </c>
      <c r="AX918" s="12" t="s">
        <v>73</v>
      </c>
      <c r="AY918" s="164" t="s">
        <v>201</v>
      </c>
    </row>
    <row r="919" spans="2:65" s="12" customFormat="1" x14ac:dyDescent="0.2">
      <c r="B919" s="163"/>
      <c r="C919" s="258"/>
      <c r="D919" s="255" t="s">
        <v>214</v>
      </c>
      <c r="E919" s="259" t="s">
        <v>1</v>
      </c>
      <c r="F919" s="260" t="s">
        <v>3757</v>
      </c>
      <c r="G919" s="258"/>
      <c r="H919" s="259" t="s">
        <v>1</v>
      </c>
      <c r="I919" s="165"/>
      <c r="L919" s="163"/>
      <c r="M919" s="166"/>
      <c r="T919" s="167"/>
      <c r="AT919" s="164" t="s">
        <v>214</v>
      </c>
      <c r="AU919" s="164" t="s">
        <v>82</v>
      </c>
      <c r="AV919" s="12" t="s">
        <v>80</v>
      </c>
      <c r="AW919" s="12" t="s">
        <v>30</v>
      </c>
      <c r="AX919" s="12" t="s">
        <v>73</v>
      </c>
      <c r="AY919" s="164" t="s">
        <v>201</v>
      </c>
    </row>
    <row r="920" spans="2:65" s="12" customFormat="1" x14ac:dyDescent="0.2">
      <c r="B920" s="163"/>
      <c r="C920" s="258"/>
      <c r="D920" s="255" t="s">
        <v>214</v>
      </c>
      <c r="E920" s="259" t="s">
        <v>1</v>
      </c>
      <c r="F920" s="260" t="s">
        <v>558</v>
      </c>
      <c r="G920" s="258"/>
      <c r="H920" s="259" t="s">
        <v>1</v>
      </c>
      <c r="I920" s="165"/>
      <c r="L920" s="163"/>
      <c r="M920" s="166"/>
      <c r="T920" s="167"/>
      <c r="AT920" s="164" t="s">
        <v>214</v>
      </c>
      <c r="AU920" s="164" t="s">
        <v>82</v>
      </c>
      <c r="AV920" s="12" t="s">
        <v>80</v>
      </c>
      <c r="AW920" s="12" t="s">
        <v>30</v>
      </c>
      <c r="AX920" s="12" t="s">
        <v>73</v>
      </c>
      <c r="AY920" s="164" t="s">
        <v>201</v>
      </c>
    </row>
    <row r="921" spans="2:65" s="12" customFormat="1" x14ac:dyDescent="0.2">
      <c r="B921" s="163"/>
      <c r="C921" s="258"/>
      <c r="D921" s="255" t="s">
        <v>214</v>
      </c>
      <c r="E921" s="259" t="s">
        <v>1</v>
      </c>
      <c r="F921" s="260" t="s">
        <v>3300</v>
      </c>
      <c r="G921" s="258"/>
      <c r="H921" s="259" t="s">
        <v>1</v>
      </c>
      <c r="I921" s="165"/>
      <c r="L921" s="163"/>
      <c r="M921" s="166"/>
      <c r="T921" s="167"/>
      <c r="AT921" s="164" t="s">
        <v>214</v>
      </c>
      <c r="AU921" s="164" t="s">
        <v>82</v>
      </c>
      <c r="AV921" s="12" t="s">
        <v>80</v>
      </c>
      <c r="AW921" s="12" t="s">
        <v>30</v>
      </c>
      <c r="AX921" s="12" t="s">
        <v>73</v>
      </c>
      <c r="AY921" s="164" t="s">
        <v>201</v>
      </c>
    </row>
    <row r="922" spans="2:65" s="13" customFormat="1" x14ac:dyDescent="0.2">
      <c r="B922" s="168"/>
      <c r="C922" s="261"/>
      <c r="D922" s="255" t="s">
        <v>214</v>
      </c>
      <c r="E922" s="262" t="s">
        <v>1</v>
      </c>
      <c r="F922" s="263" t="s">
        <v>3301</v>
      </c>
      <c r="G922" s="261"/>
      <c r="H922" s="264">
        <v>156</v>
      </c>
      <c r="I922" s="170"/>
      <c r="L922" s="168"/>
      <c r="M922" s="171"/>
      <c r="T922" s="172"/>
      <c r="AT922" s="169" t="s">
        <v>214</v>
      </c>
      <c r="AU922" s="169" t="s">
        <v>82</v>
      </c>
      <c r="AV922" s="13" t="s">
        <v>82</v>
      </c>
      <c r="AW922" s="13" t="s">
        <v>30</v>
      </c>
      <c r="AX922" s="13" t="s">
        <v>73</v>
      </c>
      <c r="AY922" s="169" t="s">
        <v>201</v>
      </c>
    </row>
    <row r="923" spans="2:65" s="14" customFormat="1" x14ac:dyDescent="0.2">
      <c r="B923" s="173"/>
      <c r="C923" s="265"/>
      <c r="D923" s="255" t="s">
        <v>214</v>
      </c>
      <c r="E923" s="266" t="s">
        <v>1</v>
      </c>
      <c r="F923" s="267" t="s">
        <v>221</v>
      </c>
      <c r="G923" s="265"/>
      <c r="H923" s="268">
        <v>156</v>
      </c>
      <c r="I923" s="175"/>
      <c r="L923" s="173"/>
      <c r="M923" s="176"/>
      <c r="T923" s="177"/>
      <c r="AT923" s="174" t="s">
        <v>214</v>
      </c>
      <c r="AU923" s="174" t="s">
        <v>82</v>
      </c>
      <c r="AV923" s="14" t="s">
        <v>208</v>
      </c>
      <c r="AW923" s="14" t="s">
        <v>30</v>
      </c>
      <c r="AX923" s="14" t="s">
        <v>80</v>
      </c>
      <c r="AY923" s="174" t="s">
        <v>201</v>
      </c>
    </row>
    <row r="924" spans="2:65" s="11" customFormat="1" ht="22.9" customHeight="1" x14ac:dyDescent="0.2">
      <c r="B924" s="140"/>
      <c r="C924" s="276"/>
      <c r="D924" s="277" t="s">
        <v>72</v>
      </c>
      <c r="E924" s="278" t="s">
        <v>727</v>
      </c>
      <c r="F924" s="278" t="s">
        <v>728</v>
      </c>
      <c r="G924" s="276"/>
      <c r="H924" s="276"/>
      <c r="I924" s="143"/>
      <c r="J924" s="151">
        <f>BK924</f>
        <v>0</v>
      </c>
      <c r="L924" s="140"/>
      <c r="M924" s="145"/>
      <c r="P924" s="146">
        <f>SUM(P925:P958)</f>
        <v>0</v>
      </c>
      <c r="R924" s="146">
        <f>SUM(R925:R958)</f>
        <v>0</v>
      </c>
      <c r="T924" s="147">
        <f>SUM(T925:T958)</f>
        <v>0</v>
      </c>
      <c r="AR924" s="141" t="s">
        <v>80</v>
      </c>
      <c r="AT924" s="148" t="s">
        <v>72</v>
      </c>
      <c r="AU924" s="148" t="s">
        <v>80</v>
      </c>
      <c r="AY924" s="141" t="s">
        <v>201</v>
      </c>
      <c r="BK924" s="149">
        <f>SUM(BK925:BK958)</f>
        <v>0</v>
      </c>
    </row>
    <row r="925" spans="2:65" s="1" customFormat="1" ht="16.5" customHeight="1" x14ac:dyDescent="0.2">
      <c r="B925" s="152"/>
      <c r="C925" s="249" t="s">
        <v>756</v>
      </c>
      <c r="D925" s="249" t="s">
        <v>203</v>
      </c>
      <c r="E925" s="250" t="s">
        <v>744</v>
      </c>
      <c r="F925" s="251" t="s">
        <v>745</v>
      </c>
      <c r="G925" s="252" t="s">
        <v>404</v>
      </c>
      <c r="H925" s="253">
        <v>2.3679999999999999</v>
      </c>
      <c r="I925" s="154"/>
      <c r="J925" s="155">
        <f>ROUND(I925*H925,2)</f>
        <v>0</v>
      </c>
      <c r="K925" s="153" t="s">
        <v>446</v>
      </c>
      <c r="L925" s="32"/>
      <c r="M925" s="156" t="s">
        <v>1</v>
      </c>
      <c r="N925" s="157" t="s">
        <v>38</v>
      </c>
      <c r="P925" s="158">
        <f>O925*H925</f>
        <v>0</v>
      </c>
      <c r="Q925" s="158">
        <v>0</v>
      </c>
      <c r="R925" s="158">
        <f>Q925*H925</f>
        <v>0</v>
      </c>
      <c r="S925" s="158">
        <v>0</v>
      </c>
      <c r="T925" s="159">
        <f>S925*H925</f>
        <v>0</v>
      </c>
      <c r="AR925" s="160" t="s">
        <v>208</v>
      </c>
      <c r="AT925" s="160" t="s">
        <v>203</v>
      </c>
      <c r="AU925" s="160" t="s">
        <v>82</v>
      </c>
      <c r="AY925" s="17" t="s">
        <v>201</v>
      </c>
      <c r="BE925" s="161">
        <f>IF(N925="základní",J925,0)</f>
        <v>0</v>
      </c>
      <c r="BF925" s="161">
        <f>IF(N925="snížená",J925,0)</f>
        <v>0</v>
      </c>
      <c r="BG925" s="161">
        <f>IF(N925="zákl. přenesená",J925,0)</f>
        <v>0</v>
      </c>
      <c r="BH925" s="161">
        <f>IF(N925="sníž. přenesená",J925,0)</f>
        <v>0</v>
      </c>
      <c r="BI925" s="161">
        <f>IF(N925="nulová",J925,0)</f>
        <v>0</v>
      </c>
      <c r="BJ925" s="17" t="s">
        <v>80</v>
      </c>
      <c r="BK925" s="161">
        <f>ROUND(I925*H925,2)</f>
        <v>0</v>
      </c>
      <c r="BL925" s="17" t="s">
        <v>208</v>
      </c>
      <c r="BM925" s="160" t="s">
        <v>3817</v>
      </c>
    </row>
    <row r="926" spans="2:65" s="1" customFormat="1" ht="19.5" x14ac:dyDescent="0.2">
      <c r="B926" s="32"/>
      <c r="C926" s="254"/>
      <c r="D926" s="255" t="s">
        <v>210</v>
      </c>
      <c r="E926" s="254"/>
      <c r="F926" s="256" t="s">
        <v>747</v>
      </c>
      <c r="G926" s="254"/>
      <c r="H926" s="254"/>
      <c r="I926" s="96"/>
      <c r="L926" s="32"/>
      <c r="M926" s="162"/>
      <c r="T926" s="56"/>
      <c r="AT926" s="17" t="s">
        <v>210</v>
      </c>
      <c r="AU926" s="17" t="s">
        <v>82</v>
      </c>
    </row>
    <row r="927" spans="2:65" s="1" customFormat="1" ht="97.5" x14ac:dyDescent="0.2">
      <c r="B927" s="32"/>
      <c r="C927" s="254"/>
      <c r="D927" s="255" t="s">
        <v>212</v>
      </c>
      <c r="E927" s="254"/>
      <c r="F927" s="257" t="s">
        <v>734</v>
      </c>
      <c r="G927" s="254"/>
      <c r="H927" s="254"/>
      <c r="I927" s="96"/>
      <c r="L927" s="32"/>
      <c r="M927" s="162"/>
      <c r="T927" s="56"/>
      <c r="AT927" s="17" t="s">
        <v>212</v>
      </c>
      <c r="AU927" s="17" t="s">
        <v>82</v>
      </c>
    </row>
    <row r="928" spans="2:65" s="12" customFormat="1" x14ac:dyDescent="0.2">
      <c r="B928" s="163"/>
      <c r="C928" s="258"/>
      <c r="D928" s="255" t="s">
        <v>214</v>
      </c>
      <c r="E928" s="259" t="s">
        <v>1</v>
      </c>
      <c r="F928" s="260" t="s">
        <v>2097</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735</v>
      </c>
      <c r="G929" s="258"/>
      <c r="H929" s="259" t="s">
        <v>1</v>
      </c>
      <c r="I929" s="165"/>
      <c r="L929" s="163"/>
      <c r="M929" s="166"/>
      <c r="T929" s="167"/>
      <c r="AT929" s="164" t="s">
        <v>214</v>
      </c>
      <c r="AU929" s="164" t="s">
        <v>82</v>
      </c>
      <c r="AV929" s="12" t="s">
        <v>80</v>
      </c>
      <c r="AW929" s="12" t="s">
        <v>30</v>
      </c>
      <c r="AX929" s="12" t="s">
        <v>73</v>
      </c>
      <c r="AY929" s="164" t="s">
        <v>201</v>
      </c>
    </row>
    <row r="930" spans="2:65" s="12" customFormat="1" ht="22.5" x14ac:dyDescent="0.2">
      <c r="B930" s="163"/>
      <c r="C930" s="258"/>
      <c r="D930" s="255" t="s">
        <v>214</v>
      </c>
      <c r="E930" s="259" t="s">
        <v>1</v>
      </c>
      <c r="F930" s="260" t="s">
        <v>736</v>
      </c>
      <c r="G930" s="258"/>
      <c r="H930" s="259" t="s">
        <v>1</v>
      </c>
      <c r="I930" s="165"/>
      <c r="L930" s="163"/>
      <c r="M930" s="166"/>
      <c r="T930" s="167"/>
      <c r="AT930" s="164" t="s">
        <v>214</v>
      </c>
      <c r="AU930" s="164" t="s">
        <v>82</v>
      </c>
      <c r="AV930" s="12" t="s">
        <v>80</v>
      </c>
      <c r="AW930" s="12" t="s">
        <v>30</v>
      </c>
      <c r="AX930" s="12" t="s">
        <v>73</v>
      </c>
      <c r="AY930" s="164" t="s">
        <v>201</v>
      </c>
    </row>
    <row r="931" spans="2:65" s="12" customFormat="1" x14ac:dyDescent="0.2">
      <c r="B931" s="163"/>
      <c r="C931" s="258"/>
      <c r="D931" s="255" t="s">
        <v>214</v>
      </c>
      <c r="E931" s="259" t="s">
        <v>1</v>
      </c>
      <c r="F931" s="260" t="s">
        <v>3757</v>
      </c>
      <c r="G931" s="258"/>
      <c r="H931" s="259" t="s">
        <v>1</v>
      </c>
      <c r="I931" s="165"/>
      <c r="L931" s="163"/>
      <c r="M931" s="166"/>
      <c r="T931" s="167"/>
      <c r="AT931" s="164" t="s">
        <v>214</v>
      </c>
      <c r="AU931" s="164" t="s">
        <v>82</v>
      </c>
      <c r="AV931" s="12" t="s">
        <v>80</v>
      </c>
      <c r="AW931" s="12" t="s">
        <v>30</v>
      </c>
      <c r="AX931" s="12" t="s">
        <v>73</v>
      </c>
      <c r="AY931" s="164" t="s">
        <v>201</v>
      </c>
    </row>
    <row r="932" spans="2:65" s="12" customFormat="1" x14ac:dyDescent="0.2">
      <c r="B932" s="163"/>
      <c r="C932" s="258"/>
      <c r="D932" s="255" t="s">
        <v>214</v>
      </c>
      <c r="E932" s="259" t="s">
        <v>1</v>
      </c>
      <c r="F932" s="260" t="s">
        <v>3168</v>
      </c>
      <c r="G932" s="258"/>
      <c r="H932" s="259" t="s">
        <v>1</v>
      </c>
      <c r="I932" s="165"/>
      <c r="L932" s="163"/>
      <c r="M932" s="166"/>
      <c r="T932" s="167"/>
      <c r="AT932" s="164" t="s">
        <v>214</v>
      </c>
      <c r="AU932" s="164" t="s">
        <v>82</v>
      </c>
      <c r="AV932" s="12" t="s">
        <v>80</v>
      </c>
      <c r="AW932" s="12" t="s">
        <v>30</v>
      </c>
      <c r="AX932" s="12" t="s">
        <v>73</v>
      </c>
      <c r="AY932" s="164" t="s">
        <v>201</v>
      </c>
    </row>
    <row r="933" spans="2:65" s="12" customFormat="1" x14ac:dyDescent="0.2">
      <c r="B933" s="163"/>
      <c r="C933" s="258"/>
      <c r="D933" s="255" t="s">
        <v>214</v>
      </c>
      <c r="E933" s="259" t="s">
        <v>1</v>
      </c>
      <c r="F933" s="260" t="s">
        <v>3300</v>
      </c>
      <c r="G933" s="258"/>
      <c r="H933" s="259" t="s">
        <v>1</v>
      </c>
      <c r="I933" s="165"/>
      <c r="L933" s="163"/>
      <c r="M933" s="166"/>
      <c r="T933" s="167"/>
      <c r="AT933" s="164" t="s">
        <v>214</v>
      </c>
      <c r="AU933" s="164" t="s">
        <v>82</v>
      </c>
      <c r="AV933" s="12" t="s">
        <v>80</v>
      </c>
      <c r="AW933" s="12" t="s">
        <v>30</v>
      </c>
      <c r="AX933" s="12" t="s">
        <v>73</v>
      </c>
      <c r="AY933" s="164" t="s">
        <v>201</v>
      </c>
    </row>
    <row r="934" spans="2:65" s="12" customFormat="1" x14ac:dyDescent="0.2">
      <c r="B934" s="163"/>
      <c r="C934" s="258"/>
      <c r="D934" s="255" t="s">
        <v>214</v>
      </c>
      <c r="E934" s="259" t="s">
        <v>1</v>
      </c>
      <c r="F934" s="260" t="s">
        <v>3403</v>
      </c>
      <c r="G934" s="258"/>
      <c r="H934" s="259" t="s">
        <v>1</v>
      </c>
      <c r="I934" s="165"/>
      <c r="L934" s="163"/>
      <c r="M934" s="166"/>
      <c r="T934" s="167"/>
      <c r="AT934" s="164" t="s">
        <v>214</v>
      </c>
      <c r="AU934" s="164" t="s">
        <v>82</v>
      </c>
      <c r="AV934" s="12" t="s">
        <v>80</v>
      </c>
      <c r="AW934" s="12" t="s">
        <v>30</v>
      </c>
      <c r="AX934" s="12" t="s">
        <v>73</v>
      </c>
      <c r="AY934" s="164" t="s">
        <v>201</v>
      </c>
    </row>
    <row r="935" spans="2:65" s="13" customFormat="1" x14ac:dyDescent="0.2">
      <c r="B935" s="168"/>
      <c r="C935" s="261"/>
      <c r="D935" s="255" t="s">
        <v>214</v>
      </c>
      <c r="E935" s="262" t="s">
        <v>1</v>
      </c>
      <c r="F935" s="263" t="s">
        <v>3404</v>
      </c>
      <c r="G935" s="261"/>
      <c r="H935" s="264">
        <v>2.3279999999999998</v>
      </c>
      <c r="I935" s="170"/>
      <c r="L935" s="168"/>
      <c r="M935" s="171"/>
      <c r="T935" s="172"/>
      <c r="AT935" s="169" t="s">
        <v>214</v>
      </c>
      <c r="AU935" s="169" t="s">
        <v>82</v>
      </c>
      <c r="AV935" s="13" t="s">
        <v>82</v>
      </c>
      <c r="AW935" s="13" t="s">
        <v>30</v>
      </c>
      <c r="AX935" s="13" t="s">
        <v>73</v>
      </c>
      <c r="AY935" s="169" t="s">
        <v>201</v>
      </c>
    </row>
    <row r="936" spans="2:65" s="12" customFormat="1" x14ac:dyDescent="0.2">
      <c r="B936" s="163"/>
      <c r="C936" s="258"/>
      <c r="D936" s="255" t="s">
        <v>214</v>
      </c>
      <c r="E936" s="259" t="s">
        <v>1</v>
      </c>
      <c r="F936" s="260" t="s">
        <v>2317</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2355</v>
      </c>
      <c r="G937" s="258"/>
      <c r="H937" s="259" t="s">
        <v>1</v>
      </c>
      <c r="I937" s="165"/>
      <c r="L937" s="163"/>
      <c r="M937" s="166"/>
      <c r="T937" s="167"/>
      <c r="AT937" s="164" t="s">
        <v>214</v>
      </c>
      <c r="AU937" s="164" t="s">
        <v>82</v>
      </c>
      <c r="AV937" s="12" t="s">
        <v>80</v>
      </c>
      <c r="AW937" s="12" t="s">
        <v>30</v>
      </c>
      <c r="AX937" s="12" t="s">
        <v>73</v>
      </c>
      <c r="AY937" s="164" t="s">
        <v>201</v>
      </c>
    </row>
    <row r="938" spans="2:65" s="13" customFormat="1" x14ac:dyDescent="0.2">
      <c r="B938" s="168"/>
      <c r="C938" s="261"/>
      <c r="D938" s="255" t="s">
        <v>214</v>
      </c>
      <c r="E938" s="262" t="s">
        <v>1</v>
      </c>
      <c r="F938" s="263" t="s">
        <v>2356</v>
      </c>
      <c r="G938" s="261"/>
      <c r="H938" s="264">
        <v>2.3E-2</v>
      </c>
      <c r="I938" s="170"/>
      <c r="L938" s="168"/>
      <c r="M938" s="171"/>
      <c r="T938" s="172"/>
      <c r="AT938" s="169" t="s">
        <v>214</v>
      </c>
      <c r="AU938" s="169" t="s">
        <v>82</v>
      </c>
      <c r="AV938" s="13" t="s">
        <v>82</v>
      </c>
      <c r="AW938" s="13" t="s">
        <v>30</v>
      </c>
      <c r="AX938" s="13" t="s">
        <v>73</v>
      </c>
      <c r="AY938" s="169" t="s">
        <v>201</v>
      </c>
    </row>
    <row r="939" spans="2:65" s="12" customFormat="1" x14ac:dyDescent="0.2">
      <c r="B939" s="163"/>
      <c r="C939" s="258"/>
      <c r="D939" s="255" t="s">
        <v>214</v>
      </c>
      <c r="E939" s="259" t="s">
        <v>1</v>
      </c>
      <c r="F939" s="260" t="s">
        <v>2124</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2176</v>
      </c>
      <c r="G940" s="258"/>
      <c r="H940" s="259" t="s">
        <v>1</v>
      </c>
      <c r="I940" s="165"/>
      <c r="L940" s="163"/>
      <c r="M940" s="166"/>
      <c r="T940" s="167"/>
      <c r="AT940" s="164" t="s">
        <v>214</v>
      </c>
      <c r="AU940" s="164" t="s">
        <v>82</v>
      </c>
      <c r="AV940" s="12" t="s">
        <v>80</v>
      </c>
      <c r="AW940" s="12" t="s">
        <v>30</v>
      </c>
      <c r="AX940" s="12" t="s">
        <v>73</v>
      </c>
      <c r="AY940" s="164" t="s">
        <v>201</v>
      </c>
    </row>
    <row r="941" spans="2:65" s="13" customFormat="1" x14ac:dyDescent="0.2">
      <c r="B941" s="168"/>
      <c r="C941" s="261"/>
      <c r="D941" s="255" t="s">
        <v>214</v>
      </c>
      <c r="E941" s="262" t="s">
        <v>1</v>
      </c>
      <c r="F941" s="263" t="s">
        <v>2177</v>
      </c>
      <c r="G941" s="261"/>
      <c r="H941" s="264">
        <v>1.7000000000000001E-2</v>
      </c>
      <c r="I941" s="170"/>
      <c r="L941" s="168"/>
      <c r="M941" s="171"/>
      <c r="T941" s="172"/>
      <c r="AT941" s="169" t="s">
        <v>214</v>
      </c>
      <c r="AU941" s="169" t="s">
        <v>82</v>
      </c>
      <c r="AV941" s="13" t="s">
        <v>82</v>
      </c>
      <c r="AW941" s="13" t="s">
        <v>30</v>
      </c>
      <c r="AX941" s="13" t="s">
        <v>73</v>
      </c>
      <c r="AY941" s="169" t="s">
        <v>201</v>
      </c>
    </row>
    <row r="942" spans="2:65" s="14" customFormat="1" x14ac:dyDescent="0.2">
      <c r="B942" s="173"/>
      <c r="C942" s="265"/>
      <c r="D942" s="255" t="s">
        <v>214</v>
      </c>
      <c r="E942" s="266" t="s">
        <v>1</v>
      </c>
      <c r="F942" s="267" t="s">
        <v>221</v>
      </c>
      <c r="G942" s="265"/>
      <c r="H942" s="268">
        <v>2.3679999999999999</v>
      </c>
      <c r="I942" s="175"/>
      <c r="L942" s="173"/>
      <c r="M942" s="176"/>
      <c r="T942" s="177"/>
      <c r="AT942" s="174" t="s">
        <v>214</v>
      </c>
      <c r="AU942" s="174" t="s">
        <v>82</v>
      </c>
      <c r="AV942" s="14" t="s">
        <v>208</v>
      </c>
      <c r="AW942" s="14" t="s">
        <v>30</v>
      </c>
      <c r="AX942" s="14" t="s">
        <v>80</v>
      </c>
      <c r="AY942" s="174" t="s">
        <v>201</v>
      </c>
    </row>
    <row r="943" spans="2:65" s="1" customFormat="1" ht="24" customHeight="1" x14ac:dyDescent="0.2">
      <c r="B943" s="152"/>
      <c r="C943" s="249" t="s">
        <v>766</v>
      </c>
      <c r="D943" s="249" t="s">
        <v>203</v>
      </c>
      <c r="E943" s="250" t="s">
        <v>767</v>
      </c>
      <c r="F943" s="251" t="s">
        <v>768</v>
      </c>
      <c r="G943" s="252" t="s">
        <v>404</v>
      </c>
      <c r="H943" s="253">
        <v>2.3679999999999999</v>
      </c>
      <c r="I943" s="154"/>
      <c r="J943" s="155">
        <f>ROUND(I943*H943,2)</f>
        <v>0</v>
      </c>
      <c r="K943" s="153" t="s">
        <v>207</v>
      </c>
      <c r="L943" s="32"/>
      <c r="M943" s="156" t="s">
        <v>1</v>
      </c>
      <c r="N943" s="157" t="s">
        <v>38</v>
      </c>
      <c r="P943" s="158">
        <f>O943*H943</f>
        <v>0</v>
      </c>
      <c r="Q943" s="158">
        <v>0</v>
      </c>
      <c r="R943" s="158">
        <f>Q943*H943</f>
        <v>0</v>
      </c>
      <c r="S943" s="158">
        <v>0</v>
      </c>
      <c r="T943" s="159">
        <f>S943*H943</f>
        <v>0</v>
      </c>
      <c r="AR943" s="160" t="s">
        <v>208</v>
      </c>
      <c r="AT943" s="160" t="s">
        <v>203</v>
      </c>
      <c r="AU943" s="160" t="s">
        <v>82</v>
      </c>
      <c r="AY943" s="17" t="s">
        <v>201</v>
      </c>
      <c r="BE943" s="161">
        <f>IF(N943="základní",J943,0)</f>
        <v>0</v>
      </c>
      <c r="BF943" s="161">
        <f>IF(N943="snížená",J943,0)</f>
        <v>0</v>
      </c>
      <c r="BG943" s="161">
        <f>IF(N943="zákl. přenesená",J943,0)</f>
        <v>0</v>
      </c>
      <c r="BH943" s="161">
        <f>IF(N943="sníž. přenesená",J943,0)</f>
        <v>0</v>
      </c>
      <c r="BI943" s="161">
        <f>IF(N943="nulová",J943,0)</f>
        <v>0</v>
      </c>
      <c r="BJ943" s="17" t="s">
        <v>80</v>
      </c>
      <c r="BK943" s="161">
        <f>ROUND(I943*H943,2)</f>
        <v>0</v>
      </c>
      <c r="BL943" s="17" t="s">
        <v>208</v>
      </c>
      <c r="BM943" s="160" t="s">
        <v>3818</v>
      </c>
    </row>
    <row r="944" spans="2:65" s="1" customFormat="1" ht="19.5" x14ac:dyDescent="0.2">
      <c r="B944" s="32"/>
      <c r="C944" s="254"/>
      <c r="D944" s="255" t="s">
        <v>210</v>
      </c>
      <c r="E944" s="254"/>
      <c r="F944" s="256" t="s">
        <v>770</v>
      </c>
      <c r="G944" s="254"/>
      <c r="H944" s="254"/>
      <c r="I944" s="96"/>
      <c r="L944" s="32"/>
      <c r="M944" s="162"/>
      <c r="T944" s="56"/>
      <c r="AT944" s="17" t="s">
        <v>210</v>
      </c>
      <c r="AU944" s="17" t="s">
        <v>82</v>
      </c>
    </row>
    <row r="945" spans="2:65" s="1" customFormat="1" ht="39" x14ac:dyDescent="0.2">
      <c r="B945" s="32"/>
      <c r="C945" s="254"/>
      <c r="D945" s="255" t="s">
        <v>212</v>
      </c>
      <c r="E945" s="254"/>
      <c r="F945" s="257" t="s">
        <v>771</v>
      </c>
      <c r="G945" s="254"/>
      <c r="H945" s="254"/>
      <c r="I945" s="96"/>
      <c r="L945" s="32"/>
      <c r="M945" s="162"/>
      <c r="T945" s="56"/>
      <c r="AT945" s="17" t="s">
        <v>212</v>
      </c>
      <c r="AU945" s="17" t="s">
        <v>82</v>
      </c>
    </row>
    <row r="946" spans="2:65" s="12" customFormat="1" x14ac:dyDescent="0.2">
      <c r="B946" s="163"/>
      <c r="C946" s="258"/>
      <c r="D946" s="255" t="s">
        <v>214</v>
      </c>
      <c r="E946" s="259" t="s">
        <v>1</v>
      </c>
      <c r="F946" s="260" t="s">
        <v>2097</v>
      </c>
      <c r="G946" s="258"/>
      <c r="H946" s="259" t="s">
        <v>1</v>
      </c>
      <c r="I946" s="165"/>
      <c r="L946" s="163"/>
      <c r="M946" s="166"/>
      <c r="T946" s="167"/>
      <c r="AT946" s="164" t="s">
        <v>214</v>
      </c>
      <c r="AU946" s="164" t="s">
        <v>82</v>
      </c>
      <c r="AV946" s="12" t="s">
        <v>80</v>
      </c>
      <c r="AW946" s="12" t="s">
        <v>30</v>
      </c>
      <c r="AX946" s="12" t="s">
        <v>73</v>
      </c>
      <c r="AY946" s="164" t="s">
        <v>201</v>
      </c>
    </row>
    <row r="947" spans="2:65" s="12" customFormat="1" x14ac:dyDescent="0.2">
      <c r="B947" s="163"/>
      <c r="C947" s="258"/>
      <c r="D947" s="255" t="s">
        <v>214</v>
      </c>
      <c r="E947" s="259" t="s">
        <v>1</v>
      </c>
      <c r="F947" s="260" t="s">
        <v>3757</v>
      </c>
      <c r="G947" s="258"/>
      <c r="H947" s="259" t="s">
        <v>1</v>
      </c>
      <c r="I947" s="165"/>
      <c r="L947" s="163"/>
      <c r="M947" s="166"/>
      <c r="T947" s="167"/>
      <c r="AT947" s="164" t="s">
        <v>214</v>
      </c>
      <c r="AU947" s="164" t="s">
        <v>82</v>
      </c>
      <c r="AV947" s="12" t="s">
        <v>80</v>
      </c>
      <c r="AW947" s="12" t="s">
        <v>30</v>
      </c>
      <c r="AX947" s="12" t="s">
        <v>73</v>
      </c>
      <c r="AY947" s="164" t="s">
        <v>201</v>
      </c>
    </row>
    <row r="948" spans="2:65" s="12" customFormat="1" x14ac:dyDescent="0.2">
      <c r="B948" s="163"/>
      <c r="C948" s="258"/>
      <c r="D948" s="255" t="s">
        <v>214</v>
      </c>
      <c r="E948" s="259" t="s">
        <v>1</v>
      </c>
      <c r="F948" s="260" t="s">
        <v>3168</v>
      </c>
      <c r="G948" s="258"/>
      <c r="H948" s="259" t="s">
        <v>1</v>
      </c>
      <c r="I948" s="165"/>
      <c r="L948" s="163"/>
      <c r="M948" s="166"/>
      <c r="T948" s="167"/>
      <c r="AT948" s="164" t="s">
        <v>214</v>
      </c>
      <c r="AU948" s="164" t="s">
        <v>82</v>
      </c>
      <c r="AV948" s="12" t="s">
        <v>80</v>
      </c>
      <c r="AW948" s="12" t="s">
        <v>30</v>
      </c>
      <c r="AX948" s="12" t="s">
        <v>73</v>
      </c>
      <c r="AY948" s="164" t="s">
        <v>201</v>
      </c>
    </row>
    <row r="949" spans="2:65" s="12" customFormat="1" x14ac:dyDescent="0.2">
      <c r="B949" s="163"/>
      <c r="C949" s="258"/>
      <c r="D949" s="255" t="s">
        <v>214</v>
      </c>
      <c r="E949" s="259" t="s">
        <v>1</v>
      </c>
      <c r="F949" s="260" t="s">
        <v>3300</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3403</v>
      </c>
      <c r="G950" s="258"/>
      <c r="H950" s="259" t="s">
        <v>1</v>
      </c>
      <c r="I950" s="165"/>
      <c r="L950" s="163"/>
      <c r="M950" s="166"/>
      <c r="T950" s="167"/>
      <c r="AT950" s="164" t="s">
        <v>214</v>
      </c>
      <c r="AU950" s="164" t="s">
        <v>82</v>
      </c>
      <c r="AV950" s="12" t="s">
        <v>80</v>
      </c>
      <c r="AW950" s="12" t="s">
        <v>30</v>
      </c>
      <c r="AX950" s="12" t="s">
        <v>73</v>
      </c>
      <c r="AY950" s="164" t="s">
        <v>201</v>
      </c>
    </row>
    <row r="951" spans="2:65" s="13" customFormat="1" x14ac:dyDescent="0.2">
      <c r="B951" s="168"/>
      <c r="C951" s="261"/>
      <c r="D951" s="255" t="s">
        <v>214</v>
      </c>
      <c r="E951" s="262" t="s">
        <v>1</v>
      </c>
      <c r="F951" s="263" t="s">
        <v>3404</v>
      </c>
      <c r="G951" s="261"/>
      <c r="H951" s="264">
        <v>2.3279999999999998</v>
      </c>
      <c r="I951" s="170"/>
      <c r="L951" s="168"/>
      <c r="M951" s="171"/>
      <c r="T951" s="172"/>
      <c r="AT951" s="169" t="s">
        <v>214</v>
      </c>
      <c r="AU951" s="169" t="s">
        <v>82</v>
      </c>
      <c r="AV951" s="13" t="s">
        <v>82</v>
      </c>
      <c r="AW951" s="13" t="s">
        <v>30</v>
      </c>
      <c r="AX951" s="13" t="s">
        <v>73</v>
      </c>
      <c r="AY951" s="169" t="s">
        <v>201</v>
      </c>
    </row>
    <row r="952" spans="2:65" s="12" customFormat="1" x14ac:dyDescent="0.2">
      <c r="B952" s="163"/>
      <c r="C952" s="258"/>
      <c r="D952" s="255" t="s">
        <v>214</v>
      </c>
      <c r="E952" s="259" t="s">
        <v>1</v>
      </c>
      <c r="F952" s="260" t="s">
        <v>2317</v>
      </c>
      <c r="G952" s="258"/>
      <c r="H952" s="259" t="s">
        <v>1</v>
      </c>
      <c r="I952" s="165"/>
      <c r="L952" s="163"/>
      <c r="M952" s="166"/>
      <c r="T952" s="167"/>
      <c r="AT952" s="164" t="s">
        <v>214</v>
      </c>
      <c r="AU952" s="164" t="s">
        <v>82</v>
      </c>
      <c r="AV952" s="12" t="s">
        <v>80</v>
      </c>
      <c r="AW952" s="12" t="s">
        <v>30</v>
      </c>
      <c r="AX952" s="12" t="s">
        <v>73</v>
      </c>
      <c r="AY952" s="164" t="s">
        <v>201</v>
      </c>
    </row>
    <row r="953" spans="2:65" s="12" customFormat="1" x14ac:dyDescent="0.2">
      <c r="B953" s="163"/>
      <c r="C953" s="258"/>
      <c r="D953" s="255" t="s">
        <v>214</v>
      </c>
      <c r="E953" s="259" t="s">
        <v>1</v>
      </c>
      <c r="F953" s="260" t="s">
        <v>2355</v>
      </c>
      <c r="G953" s="258"/>
      <c r="H953" s="259" t="s">
        <v>1</v>
      </c>
      <c r="I953" s="165"/>
      <c r="L953" s="163"/>
      <c r="M953" s="166"/>
      <c r="T953" s="167"/>
      <c r="AT953" s="164" t="s">
        <v>214</v>
      </c>
      <c r="AU953" s="164" t="s">
        <v>82</v>
      </c>
      <c r="AV953" s="12" t="s">
        <v>80</v>
      </c>
      <c r="AW953" s="12" t="s">
        <v>30</v>
      </c>
      <c r="AX953" s="12" t="s">
        <v>73</v>
      </c>
      <c r="AY953" s="164" t="s">
        <v>201</v>
      </c>
    </row>
    <row r="954" spans="2:65" s="13" customFormat="1" x14ac:dyDescent="0.2">
      <c r="B954" s="168"/>
      <c r="C954" s="261"/>
      <c r="D954" s="255" t="s">
        <v>214</v>
      </c>
      <c r="E954" s="262" t="s">
        <v>1</v>
      </c>
      <c r="F954" s="263" t="s">
        <v>2356</v>
      </c>
      <c r="G954" s="261"/>
      <c r="H954" s="264">
        <v>2.3E-2</v>
      </c>
      <c r="I954" s="170"/>
      <c r="L954" s="168"/>
      <c r="M954" s="171"/>
      <c r="T954" s="172"/>
      <c r="AT954" s="169" t="s">
        <v>214</v>
      </c>
      <c r="AU954" s="169" t="s">
        <v>82</v>
      </c>
      <c r="AV954" s="13" t="s">
        <v>82</v>
      </c>
      <c r="AW954" s="13" t="s">
        <v>30</v>
      </c>
      <c r="AX954" s="13" t="s">
        <v>73</v>
      </c>
      <c r="AY954" s="169" t="s">
        <v>201</v>
      </c>
    </row>
    <row r="955" spans="2:65" s="12" customFormat="1" x14ac:dyDescent="0.2">
      <c r="B955" s="163"/>
      <c r="C955" s="258"/>
      <c r="D955" s="255" t="s">
        <v>214</v>
      </c>
      <c r="E955" s="259" t="s">
        <v>1</v>
      </c>
      <c r="F955" s="260" t="s">
        <v>2124</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2176</v>
      </c>
      <c r="G956" s="258"/>
      <c r="H956" s="259" t="s">
        <v>1</v>
      </c>
      <c r="I956" s="165"/>
      <c r="L956" s="163"/>
      <c r="M956" s="166"/>
      <c r="T956" s="167"/>
      <c r="AT956" s="164" t="s">
        <v>214</v>
      </c>
      <c r="AU956" s="164" t="s">
        <v>82</v>
      </c>
      <c r="AV956" s="12" t="s">
        <v>80</v>
      </c>
      <c r="AW956" s="12" t="s">
        <v>30</v>
      </c>
      <c r="AX956" s="12" t="s">
        <v>73</v>
      </c>
      <c r="AY956" s="164" t="s">
        <v>201</v>
      </c>
    </row>
    <row r="957" spans="2:65" s="13" customFormat="1" x14ac:dyDescent="0.2">
      <c r="B957" s="168"/>
      <c r="C957" s="261"/>
      <c r="D957" s="255" t="s">
        <v>214</v>
      </c>
      <c r="E957" s="262" t="s">
        <v>1</v>
      </c>
      <c r="F957" s="263" t="s">
        <v>2177</v>
      </c>
      <c r="G957" s="261"/>
      <c r="H957" s="264">
        <v>1.7000000000000001E-2</v>
      </c>
      <c r="I957" s="170"/>
      <c r="L957" s="168"/>
      <c r="M957" s="171"/>
      <c r="T957" s="172"/>
      <c r="AT957" s="169" t="s">
        <v>214</v>
      </c>
      <c r="AU957" s="169" t="s">
        <v>82</v>
      </c>
      <c r="AV957" s="13" t="s">
        <v>82</v>
      </c>
      <c r="AW957" s="13" t="s">
        <v>30</v>
      </c>
      <c r="AX957" s="13" t="s">
        <v>73</v>
      </c>
      <c r="AY957" s="169" t="s">
        <v>201</v>
      </c>
    </row>
    <row r="958" spans="2:65" s="14" customFormat="1" x14ac:dyDescent="0.2">
      <c r="B958" s="173"/>
      <c r="C958" s="265"/>
      <c r="D958" s="255" t="s">
        <v>214</v>
      </c>
      <c r="E958" s="266" t="s">
        <v>1</v>
      </c>
      <c r="F958" s="267" t="s">
        <v>221</v>
      </c>
      <c r="G958" s="265"/>
      <c r="H958" s="268">
        <v>2.3679999999999999</v>
      </c>
      <c r="I958" s="175"/>
      <c r="L958" s="173"/>
      <c r="M958" s="176"/>
      <c r="T958" s="177"/>
      <c r="AT958" s="174" t="s">
        <v>214</v>
      </c>
      <c r="AU958" s="174" t="s">
        <v>82</v>
      </c>
      <c r="AV958" s="14" t="s">
        <v>208</v>
      </c>
      <c r="AW958" s="14" t="s">
        <v>30</v>
      </c>
      <c r="AX958" s="14" t="s">
        <v>80</v>
      </c>
      <c r="AY958" s="174" t="s">
        <v>201</v>
      </c>
    </row>
    <row r="959" spans="2:65" s="11" customFormat="1" ht="22.9" customHeight="1" x14ac:dyDescent="0.2">
      <c r="B959" s="140"/>
      <c r="C959" s="276"/>
      <c r="D959" s="277" t="s">
        <v>72</v>
      </c>
      <c r="E959" s="278" t="s">
        <v>772</v>
      </c>
      <c r="F959" s="278" t="s">
        <v>773</v>
      </c>
      <c r="G959" s="276"/>
      <c r="H959" s="276"/>
      <c r="I959" s="143"/>
      <c r="J959" s="151">
        <f>BK959</f>
        <v>0</v>
      </c>
      <c r="L959" s="140"/>
      <c r="M959" s="145"/>
      <c r="P959" s="146">
        <f>SUM(P960:P962)</f>
        <v>0</v>
      </c>
      <c r="R959" s="146">
        <f>SUM(R960:R962)</f>
        <v>0</v>
      </c>
      <c r="T959" s="147">
        <f>SUM(T960:T962)</f>
        <v>0</v>
      </c>
      <c r="AR959" s="141" t="s">
        <v>80</v>
      </c>
      <c r="AT959" s="148" t="s">
        <v>72</v>
      </c>
      <c r="AU959" s="148" t="s">
        <v>80</v>
      </c>
      <c r="AY959" s="141" t="s">
        <v>201</v>
      </c>
      <c r="BK959" s="149">
        <f>SUM(BK960:BK962)</f>
        <v>0</v>
      </c>
    </row>
    <row r="960" spans="2:65" s="1" customFormat="1" ht="24" customHeight="1" x14ac:dyDescent="0.2">
      <c r="B960" s="152"/>
      <c r="C960" s="249" t="s">
        <v>774</v>
      </c>
      <c r="D960" s="249" t="s">
        <v>203</v>
      </c>
      <c r="E960" s="250" t="s">
        <v>3185</v>
      </c>
      <c r="F960" s="251" t="s">
        <v>3186</v>
      </c>
      <c r="G960" s="252" t="s">
        <v>404</v>
      </c>
      <c r="H960" s="253">
        <v>166.03299999999999</v>
      </c>
      <c r="I960" s="154"/>
      <c r="J960" s="155">
        <f>ROUND(I960*H960,2)</f>
        <v>0</v>
      </c>
      <c r="K960" s="153" t="s">
        <v>207</v>
      </c>
      <c r="L960" s="32"/>
      <c r="M960" s="156" t="s">
        <v>1</v>
      </c>
      <c r="N960" s="157" t="s">
        <v>38</v>
      </c>
      <c r="P960" s="158">
        <f>O960*H960</f>
        <v>0</v>
      </c>
      <c r="Q960" s="158">
        <v>0</v>
      </c>
      <c r="R960" s="158">
        <f>Q960*H960</f>
        <v>0</v>
      </c>
      <c r="S960" s="158">
        <v>0</v>
      </c>
      <c r="T960" s="159">
        <f>S960*H960</f>
        <v>0</v>
      </c>
      <c r="AR960" s="160" t="s">
        <v>208</v>
      </c>
      <c r="AT960" s="160" t="s">
        <v>203</v>
      </c>
      <c r="AU960" s="160" t="s">
        <v>82</v>
      </c>
      <c r="AY960" s="17" t="s">
        <v>201</v>
      </c>
      <c r="BE960" s="161">
        <f>IF(N960="základní",J960,0)</f>
        <v>0</v>
      </c>
      <c r="BF960" s="161">
        <f>IF(N960="snížená",J960,0)</f>
        <v>0</v>
      </c>
      <c r="BG960" s="161">
        <f>IF(N960="zákl. přenesená",J960,0)</f>
        <v>0</v>
      </c>
      <c r="BH960" s="161">
        <f>IF(N960="sníž. přenesená",J960,0)</f>
        <v>0</v>
      </c>
      <c r="BI960" s="161">
        <f>IF(N960="nulová",J960,0)</f>
        <v>0</v>
      </c>
      <c r="BJ960" s="17" t="s">
        <v>80</v>
      </c>
      <c r="BK960" s="161">
        <f>ROUND(I960*H960,2)</f>
        <v>0</v>
      </c>
      <c r="BL960" s="17" t="s">
        <v>208</v>
      </c>
      <c r="BM960" s="160" t="s">
        <v>3819</v>
      </c>
    </row>
    <row r="961" spans="2:65" s="1" customFormat="1" ht="29.25" x14ac:dyDescent="0.2">
      <c r="B961" s="32"/>
      <c r="C961" s="254"/>
      <c r="D961" s="255" t="s">
        <v>210</v>
      </c>
      <c r="E961" s="254"/>
      <c r="F961" s="256" t="s">
        <v>3188</v>
      </c>
      <c r="G961" s="254"/>
      <c r="H961" s="254"/>
      <c r="I961" s="96"/>
      <c r="L961" s="32"/>
      <c r="M961" s="162"/>
      <c r="T961" s="56"/>
      <c r="AT961" s="17" t="s">
        <v>210</v>
      </c>
      <c r="AU961" s="17" t="s">
        <v>82</v>
      </c>
    </row>
    <row r="962" spans="2:65" s="1" customFormat="1" ht="48.75" x14ac:dyDescent="0.2">
      <c r="B962" s="32"/>
      <c r="C962" s="254"/>
      <c r="D962" s="255" t="s">
        <v>212</v>
      </c>
      <c r="E962" s="254"/>
      <c r="F962" s="257" t="s">
        <v>779</v>
      </c>
      <c r="G962" s="254"/>
      <c r="H962" s="254"/>
      <c r="I962" s="96"/>
      <c r="L962" s="32"/>
      <c r="M962" s="162"/>
      <c r="T962" s="56"/>
      <c r="AT962" s="17" t="s">
        <v>212</v>
      </c>
      <c r="AU962" s="17" t="s">
        <v>82</v>
      </c>
    </row>
    <row r="963" spans="2:65" s="11" customFormat="1" ht="25.9" customHeight="1" x14ac:dyDescent="0.2">
      <c r="B963" s="140"/>
      <c r="C963" s="276"/>
      <c r="D963" s="277" t="s">
        <v>72</v>
      </c>
      <c r="E963" s="281" t="s">
        <v>780</v>
      </c>
      <c r="F963" s="281" t="s">
        <v>781</v>
      </c>
      <c r="G963" s="276"/>
      <c r="H963" s="276"/>
      <c r="I963" s="143"/>
      <c r="J963" s="144">
        <f>BK963</f>
        <v>0</v>
      </c>
      <c r="L963" s="140"/>
      <c r="M963" s="145"/>
      <c r="P963" s="146">
        <f>P964</f>
        <v>0</v>
      </c>
      <c r="R963" s="146">
        <f>R964</f>
        <v>0</v>
      </c>
      <c r="T963" s="147">
        <f>T964</f>
        <v>2.3275199999999998</v>
      </c>
      <c r="AR963" s="141" t="s">
        <v>82</v>
      </c>
      <c r="AT963" s="148" t="s">
        <v>72</v>
      </c>
      <c r="AU963" s="148" t="s">
        <v>73</v>
      </c>
      <c r="AY963" s="141" t="s">
        <v>201</v>
      </c>
      <c r="BK963" s="149">
        <f>BK964</f>
        <v>0</v>
      </c>
    </row>
    <row r="964" spans="2:65" s="11" customFormat="1" ht="22.9" customHeight="1" x14ac:dyDescent="0.2">
      <c r="B964" s="140"/>
      <c r="C964" s="276"/>
      <c r="D964" s="277" t="s">
        <v>72</v>
      </c>
      <c r="E964" s="278" t="s">
        <v>3189</v>
      </c>
      <c r="F964" s="278" t="s">
        <v>3190</v>
      </c>
      <c r="G964" s="276"/>
      <c r="H964" s="276"/>
      <c r="I964" s="143"/>
      <c r="J964" s="151">
        <f>BK964</f>
        <v>0</v>
      </c>
      <c r="L964" s="140"/>
      <c r="M964" s="145"/>
      <c r="P964" s="146">
        <f>SUM(P965:P972)</f>
        <v>0</v>
      </c>
      <c r="R964" s="146">
        <f>SUM(R965:R972)</f>
        <v>0</v>
      </c>
      <c r="T964" s="147">
        <f>SUM(T965:T972)</f>
        <v>2.3275199999999998</v>
      </c>
      <c r="AR964" s="141" t="s">
        <v>82</v>
      </c>
      <c r="AT964" s="148" t="s">
        <v>72</v>
      </c>
      <c r="AU964" s="148" t="s">
        <v>80</v>
      </c>
      <c r="AY964" s="141" t="s">
        <v>201</v>
      </c>
      <c r="BK964" s="149">
        <f>SUM(BK965:BK972)</f>
        <v>0</v>
      </c>
    </row>
    <row r="965" spans="2:65" s="1" customFormat="1" ht="16.5" customHeight="1" x14ac:dyDescent="0.2">
      <c r="B965" s="152"/>
      <c r="C965" s="249" t="s">
        <v>784</v>
      </c>
      <c r="D965" s="249" t="s">
        <v>203</v>
      </c>
      <c r="E965" s="250" t="s">
        <v>3192</v>
      </c>
      <c r="F965" s="251" t="s">
        <v>3193</v>
      </c>
      <c r="G965" s="252" t="s">
        <v>269</v>
      </c>
      <c r="H965" s="253">
        <v>156</v>
      </c>
      <c r="I965" s="154"/>
      <c r="J965" s="155">
        <f>ROUND(I965*H965,2)</f>
        <v>0</v>
      </c>
      <c r="K965" s="153" t="s">
        <v>207</v>
      </c>
      <c r="L965" s="32"/>
      <c r="M965" s="156" t="s">
        <v>1</v>
      </c>
      <c r="N965" s="157" t="s">
        <v>38</v>
      </c>
      <c r="P965" s="158">
        <f>O965*H965</f>
        <v>0</v>
      </c>
      <c r="Q965" s="158">
        <v>0</v>
      </c>
      <c r="R965" s="158">
        <f>Q965*H965</f>
        <v>0</v>
      </c>
      <c r="S965" s="158">
        <v>1.4919999999999999E-2</v>
      </c>
      <c r="T965" s="159">
        <f>S965*H965</f>
        <v>2.3275199999999998</v>
      </c>
      <c r="AR965" s="160" t="s">
        <v>331</v>
      </c>
      <c r="AT965" s="160" t="s">
        <v>203</v>
      </c>
      <c r="AU965" s="160" t="s">
        <v>82</v>
      </c>
      <c r="AY965" s="17" t="s">
        <v>201</v>
      </c>
      <c r="BE965" s="161">
        <f>IF(N965="základní",J965,0)</f>
        <v>0</v>
      </c>
      <c r="BF965" s="161">
        <f>IF(N965="snížená",J965,0)</f>
        <v>0</v>
      </c>
      <c r="BG965" s="161">
        <f>IF(N965="zákl. přenesená",J965,0)</f>
        <v>0</v>
      </c>
      <c r="BH965" s="161">
        <f>IF(N965="sníž. přenesená",J965,0)</f>
        <v>0</v>
      </c>
      <c r="BI965" s="161">
        <f>IF(N965="nulová",J965,0)</f>
        <v>0</v>
      </c>
      <c r="BJ965" s="17" t="s">
        <v>80</v>
      </c>
      <c r="BK965" s="161">
        <f>ROUND(I965*H965,2)</f>
        <v>0</v>
      </c>
      <c r="BL965" s="17" t="s">
        <v>331</v>
      </c>
      <c r="BM965" s="160" t="s">
        <v>3820</v>
      </c>
    </row>
    <row r="966" spans="2:65" s="1" customFormat="1" ht="19.5" x14ac:dyDescent="0.2">
      <c r="B966" s="32"/>
      <c r="C966" s="254"/>
      <c r="D966" s="255" t="s">
        <v>210</v>
      </c>
      <c r="E966" s="254"/>
      <c r="F966" s="256" t="s">
        <v>3195</v>
      </c>
      <c r="G966" s="254"/>
      <c r="H966" s="254"/>
      <c r="I966" s="96"/>
      <c r="L966" s="32"/>
      <c r="M966" s="162"/>
      <c r="T966" s="56"/>
      <c r="AT966" s="17" t="s">
        <v>210</v>
      </c>
      <c r="AU966" s="17" t="s">
        <v>82</v>
      </c>
    </row>
    <row r="967" spans="2:65" s="12" customFormat="1" x14ac:dyDescent="0.2">
      <c r="B967" s="163"/>
      <c r="C967" s="258"/>
      <c r="D967" s="255" t="s">
        <v>214</v>
      </c>
      <c r="E967" s="259" t="s">
        <v>1</v>
      </c>
      <c r="F967" s="260" t="s">
        <v>2097</v>
      </c>
      <c r="G967" s="258"/>
      <c r="H967" s="259" t="s">
        <v>1</v>
      </c>
      <c r="I967" s="165"/>
      <c r="L967" s="163"/>
      <c r="M967" s="166"/>
      <c r="T967" s="167"/>
      <c r="AT967" s="164" t="s">
        <v>214</v>
      </c>
      <c r="AU967" s="164" t="s">
        <v>82</v>
      </c>
      <c r="AV967" s="12" t="s">
        <v>80</v>
      </c>
      <c r="AW967" s="12" t="s">
        <v>30</v>
      </c>
      <c r="AX967" s="12" t="s">
        <v>73</v>
      </c>
      <c r="AY967" s="164" t="s">
        <v>201</v>
      </c>
    </row>
    <row r="968" spans="2:65" s="12" customFormat="1" x14ac:dyDescent="0.2">
      <c r="B968" s="163"/>
      <c r="C968" s="258"/>
      <c r="D968" s="255" t="s">
        <v>214</v>
      </c>
      <c r="E968" s="259" t="s">
        <v>1</v>
      </c>
      <c r="F968" s="260" t="s">
        <v>3757</v>
      </c>
      <c r="G968" s="258"/>
      <c r="H968" s="259" t="s">
        <v>1</v>
      </c>
      <c r="I968" s="165"/>
      <c r="L968" s="163"/>
      <c r="M968" s="166"/>
      <c r="T968" s="167"/>
      <c r="AT968" s="164" t="s">
        <v>214</v>
      </c>
      <c r="AU968" s="164" t="s">
        <v>82</v>
      </c>
      <c r="AV968" s="12" t="s">
        <v>80</v>
      </c>
      <c r="AW968" s="12" t="s">
        <v>30</v>
      </c>
      <c r="AX968" s="12" t="s">
        <v>73</v>
      </c>
      <c r="AY968" s="164" t="s">
        <v>201</v>
      </c>
    </row>
    <row r="969" spans="2:65" s="12" customFormat="1" x14ac:dyDescent="0.2">
      <c r="B969" s="163"/>
      <c r="C969" s="258"/>
      <c r="D969" s="255" t="s">
        <v>214</v>
      </c>
      <c r="E969" s="259" t="s">
        <v>1</v>
      </c>
      <c r="F969" s="260" t="s">
        <v>3168</v>
      </c>
      <c r="G969" s="258"/>
      <c r="H969" s="259" t="s">
        <v>1</v>
      </c>
      <c r="I969" s="165"/>
      <c r="L969" s="163"/>
      <c r="M969" s="166"/>
      <c r="T969" s="167"/>
      <c r="AT969" s="164" t="s">
        <v>214</v>
      </c>
      <c r="AU969" s="164" t="s">
        <v>82</v>
      </c>
      <c r="AV969" s="12" t="s">
        <v>80</v>
      </c>
      <c r="AW969" s="12" t="s">
        <v>30</v>
      </c>
      <c r="AX969" s="12" t="s">
        <v>73</v>
      </c>
      <c r="AY969" s="164" t="s">
        <v>201</v>
      </c>
    </row>
    <row r="970" spans="2:65" s="12" customFormat="1" x14ac:dyDescent="0.2">
      <c r="B970" s="163"/>
      <c r="C970" s="258"/>
      <c r="D970" s="255" t="s">
        <v>214</v>
      </c>
      <c r="E970" s="259" t="s">
        <v>1</v>
      </c>
      <c r="F970" s="260" t="s">
        <v>3300</v>
      </c>
      <c r="G970" s="258"/>
      <c r="H970" s="259" t="s">
        <v>1</v>
      </c>
      <c r="I970" s="165"/>
      <c r="L970" s="163"/>
      <c r="M970" s="166"/>
      <c r="T970" s="167"/>
      <c r="AT970" s="164" t="s">
        <v>214</v>
      </c>
      <c r="AU970" s="164" t="s">
        <v>82</v>
      </c>
      <c r="AV970" s="12" t="s">
        <v>80</v>
      </c>
      <c r="AW970" s="12" t="s">
        <v>30</v>
      </c>
      <c r="AX970" s="12" t="s">
        <v>73</v>
      </c>
      <c r="AY970" s="164" t="s">
        <v>201</v>
      </c>
    </row>
    <row r="971" spans="2:65" s="13" customFormat="1" x14ac:dyDescent="0.2">
      <c r="B971" s="168"/>
      <c r="C971" s="261"/>
      <c r="D971" s="255" t="s">
        <v>214</v>
      </c>
      <c r="E971" s="262" t="s">
        <v>1</v>
      </c>
      <c r="F971" s="263" t="s">
        <v>3301</v>
      </c>
      <c r="G971" s="261"/>
      <c r="H971" s="264">
        <v>156</v>
      </c>
      <c r="I971" s="170"/>
      <c r="L971" s="168"/>
      <c r="M971" s="171"/>
      <c r="T971" s="172"/>
      <c r="AT971" s="169" t="s">
        <v>214</v>
      </c>
      <c r="AU971" s="169" t="s">
        <v>82</v>
      </c>
      <c r="AV971" s="13" t="s">
        <v>82</v>
      </c>
      <c r="AW971" s="13" t="s">
        <v>30</v>
      </c>
      <c r="AX971" s="13" t="s">
        <v>73</v>
      </c>
      <c r="AY971" s="169" t="s">
        <v>201</v>
      </c>
    </row>
    <row r="972" spans="2:65" s="14" customFormat="1" x14ac:dyDescent="0.2">
      <c r="B972" s="173"/>
      <c r="C972" s="265"/>
      <c r="D972" s="255" t="s">
        <v>214</v>
      </c>
      <c r="E972" s="266" t="s">
        <v>1</v>
      </c>
      <c r="F972" s="267" t="s">
        <v>221</v>
      </c>
      <c r="G972" s="265"/>
      <c r="H972" s="268">
        <v>156</v>
      </c>
      <c r="I972" s="175"/>
      <c r="L972" s="173"/>
      <c r="M972" s="184"/>
      <c r="N972" s="185"/>
      <c r="O972" s="185"/>
      <c r="P972" s="185"/>
      <c r="Q972" s="185"/>
      <c r="R972" s="185"/>
      <c r="S972" s="185"/>
      <c r="T972" s="186"/>
      <c r="AT972" s="174" t="s">
        <v>214</v>
      </c>
      <c r="AU972" s="174" t="s">
        <v>82</v>
      </c>
      <c r="AV972" s="14" t="s">
        <v>208</v>
      </c>
      <c r="AW972" s="14" t="s">
        <v>30</v>
      </c>
      <c r="AX972" s="14" t="s">
        <v>80</v>
      </c>
      <c r="AY972" s="174" t="s">
        <v>201</v>
      </c>
    </row>
    <row r="973" spans="2:65" s="1" customFormat="1" ht="6.95" customHeight="1" x14ac:dyDescent="0.2">
      <c r="B973" s="44"/>
      <c r="C973" s="45"/>
      <c r="D973" s="45"/>
      <c r="E973" s="45"/>
      <c r="F973" s="45"/>
      <c r="G973" s="45"/>
      <c r="H973" s="45"/>
      <c r="I973" s="115"/>
      <c r="J973" s="45"/>
      <c r="K973" s="45"/>
      <c r="L973" s="32"/>
    </row>
  </sheetData>
  <sheetProtection algorithmName="SHA-512" hashValue="6vQxqumJWgQ2sEDdZgI2XwdX7102lvJO7j5mr36XRRZ9wVmGwHdT3Ibquel3MBmPGNqJYLdyGiHnLXef+bbsTQ==" saltValue="zKqVIbvbNwe2q4y75wQKKg==" spinCount="100000" sheet="1" objects="1" scenarios="1"/>
  <autoFilter ref="C128:K972"/>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912"/>
  <sheetViews>
    <sheetView showGridLines="0" showZeros="0" workbookViewId="0">
      <selection activeCell="E19" sqref="E19"/>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138</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3821</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07.04 '!J13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ROUND((SUM(BE129:BE911)),  2)</f>
        <v>0</v>
      </c>
      <c r="I35" s="103">
        <v>0.21</v>
      </c>
      <c r="J35" s="86">
        <f>ROUND(((SUM(BE129:BE911))*I35),  2)</f>
        <v>0</v>
      </c>
      <c r="L35" s="32"/>
    </row>
    <row r="36" spans="2:12" s="1" customFormat="1" ht="14.45" customHeight="1" x14ac:dyDescent="0.2">
      <c r="B36" s="32"/>
      <c r="E36" s="27" t="s">
        <v>39</v>
      </c>
      <c r="F36" s="86">
        <f>ROUND((SUM(BF129:BF911)),  2)</f>
        <v>0</v>
      </c>
      <c r="I36" s="103">
        <v>0.15</v>
      </c>
      <c r="J36" s="86">
        <f>ROUND(((SUM(BF129:BF911))*I36),  2)</f>
        <v>0</v>
      </c>
      <c r="L36" s="32"/>
    </row>
    <row r="37" spans="2:12" s="1" customFormat="1" ht="14.45" hidden="1" customHeight="1" x14ac:dyDescent="0.2">
      <c r="B37" s="32"/>
      <c r="E37" s="27" t="s">
        <v>40</v>
      </c>
      <c r="F37" s="86">
        <f>ROUND((SUM(BG129:BG911)),  2)</f>
        <v>0</v>
      </c>
      <c r="I37" s="103">
        <v>0.21</v>
      </c>
      <c r="J37" s="86">
        <f>0</f>
        <v>0</v>
      </c>
      <c r="L37" s="32"/>
    </row>
    <row r="38" spans="2:12" s="1" customFormat="1" ht="14.45" hidden="1" customHeight="1" x14ac:dyDescent="0.2">
      <c r="B38" s="32"/>
      <c r="E38" s="27" t="s">
        <v>41</v>
      </c>
      <c r="F38" s="86">
        <f>ROUND((SUM(BH129:BH911)),  2)</f>
        <v>0</v>
      </c>
      <c r="I38" s="103">
        <v>0.15</v>
      </c>
      <c r="J38" s="86">
        <f>0</f>
        <v>0</v>
      </c>
      <c r="L38" s="32"/>
    </row>
    <row r="39" spans="2:12" s="1" customFormat="1" ht="14.45" hidden="1" customHeight="1" x14ac:dyDescent="0.2">
      <c r="B39" s="32"/>
      <c r="E39" s="27" t="s">
        <v>42</v>
      </c>
      <c r="F39" s="86">
        <f>ROUND((SUM(BI129:BI911)),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07.05 - obnova vodovodního řadu 5</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J515</f>
        <v>0</v>
      </c>
      <c r="L101" s="126"/>
    </row>
    <row r="102" spans="2:47" s="9" customFormat="1" ht="19.899999999999999" customHeight="1" x14ac:dyDescent="0.2">
      <c r="B102" s="126"/>
      <c r="D102" s="127" t="s">
        <v>179</v>
      </c>
      <c r="E102" s="128"/>
      <c r="F102" s="128"/>
      <c r="G102" s="128"/>
      <c r="H102" s="128"/>
      <c r="I102" s="129"/>
      <c r="J102" s="130">
        <f>J542</f>
        <v>0</v>
      </c>
      <c r="L102" s="126"/>
    </row>
    <row r="103" spans="2:47" s="9" customFormat="1" ht="19.899999999999999" customHeight="1" x14ac:dyDescent="0.2">
      <c r="B103" s="126"/>
      <c r="D103" s="127" t="s">
        <v>180</v>
      </c>
      <c r="E103" s="128"/>
      <c r="F103" s="128"/>
      <c r="G103" s="128"/>
      <c r="H103" s="128"/>
      <c r="I103" s="129"/>
      <c r="J103" s="130">
        <f>J560</f>
        <v>0</v>
      </c>
      <c r="L103" s="126"/>
    </row>
    <row r="104" spans="2:47" s="9" customFormat="1" ht="19.899999999999999" customHeight="1" x14ac:dyDescent="0.2">
      <c r="B104" s="126"/>
      <c r="D104" s="127" t="s">
        <v>182</v>
      </c>
      <c r="E104" s="128"/>
      <c r="F104" s="128"/>
      <c r="G104" s="128"/>
      <c r="H104" s="128"/>
      <c r="I104" s="129"/>
      <c r="J104" s="130">
        <f>J861</f>
        <v>0</v>
      </c>
      <c r="L104" s="126"/>
    </row>
    <row r="105" spans="2:47" s="9" customFormat="1" ht="19.899999999999999" customHeight="1" x14ac:dyDescent="0.2">
      <c r="B105" s="126"/>
      <c r="D105" s="127" t="s">
        <v>183</v>
      </c>
      <c r="E105" s="128"/>
      <c r="F105" s="128"/>
      <c r="G105" s="128"/>
      <c r="H105" s="128"/>
      <c r="I105" s="129"/>
      <c r="J105" s="130">
        <f>J898</f>
        <v>0</v>
      </c>
      <c r="L105" s="126"/>
    </row>
    <row r="106" spans="2:47" s="8" customFormat="1" ht="24.95" customHeight="1" x14ac:dyDescent="0.2">
      <c r="B106" s="121"/>
      <c r="D106" s="122" t="s">
        <v>184</v>
      </c>
      <c r="E106" s="123"/>
      <c r="F106" s="123"/>
      <c r="G106" s="123"/>
      <c r="H106" s="123"/>
      <c r="I106" s="124"/>
      <c r="J106" s="125">
        <f>J902</f>
        <v>0</v>
      </c>
      <c r="L106" s="121"/>
    </row>
    <row r="107" spans="2:47" s="9" customFormat="1" ht="19.899999999999999" customHeight="1" x14ac:dyDescent="0.2">
      <c r="B107" s="126"/>
      <c r="D107" s="127" t="s">
        <v>2927</v>
      </c>
      <c r="E107" s="128"/>
      <c r="F107" s="128"/>
      <c r="G107" s="128"/>
      <c r="H107" s="128"/>
      <c r="I107" s="129"/>
      <c r="J107" s="130">
        <f>J903</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2925</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07.05 - obnova vodovodního řadu 5</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P130+P902</f>
        <v>0</v>
      </c>
      <c r="Q129" s="53"/>
      <c r="R129" s="137">
        <f>R130+R902</f>
        <v>69.216644360000004</v>
      </c>
      <c r="S129" s="53"/>
      <c r="T129" s="138">
        <f>T130+T902</f>
        <v>0.66542000000000001</v>
      </c>
      <c r="AT129" s="17" t="s">
        <v>72</v>
      </c>
      <c r="AU129" s="17" t="s">
        <v>175</v>
      </c>
      <c r="BK129" s="139">
        <f>BK130+BK902</f>
        <v>0</v>
      </c>
    </row>
    <row r="130" spans="2:65" s="11" customFormat="1" ht="25.9" customHeight="1" x14ac:dyDescent="0.2">
      <c r="B130" s="140"/>
      <c r="D130" s="141" t="s">
        <v>72</v>
      </c>
      <c r="E130" s="142" t="s">
        <v>199</v>
      </c>
      <c r="F130" s="142" t="s">
        <v>200</v>
      </c>
      <c r="I130" s="143"/>
      <c r="J130" s="144">
        <f>BK130</f>
        <v>0</v>
      </c>
      <c r="L130" s="140"/>
      <c r="M130" s="145"/>
      <c r="P130" s="146">
        <f>P131+P515+P542+P560+P861+P898</f>
        <v>0</v>
      </c>
      <c r="R130" s="146">
        <f>R131+R515+R542+R560+R861+R898</f>
        <v>69.216644360000004</v>
      </c>
      <c r="T130" s="147">
        <f>T131+T515+T542+T560+T861+T898</f>
        <v>1.7299999999999999E-2</v>
      </c>
      <c r="AR130" s="141" t="s">
        <v>80</v>
      </c>
      <c r="AT130" s="148" t="s">
        <v>72</v>
      </c>
      <c r="AU130" s="148" t="s">
        <v>73</v>
      </c>
      <c r="AY130" s="141" t="s">
        <v>201</v>
      </c>
      <c r="BK130" s="149">
        <f>BK131+BK515+BK542+BK560+BK861+BK898</f>
        <v>0</v>
      </c>
    </row>
    <row r="131" spans="2:65" s="11" customFormat="1" ht="22.9" customHeight="1" x14ac:dyDescent="0.2">
      <c r="B131" s="140"/>
      <c r="D131" s="141" t="s">
        <v>72</v>
      </c>
      <c r="E131" s="150" t="s">
        <v>80</v>
      </c>
      <c r="F131" s="150" t="s">
        <v>202</v>
      </c>
      <c r="I131" s="143"/>
      <c r="J131" s="151">
        <f>BK131</f>
        <v>0</v>
      </c>
      <c r="L131" s="140"/>
      <c r="M131" s="145"/>
      <c r="P131" s="146">
        <f>SUM(P132:P514)</f>
        <v>0</v>
      </c>
      <c r="R131" s="146">
        <f>SUM(R132:R514)</f>
        <v>47.300651319999993</v>
      </c>
      <c r="T131" s="147">
        <f>SUM(T132:T514)</f>
        <v>0</v>
      </c>
      <c r="AR131" s="141" t="s">
        <v>80</v>
      </c>
      <c r="AT131" s="148" t="s">
        <v>72</v>
      </c>
      <c r="AU131" s="148" t="s">
        <v>80</v>
      </c>
      <c r="AY131" s="141" t="s">
        <v>201</v>
      </c>
      <c r="BK131" s="149">
        <f>SUM(BK132:BK514)</f>
        <v>0</v>
      </c>
    </row>
    <row r="132" spans="2:65" s="1" customFormat="1" ht="24" customHeight="1" x14ac:dyDescent="0.2">
      <c r="B132" s="152"/>
      <c r="C132" s="249" t="s">
        <v>80</v>
      </c>
      <c r="D132" s="249" t="s">
        <v>203</v>
      </c>
      <c r="E132" s="250" t="s">
        <v>204</v>
      </c>
      <c r="F132" s="251" t="s">
        <v>205</v>
      </c>
      <c r="G132" s="252" t="s">
        <v>206</v>
      </c>
      <c r="H132" s="253">
        <v>31.62</v>
      </c>
      <c r="I132" s="154"/>
      <c r="J132" s="155">
        <f>ROUND(I132*H132,2)</f>
        <v>0</v>
      </c>
      <c r="K132" s="153" t="s">
        <v>207</v>
      </c>
      <c r="L132" s="32"/>
      <c r="M132" s="156" t="s">
        <v>1</v>
      </c>
      <c r="N132" s="157" t="s">
        <v>38</v>
      </c>
      <c r="P132" s="158">
        <f>O132*H132</f>
        <v>0</v>
      </c>
      <c r="Q132" s="158">
        <v>0</v>
      </c>
      <c r="R132" s="158">
        <f>Q132*H132</f>
        <v>0</v>
      </c>
      <c r="S132" s="158">
        <v>0</v>
      </c>
      <c r="T132" s="159">
        <f>S132*H132</f>
        <v>0</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3822</v>
      </c>
    </row>
    <row r="133" spans="2:65" s="1" customFormat="1" ht="19.5" x14ac:dyDescent="0.2">
      <c r="B133" s="32"/>
      <c r="C133" s="254"/>
      <c r="D133" s="255" t="s">
        <v>210</v>
      </c>
      <c r="E133" s="254"/>
      <c r="F133" s="256" t="s">
        <v>211</v>
      </c>
      <c r="G133" s="254"/>
      <c r="H133" s="254"/>
      <c r="I133" s="96"/>
      <c r="L133" s="32"/>
      <c r="M133" s="162"/>
      <c r="T133" s="56"/>
      <c r="AT133" s="17" t="s">
        <v>210</v>
      </c>
      <c r="AU133" s="17" t="s">
        <v>82</v>
      </c>
    </row>
    <row r="134" spans="2:65" s="1" customFormat="1" ht="87.75" x14ac:dyDescent="0.2">
      <c r="B134" s="32"/>
      <c r="C134" s="254"/>
      <c r="D134" s="255" t="s">
        <v>212</v>
      </c>
      <c r="E134" s="254"/>
      <c r="F134" s="257" t="s">
        <v>213</v>
      </c>
      <c r="G134" s="254"/>
      <c r="H134" s="254"/>
      <c r="I134" s="96"/>
      <c r="L134" s="32"/>
      <c r="M134" s="162"/>
      <c r="T134" s="56"/>
      <c r="AT134" s="17" t="s">
        <v>212</v>
      </c>
      <c r="AU134" s="17" t="s">
        <v>82</v>
      </c>
    </row>
    <row r="135" spans="2:65" s="12" customFormat="1" x14ac:dyDescent="0.2">
      <c r="B135" s="163"/>
      <c r="C135" s="258"/>
      <c r="D135" s="255" t="s">
        <v>214</v>
      </c>
      <c r="E135" s="259" t="s">
        <v>1</v>
      </c>
      <c r="F135" s="260" t="s">
        <v>2932</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2933</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3823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218</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3824</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3825</v>
      </c>
      <c r="G140" s="261"/>
      <c r="H140" s="264">
        <v>31.62</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31.62</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267</v>
      </c>
      <c r="F142" s="251" t="s">
        <v>268</v>
      </c>
      <c r="G142" s="252" t="s">
        <v>269</v>
      </c>
      <c r="H142" s="253">
        <v>2.04</v>
      </c>
      <c r="I142" s="154"/>
      <c r="J142" s="155">
        <f>ROUND(I142*H142,2)</f>
        <v>0</v>
      </c>
      <c r="K142" s="153" t="s">
        <v>207</v>
      </c>
      <c r="L142" s="32"/>
      <c r="M142" s="156" t="s">
        <v>1</v>
      </c>
      <c r="N142" s="157" t="s">
        <v>38</v>
      </c>
      <c r="P142" s="158">
        <f>O142*H142</f>
        <v>0</v>
      </c>
      <c r="Q142" s="158">
        <v>6.053E-2</v>
      </c>
      <c r="R142" s="158">
        <f>Q142*H142</f>
        <v>0.1234812</v>
      </c>
      <c r="S142" s="158">
        <v>0</v>
      </c>
      <c r="T142" s="159">
        <f>S142*H142</f>
        <v>0</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3826</v>
      </c>
    </row>
    <row r="143" spans="2:65" s="1" customFormat="1" x14ac:dyDescent="0.2">
      <c r="B143" s="32"/>
      <c r="C143" s="254"/>
      <c r="D143" s="255" t="s">
        <v>210</v>
      </c>
      <c r="E143" s="254"/>
      <c r="F143" s="256" t="s">
        <v>268</v>
      </c>
      <c r="G143" s="254"/>
      <c r="H143" s="254"/>
      <c r="I143" s="96"/>
      <c r="L143" s="32"/>
      <c r="M143" s="162"/>
      <c r="T143" s="56"/>
      <c r="AT143" s="17" t="s">
        <v>210</v>
      </c>
      <c r="AU143" s="17" t="s">
        <v>82</v>
      </c>
    </row>
    <row r="144" spans="2:65" s="1" customFormat="1" ht="78" x14ac:dyDescent="0.2">
      <c r="B144" s="32"/>
      <c r="C144" s="254"/>
      <c r="D144" s="255" t="s">
        <v>212</v>
      </c>
      <c r="E144" s="254"/>
      <c r="F144" s="257" t="s">
        <v>271</v>
      </c>
      <c r="G144" s="254"/>
      <c r="H144" s="254"/>
      <c r="I144" s="96"/>
      <c r="L144" s="32"/>
      <c r="M144" s="162"/>
      <c r="T144" s="56"/>
      <c r="AT144" s="17" t="s">
        <v>212</v>
      </c>
      <c r="AU144" s="17" t="s">
        <v>82</v>
      </c>
    </row>
    <row r="145" spans="2:65" s="12" customFormat="1" x14ac:dyDescent="0.2">
      <c r="B145" s="163"/>
      <c r="C145" s="258"/>
      <c r="D145" s="255" t="s">
        <v>214</v>
      </c>
      <c r="E145" s="259" t="s">
        <v>1</v>
      </c>
      <c r="F145" s="260" t="s">
        <v>215</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216</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272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1397</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1398</v>
      </c>
      <c r="G149" s="258"/>
      <c r="H149" s="259" t="s">
        <v>1</v>
      </c>
      <c r="I149" s="165"/>
      <c r="L149" s="163"/>
      <c r="M149" s="166"/>
      <c r="T149" s="167"/>
      <c r="AT149" s="164" t="s">
        <v>214</v>
      </c>
      <c r="AU149" s="164" t="s">
        <v>82</v>
      </c>
      <c r="AV149" s="12" t="s">
        <v>80</v>
      </c>
      <c r="AW149" s="12" t="s">
        <v>30</v>
      </c>
      <c r="AX149" s="12" t="s">
        <v>73</v>
      </c>
      <c r="AY149" s="164" t="s">
        <v>201</v>
      </c>
    </row>
    <row r="150" spans="2:65" s="13" customFormat="1" x14ac:dyDescent="0.2">
      <c r="B150" s="168"/>
      <c r="C150" s="261"/>
      <c r="D150" s="255" t="s">
        <v>214</v>
      </c>
      <c r="E150" s="262" t="s">
        <v>1</v>
      </c>
      <c r="F150" s="263" t="s">
        <v>1399</v>
      </c>
      <c r="G150" s="261"/>
      <c r="H150" s="264">
        <v>2.04</v>
      </c>
      <c r="I150" s="170"/>
      <c r="L150" s="168"/>
      <c r="M150" s="171"/>
      <c r="T150" s="172"/>
      <c r="AT150" s="169" t="s">
        <v>214</v>
      </c>
      <c r="AU150" s="169" t="s">
        <v>82</v>
      </c>
      <c r="AV150" s="13" t="s">
        <v>82</v>
      </c>
      <c r="AW150" s="13" t="s">
        <v>30</v>
      </c>
      <c r="AX150" s="13" t="s">
        <v>73</v>
      </c>
      <c r="AY150" s="169" t="s">
        <v>201</v>
      </c>
    </row>
    <row r="151" spans="2:65" s="14" customFormat="1" x14ac:dyDescent="0.2">
      <c r="B151" s="173"/>
      <c r="C151" s="265"/>
      <c r="D151" s="255" t="s">
        <v>214</v>
      </c>
      <c r="E151" s="266" t="s">
        <v>1</v>
      </c>
      <c r="F151" s="267" t="s">
        <v>221</v>
      </c>
      <c r="G151" s="265"/>
      <c r="H151" s="268">
        <v>2.04</v>
      </c>
      <c r="I151" s="175"/>
      <c r="L151" s="173"/>
      <c r="M151" s="176"/>
      <c r="T151" s="177"/>
      <c r="AT151" s="174" t="s">
        <v>214</v>
      </c>
      <c r="AU151" s="174" t="s">
        <v>82</v>
      </c>
      <c r="AV151" s="14" t="s">
        <v>208</v>
      </c>
      <c r="AW151" s="14" t="s">
        <v>30</v>
      </c>
      <c r="AX151" s="14" t="s">
        <v>80</v>
      </c>
      <c r="AY151" s="174" t="s">
        <v>201</v>
      </c>
    </row>
    <row r="152" spans="2:65" s="1" customFormat="1" ht="16.5" customHeight="1" x14ac:dyDescent="0.2">
      <c r="B152" s="152"/>
      <c r="C152" s="249" t="s">
        <v>231</v>
      </c>
      <c r="D152" s="249" t="s">
        <v>203</v>
      </c>
      <c r="E152" s="250" t="s">
        <v>285</v>
      </c>
      <c r="F152" s="251" t="s">
        <v>286</v>
      </c>
      <c r="G152" s="252" t="s">
        <v>278</v>
      </c>
      <c r="H152" s="253">
        <v>6.3239999999999998</v>
      </c>
      <c r="I152" s="154"/>
      <c r="J152" s="155">
        <f>ROUND(I152*H152,2)</f>
        <v>0</v>
      </c>
      <c r="K152" s="153" t="s">
        <v>207</v>
      </c>
      <c r="L152" s="32"/>
      <c r="M152" s="156" t="s">
        <v>1</v>
      </c>
      <c r="N152" s="157" t="s">
        <v>38</v>
      </c>
      <c r="P152" s="158">
        <f>O152*H152</f>
        <v>0</v>
      </c>
      <c r="Q152" s="158">
        <v>0</v>
      </c>
      <c r="R152" s="158">
        <f>Q152*H152</f>
        <v>0</v>
      </c>
      <c r="S152" s="158">
        <v>0</v>
      </c>
      <c r="T152" s="159">
        <f>S152*H152</f>
        <v>0</v>
      </c>
      <c r="AR152" s="160" t="s">
        <v>208</v>
      </c>
      <c r="AT152" s="160" t="s">
        <v>203</v>
      </c>
      <c r="AU152" s="160" t="s">
        <v>82</v>
      </c>
      <c r="AY152" s="17" t="s">
        <v>201</v>
      </c>
      <c r="BE152" s="161">
        <f>IF(N152="základní",J152,0)</f>
        <v>0</v>
      </c>
      <c r="BF152" s="161">
        <f>IF(N152="snížená",J152,0)</f>
        <v>0</v>
      </c>
      <c r="BG152" s="161">
        <f>IF(N152="zákl. přenesená",J152,0)</f>
        <v>0</v>
      </c>
      <c r="BH152" s="161">
        <f>IF(N152="sníž. přenesená",J152,0)</f>
        <v>0</v>
      </c>
      <c r="BI152" s="161">
        <f>IF(N152="nulová",J152,0)</f>
        <v>0</v>
      </c>
      <c r="BJ152" s="17" t="s">
        <v>80</v>
      </c>
      <c r="BK152" s="161">
        <f>ROUND(I152*H152,2)</f>
        <v>0</v>
      </c>
      <c r="BL152" s="17" t="s">
        <v>208</v>
      </c>
      <c r="BM152" s="160" t="s">
        <v>3827</v>
      </c>
    </row>
    <row r="153" spans="2:65" s="1" customFormat="1" ht="29.25" x14ac:dyDescent="0.2">
      <c r="B153" s="32"/>
      <c r="C153" s="254"/>
      <c r="D153" s="255" t="s">
        <v>210</v>
      </c>
      <c r="E153" s="254"/>
      <c r="F153" s="256" t="s">
        <v>288</v>
      </c>
      <c r="G153" s="254"/>
      <c r="H153" s="254"/>
      <c r="I153" s="96"/>
      <c r="L153" s="32"/>
      <c r="M153" s="162"/>
      <c r="T153" s="56"/>
      <c r="AT153" s="17" t="s">
        <v>210</v>
      </c>
      <c r="AU153" s="17" t="s">
        <v>82</v>
      </c>
    </row>
    <row r="154" spans="2:65" s="1" customFormat="1" ht="234" x14ac:dyDescent="0.2">
      <c r="B154" s="32"/>
      <c r="C154" s="254"/>
      <c r="D154" s="255" t="s">
        <v>212</v>
      </c>
      <c r="E154" s="254"/>
      <c r="F154" s="257" t="s">
        <v>289</v>
      </c>
      <c r="G154" s="254"/>
      <c r="H154" s="254"/>
      <c r="I154" s="96"/>
      <c r="L154" s="32"/>
      <c r="M154" s="162"/>
      <c r="T154" s="56"/>
      <c r="AT154" s="17" t="s">
        <v>212</v>
      </c>
      <c r="AU154" s="17" t="s">
        <v>82</v>
      </c>
    </row>
    <row r="155" spans="2:65" s="12" customFormat="1" x14ac:dyDescent="0.2">
      <c r="B155" s="163"/>
      <c r="C155" s="258"/>
      <c r="D155" s="255" t="s">
        <v>214</v>
      </c>
      <c r="E155" s="259" t="s">
        <v>1</v>
      </c>
      <c r="F155" s="260" t="s">
        <v>2932</v>
      </c>
      <c r="G155" s="258"/>
      <c r="H155" s="259" t="s">
        <v>1</v>
      </c>
      <c r="I155" s="165"/>
      <c r="L155" s="163"/>
      <c r="M155" s="166"/>
      <c r="T155" s="167"/>
      <c r="AT155" s="164" t="s">
        <v>214</v>
      </c>
      <c r="AU155" s="164" t="s">
        <v>82</v>
      </c>
      <c r="AV155" s="12" t="s">
        <v>80</v>
      </c>
      <c r="AW155" s="12" t="s">
        <v>30</v>
      </c>
      <c r="AX155" s="12" t="s">
        <v>73</v>
      </c>
      <c r="AY155" s="164" t="s">
        <v>201</v>
      </c>
    </row>
    <row r="156" spans="2:65" s="12" customFormat="1" x14ac:dyDescent="0.2">
      <c r="B156" s="163"/>
      <c r="C156" s="258"/>
      <c r="D156" s="255" t="s">
        <v>214</v>
      </c>
      <c r="E156" s="259" t="s">
        <v>1</v>
      </c>
      <c r="F156" s="260" t="s">
        <v>2933</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3823</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3210</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3824</v>
      </c>
      <c r="G159" s="258"/>
      <c r="H159" s="259" t="s">
        <v>1</v>
      </c>
      <c r="I159" s="165"/>
      <c r="L159" s="163"/>
      <c r="M159" s="166"/>
      <c r="T159" s="167"/>
      <c r="AT159" s="164" t="s">
        <v>214</v>
      </c>
      <c r="AU159" s="164" t="s">
        <v>82</v>
      </c>
      <c r="AV159" s="12" t="s">
        <v>80</v>
      </c>
      <c r="AW159" s="12" t="s">
        <v>30</v>
      </c>
      <c r="AX159" s="12" t="s">
        <v>73</v>
      </c>
      <c r="AY159" s="164" t="s">
        <v>201</v>
      </c>
    </row>
    <row r="160" spans="2:65" s="13" customFormat="1" x14ac:dyDescent="0.2">
      <c r="B160" s="168"/>
      <c r="C160" s="261"/>
      <c r="D160" s="255" t="s">
        <v>214</v>
      </c>
      <c r="E160" s="262" t="s">
        <v>1</v>
      </c>
      <c r="F160" s="263" t="s">
        <v>3828</v>
      </c>
      <c r="G160" s="261"/>
      <c r="H160" s="264">
        <v>6.3239999999999998</v>
      </c>
      <c r="I160" s="170"/>
      <c r="L160" s="168"/>
      <c r="M160" s="171"/>
      <c r="T160" s="172"/>
      <c r="AT160" s="169" t="s">
        <v>214</v>
      </c>
      <c r="AU160" s="169" t="s">
        <v>82</v>
      </c>
      <c r="AV160" s="13" t="s">
        <v>82</v>
      </c>
      <c r="AW160" s="13" t="s">
        <v>30</v>
      </c>
      <c r="AX160" s="13" t="s">
        <v>73</v>
      </c>
      <c r="AY160" s="169" t="s">
        <v>201</v>
      </c>
    </row>
    <row r="161" spans="2:65" s="14" customFormat="1" x14ac:dyDescent="0.2">
      <c r="B161" s="173"/>
      <c r="C161" s="265"/>
      <c r="D161" s="255" t="s">
        <v>214</v>
      </c>
      <c r="E161" s="266" t="s">
        <v>1</v>
      </c>
      <c r="F161" s="267" t="s">
        <v>221</v>
      </c>
      <c r="G161" s="265"/>
      <c r="H161" s="268">
        <v>6.3239999999999998</v>
      </c>
      <c r="I161" s="175"/>
      <c r="L161" s="173"/>
      <c r="M161" s="176"/>
      <c r="T161" s="177"/>
      <c r="AT161" s="174" t="s">
        <v>214</v>
      </c>
      <c r="AU161" s="174" t="s">
        <v>82</v>
      </c>
      <c r="AV161" s="14" t="s">
        <v>208</v>
      </c>
      <c r="AW161" s="14" t="s">
        <v>30</v>
      </c>
      <c r="AX161" s="14" t="s">
        <v>80</v>
      </c>
      <c r="AY161" s="174" t="s">
        <v>201</v>
      </c>
    </row>
    <row r="162" spans="2:65" s="1" customFormat="1" ht="24" customHeight="1" x14ac:dyDescent="0.2">
      <c r="B162" s="152"/>
      <c r="C162" s="249" t="s">
        <v>208</v>
      </c>
      <c r="D162" s="249" t="s">
        <v>203</v>
      </c>
      <c r="E162" s="250" t="s">
        <v>293</v>
      </c>
      <c r="F162" s="251" t="s">
        <v>294</v>
      </c>
      <c r="G162" s="252" t="s">
        <v>278</v>
      </c>
      <c r="H162" s="253">
        <v>52.176000000000002</v>
      </c>
      <c r="I162" s="154"/>
      <c r="J162" s="155">
        <f>ROUND(I162*H162,2)</f>
        <v>0</v>
      </c>
      <c r="K162" s="153" t="s">
        <v>207</v>
      </c>
      <c r="L162" s="32"/>
      <c r="M162" s="156" t="s">
        <v>1</v>
      </c>
      <c r="N162" s="157" t="s">
        <v>38</v>
      </c>
      <c r="P162" s="158">
        <f>O162*H162</f>
        <v>0</v>
      </c>
      <c r="Q162" s="158">
        <v>0</v>
      </c>
      <c r="R162" s="158">
        <f>Q162*H162</f>
        <v>0</v>
      </c>
      <c r="S162" s="158">
        <v>0</v>
      </c>
      <c r="T162" s="159">
        <f>S162*H162</f>
        <v>0</v>
      </c>
      <c r="AR162" s="160" t="s">
        <v>208</v>
      </c>
      <c r="AT162" s="160" t="s">
        <v>203</v>
      </c>
      <c r="AU162" s="160" t="s">
        <v>82</v>
      </c>
      <c r="AY162" s="17" t="s">
        <v>201</v>
      </c>
      <c r="BE162" s="161">
        <f>IF(N162="základní",J162,0)</f>
        <v>0</v>
      </c>
      <c r="BF162" s="161">
        <f>IF(N162="snížená",J162,0)</f>
        <v>0</v>
      </c>
      <c r="BG162" s="161">
        <f>IF(N162="zákl. přenesená",J162,0)</f>
        <v>0</v>
      </c>
      <c r="BH162" s="161">
        <f>IF(N162="sníž. přenesená",J162,0)</f>
        <v>0</v>
      </c>
      <c r="BI162" s="161">
        <f>IF(N162="nulová",J162,0)</f>
        <v>0</v>
      </c>
      <c r="BJ162" s="17" t="s">
        <v>80</v>
      </c>
      <c r="BK162" s="161">
        <f>ROUND(I162*H162,2)</f>
        <v>0</v>
      </c>
      <c r="BL162" s="17" t="s">
        <v>208</v>
      </c>
      <c r="BM162" s="160" t="s">
        <v>3829</v>
      </c>
    </row>
    <row r="163" spans="2:65" s="1" customFormat="1" ht="29.25" x14ac:dyDescent="0.2">
      <c r="B163" s="32"/>
      <c r="C163" s="254"/>
      <c r="D163" s="255" t="s">
        <v>210</v>
      </c>
      <c r="E163" s="254"/>
      <c r="F163" s="256" t="s">
        <v>296</v>
      </c>
      <c r="G163" s="254"/>
      <c r="H163" s="254"/>
      <c r="I163" s="96"/>
      <c r="L163" s="32"/>
      <c r="M163" s="162"/>
      <c r="T163" s="56"/>
      <c r="AT163" s="17" t="s">
        <v>210</v>
      </c>
      <c r="AU163" s="17" t="s">
        <v>82</v>
      </c>
    </row>
    <row r="164" spans="2:65" s="1" customFormat="1" ht="204.75" x14ac:dyDescent="0.2">
      <c r="B164" s="32"/>
      <c r="C164" s="254"/>
      <c r="D164" s="255" t="s">
        <v>212</v>
      </c>
      <c r="E164" s="254"/>
      <c r="F164" s="257" t="s">
        <v>297</v>
      </c>
      <c r="G164" s="254"/>
      <c r="H164" s="254"/>
      <c r="I164" s="96"/>
      <c r="L164" s="32"/>
      <c r="M164" s="162"/>
      <c r="T164" s="56"/>
      <c r="AT164" s="17" t="s">
        <v>212</v>
      </c>
      <c r="AU164" s="17" t="s">
        <v>82</v>
      </c>
    </row>
    <row r="165" spans="2:65" s="12" customFormat="1" x14ac:dyDescent="0.2">
      <c r="B165" s="163"/>
      <c r="C165" s="258"/>
      <c r="D165" s="255" t="s">
        <v>214</v>
      </c>
      <c r="E165" s="259" t="s">
        <v>1</v>
      </c>
      <c r="F165" s="260" t="s">
        <v>2932</v>
      </c>
      <c r="G165" s="258"/>
      <c r="H165" s="259" t="s">
        <v>1</v>
      </c>
      <c r="I165" s="165"/>
      <c r="L165" s="163"/>
      <c r="M165" s="166"/>
      <c r="T165" s="167"/>
      <c r="AT165" s="164" t="s">
        <v>214</v>
      </c>
      <c r="AU165" s="164" t="s">
        <v>82</v>
      </c>
      <c r="AV165" s="12" t="s">
        <v>80</v>
      </c>
      <c r="AW165" s="12" t="s">
        <v>30</v>
      </c>
      <c r="AX165" s="12" t="s">
        <v>73</v>
      </c>
      <c r="AY165" s="164" t="s">
        <v>201</v>
      </c>
    </row>
    <row r="166" spans="2:65" s="12" customFormat="1" x14ac:dyDescent="0.2">
      <c r="B166" s="163"/>
      <c r="C166" s="258"/>
      <c r="D166" s="255" t="s">
        <v>214</v>
      </c>
      <c r="E166" s="259" t="s">
        <v>1</v>
      </c>
      <c r="F166" s="260" t="s">
        <v>2933</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272</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3823</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3830</v>
      </c>
      <c r="G169" s="258"/>
      <c r="H169" s="259" t="s">
        <v>1</v>
      </c>
      <c r="I169" s="165"/>
      <c r="L169" s="163"/>
      <c r="M169" s="166"/>
      <c r="T169" s="167"/>
      <c r="AT169" s="164" t="s">
        <v>214</v>
      </c>
      <c r="AU169" s="164" t="s">
        <v>82</v>
      </c>
      <c r="AV169" s="12" t="s">
        <v>80</v>
      </c>
      <c r="AW169" s="12" t="s">
        <v>30</v>
      </c>
      <c r="AX169" s="12" t="s">
        <v>73</v>
      </c>
      <c r="AY169" s="164" t="s">
        <v>201</v>
      </c>
    </row>
    <row r="170" spans="2:65" s="12" customFormat="1" ht="22.5" x14ac:dyDescent="0.2">
      <c r="B170" s="163"/>
      <c r="C170" s="258"/>
      <c r="D170" s="255" t="s">
        <v>214</v>
      </c>
      <c r="E170" s="259" t="s">
        <v>1</v>
      </c>
      <c r="F170" s="260" t="s">
        <v>3831</v>
      </c>
      <c r="G170" s="258"/>
      <c r="H170" s="259" t="s">
        <v>1</v>
      </c>
      <c r="I170" s="165"/>
      <c r="L170" s="163"/>
      <c r="M170" s="166"/>
      <c r="T170" s="167"/>
      <c r="AT170" s="164" t="s">
        <v>214</v>
      </c>
      <c r="AU170" s="164" t="s">
        <v>82</v>
      </c>
      <c r="AV170" s="12" t="s">
        <v>80</v>
      </c>
      <c r="AW170" s="12" t="s">
        <v>30</v>
      </c>
      <c r="AX170" s="12" t="s">
        <v>73</v>
      </c>
      <c r="AY170" s="164" t="s">
        <v>201</v>
      </c>
    </row>
    <row r="171" spans="2:65" s="13" customFormat="1" x14ac:dyDescent="0.2">
      <c r="B171" s="168"/>
      <c r="C171" s="261"/>
      <c r="D171" s="255" t="s">
        <v>214</v>
      </c>
      <c r="E171" s="262" t="s">
        <v>1</v>
      </c>
      <c r="F171" s="263" t="s">
        <v>3832</v>
      </c>
      <c r="G171" s="261"/>
      <c r="H171" s="264">
        <v>26.722000000000001</v>
      </c>
      <c r="I171" s="170"/>
      <c r="L171" s="168"/>
      <c r="M171" s="171"/>
      <c r="T171" s="172"/>
      <c r="AT171" s="169" t="s">
        <v>214</v>
      </c>
      <c r="AU171" s="169" t="s">
        <v>82</v>
      </c>
      <c r="AV171" s="13" t="s">
        <v>82</v>
      </c>
      <c r="AW171" s="13" t="s">
        <v>30</v>
      </c>
      <c r="AX171" s="13" t="s">
        <v>73</v>
      </c>
      <c r="AY171" s="169" t="s">
        <v>201</v>
      </c>
    </row>
    <row r="172" spans="2:65" s="12" customFormat="1" ht="22.5" x14ac:dyDescent="0.2">
      <c r="B172" s="163"/>
      <c r="C172" s="258"/>
      <c r="D172" s="255" t="s">
        <v>214</v>
      </c>
      <c r="E172" s="259" t="s">
        <v>1</v>
      </c>
      <c r="F172" s="260" t="s">
        <v>3833</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3834</v>
      </c>
      <c r="G173" s="261"/>
      <c r="H173" s="264">
        <v>25.454000000000001</v>
      </c>
      <c r="I173" s="170"/>
      <c r="L173" s="168"/>
      <c r="M173" s="171"/>
      <c r="T173" s="172"/>
      <c r="AT173" s="169" t="s">
        <v>214</v>
      </c>
      <c r="AU173" s="169" t="s">
        <v>82</v>
      </c>
      <c r="AV173" s="13" t="s">
        <v>82</v>
      </c>
      <c r="AW173" s="13" t="s">
        <v>30</v>
      </c>
      <c r="AX173" s="13" t="s">
        <v>73</v>
      </c>
      <c r="AY173" s="169" t="s">
        <v>201</v>
      </c>
    </row>
    <row r="174" spans="2:65" s="14" customFormat="1" x14ac:dyDescent="0.2">
      <c r="B174" s="173"/>
      <c r="C174" s="265"/>
      <c r="D174" s="255" t="s">
        <v>214</v>
      </c>
      <c r="E174" s="266" t="s">
        <v>1</v>
      </c>
      <c r="F174" s="267" t="s">
        <v>221</v>
      </c>
      <c r="G174" s="265"/>
      <c r="H174" s="268">
        <v>52.176000000000002</v>
      </c>
      <c r="I174" s="175"/>
      <c r="L174" s="173"/>
      <c r="M174" s="176"/>
      <c r="T174" s="177"/>
      <c r="AT174" s="174" t="s">
        <v>214</v>
      </c>
      <c r="AU174" s="174" t="s">
        <v>82</v>
      </c>
      <c r="AV174" s="14" t="s">
        <v>208</v>
      </c>
      <c r="AW174" s="14" t="s">
        <v>30</v>
      </c>
      <c r="AX174" s="14" t="s">
        <v>80</v>
      </c>
      <c r="AY174" s="174" t="s">
        <v>201</v>
      </c>
    </row>
    <row r="175" spans="2:65" s="1" customFormat="1" ht="24" customHeight="1" x14ac:dyDescent="0.2">
      <c r="B175" s="152"/>
      <c r="C175" s="249" t="s">
        <v>245</v>
      </c>
      <c r="D175" s="249" t="s">
        <v>203</v>
      </c>
      <c r="E175" s="250" t="s">
        <v>1080</v>
      </c>
      <c r="F175" s="251" t="s">
        <v>1081</v>
      </c>
      <c r="G175" s="252" t="s">
        <v>278</v>
      </c>
      <c r="H175" s="253">
        <v>52.176000000000002</v>
      </c>
      <c r="I175" s="154"/>
      <c r="J175" s="155">
        <f>ROUND(I175*H175,2)</f>
        <v>0</v>
      </c>
      <c r="K175" s="153" t="s">
        <v>207</v>
      </c>
      <c r="L175" s="32"/>
      <c r="M175" s="156" t="s">
        <v>1</v>
      </c>
      <c r="N175" s="157" t="s">
        <v>38</v>
      </c>
      <c r="P175" s="158">
        <f>O175*H175</f>
        <v>0</v>
      </c>
      <c r="Q175" s="158">
        <v>0</v>
      </c>
      <c r="R175" s="158">
        <f>Q175*H175</f>
        <v>0</v>
      </c>
      <c r="S175" s="158">
        <v>0</v>
      </c>
      <c r="T175" s="159">
        <f>S175*H175</f>
        <v>0</v>
      </c>
      <c r="AR175" s="160" t="s">
        <v>208</v>
      </c>
      <c r="AT175" s="160" t="s">
        <v>203</v>
      </c>
      <c r="AU175" s="160" t="s">
        <v>82</v>
      </c>
      <c r="AY175" s="17" t="s">
        <v>201</v>
      </c>
      <c r="BE175" s="161">
        <f>IF(N175="základní",J175,0)</f>
        <v>0</v>
      </c>
      <c r="BF175" s="161">
        <f>IF(N175="snížená",J175,0)</f>
        <v>0</v>
      </c>
      <c r="BG175" s="161">
        <f>IF(N175="zákl. přenesená",J175,0)</f>
        <v>0</v>
      </c>
      <c r="BH175" s="161">
        <f>IF(N175="sníž. přenesená",J175,0)</f>
        <v>0</v>
      </c>
      <c r="BI175" s="161">
        <f>IF(N175="nulová",J175,0)</f>
        <v>0</v>
      </c>
      <c r="BJ175" s="17" t="s">
        <v>80</v>
      </c>
      <c r="BK175" s="161">
        <f>ROUND(I175*H175,2)</f>
        <v>0</v>
      </c>
      <c r="BL175" s="17" t="s">
        <v>208</v>
      </c>
      <c r="BM175" s="160" t="s">
        <v>3835</v>
      </c>
    </row>
    <row r="176" spans="2:65" s="1" customFormat="1" ht="29.25" x14ac:dyDescent="0.2">
      <c r="B176" s="32"/>
      <c r="C176" s="254"/>
      <c r="D176" s="255" t="s">
        <v>210</v>
      </c>
      <c r="E176" s="254"/>
      <c r="F176" s="256" t="s">
        <v>1083</v>
      </c>
      <c r="G176" s="254"/>
      <c r="H176" s="254"/>
      <c r="I176" s="96"/>
      <c r="L176" s="32"/>
      <c r="M176" s="162"/>
      <c r="T176" s="56"/>
      <c r="AT176" s="17" t="s">
        <v>210</v>
      </c>
      <c r="AU176" s="17" t="s">
        <v>82</v>
      </c>
    </row>
    <row r="177" spans="2:65" s="1" customFormat="1" ht="204.75" x14ac:dyDescent="0.2">
      <c r="B177" s="32"/>
      <c r="C177" s="254"/>
      <c r="D177" s="255" t="s">
        <v>212</v>
      </c>
      <c r="E177" s="254"/>
      <c r="F177" s="257" t="s">
        <v>297</v>
      </c>
      <c r="G177" s="254"/>
      <c r="H177" s="254"/>
      <c r="I177" s="96"/>
      <c r="L177" s="32"/>
      <c r="M177" s="162"/>
      <c r="T177" s="56"/>
      <c r="AT177" s="17" t="s">
        <v>212</v>
      </c>
      <c r="AU177" s="17" t="s">
        <v>82</v>
      </c>
    </row>
    <row r="178" spans="2:65" s="12" customFormat="1" x14ac:dyDescent="0.2">
      <c r="B178" s="163"/>
      <c r="C178" s="258"/>
      <c r="D178" s="255" t="s">
        <v>214</v>
      </c>
      <c r="E178" s="259" t="s">
        <v>1</v>
      </c>
      <c r="F178" s="260" t="s">
        <v>2932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2933</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272</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3823</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3830</v>
      </c>
      <c r="G182" s="258"/>
      <c r="H182" s="259" t="s">
        <v>1</v>
      </c>
      <c r="I182" s="165"/>
      <c r="L182" s="163"/>
      <c r="M182" s="166"/>
      <c r="T182" s="167"/>
      <c r="AT182" s="164" t="s">
        <v>214</v>
      </c>
      <c r="AU182" s="164" t="s">
        <v>82</v>
      </c>
      <c r="AV182" s="12" t="s">
        <v>80</v>
      </c>
      <c r="AW182" s="12" t="s">
        <v>30</v>
      </c>
      <c r="AX182" s="12" t="s">
        <v>73</v>
      </c>
      <c r="AY182" s="164" t="s">
        <v>201</v>
      </c>
    </row>
    <row r="183" spans="2:65" s="12" customFormat="1" ht="22.5" x14ac:dyDescent="0.2">
      <c r="B183" s="163"/>
      <c r="C183" s="258"/>
      <c r="D183" s="255" t="s">
        <v>214</v>
      </c>
      <c r="E183" s="259" t="s">
        <v>1</v>
      </c>
      <c r="F183" s="260" t="s">
        <v>3831</v>
      </c>
      <c r="G183" s="258"/>
      <c r="H183" s="259" t="s">
        <v>1</v>
      </c>
      <c r="I183" s="165"/>
      <c r="L183" s="163"/>
      <c r="M183" s="166"/>
      <c r="T183" s="167"/>
      <c r="AT183" s="164" t="s">
        <v>214</v>
      </c>
      <c r="AU183" s="164" t="s">
        <v>82</v>
      </c>
      <c r="AV183" s="12" t="s">
        <v>80</v>
      </c>
      <c r="AW183" s="12" t="s">
        <v>30</v>
      </c>
      <c r="AX183" s="12" t="s">
        <v>73</v>
      </c>
      <c r="AY183" s="164" t="s">
        <v>201</v>
      </c>
    </row>
    <row r="184" spans="2:65" s="13" customFormat="1" x14ac:dyDescent="0.2">
      <c r="B184" s="168"/>
      <c r="C184" s="261"/>
      <c r="D184" s="255" t="s">
        <v>214</v>
      </c>
      <c r="E184" s="262" t="s">
        <v>1</v>
      </c>
      <c r="F184" s="263" t="s">
        <v>3832</v>
      </c>
      <c r="G184" s="261"/>
      <c r="H184" s="264">
        <v>26.722000000000001</v>
      </c>
      <c r="I184" s="170"/>
      <c r="L184" s="168"/>
      <c r="M184" s="171"/>
      <c r="T184" s="172"/>
      <c r="AT184" s="169" t="s">
        <v>214</v>
      </c>
      <c r="AU184" s="169" t="s">
        <v>82</v>
      </c>
      <c r="AV184" s="13" t="s">
        <v>82</v>
      </c>
      <c r="AW184" s="13" t="s">
        <v>30</v>
      </c>
      <c r="AX184" s="13" t="s">
        <v>73</v>
      </c>
      <c r="AY184" s="169" t="s">
        <v>201</v>
      </c>
    </row>
    <row r="185" spans="2:65" s="12" customFormat="1" ht="22.5" x14ac:dyDescent="0.2">
      <c r="B185" s="163"/>
      <c r="C185" s="258"/>
      <c r="D185" s="255" t="s">
        <v>214</v>
      </c>
      <c r="E185" s="259" t="s">
        <v>1</v>
      </c>
      <c r="F185" s="260" t="s">
        <v>3833</v>
      </c>
      <c r="G185" s="258"/>
      <c r="H185" s="259" t="s">
        <v>1</v>
      </c>
      <c r="I185" s="165"/>
      <c r="L185" s="163"/>
      <c r="M185" s="166"/>
      <c r="T185" s="167"/>
      <c r="AT185" s="164" t="s">
        <v>214</v>
      </c>
      <c r="AU185" s="164" t="s">
        <v>82</v>
      </c>
      <c r="AV185" s="12" t="s">
        <v>80</v>
      </c>
      <c r="AW185" s="12" t="s">
        <v>30</v>
      </c>
      <c r="AX185" s="12" t="s">
        <v>73</v>
      </c>
      <c r="AY185" s="164" t="s">
        <v>201</v>
      </c>
    </row>
    <row r="186" spans="2:65" s="13" customFormat="1" x14ac:dyDescent="0.2">
      <c r="B186" s="168"/>
      <c r="C186" s="261"/>
      <c r="D186" s="255" t="s">
        <v>214</v>
      </c>
      <c r="E186" s="262" t="s">
        <v>1</v>
      </c>
      <c r="F186" s="263" t="s">
        <v>3834</v>
      </c>
      <c r="G186" s="261"/>
      <c r="H186" s="264">
        <v>25.454000000000001</v>
      </c>
      <c r="I186" s="170"/>
      <c r="L186" s="168"/>
      <c r="M186" s="171"/>
      <c r="T186" s="172"/>
      <c r="AT186" s="169" t="s">
        <v>214</v>
      </c>
      <c r="AU186" s="169" t="s">
        <v>82</v>
      </c>
      <c r="AV186" s="13" t="s">
        <v>82</v>
      </c>
      <c r="AW186" s="13" t="s">
        <v>30</v>
      </c>
      <c r="AX186" s="13" t="s">
        <v>73</v>
      </c>
      <c r="AY186" s="169" t="s">
        <v>201</v>
      </c>
    </row>
    <row r="187" spans="2:65" s="14" customFormat="1" x14ac:dyDescent="0.2">
      <c r="B187" s="173"/>
      <c r="C187" s="265"/>
      <c r="D187" s="255" t="s">
        <v>214</v>
      </c>
      <c r="E187" s="266" t="s">
        <v>1</v>
      </c>
      <c r="F187" s="267" t="s">
        <v>221</v>
      </c>
      <c r="G187" s="265"/>
      <c r="H187" s="268">
        <v>52.176000000000002</v>
      </c>
      <c r="I187" s="175"/>
      <c r="L187" s="173"/>
      <c r="M187" s="176"/>
      <c r="T187" s="177"/>
      <c r="AT187" s="174" t="s">
        <v>214</v>
      </c>
      <c r="AU187" s="174" t="s">
        <v>82</v>
      </c>
      <c r="AV187" s="14" t="s">
        <v>208</v>
      </c>
      <c r="AW187" s="14" t="s">
        <v>30</v>
      </c>
      <c r="AX187" s="14" t="s">
        <v>80</v>
      </c>
      <c r="AY187" s="174" t="s">
        <v>201</v>
      </c>
    </row>
    <row r="188" spans="2:65" s="1" customFormat="1" ht="24" customHeight="1" x14ac:dyDescent="0.2">
      <c r="B188" s="152"/>
      <c r="C188" s="249" t="s">
        <v>250</v>
      </c>
      <c r="D188" s="249" t="s">
        <v>203</v>
      </c>
      <c r="E188" s="250" t="s">
        <v>313</v>
      </c>
      <c r="F188" s="251" t="s">
        <v>314</v>
      </c>
      <c r="G188" s="252" t="s">
        <v>278</v>
      </c>
      <c r="H188" s="253">
        <v>15.653</v>
      </c>
      <c r="I188" s="154"/>
      <c r="J188" s="155">
        <f>ROUND(I188*H188,2)</f>
        <v>0</v>
      </c>
      <c r="K188" s="153" t="s">
        <v>207</v>
      </c>
      <c r="L188" s="32"/>
      <c r="M188" s="156" t="s">
        <v>1</v>
      </c>
      <c r="N188" s="157" t="s">
        <v>38</v>
      </c>
      <c r="P188" s="158">
        <f>O188*H188</f>
        <v>0</v>
      </c>
      <c r="Q188" s="158">
        <v>0</v>
      </c>
      <c r="R188" s="158">
        <f>Q188*H188</f>
        <v>0</v>
      </c>
      <c r="S188" s="158">
        <v>0</v>
      </c>
      <c r="T188" s="159">
        <f>S188*H188</f>
        <v>0</v>
      </c>
      <c r="AR188" s="160" t="s">
        <v>208</v>
      </c>
      <c r="AT188" s="160" t="s">
        <v>203</v>
      </c>
      <c r="AU188" s="160" t="s">
        <v>82</v>
      </c>
      <c r="AY188" s="17" t="s">
        <v>201</v>
      </c>
      <c r="BE188" s="161">
        <f>IF(N188="základní",J188,0)</f>
        <v>0</v>
      </c>
      <c r="BF188" s="161">
        <f>IF(N188="snížená",J188,0)</f>
        <v>0</v>
      </c>
      <c r="BG188" s="161">
        <f>IF(N188="zákl. přenesená",J188,0)</f>
        <v>0</v>
      </c>
      <c r="BH188" s="161">
        <f>IF(N188="sníž. přenesená",J188,0)</f>
        <v>0</v>
      </c>
      <c r="BI188" s="161">
        <f>IF(N188="nulová",J188,0)</f>
        <v>0</v>
      </c>
      <c r="BJ188" s="17" t="s">
        <v>80</v>
      </c>
      <c r="BK188" s="161">
        <f>ROUND(I188*H188,2)</f>
        <v>0</v>
      </c>
      <c r="BL188" s="17" t="s">
        <v>208</v>
      </c>
      <c r="BM188" s="160" t="s">
        <v>3836</v>
      </c>
    </row>
    <row r="189" spans="2:65" s="1" customFormat="1" ht="29.25" x14ac:dyDescent="0.2">
      <c r="B189" s="32"/>
      <c r="C189" s="254"/>
      <c r="D189" s="255" t="s">
        <v>210</v>
      </c>
      <c r="E189" s="254"/>
      <c r="F189" s="256" t="s">
        <v>316</v>
      </c>
      <c r="G189" s="254"/>
      <c r="H189" s="254"/>
      <c r="I189" s="96"/>
      <c r="L189" s="32"/>
      <c r="M189" s="162"/>
      <c r="T189" s="56"/>
      <c r="AT189" s="17" t="s">
        <v>210</v>
      </c>
      <c r="AU189" s="17" t="s">
        <v>82</v>
      </c>
    </row>
    <row r="190" spans="2:65" s="1" customFormat="1" ht="204.75" x14ac:dyDescent="0.2">
      <c r="B190" s="32"/>
      <c r="C190" s="254"/>
      <c r="D190" s="255" t="s">
        <v>212</v>
      </c>
      <c r="E190" s="254"/>
      <c r="F190" s="257" t="s">
        <v>297</v>
      </c>
      <c r="G190" s="254"/>
      <c r="H190" s="254"/>
      <c r="I190" s="96"/>
      <c r="L190" s="32"/>
      <c r="M190" s="162"/>
      <c r="T190" s="56"/>
      <c r="AT190" s="17" t="s">
        <v>212</v>
      </c>
      <c r="AU190" s="17" t="s">
        <v>82</v>
      </c>
    </row>
    <row r="191" spans="2:65" s="12" customFormat="1" x14ac:dyDescent="0.2">
      <c r="B191" s="163"/>
      <c r="C191" s="258"/>
      <c r="D191" s="255" t="s">
        <v>214</v>
      </c>
      <c r="E191" s="259" t="s">
        <v>1</v>
      </c>
      <c r="F191" s="260" t="s">
        <v>2932</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2933</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272</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3823</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3830</v>
      </c>
      <c r="G195" s="258"/>
      <c r="H195" s="259" t="s">
        <v>1</v>
      </c>
      <c r="I195" s="165"/>
      <c r="L195" s="163"/>
      <c r="M195" s="166"/>
      <c r="T195" s="167"/>
      <c r="AT195" s="164" t="s">
        <v>214</v>
      </c>
      <c r="AU195" s="164" t="s">
        <v>82</v>
      </c>
      <c r="AV195" s="12" t="s">
        <v>80</v>
      </c>
      <c r="AW195" s="12" t="s">
        <v>30</v>
      </c>
      <c r="AX195" s="12" t="s">
        <v>73</v>
      </c>
      <c r="AY195" s="164" t="s">
        <v>201</v>
      </c>
    </row>
    <row r="196" spans="2:65" s="12" customFormat="1" ht="22.5" x14ac:dyDescent="0.2">
      <c r="B196" s="163"/>
      <c r="C196" s="258"/>
      <c r="D196" s="255" t="s">
        <v>214</v>
      </c>
      <c r="E196" s="259" t="s">
        <v>1</v>
      </c>
      <c r="F196" s="260" t="s">
        <v>3831</v>
      </c>
      <c r="G196" s="258"/>
      <c r="H196" s="259" t="s">
        <v>1</v>
      </c>
      <c r="I196" s="165"/>
      <c r="L196" s="163"/>
      <c r="M196" s="166"/>
      <c r="T196" s="167"/>
      <c r="AT196" s="164" t="s">
        <v>214</v>
      </c>
      <c r="AU196" s="164" t="s">
        <v>82</v>
      </c>
      <c r="AV196" s="12" t="s">
        <v>80</v>
      </c>
      <c r="AW196" s="12" t="s">
        <v>30</v>
      </c>
      <c r="AX196" s="12" t="s">
        <v>73</v>
      </c>
      <c r="AY196" s="164" t="s">
        <v>201</v>
      </c>
    </row>
    <row r="197" spans="2:65" s="13" customFormat="1" x14ac:dyDescent="0.2">
      <c r="B197" s="168"/>
      <c r="C197" s="261"/>
      <c r="D197" s="255" t="s">
        <v>214</v>
      </c>
      <c r="E197" s="262" t="s">
        <v>1</v>
      </c>
      <c r="F197" s="263" t="s">
        <v>3832</v>
      </c>
      <c r="G197" s="261"/>
      <c r="H197" s="264">
        <v>26.722000000000001</v>
      </c>
      <c r="I197" s="170"/>
      <c r="L197" s="168"/>
      <c r="M197" s="171"/>
      <c r="T197" s="172"/>
      <c r="AT197" s="169" t="s">
        <v>214</v>
      </c>
      <c r="AU197" s="169" t="s">
        <v>82</v>
      </c>
      <c r="AV197" s="13" t="s">
        <v>82</v>
      </c>
      <c r="AW197" s="13" t="s">
        <v>30</v>
      </c>
      <c r="AX197" s="13" t="s">
        <v>73</v>
      </c>
      <c r="AY197" s="169" t="s">
        <v>201</v>
      </c>
    </row>
    <row r="198" spans="2:65" s="12" customFormat="1" ht="22.5" x14ac:dyDescent="0.2">
      <c r="B198" s="163"/>
      <c r="C198" s="258"/>
      <c r="D198" s="255" t="s">
        <v>214</v>
      </c>
      <c r="E198" s="259" t="s">
        <v>1</v>
      </c>
      <c r="F198" s="260" t="s">
        <v>3833</v>
      </c>
      <c r="G198" s="258"/>
      <c r="H198" s="259" t="s">
        <v>1</v>
      </c>
      <c r="I198" s="165"/>
      <c r="L198" s="163"/>
      <c r="M198" s="166"/>
      <c r="T198" s="167"/>
      <c r="AT198" s="164" t="s">
        <v>214</v>
      </c>
      <c r="AU198" s="164" t="s">
        <v>82</v>
      </c>
      <c r="AV198" s="12" t="s">
        <v>80</v>
      </c>
      <c r="AW198" s="12" t="s">
        <v>30</v>
      </c>
      <c r="AX198" s="12" t="s">
        <v>73</v>
      </c>
      <c r="AY198" s="164" t="s">
        <v>201</v>
      </c>
    </row>
    <row r="199" spans="2:65" s="13" customFormat="1" x14ac:dyDescent="0.2">
      <c r="B199" s="168"/>
      <c r="C199" s="261"/>
      <c r="D199" s="255" t="s">
        <v>214</v>
      </c>
      <c r="E199" s="262" t="s">
        <v>1</v>
      </c>
      <c r="F199" s="263" t="s">
        <v>3834</v>
      </c>
      <c r="G199" s="261"/>
      <c r="H199" s="264">
        <v>25.454000000000001</v>
      </c>
      <c r="I199" s="170"/>
      <c r="L199" s="168"/>
      <c r="M199" s="171"/>
      <c r="T199" s="172"/>
      <c r="AT199" s="169" t="s">
        <v>214</v>
      </c>
      <c r="AU199" s="169" t="s">
        <v>82</v>
      </c>
      <c r="AV199" s="13" t="s">
        <v>82</v>
      </c>
      <c r="AW199" s="13" t="s">
        <v>30</v>
      </c>
      <c r="AX199" s="13" t="s">
        <v>73</v>
      </c>
      <c r="AY199" s="169" t="s">
        <v>201</v>
      </c>
    </row>
    <row r="200" spans="2:65" s="14" customFormat="1" x14ac:dyDescent="0.2">
      <c r="B200" s="173"/>
      <c r="C200" s="265"/>
      <c r="D200" s="255" t="s">
        <v>214</v>
      </c>
      <c r="E200" s="266" t="s">
        <v>1</v>
      </c>
      <c r="F200" s="267" t="s">
        <v>221</v>
      </c>
      <c r="G200" s="265"/>
      <c r="H200" s="268">
        <v>52.176000000000002</v>
      </c>
      <c r="I200" s="175"/>
      <c r="L200" s="173"/>
      <c r="M200" s="176"/>
      <c r="T200" s="177"/>
      <c r="AT200" s="174" t="s">
        <v>214</v>
      </c>
      <c r="AU200" s="174" t="s">
        <v>82</v>
      </c>
      <c r="AV200" s="14" t="s">
        <v>208</v>
      </c>
      <c r="AW200" s="14" t="s">
        <v>30</v>
      </c>
      <c r="AX200" s="14" t="s">
        <v>80</v>
      </c>
      <c r="AY200" s="174" t="s">
        <v>201</v>
      </c>
    </row>
    <row r="201" spans="2:65" s="13" customFormat="1" x14ac:dyDescent="0.2">
      <c r="B201" s="168"/>
      <c r="C201" s="261"/>
      <c r="D201" s="255" t="s">
        <v>214</v>
      </c>
      <c r="E201" s="261"/>
      <c r="F201" s="263" t="s">
        <v>3837</v>
      </c>
      <c r="G201" s="261"/>
      <c r="H201" s="264">
        <v>15.653</v>
      </c>
      <c r="I201" s="170"/>
      <c r="L201" s="168"/>
      <c r="M201" s="171"/>
      <c r="T201" s="172"/>
      <c r="AT201" s="169" t="s">
        <v>214</v>
      </c>
      <c r="AU201" s="169" t="s">
        <v>82</v>
      </c>
      <c r="AV201" s="13" t="s">
        <v>82</v>
      </c>
      <c r="AW201" s="13" t="s">
        <v>3</v>
      </c>
      <c r="AX201" s="13" t="s">
        <v>80</v>
      </c>
      <c r="AY201" s="169" t="s">
        <v>201</v>
      </c>
    </row>
    <row r="202" spans="2:65" s="1" customFormat="1" ht="16.5" customHeight="1" x14ac:dyDescent="0.2">
      <c r="B202" s="152"/>
      <c r="C202" s="249" t="s">
        <v>259</v>
      </c>
      <c r="D202" s="249" t="s">
        <v>203</v>
      </c>
      <c r="E202" s="250" t="s">
        <v>332</v>
      </c>
      <c r="F202" s="251" t="s">
        <v>333</v>
      </c>
      <c r="G202" s="252" t="s">
        <v>206</v>
      </c>
      <c r="H202" s="253">
        <v>204.614</v>
      </c>
      <c r="I202" s="154"/>
      <c r="J202" s="155">
        <f>ROUND(I202*H202,2)</f>
        <v>0</v>
      </c>
      <c r="K202" s="153" t="s">
        <v>207</v>
      </c>
      <c r="L202" s="32"/>
      <c r="M202" s="156" t="s">
        <v>1</v>
      </c>
      <c r="N202" s="157" t="s">
        <v>38</v>
      </c>
      <c r="P202" s="158">
        <f>O202*H202</f>
        <v>0</v>
      </c>
      <c r="Q202" s="158">
        <v>5.8E-4</v>
      </c>
      <c r="R202" s="158">
        <f>Q202*H202</f>
        <v>0.11867612000000001</v>
      </c>
      <c r="S202" s="158">
        <v>0</v>
      </c>
      <c r="T202" s="159">
        <f>S202*H202</f>
        <v>0</v>
      </c>
      <c r="AR202" s="160" t="s">
        <v>208</v>
      </c>
      <c r="AT202" s="160" t="s">
        <v>203</v>
      </c>
      <c r="AU202" s="160" t="s">
        <v>82</v>
      </c>
      <c r="AY202" s="17" t="s">
        <v>201</v>
      </c>
      <c r="BE202" s="161">
        <f>IF(N202="základní",J202,0)</f>
        <v>0</v>
      </c>
      <c r="BF202" s="161">
        <f>IF(N202="snížená",J202,0)</f>
        <v>0</v>
      </c>
      <c r="BG202" s="161">
        <f>IF(N202="zákl. přenesená",J202,0)</f>
        <v>0</v>
      </c>
      <c r="BH202" s="161">
        <f>IF(N202="sníž. přenesená",J202,0)</f>
        <v>0</v>
      </c>
      <c r="BI202" s="161">
        <f>IF(N202="nulová",J202,0)</f>
        <v>0</v>
      </c>
      <c r="BJ202" s="17" t="s">
        <v>80</v>
      </c>
      <c r="BK202" s="161">
        <f>ROUND(I202*H202,2)</f>
        <v>0</v>
      </c>
      <c r="BL202" s="17" t="s">
        <v>208</v>
      </c>
      <c r="BM202" s="160" t="s">
        <v>3838</v>
      </c>
    </row>
    <row r="203" spans="2:65" s="1" customFormat="1" ht="19.5" x14ac:dyDescent="0.2">
      <c r="B203" s="32"/>
      <c r="C203" s="254"/>
      <c r="D203" s="255" t="s">
        <v>210</v>
      </c>
      <c r="E203" s="254"/>
      <c r="F203" s="256" t="s">
        <v>335</v>
      </c>
      <c r="G203" s="254"/>
      <c r="H203" s="254"/>
      <c r="I203" s="96"/>
      <c r="L203" s="32"/>
      <c r="M203" s="162"/>
      <c r="T203" s="56"/>
      <c r="AT203" s="17" t="s">
        <v>210</v>
      </c>
      <c r="AU203" s="17" t="s">
        <v>82</v>
      </c>
    </row>
    <row r="204" spans="2:65" s="1" customFormat="1" ht="29.25" x14ac:dyDescent="0.2">
      <c r="B204" s="32"/>
      <c r="C204" s="254"/>
      <c r="D204" s="255" t="s">
        <v>212</v>
      </c>
      <c r="E204" s="254"/>
      <c r="F204" s="257" t="s">
        <v>336</v>
      </c>
      <c r="G204" s="254"/>
      <c r="H204" s="254"/>
      <c r="I204" s="96"/>
      <c r="L204" s="32"/>
      <c r="M204" s="162"/>
      <c r="T204" s="56"/>
      <c r="AT204" s="17" t="s">
        <v>212</v>
      </c>
      <c r="AU204" s="17" t="s">
        <v>82</v>
      </c>
    </row>
    <row r="205" spans="2:65" s="12" customFormat="1" x14ac:dyDescent="0.2">
      <c r="B205" s="163"/>
      <c r="C205" s="258"/>
      <c r="D205" s="255" t="s">
        <v>214</v>
      </c>
      <c r="E205" s="259" t="s">
        <v>1</v>
      </c>
      <c r="F205" s="260" t="s">
        <v>2932</v>
      </c>
      <c r="G205" s="258"/>
      <c r="H205" s="259" t="s">
        <v>1</v>
      </c>
      <c r="I205" s="165"/>
      <c r="L205" s="163"/>
      <c r="M205" s="166"/>
      <c r="T205" s="167"/>
      <c r="AT205" s="164" t="s">
        <v>214</v>
      </c>
      <c r="AU205" s="164" t="s">
        <v>82</v>
      </c>
      <c r="AV205" s="12" t="s">
        <v>80</v>
      </c>
      <c r="AW205" s="12" t="s">
        <v>30</v>
      </c>
      <c r="AX205" s="12" t="s">
        <v>73</v>
      </c>
      <c r="AY205" s="164" t="s">
        <v>201</v>
      </c>
    </row>
    <row r="206" spans="2:65" s="12" customFormat="1" x14ac:dyDescent="0.2">
      <c r="B206" s="163"/>
      <c r="C206" s="258"/>
      <c r="D206" s="255" t="s">
        <v>214</v>
      </c>
      <c r="E206" s="259" t="s">
        <v>1</v>
      </c>
      <c r="F206" s="260" t="s">
        <v>2933</v>
      </c>
      <c r="G206" s="258"/>
      <c r="H206" s="259" t="s">
        <v>1</v>
      </c>
      <c r="I206" s="165"/>
      <c r="L206" s="163"/>
      <c r="M206" s="166"/>
      <c r="T206" s="167"/>
      <c r="AT206" s="164" t="s">
        <v>214</v>
      </c>
      <c r="AU206" s="164" t="s">
        <v>82</v>
      </c>
      <c r="AV206" s="12" t="s">
        <v>80</v>
      </c>
      <c r="AW206" s="12" t="s">
        <v>30</v>
      </c>
      <c r="AX206" s="12" t="s">
        <v>73</v>
      </c>
      <c r="AY206" s="164" t="s">
        <v>201</v>
      </c>
    </row>
    <row r="207" spans="2:65" s="12" customFormat="1" x14ac:dyDescent="0.2">
      <c r="B207" s="163"/>
      <c r="C207" s="258"/>
      <c r="D207" s="255" t="s">
        <v>214</v>
      </c>
      <c r="E207" s="259" t="s">
        <v>1</v>
      </c>
      <c r="F207" s="260" t="s">
        <v>272</v>
      </c>
      <c r="G207" s="258"/>
      <c r="H207" s="259" t="s">
        <v>1</v>
      </c>
      <c r="I207" s="165"/>
      <c r="L207" s="163"/>
      <c r="M207" s="166"/>
      <c r="T207" s="167"/>
      <c r="AT207" s="164" t="s">
        <v>214</v>
      </c>
      <c r="AU207" s="164" t="s">
        <v>82</v>
      </c>
      <c r="AV207" s="12" t="s">
        <v>80</v>
      </c>
      <c r="AW207" s="12" t="s">
        <v>30</v>
      </c>
      <c r="AX207" s="12" t="s">
        <v>73</v>
      </c>
      <c r="AY207" s="164" t="s">
        <v>201</v>
      </c>
    </row>
    <row r="208" spans="2:65" s="12" customFormat="1" x14ac:dyDescent="0.2">
      <c r="B208" s="163"/>
      <c r="C208" s="258"/>
      <c r="D208" s="255" t="s">
        <v>214</v>
      </c>
      <c r="E208" s="259" t="s">
        <v>1</v>
      </c>
      <c r="F208" s="260" t="s">
        <v>3823</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3830</v>
      </c>
      <c r="G209" s="258"/>
      <c r="H209" s="259" t="s">
        <v>1</v>
      </c>
      <c r="I209" s="165"/>
      <c r="L209" s="163"/>
      <c r="M209" s="166"/>
      <c r="T209" s="167"/>
      <c r="AT209" s="164" t="s">
        <v>214</v>
      </c>
      <c r="AU209" s="164" t="s">
        <v>82</v>
      </c>
      <c r="AV209" s="12" t="s">
        <v>80</v>
      </c>
      <c r="AW209" s="12" t="s">
        <v>30</v>
      </c>
      <c r="AX209" s="12" t="s">
        <v>73</v>
      </c>
      <c r="AY209" s="164" t="s">
        <v>201</v>
      </c>
    </row>
    <row r="210" spans="2:65" s="12" customFormat="1" ht="22.5" x14ac:dyDescent="0.2">
      <c r="B210" s="163"/>
      <c r="C210" s="258"/>
      <c r="D210" s="255" t="s">
        <v>214</v>
      </c>
      <c r="E210" s="259" t="s">
        <v>1</v>
      </c>
      <c r="F210" s="260" t="s">
        <v>3831</v>
      </c>
      <c r="G210" s="258"/>
      <c r="H210" s="259" t="s">
        <v>1</v>
      </c>
      <c r="I210" s="165"/>
      <c r="L210" s="163"/>
      <c r="M210" s="166"/>
      <c r="T210" s="167"/>
      <c r="AT210" s="164" t="s">
        <v>214</v>
      </c>
      <c r="AU210" s="164" t="s">
        <v>82</v>
      </c>
      <c r="AV210" s="12" t="s">
        <v>80</v>
      </c>
      <c r="AW210" s="12" t="s">
        <v>30</v>
      </c>
      <c r="AX210" s="12" t="s">
        <v>73</v>
      </c>
      <c r="AY210" s="164" t="s">
        <v>201</v>
      </c>
    </row>
    <row r="211" spans="2:65" s="13" customFormat="1" x14ac:dyDescent="0.2">
      <c r="B211" s="168"/>
      <c r="C211" s="261"/>
      <c r="D211" s="255" t="s">
        <v>214</v>
      </c>
      <c r="E211" s="262" t="s">
        <v>1</v>
      </c>
      <c r="F211" s="263" t="s">
        <v>3839</v>
      </c>
      <c r="G211" s="261"/>
      <c r="H211" s="264">
        <v>104.794</v>
      </c>
      <c r="I211" s="170"/>
      <c r="L211" s="168"/>
      <c r="M211" s="171"/>
      <c r="T211" s="172"/>
      <c r="AT211" s="169" t="s">
        <v>214</v>
      </c>
      <c r="AU211" s="169" t="s">
        <v>82</v>
      </c>
      <c r="AV211" s="13" t="s">
        <v>82</v>
      </c>
      <c r="AW211" s="13" t="s">
        <v>30</v>
      </c>
      <c r="AX211" s="13" t="s">
        <v>73</v>
      </c>
      <c r="AY211" s="169" t="s">
        <v>201</v>
      </c>
    </row>
    <row r="212" spans="2:65" s="12" customFormat="1" ht="22.5" x14ac:dyDescent="0.2">
      <c r="B212" s="163"/>
      <c r="C212" s="258"/>
      <c r="D212" s="255" t="s">
        <v>214</v>
      </c>
      <c r="E212" s="259" t="s">
        <v>1</v>
      </c>
      <c r="F212" s="260" t="s">
        <v>3833</v>
      </c>
      <c r="G212" s="258"/>
      <c r="H212" s="259" t="s">
        <v>1</v>
      </c>
      <c r="I212" s="165"/>
      <c r="L212" s="163"/>
      <c r="M212" s="166"/>
      <c r="T212" s="167"/>
      <c r="AT212" s="164" t="s">
        <v>214</v>
      </c>
      <c r="AU212" s="164" t="s">
        <v>82</v>
      </c>
      <c r="AV212" s="12" t="s">
        <v>80</v>
      </c>
      <c r="AW212" s="12" t="s">
        <v>30</v>
      </c>
      <c r="AX212" s="12" t="s">
        <v>73</v>
      </c>
      <c r="AY212" s="164" t="s">
        <v>201</v>
      </c>
    </row>
    <row r="213" spans="2:65" s="13" customFormat="1" x14ac:dyDescent="0.2">
      <c r="B213" s="168"/>
      <c r="C213" s="261"/>
      <c r="D213" s="255" t="s">
        <v>214</v>
      </c>
      <c r="E213" s="262" t="s">
        <v>1</v>
      </c>
      <c r="F213" s="263" t="s">
        <v>3840</v>
      </c>
      <c r="G213" s="261"/>
      <c r="H213" s="264">
        <v>99.82</v>
      </c>
      <c r="I213" s="170"/>
      <c r="L213" s="168"/>
      <c r="M213" s="171"/>
      <c r="T213" s="172"/>
      <c r="AT213" s="169" t="s">
        <v>214</v>
      </c>
      <c r="AU213" s="169" t="s">
        <v>82</v>
      </c>
      <c r="AV213" s="13" t="s">
        <v>82</v>
      </c>
      <c r="AW213" s="13" t="s">
        <v>30</v>
      </c>
      <c r="AX213" s="13" t="s">
        <v>73</v>
      </c>
      <c r="AY213" s="169" t="s">
        <v>201</v>
      </c>
    </row>
    <row r="214" spans="2:65" s="14" customFormat="1" x14ac:dyDescent="0.2">
      <c r="B214" s="173"/>
      <c r="C214" s="265"/>
      <c r="D214" s="255" t="s">
        <v>214</v>
      </c>
      <c r="E214" s="266" t="s">
        <v>1</v>
      </c>
      <c r="F214" s="267" t="s">
        <v>221</v>
      </c>
      <c r="G214" s="265"/>
      <c r="H214" s="268">
        <v>204.61399999999998</v>
      </c>
      <c r="I214" s="175"/>
      <c r="L214" s="173"/>
      <c r="M214" s="176"/>
      <c r="T214" s="177"/>
      <c r="AT214" s="174" t="s">
        <v>214</v>
      </c>
      <c r="AU214" s="174" t="s">
        <v>82</v>
      </c>
      <c r="AV214" s="14" t="s">
        <v>208</v>
      </c>
      <c r="AW214" s="14" t="s">
        <v>30</v>
      </c>
      <c r="AX214" s="14" t="s">
        <v>80</v>
      </c>
      <c r="AY214" s="174" t="s">
        <v>201</v>
      </c>
    </row>
    <row r="215" spans="2:65" s="1" customFormat="1" ht="16.5" customHeight="1" x14ac:dyDescent="0.2">
      <c r="B215" s="152"/>
      <c r="C215" s="249" t="s">
        <v>266</v>
      </c>
      <c r="D215" s="249" t="s">
        <v>203</v>
      </c>
      <c r="E215" s="250" t="s">
        <v>340</v>
      </c>
      <c r="F215" s="251" t="s">
        <v>341</v>
      </c>
      <c r="G215" s="252" t="s">
        <v>206</v>
      </c>
      <c r="H215" s="253">
        <v>204.614</v>
      </c>
      <c r="I215" s="154"/>
      <c r="J215" s="155">
        <f>ROUND(I215*H215,2)</f>
        <v>0</v>
      </c>
      <c r="K215" s="153" t="s">
        <v>207</v>
      </c>
      <c r="L215" s="32"/>
      <c r="M215" s="156" t="s">
        <v>1</v>
      </c>
      <c r="N215" s="157" t="s">
        <v>38</v>
      </c>
      <c r="P215" s="158">
        <f>O215*H215</f>
        <v>0</v>
      </c>
      <c r="Q215" s="158">
        <v>0</v>
      </c>
      <c r="R215" s="158">
        <f>Q215*H215</f>
        <v>0</v>
      </c>
      <c r="S215" s="158">
        <v>0</v>
      </c>
      <c r="T215" s="159">
        <f>S215*H215</f>
        <v>0</v>
      </c>
      <c r="AR215" s="160" t="s">
        <v>208</v>
      </c>
      <c r="AT215" s="160" t="s">
        <v>203</v>
      </c>
      <c r="AU215" s="160" t="s">
        <v>82</v>
      </c>
      <c r="AY215" s="17" t="s">
        <v>201</v>
      </c>
      <c r="BE215" s="161">
        <f>IF(N215="základní",J215,0)</f>
        <v>0</v>
      </c>
      <c r="BF215" s="161">
        <f>IF(N215="snížená",J215,0)</f>
        <v>0</v>
      </c>
      <c r="BG215" s="161">
        <f>IF(N215="zákl. přenesená",J215,0)</f>
        <v>0</v>
      </c>
      <c r="BH215" s="161">
        <f>IF(N215="sníž. přenesená",J215,0)</f>
        <v>0</v>
      </c>
      <c r="BI215" s="161">
        <f>IF(N215="nulová",J215,0)</f>
        <v>0</v>
      </c>
      <c r="BJ215" s="17" t="s">
        <v>80</v>
      </c>
      <c r="BK215" s="161">
        <f>ROUND(I215*H215,2)</f>
        <v>0</v>
      </c>
      <c r="BL215" s="17" t="s">
        <v>208</v>
      </c>
      <c r="BM215" s="160" t="s">
        <v>3841</v>
      </c>
    </row>
    <row r="216" spans="2:65" s="1" customFormat="1" ht="19.5" x14ac:dyDescent="0.2">
      <c r="B216" s="32"/>
      <c r="C216" s="254"/>
      <c r="D216" s="255" t="s">
        <v>210</v>
      </c>
      <c r="E216" s="254"/>
      <c r="F216" s="256" t="s">
        <v>343</v>
      </c>
      <c r="G216" s="254"/>
      <c r="H216" s="254"/>
      <c r="I216" s="96"/>
      <c r="L216" s="32"/>
      <c r="M216" s="162"/>
      <c r="T216" s="56"/>
      <c r="AT216" s="17" t="s">
        <v>210</v>
      </c>
      <c r="AU216" s="17" t="s">
        <v>82</v>
      </c>
    </row>
    <row r="217" spans="2:65" s="12" customFormat="1" x14ac:dyDescent="0.2">
      <c r="B217" s="163"/>
      <c r="C217" s="258"/>
      <c r="D217" s="255" t="s">
        <v>214</v>
      </c>
      <c r="E217" s="259" t="s">
        <v>1</v>
      </c>
      <c r="F217" s="260" t="s">
        <v>2932</v>
      </c>
      <c r="G217" s="258"/>
      <c r="H217" s="259" t="s">
        <v>1</v>
      </c>
      <c r="I217" s="165"/>
      <c r="L217" s="163"/>
      <c r="M217" s="166"/>
      <c r="T217" s="167"/>
      <c r="AT217" s="164" t="s">
        <v>214</v>
      </c>
      <c r="AU217" s="164" t="s">
        <v>82</v>
      </c>
      <c r="AV217" s="12" t="s">
        <v>80</v>
      </c>
      <c r="AW217" s="12" t="s">
        <v>30</v>
      </c>
      <c r="AX217" s="12" t="s">
        <v>73</v>
      </c>
      <c r="AY217" s="164" t="s">
        <v>201</v>
      </c>
    </row>
    <row r="218" spans="2:65" s="12" customFormat="1" x14ac:dyDescent="0.2">
      <c r="B218" s="163"/>
      <c r="C218" s="258"/>
      <c r="D218" s="255" t="s">
        <v>214</v>
      </c>
      <c r="E218" s="259" t="s">
        <v>1</v>
      </c>
      <c r="F218" s="260" t="s">
        <v>2933</v>
      </c>
      <c r="G218" s="258"/>
      <c r="H218" s="259" t="s">
        <v>1</v>
      </c>
      <c r="I218" s="165"/>
      <c r="L218" s="163"/>
      <c r="M218" s="166"/>
      <c r="T218" s="167"/>
      <c r="AT218" s="164" t="s">
        <v>214</v>
      </c>
      <c r="AU218" s="164" t="s">
        <v>82</v>
      </c>
      <c r="AV218" s="12" t="s">
        <v>80</v>
      </c>
      <c r="AW218" s="12" t="s">
        <v>30</v>
      </c>
      <c r="AX218" s="12" t="s">
        <v>73</v>
      </c>
      <c r="AY218" s="164" t="s">
        <v>201</v>
      </c>
    </row>
    <row r="219" spans="2:65" s="12" customFormat="1" x14ac:dyDescent="0.2">
      <c r="B219" s="163"/>
      <c r="C219" s="258"/>
      <c r="D219" s="255" t="s">
        <v>214</v>
      </c>
      <c r="E219" s="259" t="s">
        <v>1</v>
      </c>
      <c r="F219" s="260" t="s">
        <v>272</v>
      </c>
      <c r="G219" s="258"/>
      <c r="H219" s="259" t="s">
        <v>1</v>
      </c>
      <c r="I219" s="165"/>
      <c r="L219" s="163"/>
      <c r="M219" s="166"/>
      <c r="T219" s="167"/>
      <c r="AT219" s="164" t="s">
        <v>214</v>
      </c>
      <c r="AU219" s="164" t="s">
        <v>82</v>
      </c>
      <c r="AV219" s="12" t="s">
        <v>80</v>
      </c>
      <c r="AW219" s="12" t="s">
        <v>30</v>
      </c>
      <c r="AX219" s="12" t="s">
        <v>73</v>
      </c>
      <c r="AY219" s="164" t="s">
        <v>201</v>
      </c>
    </row>
    <row r="220" spans="2:65" s="12" customFormat="1" x14ac:dyDescent="0.2">
      <c r="B220" s="163"/>
      <c r="C220" s="258"/>
      <c r="D220" s="255" t="s">
        <v>214</v>
      </c>
      <c r="E220" s="259" t="s">
        <v>1</v>
      </c>
      <c r="F220" s="260" t="s">
        <v>3823</v>
      </c>
      <c r="G220" s="258"/>
      <c r="H220" s="259" t="s">
        <v>1</v>
      </c>
      <c r="I220" s="165"/>
      <c r="L220" s="163"/>
      <c r="M220" s="166"/>
      <c r="T220" s="167"/>
      <c r="AT220" s="164" t="s">
        <v>214</v>
      </c>
      <c r="AU220" s="164" t="s">
        <v>82</v>
      </c>
      <c r="AV220" s="12" t="s">
        <v>80</v>
      </c>
      <c r="AW220" s="12" t="s">
        <v>30</v>
      </c>
      <c r="AX220" s="12" t="s">
        <v>73</v>
      </c>
      <c r="AY220" s="164" t="s">
        <v>201</v>
      </c>
    </row>
    <row r="221" spans="2:65" s="12" customFormat="1" x14ac:dyDescent="0.2">
      <c r="B221" s="163"/>
      <c r="C221" s="258"/>
      <c r="D221" s="255" t="s">
        <v>214</v>
      </c>
      <c r="E221" s="259" t="s">
        <v>1</v>
      </c>
      <c r="F221" s="260" t="s">
        <v>3830</v>
      </c>
      <c r="G221" s="258"/>
      <c r="H221" s="259" t="s">
        <v>1</v>
      </c>
      <c r="I221" s="165"/>
      <c r="L221" s="163"/>
      <c r="M221" s="166"/>
      <c r="T221" s="167"/>
      <c r="AT221" s="164" t="s">
        <v>214</v>
      </c>
      <c r="AU221" s="164" t="s">
        <v>82</v>
      </c>
      <c r="AV221" s="12" t="s">
        <v>80</v>
      </c>
      <c r="AW221" s="12" t="s">
        <v>30</v>
      </c>
      <c r="AX221" s="12" t="s">
        <v>73</v>
      </c>
      <c r="AY221" s="164" t="s">
        <v>201</v>
      </c>
    </row>
    <row r="222" spans="2:65" s="12" customFormat="1" ht="22.5" x14ac:dyDescent="0.2">
      <c r="B222" s="163"/>
      <c r="C222" s="258"/>
      <c r="D222" s="255" t="s">
        <v>214</v>
      </c>
      <c r="E222" s="259" t="s">
        <v>1</v>
      </c>
      <c r="F222" s="260" t="s">
        <v>3831</v>
      </c>
      <c r="G222" s="258"/>
      <c r="H222" s="259" t="s">
        <v>1</v>
      </c>
      <c r="I222" s="165"/>
      <c r="L222" s="163"/>
      <c r="M222" s="166"/>
      <c r="T222" s="167"/>
      <c r="AT222" s="164" t="s">
        <v>214</v>
      </c>
      <c r="AU222" s="164" t="s">
        <v>82</v>
      </c>
      <c r="AV222" s="12" t="s">
        <v>80</v>
      </c>
      <c r="AW222" s="12" t="s">
        <v>30</v>
      </c>
      <c r="AX222" s="12" t="s">
        <v>73</v>
      </c>
      <c r="AY222" s="164" t="s">
        <v>201</v>
      </c>
    </row>
    <row r="223" spans="2:65" s="13" customFormat="1" x14ac:dyDescent="0.2">
      <c r="B223" s="168"/>
      <c r="C223" s="261"/>
      <c r="D223" s="255" t="s">
        <v>214</v>
      </c>
      <c r="E223" s="262" t="s">
        <v>1</v>
      </c>
      <c r="F223" s="263" t="s">
        <v>3839</v>
      </c>
      <c r="G223" s="261"/>
      <c r="H223" s="264">
        <v>104.794</v>
      </c>
      <c r="I223" s="170"/>
      <c r="L223" s="168"/>
      <c r="M223" s="171"/>
      <c r="T223" s="172"/>
      <c r="AT223" s="169" t="s">
        <v>214</v>
      </c>
      <c r="AU223" s="169" t="s">
        <v>82</v>
      </c>
      <c r="AV223" s="13" t="s">
        <v>82</v>
      </c>
      <c r="AW223" s="13" t="s">
        <v>30</v>
      </c>
      <c r="AX223" s="13" t="s">
        <v>73</v>
      </c>
      <c r="AY223" s="169" t="s">
        <v>201</v>
      </c>
    </row>
    <row r="224" spans="2:65" s="12" customFormat="1" ht="22.5" x14ac:dyDescent="0.2">
      <c r="B224" s="163"/>
      <c r="C224" s="258"/>
      <c r="D224" s="255" t="s">
        <v>214</v>
      </c>
      <c r="E224" s="259" t="s">
        <v>1</v>
      </c>
      <c r="F224" s="260" t="s">
        <v>3833</v>
      </c>
      <c r="G224" s="258"/>
      <c r="H224" s="259" t="s">
        <v>1</v>
      </c>
      <c r="I224" s="165"/>
      <c r="L224" s="163"/>
      <c r="M224" s="166"/>
      <c r="T224" s="167"/>
      <c r="AT224" s="164" t="s">
        <v>214</v>
      </c>
      <c r="AU224" s="164" t="s">
        <v>82</v>
      </c>
      <c r="AV224" s="12" t="s">
        <v>80</v>
      </c>
      <c r="AW224" s="12" t="s">
        <v>30</v>
      </c>
      <c r="AX224" s="12" t="s">
        <v>73</v>
      </c>
      <c r="AY224" s="164" t="s">
        <v>201</v>
      </c>
    </row>
    <row r="225" spans="2:65" s="13" customFormat="1" x14ac:dyDescent="0.2">
      <c r="B225" s="168"/>
      <c r="C225" s="261"/>
      <c r="D225" s="255" t="s">
        <v>214</v>
      </c>
      <c r="E225" s="262" t="s">
        <v>1</v>
      </c>
      <c r="F225" s="263" t="s">
        <v>3840</v>
      </c>
      <c r="G225" s="261"/>
      <c r="H225" s="264">
        <v>99.82</v>
      </c>
      <c r="I225" s="170"/>
      <c r="L225" s="168"/>
      <c r="M225" s="171"/>
      <c r="T225" s="172"/>
      <c r="AT225" s="169" t="s">
        <v>214</v>
      </c>
      <c r="AU225" s="169" t="s">
        <v>82</v>
      </c>
      <c r="AV225" s="13" t="s">
        <v>82</v>
      </c>
      <c r="AW225" s="13" t="s">
        <v>30</v>
      </c>
      <c r="AX225" s="13" t="s">
        <v>73</v>
      </c>
      <c r="AY225" s="169" t="s">
        <v>201</v>
      </c>
    </row>
    <row r="226" spans="2:65" s="14" customFormat="1" x14ac:dyDescent="0.2">
      <c r="B226" s="173"/>
      <c r="C226" s="265"/>
      <c r="D226" s="255" t="s">
        <v>214</v>
      </c>
      <c r="E226" s="266" t="s">
        <v>1</v>
      </c>
      <c r="F226" s="267" t="s">
        <v>221</v>
      </c>
      <c r="G226" s="265"/>
      <c r="H226" s="268">
        <v>204.61399999999998</v>
      </c>
      <c r="I226" s="175"/>
      <c r="L226" s="173"/>
      <c r="M226" s="176"/>
      <c r="T226" s="177"/>
      <c r="AT226" s="174" t="s">
        <v>214</v>
      </c>
      <c r="AU226" s="174" t="s">
        <v>82</v>
      </c>
      <c r="AV226" s="14" t="s">
        <v>208</v>
      </c>
      <c r="AW226" s="14" t="s">
        <v>30</v>
      </c>
      <c r="AX226" s="14" t="s">
        <v>80</v>
      </c>
      <c r="AY226" s="174" t="s">
        <v>201</v>
      </c>
    </row>
    <row r="227" spans="2:65" s="1" customFormat="1" ht="24" customHeight="1" x14ac:dyDescent="0.2">
      <c r="B227" s="152"/>
      <c r="C227" s="249" t="s">
        <v>275</v>
      </c>
      <c r="D227" s="249" t="s">
        <v>203</v>
      </c>
      <c r="E227" s="250" t="s">
        <v>345</v>
      </c>
      <c r="F227" s="251" t="s">
        <v>346</v>
      </c>
      <c r="G227" s="252" t="s">
        <v>278</v>
      </c>
      <c r="H227" s="253">
        <v>104.35299999999999</v>
      </c>
      <c r="I227" s="154"/>
      <c r="J227" s="155">
        <f>ROUND(I227*H227,2)</f>
        <v>0</v>
      </c>
      <c r="K227" s="153" t="s">
        <v>207</v>
      </c>
      <c r="L227" s="32"/>
      <c r="M227" s="156" t="s">
        <v>1</v>
      </c>
      <c r="N227" s="157" t="s">
        <v>38</v>
      </c>
      <c r="P227" s="158">
        <f>O227*H227</f>
        <v>0</v>
      </c>
      <c r="Q227" s="158">
        <v>0</v>
      </c>
      <c r="R227" s="158">
        <f>Q227*H227</f>
        <v>0</v>
      </c>
      <c r="S227" s="158">
        <v>0</v>
      </c>
      <c r="T227" s="159">
        <f>S227*H227</f>
        <v>0</v>
      </c>
      <c r="AR227" s="160" t="s">
        <v>208</v>
      </c>
      <c r="AT227" s="160" t="s">
        <v>203</v>
      </c>
      <c r="AU227" s="160" t="s">
        <v>82</v>
      </c>
      <c r="AY227" s="17" t="s">
        <v>201</v>
      </c>
      <c r="BE227" s="161">
        <f>IF(N227="základní",J227,0)</f>
        <v>0</v>
      </c>
      <c r="BF227" s="161">
        <f>IF(N227="snížená",J227,0)</f>
        <v>0</v>
      </c>
      <c r="BG227" s="161">
        <f>IF(N227="zákl. přenesená",J227,0)</f>
        <v>0</v>
      </c>
      <c r="BH227" s="161">
        <f>IF(N227="sníž. přenesená",J227,0)</f>
        <v>0</v>
      </c>
      <c r="BI227" s="161">
        <f>IF(N227="nulová",J227,0)</f>
        <v>0</v>
      </c>
      <c r="BJ227" s="17" t="s">
        <v>80</v>
      </c>
      <c r="BK227" s="161">
        <f>ROUND(I227*H227,2)</f>
        <v>0</v>
      </c>
      <c r="BL227" s="17" t="s">
        <v>208</v>
      </c>
      <c r="BM227" s="160" t="s">
        <v>3842</v>
      </c>
    </row>
    <row r="228" spans="2:65" s="1" customFormat="1" ht="29.25" x14ac:dyDescent="0.2">
      <c r="B228" s="32"/>
      <c r="C228" s="254"/>
      <c r="D228" s="255" t="s">
        <v>210</v>
      </c>
      <c r="E228" s="254"/>
      <c r="F228" s="256" t="s">
        <v>348</v>
      </c>
      <c r="G228" s="254"/>
      <c r="H228" s="254"/>
      <c r="I228" s="96"/>
      <c r="L228" s="32"/>
      <c r="M228" s="162"/>
      <c r="T228" s="56"/>
      <c r="AT228" s="17" t="s">
        <v>210</v>
      </c>
      <c r="AU228" s="17" t="s">
        <v>82</v>
      </c>
    </row>
    <row r="229" spans="2:65" s="1" customFormat="1" ht="87.75" x14ac:dyDescent="0.2">
      <c r="B229" s="32"/>
      <c r="C229" s="254"/>
      <c r="D229" s="255" t="s">
        <v>212</v>
      </c>
      <c r="E229" s="254"/>
      <c r="F229" s="257" t="s">
        <v>349</v>
      </c>
      <c r="G229" s="254"/>
      <c r="H229" s="254"/>
      <c r="I229" s="96"/>
      <c r="L229" s="32"/>
      <c r="M229" s="162"/>
      <c r="T229" s="56"/>
      <c r="AT229" s="17" t="s">
        <v>212</v>
      </c>
      <c r="AU229" s="17" t="s">
        <v>82</v>
      </c>
    </row>
    <row r="230" spans="2:65" s="12" customFormat="1" x14ac:dyDescent="0.2">
      <c r="B230" s="163"/>
      <c r="C230" s="258"/>
      <c r="D230" s="255" t="s">
        <v>214</v>
      </c>
      <c r="E230" s="259" t="s">
        <v>1</v>
      </c>
      <c r="F230" s="260" t="s">
        <v>2932</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2933</v>
      </c>
      <c r="G231" s="258"/>
      <c r="H231" s="259" t="s">
        <v>1</v>
      </c>
      <c r="I231" s="165"/>
      <c r="L231" s="163"/>
      <c r="M231" s="166"/>
      <c r="T231" s="167"/>
      <c r="AT231" s="164" t="s">
        <v>214</v>
      </c>
      <c r="AU231" s="164" t="s">
        <v>82</v>
      </c>
      <c r="AV231" s="12" t="s">
        <v>80</v>
      </c>
      <c r="AW231" s="12" t="s">
        <v>30</v>
      </c>
      <c r="AX231" s="12" t="s">
        <v>73</v>
      </c>
      <c r="AY231" s="164" t="s">
        <v>201</v>
      </c>
    </row>
    <row r="232" spans="2:65" s="12" customFormat="1" x14ac:dyDescent="0.2">
      <c r="B232" s="163"/>
      <c r="C232" s="258"/>
      <c r="D232" s="255" t="s">
        <v>214</v>
      </c>
      <c r="E232" s="259" t="s">
        <v>1</v>
      </c>
      <c r="F232" s="260" t="s">
        <v>272</v>
      </c>
      <c r="G232" s="258"/>
      <c r="H232" s="259" t="s">
        <v>1</v>
      </c>
      <c r="I232" s="165"/>
      <c r="L232" s="163"/>
      <c r="M232" s="166"/>
      <c r="T232" s="167"/>
      <c r="AT232" s="164" t="s">
        <v>214</v>
      </c>
      <c r="AU232" s="164" t="s">
        <v>82</v>
      </c>
      <c r="AV232" s="12" t="s">
        <v>80</v>
      </c>
      <c r="AW232" s="12" t="s">
        <v>30</v>
      </c>
      <c r="AX232" s="12" t="s">
        <v>73</v>
      </c>
      <c r="AY232" s="164" t="s">
        <v>201</v>
      </c>
    </row>
    <row r="233" spans="2:65" s="12" customFormat="1" x14ac:dyDescent="0.2">
      <c r="B233" s="163"/>
      <c r="C233" s="258"/>
      <c r="D233" s="255" t="s">
        <v>214</v>
      </c>
      <c r="E233" s="259" t="s">
        <v>1</v>
      </c>
      <c r="F233" s="260" t="s">
        <v>3823</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3830</v>
      </c>
      <c r="G234" s="258"/>
      <c r="H234" s="259" t="s">
        <v>1</v>
      </c>
      <c r="I234" s="165"/>
      <c r="L234" s="163"/>
      <c r="M234" s="166"/>
      <c r="T234" s="167"/>
      <c r="AT234" s="164" t="s">
        <v>214</v>
      </c>
      <c r="AU234" s="164" t="s">
        <v>82</v>
      </c>
      <c r="AV234" s="12" t="s">
        <v>80</v>
      </c>
      <c r="AW234" s="12" t="s">
        <v>30</v>
      </c>
      <c r="AX234" s="12" t="s">
        <v>73</v>
      </c>
      <c r="AY234" s="164" t="s">
        <v>201</v>
      </c>
    </row>
    <row r="235" spans="2:65" s="12" customFormat="1" ht="22.5" x14ac:dyDescent="0.2">
      <c r="B235" s="163"/>
      <c r="C235" s="258"/>
      <c r="D235" s="255" t="s">
        <v>214</v>
      </c>
      <c r="E235" s="259" t="s">
        <v>1</v>
      </c>
      <c r="F235" s="260" t="s">
        <v>3831</v>
      </c>
      <c r="G235" s="258"/>
      <c r="H235" s="259" t="s">
        <v>1</v>
      </c>
      <c r="I235" s="165"/>
      <c r="L235" s="163"/>
      <c r="M235" s="166"/>
      <c r="T235" s="167"/>
      <c r="AT235" s="164" t="s">
        <v>214</v>
      </c>
      <c r="AU235" s="164" t="s">
        <v>82</v>
      </c>
      <c r="AV235" s="12" t="s">
        <v>80</v>
      </c>
      <c r="AW235" s="12" t="s">
        <v>30</v>
      </c>
      <c r="AX235" s="12" t="s">
        <v>73</v>
      </c>
      <c r="AY235" s="164" t="s">
        <v>201</v>
      </c>
    </row>
    <row r="236" spans="2:65" s="13" customFormat="1" x14ac:dyDescent="0.2">
      <c r="B236" s="168"/>
      <c r="C236" s="261"/>
      <c r="D236" s="255" t="s">
        <v>214</v>
      </c>
      <c r="E236" s="262" t="s">
        <v>1</v>
      </c>
      <c r="F236" s="263" t="s">
        <v>3843</v>
      </c>
      <c r="G236" s="261"/>
      <c r="H236" s="264">
        <v>53.445</v>
      </c>
      <c r="I236" s="170"/>
      <c r="L236" s="168"/>
      <c r="M236" s="171"/>
      <c r="T236" s="172"/>
      <c r="AT236" s="169" t="s">
        <v>214</v>
      </c>
      <c r="AU236" s="169" t="s">
        <v>82</v>
      </c>
      <c r="AV236" s="13" t="s">
        <v>82</v>
      </c>
      <c r="AW236" s="13" t="s">
        <v>30</v>
      </c>
      <c r="AX236" s="13" t="s">
        <v>73</v>
      </c>
      <c r="AY236" s="169" t="s">
        <v>201</v>
      </c>
    </row>
    <row r="237" spans="2:65" s="12" customFormat="1" ht="22.5" x14ac:dyDescent="0.2">
      <c r="B237" s="163"/>
      <c r="C237" s="258"/>
      <c r="D237" s="255" t="s">
        <v>214</v>
      </c>
      <c r="E237" s="259" t="s">
        <v>1</v>
      </c>
      <c r="F237" s="260" t="s">
        <v>3833</v>
      </c>
      <c r="G237" s="258"/>
      <c r="H237" s="259" t="s">
        <v>1</v>
      </c>
      <c r="I237" s="165"/>
      <c r="L237" s="163"/>
      <c r="M237" s="166"/>
      <c r="T237" s="167"/>
      <c r="AT237" s="164" t="s">
        <v>214</v>
      </c>
      <c r="AU237" s="164" t="s">
        <v>82</v>
      </c>
      <c r="AV237" s="12" t="s">
        <v>80</v>
      </c>
      <c r="AW237" s="12" t="s">
        <v>30</v>
      </c>
      <c r="AX237" s="12" t="s">
        <v>73</v>
      </c>
      <c r="AY237" s="164" t="s">
        <v>201</v>
      </c>
    </row>
    <row r="238" spans="2:65" s="13" customFormat="1" x14ac:dyDescent="0.2">
      <c r="B238" s="168"/>
      <c r="C238" s="261"/>
      <c r="D238" s="255" t="s">
        <v>214</v>
      </c>
      <c r="E238" s="262" t="s">
        <v>1</v>
      </c>
      <c r="F238" s="263" t="s">
        <v>3844</v>
      </c>
      <c r="G238" s="261"/>
      <c r="H238" s="264">
        <v>50.908000000000001</v>
      </c>
      <c r="I238" s="170"/>
      <c r="L238" s="168"/>
      <c r="M238" s="171"/>
      <c r="T238" s="172"/>
      <c r="AT238" s="169" t="s">
        <v>214</v>
      </c>
      <c r="AU238" s="169" t="s">
        <v>82</v>
      </c>
      <c r="AV238" s="13" t="s">
        <v>82</v>
      </c>
      <c r="AW238" s="13" t="s">
        <v>30</v>
      </c>
      <c r="AX238" s="13" t="s">
        <v>73</v>
      </c>
      <c r="AY238" s="169" t="s">
        <v>201</v>
      </c>
    </row>
    <row r="239" spans="2:65" s="14" customFormat="1" x14ac:dyDescent="0.2">
      <c r="B239" s="173"/>
      <c r="C239" s="265"/>
      <c r="D239" s="255" t="s">
        <v>214</v>
      </c>
      <c r="E239" s="266" t="s">
        <v>1</v>
      </c>
      <c r="F239" s="267" t="s">
        <v>221</v>
      </c>
      <c r="G239" s="265"/>
      <c r="H239" s="268">
        <v>104.35300000000001</v>
      </c>
      <c r="I239" s="175"/>
      <c r="L239" s="173"/>
      <c r="M239" s="176"/>
      <c r="T239" s="177"/>
      <c r="AT239" s="174" t="s">
        <v>214</v>
      </c>
      <c r="AU239" s="174" t="s">
        <v>82</v>
      </c>
      <c r="AV239" s="14" t="s">
        <v>208</v>
      </c>
      <c r="AW239" s="14" t="s">
        <v>30</v>
      </c>
      <c r="AX239" s="14" t="s">
        <v>80</v>
      </c>
      <c r="AY239" s="174" t="s">
        <v>201</v>
      </c>
    </row>
    <row r="240" spans="2:65" s="1" customFormat="1" ht="24" customHeight="1" x14ac:dyDescent="0.2">
      <c r="B240" s="152"/>
      <c r="C240" s="249" t="s">
        <v>284</v>
      </c>
      <c r="D240" s="249" t="s">
        <v>203</v>
      </c>
      <c r="E240" s="250" t="s">
        <v>353</v>
      </c>
      <c r="F240" s="251" t="s">
        <v>354</v>
      </c>
      <c r="G240" s="252" t="s">
        <v>278</v>
      </c>
      <c r="H240" s="253">
        <v>110.67700000000001</v>
      </c>
      <c r="I240" s="154"/>
      <c r="J240" s="155">
        <f>ROUND(I240*H240,2)</f>
        <v>0</v>
      </c>
      <c r="K240" s="153" t="s">
        <v>207</v>
      </c>
      <c r="L240" s="32"/>
      <c r="M240" s="156" t="s">
        <v>1</v>
      </c>
      <c r="N240" s="157" t="s">
        <v>38</v>
      </c>
      <c r="P240" s="158">
        <f>O240*H240</f>
        <v>0</v>
      </c>
      <c r="Q240" s="158">
        <v>0</v>
      </c>
      <c r="R240" s="158">
        <f>Q240*H240</f>
        <v>0</v>
      </c>
      <c r="S240" s="158">
        <v>0</v>
      </c>
      <c r="T240" s="159">
        <f>S240*H240</f>
        <v>0</v>
      </c>
      <c r="AR240" s="160" t="s">
        <v>208</v>
      </c>
      <c r="AT240" s="160" t="s">
        <v>203</v>
      </c>
      <c r="AU240" s="160" t="s">
        <v>82</v>
      </c>
      <c r="AY240" s="17" t="s">
        <v>201</v>
      </c>
      <c r="BE240" s="161">
        <f>IF(N240="základní",J240,0)</f>
        <v>0</v>
      </c>
      <c r="BF240" s="161">
        <f>IF(N240="snížená",J240,0)</f>
        <v>0</v>
      </c>
      <c r="BG240" s="161">
        <f>IF(N240="zákl. přenesená",J240,0)</f>
        <v>0</v>
      </c>
      <c r="BH240" s="161">
        <f>IF(N240="sníž. přenesená",J240,0)</f>
        <v>0</v>
      </c>
      <c r="BI240" s="161">
        <f>IF(N240="nulová",J240,0)</f>
        <v>0</v>
      </c>
      <c r="BJ240" s="17" t="s">
        <v>80</v>
      </c>
      <c r="BK240" s="161">
        <f>ROUND(I240*H240,2)</f>
        <v>0</v>
      </c>
      <c r="BL240" s="17" t="s">
        <v>208</v>
      </c>
      <c r="BM240" s="160" t="s">
        <v>3845</v>
      </c>
    </row>
    <row r="241" spans="2:51" s="1" customFormat="1" ht="29.25" x14ac:dyDescent="0.2">
      <c r="B241" s="32"/>
      <c r="C241" s="254"/>
      <c r="D241" s="255" t="s">
        <v>210</v>
      </c>
      <c r="E241" s="254"/>
      <c r="F241" s="256" t="s">
        <v>356</v>
      </c>
      <c r="G241" s="254"/>
      <c r="H241" s="254"/>
      <c r="I241" s="96"/>
      <c r="L241" s="32"/>
      <c r="M241" s="162"/>
      <c r="T241" s="56"/>
      <c r="AT241" s="17" t="s">
        <v>210</v>
      </c>
      <c r="AU241" s="17" t="s">
        <v>82</v>
      </c>
    </row>
    <row r="242" spans="2:51" s="1" customFormat="1" ht="195" x14ac:dyDescent="0.2">
      <c r="B242" s="32"/>
      <c r="C242" s="254"/>
      <c r="D242" s="255" t="s">
        <v>212</v>
      </c>
      <c r="E242" s="254"/>
      <c r="F242" s="257" t="s">
        <v>357</v>
      </c>
      <c r="G242" s="254"/>
      <c r="H242" s="254"/>
      <c r="I242" s="96"/>
      <c r="L242" s="32"/>
      <c r="M242" s="162"/>
      <c r="T242" s="56"/>
      <c r="AT242" s="17" t="s">
        <v>212</v>
      </c>
      <c r="AU242" s="17" t="s">
        <v>82</v>
      </c>
    </row>
    <row r="243" spans="2:51" s="12" customFormat="1" x14ac:dyDescent="0.2">
      <c r="B243" s="163"/>
      <c r="C243" s="258"/>
      <c r="D243" s="255" t="s">
        <v>214</v>
      </c>
      <c r="E243" s="259" t="s">
        <v>1</v>
      </c>
      <c r="F243" s="260" t="s">
        <v>2932</v>
      </c>
      <c r="G243" s="258"/>
      <c r="H243" s="259" t="s">
        <v>1</v>
      </c>
      <c r="I243" s="165"/>
      <c r="L243" s="163"/>
      <c r="M243" s="166"/>
      <c r="T243" s="167"/>
      <c r="AT243" s="164" t="s">
        <v>214</v>
      </c>
      <c r="AU243" s="164" t="s">
        <v>82</v>
      </c>
      <c r="AV243" s="12" t="s">
        <v>80</v>
      </c>
      <c r="AW243" s="12" t="s">
        <v>30</v>
      </c>
      <c r="AX243" s="12" t="s">
        <v>73</v>
      </c>
      <c r="AY243" s="164" t="s">
        <v>201</v>
      </c>
    </row>
    <row r="244" spans="2:51" s="12" customFormat="1" x14ac:dyDescent="0.2">
      <c r="B244" s="163"/>
      <c r="C244" s="258"/>
      <c r="D244" s="255" t="s">
        <v>214</v>
      </c>
      <c r="E244" s="259" t="s">
        <v>1</v>
      </c>
      <c r="F244" s="260" t="s">
        <v>2933</v>
      </c>
      <c r="G244" s="258"/>
      <c r="H244" s="259" t="s">
        <v>1</v>
      </c>
      <c r="I244" s="165"/>
      <c r="L244" s="163"/>
      <c r="M244" s="166"/>
      <c r="T244" s="167"/>
      <c r="AT244" s="164" t="s">
        <v>214</v>
      </c>
      <c r="AU244" s="164" t="s">
        <v>82</v>
      </c>
      <c r="AV244" s="12" t="s">
        <v>80</v>
      </c>
      <c r="AW244" s="12" t="s">
        <v>30</v>
      </c>
      <c r="AX244" s="12" t="s">
        <v>73</v>
      </c>
      <c r="AY244" s="164" t="s">
        <v>201</v>
      </c>
    </row>
    <row r="245" spans="2:51" s="12" customFormat="1" x14ac:dyDescent="0.2">
      <c r="B245" s="163"/>
      <c r="C245" s="258"/>
      <c r="D245" s="255" t="s">
        <v>214</v>
      </c>
      <c r="E245" s="259" t="s">
        <v>1</v>
      </c>
      <c r="F245" s="260" t="s">
        <v>358</v>
      </c>
      <c r="G245" s="258"/>
      <c r="H245" s="259" t="s">
        <v>1</v>
      </c>
      <c r="I245" s="165"/>
      <c r="L245" s="163"/>
      <c r="M245" s="166"/>
      <c r="T245" s="167"/>
      <c r="AT245" s="164" t="s">
        <v>214</v>
      </c>
      <c r="AU245" s="164" t="s">
        <v>82</v>
      </c>
      <c r="AV245" s="12" t="s">
        <v>80</v>
      </c>
      <c r="AW245" s="12" t="s">
        <v>30</v>
      </c>
      <c r="AX245" s="12" t="s">
        <v>73</v>
      </c>
      <c r="AY245" s="164" t="s">
        <v>201</v>
      </c>
    </row>
    <row r="246" spans="2:51" s="12" customFormat="1" ht="22.5" x14ac:dyDescent="0.2">
      <c r="B246" s="163"/>
      <c r="C246" s="258"/>
      <c r="D246" s="255" t="s">
        <v>214</v>
      </c>
      <c r="E246" s="259" t="s">
        <v>1</v>
      </c>
      <c r="F246" s="260" t="s">
        <v>359</v>
      </c>
      <c r="G246" s="258"/>
      <c r="H246" s="259" t="s">
        <v>1</v>
      </c>
      <c r="I246" s="165"/>
      <c r="L246" s="163"/>
      <c r="M246" s="166"/>
      <c r="T246" s="167"/>
      <c r="AT246" s="164" t="s">
        <v>214</v>
      </c>
      <c r="AU246" s="164" t="s">
        <v>82</v>
      </c>
      <c r="AV246" s="12" t="s">
        <v>80</v>
      </c>
      <c r="AW246" s="12" t="s">
        <v>30</v>
      </c>
      <c r="AX246" s="12" t="s">
        <v>73</v>
      </c>
      <c r="AY246" s="164" t="s">
        <v>201</v>
      </c>
    </row>
    <row r="247" spans="2:51" s="12" customFormat="1" x14ac:dyDescent="0.2">
      <c r="B247" s="163"/>
      <c r="C247" s="258"/>
      <c r="D247" s="255" t="s">
        <v>214</v>
      </c>
      <c r="E247" s="259" t="s">
        <v>1</v>
      </c>
      <c r="F247" s="260" t="s">
        <v>272</v>
      </c>
      <c r="G247" s="258"/>
      <c r="H247" s="259" t="s">
        <v>1</v>
      </c>
      <c r="I247" s="165"/>
      <c r="L247" s="163"/>
      <c r="M247" s="166"/>
      <c r="T247" s="167"/>
      <c r="AT247" s="164" t="s">
        <v>214</v>
      </c>
      <c r="AU247" s="164" t="s">
        <v>82</v>
      </c>
      <c r="AV247" s="12" t="s">
        <v>80</v>
      </c>
      <c r="AW247" s="12" t="s">
        <v>30</v>
      </c>
      <c r="AX247" s="12" t="s">
        <v>73</v>
      </c>
      <c r="AY247" s="164" t="s">
        <v>201</v>
      </c>
    </row>
    <row r="248" spans="2:51" s="12" customFormat="1" x14ac:dyDescent="0.2">
      <c r="B248" s="163"/>
      <c r="C248" s="258"/>
      <c r="D248" s="255" t="s">
        <v>214</v>
      </c>
      <c r="E248" s="259" t="s">
        <v>1</v>
      </c>
      <c r="F248" s="260" t="s">
        <v>3823</v>
      </c>
      <c r="G248" s="258"/>
      <c r="H248" s="259" t="s">
        <v>1</v>
      </c>
      <c r="I248" s="165"/>
      <c r="L248" s="163"/>
      <c r="M248" s="166"/>
      <c r="T248" s="167"/>
      <c r="AT248" s="164" t="s">
        <v>214</v>
      </c>
      <c r="AU248" s="164" t="s">
        <v>82</v>
      </c>
      <c r="AV248" s="12" t="s">
        <v>80</v>
      </c>
      <c r="AW248" s="12" t="s">
        <v>30</v>
      </c>
      <c r="AX248" s="12" t="s">
        <v>73</v>
      </c>
      <c r="AY248" s="164" t="s">
        <v>201</v>
      </c>
    </row>
    <row r="249" spans="2:51" s="12" customFormat="1" x14ac:dyDescent="0.2">
      <c r="B249" s="163"/>
      <c r="C249" s="258"/>
      <c r="D249" s="255" t="s">
        <v>214</v>
      </c>
      <c r="E249" s="259" t="s">
        <v>1</v>
      </c>
      <c r="F249" s="260" t="s">
        <v>3830</v>
      </c>
      <c r="G249" s="258"/>
      <c r="H249" s="259" t="s">
        <v>1</v>
      </c>
      <c r="I249" s="165"/>
      <c r="L249" s="163"/>
      <c r="M249" s="166"/>
      <c r="T249" s="167"/>
      <c r="AT249" s="164" t="s">
        <v>214</v>
      </c>
      <c r="AU249" s="164" t="s">
        <v>82</v>
      </c>
      <c r="AV249" s="12" t="s">
        <v>80</v>
      </c>
      <c r="AW249" s="12" t="s">
        <v>30</v>
      </c>
      <c r="AX249" s="12" t="s">
        <v>73</v>
      </c>
      <c r="AY249" s="164" t="s">
        <v>201</v>
      </c>
    </row>
    <row r="250" spans="2:51" s="12" customFormat="1" ht="22.5" x14ac:dyDescent="0.2">
      <c r="B250" s="163"/>
      <c r="C250" s="258"/>
      <c r="D250" s="255" t="s">
        <v>214</v>
      </c>
      <c r="E250" s="259" t="s">
        <v>1</v>
      </c>
      <c r="F250" s="260" t="s">
        <v>3831</v>
      </c>
      <c r="G250" s="258"/>
      <c r="H250" s="259" t="s">
        <v>1</v>
      </c>
      <c r="I250" s="165"/>
      <c r="L250" s="163"/>
      <c r="M250" s="166"/>
      <c r="T250" s="167"/>
      <c r="AT250" s="164" t="s">
        <v>214</v>
      </c>
      <c r="AU250" s="164" t="s">
        <v>82</v>
      </c>
      <c r="AV250" s="12" t="s">
        <v>80</v>
      </c>
      <c r="AW250" s="12" t="s">
        <v>30</v>
      </c>
      <c r="AX250" s="12" t="s">
        <v>73</v>
      </c>
      <c r="AY250" s="164" t="s">
        <v>201</v>
      </c>
    </row>
    <row r="251" spans="2:51" s="13" customFormat="1" x14ac:dyDescent="0.2">
      <c r="B251" s="168"/>
      <c r="C251" s="261"/>
      <c r="D251" s="255" t="s">
        <v>214</v>
      </c>
      <c r="E251" s="262" t="s">
        <v>1</v>
      </c>
      <c r="F251" s="263" t="s">
        <v>3843</v>
      </c>
      <c r="G251" s="261"/>
      <c r="H251" s="264">
        <v>53.445</v>
      </c>
      <c r="I251" s="170"/>
      <c r="L251" s="168"/>
      <c r="M251" s="171"/>
      <c r="T251" s="172"/>
      <c r="AT251" s="169" t="s">
        <v>214</v>
      </c>
      <c r="AU251" s="169" t="s">
        <v>82</v>
      </c>
      <c r="AV251" s="13" t="s">
        <v>82</v>
      </c>
      <c r="AW251" s="13" t="s">
        <v>30</v>
      </c>
      <c r="AX251" s="13" t="s">
        <v>73</v>
      </c>
      <c r="AY251" s="169" t="s">
        <v>201</v>
      </c>
    </row>
    <row r="252" spans="2:51" s="12" customFormat="1" ht="22.5" x14ac:dyDescent="0.2">
      <c r="B252" s="163"/>
      <c r="C252" s="258"/>
      <c r="D252" s="255" t="s">
        <v>214</v>
      </c>
      <c r="E252" s="259" t="s">
        <v>1</v>
      </c>
      <c r="F252" s="260" t="s">
        <v>3833</v>
      </c>
      <c r="G252" s="258"/>
      <c r="H252" s="259" t="s">
        <v>1</v>
      </c>
      <c r="I252" s="165"/>
      <c r="L252" s="163"/>
      <c r="M252" s="166"/>
      <c r="T252" s="167"/>
      <c r="AT252" s="164" t="s">
        <v>214</v>
      </c>
      <c r="AU252" s="164" t="s">
        <v>82</v>
      </c>
      <c r="AV252" s="12" t="s">
        <v>80</v>
      </c>
      <c r="AW252" s="12" t="s">
        <v>30</v>
      </c>
      <c r="AX252" s="12" t="s">
        <v>73</v>
      </c>
      <c r="AY252" s="164" t="s">
        <v>201</v>
      </c>
    </row>
    <row r="253" spans="2:51" s="13" customFormat="1" x14ac:dyDescent="0.2">
      <c r="B253" s="168"/>
      <c r="C253" s="261"/>
      <c r="D253" s="255" t="s">
        <v>214</v>
      </c>
      <c r="E253" s="262" t="s">
        <v>1</v>
      </c>
      <c r="F253" s="263" t="s">
        <v>3844</v>
      </c>
      <c r="G253" s="261"/>
      <c r="H253" s="264">
        <v>50.908000000000001</v>
      </c>
      <c r="I253" s="170"/>
      <c r="L253" s="168"/>
      <c r="M253" s="171"/>
      <c r="T253" s="172"/>
      <c r="AT253" s="169" t="s">
        <v>214</v>
      </c>
      <c r="AU253" s="169" t="s">
        <v>82</v>
      </c>
      <c r="AV253" s="13" t="s">
        <v>82</v>
      </c>
      <c r="AW253" s="13" t="s">
        <v>30</v>
      </c>
      <c r="AX253" s="13" t="s">
        <v>73</v>
      </c>
      <c r="AY253" s="169" t="s">
        <v>201</v>
      </c>
    </row>
    <row r="254" spans="2:51" s="15" customFormat="1" x14ac:dyDescent="0.2">
      <c r="B254" s="190"/>
      <c r="C254" s="282"/>
      <c r="D254" s="255" t="s">
        <v>214</v>
      </c>
      <c r="E254" s="283" t="s">
        <v>1</v>
      </c>
      <c r="F254" s="284" t="s">
        <v>2546</v>
      </c>
      <c r="G254" s="282"/>
      <c r="H254" s="285">
        <v>104.35300000000001</v>
      </c>
      <c r="I254" s="192"/>
      <c r="L254" s="190"/>
      <c r="M254" s="193"/>
      <c r="T254" s="194"/>
      <c r="AT254" s="191" t="s">
        <v>214</v>
      </c>
      <c r="AU254" s="191" t="s">
        <v>82</v>
      </c>
      <c r="AV254" s="15" t="s">
        <v>231</v>
      </c>
      <c r="AW254" s="15" t="s">
        <v>30</v>
      </c>
      <c r="AX254" s="15" t="s">
        <v>73</v>
      </c>
      <c r="AY254" s="191" t="s">
        <v>201</v>
      </c>
    </row>
    <row r="255" spans="2:51" s="12" customFormat="1" x14ac:dyDescent="0.2">
      <c r="B255" s="163"/>
      <c r="C255" s="258"/>
      <c r="D255" s="255" t="s">
        <v>214</v>
      </c>
      <c r="E255" s="259" t="s">
        <v>1</v>
      </c>
      <c r="F255" s="260" t="s">
        <v>3210</v>
      </c>
      <c r="G255" s="258"/>
      <c r="H255" s="259" t="s">
        <v>1</v>
      </c>
      <c r="I255" s="165"/>
      <c r="L255" s="163"/>
      <c r="M255" s="166"/>
      <c r="T255" s="167"/>
      <c r="AT255" s="164" t="s">
        <v>214</v>
      </c>
      <c r="AU255" s="164" t="s">
        <v>82</v>
      </c>
      <c r="AV255" s="12" t="s">
        <v>80</v>
      </c>
      <c r="AW255" s="12" t="s">
        <v>30</v>
      </c>
      <c r="AX255" s="12" t="s">
        <v>73</v>
      </c>
      <c r="AY255" s="164" t="s">
        <v>201</v>
      </c>
    </row>
    <row r="256" spans="2:51" s="12" customFormat="1" x14ac:dyDescent="0.2">
      <c r="B256" s="163"/>
      <c r="C256" s="258"/>
      <c r="D256" s="255" t="s">
        <v>214</v>
      </c>
      <c r="E256" s="259" t="s">
        <v>1</v>
      </c>
      <c r="F256" s="260" t="s">
        <v>3824</v>
      </c>
      <c r="G256" s="258"/>
      <c r="H256" s="259" t="s">
        <v>1</v>
      </c>
      <c r="I256" s="165"/>
      <c r="L256" s="163"/>
      <c r="M256" s="166"/>
      <c r="T256" s="167"/>
      <c r="AT256" s="164" t="s">
        <v>214</v>
      </c>
      <c r="AU256" s="164" t="s">
        <v>82</v>
      </c>
      <c r="AV256" s="12" t="s">
        <v>80</v>
      </c>
      <c r="AW256" s="12" t="s">
        <v>30</v>
      </c>
      <c r="AX256" s="12" t="s">
        <v>73</v>
      </c>
      <c r="AY256" s="164" t="s">
        <v>201</v>
      </c>
    </row>
    <row r="257" spans="2:65" s="13" customFormat="1" x14ac:dyDescent="0.2">
      <c r="B257" s="168"/>
      <c r="C257" s="261"/>
      <c r="D257" s="255" t="s">
        <v>214</v>
      </c>
      <c r="E257" s="262" t="s">
        <v>1</v>
      </c>
      <c r="F257" s="263" t="s">
        <v>3828</v>
      </c>
      <c r="G257" s="261"/>
      <c r="H257" s="264">
        <v>6.3239999999999998</v>
      </c>
      <c r="I257" s="170"/>
      <c r="L257" s="168"/>
      <c r="M257" s="171"/>
      <c r="T257" s="172"/>
      <c r="AT257" s="169" t="s">
        <v>214</v>
      </c>
      <c r="AU257" s="169" t="s">
        <v>82</v>
      </c>
      <c r="AV257" s="13" t="s">
        <v>82</v>
      </c>
      <c r="AW257" s="13" t="s">
        <v>30</v>
      </c>
      <c r="AX257" s="13" t="s">
        <v>73</v>
      </c>
      <c r="AY257" s="169" t="s">
        <v>201</v>
      </c>
    </row>
    <row r="258" spans="2:65" s="15" customFormat="1" x14ac:dyDescent="0.2">
      <c r="B258" s="190"/>
      <c r="C258" s="282"/>
      <c r="D258" s="255" t="s">
        <v>214</v>
      </c>
      <c r="E258" s="283" t="s">
        <v>1</v>
      </c>
      <c r="F258" s="284" t="s">
        <v>2546</v>
      </c>
      <c r="G258" s="282"/>
      <c r="H258" s="285">
        <v>6.3239999999999998</v>
      </c>
      <c r="I258" s="192"/>
      <c r="L258" s="190"/>
      <c r="M258" s="193"/>
      <c r="T258" s="194"/>
      <c r="AT258" s="191" t="s">
        <v>214</v>
      </c>
      <c r="AU258" s="191" t="s">
        <v>82</v>
      </c>
      <c r="AV258" s="15" t="s">
        <v>231</v>
      </c>
      <c r="AW258" s="15" t="s">
        <v>30</v>
      </c>
      <c r="AX258" s="15" t="s">
        <v>73</v>
      </c>
      <c r="AY258" s="191" t="s">
        <v>201</v>
      </c>
    </row>
    <row r="259" spans="2:65" s="14" customFormat="1" x14ac:dyDescent="0.2">
      <c r="B259" s="173"/>
      <c r="C259" s="265"/>
      <c r="D259" s="255" t="s">
        <v>214</v>
      </c>
      <c r="E259" s="266" t="s">
        <v>1</v>
      </c>
      <c r="F259" s="267" t="s">
        <v>221</v>
      </c>
      <c r="G259" s="265"/>
      <c r="H259" s="268">
        <v>110.67700000000001</v>
      </c>
      <c r="I259" s="175"/>
      <c r="L259" s="173"/>
      <c r="M259" s="176"/>
      <c r="T259" s="177"/>
      <c r="AT259" s="174" t="s">
        <v>214</v>
      </c>
      <c r="AU259" s="174" t="s">
        <v>82</v>
      </c>
      <c r="AV259" s="14" t="s">
        <v>208</v>
      </c>
      <c r="AW259" s="14" t="s">
        <v>30</v>
      </c>
      <c r="AX259" s="14" t="s">
        <v>80</v>
      </c>
      <c r="AY259" s="174" t="s">
        <v>201</v>
      </c>
    </row>
    <row r="260" spans="2:65" s="1" customFormat="1" ht="24" customHeight="1" x14ac:dyDescent="0.2">
      <c r="B260" s="152"/>
      <c r="C260" s="249" t="s">
        <v>292</v>
      </c>
      <c r="D260" s="249" t="s">
        <v>203</v>
      </c>
      <c r="E260" s="250" t="s">
        <v>353</v>
      </c>
      <c r="F260" s="251" t="s">
        <v>354</v>
      </c>
      <c r="G260" s="252" t="s">
        <v>278</v>
      </c>
      <c r="H260" s="253">
        <v>74.323999999999998</v>
      </c>
      <c r="I260" s="154"/>
      <c r="J260" s="155">
        <f>ROUND(I260*H260,2)</f>
        <v>0</v>
      </c>
      <c r="K260" s="153" t="s">
        <v>207</v>
      </c>
      <c r="L260" s="32"/>
      <c r="M260" s="156" t="s">
        <v>1</v>
      </c>
      <c r="N260" s="157" t="s">
        <v>38</v>
      </c>
      <c r="P260" s="158">
        <f>O260*H260</f>
        <v>0</v>
      </c>
      <c r="Q260" s="158">
        <v>0</v>
      </c>
      <c r="R260" s="158">
        <f>Q260*H260</f>
        <v>0</v>
      </c>
      <c r="S260" s="158">
        <v>0</v>
      </c>
      <c r="T260" s="159">
        <f>S260*H260</f>
        <v>0</v>
      </c>
      <c r="AR260" s="160" t="s">
        <v>208</v>
      </c>
      <c r="AT260" s="160" t="s">
        <v>203</v>
      </c>
      <c r="AU260" s="160" t="s">
        <v>82</v>
      </c>
      <c r="AY260" s="17" t="s">
        <v>201</v>
      </c>
      <c r="BE260" s="161">
        <f>IF(N260="základní",J260,0)</f>
        <v>0</v>
      </c>
      <c r="BF260" s="161">
        <f>IF(N260="snížená",J260,0)</f>
        <v>0</v>
      </c>
      <c r="BG260" s="161">
        <f>IF(N260="zákl. přenesená",J260,0)</f>
        <v>0</v>
      </c>
      <c r="BH260" s="161">
        <f>IF(N260="sníž. přenesená",J260,0)</f>
        <v>0</v>
      </c>
      <c r="BI260" s="161">
        <f>IF(N260="nulová",J260,0)</f>
        <v>0</v>
      </c>
      <c r="BJ260" s="17" t="s">
        <v>80</v>
      </c>
      <c r="BK260" s="161">
        <f>ROUND(I260*H260,2)</f>
        <v>0</v>
      </c>
      <c r="BL260" s="17" t="s">
        <v>208</v>
      </c>
      <c r="BM260" s="160" t="s">
        <v>3846</v>
      </c>
    </row>
    <row r="261" spans="2:65" s="1" customFormat="1" ht="29.25" x14ac:dyDescent="0.2">
      <c r="B261" s="32"/>
      <c r="C261" s="254"/>
      <c r="D261" s="255" t="s">
        <v>210</v>
      </c>
      <c r="E261" s="254"/>
      <c r="F261" s="256" t="s">
        <v>356</v>
      </c>
      <c r="G261" s="254"/>
      <c r="H261" s="254"/>
      <c r="I261" s="96"/>
      <c r="L261" s="32"/>
      <c r="M261" s="162"/>
      <c r="T261" s="56"/>
      <c r="AT261" s="17" t="s">
        <v>210</v>
      </c>
      <c r="AU261" s="17" t="s">
        <v>82</v>
      </c>
    </row>
    <row r="262" spans="2:65" s="1" customFormat="1" ht="195" x14ac:dyDescent="0.2">
      <c r="B262" s="32"/>
      <c r="C262" s="254"/>
      <c r="D262" s="255" t="s">
        <v>212</v>
      </c>
      <c r="E262" s="254"/>
      <c r="F262" s="257" t="s">
        <v>357</v>
      </c>
      <c r="G262" s="254"/>
      <c r="H262" s="254"/>
      <c r="I262" s="96"/>
      <c r="L262" s="32"/>
      <c r="M262" s="162"/>
      <c r="T262" s="56"/>
      <c r="AT262" s="17" t="s">
        <v>212</v>
      </c>
      <c r="AU262" s="17" t="s">
        <v>82</v>
      </c>
    </row>
    <row r="263" spans="2:65" s="12" customFormat="1" x14ac:dyDescent="0.2">
      <c r="B263" s="163"/>
      <c r="C263" s="258"/>
      <c r="D263" s="255" t="s">
        <v>214</v>
      </c>
      <c r="E263" s="259" t="s">
        <v>1</v>
      </c>
      <c r="F263" s="260" t="s">
        <v>2932</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2933</v>
      </c>
      <c r="G264" s="258"/>
      <c r="H264" s="259" t="s">
        <v>1</v>
      </c>
      <c r="I264" s="165"/>
      <c r="L264" s="163"/>
      <c r="M264" s="166"/>
      <c r="T264" s="167"/>
      <c r="AT264" s="164" t="s">
        <v>214</v>
      </c>
      <c r="AU264" s="164" t="s">
        <v>82</v>
      </c>
      <c r="AV264" s="12" t="s">
        <v>80</v>
      </c>
      <c r="AW264" s="12" t="s">
        <v>30</v>
      </c>
      <c r="AX264" s="12" t="s">
        <v>73</v>
      </c>
      <c r="AY264" s="164" t="s">
        <v>201</v>
      </c>
    </row>
    <row r="265" spans="2:65" s="12" customFormat="1" x14ac:dyDescent="0.2">
      <c r="B265" s="163"/>
      <c r="C265" s="258"/>
      <c r="D265" s="255" t="s">
        <v>214</v>
      </c>
      <c r="E265" s="259" t="s">
        <v>1</v>
      </c>
      <c r="F265" s="260" t="s">
        <v>362</v>
      </c>
      <c r="G265" s="258"/>
      <c r="H265" s="259" t="s">
        <v>1</v>
      </c>
      <c r="I265" s="165"/>
      <c r="L265" s="163"/>
      <c r="M265" s="166"/>
      <c r="T265" s="167"/>
      <c r="AT265" s="164" t="s">
        <v>214</v>
      </c>
      <c r="AU265" s="164" t="s">
        <v>82</v>
      </c>
      <c r="AV265" s="12" t="s">
        <v>80</v>
      </c>
      <c r="AW265" s="12" t="s">
        <v>30</v>
      </c>
      <c r="AX265" s="12" t="s">
        <v>73</v>
      </c>
      <c r="AY265" s="164" t="s">
        <v>201</v>
      </c>
    </row>
    <row r="266" spans="2:65" s="12" customFormat="1" ht="22.5" x14ac:dyDescent="0.2">
      <c r="B266" s="163"/>
      <c r="C266" s="258"/>
      <c r="D266" s="255" t="s">
        <v>214</v>
      </c>
      <c r="E266" s="259" t="s">
        <v>1</v>
      </c>
      <c r="F266" s="260" t="s">
        <v>359</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3705</v>
      </c>
      <c r="G267" s="258"/>
      <c r="H267" s="259" t="s">
        <v>1</v>
      </c>
      <c r="I267" s="165"/>
      <c r="L267" s="163"/>
      <c r="M267" s="166"/>
      <c r="T267" s="167"/>
      <c r="AT267" s="164" t="s">
        <v>214</v>
      </c>
      <c r="AU267" s="164" t="s">
        <v>82</v>
      </c>
      <c r="AV267" s="12" t="s">
        <v>80</v>
      </c>
      <c r="AW267" s="12" t="s">
        <v>30</v>
      </c>
      <c r="AX267" s="12" t="s">
        <v>73</v>
      </c>
      <c r="AY267" s="164" t="s">
        <v>201</v>
      </c>
    </row>
    <row r="268" spans="2:65" s="12" customFormat="1" ht="22.5" x14ac:dyDescent="0.2">
      <c r="B268" s="163"/>
      <c r="C268" s="258"/>
      <c r="D268" s="255" t="s">
        <v>214</v>
      </c>
      <c r="E268" s="259" t="s">
        <v>1</v>
      </c>
      <c r="F268" s="260" t="s">
        <v>3239</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3847</v>
      </c>
      <c r="G269" s="258"/>
      <c r="H269" s="259" t="s">
        <v>1</v>
      </c>
      <c r="I269" s="165"/>
      <c r="L269" s="163"/>
      <c r="M269" s="166"/>
      <c r="T269" s="167"/>
      <c r="AT269" s="164" t="s">
        <v>214</v>
      </c>
      <c r="AU269" s="164" t="s">
        <v>82</v>
      </c>
      <c r="AV269" s="12" t="s">
        <v>80</v>
      </c>
      <c r="AW269" s="12" t="s">
        <v>30</v>
      </c>
      <c r="AX269" s="12" t="s">
        <v>73</v>
      </c>
      <c r="AY269" s="164" t="s">
        <v>201</v>
      </c>
    </row>
    <row r="270" spans="2:65" s="13" customFormat="1" x14ac:dyDescent="0.2">
      <c r="B270" s="168"/>
      <c r="C270" s="261"/>
      <c r="D270" s="255" t="s">
        <v>214</v>
      </c>
      <c r="E270" s="262" t="s">
        <v>1</v>
      </c>
      <c r="F270" s="263" t="s">
        <v>3848</v>
      </c>
      <c r="G270" s="261"/>
      <c r="H270" s="264">
        <v>35.414000000000001</v>
      </c>
      <c r="I270" s="170"/>
      <c r="L270" s="168"/>
      <c r="M270" s="171"/>
      <c r="T270" s="172"/>
      <c r="AT270" s="169" t="s">
        <v>214</v>
      </c>
      <c r="AU270" s="169" t="s">
        <v>82</v>
      </c>
      <c r="AV270" s="13" t="s">
        <v>82</v>
      </c>
      <c r="AW270" s="13" t="s">
        <v>30</v>
      </c>
      <c r="AX270" s="13" t="s">
        <v>73</v>
      </c>
      <c r="AY270" s="169" t="s">
        <v>201</v>
      </c>
    </row>
    <row r="271" spans="2:65" s="12" customFormat="1" ht="22.5" x14ac:dyDescent="0.2">
      <c r="B271" s="163"/>
      <c r="C271" s="258"/>
      <c r="D271" s="255" t="s">
        <v>214</v>
      </c>
      <c r="E271" s="259" t="s">
        <v>1</v>
      </c>
      <c r="F271" s="260" t="s">
        <v>3849</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3850</v>
      </c>
      <c r="G272" s="258"/>
      <c r="H272" s="259" t="s">
        <v>1</v>
      </c>
      <c r="I272" s="165"/>
      <c r="L272" s="163"/>
      <c r="M272" s="166"/>
      <c r="T272" s="167"/>
      <c r="AT272" s="164" t="s">
        <v>214</v>
      </c>
      <c r="AU272" s="164" t="s">
        <v>82</v>
      </c>
      <c r="AV272" s="12" t="s">
        <v>80</v>
      </c>
      <c r="AW272" s="12" t="s">
        <v>30</v>
      </c>
      <c r="AX272" s="12" t="s">
        <v>73</v>
      </c>
      <c r="AY272" s="164" t="s">
        <v>201</v>
      </c>
    </row>
    <row r="273" spans="2:65" s="13" customFormat="1" x14ac:dyDescent="0.2">
      <c r="B273" s="168"/>
      <c r="C273" s="261"/>
      <c r="D273" s="255" t="s">
        <v>214</v>
      </c>
      <c r="E273" s="262" t="s">
        <v>1</v>
      </c>
      <c r="F273" s="263" t="s">
        <v>3851</v>
      </c>
      <c r="G273" s="261"/>
      <c r="H273" s="264">
        <v>35.747999999999998</v>
      </c>
      <c r="I273" s="170"/>
      <c r="L273" s="168"/>
      <c r="M273" s="171"/>
      <c r="T273" s="172"/>
      <c r="AT273" s="169" t="s">
        <v>214</v>
      </c>
      <c r="AU273" s="169" t="s">
        <v>82</v>
      </c>
      <c r="AV273" s="13" t="s">
        <v>82</v>
      </c>
      <c r="AW273" s="13" t="s">
        <v>30</v>
      </c>
      <c r="AX273" s="13" t="s">
        <v>73</v>
      </c>
      <c r="AY273" s="169" t="s">
        <v>201</v>
      </c>
    </row>
    <row r="274" spans="2:65" s="15" customFormat="1" x14ac:dyDescent="0.2">
      <c r="B274" s="190"/>
      <c r="C274" s="282"/>
      <c r="D274" s="255" t="s">
        <v>214</v>
      </c>
      <c r="E274" s="283" t="s">
        <v>1</v>
      </c>
      <c r="F274" s="284" t="s">
        <v>2546</v>
      </c>
      <c r="G274" s="282"/>
      <c r="H274" s="285">
        <v>71.162000000000006</v>
      </c>
      <c r="I274" s="192"/>
      <c r="L274" s="190"/>
      <c r="M274" s="193"/>
      <c r="T274" s="194"/>
      <c r="AT274" s="191" t="s">
        <v>214</v>
      </c>
      <c r="AU274" s="191" t="s">
        <v>82</v>
      </c>
      <c r="AV274" s="15" t="s">
        <v>231</v>
      </c>
      <c r="AW274" s="15" t="s">
        <v>30</v>
      </c>
      <c r="AX274" s="15" t="s">
        <v>73</v>
      </c>
      <c r="AY274" s="191" t="s">
        <v>201</v>
      </c>
    </row>
    <row r="275" spans="2:65" s="12" customFormat="1" x14ac:dyDescent="0.2">
      <c r="B275" s="163"/>
      <c r="C275" s="258"/>
      <c r="D275" s="255" t="s">
        <v>214</v>
      </c>
      <c r="E275" s="259" t="s">
        <v>1</v>
      </c>
      <c r="F275" s="260" t="s">
        <v>3488</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3824</v>
      </c>
      <c r="G276" s="258"/>
      <c r="H276" s="259" t="s">
        <v>1</v>
      </c>
      <c r="I276" s="165"/>
      <c r="L276" s="163"/>
      <c r="M276" s="166"/>
      <c r="T276" s="167"/>
      <c r="AT276" s="164" t="s">
        <v>214</v>
      </c>
      <c r="AU276" s="164" t="s">
        <v>82</v>
      </c>
      <c r="AV276" s="12" t="s">
        <v>80</v>
      </c>
      <c r="AW276" s="12" t="s">
        <v>30</v>
      </c>
      <c r="AX276" s="12" t="s">
        <v>73</v>
      </c>
      <c r="AY276" s="164" t="s">
        <v>201</v>
      </c>
    </row>
    <row r="277" spans="2:65" s="13" customFormat="1" x14ac:dyDescent="0.2">
      <c r="B277" s="168"/>
      <c r="C277" s="261"/>
      <c r="D277" s="255" t="s">
        <v>214</v>
      </c>
      <c r="E277" s="262" t="s">
        <v>1</v>
      </c>
      <c r="F277" s="263" t="s">
        <v>3852</v>
      </c>
      <c r="G277" s="261"/>
      <c r="H277" s="264">
        <v>3.1619999999999999</v>
      </c>
      <c r="I277" s="170"/>
      <c r="L277" s="168"/>
      <c r="M277" s="171"/>
      <c r="T277" s="172"/>
      <c r="AT277" s="169" t="s">
        <v>214</v>
      </c>
      <c r="AU277" s="169" t="s">
        <v>82</v>
      </c>
      <c r="AV277" s="13" t="s">
        <v>82</v>
      </c>
      <c r="AW277" s="13" t="s">
        <v>30</v>
      </c>
      <c r="AX277" s="13" t="s">
        <v>73</v>
      </c>
      <c r="AY277" s="169" t="s">
        <v>201</v>
      </c>
    </row>
    <row r="278" spans="2:65" s="15" customFormat="1" x14ac:dyDescent="0.2">
      <c r="B278" s="190"/>
      <c r="C278" s="282"/>
      <c r="D278" s="255" t="s">
        <v>214</v>
      </c>
      <c r="E278" s="283" t="s">
        <v>1</v>
      </c>
      <c r="F278" s="284" t="s">
        <v>2546</v>
      </c>
      <c r="G278" s="282"/>
      <c r="H278" s="285">
        <v>3.1619999999999999</v>
      </c>
      <c r="I278" s="192"/>
      <c r="L278" s="190"/>
      <c r="M278" s="193"/>
      <c r="T278" s="194"/>
      <c r="AT278" s="191" t="s">
        <v>214</v>
      </c>
      <c r="AU278" s="191" t="s">
        <v>82</v>
      </c>
      <c r="AV278" s="15" t="s">
        <v>231</v>
      </c>
      <c r="AW278" s="15" t="s">
        <v>30</v>
      </c>
      <c r="AX278" s="15" t="s">
        <v>73</v>
      </c>
      <c r="AY278" s="191" t="s">
        <v>201</v>
      </c>
    </row>
    <row r="279" spans="2:65" s="14" customFormat="1" x14ac:dyDescent="0.2">
      <c r="B279" s="173"/>
      <c r="C279" s="265"/>
      <c r="D279" s="255" t="s">
        <v>214</v>
      </c>
      <c r="E279" s="266" t="s">
        <v>1</v>
      </c>
      <c r="F279" s="267" t="s">
        <v>221</v>
      </c>
      <c r="G279" s="265"/>
      <c r="H279" s="268">
        <v>74.324000000000012</v>
      </c>
      <c r="I279" s="175"/>
      <c r="L279" s="173"/>
      <c r="M279" s="176"/>
      <c r="T279" s="177"/>
      <c r="AT279" s="174" t="s">
        <v>214</v>
      </c>
      <c r="AU279" s="174" t="s">
        <v>82</v>
      </c>
      <c r="AV279" s="14" t="s">
        <v>208</v>
      </c>
      <c r="AW279" s="14" t="s">
        <v>30</v>
      </c>
      <c r="AX279" s="14" t="s">
        <v>80</v>
      </c>
      <c r="AY279" s="174" t="s">
        <v>201</v>
      </c>
    </row>
    <row r="280" spans="2:65" s="1" customFormat="1" ht="24" customHeight="1" x14ac:dyDescent="0.2">
      <c r="B280" s="152"/>
      <c r="C280" s="249" t="s">
        <v>305</v>
      </c>
      <c r="D280" s="249" t="s">
        <v>203</v>
      </c>
      <c r="E280" s="250" t="s">
        <v>353</v>
      </c>
      <c r="F280" s="251" t="s">
        <v>354</v>
      </c>
      <c r="G280" s="252" t="s">
        <v>278</v>
      </c>
      <c r="H280" s="253">
        <v>36.353000000000002</v>
      </c>
      <c r="I280" s="154"/>
      <c r="J280" s="155">
        <f>ROUND(I280*H280,2)</f>
        <v>0</v>
      </c>
      <c r="K280" s="153" t="s">
        <v>207</v>
      </c>
      <c r="L280" s="32"/>
      <c r="M280" s="156" t="s">
        <v>1</v>
      </c>
      <c r="N280" s="157" t="s">
        <v>38</v>
      </c>
      <c r="P280" s="158">
        <f>O280*H280</f>
        <v>0</v>
      </c>
      <c r="Q280" s="158">
        <v>0</v>
      </c>
      <c r="R280" s="158">
        <f>Q280*H280</f>
        <v>0</v>
      </c>
      <c r="S280" s="158">
        <v>0</v>
      </c>
      <c r="T280" s="159">
        <f>S280*H280</f>
        <v>0</v>
      </c>
      <c r="AR280" s="160" t="s">
        <v>208</v>
      </c>
      <c r="AT280" s="160" t="s">
        <v>203</v>
      </c>
      <c r="AU280" s="160" t="s">
        <v>82</v>
      </c>
      <c r="AY280" s="17" t="s">
        <v>201</v>
      </c>
      <c r="BE280" s="161">
        <f>IF(N280="základní",J280,0)</f>
        <v>0</v>
      </c>
      <c r="BF280" s="161">
        <f>IF(N280="snížená",J280,0)</f>
        <v>0</v>
      </c>
      <c r="BG280" s="161">
        <f>IF(N280="zákl. přenesená",J280,0)</f>
        <v>0</v>
      </c>
      <c r="BH280" s="161">
        <f>IF(N280="sníž. přenesená",J280,0)</f>
        <v>0</v>
      </c>
      <c r="BI280" s="161">
        <f>IF(N280="nulová",J280,0)</f>
        <v>0</v>
      </c>
      <c r="BJ280" s="17" t="s">
        <v>80</v>
      </c>
      <c r="BK280" s="161">
        <f>ROUND(I280*H280,2)</f>
        <v>0</v>
      </c>
      <c r="BL280" s="17" t="s">
        <v>208</v>
      </c>
      <c r="BM280" s="160" t="s">
        <v>3853</v>
      </c>
    </row>
    <row r="281" spans="2:65" s="1" customFormat="1" ht="29.25" x14ac:dyDescent="0.2">
      <c r="B281" s="32"/>
      <c r="C281" s="254"/>
      <c r="D281" s="255" t="s">
        <v>210</v>
      </c>
      <c r="E281" s="254"/>
      <c r="F281" s="256" t="s">
        <v>356</v>
      </c>
      <c r="G281" s="254"/>
      <c r="H281" s="254"/>
      <c r="I281" s="96"/>
      <c r="L281" s="32"/>
      <c r="M281" s="162"/>
      <c r="T281" s="56"/>
      <c r="AT281" s="17" t="s">
        <v>210</v>
      </c>
      <c r="AU281" s="17" t="s">
        <v>82</v>
      </c>
    </row>
    <row r="282" spans="2:65" s="1" customFormat="1" ht="195" x14ac:dyDescent="0.2">
      <c r="B282" s="32"/>
      <c r="C282" s="254"/>
      <c r="D282" s="255" t="s">
        <v>212</v>
      </c>
      <c r="E282" s="254"/>
      <c r="F282" s="257" t="s">
        <v>357</v>
      </c>
      <c r="G282" s="254"/>
      <c r="H282" s="254"/>
      <c r="I282" s="96"/>
      <c r="L282" s="32"/>
      <c r="M282" s="162"/>
      <c r="T282" s="56"/>
      <c r="AT282" s="17" t="s">
        <v>212</v>
      </c>
      <c r="AU282" s="17" t="s">
        <v>82</v>
      </c>
    </row>
    <row r="283" spans="2:65" s="12" customFormat="1" x14ac:dyDescent="0.2">
      <c r="B283" s="163"/>
      <c r="C283" s="258"/>
      <c r="D283" s="255" t="s">
        <v>214</v>
      </c>
      <c r="E283" s="259" t="s">
        <v>1</v>
      </c>
      <c r="F283" s="260" t="s">
        <v>2932</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2933</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839</v>
      </c>
      <c r="G285" s="258"/>
      <c r="H285" s="259" t="s">
        <v>1</v>
      </c>
      <c r="I285" s="165"/>
      <c r="L285" s="163"/>
      <c r="M285" s="166"/>
      <c r="T285" s="167"/>
      <c r="AT285" s="164" t="s">
        <v>214</v>
      </c>
      <c r="AU285" s="164" t="s">
        <v>82</v>
      </c>
      <c r="AV285" s="12" t="s">
        <v>80</v>
      </c>
      <c r="AW285" s="12" t="s">
        <v>30</v>
      </c>
      <c r="AX285" s="12" t="s">
        <v>73</v>
      </c>
      <c r="AY285" s="164" t="s">
        <v>201</v>
      </c>
    </row>
    <row r="286" spans="2:65" s="12" customFormat="1" ht="22.5" x14ac:dyDescent="0.2">
      <c r="B286" s="163"/>
      <c r="C286" s="258"/>
      <c r="D286" s="255" t="s">
        <v>214</v>
      </c>
      <c r="E286" s="259" t="s">
        <v>1</v>
      </c>
      <c r="F286" s="260" t="s">
        <v>736</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272</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3823</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3830</v>
      </c>
      <c r="G289" s="258"/>
      <c r="H289" s="259" t="s">
        <v>1</v>
      </c>
      <c r="I289" s="165"/>
      <c r="L289" s="163"/>
      <c r="M289" s="166"/>
      <c r="T289" s="167"/>
      <c r="AT289" s="164" t="s">
        <v>214</v>
      </c>
      <c r="AU289" s="164" t="s">
        <v>82</v>
      </c>
      <c r="AV289" s="12" t="s">
        <v>80</v>
      </c>
      <c r="AW289" s="12" t="s">
        <v>30</v>
      </c>
      <c r="AX289" s="12" t="s">
        <v>73</v>
      </c>
      <c r="AY289" s="164" t="s">
        <v>201</v>
      </c>
    </row>
    <row r="290" spans="2:65" s="12" customFormat="1" ht="22.5" x14ac:dyDescent="0.2">
      <c r="B290" s="163"/>
      <c r="C290" s="258"/>
      <c r="D290" s="255" t="s">
        <v>214</v>
      </c>
      <c r="E290" s="259" t="s">
        <v>1</v>
      </c>
      <c r="F290" s="260" t="s">
        <v>3831</v>
      </c>
      <c r="G290" s="258"/>
      <c r="H290" s="259" t="s">
        <v>1</v>
      </c>
      <c r="I290" s="165"/>
      <c r="L290" s="163"/>
      <c r="M290" s="166"/>
      <c r="T290" s="167"/>
      <c r="AT290" s="164" t="s">
        <v>214</v>
      </c>
      <c r="AU290" s="164" t="s">
        <v>82</v>
      </c>
      <c r="AV290" s="12" t="s">
        <v>80</v>
      </c>
      <c r="AW290" s="12" t="s">
        <v>30</v>
      </c>
      <c r="AX290" s="12" t="s">
        <v>73</v>
      </c>
      <c r="AY290" s="164" t="s">
        <v>201</v>
      </c>
    </row>
    <row r="291" spans="2:65" s="13" customFormat="1" x14ac:dyDescent="0.2">
      <c r="B291" s="168"/>
      <c r="C291" s="261"/>
      <c r="D291" s="255" t="s">
        <v>214</v>
      </c>
      <c r="E291" s="262" t="s">
        <v>1</v>
      </c>
      <c r="F291" s="263" t="s">
        <v>3854</v>
      </c>
      <c r="G291" s="261"/>
      <c r="H291" s="264">
        <v>17.696999999999999</v>
      </c>
      <c r="I291" s="170"/>
      <c r="L291" s="168"/>
      <c r="M291" s="171"/>
      <c r="T291" s="172"/>
      <c r="AT291" s="169" t="s">
        <v>214</v>
      </c>
      <c r="AU291" s="169" t="s">
        <v>82</v>
      </c>
      <c r="AV291" s="13" t="s">
        <v>82</v>
      </c>
      <c r="AW291" s="13" t="s">
        <v>30</v>
      </c>
      <c r="AX291" s="13" t="s">
        <v>73</v>
      </c>
      <c r="AY291" s="169" t="s">
        <v>201</v>
      </c>
    </row>
    <row r="292" spans="2:65" s="12" customFormat="1" ht="22.5" x14ac:dyDescent="0.2">
      <c r="B292" s="163"/>
      <c r="C292" s="258"/>
      <c r="D292" s="255" t="s">
        <v>214</v>
      </c>
      <c r="E292" s="259" t="s">
        <v>1</v>
      </c>
      <c r="F292" s="260" t="s">
        <v>3833</v>
      </c>
      <c r="G292" s="258"/>
      <c r="H292" s="259" t="s">
        <v>1</v>
      </c>
      <c r="I292" s="165"/>
      <c r="L292" s="163"/>
      <c r="M292" s="166"/>
      <c r="T292" s="167"/>
      <c r="AT292" s="164" t="s">
        <v>214</v>
      </c>
      <c r="AU292" s="164" t="s">
        <v>82</v>
      </c>
      <c r="AV292" s="12" t="s">
        <v>80</v>
      </c>
      <c r="AW292" s="12" t="s">
        <v>30</v>
      </c>
      <c r="AX292" s="12" t="s">
        <v>73</v>
      </c>
      <c r="AY292" s="164" t="s">
        <v>201</v>
      </c>
    </row>
    <row r="293" spans="2:65" s="13" customFormat="1" x14ac:dyDescent="0.2">
      <c r="B293" s="168"/>
      <c r="C293" s="261"/>
      <c r="D293" s="255" t="s">
        <v>214</v>
      </c>
      <c r="E293" s="262" t="s">
        <v>1</v>
      </c>
      <c r="F293" s="263" t="s">
        <v>3855</v>
      </c>
      <c r="G293" s="261"/>
      <c r="H293" s="264">
        <v>15.494</v>
      </c>
      <c r="I293" s="170"/>
      <c r="L293" s="168"/>
      <c r="M293" s="171"/>
      <c r="T293" s="172"/>
      <c r="AT293" s="169" t="s">
        <v>214</v>
      </c>
      <c r="AU293" s="169" t="s">
        <v>82</v>
      </c>
      <c r="AV293" s="13" t="s">
        <v>82</v>
      </c>
      <c r="AW293" s="13" t="s">
        <v>30</v>
      </c>
      <c r="AX293" s="13" t="s">
        <v>73</v>
      </c>
      <c r="AY293" s="169" t="s">
        <v>201</v>
      </c>
    </row>
    <row r="294" spans="2:65" s="15" customFormat="1" x14ac:dyDescent="0.2">
      <c r="B294" s="190"/>
      <c r="C294" s="282"/>
      <c r="D294" s="255" t="s">
        <v>214</v>
      </c>
      <c r="E294" s="283" t="s">
        <v>1</v>
      </c>
      <c r="F294" s="284" t="s">
        <v>2546</v>
      </c>
      <c r="G294" s="282"/>
      <c r="H294" s="285">
        <v>33.191000000000003</v>
      </c>
      <c r="I294" s="192"/>
      <c r="L294" s="190"/>
      <c r="M294" s="193"/>
      <c r="T294" s="194"/>
      <c r="AT294" s="191" t="s">
        <v>214</v>
      </c>
      <c r="AU294" s="191" t="s">
        <v>82</v>
      </c>
      <c r="AV294" s="15" t="s">
        <v>231</v>
      </c>
      <c r="AW294" s="15" t="s">
        <v>30</v>
      </c>
      <c r="AX294" s="15" t="s">
        <v>73</v>
      </c>
      <c r="AY294" s="191" t="s">
        <v>201</v>
      </c>
    </row>
    <row r="295" spans="2:65" s="12" customFormat="1" x14ac:dyDescent="0.2">
      <c r="B295" s="163"/>
      <c r="C295" s="258"/>
      <c r="D295" s="255" t="s">
        <v>214</v>
      </c>
      <c r="E295" s="259" t="s">
        <v>1</v>
      </c>
      <c r="F295" s="260" t="s">
        <v>3488</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3824</v>
      </c>
      <c r="G296" s="258"/>
      <c r="H296" s="259" t="s">
        <v>1</v>
      </c>
      <c r="I296" s="165"/>
      <c r="L296" s="163"/>
      <c r="M296" s="166"/>
      <c r="T296" s="167"/>
      <c r="AT296" s="164" t="s">
        <v>214</v>
      </c>
      <c r="AU296" s="164" t="s">
        <v>82</v>
      </c>
      <c r="AV296" s="12" t="s">
        <v>80</v>
      </c>
      <c r="AW296" s="12" t="s">
        <v>30</v>
      </c>
      <c r="AX296" s="12" t="s">
        <v>73</v>
      </c>
      <c r="AY296" s="164" t="s">
        <v>201</v>
      </c>
    </row>
    <row r="297" spans="2:65" s="13" customFormat="1" x14ac:dyDescent="0.2">
      <c r="B297" s="168"/>
      <c r="C297" s="261"/>
      <c r="D297" s="255" t="s">
        <v>214</v>
      </c>
      <c r="E297" s="262" t="s">
        <v>1</v>
      </c>
      <c r="F297" s="263" t="s">
        <v>3852</v>
      </c>
      <c r="G297" s="261"/>
      <c r="H297" s="264">
        <v>3.1619999999999999</v>
      </c>
      <c r="I297" s="170"/>
      <c r="L297" s="168"/>
      <c r="M297" s="171"/>
      <c r="T297" s="172"/>
      <c r="AT297" s="169" t="s">
        <v>214</v>
      </c>
      <c r="AU297" s="169" t="s">
        <v>82</v>
      </c>
      <c r="AV297" s="13" t="s">
        <v>82</v>
      </c>
      <c r="AW297" s="13" t="s">
        <v>30</v>
      </c>
      <c r="AX297" s="13" t="s">
        <v>73</v>
      </c>
      <c r="AY297" s="169" t="s">
        <v>201</v>
      </c>
    </row>
    <row r="298" spans="2:65" s="15" customFormat="1" x14ac:dyDescent="0.2">
      <c r="B298" s="190"/>
      <c r="C298" s="282"/>
      <c r="D298" s="255" t="s">
        <v>214</v>
      </c>
      <c r="E298" s="283" t="s">
        <v>1</v>
      </c>
      <c r="F298" s="284" t="s">
        <v>2546</v>
      </c>
      <c r="G298" s="282"/>
      <c r="H298" s="285">
        <v>3.1619999999999999</v>
      </c>
      <c r="I298" s="192"/>
      <c r="L298" s="190"/>
      <c r="M298" s="193"/>
      <c r="T298" s="194"/>
      <c r="AT298" s="191" t="s">
        <v>214</v>
      </c>
      <c r="AU298" s="191" t="s">
        <v>82</v>
      </c>
      <c r="AV298" s="15" t="s">
        <v>231</v>
      </c>
      <c r="AW298" s="15" t="s">
        <v>30</v>
      </c>
      <c r="AX298" s="15" t="s">
        <v>73</v>
      </c>
      <c r="AY298" s="191" t="s">
        <v>201</v>
      </c>
    </row>
    <row r="299" spans="2:65" s="14" customFormat="1" x14ac:dyDescent="0.2">
      <c r="B299" s="173"/>
      <c r="C299" s="265"/>
      <c r="D299" s="255" t="s">
        <v>214</v>
      </c>
      <c r="E299" s="266" t="s">
        <v>1</v>
      </c>
      <c r="F299" s="267" t="s">
        <v>221</v>
      </c>
      <c r="G299" s="265"/>
      <c r="H299" s="268">
        <v>36.353000000000002</v>
      </c>
      <c r="I299" s="175"/>
      <c r="L299" s="173"/>
      <c r="M299" s="176"/>
      <c r="T299" s="177"/>
      <c r="AT299" s="174" t="s">
        <v>214</v>
      </c>
      <c r="AU299" s="174" t="s">
        <v>82</v>
      </c>
      <c r="AV299" s="14" t="s">
        <v>208</v>
      </c>
      <c r="AW299" s="14" t="s">
        <v>30</v>
      </c>
      <c r="AX299" s="14" t="s">
        <v>80</v>
      </c>
      <c r="AY299" s="174" t="s">
        <v>201</v>
      </c>
    </row>
    <row r="300" spans="2:65" s="1" customFormat="1" ht="16.5" customHeight="1" x14ac:dyDescent="0.2">
      <c r="B300" s="152"/>
      <c r="C300" s="249" t="s">
        <v>312</v>
      </c>
      <c r="D300" s="249" t="s">
        <v>203</v>
      </c>
      <c r="E300" s="250" t="s">
        <v>369</v>
      </c>
      <c r="F300" s="251" t="s">
        <v>370</v>
      </c>
      <c r="G300" s="252" t="s">
        <v>278</v>
      </c>
      <c r="H300" s="253">
        <v>110.67700000000001</v>
      </c>
      <c r="I300" s="154"/>
      <c r="J300" s="155">
        <f>ROUND(I300*H300,2)</f>
        <v>0</v>
      </c>
      <c r="K300" s="153" t="s">
        <v>207</v>
      </c>
      <c r="L300" s="32"/>
      <c r="M300" s="156" t="s">
        <v>1</v>
      </c>
      <c r="N300" s="157" t="s">
        <v>38</v>
      </c>
      <c r="P300" s="158">
        <f>O300*H300</f>
        <v>0</v>
      </c>
      <c r="Q300" s="158">
        <v>0</v>
      </c>
      <c r="R300" s="158">
        <f>Q300*H300</f>
        <v>0</v>
      </c>
      <c r="S300" s="158">
        <v>0</v>
      </c>
      <c r="T300" s="159">
        <f>S300*H300</f>
        <v>0</v>
      </c>
      <c r="AR300" s="160" t="s">
        <v>208</v>
      </c>
      <c r="AT300" s="160" t="s">
        <v>203</v>
      </c>
      <c r="AU300" s="160" t="s">
        <v>82</v>
      </c>
      <c r="AY300" s="17" t="s">
        <v>201</v>
      </c>
      <c r="BE300" s="161">
        <f>IF(N300="základní",J300,0)</f>
        <v>0</v>
      </c>
      <c r="BF300" s="161">
        <f>IF(N300="snížená",J300,0)</f>
        <v>0</v>
      </c>
      <c r="BG300" s="161">
        <f>IF(N300="zákl. přenesená",J300,0)</f>
        <v>0</v>
      </c>
      <c r="BH300" s="161">
        <f>IF(N300="sníž. přenesená",J300,0)</f>
        <v>0</v>
      </c>
      <c r="BI300" s="161">
        <f>IF(N300="nulová",J300,0)</f>
        <v>0</v>
      </c>
      <c r="BJ300" s="17" t="s">
        <v>80</v>
      </c>
      <c r="BK300" s="161">
        <f>ROUND(I300*H300,2)</f>
        <v>0</v>
      </c>
      <c r="BL300" s="17" t="s">
        <v>208</v>
      </c>
      <c r="BM300" s="160" t="s">
        <v>3856</v>
      </c>
    </row>
    <row r="301" spans="2:65" s="1" customFormat="1" ht="19.5" x14ac:dyDescent="0.2">
      <c r="B301" s="32"/>
      <c r="C301" s="254"/>
      <c r="D301" s="255" t="s">
        <v>210</v>
      </c>
      <c r="E301" s="254"/>
      <c r="F301" s="256" t="s">
        <v>372</v>
      </c>
      <c r="G301" s="254"/>
      <c r="H301" s="254"/>
      <c r="I301" s="96"/>
      <c r="L301" s="32"/>
      <c r="M301" s="162"/>
      <c r="T301" s="56"/>
      <c r="AT301" s="17" t="s">
        <v>210</v>
      </c>
      <c r="AU301" s="17" t="s">
        <v>82</v>
      </c>
    </row>
    <row r="302" spans="2:65" s="1" customFormat="1" ht="146.25" x14ac:dyDescent="0.2">
      <c r="B302" s="32"/>
      <c r="C302" s="254"/>
      <c r="D302" s="255" t="s">
        <v>212</v>
      </c>
      <c r="E302" s="254"/>
      <c r="F302" s="257" t="s">
        <v>373</v>
      </c>
      <c r="G302" s="254"/>
      <c r="H302" s="254"/>
      <c r="I302" s="96"/>
      <c r="L302" s="32"/>
      <c r="M302" s="162"/>
      <c r="T302" s="56"/>
      <c r="AT302" s="17" t="s">
        <v>212</v>
      </c>
      <c r="AU302" s="17" t="s">
        <v>82</v>
      </c>
    </row>
    <row r="303" spans="2:65" s="12" customFormat="1" x14ac:dyDescent="0.2">
      <c r="B303" s="163"/>
      <c r="C303" s="258"/>
      <c r="D303" s="255" t="s">
        <v>214</v>
      </c>
      <c r="E303" s="259" t="s">
        <v>1</v>
      </c>
      <c r="F303" s="260" t="s">
        <v>2932</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2933</v>
      </c>
      <c r="G304" s="258"/>
      <c r="H304" s="259" t="s">
        <v>1</v>
      </c>
      <c r="I304" s="165"/>
      <c r="L304" s="163"/>
      <c r="M304" s="166"/>
      <c r="T304" s="167"/>
      <c r="AT304" s="164" t="s">
        <v>214</v>
      </c>
      <c r="AU304" s="164" t="s">
        <v>82</v>
      </c>
      <c r="AV304" s="12" t="s">
        <v>80</v>
      </c>
      <c r="AW304" s="12" t="s">
        <v>30</v>
      </c>
      <c r="AX304" s="12" t="s">
        <v>73</v>
      </c>
      <c r="AY304" s="164" t="s">
        <v>201</v>
      </c>
    </row>
    <row r="305" spans="2:65" s="12" customFormat="1" x14ac:dyDescent="0.2">
      <c r="B305" s="163"/>
      <c r="C305" s="258"/>
      <c r="D305" s="255" t="s">
        <v>214</v>
      </c>
      <c r="E305" s="259" t="s">
        <v>1</v>
      </c>
      <c r="F305" s="260" t="s">
        <v>358</v>
      </c>
      <c r="G305" s="258"/>
      <c r="H305" s="259" t="s">
        <v>1</v>
      </c>
      <c r="I305" s="165"/>
      <c r="L305" s="163"/>
      <c r="M305" s="166"/>
      <c r="T305" s="167"/>
      <c r="AT305" s="164" t="s">
        <v>214</v>
      </c>
      <c r="AU305" s="164" t="s">
        <v>82</v>
      </c>
      <c r="AV305" s="12" t="s">
        <v>80</v>
      </c>
      <c r="AW305" s="12" t="s">
        <v>30</v>
      </c>
      <c r="AX305" s="12" t="s">
        <v>73</v>
      </c>
      <c r="AY305" s="164" t="s">
        <v>201</v>
      </c>
    </row>
    <row r="306" spans="2:65" s="12" customFormat="1" ht="22.5" x14ac:dyDescent="0.2">
      <c r="B306" s="163"/>
      <c r="C306" s="258"/>
      <c r="D306" s="255" t="s">
        <v>214</v>
      </c>
      <c r="E306" s="259" t="s">
        <v>1</v>
      </c>
      <c r="F306" s="260" t="s">
        <v>359</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272</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3823</v>
      </c>
      <c r="G308" s="258"/>
      <c r="H308" s="259" t="s">
        <v>1</v>
      </c>
      <c r="I308" s="165"/>
      <c r="L308" s="163"/>
      <c r="M308" s="166"/>
      <c r="T308" s="167"/>
      <c r="AT308" s="164" t="s">
        <v>214</v>
      </c>
      <c r="AU308" s="164" t="s">
        <v>82</v>
      </c>
      <c r="AV308" s="12" t="s">
        <v>80</v>
      </c>
      <c r="AW308" s="12" t="s">
        <v>30</v>
      </c>
      <c r="AX308" s="12" t="s">
        <v>73</v>
      </c>
      <c r="AY308" s="164" t="s">
        <v>201</v>
      </c>
    </row>
    <row r="309" spans="2:65" s="12" customFormat="1" x14ac:dyDescent="0.2">
      <c r="B309" s="163"/>
      <c r="C309" s="258"/>
      <c r="D309" s="255" t="s">
        <v>214</v>
      </c>
      <c r="E309" s="259" t="s">
        <v>1</v>
      </c>
      <c r="F309" s="260" t="s">
        <v>3830</v>
      </c>
      <c r="G309" s="258"/>
      <c r="H309" s="259" t="s">
        <v>1</v>
      </c>
      <c r="I309" s="165"/>
      <c r="L309" s="163"/>
      <c r="M309" s="166"/>
      <c r="T309" s="167"/>
      <c r="AT309" s="164" t="s">
        <v>214</v>
      </c>
      <c r="AU309" s="164" t="s">
        <v>82</v>
      </c>
      <c r="AV309" s="12" t="s">
        <v>80</v>
      </c>
      <c r="AW309" s="12" t="s">
        <v>30</v>
      </c>
      <c r="AX309" s="12" t="s">
        <v>73</v>
      </c>
      <c r="AY309" s="164" t="s">
        <v>201</v>
      </c>
    </row>
    <row r="310" spans="2:65" s="12" customFormat="1" ht="22.5" x14ac:dyDescent="0.2">
      <c r="B310" s="163"/>
      <c r="C310" s="258"/>
      <c r="D310" s="255" t="s">
        <v>214</v>
      </c>
      <c r="E310" s="259" t="s">
        <v>1</v>
      </c>
      <c r="F310" s="260" t="s">
        <v>3831</v>
      </c>
      <c r="G310" s="258"/>
      <c r="H310" s="259" t="s">
        <v>1</v>
      </c>
      <c r="I310" s="165"/>
      <c r="L310" s="163"/>
      <c r="M310" s="166"/>
      <c r="T310" s="167"/>
      <c r="AT310" s="164" t="s">
        <v>214</v>
      </c>
      <c r="AU310" s="164" t="s">
        <v>82</v>
      </c>
      <c r="AV310" s="12" t="s">
        <v>80</v>
      </c>
      <c r="AW310" s="12" t="s">
        <v>30</v>
      </c>
      <c r="AX310" s="12" t="s">
        <v>73</v>
      </c>
      <c r="AY310" s="164" t="s">
        <v>201</v>
      </c>
    </row>
    <row r="311" spans="2:65" s="13" customFormat="1" x14ac:dyDescent="0.2">
      <c r="B311" s="168"/>
      <c r="C311" s="261"/>
      <c r="D311" s="255" t="s">
        <v>214</v>
      </c>
      <c r="E311" s="262" t="s">
        <v>1</v>
      </c>
      <c r="F311" s="263" t="s">
        <v>3843</v>
      </c>
      <c r="G311" s="261"/>
      <c r="H311" s="264">
        <v>53.445</v>
      </c>
      <c r="I311" s="170"/>
      <c r="L311" s="168"/>
      <c r="M311" s="171"/>
      <c r="T311" s="172"/>
      <c r="AT311" s="169" t="s">
        <v>214</v>
      </c>
      <c r="AU311" s="169" t="s">
        <v>82</v>
      </c>
      <c r="AV311" s="13" t="s">
        <v>82</v>
      </c>
      <c r="AW311" s="13" t="s">
        <v>30</v>
      </c>
      <c r="AX311" s="13" t="s">
        <v>73</v>
      </c>
      <c r="AY311" s="169" t="s">
        <v>201</v>
      </c>
    </row>
    <row r="312" spans="2:65" s="12" customFormat="1" ht="22.5" x14ac:dyDescent="0.2">
      <c r="B312" s="163"/>
      <c r="C312" s="258"/>
      <c r="D312" s="255" t="s">
        <v>214</v>
      </c>
      <c r="E312" s="259" t="s">
        <v>1</v>
      </c>
      <c r="F312" s="260" t="s">
        <v>3833</v>
      </c>
      <c r="G312" s="258"/>
      <c r="H312" s="259" t="s">
        <v>1</v>
      </c>
      <c r="I312" s="165"/>
      <c r="L312" s="163"/>
      <c r="M312" s="166"/>
      <c r="T312" s="167"/>
      <c r="AT312" s="164" t="s">
        <v>214</v>
      </c>
      <c r="AU312" s="164" t="s">
        <v>82</v>
      </c>
      <c r="AV312" s="12" t="s">
        <v>80</v>
      </c>
      <c r="AW312" s="12" t="s">
        <v>30</v>
      </c>
      <c r="AX312" s="12" t="s">
        <v>73</v>
      </c>
      <c r="AY312" s="164" t="s">
        <v>201</v>
      </c>
    </row>
    <row r="313" spans="2:65" s="13" customFormat="1" x14ac:dyDescent="0.2">
      <c r="B313" s="168"/>
      <c r="C313" s="261"/>
      <c r="D313" s="255" t="s">
        <v>214</v>
      </c>
      <c r="E313" s="262" t="s">
        <v>1</v>
      </c>
      <c r="F313" s="263" t="s">
        <v>3844</v>
      </c>
      <c r="G313" s="261"/>
      <c r="H313" s="264">
        <v>50.908000000000001</v>
      </c>
      <c r="I313" s="170"/>
      <c r="L313" s="168"/>
      <c r="M313" s="171"/>
      <c r="T313" s="172"/>
      <c r="AT313" s="169" t="s">
        <v>214</v>
      </c>
      <c r="AU313" s="169" t="s">
        <v>82</v>
      </c>
      <c r="AV313" s="13" t="s">
        <v>82</v>
      </c>
      <c r="AW313" s="13" t="s">
        <v>30</v>
      </c>
      <c r="AX313" s="13" t="s">
        <v>73</v>
      </c>
      <c r="AY313" s="169" t="s">
        <v>201</v>
      </c>
    </row>
    <row r="314" spans="2:65" s="15" customFormat="1" x14ac:dyDescent="0.2">
      <c r="B314" s="190"/>
      <c r="C314" s="282"/>
      <c r="D314" s="255" t="s">
        <v>214</v>
      </c>
      <c r="E314" s="283" t="s">
        <v>1</v>
      </c>
      <c r="F314" s="284" t="s">
        <v>2546</v>
      </c>
      <c r="G314" s="282"/>
      <c r="H314" s="285">
        <v>104.35300000000001</v>
      </c>
      <c r="I314" s="192"/>
      <c r="L314" s="190"/>
      <c r="M314" s="193"/>
      <c r="T314" s="194"/>
      <c r="AT314" s="191" t="s">
        <v>214</v>
      </c>
      <c r="AU314" s="191" t="s">
        <v>82</v>
      </c>
      <c r="AV314" s="15" t="s">
        <v>231</v>
      </c>
      <c r="AW314" s="15" t="s">
        <v>30</v>
      </c>
      <c r="AX314" s="15" t="s">
        <v>73</v>
      </c>
      <c r="AY314" s="191" t="s">
        <v>201</v>
      </c>
    </row>
    <row r="315" spans="2:65" s="12" customFormat="1" x14ac:dyDescent="0.2">
      <c r="B315" s="163"/>
      <c r="C315" s="258"/>
      <c r="D315" s="255" t="s">
        <v>214</v>
      </c>
      <c r="E315" s="259" t="s">
        <v>1</v>
      </c>
      <c r="F315" s="260" t="s">
        <v>3210</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3824</v>
      </c>
      <c r="G316" s="258"/>
      <c r="H316" s="259" t="s">
        <v>1</v>
      </c>
      <c r="I316" s="165"/>
      <c r="L316" s="163"/>
      <c r="M316" s="166"/>
      <c r="T316" s="167"/>
      <c r="AT316" s="164" t="s">
        <v>214</v>
      </c>
      <c r="AU316" s="164" t="s">
        <v>82</v>
      </c>
      <c r="AV316" s="12" t="s">
        <v>80</v>
      </c>
      <c r="AW316" s="12" t="s">
        <v>30</v>
      </c>
      <c r="AX316" s="12" t="s">
        <v>73</v>
      </c>
      <c r="AY316" s="164" t="s">
        <v>201</v>
      </c>
    </row>
    <row r="317" spans="2:65" s="13" customFormat="1" x14ac:dyDescent="0.2">
      <c r="B317" s="168"/>
      <c r="C317" s="261"/>
      <c r="D317" s="255" t="s">
        <v>214</v>
      </c>
      <c r="E317" s="262" t="s">
        <v>1</v>
      </c>
      <c r="F317" s="263" t="s">
        <v>3828</v>
      </c>
      <c r="G317" s="261"/>
      <c r="H317" s="264">
        <v>6.3239999999999998</v>
      </c>
      <c r="I317" s="170"/>
      <c r="L317" s="168"/>
      <c r="M317" s="171"/>
      <c r="T317" s="172"/>
      <c r="AT317" s="169" t="s">
        <v>214</v>
      </c>
      <c r="AU317" s="169" t="s">
        <v>82</v>
      </c>
      <c r="AV317" s="13" t="s">
        <v>82</v>
      </c>
      <c r="AW317" s="13" t="s">
        <v>30</v>
      </c>
      <c r="AX317" s="13" t="s">
        <v>73</v>
      </c>
      <c r="AY317" s="169" t="s">
        <v>201</v>
      </c>
    </row>
    <row r="318" spans="2:65" s="15" customFormat="1" x14ac:dyDescent="0.2">
      <c r="B318" s="190"/>
      <c r="C318" s="282"/>
      <c r="D318" s="255" t="s">
        <v>214</v>
      </c>
      <c r="E318" s="283" t="s">
        <v>1</v>
      </c>
      <c r="F318" s="284" t="s">
        <v>2546</v>
      </c>
      <c r="G318" s="282"/>
      <c r="H318" s="285">
        <v>6.3239999999999998</v>
      </c>
      <c r="I318" s="192"/>
      <c r="L318" s="190"/>
      <c r="M318" s="193"/>
      <c r="T318" s="194"/>
      <c r="AT318" s="191" t="s">
        <v>214</v>
      </c>
      <c r="AU318" s="191" t="s">
        <v>82</v>
      </c>
      <c r="AV318" s="15" t="s">
        <v>231</v>
      </c>
      <c r="AW318" s="15" t="s">
        <v>30</v>
      </c>
      <c r="AX318" s="15" t="s">
        <v>73</v>
      </c>
      <c r="AY318" s="191" t="s">
        <v>201</v>
      </c>
    </row>
    <row r="319" spans="2:65" s="14" customFormat="1" x14ac:dyDescent="0.2">
      <c r="B319" s="173"/>
      <c r="C319" s="265"/>
      <c r="D319" s="255" t="s">
        <v>214</v>
      </c>
      <c r="E319" s="266" t="s">
        <v>1</v>
      </c>
      <c r="F319" s="267" t="s">
        <v>221</v>
      </c>
      <c r="G319" s="265"/>
      <c r="H319" s="268">
        <v>110.67700000000001</v>
      </c>
      <c r="I319" s="175"/>
      <c r="L319" s="173"/>
      <c r="M319" s="176"/>
      <c r="T319" s="177"/>
      <c r="AT319" s="174" t="s">
        <v>214</v>
      </c>
      <c r="AU319" s="174" t="s">
        <v>82</v>
      </c>
      <c r="AV319" s="14" t="s">
        <v>208</v>
      </c>
      <c r="AW319" s="14" t="s">
        <v>30</v>
      </c>
      <c r="AX319" s="14" t="s">
        <v>80</v>
      </c>
      <c r="AY319" s="174" t="s">
        <v>201</v>
      </c>
    </row>
    <row r="320" spans="2:65" s="1" customFormat="1" ht="16.5" customHeight="1" x14ac:dyDescent="0.2">
      <c r="B320" s="152"/>
      <c r="C320" s="249" t="s">
        <v>318</v>
      </c>
      <c r="D320" s="249" t="s">
        <v>203</v>
      </c>
      <c r="E320" s="250" t="s">
        <v>375</v>
      </c>
      <c r="F320" s="251" t="s">
        <v>376</v>
      </c>
      <c r="G320" s="252" t="s">
        <v>278</v>
      </c>
      <c r="H320" s="253">
        <v>74.323999999999998</v>
      </c>
      <c r="I320" s="154"/>
      <c r="J320" s="155">
        <f>ROUND(I320*H320,2)</f>
        <v>0</v>
      </c>
      <c r="K320" s="153" t="s">
        <v>207</v>
      </c>
      <c r="L320" s="32"/>
      <c r="M320" s="156" t="s">
        <v>1</v>
      </c>
      <c r="N320" s="157" t="s">
        <v>38</v>
      </c>
      <c r="P320" s="158">
        <f>O320*H320</f>
        <v>0</v>
      </c>
      <c r="Q320" s="158">
        <v>0</v>
      </c>
      <c r="R320" s="158">
        <f>Q320*H320</f>
        <v>0</v>
      </c>
      <c r="S320" s="158">
        <v>0</v>
      </c>
      <c r="T320" s="159">
        <f>S320*H320</f>
        <v>0</v>
      </c>
      <c r="AR320" s="160" t="s">
        <v>208</v>
      </c>
      <c r="AT320" s="160" t="s">
        <v>203</v>
      </c>
      <c r="AU320" s="160" t="s">
        <v>82</v>
      </c>
      <c r="AY320" s="17" t="s">
        <v>201</v>
      </c>
      <c r="BE320" s="161">
        <f>IF(N320="základní",J320,0)</f>
        <v>0</v>
      </c>
      <c r="BF320" s="161">
        <f>IF(N320="snížená",J320,0)</f>
        <v>0</v>
      </c>
      <c r="BG320" s="161">
        <f>IF(N320="zákl. přenesená",J320,0)</f>
        <v>0</v>
      </c>
      <c r="BH320" s="161">
        <f>IF(N320="sníž. přenesená",J320,0)</f>
        <v>0</v>
      </c>
      <c r="BI320" s="161">
        <f>IF(N320="nulová",J320,0)</f>
        <v>0</v>
      </c>
      <c r="BJ320" s="17" t="s">
        <v>80</v>
      </c>
      <c r="BK320" s="161">
        <f>ROUND(I320*H320,2)</f>
        <v>0</v>
      </c>
      <c r="BL320" s="17" t="s">
        <v>208</v>
      </c>
      <c r="BM320" s="160" t="s">
        <v>3857</v>
      </c>
    </row>
    <row r="321" spans="2:51" s="1" customFormat="1" ht="19.5" x14ac:dyDescent="0.2">
      <c r="B321" s="32"/>
      <c r="C321" s="254"/>
      <c r="D321" s="255" t="s">
        <v>210</v>
      </c>
      <c r="E321" s="254"/>
      <c r="F321" s="256" t="s">
        <v>378</v>
      </c>
      <c r="G321" s="254"/>
      <c r="H321" s="254"/>
      <c r="I321" s="96"/>
      <c r="L321" s="32"/>
      <c r="M321" s="162"/>
      <c r="T321" s="56"/>
      <c r="AT321" s="17" t="s">
        <v>210</v>
      </c>
      <c r="AU321" s="17" t="s">
        <v>82</v>
      </c>
    </row>
    <row r="322" spans="2:51" s="1" customFormat="1" ht="146.25" x14ac:dyDescent="0.2">
      <c r="B322" s="32"/>
      <c r="C322" s="254"/>
      <c r="D322" s="255" t="s">
        <v>212</v>
      </c>
      <c r="E322" s="254"/>
      <c r="F322" s="257" t="s">
        <v>373</v>
      </c>
      <c r="G322" s="254"/>
      <c r="H322" s="254"/>
      <c r="I322" s="96"/>
      <c r="L322" s="32"/>
      <c r="M322" s="162"/>
      <c r="T322" s="56"/>
      <c r="AT322" s="17" t="s">
        <v>212</v>
      </c>
      <c r="AU322" s="17" t="s">
        <v>82</v>
      </c>
    </row>
    <row r="323" spans="2:51" s="12" customFormat="1" x14ac:dyDescent="0.2">
      <c r="B323" s="163"/>
      <c r="C323" s="258"/>
      <c r="D323" s="255" t="s">
        <v>214</v>
      </c>
      <c r="E323" s="259" t="s">
        <v>1</v>
      </c>
      <c r="F323" s="260" t="s">
        <v>2932</v>
      </c>
      <c r="G323" s="258"/>
      <c r="H323" s="259" t="s">
        <v>1</v>
      </c>
      <c r="I323" s="165"/>
      <c r="L323" s="163"/>
      <c r="M323" s="166"/>
      <c r="T323" s="167"/>
      <c r="AT323" s="164" t="s">
        <v>214</v>
      </c>
      <c r="AU323" s="164" t="s">
        <v>82</v>
      </c>
      <c r="AV323" s="12" t="s">
        <v>80</v>
      </c>
      <c r="AW323" s="12" t="s">
        <v>30</v>
      </c>
      <c r="AX323" s="12" t="s">
        <v>73</v>
      </c>
      <c r="AY323" s="164" t="s">
        <v>201</v>
      </c>
    </row>
    <row r="324" spans="2:51" s="12" customFormat="1" x14ac:dyDescent="0.2">
      <c r="B324" s="163"/>
      <c r="C324" s="258"/>
      <c r="D324" s="255" t="s">
        <v>214</v>
      </c>
      <c r="E324" s="259" t="s">
        <v>1</v>
      </c>
      <c r="F324" s="260" t="s">
        <v>2933</v>
      </c>
      <c r="G324" s="258"/>
      <c r="H324" s="259" t="s">
        <v>1</v>
      </c>
      <c r="I324" s="165"/>
      <c r="L324" s="163"/>
      <c r="M324" s="166"/>
      <c r="T324" s="167"/>
      <c r="AT324" s="164" t="s">
        <v>214</v>
      </c>
      <c r="AU324" s="164" t="s">
        <v>82</v>
      </c>
      <c r="AV324" s="12" t="s">
        <v>80</v>
      </c>
      <c r="AW324" s="12" t="s">
        <v>30</v>
      </c>
      <c r="AX324" s="12" t="s">
        <v>73</v>
      </c>
      <c r="AY324" s="164" t="s">
        <v>201</v>
      </c>
    </row>
    <row r="325" spans="2:51" s="12" customFormat="1" x14ac:dyDescent="0.2">
      <c r="B325" s="163"/>
      <c r="C325" s="258"/>
      <c r="D325" s="255" t="s">
        <v>214</v>
      </c>
      <c r="E325" s="259" t="s">
        <v>1</v>
      </c>
      <c r="F325" s="260" t="s">
        <v>362</v>
      </c>
      <c r="G325" s="258"/>
      <c r="H325" s="259" t="s">
        <v>1</v>
      </c>
      <c r="I325" s="165"/>
      <c r="L325" s="163"/>
      <c r="M325" s="166"/>
      <c r="T325" s="167"/>
      <c r="AT325" s="164" t="s">
        <v>214</v>
      </c>
      <c r="AU325" s="164" t="s">
        <v>82</v>
      </c>
      <c r="AV325" s="12" t="s">
        <v>80</v>
      </c>
      <c r="AW325" s="12" t="s">
        <v>30</v>
      </c>
      <c r="AX325" s="12" t="s">
        <v>73</v>
      </c>
      <c r="AY325" s="164" t="s">
        <v>201</v>
      </c>
    </row>
    <row r="326" spans="2:51" s="12" customFormat="1" ht="22.5" x14ac:dyDescent="0.2">
      <c r="B326" s="163"/>
      <c r="C326" s="258"/>
      <c r="D326" s="255" t="s">
        <v>214</v>
      </c>
      <c r="E326" s="259" t="s">
        <v>1</v>
      </c>
      <c r="F326" s="260" t="s">
        <v>359</v>
      </c>
      <c r="G326" s="258"/>
      <c r="H326" s="259" t="s">
        <v>1</v>
      </c>
      <c r="I326" s="165"/>
      <c r="L326" s="163"/>
      <c r="M326" s="166"/>
      <c r="T326" s="167"/>
      <c r="AT326" s="164" t="s">
        <v>214</v>
      </c>
      <c r="AU326" s="164" t="s">
        <v>82</v>
      </c>
      <c r="AV326" s="12" t="s">
        <v>80</v>
      </c>
      <c r="AW326" s="12" t="s">
        <v>30</v>
      </c>
      <c r="AX326" s="12" t="s">
        <v>73</v>
      </c>
      <c r="AY326" s="164" t="s">
        <v>201</v>
      </c>
    </row>
    <row r="327" spans="2:51" s="12" customFormat="1" x14ac:dyDescent="0.2">
      <c r="B327" s="163"/>
      <c r="C327" s="258"/>
      <c r="D327" s="255" t="s">
        <v>214</v>
      </c>
      <c r="E327" s="259" t="s">
        <v>1</v>
      </c>
      <c r="F327" s="260" t="s">
        <v>3705</v>
      </c>
      <c r="G327" s="258"/>
      <c r="H327" s="259" t="s">
        <v>1</v>
      </c>
      <c r="I327" s="165"/>
      <c r="L327" s="163"/>
      <c r="M327" s="166"/>
      <c r="T327" s="167"/>
      <c r="AT327" s="164" t="s">
        <v>214</v>
      </c>
      <c r="AU327" s="164" t="s">
        <v>82</v>
      </c>
      <c r="AV327" s="12" t="s">
        <v>80</v>
      </c>
      <c r="AW327" s="12" t="s">
        <v>30</v>
      </c>
      <c r="AX327" s="12" t="s">
        <v>73</v>
      </c>
      <c r="AY327" s="164" t="s">
        <v>201</v>
      </c>
    </row>
    <row r="328" spans="2:51" s="12" customFormat="1" ht="22.5" x14ac:dyDescent="0.2">
      <c r="B328" s="163"/>
      <c r="C328" s="258"/>
      <c r="D328" s="255" t="s">
        <v>214</v>
      </c>
      <c r="E328" s="259" t="s">
        <v>1</v>
      </c>
      <c r="F328" s="260" t="s">
        <v>3239</v>
      </c>
      <c r="G328" s="258"/>
      <c r="H328" s="259" t="s">
        <v>1</v>
      </c>
      <c r="I328" s="165"/>
      <c r="L328" s="163"/>
      <c r="M328" s="166"/>
      <c r="T328" s="167"/>
      <c r="AT328" s="164" t="s">
        <v>214</v>
      </c>
      <c r="AU328" s="164" t="s">
        <v>82</v>
      </c>
      <c r="AV328" s="12" t="s">
        <v>80</v>
      </c>
      <c r="AW328" s="12" t="s">
        <v>30</v>
      </c>
      <c r="AX328" s="12" t="s">
        <v>73</v>
      </c>
      <c r="AY328" s="164" t="s">
        <v>201</v>
      </c>
    </row>
    <row r="329" spans="2:51" s="12" customFormat="1" x14ac:dyDescent="0.2">
      <c r="B329" s="163"/>
      <c r="C329" s="258"/>
      <c r="D329" s="255" t="s">
        <v>214</v>
      </c>
      <c r="E329" s="259" t="s">
        <v>1</v>
      </c>
      <c r="F329" s="260" t="s">
        <v>3847</v>
      </c>
      <c r="G329" s="258"/>
      <c r="H329" s="259" t="s">
        <v>1</v>
      </c>
      <c r="I329" s="165"/>
      <c r="L329" s="163"/>
      <c r="M329" s="166"/>
      <c r="T329" s="167"/>
      <c r="AT329" s="164" t="s">
        <v>214</v>
      </c>
      <c r="AU329" s="164" t="s">
        <v>82</v>
      </c>
      <c r="AV329" s="12" t="s">
        <v>80</v>
      </c>
      <c r="AW329" s="12" t="s">
        <v>30</v>
      </c>
      <c r="AX329" s="12" t="s">
        <v>73</v>
      </c>
      <c r="AY329" s="164" t="s">
        <v>201</v>
      </c>
    </row>
    <row r="330" spans="2:51" s="13" customFormat="1" x14ac:dyDescent="0.2">
      <c r="B330" s="168"/>
      <c r="C330" s="261"/>
      <c r="D330" s="255" t="s">
        <v>214</v>
      </c>
      <c r="E330" s="262" t="s">
        <v>1</v>
      </c>
      <c r="F330" s="263" t="s">
        <v>3848</v>
      </c>
      <c r="G330" s="261"/>
      <c r="H330" s="264">
        <v>35.414000000000001</v>
      </c>
      <c r="I330" s="170"/>
      <c r="L330" s="168"/>
      <c r="M330" s="171"/>
      <c r="T330" s="172"/>
      <c r="AT330" s="169" t="s">
        <v>214</v>
      </c>
      <c r="AU330" s="169" t="s">
        <v>82</v>
      </c>
      <c r="AV330" s="13" t="s">
        <v>82</v>
      </c>
      <c r="AW330" s="13" t="s">
        <v>30</v>
      </c>
      <c r="AX330" s="13" t="s">
        <v>73</v>
      </c>
      <c r="AY330" s="169" t="s">
        <v>201</v>
      </c>
    </row>
    <row r="331" spans="2:51" s="12" customFormat="1" ht="22.5" x14ac:dyDescent="0.2">
      <c r="B331" s="163"/>
      <c r="C331" s="258"/>
      <c r="D331" s="255" t="s">
        <v>214</v>
      </c>
      <c r="E331" s="259" t="s">
        <v>1</v>
      </c>
      <c r="F331" s="260" t="s">
        <v>3849</v>
      </c>
      <c r="G331" s="258"/>
      <c r="H331" s="259" t="s">
        <v>1</v>
      </c>
      <c r="I331" s="165"/>
      <c r="L331" s="163"/>
      <c r="M331" s="166"/>
      <c r="T331" s="167"/>
      <c r="AT331" s="164" t="s">
        <v>214</v>
      </c>
      <c r="AU331" s="164" t="s">
        <v>82</v>
      </c>
      <c r="AV331" s="12" t="s">
        <v>80</v>
      </c>
      <c r="AW331" s="12" t="s">
        <v>30</v>
      </c>
      <c r="AX331" s="12" t="s">
        <v>73</v>
      </c>
      <c r="AY331" s="164" t="s">
        <v>201</v>
      </c>
    </row>
    <row r="332" spans="2:51" s="12" customFormat="1" x14ac:dyDescent="0.2">
      <c r="B332" s="163"/>
      <c r="C332" s="258"/>
      <c r="D332" s="255" t="s">
        <v>214</v>
      </c>
      <c r="E332" s="259" t="s">
        <v>1</v>
      </c>
      <c r="F332" s="260" t="s">
        <v>3850</v>
      </c>
      <c r="G332" s="258"/>
      <c r="H332" s="259" t="s">
        <v>1</v>
      </c>
      <c r="I332" s="165"/>
      <c r="L332" s="163"/>
      <c r="M332" s="166"/>
      <c r="T332" s="167"/>
      <c r="AT332" s="164" t="s">
        <v>214</v>
      </c>
      <c r="AU332" s="164" t="s">
        <v>82</v>
      </c>
      <c r="AV332" s="12" t="s">
        <v>80</v>
      </c>
      <c r="AW332" s="12" t="s">
        <v>30</v>
      </c>
      <c r="AX332" s="12" t="s">
        <v>73</v>
      </c>
      <c r="AY332" s="164" t="s">
        <v>201</v>
      </c>
    </row>
    <row r="333" spans="2:51" s="13" customFormat="1" x14ac:dyDescent="0.2">
      <c r="B333" s="168"/>
      <c r="C333" s="261"/>
      <c r="D333" s="255" t="s">
        <v>214</v>
      </c>
      <c r="E333" s="262" t="s">
        <v>1</v>
      </c>
      <c r="F333" s="263" t="s">
        <v>3851</v>
      </c>
      <c r="G333" s="261"/>
      <c r="H333" s="264">
        <v>35.747999999999998</v>
      </c>
      <c r="I333" s="170"/>
      <c r="L333" s="168"/>
      <c r="M333" s="171"/>
      <c r="T333" s="172"/>
      <c r="AT333" s="169" t="s">
        <v>214</v>
      </c>
      <c r="AU333" s="169" t="s">
        <v>82</v>
      </c>
      <c r="AV333" s="13" t="s">
        <v>82</v>
      </c>
      <c r="AW333" s="13" t="s">
        <v>30</v>
      </c>
      <c r="AX333" s="13" t="s">
        <v>73</v>
      </c>
      <c r="AY333" s="169" t="s">
        <v>201</v>
      </c>
    </row>
    <row r="334" spans="2:51" s="15" customFormat="1" x14ac:dyDescent="0.2">
      <c r="B334" s="190"/>
      <c r="C334" s="282"/>
      <c r="D334" s="255" t="s">
        <v>214</v>
      </c>
      <c r="E334" s="283" t="s">
        <v>1</v>
      </c>
      <c r="F334" s="284" t="s">
        <v>2546</v>
      </c>
      <c r="G334" s="282"/>
      <c r="H334" s="285">
        <v>71.162000000000006</v>
      </c>
      <c r="I334" s="192"/>
      <c r="L334" s="190"/>
      <c r="M334" s="193"/>
      <c r="T334" s="194"/>
      <c r="AT334" s="191" t="s">
        <v>214</v>
      </c>
      <c r="AU334" s="191" t="s">
        <v>82</v>
      </c>
      <c r="AV334" s="15" t="s">
        <v>231</v>
      </c>
      <c r="AW334" s="15" t="s">
        <v>30</v>
      </c>
      <c r="AX334" s="15" t="s">
        <v>73</v>
      </c>
      <c r="AY334" s="191" t="s">
        <v>201</v>
      </c>
    </row>
    <row r="335" spans="2:51" s="12" customFormat="1" x14ac:dyDescent="0.2">
      <c r="B335" s="163"/>
      <c r="C335" s="258"/>
      <c r="D335" s="255" t="s">
        <v>214</v>
      </c>
      <c r="E335" s="259" t="s">
        <v>1</v>
      </c>
      <c r="F335" s="260" t="s">
        <v>3488</v>
      </c>
      <c r="G335" s="258"/>
      <c r="H335" s="259" t="s">
        <v>1</v>
      </c>
      <c r="I335" s="165"/>
      <c r="L335" s="163"/>
      <c r="M335" s="166"/>
      <c r="T335" s="167"/>
      <c r="AT335" s="164" t="s">
        <v>214</v>
      </c>
      <c r="AU335" s="164" t="s">
        <v>82</v>
      </c>
      <c r="AV335" s="12" t="s">
        <v>80</v>
      </c>
      <c r="AW335" s="12" t="s">
        <v>30</v>
      </c>
      <c r="AX335" s="12" t="s">
        <v>73</v>
      </c>
      <c r="AY335" s="164" t="s">
        <v>201</v>
      </c>
    </row>
    <row r="336" spans="2:51" s="12" customFormat="1" x14ac:dyDescent="0.2">
      <c r="B336" s="163"/>
      <c r="C336" s="258"/>
      <c r="D336" s="255" t="s">
        <v>214</v>
      </c>
      <c r="E336" s="259" t="s">
        <v>1</v>
      </c>
      <c r="F336" s="260" t="s">
        <v>3824</v>
      </c>
      <c r="G336" s="258"/>
      <c r="H336" s="259" t="s">
        <v>1</v>
      </c>
      <c r="I336" s="165"/>
      <c r="L336" s="163"/>
      <c r="M336" s="166"/>
      <c r="T336" s="167"/>
      <c r="AT336" s="164" t="s">
        <v>214</v>
      </c>
      <c r="AU336" s="164" t="s">
        <v>82</v>
      </c>
      <c r="AV336" s="12" t="s">
        <v>80</v>
      </c>
      <c r="AW336" s="12" t="s">
        <v>30</v>
      </c>
      <c r="AX336" s="12" t="s">
        <v>73</v>
      </c>
      <c r="AY336" s="164" t="s">
        <v>201</v>
      </c>
    </row>
    <row r="337" spans="2:65" s="13" customFormat="1" x14ac:dyDescent="0.2">
      <c r="B337" s="168"/>
      <c r="C337" s="261"/>
      <c r="D337" s="255" t="s">
        <v>214</v>
      </c>
      <c r="E337" s="262" t="s">
        <v>1</v>
      </c>
      <c r="F337" s="263" t="s">
        <v>3852</v>
      </c>
      <c r="G337" s="261"/>
      <c r="H337" s="264">
        <v>3.1619999999999999</v>
      </c>
      <c r="I337" s="170"/>
      <c r="L337" s="168"/>
      <c r="M337" s="171"/>
      <c r="T337" s="172"/>
      <c r="AT337" s="169" t="s">
        <v>214</v>
      </c>
      <c r="AU337" s="169" t="s">
        <v>82</v>
      </c>
      <c r="AV337" s="13" t="s">
        <v>82</v>
      </c>
      <c r="AW337" s="13" t="s">
        <v>30</v>
      </c>
      <c r="AX337" s="13" t="s">
        <v>73</v>
      </c>
      <c r="AY337" s="169" t="s">
        <v>201</v>
      </c>
    </row>
    <row r="338" spans="2:65" s="15" customFormat="1" x14ac:dyDescent="0.2">
      <c r="B338" s="190"/>
      <c r="C338" s="282"/>
      <c r="D338" s="255" t="s">
        <v>214</v>
      </c>
      <c r="E338" s="283" t="s">
        <v>1</v>
      </c>
      <c r="F338" s="284" t="s">
        <v>2546</v>
      </c>
      <c r="G338" s="282"/>
      <c r="H338" s="285">
        <v>3.1619999999999999</v>
      </c>
      <c r="I338" s="192"/>
      <c r="L338" s="190"/>
      <c r="M338" s="193"/>
      <c r="T338" s="194"/>
      <c r="AT338" s="191" t="s">
        <v>214</v>
      </c>
      <c r="AU338" s="191" t="s">
        <v>82</v>
      </c>
      <c r="AV338" s="15" t="s">
        <v>231</v>
      </c>
      <c r="AW338" s="15" t="s">
        <v>30</v>
      </c>
      <c r="AX338" s="15" t="s">
        <v>73</v>
      </c>
      <c r="AY338" s="191" t="s">
        <v>201</v>
      </c>
    </row>
    <row r="339" spans="2:65" s="14" customFormat="1" x14ac:dyDescent="0.2">
      <c r="B339" s="173"/>
      <c r="C339" s="265"/>
      <c r="D339" s="255" t="s">
        <v>214</v>
      </c>
      <c r="E339" s="266" t="s">
        <v>1</v>
      </c>
      <c r="F339" s="267" t="s">
        <v>221</v>
      </c>
      <c r="G339" s="265"/>
      <c r="H339" s="268">
        <v>74.324000000000012</v>
      </c>
      <c r="I339" s="175"/>
      <c r="L339" s="173"/>
      <c r="M339" s="176"/>
      <c r="T339" s="177"/>
      <c r="AT339" s="174" t="s">
        <v>214</v>
      </c>
      <c r="AU339" s="174" t="s">
        <v>82</v>
      </c>
      <c r="AV339" s="14" t="s">
        <v>208</v>
      </c>
      <c r="AW339" s="14" t="s">
        <v>30</v>
      </c>
      <c r="AX339" s="14" t="s">
        <v>80</v>
      </c>
      <c r="AY339" s="174" t="s">
        <v>201</v>
      </c>
    </row>
    <row r="340" spans="2:65" s="1" customFormat="1" ht="16.5" customHeight="1" x14ac:dyDescent="0.2">
      <c r="B340" s="152"/>
      <c r="C340" s="249" t="s">
        <v>8</v>
      </c>
      <c r="D340" s="249" t="s">
        <v>203</v>
      </c>
      <c r="E340" s="250" t="s">
        <v>375</v>
      </c>
      <c r="F340" s="251" t="s">
        <v>376</v>
      </c>
      <c r="G340" s="252" t="s">
        <v>278</v>
      </c>
      <c r="H340" s="253">
        <v>36.353000000000002</v>
      </c>
      <c r="I340" s="154"/>
      <c r="J340" s="155">
        <f>ROUND(I340*H340,2)</f>
        <v>0</v>
      </c>
      <c r="K340" s="153" t="s">
        <v>207</v>
      </c>
      <c r="L340" s="32"/>
      <c r="M340" s="156" t="s">
        <v>1</v>
      </c>
      <c r="N340" s="157" t="s">
        <v>38</v>
      </c>
      <c r="P340" s="158">
        <f>O340*H340</f>
        <v>0</v>
      </c>
      <c r="Q340" s="158">
        <v>0</v>
      </c>
      <c r="R340" s="158">
        <f>Q340*H340</f>
        <v>0</v>
      </c>
      <c r="S340" s="158">
        <v>0</v>
      </c>
      <c r="T340" s="159">
        <f>S340*H340</f>
        <v>0</v>
      </c>
      <c r="AR340" s="160" t="s">
        <v>208</v>
      </c>
      <c r="AT340" s="160" t="s">
        <v>203</v>
      </c>
      <c r="AU340" s="160" t="s">
        <v>82</v>
      </c>
      <c r="AY340" s="17" t="s">
        <v>201</v>
      </c>
      <c r="BE340" s="161">
        <f>IF(N340="základní",J340,0)</f>
        <v>0</v>
      </c>
      <c r="BF340" s="161">
        <f>IF(N340="snížená",J340,0)</f>
        <v>0</v>
      </c>
      <c r="BG340" s="161">
        <f>IF(N340="zákl. přenesená",J340,0)</f>
        <v>0</v>
      </c>
      <c r="BH340" s="161">
        <f>IF(N340="sníž. přenesená",J340,0)</f>
        <v>0</v>
      </c>
      <c r="BI340" s="161">
        <f>IF(N340="nulová",J340,0)</f>
        <v>0</v>
      </c>
      <c r="BJ340" s="17" t="s">
        <v>80</v>
      </c>
      <c r="BK340" s="161">
        <f>ROUND(I340*H340,2)</f>
        <v>0</v>
      </c>
      <c r="BL340" s="17" t="s">
        <v>208</v>
      </c>
      <c r="BM340" s="160" t="s">
        <v>3858</v>
      </c>
    </row>
    <row r="341" spans="2:65" s="1" customFormat="1" ht="19.5" x14ac:dyDescent="0.2">
      <c r="B341" s="32"/>
      <c r="C341" s="254"/>
      <c r="D341" s="255" t="s">
        <v>210</v>
      </c>
      <c r="E341" s="254"/>
      <c r="F341" s="256" t="s">
        <v>378</v>
      </c>
      <c r="G341" s="254"/>
      <c r="H341" s="254"/>
      <c r="I341" s="96"/>
      <c r="L341" s="32"/>
      <c r="M341" s="162"/>
      <c r="T341" s="56"/>
      <c r="AT341" s="17" t="s">
        <v>210</v>
      </c>
      <c r="AU341" s="17" t="s">
        <v>82</v>
      </c>
    </row>
    <row r="342" spans="2:65" s="1" customFormat="1" ht="146.25" x14ac:dyDescent="0.2">
      <c r="B342" s="32"/>
      <c r="C342" s="254"/>
      <c r="D342" s="255" t="s">
        <v>212</v>
      </c>
      <c r="E342" s="254"/>
      <c r="F342" s="257" t="s">
        <v>373</v>
      </c>
      <c r="G342" s="254"/>
      <c r="H342" s="254"/>
      <c r="I342" s="96"/>
      <c r="L342" s="32"/>
      <c r="M342" s="162"/>
      <c r="T342" s="56"/>
      <c r="AT342" s="17" t="s">
        <v>212</v>
      </c>
      <c r="AU342" s="17" t="s">
        <v>82</v>
      </c>
    </row>
    <row r="343" spans="2:65" s="12" customFormat="1" x14ac:dyDescent="0.2">
      <c r="B343" s="163"/>
      <c r="C343" s="258"/>
      <c r="D343" s="255" t="s">
        <v>214</v>
      </c>
      <c r="E343" s="259" t="s">
        <v>1</v>
      </c>
      <c r="F343" s="260" t="s">
        <v>2932</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2933</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839</v>
      </c>
      <c r="G345" s="258"/>
      <c r="H345" s="259" t="s">
        <v>1</v>
      </c>
      <c r="I345" s="165"/>
      <c r="L345" s="163"/>
      <c r="M345" s="166"/>
      <c r="T345" s="167"/>
      <c r="AT345" s="164" t="s">
        <v>214</v>
      </c>
      <c r="AU345" s="164" t="s">
        <v>82</v>
      </c>
      <c r="AV345" s="12" t="s">
        <v>80</v>
      </c>
      <c r="AW345" s="12" t="s">
        <v>30</v>
      </c>
      <c r="AX345" s="12" t="s">
        <v>73</v>
      </c>
      <c r="AY345" s="164" t="s">
        <v>201</v>
      </c>
    </row>
    <row r="346" spans="2:65" s="12" customFormat="1" ht="22.5" x14ac:dyDescent="0.2">
      <c r="B346" s="163"/>
      <c r="C346" s="258"/>
      <c r="D346" s="255" t="s">
        <v>214</v>
      </c>
      <c r="E346" s="259" t="s">
        <v>1</v>
      </c>
      <c r="F346" s="260" t="s">
        <v>736</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272</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3823</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3830</v>
      </c>
      <c r="G349" s="258"/>
      <c r="H349" s="259" t="s">
        <v>1</v>
      </c>
      <c r="I349" s="165"/>
      <c r="L349" s="163"/>
      <c r="M349" s="166"/>
      <c r="T349" s="167"/>
      <c r="AT349" s="164" t="s">
        <v>214</v>
      </c>
      <c r="AU349" s="164" t="s">
        <v>82</v>
      </c>
      <c r="AV349" s="12" t="s">
        <v>80</v>
      </c>
      <c r="AW349" s="12" t="s">
        <v>30</v>
      </c>
      <c r="AX349" s="12" t="s">
        <v>73</v>
      </c>
      <c r="AY349" s="164" t="s">
        <v>201</v>
      </c>
    </row>
    <row r="350" spans="2:65" s="12" customFormat="1" ht="22.5" x14ac:dyDescent="0.2">
      <c r="B350" s="163"/>
      <c r="C350" s="258"/>
      <c r="D350" s="255" t="s">
        <v>214</v>
      </c>
      <c r="E350" s="259" t="s">
        <v>1</v>
      </c>
      <c r="F350" s="260" t="s">
        <v>3831</v>
      </c>
      <c r="G350" s="258"/>
      <c r="H350" s="259" t="s">
        <v>1</v>
      </c>
      <c r="I350" s="165"/>
      <c r="L350" s="163"/>
      <c r="M350" s="166"/>
      <c r="T350" s="167"/>
      <c r="AT350" s="164" t="s">
        <v>214</v>
      </c>
      <c r="AU350" s="164" t="s">
        <v>82</v>
      </c>
      <c r="AV350" s="12" t="s">
        <v>80</v>
      </c>
      <c r="AW350" s="12" t="s">
        <v>30</v>
      </c>
      <c r="AX350" s="12" t="s">
        <v>73</v>
      </c>
      <c r="AY350" s="164" t="s">
        <v>201</v>
      </c>
    </row>
    <row r="351" spans="2:65" s="13" customFormat="1" x14ac:dyDescent="0.2">
      <c r="B351" s="168"/>
      <c r="C351" s="261"/>
      <c r="D351" s="255" t="s">
        <v>214</v>
      </c>
      <c r="E351" s="262" t="s">
        <v>1</v>
      </c>
      <c r="F351" s="263" t="s">
        <v>3854</v>
      </c>
      <c r="G351" s="261"/>
      <c r="H351" s="264">
        <v>17.696999999999999</v>
      </c>
      <c r="I351" s="170"/>
      <c r="L351" s="168"/>
      <c r="M351" s="171"/>
      <c r="T351" s="172"/>
      <c r="AT351" s="169" t="s">
        <v>214</v>
      </c>
      <c r="AU351" s="169" t="s">
        <v>82</v>
      </c>
      <c r="AV351" s="13" t="s">
        <v>82</v>
      </c>
      <c r="AW351" s="13" t="s">
        <v>30</v>
      </c>
      <c r="AX351" s="13" t="s">
        <v>73</v>
      </c>
      <c r="AY351" s="169" t="s">
        <v>201</v>
      </c>
    </row>
    <row r="352" spans="2:65" s="12" customFormat="1" ht="22.5" x14ac:dyDescent="0.2">
      <c r="B352" s="163"/>
      <c r="C352" s="258"/>
      <c r="D352" s="255" t="s">
        <v>214</v>
      </c>
      <c r="E352" s="259" t="s">
        <v>1</v>
      </c>
      <c r="F352" s="260" t="s">
        <v>3833</v>
      </c>
      <c r="G352" s="258"/>
      <c r="H352" s="259" t="s">
        <v>1</v>
      </c>
      <c r="I352" s="165"/>
      <c r="L352" s="163"/>
      <c r="M352" s="166"/>
      <c r="T352" s="167"/>
      <c r="AT352" s="164" t="s">
        <v>214</v>
      </c>
      <c r="AU352" s="164" t="s">
        <v>82</v>
      </c>
      <c r="AV352" s="12" t="s">
        <v>80</v>
      </c>
      <c r="AW352" s="12" t="s">
        <v>30</v>
      </c>
      <c r="AX352" s="12" t="s">
        <v>73</v>
      </c>
      <c r="AY352" s="164" t="s">
        <v>201</v>
      </c>
    </row>
    <row r="353" spans="2:65" s="13" customFormat="1" x14ac:dyDescent="0.2">
      <c r="B353" s="168"/>
      <c r="C353" s="261"/>
      <c r="D353" s="255" t="s">
        <v>214</v>
      </c>
      <c r="E353" s="262" t="s">
        <v>1</v>
      </c>
      <c r="F353" s="263" t="s">
        <v>3855</v>
      </c>
      <c r="G353" s="261"/>
      <c r="H353" s="264">
        <v>15.494</v>
      </c>
      <c r="I353" s="170"/>
      <c r="L353" s="168"/>
      <c r="M353" s="171"/>
      <c r="T353" s="172"/>
      <c r="AT353" s="169" t="s">
        <v>214</v>
      </c>
      <c r="AU353" s="169" t="s">
        <v>82</v>
      </c>
      <c r="AV353" s="13" t="s">
        <v>82</v>
      </c>
      <c r="AW353" s="13" t="s">
        <v>30</v>
      </c>
      <c r="AX353" s="13" t="s">
        <v>73</v>
      </c>
      <c r="AY353" s="169" t="s">
        <v>201</v>
      </c>
    </row>
    <row r="354" spans="2:65" s="15" customFormat="1" x14ac:dyDescent="0.2">
      <c r="B354" s="190"/>
      <c r="C354" s="282"/>
      <c r="D354" s="255" t="s">
        <v>214</v>
      </c>
      <c r="E354" s="283" t="s">
        <v>1</v>
      </c>
      <c r="F354" s="284" t="s">
        <v>2546</v>
      </c>
      <c r="G354" s="282"/>
      <c r="H354" s="285">
        <v>33.191000000000003</v>
      </c>
      <c r="I354" s="192"/>
      <c r="L354" s="190"/>
      <c r="M354" s="193"/>
      <c r="T354" s="194"/>
      <c r="AT354" s="191" t="s">
        <v>214</v>
      </c>
      <c r="AU354" s="191" t="s">
        <v>82</v>
      </c>
      <c r="AV354" s="15" t="s">
        <v>231</v>
      </c>
      <c r="AW354" s="15" t="s">
        <v>30</v>
      </c>
      <c r="AX354" s="15" t="s">
        <v>73</v>
      </c>
      <c r="AY354" s="191" t="s">
        <v>201</v>
      </c>
    </row>
    <row r="355" spans="2:65" s="12" customFormat="1" x14ac:dyDescent="0.2">
      <c r="B355" s="163"/>
      <c r="C355" s="258"/>
      <c r="D355" s="255" t="s">
        <v>214</v>
      </c>
      <c r="E355" s="259" t="s">
        <v>1</v>
      </c>
      <c r="F355" s="260" t="s">
        <v>3488</v>
      </c>
      <c r="G355" s="258"/>
      <c r="H355" s="259" t="s">
        <v>1</v>
      </c>
      <c r="I355" s="165"/>
      <c r="L355" s="163"/>
      <c r="M355" s="166"/>
      <c r="T355" s="167"/>
      <c r="AT355" s="164" t="s">
        <v>214</v>
      </c>
      <c r="AU355" s="164" t="s">
        <v>82</v>
      </c>
      <c r="AV355" s="12" t="s">
        <v>80</v>
      </c>
      <c r="AW355" s="12" t="s">
        <v>30</v>
      </c>
      <c r="AX355" s="12" t="s">
        <v>73</v>
      </c>
      <c r="AY355" s="164" t="s">
        <v>201</v>
      </c>
    </row>
    <row r="356" spans="2:65" s="12" customFormat="1" x14ac:dyDescent="0.2">
      <c r="B356" s="163"/>
      <c r="C356" s="258"/>
      <c r="D356" s="255" t="s">
        <v>214</v>
      </c>
      <c r="E356" s="259" t="s">
        <v>1</v>
      </c>
      <c r="F356" s="260" t="s">
        <v>3824</v>
      </c>
      <c r="G356" s="258"/>
      <c r="H356" s="259" t="s">
        <v>1</v>
      </c>
      <c r="I356" s="165"/>
      <c r="L356" s="163"/>
      <c r="M356" s="166"/>
      <c r="T356" s="167"/>
      <c r="AT356" s="164" t="s">
        <v>214</v>
      </c>
      <c r="AU356" s="164" t="s">
        <v>82</v>
      </c>
      <c r="AV356" s="12" t="s">
        <v>80</v>
      </c>
      <c r="AW356" s="12" t="s">
        <v>30</v>
      </c>
      <c r="AX356" s="12" t="s">
        <v>73</v>
      </c>
      <c r="AY356" s="164" t="s">
        <v>201</v>
      </c>
    </row>
    <row r="357" spans="2:65" s="13" customFormat="1" x14ac:dyDescent="0.2">
      <c r="B357" s="168"/>
      <c r="C357" s="261"/>
      <c r="D357" s="255" t="s">
        <v>214</v>
      </c>
      <c r="E357" s="262" t="s">
        <v>1</v>
      </c>
      <c r="F357" s="263" t="s">
        <v>3852</v>
      </c>
      <c r="G357" s="261"/>
      <c r="H357" s="264">
        <v>3.1619999999999999</v>
      </c>
      <c r="I357" s="170"/>
      <c r="L357" s="168"/>
      <c r="M357" s="171"/>
      <c r="T357" s="172"/>
      <c r="AT357" s="169" t="s">
        <v>214</v>
      </c>
      <c r="AU357" s="169" t="s">
        <v>82</v>
      </c>
      <c r="AV357" s="13" t="s">
        <v>82</v>
      </c>
      <c r="AW357" s="13" t="s">
        <v>30</v>
      </c>
      <c r="AX357" s="13" t="s">
        <v>73</v>
      </c>
      <c r="AY357" s="169" t="s">
        <v>201</v>
      </c>
    </row>
    <row r="358" spans="2:65" s="15" customFormat="1" x14ac:dyDescent="0.2">
      <c r="B358" s="190"/>
      <c r="C358" s="282"/>
      <c r="D358" s="255" t="s">
        <v>214</v>
      </c>
      <c r="E358" s="283" t="s">
        <v>1</v>
      </c>
      <c r="F358" s="284" t="s">
        <v>2546</v>
      </c>
      <c r="G358" s="282"/>
      <c r="H358" s="285">
        <v>3.1619999999999999</v>
      </c>
      <c r="I358" s="192"/>
      <c r="L358" s="190"/>
      <c r="M358" s="193"/>
      <c r="T358" s="194"/>
      <c r="AT358" s="191" t="s">
        <v>214</v>
      </c>
      <c r="AU358" s="191" t="s">
        <v>82</v>
      </c>
      <c r="AV358" s="15" t="s">
        <v>231</v>
      </c>
      <c r="AW358" s="15" t="s">
        <v>30</v>
      </c>
      <c r="AX358" s="15" t="s">
        <v>73</v>
      </c>
      <c r="AY358" s="191" t="s">
        <v>201</v>
      </c>
    </row>
    <row r="359" spans="2:65" s="14" customFormat="1" x14ac:dyDescent="0.2">
      <c r="B359" s="173"/>
      <c r="C359" s="265"/>
      <c r="D359" s="255" t="s">
        <v>214</v>
      </c>
      <c r="E359" s="266" t="s">
        <v>1</v>
      </c>
      <c r="F359" s="267" t="s">
        <v>221</v>
      </c>
      <c r="G359" s="265"/>
      <c r="H359" s="268">
        <v>36.353000000000002</v>
      </c>
      <c r="I359" s="175"/>
      <c r="L359" s="173"/>
      <c r="M359" s="176"/>
      <c r="T359" s="177"/>
      <c r="AT359" s="174" t="s">
        <v>214</v>
      </c>
      <c r="AU359" s="174" t="s">
        <v>82</v>
      </c>
      <c r="AV359" s="14" t="s">
        <v>208</v>
      </c>
      <c r="AW359" s="14" t="s">
        <v>30</v>
      </c>
      <c r="AX359" s="14" t="s">
        <v>80</v>
      </c>
      <c r="AY359" s="174" t="s">
        <v>201</v>
      </c>
    </row>
    <row r="360" spans="2:65" s="1" customFormat="1" ht="16.5" customHeight="1" x14ac:dyDescent="0.2">
      <c r="B360" s="152"/>
      <c r="C360" s="249" t="s">
        <v>331</v>
      </c>
      <c r="D360" s="249" t="s">
        <v>203</v>
      </c>
      <c r="E360" s="250" t="s">
        <v>382</v>
      </c>
      <c r="F360" s="251" t="s">
        <v>383</v>
      </c>
      <c r="G360" s="252" t="s">
        <v>278</v>
      </c>
      <c r="H360" s="253">
        <v>110.67700000000001</v>
      </c>
      <c r="I360" s="154"/>
      <c r="J360" s="155">
        <f>ROUND(I360*H360,2)</f>
        <v>0</v>
      </c>
      <c r="K360" s="153" t="s">
        <v>207</v>
      </c>
      <c r="L360" s="32"/>
      <c r="M360" s="156" t="s">
        <v>1</v>
      </c>
      <c r="N360" s="157" t="s">
        <v>38</v>
      </c>
      <c r="P360" s="158">
        <f>O360*H360</f>
        <v>0</v>
      </c>
      <c r="Q360" s="158">
        <v>0</v>
      </c>
      <c r="R360" s="158">
        <f>Q360*H360</f>
        <v>0</v>
      </c>
      <c r="S360" s="158">
        <v>0</v>
      </c>
      <c r="T360" s="159">
        <f>S360*H360</f>
        <v>0</v>
      </c>
      <c r="AR360" s="160" t="s">
        <v>208</v>
      </c>
      <c r="AT360" s="160" t="s">
        <v>203</v>
      </c>
      <c r="AU360" s="160" t="s">
        <v>82</v>
      </c>
      <c r="AY360" s="17" t="s">
        <v>201</v>
      </c>
      <c r="BE360" s="161">
        <f>IF(N360="základní",J360,0)</f>
        <v>0</v>
      </c>
      <c r="BF360" s="161">
        <f>IF(N360="snížená",J360,0)</f>
        <v>0</v>
      </c>
      <c r="BG360" s="161">
        <f>IF(N360="zákl. přenesená",J360,0)</f>
        <v>0</v>
      </c>
      <c r="BH360" s="161">
        <f>IF(N360="sníž. přenesená",J360,0)</f>
        <v>0</v>
      </c>
      <c r="BI360" s="161">
        <f>IF(N360="nulová",J360,0)</f>
        <v>0</v>
      </c>
      <c r="BJ360" s="17" t="s">
        <v>80</v>
      </c>
      <c r="BK360" s="161">
        <f>ROUND(I360*H360,2)</f>
        <v>0</v>
      </c>
      <c r="BL360" s="17" t="s">
        <v>208</v>
      </c>
      <c r="BM360" s="160" t="s">
        <v>3859</v>
      </c>
    </row>
    <row r="361" spans="2:65" s="1" customFormat="1" x14ac:dyDescent="0.2">
      <c r="B361" s="32"/>
      <c r="C361" s="254"/>
      <c r="D361" s="255" t="s">
        <v>210</v>
      </c>
      <c r="E361" s="254"/>
      <c r="F361" s="256" t="s">
        <v>385</v>
      </c>
      <c r="G361" s="254"/>
      <c r="H361" s="254"/>
      <c r="I361" s="96"/>
      <c r="L361" s="32"/>
      <c r="M361" s="162"/>
      <c r="T361" s="56"/>
      <c r="AT361" s="17" t="s">
        <v>210</v>
      </c>
      <c r="AU361" s="17" t="s">
        <v>82</v>
      </c>
    </row>
    <row r="362" spans="2:65" s="1" customFormat="1" ht="282.75" x14ac:dyDescent="0.2">
      <c r="B362" s="32"/>
      <c r="C362" s="254"/>
      <c r="D362" s="255" t="s">
        <v>212</v>
      </c>
      <c r="E362" s="254"/>
      <c r="F362" s="257" t="s">
        <v>386</v>
      </c>
      <c r="G362" s="254"/>
      <c r="H362" s="254"/>
      <c r="I362" s="96"/>
      <c r="L362" s="32"/>
      <c r="M362" s="162"/>
      <c r="T362" s="56"/>
      <c r="AT362" s="17" t="s">
        <v>212</v>
      </c>
      <c r="AU362" s="17" t="s">
        <v>82</v>
      </c>
    </row>
    <row r="363" spans="2:65" s="12" customFormat="1" x14ac:dyDescent="0.2">
      <c r="B363" s="163"/>
      <c r="C363" s="258"/>
      <c r="D363" s="255" t="s">
        <v>214</v>
      </c>
      <c r="E363" s="259" t="s">
        <v>1</v>
      </c>
      <c r="F363" s="260" t="s">
        <v>2932</v>
      </c>
      <c r="G363" s="258"/>
      <c r="H363" s="259" t="s">
        <v>1</v>
      </c>
      <c r="I363" s="165"/>
      <c r="L363" s="163"/>
      <c r="M363" s="166"/>
      <c r="T363" s="167"/>
      <c r="AT363" s="164" t="s">
        <v>214</v>
      </c>
      <c r="AU363" s="164" t="s">
        <v>82</v>
      </c>
      <c r="AV363" s="12" t="s">
        <v>80</v>
      </c>
      <c r="AW363" s="12" t="s">
        <v>30</v>
      </c>
      <c r="AX363" s="12" t="s">
        <v>73</v>
      </c>
      <c r="AY363" s="164" t="s">
        <v>201</v>
      </c>
    </row>
    <row r="364" spans="2:65" s="12" customFormat="1" x14ac:dyDescent="0.2">
      <c r="B364" s="163"/>
      <c r="C364" s="258"/>
      <c r="D364" s="255" t="s">
        <v>214</v>
      </c>
      <c r="E364" s="259" t="s">
        <v>1</v>
      </c>
      <c r="F364" s="260" t="s">
        <v>2933</v>
      </c>
      <c r="G364" s="258"/>
      <c r="H364" s="259" t="s">
        <v>1</v>
      </c>
      <c r="I364" s="165"/>
      <c r="L364" s="163"/>
      <c r="M364" s="166"/>
      <c r="T364" s="167"/>
      <c r="AT364" s="164" t="s">
        <v>214</v>
      </c>
      <c r="AU364" s="164" t="s">
        <v>82</v>
      </c>
      <c r="AV364" s="12" t="s">
        <v>80</v>
      </c>
      <c r="AW364" s="12" t="s">
        <v>30</v>
      </c>
      <c r="AX364" s="12" t="s">
        <v>73</v>
      </c>
      <c r="AY364" s="164" t="s">
        <v>201</v>
      </c>
    </row>
    <row r="365" spans="2:65" s="12" customFormat="1" x14ac:dyDescent="0.2">
      <c r="B365" s="163"/>
      <c r="C365" s="258"/>
      <c r="D365" s="255" t="s">
        <v>214</v>
      </c>
      <c r="E365" s="259" t="s">
        <v>1</v>
      </c>
      <c r="F365" s="260" t="s">
        <v>358</v>
      </c>
      <c r="G365" s="258"/>
      <c r="H365" s="259" t="s">
        <v>1</v>
      </c>
      <c r="I365" s="165"/>
      <c r="L365" s="163"/>
      <c r="M365" s="166"/>
      <c r="T365" s="167"/>
      <c r="AT365" s="164" t="s">
        <v>214</v>
      </c>
      <c r="AU365" s="164" t="s">
        <v>82</v>
      </c>
      <c r="AV365" s="12" t="s">
        <v>80</v>
      </c>
      <c r="AW365" s="12" t="s">
        <v>30</v>
      </c>
      <c r="AX365" s="12" t="s">
        <v>73</v>
      </c>
      <c r="AY365" s="164" t="s">
        <v>201</v>
      </c>
    </row>
    <row r="366" spans="2:65" s="12" customFormat="1" ht="22.5" x14ac:dyDescent="0.2">
      <c r="B366" s="163"/>
      <c r="C366" s="258"/>
      <c r="D366" s="255" t="s">
        <v>214</v>
      </c>
      <c r="E366" s="259" t="s">
        <v>1</v>
      </c>
      <c r="F366" s="260" t="s">
        <v>359</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272</v>
      </c>
      <c r="G367" s="258"/>
      <c r="H367" s="259" t="s">
        <v>1</v>
      </c>
      <c r="I367" s="165"/>
      <c r="L367" s="163"/>
      <c r="M367" s="166"/>
      <c r="T367" s="167"/>
      <c r="AT367" s="164" t="s">
        <v>214</v>
      </c>
      <c r="AU367" s="164" t="s">
        <v>82</v>
      </c>
      <c r="AV367" s="12" t="s">
        <v>80</v>
      </c>
      <c r="AW367" s="12" t="s">
        <v>30</v>
      </c>
      <c r="AX367" s="12" t="s">
        <v>73</v>
      </c>
      <c r="AY367" s="164" t="s">
        <v>201</v>
      </c>
    </row>
    <row r="368" spans="2:65" s="12" customFormat="1" x14ac:dyDescent="0.2">
      <c r="B368" s="163"/>
      <c r="C368" s="258"/>
      <c r="D368" s="255" t="s">
        <v>214</v>
      </c>
      <c r="E368" s="259" t="s">
        <v>1</v>
      </c>
      <c r="F368" s="260" t="s">
        <v>3823</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3830</v>
      </c>
      <c r="G369" s="258"/>
      <c r="H369" s="259" t="s">
        <v>1</v>
      </c>
      <c r="I369" s="165"/>
      <c r="L369" s="163"/>
      <c r="M369" s="166"/>
      <c r="T369" s="167"/>
      <c r="AT369" s="164" t="s">
        <v>214</v>
      </c>
      <c r="AU369" s="164" t="s">
        <v>82</v>
      </c>
      <c r="AV369" s="12" t="s">
        <v>80</v>
      </c>
      <c r="AW369" s="12" t="s">
        <v>30</v>
      </c>
      <c r="AX369" s="12" t="s">
        <v>73</v>
      </c>
      <c r="AY369" s="164" t="s">
        <v>201</v>
      </c>
    </row>
    <row r="370" spans="2:65" s="12" customFormat="1" ht="22.5" x14ac:dyDescent="0.2">
      <c r="B370" s="163"/>
      <c r="C370" s="258"/>
      <c r="D370" s="255" t="s">
        <v>214</v>
      </c>
      <c r="E370" s="259" t="s">
        <v>1</v>
      </c>
      <c r="F370" s="260" t="s">
        <v>3831</v>
      </c>
      <c r="G370" s="258"/>
      <c r="H370" s="259" t="s">
        <v>1</v>
      </c>
      <c r="I370" s="165"/>
      <c r="L370" s="163"/>
      <c r="M370" s="166"/>
      <c r="T370" s="167"/>
      <c r="AT370" s="164" t="s">
        <v>214</v>
      </c>
      <c r="AU370" s="164" t="s">
        <v>82</v>
      </c>
      <c r="AV370" s="12" t="s">
        <v>80</v>
      </c>
      <c r="AW370" s="12" t="s">
        <v>30</v>
      </c>
      <c r="AX370" s="12" t="s">
        <v>73</v>
      </c>
      <c r="AY370" s="164" t="s">
        <v>201</v>
      </c>
    </row>
    <row r="371" spans="2:65" s="13" customFormat="1" x14ac:dyDescent="0.2">
      <c r="B371" s="168"/>
      <c r="C371" s="261"/>
      <c r="D371" s="255" t="s">
        <v>214</v>
      </c>
      <c r="E371" s="262" t="s">
        <v>1</v>
      </c>
      <c r="F371" s="263" t="s">
        <v>3843</v>
      </c>
      <c r="G371" s="261"/>
      <c r="H371" s="264">
        <v>53.445</v>
      </c>
      <c r="I371" s="170"/>
      <c r="L371" s="168"/>
      <c r="M371" s="171"/>
      <c r="T371" s="172"/>
      <c r="AT371" s="169" t="s">
        <v>214</v>
      </c>
      <c r="AU371" s="169" t="s">
        <v>82</v>
      </c>
      <c r="AV371" s="13" t="s">
        <v>82</v>
      </c>
      <c r="AW371" s="13" t="s">
        <v>30</v>
      </c>
      <c r="AX371" s="13" t="s">
        <v>73</v>
      </c>
      <c r="AY371" s="169" t="s">
        <v>201</v>
      </c>
    </row>
    <row r="372" spans="2:65" s="12" customFormat="1" ht="22.5" x14ac:dyDescent="0.2">
      <c r="B372" s="163"/>
      <c r="C372" s="258"/>
      <c r="D372" s="255" t="s">
        <v>214</v>
      </c>
      <c r="E372" s="259" t="s">
        <v>1</v>
      </c>
      <c r="F372" s="260" t="s">
        <v>3833</v>
      </c>
      <c r="G372" s="258"/>
      <c r="H372" s="259" t="s">
        <v>1</v>
      </c>
      <c r="I372" s="165"/>
      <c r="L372" s="163"/>
      <c r="M372" s="166"/>
      <c r="T372" s="167"/>
      <c r="AT372" s="164" t="s">
        <v>214</v>
      </c>
      <c r="AU372" s="164" t="s">
        <v>82</v>
      </c>
      <c r="AV372" s="12" t="s">
        <v>80</v>
      </c>
      <c r="AW372" s="12" t="s">
        <v>30</v>
      </c>
      <c r="AX372" s="12" t="s">
        <v>73</v>
      </c>
      <c r="AY372" s="164" t="s">
        <v>201</v>
      </c>
    </row>
    <row r="373" spans="2:65" s="13" customFormat="1" x14ac:dyDescent="0.2">
      <c r="B373" s="168"/>
      <c r="C373" s="261"/>
      <c r="D373" s="255" t="s">
        <v>214</v>
      </c>
      <c r="E373" s="262" t="s">
        <v>1</v>
      </c>
      <c r="F373" s="263" t="s">
        <v>3844</v>
      </c>
      <c r="G373" s="261"/>
      <c r="H373" s="264">
        <v>50.908000000000001</v>
      </c>
      <c r="I373" s="170"/>
      <c r="L373" s="168"/>
      <c r="M373" s="171"/>
      <c r="T373" s="172"/>
      <c r="AT373" s="169" t="s">
        <v>214</v>
      </c>
      <c r="AU373" s="169" t="s">
        <v>82</v>
      </c>
      <c r="AV373" s="13" t="s">
        <v>82</v>
      </c>
      <c r="AW373" s="13" t="s">
        <v>30</v>
      </c>
      <c r="AX373" s="13" t="s">
        <v>73</v>
      </c>
      <c r="AY373" s="169" t="s">
        <v>201</v>
      </c>
    </row>
    <row r="374" spans="2:65" s="15" customFormat="1" x14ac:dyDescent="0.2">
      <c r="B374" s="190"/>
      <c r="C374" s="282"/>
      <c r="D374" s="255" t="s">
        <v>214</v>
      </c>
      <c r="E374" s="283" t="s">
        <v>1</v>
      </c>
      <c r="F374" s="284" t="s">
        <v>2546</v>
      </c>
      <c r="G374" s="282"/>
      <c r="H374" s="285">
        <v>104.35300000000001</v>
      </c>
      <c r="I374" s="192"/>
      <c r="L374" s="190"/>
      <c r="M374" s="193"/>
      <c r="T374" s="194"/>
      <c r="AT374" s="191" t="s">
        <v>214</v>
      </c>
      <c r="AU374" s="191" t="s">
        <v>82</v>
      </c>
      <c r="AV374" s="15" t="s">
        <v>231</v>
      </c>
      <c r="AW374" s="15" t="s">
        <v>30</v>
      </c>
      <c r="AX374" s="15" t="s">
        <v>73</v>
      </c>
      <c r="AY374" s="191" t="s">
        <v>201</v>
      </c>
    </row>
    <row r="375" spans="2:65" s="12" customFormat="1" x14ac:dyDescent="0.2">
      <c r="B375" s="163"/>
      <c r="C375" s="258"/>
      <c r="D375" s="255" t="s">
        <v>214</v>
      </c>
      <c r="E375" s="259" t="s">
        <v>1</v>
      </c>
      <c r="F375" s="260" t="s">
        <v>3210</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3824</v>
      </c>
      <c r="G376" s="258"/>
      <c r="H376" s="259" t="s">
        <v>1</v>
      </c>
      <c r="I376" s="165"/>
      <c r="L376" s="163"/>
      <c r="M376" s="166"/>
      <c r="T376" s="167"/>
      <c r="AT376" s="164" t="s">
        <v>214</v>
      </c>
      <c r="AU376" s="164" t="s">
        <v>82</v>
      </c>
      <c r="AV376" s="12" t="s">
        <v>80</v>
      </c>
      <c r="AW376" s="12" t="s">
        <v>30</v>
      </c>
      <c r="AX376" s="12" t="s">
        <v>73</v>
      </c>
      <c r="AY376" s="164" t="s">
        <v>201</v>
      </c>
    </row>
    <row r="377" spans="2:65" s="13" customFormat="1" x14ac:dyDescent="0.2">
      <c r="B377" s="168"/>
      <c r="C377" s="261"/>
      <c r="D377" s="255" t="s">
        <v>214</v>
      </c>
      <c r="E377" s="262" t="s">
        <v>1</v>
      </c>
      <c r="F377" s="263" t="s">
        <v>3828</v>
      </c>
      <c r="G377" s="261"/>
      <c r="H377" s="264">
        <v>6.3239999999999998</v>
      </c>
      <c r="I377" s="170"/>
      <c r="L377" s="168"/>
      <c r="M377" s="171"/>
      <c r="T377" s="172"/>
      <c r="AT377" s="169" t="s">
        <v>214</v>
      </c>
      <c r="AU377" s="169" t="s">
        <v>82</v>
      </c>
      <c r="AV377" s="13" t="s">
        <v>82</v>
      </c>
      <c r="AW377" s="13" t="s">
        <v>30</v>
      </c>
      <c r="AX377" s="13" t="s">
        <v>73</v>
      </c>
      <c r="AY377" s="169" t="s">
        <v>201</v>
      </c>
    </row>
    <row r="378" spans="2:65" s="15" customFormat="1" x14ac:dyDescent="0.2">
      <c r="B378" s="190"/>
      <c r="C378" s="282"/>
      <c r="D378" s="255" t="s">
        <v>214</v>
      </c>
      <c r="E378" s="283" t="s">
        <v>1</v>
      </c>
      <c r="F378" s="284" t="s">
        <v>2546</v>
      </c>
      <c r="G378" s="282"/>
      <c r="H378" s="285">
        <v>6.3239999999999998</v>
      </c>
      <c r="I378" s="192"/>
      <c r="L378" s="190"/>
      <c r="M378" s="193"/>
      <c r="T378" s="194"/>
      <c r="AT378" s="191" t="s">
        <v>214</v>
      </c>
      <c r="AU378" s="191" t="s">
        <v>82</v>
      </c>
      <c r="AV378" s="15" t="s">
        <v>231</v>
      </c>
      <c r="AW378" s="15" t="s">
        <v>30</v>
      </c>
      <c r="AX378" s="15" t="s">
        <v>73</v>
      </c>
      <c r="AY378" s="191" t="s">
        <v>201</v>
      </c>
    </row>
    <row r="379" spans="2:65" s="14" customFormat="1" x14ac:dyDescent="0.2">
      <c r="B379" s="173"/>
      <c r="C379" s="265"/>
      <c r="D379" s="255" t="s">
        <v>214</v>
      </c>
      <c r="E379" s="266" t="s">
        <v>1</v>
      </c>
      <c r="F379" s="267" t="s">
        <v>221</v>
      </c>
      <c r="G379" s="265"/>
      <c r="H379" s="268">
        <v>110.67700000000001</v>
      </c>
      <c r="I379" s="175"/>
      <c r="L379" s="173"/>
      <c r="M379" s="176"/>
      <c r="T379" s="177"/>
      <c r="AT379" s="174" t="s">
        <v>214</v>
      </c>
      <c r="AU379" s="174" t="s">
        <v>82</v>
      </c>
      <c r="AV379" s="14" t="s">
        <v>208</v>
      </c>
      <c r="AW379" s="14" t="s">
        <v>30</v>
      </c>
      <c r="AX379" s="14" t="s">
        <v>80</v>
      </c>
      <c r="AY379" s="174" t="s">
        <v>201</v>
      </c>
    </row>
    <row r="380" spans="2:65" s="1" customFormat="1" ht="16.5" customHeight="1" x14ac:dyDescent="0.2">
      <c r="B380" s="152"/>
      <c r="C380" s="249" t="s">
        <v>339</v>
      </c>
      <c r="D380" s="249" t="s">
        <v>203</v>
      </c>
      <c r="E380" s="250" t="s">
        <v>382</v>
      </c>
      <c r="F380" s="251" t="s">
        <v>383</v>
      </c>
      <c r="G380" s="252" t="s">
        <v>278</v>
      </c>
      <c r="H380" s="253">
        <v>36.353000000000002</v>
      </c>
      <c r="I380" s="154"/>
      <c r="J380" s="155">
        <f>ROUND(I380*H380,2)</f>
        <v>0</v>
      </c>
      <c r="K380" s="153" t="s">
        <v>207</v>
      </c>
      <c r="L380" s="32"/>
      <c r="M380" s="156" t="s">
        <v>1</v>
      </c>
      <c r="N380" s="157" t="s">
        <v>38</v>
      </c>
      <c r="P380" s="158">
        <f>O380*H380</f>
        <v>0</v>
      </c>
      <c r="Q380" s="158">
        <v>0</v>
      </c>
      <c r="R380" s="158">
        <f>Q380*H380</f>
        <v>0</v>
      </c>
      <c r="S380" s="158">
        <v>0</v>
      </c>
      <c r="T380" s="159">
        <f>S380*H380</f>
        <v>0</v>
      </c>
      <c r="AR380" s="160" t="s">
        <v>208</v>
      </c>
      <c r="AT380" s="160" t="s">
        <v>203</v>
      </c>
      <c r="AU380" s="160" t="s">
        <v>82</v>
      </c>
      <c r="AY380" s="17" t="s">
        <v>201</v>
      </c>
      <c r="BE380" s="161">
        <f>IF(N380="základní",J380,0)</f>
        <v>0</v>
      </c>
      <c r="BF380" s="161">
        <f>IF(N380="snížená",J380,0)</f>
        <v>0</v>
      </c>
      <c r="BG380" s="161">
        <f>IF(N380="zákl. přenesená",J380,0)</f>
        <v>0</v>
      </c>
      <c r="BH380" s="161">
        <f>IF(N380="sníž. přenesená",J380,0)</f>
        <v>0</v>
      </c>
      <c r="BI380" s="161">
        <f>IF(N380="nulová",J380,0)</f>
        <v>0</v>
      </c>
      <c r="BJ380" s="17" t="s">
        <v>80</v>
      </c>
      <c r="BK380" s="161">
        <f>ROUND(I380*H380,2)</f>
        <v>0</v>
      </c>
      <c r="BL380" s="17" t="s">
        <v>208</v>
      </c>
      <c r="BM380" s="160" t="s">
        <v>3860</v>
      </c>
    </row>
    <row r="381" spans="2:65" s="1" customFormat="1" x14ac:dyDescent="0.2">
      <c r="B381" s="32"/>
      <c r="C381" s="254"/>
      <c r="D381" s="255" t="s">
        <v>210</v>
      </c>
      <c r="E381" s="254"/>
      <c r="F381" s="256" t="s">
        <v>385</v>
      </c>
      <c r="G381" s="254"/>
      <c r="H381" s="254"/>
      <c r="I381" s="96"/>
      <c r="L381" s="32"/>
      <c r="M381" s="162"/>
      <c r="T381" s="56"/>
      <c r="AT381" s="17" t="s">
        <v>210</v>
      </c>
      <c r="AU381" s="17" t="s">
        <v>82</v>
      </c>
    </row>
    <row r="382" spans="2:65" s="1" customFormat="1" ht="282.75" x14ac:dyDescent="0.2">
      <c r="B382" s="32"/>
      <c r="C382" s="254"/>
      <c r="D382" s="255" t="s">
        <v>212</v>
      </c>
      <c r="E382" s="254"/>
      <c r="F382" s="257" t="s">
        <v>386</v>
      </c>
      <c r="G382" s="254"/>
      <c r="H382" s="254"/>
      <c r="I382" s="96"/>
      <c r="L382" s="32"/>
      <c r="M382" s="162"/>
      <c r="T382" s="56"/>
      <c r="AT382" s="17" t="s">
        <v>212</v>
      </c>
      <c r="AU382" s="17" t="s">
        <v>82</v>
      </c>
    </row>
    <row r="383" spans="2:65" s="12" customFormat="1" x14ac:dyDescent="0.2">
      <c r="B383" s="163"/>
      <c r="C383" s="258"/>
      <c r="D383" s="255" t="s">
        <v>214</v>
      </c>
      <c r="E383" s="259" t="s">
        <v>1</v>
      </c>
      <c r="F383" s="260" t="s">
        <v>2932</v>
      </c>
      <c r="G383" s="258"/>
      <c r="H383" s="259" t="s">
        <v>1</v>
      </c>
      <c r="I383" s="165"/>
      <c r="L383" s="163"/>
      <c r="M383" s="166"/>
      <c r="T383" s="167"/>
      <c r="AT383" s="164" t="s">
        <v>214</v>
      </c>
      <c r="AU383" s="164" t="s">
        <v>82</v>
      </c>
      <c r="AV383" s="12" t="s">
        <v>80</v>
      </c>
      <c r="AW383" s="12" t="s">
        <v>30</v>
      </c>
      <c r="AX383" s="12" t="s">
        <v>73</v>
      </c>
      <c r="AY383" s="164" t="s">
        <v>201</v>
      </c>
    </row>
    <row r="384" spans="2:65" s="12" customFormat="1" x14ac:dyDescent="0.2">
      <c r="B384" s="163"/>
      <c r="C384" s="258"/>
      <c r="D384" s="255" t="s">
        <v>214</v>
      </c>
      <c r="E384" s="259" t="s">
        <v>1</v>
      </c>
      <c r="F384" s="260" t="s">
        <v>2933</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839</v>
      </c>
      <c r="G385" s="258"/>
      <c r="H385" s="259" t="s">
        <v>1</v>
      </c>
      <c r="I385" s="165"/>
      <c r="L385" s="163"/>
      <c r="M385" s="166"/>
      <c r="T385" s="167"/>
      <c r="AT385" s="164" t="s">
        <v>214</v>
      </c>
      <c r="AU385" s="164" t="s">
        <v>82</v>
      </c>
      <c r="AV385" s="12" t="s">
        <v>80</v>
      </c>
      <c r="AW385" s="12" t="s">
        <v>30</v>
      </c>
      <c r="AX385" s="12" t="s">
        <v>73</v>
      </c>
      <c r="AY385" s="164" t="s">
        <v>201</v>
      </c>
    </row>
    <row r="386" spans="2:65" s="12" customFormat="1" ht="22.5" x14ac:dyDescent="0.2">
      <c r="B386" s="163"/>
      <c r="C386" s="258"/>
      <c r="D386" s="255" t="s">
        <v>214</v>
      </c>
      <c r="E386" s="259" t="s">
        <v>1</v>
      </c>
      <c r="F386" s="260" t="s">
        <v>736</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272</v>
      </c>
      <c r="G387" s="258"/>
      <c r="H387" s="259" t="s">
        <v>1</v>
      </c>
      <c r="I387" s="165"/>
      <c r="L387" s="163"/>
      <c r="M387" s="166"/>
      <c r="T387" s="167"/>
      <c r="AT387" s="164" t="s">
        <v>214</v>
      </c>
      <c r="AU387" s="164" t="s">
        <v>82</v>
      </c>
      <c r="AV387" s="12" t="s">
        <v>80</v>
      </c>
      <c r="AW387" s="12" t="s">
        <v>30</v>
      </c>
      <c r="AX387" s="12" t="s">
        <v>73</v>
      </c>
      <c r="AY387" s="164" t="s">
        <v>201</v>
      </c>
    </row>
    <row r="388" spans="2:65" s="12" customFormat="1" x14ac:dyDescent="0.2">
      <c r="B388" s="163"/>
      <c r="C388" s="258"/>
      <c r="D388" s="255" t="s">
        <v>214</v>
      </c>
      <c r="E388" s="259" t="s">
        <v>1</v>
      </c>
      <c r="F388" s="260" t="s">
        <v>3823</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3830</v>
      </c>
      <c r="G389" s="258"/>
      <c r="H389" s="259" t="s">
        <v>1</v>
      </c>
      <c r="I389" s="165"/>
      <c r="L389" s="163"/>
      <c r="M389" s="166"/>
      <c r="T389" s="167"/>
      <c r="AT389" s="164" t="s">
        <v>214</v>
      </c>
      <c r="AU389" s="164" t="s">
        <v>82</v>
      </c>
      <c r="AV389" s="12" t="s">
        <v>80</v>
      </c>
      <c r="AW389" s="12" t="s">
        <v>30</v>
      </c>
      <c r="AX389" s="12" t="s">
        <v>73</v>
      </c>
      <c r="AY389" s="164" t="s">
        <v>201</v>
      </c>
    </row>
    <row r="390" spans="2:65" s="12" customFormat="1" ht="22.5" x14ac:dyDescent="0.2">
      <c r="B390" s="163"/>
      <c r="C390" s="258"/>
      <c r="D390" s="255" t="s">
        <v>214</v>
      </c>
      <c r="E390" s="259" t="s">
        <v>1</v>
      </c>
      <c r="F390" s="260" t="s">
        <v>3831</v>
      </c>
      <c r="G390" s="258"/>
      <c r="H390" s="259" t="s">
        <v>1</v>
      </c>
      <c r="I390" s="165"/>
      <c r="L390" s="163"/>
      <c r="M390" s="166"/>
      <c r="T390" s="167"/>
      <c r="AT390" s="164" t="s">
        <v>214</v>
      </c>
      <c r="AU390" s="164" t="s">
        <v>82</v>
      </c>
      <c r="AV390" s="12" t="s">
        <v>80</v>
      </c>
      <c r="AW390" s="12" t="s">
        <v>30</v>
      </c>
      <c r="AX390" s="12" t="s">
        <v>73</v>
      </c>
      <c r="AY390" s="164" t="s">
        <v>201</v>
      </c>
    </row>
    <row r="391" spans="2:65" s="13" customFormat="1" x14ac:dyDescent="0.2">
      <c r="B391" s="168"/>
      <c r="C391" s="261"/>
      <c r="D391" s="255" t="s">
        <v>214</v>
      </c>
      <c r="E391" s="262" t="s">
        <v>1</v>
      </c>
      <c r="F391" s="263" t="s">
        <v>3854</v>
      </c>
      <c r="G391" s="261"/>
      <c r="H391" s="264">
        <v>17.696999999999999</v>
      </c>
      <c r="I391" s="170"/>
      <c r="L391" s="168"/>
      <c r="M391" s="171"/>
      <c r="T391" s="172"/>
      <c r="AT391" s="169" t="s">
        <v>214</v>
      </c>
      <c r="AU391" s="169" t="s">
        <v>82</v>
      </c>
      <c r="AV391" s="13" t="s">
        <v>82</v>
      </c>
      <c r="AW391" s="13" t="s">
        <v>30</v>
      </c>
      <c r="AX391" s="13" t="s">
        <v>73</v>
      </c>
      <c r="AY391" s="169" t="s">
        <v>201</v>
      </c>
    </row>
    <row r="392" spans="2:65" s="12" customFormat="1" ht="22.5" x14ac:dyDescent="0.2">
      <c r="B392" s="163"/>
      <c r="C392" s="258"/>
      <c r="D392" s="255" t="s">
        <v>214</v>
      </c>
      <c r="E392" s="259" t="s">
        <v>1</v>
      </c>
      <c r="F392" s="260" t="s">
        <v>3833</v>
      </c>
      <c r="G392" s="258"/>
      <c r="H392" s="259" t="s">
        <v>1</v>
      </c>
      <c r="I392" s="165"/>
      <c r="L392" s="163"/>
      <c r="M392" s="166"/>
      <c r="T392" s="167"/>
      <c r="AT392" s="164" t="s">
        <v>214</v>
      </c>
      <c r="AU392" s="164" t="s">
        <v>82</v>
      </c>
      <c r="AV392" s="12" t="s">
        <v>80</v>
      </c>
      <c r="AW392" s="12" t="s">
        <v>30</v>
      </c>
      <c r="AX392" s="12" t="s">
        <v>73</v>
      </c>
      <c r="AY392" s="164" t="s">
        <v>201</v>
      </c>
    </row>
    <row r="393" spans="2:65" s="13" customFormat="1" x14ac:dyDescent="0.2">
      <c r="B393" s="168"/>
      <c r="C393" s="261"/>
      <c r="D393" s="255" t="s">
        <v>214</v>
      </c>
      <c r="E393" s="262" t="s">
        <v>1</v>
      </c>
      <c r="F393" s="263" t="s">
        <v>3855</v>
      </c>
      <c r="G393" s="261"/>
      <c r="H393" s="264">
        <v>15.494</v>
      </c>
      <c r="I393" s="170"/>
      <c r="L393" s="168"/>
      <c r="M393" s="171"/>
      <c r="T393" s="172"/>
      <c r="AT393" s="169" t="s">
        <v>214</v>
      </c>
      <c r="AU393" s="169" t="s">
        <v>82</v>
      </c>
      <c r="AV393" s="13" t="s">
        <v>82</v>
      </c>
      <c r="AW393" s="13" t="s">
        <v>30</v>
      </c>
      <c r="AX393" s="13" t="s">
        <v>73</v>
      </c>
      <c r="AY393" s="169" t="s">
        <v>201</v>
      </c>
    </row>
    <row r="394" spans="2:65" s="15" customFormat="1" x14ac:dyDescent="0.2">
      <c r="B394" s="190"/>
      <c r="C394" s="282"/>
      <c r="D394" s="255" t="s">
        <v>214</v>
      </c>
      <c r="E394" s="283" t="s">
        <v>1</v>
      </c>
      <c r="F394" s="284" t="s">
        <v>2546</v>
      </c>
      <c r="G394" s="282"/>
      <c r="H394" s="285">
        <v>33.191000000000003</v>
      </c>
      <c r="I394" s="192"/>
      <c r="L394" s="190"/>
      <c r="M394" s="193"/>
      <c r="T394" s="194"/>
      <c r="AT394" s="191" t="s">
        <v>214</v>
      </c>
      <c r="AU394" s="191" t="s">
        <v>82</v>
      </c>
      <c r="AV394" s="15" t="s">
        <v>231</v>
      </c>
      <c r="AW394" s="15" t="s">
        <v>30</v>
      </c>
      <c r="AX394" s="15" t="s">
        <v>73</v>
      </c>
      <c r="AY394" s="191" t="s">
        <v>201</v>
      </c>
    </row>
    <row r="395" spans="2:65" s="12" customFormat="1" x14ac:dyDescent="0.2">
      <c r="B395" s="163"/>
      <c r="C395" s="258"/>
      <c r="D395" s="255" t="s">
        <v>214</v>
      </c>
      <c r="E395" s="259" t="s">
        <v>1</v>
      </c>
      <c r="F395" s="260" t="s">
        <v>3488</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3824</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3852</v>
      </c>
      <c r="G397" s="261"/>
      <c r="H397" s="264">
        <v>3.1619999999999999</v>
      </c>
      <c r="I397" s="170"/>
      <c r="L397" s="168"/>
      <c r="M397" s="171"/>
      <c r="T397" s="172"/>
      <c r="AT397" s="169" t="s">
        <v>214</v>
      </c>
      <c r="AU397" s="169" t="s">
        <v>82</v>
      </c>
      <c r="AV397" s="13" t="s">
        <v>82</v>
      </c>
      <c r="AW397" s="13" t="s">
        <v>30</v>
      </c>
      <c r="AX397" s="13" t="s">
        <v>73</v>
      </c>
      <c r="AY397" s="169" t="s">
        <v>201</v>
      </c>
    </row>
    <row r="398" spans="2:65" s="15" customFormat="1" x14ac:dyDescent="0.2">
      <c r="B398" s="190"/>
      <c r="C398" s="282"/>
      <c r="D398" s="255" t="s">
        <v>214</v>
      </c>
      <c r="E398" s="283" t="s">
        <v>1</v>
      </c>
      <c r="F398" s="284" t="s">
        <v>2546</v>
      </c>
      <c r="G398" s="282"/>
      <c r="H398" s="285">
        <v>3.1619999999999999</v>
      </c>
      <c r="I398" s="192"/>
      <c r="L398" s="190"/>
      <c r="M398" s="193"/>
      <c r="T398" s="194"/>
      <c r="AT398" s="191" t="s">
        <v>214</v>
      </c>
      <c r="AU398" s="191" t="s">
        <v>82</v>
      </c>
      <c r="AV398" s="15" t="s">
        <v>231</v>
      </c>
      <c r="AW398" s="15" t="s">
        <v>30</v>
      </c>
      <c r="AX398" s="15" t="s">
        <v>73</v>
      </c>
      <c r="AY398" s="191" t="s">
        <v>201</v>
      </c>
    </row>
    <row r="399" spans="2:65" s="14" customFormat="1" x14ac:dyDescent="0.2">
      <c r="B399" s="173"/>
      <c r="C399" s="265"/>
      <c r="D399" s="255" t="s">
        <v>214</v>
      </c>
      <c r="E399" s="266" t="s">
        <v>1</v>
      </c>
      <c r="F399" s="267" t="s">
        <v>221</v>
      </c>
      <c r="G399" s="265"/>
      <c r="H399" s="268">
        <v>36.353000000000002</v>
      </c>
      <c r="I399" s="175"/>
      <c r="L399" s="173"/>
      <c r="M399" s="176"/>
      <c r="T399" s="177"/>
      <c r="AT399" s="174" t="s">
        <v>214</v>
      </c>
      <c r="AU399" s="174" t="s">
        <v>82</v>
      </c>
      <c r="AV399" s="14" t="s">
        <v>208</v>
      </c>
      <c r="AW399" s="14" t="s">
        <v>30</v>
      </c>
      <c r="AX399" s="14" t="s">
        <v>80</v>
      </c>
      <c r="AY399" s="174" t="s">
        <v>201</v>
      </c>
    </row>
    <row r="400" spans="2:65" s="1" customFormat="1" ht="24" customHeight="1" x14ac:dyDescent="0.2">
      <c r="B400" s="152"/>
      <c r="C400" s="249" t="s">
        <v>344</v>
      </c>
      <c r="D400" s="249" t="s">
        <v>203</v>
      </c>
      <c r="E400" s="250" t="s">
        <v>390</v>
      </c>
      <c r="F400" s="251" t="s">
        <v>391</v>
      </c>
      <c r="G400" s="252" t="s">
        <v>278</v>
      </c>
      <c r="H400" s="253">
        <v>71.162000000000006</v>
      </c>
      <c r="I400" s="154"/>
      <c r="J400" s="155">
        <f>ROUND(I400*H400,2)</f>
        <v>0</v>
      </c>
      <c r="K400" s="153" t="s">
        <v>207</v>
      </c>
      <c r="L400" s="32"/>
      <c r="M400" s="156" t="s">
        <v>1</v>
      </c>
      <c r="N400" s="157" t="s">
        <v>38</v>
      </c>
      <c r="P400" s="158">
        <f>O400*H400</f>
        <v>0</v>
      </c>
      <c r="Q400" s="158">
        <v>0</v>
      </c>
      <c r="R400" s="158">
        <f>Q400*H400</f>
        <v>0</v>
      </c>
      <c r="S400" s="158">
        <v>0</v>
      </c>
      <c r="T400" s="159">
        <f>S400*H400</f>
        <v>0</v>
      </c>
      <c r="AR400" s="160" t="s">
        <v>208</v>
      </c>
      <c r="AT400" s="160" t="s">
        <v>203</v>
      </c>
      <c r="AU400" s="160" t="s">
        <v>82</v>
      </c>
      <c r="AY400" s="17" t="s">
        <v>201</v>
      </c>
      <c r="BE400" s="161">
        <f>IF(N400="základní",J400,0)</f>
        <v>0</v>
      </c>
      <c r="BF400" s="161">
        <f>IF(N400="snížená",J400,0)</f>
        <v>0</v>
      </c>
      <c r="BG400" s="161">
        <f>IF(N400="zákl. přenesená",J400,0)</f>
        <v>0</v>
      </c>
      <c r="BH400" s="161">
        <f>IF(N400="sníž. přenesená",J400,0)</f>
        <v>0</v>
      </c>
      <c r="BI400" s="161">
        <f>IF(N400="nulová",J400,0)</f>
        <v>0</v>
      </c>
      <c r="BJ400" s="17" t="s">
        <v>80</v>
      </c>
      <c r="BK400" s="161">
        <f>ROUND(I400*H400,2)</f>
        <v>0</v>
      </c>
      <c r="BL400" s="17" t="s">
        <v>208</v>
      </c>
      <c r="BM400" s="160" t="s">
        <v>3861</v>
      </c>
    </row>
    <row r="401" spans="2:65" s="1" customFormat="1" ht="29.25" x14ac:dyDescent="0.2">
      <c r="B401" s="32"/>
      <c r="C401" s="254"/>
      <c r="D401" s="255" t="s">
        <v>210</v>
      </c>
      <c r="E401" s="254"/>
      <c r="F401" s="256" t="s">
        <v>393</v>
      </c>
      <c r="G401" s="254"/>
      <c r="H401" s="254"/>
      <c r="I401" s="96"/>
      <c r="L401" s="32"/>
      <c r="M401" s="162"/>
      <c r="T401" s="56"/>
      <c r="AT401" s="17" t="s">
        <v>210</v>
      </c>
      <c r="AU401" s="17" t="s">
        <v>82</v>
      </c>
    </row>
    <row r="402" spans="2:65" s="1" customFormat="1" ht="409.5" x14ac:dyDescent="0.2">
      <c r="B402" s="32"/>
      <c r="C402" s="254"/>
      <c r="D402" s="255" t="s">
        <v>212</v>
      </c>
      <c r="E402" s="254"/>
      <c r="F402" s="270" t="s">
        <v>394</v>
      </c>
      <c r="G402" s="254"/>
      <c r="H402" s="254"/>
      <c r="I402" s="96"/>
      <c r="L402" s="32"/>
      <c r="M402" s="162"/>
      <c r="T402" s="56"/>
      <c r="AT402" s="17" t="s">
        <v>212</v>
      </c>
      <c r="AU402" s="17" t="s">
        <v>82</v>
      </c>
    </row>
    <row r="403" spans="2:65" s="12" customFormat="1" x14ac:dyDescent="0.2">
      <c r="B403" s="163"/>
      <c r="C403" s="258"/>
      <c r="D403" s="255" t="s">
        <v>214</v>
      </c>
      <c r="E403" s="259" t="s">
        <v>1</v>
      </c>
      <c r="F403" s="260" t="s">
        <v>2932</v>
      </c>
      <c r="G403" s="258"/>
      <c r="H403" s="259" t="s">
        <v>1</v>
      </c>
      <c r="I403" s="165"/>
      <c r="L403" s="163"/>
      <c r="M403" s="166"/>
      <c r="T403" s="167"/>
      <c r="AT403" s="164" t="s">
        <v>214</v>
      </c>
      <c r="AU403" s="164" t="s">
        <v>82</v>
      </c>
      <c r="AV403" s="12" t="s">
        <v>80</v>
      </c>
      <c r="AW403" s="12" t="s">
        <v>30</v>
      </c>
      <c r="AX403" s="12" t="s">
        <v>73</v>
      </c>
      <c r="AY403" s="164" t="s">
        <v>201</v>
      </c>
    </row>
    <row r="404" spans="2:65" s="12" customFormat="1" x14ac:dyDescent="0.2">
      <c r="B404" s="163"/>
      <c r="C404" s="258"/>
      <c r="D404" s="255" t="s">
        <v>214</v>
      </c>
      <c r="E404" s="259" t="s">
        <v>1</v>
      </c>
      <c r="F404" s="260" t="s">
        <v>2933</v>
      </c>
      <c r="G404" s="258"/>
      <c r="H404" s="259" t="s">
        <v>1</v>
      </c>
      <c r="I404" s="165"/>
      <c r="L404" s="163"/>
      <c r="M404" s="166"/>
      <c r="T404" s="167"/>
      <c r="AT404" s="164" t="s">
        <v>214</v>
      </c>
      <c r="AU404" s="164" t="s">
        <v>82</v>
      </c>
      <c r="AV404" s="12" t="s">
        <v>80</v>
      </c>
      <c r="AW404" s="12" t="s">
        <v>30</v>
      </c>
      <c r="AX404" s="12" t="s">
        <v>73</v>
      </c>
      <c r="AY404" s="164" t="s">
        <v>201</v>
      </c>
    </row>
    <row r="405" spans="2:65" s="12" customFormat="1" x14ac:dyDescent="0.2">
      <c r="B405" s="163"/>
      <c r="C405" s="258"/>
      <c r="D405" s="255" t="s">
        <v>214</v>
      </c>
      <c r="E405" s="259" t="s">
        <v>1</v>
      </c>
      <c r="F405" s="260" t="s">
        <v>3705</v>
      </c>
      <c r="G405" s="258"/>
      <c r="H405" s="259" t="s">
        <v>1</v>
      </c>
      <c r="I405" s="165"/>
      <c r="L405" s="163"/>
      <c r="M405" s="166"/>
      <c r="T405" s="167"/>
      <c r="AT405" s="164" t="s">
        <v>214</v>
      </c>
      <c r="AU405" s="164" t="s">
        <v>82</v>
      </c>
      <c r="AV405" s="12" t="s">
        <v>80</v>
      </c>
      <c r="AW405" s="12" t="s">
        <v>30</v>
      </c>
      <c r="AX405" s="12" t="s">
        <v>73</v>
      </c>
      <c r="AY405" s="164" t="s">
        <v>201</v>
      </c>
    </row>
    <row r="406" spans="2:65" s="12" customFormat="1" ht="22.5" x14ac:dyDescent="0.2">
      <c r="B406" s="163"/>
      <c r="C406" s="258"/>
      <c r="D406" s="255" t="s">
        <v>214</v>
      </c>
      <c r="E406" s="259" t="s">
        <v>1</v>
      </c>
      <c r="F406" s="260" t="s">
        <v>3239</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3847</v>
      </c>
      <c r="G407" s="258"/>
      <c r="H407" s="259" t="s">
        <v>1</v>
      </c>
      <c r="I407" s="165"/>
      <c r="L407" s="163"/>
      <c r="M407" s="166"/>
      <c r="T407" s="167"/>
      <c r="AT407" s="164" t="s">
        <v>214</v>
      </c>
      <c r="AU407" s="164" t="s">
        <v>82</v>
      </c>
      <c r="AV407" s="12" t="s">
        <v>80</v>
      </c>
      <c r="AW407" s="12" t="s">
        <v>30</v>
      </c>
      <c r="AX407" s="12" t="s">
        <v>73</v>
      </c>
      <c r="AY407" s="164" t="s">
        <v>201</v>
      </c>
    </row>
    <row r="408" spans="2:65" s="13" customFormat="1" x14ac:dyDescent="0.2">
      <c r="B408" s="168"/>
      <c r="C408" s="261"/>
      <c r="D408" s="255" t="s">
        <v>214</v>
      </c>
      <c r="E408" s="262" t="s">
        <v>1</v>
      </c>
      <c r="F408" s="263" t="s">
        <v>3848</v>
      </c>
      <c r="G408" s="261"/>
      <c r="H408" s="264">
        <v>35.414000000000001</v>
      </c>
      <c r="I408" s="170"/>
      <c r="L408" s="168"/>
      <c r="M408" s="171"/>
      <c r="T408" s="172"/>
      <c r="AT408" s="169" t="s">
        <v>214</v>
      </c>
      <c r="AU408" s="169" t="s">
        <v>82</v>
      </c>
      <c r="AV408" s="13" t="s">
        <v>82</v>
      </c>
      <c r="AW408" s="13" t="s">
        <v>30</v>
      </c>
      <c r="AX408" s="13" t="s">
        <v>73</v>
      </c>
      <c r="AY408" s="169" t="s">
        <v>201</v>
      </c>
    </row>
    <row r="409" spans="2:65" s="12" customFormat="1" ht="22.5" x14ac:dyDescent="0.2">
      <c r="B409" s="163"/>
      <c r="C409" s="258"/>
      <c r="D409" s="255" t="s">
        <v>214</v>
      </c>
      <c r="E409" s="259" t="s">
        <v>1</v>
      </c>
      <c r="F409" s="260" t="s">
        <v>3849</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3850</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3851</v>
      </c>
      <c r="G411" s="261"/>
      <c r="H411" s="264">
        <v>35.747999999999998</v>
      </c>
      <c r="I411" s="170"/>
      <c r="L411" s="168"/>
      <c r="M411" s="171"/>
      <c r="T411" s="172"/>
      <c r="AT411" s="169" t="s">
        <v>214</v>
      </c>
      <c r="AU411" s="169" t="s">
        <v>82</v>
      </c>
      <c r="AV411" s="13" t="s">
        <v>82</v>
      </c>
      <c r="AW411" s="13" t="s">
        <v>30</v>
      </c>
      <c r="AX411" s="13" t="s">
        <v>73</v>
      </c>
      <c r="AY411" s="169" t="s">
        <v>201</v>
      </c>
    </row>
    <row r="412" spans="2:65" s="14" customFormat="1" x14ac:dyDescent="0.2">
      <c r="B412" s="173"/>
      <c r="C412" s="265"/>
      <c r="D412" s="255" t="s">
        <v>214</v>
      </c>
      <c r="E412" s="266" t="s">
        <v>1</v>
      </c>
      <c r="F412" s="267" t="s">
        <v>221</v>
      </c>
      <c r="G412" s="265"/>
      <c r="H412" s="268">
        <v>71.162000000000006</v>
      </c>
      <c r="I412" s="175"/>
      <c r="L412" s="173"/>
      <c r="M412" s="176"/>
      <c r="T412" s="177"/>
      <c r="AT412" s="174" t="s">
        <v>214</v>
      </c>
      <c r="AU412" s="174" t="s">
        <v>82</v>
      </c>
      <c r="AV412" s="14" t="s">
        <v>208</v>
      </c>
      <c r="AW412" s="14" t="s">
        <v>30</v>
      </c>
      <c r="AX412" s="14" t="s">
        <v>80</v>
      </c>
      <c r="AY412" s="174" t="s">
        <v>201</v>
      </c>
    </row>
    <row r="413" spans="2:65" s="1" customFormat="1" ht="24" customHeight="1" x14ac:dyDescent="0.2">
      <c r="B413" s="152"/>
      <c r="C413" s="249" t="s">
        <v>352</v>
      </c>
      <c r="D413" s="249" t="s">
        <v>203</v>
      </c>
      <c r="E413" s="250" t="s">
        <v>409</v>
      </c>
      <c r="F413" s="251" t="s">
        <v>410</v>
      </c>
      <c r="G413" s="252" t="s">
        <v>278</v>
      </c>
      <c r="H413" s="253">
        <v>23.196999999999999</v>
      </c>
      <c r="I413" s="154"/>
      <c r="J413" s="155">
        <f>ROUND(I413*H413,2)</f>
        <v>0</v>
      </c>
      <c r="K413" s="153" t="s">
        <v>207</v>
      </c>
      <c r="L413" s="32"/>
      <c r="M413" s="156" t="s">
        <v>1</v>
      </c>
      <c r="N413" s="157" t="s">
        <v>38</v>
      </c>
      <c r="P413" s="158">
        <f>O413*H413</f>
        <v>0</v>
      </c>
      <c r="Q413" s="158">
        <v>0</v>
      </c>
      <c r="R413" s="158">
        <f>Q413*H413</f>
        <v>0</v>
      </c>
      <c r="S413" s="158">
        <v>0</v>
      </c>
      <c r="T413" s="159">
        <f>S413*H413</f>
        <v>0</v>
      </c>
      <c r="AR413" s="160" t="s">
        <v>208</v>
      </c>
      <c r="AT413" s="160" t="s">
        <v>203</v>
      </c>
      <c r="AU413" s="160" t="s">
        <v>82</v>
      </c>
      <c r="AY413" s="17" t="s">
        <v>201</v>
      </c>
      <c r="BE413" s="161">
        <f>IF(N413="základní",J413,0)</f>
        <v>0</v>
      </c>
      <c r="BF413" s="161">
        <f>IF(N413="snížená",J413,0)</f>
        <v>0</v>
      </c>
      <c r="BG413" s="161">
        <f>IF(N413="zákl. přenesená",J413,0)</f>
        <v>0</v>
      </c>
      <c r="BH413" s="161">
        <f>IF(N413="sníž. přenesená",J413,0)</f>
        <v>0</v>
      </c>
      <c r="BI413" s="161">
        <f>IF(N413="nulová",J413,0)</f>
        <v>0</v>
      </c>
      <c r="BJ413" s="17" t="s">
        <v>80</v>
      </c>
      <c r="BK413" s="161">
        <f>ROUND(I413*H413,2)</f>
        <v>0</v>
      </c>
      <c r="BL413" s="17" t="s">
        <v>208</v>
      </c>
      <c r="BM413" s="160" t="s">
        <v>3862</v>
      </c>
    </row>
    <row r="414" spans="2:65" s="1" customFormat="1" ht="39" x14ac:dyDescent="0.2">
      <c r="B414" s="32"/>
      <c r="C414" s="254"/>
      <c r="D414" s="255" t="s">
        <v>210</v>
      </c>
      <c r="E414" s="254"/>
      <c r="F414" s="256" t="s">
        <v>412</v>
      </c>
      <c r="G414" s="254"/>
      <c r="H414" s="254"/>
      <c r="I414" s="96"/>
      <c r="L414" s="32"/>
      <c r="M414" s="162"/>
      <c r="T414" s="56"/>
      <c r="AT414" s="17" t="s">
        <v>210</v>
      </c>
      <c r="AU414" s="17" t="s">
        <v>82</v>
      </c>
    </row>
    <row r="415" spans="2:65" s="1" customFormat="1" ht="107.25" x14ac:dyDescent="0.2">
      <c r="B415" s="32"/>
      <c r="C415" s="254"/>
      <c r="D415" s="255" t="s">
        <v>212</v>
      </c>
      <c r="E415" s="254"/>
      <c r="F415" s="257" t="s">
        <v>413</v>
      </c>
      <c r="G415" s="254"/>
      <c r="H415" s="254"/>
      <c r="I415" s="96"/>
      <c r="L415" s="32"/>
      <c r="M415" s="162"/>
      <c r="T415" s="56"/>
      <c r="AT415" s="17" t="s">
        <v>212</v>
      </c>
      <c r="AU415" s="17" t="s">
        <v>82</v>
      </c>
    </row>
    <row r="416" spans="2:65" s="12" customFormat="1" x14ac:dyDescent="0.2">
      <c r="B416" s="163"/>
      <c r="C416" s="258"/>
      <c r="D416" s="255" t="s">
        <v>214</v>
      </c>
      <c r="E416" s="259" t="s">
        <v>1</v>
      </c>
      <c r="F416" s="260" t="s">
        <v>2932</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2933</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3823</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3000</v>
      </c>
      <c r="G419" s="258"/>
      <c r="H419" s="259" t="s">
        <v>1</v>
      </c>
      <c r="I419" s="165"/>
      <c r="L419" s="163"/>
      <c r="M419" s="166"/>
      <c r="T419" s="167"/>
      <c r="AT419" s="164" t="s">
        <v>214</v>
      </c>
      <c r="AU419" s="164" t="s">
        <v>82</v>
      </c>
      <c r="AV419" s="12" t="s">
        <v>80</v>
      </c>
      <c r="AW419" s="12" t="s">
        <v>30</v>
      </c>
      <c r="AX419" s="12" t="s">
        <v>73</v>
      </c>
      <c r="AY419" s="164" t="s">
        <v>201</v>
      </c>
    </row>
    <row r="420" spans="2:65" s="12" customFormat="1" ht="22.5" x14ac:dyDescent="0.2">
      <c r="B420" s="163"/>
      <c r="C420" s="258"/>
      <c r="D420" s="255" t="s">
        <v>214</v>
      </c>
      <c r="E420" s="259" t="s">
        <v>1</v>
      </c>
      <c r="F420" s="260" t="s">
        <v>3863</v>
      </c>
      <c r="G420" s="258"/>
      <c r="H420" s="259" t="s">
        <v>1</v>
      </c>
      <c r="I420" s="165"/>
      <c r="L420" s="163"/>
      <c r="M420" s="166"/>
      <c r="T420" s="167"/>
      <c r="AT420" s="164" t="s">
        <v>214</v>
      </c>
      <c r="AU420" s="164" t="s">
        <v>82</v>
      </c>
      <c r="AV420" s="12" t="s">
        <v>80</v>
      </c>
      <c r="AW420" s="12" t="s">
        <v>30</v>
      </c>
      <c r="AX420" s="12" t="s">
        <v>73</v>
      </c>
      <c r="AY420" s="164" t="s">
        <v>201</v>
      </c>
    </row>
    <row r="421" spans="2:65" s="13" customFormat="1" x14ac:dyDescent="0.2">
      <c r="B421" s="168"/>
      <c r="C421" s="261"/>
      <c r="D421" s="255" t="s">
        <v>214</v>
      </c>
      <c r="E421" s="262" t="s">
        <v>1</v>
      </c>
      <c r="F421" s="263" t="s">
        <v>3864</v>
      </c>
      <c r="G421" s="261"/>
      <c r="H421" s="264">
        <v>12.388</v>
      </c>
      <c r="I421" s="170"/>
      <c r="L421" s="168"/>
      <c r="M421" s="171"/>
      <c r="T421" s="172"/>
      <c r="AT421" s="169" t="s">
        <v>214</v>
      </c>
      <c r="AU421" s="169" t="s">
        <v>82</v>
      </c>
      <c r="AV421" s="13" t="s">
        <v>82</v>
      </c>
      <c r="AW421" s="13" t="s">
        <v>30</v>
      </c>
      <c r="AX421" s="13" t="s">
        <v>73</v>
      </c>
      <c r="AY421" s="169" t="s">
        <v>201</v>
      </c>
    </row>
    <row r="422" spans="2:65" s="12" customFormat="1" ht="22.5" x14ac:dyDescent="0.2">
      <c r="B422" s="163"/>
      <c r="C422" s="258"/>
      <c r="D422" s="255" t="s">
        <v>214</v>
      </c>
      <c r="E422" s="259" t="s">
        <v>1</v>
      </c>
      <c r="F422" s="260" t="s">
        <v>3865</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3866</v>
      </c>
      <c r="G423" s="261"/>
      <c r="H423" s="264">
        <v>11.067</v>
      </c>
      <c r="I423" s="170"/>
      <c r="L423" s="168"/>
      <c r="M423" s="171"/>
      <c r="T423" s="172"/>
      <c r="AT423" s="169" t="s">
        <v>214</v>
      </c>
      <c r="AU423" s="169" t="s">
        <v>82</v>
      </c>
      <c r="AV423" s="13" t="s">
        <v>82</v>
      </c>
      <c r="AW423" s="13" t="s">
        <v>30</v>
      </c>
      <c r="AX423" s="13" t="s">
        <v>73</v>
      </c>
      <c r="AY423" s="169" t="s">
        <v>201</v>
      </c>
    </row>
    <row r="424" spans="2:65" s="12" customFormat="1" x14ac:dyDescent="0.2">
      <c r="B424" s="163"/>
      <c r="C424" s="258"/>
      <c r="D424" s="255" t="s">
        <v>214</v>
      </c>
      <c r="E424" s="259" t="s">
        <v>1</v>
      </c>
      <c r="F424" s="260" t="s">
        <v>3002</v>
      </c>
      <c r="G424" s="258"/>
      <c r="H424" s="259" t="s">
        <v>1</v>
      </c>
      <c r="I424" s="165"/>
      <c r="L424" s="163"/>
      <c r="M424" s="166"/>
      <c r="T424" s="167"/>
      <c r="AT424" s="164" t="s">
        <v>214</v>
      </c>
      <c r="AU424" s="164" t="s">
        <v>82</v>
      </c>
      <c r="AV424" s="12" t="s">
        <v>80</v>
      </c>
      <c r="AW424" s="12" t="s">
        <v>30</v>
      </c>
      <c r="AX424" s="12" t="s">
        <v>73</v>
      </c>
      <c r="AY424" s="164" t="s">
        <v>201</v>
      </c>
    </row>
    <row r="425" spans="2:65" s="13" customFormat="1" x14ac:dyDescent="0.2">
      <c r="B425" s="168"/>
      <c r="C425" s="261"/>
      <c r="D425" s="255" t="s">
        <v>214</v>
      </c>
      <c r="E425" s="262" t="s">
        <v>1</v>
      </c>
      <c r="F425" s="263" t="s">
        <v>3867</v>
      </c>
      <c r="G425" s="261"/>
      <c r="H425" s="264">
        <v>-0.25800000000000001</v>
      </c>
      <c r="I425" s="170"/>
      <c r="L425" s="168"/>
      <c r="M425" s="171"/>
      <c r="T425" s="172"/>
      <c r="AT425" s="169" t="s">
        <v>214</v>
      </c>
      <c r="AU425" s="169" t="s">
        <v>82</v>
      </c>
      <c r="AV425" s="13" t="s">
        <v>82</v>
      </c>
      <c r="AW425" s="13" t="s">
        <v>30</v>
      </c>
      <c r="AX425" s="13" t="s">
        <v>73</v>
      </c>
      <c r="AY425" s="169" t="s">
        <v>201</v>
      </c>
    </row>
    <row r="426" spans="2:65" s="14" customFormat="1" x14ac:dyDescent="0.2">
      <c r="B426" s="173"/>
      <c r="C426" s="265"/>
      <c r="D426" s="255" t="s">
        <v>214</v>
      </c>
      <c r="E426" s="266" t="s">
        <v>1</v>
      </c>
      <c r="F426" s="267" t="s">
        <v>221</v>
      </c>
      <c r="G426" s="265"/>
      <c r="H426" s="268">
        <v>23.196999999999999</v>
      </c>
      <c r="I426" s="175"/>
      <c r="L426" s="173"/>
      <c r="M426" s="176"/>
      <c r="T426" s="177"/>
      <c r="AT426" s="174" t="s">
        <v>214</v>
      </c>
      <c r="AU426" s="174" t="s">
        <v>82</v>
      </c>
      <c r="AV426" s="14" t="s">
        <v>208</v>
      </c>
      <c r="AW426" s="14" t="s">
        <v>30</v>
      </c>
      <c r="AX426" s="14" t="s">
        <v>80</v>
      </c>
      <c r="AY426" s="174" t="s">
        <v>201</v>
      </c>
    </row>
    <row r="427" spans="2:65" s="1" customFormat="1" ht="16.5" customHeight="1" x14ac:dyDescent="0.2">
      <c r="B427" s="152"/>
      <c r="C427" s="271" t="s">
        <v>360</v>
      </c>
      <c r="D427" s="271" t="s">
        <v>401</v>
      </c>
      <c r="E427" s="272" t="s">
        <v>402</v>
      </c>
      <c r="F427" s="273" t="s">
        <v>403</v>
      </c>
      <c r="G427" s="274" t="s">
        <v>404</v>
      </c>
      <c r="H427" s="275">
        <v>46.393999999999998</v>
      </c>
      <c r="I427" s="179"/>
      <c r="J427" s="180">
        <f>ROUND(I427*H427,2)</f>
        <v>0</v>
      </c>
      <c r="K427" s="178" t="s">
        <v>207</v>
      </c>
      <c r="L427" s="181"/>
      <c r="M427" s="182" t="s">
        <v>1</v>
      </c>
      <c r="N427" s="183" t="s">
        <v>38</v>
      </c>
      <c r="P427" s="158">
        <f>O427*H427</f>
        <v>0</v>
      </c>
      <c r="Q427" s="158">
        <v>1</v>
      </c>
      <c r="R427" s="158">
        <f>Q427*H427</f>
        <v>46.393999999999998</v>
      </c>
      <c r="S427" s="158">
        <v>0</v>
      </c>
      <c r="T427" s="159">
        <f>S427*H427</f>
        <v>0</v>
      </c>
      <c r="AR427" s="160" t="s">
        <v>266</v>
      </c>
      <c r="AT427" s="160" t="s">
        <v>401</v>
      </c>
      <c r="AU427" s="160" t="s">
        <v>82</v>
      </c>
      <c r="AY427" s="17" t="s">
        <v>201</v>
      </c>
      <c r="BE427" s="161">
        <f>IF(N427="základní",J427,0)</f>
        <v>0</v>
      </c>
      <c r="BF427" s="161">
        <f>IF(N427="snížená",J427,0)</f>
        <v>0</v>
      </c>
      <c r="BG427" s="161">
        <f>IF(N427="zákl. přenesená",J427,0)</f>
        <v>0</v>
      </c>
      <c r="BH427" s="161">
        <f>IF(N427="sníž. přenesená",J427,0)</f>
        <v>0</v>
      </c>
      <c r="BI427" s="161">
        <f>IF(N427="nulová",J427,0)</f>
        <v>0</v>
      </c>
      <c r="BJ427" s="17" t="s">
        <v>80</v>
      </c>
      <c r="BK427" s="161">
        <f>ROUND(I427*H427,2)</f>
        <v>0</v>
      </c>
      <c r="BL427" s="17" t="s">
        <v>208</v>
      </c>
      <c r="BM427" s="160" t="s">
        <v>3868</v>
      </c>
    </row>
    <row r="428" spans="2:65" s="1" customFormat="1" x14ac:dyDescent="0.2">
      <c r="B428" s="32"/>
      <c r="C428" s="254"/>
      <c r="D428" s="255" t="s">
        <v>210</v>
      </c>
      <c r="E428" s="254"/>
      <c r="F428" s="256" t="s">
        <v>403</v>
      </c>
      <c r="G428" s="254"/>
      <c r="H428" s="254"/>
      <c r="I428" s="96"/>
      <c r="L428" s="32"/>
      <c r="M428" s="162"/>
      <c r="T428" s="56"/>
      <c r="AT428" s="17" t="s">
        <v>210</v>
      </c>
      <c r="AU428" s="17" t="s">
        <v>82</v>
      </c>
    </row>
    <row r="429" spans="2:65" s="12" customFormat="1" x14ac:dyDescent="0.2">
      <c r="B429" s="163"/>
      <c r="C429" s="258"/>
      <c r="D429" s="255" t="s">
        <v>214</v>
      </c>
      <c r="E429" s="259" t="s">
        <v>1</v>
      </c>
      <c r="F429" s="260" t="s">
        <v>2932</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2933</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3823</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3000</v>
      </c>
      <c r="G432" s="258"/>
      <c r="H432" s="259" t="s">
        <v>1</v>
      </c>
      <c r="I432" s="165"/>
      <c r="L432" s="163"/>
      <c r="M432" s="166"/>
      <c r="T432" s="167"/>
      <c r="AT432" s="164" t="s">
        <v>214</v>
      </c>
      <c r="AU432" s="164" t="s">
        <v>82</v>
      </c>
      <c r="AV432" s="12" t="s">
        <v>80</v>
      </c>
      <c r="AW432" s="12" t="s">
        <v>30</v>
      </c>
      <c r="AX432" s="12" t="s">
        <v>73</v>
      </c>
      <c r="AY432" s="164" t="s">
        <v>201</v>
      </c>
    </row>
    <row r="433" spans="2:65" s="12" customFormat="1" ht="22.5" x14ac:dyDescent="0.2">
      <c r="B433" s="163"/>
      <c r="C433" s="258"/>
      <c r="D433" s="255" t="s">
        <v>214</v>
      </c>
      <c r="E433" s="259" t="s">
        <v>1</v>
      </c>
      <c r="F433" s="260" t="s">
        <v>3863</v>
      </c>
      <c r="G433" s="258"/>
      <c r="H433" s="259" t="s">
        <v>1</v>
      </c>
      <c r="I433" s="165"/>
      <c r="L433" s="163"/>
      <c r="M433" s="166"/>
      <c r="T433" s="167"/>
      <c r="AT433" s="164" t="s">
        <v>214</v>
      </c>
      <c r="AU433" s="164" t="s">
        <v>82</v>
      </c>
      <c r="AV433" s="12" t="s">
        <v>80</v>
      </c>
      <c r="AW433" s="12" t="s">
        <v>30</v>
      </c>
      <c r="AX433" s="12" t="s">
        <v>73</v>
      </c>
      <c r="AY433" s="164" t="s">
        <v>201</v>
      </c>
    </row>
    <row r="434" spans="2:65" s="13" customFormat="1" x14ac:dyDescent="0.2">
      <c r="B434" s="168"/>
      <c r="C434" s="261"/>
      <c r="D434" s="255" t="s">
        <v>214</v>
      </c>
      <c r="E434" s="262" t="s">
        <v>1</v>
      </c>
      <c r="F434" s="263" t="s">
        <v>3864</v>
      </c>
      <c r="G434" s="261"/>
      <c r="H434" s="264">
        <v>12.388</v>
      </c>
      <c r="I434" s="170"/>
      <c r="L434" s="168"/>
      <c r="M434" s="171"/>
      <c r="T434" s="172"/>
      <c r="AT434" s="169" t="s">
        <v>214</v>
      </c>
      <c r="AU434" s="169" t="s">
        <v>82</v>
      </c>
      <c r="AV434" s="13" t="s">
        <v>82</v>
      </c>
      <c r="AW434" s="13" t="s">
        <v>30</v>
      </c>
      <c r="AX434" s="13" t="s">
        <v>73</v>
      </c>
      <c r="AY434" s="169" t="s">
        <v>201</v>
      </c>
    </row>
    <row r="435" spans="2:65" s="12" customFormat="1" ht="22.5" x14ac:dyDescent="0.2">
      <c r="B435" s="163"/>
      <c r="C435" s="258"/>
      <c r="D435" s="255" t="s">
        <v>214</v>
      </c>
      <c r="E435" s="259" t="s">
        <v>1</v>
      </c>
      <c r="F435" s="260" t="s">
        <v>3865</v>
      </c>
      <c r="G435" s="258"/>
      <c r="H435" s="259" t="s">
        <v>1</v>
      </c>
      <c r="I435" s="165"/>
      <c r="L435" s="163"/>
      <c r="M435" s="166"/>
      <c r="T435" s="167"/>
      <c r="AT435" s="164" t="s">
        <v>214</v>
      </c>
      <c r="AU435" s="164" t="s">
        <v>82</v>
      </c>
      <c r="AV435" s="12" t="s">
        <v>80</v>
      </c>
      <c r="AW435" s="12" t="s">
        <v>30</v>
      </c>
      <c r="AX435" s="12" t="s">
        <v>73</v>
      </c>
      <c r="AY435" s="164" t="s">
        <v>201</v>
      </c>
    </row>
    <row r="436" spans="2:65" s="13" customFormat="1" x14ac:dyDescent="0.2">
      <c r="B436" s="168"/>
      <c r="C436" s="261"/>
      <c r="D436" s="255" t="s">
        <v>214</v>
      </c>
      <c r="E436" s="262" t="s">
        <v>1</v>
      </c>
      <c r="F436" s="263" t="s">
        <v>3866</v>
      </c>
      <c r="G436" s="261"/>
      <c r="H436" s="264">
        <v>11.067</v>
      </c>
      <c r="I436" s="170"/>
      <c r="L436" s="168"/>
      <c r="M436" s="171"/>
      <c r="T436" s="172"/>
      <c r="AT436" s="169" t="s">
        <v>214</v>
      </c>
      <c r="AU436" s="169" t="s">
        <v>82</v>
      </c>
      <c r="AV436" s="13" t="s">
        <v>82</v>
      </c>
      <c r="AW436" s="13" t="s">
        <v>30</v>
      </c>
      <c r="AX436" s="13" t="s">
        <v>73</v>
      </c>
      <c r="AY436" s="169" t="s">
        <v>201</v>
      </c>
    </row>
    <row r="437" spans="2:65" s="12" customFormat="1" x14ac:dyDescent="0.2">
      <c r="B437" s="163"/>
      <c r="C437" s="258"/>
      <c r="D437" s="255" t="s">
        <v>214</v>
      </c>
      <c r="E437" s="259" t="s">
        <v>1</v>
      </c>
      <c r="F437" s="260" t="s">
        <v>3002</v>
      </c>
      <c r="G437" s="258"/>
      <c r="H437" s="259" t="s">
        <v>1</v>
      </c>
      <c r="I437" s="165"/>
      <c r="L437" s="163"/>
      <c r="M437" s="166"/>
      <c r="T437" s="167"/>
      <c r="AT437" s="164" t="s">
        <v>214</v>
      </c>
      <c r="AU437" s="164" t="s">
        <v>82</v>
      </c>
      <c r="AV437" s="12" t="s">
        <v>80</v>
      </c>
      <c r="AW437" s="12" t="s">
        <v>30</v>
      </c>
      <c r="AX437" s="12" t="s">
        <v>73</v>
      </c>
      <c r="AY437" s="164" t="s">
        <v>201</v>
      </c>
    </row>
    <row r="438" spans="2:65" s="13" customFormat="1" x14ac:dyDescent="0.2">
      <c r="B438" s="168"/>
      <c r="C438" s="261"/>
      <c r="D438" s="255" t="s">
        <v>214</v>
      </c>
      <c r="E438" s="262" t="s">
        <v>1</v>
      </c>
      <c r="F438" s="263" t="s">
        <v>3867</v>
      </c>
      <c r="G438" s="261"/>
      <c r="H438" s="264">
        <v>-0.25800000000000001</v>
      </c>
      <c r="I438" s="170"/>
      <c r="L438" s="168"/>
      <c r="M438" s="171"/>
      <c r="T438" s="172"/>
      <c r="AT438" s="169" t="s">
        <v>214</v>
      </c>
      <c r="AU438" s="169" t="s">
        <v>82</v>
      </c>
      <c r="AV438" s="13" t="s">
        <v>82</v>
      </c>
      <c r="AW438" s="13" t="s">
        <v>30</v>
      </c>
      <c r="AX438" s="13" t="s">
        <v>73</v>
      </c>
      <c r="AY438" s="169" t="s">
        <v>201</v>
      </c>
    </row>
    <row r="439" spans="2:65" s="14" customFormat="1" x14ac:dyDescent="0.2">
      <c r="B439" s="173"/>
      <c r="C439" s="265"/>
      <c r="D439" s="255" t="s">
        <v>214</v>
      </c>
      <c r="E439" s="266" t="s">
        <v>1</v>
      </c>
      <c r="F439" s="267" t="s">
        <v>221</v>
      </c>
      <c r="G439" s="265"/>
      <c r="H439" s="268">
        <v>23.196999999999999</v>
      </c>
      <c r="I439" s="175"/>
      <c r="L439" s="173"/>
      <c r="M439" s="176"/>
      <c r="T439" s="177"/>
      <c r="AT439" s="174" t="s">
        <v>214</v>
      </c>
      <c r="AU439" s="174" t="s">
        <v>82</v>
      </c>
      <c r="AV439" s="14" t="s">
        <v>208</v>
      </c>
      <c r="AW439" s="14" t="s">
        <v>30</v>
      </c>
      <c r="AX439" s="14" t="s">
        <v>80</v>
      </c>
      <c r="AY439" s="174" t="s">
        <v>201</v>
      </c>
    </row>
    <row r="440" spans="2:65" s="13" customFormat="1" x14ac:dyDescent="0.2">
      <c r="B440" s="168"/>
      <c r="C440" s="261"/>
      <c r="D440" s="255" t="s">
        <v>214</v>
      </c>
      <c r="E440" s="261"/>
      <c r="F440" s="263" t="s">
        <v>3869</v>
      </c>
      <c r="G440" s="261"/>
      <c r="H440" s="264">
        <v>46.393999999999998</v>
      </c>
      <c r="I440" s="170"/>
      <c r="L440" s="168"/>
      <c r="M440" s="171"/>
      <c r="T440" s="172"/>
      <c r="AT440" s="169" t="s">
        <v>214</v>
      </c>
      <c r="AU440" s="169" t="s">
        <v>82</v>
      </c>
      <c r="AV440" s="13" t="s">
        <v>82</v>
      </c>
      <c r="AW440" s="13" t="s">
        <v>3</v>
      </c>
      <c r="AX440" s="13" t="s">
        <v>80</v>
      </c>
      <c r="AY440" s="169" t="s">
        <v>201</v>
      </c>
    </row>
    <row r="441" spans="2:65" s="1" customFormat="1" ht="24" customHeight="1" x14ac:dyDescent="0.2">
      <c r="B441" s="152"/>
      <c r="C441" s="249" t="s">
        <v>7</v>
      </c>
      <c r="D441" s="249" t="s">
        <v>203</v>
      </c>
      <c r="E441" s="250" t="s">
        <v>3267</v>
      </c>
      <c r="F441" s="251" t="s">
        <v>3268</v>
      </c>
      <c r="G441" s="252" t="s">
        <v>206</v>
      </c>
      <c r="H441" s="253">
        <v>31.62</v>
      </c>
      <c r="I441" s="154"/>
      <c r="J441" s="155">
        <f>ROUND(I441*H441,2)</f>
        <v>0</v>
      </c>
      <c r="K441" s="153" t="s">
        <v>207</v>
      </c>
      <c r="L441" s="32"/>
      <c r="M441" s="156" t="s">
        <v>1</v>
      </c>
      <c r="N441" s="157" t="s">
        <v>38</v>
      </c>
      <c r="P441" s="158">
        <f>O441*H441</f>
        <v>0</v>
      </c>
      <c r="Q441" s="158">
        <v>0</v>
      </c>
      <c r="R441" s="158">
        <f>Q441*H441</f>
        <v>0</v>
      </c>
      <c r="S441" s="158">
        <v>0</v>
      </c>
      <c r="T441" s="159">
        <f>S441*H441</f>
        <v>0</v>
      </c>
      <c r="AR441" s="160" t="s">
        <v>208</v>
      </c>
      <c r="AT441" s="160" t="s">
        <v>203</v>
      </c>
      <c r="AU441" s="160" t="s">
        <v>82</v>
      </c>
      <c r="AY441" s="17" t="s">
        <v>201</v>
      </c>
      <c r="BE441" s="161">
        <f>IF(N441="základní",J441,0)</f>
        <v>0</v>
      </c>
      <c r="BF441" s="161">
        <f>IF(N441="snížená",J441,0)</f>
        <v>0</v>
      </c>
      <c r="BG441" s="161">
        <f>IF(N441="zákl. přenesená",J441,0)</f>
        <v>0</v>
      </c>
      <c r="BH441" s="161">
        <f>IF(N441="sníž. přenesená",J441,0)</f>
        <v>0</v>
      </c>
      <c r="BI441" s="161">
        <f>IF(N441="nulová",J441,0)</f>
        <v>0</v>
      </c>
      <c r="BJ441" s="17" t="s">
        <v>80</v>
      </c>
      <c r="BK441" s="161">
        <f>ROUND(I441*H441,2)</f>
        <v>0</v>
      </c>
      <c r="BL441" s="17" t="s">
        <v>208</v>
      </c>
      <c r="BM441" s="160" t="s">
        <v>3870</v>
      </c>
    </row>
    <row r="442" spans="2:65" s="1" customFormat="1" ht="19.5" x14ac:dyDescent="0.2">
      <c r="B442" s="32"/>
      <c r="C442" s="254"/>
      <c r="D442" s="255" t="s">
        <v>210</v>
      </c>
      <c r="E442" s="254"/>
      <c r="F442" s="256" t="s">
        <v>3270</v>
      </c>
      <c r="G442" s="254"/>
      <c r="H442" s="254"/>
      <c r="I442" s="96"/>
      <c r="L442" s="32"/>
      <c r="M442" s="162"/>
      <c r="T442" s="56"/>
      <c r="AT442" s="17" t="s">
        <v>210</v>
      </c>
      <c r="AU442" s="17" t="s">
        <v>82</v>
      </c>
    </row>
    <row r="443" spans="2:65" s="1" customFormat="1" ht="117" x14ac:dyDescent="0.2">
      <c r="B443" s="32"/>
      <c r="C443" s="254"/>
      <c r="D443" s="255" t="s">
        <v>212</v>
      </c>
      <c r="E443" s="254"/>
      <c r="F443" s="257" t="s">
        <v>427</v>
      </c>
      <c r="G443" s="254"/>
      <c r="H443" s="254"/>
      <c r="I443" s="96"/>
      <c r="L443" s="32"/>
      <c r="M443" s="162"/>
      <c r="T443" s="56"/>
      <c r="AT443" s="17" t="s">
        <v>212</v>
      </c>
      <c r="AU443" s="17" t="s">
        <v>82</v>
      </c>
    </row>
    <row r="444" spans="2:65" s="12" customFormat="1" x14ac:dyDescent="0.2">
      <c r="B444" s="163"/>
      <c r="C444" s="258"/>
      <c r="D444" s="255" t="s">
        <v>214</v>
      </c>
      <c r="E444" s="259" t="s">
        <v>1</v>
      </c>
      <c r="F444" s="260" t="s">
        <v>2932</v>
      </c>
      <c r="G444" s="258"/>
      <c r="H444" s="259" t="s">
        <v>1</v>
      </c>
      <c r="I444" s="165"/>
      <c r="L444" s="163"/>
      <c r="M444" s="166"/>
      <c r="T444" s="167"/>
      <c r="AT444" s="164" t="s">
        <v>214</v>
      </c>
      <c r="AU444" s="164" t="s">
        <v>82</v>
      </c>
      <c r="AV444" s="12" t="s">
        <v>80</v>
      </c>
      <c r="AW444" s="12" t="s">
        <v>30</v>
      </c>
      <c r="AX444" s="12" t="s">
        <v>73</v>
      </c>
      <c r="AY444" s="164" t="s">
        <v>201</v>
      </c>
    </row>
    <row r="445" spans="2:65" s="12" customFormat="1" x14ac:dyDescent="0.2">
      <c r="B445" s="163"/>
      <c r="C445" s="258"/>
      <c r="D445" s="255" t="s">
        <v>214</v>
      </c>
      <c r="E445" s="259" t="s">
        <v>1</v>
      </c>
      <c r="F445" s="260" t="s">
        <v>2933</v>
      </c>
      <c r="G445" s="258"/>
      <c r="H445" s="259" t="s">
        <v>1</v>
      </c>
      <c r="I445" s="165"/>
      <c r="L445" s="163"/>
      <c r="M445" s="166"/>
      <c r="T445" s="167"/>
      <c r="AT445" s="164" t="s">
        <v>214</v>
      </c>
      <c r="AU445" s="164" t="s">
        <v>82</v>
      </c>
      <c r="AV445" s="12" t="s">
        <v>80</v>
      </c>
      <c r="AW445" s="12" t="s">
        <v>30</v>
      </c>
      <c r="AX445" s="12" t="s">
        <v>73</v>
      </c>
      <c r="AY445" s="164" t="s">
        <v>201</v>
      </c>
    </row>
    <row r="446" spans="2:65" s="12" customFormat="1" x14ac:dyDescent="0.2">
      <c r="B446" s="163"/>
      <c r="C446" s="258"/>
      <c r="D446" s="255" t="s">
        <v>214</v>
      </c>
      <c r="E446" s="259" t="s">
        <v>1</v>
      </c>
      <c r="F446" s="260" t="s">
        <v>3823</v>
      </c>
      <c r="G446" s="258"/>
      <c r="H446" s="259" t="s">
        <v>1</v>
      </c>
      <c r="I446" s="165"/>
      <c r="L446" s="163"/>
      <c r="M446" s="166"/>
      <c r="T446" s="167"/>
      <c r="AT446" s="164" t="s">
        <v>214</v>
      </c>
      <c r="AU446" s="164" t="s">
        <v>82</v>
      </c>
      <c r="AV446" s="12" t="s">
        <v>80</v>
      </c>
      <c r="AW446" s="12" t="s">
        <v>30</v>
      </c>
      <c r="AX446" s="12" t="s">
        <v>73</v>
      </c>
      <c r="AY446" s="164" t="s">
        <v>201</v>
      </c>
    </row>
    <row r="447" spans="2:65" s="12" customFormat="1" x14ac:dyDescent="0.2">
      <c r="B447" s="163"/>
      <c r="C447" s="258"/>
      <c r="D447" s="255" t="s">
        <v>214</v>
      </c>
      <c r="E447" s="259" t="s">
        <v>1</v>
      </c>
      <c r="F447" s="260" t="s">
        <v>3271</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3824</v>
      </c>
      <c r="G448" s="258"/>
      <c r="H448" s="259" t="s">
        <v>1</v>
      </c>
      <c r="I448" s="165"/>
      <c r="L448" s="163"/>
      <c r="M448" s="166"/>
      <c r="T448" s="167"/>
      <c r="AT448" s="164" t="s">
        <v>214</v>
      </c>
      <c r="AU448" s="164" t="s">
        <v>82</v>
      </c>
      <c r="AV448" s="12" t="s">
        <v>80</v>
      </c>
      <c r="AW448" s="12" t="s">
        <v>30</v>
      </c>
      <c r="AX448" s="12" t="s">
        <v>73</v>
      </c>
      <c r="AY448" s="164" t="s">
        <v>201</v>
      </c>
    </row>
    <row r="449" spans="2:65" s="13" customFormat="1" x14ac:dyDescent="0.2">
      <c r="B449" s="168"/>
      <c r="C449" s="261"/>
      <c r="D449" s="255" t="s">
        <v>214</v>
      </c>
      <c r="E449" s="262" t="s">
        <v>1</v>
      </c>
      <c r="F449" s="263" t="s">
        <v>3825</v>
      </c>
      <c r="G449" s="261"/>
      <c r="H449" s="264">
        <v>31.62</v>
      </c>
      <c r="I449" s="170"/>
      <c r="L449" s="168"/>
      <c r="M449" s="171"/>
      <c r="T449" s="172"/>
      <c r="AT449" s="169" t="s">
        <v>214</v>
      </c>
      <c r="AU449" s="169" t="s">
        <v>82</v>
      </c>
      <c r="AV449" s="13" t="s">
        <v>82</v>
      </c>
      <c r="AW449" s="13" t="s">
        <v>30</v>
      </c>
      <c r="AX449" s="13" t="s">
        <v>73</v>
      </c>
      <c r="AY449" s="169" t="s">
        <v>201</v>
      </c>
    </row>
    <row r="450" spans="2:65" s="14" customFormat="1" x14ac:dyDescent="0.2">
      <c r="B450" s="173"/>
      <c r="C450" s="265"/>
      <c r="D450" s="255" t="s">
        <v>214</v>
      </c>
      <c r="E450" s="266" t="s">
        <v>1</v>
      </c>
      <c r="F450" s="267" t="s">
        <v>221</v>
      </c>
      <c r="G450" s="265"/>
      <c r="H450" s="268">
        <v>31.62</v>
      </c>
      <c r="I450" s="175"/>
      <c r="L450" s="173"/>
      <c r="M450" s="176"/>
      <c r="T450" s="177"/>
      <c r="AT450" s="174" t="s">
        <v>214</v>
      </c>
      <c r="AU450" s="174" t="s">
        <v>82</v>
      </c>
      <c r="AV450" s="14" t="s">
        <v>208</v>
      </c>
      <c r="AW450" s="14" t="s">
        <v>30</v>
      </c>
      <c r="AX450" s="14" t="s">
        <v>80</v>
      </c>
      <c r="AY450" s="174" t="s">
        <v>201</v>
      </c>
    </row>
    <row r="451" spans="2:65" s="1" customFormat="1" ht="24" customHeight="1" x14ac:dyDescent="0.2">
      <c r="B451" s="152"/>
      <c r="C451" s="249" t="s">
        <v>368</v>
      </c>
      <c r="D451" s="249" t="s">
        <v>203</v>
      </c>
      <c r="E451" s="250" t="s">
        <v>3272</v>
      </c>
      <c r="F451" s="251" t="s">
        <v>3273</v>
      </c>
      <c r="G451" s="252" t="s">
        <v>206</v>
      </c>
      <c r="H451" s="253">
        <v>31.62</v>
      </c>
      <c r="I451" s="154"/>
      <c r="J451" s="155">
        <f>ROUND(I451*H451,2)</f>
        <v>0</v>
      </c>
      <c r="K451" s="153" t="s">
        <v>207</v>
      </c>
      <c r="L451" s="32"/>
      <c r="M451" s="156" t="s">
        <v>1</v>
      </c>
      <c r="N451" s="157" t="s">
        <v>38</v>
      </c>
      <c r="P451" s="158">
        <f>O451*H451</f>
        <v>0</v>
      </c>
      <c r="Q451" s="158">
        <v>0</v>
      </c>
      <c r="R451" s="158">
        <f>Q451*H451</f>
        <v>0</v>
      </c>
      <c r="S451" s="158">
        <v>0</v>
      </c>
      <c r="T451" s="159">
        <f>S451*H451</f>
        <v>0</v>
      </c>
      <c r="AR451" s="160" t="s">
        <v>208</v>
      </c>
      <c r="AT451" s="160" t="s">
        <v>203</v>
      </c>
      <c r="AU451" s="160" t="s">
        <v>82</v>
      </c>
      <c r="AY451" s="17" t="s">
        <v>201</v>
      </c>
      <c r="BE451" s="161">
        <f>IF(N451="základní",J451,0)</f>
        <v>0</v>
      </c>
      <c r="BF451" s="161">
        <f>IF(N451="snížená",J451,0)</f>
        <v>0</v>
      </c>
      <c r="BG451" s="161">
        <f>IF(N451="zákl. přenesená",J451,0)</f>
        <v>0</v>
      </c>
      <c r="BH451" s="161">
        <f>IF(N451="sníž. přenesená",J451,0)</f>
        <v>0</v>
      </c>
      <c r="BI451" s="161">
        <f>IF(N451="nulová",J451,0)</f>
        <v>0</v>
      </c>
      <c r="BJ451" s="17" t="s">
        <v>80</v>
      </c>
      <c r="BK451" s="161">
        <f>ROUND(I451*H451,2)</f>
        <v>0</v>
      </c>
      <c r="BL451" s="17" t="s">
        <v>208</v>
      </c>
      <c r="BM451" s="160" t="s">
        <v>3871</v>
      </c>
    </row>
    <row r="452" spans="2:65" s="1" customFormat="1" ht="19.5" x14ac:dyDescent="0.2">
      <c r="B452" s="32"/>
      <c r="C452" s="254"/>
      <c r="D452" s="255" t="s">
        <v>210</v>
      </c>
      <c r="E452" s="254"/>
      <c r="F452" s="256" t="s">
        <v>3275</v>
      </c>
      <c r="G452" s="254"/>
      <c r="H452" s="254"/>
      <c r="I452" s="96"/>
      <c r="L452" s="32"/>
      <c r="M452" s="162"/>
      <c r="T452" s="56"/>
      <c r="AT452" s="17" t="s">
        <v>210</v>
      </c>
      <c r="AU452" s="17" t="s">
        <v>82</v>
      </c>
    </row>
    <row r="453" spans="2:65" s="1" customFormat="1" ht="117" x14ac:dyDescent="0.2">
      <c r="B453" s="32"/>
      <c r="C453" s="254"/>
      <c r="D453" s="255" t="s">
        <v>212</v>
      </c>
      <c r="E453" s="254"/>
      <c r="F453" s="257" t="s">
        <v>435</v>
      </c>
      <c r="G453" s="254"/>
      <c r="H453" s="254"/>
      <c r="I453" s="96"/>
      <c r="L453" s="32"/>
      <c r="M453" s="162"/>
      <c r="T453" s="56"/>
      <c r="AT453" s="17" t="s">
        <v>212</v>
      </c>
      <c r="AU453" s="17" t="s">
        <v>82</v>
      </c>
    </row>
    <row r="454" spans="2:65" s="12" customFormat="1" x14ac:dyDescent="0.2">
      <c r="B454" s="163"/>
      <c r="C454" s="258"/>
      <c r="D454" s="255" t="s">
        <v>214</v>
      </c>
      <c r="E454" s="259" t="s">
        <v>1</v>
      </c>
      <c r="F454" s="260" t="s">
        <v>2932</v>
      </c>
      <c r="G454" s="258"/>
      <c r="H454" s="259" t="s">
        <v>1</v>
      </c>
      <c r="I454" s="165"/>
      <c r="L454" s="163"/>
      <c r="M454" s="166"/>
      <c r="T454" s="167"/>
      <c r="AT454" s="164" t="s">
        <v>214</v>
      </c>
      <c r="AU454" s="164" t="s">
        <v>82</v>
      </c>
      <c r="AV454" s="12" t="s">
        <v>80</v>
      </c>
      <c r="AW454" s="12" t="s">
        <v>30</v>
      </c>
      <c r="AX454" s="12" t="s">
        <v>73</v>
      </c>
      <c r="AY454" s="164" t="s">
        <v>201</v>
      </c>
    </row>
    <row r="455" spans="2:65" s="12" customFormat="1" x14ac:dyDescent="0.2">
      <c r="B455" s="163"/>
      <c r="C455" s="258"/>
      <c r="D455" s="255" t="s">
        <v>214</v>
      </c>
      <c r="E455" s="259" t="s">
        <v>1</v>
      </c>
      <c r="F455" s="260" t="s">
        <v>2933</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3823</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436</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3824</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3825</v>
      </c>
      <c r="G459" s="261"/>
      <c r="H459" s="264">
        <v>31.62</v>
      </c>
      <c r="I459" s="170"/>
      <c r="L459" s="168"/>
      <c r="M459" s="171"/>
      <c r="T459" s="172"/>
      <c r="AT459" s="169" t="s">
        <v>214</v>
      </c>
      <c r="AU459" s="169" t="s">
        <v>82</v>
      </c>
      <c r="AV459" s="13" t="s">
        <v>82</v>
      </c>
      <c r="AW459" s="13" t="s">
        <v>30</v>
      </c>
      <c r="AX459" s="13" t="s">
        <v>73</v>
      </c>
      <c r="AY459" s="169" t="s">
        <v>201</v>
      </c>
    </row>
    <row r="460" spans="2:65" s="14" customFormat="1" x14ac:dyDescent="0.2">
      <c r="B460" s="173"/>
      <c r="C460" s="265"/>
      <c r="D460" s="255" t="s">
        <v>214</v>
      </c>
      <c r="E460" s="266" t="s">
        <v>1</v>
      </c>
      <c r="F460" s="267" t="s">
        <v>221</v>
      </c>
      <c r="G460" s="265"/>
      <c r="H460" s="268">
        <v>31.62</v>
      </c>
      <c r="I460" s="175"/>
      <c r="L460" s="173"/>
      <c r="M460" s="176"/>
      <c r="T460" s="177"/>
      <c r="AT460" s="174" t="s">
        <v>214</v>
      </c>
      <c r="AU460" s="174" t="s">
        <v>82</v>
      </c>
      <c r="AV460" s="14" t="s">
        <v>208</v>
      </c>
      <c r="AW460" s="14" t="s">
        <v>30</v>
      </c>
      <c r="AX460" s="14" t="s">
        <v>80</v>
      </c>
      <c r="AY460" s="174" t="s">
        <v>201</v>
      </c>
    </row>
    <row r="461" spans="2:65" s="1" customFormat="1" ht="16.5" customHeight="1" x14ac:dyDescent="0.2">
      <c r="B461" s="152"/>
      <c r="C461" s="271" t="s">
        <v>374</v>
      </c>
      <c r="D461" s="271" t="s">
        <v>401</v>
      </c>
      <c r="E461" s="272" t="s">
        <v>438</v>
      </c>
      <c r="F461" s="273" t="s">
        <v>439</v>
      </c>
      <c r="G461" s="274" t="s">
        <v>440</v>
      </c>
      <c r="H461" s="275">
        <v>0.47399999999999998</v>
      </c>
      <c r="I461" s="179"/>
      <c r="J461" s="180">
        <f>ROUND(I461*H461,2)</f>
        <v>0</v>
      </c>
      <c r="K461" s="178" t="s">
        <v>207</v>
      </c>
      <c r="L461" s="181"/>
      <c r="M461" s="182" t="s">
        <v>1</v>
      </c>
      <c r="N461" s="183" t="s">
        <v>38</v>
      </c>
      <c r="P461" s="158">
        <f>O461*H461</f>
        <v>0</v>
      </c>
      <c r="Q461" s="158">
        <v>1E-3</v>
      </c>
      <c r="R461" s="158">
        <f>Q461*H461</f>
        <v>4.7399999999999997E-4</v>
      </c>
      <c r="S461" s="158">
        <v>0</v>
      </c>
      <c r="T461" s="159">
        <f>S461*H461</f>
        <v>0</v>
      </c>
      <c r="AR461" s="160" t="s">
        <v>266</v>
      </c>
      <c r="AT461" s="160" t="s">
        <v>401</v>
      </c>
      <c r="AU461" s="160" t="s">
        <v>82</v>
      </c>
      <c r="AY461" s="17" t="s">
        <v>201</v>
      </c>
      <c r="BE461" s="161">
        <f>IF(N461="základní",J461,0)</f>
        <v>0</v>
      </c>
      <c r="BF461" s="161">
        <f>IF(N461="snížená",J461,0)</f>
        <v>0</v>
      </c>
      <c r="BG461" s="161">
        <f>IF(N461="zákl. přenesená",J461,0)</f>
        <v>0</v>
      </c>
      <c r="BH461" s="161">
        <f>IF(N461="sníž. přenesená",J461,0)</f>
        <v>0</v>
      </c>
      <c r="BI461" s="161">
        <f>IF(N461="nulová",J461,0)</f>
        <v>0</v>
      </c>
      <c r="BJ461" s="17" t="s">
        <v>80</v>
      </c>
      <c r="BK461" s="161">
        <f>ROUND(I461*H461,2)</f>
        <v>0</v>
      </c>
      <c r="BL461" s="17" t="s">
        <v>208</v>
      </c>
      <c r="BM461" s="160" t="s">
        <v>3872</v>
      </c>
    </row>
    <row r="462" spans="2:65" s="1" customFormat="1" x14ac:dyDescent="0.2">
      <c r="B462" s="32"/>
      <c r="C462" s="254"/>
      <c r="D462" s="255" t="s">
        <v>210</v>
      </c>
      <c r="E462" s="254"/>
      <c r="F462" s="256" t="s">
        <v>439</v>
      </c>
      <c r="G462" s="254"/>
      <c r="H462" s="254"/>
      <c r="I462" s="96"/>
      <c r="L462" s="32"/>
      <c r="M462" s="162"/>
      <c r="T462" s="56"/>
      <c r="AT462" s="17" t="s">
        <v>210</v>
      </c>
      <c r="AU462" s="17" t="s">
        <v>82</v>
      </c>
    </row>
    <row r="463" spans="2:65" s="13" customFormat="1" x14ac:dyDescent="0.2">
      <c r="B463" s="168"/>
      <c r="C463" s="261"/>
      <c r="D463" s="255" t="s">
        <v>214</v>
      </c>
      <c r="E463" s="261"/>
      <c r="F463" s="263" t="s">
        <v>3873</v>
      </c>
      <c r="G463" s="261"/>
      <c r="H463" s="264">
        <v>0.47399999999999998</v>
      </c>
      <c r="I463" s="170"/>
      <c r="L463" s="168"/>
      <c r="M463" s="171"/>
      <c r="T463" s="172"/>
      <c r="AT463" s="169" t="s">
        <v>214</v>
      </c>
      <c r="AU463" s="169" t="s">
        <v>82</v>
      </c>
      <c r="AV463" s="13" t="s">
        <v>82</v>
      </c>
      <c r="AW463" s="13" t="s">
        <v>3</v>
      </c>
      <c r="AX463" s="13" t="s">
        <v>80</v>
      </c>
      <c r="AY463" s="169" t="s">
        <v>201</v>
      </c>
    </row>
    <row r="464" spans="2:65" s="1" customFormat="1" ht="24" customHeight="1" x14ac:dyDescent="0.2">
      <c r="B464" s="152"/>
      <c r="C464" s="249" t="s">
        <v>379</v>
      </c>
      <c r="D464" s="249" t="s">
        <v>203</v>
      </c>
      <c r="E464" s="250" t="s">
        <v>444</v>
      </c>
      <c r="F464" s="251" t="s">
        <v>445</v>
      </c>
      <c r="G464" s="252" t="s">
        <v>206</v>
      </c>
      <c r="H464" s="253">
        <v>31.62</v>
      </c>
      <c r="I464" s="154"/>
      <c r="J464" s="155">
        <f>ROUND(I464*H464,2)</f>
        <v>0</v>
      </c>
      <c r="K464" s="153" t="s">
        <v>446</v>
      </c>
      <c r="L464" s="32"/>
      <c r="M464" s="156" t="s">
        <v>1</v>
      </c>
      <c r="N464" s="157" t="s">
        <v>38</v>
      </c>
      <c r="P464" s="158">
        <f>O464*H464</f>
        <v>0</v>
      </c>
      <c r="Q464" s="158">
        <v>0</v>
      </c>
      <c r="R464" s="158">
        <f>Q464*H464</f>
        <v>0</v>
      </c>
      <c r="S464" s="158">
        <v>0</v>
      </c>
      <c r="T464" s="159">
        <f>S464*H464</f>
        <v>0</v>
      </c>
      <c r="AR464" s="160" t="s">
        <v>208</v>
      </c>
      <c r="AT464" s="160" t="s">
        <v>203</v>
      </c>
      <c r="AU464" s="160" t="s">
        <v>82</v>
      </c>
      <c r="AY464" s="17" t="s">
        <v>201</v>
      </c>
      <c r="BE464" s="161">
        <f>IF(N464="základní",J464,0)</f>
        <v>0</v>
      </c>
      <c r="BF464" s="161">
        <f>IF(N464="snížená",J464,0)</f>
        <v>0</v>
      </c>
      <c r="BG464" s="161">
        <f>IF(N464="zákl. přenesená",J464,0)</f>
        <v>0</v>
      </c>
      <c r="BH464" s="161">
        <f>IF(N464="sníž. přenesená",J464,0)</f>
        <v>0</v>
      </c>
      <c r="BI464" s="161">
        <f>IF(N464="nulová",J464,0)</f>
        <v>0</v>
      </c>
      <c r="BJ464" s="17" t="s">
        <v>80</v>
      </c>
      <c r="BK464" s="161">
        <f>ROUND(I464*H464,2)</f>
        <v>0</v>
      </c>
      <c r="BL464" s="17" t="s">
        <v>208</v>
      </c>
      <c r="BM464" s="160" t="s">
        <v>3874</v>
      </c>
    </row>
    <row r="465" spans="2:65" s="1" customFormat="1" ht="19.5" x14ac:dyDescent="0.2">
      <c r="B465" s="32"/>
      <c r="C465" s="254"/>
      <c r="D465" s="255" t="s">
        <v>210</v>
      </c>
      <c r="E465" s="254"/>
      <c r="F465" s="256" t="s">
        <v>448</v>
      </c>
      <c r="G465" s="254"/>
      <c r="H465" s="254"/>
      <c r="I465" s="96"/>
      <c r="L465" s="32"/>
      <c r="M465" s="162"/>
      <c r="T465" s="56"/>
      <c r="AT465" s="17" t="s">
        <v>210</v>
      </c>
      <c r="AU465" s="17" t="s">
        <v>82</v>
      </c>
    </row>
    <row r="466" spans="2:65" s="1" customFormat="1" ht="39" x14ac:dyDescent="0.2">
      <c r="B466" s="32"/>
      <c r="C466" s="254"/>
      <c r="D466" s="255" t="s">
        <v>212</v>
      </c>
      <c r="E466" s="254"/>
      <c r="F466" s="257" t="s">
        <v>449</v>
      </c>
      <c r="G466" s="254"/>
      <c r="H466" s="254"/>
      <c r="I466" s="96"/>
      <c r="L466" s="32"/>
      <c r="M466" s="162"/>
      <c r="T466" s="56"/>
      <c r="AT466" s="17" t="s">
        <v>212</v>
      </c>
      <c r="AU466" s="17" t="s">
        <v>82</v>
      </c>
    </row>
    <row r="467" spans="2:65" s="12" customFormat="1" x14ac:dyDescent="0.2">
      <c r="B467" s="163"/>
      <c r="C467" s="258"/>
      <c r="D467" s="255" t="s">
        <v>214</v>
      </c>
      <c r="E467" s="259" t="s">
        <v>1</v>
      </c>
      <c r="F467" s="260" t="s">
        <v>2932</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2933</v>
      </c>
      <c r="G468" s="258"/>
      <c r="H468" s="259" t="s">
        <v>1</v>
      </c>
      <c r="I468" s="165"/>
      <c r="L468" s="163"/>
      <c r="M468" s="166"/>
      <c r="T468" s="167"/>
      <c r="AT468" s="164" t="s">
        <v>214</v>
      </c>
      <c r="AU468" s="164" t="s">
        <v>82</v>
      </c>
      <c r="AV468" s="12" t="s">
        <v>80</v>
      </c>
      <c r="AW468" s="12" t="s">
        <v>30</v>
      </c>
      <c r="AX468" s="12" t="s">
        <v>73</v>
      </c>
      <c r="AY468" s="164" t="s">
        <v>201</v>
      </c>
    </row>
    <row r="469" spans="2:65" s="12" customFormat="1" ht="22.5" x14ac:dyDescent="0.2">
      <c r="B469" s="163"/>
      <c r="C469" s="258"/>
      <c r="D469" s="255" t="s">
        <v>214</v>
      </c>
      <c r="E469" s="259" t="s">
        <v>1</v>
      </c>
      <c r="F469" s="260" t="s">
        <v>406</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3823</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450</v>
      </c>
      <c r="G471" s="258"/>
      <c r="H471" s="259" t="s">
        <v>1</v>
      </c>
      <c r="I471" s="165"/>
      <c r="L471" s="163"/>
      <c r="M471" s="166"/>
      <c r="T471" s="167"/>
      <c r="AT471" s="164" t="s">
        <v>214</v>
      </c>
      <c r="AU471" s="164" t="s">
        <v>82</v>
      </c>
      <c r="AV471" s="12" t="s">
        <v>80</v>
      </c>
      <c r="AW471" s="12" t="s">
        <v>30</v>
      </c>
      <c r="AX471" s="12" t="s">
        <v>73</v>
      </c>
      <c r="AY471" s="164" t="s">
        <v>201</v>
      </c>
    </row>
    <row r="472" spans="2:65" s="12" customFormat="1" x14ac:dyDescent="0.2">
      <c r="B472" s="163"/>
      <c r="C472" s="258"/>
      <c r="D472" s="255" t="s">
        <v>214</v>
      </c>
      <c r="E472" s="259" t="s">
        <v>1</v>
      </c>
      <c r="F472" s="260" t="s">
        <v>3824</v>
      </c>
      <c r="G472" s="258"/>
      <c r="H472" s="259" t="s">
        <v>1</v>
      </c>
      <c r="I472" s="165"/>
      <c r="L472" s="163"/>
      <c r="M472" s="166"/>
      <c r="T472" s="167"/>
      <c r="AT472" s="164" t="s">
        <v>214</v>
      </c>
      <c r="AU472" s="164" t="s">
        <v>82</v>
      </c>
      <c r="AV472" s="12" t="s">
        <v>80</v>
      </c>
      <c r="AW472" s="12" t="s">
        <v>30</v>
      </c>
      <c r="AX472" s="12" t="s">
        <v>73</v>
      </c>
      <c r="AY472" s="164" t="s">
        <v>201</v>
      </c>
    </row>
    <row r="473" spans="2:65" s="13" customFormat="1" x14ac:dyDescent="0.2">
      <c r="B473" s="168"/>
      <c r="C473" s="261"/>
      <c r="D473" s="255" t="s">
        <v>214</v>
      </c>
      <c r="E473" s="262" t="s">
        <v>1</v>
      </c>
      <c r="F473" s="263" t="s">
        <v>3825</v>
      </c>
      <c r="G473" s="261"/>
      <c r="H473" s="264">
        <v>31.62</v>
      </c>
      <c r="I473" s="170"/>
      <c r="L473" s="168"/>
      <c r="M473" s="171"/>
      <c r="T473" s="172"/>
      <c r="AT473" s="169" t="s">
        <v>214</v>
      </c>
      <c r="AU473" s="169" t="s">
        <v>82</v>
      </c>
      <c r="AV473" s="13" t="s">
        <v>82</v>
      </c>
      <c r="AW473" s="13" t="s">
        <v>30</v>
      </c>
      <c r="AX473" s="13" t="s">
        <v>73</v>
      </c>
      <c r="AY473" s="169" t="s">
        <v>201</v>
      </c>
    </row>
    <row r="474" spans="2:65" s="14" customFormat="1" x14ac:dyDescent="0.2">
      <c r="B474" s="173"/>
      <c r="C474" s="265"/>
      <c r="D474" s="255" t="s">
        <v>214</v>
      </c>
      <c r="E474" s="266" t="s">
        <v>1</v>
      </c>
      <c r="F474" s="267" t="s">
        <v>221</v>
      </c>
      <c r="G474" s="265"/>
      <c r="H474" s="268">
        <v>31.62</v>
      </c>
      <c r="I474" s="175"/>
      <c r="L474" s="173"/>
      <c r="M474" s="176"/>
      <c r="T474" s="177"/>
      <c r="AT474" s="174" t="s">
        <v>214</v>
      </c>
      <c r="AU474" s="174" t="s">
        <v>82</v>
      </c>
      <c r="AV474" s="14" t="s">
        <v>208</v>
      </c>
      <c r="AW474" s="14" t="s">
        <v>30</v>
      </c>
      <c r="AX474" s="14" t="s">
        <v>80</v>
      </c>
      <c r="AY474" s="174" t="s">
        <v>201</v>
      </c>
    </row>
    <row r="475" spans="2:65" s="1" customFormat="1" ht="16.5" customHeight="1" x14ac:dyDescent="0.2">
      <c r="B475" s="152"/>
      <c r="C475" s="271" t="s">
        <v>381</v>
      </c>
      <c r="D475" s="271" t="s">
        <v>401</v>
      </c>
      <c r="E475" s="272" t="s">
        <v>452</v>
      </c>
      <c r="F475" s="273" t="s">
        <v>453</v>
      </c>
      <c r="G475" s="274" t="s">
        <v>278</v>
      </c>
      <c r="H475" s="275">
        <v>3.1619999999999999</v>
      </c>
      <c r="I475" s="179"/>
      <c r="J475" s="180">
        <f>ROUND(I475*H475,2)</f>
        <v>0</v>
      </c>
      <c r="K475" s="178" t="s">
        <v>207</v>
      </c>
      <c r="L475" s="181"/>
      <c r="M475" s="182" t="s">
        <v>1</v>
      </c>
      <c r="N475" s="183" t="s">
        <v>38</v>
      </c>
      <c r="P475" s="158">
        <f>O475*H475</f>
        <v>0</v>
      </c>
      <c r="Q475" s="158">
        <v>0.21</v>
      </c>
      <c r="R475" s="158">
        <f>Q475*H475</f>
        <v>0.66401999999999994</v>
      </c>
      <c r="S475" s="158">
        <v>0</v>
      </c>
      <c r="T475" s="159">
        <f>S475*H475</f>
        <v>0</v>
      </c>
      <c r="AR475" s="160" t="s">
        <v>266</v>
      </c>
      <c r="AT475" s="160" t="s">
        <v>401</v>
      </c>
      <c r="AU475" s="160" t="s">
        <v>82</v>
      </c>
      <c r="AY475" s="17" t="s">
        <v>201</v>
      </c>
      <c r="BE475" s="161">
        <f>IF(N475="základní",J475,0)</f>
        <v>0</v>
      </c>
      <c r="BF475" s="161">
        <f>IF(N475="snížená",J475,0)</f>
        <v>0</v>
      </c>
      <c r="BG475" s="161">
        <f>IF(N475="zákl. přenesená",J475,0)</f>
        <v>0</v>
      </c>
      <c r="BH475" s="161">
        <f>IF(N475="sníž. přenesená",J475,0)</f>
        <v>0</v>
      </c>
      <c r="BI475" s="161">
        <f>IF(N475="nulová",J475,0)</f>
        <v>0</v>
      </c>
      <c r="BJ475" s="17" t="s">
        <v>80</v>
      </c>
      <c r="BK475" s="161">
        <f>ROUND(I475*H475,2)</f>
        <v>0</v>
      </c>
      <c r="BL475" s="17" t="s">
        <v>208</v>
      </c>
      <c r="BM475" s="160" t="s">
        <v>3875</v>
      </c>
    </row>
    <row r="476" spans="2:65" s="1" customFormat="1" x14ac:dyDescent="0.2">
      <c r="B476" s="32"/>
      <c r="C476" s="254"/>
      <c r="D476" s="255" t="s">
        <v>210</v>
      </c>
      <c r="E476" s="254"/>
      <c r="F476" s="256" t="s">
        <v>453</v>
      </c>
      <c r="G476" s="254"/>
      <c r="H476" s="254"/>
      <c r="I476" s="96"/>
      <c r="L476" s="32"/>
      <c r="M476" s="162"/>
      <c r="T476" s="56"/>
      <c r="AT476" s="17" t="s">
        <v>210</v>
      </c>
      <c r="AU476" s="17" t="s">
        <v>82</v>
      </c>
    </row>
    <row r="477" spans="2:65" s="12" customFormat="1" x14ac:dyDescent="0.2">
      <c r="B477" s="163"/>
      <c r="C477" s="258"/>
      <c r="D477" s="255" t="s">
        <v>214</v>
      </c>
      <c r="E477" s="259" t="s">
        <v>1</v>
      </c>
      <c r="F477" s="260" t="s">
        <v>2932</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2933</v>
      </c>
      <c r="G478" s="258"/>
      <c r="H478" s="259" t="s">
        <v>1</v>
      </c>
      <c r="I478" s="165"/>
      <c r="L478" s="163"/>
      <c r="M478" s="166"/>
      <c r="T478" s="167"/>
      <c r="AT478" s="164" t="s">
        <v>214</v>
      </c>
      <c r="AU478" s="164" t="s">
        <v>82</v>
      </c>
      <c r="AV478" s="12" t="s">
        <v>80</v>
      </c>
      <c r="AW478" s="12" t="s">
        <v>30</v>
      </c>
      <c r="AX478" s="12" t="s">
        <v>73</v>
      </c>
      <c r="AY478" s="164" t="s">
        <v>201</v>
      </c>
    </row>
    <row r="479" spans="2:65" s="12" customFormat="1" ht="22.5" x14ac:dyDescent="0.2">
      <c r="B479" s="163"/>
      <c r="C479" s="258"/>
      <c r="D479" s="255" t="s">
        <v>214</v>
      </c>
      <c r="E479" s="259" t="s">
        <v>1</v>
      </c>
      <c r="F479" s="260" t="s">
        <v>406</v>
      </c>
      <c r="G479" s="258"/>
      <c r="H479" s="259" t="s">
        <v>1</v>
      </c>
      <c r="I479" s="165"/>
      <c r="L479" s="163"/>
      <c r="M479" s="166"/>
      <c r="T479" s="167"/>
      <c r="AT479" s="164" t="s">
        <v>214</v>
      </c>
      <c r="AU479" s="164" t="s">
        <v>82</v>
      </c>
      <c r="AV479" s="12" t="s">
        <v>80</v>
      </c>
      <c r="AW479" s="12" t="s">
        <v>30</v>
      </c>
      <c r="AX479" s="12" t="s">
        <v>73</v>
      </c>
      <c r="AY479" s="164" t="s">
        <v>201</v>
      </c>
    </row>
    <row r="480" spans="2:65" s="12" customFormat="1" x14ac:dyDescent="0.2">
      <c r="B480" s="163"/>
      <c r="C480" s="258"/>
      <c r="D480" s="255" t="s">
        <v>214</v>
      </c>
      <c r="E480" s="259" t="s">
        <v>1</v>
      </c>
      <c r="F480" s="260" t="s">
        <v>3823</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450</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3824</v>
      </c>
      <c r="G482" s="258"/>
      <c r="H482" s="259" t="s">
        <v>1</v>
      </c>
      <c r="I482" s="165"/>
      <c r="L482" s="163"/>
      <c r="M482" s="166"/>
      <c r="T482" s="167"/>
      <c r="AT482" s="164" t="s">
        <v>214</v>
      </c>
      <c r="AU482" s="164" t="s">
        <v>82</v>
      </c>
      <c r="AV482" s="12" t="s">
        <v>80</v>
      </c>
      <c r="AW482" s="12" t="s">
        <v>30</v>
      </c>
      <c r="AX482" s="12" t="s">
        <v>73</v>
      </c>
      <c r="AY482" s="164" t="s">
        <v>201</v>
      </c>
    </row>
    <row r="483" spans="2:65" s="13" customFormat="1" x14ac:dyDescent="0.2">
      <c r="B483" s="168"/>
      <c r="C483" s="261"/>
      <c r="D483" s="255" t="s">
        <v>214</v>
      </c>
      <c r="E483" s="262" t="s">
        <v>1</v>
      </c>
      <c r="F483" s="263" t="s">
        <v>3852</v>
      </c>
      <c r="G483" s="261"/>
      <c r="H483" s="264">
        <v>3.1619999999999999</v>
      </c>
      <c r="I483" s="170"/>
      <c r="L483" s="168"/>
      <c r="M483" s="171"/>
      <c r="T483" s="172"/>
      <c r="AT483" s="169" t="s">
        <v>214</v>
      </c>
      <c r="AU483" s="169" t="s">
        <v>82</v>
      </c>
      <c r="AV483" s="13" t="s">
        <v>82</v>
      </c>
      <c r="AW483" s="13" t="s">
        <v>30</v>
      </c>
      <c r="AX483" s="13" t="s">
        <v>73</v>
      </c>
      <c r="AY483" s="169" t="s">
        <v>201</v>
      </c>
    </row>
    <row r="484" spans="2:65" s="14" customFormat="1" x14ac:dyDescent="0.2">
      <c r="B484" s="173"/>
      <c r="C484" s="265"/>
      <c r="D484" s="255" t="s">
        <v>214</v>
      </c>
      <c r="E484" s="266" t="s">
        <v>1</v>
      </c>
      <c r="F484" s="267" t="s">
        <v>221</v>
      </c>
      <c r="G484" s="265"/>
      <c r="H484" s="268">
        <v>3.1619999999999999</v>
      </c>
      <c r="I484" s="175"/>
      <c r="L484" s="173"/>
      <c r="M484" s="176"/>
      <c r="T484" s="177"/>
      <c r="AT484" s="174" t="s">
        <v>214</v>
      </c>
      <c r="AU484" s="174" t="s">
        <v>82</v>
      </c>
      <c r="AV484" s="14" t="s">
        <v>208</v>
      </c>
      <c r="AW484" s="14" t="s">
        <v>30</v>
      </c>
      <c r="AX484" s="14" t="s">
        <v>80</v>
      </c>
      <c r="AY484" s="174" t="s">
        <v>201</v>
      </c>
    </row>
    <row r="485" spans="2:65" s="1" customFormat="1" ht="24" customHeight="1" x14ac:dyDescent="0.2">
      <c r="B485" s="152"/>
      <c r="C485" s="249" t="s">
        <v>387</v>
      </c>
      <c r="D485" s="249" t="s">
        <v>203</v>
      </c>
      <c r="E485" s="250" t="s">
        <v>456</v>
      </c>
      <c r="F485" s="251" t="s">
        <v>457</v>
      </c>
      <c r="G485" s="252" t="s">
        <v>206</v>
      </c>
      <c r="H485" s="253">
        <v>31.62</v>
      </c>
      <c r="I485" s="154"/>
      <c r="J485" s="155">
        <f>ROUND(I485*H485,2)</f>
        <v>0</v>
      </c>
      <c r="K485" s="153" t="s">
        <v>207</v>
      </c>
      <c r="L485" s="32"/>
      <c r="M485" s="156" t="s">
        <v>1</v>
      </c>
      <c r="N485" s="157" t="s">
        <v>38</v>
      </c>
      <c r="P485" s="158">
        <f>O485*H485</f>
        <v>0</v>
      </c>
      <c r="Q485" s="158">
        <v>0</v>
      </c>
      <c r="R485" s="158">
        <f>Q485*H485</f>
        <v>0</v>
      </c>
      <c r="S485" s="158">
        <v>0</v>
      </c>
      <c r="T485" s="159">
        <f>S485*H485</f>
        <v>0</v>
      </c>
      <c r="AR485" s="160" t="s">
        <v>208</v>
      </c>
      <c r="AT485" s="160" t="s">
        <v>203</v>
      </c>
      <c r="AU485" s="160" t="s">
        <v>82</v>
      </c>
      <c r="AY485" s="17" t="s">
        <v>201</v>
      </c>
      <c r="BE485" s="161">
        <f>IF(N485="základní",J485,0)</f>
        <v>0</v>
      </c>
      <c r="BF485" s="161">
        <f>IF(N485="snížená",J485,0)</f>
        <v>0</v>
      </c>
      <c r="BG485" s="161">
        <f>IF(N485="zákl. přenesená",J485,0)</f>
        <v>0</v>
      </c>
      <c r="BH485" s="161">
        <f>IF(N485="sníž. přenesená",J485,0)</f>
        <v>0</v>
      </c>
      <c r="BI485" s="161">
        <f>IF(N485="nulová",J485,0)</f>
        <v>0</v>
      </c>
      <c r="BJ485" s="17" t="s">
        <v>80</v>
      </c>
      <c r="BK485" s="161">
        <f>ROUND(I485*H485,2)</f>
        <v>0</v>
      </c>
      <c r="BL485" s="17" t="s">
        <v>208</v>
      </c>
      <c r="BM485" s="160" t="s">
        <v>3876</v>
      </c>
    </row>
    <row r="486" spans="2:65" s="1" customFormat="1" x14ac:dyDescent="0.2">
      <c r="B486" s="32"/>
      <c r="C486" s="254"/>
      <c r="D486" s="255" t="s">
        <v>210</v>
      </c>
      <c r="E486" s="254"/>
      <c r="F486" s="256" t="s">
        <v>459</v>
      </c>
      <c r="G486" s="254"/>
      <c r="H486" s="254"/>
      <c r="I486" s="96"/>
      <c r="L486" s="32"/>
      <c r="M486" s="162"/>
      <c r="T486" s="56"/>
      <c r="AT486" s="17" t="s">
        <v>210</v>
      </c>
      <c r="AU486" s="17" t="s">
        <v>82</v>
      </c>
    </row>
    <row r="487" spans="2:65" s="1" customFormat="1" ht="48.75" x14ac:dyDescent="0.2">
      <c r="B487" s="32"/>
      <c r="C487" s="254"/>
      <c r="D487" s="255" t="s">
        <v>212</v>
      </c>
      <c r="E487" s="254"/>
      <c r="F487" s="257" t="s">
        <v>460</v>
      </c>
      <c r="G487" s="254"/>
      <c r="H487" s="254"/>
      <c r="I487" s="96"/>
      <c r="L487" s="32"/>
      <c r="M487" s="162"/>
      <c r="T487" s="56"/>
      <c r="AT487" s="17" t="s">
        <v>212</v>
      </c>
      <c r="AU487" s="17" t="s">
        <v>82</v>
      </c>
    </row>
    <row r="488" spans="2:65" s="12" customFormat="1" x14ac:dyDescent="0.2">
      <c r="B488" s="163"/>
      <c r="C488" s="258"/>
      <c r="D488" s="255" t="s">
        <v>214</v>
      </c>
      <c r="E488" s="259" t="s">
        <v>1</v>
      </c>
      <c r="F488" s="260" t="s">
        <v>2932</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2933</v>
      </c>
      <c r="G489" s="258"/>
      <c r="H489" s="259" t="s">
        <v>1</v>
      </c>
      <c r="I489" s="165"/>
      <c r="L489" s="163"/>
      <c r="M489" s="166"/>
      <c r="T489" s="167"/>
      <c r="AT489" s="164" t="s">
        <v>214</v>
      </c>
      <c r="AU489" s="164" t="s">
        <v>82</v>
      </c>
      <c r="AV489" s="12" t="s">
        <v>80</v>
      </c>
      <c r="AW489" s="12" t="s">
        <v>30</v>
      </c>
      <c r="AX489" s="12" t="s">
        <v>73</v>
      </c>
      <c r="AY489" s="164" t="s">
        <v>201</v>
      </c>
    </row>
    <row r="490" spans="2:65" s="12" customFormat="1" x14ac:dyDescent="0.2">
      <c r="B490" s="163"/>
      <c r="C490" s="258"/>
      <c r="D490" s="255" t="s">
        <v>214</v>
      </c>
      <c r="E490" s="259" t="s">
        <v>1</v>
      </c>
      <c r="F490" s="260" t="s">
        <v>3823</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436</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3824</v>
      </c>
      <c r="G492" s="258"/>
      <c r="H492" s="259" t="s">
        <v>1</v>
      </c>
      <c r="I492" s="165"/>
      <c r="L492" s="163"/>
      <c r="M492" s="166"/>
      <c r="T492" s="167"/>
      <c r="AT492" s="164" t="s">
        <v>214</v>
      </c>
      <c r="AU492" s="164" t="s">
        <v>82</v>
      </c>
      <c r="AV492" s="12" t="s">
        <v>80</v>
      </c>
      <c r="AW492" s="12" t="s">
        <v>30</v>
      </c>
      <c r="AX492" s="12" t="s">
        <v>73</v>
      </c>
      <c r="AY492" s="164" t="s">
        <v>201</v>
      </c>
    </row>
    <row r="493" spans="2:65" s="13" customFormat="1" x14ac:dyDescent="0.2">
      <c r="B493" s="168"/>
      <c r="C493" s="261"/>
      <c r="D493" s="255" t="s">
        <v>214</v>
      </c>
      <c r="E493" s="262" t="s">
        <v>1</v>
      </c>
      <c r="F493" s="263" t="s">
        <v>3825</v>
      </c>
      <c r="G493" s="261"/>
      <c r="H493" s="264">
        <v>31.62</v>
      </c>
      <c r="I493" s="170"/>
      <c r="L493" s="168"/>
      <c r="M493" s="171"/>
      <c r="T493" s="172"/>
      <c r="AT493" s="169" t="s">
        <v>214</v>
      </c>
      <c r="AU493" s="169" t="s">
        <v>82</v>
      </c>
      <c r="AV493" s="13" t="s">
        <v>82</v>
      </c>
      <c r="AW493" s="13" t="s">
        <v>30</v>
      </c>
      <c r="AX493" s="13" t="s">
        <v>73</v>
      </c>
      <c r="AY493" s="169" t="s">
        <v>201</v>
      </c>
    </row>
    <row r="494" spans="2:65" s="14" customFormat="1" x14ac:dyDescent="0.2">
      <c r="B494" s="173"/>
      <c r="C494" s="265"/>
      <c r="D494" s="255" t="s">
        <v>214</v>
      </c>
      <c r="E494" s="266" t="s">
        <v>1</v>
      </c>
      <c r="F494" s="267" t="s">
        <v>221</v>
      </c>
      <c r="G494" s="265"/>
      <c r="H494" s="268">
        <v>31.62</v>
      </c>
      <c r="I494" s="175"/>
      <c r="L494" s="173"/>
      <c r="M494" s="176"/>
      <c r="T494" s="177"/>
      <c r="AT494" s="174" t="s">
        <v>214</v>
      </c>
      <c r="AU494" s="174" t="s">
        <v>82</v>
      </c>
      <c r="AV494" s="14" t="s">
        <v>208</v>
      </c>
      <c r="AW494" s="14" t="s">
        <v>30</v>
      </c>
      <c r="AX494" s="14" t="s">
        <v>80</v>
      </c>
      <c r="AY494" s="174" t="s">
        <v>201</v>
      </c>
    </row>
    <row r="495" spans="2:65" s="1" customFormat="1" ht="16.5" customHeight="1" x14ac:dyDescent="0.2">
      <c r="B495" s="152"/>
      <c r="C495" s="249" t="s">
        <v>389</v>
      </c>
      <c r="D495" s="249" t="s">
        <v>203</v>
      </c>
      <c r="E495" s="250" t="s">
        <v>462</v>
      </c>
      <c r="F495" s="251" t="s">
        <v>463</v>
      </c>
      <c r="G495" s="252" t="s">
        <v>278</v>
      </c>
      <c r="H495" s="253">
        <v>2.2130000000000001</v>
      </c>
      <c r="I495" s="154"/>
      <c r="J495" s="155">
        <f>ROUND(I495*H495,2)</f>
        <v>0</v>
      </c>
      <c r="K495" s="153" t="s">
        <v>207</v>
      </c>
      <c r="L495" s="32"/>
      <c r="M495" s="156" t="s">
        <v>1</v>
      </c>
      <c r="N495" s="157" t="s">
        <v>38</v>
      </c>
      <c r="P495" s="158">
        <f>O495*H495</f>
        <v>0</v>
      </c>
      <c r="Q495" s="158">
        <v>0</v>
      </c>
      <c r="R495" s="158">
        <f>Q495*H495</f>
        <v>0</v>
      </c>
      <c r="S495" s="158">
        <v>0</v>
      </c>
      <c r="T495" s="159">
        <f>S495*H495</f>
        <v>0</v>
      </c>
      <c r="AR495" s="160" t="s">
        <v>208</v>
      </c>
      <c r="AT495" s="160" t="s">
        <v>203</v>
      </c>
      <c r="AU495" s="160" t="s">
        <v>82</v>
      </c>
      <c r="AY495" s="17" t="s">
        <v>201</v>
      </c>
      <c r="BE495" s="161">
        <f>IF(N495="základní",J495,0)</f>
        <v>0</v>
      </c>
      <c r="BF495" s="161">
        <f>IF(N495="snížená",J495,0)</f>
        <v>0</v>
      </c>
      <c r="BG495" s="161">
        <f>IF(N495="zákl. přenesená",J495,0)</f>
        <v>0</v>
      </c>
      <c r="BH495" s="161">
        <f>IF(N495="sníž. přenesená",J495,0)</f>
        <v>0</v>
      </c>
      <c r="BI495" s="161">
        <f>IF(N495="nulová",J495,0)</f>
        <v>0</v>
      </c>
      <c r="BJ495" s="17" t="s">
        <v>80</v>
      </c>
      <c r="BK495" s="161">
        <f>ROUND(I495*H495,2)</f>
        <v>0</v>
      </c>
      <c r="BL495" s="17" t="s">
        <v>208</v>
      </c>
      <c r="BM495" s="160" t="s">
        <v>3877</v>
      </c>
    </row>
    <row r="496" spans="2:65" s="1" customFormat="1" x14ac:dyDescent="0.2">
      <c r="B496" s="32"/>
      <c r="C496" s="254"/>
      <c r="D496" s="255" t="s">
        <v>210</v>
      </c>
      <c r="E496" s="254"/>
      <c r="F496" s="256" t="s">
        <v>465</v>
      </c>
      <c r="G496" s="254"/>
      <c r="H496" s="254"/>
      <c r="I496" s="96"/>
      <c r="L496" s="32"/>
      <c r="M496" s="162"/>
      <c r="T496" s="56"/>
      <c r="AT496" s="17" t="s">
        <v>210</v>
      </c>
      <c r="AU496" s="17" t="s">
        <v>82</v>
      </c>
    </row>
    <row r="497" spans="2:65" s="12" customFormat="1" x14ac:dyDescent="0.2">
      <c r="B497" s="163"/>
      <c r="C497" s="258"/>
      <c r="D497" s="255" t="s">
        <v>214</v>
      </c>
      <c r="E497" s="259" t="s">
        <v>1</v>
      </c>
      <c r="F497" s="260" t="s">
        <v>2932</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2933</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3823</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436</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3824</v>
      </c>
      <c r="G501" s="258"/>
      <c r="H501" s="259" t="s">
        <v>1</v>
      </c>
      <c r="I501" s="165"/>
      <c r="L501" s="163"/>
      <c r="M501" s="166"/>
      <c r="T501" s="167"/>
      <c r="AT501" s="164" t="s">
        <v>214</v>
      </c>
      <c r="AU501" s="164" t="s">
        <v>82</v>
      </c>
      <c r="AV501" s="12" t="s">
        <v>80</v>
      </c>
      <c r="AW501" s="12" t="s">
        <v>30</v>
      </c>
      <c r="AX501" s="12" t="s">
        <v>73</v>
      </c>
      <c r="AY501" s="164" t="s">
        <v>201</v>
      </c>
    </row>
    <row r="502" spans="2:65" s="13" customFormat="1" x14ac:dyDescent="0.2">
      <c r="B502" s="168"/>
      <c r="C502" s="261"/>
      <c r="D502" s="255" t="s">
        <v>214</v>
      </c>
      <c r="E502" s="262" t="s">
        <v>1</v>
      </c>
      <c r="F502" s="263" t="s">
        <v>3825</v>
      </c>
      <c r="G502" s="261"/>
      <c r="H502" s="264">
        <v>31.62</v>
      </c>
      <c r="I502" s="170"/>
      <c r="L502" s="168"/>
      <c r="M502" s="171"/>
      <c r="T502" s="172"/>
      <c r="AT502" s="169" t="s">
        <v>214</v>
      </c>
      <c r="AU502" s="169" t="s">
        <v>82</v>
      </c>
      <c r="AV502" s="13" t="s">
        <v>82</v>
      </c>
      <c r="AW502" s="13" t="s">
        <v>30</v>
      </c>
      <c r="AX502" s="13" t="s">
        <v>73</v>
      </c>
      <c r="AY502" s="169" t="s">
        <v>201</v>
      </c>
    </row>
    <row r="503" spans="2:65" s="14" customFormat="1" x14ac:dyDescent="0.2">
      <c r="B503" s="173"/>
      <c r="C503" s="265"/>
      <c r="D503" s="255" t="s">
        <v>214</v>
      </c>
      <c r="E503" s="266" t="s">
        <v>1</v>
      </c>
      <c r="F503" s="267" t="s">
        <v>221</v>
      </c>
      <c r="G503" s="265"/>
      <c r="H503" s="268">
        <v>31.62</v>
      </c>
      <c r="I503" s="175"/>
      <c r="L503" s="173"/>
      <c r="M503" s="176"/>
      <c r="T503" s="177"/>
      <c r="AT503" s="174" t="s">
        <v>214</v>
      </c>
      <c r="AU503" s="174" t="s">
        <v>82</v>
      </c>
      <c r="AV503" s="14" t="s">
        <v>208</v>
      </c>
      <c r="AW503" s="14" t="s">
        <v>30</v>
      </c>
      <c r="AX503" s="14" t="s">
        <v>80</v>
      </c>
      <c r="AY503" s="174" t="s">
        <v>201</v>
      </c>
    </row>
    <row r="504" spans="2:65" s="13" customFormat="1" x14ac:dyDescent="0.2">
      <c r="B504" s="168"/>
      <c r="C504" s="261"/>
      <c r="D504" s="255" t="s">
        <v>214</v>
      </c>
      <c r="E504" s="261"/>
      <c r="F504" s="263" t="s">
        <v>3878</v>
      </c>
      <c r="G504" s="261"/>
      <c r="H504" s="264">
        <v>2.2130000000000001</v>
      </c>
      <c r="I504" s="170"/>
      <c r="L504" s="168"/>
      <c r="M504" s="171"/>
      <c r="T504" s="172"/>
      <c r="AT504" s="169" t="s">
        <v>214</v>
      </c>
      <c r="AU504" s="169" t="s">
        <v>82</v>
      </c>
      <c r="AV504" s="13" t="s">
        <v>82</v>
      </c>
      <c r="AW504" s="13" t="s">
        <v>3</v>
      </c>
      <c r="AX504" s="13" t="s">
        <v>80</v>
      </c>
      <c r="AY504" s="169" t="s">
        <v>201</v>
      </c>
    </row>
    <row r="505" spans="2:65" s="1" customFormat="1" ht="24" customHeight="1" x14ac:dyDescent="0.2">
      <c r="B505" s="152"/>
      <c r="C505" s="249" t="s">
        <v>397</v>
      </c>
      <c r="D505" s="249" t="s">
        <v>203</v>
      </c>
      <c r="E505" s="250" t="s">
        <v>468</v>
      </c>
      <c r="F505" s="251" t="s">
        <v>469</v>
      </c>
      <c r="G505" s="252" t="s">
        <v>206</v>
      </c>
      <c r="H505" s="253">
        <v>31.62</v>
      </c>
      <c r="I505" s="154"/>
      <c r="J505" s="155">
        <f>ROUND(I505*H505,2)</f>
        <v>0</v>
      </c>
      <c r="K505" s="153" t="s">
        <v>207</v>
      </c>
      <c r="L505" s="32"/>
      <c r="M505" s="156" t="s">
        <v>1</v>
      </c>
      <c r="N505" s="157" t="s">
        <v>38</v>
      </c>
      <c r="P505" s="158">
        <f>O505*H505</f>
        <v>0</v>
      </c>
      <c r="Q505" s="158">
        <v>0</v>
      </c>
      <c r="R505" s="158">
        <f>Q505*H505</f>
        <v>0</v>
      </c>
      <c r="S505" s="158">
        <v>0</v>
      </c>
      <c r="T505" s="159">
        <f>S505*H505</f>
        <v>0</v>
      </c>
      <c r="AR505" s="160" t="s">
        <v>208</v>
      </c>
      <c r="AT505" s="160" t="s">
        <v>203</v>
      </c>
      <c r="AU505" s="160" t="s">
        <v>82</v>
      </c>
      <c r="AY505" s="17" t="s">
        <v>201</v>
      </c>
      <c r="BE505" s="161">
        <f>IF(N505="základní",J505,0)</f>
        <v>0</v>
      </c>
      <c r="BF505" s="161">
        <f>IF(N505="snížená",J505,0)</f>
        <v>0</v>
      </c>
      <c r="BG505" s="161">
        <f>IF(N505="zákl. přenesená",J505,0)</f>
        <v>0</v>
      </c>
      <c r="BH505" s="161">
        <f>IF(N505="sníž. přenesená",J505,0)</f>
        <v>0</v>
      </c>
      <c r="BI505" s="161">
        <f>IF(N505="nulová",J505,0)</f>
        <v>0</v>
      </c>
      <c r="BJ505" s="17" t="s">
        <v>80</v>
      </c>
      <c r="BK505" s="161">
        <f>ROUND(I505*H505,2)</f>
        <v>0</v>
      </c>
      <c r="BL505" s="17" t="s">
        <v>208</v>
      </c>
      <c r="BM505" s="160" t="s">
        <v>3879</v>
      </c>
    </row>
    <row r="506" spans="2:65" s="1" customFormat="1" ht="19.5" x14ac:dyDescent="0.2">
      <c r="B506" s="32"/>
      <c r="C506" s="254"/>
      <c r="D506" s="255" t="s">
        <v>210</v>
      </c>
      <c r="E506" s="254"/>
      <c r="F506" s="256" t="s">
        <v>471</v>
      </c>
      <c r="G506" s="254"/>
      <c r="H506" s="254"/>
      <c r="I506" s="96"/>
      <c r="L506" s="32"/>
      <c r="M506" s="162"/>
      <c r="T506" s="56"/>
      <c r="AT506" s="17" t="s">
        <v>210</v>
      </c>
      <c r="AU506" s="17" t="s">
        <v>82</v>
      </c>
    </row>
    <row r="507" spans="2:65" s="1" customFormat="1" ht="78" x14ac:dyDescent="0.2">
      <c r="B507" s="32"/>
      <c r="C507" s="254"/>
      <c r="D507" s="255" t="s">
        <v>212</v>
      </c>
      <c r="E507" s="254"/>
      <c r="F507" s="257" t="s">
        <v>472</v>
      </c>
      <c r="G507" s="254"/>
      <c r="H507" s="254"/>
      <c r="I507" s="96"/>
      <c r="L507" s="32"/>
      <c r="M507" s="162"/>
      <c r="T507" s="56"/>
      <c r="AT507" s="17" t="s">
        <v>212</v>
      </c>
      <c r="AU507" s="17" t="s">
        <v>82</v>
      </c>
    </row>
    <row r="508" spans="2:65" s="12" customFormat="1" x14ac:dyDescent="0.2">
      <c r="B508" s="163"/>
      <c r="C508" s="258"/>
      <c r="D508" s="255" t="s">
        <v>214</v>
      </c>
      <c r="E508" s="259" t="s">
        <v>1</v>
      </c>
      <c r="F508" s="260" t="s">
        <v>2932</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2933</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3823</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436</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3824</v>
      </c>
      <c r="G512" s="258"/>
      <c r="H512" s="259" t="s">
        <v>1</v>
      </c>
      <c r="I512" s="165"/>
      <c r="L512" s="163"/>
      <c r="M512" s="166"/>
      <c r="T512" s="167"/>
      <c r="AT512" s="164" t="s">
        <v>214</v>
      </c>
      <c r="AU512" s="164" t="s">
        <v>82</v>
      </c>
      <c r="AV512" s="12" t="s">
        <v>80</v>
      </c>
      <c r="AW512" s="12" t="s">
        <v>30</v>
      </c>
      <c r="AX512" s="12" t="s">
        <v>73</v>
      </c>
      <c r="AY512" s="164" t="s">
        <v>201</v>
      </c>
    </row>
    <row r="513" spans="2:65" s="13" customFormat="1" x14ac:dyDescent="0.2">
      <c r="B513" s="168"/>
      <c r="C513" s="261"/>
      <c r="D513" s="255" t="s">
        <v>214</v>
      </c>
      <c r="E513" s="262" t="s">
        <v>1</v>
      </c>
      <c r="F513" s="263" t="s">
        <v>3825</v>
      </c>
      <c r="G513" s="261"/>
      <c r="H513" s="264">
        <v>31.62</v>
      </c>
      <c r="I513" s="170"/>
      <c r="L513" s="168"/>
      <c r="M513" s="171"/>
      <c r="T513" s="172"/>
      <c r="AT513" s="169" t="s">
        <v>214</v>
      </c>
      <c r="AU513" s="169" t="s">
        <v>82</v>
      </c>
      <c r="AV513" s="13" t="s">
        <v>82</v>
      </c>
      <c r="AW513" s="13" t="s">
        <v>30</v>
      </c>
      <c r="AX513" s="13" t="s">
        <v>73</v>
      </c>
      <c r="AY513" s="169" t="s">
        <v>201</v>
      </c>
    </row>
    <row r="514" spans="2:65" s="14" customFormat="1" x14ac:dyDescent="0.2">
      <c r="B514" s="173"/>
      <c r="C514" s="265"/>
      <c r="D514" s="255" t="s">
        <v>214</v>
      </c>
      <c r="E514" s="266" t="s">
        <v>1</v>
      </c>
      <c r="F514" s="267" t="s">
        <v>221</v>
      </c>
      <c r="G514" s="265"/>
      <c r="H514" s="268">
        <v>31.62</v>
      </c>
      <c r="I514" s="175"/>
      <c r="L514" s="173"/>
      <c r="M514" s="176"/>
      <c r="T514" s="177"/>
      <c r="AT514" s="174" t="s">
        <v>214</v>
      </c>
      <c r="AU514" s="174" t="s">
        <v>82</v>
      </c>
      <c r="AV514" s="14" t="s">
        <v>208</v>
      </c>
      <c r="AW514" s="14" t="s">
        <v>30</v>
      </c>
      <c r="AX514" s="14" t="s">
        <v>80</v>
      </c>
      <c r="AY514" s="174" t="s">
        <v>201</v>
      </c>
    </row>
    <row r="515" spans="2:65" s="11" customFormat="1" ht="22.9" customHeight="1" x14ac:dyDescent="0.2">
      <c r="B515" s="140"/>
      <c r="C515" s="276"/>
      <c r="D515" s="277" t="s">
        <v>72</v>
      </c>
      <c r="E515" s="278" t="s">
        <v>208</v>
      </c>
      <c r="F515" s="278" t="s">
        <v>481</v>
      </c>
      <c r="G515" s="276"/>
      <c r="H515" s="276"/>
      <c r="I515" s="143"/>
      <c r="J515" s="151">
        <f>BK515</f>
        <v>0</v>
      </c>
      <c r="L515" s="140"/>
      <c r="M515" s="145"/>
      <c r="P515" s="146">
        <f>SUM(P516:P541)</f>
        <v>0</v>
      </c>
      <c r="R515" s="146">
        <f>SUM(R516:R541)</f>
        <v>19.180523040000001</v>
      </c>
      <c r="T515" s="147">
        <f>SUM(T516:T541)</f>
        <v>0</v>
      </c>
      <c r="AR515" s="141" t="s">
        <v>80</v>
      </c>
      <c r="AT515" s="148" t="s">
        <v>72</v>
      </c>
      <c r="AU515" s="148" t="s">
        <v>80</v>
      </c>
      <c r="AY515" s="141" t="s">
        <v>201</v>
      </c>
      <c r="BK515" s="149">
        <f>SUM(BK516:BK541)</f>
        <v>0</v>
      </c>
    </row>
    <row r="516" spans="2:65" s="1" customFormat="1" ht="24" customHeight="1" x14ac:dyDescent="0.2">
      <c r="B516" s="152"/>
      <c r="C516" s="249" t="s">
        <v>400</v>
      </c>
      <c r="D516" s="249" t="s">
        <v>203</v>
      </c>
      <c r="E516" s="250" t="s">
        <v>483</v>
      </c>
      <c r="F516" s="251" t="s">
        <v>484</v>
      </c>
      <c r="G516" s="252" t="s">
        <v>278</v>
      </c>
      <c r="H516" s="253">
        <v>10.052</v>
      </c>
      <c r="I516" s="154"/>
      <c r="J516" s="155">
        <f>ROUND(I516*H516,2)</f>
        <v>0</v>
      </c>
      <c r="K516" s="153" t="s">
        <v>207</v>
      </c>
      <c r="L516" s="32"/>
      <c r="M516" s="156" t="s">
        <v>1</v>
      </c>
      <c r="N516" s="157" t="s">
        <v>38</v>
      </c>
      <c r="P516" s="158">
        <f>O516*H516</f>
        <v>0</v>
      </c>
      <c r="Q516" s="158">
        <v>1.8907700000000001</v>
      </c>
      <c r="R516" s="158">
        <f>Q516*H516</f>
        <v>19.006020039999999</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3880</v>
      </c>
    </row>
    <row r="517" spans="2:65" s="1" customFormat="1" ht="19.5" x14ac:dyDescent="0.2">
      <c r="B517" s="32"/>
      <c r="C517" s="254"/>
      <c r="D517" s="255" t="s">
        <v>210</v>
      </c>
      <c r="E517" s="254"/>
      <c r="F517" s="256" t="s">
        <v>486</v>
      </c>
      <c r="G517" s="254"/>
      <c r="H517" s="254"/>
      <c r="I517" s="96"/>
      <c r="L517" s="32"/>
      <c r="M517" s="162"/>
      <c r="T517" s="56"/>
      <c r="AT517" s="17" t="s">
        <v>210</v>
      </c>
      <c r="AU517" s="17" t="s">
        <v>82</v>
      </c>
    </row>
    <row r="518" spans="2:65" s="1" customFormat="1" ht="39" x14ac:dyDescent="0.2">
      <c r="B518" s="32"/>
      <c r="C518" s="254"/>
      <c r="D518" s="255" t="s">
        <v>212</v>
      </c>
      <c r="E518" s="254"/>
      <c r="F518" s="257" t="s">
        <v>487</v>
      </c>
      <c r="G518" s="254"/>
      <c r="H518" s="254"/>
      <c r="I518" s="96"/>
      <c r="L518" s="32"/>
      <c r="M518" s="162"/>
      <c r="T518" s="56"/>
      <c r="AT518" s="17" t="s">
        <v>212</v>
      </c>
      <c r="AU518" s="17" t="s">
        <v>82</v>
      </c>
    </row>
    <row r="519" spans="2:65" s="12" customFormat="1" x14ac:dyDescent="0.2">
      <c r="B519" s="163"/>
      <c r="C519" s="258"/>
      <c r="D519" s="255" t="s">
        <v>214</v>
      </c>
      <c r="E519" s="259" t="s">
        <v>1</v>
      </c>
      <c r="F519" s="260" t="s">
        <v>2932</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2933</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3823</v>
      </c>
      <c r="G521" s="258"/>
      <c r="H521" s="259" t="s">
        <v>1</v>
      </c>
      <c r="I521" s="165"/>
      <c r="L521" s="163"/>
      <c r="M521" s="166"/>
      <c r="T521" s="167"/>
      <c r="AT521" s="164" t="s">
        <v>214</v>
      </c>
      <c r="AU521" s="164" t="s">
        <v>82</v>
      </c>
      <c r="AV521" s="12" t="s">
        <v>80</v>
      </c>
      <c r="AW521" s="12" t="s">
        <v>30</v>
      </c>
      <c r="AX521" s="12" t="s">
        <v>73</v>
      </c>
      <c r="AY521" s="164" t="s">
        <v>201</v>
      </c>
    </row>
    <row r="522" spans="2:65" s="12" customFormat="1" ht="22.5" x14ac:dyDescent="0.2">
      <c r="B522" s="163"/>
      <c r="C522" s="258"/>
      <c r="D522" s="255" t="s">
        <v>214</v>
      </c>
      <c r="E522" s="259" t="s">
        <v>1</v>
      </c>
      <c r="F522" s="260" t="s">
        <v>3881</v>
      </c>
      <c r="G522" s="258"/>
      <c r="H522" s="259" t="s">
        <v>1</v>
      </c>
      <c r="I522" s="165"/>
      <c r="L522" s="163"/>
      <c r="M522" s="166"/>
      <c r="T522" s="167"/>
      <c r="AT522" s="164" t="s">
        <v>214</v>
      </c>
      <c r="AU522" s="164" t="s">
        <v>82</v>
      </c>
      <c r="AV522" s="12" t="s">
        <v>80</v>
      </c>
      <c r="AW522" s="12" t="s">
        <v>30</v>
      </c>
      <c r="AX522" s="12" t="s">
        <v>73</v>
      </c>
      <c r="AY522" s="164" t="s">
        <v>201</v>
      </c>
    </row>
    <row r="523" spans="2:65" s="13" customFormat="1" x14ac:dyDescent="0.2">
      <c r="B523" s="168"/>
      <c r="C523" s="261"/>
      <c r="D523" s="255" t="s">
        <v>214</v>
      </c>
      <c r="E523" s="262" t="s">
        <v>1</v>
      </c>
      <c r="F523" s="263" t="s">
        <v>3882</v>
      </c>
      <c r="G523" s="261"/>
      <c r="H523" s="264">
        <v>5.3090000000000002</v>
      </c>
      <c r="I523" s="170"/>
      <c r="L523" s="168"/>
      <c r="M523" s="171"/>
      <c r="T523" s="172"/>
      <c r="AT523" s="169" t="s">
        <v>214</v>
      </c>
      <c r="AU523" s="169" t="s">
        <v>82</v>
      </c>
      <c r="AV523" s="13" t="s">
        <v>82</v>
      </c>
      <c r="AW523" s="13" t="s">
        <v>30</v>
      </c>
      <c r="AX523" s="13" t="s">
        <v>73</v>
      </c>
      <c r="AY523" s="169" t="s">
        <v>201</v>
      </c>
    </row>
    <row r="524" spans="2:65" s="12" customFormat="1" ht="22.5" x14ac:dyDescent="0.2">
      <c r="B524" s="163"/>
      <c r="C524" s="258"/>
      <c r="D524" s="255" t="s">
        <v>214</v>
      </c>
      <c r="E524" s="259" t="s">
        <v>1</v>
      </c>
      <c r="F524" s="260" t="s">
        <v>3883</v>
      </c>
      <c r="G524" s="258"/>
      <c r="H524" s="259" t="s">
        <v>1</v>
      </c>
      <c r="I524" s="165"/>
      <c r="L524" s="163"/>
      <c r="M524" s="166"/>
      <c r="T524" s="167"/>
      <c r="AT524" s="164" t="s">
        <v>214</v>
      </c>
      <c r="AU524" s="164" t="s">
        <v>82</v>
      </c>
      <c r="AV524" s="12" t="s">
        <v>80</v>
      </c>
      <c r="AW524" s="12" t="s">
        <v>30</v>
      </c>
      <c r="AX524" s="12" t="s">
        <v>73</v>
      </c>
      <c r="AY524" s="164" t="s">
        <v>201</v>
      </c>
    </row>
    <row r="525" spans="2:65" s="13" customFormat="1" x14ac:dyDescent="0.2">
      <c r="B525" s="168"/>
      <c r="C525" s="261"/>
      <c r="D525" s="255" t="s">
        <v>214</v>
      </c>
      <c r="E525" s="262" t="s">
        <v>1</v>
      </c>
      <c r="F525" s="263" t="s">
        <v>3884</v>
      </c>
      <c r="G525" s="261"/>
      <c r="H525" s="264">
        <v>4.7430000000000003</v>
      </c>
      <c r="I525" s="170"/>
      <c r="L525" s="168"/>
      <c r="M525" s="171"/>
      <c r="T525" s="172"/>
      <c r="AT525" s="169" t="s">
        <v>214</v>
      </c>
      <c r="AU525" s="169" t="s">
        <v>82</v>
      </c>
      <c r="AV525" s="13" t="s">
        <v>82</v>
      </c>
      <c r="AW525" s="13" t="s">
        <v>30</v>
      </c>
      <c r="AX525" s="13" t="s">
        <v>73</v>
      </c>
      <c r="AY525" s="169" t="s">
        <v>201</v>
      </c>
    </row>
    <row r="526" spans="2:65" s="14" customFormat="1" x14ac:dyDescent="0.2">
      <c r="B526" s="173"/>
      <c r="C526" s="265"/>
      <c r="D526" s="255" t="s">
        <v>214</v>
      </c>
      <c r="E526" s="266" t="s">
        <v>1</v>
      </c>
      <c r="F526" s="267" t="s">
        <v>221</v>
      </c>
      <c r="G526" s="265"/>
      <c r="H526" s="268">
        <v>10.052</v>
      </c>
      <c r="I526" s="175"/>
      <c r="L526" s="173"/>
      <c r="M526" s="176"/>
      <c r="T526" s="177"/>
      <c r="AT526" s="174" t="s">
        <v>214</v>
      </c>
      <c r="AU526" s="174" t="s">
        <v>82</v>
      </c>
      <c r="AV526" s="14" t="s">
        <v>208</v>
      </c>
      <c r="AW526" s="14" t="s">
        <v>30</v>
      </c>
      <c r="AX526" s="14" t="s">
        <v>80</v>
      </c>
      <c r="AY526" s="174" t="s">
        <v>201</v>
      </c>
    </row>
    <row r="527" spans="2:65" s="1" customFormat="1" ht="24" customHeight="1" x14ac:dyDescent="0.2">
      <c r="B527" s="152"/>
      <c r="C527" s="249" t="s">
        <v>408</v>
      </c>
      <c r="D527" s="249" t="s">
        <v>203</v>
      </c>
      <c r="E527" s="250" t="s">
        <v>492</v>
      </c>
      <c r="F527" s="251" t="s">
        <v>493</v>
      </c>
      <c r="G527" s="252" t="s">
        <v>278</v>
      </c>
      <c r="H527" s="253">
        <v>7.0000000000000007E-2</v>
      </c>
      <c r="I527" s="154"/>
      <c r="J527" s="155">
        <f>ROUND(I527*H527,2)</f>
        <v>0</v>
      </c>
      <c r="K527" s="153" t="s">
        <v>207</v>
      </c>
      <c r="L527" s="32"/>
      <c r="M527" s="156" t="s">
        <v>1</v>
      </c>
      <c r="N527" s="157" t="s">
        <v>38</v>
      </c>
      <c r="P527" s="158">
        <f>O527*H527</f>
        <v>0</v>
      </c>
      <c r="Q527" s="158">
        <v>2.4289999999999998</v>
      </c>
      <c r="R527" s="158">
        <f>Q527*H527</f>
        <v>0.17003000000000001</v>
      </c>
      <c r="S527" s="158">
        <v>0</v>
      </c>
      <c r="T527" s="159">
        <f>S527*H527</f>
        <v>0</v>
      </c>
      <c r="AR527" s="160" t="s">
        <v>208</v>
      </c>
      <c r="AT527" s="160" t="s">
        <v>203</v>
      </c>
      <c r="AU527" s="160" t="s">
        <v>82</v>
      </c>
      <c r="AY527" s="17" t="s">
        <v>201</v>
      </c>
      <c r="BE527" s="161">
        <f>IF(N527="základní",J527,0)</f>
        <v>0</v>
      </c>
      <c r="BF527" s="161">
        <f>IF(N527="snížená",J527,0)</f>
        <v>0</v>
      </c>
      <c r="BG527" s="161">
        <f>IF(N527="zákl. přenesená",J527,0)</f>
        <v>0</v>
      </c>
      <c r="BH527" s="161">
        <f>IF(N527="sníž. přenesená",J527,0)</f>
        <v>0</v>
      </c>
      <c r="BI527" s="161">
        <f>IF(N527="nulová",J527,0)</f>
        <v>0</v>
      </c>
      <c r="BJ527" s="17" t="s">
        <v>80</v>
      </c>
      <c r="BK527" s="161">
        <f>ROUND(I527*H527,2)</f>
        <v>0</v>
      </c>
      <c r="BL527" s="17" t="s">
        <v>208</v>
      </c>
      <c r="BM527" s="160" t="s">
        <v>3885</v>
      </c>
    </row>
    <row r="528" spans="2:65" s="1" customFormat="1" ht="19.5" x14ac:dyDescent="0.2">
      <c r="B528" s="32"/>
      <c r="C528" s="254"/>
      <c r="D528" s="255" t="s">
        <v>210</v>
      </c>
      <c r="E528" s="254"/>
      <c r="F528" s="256" t="s">
        <v>495</v>
      </c>
      <c r="G528" s="254"/>
      <c r="H528" s="254"/>
      <c r="I528" s="96"/>
      <c r="L528" s="32"/>
      <c r="M528" s="162"/>
      <c r="T528" s="56"/>
      <c r="AT528" s="17" t="s">
        <v>210</v>
      </c>
      <c r="AU528" s="17" t="s">
        <v>82</v>
      </c>
    </row>
    <row r="529" spans="2:65" s="1" customFormat="1" ht="39" x14ac:dyDescent="0.2">
      <c r="B529" s="32"/>
      <c r="C529" s="254"/>
      <c r="D529" s="255" t="s">
        <v>212</v>
      </c>
      <c r="E529" s="254"/>
      <c r="F529" s="257" t="s">
        <v>496</v>
      </c>
      <c r="G529" s="254"/>
      <c r="H529" s="254"/>
      <c r="I529" s="96"/>
      <c r="L529" s="32"/>
      <c r="M529" s="162"/>
      <c r="T529" s="56"/>
      <c r="AT529" s="17" t="s">
        <v>212</v>
      </c>
      <c r="AU529" s="17" t="s">
        <v>82</v>
      </c>
    </row>
    <row r="530" spans="2:65" s="12" customFormat="1" x14ac:dyDescent="0.2">
      <c r="B530" s="163"/>
      <c r="C530" s="258"/>
      <c r="D530" s="255" t="s">
        <v>214</v>
      </c>
      <c r="E530" s="259" t="s">
        <v>1</v>
      </c>
      <c r="F530" s="260" t="s">
        <v>2097</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3886</v>
      </c>
      <c r="G531" s="258"/>
      <c r="H531" s="259" t="s">
        <v>1</v>
      </c>
      <c r="I531" s="165"/>
      <c r="L531" s="163"/>
      <c r="M531" s="166"/>
      <c r="T531" s="167"/>
      <c r="AT531" s="164" t="s">
        <v>214</v>
      </c>
      <c r="AU531" s="164" t="s">
        <v>82</v>
      </c>
      <c r="AV531" s="12" t="s">
        <v>80</v>
      </c>
      <c r="AW531" s="12" t="s">
        <v>30</v>
      </c>
      <c r="AX531" s="12" t="s">
        <v>73</v>
      </c>
      <c r="AY531" s="164" t="s">
        <v>201</v>
      </c>
    </row>
    <row r="532" spans="2:65" s="12" customFormat="1" x14ac:dyDescent="0.2">
      <c r="B532" s="163"/>
      <c r="C532" s="258"/>
      <c r="D532" s="255" t="s">
        <v>214</v>
      </c>
      <c r="E532" s="259" t="s">
        <v>1</v>
      </c>
      <c r="F532" s="260" t="s">
        <v>498</v>
      </c>
      <c r="G532" s="258"/>
      <c r="H532" s="259" t="s">
        <v>1</v>
      </c>
      <c r="I532" s="165"/>
      <c r="L532" s="163"/>
      <c r="M532" s="166"/>
      <c r="T532" s="167"/>
      <c r="AT532" s="164" t="s">
        <v>214</v>
      </c>
      <c r="AU532" s="164" t="s">
        <v>82</v>
      </c>
      <c r="AV532" s="12" t="s">
        <v>80</v>
      </c>
      <c r="AW532" s="12" t="s">
        <v>30</v>
      </c>
      <c r="AX532" s="12" t="s">
        <v>73</v>
      </c>
      <c r="AY532" s="164" t="s">
        <v>201</v>
      </c>
    </row>
    <row r="533" spans="2:65" s="13" customFormat="1" x14ac:dyDescent="0.2">
      <c r="B533" s="168"/>
      <c r="C533" s="261"/>
      <c r="D533" s="255" t="s">
        <v>214</v>
      </c>
      <c r="E533" s="262" t="s">
        <v>1</v>
      </c>
      <c r="F533" s="263" t="s">
        <v>3887</v>
      </c>
      <c r="G533" s="261"/>
      <c r="H533" s="264">
        <v>7.0000000000000007E-2</v>
      </c>
      <c r="I533" s="170"/>
      <c r="L533" s="168"/>
      <c r="M533" s="171"/>
      <c r="T533" s="172"/>
      <c r="AT533" s="169" t="s">
        <v>214</v>
      </c>
      <c r="AU533" s="169" t="s">
        <v>82</v>
      </c>
      <c r="AV533" s="13" t="s">
        <v>82</v>
      </c>
      <c r="AW533" s="13" t="s">
        <v>30</v>
      </c>
      <c r="AX533" s="13" t="s">
        <v>73</v>
      </c>
      <c r="AY533" s="169" t="s">
        <v>201</v>
      </c>
    </row>
    <row r="534" spans="2:65" s="14" customFormat="1" x14ac:dyDescent="0.2">
      <c r="B534" s="173"/>
      <c r="C534" s="265"/>
      <c r="D534" s="255" t="s">
        <v>214</v>
      </c>
      <c r="E534" s="266" t="s">
        <v>1</v>
      </c>
      <c r="F534" s="267" t="s">
        <v>221</v>
      </c>
      <c r="G534" s="265"/>
      <c r="H534" s="268">
        <v>7.0000000000000007E-2</v>
      </c>
      <c r="I534" s="175"/>
      <c r="L534" s="173"/>
      <c r="M534" s="176"/>
      <c r="T534" s="177"/>
      <c r="AT534" s="174" t="s">
        <v>214</v>
      </c>
      <c r="AU534" s="174" t="s">
        <v>82</v>
      </c>
      <c r="AV534" s="14" t="s">
        <v>208</v>
      </c>
      <c r="AW534" s="14" t="s">
        <v>30</v>
      </c>
      <c r="AX534" s="14" t="s">
        <v>80</v>
      </c>
      <c r="AY534" s="174" t="s">
        <v>201</v>
      </c>
    </row>
    <row r="535" spans="2:65" s="1" customFormat="1" ht="16.5" customHeight="1" x14ac:dyDescent="0.2">
      <c r="B535" s="152"/>
      <c r="C535" s="249" t="s">
        <v>419</v>
      </c>
      <c r="D535" s="249" t="s">
        <v>203</v>
      </c>
      <c r="E535" s="250" t="s">
        <v>501</v>
      </c>
      <c r="F535" s="251" t="s">
        <v>502</v>
      </c>
      <c r="G535" s="252" t="s">
        <v>206</v>
      </c>
      <c r="H535" s="253">
        <v>0.7</v>
      </c>
      <c r="I535" s="154"/>
      <c r="J535" s="155">
        <f>ROUND(I535*H535,2)</f>
        <v>0</v>
      </c>
      <c r="K535" s="153" t="s">
        <v>207</v>
      </c>
      <c r="L535" s="32"/>
      <c r="M535" s="156" t="s">
        <v>1</v>
      </c>
      <c r="N535" s="157" t="s">
        <v>38</v>
      </c>
      <c r="P535" s="158">
        <f>O535*H535</f>
        <v>0</v>
      </c>
      <c r="Q535" s="158">
        <v>6.3899999999999998E-3</v>
      </c>
      <c r="R535" s="158">
        <f>Q535*H535</f>
        <v>4.4729999999999995E-3</v>
      </c>
      <c r="S535" s="158">
        <v>0</v>
      </c>
      <c r="T535" s="159">
        <f>S535*H535</f>
        <v>0</v>
      </c>
      <c r="AR535" s="160" t="s">
        <v>208</v>
      </c>
      <c r="AT535" s="160" t="s">
        <v>203</v>
      </c>
      <c r="AU535" s="160" t="s">
        <v>82</v>
      </c>
      <c r="AY535" s="17" t="s">
        <v>201</v>
      </c>
      <c r="BE535" s="161">
        <f>IF(N535="základní",J535,0)</f>
        <v>0</v>
      </c>
      <c r="BF535" s="161">
        <f>IF(N535="snížená",J535,0)</f>
        <v>0</v>
      </c>
      <c r="BG535" s="161">
        <f>IF(N535="zákl. přenesená",J535,0)</f>
        <v>0</v>
      </c>
      <c r="BH535" s="161">
        <f>IF(N535="sníž. přenesená",J535,0)</f>
        <v>0</v>
      </c>
      <c r="BI535" s="161">
        <f>IF(N535="nulová",J535,0)</f>
        <v>0</v>
      </c>
      <c r="BJ535" s="17" t="s">
        <v>80</v>
      </c>
      <c r="BK535" s="161">
        <f>ROUND(I535*H535,2)</f>
        <v>0</v>
      </c>
      <c r="BL535" s="17" t="s">
        <v>208</v>
      </c>
      <c r="BM535" s="160" t="s">
        <v>3888</v>
      </c>
    </row>
    <row r="536" spans="2:65" s="1" customFormat="1" ht="19.5" x14ac:dyDescent="0.2">
      <c r="B536" s="32"/>
      <c r="C536" s="254"/>
      <c r="D536" s="255" t="s">
        <v>210</v>
      </c>
      <c r="E536" s="254"/>
      <c r="F536" s="256" t="s">
        <v>504</v>
      </c>
      <c r="G536" s="254"/>
      <c r="H536" s="254"/>
      <c r="I536" s="96"/>
      <c r="L536" s="32"/>
      <c r="M536" s="162"/>
      <c r="T536" s="56"/>
      <c r="AT536" s="17" t="s">
        <v>210</v>
      </c>
      <c r="AU536" s="17" t="s">
        <v>82</v>
      </c>
    </row>
    <row r="537" spans="2:65" s="12" customFormat="1" x14ac:dyDescent="0.2">
      <c r="B537" s="163"/>
      <c r="C537" s="258"/>
      <c r="D537" s="255" t="s">
        <v>214</v>
      </c>
      <c r="E537" s="259" t="s">
        <v>1</v>
      </c>
      <c r="F537" s="260" t="s">
        <v>2097</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3886</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498</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505</v>
      </c>
      <c r="G540" s="261"/>
      <c r="H540" s="264">
        <v>0.7</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0.7</v>
      </c>
      <c r="I541" s="175"/>
      <c r="L541" s="173"/>
      <c r="M541" s="176"/>
      <c r="T541" s="177"/>
      <c r="AT541" s="174" t="s">
        <v>214</v>
      </c>
      <c r="AU541" s="174" t="s">
        <v>82</v>
      </c>
      <c r="AV541" s="14" t="s">
        <v>208</v>
      </c>
      <c r="AW541" s="14" t="s">
        <v>30</v>
      </c>
      <c r="AX541" s="14" t="s">
        <v>80</v>
      </c>
      <c r="AY541" s="174" t="s">
        <v>201</v>
      </c>
    </row>
    <row r="542" spans="2:65" s="11" customFormat="1" ht="22.9" customHeight="1" x14ac:dyDescent="0.2">
      <c r="B542" s="140"/>
      <c r="C542" s="276"/>
      <c r="D542" s="277" t="s">
        <v>72</v>
      </c>
      <c r="E542" s="278" t="s">
        <v>245</v>
      </c>
      <c r="F542" s="278" t="s">
        <v>506</v>
      </c>
      <c r="G542" s="276"/>
      <c r="H542" s="276"/>
      <c r="I542" s="143"/>
      <c r="J542" s="151">
        <f>BK542</f>
        <v>0</v>
      </c>
      <c r="L542" s="140"/>
      <c r="M542" s="145"/>
      <c r="P542" s="146">
        <f>SUM(P543:P559)</f>
        <v>0</v>
      </c>
      <c r="R542" s="146">
        <f>SUM(R543:R559)</f>
        <v>7.0000000000000001E-3</v>
      </c>
      <c r="T542" s="147">
        <f>SUM(T543:T559)</f>
        <v>0</v>
      </c>
      <c r="AR542" s="141" t="s">
        <v>80</v>
      </c>
      <c r="AT542" s="148" t="s">
        <v>72</v>
      </c>
      <c r="AU542" s="148" t="s">
        <v>80</v>
      </c>
      <c r="AY542" s="141" t="s">
        <v>201</v>
      </c>
      <c r="BK542" s="149">
        <f>SUM(BK543:BK559)</f>
        <v>0</v>
      </c>
    </row>
    <row r="543" spans="2:65" s="1" customFormat="1" ht="16.5" customHeight="1" x14ac:dyDescent="0.2">
      <c r="B543" s="152"/>
      <c r="C543" s="249" t="s">
        <v>422</v>
      </c>
      <c r="D543" s="249" t="s">
        <v>203</v>
      </c>
      <c r="E543" s="250" t="s">
        <v>534</v>
      </c>
      <c r="F543" s="251" t="s">
        <v>535</v>
      </c>
      <c r="G543" s="252" t="s">
        <v>536</v>
      </c>
      <c r="H543" s="253">
        <v>2</v>
      </c>
      <c r="I543" s="154"/>
      <c r="J543" s="155">
        <f>ROUND(I543*H543,2)</f>
        <v>0</v>
      </c>
      <c r="K543" s="153" t="s">
        <v>446</v>
      </c>
      <c r="L543" s="32"/>
      <c r="M543" s="156" t="s">
        <v>1</v>
      </c>
      <c r="N543" s="157" t="s">
        <v>38</v>
      </c>
      <c r="P543" s="158">
        <f>O543*H543</f>
        <v>0</v>
      </c>
      <c r="Q543" s="158">
        <v>0</v>
      </c>
      <c r="R543" s="158">
        <f>Q543*H543</f>
        <v>0</v>
      </c>
      <c r="S543" s="158">
        <v>0</v>
      </c>
      <c r="T543" s="159">
        <f>S543*H543</f>
        <v>0</v>
      </c>
      <c r="AR543" s="160" t="s">
        <v>208</v>
      </c>
      <c r="AT543" s="160" t="s">
        <v>203</v>
      </c>
      <c r="AU543" s="160" t="s">
        <v>82</v>
      </c>
      <c r="AY543" s="17" t="s">
        <v>201</v>
      </c>
      <c r="BE543" s="161">
        <f>IF(N543="základní",J543,0)</f>
        <v>0</v>
      </c>
      <c r="BF543" s="161">
        <f>IF(N543="snížená",J543,0)</f>
        <v>0</v>
      </c>
      <c r="BG543" s="161">
        <f>IF(N543="zákl. přenesená",J543,0)</f>
        <v>0</v>
      </c>
      <c r="BH543" s="161">
        <f>IF(N543="sníž. přenesená",J543,0)</f>
        <v>0</v>
      </c>
      <c r="BI543" s="161">
        <f>IF(N543="nulová",J543,0)</f>
        <v>0</v>
      </c>
      <c r="BJ543" s="17" t="s">
        <v>80</v>
      </c>
      <c r="BK543" s="161">
        <f>ROUND(I543*H543,2)</f>
        <v>0</v>
      </c>
      <c r="BL543" s="17" t="s">
        <v>208</v>
      </c>
      <c r="BM543" s="160" t="s">
        <v>3889</v>
      </c>
    </row>
    <row r="544" spans="2:65" s="1" customFormat="1" x14ac:dyDescent="0.2">
      <c r="B544" s="32"/>
      <c r="C544" s="254"/>
      <c r="D544" s="255" t="s">
        <v>210</v>
      </c>
      <c r="E544" s="254"/>
      <c r="F544" s="256" t="s">
        <v>535</v>
      </c>
      <c r="G544" s="254"/>
      <c r="H544" s="254"/>
      <c r="I544" s="96"/>
      <c r="L544" s="32"/>
      <c r="M544" s="162"/>
      <c r="T544" s="56"/>
      <c r="AT544" s="17" t="s">
        <v>210</v>
      </c>
      <c r="AU544" s="17" t="s">
        <v>82</v>
      </c>
    </row>
    <row r="545" spans="2:65" s="1" customFormat="1" ht="78" x14ac:dyDescent="0.2">
      <c r="B545" s="32"/>
      <c r="C545" s="254"/>
      <c r="D545" s="255" t="s">
        <v>212</v>
      </c>
      <c r="E545" s="254"/>
      <c r="F545" s="257" t="s">
        <v>538</v>
      </c>
      <c r="G545" s="254"/>
      <c r="H545" s="254"/>
      <c r="I545" s="96"/>
      <c r="L545" s="32"/>
      <c r="M545" s="162"/>
      <c r="T545" s="56"/>
      <c r="AT545" s="17" t="s">
        <v>212</v>
      </c>
      <c r="AU545" s="17" t="s">
        <v>82</v>
      </c>
    </row>
    <row r="546" spans="2:65" s="12" customFormat="1" x14ac:dyDescent="0.2">
      <c r="B546" s="163"/>
      <c r="C546" s="258"/>
      <c r="D546" s="255" t="s">
        <v>214</v>
      </c>
      <c r="E546" s="259" t="s">
        <v>1</v>
      </c>
      <c r="F546" s="260" t="s">
        <v>215</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216</v>
      </c>
      <c r="G547" s="258"/>
      <c r="H547" s="259" t="s">
        <v>1</v>
      </c>
      <c r="I547" s="165"/>
      <c r="L547" s="163"/>
      <c r="M547" s="166"/>
      <c r="T547" s="167"/>
      <c r="AT547" s="164" t="s">
        <v>214</v>
      </c>
      <c r="AU547" s="164" t="s">
        <v>82</v>
      </c>
      <c r="AV547" s="12" t="s">
        <v>80</v>
      </c>
      <c r="AW547" s="12" t="s">
        <v>30</v>
      </c>
      <c r="AX547" s="12" t="s">
        <v>73</v>
      </c>
      <c r="AY547" s="164" t="s">
        <v>201</v>
      </c>
    </row>
    <row r="548" spans="2:65" s="12" customFormat="1" x14ac:dyDescent="0.2">
      <c r="B548" s="163"/>
      <c r="C548" s="258"/>
      <c r="D548" s="255" t="s">
        <v>214</v>
      </c>
      <c r="E548" s="259" t="s">
        <v>1</v>
      </c>
      <c r="F548" s="260" t="s">
        <v>3886</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3890</v>
      </c>
      <c r="G549" s="258"/>
      <c r="H549" s="259" t="s">
        <v>1</v>
      </c>
      <c r="I549" s="165"/>
      <c r="L549" s="163"/>
      <c r="M549" s="166"/>
      <c r="T549" s="167"/>
      <c r="AT549" s="164" t="s">
        <v>214</v>
      </c>
      <c r="AU549" s="164" t="s">
        <v>82</v>
      </c>
      <c r="AV549" s="12" t="s">
        <v>80</v>
      </c>
      <c r="AW549" s="12" t="s">
        <v>30</v>
      </c>
      <c r="AX549" s="12" t="s">
        <v>73</v>
      </c>
      <c r="AY549" s="164" t="s">
        <v>201</v>
      </c>
    </row>
    <row r="550" spans="2:65" s="13" customFormat="1" x14ac:dyDescent="0.2">
      <c r="B550" s="168"/>
      <c r="C550" s="261"/>
      <c r="D550" s="255" t="s">
        <v>214</v>
      </c>
      <c r="E550" s="262" t="s">
        <v>1</v>
      </c>
      <c r="F550" s="263" t="s">
        <v>82</v>
      </c>
      <c r="G550" s="261"/>
      <c r="H550" s="264">
        <v>2</v>
      </c>
      <c r="I550" s="170"/>
      <c r="L550" s="168"/>
      <c r="M550" s="171"/>
      <c r="T550" s="172"/>
      <c r="AT550" s="169" t="s">
        <v>214</v>
      </c>
      <c r="AU550" s="169" t="s">
        <v>82</v>
      </c>
      <c r="AV550" s="13" t="s">
        <v>82</v>
      </c>
      <c r="AW550" s="13" t="s">
        <v>30</v>
      </c>
      <c r="AX550" s="13" t="s">
        <v>73</v>
      </c>
      <c r="AY550" s="169" t="s">
        <v>201</v>
      </c>
    </row>
    <row r="551" spans="2:65" s="14" customFormat="1" x14ac:dyDescent="0.2">
      <c r="B551" s="173"/>
      <c r="C551" s="265"/>
      <c r="D551" s="255" t="s">
        <v>214</v>
      </c>
      <c r="E551" s="266" t="s">
        <v>1</v>
      </c>
      <c r="F551" s="267" t="s">
        <v>221</v>
      </c>
      <c r="G551" s="265"/>
      <c r="H551" s="268">
        <v>2</v>
      </c>
      <c r="I551" s="175"/>
      <c r="L551" s="173"/>
      <c r="M551" s="176"/>
      <c r="T551" s="177"/>
      <c r="AT551" s="174" t="s">
        <v>214</v>
      </c>
      <c r="AU551" s="174" t="s">
        <v>82</v>
      </c>
      <c r="AV551" s="14" t="s">
        <v>208</v>
      </c>
      <c r="AW551" s="14" t="s">
        <v>30</v>
      </c>
      <c r="AX551" s="14" t="s">
        <v>80</v>
      </c>
      <c r="AY551" s="174" t="s">
        <v>201</v>
      </c>
    </row>
    <row r="552" spans="2:65" s="1" customFormat="1" ht="16.5" customHeight="1" x14ac:dyDescent="0.2">
      <c r="B552" s="152"/>
      <c r="C552" s="271" t="s">
        <v>430</v>
      </c>
      <c r="D552" s="271" t="s">
        <v>401</v>
      </c>
      <c r="E552" s="272" t="s">
        <v>541</v>
      </c>
      <c r="F552" s="273" t="s">
        <v>542</v>
      </c>
      <c r="G552" s="274" t="s">
        <v>536</v>
      </c>
      <c r="H552" s="275">
        <v>2</v>
      </c>
      <c r="I552" s="179"/>
      <c r="J552" s="180">
        <f>ROUND(I552*H552,2)</f>
        <v>0</v>
      </c>
      <c r="K552" s="178" t="s">
        <v>446</v>
      </c>
      <c r="L552" s="181"/>
      <c r="M552" s="182" t="s">
        <v>1</v>
      </c>
      <c r="N552" s="183" t="s">
        <v>38</v>
      </c>
      <c r="P552" s="158">
        <f>O552*H552</f>
        <v>0</v>
      </c>
      <c r="Q552" s="158">
        <v>3.5000000000000001E-3</v>
      </c>
      <c r="R552" s="158">
        <f>Q552*H552</f>
        <v>7.0000000000000001E-3</v>
      </c>
      <c r="S552" s="158">
        <v>0</v>
      </c>
      <c r="T552" s="159">
        <f>S552*H552</f>
        <v>0</v>
      </c>
      <c r="AR552" s="160" t="s">
        <v>266</v>
      </c>
      <c r="AT552" s="160" t="s">
        <v>401</v>
      </c>
      <c r="AU552" s="160" t="s">
        <v>82</v>
      </c>
      <c r="AY552" s="17" t="s">
        <v>201</v>
      </c>
      <c r="BE552" s="161">
        <f>IF(N552="základní",J552,0)</f>
        <v>0</v>
      </c>
      <c r="BF552" s="161">
        <f>IF(N552="snížená",J552,0)</f>
        <v>0</v>
      </c>
      <c r="BG552" s="161">
        <f>IF(N552="zákl. přenesená",J552,0)</f>
        <v>0</v>
      </c>
      <c r="BH552" s="161">
        <f>IF(N552="sníž. přenesená",J552,0)</f>
        <v>0</v>
      </c>
      <c r="BI552" s="161">
        <f>IF(N552="nulová",J552,0)</f>
        <v>0</v>
      </c>
      <c r="BJ552" s="17" t="s">
        <v>80</v>
      </c>
      <c r="BK552" s="161">
        <f>ROUND(I552*H552,2)</f>
        <v>0</v>
      </c>
      <c r="BL552" s="17" t="s">
        <v>208</v>
      </c>
      <c r="BM552" s="160" t="s">
        <v>3891</v>
      </c>
    </row>
    <row r="553" spans="2:65" s="1" customFormat="1" x14ac:dyDescent="0.2">
      <c r="B553" s="32"/>
      <c r="C553" s="254"/>
      <c r="D553" s="255" t="s">
        <v>210</v>
      </c>
      <c r="E553" s="254"/>
      <c r="F553" s="256" t="s">
        <v>542</v>
      </c>
      <c r="G553" s="254"/>
      <c r="H553" s="254"/>
      <c r="I553" s="96"/>
      <c r="L553" s="32"/>
      <c r="M553" s="162"/>
      <c r="T553" s="56"/>
      <c r="AT553" s="17" t="s">
        <v>210</v>
      </c>
      <c r="AU553" s="17" t="s">
        <v>82</v>
      </c>
    </row>
    <row r="554" spans="2:65" s="12" customFormat="1" x14ac:dyDescent="0.2">
      <c r="B554" s="163"/>
      <c r="C554" s="258"/>
      <c r="D554" s="255" t="s">
        <v>214</v>
      </c>
      <c r="E554" s="259" t="s">
        <v>1</v>
      </c>
      <c r="F554" s="260" t="s">
        <v>215</v>
      </c>
      <c r="G554" s="258"/>
      <c r="H554" s="259" t="s">
        <v>1</v>
      </c>
      <c r="I554" s="165"/>
      <c r="L554" s="163"/>
      <c r="M554" s="166"/>
      <c r="T554" s="167"/>
      <c r="AT554" s="164" t="s">
        <v>214</v>
      </c>
      <c r="AU554" s="164" t="s">
        <v>82</v>
      </c>
      <c r="AV554" s="12" t="s">
        <v>80</v>
      </c>
      <c r="AW554" s="12" t="s">
        <v>30</v>
      </c>
      <c r="AX554" s="12" t="s">
        <v>73</v>
      </c>
      <c r="AY554" s="164" t="s">
        <v>201</v>
      </c>
    </row>
    <row r="555" spans="2:65" s="12" customFormat="1" x14ac:dyDescent="0.2">
      <c r="B555" s="163"/>
      <c r="C555" s="258"/>
      <c r="D555" s="255" t="s">
        <v>214</v>
      </c>
      <c r="E555" s="259" t="s">
        <v>1</v>
      </c>
      <c r="F555" s="260" t="s">
        <v>216</v>
      </c>
      <c r="G555" s="258"/>
      <c r="H555" s="259" t="s">
        <v>1</v>
      </c>
      <c r="I555" s="165"/>
      <c r="L555" s="163"/>
      <c r="M555" s="166"/>
      <c r="T555" s="167"/>
      <c r="AT555" s="164" t="s">
        <v>214</v>
      </c>
      <c r="AU555" s="164" t="s">
        <v>82</v>
      </c>
      <c r="AV555" s="12" t="s">
        <v>80</v>
      </c>
      <c r="AW555" s="12" t="s">
        <v>30</v>
      </c>
      <c r="AX555" s="12" t="s">
        <v>73</v>
      </c>
      <c r="AY555" s="164" t="s">
        <v>201</v>
      </c>
    </row>
    <row r="556" spans="2:65" s="12" customFormat="1" x14ac:dyDescent="0.2">
      <c r="B556" s="163"/>
      <c r="C556" s="258"/>
      <c r="D556" s="255" t="s">
        <v>214</v>
      </c>
      <c r="E556" s="259" t="s">
        <v>1</v>
      </c>
      <c r="F556" s="260" t="s">
        <v>3886</v>
      </c>
      <c r="G556" s="258"/>
      <c r="H556" s="259" t="s">
        <v>1</v>
      </c>
      <c r="I556" s="165"/>
      <c r="L556" s="163"/>
      <c r="M556" s="166"/>
      <c r="T556" s="167"/>
      <c r="AT556" s="164" t="s">
        <v>214</v>
      </c>
      <c r="AU556" s="164" t="s">
        <v>82</v>
      </c>
      <c r="AV556" s="12" t="s">
        <v>80</v>
      </c>
      <c r="AW556" s="12" t="s">
        <v>30</v>
      </c>
      <c r="AX556" s="12" t="s">
        <v>73</v>
      </c>
      <c r="AY556" s="164" t="s">
        <v>201</v>
      </c>
    </row>
    <row r="557" spans="2:65" s="12" customFormat="1" x14ac:dyDescent="0.2">
      <c r="B557" s="163"/>
      <c r="C557" s="258"/>
      <c r="D557" s="255" t="s">
        <v>214</v>
      </c>
      <c r="E557" s="259" t="s">
        <v>1</v>
      </c>
      <c r="F557" s="260" t="s">
        <v>3890</v>
      </c>
      <c r="G557" s="258"/>
      <c r="H557" s="259" t="s">
        <v>1</v>
      </c>
      <c r="I557" s="165"/>
      <c r="L557" s="163"/>
      <c r="M557" s="166"/>
      <c r="T557" s="167"/>
      <c r="AT557" s="164" t="s">
        <v>214</v>
      </c>
      <c r="AU557" s="164" t="s">
        <v>82</v>
      </c>
      <c r="AV557" s="12" t="s">
        <v>80</v>
      </c>
      <c r="AW557" s="12" t="s">
        <v>30</v>
      </c>
      <c r="AX557" s="12" t="s">
        <v>73</v>
      </c>
      <c r="AY557" s="164" t="s">
        <v>201</v>
      </c>
    </row>
    <row r="558" spans="2:65" s="13" customFormat="1" x14ac:dyDescent="0.2">
      <c r="B558" s="168"/>
      <c r="C558" s="261"/>
      <c r="D558" s="255" t="s">
        <v>214</v>
      </c>
      <c r="E558" s="262" t="s">
        <v>1</v>
      </c>
      <c r="F558" s="263" t="s">
        <v>82</v>
      </c>
      <c r="G558" s="261"/>
      <c r="H558" s="264">
        <v>2</v>
      </c>
      <c r="I558" s="170"/>
      <c r="L558" s="168"/>
      <c r="M558" s="171"/>
      <c r="T558" s="172"/>
      <c r="AT558" s="169" t="s">
        <v>214</v>
      </c>
      <c r="AU558" s="169" t="s">
        <v>82</v>
      </c>
      <c r="AV558" s="13" t="s">
        <v>82</v>
      </c>
      <c r="AW558" s="13" t="s">
        <v>30</v>
      </c>
      <c r="AX558" s="13" t="s">
        <v>73</v>
      </c>
      <c r="AY558" s="169" t="s">
        <v>201</v>
      </c>
    </row>
    <row r="559" spans="2:65" s="14" customFormat="1" x14ac:dyDescent="0.2">
      <c r="B559" s="173"/>
      <c r="C559" s="265"/>
      <c r="D559" s="255" t="s">
        <v>214</v>
      </c>
      <c r="E559" s="266" t="s">
        <v>1</v>
      </c>
      <c r="F559" s="267" t="s">
        <v>221</v>
      </c>
      <c r="G559" s="265"/>
      <c r="H559" s="268">
        <v>2</v>
      </c>
      <c r="I559" s="175"/>
      <c r="L559" s="173"/>
      <c r="M559" s="176"/>
      <c r="T559" s="177"/>
      <c r="AT559" s="174" t="s">
        <v>214</v>
      </c>
      <c r="AU559" s="174" t="s">
        <v>82</v>
      </c>
      <c r="AV559" s="14" t="s">
        <v>208</v>
      </c>
      <c r="AW559" s="14" t="s">
        <v>30</v>
      </c>
      <c r="AX559" s="14" t="s">
        <v>80</v>
      </c>
      <c r="AY559" s="174" t="s">
        <v>201</v>
      </c>
    </row>
    <row r="560" spans="2:65" s="11" customFormat="1" ht="22.9" customHeight="1" x14ac:dyDescent="0.2">
      <c r="B560" s="140"/>
      <c r="C560" s="276"/>
      <c r="D560" s="277" t="s">
        <v>72</v>
      </c>
      <c r="E560" s="278" t="s">
        <v>266</v>
      </c>
      <c r="F560" s="278" t="s">
        <v>544</v>
      </c>
      <c r="G560" s="276"/>
      <c r="H560" s="276"/>
      <c r="I560" s="143"/>
      <c r="J560" s="151">
        <f>BK560</f>
        <v>0</v>
      </c>
      <c r="L560" s="140"/>
      <c r="M560" s="145"/>
      <c r="P560" s="146">
        <f>SUM(P561:P860)</f>
        <v>0</v>
      </c>
      <c r="R560" s="146">
        <f>SUM(R561:R860)</f>
        <v>2.7284700000000002</v>
      </c>
      <c r="T560" s="147">
        <f>SUM(T561:T860)</f>
        <v>1.7299999999999999E-2</v>
      </c>
      <c r="AR560" s="141" t="s">
        <v>80</v>
      </c>
      <c r="AT560" s="148" t="s">
        <v>72</v>
      </c>
      <c r="AU560" s="148" t="s">
        <v>80</v>
      </c>
      <c r="AY560" s="141" t="s">
        <v>201</v>
      </c>
      <c r="BK560" s="149">
        <f>SUM(BK561:BK860)</f>
        <v>0</v>
      </c>
    </row>
    <row r="561" spans="2:65" s="1" customFormat="1" ht="24" customHeight="1" x14ac:dyDescent="0.2">
      <c r="B561" s="152"/>
      <c r="C561" s="249" t="s">
        <v>437</v>
      </c>
      <c r="D561" s="249" t="s">
        <v>203</v>
      </c>
      <c r="E561" s="250" t="s">
        <v>546</v>
      </c>
      <c r="F561" s="251" t="s">
        <v>547</v>
      </c>
      <c r="G561" s="252" t="s">
        <v>536</v>
      </c>
      <c r="H561" s="253">
        <v>1</v>
      </c>
      <c r="I561" s="154"/>
      <c r="J561" s="155">
        <f>ROUND(I561*H561,2)</f>
        <v>0</v>
      </c>
      <c r="K561" s="153" t="s">
        <v>207</v>
      </c>
      <c r="L561" s="32"/>
      <c r="M561" s="156" t="s">
        <v>1</v>
      </c>
      <c r="N561" s="157" t="s">
        <v>38</v>
      </c>
      <c r="P561" s="158">
        <f>O561*H561</f>
        <v>0</v>
      </c>
      <c r="Q561" s="158">
        <v>0</v>
      </c>
      <c r="R561" s="158">
        <f>Q561*H561</f>
        <v>0</v>
      </c>
      <c r="S561" s="158">
        <v>0</v>
      </c>
      <c r="T561" s="159">
        <f>S561*H561</f>
        <v>0</v>
      </c>
      <c r="AR561" s="160" t="s">
        <v>208</v>
      </c>
      <c r="AT561" s="160" t="s">
        <v>203</v>
      </c>
      <c r="AU561" s="160" t="s">
        <v>82</v>
      </c>
      <c r="AY561" s="17" t="s">
        <v>201</v>
      </c>
      <c r="BE561" s="161">
        <f>IF(N561="základní",J561,0)</f>
        <v>0</v>
      </c>
      <c r="BF561" s="161">
        <f>IF(N561="snížená",J561,0)</f>
        <v>0</v>
      </c>
      <c r="BG561" s="161">
        <f>IF(N561="zákl. přenesená",J561,0)</f>
        <v>0</v>
      </c>
      <c r="BH561" s="161">
        <f>IF(N561="sníž. přenesená",J561,0)</f>
        <v>0</v>
      </c>
      <c r="BI561" s="161">
        <f>IF(N561="nulová",J561,0)</f>
        <v>0</v>
      </c>
      <c r="BJ561" s="17" t="s">
        <v>80</v>
      </c>
      <c r="BK561" s="161">
        <f>ROUND(I561*H561,2)</f>
        <v>0</v>
      </c>
      <c r="BL561" s="17" t="s">
        <v>208</v>
      </c>
      <c r="BM561" s="160" t="s">
        <v>3892</v>
      </c>
    </row>
    <row r="562" spans="2:65" s="1" customFormat="1" ht="19.5" x14ac:dyDescent="0.2">
      <c r="B562" s="32"/>
      <c r="C562" s="254"/>
      <c r="D562" s="255" t="s">
        <v>210</v>
      </c>
      <c r="E562" s="254"/>
      <c r="F562" s="256" t="s">
        <v>549</v>
      </c>
      <c r="G562" s="254"/>
      <c r="H562" s="254"/>
      <c r="I562" s="96"/>
      <c r="L562" s="32"/>
      <c r="M562" s="162"/>
      <c r="T562" s="56"/>
      <c r="AT562" s="17" t="s">
        <v>210</v>
      </c>
      <c r="AU562" s="17" t="s">
        <v>82</v>
      </c>
    </row>
    <row r="563" spans="2:65" s="1" customFormat="1" ht="78" x14ac:dyDescent="0.2">
      <c r="B563" s="32"/>
      <c r="C563" s="254"/>
      <c r="D563" s="255" t="s">
        <v>212</v>
      </c>
      <c r="E563" s="254"/>
      <c r="F563" s="257" t="s">
        <v>550</v>
      </c>
      <c r="G563" s="254"/>
      <c r="H563" s="254"/>
      <c r="I563" s="96"/>
      <c r="L563" s="32"/>
      <c r="M563" s="162"/>
      <c r="T563" s="56"/>
      <c r="AT563" s="17" t="s">
        <v>212</v>
      </c>
      <c r="AU563" s="17" t="s">
        <v>82</v>
      </c>
    </row>
    <row r="564" spans="2:65" s="12" customFormat="1" x14ac:dyDescent="0.2">
      <c r="B564" s="163"/>
      <c r="C564" s="258"/>
      <c r="D564" s="255" t="s">
        <v>214</v>
      </c>
      <c r="E564" s="259" t="s">
        <v>1</v>
      </c>
      <c r="F564" s="260" t="s">
        <v>2097</v>
      </c>
      <c r="G564" s="258"/>
      <c r="H564" s="259" t="s">
        <v>1</v>
      </c>
      <c r="I564" s="165"/>
      <c r="L564" s="163"/>
      <c r="M564" s="166"/>
      <c r="T564" s="167"/>
      <c r="AT564" s="164" t="s">
        <v>214</v>
      </c>
      <c r="AU564" s="164" t="s">
        <v>82</v>
      </c>
      <c r="AV564" s="12" t="s">
        <v>80</v>
      </c>
      <c r="AW564" s="12" t="s">
        <v>30</v>
      </c>
      <c r="AX564" s="12" t="s">
        <v>73</v>
      </c>
      <c r="AY564" s="164" t="s">
        <v>201</v>
      </c>
    </row>
    <row r="565" spans="2:65" s="12" customFormat="1" x14ac:dyDescent="0.2">
      <c r="B565" s="163"/>
      <c r="C565" s="258"/>
      <c r="D565" s="255" t="s">
        <v>214</v>
      </c>
      <c r="E565" s="259" t="s">
        <v>1</v>
      </c>
      <c r="F565" s="260" t="s">
        <v>3034</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3886</v>
      </c>
      <c r="G566" s="258"/>
      <c r="H566" s="259" t="s">
        <v>1</v>
      </c>
      <c r="I566" s="165"/>
      <c r="L566" s="163"/>
      <c r="M566" s="166"/>
      <c r="T566" s="167"/>
      <c r="AT566" s="164" t="s">
        <v>214</v>
      </c>
      <c r="AU566" s="164" t="s">
        <v>82</v>
      </c>
      <c r="AV566" s="12" t="s">
        <v>80</v>
      </c>
      <c r="AW566" s="12" t="s">
        <v>30</v>
      </c>
      <c r="AX566" s="12" t="s">
        <v>73</v>
      </c>
      <c r="AY566" s="164" t="s">
        <v>201</v>
      </c>
    </row>
    <row r="567" spans="2:65" s="12" customFormat="1" x14ac:dyDescent="0.2">
      <c r="B567" s="163"/>
      <c r="C567" s="258"/>
      <c r="D567" s="255" t="s">
        <v>214</v>
      </c>
      <c r="E567" s="259" t="s">
        <v>1</v>
      </c>
      <c r="F567" s="260" t="s">
        <v>3035</v>
      </c>
      <c r="G567" s="258"/>
      <c r="H567" s="259" t="s">
        <v>1</v>
      </c>
      <c r="I567" s="165"/>
      <c r="L567" s="163"/>
      <c r="M567" s="166"/>
      <c r="T567" s="167"/>
      <c r="AT567" s="164" t="s">
        <v>214</v>
      </c>
      <c r="AU567" s="164" t="s">
        <v>82</v>
      </c>
      <c r="AV567" s="12" t="s">
        <v>80</v>
      </c>
      <c r="AW567" s="12" t="s">
        <v>30</v>
      </c>
      <c r="AX567" s="12" t="s">
        <v>73</v>
      </c>
      <c r="AY567" s="164" t="s">
        <v>201</v>
      </c>
    </row>
    <row r="568" spans="2:65" s="13" customFormat="1" x14ac:dyDescent="0.2">
      <c r="B568" s="168"/>
      <c r="C568" s="261"/>
      <c r="D568" s="255" t="s">
        <v>214</v>
      </c>
      <c r="E568" s="262" t="s">
        <v>1</v>
      </c>
      <c r="F568" s="263" t="s">
        <v>80</v>
      </c>
      <c r="G568" s="261"/>
      <c r="H568" s="264">
        <v>1</v>
      </c>
      <c r="I568" s="170"/>
      <c r="L568" s="168"/>
      <c r="M568" s="171"/>
      <c r="T568" s="172"/>
      <c r="AT568" s="169" t="s">
        <v>214</v>
      </c>
      <c r="AU568" s="169" t="s">
        <v>82</v>
      </c>
      <c r="AV568" s="13" t="s">
        <v>82</v>
      </c>
      <c r="AW568" s="13" t="s">
        <v>30</v>
      </c>
      <c r="AX568" s="13" t="s">
        <v>73</v>
      </c>
      <c r="AY568" s="169" t="s">
        <v>201</v>
      </c>
    </row>
    <row r="569" spans="2:65" s="14" customFormat="1" x14ac:dyDescent="0.2">
      <c r="B569" s="173"/>
      <c r="C569" s="265"/>
      <c r="D569" s="255" t="s">
        <v>214</v>
      </c>
      <c r="E569" s="266" t="s">
        <v>1</v>
      </c>
      <c r="F569" s="267" t="s">
        <v>221</v>
      </c>
      <c r="G569" s="265"/>
      <c r="H569" s="268">
        <v>1</v>
      </c>
      <c r="I569" s="175"/>
      <c r="L569" s="173"/>
      <c r="M569" s="176"/>
      <c r="T569" s="177"/>
      <c r="AT569" s="174" t="s">
        <v>214</v>
      </c>
      <c r="AU569" s="174" t="s">
        <v>82</v>
      </c>
      <c r="AV569" s="14" t="s">
        <v>208</v>
      </c>
      <c r="AW569" s="14" t="s">
        <v>30</v>
      </c>
      <c r="AX569" s="14" t="s">
        <v>80</v>
      </c>
      <c r="AY569" s="174" t="s">
        <v>201</v>
      </c>
    </row>
    <row r="570" spans="2:65" s="1" customFormat="1" ht="24" customHeight="1" x14ac:dyDescent="0.2">
      <c r="B570" s="152"/>
      <c r="C570" s="249" t="s">
        <v>443</v>
      </c>
      <c r="D570" s="249" t="s">
        <v>203</v>
      </c>
      <c r="E570" s="250" t="s">
        <v>553</v>
      </c>
      <c r="F570" s="251" t="s">
        <v>554</v>
      </c>
      <c r="G570" s="252" t="s">
        <v>269</v>
      </c>
      <c r="H570" s="253">
        <v>66</v>
      </c>
      <c r="I570" s="154"/>
      <c r="J570" s="155">
        <f>ROUND(I570*H570,2)</f>
        <v>0</v>
      </c>
      <c r="K570" s="153" t="s">
        <v>207</v>
      </c>
      <c r="L570" s="32"/>
      <c r="M570" s="156" t="s">
        <v>1</v>
      </c>
      <c r="N570" s="157" t="s">
        <v>38</v>
      </c>
      <c r="P570" s="158">
        <f>O570*H570</f>
        <v>0</v>
      </c>
      <c r="Q570" s="158">
        <v>0</v>
      </c>
      <c r="R570" s="158">
        <f>Q570*H570</f>
        <v>0</v>
      </c>
      <c r="S570" s="158">
        <v>0</v>
      </c>
      <c r="T570" s="159">
        <f>S570*H570</f>
        <v>0</v>
      </c>
      <c r="AR570" s="160" t="s">
        <v>208</v>
      </c>
      <c r="AT570" s="160" t="s">
        <v>203</v>
      </c>
      <c r="AU570" s="160" t="s">
        <v>82</v>
      </c>
      <c r="AY570" s="17" t="s">
        <v>201</v>
      </c>
      <c r="BE570" s="161">
        <f>IF(N570="základní",J570,0)</f>
        <v>0</v>
      </c>
      <c r="BF570" s="161">
        <f>IF(N570="snížená",J570,0)</f>
        <v>0</v>
      </c>
      <c r="BG570" s="161">
        <f>IF(N570="zákl. přenesená",J570,0)</f>
        <v>0</v>
      </c>
      <c r="BH570" s="161">
        <f>IF(N570="sníž. přenesená",J570,0)</f>
        <v>0</v>
      </c>
      <c r="BI570" s="161">
        <f>IF(N570="nulová",J570,0)</f>
        <v>0</v>
      </c>
      <c r="BJ570" s="17" t="s">
        <v>80</v>
      </c>
      <c r="BK570" s="161">
        <f>ROUND(I570*H570,2)</f>
        <v>0</v>
      </c>
      <c r="BL570" s="17" t="s">
        <v>208</v>
      </c>
      <c r="BM570" s="160" t="s">
        <v>3893</v>
      </c>
    </row>
    <row r="571" spans="2:65" s="1" customFormat="1" ht="19.5" x14ac:dyDescent="0.2">
      <c r="B571" s="32"/>
      <c r="C571" s="254"/>
      <c r="D571" s="255" t="s">
        <v>210</v>
      </c>
      <c r="E571" s="254"/>
      <c r="F571" s="256" t="s">
        <v>556</v>
      </c>
      <c r="G571" s="254"/>
      <c r="H571" s="254"/>
      <c r="I571" s="96"/>
      <c r="L571" s="32"/>
      <c r="M571" s="162"/>
      <c r="T571" s="56"/>
      <c r="AT571" s="17" t="s">
        <v>210</v>
      </c>
      <c r="AU571" s="17" t="s">
        <v>82</v>
      </c>
    </row>
    <row r="572" spans="2:65" s="1" customFormat="1" ht="107.25" x14ac:dyDescent="0.2">
      <c r="B572" s="32"/>
      <c r="C572" s="254"/>
      <c r="D572" s="255" t="s">
        <v>212</v>
      </c>
      <c r="E572" s="254"/>
      <c r="F572" s="257" t="s">
        <v>557</v>
      </c>
      <c r="G572" s="254"/>
      <c r="H572" s="254"/>
      <c r="I572" s="96"/>
      <c r="L572" s="32"/>
      <c r="M572" s="162"/>
      <c r="T572" s="56"/>
      <c r="AT572" s="17" t="s">
        <v>212</v>
      </c>
      <c r="AU572" s="17" t="s">
        <v>82</v>
      </c>
    </row>
    <row r="573" spans="2:65" s="12" customFormat="1" x14ac:dyDescent="0.2">
      <c r="B573" s="163"/>
      <c r="C573" s="258"/>
      <c r="D573" s="255" t="s">
        <v>214</v>
      </c>
      <c r="E573" s="259" t="s">
        <v>1</v>
      </c>
      <c r="F573" s="260" t="s">
        <v>2097</v>
      </c>
      <c r="G573" s="258"/>
      <c r="H573" s="259" t="s">
        <v>1</v>
      </c>
      <c r="I573" s="165"/>
      <c r="L573" s="163"/>
      <c r="M573" s="166"/>
      <c r="T573" s="167"/>
      <c r="AT573" s="164" t="s">
        <v>214</v>
      </c>
      <c r="AU573" s="164" t="s">
        <v>82</v>
      </c>
      <c r="AV573" s="12" t="s">
        <v>80</v>
      </c>
      <c r="AW573" s="12" t="s">
        <v>30</v>
      </c>
      <c r="AX573" s="12" t="s">
        <v>73</v>
      </c>
      <c r="AY573" s="164" t="s">
        <v>201</v>
      </c>
    </row>
    <row r="574" spans="2:65" s="12" customFormat="1" x14ac:dyDescent="0.2">
      <c r="B574" s="163"/>
      <c r="C574" s="258"/>
      <c r="D574" s="255" t="s">
        <v>214</v>
      </c>
      <c r="E574" s="259" t="s">
        <v>1</v>
      </c>
      <c r="F574" s="260" t="s">
        <v>3034</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3886</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558</v>
      </c>
      <c r="G576" s="258"/>
      <c r="H576" s="259" t="s">
        <v>1</v>
      </c>
      <c r="I576" s="165"/>
      <c r="L576" s="163"/>
      <c r="M576" s="166"/>
      <c r="T576" s="167"/>
      <c r="AT576" s="164" t="s">
        <v>214</v>
      </c>
      <c r="AU576" s="164" t="s">
        <v>82</v>
      </c>
      <c r="AV576" s="12" t="s">
        <v>80</v>
      </c>
      <c r="AW576" s="12" t="s">
        <v>30</v>
      </c>
      <c r="AX576" s="12" t="s">
        <v>73</v>
      </c>
      <c r="AY576" s="164" t="s">
        <v>201</v>
      </c>
    </row>
    <row r="577" spans="2:65" s="12" customFormat="1" x14ac:dyDescent="0.2">
      <c r="B577" s="163"/>
      <c r="C577" s="258"/>
      <c r="D577" s="255" t="s">
        <v>214</v>
      </c>
      <c r="E577" s="259" t="s">
        <v>1</v>
      </c>
      <c r="F577" s="260" t="s">
        <v>3894</v>
      </c>
      <c r="G577" s="258"/>
      <c r="H577" s="259" t="s">
        <v>1</v>
      </c>
      <c r="I577" s="165"/>
      <c r="L577" s="163"/>
      <c r="M577" s="166"/>
      <c r="T577" s="167"/>
      <c r="AT577" s="164" t="s">
        <v>214</v>
      </c>
      <c r="AU577" s="164" t="s">
        <v>82</v>
      </c>
      <c r="AV577" s="12" t="s">
        <v>80</v>
      </c>
      <c r="AW577" s="12" t="s">
        <v>30</v>
      </c>
      <c r="AX577" s="12" t="s">
        <v>73</v>
      </c>
      <c r="AY577" s="164" t="s">
        <v>201</v>
      </c>
    </row>
    <row r="578" spans="2:65" s="13" customFormat="1" x14ac:dyDescent="0.2">
      <c r="B578" s="168"/>
      <c r="C578" s="261"/>
      <c r="D578" s="255" t="s">
        <v>214</v>
      </c>
      <c r="E578" s="262" t="s">
        <v>1</v>
      </c>
      <c r="F578" s="263" t="s">
        <v>3895</v>
      </c>
      <c r="G578" s="261"/>
      <c r="H578" s="264">
        <v>66</v>
      </c>
      <c r="I578" s="170"/>
      <c r="L578" s="168"/>
      <c r="M578" s="171"/>
      <c r="T578" s="172"/>
      <c r="AT578" s="169" t="s">
        <v>214</v>
      </c>
      <c r="AU578" s="169" t="s">
        <v>82</v>
      </c>
      <c r="AV578" s="13" t="s">
        <v>82</v>
      </c>
      <c r="AW578" s="13" t="s">
        <v>30</v>
      </c>
      <c r="AX578" s="13" t="s">
        <v>73</v>
      </c>
      <c r="AY578" s="169" t="s">
        <v>201</v>
      </c>
    </row>
    <row r="579" spans="2:65" s="14" customFormat="1" x14ac:dyDescent="0.2">
      <c r="B579" s="173"/>
      <c r="C579" s="265"/>
      <c r="D579" s="255" t="s">
        <v>214</v>
      </c>
      <c r="E579" s="266" t="s">
        <v>1</v>
      </c>
      <c r="F579" s="267" t="s">
        <v>221</v>
      </c>
      <c r="G579" s="265"/>
      <c r="H579" s="268">
        <v>66</v>
      </c>
      <c r="I579" s="175"/>
      <c r="L579" s="173"/>
      <c r="M579" s="176"/>
      <c r="T579" s="177"/>
      <c r="AT579" s="174" t="s">
        <v>214</v>
      </c>
      <c r="AU579" s="174" t="s">
        <v>82</v>
      </c>
      <c r="AV579" s="14" t="s">
        <v>208</v>
      </c>
      <c r="AW579" s="14" t="s">
        <v>30</v>
      </c>
      <c r="AX579" s="14" t="s">
        <v>80</v>
      </c>
      <c r="AY579" s="174" t="s">
        <v>201</v>
      </c>
    </row>
    <row r="580" spans="2:65" s="1" customFormat="1" ht="24" customHeight="1" x14ac:dyDescent="0.2">
      <c r="B580" s="152"/>
      <c r="C580" s="271" t="s">
        <v>451</v>
      </c>
      <c r="D580" s="271" t="s">
        <v>401</v>
      </c>
      <c r="E580" s="272" t="s">
        <v>561</v>
      </c>
      <c r="F580" s="273" t="s">
        <v>562</v>
      </c>
      <c r="G580" s="274" t="s">
        <v>269</v>
      </c>
      <c r="H580" s="275">
        <v>66</v>
      </c>
      <c r="I580" s="179"/>
      <c r="J580" s="180">
        <f>ROUND(I580*H580,2)</f>
        <v>0</v>
      </c>
      <c r="K580" s="178" t="s">
        <v>207</v>
      </c>
      <c r="L580" s="181"/>
      <c r="M580" s="182" t="s">
        <v>1</v>
      </c>
      <c r="N580" s="183" t="s">
        <v>38</v>
      </c>
      <c r="P580" s="158">
        <f>O580*H580</f>
        <v>0</v>
      </c>
      <c r="Q580" s="158">
        <v>1.593E-2</v>
      </c>
      <c r="R580" s="158">
        <f>Q580*H580</f>
        <v>1.05138</v>
      </c>
      <c r="S580" s="158">
        <v>0</v>
      </c>
      <c r="T580" s="159">
        <f>S580*H580</f>
        <v>0</v>
      </c>
      <c r="AR580" s="160" t="s">
        <v>266</v>
      </c>
      <c r="AT580" s="160" t="s">
        <v>401</v>
      </c>
      <c r="AU580" s="160" t="s">
        <v>82</v>
      </c>
      <c r="AY580" s="17" t="s">
        <v>201</v>
      </c>
      <c r="BE580" s="161">
        <f>IF(N580="základní",J580,0)</f>
        <v>0</v>
      </c>
      <c r="BF580" s="161">
        <f>IF(N580="snížená",J580,0)</f>
        <v>0</v>
      </c>
      <c r="BG580" s="161">
        <f>IF(N580="zákl. přenesená",J580,0)</f>
        <v>0</v>
      </c>
      <c r="BH580" s="161">
        <f>IF(N580="sníž. přenesená",J580,0)</f>
        <v>0</v>
      </c>
      <c r="BI580" s="161">
        <f>IF(N580="nulová",J580,0)</f>
        <v>0</v>
      </c>
      <c r="BJ580" s="17" t="s">
        <v>80</v>
      </c>
      <c r="BK580" s="161">
        <f>ROUND(I580*H580,2)</f>
        <v>0</v>
      </c>
      <c r="BL580" s="17" t="s">
        <v>208</v>
      </c>
      <c r="BM580" s="160" t="s">
        <v>3896</v>
      </c>
    </row>
    <row r="581" spans="2:65" s="1" customFormat="1" ht="19.5" x14ac:dyDescent="0.2">
      <c r="B581" s="32"/>
      <c r="C581" s="254"/>
      <c r="D581" s="255" t="s">
        <v>210</v>
      </c>
      <c r="E581" s="254"/>
      <c r="F581" s="256" t="s">
        <v>562</v>
      </c>
      <c r="G581" s="254"/>
      <c r="H581" s="254"/>
      <c r="I581" s="96"/>
      <c r="L581" s="32"/>
      <c r="M581" s="162"/>
      <c r="T581" s="56"/>
      <c r="AT581" s="17" t="s">
        <v>210</v>
      </c>
      <c r="AU581" s="17" t="s">
        <v>82</v>
      </c>
    </row>
    <row r="582" spans="2:65" s="12" customFormat="1" x14ac:dyDescent="0.2">
      <c r="B582" s="163"/>
      <c r="C582" s="258"/>
      <c r="D582" s="255" t="s">
        <v>214</v>
      </c>
      <c r="E582" s="259" t="s">
        <v>1</v>
      </c>
      <c r="F582" s="260" t="s">
        <v>2097</v>
      </c>
      <c r="G582" s="258"/>
      <c r="H582" s="259" t="s">
        <v>1</v>
      </c>
      <c r="I582" s="165"/>
      <c r="L582" s="163"/>
      <c r="M582" s="166"/>
      <c r="T582" s="167"/>
      <c r="AT582" s="164" t="s">
        <v>214</v>
      </c>
      <c r="AU582" s="164" t="s">
        <v>82</v>
      </c>
      <c r="AV582" s="12" t="s">
        <v>80</v>
      </c>
      <c r="AW582" s="12" t="s">
        <v>30</v>
      </c>
      <c r="AX582" s="12" t="s">
        <v>73</v>
      </c>
      <c r="AY582" s="164" t="s">
        <v>201</v>
      </c>
    </row>
    <row r="583" spans="2:65" s="12" customFormat="1" ht="22.5" x14ac:dyDescent="0.2">
      <c r="B583" s="163"/>
      <c r="C583" s="258"/>
      <c r="D583" s="255" t="s">
        <v>214</v>
      </c>
      <c r="E583" s="259" t="s">
        <v>1</v>
      </c>
      <c r="F583" s="260" t="s">
        <v>406</v>
      </c>
      <c r="G583" s="258"/>
      <c r="H583" s="259" t="s">
        <v>1</v>
      </c>
      <c r="I583" s="165"/>
      <c r="L583" s="163"/>
      <c r="M583" s="166"/>
      <c r="T583" s="167"/>
      <c r="AT583" s="164" t="s">
        <v>214</v>
      </c>
      <c r="AU583" s="164" t="s">
        <v>82</v>
      </c>
      <c r="AV583" s="12" t="s">
        <v>80</v>
      </c>
      <c r="AW583" s="12" t="s">
        <v>30</v>
      </c>
      <c r="AX583" s="12" t="s">
        <v>73</v>
      </c>
      <c r="AY583" s="164" t="s">
        <v>201</v>
      </c>
    </row>
    <row r="584" spans="2:65" s="12" customFormat="1" x14ac:dyDescent="0.2">
      <c r="B584" s="163"/>
      <c r="C584" s="258"/>
      <c r="D584" s="255" t="s">
        <v>214</v>
      </c>
      <c r="E584" s="259" t="s">
        <v>1</v>
      </c>
      <c r="F584" s="260" t="s">
        <v>3886</v>
      </c>
      <c r="G584" s="258"/>
      <c r="H584" s="259" t="s">
        <v>1</v>
      </c>
      <c r="I584" s="165"/>
      <c r="L584" s="163"/>
      <c r="M584" s="166"/>
      <c r="T584" s="167"/>
      <c r="AT584" s="164" t="s">
        <v>214</v>
      </c>
      <c r="AU584" s="164" t="s">
        <v>82</v>
      </c>
      <c r="AV584" s="12" t="s">
        <v>80</v>
      </c>
      <c r="AW584" s="12" t="s">
        <v>30</v>
      </c>
      <c r="AX584" s="12" t="s">
        <v>73</v>
      </c>
      <c r="AY584" s="164" t="s">
        <v>201</v>
      </c>
    </row>
    <row r="585" spans="2:65" s="12" customFormat="1" x14ac:dyDescent="0.2">
      <c r="B585" s="163"/>
      <c r="C585" s="258"/>
      <c r="D585" s="255" t="s">
        <v>214</v>
      </c>
      <c r="E585" s="259" t="s">
        <v>1</v>
      </c>
      <c r="F585" s="260" t="s">
        <v>558</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3894</v>
      </c>
      <c r="G586" s="258"/>
      <c r="H586" s="259" t="s">
        <v>1</v>
      </c>
      <c r="I586" s="165"/>
      <c r="L586" s="163"/>
      <c r="M586" s="166"/>
      <c r="T586" s="167"/>
      <c r="AT586" s="164" t="s">
        <v>214</v>
      </c>
      <c r="AU586" s="164" t="s">
        <v>82</v>
      </c>
      <c r="AV586" s="12" t="s">
        <v>80</v>
      </c>
      <c r="AW586" s="12" t="s">
        <v>30</v>
      </c>
      <c r="AX586" s="12" t="s">
        <v>73</v>
      </c>
      <c r="AY586" s="164" t="s">
        <v>201</v>
      </c>
    </row>
    <row r="587" spans="2:65" s="13" customFormat="1" x14ac:dyDescent="0.2">
      <c r="B587" s="168"/>
      <c r="C587" s="261"/>
      <c r="D587" s="255" t="s">
        <v>214</v>
      </c>
      <c r="E587" s="262" t="s">
        <v>1</v>
      </c>
      <c r="F587" s="263" t="s">
        <v>3895</v>
      </c>
      <c r="G587" s="261"/>
      <c r="H587" s="264">
        <v>66</v>
      </c>
      <c r="I587" s="170"/>
      <c r="L587" s="168"/>
      <c r="M587" s="171"/>
      <c r="T587" s="172"/>
      <c r="AT587" s="169" t="s">
        <v>214</v>
      </c>
      <c r="AU587" s="169" t="s">
        <v>82</v>
      </c>
      <c r="AV587" s="13" t="s">
        <v>82</v>
      </c>
      <c r="AW587" s="13" t="s">
        <v>30</v>
      </c>
      <c r="AX587" s="13" t="s">
        <v>73</v>
      </c>
      <c r="AY587" s="169" t="s">
        <v>201</v>
      </c>
    </row>
    <row r="588" spans="2:65" s="14" customFormat="1" x14ac:dyDescent="0.2">
      <c r="B588" s="173"/>
      <c r="C588" s="265"/>
      <c r="D588" s="255" t="s">
        <v>214</v>
      </c>
      <c r="E588" s="266" t="s">
        <v>1</v>
      </c>
      <c r="F588" s="267" t="s">
        <v>221</v>
      </c>
      <c r="G588" s="265"/>
      <c r="H588" s="268">
        <v>66</v>
      </c>
      <c r="I588" s="175"/>
      <c r="L588" s="173"/>
      <c r="M588" s="176"/>
      <c r="T588" s="177"/>
      <c r="AT588" s="174" t="s">
        <v>214</v>
      </c>
      <c r="AU588" s="174" t="s">
        <v>82</v>
      </c>
      <c r="AV588" s="14" t="s">
        <v>208</v>
      </c>
      <c r="AW588" s="14" t="s">
        <v>30</v>
      </c>
      <c r="AX588" s="14" t="s">
        <v>80</v>
      </c>
      <c r="AY588" s="174" t="s">
        <v>201</v>
      </c>
    </row>
    <row r="589" spans="2:65" s="1" customFormat="1" ht="24" customHeight="1" x14ac:dyDescent="0.2">
      <c r="B589" s="152"/>
      <c r="C589" s="249" t="s">
        <v>455</v>
      </c>
      <c r="D589" s="249" t="s">
        <v>203</v>
      </c>
      <c r="E589" s="250" t="s">
        <v>892</v>
      </c>
      <c r="F589" s="251" t="s">
        <v>893</v>
      </c>
      <c r="G589" s="252" t="s">
        <v>536</v>
      </c>
      <c r="H589" s="253">
        <v>1</v>
      </c>
      <c r="I589" s="154"/>
      <c r="J589" s="155">
        <f>ROUND(I589*H589,2)</f>
        <v>0</v>
      </c>
      <c r="K589" s="153" t="s">
        <v>207</v>
      </c>
      <c r="L589" s="32"/>
      <c r="M589" s="156" t="s">
        <v>1</v>
      </c>
      <c r="N589" s="157" t="s">
        <v>38</v>
      </c>
      <c r="P589" s="158">
        <f>O589*H589</f>
        <v>0</v>
      </c>
      <c r="Q589" s="158">
        <v>1.67E-3</v>
      </c>
      <c r="R589" s="158">
        <f>Q589*H589</f>
        <v>1.67E-3</v>
      </c>
      <c r="S589" s="158">
        <v>0</v>
      </c>
      <c r="T589" s="159">
        <f>S589*H589</f>
        <v>0</v>
      </c>
      <c r="AR589" s="160" t="s">
        <v>208</v>
      </c>
      <c r="AT589" s="160" t="s">
        <v>203</v>
      </c>
      <c r="AU589" s="160" t="s">
        <v>82</v>
      </c>
      <c r="AY589" s="17" t="s">
        <v>201</v>
      </c>
      <c r="BE589" s="161">
        <f>IF(N589="základní",J589,0)</f>
        <v>0</v>
      </c>
      <c r="BF589" s="161">
        <f>IF(N589="snížená",J589,0)</f>
        <v>0</v>
      </c>
      <c r="BG589" s="161">
        <f>IF(N589="zákl. přenesená",J589,0)</f>
        <v>0</v>
      </c>
      <c r="BH589" s="161">
        <f>IF(N589="sníž. přenesená",J589,0)</f>
        <v>0</v>
      </c>
      <c r="BI589" s="161">
        <f>IF(N589="nulová",J589,0)</f>
        <v>0</v>
      </c>
      <c r="BJ589" s="17" t="s">
        <v>80</v>
      </c>
      <c r="BK589" s="161">
        <f>ROUND(I589*H589,2)</f>
        <v>0</v>
      </c>
      <c r="BL589" s="17" t="s">
        <v>208</v>
      </c>
      <c r="BM589" s="160" t="s">
        <v>3897</v>
      </c>
    </row>
    <row r="590" spans="2:65" s="1" customFormat="1" ht="29.25" x14ac:dyDescent="0.2">
      <c r="B590" s="32"/>
      <c r="C590" s="254"/>
      <c r="D590" s="255" t="s">
        <v>210</v>
      </c>
      <c r="E590" s="254"/>
      <c r="F590" s="256" t="s">
        <v>895</v>
      </c>
      <c r="G590" s="254"/>
      <c r="H590" s="254"/>
      <c r="I590" s="96"/>
      <c r="L590" s="32"/>
      <c r="M590" s="162"/>
      <c r="T590" s="56"/>
      <c r="AT590" s="17" t="s">
        <v>210</v>
      </c>
      <c r="AU590" s="17" t="s">
        <v>82</v>
      </c>
    </row>
    <row r="591" spans="2:65" s="1" customFormat="1" ht="68.25" x14ac:dyDescent="0.2">
      <c r="B591" s="32"/>
      <c r="C591" s="254"/>
      <c r="D591" s="255" t="s">
        <v>212</v>
      </c>
      <c r="E591" s="254"/>
      <c r="F591" s="257" t="s">
        <v>569</v>
      </c>
      <c r="G591" s="254"/>
      <c r="H591" s="254"/>
      <c r="I591" s="96"/>
      <c r="L591" s="32"/>
      <c r="M591" s="162"/>
      <c r="T591" s="56"/>
      <c r="AT591" s="17" t="s">
        <v>212</v>
      </c>
      <c r="AU591" s="17" t="s">
        <v>82</v>
      </c>
    </row>
    <row r="592" spans="2:65" s="12" customFormat="1" x14ac:dyDescent="0.2">
      <c r="B592" s="163"/>
      <c r="C592" s="258"/>
      <c r="D592" s="255" t="s">
        <v>214</v>
      </c>
      <c r="E592" s="259" t="s">
        <v>1</v>
      </c>
      <c r="F592" s="260" t="s">
        <v>2097</v>
      </c>
      <c r="G592" s="258"/>
      <c r="H592" s="259" t="s">
        <v>1</v>
      </c>
      <c r="I592" s="165"/>
      <c r="L592" s="163"/>
      <c r="M592" s="166"/>
      <c r="T592" s="167"/>
      <c r="AT592" s="164" t="s">
        <v>214</v>
      </c>
      <c r="AU592" s="164" t="s">
        <v>82</v>
      </c>
      <c r="AV592" s="12" t="s">
        <v>80</v>
      </c>
      <c r="AW592" s="12" t="s">
        <v>30</v>
      </c>
      <c r="AX592" s="12" t="s">
        <v>73</v>
      </c>
      <c r="AY592" s="164" t="s">
        <v>201</v>
      </c>
    </row>
    <row r="593" spans="2:65" s="12" customFormat="1" x14ac:dyDescent="0.2">
      <c r="B593" s="163"/>
      <c r="C593" s="258"/>
      <c r="D593" s="255" t="s">
        <v>214</v>
      </c>
      <c r="E593" s="259" t="s">
        <v>1</v>
      </c>
      <c r="F593" s="260" t="s">
        <v>3886</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1166</v>
      </c>
      <c r="G594" s="258"/>
      <c r="H594" s="259" t="s">
        <v>1</v>
      </c>
      <c r="I594" s="165"/>
      <c r="L594" s="163"/>
      <c r="M594" s="166"/>
      <c r="T594" s="167"/>
      <c r="AT594" s="164" t="s">
        <v>214</v>
      </c>
      <c r="AU594" s="164" t="s">
        <v>82</v>
      </c>
      <c r="AV594" s="12" t="s">
        <v>80</v>
      </c>
      <c r="AW594" s="12" t="s">
        <v>30</v>
      </c>
      <c r="AX594" s="12" t="s">
        <v>73</v>
      </c>
      <c r="AY594" s="164" t="s">
        <v>201</v>
      </c>
    </row>
    <row r="595" spans="2:65" s="13" customFormat="1" x14ac:dyDescent="0.2">
      <c r="B595" s="168"/>
      <c r="C595" s="261"/>
      <c r="D595" s="255" t="s">
        <v>214</v>
      </c>
      <c r="E595" s="262" t="s">
        <v>1</v>
      </c>
      <c r="F595" s="263" t="s">
        <v>80</v>
      </c>
      <c r="G595" s="261"/>
      <c r="H595" s="264">
        <v>1</v>
      </c>
      <c r="I595" s="170"/>
      <c r="L595" s="168"/>
      <c r="M595" s="171"/>
      <c r="T595" s="172"/>
      <c r="AT595" s="169" t="s">
        <v>214</v>
      </c>
      <c r="AU595" s="169" t="s">
        <v>82</v>
      </c>
      <c r="AV595" s="13" t="s">
        <v>82</v>
      </c>
      <c r="AW595" s="13" t="s">
        <v>30</v>
      </c>
      <c r="AX595" s="13" t="s">
        <v>73</v>
      </c>
      <c r="AY595" s="169" t="s">
        <v>201</v>
      </c>
    </row>
    <row r="596" spans="2:65" s="14" customFormat="1" x14ac:dyDescent="0.2">
      <c r="B596" s="173"/>
      <c r="C596" s="265"/>
      <c r="D596" s="255" t="s">
        <v>214</v>
      </c>
      <c r="E596" s="266" t="s">
        <v>1</v>
      </c>
      <c r="F596" s="267" t="s">
        <v>221</v>
      </c>
      <c r="G596" s="265"/>
      <c r="H596" s="268">
        <v>1</v>
      </c>
      <c r="I596" s="175"/>
      <c r="L596" s="173"/>
      <c r="M596" s="176"/>
      <c r="T596" s="177"/>
      <c r="AT596" s="174" t="s">
        <v>214</v>
      </c>
      <c r="AU596" s="174" t="s">
        <v>82</v>
      </c>
      <c r="AV596" s="14" t="s">
        <v>208</v>
      </c>
      <c r="AW596" s="14" t="s">
        <v>30</v>
      </c>
      <c r="AX596" s="14" t="s">
        <v>80</v>
      </c>
      <c r="AY596" s="174" t="s">
        <v>201</v>
      </c>
    </row>
    <row r="597" spans="2:65" s="1" customFormat="1" ht="24" customHeight="1" x14ac:dyDescent="0.2">
      <c r="B597" s="152"/>
      <c r="C597" s="271" t="s">
        <v>461</v>
      </c>
      <c r="D597" s="271" t="s">
        <v>401</v>
      </c>
      <c r="E597" s="272" t="s">
        <v>901</v>
      </c>
      <c r="F597" s="273" t="s">
        <v>902</v>
      </c>
      <c r="G597" s="274" t="s">
        <v>536</v>
      </c>
      <c r="H597" s="275">
        <v>1</v>
      </c>
      <c r="I597" s="179"/>
      <c r="J597" s="180">
        <f>ROUND(I597*H597,2)</f>
        <v>0</v>
      </c>
      <c r="K597" s="178" t="s">
        <v>446</v>
      </c>
      <c r="L597" s="181"/>
      <c r="M597" s="182" t="s">
        <v>1</v>
      </c>
      <c r="N597" s="183" t="s">
        <v>38</v>
      </c>
      <c r="P597" s="158">
        <f>O597*H597</f>
        <v>0</v>
      </c>
      <c r="Q597" s="158">
        <v>1.2200000000000001E-2</v>
      </c>
      <c r="R597" s="158">
        <f>Q597*H597</f>
        <v>1.2200000000000001E-2</v>
      </c>
      <c r="S597" s="158">
        <v>0</v>
      </c>
      <c r="T597" s="159">
        <f>S597*H597</f>
        <v>0</v>
      </c>
      <c r="AR597" s="160" t="s">
        <v>266</v>
      </c>
      <c r="AT597" s="160" t="s">
        <v>401</v>
      </c>
      <c r="AU597" s="160" t="s">
        <v>82</v>
      </c>
      <c r="AY597" s="17" t="s">
        <v>201</v>
      </c>
      <c r="BE597" s="161">
        <f>IF(N597="základní",J597,0)</f>
        <v>0</v>
      </c>
      <c r="BF597" s="161">
        <f>IF(N597="snížená",J597,0)</f>
        <v>0</v>
      </c>
      <c r="BG597" s="161">
        <f>IF(N597="zákl. přenesená",J597,0)</f>
        <v>0</v>
      </c>
      <c r="BH597" s="161">
        <f>IF(N597="sníž. přenesená",J597,0)</f>
        <v>0</v>
      </c>
      <c r="BI597" s="161">
        <f>IF(N597="nulová",J597,0)</f>
        <v>0</v>
      </c>
      <c r="BJ597" s="17" t="s">
        <v>80</v>
      </c>
      <c r="BK597" s="161">
        <f>ROUND(I597*H597,2)</f>
        <v>0</v>
      </c>
      <c r="BL597" s="17" t="s">
        <v>208</v>
      </c>
      <c r="BM597" s="160" t="s">
        <v>3898</v>
      </c>
    </row>
    <row r="598" spans="2:65" s="1" customFormat="1" ht="19.5" x14ac:dyDescent="0.2">
      <c r="B598" s="32"/>
      <c r="C598" s="254"/>
      <c r="D598" s="255" t="s">
        <v>210</v>
      </c>
      <c r="E598" s="254"/>
      <c r="F598" s="256" t="s">
        <v>902</v>
      </c>
      <c r="G598" s="254"/>
      <c r="H598" s="254"/>
      <c r="I598" s="96"/>
      <c r="L598" s="32"/>
      <c r="M598" s="162"/>
      <c r="T598" s="56"/>
      <c r="AT598" s="17" t="s">
        <v>210</v>
      </c>
      <c r="AU598" s="17" t="s">
        <v>82</v>
      </c>
    </row>
    <row r="599" spans="2:65" s="12" customFormat="1" x14ac:dyDescent="0.2">
      <c r="B599" s="163"/>
      <c r="C599" s="258"/>
      <c r="D599" s="255" t="s">
        <v>214</v>
      </c>
      <c r="E599" s="259" t="s">
        <v>1</v>
      </c>
      <c r="F599" s="260" t="s">
        <v>2097</v>
      </c>
      <c r="G599" s="258"/>
      <c r="H599" s="259" t="s">
        <v>1</v>
      </c>
      <c r="I599" s="165"/>
      <c r="L599" s="163"/>
      <c r="M599" s="166"/>
      <c r="T599" s="167"/>
      <c r="AT599" s="164" t="s">
        <v>214</v>
      </c>
      <c r="AU599" s="164" t="s">
        <v>82</v>
      </c>
      <c r="AV599" s="12" t="s">
        <v>80</v>
      </c>
      <c r="AW599" s="12" t="s">
        <v>30</v>
      </c>
      <c r="AX599" s="12" t="s">
        <v>73</v>
      </c>
      <c r="AY599" s="164" t="s">
        <v>201</v>
      </c>
    </row>
    <row r="600" spans="2:65" s="12" customFormat="1" ht="22.5" x14ac:dyDescent="0.2">
      <c r="B600" s="163"/>
      <c r="C600" s="258"/>
      <c r="D600" s="255" t="s">
        <v>214</v>
      </c>
      <c r="E600" s="259" t="s">
        <v>1</v>
      </c>
      <c r="F600" s="260" t="s">
        <v>406</v>
      </c>
      <c r="G600" s="258"/>
      <c r="H600" s="259" t="s">
        <v>1</v>
      </c>
      <c r="I600" s="165"/>
      <c r="L600" s="163"/>
      <c r="M600" s="166"/>
      <c r="T600" s="167"/>
      <c r="AT600" s="164" t="s">
        <v>214</v>
      </c>
      <c r="AU600" s="164" t="s">
        <v>82</v>
      </c>
      <c r="AV600" s="12" t="s">
        <v>80</v>
      </c>
      <c r="AW600" s="12" t="s">
        <v>30</v>
      </c>
      <c r="AX600" s="12" t="s">
        <v>73</v>
      </c>
      <c r="AY600" s="164" t="s">
        <v>201</v>
      </c>
    </row>
    <row r="601" spans="2:65" s="12" customFormat="1" x14ac:dyDescent="0.2">
      <c r="B601" s="163"/>
      <c r="C601" s="258"/>
      <c r="D601" s="255" t="s">
        <v>214</v>
      </c>
      <c r="E601" s="259" t="s">
        <v>1</v>
      </c>
      <c r="F601" s="260" t="s">
        <v>3886</v>
      </c>
      <c r="G601" s="258"/>
      <c r="H601" s="259" t="s">
        <v>1</v>
      </c>
      <c r="I601" s="165"/>
      <c r="L601" s="163"/>
      <c r="M601" s="166"/>
      <c r="T601" s="167"/>
      <c r="AT601" s="164" t="s">
        <v>214</v>
      </c>
      <c r="AU601" s="164" t="s">
        <v>82</v>
      </c>
      <c r="AV601" s="12" t="s">
        <v>80</v>
      </c>
      <c r="AW601" s="12" t="s">
        <v>30</v>
      </c>
      <c r="AX601" s="12" t="s">
        <v>73</v>
      </c>
      <c r="AY601" s="164" t="s">
        <v>201</v>
      </c>
    </row>
    <row r="602" spans="2:65" s="12" customFormat="1" x14ac:dyDescent="0.2">
      <c r="B602" s="163"/>
      <c r="C602" s="258"/>
      <c r="D602" s="255" t="s">
        <v>214</v>
      </c>
      <c r="E602" s="259" t="s">
        <v>1</v>
      </c>
      <c r="F602" s="260" t="s">
        <v>1166</v>
      </c>
      <c r="G602" s="258"/>
      <c r="H602" s="259" t="s">
        <v>1</v>
      </c>
      <c r="I602" s="165"/>
      <c r="L602" s="163"/>
      <c r="M602" s="166"/>
      <c r="T602" s="167"/>
      <c r="AT602" s="164" t="s">
        <v>214</v>
      </c>
      <c r="AU602" s="164" t="s">
        <v>82</v>
      </c>
      <c r="AV602" s="12" t="s">
        <v>80</v>
      </c>
      <c r="AW602" s="12" t="s">
        <v>30</v>
      </c>
      <c r="AX602" s="12" t="s">
        <v>73</v>
      </c>
      <c r="AY602" s="164" t="s">
        <v>201</v>
      </c>
    </row>
    <row r="603" spans="2:65" s="13" customFormat="1" x14ac:dyDescent="0.2">
      <c r="B603" s="168"/>
      <c r="C603" s="261"/>
      <c r="D603" s="255" t="s">
        <v>214</v>
      </c>
      <c r="E603" s="262" t="s">
        <v>1</v>
      </c>
      <c r="F603" s="263" t="s">
        <v>80</v>
      </c>
      <c r="G603" s="261"/>
      <c r="H603" s="264">
        <v>1</v>
      </c>
      <c r="I603" s="170"/>
      <c r="L603" s="168"/>
      <c r="M603" s="171"/>
      <c r="T603" s="172"/>
      <c r="AT603" s="169" t="s">
        <v>214</v>
      </c>
      <c r="AU603" s="169" t="s">
        <v>82</v>
      </c>
      <c r="AV603" s="13" t="s">
        <v>82</v>
      </c>
      <c r="AW603" s="13" t="s">
        <v>30</v>
      </c>
      <c r="AX603" s="13" t="s">
        <v>73</v>
      </c>
      <c r="AY603" s="169" t="s">
        <v>201</v>
      </c>
    </row>
    <row r="604" spans="2:65" s="14" customFormat="1" x14ac:dyDescent="0.2">
      <c r="B604" s="173"/>
      <c r="C604" s="265"/>
      <c r="D604" s="255" t="s">
        <v>214</v>
      </c>
      <c r="E604" s="266" t="s">
        <v>1</v>
      </c>
      <c r="F604" s="267" t="s">
        <v>221</v>
      </c>
      <c r="G604" s="265"/>
      <c r="H604" s="268">
        <v>1</v>
      </c>
      <c r="I604" s="175"/>
      <c r="L604" s="173"/>
      <c r="M604" s="176"/>
      <c r="T604" s="177"/>
      <c r="AT604" s="174" t="s">
        <v>214</v>
      </c>
      <c r="AU604" s="174" t="s">
        <v>82</v>
      </c>
      <c r="AV604" s="14" t="s">
        <v>208</v>
      </c>
      <c r="AW604" s="14" t="s">
        <v>30</v>
      </c>
      <c r="AX604" s="14" t="s">
        <v>80</v>
      </c>
      <c r="AY604" s="174" t="s">
        <v>201</v>
      </c>
    </row>
    <row r="605" spans="2:65" s="1" customFormat="1" ht="16.5" customHeight="1" x14ac:dyDescent="0.2">
      <c r="B605" s="152"/>
      <c r="C605" s="271" t="s">
        <v>467</v>
      </c>
      <c r="D605" s="271" t="s">
        <v>401</v>
      </c>
      <c r="E605" s="272" t="s">
        <v>904</v>
      </c>
      <c r="F605" s="273" t="s">
        <v>905</v>
      </c>
      <c r="G605" s="274" t="s">
        <v>536</v>
      </c>
      <c r="H605" s="275">
        <v>1</v>
      </c>
      <c r="I605" s="179"/>
      <c r="J605" s="180">
        <f>ROUND(I605*H605,2)</f>
        <v>0</v>
      </c>
      <c r="K605" s="178" t="s">
        <v>446</v>
      </c>
      <c r="L605" s="181"/>
      <c r="M605" s="182" t="s">
        <v>1</v>
      </c>
      <c r="N605" s="183" t="s">
        <v>38</v>
      </c>
      <c r="P605" s="158">
        <f>O605*H605</f>
        <v>0</v>
      </c>
      <c r="Q605" s="158">
        <v>1.0000000000000001E-5</v>
      </c>
      <c r="R605" s="158">
        <f>Q605*H605</f>
        <v>1.0000000000000001E-5</v>
      </c>
      <c r="S605" s="158">
        <v>0</v>
      </c>
      <c r="T605" s="159">
        <f>S605*H605</f>
        <v>0</v>
      </c>
      <c r="AR605" s="160" t="s">
        <v>266</v>
      </c>
      <c r="AT605" s="160" t="s">
        <v>401</v>
      </c>
      <c r="AU605" s="160" t="s">
        <v>82</v>
      </c>
      <c r="AY605" s="17" t="s">
        <v>201</v>
      </c>
      <c r="BE605" s="161">
        <f>IF(N605="základní",J605,0)</f>
        <v>0</v>
      </c>
      <c r="BF605" s="161">
        <f>IF(N605="snížená",J605,0)</f>
        <v>0</v>
      </c>
      <c r="BG605" s="161">
        <f>IF(N605="zákl. přenesená",J605,0)</f>
        <v>0</v>
      </c>
      <c r="BH605" s="161">
        <f>IF(N605="sníž. přenesená",J605,0)</f>
        <v>0</v>
      </c>
      <c r="BI605" s="161">
        <f>IF(N605="nulová",J605,0)</f>
        <v>0</v>
      </c>
      <c r="BJ605" s="17" t="s">
        <v>80</v>
      </c>
      <c r="BK605" s="161">
        <f>ROUND(I605*H605,2)</f>
        <v>0</v>
      </c>
      <c r="BL605" s="17" t="s">
        <v>208</v>
      </c>
      <c r="BM605" s="160" t="s">
        <v>3899</v>
      </c>
    </row>
    <row r="606" spans="2:65" s="1" customFormat="1" x14ac:dyDescent="0.2">
      <c r="B606" s="32"/>
      <c r="C606" s="254"/>
      <c r="D606" s="255" t="s">
        <v>210</v>
      </c>
      <c r="E606" s="254"/>
      <c r="F606" s="256" t="s">
        <v>905</v>
      </c>
      <c r="G606" s="254"/>
      <c r="H606" s="254"/>
      <c r="I606" s="96"/>
      <c r="L606" s="32"/>
      <c r="M606" s="162"/>
      <c r="T606" s="56"/>
      <c r="AT606" s="17" t="s">
        <v>210</v>
      </c>
      <c r="AU606" s="17" t="s">
        <v>82</v>
      </c>
    </row>
    <row r="607" spans="2:65" s="12" customFormat="1" x14ac:dyDescent="0.2">
      <c r="B607" s="163"/>
      <c r="C607" s="258"/>
      <c r="D607" s="255" t="s">
        <v>214</v>
      </c>
      <c r="E607" s="259" t="s">
        <v>1</v>
      </c>
      <c r="F607" s="260" t="s">
        <v>2097</v>
      </c>
      <c r="G607" s="258"/>
      <c r="H607" s="259" t="s">
        <v>1</v>
      </c>
      <c r="I607" s="165"/>
      <c r="L607" s="163"/>
      <c r="M607" s="166"/>
      <c r="T607" s="167"/>
      <c r="AT607" s="164" t="s">
        <v>214</v>
      </c>
      <c r="AU607" s="164" t="s">
        <v>82</v>
      </c>
      <c r="AV607" s="12" t="s">
        <v>80</v>
      </c>
      <c r="AW607" s="12" t="s">
        <v>30</v>
      </c>
      <c r="AX607" s="12" t="s">
        <v>73</v>
      </c>
      <c r="AY607" s="164" t="s">
        <v>201</v>
      </c>
    </row>
    <row r="608" spans="2:65" s="12" customFormat="1" ht="22.5" x14ac:dyDescent="0.2">
      <c r="B608" s="163"/>
      <c r="C608" s="258"/>
      <c r="D608" s="255" t="s">
        <v>214</v>
      </c>
      <c r="E608" s="259" t="s">
        <v>1</v>
      </c>
      <c r="F608" s="260" t="s">
        <v>406</v>
      </c>
      <c r="G608" s="258"/>
      <c r="H608" s="259" t="s">
        <v>1</v>
      </c>
      <c r="I608" s="165"/>
      <c r="L608" s="163"/>
      <c r="M608" s="166"/>
      <c r="T608" s="167"/>
      <c r="AT608" s="164" t="s">
        <v>214</v>
      </c>
      <c r="AU608" s="164" t="s">
        <v>82</v>
      </c>
      <c r="AV608" s="12" t="s">
        <v>80</v>
      </c>
      <c r="AW608" s="12" t="s">
        <v>30</v>
      </c>
      <c r="AX608" s="12" t="s">
        <v>73</v>
      </c>
      <c r="AY608" s="164" t="s">
        <v>201</v>
      </c>
    </row>
    <row r="609" spans="2:65" s="12" customFormat="1" x14ac:dyDescent="0.2">
      <c r="B609" s="163"/>
      <c r="C609" s="258"/>
      <c r="D609" s="255" t="s">
        <v>214</v>
      </c>
      <c r="E609" s="259" t="s">
        <v>1</v>
      </c>
      <c r="F609" s="260" t="s">
        <v>3886</v>
      </c>
      <c r="G609" s="258"/>
      <c r="H609" s="259" t="s">
        <v>1</v>
      </c>
      <c r="I609" s="165"/>
      <c r="L609" s="163"/>
      <c r="M609" s="166"/>
      <c r="T609" s="167"/>
      <c r="AT609" s="164" t="s">
        <v>214</v>
      </c>
      <c r="AU609" s="164" t="s">
        <v>82</v>
      </c>
      <c r="AV609" s="12" t="s">
        <v>80</v>
      </c>
      <c r="AW609" s="12" t="s">
        <v>30</v>
      </c>
      <c r="AX609" s="12" t="s">
        <v>73</v>
      </c>
      <c r="AY609" s="164" t="s">
        <v>201</v>
      </c>
    </row>
    <row r="610" spans="2:65" s="12" customFormat="1" ht="22.5" x14ac:dyDescent="0.2">
      <c r="B610" s="163"/>
      <c r="C610" s="258"/>
      <c r="D610" s="255" t="s">
        <v>214</v>
      </c>
      <c r="E610" s="259" t="s">
        <v>1</v>
      </c>
      <c r="F610" s="260" t="s">
        <v>1175</v>
      </c>
      <c r="G610" s="258"/>
      <c r="H610" s="259" t="s">
        <v>1</v>
      </c>
      <c r="I610" s="165"/>
      <c r="L610" s="163"/>
      <c r="M610" s="166"/>
      <c r="T610" s="167"/>
      <c r="AT610" s="164" t="s">
        <v>214</v>
      </c>
      <c r="AU610" s="164" t="s">
        <v>82</v>
      </c>
      <c r="AV610" s="12" t="s">
        <v>80</v>
      </c>
      <c r="AW610" s="12" t="s">
        <v>30</v>
      </c>
      <c r="AX610" s="12" t="s">
        <v>73</v>
      </c>
      <c r="AY610" s="164" t="s">
        <v>201</v>
      </c>
    </row>
    <row r="611" spans="2:65" s="13" customFormat="1" x14ac:dyDescent="0.2">
      <c r="B611" s="168"/>
      <c r="C611" s="261"/>
      <c r="D611" s="255" t="s">
        <v>214</v>
      </c>
      <c r="E611" s="262" t="s">
        <v>1</v>
      </c>
      <c r="F611" s="263" t="s">
        <v>80</v>
      </c>
      <c r="G611" s="261"/>
      <c r="H611" s="264">
        <v>1</v>
      </c>
      <c r="I611" s="170"/>
      <c r="L611" s="168"/>
      <c r="M611" s="171"/>
      <c r="T611" s="172"/>
      <c r="AT611" s="169" t="s">
        <v>214</v>
      </c>
      <c r="AU611" s="169" t="s">
        <v>82</v>
      </c>
      <c r="AV611" s="13" t="s">
        <v>82</v>
      </c>
      <c r="AW611" s="13" t="s">
        <v>30</v>
      </c>
      <c r="AX611" s="13" t="s">
        <v>73</v>
      </c>
      <c r="AY611" s="169" t="s">
        <v>201</v>
      </c>
    </row>
    <row r="612" spans="2:65" s="14" customFormat="1" x14ac:dyDescent="0.2">
      <c r="B612" s="173"/>
      <c r="C612" s="265"/>
      <c r="D612" s="255" t="s">
        <v>214</v>
      </c>
      <c r="E612" s="266" t="s">
        <v>1</v>
      </c>
      <c r="F612" s="267" t="s">
        <v>221</v>
      </c>
      <c r="G612" s="265"/>
      <c r="H612" s="268">
        <v>1</v>
      </c>
      <c r="I612" s="175"/>
      <c r="L612" s="173"/>
      <c r="M612" s="176"/>
      <c r="T612" s="177"/>
      <c r="AT612" s="174" t="s">
        <v>214</v>
      </c>
      <c r="AU612" s="174" t="s">
        <v>82</v>
      </c>
      <c r="AV612" s="14" t="s">
        <v>208</v>
      </c>
      <c r="AW612" s="14" t="s">
        <v>30</v>
      </c>
      <c r="AX612" s="14" t="s">
        <v>80</v>
      </c>
      <c r="AY612" s="174" t="s">
        <v>201</v>
      </c>
    </row>
    <row r="613" spans="2:65" s="1" customFormat="1" ht="24" customHeight="1" x14ac:dyDescent="0.2">
      <c r="B613" s="152"/>
      <c r="C613" s="249" t="s">
        <v>473</v>
      </c>
      <c r="D613" s="249" t="s">
        <v>203</v>
      </c>
      <c r="E613" s="250" t="s">
        <v>565</v>
      </c>
      <c r="F613" s="251" t="s">
        <v>566</v>
      </c>
      <c r="G613" s="252" t="s">
        <v>536</v>
      </c>
      <c r="H613" s="253">
        <v>1</v>
      </c>
      <c r="I613" s="154"/>
      <c r="J613" s="155">
        <f>ROUND(I613*H613,2)</f>
        <v>0</v>
      </c>
      <c r="K613" s="153" t="s">
        <v>207</v>
      </c>
      <c r="L613" s="32"/>
      <c r="M613" s="156" t="s">
        <v>1</v>
      </c>
      <c r="N613" s="157" t="s">
        <v>38</v>
      </c>
      <c r="P613" s="158">
        <f>O613*H613</f>
        <v>0</v>
      </c>
      <c r="Q613" s="158">
        <v>0</v>
      </c>
      <c r="R613" s="158">
        <f>Q613*H613</f>
        <v>0</v>
      </c>
      <c r="S613" s="158">
        <v>0</v>
      </c>
      <c r="T613" s="159">
        <f>S613*H613</f>
        <v>0</v>
      </c>
      <c r="AR613" s="160" t="s">
        <v>208</v>
      </c>
      <c r="AT613" s="160" t="s">
        <v>203</v>
      </c>
      <c r="AU613" s="160" t="s">
        <v>82</v>
      </c>
      <c r="AY613" s="17" t="s">
        <v>201</v>
      </c>
      <c r="BE613" s="161">
        <f>IF(N613="základní",J613,0)</f>
        <v>0</v>
      </c>
      <c r="BF613" s="161">
        <f>IF(N613="snížená",J613,0)</f>
        <v>0</v>
      </c>
      <c r="BG613" s="161">
        <f>IF(N613="zákl. přenesená",J613,0)</f>
        <v>0</v>
      </c>
      <c r="BH613" s="161">
        <f>IF(N613="sníž. přenesená",J613,0)</f>
        <v>0</v>
      </c>
      <c r="BI613" s="161">
        <f>IF(N613="nulová",J613,0)</f>
        <v>0</v>
      </c>
      <c r="BJ613" s="17" t="s">
        <v>80</v>
      </c>
      <c r="BK613" s="161">
        <f>ROUND(I613*H613,2)</f>
        <v>0</v>
      </c>
      <c r="BL613" s="17" t="s">
        <v>208</v>
      </c>
      <c r="BM613" s="160" t="s">
        <v>3900</v>
      </c>
    </row>
    <row r="614" spans="2:65" s="1" customFormat="1" ht="29.25" x14ac:dyDescent="0.2">
      <c r="B614" s="32"/>
      <c r="C614" s="254"/>
      <c r="D614" s="255" t="s">
        <v>210</v>
      </c>
      <c r="E614" s="254"/>
      <c r="F614" s="256" t="s">
        <v>568</v>
      </c>
      <c r="G614" s="254"/>
      <c r="H614" s="254"/>
      <c r="I614" s="96"/>
      <c r="L614" s="32"/>
      <c r="M614" s="162"/>
      <c r="T614" s="56"/>
      <c r="AT614" s="17" t="s">
        <v>210</v>
      </c>
      <c r="AU614" s="17" t="s">
        <v>82</v>
      </c>
    </row>
    <row r="615" spans="2:65" s="1" customFormat="1" ht="68.25" x14ac:dyDescent="0.2">
      <c r="B615" s="32"/>
      <c r="C615" s="254"/>
      <c r="D615" s="255" t="s">
        <v>212</v>
      </c>
      <c r="E615" s="254"/>
      <c r="F615" s="257" t="s">
        <v>569</v>
      </c>
      <c r="G615" s="254"/>
      <c r="H615" s="254"/>
      <c r="I615" s="96"/>
      <c r="L615" s="32"/>
      <c r="M615" s="162"/>
      <c r="T615" s="56"/>
      <c r="AT615" s="17" t="s">
        <v>212</v>
      </c>
      <c r="AU615" s="17" t="s">
        <v>82</v>
      </c>
    </row>
    <row r="616" spans="2:65" s="12" customFormat="1" x14ac:dyDescent="0.2">
      <c r="B616" s="163"/>
      <c r="C616" s="258"/>
      <c r="D616" s="255" t="s">
        <v>214</v>
      </c>
      <c r="E616" s="259" t="s">
        <v>1</v>
      </c>
      <c r="F616" s="260" t="s">
        <v>2097</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3886</v>
      </c>
      <c r="G617" s="258"/>
      <c r="H617" s="259" t="s">
        <v>1</v>
      </c>
      <c r="I617" s="165"/>
      <c r="L617" s="163"/>
      <c r="M617" s="166"/>
      <c r="T617" s="167"/>
      <c r="AT617" s="164" t="s">
        <v>214</v>
      </c>
      <c r="AU617" s="164" t="s">
        <v>82</v>
      </c>
      <c r="AV617" s="12" t="s">
        <v>80</v>
      </c>
      <c r="AW617" s="12" t="s">
        <v>30</v>
      </c>
      <c r="AX617" s="12" t="s">
        <v>73</v>
      </c>
      <c r="AY617" s="164" t="s">
        <v>201</v>
      </c>
    </row>
    <row r="618" spans="2:65" s="12" customFormat="1" x14ac:dyDescent="0.2">
      <c r="B618" s="163"/>
      <c r="C618" s="258"/>
      <c r="D618" s="255" t="s">
        <v>214</v>
      </c>
      <c r="E618" s="259" t="s">
        <v>1</v>
      </c>
      <c r="F618" s="260" t="s">
        <v>2051</v>
      </c>
      <c r="G618" s="258"/>
      <c r="H618" s="259" t="s">
        <v>1</v>
      </c>
      <c r="I618" s="165"/>
      <c r="L618" s="163"/>
      <c r="M618" s="166"/>
      <c r="T618" s="167"/>
      <c r="AT618" s="164" t="s">
        <v>214</v>
      </c>
      <c r="AU618" s="164" t="s">
        <v>82</v>
      </c>
      <c r="AV618" s="12" t="s">
        <v>80</v>
      </c>
      <c r="AW618" s="12" t="s">
        <v>30</v>
      </c>
      <c r="AX618" s="12" t="s">
        <v>73</v>
      </c>
      <c r="AY618" s="164" t="s">
        <v>201</v>
      </c>
    </row>
    <row r="619" spans="2:65" s="13" customFormat="1" x14ac:dyDescent="0.2">
      <c r="B619" s="168"/>
      <c r="C619" s="261"/>
      <c r="D619" s="255" t="s">
        <v>214</v>
      </c>
      <c r="E619" s="262" t="s">
        <v>1</v>
      </c>
      <c r="F619" s="263" t="s">
        <v>80</v>
      </c>
      <c r="G619" s="261"/>
      <c r="H619" s="264">
        <v>1</v>
      </c>
      <c r="I619" s="170"/>
      <c r="L619" s="168"/>
      <c r="M619" s="171"/>
      <c r="T619" s="172"/>
      <c r="AT619" s="169" t="s">
        <v>214</v>
      </c>
      <c r="AU619" s="169" t="s">
        <v>82</v>
      </c>
      <c r="AV619" s="13" t="s">
        <v>82</v>
      </c>
      <c r="AW619" s="13" t="s">
        <v>30</v>
      </c>
      <c r="AX619" s="13" t="s">
        <v>73</v>
      </c>
      <c r="AY619" s="169" t="s">
        <v>201</v>
      </c>
    </row>
    <row r="620" spans="2:65" s="14" customFormat="1" x14ac:dyDescent="0.2">
      <c r="B620" s="173"/>
      <c r="C620" s="265"/>
      <c r="D620" s="255" t="s">
        <v>214</v>
      </c>
      <c r="E620" s="266" t="s">
        <v>1</v>
      </c>
      <c r="F620" s="267" t="s">
        <v>221</v>
      </c>
      <c r="G620" s="265"/>
      <c r="H620" s="268">
        <v>1</v>
      </c>
      <c r="I620" s="175"/>
      <c r="L620" s="173"/>
      <c r="M620" s="176"/>
      <c r="T620" s="177"/>
      <c r="AT620" s="174" t="s">
        <v>214</v>
      </c>
      <c r="AU620" s="174" t="s">
        <v>82</v>
      </c>
      <c r="AV620" s="14" t="s">
        <v>208</v>
      </c>
      <c r="AW620" s="14" t="s">
        <v>30</v>
      </c>
      <c r="AX620" s="14" t="s">
        <v>80</v>
      </c>
      <c r="AY620" s="174" t="s">
        <v>201</v>
      </c>
    </row>
    <row r="621" spans="2:65" s="1" customFormat="1" ht="16.5" customHeight="1" x14ac:dyDescent="0.2">
      <c r="B621" s="152"/>
      <c r="C621" s="271" t="s">
        <v>482</v>
      </c>
      <c r="D621" s="271" t="s">
        <v>401</v>
      </c>
      <c r="E621" s="272" t="s">
        <v>914</v>
      </c>
      <c r="F621" s="273" t="s">
        <v>915</v>
      </c>
      <c r="G621" s="274" t="s">
        <v>536</v>
      </c>
      <c r="H621" s="275">
        <v>1</v>
      </c>
      <c r="I621" s="179"/>
      <c r="J621" s="180">
        <f>ROUND(I621*H621,2)</f>
        <v>0</v>
      </c>
      <c r="K621" s="178" t="s">
        <v>207</v>
      </c>
      <c r="L621" s="181"/>
      <c r="M621" s="182" t="s">
        <v>1</v>
      </c>
      <c r="N621" s="183" t="s">
        <v>38</v>
      </c>
      <c r="P621" s="158">
        <f>O621*H621</f>
        <v>0</v>
      </c>
      <c r="Q621" s="158">
        <v>8.8000000000000005E-3</v>
      </c>
      <c r="R621" s="158">
        <f>Q621*H621</f>
        <v>8.8000000000000005E-3</v>
      </c>
      <c r="S621" s="158">
        <v>0</v>
      </c>
      <c r="T621" s="159">
        <f>S621*H621</f>
        <v>0</v>
      </c>
      <c r="AR621" s="160" t="s">
        <v>266</v>
      </c>
      <c r="AT621" s="160" t="s">
        <v>401</v>
      </c>
      <c r="AU621" s="160" t="s">
        <v>82</v>
      </c>
      <c r="AY621" s="17" t="s">
        <v>201</v>
      </c>
      <c r="BE621" s="161">
        <f>IF(N621="základní",J621,0)</f>
        <v>0</v>
      </c>
      <c r="BF621" s="161">
        <f>IF(N621="snížená",J621,0)</f>
        <v>0</v>
      </c>
      <c r="BG621" s="161">
        <f>IF(N621="zákl. přenesená",J621,0)</f>
        <v>0</v>
      </c>
      <c r="BH621" s="161">
        <f>IF(N621="sníž. přenesená",J621,0)</f>
        <v>0</v>
      </c>
      <c r="BI621" s="161">
        <f>IF(N621="nulová",J621,0)</f>
        <v>0</v>
      </c>
      <c r="BJ621" s="17" t="s">
        <v>80</v>
      </c>
      <c r="BK621" s="161">
        <f>ROUND(I621*H621,2)</f>
        <v>0</v>
      </c>
      <c r="BL621" s="17" t="s">
        <v>208</v>
      </c>
      <c r="BM621" s="160" t="s">
        <v>3901</v>
      </c>
    </row>
    <row r="622" spans="2:65" s="1" customFormat="1" x14ac:dyDescent="0.2">
      <c r="B622" s="32"/>
      <c r="C622" s="254"/>
      <c r="D622" s="255" t="s">
        <v>210</v>
      </c>
      <c r="E622" s="254"/>
      <c r="F622" s="256" t="s">
        <v>915</v>
      </c>
      <c r="G622" s="254"/>
      <c r="H622" s="254"/>
      <c r="I622" s="96"/>
      <c r="L622" s="32"/>
      <c r="M622" s="162"/>
      <c r="T622" s="56"/>
      <c r="AT622" s="17" t="s">
        <v>210</v>
      </c>
      <c r="AU622" s="17" t="s">
        <v>82</v>
      </c>
    </row>
    <row r="623" spans="2:65" s="12" customFormat="1" x14ac:dyDescent="0.2">
      <c r="B623" s="163"/>
      <c r="C623" s="258"/>
      <c r="D623" s="255" t="s">
        <v>214</v>
      </c>
      <c r="E623" s="259" t="s">
        <v>1</v>
      </c>
      <c r="F623" s="260" t="s">
        <v>2097</v>
      </c>
      <c r="G623" s="258"/>
      <c r="H623" s="259" t="s">
        <v>1</v>
      </c>
      <c r="I623" s="165"/>
      <c r="L623" s="163"/>
      <c r="M623" s="166"/>
      <c r="T623" s="167"/>
      <c r="AT623" s="164" t="s">
        <v>214</v>
      </c>
      <c r="AU623" s="164" t="s">
        <v>82</v>
      </c>
      <c r="AV623" s="12" t="s">
        <v>80</v>
      </c>
      <c r="AW623" s="12" t="s">
        <v>30</v>
      </c>
      <c r="AX623" s="12" t="s">
        <v>73</v>
      </c>
      <c r="AY623" s="164" t="s">
        <v>201</v>
      </c>
    </row>
    <row r="624" spans="2:65" s="12" customFormat="1" ht="22.5" x14ac:dyDescent="0.2">
      <c r="B624" s="163"/>
      <c r="C624" s="258"/>
      <c r="D624" s="255" t="s">
        <v>214</v>
      </c>
      <c r="E624" s="259" t="s">
        <v>1</v>
      </c>
      <c r="F624" s="260" t="s">
        <v>406</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3886</v>
      </c>
      <c r="G625" s="258"/>
      <c r="H625" s="259" t="s">
        <v>1</v>
      </c>
      <c r="I625" s="165"/>
      <c r="L625" s="163"/>
      <c r="M625" s="166"/>
      <c r="T625" s="167"/>
      <c r="AT625" s="164" t="s">
        <v>214</v>
      </c>
      <c r="AU625" s="164" t="s">
        <v>82</v>
      </c>
      <c r="AV625" s="12" t="s">
        <v>80</v>
      </c>
      <c r="AW625" s="12" t="s">
        <v>30</v>
      </c>
      <c r="AX625" s="12" t="s">
        <v>73</v>
      </c>
      <c r="AY625" s="164" t="s">
        <v>201</v>
      </c>
    </row>
    <row r="626" spans="2:65" s="12" customFormat="1" x14ac:dyDescent="0.2">
      <c r="B626" s="163"/>
      <c r="C626" s="258"/>
      <c r="D626" s="255" t="s">
        <v>214</v>
      </c>
      <c r="E626" s="259" t="s">
        <v>1</v>
      </c>
      <c r="F626" s="260" t="s">
        <v>2051</v>
      </c>
      <c r="G626" s="258"/>
      <c r="H626" s="259" t="s">
        <v>1</v>
      </c>
      <c r="I626" s="165"/>
      <c r="L626" s="163"/>
      <c r="M626" s="166"/>
      <c r="T626" s="167"/>
      <c r="AT626" s="164" t="s">
        <v>214</v>
      </c>
      <c r="AU626" s="164" t="s">
        <v>82</v>
      </c>
      <c r="AV626" s="12" t="s">
        <v>80</v>
      </c>
      <c r="AW626" s="12" t="s">
        <v>30</v>
      </c>
      <c r="AX626" s="12" t="s">
        <v>73</v>
      </c>
      <c r="AY626" s="164" t="s">
        <v>201</v>
      </c>
    </row>
    <row r="627" spans="2:65" s="13" customFormat="1" x14ac:dyDescent="0.2">
      <c r="B627" s="168"/>
      <c r="C627" s="261"/>
      <c r="D627" s="255" t="s">
        <v>214</v>
      </c>
      <c r="E627" s="262" t="s">
        <v>1</v>
      </c>
      <c r="F627" s="263" t="s">
        <v>80</v>
      </c>
      <c r="G627" s="261"/>
      <c r="H627" s="264">
        <v>1</v>
      </c>
      <c r="I627" s="170"/>
      <c r="L627" s="168"/>
      <c r="M627" s="171"/>
      <c r="T627" s="172"/>
      <c r="AT627" s="169" t="s">
        <v>214</v>
      </c>
      <c r="AU627" s="169" t="s">
        <v>82</v>
      </c>
      <c r="AV627" s="13" t="s">
        <v>82</v>
      </c>
      <c r="AW627" s="13" t="s">
        <v>30</v>
      </c>
      <c r="AX627" s="13" t="s">
        <v>73</v>
      </c>
      <c r="AY627" s="169" t="s">
        <v>201</v>
      </c>
    </row>
    <row r="628" spans="2:65" s="14" customFormat="1" x14ac:dyDescent="0.2">
      <c r="B628" s="173"/>
      <c r="C628" s="265"/>
      <c r="D628" s="255" t="s">
        <v>214</v>
      </c>
      <c r="E628" s="266" t="s">
        <v>1</v>
      </c>
      <c r="F628" s="267" t="s">
        <v>221</v>
      </c>
      <c r="G628" s="265"/>
      <c r="H628" s="268">
        <v>1</v>
      </c>
      <c r="I628" s="175"/>
      <c r="L628" s="173"/>
      <c r="M628" s="176"/>
      <c r="T628" s="177"/>
      <c r="AT628" s="174" t="s">
        <v>214</v>
      </c>
      <c r="AU628" s="174" t="s">
        <v>82</v>
      </c>
      <c r="AV628" s="14" t="s">
        <v>208</v>
      </c>
      <c r="AW628" s="14" t="s">
        <v>30</v>
      </c>
      <c r="AX628" s="14" t="s">
        <v>80</v>
      </c>
      <c r="AY628" s="174" t="s">
        <v>201</v>
      </c>
    </row>
    <row r="629" spans="2:65" s="1" customFormat="1" ht="24" customHeight="1" x14ac:dyDescent="0.2">
      <c r="B629" s="152"/>
      <c r="C629" s="249" t="s">
        <v>491</v>
      </c>
      <c r="D629" s="249" t="s">
        <v>203</v>
      </c>
      <c r="E629" s="250" t="s">
        <v>576</v>
      </c>
      <c r="F629" s="251" t="s">
        <v>577</v>
      </c>
      <c r="G629" s="252" t="s">
        <v>536</v>
      </c>
      <c r="H629" s="253">
        <v>2</v>
      </c>
      <c r="I629" s="154"/>
      <c r="J629" s="155">
        <f>ROUND(I629*H629,2)</f>
        <v>0</v>
      </c>
      <c r="K629" s="153" t="s">
        <v>207</v>
      </c>
      <c r="L629" s="32"/>
      <c r="M629" s="156" t="s">
        <v>1</v>
      </c>
      <c r="N629" s="157" t="s">
        <v>38</v>
      </c>
      <c r="P629" s="158">
        <f>O629*H629</f>
        <v>0</v>
      </c>
      <c r="Q629" s="158">
        <v>1.67E-3</v>
      </c>
      <c r="R629" s="158">
        <f>Q629*H629</f>
        <v>3.3400000000000001E-3</v>
      </c>
      <c r="S629" s="158">
        <v>0</v>
      </c>
      <c r="T629" s="159">
        <f>S629*H629</f>
        <v>0</v>
      </c>
      <c r="AR629" s="160" t="s">
        <v>208</v>
      </c>
      <c r="AT629" s="160" t="s">
        <v>203</v>
      </c>
      <c r="AU629" s="160" t="s">
        <v>82</v>
      </c>
      <c r="AY629" s="17" t="s">
        <v>201</v>
      </c>
      <c r="BE629" s="161">
        <f>IF(N629="základní",J629,0)</f>
        <v>0</v>
      </c>
      <c r="BF629" s="161">
        <f>IF(N629="snížená",J629,0)</f>
        <v>0</v>
      </c>
      <c r="BG629" s="161">
        <f>IF(N629="zákl. přenesená",J629,0)</f>
        <v>0</v>
      </c>
      <c r="BH629" s="161">
        <f>IF(N629="sníž. přenesená",J629,0)</f>
        <v>0</v>
      </c>
      <c r="BI629" s="161">
        <f>IF(N629="nulová",J629,0)</f>
        <v>0</v>
      </c>
      <c r="BJ629" s="17" t="s">
        <v>80</v>
      </c>
      <c r="BK629" s="161">
        <f>ROUND(I629*H629,2)</f>
        <v>0</v>
      </c>
      <c r="BL629" s="17" t="s">
        <v>208</v>
      </c>
      <c r="BM629" s="160" t="s">
        <v>3902</v>
      </c>
    </row>
    <row r="630" spans="2:65" s="1" customFormat="1" ht="29.25" x14ac:dyDescent="0.2">
      <c r="B630" s="32"/>
      <c r="C630" s="254"/>
      <c r="D630" s="255" t="s">
        <v>210</v>
      </c>
      <c r="E630" s="254"/>
      <c r="F630" s="256" t="s">
        <v>579</v>
      </c>
      <c r="G630" s="254"/>
      <c r="H630" s="254"/>
      <c r="I630" s="96"/>
      <c r="L630" s="32"/>
      <c r="M630" s="162"/>
      <c r="T630" s="56"/>
      <c r="AT630" s="17" t="s">
        <v>210</v>
      </c>
      <c r="AU630" s="17" t="s">
        <v>82</v>
      </c>
    </row>
    <row r="631" spans="2:65" s="1" customFormat="1" ht="68.25" x14ac:dyDescent="0.2">
      <c r="B631" s="32"/>
      <c r="C631" s="254"/>
      <c r="D631" s="255" t="s">
        <v>212</v>
      </c>
      <c r="E631" s="254"/>
      <c r="F631" s="257" t="s">
        <v>569</v>
      </c>
      <c r="G631" s="254"/>
      <c r="H631" s="254"/>
      <c r="I631" s="96"/>
      <c r="L631" s="32"/>
      <c r="M631" s="162"/>
      <c r="T631" s="56"/>
      <c r="AT631" s="17" t="s">
        <v>212</v>
      </c>
      <c r="AU631" s="17" t="s">
        <v>82</v>
      </c>
    </row>
    <row r="632" spans="2:65" s="12" customFormat="1" x14ac:dyDescent="0.2">
      <c r="B632" s="163"/>
      <c r="C632" s="258"/>
      <c r="D632" s="255" t="s">
        <v>214</v>
      </c>
      <c r="E632" s="259" t="s">
        <v>1</v>
      </c>
      <c r="F632" s="260" t="s">
        <v>2097</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3886</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580</v>
      </c>
      <c r="G634" s="258"/>
      <c r="H634" s="259" t="s">
        <v>1</v>
      </c>
      <c r="I634" s="165"/>
      <c r="L634" s="163"/>
      <c r="M634" s="166"/>
      <c r="T634" s="167"/>
      <c r="AT634" s="164" t="s">
        <v>214</v>
      </c>
      <c r="AU634" s="164" t="s">
        <v>82</v>
      </c>
      <c r="AV634" s="12" t="s">
        <v>80</v>
      </c>
      <c r="AW634" s="12" t="s">
        <v>30</v>
      </c>
      <c r="AX634" s="12" t="s">
        <v>73</v>
      </c>
      <c r="AY634" s="164" t="s">
        <v>201</v>
      </c>
    </row>
    <row r="635" spans="2:65" s="13" customFormat="1" x14ac:dyDescent="0.2">
      <c r="B635" s="168"/>
      <c r="C635" s="261"/>
      <c r="D635" s="255" t="s">
        <v>214</v>
      </c>
      <c r="E635" s="262" t="s">
        <v>1</v>
      </c>
      <c r="F635" s="263" t="s">
        <v>80</v>
      </c>
      <c r="G635" s="261"/>
      <c r="H635" s="264">
        <v>1</v>
      </c>
      <c r="I635" s="170"/>
      <c r="L635" s="168"/>
      <c r="M635" s="171"/>
      <c r="T635" s="172"/>
      <c r="AT635" s="169" t="s">
        <v>214</v>
      </c>
      <c r="AU635" s="169" t="s">
        <v>82</v>
      </c>
      <c r="AV635" s="13" t="s">
        <v>82</v>
      </c>
      <c r="AW635" s="13" t="s">
        <v>30</v>
      </c>
      <c r="AX635" s="13" t="s">
        <v>73</v>
      </c>
      <c r="AY635" s="169" t="s">
        <v>201</v>
      </c>
    </row>
    <row r="636" spans="2:65" s="12" customFormat="1" x14ac:dyDescent="0.2">
      <c r="B636" s="163"/>
      <c r="C636" s="258"/>
      <c r="D636" s="255" t="s">
        <v>214</v>
      </c>
      <c r="E636" s="259" t="s">
        <v>1</v>
      </c>
      <c r="F636" s="260" t="s">
        <v>2277</v>
      </c>
      <c r="G636" s="258"/>
      <c r="H636" s="259" t="s">
        <v>1</v>
      </c>
      <c r="I636" s="165"/>
      <c r="L636" s="163"/>
      <c r="M636" s="166"/>
      <c r="T636" s="167"/>
      <c r="AT636" s="164" t="s">
        <v>214</v>
      </c>
      <c r="AU636" s="164" t="s">
        <v>82</v>
      </c>
      <c r="AV636" s="12" t="s">
        <v>80</v>
      </c>
      <c r="AW636" s="12" t="s">
        <v>30</v>
      </c>
      <c r="AX636" s="12" t="s">
        <v>73</v>
      </c>
      <c r="AY636" s="164" t="s">
        <v>201</v>
      </c>
    </row>
    <row r="637" spans="2:65" s="13" customFormat="1" x14ac:dyDescent="0.2">
      <c r="B637" s="168"/>
      <c r="C637" s="261"/>
      <c r="D637" s="255" t="s">
        <v>214</v>
      </c>
      <c r="E637" s="262" t="s">
        <v>1</v>
      </c>
      <c r="F637" s="263" t="s">
        <v>80</v>
      </c>
      <c r="G637" s="261"/>
      <c r="H637" s="264">
        <v>1</v>
      </c>
      <c r="I637" s="170"/>
      <c r="L637" s="168"/>
      <c r="M637" s="171"/>
      <c r="T637" s="172"/>
      <c r="AT637" s="169" t="s">
        <v>214</v>
      </c>
      <c r="AU637" s="169" t="s">
        <v>82</v>
      </c>
      <c r="AV637" s="13" t="s">
        <v>82</v>
      </c>
      <c r="AW637" s="13" t="s">
        <v>30</v>
      </c>
      <c r="AX637" s="13" t="s">
        <v>73</v>
      </c>
      <c r="AY637" s="169" t="s">
        <v>201</v>
      </c>
    </row>
    <row r="638" spans="2:65" s="14" customFormat="1" x14ac:dyDescent="0.2">
      <c r="B638" s="173"/>
      <c r="C638" s="265"/>
      <c r="D638" s="255" t="s">
        <v>214</v>
      </c>
      <c r="E638" s="266" t="s">
        <v>1</v>
      </c>
      <c r="F638" s="267" t="s">
        <v>221</v>
      </c>
      <c r="G638" s="265"/>
      <c r="H638" s="268">
        <v>2</v>
      </c>
      <c r="I638" s="175"/>
      <c r="L638" s="173"/>
      <c r="M638" s="176"/>
      <c r="T638" s="177"/>
      <c r="AT638" s="174" t="s">
        <v>214</v>
      </c>
      <c r="AU638" s="174" t="s">
        <v>82</v>
      </c>
      <c r="AV638" s="14" t="s">
        <v>208</v>
      </c>
      <c r="AW638" s="14" t="s">
        <v>30</v>
      </c>
      <c r="AX638" s="14" t="s">
        <v>80</v>
      </c>
      <c r="AY638" s="174" t="s">
        <v>201</v>
      </c>
    </row>
    <row r="639" spans="2:65" s="1" customFormat="1" ht="24" customHeight="1" x14ac:dyDescent="0.2">
      <c r="B639" s="152"/>
      <c r="C639" s="271" t="s">
        <v>500</v>
      </c>
      <c r="D639" s="271" t="s">
        <v>401</v>
      </c>
      <c r="E639" s="272" t="s">
        <v>583</v>
      </c>
      <c r="F639" s="273" t="s">
        <v>584</v>
      </c>
      <c r="G639" s="274" t="s">
        <v>536</v>
      </c>
      <c r="H639" s="275">
        <v>1</v>
      </c>
      <c r="I639" s="179"/>
      <c r="J639" s="180">
        <f>ROUND(I639*H639,2)</f>
        <v>0</v>
      </c>
      <c r="K639" s="178" t="s">
        <v>207</v>
      </c>
      <c r="L639" s="181"/>
      <c r="M639" s="182" t="s">
        <v>1</v>
      </c>
      <c r="N639" s="183" t="s">
        <v>38</v>
      </c>
      <c r="P639" s="158">
        <f>O639*H639</f>
        <v>0</v>
      </c>
      <c r="Q639" s="158">
        <v>8.6999999999999994E-3</v>
      </c>
      <c r="R639" s="158">
        <f>Q639*H639</f>
        <v>8.6999999999999994E-3</v>
      </c>
      <c r="S639" s="158">
        <v>0</v>
      </c>
      <c r="T639" s="159">
        <f>S639*H639</f>
        <v>0</v>
      </c>
      <c r="AR639" s="160" t="s">
        <v>266</v>
      </c>
      <c r="AT639" s="160" t="s">
        <v>401</v>
      </c>
      <c r="AU639" s="160" t="s">
        <v>82</v>
      </c>
      <c r="AY639" s="17" t="s">
        <v>201</v>
      </c>
      <c r="BE639" s="161">
        <f>IF(N639="základní",J639,0)</f>
        <v>0</v>
      </c>
      <c r="BF639" s="161">
        <f>IF(N639="snížená",J639,0)</f>
        <v>0</v>
      </c>
      <c r="BG639" s="161">
        <f>IF(N639="zákl. přenesená",J639,0)</f>
        <v>0</v>
      </c>
      <c r="BH639" s="161">
        <f>IF(N639="sníž. přenesená",J639,0)</f>
        <v>0</v>
      </c>
      <c r="BI639" s="161">
        <f>IF(N639="nulová",J639,0)</f>
        <v>0</v>
      </c>
      <c r="BJ639" s="17" t="s">
        <v>80</v>
      </c>
      <c r="BK639" s="161">
        <f>ROUND(I639*H639,2)</f>
        <v>0</v>
      </c>
      <c r="BL639" s="17" t="s">
        <v>208</v>
      </c>
      <c r="BM639" s="160" t="s">
        <v>3903</v>
      </c>
    </row>
    <row r="640" spans="2:65" s="1" customFormat="1" ht="19.5" x14ac:dyDescent="0.2">
      <c r="B640" s="32"/>
      <c r="C640" s="254"/>
      <c r="D640" s="255" t="s">
        <v>210</v>
      </c>
      <c r="E640" s="254"/>
      <c r="F640" s="256" t="s">
        <v>584</v>
      </c>
      <c r="G640" s="254"/>
      <c r="H640" s="254"/>
      <c r="I640" s="96"/>
      <c r="L640" s="32"/>
      <c r="M640" s="162"/>
      <c r="T640" s="56"/>
      <c r="AT640" s="17" t="s">
        <v>210</v>
      </c>
      <c r="AU640" s="17" t="s">
        <v>82</v>
      </c>
    </row>
    <row r="641" spans="2:65" s="12" customFormat="1" x14ac:dyDescent="0.2">
      <c r="B641" s="163"/>
      <c r="C641" s="258"/>
      <c r="D641" s="255" t="s">
        <v>214</v>
      </c>
      <c r="E641" s="259" t="s">
        <v>1</v>
      </c>
      <c r="F641" s="260" t="s">
        <v>2097</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406</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3886</v>
      </c>
      <c r="G643" s="258"/>
      <c r="H643" s="259" t="s">
        <v>1</v>
      </c>
      <c r="I643" s="165"/>
      <c r="L643" s="163"/>
      <c r="M643" s="166"/>
      <c r="T643" s="167"/>
      <c r="AT643" s="164" t="s">
        <v>214</v>
      </c>
      <c r="AU643" s="164" t="s">
        <v>82</v>
      </c>
      <c r="AV643" s="12" t="s">
        <v>80</v>
      </c>
      <c r="AW643" s="12" t="s">
        <v>30</v>
      </c>
      <c r="AX643" s="12" t="s">
        <v>73</v>
      </c>
      <c r="AY643" s="164" t="s">
        <v>201</v>
      </c>
    </row>
    <row r="644" spans="2:65" s="12" customFormat="1" x14ac:dyDescent="0.2">
      <c r="B644" s="163"/>
      <c r="C644" s="258"/>
      <c r="D644" s="255" t="s">
        <v>214</v>
      </c>
      <c r="E644" s="259" t="s">
        <v>1</v>
      </c>
      <c r="F644" s="260" t="s">
        <v>580</v>
      </c>
      <c r="G644" s="258"/>
      <c r="H644" s="259" t="s">
        <v>1</v>
      </c>
      <c r="I644" s="165"/>
      <c r="L644" s="163"/>
      <c r="M644" s="166"/>
      <c r="T644" s="167"/>
      <c r="AT644" s="164" t="s">
        <v>214</v>
      </c>
      <c r="AU644" s="164" t="s">
        <v>82</v>
      </c>
      <c r="AV644" s="12" t="s">
        <v>80</v>
      </c>
      <c r="AW644" s="12" t="s">
        <v>30</v>
      </c>
      <c r="AX644" s="12" t="s">
        <v>73</v>
      </c>
      <c r="AY644" s="164" t="s">
        <v>201</v>
      </c>
    </row>
    <row r="645" spans="2:65" s="13" customFormat="1" x14ac:dyDescent="0.2">
      <c r="B645" s="168"/>
      <c r="C645" s="261"/>
      <c r="D645" s="255" t="s">
        <v>214</v>
      </c>
      <c r="E645" s="262" t="s">
        <v>1</v>
      </c>
      <c r="F645" s="263" t="s">
        <v>80</v>
      </c>
      <c r="G645" s="261"/>
      <c r="H645" s="264">
        <v>1</v>
      </c>
      <c r="I645" s="170"/>
      <c r="L645" s="168"/>
      <c r="M645" s="171"/>
      <c r="T645" s="172"/>
      <c r="AT645" s="169" t="s">
        <v>214</v>
      </c>
      <c r="AU645" s="169" t="s">
        <v>82</v>
      </c>
      <c r="AV645" s="13" t="s">
        <v>82</v>
      </c>
      <c r="AW645" s="13" t="s">
        <v>30</v>
      </c>
      <c r="AX645" s="13" t="s">
        <v>73</v>
      </c>
      <c r="AY645" s="169" t="s">
        <v>201</v>
      </c>
    </row>
    <row r="646" spans="2:65" s="14" customFormat="1" x14ac:dyDescent="0.2">
      <c r="B646" s="173"/>
      <c r="C646" s="265"/>
      <c r="D646" s="255" t="s">
        <v>214</v>
      </c>
      <c r="E646" s="266" t="s">
        <v>1</v>
      </c>
      <c r="F646" s="267" t="s">
        <v>221</v>
      </c>
      <c r="G646" s="265"/>
      <c r="H646" s="268">
        <v>1</v>
      </c>
      <c r="I646" s="175"/>
      <c r="L646" s="173"/>
      <c r="M646" s="176"/>
      <c r="T646" s="177"/>
      <c r="AT646" s="174" t="s">
        <v>214</v>
      </c>
      <c r="AU646" s="174" t="s">
        <v>82</v>
      </c>
      <c r="AV646" s="14" t="s">
        <v>208</v>
      </c>
      <c r="AW646" s="14" t="s">
        <v>30</v>
      </c>
      <c r="AX646" s="14" t="s">
        <v>80</v>
      </c>
      <c r="AY646" s="174" t="s">
        <v>201</v>
      </c>
    </row>
    <row r="647" spans="2:65" s="1" customFormat="1" ht="16.5" customHeight="1" x14ac:dyDescent="0.2">
      <c r="B647" s="152"/>
      <c r="C647" s="271" t="s">
        <v>507</v>
      </c>
      <c r="D647" s="271" t="s">
        <v>401</v>
      </c>
      <c r="E647" s="272" t="s">
        <v>2279</v>
      </c>
      <c r="F647" s="273" t="s">
        <v>2280</v>
      </c>
      <c r="G647" s="274" t="s">
        <v>536</v>
      </c>
      <c r="H647" s="275">
        <v>1</v>
      </c>
      <c r="I647" s="179"/>
      <c r="J647" s="180">
        <f>ROUND(I647*H647,2)</f>
        <v>0</v>
      </c>
      <c r="K647" s="178" t="s">
        <v>446</v>
      </c>
      <c r="L647" s="181"/>
      <c r="M647" s="182" t="s">
        <v>1</v>
      </c>
      <c r="N647" s="183" t="s">
        <v>38</v>
      </c>
      <c r="P647" s="158">
        <f>O647*H647</f>
        <v>0</v>
      </c>
      <c r="Q647" s="158">
        <v>8.8000000000000005E-3</v>
      </c>
      <c r="R647" s="158">
        <f>Q647*H647</f>
        <v>8.8000000000000005E-3</v>
      </c>
      <c r="S647" s="158">
        <v>0</v>
      </c>
      <c r="T647" s="159">
        <f>S647*H647</f>
        <v>0</v>
      </c>
      <c r="AR647" s="160" t="s">
        <v>266</v>
      </c>
      <c r="AT647" s="160" t="s">
        <v>401</v>
      </c>
      <c r="AU647" s="160" t="s">
        <v>82</v>
      </c>
      <c r="AY647" s="17" t="s">
        <v>201</v>
      </c>
      <c r="BE647" s="161">
        <f>IF(N647="základní",J647,0)</f>
        <v>0</v>
      </c>
      <c r="BF647" s="161">
        <f>IF(N647="snížená",J647,0)</f>
        <v>0</v>
      </c>
      <c r="BG647" s="161">
        <f>IF(N647="zákl. přenesená",J647,0)</f>
        <v>0</v>
      </c>
      <c r="BH647" s="161">
        <f>IF(N647="sníž. přenesená",J647,0)</f>
        <v>0</v>
      </c>
      <c r="BI647" s="161">
        <f>IF(N647="nulová",J647,0)</f>
        <v>0</v>
      </c>
      <c r="BJ647" s="17" t="s">
        <v>80</v>
      </c>
      <c r="BK647" s="161">
        <f>ROUND(I647*H647,2)</f>
        <v>0</v>
      </c>
      <c r="BL647" s="17" t="s">
        <v>208</v>
      </c>
      <c r="BM647" s="160" t="s">
        <v>3904</v>
      </c>
    </row>
    <row r="648" spans="2:65" s="1" customFormat="1" x14ac:dyDescent="0.2">
      <c r="B648" s="32"/>
      <c r="C648" s="254"/>
      <c r="D648" s="255" t="s">
        <v>210</v>
      </c>
      <c r="E648" s="254"/>
      <c r="F648" s="256" t="s">
        <v>2280</v>
      </c>
      <c r="G648" s="254"/>
      <c r="H648" s="254"/>
      <c r="I648" s="96"/>
      <c r="L648" s="32"/>
      <c r="M648" s="162"/>
      <c r="T648" s="56"/>
      <c r="AT648" s="17" t="s">
        <v>210</v>
      </c>
      <c r="AU648" s="17" t="s">
        <v>82</v>
      </c>
    </row>
    <row r="649" spans="2:65" s="12" customFormat="1" x14ac:dyDescent="0.2">
      <c r="B649" s="163"/>
      <c r="C649" s="258"/>
      <c r="D649" s="255" t="s">
        <v>214</v>
      </c>
      <c r="E649" s="259" t="s">
        <v>1</v>
      </c>
      <c r="F649" s="260" t="s">
        <v>2097</v>
      </c>
      <c r="G649" s="258"/>
      <c r="H649" s="259" t="s">
        <v>1</v>
      </c>
      <c r="I649" s="165"/>
      <c r="L649" s="163"/>
      <c r="M649" s="166"/>
      <c r="T649" s="167"/>
      <c r="AT649" s="164" t="s">
        <v>214</v>
      </c>
      <c r="AU649" s="164" t="s">
        <v>82</v>
      </c>
      <c r="AV649" s="12" t="s">
        <v>80</v>
      </c>
      <c r="AW649" s="12" t="s">
        <v>30</v>
      </c>
      <c r="AX649" s="12" t="s">
        <v>73</v>
      </c>
      <c r="AY649" s="164" t="s">
        <v>201</v>
      </c>
    </row>
    <row r="650" spans="2:65" s="12" customFormat="1" ht="22.5" x14ac:dyDescent="0.2">
      <c r="B650" s="163"/>
      <c r="C650" s="258"/>
      <c r="D650" s="255" t="s">
        <v>214</v>
      </c>
      <c r="E650" s="259" t="s">
        <v>1</v>
      </c>
      <c r="F650" s="260" t="s">
        <v>406</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3886</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2277</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80</v>
      </c>
      <c r="G653" s="261"/>
      <c r="H653" s="264">
        <v>1</v>
      </c>
      <c r="I653" s="170"/>
      <c r="L653" s="168"/>
      <c r="M653" s="171"/>
      <c r="T653" s="172"/>
      <c r="AT653" s="169" t="s">
        <v>214</v>
      </c>
      <c r="AU653" s="169" t="s">
        <v>82</v>
      </c>
      <c r="AV653" s="13" t="s">
        <v>82</v>
      </c>
      <c r="AW653" s="13" t="s">
        <v>30</v>
      </c>
      <c r="AX653" s="13" t="s">
        <v>73</v>
      </c>
      <c r="AY653" s="169" t="s">
        <v>201</v>
      </c>
    </row>
    <row r="654" spans="2:65" s="14" customFormat="1" x14ac:dyDescent="0.2">
      <c r="B654" s="173"/>
      <c r="C654" s="265"/>
      <c r="D654" s="255" t="s">
        <v>214</v>
      </c>
      <c r="E654" s="266" t="s">
        <v>1</v>
      </c>
      <c r="F654" s="267" t="s">
        <v>221</v>
      </c>
      <c r="G654" s="265"/>
      <c r="H654" s="268">
        <v>1</v>
      </c>
      <c r="I654" s="175"/>
      <c r="L654" s="173"/>
      <c r="M654" s="176"/>
      <c r="T654" s="177"/>
      <c r="AT654" s="174" t="s">
        <v>214</v>
      </c>
      <c r="AU654" s="174" t="s">
        <v>82</v>
      </c>
      <c r="AV654" s="14" t="s">
        <v>208</v>
      </c>
      <c r="AW654" s="14" t="s">
        <v>30</v>
      </c>
      <c r="AX654" s="14" t="s">
        <v>80</v>
      </c>
      <c r="AY654" s="174" t="s">
        <v>201</v>
      </c>
    </row>
    <row r="655" spans="2:65" s="1" customFormat="1" ht="16.5" customHeight="1" x14ac:dyDescent="0.2">
      <c r="B655" s="152"/>
      <c r="C655" s="249" t="s">
        <v>513</v>
      </c>
      <c r="D655" s="249" t="s">
        <v>203</v>
      </c>
      <c r="E655" s="250" t="s">
        <v>600</v>
      </c>
      <c r="F655" s="251" t="s">
        <v>601</v>
      </c>
      <c r="G655" s="252" t="s">
        <v>536</v>
      </c>
      <c r="H655" s="253">
        <v>1</v>
      </c>
      <c r="I655" s="154"/>
      <c r="J655" s="155">
        <f>ROUND(I655*H655,2)</f>
        <v>0</v>
      </c>
      <c r="K655" s="153" t="s">
        <v>207</v>
      </c>
      <c r="L655" s="32"/>
      <c r="M655" s="156" t="s">
        <v>1</v>
      </c>
      <c r="N655" s="157" t="s">
        <v>38</v>
      </c>
      <c r="P655" s="158">
        <f>O655*H655</f>
        <v>0</v>
      </c>
      <c r="Q655" s="158">
        <v>5.6999999999999998E-4</v>
      </c>
      <c r="R655" s="158">
        <f>Q655*H655</f>
        <v>5.6999999999999998E-4</v>
      </c>
      <c r="S655" s="158">
        <v>0</v>
      </c>
      <c r="T655" s="159">
        <f>S655*H655</f>
        <v>0</v>
      </c>
      <c r="AR655" s="160" t="s">
        <v>208</v>
      </c>
      <c r="AT655" s="160" t="s">
        <v>203</v>
      </c>
      <c r="AU655" s="160" t="s">
        <v>82</v>
      </c>
      <c r="AY655" s="17" t="s">
        <v>201</v>
      </c>
      <c r="BE655" s="161">
        <f>IF(N655="základní",J655,0)</f>
        <v>0</v>
      </c>
      <c r="BF655" s="161">
        <f>IF(N655="snížená",J655,0)</f>
        <v>0</v>
      </c>
      <c r="BG655" s="161">
        <f>IF(N655="zákl. přenesená",J655,0)</f>
        <v>0</v>
      </c>
      <c r="BH655" s="161">
        <f>IF(N655="sníž. přenesená",J655,0)</f>
        <v>0</v>
      </c>
      <c r="BI655" s="161">
        <f>IF(N655="nulová",J655,0)</f>
        <v>0</v>
      </c>
      <c r="BJ655" s="17" t="s">
        <v>80</v>
      </c>
      <c r="BK655" s="161">
        <f>ROUND(I655*H655,2)</f>
        <v>0</v>
      </c>
      <c r="BL655" s="17" t="s">
        <v>208</v>
      </c>
      <c r="BM655" s="160" t="s">
        <v>3905</v>
      </c>
    </row>
    <row r="656" spans="2:65" s="1" customFormat="1" x14ac:dyDescent="0.2">
      <c r="B656" s="32"/>
      <c r="C656" s="254"/>
      <c r="D656" s="255" t="s">
        <v>210</v>
      </c>
      <c r="E656" s="254"/>
      <c r="F656" s="256" t="s">
        <v>601</v>
      </c>
      <c r="G656" s="254"/>
      <c r="H656" s="254"/>
      <c r="I656" s="96"/>
      <c r="L656" s="32"/>
      <c r="M656" s="162"/>
      <c r="T656" s="56"/>
      <c r="AT656" s="17" t="s">
        <v>210</v>
      </c>
      <c r="AU656" s="17" t="s">
        <v>82</v>
      </c>
    </row>
    <row r="657" spans="2:65" s="1" customFormat="1" ht="253.5" x14ac:dyDescent="0.2">
      <c r="B657" s="32"/>
      <c r="C657" s="254"/>
      <c r="D657" s="255" t="s">
        <v>212</v>
      </c>
      <c r="E657" s="254"/>
      <c r="F657" s="257" t="s">
        <v>603</v>
      </c>
      <c r="G657" s="254"/>
      <c r="H657" s="254"/>
      <c r="I657" s="96"/>
      <c r="L657" s="32"/>
      <c r="M657" s="162"/>
      <c r="T657" s="56"/>
      <c r="AT657" s="17" t="s">
        <v>212</v>
      </c>
      <c r="AU657" s="17" t="s">
        <v>82</v>
      </c>
    </row>
    <row r="658" spans="2:65" s="12" customFormat="1" x14ac:dyDescent="0.2">
      <c r="B658" s="163"/>
      <c r="C658" s="258"/>
      <c r="D658" s="255" t="s">
        <v>214</v>
      </c>
      <c r="E658" s="259" t="s">
        <v>1</v>
      </c>
      <c r="F658" s="260" t="s">
        <v>2097</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3886</v>
      </c>
      <c r="G659" s="258"/>
      <c r="H659" s="259" t="s">
        <v>1</v>
      </c>
      <c r="I659" s="165"/>
      <c r="L659" s="163"/>
      <c r="M659" s="166"/>
      <c r="T659" s="167"/>
      <c r="AT659" s="164" t="s">
        <v>214</v>
      </c>
      <c r="AU659" s="164" t="s">
        <v>82</v>
      </c>
      <c r="AV659" s="12" t="s">
        <v>80</v>
      </c>
      <c r="AW659" s="12" t="s">
        <v>30</v>
      </c>
      <c r="AX659" s="12" t="s">
        <v>73</v>
      </c>
      <c r="AY659" s="164" t="s">
        <v>201</v>
      </c>
    </row>
    <row r="660" spans="2:65" s="12" customFormat="1" ht="22.5" x14ac:dyDescent="0.2">
      <c r="B660" s="163"/>
      <c r="C660" s="258"/>
      <c r="D660" s="255" t="s">
        <v>214</v>
      </c>
      <c r="E660" s="259" t="s">
        <v>1</v>
      </c>
      <c r="F660" s="260" t="s">
        <v>1884</v>
      </c>
      <c r="G660" s="258"/>
      <c r="H660" s="259" t="s">
        <v>1</v>
      </c>
      <c r="I660" s="165"/>
      <c r="L660" s="163"/>
      <c r="M660" s="166"/>
      <c r="T660" s="167"/>
      <c r="AT660" s="164" t="s">
        <v>214</v>
      </c>
      <c r="AU660" s="164" t="s">
        <v>82</v>
      </c>
      <c r="AV660" s="12" t="s">
        <v>80</v>
      </c>
      <c r="AW660" s="12" t="s">
        <v>30</v>
      </c>
      <c r="AX660" s="12" t="s">
        <v>73</v>
      </c>
      <c r="AY660" s="164" t="s">
        <v>201</v>
      </c>
    </row>
    <row r="661" spans="2:65" s="13" customFormat="1" x14ac:dyDescent="0.2">
      <c r="B661" s="168"/>
      <c r="C661" s="261"/>
      <c r="D661" s="255" t="s">
        <v>214</v>
      </c>
      <c r="E661" s="262" t="s">
        <v>1</v>
      </c>
      <c r="F661" s="263" t="s">
        <v>80</v>
      </c>
      <c r="G661" s="261"/>
      <c r="H661" s="264">
        <v>1</v>
      </c>
      <c r="I661" s="170"/>
      <c r="L661" s="168"/>
      <c r="M661" s="171"/>
      <c r="T661" s="172"/>
      <c r="AT661" s="169" t="s">
        <v>214</v>
      </c>
      <c r="AU661" s="169" t="s">
        <v>82</v>
      </c>
      <c r="AV661" s="13" t="s">
        <v>82</v>
      </c>
      <c r="AW661" s="13" t="s">
        <v>30</v>
      </c>
      <c r="AX661" s="13" t="s">
        <v>73</v>
      </c>
      <c r="AY661" s="169" t="s">
        <v>201</v>
      </c>
    </row>
    <row r="662" spans="2:65" s="14" customFormat="1" x14ac:dyDescent="0.2">
      <c r="B662" s="173"/>
      <c r="C662" s="265"/>
      <c r="D662" s="255" t="s">
        <v>214</v>
      </c>
      <c r="E662" s="266" t="s">
        <v>1</v>
      </c>
      <c r="F662" s="267" t="s">
        <v>221</v>
      </c>
      <c r="G662" s="265"/>
      <c r="H662" s="268">
        <v>1</v>
      </c>
      <c r="I662" s="175"/>
      <c r="L662" s="173"/>
      <c r="M662" s="176"/>
      <c r="T662" s="177"/>
      <c r="AT662" s="174" t="s">
        <v>214</v>
      </c>
      <c r="AU662" s="174" t="s">
        <v>82</v>
      </c>
      <c r="AV662" s="14" t="s">
        <v>208</v>
      </c>
      <c r="AW662" s="14" t="s">
        <v>30</v>
      </c>
      <c r="AX662" s="14" t="s">
        <v>80</v>
      </c>
      <c r="AY662" s="174" t="s">
        <v>201</v>
      </c>
    </row>
    <row r="663" spans="2:65" s="1" customFormat="1" ht="16.5" customHeight="1" x14ac:dyDescent="0.2">
      <c r="B663" s="152"/>
      <c r="C663" s="271" t="s">
        <v>520</v>
      </c>
      <c r="D663" s="271" t="s">
        <v>401</v>
      </c>
      <c r="E663" s="272" t="s">
        <v>606</v>
      </c>
      <c r="F663" s="273" t="s">
        <v>607</v>
      </c>
      <c r="G663" s="274" t="s">
        <v>536</v>
      </c>
      <c r="H663" s="275">
        <v>1</v>
      </c>
      <c r="I663" s="179"/>
      <c r="J663" s="180">
        <f>ROUND(I663*H663,2)</f>
        <v>0</v>
      </c>
      <c r="K663" s="178" t="s">
        <v>446</v>
      </c>
      <c r="L663" s="181"/>
      <c r="M663" s="182" t="s">
        <v>1</v>
      </c>
      <c r="N663" s="183" t="s">
        <v>38</v>
      </c>
      <c r="P663" s="158">
        <f>O663*H663</f>
        <v>0</v>
      </c>
      <c r="Q663" s="158">
        <v>1.9000000000000001E-4</v>
      </c>
      <c r="R663" s="158">
        <f>Q663*H663</f>
        <v>1.9000000000000001E-4</v>
      </c>
      <c r="S663" s="158">
        <v>0</v>
      </c>
      <c r="T663" s="159">
        <f>S663*H663</f>
        <v>0</v>
      </c>
      <c r="AR663" s="160" t="s">
        <v>266</v>
      </c>
      <c r="AT663" s="160" t="s">
        <v>401</v>
      </c>
      <c r="AU663" s="160" t="s">
        <v>82</v>
      </c>
      <c r="AY663" s="17" t="s">
        <v>201</v>
      </c>
      <c r="BE663" s="161">
        <f>IF(N663="základní",J663,0)</f>
        <v>0</v>
      </c>
      <c r="BF663" s="161">
        <f>IF(N663="snížená",J663,0)</f>
        <v>0</v>
      </c>
      <c r="BG663" s="161">
        <f>IF(N663="zákl. přenesená",J663,0)</f>
        <v>0</v>
      </c>
      <c r="BH663" s="161">
        <f>IF(N663="sníž. přenesená",J663,0)</f>
        <v>0</v>
      </c>
      <c r="BI663" s="161">
        <f>IF(N663="nulová",J663,0)</f>
        <v>0</v>
      </c>
      <c r="BJ663" s="17" t="s">
        <v>80</v>
      </c>
      <c r="BK663" s="161">
        <f>ROUND(I663*H663,2)</f>
        <v>0</v>
      </c>
      <c r="BL663" s="17" t="s">
        <v>208</v>
      </c>
      <c r="BM663" s="160" t="s">
        <v>3906</v>
      </c>
    </row>
    <row r="664" spans="2:65" s="1" customFormat="1" x14ac:dyDescent="0.2">
      <c r="B664" s="32"/>
      <c r="C664" s="254"/>
      <c r="D664" s="255" t="s">
        <v>210</v>
      </c>
      <c r="E664" s="254"/>
      <c r="F664" s="256" t="s">
        <v>607</v>
      </c>
      <c r="G664" s="254"/>
      <c r="H664" s="254"/>
      <c r="I664" s="96"/>
      <c r="L664" s="32"/>
      <c r="M664" s="162"/>
      <c r="T664" s="56"/>
      <c r="AT664" s="17" t="s">
        <v>210</v>
      </c>
      <c r="AU664" s="17" t="s">
        <v>82</v>
      </c>
    </row>
    <row r="665" spans="2:65" s="12" customFormat="1" x14ac:dyDescent="0.2">
      <c r="B665" s="163"/>
      <c r="C665" s="258"/>
      <c r="D665" s="255" t="s">
        <v>214</v>
      </c>
      <c r="E665" s="259" t="s">
        <v>1</v>
      </c>
      <c r="F665" s="260" t="s">
        <v>2097</v>
      </c>
      <c r="G665" s="258"/>
      <c r="H665" s="259" t="s">
        <v>1</v>
      </c>
      <c r="I665" s="165"/>
      <c r="L665" s="163"/>
      <c r="M665" s="166"/>
      <c r="T665" s="167"/>
      <c r="AT665" s="164" t="s">
        <v>214</v>
      </c>
      <c r="AU665" s="164" t="s">
        <v>82</v>
      </c>
      <c r="AV665" s="12" t="s">
        <v>80</v>
      </c>
      <c r="AW665" s="12" t="s">
        <v>30</v>
      </c>
      <c r="AX665" s="12" t="s">
        <v>73</v>
      </c>
      <c r="AY665" s="164" t="s">
        <v>201</v>
      </c>
    </row>
    <row r="666" spans="2:65" s="12" customFormat="1" ht="22.5" x14ac:dyDescent="0.2">
      <c r="B666" s="163"/>
      <c r="C666" s="258"/>
      <c r="D666" s="255" t="s">
        <v>214</v>
      </c>
      <c r="E666" s="259" t="s">
        <v>1</v>
      </c>
      <c r="F666" s="260" t="s">
        <v>406</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3886</v>
      </c>
      <c r="G667" s="258"/>
      <c r="H667" s="259" t="s">
        <v>1</v>
      </c>
      <c r="I667" s="165"/>
      <c r="L667" s="163"/>
      <c r="M667" s="166"/>
      <c r="T667" s="167"/>
      <c r="AT667" s="164" t="s">
        <v>214</v>
      </c>
      <c r="AU667" s="164" t="s">
        <v>82</v>
      </c>
      <c r="AV667" s="12" t="s">
        <v>80</v>
      </c>
      <c r="AW667" s="12" t="s">
        <v>30</v>
      </c>
      <c r="AX667" s="12" t="s">
        <v>73</v>
      </c>
      <c r="AY667" s="164" t="s">
        <v>201</v>
      </c>
    </row>
    <row r="668" spans="2:65" s="12" customFormat="1" ht="22.5" x14ac:dyDescent="0.2">
      <c r="B668" s="163"/>
      <c r="C668" s="258"/>
      <c r="D668" s="255" t="s">
        <v>214</v>
      </c>
      <c r="E668" s="259" t="s">
        <v>1</v>
      </c>
      <c r="F668" s="260" t="s">
        <v>1884</v>
      </c>
      <c r="G668" s="258"/>
      <c r="H668" s="259" t="s">
        <v>1</v>
      </c>
      <c r="I668" s="165"/>
      <c r="L668" s="163"/>
      <c r="M668" s="166"/>
      <c r="T668" s="167"/>
      <c r="AT668" s="164" t="s">
        <v>214</v>
      </c>
      <c r="AU668" s="164" t="s">
        <v>82</v>
      </c>
      <c r="AV668" s="12" t="s">
        <v>80</v>
      </c>
      <c r="AW668" s="12" t="s">
        <v>30</v>
      </c>
      <c r="AX668" s="12" t="s">
        <v>73</v>
      </c>
      <c r="AY668" s="164" t="s">
        <v>201</v>
      </c>
    </row>
    <row r="669" spans="2:65" s="13" customFormat="1" x14ac:dyDescent="0.2">
      <c r="B669" s="168"/>
      <c r="C669" s="261"/>
      <c r="D669" s="255" t="s">
        <v>214</v>
      </c>
      <c r="E669" s="262" t="s">
        <v>1</v>
      </c>
      <c r="F669" s="263" t="s">
        <v>80</v>
      </c>
      <c r="G669" s="261"/>
      <c r="H669" s="264">
        <v>1</v>
      </c>
      <c r="I669" s="170"/>
      <c r="L669" s="168"/>
      <c r="M669" s="171"/>
      <c r="T669" s="172"/>
      <c r="AT669" s="169" t="s">
        <v>214</v>
      </c>
      <c r="AU669" s="169" t="s">
        <v>82</v>
      </c>
      <c r="AV669" s="13" t="s">
        <v>82</v>
      </c>
      <c r="AW669" s="13" t="s">
        <v>30</v>
      </c>
      <c r="AX669" s="13" t="s">
        <v>73</v>
      </c>
      <c r="AY669" s="169" t="s">
        <v>201</v>
      </c>
    </row>
    <row r="670" spans="2:65" s="14" customFormat="1" x14ac:dyDescent="0.2">
      <c r="B670" s="173"/>
      <c r="C670" s="265"/>
      <c r="D670" s="255" t="s">
        <v>214</v>
      </c>
      <c r="E670" s="266" t="s">
        <v>1</v>
      </c>
      <c r="F670" s="267" t="s">
        <v>221</v>
      </c>
      <c r="G670" s="265"/>
      <c r="H670" s="268">
        <v>1</v>
      </c>
      <c r="I670" s="175"/>
      <c r="L670" s="173"/>
      <c r="M670" s="176"/>
      <c r="T670" s="177"/>
      <c r="AT670" s="174" t="s">
        <v>214</v>
      </c>
      <c r="AU670" s="174" t="s">
        <v>82</v>
      </c>
      <c r="AV670" s="14" t="s">
        <v>208</v>
      </c>
      <c r="AW670" s="14" t="s">
        <v>30</v>
      </c>
      <c r="AX670" s="14" t="s">
        <v>80</v>
      </c>
      <c r="AY670" s="174" t="s">
        <v>201</v>
      </c>
    </row>
    <row r="671" spans="2:65" s="1" customFormat="1" ht="16.5" customHeight="1" x14ac:dyDescent="0.2">
      <c r="B671" s="152"/>
      <c r="C671" s="249" t="s">
        <v>526</v>
      </c>
      <c r="D671" s="249" t="s">
        <v>203</v>
      </c>
      <c r="E671" s="250" t="s">
        <v>610</v>
      </c>
      <c r="F671" s="251" t="s">
        <v>611</v>
      </c>
      <c r="G671" s="252" t="s">
        <v>536</v>
      </c>
      <c r="H671" s="253">
        <v>1</v>
      </c>
      <c r="I671" s="154"/>
      <c r="J671" s="155">
        <f>ROUND(I671*H671,2)</f>
        <v>0</v>
      </c>
      <c r="K671" s="153" t="s">
        <v>207</v>
      </c>
      <c r="L671" s="32"/>
      <c r="M671" s="156" t="s">
        <v>1</v>
      </c>
      <c r="N671" s="157" t="s">
        <v>38</v>
      </c>
      <c r="P671" s="158">
        <f>O671*H671</f>
        <v>0</v>
      </c>
      <c r="Q671" s="158">
        <v>7.2000000000000005E-4</v>
      </c>
      <c r="R671" s="158">
        <f>Q671*H671</f>
        <v>7.2000000000000005E-4</v>
      </c>
      <c r="S671" s="158">
        <v>0</v>
      </c>
      <c r="T671" s="159">
        <f>S671*H671</f>
        <v>0</v>
      </c>
      <c r="AR671" s="160" t="s">
        <v>208</v>
      </c>
      <c r="AT671" s="160" t="s">
        <v>203</v>
      </c>
      <c r="AU671" s="160" t="s">
        <v>82</v>
      </c>
      <c r="AY671" s="17" t="s">
        <v>201</v>
      </c>
      <c r="BE671" s="161">
        <f>IF(N671="základní",J671,0)</f>
        <v>0</v>
      </c>
      <c r="BF671" s="161">
        <f>IF(N671="snížená",J671,0)</f>
        <v>0</v>
      </c>
      <c r="BG671" s="161">
        <f>IF(N671="zákl. přenesená",J671,0)</f>
        <v>0</v>
      </c>
      <c r="BH671" s="161">
        <f>IF(N671="sníž. přenesená",J671,0)</f>
        <v>0</v>
      </c>
      <c r="BI671" s="161">
        <f>IF(N671="nulová",J671,0)</f>
        <v>0</v>
      </c>
      <c r="BJ671" s="17" t="s">
        <v>80</v>
      </c>
      <c r="BK671" s="161">
        <f>ROUND(I671*H671,2)</f>
        <v>0</v>
      </c>
      <c r="BL671" s="17" t="s">
        <v>208</v>
      </c>
      <c r="BM671" s="160" t="s">
        <v>3907</v>
      </c>
    </row>
    <row r="672" spans="2:65" s="1" customFormat="1" ht="29.25" x14ac:dyDescent="0.2">
      <c r="B672" s="32"/>
      <c r="C672" s="254"/>
      <c r="D672" s="255" t="s">
        <v>210</v>
      </c>
      <c r="E672" s="254"/>
      <c r="F672" s="256" t="s">
        <v>613</v>
      </c>
      <c r="G672" s="254"/>
      <c r="H672" s="254"/>
      <c r="I672" s="96"/>
      <c r="L672" s="32"/>
      <c r="M672" s="162"/>
      <c r="T672" s="56"/>
      <c r="AT672" s="17" t="s">
        <v>210</v>
      </c>
      <c r="AU672" s="17" t="s">
        <v>82</v>
      </c>
    </row>
    <row r="673" spans="2:65" s="1" customFormat="1" ht="253.5" x14ac:dyDescent="0.2">
      <c r="B673" s="32"/>
      <c r="C673" s="254"/>
      <c r="D673" s="255" t="s">
        <v>212</v>
      </c>
      <c r="E673" s="254"/>
      <c r="F673" s="257" t="s">
        <v>603</v>
      </c>
      <c r="G673" s="254"/>
      <c r="H673" s="254"/>
      <c r="I673" s="96"/>
      <c r="L673" s="32"/>
      <c r="M673" s="162"/>
      <c r="T673" s="56"/>
      <c r="AT673" s="17" t="s">
        <v>212</v>
      </c>
      <c r="AU673" s="17" t="s">
        <v>82</v>
      </c>
    </row>
    <row r="674" spans="2:65" s="12" customFormat="1" x14ac:dyDescent="0.2">
      <c r="B674" s="163"/>
      <c r="C674" s="258"/>
      <c r="D674" s="255" t="s">
        <v>214</v>
      </c>
      <c r="E674" s="259" t="s">
        <v>1</v>
      </c>
      <c r="F674" s="260" t="s">
        <v>2097</v>
      </c>
      <c r="G674" s="258"/>
      <c r="H674" s="259" t="s">
        <v>1</v>
      </c>
      <c r="I674" s="165"/>
      <c r="L674" s="163"/>
      <c r="M674" s="166"/>
      <c r="T674" s="167"/>
      <c r="AT674" s="164" t="s">
        <v>214</v>
      </c>
      <c r="AU674" s="164" t="s">
        <v>82</v>
      </c>
      <c r="AV674" s="12" t="s">
        <v>80</v>
      </c>
      <c r="AW674" s="12" t="s">
        <v>30</v>
      </c>
      <c r="AX674" s="12" t="s">
        <v>73</v>
      </c>
      <c r="AY674" s="164" t="s">
        <v>201</v>
      </c>
    </row>
    <row r="675" spans="2:65" s="12" customFormat="1" x14ac:dyDescent="0.2">
      <c r="B675" s="163"/>
      <c r="C675" s="258"/>
      <c r="D675" s="255" t="s">
        <v>214</v>
      </c>
      <c r="E675" s="259" t="s">
        <v>1</v>
      </c>
      <c r="F675" s="260" t="s">
        <v>3886</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3369</v>
      </c>
      <c r="G676" s="258"/>
      <c r="H676" s="259" t="s">
        <v>1</v>
      </c>
      <c r="I676" s="165"/>
      <c r="L676" s="163"/>
      <c r="M676" s="166"/>
      <c r="T676" s="167"/>
      <c r="AT676" s="164" t="s">
        <v>214</v>
      </c>
      <c r="AU676" s="164" t="s">
        <v>82</v>
      </c>
      <c r="AV676" s="12" t="s">
        <v>80</v>
      </c>
      <c r="AW676" s="12" t="s">
        <v>30</v>
      </c>
      <c r="AX676" s="12" t="s">
        <v>73</v>
      </c>
      <c r="AY676" s="164" t="s">
        <v>201</v>
      </c>
    </row>
    <row r="677" spans="2:65" s="13" customFormat="1" x14ac:dyDescent="0.2">
      <c r="B677" s="168"/>
      <c r="C677" s="261"/>
      <c r="D677" s="255" t="s">
        <v>214</v>
      </c>
      <c r="E677" s="262" t="s">
        <v>1</v>
      </c>
      <c r="F677" s="263" t="s">
        <v>80</v>
      </c>
      <c r="G677" s="261"/>
      <c r="H677" s="264">
        <v>1</v>
      </c>
      <c r="I677" s="170"/>
      <c r="L677" s="168"/>
      <c r="M677" s="171"/>
      <c r="T677" s="172"/>
      <c r="AT677" s="169" t="s">
        <v>214</v>
      </c>
      <c r="AU677" s="169" t="s">
        <v>82</v>
      </c>
      <c r="AV677" s="13" t="s">
        <v>82</v>
      </c>
      <c r="AW677" s="13" t="s">
        <v>30</v>
      </c>
      <c r="AX677" s="13" t="s">
        <v>73</v>
      </c>
      <c r="AY677" s="169" t="s">
        <v>201</v>
      </c>
    </row>
    <row r="678" spans="2:65" s="14" customFormat="1" x14ac:dyDescent="0.2">
      <c r="B678" s="173"/>
      <c r="C678" s="265"/>
      <c r="D678" s="255" t="s">
        <v>214</v>
      </c>
      <c r="E678" s="266" t="s">
        <v>1</v>
      </c>
      <c r="F678" s="267" t="s">
        <v>221</v>
      </c>
      <c r="G678" s="265"/>
      <c r="H678" s="268">
        <v>1</v>
      </c>
      <c r="I678" s="175"/>
      <c r="L678" s="173"/>
      <c r="M678" s="176"/>
      <c r="T678" s="177"/>
      <c r="AT678" s="174" t="s">
        <v>214</v>
      </c>
      <c r="AU678" s="174" t="s">
        <v>82</v>
      </c>
      <c r="AV678" s="14" t="s">
        <v>208</v>
      </c>
      <c r="AW678" s="14" t="s">
        <v>30</v>
      </c>
      <c r="AX678" s="14" t="s">
        <v>80</v>
      </c>
      <c r="AY678" s="174" t="s">
        <v>201</v>
      </c>
    </row>
    <row r="679" spans="2:65" s="1" customFormat="1" ht="24" customHeight="1" x14ac:dyDescent="0.2">
      <c r="B679" s="152"/>
      <c r="C679" s="271" t="s">
        <v>533</v>
      </c>
      <c r="D679" s="271" t="s">
        <v>401</v>
      </c>
      <c r="E679" s="272" t="s">
        <v>616</v>
      </c>
      <c r="F679" s="273" t="s">
        <v>617</v>
      </c>
      <c r="G679" s="274" t="s">
        <v>536</v>
      </c>
      <c r="H679" s="275">
        <v>1</v>
      </c>
      <c r="I679" s="179"/>
      <c r="J679" s="180">
        <f>ROUND(I679*H679,2)</f>
        <v>0</v>
      </c>
      <c r="K679" s="178" t="s">
        <v>207</v>
      </c>
      <c r="L679" s="181"/>
      <c r="M679" s="182" t="s">
        <v>1</v>
      </c>
      <c r="N679" s="183" t="s">
        <v>38</v>
      </c>
      <c r="P679" s="158">
        <f>O679*H679</f>
        <v>0</v>
      </c>
      <c r="Q679" s="158">
        <v>3.8E-3</v>
      </c>
      <c r="R679" s="158">
        <f>Q679*H679</f>
        <v>3.8E-3</v>
      </c>
      <c r="S679" s="158">
        <v>0</v>
      </c>
      <c r="T679" s="159">
        <f>S679*H679</f>
        <v>0</v>
      </c>
      <c r="AR679" s="160" t="s">
        <v>266</v>
      </c>
      <c r="AT679" s="160" t="s">
        <v>401</v>
      </c>
      <c r="AU679" s="160" t="s">
        <v>82</v>
      </c>
      <c r="AY679" s="17" t="s">
        <v>201</v>
      </c>
      <c r="BE679" s="161">
        <f>IF(N679="základní",J679,0)</f>
        <v>0</v>
      </c>
      <c r="BF679" s="161">
        <f>IF(N679="snížená",J679,0)</f>
        <v>0</v>
      </c>
      <c r="BG679" s="161">
        <f>IF(N679="zákl. přenesená",J679,0)</f>
        <v>0</v>
      </c>
      <c r="BH679" s="161">
        <f>IF(N679="sníž. přenesená",J679,0)</f>
        <v>0</v>
      </c>
      <c r="BI679" s="161">
        <f>IF(N679="nulová",J679,0)</f>
        <v>0</v>
      </c>
      <c r="BJ679" s="17" t="s">
        <v>80</v>
      </c>
      <c r="BK679" s="161">
        <f>ROUND(I679*H679,2)</f>
        <v>0</v>
      </c>
      <c r="BL679" s="17" t="s">
        <v>208</v>
      </c>
      <c r="BM679" s="160" t="s">
        <v>3908</v>
      </c>
    </row>
    <row r="680" spans="2:65" s="1" customFormat="1" x14ac:dyDescent="0.2">
      <c r="B680" s="32"/>
      <c r="C680" s="254"/>
      <c r="D680" s="255" t="s">
        <v>210</v>
      </c>
      <c r="E680" s="254"/>
      <c r="F680" s="256" t="s">
        <v>617</v>
      </c>
      <c r="G680" s="254"/>
      <c r="H680" s="254"/>
      <c r="I680" s="96"/>
      <c r="L680" s="32"/>
      <c r="M680" s="162"/>
      <c r="T680" s="56"/>
      <c r="AT680" s="17" t="s">
        <v>210</v>
      </c>
      <c r="AU680" s="17" t="s">
        <v>82</v>
      </c>
    </row>
    <row r="681" spans="2:65" s="12" customFormat="1" x14ac:dyDescent="0.2">
      <c r="B681" s="163"/>
      <c r="C681" s="258"/>
      <c r="D681" s="255" t="s">
        <v>214</v>
      </c>
      <c r="E681" s="259" t="s">
        <v>1</v>
      </c>
      <c r="F681" s="260" t="s">
        <v>2097</v>
      </c>
      <c r="G681" s="258"/>
      <c r="H681" s="259" t="s">
        <v>1</v>
      </c>
      <c r="I681" s="165"/>
      <c r="L681" s="163"/>
      <c r="M681" s="166"/>
      <c r="T681" s="167"/>
      <c r="AT681" s="164" t="s">
        <v>214</v>
      </c>
      <c r="AU681" s="164" t="s">
        <v>82</v>
      </c>
      <c r="AV681" s="12" t="s">
        <v>80</v>
      </c>
      <c r="AW681" s="12" t="s">
        <v>30</v>
      </c>
      <c r="AX681" s="12" t="s">
        <v>73</v>
      </c>
      <c r="AY681" s="164" t="s">
        <v>201</v>
      </c>
    </row>
    <row r="682" spans="2:65" s="12" customFormat="1" ht="22.5" x14ac:dyDescent="0.2">
      <c r="B682" s="163"/>
      <c r="C682" s="258"/>
      <c r="D682" s="255" t="s">
        <v>214</v>
      </c>
      <c r="E682" s="259" t="s">
        <v>1</v>
      </c>
      <c r="F682" s="260" t="s">
        <v>406</v>
      </c>
      <c r="G682" s="258"/>
      <c r="H682" s="259" t="s">
        <v>1</v>
      </c>
      <c r="I682" s="165"/>
      <c r="L682" s="163"/>
      <c r="M682" s="166"/>
      <c r="T682" s="167"/>
      <c r="AT682" s="164" t="s">
        <v>214</v>
      </c>
      <c r="AU682" s="164" t="s">
        <v>82</v>
      </c>
      <c r="AV682" s="12" t="s">
        <v>80</v>
      </c>
      <c r="AW682" s="12" t="s">
        <v>30</v>
      </c>
      <c r="AX682" s="12" t="s">
        <v>73</v>
      </c>
      <c r="AY682" s="164" t="s">
        <v>201</v>
      </c>
    </row>
    <row r="683" spans="2:65" s="12" customFormat="1" x14ac:dyDescent="0.2">
      <c r="B683" s="163"/>
      <c r="C683" s="258"/>
      <c r="D683" s="255" t="s">
        <v>214</v>
      </c>
      <c r="E683" s="259" t="s">
        <v>1</v>
      </c>
      <c r="F683" s="260" t="s">
        <v>3886</v>
      </c>
      <c r="G683" s="258"/>
      <c r="H683" s="259" t="s">
        <v>1</v>
      </c>
      <c r="I683" s="165"/>
      <c r="L683" s="163"/>
      <c r="M683" s="166"/>
      <c r="T683" s="167"/>
      <c r="AT683" s="164" t="s">
        <v>214</v>
      </c>
      <c r="AU683" s="164" t="s">
        <v>82</v>
      </c>
      <c r="AV683" s="12" t="s">
        <v>80</v>
      </c>
      <c r="AW683" s="12" t="s">
        <v>30</v>
      </c>
      <c r="AX683" s="12" t="s">
        <v>73</v>
      </c>
      <c r="AY683" s="164" t="s">
        <v>201</v>
      </c>
    </row>
    <row r="684" spans="2:65" s="12" customFormat="1" x14ac:dyDescent="0.2">
      <c r="B684" s="163"/>
      <c r="C684" s="258"/>
      <c r="D684" s="255" t="s">
        <v>214</v>
      </c>
      <c r="E684" s="259" t="s">
        <v>1</v>
      </c>
      <c r="F684" s="260" t="s">
        <v>3369</v>
      </c>
      <c r="G684" s="258"/>
      <c r="H684" s="259" t="s">
        <v>1</v>
      </c>
      <c r="I684" s="165"/>
      <c r="L684" s="163"/>
      <c r="M684" s="166"/>
      <c r="T684" s="167"/>
      <c r="AT684" s="164" t="s">
        <v>214</v>
      </c>
      <c r="AU684" s="164" t="s">
        <v>82</v>
      </c>
      <c r="AV684" s="12" t="s">
        <v>80</v>
      </c>
      <c r="AW684" s="12" t="s">
        <v>30</v>
      </c>
      <c r="AX684" s="12" t="s">
        <v>73</v>
      </c>
      <c r="AY684" s="164" t="s">
        <v>201</v>
      </c>
    </row>
    <row r="685" spans="2:65" s="13" customFormat="1" x14ac:dyDescent="0.2">
      <c r="B685" s="168"/>
      <c r="C685" s="261"/>
      <c r="D685" s="255" t="s">
        <v>214</v>
      </c>
      <c r="E685" s="262" t="s">
        <v>1</v>
      </c>
      <c r="F685" s="263" t="s">
        <v>80</v>
      </c>
      <c r="G685" s="261"/>
      <c r="H685" s="264">
        <v>1</v>
      </c>
      <c r="I685" s="170"/>
      <c r="L685" s="168"/>
      <c r="M685" s="171"/>
      <c r="T685" s="172"/>
      <c r="AT685" s="169" t="s">
        <v>214</v>
      </c>
      <c r="AU685" s="169" t="s">
        <v>82</v>
      </c>
      <c r="AV685" s="13" t="s">
        <v>82</v>
      </c>
      <c r="AW685" s="13" t="s">
        <v>30</v>
      </c>
      <c r="AX685" s="13" t="s">
        <v>73</v>
      </c>
      <c r="AY685" s="169" t="s">
        <v>201</v>
      </c>
    </row>
    <row r="686" spans="2:65" s="14" customFormat="1" x14ac:dyDescent="0.2">
      <c r="B686" s="173"/>
      <c r="C686" s="265"/>
      <c r="D686" s="255" t="s">
        <v>214</v>
      </c>
      <c r="E686" s="266" t="s">
        <v>1</v>
      </c>
      <c r="F686" s="267" t="s">
        <v>221</v>
      </c>
      <c r="G686" s="265"/>
      <c r="H686" s="268">
        <v>1</v>
      </c>
      <c r="I686" s="175"/>
      <c r="L686" s="173"/>
      <c r="M686" s="176"/>
      <c r="T686" s="177"/>
      <c r="AT686" s="174" t="s">
        <v>214</v>
      </c>
      <c r="AU686" s="174" t="s">
        <v>82</v>
      </c>
      <c r="AV686" s="14" t="s">
        <v>208</v>
      </c>
      <c r="AW686" s="14" t="s">
        <v>30</v>
      </c>
      <c r="AX686" s="14" t="s">
        <v>80</v>
      </c>
      <c r="AY686" s="174" t="s">
        <v>201</v>
      </c>
    </row>
    <row r="687" spans="2:65" s="1" customFormat="1" ht="16.5" customHeight="1" x14ac:dyDescent="0.2">
      <c r="B687" s="152"/>
      <c r="C687" s="271" t="s">
        <v>540</v>
      </c>
      <c r="D687" s="271" t="s">
        <v>401</v>
      </c>
      <c r="E687" s="272" t="s">
        <v>620</v>
      </c>
      <c r="F687" s="273" t="s">
        <v>621</v>
      </c>
      <c r="G687" s="274" t="s">
        <v>536</v>
      </c>
      <c r="H687" s="275">
        <v>1</v>
      </c>
      <c r="I687" s="179"/>
      <c r="J687" s="180">
        <f>ROUND(I687*H687,2)</f>
        <v>0</v>
      </c>
      <c r="K687" s="178" t="s">
        <v>446</v>
      </c>
      <c r="L687" s="181"/>
      <c r="M687" s="182" t="s">
        <v>1</v>
      </c>
      <c r="N687" s="183" t="s">
        <v>38</v>
      </c>
      <c r="P687" s="158">
        <f>O687*H687</f>
        <v>0</v>
      </c>
      <c r="Q687" s="158">
        <v>3.5000000000000001E-3</v>
      </c>
      <c r="R687" s="158">
        <f>Q687*H687</f>
        <v>3.5000000000000001E-3</v>
      </c>
      <c r="S687" s="158">
        <v>0</v>
      </c>
      <c r="T687" s="159">
        <f>S687*H687</f>
        <v>0</v>
      </c>
      <c r="AR687" s="160" t="s">
        <v>266</v>
      </c>
      <c r="AT687" s="160" t="s">
        <v>401</v>
      </c>
      <c r="AU687" s="160" t="s">
        <v>82</v>
      </c>
      <c r="AY687" s="17" t="s">
        <v>201</v>
      </c>
      <c r="BE687" s="161">
        <f>IF(N687="základní",J687,0)</f>
        <v>0</v>
      </c>
      <c r="BF687" s="161">
        <f>IF(N687="snížená",J687,0)</f>
        <v>0</v>
      </c>
      <c r="BG687" s="161">
        <f>IF(N687="zákl. přenesená",J687,0)</f>
        <v>0</v>
      </c>
      <c r="BH687" s="161">
        <f>IF(N687="sníž. přenesená",J687,0)</f>
        <v>0</v>
      </c>
      <c r="BI687" s="161">
        <f>IF(N687="nulová",J687,0)</f>
        <v>0</v>
      </c>
      <c r="BJ687" s="17" t="s">
        <v>80</v>
      </c>
      <c r="BK687" s="161">
        <f>ROUND(I687*H687,2)</f>
        <v>0</v>
      </c>
      <c r="BL687" s="17" t="s">
        <v>208</v>
      </c>
      <c r="BM687" s="160" t="s">
        <v>3909</v>
      </c>
    </row>
    <row r="688" spans="2:65" s="1" customFormat="1" x14ac:dyDescent="0.2">
      <c r="B688" s="32"/>
      <c r="C688" s="254"/>
      <c r="D688" s="255" t="s">
        <v>210</v>
      </c>
      <c r="E688" s="254"/>
      <c r="F688" s="256" t="s">
        <v>621</v>
      </c>
      <c r="G688" s="254"/>
      <c r="H688" s="254"/>
      <c r="I688" s="96"/>
      <c r="L688" s="32"/>
      <c r="M688" s="162"/>
      <c r="T688" s="56"/>
      <c r="AT688" s="17" t="s">
        <v>210</v>
      </c>
      <c r="AU688" s="17" t="s">
        <v>82</v>
      </c>
    </row>
    <row r="689" spans="2:65" s="12" customFormat="1" x14ac:dyDescent="0.2">
      <c r="B689" s="163"/>
      <c r="C689" s="258"/>
      <c r="D689" s="255" t="s">
        <v>214</v>
      </c>
      <c r="E689" s="259" t="s">
        <v>1</v>
      </c>
      <c r="F689" s="260" t="s">
        <v>2097</v>
      </c>
      <c r="G689" s="258"/>
      <c r="H689" s="259" t="s">
        <v>1</v>
      </c>
      <c r="I689" s="165"/>
      <c r="L689" s="163"/>
      <c r="M689" s="166"/>
      <c r="T689" s="167"/>
      <c r="AT689" s="164" t="s">
        <v>214</v>
      </c>
      <c r="AU689" s="164" t="s">
        <v>82</v>
      </c>
      <c r="AV689" s="12" t="s">
        <v>80</v>
      </c>
      <c r="AW689" s="12" t="s">
        <v>30</v>
      </c>
      <c r="AX689" s="12" t="s">
        <v>73</v>
      </c>
      <c r="AY689" s="164" t="s">
        <v>201</v>
      </c>
    </row>
    <row r="690" spans="2:65" s="12" customFormat="1" ht="22.5" x14ac:dyDescent="0.2">
      <c r="B690" s="163"/>
      <c r="C690" s="258"/>
      <c r="D690" s="255" t="s">
        <v>214</v>
      </c>
      <c r="E690" s="259" t="s">
        <v>1</v>
      </c>
      <c r="F690" s="260" t="s">
        <v>406</v>
      </c>
      <c r="G690" s="258"/>
      <c r="H690" s="259" t="s">
        <v>1</v>
      </c>
      <c r="I690" s="165"/>
      <c r="L690" s="163"/>
      <c r="M690" s="166"/>
      <c r="T690" s="167"/>
      <c r="AT690" s="164" t="s">
        <v>214</v>
      </c>
      <c r="AU690" s="164" t="s">
        <v>82</v>
      </c>
      <c r="AV690" s="12" t="s">
        <v>80</v>
      </c>
      <c r="AW690" s="12" t="s">
        <v>30</v>
      </c>
      <c r="AX690" s="12" t="s">
        <v>73</v>
      </c>
      <c r="AY690" s="164" t="s">
        <v>201</v>
      </c>
    </row>
    <row r="691" spans="2:65" s="12" customFormat="1" x14ac:dyDescent="0.2">
      <c r="B691" s="163"/>
      <c r="C691" s="258"/>
      <c r="D691" s="255" t="s">
        <v>214</v>
      </c>
      <c r="E691" s="259" t="s">
        <v>1</v>
      </c>
      <c r="F691" s="260" t="s">
        <v>3886</v>
      </c>
      <c r="G691" s="258"/>
      <c r="H691" s="259" t="s">
        <v>1</v>
      </c>
      <c r="I691" s="165"/>
      <c r="L691" s="163"/>
      <c r="M691" s="166"/>
      <c r="T691" s="167"/>
      <c r="AT691" s="164" t="s">
        <v>214</v>
      </c>
      <c r="AU691" s="164" t="s">
        <v>82</v>
      </c>
      <c r="AV691" s="12" t="s">
        <v>80</v>
      </c>
      <c r="AW691" s="12" t="s">
        <v>30</v>
      </c>
      <c r="AX691" s="12" t="s">
        <v>73</v>
      </c>
      <c r="AY691" s="164" t="s">
        <v>201</v>
      </c>
    </row>
    <row r="692" spans="2:65" s="12" customFormat="1" ht="22.5" x14ac:dyDescent="0.2">
      <c r="B692" s="163"/>
      <c r="C692" s="258"/>
      <c r="D692" s="255" t="s">
        <v>214</v>
      </c>
      <c r="E692" s="259" t="s">
        <v>1</v>
      </c>
      <c r="F692" s="260" t="s">
        <v>3372</v>
      </c>
      <c r="G692" s="258"/>
      <c r="H692" s="259" t="s">
        <v>1</v>
      </c>
      <c r="I692" s="165"/>
      <c r="L692" s="163"/>
      <c r="M692" s="166"/>
      <c r="T692" s="167"/>
      <c r="AT692" s="164" t="s">
        <v>214</v>
      </c>
      <c r="AU692" s="164" t="s">
        <v>82</v>
      </c>
      <c r="AV692" s="12" t="s">
        <v>80</v>
      </c>
      <c r="AW692" s="12" t="s">
        <v>30</v>
      </c>
      <c r="AX692" s="12" t="s">
        <v>73</v>
      </c>
      <c r="AY692" s="164" t="s">
        <v>201</v>
      </c>
    </row>
    <row r="693" spans="2:65" s="13" customFormat="1" x14ac:dyDescent="0.2">
      <c r="B693" s="168"/>
      <c r="C693" s="261"/>
      <c r="D693" s="255" t="s">
        <v>214</v>
      </c>
      <c r="E693" s="262" t="s">
        <v>1</v>
      </c>
      <c r="F693" s="263" t="s">
        <v>80</v>
      </c>
      <c r="G693" s="261"/>
      <c r="H693" s="264">
        <v>1</v>
      </c>
      <c r="I693" s="170"/>
      <c r="L693" s="168"/>
      <c r="M693" s="171"/>
      <c r="T693" s="172"/>
      <c r="AT693" s="169" t="s">
        <v>214</v>
      </c>
      <c r="AU693" s="169" t="s">
        <v>82</v>
      </c>
      <c r="AV693" s="13" t="s">
        <v>82</v>
      </c>
      <c r="AW693" s="13" t="s">
        <v>30</v>
      </c>
      <c r="AX693" s="13" t="s">
        <v>73</v>
      </c>
      <c r="AY693" s="169" t="s">
        <v>201</v>
      </c>
    </row>
    <row r="694" spans="2:65" s="14" customFormat="1" x14ac:dyDescent="0.2">
      <c r="B694" s="173"/>
      <c r="C694" s="265"/>
      <c r="D694" s="255" t="s">
        <v>214</v>
      </c>
      <c r="E694" s="266" t="s">
        <v>1</v>
      </c>
      <c r="F694" s="267" t="s">
        <v>221</v>
      </c>
      <c r="G694" s="265"/>
      <c r="H694" s="268">
        <v>1</v>
      </c>
      <c r="I694" s="175"/>
      <c r="L694" s="173"/>
      <c r="M694" s="176"/>
      <c r="T694" s="177"/>
      <c r="AT694" s="174" t="s">
        <v>214</v>
      </c>
      <c r="AU694" s="174" t="s">
        <v>82</v>
      </c>
      <c r="AV694" s="14" t="s">
        <v>208</v>
      </c>
      <c r="AW694" s="14" t="s">
        <v>30</v>
      </c>
      <c r="AX694" s="14" t="s">
        <v>80</v>
      </c>
      <c r="AY694" s="174" t="s">
        <v>201</v>
      </c>
    </row>
    <row r="695" spans="2:65" s="1" customFormat="1" ht="24" customHeight="1" x14ac:dyDescent="0.2">
      <c r="B695" s="152"/>
      <c r="C695" s="249" t="s">
        <v>545</v>
      </c>
      <c r="D695" s="249" t="s">
        <v>203</v>
      </c>
      <c r="E695" s="250" t="s">
        <v>972</v>
      </c>
      <c r="F695" s="251" t="s">
        <v>973</v>
      </c>
      <c r="G695" s="252" t="s">
        <v>536</v>
      </c>
      <c r="H695" s="253">
        <v>1</v>
      </c>
      <c r="I695" s="154"/>
      <c r="J695" s="155">
        <f>ROUND(I695*H695,2)</f>
        <v>0</v>
      </c>
      <c r="K695" s="153" t="s">
        <v>207</v>
      </c>
      <c r="L695" s="32"/>
      <c r="M695" s="156" t="s">
        <v>1</v>
      </c>
      <c r="N695" s="157" t="s">
        <v>38</v>
      </c>
      <c r="P695" s="158">
        <f>O695*H695</f>
        <v>0</v>
      </c>
      <c r="Q695" s="158">
        <v>0</v>
      </c>
      <c r="R695" s="158">
        <f>Q695*H695</f>
        <v>0</v>
      </c>
      <c r="S695" s="158">
        <v>1.7299999999999999E-2</v>
      </c>
      <c r="T695" s="159">
        <f>S695*H695</f>
        <v>1.7299999999999999E-2</v>
      </c>
      <c r="AR695" s="160" t="s">
        <v>208</v>
      </c>
      <c r="AT695" s="160" t="s">
        <v>203</v>
      </c>
      <c r="AU695" s="160" t="s">
        <v>82</v>
      </c>
      <c r="AY695" s="17" t="s">
        <v>201</v>
      </c>
      <c r="BE695" s="161">
        <f>IF(N695="základní",J695,0)</f>
        <v>0</v>
      </c>
      <c r="BF695" s="161">
        <f>IF(N695="snížená",J695,0)</f>
        <v>0</v>
      </c>
      <c r="BG695" s="161">
        <f>IF(N695="zákl. přenesená",J695,0)</f>
        <v>0</v>
      </c>
      <c r="BH695" s="161">
        <f>IF(N695="sníž. přenesená",J695,0)</f>
        <v>0</v>
      </c>
      <c r="BI695" s="161">
        <f>IF(N695="nulová",J695,0)</f>
        <v>0</v>
      </c>
      <c r="BJ695" s="17" t="s">
        <v>80</v>
      </c>
      <c r="BK695" s="161">
        <f>ROUND(I695*H695,2)</f>
        <v>0</v>
      </c>
      <c r="BL695" s="17" t="s">
        <v>208</v>
      </c>
      <c r="BM695" s="160" t="s">
        <v>3910</v>
      </c>
    </row>
    <row r="696" spans="2:65" s="1" customFormat="1" ht="19.5" x14ac:dyDescent="0.2">
      <c r="B696" s="32"/>
      <c r="C696" s="254"/>
      <c r="D696" s="255" t="s">
        <v>210</v>
      </c>
      <c r="E696" s="254"/>
      <c r="F696" s="256" t="s">
        <v>975</v>
      </c>
      <c r="G696" s="254"/>
      <c r="H696" s="254"/>
      <c r="I696" s="96"/>
      <c r="L696" s="32"/>
      <c r="M696" s="162"/>
      <c r="T696" s="56"/>
      <c r="AT696" s="17" t="s">
        <v>210</v>
      </c>
      <c r="AU696" s="17" t="s">
        <v>82</v>
      </c>
    </row>
    <row r="697" spans="2:65" s="12" customFormat="1" x14ac:dyDescent="0.2">
      <c r="B697" s="163"/>
      <c r="C697" s="258"/>
      <c r="D697" s="255" t="s">
        <v>214</v>
      </c>
      <c r="E697" s="259" t="s">
        <v>1</v>
      </c>
      <c r="F697" s="260" t="s">
        <v>2097</v>
      </c>
      <c r="G697" s="258"/>
      <c r="H697" s="259" t="s">
        <v>1</v>
      </c>
      <c r="I697" s="165"/>
      <c r="L697" s="163"/>
      <c r="M697" s="166"/>
      <c r="T697" s="167"/>
      <c r="AT697" s="164" t="s">
        <v>214</v>
      </c>
      <c r="AU697" s="164" t="s">
        <v>82</v>
      </c>
      <c r="AV697" s="12" t="s">
        <v>80</v>
      </c>
      <c r="AW697" s="12" t="s">
        <v>30</v>
      </c>
      <c r="AX697" s="12" t="s">
        <v>73</v>
      </c>
      <c r="AY697" s="164" t="s">
        <v>201</v>
      </c>
    </row>
    <row r="698" spans="2:65" s="12" customFormat="1" x14ac:dyDescent="0.2">
      <c r="B698" s="163"/>
      <c r="C698" s="258"/>
      <c r="D698" s="255" t="s">
        <v>214</v>
      </c>
      <c r="E698" s="259" t="s">
        <v>1</v>
      </c>
      <c r="F698" s="260" t="s">
        <v>3886</v>
      </c>
      <c r="G698" s="258"/>
      <c r="H698" s="259" t="s">
        <v>1</v>
      </c>
      <c r="I698" s="165"/>
      <c r="L698" s="163"/>
      <c r="M698" s="166"/>
      <c r="T698" s="167"/>
      <c r="AT698" s="164" t="s">
        <v>214</v>
      </c>
      <c r="AU698" s="164" t="s">
        <v>82</v>
      </c>
      <c r="AV698" s="12" t="s">
        <v>80</v>
      </c>
      <c r="AW698" s="12" t="s">
        <v>30</v>
      </c>
      <c r="AX698" s="12" t="s">
        <v>73</v>
      </c>
      <c r="AY698" s="164" t="s">
        <v>201</v>
      </c>
    </row>
    <row r="699" spans="2:65" s="12" customFormat="1" x14ac:dyDescent="0.2">
      <c r="B699" s="163"/>
      <c r="C699" s="258"/>
      <c r="D699" s="255" t="s">
        <v>214</v>
      </c>
      <c r="E699" s="259" t="s">
        <v>1</v>
      </c>
      <c r="F699" s="260" t="s">
        <v>2124</v>
      </c>
      <c r="G699" s="258"/>
      <c r="H699" s="259" t="s">
        <v>1</v>
      </c>
      <c r="I699" s="165"/>
      <c r="L699" s="163"/>
      <c r="M699" s="166"/>
      <c r="T699" s="167"/>
      <c r="AT699" s="164" t="s">
        <v>214</v>
      </c>
      <c r="AU699" s="164" t="s">
        <v>82</v>
      </c>
      <c r="AV699" s="12" t="s">
        <v>80</v>
      </c>
      <c r="AW699" s="12" t="s">
        <v>30</v>
      </c>
      <c r="AX699" s="12" t="s">
        <v>73</v>
      </c>
      <c r="AY699" s="164" t="s">
        <v>201</v>
      </c>
    </row>
    <row r="700" spans="2:65" s="13" customFormat="1" x14ac:dyDescent="0.2">
      <c r="B700" s="168"/>
      <c r="C700" s="261"/>
      <c r="D700" s="255" t="s">
        <v>214</v>
      </c>
      <c r="E700" s="262" t="s">
        <v>1</v>
      </c>
      <c r="F700" s="263" t="s">
        <v>80</v>
      </c>
      <c r="G700" s="261"/>
      <c r="H700" s="264">
        <v>1</v>
      </c>
      <c r="I700" s="170"/>
      <c r="L700" s="168"/>
      <c r="M700" s="171"/>
      <c r="T700" s="172"/>
      <c r="AT700" s="169" t="s">
        <v>214</v>
      </c>
      <c r="AU700" s="169" t="s">
        <v>82</v>
      </c>
      <c r="AV700" s="13" t="s">
        <v>82</v>
      </c>
      <c r="AW700" s="13" t="s">
        <v>30</v>
      </c>
      <c r="AX700" s="13" t="s">
        <v>73</v>
      </c>
      <c r="AY700" s="169" t="s">
        <v>201</v>
      </c>
    </row>
    <row r="701" spans="2:65" s="14" customFormat="1" x14ac:dyDescent="0.2">
      <c r="B701" s="173"/>
      <c r="C701" s="265"/>
      <c r="D701" s="255" t="s">
        <v>214</v>
      </c>
      <c r="E701" s="266" t="s">
        <v>1</v>
      </c>
      <c r="F701" s="267" t="s">
        <v>221</v>
      </c>
      <c r="G701" s="265"/>
      <c r="H701" s="268">
        <v>1</v>
      </c>
      <c r="I701" s="175"/>
      <c r="L701" s="173"/>
      <c r="M701" s="176"/>
      <c r="T701" s="177"/>
      <c r="AT701" s="174" t="s">
        <v>214</v>
      </c>
      <c r="AU701" s="174" t="s">
        <v>82</v>
      </c>
      <c r="AV701" s="14" t="s">
        <v>208</v>
      </c>
      <c r="AW701" s="14" t="s">
        <v>30</v>
      </c>
      <c r="AX701" s="14" t="s">
        <v>80</v>
      </c>
      <c r="AY701" s="174" t="s">
        <v>201</v>
      </c>
    </row>
    <row r="702" spans="2:65" s="1" customFormat="1" ht="16.5" customHeight="1" x14ac:dyDescent="0.2">
      <c r="B702" s="152"/>
      <c r="C702" s="249" t="s">
        <v>552</v>
      </c>
      <c r="D702" s="249" t="s">
        <v>203</v>
      </c>
      <c r="E702" s="250" t="s">
        <v>977</v>
      </c>
      <c r="F702" s="251" t="s">
        <v>978</v>
      </c>
      <c r="G702" s="252" t="s">
        <v>536</v>
      </c>
      <c r="H702" s="253">
        <v>1</v>
      </c>
      <c r="I702" s="154"/>
      <c r="J702" s="155">
        <f>ROUND(I702*H702,2)</f>
        <v>0</v>
      </c>
      <c r="K702" s="153" t="s">
        <v>207</v>
      </c>
      <c r="L702" s="32"/>
      <c r="M702" s="156" t="s">
        <v>1</v>
      </c>
      <c r="N702" s="157" t="s">
        <v>38</v>
      </c>
      <c r="P702" s="158">
        <f>O702*H702</f>
        <v>0</v>
      </c>
      <c r="Q702" s="158">
        <v>8.5999999999999998E-4</v>
      </c>
      <c r="R702" s="158">
        <f>Q702*H702</f>
        <v>8.5999999999999998E-4</v>
      </c>
      <c r="S702" s="158">
        <v>0</v>
      </c>
      <c r="T702" s="159">
        <f>S702*H702</f>
        <v>0</v>
      </c>
      <c r="AR702" s="160" t="s">
        <v>208</v>
      </c>
      <c r="AT702" s="160" t="s">
        <v>203</v>
      </c>
      <c r="AU702" s="160" t="s">
        <v>82</v>
      </c>
      <c r="AY702" s="17" t="s">
        <v>201</v>
      </c>
      <c r="BE702" s="161">
        <f>IF(N702="základní",J702,0)</f>
        <v>0</v>
      </c>
      <c r="BF702" s="161">
        <f>IF(N702="snížená",J702,0)</f>
        <v>0</v>
      </c>
      <c r="BG702" s="161">
        <f>IF(N702="zákl. přenesená",J702,0)</f>
        <v>0</v>
      </c>
      <c r="BH702" s="161">
        <f>IF(N702="sníž. přenesená",J702,0)</f>
        <v>0</v>
      </c>
      <c r="BI702" s="161">
        <f>IF(N702="nulová",J702,0)</f>
        <v>0</v>
      </c>
      <c r="BJ702" s="17" t="s">
        <v>80</v>
      </c>
      <c r="BK702" s="161">
        <f>ROUND(I702*H702,2)</f>
        <v>0</v>
      </c>
      <c r="BL702" s="17" t="s">
        <v>208</v>
      </c>
      <c r="BM702" s="160" t="s">
        <v>3911</v>
      </c>
    </row>
    <row r="703" spans="2:65" s="1" customFormat="1" ht="29.25" x14ac:dyDescent="0.2">
      <c r="B703" s="32"/>
      <c r="C703" s="254"/>
      <c r="D703" s="255" t="s">
        <v>210</v>
      </c>
      <c r="E703" s="254"/>
      <c r="F703" s="256" t="s">
        <v>980</v>
      </c>
      <c r="G703" s="254"/>
      <c r="H703" s="254"/>
      <c r="I703" s="96"/>
      <c r="L703" s="32"/>
      <c r="M703" s="162"/>
      <c r="T703" s="56"/>
      <c r="AT703" s="17" t="s">
        <v>210</v>
      </c>
      <c r="AU703" s="17" t="s">
        <v>82</v>
      </c>
    </row>
    <row r="704" spans="2:65" s="1" customFormat="1" ht="146.25" x14ac:dyDescent="0.2">
      <c r="B704" s="32"/>
      <c r="C704" s="254"/>
      <c r="D704" s="255" t="s">
        <v>212</v>
      </c>
      <c r="E704" s="254"/>
      <c r="F704" s="257" t="s">
        <v>641</v>
      </c>
      <c r="G704" s="254"/>
      <c r="H704" s="254"/>
      <c r="I704" s="96"/>
      <c r="L704" s="32"/>
      <c r="M704" s="162"/>
      <c r="T704" s="56"/>
      <c r="AT704" s="17" t="s">
        <v>212</v>
      </c>
      <c r="AU704" s="17" t="s">
        <v>82</v>
      </c>
    </row>
    <row r="705" spans="2:65" s="12" customFormat="1" x14ac:dyDescent="0.2">
      <c r="B705" s="163"/>
      <c r="C705" s="258"/>
      <c r="D705" s="255" t="s">
        <v>214</v>
      </c>
      <c r="E705" s="259" t="s">
        <v>1</v>
      </c>
      <c r="F705" s="260" t="s">
        <v>2097</v>
      </c>
      <c r="G705" s="258"/>
      <c r="H705" s="259" t="s">
        <v>1</v>
      </c>
      <c r="I705" s="165"/>
      <c r="L705" s="163"/>
      <c r="M705" s="166"/>
      <c r="T705" s="167"/>
      <c r="AT705" s="164" t="s">
        <v>214</v>
      </c>
      <c r="AU705" s="164" t="s">
        <v>82</v>
      </c>
      <c r="AV705" s="12" t="s">
        <v>80</v>
      </c>
      <c r="AW705" s="12" t="s">
        <v>30</v>
      </c>
      <c r="AX705" s="12" t="s">
        <v>73</v>
      </c>
      <c r="AY705" s="164" t="s">
        <v>201</v>
      </c>
    </row>
    <row r="706" spans="2:65" s="12" customFormat="1" x14ac:dyDescent="0.2">
      <c r="B706" s="163"/>
      <c r="C706" s="258"/>
      <c r="D706" s="255" t="s">
        <v>214</v>
      </c>
      <c r="E706" s="259" t="s">
        <v>1</v>
      </c>
      <c r="F706" s="260" t="s">
        <v>3886</v>
      </c>
      <c r="G706" s="258"/>
      <c r="H706" s="259" t="s">
        <v>1</v>
      </c>
      <c r="I706" s="165"/>
      <c r="L706" s="163"/>
      <c r="M706" s="166"/>
      <c r="T706" s="167"/>
      <c r="AT706" s="164" t="s">
        <v>214</v>
      </c>
      <c r="AU706" s="164" t="s">
        <v>82</v>
      </c>
      <c r="AV706" s="12" t="s">
        <v>80</v>
      </c>
      <c r="AW706" s="12" t="s">
        <v>30</v>
      </c>
      <c r="AX706" s="12" t="s">
        <v>73</v>
      </c>
      <c r="AY706" s="164" t="s">
        <v>201</v>
      </c>
    </row>
    <row r="707" spans="2:65" s="12" customFormat="1" x14ac:dyDescent="0.2">
      <c r="B707" s="163"/>
      <c r="C707" s="258"/>
      <c r="D707" s="255" t="s">
        <v>214</v>
      </c>
      <c r="E707" s="259" t="s">
        <v>1</v>
      </c>
      <c r="F707" s="260" t="s">
        <v>982</v>
      </c>
      <c r="G707" s="258"/>
      <c r="H707" s="259" t="s">
        <v>1</v>
      </c>
      <c r="I707" s="165"/>
      <c r="L707" s="163"/>
      <c r="M707" s="166"/>
      <c r="T707" s="167"/>
      <c r="AT707" s="164" t="s">
        <v>214</v>
      </c>
      <c r="AU707" s="164" t="s">
        <v>82</v>
      </c>
      <c r="AV707" s="12" t="s">
        <v>80</v>
      </c>
      <c r="AW707" s="12" t="s">
        <v>30</v>
      </c>
      <c r="AX707" s="12" t="s">
        <v>73</v>
      </c>
      <c r="AY707" s="164" t="s">
        <v>201</v>
      </c>
    </row>
    <row r="708" spans="2:65" s="13" customFormat="1" x14ac:dyDescent="0.2">
      <c r="B708" s="168"/>
      <c r="C708" s="261"/>
      <c r="D708" s="255" t="s">
        <v>214</v>
      </c>
      <c r="E708" s="262" t="s">
        <v>1</v>
      </c>
      <c r="F708" s="263" t="s">
        <v>80</v>
      </c>
      <c r="G708" s="261"/>
      <c r="H708" s="264">
        <v>1</v>
      </c>
      <c r="I708" s="170"/>
      <c r="L708" s="168"/>
      <c r="M708" s="171"/>
      <c r="T708" s="172"/>
      <c r="AT708" s="169" t="s">
        <v>214</v>
      </c>
      <c r="AU708" s="169" t="s">
        <v>82</v>
      </c>
      <c r="AV708" s="13" t="s">
        <v>82</v>
      </c>
      <c r="AW708" s="13" t="s">
        <v>30</v>
      </c>
      <c r="AX708" s="13" t="s">
        <v>73</v>
      </c>
      <c r="AY708" s="169" t="s">
        <v>201</v>
      </c>
    </row>
    <row r="709" spans="2:65" s="14" customFormat="1" x14ac:dyDescent="0.2">
      <c r="B709" s="173"/>
      <c r="C709" s="265"/>
      <c r="D709" s="255" t="s">
        <v>214</v>
      </c>
      <c r="E709" s="266" t="s">
        <v>1</v>
      </c>
      <c r="F709" s="267" t="s">
        <v>221</v>
      </c>
      <c r="G709" s="265"/>
      <c r="H709" s="268">
        <v>1</v>
      </c>
      <c r="I709" s="175"/>
      <c r="L709" s="173"/>
      <c r="M709" s="176"/>
      <c r="T709" s="177"/>
      <c r="AT709" s="174" t="s">
        <v>214</v>
      </c>
      <c r="AU709" s="174" t="s">
        <v>82</v>
      </c>
      <c r="AV709" s="14" t="s">
        <v>208</v>
      </c>
      <c r="AW709" s="14" t="s">
        <v>30</v>
      </c>
      <c r="AX709" s="14" t="s">
        <v>80</v>
      </c>
      <c r="AY709" s="174" t="s">
        <v>201</v>
      </c>
    </row>
    <row r="710" spans="2:65" s="1" customFormat="1" ht="24" customHeight="1" x14ac:dyDescent="0.2">
      <c r="B710" s="152"/>
      <c r="C710" s="271" t="s">
        <v>560</v>
      </c>
      <c r="D710" s="271" t="s">
        <v>401</v>
      </c>
      <c r="E710" s="272" t="s">
        <v>983</v>
      </c>
      <c r="F710" s="273" t="s">
        <v>984</v>
      </c>
      <c r="G710" s="274" t="s">
        <v>536</v>
      </c>
      <c r="H710" s="275">
        <v>1</v>
      </c>
      <c r="I710" s="179"/>
      <c r="J710" s="180">
        <f>ROUND(I710*H710,2)</f>
        <v>0</v>
      </c>
      <c r="K710" s="178" t="s">
        <v>207</v>
      </c>
      <c r="L710" s="181"/>
      <c r="M710" s="182" t="s">
        <v>1</v>
      </c>
      <c r="N710" s="183" t="s">
        <v>38</v>
      </c>
      <c r="P710" s="158">
        <f>O710*H710</f>
        <v>0</v>
      </c>
      <c r="Q710" s="158">
        <v>1.7999999999999999E-2</v>
      </c>
      <c r="R710" s="158">
        <f>Q710*H710</f>
        <v>1.7999999999999999E-2</v>
      </c>
      <c r="S710" s="158">
        <v>0</v>
      </c>
      <c r="T710" s="159">
        <f>S710*H710</f>
        <v>0</v>
      </c>
      <c r="AR710" s="160" t="s">
        <v>266</v>
      </c>
      <c r="AT710" s="160" t="s">
        <v>401</v>
      </c>
      <c r="AU710" s="160" t="s">
        <v>82</v>
      </c>
      <c r="AY710" s="17" t="s">
        <v>201</v>
      </c>
      <c r="BE710" s="161">
        <f>IF(N710="základní",J710,0)</f>
        <v>0</v>
      </c>
      <c r="BF710" s="161">
        <f>IF(N710="snížená",J710,0)</f>
        <v>0</v>
      </c>
      <c r="BG710" s="161">
        <f>IF(N710="zákl. přenesená",J710,0)</f>
        <v>0</v>
      </c>
      <c r="BH710" s="161">
        <f>IF(N710="sníž. přenesená",J710,0)</f>
        <v>0</v>
      </c>
      <c r="BI710" s="161">
        <f>IF(N710="nulová",J710,0)</f>
        <v>0</v>
      </c>
      <c r="BJ710" s="17" t="s">
        <v>80</v>
      </c>
      <c r="BK710" s="161">
        <f>ROUND(I710*H710,2)</f>
        <v>0</v>
      </c>
      <c r="BL710" s="17" t="s">
        <v>208</v>
      </c>
      <c r="BM710" s="160" t="s">
        <v>3912</v>
      </c>
    </row>
    <row r="711" spans="2:65" s="1" customFormat="1" ht="19.5" x14ac:dyDescent="0.2">
      <c r="B711" s="32"/>
      <c r="C711" s="254"/>
      <c r="D711" s="255" t="s">
        <v>210</v>
      </c>
      <c r="E711" s="254"/>
      <c r="F711" s="256" t="s">
        <v>984</v>
      </c>
      <c r="G711" s="254"/>
      <c r="H711" s="254"/>
      <c r="I711" s="96"/>
      <c r="L711" s="32"/>
      <c r="M711" s="162"/>
      <c r="T711" s="56"/>
      <c r="AT711" s="17" t="s">
        <v>210</v>
      </c>
      <c r="AU711" s="17" t="s">
        <v>82</v>
      </c>
    </row>
    <row r="712" spans="2:65" s="12" customFormat="1" x14ac:dyDescent="0.2">
      <c r="B712" s="163"/>
      <c r="C712" s="258"/>
      <c r="D712" s="255" t="s">
        <v>214</v>
      </c>
      <c r="E712" s="259" t="s">
        <v>1</v>
      </c>
      <c r="F712" s="260" t="s">
        <v>2097</v>
      </c>
      <c r="G712" s="258"/>
      <c r="H712" s="259" t="s">
        <v>1</v>
      </c>
      <c r="I712" s="165"/>
      <c r="L712" s="163"/>
      <c r="M712" s="166"/>
      <c r="T712" s="167"/>
      <c r="AT712" s="164" t="s">
        <v>214</v>
      </c>
      <c r="AU712" s="164" t="s">
        <v>82</v>
      </c>
      <c r="AV712" s="12" t="s">
        <v>80</v>
      </c>
      <c r="AW712" s="12" t="s">
        <v>30</v>
      </c>
      <c r="AX712" s="12" t="s">
        <v>73</v>
      </c>
      <c r="AY712" s="164" t="s">
        <v>201</v>
      </c>
    </row>
    <row r="713" spans="2:65" s="12" customFormat="1" ht="22.5" x14ac:dyDescent="0.2">
      <c r="B713" s="163"/>
      <c r="C713" s="258"/>
      <c r="D713" s="255" t="s">
        <v>214</v>
      </c>
      <c r="E713" s="259" t="s">
        <v>1</v>
      </c>
      <c r="F713" s="260" t="s">
        <v>406</v>
      </c>
      <c r="G713" s="258"/>
      <c r="H713" s="259" t="s">
        <v>1</v>
      </c>
      <c r="I713" s="165"/>
      <c r="L713" s="163"/>
      <c r="M713" s="166"/>
      <c r="T713" s="167"/>
      <c r="AT713" s="164" t="s">
        <v>214</v>
      </c>
      <c r="AU713" s="164" t="s">
        <v>82</v>
      </c>
      <c r="AV713" s="12" t="s">
        <v>80</v>
      </c>
      <c r="AW713" s="12" t="s">
        <v>30</v>
      </c>
      <c r="AX713" s="12" t="s">
        <v>73</v>
      </c>
      <c r="AY713" s="164" t="s">
        <v>201</v>
      </c>
    </row>
    <row r="714" spans="2:65" s="12" customFormat="1" x14ac:dyDescent="0.2">
      <c r="B714" s="163"/>
      <c r="C714" s="258"/>
      <c r="D714" s="255" t="s">
        <v>214</v>
      </c>
      <c r="E714" s="259" t="s">
        <v>1</v>
      </c>
      <c r="F714" s="260" t="s">
        <v>3886</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982</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80</v>
      </c>
      <c r="G716" s="261"/>
      <c r="H716" s="264">
        <v>1</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1</v>
      </c>
      <c r="I717" s="175"/>
      <c r="L717" s="173"/>
      <c r="M717" s="176"/>
      <c r="T717" s="177"/>
      <c r="AT717" s="174" t="s">
        <v>214</v>
      </c>
      <c r="AU717" s="174" t="s">
        <v>82</v>
      </c>
      <c r="AV717" s="14" t="s">
        <v>208</v>
      </c>
      <c r="AW717" s="14" t="s">
        <v>30</v>
      </c>
      <c r="AX717" s="14" t="s">
        <v>80</v>
      </c>
      <c r="AY717" s="174" t="s">
        <v>201</v>
      </c>
    </row>
    <row r="718" spans="2:65" s="1" customFormat="1" ht="24" customHeight="1" x14ac:dyDescent="0.2">
      <c r="B718" s="152"/>
      <c r="C718" s="271" t="s">
        <v>564</v>
      </c>
      <c r="D718" s="271" t="s">
        <v>401</v>
      </c>
      <c r="E718" s="272" t="s">
        <v>986</v>
      </c>
      <c r="F718" s="273" t="s">
        <v>987</v>
      </c>
      <c r="G718" s="274" t="s">
        <v>536</v>
      </c>
      <c r="H718" s="275">
        <v>1</v>
      </c>
      <c r="I718" s="179"/>
      <c r="J718" s="180">
        <f>ROUND(I718*H718,2)</f>
        <v>0</v>
      </c>
      <c r="K718" s="178" t="s">
        <v>207</v>
      </c>
      <c r="L718" s="181"/>
      <c r="M718" s="182" t="s">
        <v>1</v>
      </c>
      <c r="N718" s="183" t="s">
        <v>38</v>
      </c>
      <c r="P718" s="158">
        <f>O718*H718</f>
        <v>0</v>
      </c>
      <c r="Q718" s="158">
        <v>3.5000000000000001E-3</v>
      </c>
      <c r="R718" s="158">
        <f>Q718*H718</f>
        <v>3.5000000000000001E-3</v>
      </c>
      <c r="S718" s="158">
        <v>0</v>
      </c>
      <c r="T718" s="159">
        <f>S718*H718</f>
        <v>0</v>
      </c>
      <c r="AR718" s="160" t="s">
        <v>266</v>
      </c>
      <c r="AT718" s="160" t="s">
        <v>401</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3913</v>
      </c>
    </row>
    <row r="719" spans="2:65" s="1" customFormat="1" x14ac:dyDescent="0.2">
      <c r="B719" s="32"/>
      <c r="C719" s="254"/>
      <c r="D719" s="255" t="s">
        <v>210</v>
      </c>
      <c r="E719" s="254"/>
      <c r="F719" s="256" t="s">
        <v>987</v>
      </c>
      <c r="G719" s="254"/>
      <c r="H719" s="254"/>
      <c r="I719" s="96"/>
      <c r="L719" s="32"/>
      <c r="M719" s="162"/>
      <c r="T719" s="56"/>
      <c r="AT719" s="17" t="s">
        <v>210</v>
      </c>
      <c r="AU719" s="17" t="s">
        <v>82</v>
      </c>
    </row>
    <row r="720" spans="2:65" s="12" customFormat="1" x14ac:dyDescent="0.2">
      <c r="B720" s="163"/>
      <c r="C720" s="258"/>
      <c r="D720" s="255" t="s">
        <v>214</v>
      </c>
      <c r="E720" s="259" t="s">
        <v>1</v>
      </c>
      <c r="F720" s="260" t="s">
        <v>2097</v>
      </c>
      <c r="G720" s="258"/>
      <c r="H720" s="259" t="s">
        <v>1</v>
      </c>
      <c r="I720" s="165"/>
      <c r="L720" s="163"/>
      <c r="M720" s="166"/>
      <c r="T720" s="167"/>
      <c r="AT720" s="164" t="s">
        <v>214</v>
      </c>
      <c r="AU720" s="164" t="s">
        <v>82</v>
      </c>
      <c r="AV720" s="12" t="s">
        <v>80</v>
      </c>
      <c r="AW720" s="12" t="s">
        <v>30</v>
      </c>
      <c r="AX720" s="12" t="s">
        <v>73</v>
      </c>
      <c r="AY720" s="164" t="s">
        <v>201</v>
      </c>
    </row>
    <row r="721" spans="2:65" s="12" customFormat="1" ht="22.5" x14ac:dyDescent="0.2">
      <c r="B721" s="163"/>
      <c r="C721" s="258"/>
      <c r="D721" s="255" t="s">
        <v>214</v>
      </c>
      <c r="E721" s="259" t="s">
        <v>1</v>
      </c>
      <c r="F721" s="260" t="s">
        <v>406</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3886</v>
      </c>
      <c r="G722" s="258"/>
      <c r="H722" s="259" t="s">
        <v>1</v>
      </c>
      <c r="I722" s="165"/>
      <c r="L722" s="163"/>
      <c r="M722" s="166"/>
      <c r="T722" s="167"/>
      <c r="AT722" s="164" t="s">
        <v>214</v>
      </c>
      <c r="AU722" s="164" t="s">
        <v>82</v>
      </c>
      <c r="AV722" s="12" t="s">
        <v>80</v>
      </c>
      <c r="AW722" s="12" t="s">
        <v>30</v>
      </c>
      <c r="AX722" s="12" t="s">
        <v>73</v>
      </c>
      <c r="AY722" s="164" t="s">
        <v>201</v>
      </c>
    </row>
    <row r="723" spans="2:65" s="12" customFormat="1" ht="22.5" x14ac:dyDescent="0.2">
      <c r="B723" s="163"/>
      <c r="C723" s="258"/>
      <c r="D723" s="255" t="s">
        <v>214</v>
      </c>
      <c r="E723" s="259" t="s">
        <v>1</v>
      </c>
      <c r="F723" s="260" t="s">
        <v>990</v>
      </c>
      <c r="G723" s="258"/>
      <c r="H723" s="259" t="s">
        <v>1</v>
      </c>
      <c r="I723" s="165"/>
      <c r="L723" s="163"/>
      <c r="M723" s="166"/>
      <c r="T723" s="167"/>
      <c r="AT723" s="164" t="s">
        <v>214</v>
      </c>
      <c r="AU723" s="164" t="s">
        <v>82</v>
      </c>
      <c r="AV723" s="12" t="s">
        <v>80</v>
      </c>
      <c r="AW723" s="12" t="s">
        <v>30</v>
      </c>
      <c r="AX723" s="12" t="s">
        <v>73</v>
      </c>
      <c r="AY723" s="164" t="s">
        <v>201</v>
      </c>
    </row>
    <row r="724" spans="2:65" s="13" customFormat="1" x14ac:dyDescent="0.2">
      <c r="B724" s="168"/>
      <c r="C724" s="261"/>
      <c r="D724" s="255" t="s">
        <v>214</v>
      </c>
      <c r="E724" s="262" t="s">
        <v>1</v>
      </c>
      <c r="F724" s="263" t="s">
        <v>80</v>
      </c>
      <c r="G724" s="261"/>
      <c r="H724" s="264">
        <v>1</v>
      </c>
      <c r="I724" s="170"/>
      <c r="L724" s="168"/>
      <c r="M724" s="171"/>
      <c r="T724" s="172"/>
      <c r="AT724" s="169" t="s">
        <v>214</v>
      </c>
      <c r="AU724" s="169" t="s">
        <v>82</v>
      </c>
      <c r="AV724" s="13" t="s">
        <v>82</v>
      </c>
      <c r="AW724" s="13" t="s">
        <v>30</v>
      </c>
      <c r="AX724" s="13" t="s">
        <v>73</v>
      </c>
      <c r="AY724" s="169" t="s">
        <v>201</v>
      </c>
    </row>
    <row r="725" spans="2:65" s="14" customFormat="1" x14ac:dyDescent="0.2">
      <c r="B725" s="173"/>
      <c r="C725" s="265"/>
      <c r="D725" s="255" t="s">
        <v>214</v>
      </c>
      <c r="E725" s="266" t="s">
        <v>1</v>
      </c>
      <c r="F725" s="267" t="s">
        <v>221</v>
      </c>
      <c r="G725" s="265"/>
      <c r="H725" s="268">
        <v>1</v>
      </c>
      <c r="I725" s="175"/>
      <c r="L725" s="173"/>
      <c r="M725" s="176"/>
      <c r="T725" s="177"/>
      <c r="AT725" s="174" t="s">
        <v>214</v>
      </c>
      <c r="AU725" s="174" t="s">
        <v>82</v>
      </c>
      <c r="AV725" s="14" t="s">
        <v>208</v>
      </c>
      <c r="AW725" s="14" t="s">
        <v>30</v>
      </c>
      <c r="AX725" s="14" t="s">
        <v>80</v>
      </c>
      <c r="AY725" s="174" t="s">
        <v>201</v>
      </c>
    </row>
    <row r="726" spans="2:65" s="1" customFormat="1" ht="16.5" customHeight="1" x14ac:dyDescent="0.2">
      <c r="B726" s="152"/>
      <c r="C726" s="271" t="s">
        <v>571</v>
      </c>
      <c r="D726" s="271" t="s">
        <v>401</v>
      </c>
      <c r="E726" s="272" t="s">
        <v>653</v>
      </c>
      <c r="F726" s="273" t="s">
        <v>654</v>
      </c>
      <c r="G726" s="274" t="s">
        <v>536</v>
      </c>
      <c r="H726" s="275">
        <v>1</v>
      </c>
      <c r="I726" s="179"/>
      <c r="J726" s="180">
        <f>ROUND(I726*H726,2)</f>
        <v>0</v>
      </c>
      <c r="K726" s="178" t="s">
        <v>446</v>
      </c>
      <c r="L726" s="181"/>
      <c r="M726" s="182" t="s">
        <v>1</v>
      </c>
      <c r="N726" s="183" t="s">
        <v>38</v>
      </c>
      <c r="P726" s="158">
        <f>O726*H726</f>
        <v>0</v>
      </c>
      <c r="Q726" s="158">
        <v>1.0000000000000001E-5</v>
      </c>
      <c r="R726" s="158">
        <f>Q726*H726</f>
        <v>1.0000000000000001E-5</v>
      </c>
      <c r="S726" s="158">
        <v>0</v>
      </c>
      <c r="T726" s="159">
        <f>S726*H726</f>
        <v>0</v>
      </c>
      <c r="AR726" s="160" t="s">
        <v>266</v>
      </c>
      <c r="AT726" s="160" t="s">
        <v>401</v>
      </c>
      <c r="AU726" s="160" t="s">
        <v>82</v>
      </c>
      <c r="AY726" s="17" t="s">
        <v>201</v>
      </c>
      <c r="BE726" s="161">
        <f>IF(N726="základní",J726,0)</f>
        <v>0</v>
      </c>
      <c r="BF726" s="161">
        <f>IF(N726="snížená",J726,0)</f>
        <v>0</v>
      </c>
      <c r="BG726" s="161">
        <f>IF(N726="zákl. přenesená",J726,0)</f>
        <v>0</v>
      </c>
      <c r="BH726" s="161">
        <f>IF(N726="sníž. přenesená",J726,0)</f>
        <v>0</v>
      </c>
      <c r="BI726" s="161">
        <f>IF(N726="nulová",J726,0)</f>
        <v>0</v>
      </c>
      <c r="BJ726" s="17" t="s">
        <v>80</v>
      </c>
      <c r="BK726" s="161">
        <f>ROUND(I726*H726,2)</f>
        <v>0</v>
      </c>
      <c r="BL726" s="17" t="s">
        <v>208</v>
      </c>
      <c r="BM726" s="160" t="s">
        <v>3914</v>
      </c>
    </row>
    <row r="727" spans="2:65" s="1" customFormat="1" x14ac:dyDescent="0.2">
      <c r="B727" s="32"/>
      <c r="C727" s="254"/>
      <c r="D727" s="255" t="s">
        <v>210</v>
      </c>
      <c r="E727" s="254"/>
      <c r="F727" s="256" t="s">
        <v>654</v>
      </c>
      <c r="G727" s="254"/>
      <c r="H727" s="254"/>
      <c r="I727" s="96"/>
      <c r="L727" s="32"/>
      <c r="M727" s="162"/>
      <c r="T727" s="56"/>
      <c r="AT727" s="17" t="s">
        <v>210</v>
      </c>
      <c r="AU727" s="17" t="s">
        <v>82</v>
      </c>
    </row>
    <row r="728" spans="2:65" s="12" customFormat="1" x14ac:dyDescent="0.2">
      <c r="B728" s="163"/>
      <c r="C728" s="258"/>
      <c r="D728" s="255" t="s">
        <v>214</v>
      </c>
      <c r="E728" s="259" t="s">
        <v>1</v>
      </c>
      <c r="F728" s="260" t="s">
        <v>2097</v>
      </c>
      <c r="G728" s="258"/>
      <c r="H728" s="259" t="s">
        <v>1</v>
      </c>
      <c r="I728" s="165"/>
      <c r="L728" s="163"/>
      <c r="M728" s="166"/>
      <c r="T728" s="167"/>
      <c r="AT728" s="164" t="s">
        <v>214</v>
      </c>
      <c r="AU728" s="164" t="s">
        <v>82</v>
      </c>
      <c r="AV728" s="12" t="s">
        <v>80</v>
      </c>
      <c r="AW728" s="12" t="s">
        <v>30</v>
      </c>
      <c r="AX728" s="12" t="s">
        <v>73</v>
      </c>
      <c r="AY728" s="164" t="s">
        <v>201</v>
      </c>
    </row>
    <row r="729" spans="2:65" s="12" customFormat="1" ht="22.5" x14ac:dyDescent="0.2">
      <c r="B729" s="163"/>
      <c r="C729" s="258"/>
      <c r="D729" s="255" t="s">
        <v>214</v>
      </c>
      <c r="E729" s="259" t="s">
        <v>1</v>
      </c>
      <c r="F729" s="260" t="s">
        <v>406</v>
      </c>
      <c r="G729" s="258"/>
      <c r="H729" s="259" t="s">
        <v>1</v>
      </c>
      <c r="I729" s="165"/>
      <c r="L729" s="163"/>
      <c r="M729" s="166"/>
      <c r="T729" s="167"/>
      <c r="AT729" s="164" t="s">
        <v>214</v>
      </c>
      <c r="AU729" s="164" t="s">
        <v>82</v>
      </c>
      <c r="AV729" s="12" t="s">
        <v>80</v>
      </c>
      <c r="AW729" s="12" t="s">
        <v>30</v>
      </c>
      <c r="AX729" s="12" t="s">
        <v>73</v>
      </c>
      <c r="AY729" s="164" t="s">
        <v>201</v>
      </c>
    </row>
    <row r="730" spans="2:65" s="12" customFormat="1" x14ac:dyDescent="0.2">
      <c r="B730" s="163"/>
      <c r="C730" s="258"/>
      <c r="D730" s="255" t="s">
        <v>214</v>
      </c>
      <c r="E730" s="259" t="s">
        <v>1</v>
      </c>
      <c r="F730" s="260" t="s">
        <v>3886</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982</v>
      </c>
      <c r="G731" s="258"/>
      <c r="H731" s="259" t="s">
        <v>1</v>
      </c>
      <c r="I731" s="165"/>
      <c r="L731" s="163"/>
      <c r="M731" s="166"/>
      <c r="T731" s="167"/>
      <c r="AT731" s="164" t="s">
        <v>214</v>
      </c>
      <c r="AU731" s="164" t="s">
        <v>82</v>
      </c>
      <c r="AV731" s="12" t="s">
        <v>80</v>
      </c>
      <c r="AW731" s="12" t="s">
        <v>30</v>
      </c>
      <c r="AX731" s="12" t="s">
        <v>73</v>
      </c>
      <c r="AY731" s="164" t="s">
        <v>201</v>
      </c>
    </row>
    <row r="732" spans="2:65" s="13" customFormat="1" x14ac:dyDescent="0.2">
      <c r="B732" s="168"/>
      <c r="C732" s="261"/>
      <c r="D732" s="255" t="s">
        <v>214</v>
      </c>
      <c r="E732" s="262" t="s">
        <v>1</v>
      </c>
      <c r="F732" s="263" t="s">
        <v>80</v>
      </c>
      <c r="G732" s="261"/>
      <c r="H732" s="264">
        <v>1</v>
      </c>
      <c r="I732" s="170"/>
      <c r="L732" s="168"/>
      <c r="M732" s="171"/>
      <c r="T732" s="172"/>
      <c r="AT732" s="169" t="s">
        <v>214</v>
      </c>
      <c r="AU732" s="169" t="s">
        <v>82</v>
      </c>
      <c r="AV732" s="13" t="s">
        <v>82</v>
      </c>
      <c r="AW732" s="13" t="s">
        <v>30</v>
      </c>
      <c r="AX732" s="13" t="s">
        <v>73</v>
      </c>
      <c r="AY732" s="169" t="s">
        <v>201</v>
      </c>
    </row>
    <row r="733" spans="2:65" s="14" customFormat="1" x14ac:dyDescent="0.2">
      <c r="B733" s="173"/>
      <c r="C733" s="265"/>
      <c r="D733" s="255" t="s">
        <v>214</v>
      </c>
      <c r="E733" s="266" t="s">
        <v>1</v>
      </c>
      <c r="F733" s="267" t="s">
        <v>221</v>
      </c>
      <c r="G733" s="265"/>
      <c r="H733" s="268">
        <v>1</v>
      </c>
      <c r="I733" s="175"/>
      <c r="L733" s="173"/>
      <c r="M733" s="176"/>
      <c r="T733" s="177"/>
      <c r="AT733" s="174" t="s">
        <v>214</v>
      </c>
      <c r="AU733" s="174" t="s">
        <v>82</v>
      </c>
      <c r="AV733" s="14" t="s">
        <v>208</v>
      </c>
      <c r="AW733" s="14" t="s">
        <v>30</v>
      </c>
      <c r="AX733" s="14" t="s">
        <v>80</v>
      </c>
      <c r="AY733" s="174" t="s">
        <v>201</v>
      </c>
    </row>
    <row r="734" spans="2:65" s="1" customFormat="1" ht="16.5" customHeight="1" x14ac:dyDescent="0.2">
      <c r="B734" s="152"/>
      <c r="C734" s="249" t="s">
        <v>575</v>
      </c>
      <c r="D734" s="249" t="s">
        <v>203</v>
      </c>
      <c r="E734" s="250" t="s">
        <v>992</v>
      </c>
      <c r="F734" s="251" t="s">
        <v>993</v>
      </c>
      <c r="G734" s="252" t="s">
        <v>536</v>
      </c>
      <c r="H734" s="253">
        <v>1</v>
      </c>
      <c r="I734" s="154"/>
      <c r="J734" s="155">
        <f>ROUND(I734*H734,2)</f>
        <v>0</v>
      </c>
      <c r="K734" s="153" t="s">
        <v>207</v>
      </c>
      <c r="L734" s="32"/>
      <c r="M734" s="156" t="s">
        <v>1</v>
      </c>
      <c r="N734" s="157" t="s">
        <v>38</v>
      </c>
      <c r="P734" s="158">
        <f>O734*H734</f>
        <v>0</v>
      </c>
      <c r="Q734" s="158">
        <v>3.4000000000000002E-4</v>
      </c>
      <c r="R734" s="158">
        <f>Q734*H734</f>
        <v>3.4000000000000002E-4</v>
      </c>
      <c r="S734" s="158">
        <v>0</v>
      </c>
      <c r="T734" s="159">
        <f>S734*H734</f>
        <v>0</v>
      </c>
      <c r="AR734" s="160" t="s">
        <v>208</v>
      </c>
      <c r="AT734" s="160" t="s">
        <v>203</v>
      </c>
      <c r="AU734" s="160" t="s">
        <v>82</v>
      </c>
      <c r="AY734" s="17" t="s">
        <v>201</v>
      </c>
      <c r="BE734" s="161">
        <f>IF(N734="základní",J734,0)</f>
        <v>0</v>
      </c>
      <c r="BF734" s="161">
        <f>IF(N734="snížená",J734,0)</f>
        <v>0</v>
      </c>
      <c r="BG734" s="161">
        <f>IF(N734="zákl. přenesená",J734,0)</f>
        <v>0</v>
      </c>
      <c r="BH734" s="161">
        <f>IF(N734="sníž. přenesená",J734,0)</f>
        <v>0</v>
      </c>
      <c r="BI734" s="161">
        <f>IF(N734="nulová",J734,0)</f>
        <v>0</v>
      </c>
      <c r="BJ734" s="17" t="s">
        <v>80</v>
      </c>
      <c r="BK734" s="161">
        <f>ROUND(I734*H734,2)</f>
        <v>0</v>
      </c>
      <c r="BL734" s="17" t="s">
        <v>208</v>
      </c>
      <c r="BM734" s="160" t="s">
        <v>3915</v>
      </c>
    </row>
    <row r="735" spans="2:65" s="1" customFormat="1" ht="19.5" x14ac:dyDescent="0.2">
      <c r="B735" s="32"/>
      <c r="C735" s="254"/>
      <c r="D735" s="255" t="s">
        <v>210</v>
      </c>
      <c r="E735" s="254"/>
      <c r="F735" s="256" t="s">
        <v>995</v>
      </c>
      <c r="G735" s="254"/>
      <c r="H735" s="254"/>
      <c r="I735" s="96"/>
      <c r="L735" s="32"/>
      <c r="M735" s="162"/>
      <c r="T735" s="56"/>
      <c r="AT735" s="17" t="s">
        <v>210</v>
      </c>
      <c r="AU735" s="17" t="s">
        <v>82</v>
      </c>
    </row>
    <row r="736" spans="2:65" s="1" customFormat="1" ht="253.5" x14ac:dyDescent="0.2">
      <c r="B736" s="32"/>
      <c r="C736" s="254"/>
      <c r="D736" s="255" t="s">
        <v>212</v>
      </c>
      <c r="E736" s="254"/>
      <c r="F736" s="257" t="s">
        <v>603</v>
      </c>
      <c r="G736" s="254"/>
      <c r="H736" s="254"/>
      <c r="I736" s="96"/>
      <c r="L736" s="32"/>
      <c r="M736" s="162"/>
      <c r="T736" s="56"/>
      <c r="AT736" s="17" t="s">
        <v>212</v>
      </c>
      <c r="AU736" s="17" t="s">
        <v>82</v>
      </c>
    </row>
    <row r="737" spans="2:65" s="12" customFormat="1" x14ac:dyDescent="0.2">
      <c r="B737" s="163"/>
      <c r="C737" s="258"/>
      <c r="D737" s="255" t="s">
        <v>214</v>
      </c>
      <c r="E737" s="259" t="s">
        <v>1</v>
      </c>
      <c r="F737" s="260" t="s">
        <v>2097</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3886</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1203</v>
      </c>
      <c r="G739" s="258"/>
      <c r="H739" s="259" t="s">
        <v>1</v>
      </c>
      <c r="I739" s="165"/>
      <c r="L739" s="163"/>
      <c r="M739" s="166"/>
      <c r="T739" s="167"/>
      <c r="AT739" s="164" t="s">
        <v>214</v>
      </c>
      <c r="AU739" s="164" t="s">
        <v>82</v>
      </c>
      <c r="AV739" s="12" t="s">
        <v>80</v>
      </c>
      <c r="AW739" s="12" t="s">
        <v>30</v>
      </c>
      <c r="AX739" s="12" t="s">
        <v>73</v>
      </c>
      <c r="AY739" s="164" t="s">
        <v>201</v>
      </c>
    </row>
    <row r="740" spans="2:65" s="13" customFormat="1" x14ac:dyDescent="0.2">
      <c r="B740" s="168"/>
      <c r="C740" s="261"/>
      <c r="D740" s="255" t="s">
        <v>214</v>
      </c>
      <c r="E740" s="262" t="s">
        <v>1</v>
      </c>
      <c r="F740" s="263" t="s">
        <v>80</v>
      </c>
      <c r="G740" s="261"/>
      <c r="H740" s="264">
        <v>1</v>
      </c>
      <c r="I740" s="170"/>
      <c r="L740" s="168"/>
      <c r="M740" s="171"/>
      <c r="T740" s="172"/>
      <c r="AT740" s="169" t="s">
        <v>214</v>
      </c>
      <c r="AU740" s="169" t="s">
        <v>82</v>
      </c>
      <c r="AV740" s="13" t="s">
        <v>82</v>
      </c>
      <c r="AW740" s="13" t="s">
        <v>30</v>
      </c>
      <c r="AX740" s="13" t="s">
        <v>73</v>
      </c>
      <c r="AY740" s="169" t="s">
        <v>201</v>
      </c>
    </row>
    <row r="741" spans="2:65" s="14" customFormat="1" x14ac:dyDescent="0.2">
      <c r="B741" s="173"/>
      <c r="C741" s="265"/>
      <c r="D741" s="255" t="s">
        <v>214</v>
      </c>
      <c r="E741" s="266" t="s">
        <v>1</v>
      </c>
      <c r="F741" s="267" t="s">
        <v>221</v>
      </c>
      <c r="G741" s="265"/>
      <c r="H741" s="268">
        <v>1</v>
      </c>
      <c r="I741" s="175"/>
      <c r="L741" s="173"/>
      <c r="M741" s="176"/>
      <c r="T741" s="177"/>
      <c r="AT741" s="174" t="s">
        <v>214</v>
      </c>
      <c r="AU741" s="174" t="s">
        <v>82</v>
      </c>
      <c r="AV741" s="14" t="s">
        <v>208</v>
      </c>
      <c r="AW741" s="14" t="s">
        <v>30</v>
      </c>
      <c r="AX741" s="14" t="s">
        <v>80</v>
      </c>
      <c r="AY741" s="174" t="s">
        <v>201</v>
      </c>
    </row>
    <row r="742" spans="2:65" s="1" customFormat="1" ht="24" customHeight="1" x14ac:dyDescent="0.2">
      <c r="B742" s="152"/>
      <c r="C742" s="271" t="s">
        <v>582</v>
      </c>
      <c r="D742" s="271" t="s">
        <v>401</v>
      </c>
      <c r="E742" s="272" t="s">
        <v>997</v>
      </c>
      <c r="F742" s="273" t="s">
        <v>998</v>
      </c>
      <c r="G742" s="274" t="s">
        <v>536</v>
      </c>
      <c r="H742" s="275">
        <v>1</v>
      </c>
      <c r="I742" s="179"/>
      <c r="J742" s="180">
        <f>ROUND(I742*H742,2)</f>
        <v>0</v>
      </c>
      <c r="K742" s="178" t="s">
        <v>207</v>
      </c>
      <c r="L742" s="181"/>
      <c r="M742" s="182" t="s">
        <v>1</v>
      </c>
      <c r="N742" s="183" t="s">
        <v>38</v>
      </c>
      <c r="P742" s="158">
        <f>O742*H742</f>
        <v>0</v>
      </c>
      <c r="Q742" s="158">
        <v>4.2500000000000003E-2</v>
      </c>
      <c r="R742" s="158">
        <f>Q742*H742</f>
        <v>4.2500000000000003E-2</v>
      </c>
      <c r="S742" s="158">
        <v>0</v>
      </c>
      <c r="T742" s="159">
        <f>S742*H742</f>
        <v>0</v>
      </c>
      <c r="AR742" s="160" t="s">
        <v>266</v>
      </c>
      <c r="AT742" s="160" t="s">
        <v>401</v>
      </c>
      <c r="AU742" s="160" t="s">
        <v>82</v>
      </c>
      <c r="AY742" s="17" t="s">
        <v>201</v>
      </c>
      <c r="BE742" s="161">
        <f>IF(N742="základní",J742,0)</f>
        <v>0</v>
      </c>
      <c r="BF742" s="161">
        <f>IF(N742="snížená",J742,0)</f>
        <v>0</v>
      </c>
      <c r="BG742" s="161">
        <f>IF(N742="zákl. přenesená",J742,0)</f>
        <v>0</v>
      </c>
      <c r="BH742" s="161">
        <f>IF(N742="sníž. přenesená",J742,0)</f>
        <v>0</v>
      </c>
      <c r="BI742" s="161">
        <f>IF(N742="nulová",J742,0)</f>
        <v>0</v>
      </c>
      <c r="BJ742" s="17" t="s">
        <v>80</v>
      </c>
      <c r="BK742" s="161">
        <f>ROUND(I742*H742,2)</f>
        <v>0</v>
      </c>
      <c r="BL742" s="17" t="s">
        <v>208</v>
      </c>
      <c r="BM742" s="160" t="s">
        <v>3916</v>
      </c>
    </row>
    <row r="743" spans="2:65" s="1" customFormat="1" ht="19.5" x14ac:dyDescent="0.2">
      <c r="B743" s="32"/>
      <c r="C743" s="254"/>
      <c r="D743" s="255" t="s">
        <v>210</v>
      </c>
      <c r="E743" s="254"/>
      <c r="F743" s="256" t="s">
        <v>998</v>
      </c>
      <c r="G743" s="254"/>
      <c r="H743" s="254"/>
      <c r="I743" s="96"/>
      <c r="L743" s="32"/>
      <c r="M743" s="162"/>
      <c r="T743" s="56"/>
      <c r="AT743" s="17" t="s">
        <v>210</v>
      </c>
      <c r="AU743" s="17" t="s">
        <v>82</v>
      </c>
    </row>
    <row r="744" spans="2:65" s="12" customFormat="1" x14ac:dyDescent="0.2">
      <c r="B744" s="163"/>
      <c r="C744" s="258"/>
      <c r="D744" s="255" t="s">
        <v>214</v>
      </c>
      <c r="E744" s="259" t="s">
        <v>1</v>
      </c>
      <c r="F744" s="260" t="s">
        <v>2097</v>
      </c>
      <c r="G744" s="258"/>
      <c r="H744" s="259" t="s">
        <v>1</v>
      </c>
      <c r="I744" s="165"/>
      <c r="L744" s="163"/>
      <c r="M744" s="166"/>
      <c r="T744" s="167"/>
      <c r="AT744" s="164" t="s">
        <v>214</v>
      </c>
      <c r="AU744" s="164" t="s">
        <v>82</v>
      </c>
      <c r="AV744" s="12" t="s">
        <v>80</v>
      </c>
      <c r="AW744" s="12" t="s">
        <v>30</v>
      </c>
      <c r="AX744" s="12" t="s">
        <v>73</v>
      </c>
      <c r="AY744" s="164" t="s">
        <v>201</v>
      </c>
    </row>
    <row r="745" spans="2:65" s="12" customFormat="1" ht="22.5" x14ac:dyDescent="0.2">
      <c r="B745" s="163"/>
      <c r="C745" s="258"/>
      <c r="D745" s="255" t="s">
        <v>214</v>
      </c>
      <c r="E745" s="259" t="s">
        <v>1</v>
      </c>
      <c r="F745" s="260" t="s">
        <v>406</v>
      </c>
      <c r="G745" s="258"/>
      <c r="H745" s="259" t="s">
        <v>1</v>
      </c>
      <c r="I745" s="165"/>
      <c r="L745" s="163"/>
      <c r="M745" s="166"/>
      <c r="T745" s="167"/>
      <c r="AT745" s="164" t="s">
        <v>214</v>
      </c>
      <c r="AU745" s="164" t="s">
        <v>82</v>
      </c>
      <c r="AV745" s="12" t="s">
        <v>80</v>
      </c>
      <c r="AW745" s="12" t="s">
        <v>30</v>
      </c>
      <c r="AX745" s="12" t="s">
        <v>73</v>
      </c>
      <c r="AY745" s="164" t="s">
        <v>201</v>
      </c>
    </row>
    <row r="746" spans="2:65" s="12" customFormat="1" x14ac:dyDescent="0.2">
      <c r="B746" s="163"/>
      <c r="C746" s="258"/>
      <c r="D746" s="255" t="s">
        <v>214</v>
      </c>
      <c r="E746" s="259" t="s">
        <v>1</v>
      </c>
      <c r="F746" s="260" t="s">
        <v>3886</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1203</v>
      </c>
      <c r="G747" s="258"/>
      <c r="H747" s="259" t="s">
        <v>1</v>
      </c>
      <c r="I747" s="165"/>
      <c r="L747" s="163"/>
      <c r="M747" s="166"/>
      <c r="T747" s="167"/>
      <c r="AT747" s="164" t="s">
        <v>214</v>
      </c>
      <c r="AU747" s="164" t="s">
        <v>82</v>
      </c>
      <c r="AV747" s="12" t="s">
        <v>80</v>
      </c>
      <c r="AW747" s="12" t="s">
        <v>30</v>
      </c>
      <c r="AX747" s="12" t="s">
        <v>73</v>
      </c>
      <c r="AY747" s="164" t="s">
        <v>201</v>
      </c>
    </row>
    <row r="748" spans="2:65" s="13" customFormat="1" x14ac:dyDescent="0.2">
      <c r="B748" s="168"/>
      <c r="C748" s="261"/>
      <c r="D748" s="255" t="s">
        <v>214</v>
      </c>
      <c r="E748" s="262" t="s">
        <v>1</v>
      </c>
      <c r="F748" s="263" t="s">
        <v>80</v>
      </c>
      <c r="G748" s="261"/>
      <c r="H748" s="264">
        <v>1</v>
      </c>
      <c r="I748" s="170"/>
      <c r="L748" s="168"/>
      <c r="M748" s="171"/>
      <c r="T748" s="172"/>
      <c r="AT748" s="169" t="s">
        <v>214</v>
      </c>
      <c r="AU748" s="169" t="s">
        <v>82</v>
      </c>
      <c r="AV748" s="13" t="s">
        <v>82</v>
      </c>
      <c r="AW748" s="13" t="s">
        <v>30</v>
      </c>
      <c r="AX748" s="13" t="s">
        <v>73</v>
      </c>
      <c r="AY748" s="169" t="s">
        <v>201</v>
      </c>
    </row>
    <row r="749" spans="2:65" s="14" customFormat="1" x14ac:dyDescent="0.2">
      <c r="B749" s="173"/>
      <c r="C749" s="265"/>
      <c r="D749" s="255" t="s">
        <v>214</v>
      </c>
      <c r="E749" s="266" t="s">
        <v>1</v>
      </c>
      <c r="F749" s="267" t="s">
        <v>221</v>
      </c>
      <c r="G749" s="265"/>
      <c r="H749" s="268">
        <v>1</v>
      </c>
      <c r="I749" s="175"/>
      <c r="L749" s="173"/>
      <c r="M749" s="176"/>
      <c r="T749" s="177"/>
      <c r="AT749" s="174" t="s">
        <v>214</v>
      </c>
      <c r="AU749" s="174" t="s">
        <v>82</v>
      </c>
      <c r="AV749" s="14" t="s">
        <v>208</v>
      </c>
      <c r="AW749" s="14" t="s">
        <v>30</v>
      </c>
      <c r="AX749" s="14" t="s">
        <v>80</v>
      </c>
      <c r="AY749" s="174" t="s">
        <v>201</v>
      </c>
    </row>
    <row r="750" spans="2:65" s="1" customFormat="1" ht="16.5" customHeight="1" x14ac:dyDescent="0.2">
      <c r="B750" s="152"/>
      <c r="C750" s="249" t="s">
        <v>586</v>
      </c>
      <c r="D750" s="249" t="s">
        <v>203</v>
      </c>
      <c r="E750" s="250" t="s">
        <v>1000</v>
      </c>
      <c r="F750" s="251" t="s">
        <v>1001</v>
      </c>
      <c r="G750" s="252" t="s">
        <v>536</v>
      </c>
      <c r="H750" s="253">
        <v>1</v>
      </c>
      <c r="I750" s="154"/>
      <c r="J750" s="155">
        <f>ROUND(I750*H750,2)</f>
        <v>0</v>
      </c>
      <c r="K750" s="153" t="s">
        <v>446</v>
      </c>
      <c r="L750" s="32"/>
      <c r="M750" s="156" t="s">
        <v>1</v>
      </c>
      <c r="N750" s="157" t="s">
        <v>38</v>
      </c>
      <c r="P750" s="158">
        <f>O750*H750</f>
        <v>0</v>
      </c>
      <c r="Q750" s="158">
        <v>3.4000000000000002E-4</v>
      </c>
      <c r="R750" s="158">
        <f>Q750*H750</f>
        <v>3.4000000000000002E-4</v>
      </c>
      <c r="S750" s="158">
        <v>0</v>
      </c>
      <c r="T750" s="159">
        <f>S750*H750</f>
        <v>0</v>
      </c>
      <c r="AR750" s="160" t="s">
        <v>208</v>
      </c>
      <c r="AT750" s="160" t="s">
        <v>203</v>
      </c>
      <c r="AU750" s="160" t="s">
        <v>82</v>
      </c>
      <c r="AY750" s="17" t="s">
        <v>201</v>
      </c>
      <c r="BE750" s="161">
        <f>IF(N750="základní",J750,0)</f>
        <v>0</v>
      </c>
      <c r="BF750" s="161">
        <f>IF(N750="snížená",J750,0)</f>
        <v>0</v>
      </c>
      <c r="BG750" s="161">
        <f>IF(N750="zákl. přenesená",J750,0)</f>
        <v>0</v>
      </c>
      <c r="BH750" s="161">
        <f>IF(N750="sníž. přenesená",J750,0)</f>
        <v>0</v>
      </c>
      <c r="BI750" s="161">
        <f>IF(N750="nulová",J750,0)</f>
        <v>0</v>
      </c>
      <c r="BJ750" s="17" t="s">
        <v>80</v>
      </c>
      <c r="BK750" s="161">
        <f>ROUND(I750*H750,2)</f>
        <v>0</v>
      </c>
      <c r="BL750" s="17" t="s">
        <v>208</v>
      </c>
      <c r="BM750" s="160" t="s">
        <v>3917</v>
      </c>
    </row>
    <row r="751" spans="2:65" s="1" customFormat="1" ht="19.5" x14ac:dyDescent="0.2">
      <c r="B751" s="32"/>
      <c r="C751" s="254"/>
      <c r="D751" s="255" t="s">
        <v>210</v>
      </c>
      <c r="E751" s="254"/>
      <c r="F751" s="256" t="s">
        <v>1003</v>
      </c>
      <c r="G751" s="254"/>
      <c r="H751" s="254"/>
      <c r="I751" s="96"/>
      <c r="L751" s="32"/>
      <c r="M751" s="162"/>
      <c r="T751" s="56"/>
      <c r="AT751" s="17" t="s">
        <v>210</v>
      </c>
      <c r="AU751" s="17" t="s">
        <v>82</v>
      </c>
    </row>
    <row r="752" spans="2:65" s="1" customFormat="1" ht="243.75" x14ac:dyDescent="0.2">
      <c r="B752" s="32"/>
      <c r="C752" s="254"/>
      <c r="D752" s="255" t="s">
        <v>212</v>
      </c>
      <c r="E752" s="254"/>
      <c r="F752" s="257" t="s">
        <v>1004</v>
      </c>
      <c r="G752" s="254"/>
      <c r="H752" s="254"/>
      <c r="I752" s="96"/>
      <c r="L752" s="32"/>
      <c r="M752" s="162"/>
      <c r="T752" s="56"/>
      <c r="AT752" s="17" t="s">
        <v>212</v>
      </c>
      <c r="AU752" s="17" t="s">
        <v>82</v>
      </c>
    </row>
    <row r="753" spans="2:65" s="12" customFormat="1" x14ac:dyDescent="0.2">
      <c r="B753" s="163"/>
      <c r="C753" s="258"/>
      <c r="D753" s="255" t="s">
        <v>214</v>
      </c>
      <c r="E753" s="259" t="s">
        <v>1</v>
      </c>
      <c r="F753" s="260" t="s">
        <v>2097</v>
      </c>
      <c r="G753" s="258"/>
      <c r="H753" s="259" t="s">
        <v>1</v>
      </c>
      <c r="I753" s="165"/>
      <c r="L753" s="163"/>
      <c r="M753" s="166"/>
      <c r="T753" s="167"/>
      <c r="AT753" s="164" t="s">
        <v>214</v>
      </c>
      <c r="AU753" s="164" t="s">
        <v>82</v>
      </c>
      <c r="AV753" s="12" t="s">
        <v>80</v>
      </c>
      <c r="AW753" s="12" t="s">
        <v>30</v>
      </c>
      <c r="AX753" s="12" t="s">
        <v>73</v>
      </c>
      <c r="AY753" s="164" t="s">
        <v>201</v>
      </c>
    </row>
    <row r="754" spans="2:65" s="12" customFormat="1" x14ac:dyDescent="0.2">
      <c r="B754" s="163"/>
      <c r="C754" s="258"/>
      <c r="D754" s="255" t="s">
        <v>214</v>
      </c>
      <c r="E754" s="259" t="s">
        <v>1</v>
      </c>
      <c r="F754" s="260" t="s">
        <v>3886</v>
      </c>
      <c r="G754" s="258"/>
      <c r="H754" s="259" t="s">
        <v>1</v>
      </c>
      <c r="I754" s="165"/>
      <c r="L754" s="163"/>
      <c r="M754" s="166"/>
      <c r="T754" s="167"/>
      <c r="AT754" s="164" t="s">
        <v>214</v>
      </c>
      <c r="AU754" s="164" t="s">
        <v>82</v>
      </c>
      <c r="AV754" s="12" t="s">
        <v>80</v>
      </c>
      <c r="AW754" s="12" t="s">
        <v>30</v>
      </c>
      <c r="AX754" s="12" t="s">
        <v>73</v>
      </c>
      <c r="AY754" s="164" t="s">
        <v>201</v>
      </c>
    </row>
    <row r="755" spans="2:65" s="12" customFormat="1" x14ac:dyDescent="0.2">
      <c r="B755" s="163"/>
      <c r="C755" s="258"/>
      <c r="D755" s="255" t="s">
        <v>214</v>
      </c>
      <c r="E755" s="259" t="s">
        <v>1</v>
      </c>
      <c r="F755" s="260" t="s">
        <v>1206</v>
      </c>
      <c r="G755" s="258"/>
      <c r="H755" s="259" t="s">
        <v>1</v>
      </c>
      <c r="I755" s="165"/>
      <c r="L755" s="163"/>
      <c r="M755" s="166"/>
      <c r="T755" s="167"/>
      <c r="AT755" s="164" t="s">
        <v>214</v>
      </c>
      <c r="AU755" s="164" t="s">
        <v>82</v>
      </c>
      <c r="AV755" s="12" t="s">
        <v>80</v>
      </c>
      <c r="AW755" s="12" t="s">
        <v>30</v>
      </c>
      <c r="AX755" s="12" t="s">
        <v>73</v>
      </c>
      <c r="AY755" s="164" t="s">
        <v>201</v>
      </c>
    </row>
    <row r="756" spans="2:65" s="13" customFormat="1" x14ac:dyDescent="0.2">
      <c r="B756" s="168"/>
      <c r="C756" s="261"/>
      <c r="D756" s="255" t="s">
        <v>214</v>
      </c>
      <c r="E756" s="262" t="s">
        <v>1</v>
      </c>
      <c r="F756" s="263" t="s">
        <v>80</v>
      </c>
      <c r="G756" s="261"/>
      <c r="H756" s="264">
        <v>1</v>
      </c>
      <c r="I756" s="170"/>
      <c r="L756" s="168"/>
      <c r="M756" s="171"/>
      <c r="T756" s="172"/>
      <c r="AT756" s="169" t="s">
        <v>214</v>
      </c>
      <c r="AU756" s="169" t="s">
        <v>82</v>
      </c>
      <c r="AV756" s="13" t="s">
        <v>82</v>
      </c>
      <c r="AW756" s="13" t="s">
        <v>30</v>
      </c>
      <c r="AX756" s="13" t="s">
        <v>73</v>
      </c>
      <c r="AY756" s="169" t="s">
        <v>201</v>
      </c>
    </row>
    <row r="757" spans="2:65" s="14" customFormat="1" x14ac:dyDescent="0.2">
      <c r="B757" s="173"/>
      <c r="C757" s="265"/>
      <c r="D757" s="255" t="s">
        <v>214</v>
      </c>
      <c r="E757" s="266" t="s">
        <v>1</v>
      </c>
      <c r="F757" s="267" t="s">
        <v>221</v>
      </c>
      <c r="G757" s="265"/>
      <c r="H757" s="268">
        <v>1</v>
      </c>
      <c r="I757" s="175"/>
      <c r="L757" s="173"/>
      <c r="M757" s="176"/>
      <c r="T757" s="177"/>
      <c r="AT757" s="174" t="s">
        <v>214</v>
      </c>
      <c r="AU757" s="174" t="s">
        <v>82</v>
      </c>
      <c r="AV757" s="14" t="s">
        <v>208</v>
      </c>
      <c r="AW757" s="14" t="s">
        <v>30</v>
      </c>
      <c r="AX757" s="14" t="s">
        <v>80</v>
      </c>
      <c r="AY757" s="174" t="s">
        <v>201</v>
      </c>
    </row>
    <row r="758" spans="2:65" s="1" customFormat="1" ht="24" customHeight="1" x14ac:dyDescent="0.2">
      <c r="B758" s="152"/>
      <c r="C758" s="249" t="s">
        <v>591</v>
      </c>
      <c r="D758" s="249" t="s">
        <v>203</v>
      </c>
      <c r="E758" s="250" t="s">
        <v>658</v>
      </c>
      <c r="F758" s="251" t="s">
        <v>659</v>
      </c>
      <c r="G758" s="252" t="s">
        <v>536</v>
      </c>
      <c r="H758" s="253">
        <v>1</v>
      </c>
      <c r="I758" s="154"/>
      <c r="J758" s="155">
        <f>ROUND(I758*H758,2)</f>
        <v>0</v>
      </c>
      <c r="K758" s="153" t="s">
        <v>207</v>
      </c>
      <c r="L758" s="32"/>
      <c r="M758" s="156" t="s">
        <v>1</v>
      </c>
      <c r="N758" s="157" t="s">
        <v>38</v>
      </c>
      <c r="P758" s="158">
        <f>O758*H758</f>
        <v>0</v>
      </c>
      <c r="Q758" s="158">
        <v>0</v>
      </c>
      <c r="R758" s="158">
        <f>Q758*H758</f>
        <v>0</v>
      </c>
      <c r="S758" s="158">
        <v>0</v>
      </c>
      <c r="T758" s="159">
        <f>S758*H758</f>
        <v>0</v>
      </c>
      <c r="AR758" s="160" t="s">
        <v>208</v>
      </c>
      <c r="AT758" s="160" t="s">
        <v>203</v>
      </c>
      <c r="AU758" s="160" t="s">
        <v>82</v>
      </c>
      <c r="AY758" s="17" t="s">
        <v>201</v>
      </c>
      <c r="BE758" s="161">
        <f>IF(N758="základní",J758,0)</f>
        <v>0</v>
      </c>
      <c r="BF758" s="161">
        <f>IF(N758="snížená",J758,0)</f>
        <v>0</v>
      </c>
      <c r="BG758" s="161">
        <f>IF(N758="zákl. přenesená",J758,0)</f>
        <v>0</v>
      </c>
      <c r="BH758" s="161">
        <f>IF(N758="sníž. přenesená",J758,0)</f>
        <v>0</v>
      </c>
      <c r="BI758" s="161">
        <f>IF(N758="nulová",J758,0)</f>
        <v>0</v>
      </c>
      <c r="BJ758" s="17" t="s">
        <v>80</v>
      </c>
      <c r="BK758" s="161">
        <f>ROUND(I758*H758,2)</f>
        <v>0</v>
      </c>
      <c r="BL758" s="17" t="s">
        <v>208</v>
      </c>
      <c r="BM758" s="160" t="s">
        <v>3918</v>
      </c>
    </row>
    <row r="759" spans="2:65" s="1" customFormat="1" ht="29.25" x14ac:dyDescent="0.2">
      <c r="B759" s="32"/>
      <c r="C759" s="254"/>
      <c r="D759" s="255" t="s">
        <v>210</v>
      </c>
      <c r="E759" s="254"/>
      <c r="F759" s="256" t="s">
        <v>661</v>
      </c>
      <c r="G759" s="254"/>
      <c r="H759" s="254"/>
      <c r="I759" s="96"/>
      <c r="L759" s="32"/>
      <c r="M759" s="162"/>
      <c r="T759" s="56"/>
      <c r="AT759" s="17" t="s">
        <v>210</v>
      </c>
      <c r="AU759" s="17" t="s">
        <v>82</v>
      </c>
    </row>
    <row r="760" spans="2:65" s="1" customFormat="1" ht="253.5" x14ac:dyDescent="0.2">
      <c r="B760" s="32"/>
      <c r="C760" s="254"/>
      <c r="D760" s="255" t="s">
        <v>212</v>
      </c>
      <c r="E760" s="254"/>
      <c r="F760" s="257" t="s">
        <v>603</v>
      </c>
      <c r="G760" s="254"/>
      <c r="H760" s="254"/>
      <c r="I760" s="96"/>
      <c r="L760" s="32"/>
      <c r="M760" s="162"/>
      <c r="T760" s="56"/>
      <c r="AT760" s="17" t="s">
        <v>212</v>
      </c>
      <c r="AU760" s="17" t="s">
        <v>82</v>
      </c>
    </row>
    <row r="761" spans="2:65" s="12" customFormat="1" x14ac:dyDescent="0.2">
      <c r="B761" s="163"/>
      <c r="C761" s="258"/>
      <c r="D761" s="255" t="s">
        <v>214</v>
      </c>
      <c r="E761" s="259" t="s">
        <v>1</v>
      </c>
      <c r="F761" s="260" t="s">
        <v>2097</v>
      </c>
      <c r="G761" s="258"/>
      <c r="H761" s="259" t="s">
        <v>1</v>
      </c>
      <c r="I761" s="165"/>
      <c r="L761" s="163"/>
      <c r="M761" s="166"/>
      <c r="T761" s="167"/>
      <c r="AT761" s="164" t="s">
        <v>214</v>
      </c>
      <c r="AU761" s="164" t="s">
        <v>82</v>
      </c>
      <c r="AV761" s="12" t="s">
        <v>80</v>
      </c>
      <c r="AW761" s="12" t="s">
        <v>30</v>
      </c>
      <c r="AX761" s="12" t="s">
        <v>73</v>
      </c>
      <c r="AY761" s="164" t="s">
        <v>201</v>
      </c>
    </row>
    <row r="762" spans="2:65" s="12" customFormat="1" x14ac:dyDescent="0.2">
      <c r="B762" s="163"/>
      <c r="C762" s="258"/>
      <c r="D762" s="255" t="s">
        <v>214</v>
      </c>
      <c r="E762" s="259" t="s">
        <v>1</v>
      </c>
      <c r="F762" s="260" t="s">
        <v>3886</v>
      </c>
      <c r="G762" s="258"/>
      <c r="H762" s="259" t="s">
        <v>1</v>
      </c>
      <c r="I762" s="165"/>
      <c r="L762" s="163"/>
      <c r="M762" s="166"/>
      <c r="T762" s="167"/>
      <c r="AT762" s="164" t="s">
        <v>214</v>
      </c>
      <c r="AU762" s="164" t="s">
        <v>82</v>
      </c>
      <c r="AV762" s="12" t="s">
        <v>80</v>
      </c>
      <c r="AW762" s="12" t="s">
        <v>30</v>
      </c>
      <c r="AX762" s="12" t="s">
        <v>73</v>
      </c>
      <c r="AY762" s="164" t="s">
        <v>201</v>
      </c>
    </row>
    <row r="763" spans="2:65" s="12" customFormat="1" ht="22.5" x14ac:dyDescent="0.2">
      <c r="B763" s="163"/>
      <c r="C763" s="258"/>
      <c r="D763" s="255" t="s">
        <v>214</v>
      </c>
      <c r="E763" s="259" t="s">
        <v>1</v>
      </c>
      <c r="F763" s="260" t="s">
        <v>3382</v>
      </c>
      <c r="G763" s="258"/>
      <c r="H763" s="259" t="s">
        <v>1</v>
      </c>
      <c r="I763" s="165"/>
      <c r="L763" s="163"/>
      <c r="M763" s="166"/>
      <c r="T763" s="167"/>
      <c r="AT763" s="164" t="s">
        <v>214</v>
      </c>
      <c r="AU763" s="164" t="s">
        <v>82</v>
      </c>
      <c r="AV763" s="12" t="s">
        <v>80</v>
      </c>
      <c r="AW763" s="12" t="s">
        <v>30</v>
      </c>
      <c r="AX763" s="12" t="s">
        <v>73</v>
      </c>
      <c r="AY763" s="164" t="s">
        <v>201</v>
      </c>
    </row>
    <row r="764" spans="2:65" s="13" customFormat="1" x14ac:dyDescent="0.2">
      <c r="B764" s="168"/>
      <c r="C764" s="261"/>
      <c r="D764" s="255" t="s">
        <v>214</v>
      </c>
      <c r="E764" s="262" t="s">
        <v>1</v>
      </c>
      <c r="F764" s="263" t="s">
        <v>80</v>
      </c>
      <c r="G764" s="261"/>
      <c r="H764" s="264">
        <v>1</v>
      </c>
      <c r="I764" s="170"/>
      <c r="L764" s="168"/>
      <c r="M764" s="171"/>
      <c r="T764" s="172"/>
      <c r="AT764" s="169" t="s">
        <v>214</v>
      </c>
      <c r="AU764" s="169" t="s">
        <v>82</v>
      </c>
      <c r="AV764" s="13" t="s">
        <v>82</v>
      </c>
      <c r="AW764" s="13" t="s">
        <v>30</v>
      </c>
      <c r="AX764" s="13" t="s">
        <v>73</v>
      </c>
      <c r="AY764" s="169" t="s">
        <v>201</v>
      </c>
    </row>
    <row r="765" spans="2:65" s="14" customFormat="1" x14ac:dyDescent="0.2">
      <c r="B765" s="173"/>
      <c r="C765" s="265"/>
      <c r="D765" s="255" t="s">
        <v>214</v>
      </c>
      <c r="E765" s="266" t="s">
        <v>1</v>
      </c>
      <c r="F765" s="267" t="s">
        <v>221</v>
      </c>
      <c r="G765" s="265"/>
      <c r="H765" s="268">
        <v>1</v>
      </c>
      <c r="I765" s="175"/>
      <c r="L765" s="173"/>
      <c r="M765" s="176"/>
      <c r="T765" s="177"/>
      <c r="AT765" s="174" t="s">
        <v>214</v>
      </c>
      <c r="AU765" s="174" t="s">
        <v>82</v>
      </c>
      <c r="AV765" s="14" t="s">
        <v>208</v>
      </c>
      <c r="AW765" s="14" t="s">
        <v>30</v>
      </c>
      <c r="AX765" s="14" t="s">
        <v>80</v>
      </c>
      <c r="AY765" s="174" t="s">
        <v>201</v>
      </c>
    </row>
    <row r="766" spans="2:65" s="1" customFormat="1" ht="24" customHeight="1" x14ac:dyDescent="0.2">
      <c r="B766" s="152"/>
      <c r="C766" s="271" t="s">
        <v>599</v>
      </c>
      <c r="D766" s="271" t="s">
        <v>401</v>
      </c>
      <c r="E766" s="272" t="s">
        <v>664</v>
      </c>
      <c r="F766" s="273" t="s">
        <v>665</v>
      </c>
      <c r="G766" s="274" t="s">
        <v>536</v>
      </c>
      <c r="H766" s="275">
        <v>1</v>
      </c>
      <c r="I766" s="179"/>
      <c r="J766" s="180">
        <f>ROUND(I766*H766,2)</f>
        <v>0</v>
      </c>
      <c r="K766" s="178" t="s">
        <v>207</v>
      </c>
      <c r="L766" s="181"/>
      <c r="M766" s="182" t="s">
        <v>1</v>
      </c>
      <c r="N766" s="183" t="s">
        <v>38</v>
      </c>
      <c r="P766" s="158">
        <f>O766*H766</f>
        <v>0</v>
      </c>
      <c r="Q766" s="158">
        <v>1.9E-3</v>
      </c>
      <c r="R766" s="158">
        <f>Q766*H766</f>
        <v>1.9E-3</v>
      </c>
      <c r="S766" s="158">
        <v>0</v>
      </c>
      <c r="T766" s="159">
        <f>S766*H766</f>
        <v>0</v>
      </c>
      <c r="AR766" s="160" t="s">
        <v>266</v>
      </c>
      <c r="AT766" s="160" t="s">
        <v>401</v>
      </c>
      <c r="AU766" s="160" t="s">
        <v>82</v>
      </c>
      <c r="AY766" s="17" t="s">
        <v>201</v>
      </c>
      <c r="BE766" s="161">
        <f>IF(N766="základní",J766,0)</f>
        <v>0</v>
      </c>
      <c r="BF766" s="161">
        <f>IF(N766="snížená",J766,0)</f>
        <v>0</v>
      </c>
      <c r="BG766" s="161">
        <f>IF(N766="zákl. přenesená",J766,0)</f>
        <v>0</v>
      </c>
      <c r="BH766" s="161">
        <f>IF(N766="sníž. přenesená",J766,0)</f>
        <v>0</v>
      </c>
      <c r="BI766" s="161">
        <f>IF(N766="nulová",J766,0)</f>
        <v>0</v>
      </c>
      <c r="BJ766" s="17" t="s">
        <v>80</v>
      </c>
      <c r="BK766" s="161">
        <f>ROUND(I766*H766,2)</f>
        <v>0</v>
      </c>
      <c r="BL766" s="17" t="s">
        <v>208</v>
      </c>
      <c r="BM766" s="160" t="s">
        <v>3919</v>
      </c>
    </row>
    <row r="767" spans="2:65" s="1" customFormat="1" ht="19.5" x14ac:dyDescent="0.2">
      <c r="B767" s="32"/>
      <c r="C767" s="254"/>
      <c r="D767" s="255" t="s">
        <v>210</v>
      </c>
      <c r="E767" s="254"/>
      <c r="F767" s="256" t="s">
        <v>665</v>
      </c>
      <c r="G767" s="254"/>
      <c r="H767" s="254"/>
      <c r="I767" s="96"/>
      <c r="L767" s="32"/>
      <c r="M767" s="162"/>
      <c r="T767" s="56"/>
      <c r="AT767" s="17" t="s">
        <v>210</v>
      </c>
      <c r="AU767" s="17" t="s">
        <v>82</v>
      </c>
    </row>
    <row r="768" spans="2:65" s="12" customFormat="1" x14ac:dyDescent="0.2">
      <c r="B768" s="163"/>
      <c r="C768" s="258"/>
      <c r="D768" s="255" t="s">
        <v>214</v>
      </c>
      <c r="E768" s="259" t="s">
        <v>1</v>
      </c>
      <c r="F768" s="260" t="s">
        <v>2097</v>
      </c>
      <c r="G768" s="258"/>
      <c r="H768" s="259" t="s">
        <v>1</v>
      </c>
      <c r="I768" s="165"/>
      <c r="L768" s="163"/>
      <c r="M768" s="166"/>
      <c r="T768" s="167"/>
      <c r="AT768" s="164" t="s">
        <v>214</v>
      </c>
      <c r="AU768" s="164" t="s">
        <v>82</v>
      </c>
      <c r="AV768" s="12" t="s">
        <v>80</v>
      </c>
      <c r="AW768" s="12" t="s">
        <v>30</v>
      </c>
      <c r="AX768" s="12" t="s">
        <v>73</v>
      </c>
      <c r="AY768" s="164" t="s">
        <v>201</v>
      </c>
    </row>
    <row r="769" spans="2:65" s="12" customFormat="1" ht="22.5" x14ac:dyDescent="0.2">
      <c r="B769" s="163"/>
      <c r="C769" s="258"/>
      <c r="D769" s="255" t="s">
        <v>214</v>
      </c>
      <c r="E769" s="259" t="s">
        <v>1</v>
      </c>
      <c r="F769" s="260" t="s">
        <v>406</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3886</v>
      </c>
      <c r="G770" s="258"/>
      <c r="H770" s="259" t="s">
        <v>1</v>
      </c>
      <c r="I770" s="165"/>
      <c r="L770" s="163"/>
      <c r="M770" s="166"/>
      <c r="T770" s="167"/>
      <c r="AT770" s="164" t="s">
        <v>214</v>
      </c>
      <c r="AU770" s="164" t="s">
        <v>82</v>
      </c>
      <c r="AV770" s="12" t="s">
        <v>80</v>
      </c>
      <c r="AW770" s="12" t="s">
        <v>30</v>
      </c>
      <c r="AX770" s="12" t="s">
        <v>73</v>
      </c>
      <c r="AY770" s="164" t="s">
        <v>201</v>
      </c>
    </row>
    <row r="771" spans="2:65" s="12" customFormat="1" ht="22.5" x14ac:dyDescent="0.2">
      <c r="B771" s="163"/>
      <c r="C771" s="258"/>
      <c r="D771" s="255" t="s">
        <v>214</v>
      </c>
      <c r="E771" s="259" t="s">
        <v>1</v>
      </c>
      <c r="F771" s="260" t="s">
        <v>3382</v>
      </c>
      <c r="G771" s="258"/>
      <c r="H771" s="259" t="s">
        <v>1</v>
      </c>
      <c r="I771" s="165"/>
      <c r="L771" s="163"/>
      <c r="M771" s="166"/>
      <c r="T771" s="167"/>
      <c r="AT771" s="164" t="s">
        <v>214</v>
      </c>
      <c r="AU771" s="164" t="s">
        <v>82</v>
      </c>
      <c r="AV771" s="12" t="s">
        <v>80</v>
      </c>
      <c r="AW771" s="12" t="s">
        <v>30</v>
      </c>
      <c r="AX771" s="12" t="s">
        <v>73</v>
      </c>
      <c r="AY771" s="164" t="s">
        <v>201</v>
      </c>
    </row>
    <row r="772" spans="2:65" s="13" customFormat="1" x14ac:dyDescent="0.2">
      <c r="B772" s="168"/>
      <c r="C772" s="261"/>
      <c r="D772" s="255" t="s">
        <v>214</v>
      </c>
      <c r="E772" s="262" t="s">
        <v>1</v>
      </c>
      <c r="F772" s="263" t="s">
        <v>80</v>
      </c>
      <c r="G772" s="261"/>
      <c r="H772" s="264">
        <v>1</v>
      </c>
      <c r="I772" s="170"/>
      <c r="L772" s="168"/>
      <c r="M772" s="171"/>
      <c r="T772" s="172"/>
      <c r="AT772" s="169" t="s">
        <v>214</v>
      </c>
      <c r="AU772" s="169" t="s">
        <v>82</v>
      </c>
      <c r="AV772" s="13" t="s">
        <v>82</v>
      </c>
      <c r="AW772" s="13" t="s">
        <v>30</v>
      </c>
      <c r="AX772" s="13" t="s">
        <v>73</v>
      </c>
      <c r="AY772" s="169" t="s">
        <v>201</v>
      </c>
    </row>
    <row r="773" spans="2:65" s="14" customFormat="1" x14ac:dyDescent="0.2">
      <c r="B773" s="173"/>
      <c r="C773" s="265"/>
      <c r="D773" s="255" t="s">
        <v>214</v>
      </c>
      <c r="E773" s="266" t="s">
        <v>1</v>
      </c>
      <c r="F773" s="267" t="s">
        <v>221</v>
      </c>
      <c r="G773" s="265"/>
      <c r="H773" s="268">
        <v>1</v>
      </c>
      <c r="I773" s="175"/>
      <c r="L773" s="173"/>
      <c r="M773" s="176"/>
      <c r="T773" s="177"/>
      <c r="AT773" s="174" t="s">
        <v>214</v>
      </c>
      <c r="AU773" s="174" t="s">
        <v>82</v>
      </c>
      <c r="AV773" s="14" t="s">
        <v>208</v>
      </c>
      <c r="AW773" s="14" t="s">
        <v>30</v>
      </c>
      <c r="AX773" s="14" t="s">
        <v>80</v>
      </c>
      <c r="AY773" s="174" t="s">
        <v>201</v>
      </c>
    </row>
    <row r="774" spans="2:65" s="1" customFormat="1" ht="16.5" customHeight="1" x14ac:dyDescent="0.2">
      <c r="B774" s="152"/>
      <c r="C774" s="249" t="s">
        <v>605</v>
      </c>
      <c r="D774" s="249" t="s">
        <v>203</v>
      </c>
      <c r="E774" s="250" t="s">
        <v>668</v>
      </c>
      <c r="F774" s="251" t="s">
        <v>669</v>
      </c>
      <c r="G774" s="252" t="s">
        <v>269</v>
      </c>
      <c r="H774" s="253">
        <v>66</v>
      </c>
      <c r="I774" s="154"/>
      <c r="J774" s="155">
        <f>ROUND(I774*H774,2)</f>
        <v>0</v>
      </c>
      <c r="K774" s="153" t="s">
        <v>207</v>
      </c>
      <c r="L774" s="32"/>
      <c r="M774" s="156" t="s">
        <v>1</v>
      </c>
      <c r="N774" s="157" t="s">
        <v>38</v>
      </c>
      <c r="P774" s="158">
        <f>O774*H774</f>
        <v>0</v>
      </c>
      <c r="Q774" s="158">
        <v>0</v>
      </c>
      <c r="R774" s="158">
        <f>Q774*H774</f>
        <v>0</v>
      </c>
      <c r="S774" s="158">
        <v>0</v>
      </c>
      <c r="T774" s="159">
        <f>S774*H774</f>
        <v>0</v>
      </c>
      <c r="AR774" s="160" t="s">
        <v>208</v>
      </c>
      <c r="AT774" s="160" t="s">
        <v>203</v>
      </c>
      <c r="AU774" s="160" t="s">
        <v>82</v>
      </c>
      <c r="AY774" s="17" t="s">
        <v>201</v>
      </c>
      <c r="BE774" s="161">
        <f>IF(N774="základní",J774,0)</f>
        <v>0</v>
      </c>
      <c r="BF774" s="161">
        <f>IF(N774="snížená",J774,0)</f>
        <v>0</v>
      </c>
      <c r="BG774" s="161">
        <f>IF(N774="zákl. přenesená",J774,0)</f>
        <v>0</v>
      </c>
      <c r="BH774" s="161">
        <f>IF(N774="sníž. přenesená",J774,0)</f>
        <v>0</v>
      </c>
      <c r="BI774" s="161">
        <f>IF(N774="nulová",J774,0)</f>
        <v>0</v>
      </c>
      <c r="BJ774" s="17" t="s">
        <v>80</v>
      </c>
      <c r="BK774" s="161">
        <f>ROUND(I774*H774,2)</f>
        <v>0</v>
      </c>
      <c r="BL774" s="17" t="s">
        <v>208</v>
      </c>
      <c r="BM774" s="160" t="s">
        <v>3920</v>
      </c>
    </row>
    <row r="775" spans="2:65" s="1" customFormat="1" x14ac:dyDescent="0.2">
      <c r="B775" s="32"/>
      <c r="C775" s="254"/>
      <c r="D775" s="255" t="s">
        <v>210</v>
      </c>
      <c r="E775" s="254"/>
      <c r="F775" s="256" t="s">
        <v>671</v>
      </c>
      <c r="G775" s="254"/>
      <c r="H775" s="254"/>
      <c r="I775" s="96"/>
      <c r="L775" s="32"/>
      <c r="M775" s="162"/>
      <c r="T775" s="56"/>
      <c r="AT775" s="17" t="s">
        <v>210</v>
      </c>
      <c r="AU775" s="17" t="s">
        <v>82</v>
      </c>
    </row>
    <row r="776" spans="2:65" s="1" customFormat="1" ht="97.5" x14ac:dyDescent="0.2">
      <c r="B776" s="32"/>
      <c r="C776" s="254"/>
      <c r="D776" s="255" t="s">
        <v>212</v>
      </c>
      <c r="E776" s="254"/>
      <c r="F776" s="257" t="s">
        <v>672</v>
      </c>
      <c r="G776" s="254"/>
      <c r="H776" s="254"/>
      <c r="I776" s="96"/>
      <c r="L776" s="32"/>
      <c r="M776" s="162"/>
      <c r="T776" s="56"/>
      <c r="AT776" s="17" t="s">
        <v>212</v>
      </c>
      <c r="AU776" s="17" t="s">
        <v>82</v>
      </c>
    </row>
    <row r="777" spans="2:65" s="12" customFormat="1" x14ac:dyDescent="0.2">
      <c r="B777" s="163"/>
      <c r="C777" s="258"/>
      <c r="D777" s="255" t="s">
        <v>214</v>
      </c>
      <c r="E777" s="259" t="s">
        <v>1</v>
      </c>
      <c r="F777" s="260" t="s">
        <v>2097</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3886</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558</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3894</v>
      </c>
      <c r="G780" s="258"/>
      <c r="H780" s="259" t="s">
        <v>1</v>
      </c>
      <c r="I780" s="165"/>
      <c r="L780" s="163"/>
      <c r="M780" s="166"/>
      <c r="T780" s="167"/>
      <c r="AT780" s="164" t="s">
        <v>214</v>
      </c>
      <c r="AU780" s="164" t="s">
        <v>82</v>
      </c>
      <c r="AV780" s="12" t="s">
        <v>80</v>
      </c>
      <c r="AW780" s="12" t="s">
        <v>30</v>
      </c>
      <c r="AX780" s="12" t="s">
        <v>73</v>
      </c>
      <c r="AY780" s="164" t="s">
        <v>201</v>
      </c>
    </row>
    <row r="781" spans="2:65" s="13" customFormat="1" x14ac:dyDescent="0.2">
      <c r="B781" s="168"/>
      <c r="C781" s="261"/>
      <c r="D781" s="255" t="s">
        <v>214</v>
      </c>
      <c r="E781" s="262" t="s">
        <v>1</v>
      </c>
      <c r="F781" s="263" t="s">
        <v>3895</v>
      </c>
      <c r="G781" s="261"/>
      <c r="H781" s="264">
        <v>66</v>
      </c>
      <c r="I781" s="170"/>
      <c r="L781" s="168"/>
      <c r="M781" s="171"/>
      <c r="T781" s="172"/>
      <c r="AT781" s="169" t="s">
        <v>214</v>
      </c>
      <c r="AU781" s="169" t="s">
        <v>82</v>
      </c>
      <c r="AV781" s="13" t="s">
        <v>82</v>
      </c>
      <c r="AW781" s="13" t="s">
        <v>30</v>
      </c>
      <c r="AX781" s="13" t="s">
        <v>73</v>
      </c>
      <c r="AY781" s="169" t="s">
        <v>201</v>
      </c>
    </row>
    <row r="782" spans="2:65" s="14" customFormat="1" x14ac:dyDescent="0.2">
      <c r="B782" s="173"/>
      <c r="C782" s="265"/>
      <c r="D782" s="255" t="s">
        <v>214</v>
      </c>
      <c r="E782" s="266" t="s">
        <v>1</v>
      </c>
      <c r="F782" s="267" t="s">
        <v>221</v>
      </c>
      <c r="G782" s="265"/>
      <c r="H782" s="268">
        <v>66</v>
      </c>
      <c r="I782" s="175"/>
      <c r="L782" s="173"/>
      <c r="M782" s="176"/>
      <c r="T782" s="177"/>
      <c r="AT782" s="174" t="s">
        <v>214</v>
      </c>
      <c r="AU782" s="174" t="s">
        <v>82</v>
      </c>
      <c r="AV782" s="14" t="s">
        <v>208</v>
      </c>
      <c r="AW782" s="14" t="s">
        <v>30</v>
      </c>
      <c r="AX782" s="14" t="s">
        <v>80</v>
      </c>
      <c r="AY782" s="174" t="s">
        <v>201</v>
      </c>
    </row>
    <row r="783" spans="2:65" s="1" customFormat="1" ht="16.5" customHeight="1" x14ac:dyDescent="0.2">
      <c r="B783" s="152"/>
      <c r="C783" s="249" t="s">
        <v>609</v>
      </c>
      <c r="D783" s="249" t="s">
        <v>203</v>
      </c>
      <c r="E783" s="250" t="s">
        <v>676</v>
      </c>
      <c r="F783" s="251" t="s">
        <v>3132</v>
      </c>
      <c r="G783" s="252" t="s">
        <v>269</v>
      </c>
      <c r="H783" s="253">
        <v>66</v>
      </c>
      <c r="I783" s="154"/>
      <c r="J783" s="155">
        <f>ROUND(I783*H783,2)</f>
        <v>0</v>
      </c>
      <c r="K783" s="153" t="s">
        <v>446</v>
      </c>
      <c r="L783" s="32"/>
      <c r="M783" s="156" t="s">
        <v>1</v>
      </c>
      <c r="N783" s="157" t="s">
        <v>38</v>
      </c>
      <c r="P783" s="158">
        <f>O783*H783</f>
        <v>0</v>
      </c>
      <c r="Q783" s="158">
        <v>0</v>
      </c>
      <c r="R783" s="158">
        <f>Q783*H783</f>
        <v>0</v>
      </c>
      <c r="S783" s="158">
        <v>0</v>
      </c>
      <c r="T783" s="159">
        <f>S783*H783</f>
        <v>0</v>
      </c>
      <c r="AR783" s="160" t="s">
        <v>208</v>
      </c>
      <c r="AT783" s="160" t="s">
        <v>203</v>
      </c>
      <c r="AU783" s="160" t="s">
        <v>82</v>
      </c>
      <c r="AY783" s="17" t="s">
        <v>201</v>
      </c>
      <c r="BE783" s="161">
        <f>IF(N783="základní",J783,0)</f>
        <v>0</v>
      </c>
      <c r="BF783" s="161">
        <f>IF(N783="snížená",J783,0)</f>
        <v>0</v>
      </c>
      <c r="BG783" s="161">
        <f>IF(N783="zákl. přenesená",J783,0)</f>
        <v>0</v>
      </c>
      <c r="BH783" s="161">
        <f>IF(N783="sníž. přenesená",J783,0)</f>
        <v>0</v>
      </c>
      <c r="BI783" s="161">
        <f>IF(N783="nulová",J783,0)</f>
        <v>0</v>
      </c>
      <c r="BJ783" s="17" t="s">
        <v>80</v>
      </c>
      <c r="BK783" s="161">
        <f>ROUND(I783*H783,2)</f>
        <v>0</v>
      </c>
      <c r="BL783" s="17" t="s">
        <v>208</v>
      </c>
      <c r="BM783" s="160" t="s">
        <v>3921</v>
      </c>
    </row>
    <row r="784" spans="2:65" s="1" customFormat="1" x14ac:dyDescent="0.2">
      <c r="B784" s="32"/>
      <c r="C784" s="254"/>
      <c r="D784" s="255" t="s">
        <v>210</v>
      </c>
      <c r="E784" s="254"/>
      <c r="F784" s="256" t="s">
        <v>3132</v>
      </c>
      <c r="G784" s="254"/>
      <c r="H784" s="254"/>
      <c r="I784" s="96"/>
      <c r="L784" s="32"/>
      <c r="M784" s="162"/>
      <c r="T784" s="56"/>
      <c r="AT784" s="17" t="s">
        <v>210</v>
      </c>
      <c r="AU784" s="17" t="s">
        <v>82</v>
      </c>
    </row>
    <row r="785" spans="2:65" s="12" customFormat="1" x14ac:dyDescent="0.2">
      <c r="B785" s="163"/>
      <c r="C785" s="258"/>
      <c r="D785" s="255" t="s">
        <v>214</v>
      </c>
      <c r="E785" s="259" t="s">
        <v>1</v>
      </c>
      <c r="F785" s="260" t="s">
        <v>2097</v>
      </c>
      <c r="G785" s="258"/>
      <c r="H785" s="259" t="s">
        <v>1</v>
      </c>
      <c r="I785" s="165"/>
      <c r="L785" s="163"/>
      <c r="M785" s="166"/>
      <c r="T785" s="167"/>
      <c r="AT785" s="164" t="s">
        <v>214</v>
      </c>
      <c r="AU785" s="164" t="s">
        <v>82</v>
      </c>
      <c r="AV785" s="12" t="s">
        <v>80</v>
      </c>
      <c r="AW785" s="12" t="s">
        <v>30</v>
      </c>
      <c r="AX785" s="12" t="s">
        <v>73</v>
      </c>
      <c r="AY785" s="164" t="s">
        <v>201</v>
      </c>
    </row>
    <row r="786" spans="2:65" s="12" customFormat="1" x14ac:dyDescent="0.2">
      <c r="B786" s="163"/>
      <c r="C786" s="258"/>
      <c r="D786" s="255" t="s">
        <v>214</v>
      </c>
      <c r="E786" s="259" t="s">
        <v>1</v>
      </c>
      <c r="F786" s="260" t="s">
        <v>3886</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558</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3894</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3895</v>
      </c>
      <c r="G789" s="261"/>
      <c r="H789" s="264">
        <v>66</v>
      </c>
      <c r="I789" s="170"/>
      <c r="L789" s="168"/>
      <c r="M789" s="171"/>
      <c r="T789" s="172"/>
      <c r="AT789" s="169" t="s">
        <v>214</v>
      </c>
      <c r="AU789" s="169" t="s">
        <v>82</v>
      </c>
      <c r="AV789" s="13" t="s">
        <v>82</v>
      </c>
      <c r="AW789" s="13" t="s">
        <v>30</v>
      </c>
      <c r="AX789" s="13" t="s">
        <v>73</v>
      </c>
      <c r="AY789" s="169" t="s">
        <v>201</v>
      </c>
    </row>
    <row r="790" spans="2:65" s="14" customFormat="1" x14ac:dyDescent="0.2">
      <c r="B790" s="173"/>
      <c r="C790" s="265"/>
      <c r="D790" s="255" t="s">
        <v>214</v>
      </c>
      <c r="E790" s="266" t="s">
        <v>1</v>
      </c>
      <c r="F790" s="267" t="s">
        <v>221</v>
      </c>
      <c r="G790" s="265"/>
      <c r="H790" s="268">
        <v>66</v>
      </c>
      <c r="I790" s="175"/>
      <c r="L790" s="173"/>
      <c r="M790" s="176"/>
      <c r="T790" s="177"/>
      <c r="AT790" s="174" t="s">
        <v>214</v>
      </c>
      <c r="AU790" s="174" t="s">
        <v>82</v>
      </c>
      <c r="AV790" s="14" t="s">
        <v>208</v>
      </c>
      <c r="AW790" s="14" t="s">
        <v>30</v>
      </c>
      <c r="AX790" s="14" t="s">
        <v>80</v>
      </c>
      <c r="AY790" s="174" t="s">
        <v>201</v>
      </c>
    </row>
    <row r="791" spans="2:65" s="1" customFormat="1" ht="16.5" customHeight="1" x14ac:dyDescent="0.2">
      <c r="B791" s="152"/>
      <c r="C791" s="249" t="s">
        <v>615</v>
      </c>
      <c r="D791" s="249" t="s">
        <v>203</v>
      </c>
      <c r="E791" s="250" t="s">
        <v>680</v>
      </c>
      <c r="F791" s="251" t="s">
        <v>681</v>
      </c>
      <c r="G791" s="252" t="s">
        <v>594</v>
      </c>
      <c r="H791" s="253">
        <v>1</v>
      </c>
      <c r="I791" s="154"/>
      <c r="J791" s="155">
        <f>ROUND(I791*H791,2)</f>
        <v>0</v>
      </c>
      <c r="K791" s="153" t="s">
        <v>446</v>
      </c>
      <c r="L791" s="32"/>
      <c r="M791" s="156" t="s">
        <v>1</v>
      </c>
      <c r="N791" s="157" t="s">
        <v>38</v>
      </c>
      <c r="P791" s="158">
        <f>O791*H791</f>
        <v>0</v>
      </c>
      <c r="Q791" s="158">
        <v>0</v>
      </c>
      <c r="R791" s="158">
        <f>Q791*H791</f>
        <v>0</v>
      </c>
      <c r="S791" s="158">
        <v>0</v>
      </c>
      <c r="T791" s="159">
        <f>S791*H791</f>
        <v>0</v>
      </c>
      <c r="AR791" s="160" t="s">
        <v>208</v>
      </c>
      <c r="AT791" s="160" t="s">
        <v>203</v>
      </c>
      <c r="AU791" s="160" t="s">
        <v>82</v>
      </c>
      <c r="AY791" s="17" t="s">
        <v>201</v>
      </c>
      <c r="BE791" s="161">
        <f>IF(N791="základní",J791,0)</f>
        <v>0</v>
      </c>
      <c r="BF791" s="161">
        <f>IF(N791="snížená",J791,0)</f>
        <v>0</v>
      </c>
      <c r="BG791" s="161">
        <f>IF(N791="zákl. přenesená",J791,0)</f>
        <v>0</v>
      </c>
      <c r="BH791" s="161">
        <f>IF(N791="sníž. přenesená",J791,0)</f>
        <v>0</v>
      </c>
      <c r="BI791" s="161">
        <f>IF(N791="nulová",J791,0)</f>
        <v>0</v>
      </c>
      <c r="BJ791" s="17" t="s">
        <v>80</v>
      </c>
      <c r="BK791" s="161">
        <f>ROUND(I791*H791,2)</f>
        <v>0</v>
      </c>
      <c r="BL791" s="17" t="s">
        <v>208</v>
      </c>
      <c r="BM791" s="160" t="s">
        <v>3922</v>
      </c>
    </row>
    <row r="792" spans="2:65" s="1" customFormat="1" x14ac:dyDescent="0.2">
      <c r="B792" s="32"/>
      <c r="C792" s="254"/>
      <c r="D792" s="255" t="s">
        <v>210</v>
      </c>
      <c r="E792" s="254"/>
      <c r="F792" s="256" t="s">
        <v>681</v>
      </c>
      <c r="G792" s="254"/>
      <c r="H792" s="254"/>
      <c r="I792" s="96"/>
      <c r="L792" s="32"/>
      <c r="M792" s="162"/>
      <c r="T792" s="56"/>
      <c r="AT792" s="17" t="s">
        <v>210</v>
      </c>
      <c r="AU792" s="17" t="s">
        <v>82</v>
      </c>
    </row>
    <row r="793" spans="2:65" s="12" customFormat="1" x14ac:dyDescent="0.2">
      <c r="B793" s="163"/>
      <c r="C793" s="258"/>
      <c r="D793" s="255" t="s">
        <v>214</v>
      </c>
      <c r="E793" s="259" t="s">
        <v>1</v>
      </c>
      <c r="F793" s="260" t="s">
        <v>2097</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3886</v>
      </c>
      <c r="G794" s="258"/>
      <c r="H794" s="259" t="s">
        <v>1</v>
      </c>
      <c r="I794" s="165"/>
      <c r="L794" s="163"/>
      <c r="M794" s="166"/>
      <c r="T794" s="167"/>
      <c r="AT794" s="164" t="s">
        <v>214</v>
      </c>
      <c r="AU794" s="164" t="s">
        <v>82</v>
      </c>
      <c r="AV794" s="12" t="s">
        <v>80</v>
      </c>
      <c r="AW794" s="12" t="s">
        <v>30</v>
      </c>
      <c r="AX794" s="12" t="s">
        <v>73</v>
      </c>
      <c r="AY794" s="164" t="s">
        <v>201</v>
      </c>
    </row>
    <row r="795" spans="2:65" s="12" customFormat="1" x14ac:dyDescent="0.2">
      <c r="B795" s="163"/>
      <c r="C795" s="258"/>
      <c r="D795" s="255" t="s">
        <v>214</v>
      </c>
      <c r="E795" s="259" t="s">
        <v>1</v>
      </c>
      <c r="F795" s="260" t="s">
        <v>683</v>
      </c>
      <c r="G795" s="258"/>
      <c r="H795" s="259" t="s">
        <v>1</v>
      </c>
      <c r="I795" s="165"/>
      <c r="L795" s="163"/>
      <c r="M795" s="166"/>
      <c r="T795" s="167"/>
      <c r="AT795" s="164" t="s">
        <v>214</v>
      </c>
      <c r="AU795" s="164" t="s">
        <v>82</v>
      </c>
      <c r="AV795" s="12" t="s">
        <v>80</v>
      </c>
      <c r="AW795" s="12" t="s">
        <v>30</v>
      </c>
      <c r="AX795" s="12" t="s">
        <v>73</v>
      </c>
      <c r="AY795" s="164" t="s">
        <v>201</v>
      </c>
    </row>
    <row r="796" spans="2:65" s="13" customFormat="1" x14ac:dyDescent="0.2">
      <c r="B796" s="168"/>
      <c r="C796" s="261"/>
      <c r="D796" s="255" t="s">
        <v>214</v>
      </c>
      <c r="E796" s="262" t="s">
        <v>1</v>
      </c>
      <c r="F796" s="263" t="s">
        <v>80</v>
      </c>
      <c r="G796" s="261"/>
      <c r="H796" s="264">
        <v>1</v>
      </c>
      <c r="I796" s="170"/>
      <c r="L796" s="168"/>
      <c r="M796" s="171"/>
      <c r="T796" s="172"/>
      <c r="AT796" s="169" t="s">
        <v>214</v>
      </c>
      <c r="AU796" s="169" t="s">
        <v>82</v>
      </c>
      <c r="AV796" s="13" t="s">
        <v>82</v>
      </c>
      <c r="AW796" s="13" t="s">
        <v>30</v>
      </c>
      <c r="AX796" s="13" t="s">
        <v>73</v>
      </c>
      <c r="AY796" s="169" t="s">
        <v>201</v>
      </c>
    </row>
    <row r="797" spans="2:65" s="14" customFormat="1" x14ac:dyDescent="0.2">
      <c r="B797" s="173"/>
      <c r="C797" s="265"/>
      <c r="D797" s="255" t="s">
        <v>214</v>
      </c>
      <c r="E797" s="266" t="s">
        <v>1</v>
      </c>
      <c r="F797" s="267" t="s">
        <v>221</v>
      </c>
      <c r="G797" s="265"/>
      <c r="H797" s="268">
        <v>1</v>
      </c>
      <c r="I797" s="175"/>
      <c r="L797" s="173"/>
      <c r="M797" s="176"/>
      <c r="T797" s="177"/>
      <c r="AT797" s="174" t="s">
        <v>214</v>
      </c>
      <c r="AU797" s="174" t="s">
        <v>82</v>
      </c>
      <c r="AV797" s="14" t="s">
        <v>208</v>
      </c>
      <c r="AW797" s="14" t="s">
        <v>30</v>
      </c>
      <c r="AX797" s="14" t="s">
        <v>80</v>
      </c>
      <c r="AY797" s="174" t="s">
        <v>201</v>
      </c>
    </row>
    <row r="798" spans="2:65" s="1" customFormat="1" ht="24" customHeight="1" x14ac:dyDescent="0.2">
      <c r="B798" s="152"/>
      <c r="C798" s="249" t="s">
        <v>619</v>
      </c>
      <c r="D798" s="249" t="s">
        <v>203</v>
      </c>
      <c r="E798" s="250" t="s">
        <v>685</v>
      </c>
      <c r="F798" s="251" t="s">
        <v>686</v>
      </c>
      <c r="G798" s="252" t="s">
        <v>269</v>
      </c>
      <c r="H798" s="253">
        <v>66</v>
      </c>
      <c r="I798" s="154"/>
      <c r="J798" s="155">
        <f>ROUND(I798*H798,2)</f>
        <v>0</v>
      </c>
      <c r="K798" s="153" t="s">
        <v>207</v>
      </c>
      <c r="L798" s="32"/>
      <c r="M798" s="156" t="s">
        <v>1</v>
      </c>
      <c r="N798" s="157" t="s">
        <v>38</v>
      </c>
      <c r="P798" s="158">
        <f>O798*H798</f>
        <v>0</v>
      </c>
      <c r="Q798" s="158">
        <v>0</v>
      </c>
      <c r="R798" s="158">
        <f>Q798*H798</f>
        <v>0</v>
      </c>
      <c r="S798" s="158">
        <v>0</v>
      </c>
      <c r="T798" s="159">
        <f>S798*H798</f>
        <v>0</v>
      </c>
      <c r="AR798" s="160" t="s">
        <v>208</v>
      </c>
      <c r="AT798" s="160" t="s">
        <v>203</v>
      </c>
      <c r="AU798" s="160" t="s">
        <v>82</v>
      </c>
      <c r="AY798" s="17" t="s">
        <v>201</v>
      </c>
      <c r="BE798" s="161">
        <f>IF(N798="základní",J798,0)</f>
        <v>0</v>
      </c>
      <c r="BF798" s="161">
        <f>IF(N798="snížená",J798,0)</f>
        <v>0</v>
      </c>
      <c r="BG798" s="161">
        <f>IF(N798="zákl. přenesená",J798,0)</f>
        <v>0</v>
      </c>
      <c r="BH798" s="161">
        <f>IF(N798="sníž. přenesená",J798,0)</f>
        <v>0</v>
      </c>
      <c r="BI798" s="161">
        <f>IF(N798="nulová",J798,0)</f>
        <v>0</v>
      </c>
      <c r="BJ798" s="17" t="s">
        <v>80</v>
      </c>
      <c r="BK798" s="161">
        <f>ROUND(I798*H798,2)</f>
        <v>0</v>
      </c>
      <c r="BL798" s="17" t="s">
        <v>208</v>
      </c>
      <c r="BM798" s="160" t="s">
        <v>3923</v>
      </c>
    </row>
    <row r="799" spans="2:65" s="1" customFormat="1" x14ac:dyDescent="0.2">
      <c r="B799" s="32"/>
      <c r="C799" s="254"/>
      <c r="D799" s="255" t="s">
        <v>210</v>
      </c>
      <c r="E799" s="254"/>
      <c r="F799" s="256" t="s">
        <v>686</v>
      </c>
      <c r="G799" s="254"/>
      <c r="H799" s="254"/>
      <c r="I799" s="96"/>
      <c r="L799" s="32"/>
      <c r="M799" s="162"/>
      <c r="T799" s="56"/>
      <c r="AT799" s="17" t="s">
        <v>210</v>
      </c>
      <c r="AU799" s="17" t="s">
        <v>82</v>
      </c>
    </row>
    <row r="800" spans="2:65" s="1" customFormat="1" ht="29.25" x14ac:dyDescent="0.2">
      <c r="B800" s="32"/>
      <c r="C800" s="254"/>
      <c r="D800" s="255" t="s">
        <v>212</v>
      </c>
      <c r="E800" s="254"/>
      <c r="F800" s="257" t="s">
        <v>688</v>
      </c>
      <c r="G800" s="254"/>
      <c r="H800" s="254"/>
      <c r="I800" s="96"/>
      <c r="L800" s="32"/>
      <c r="M800" s="162"/>
      <c r="T800" s="56"/>
      <c r="AT800" s="17" t="s">
        <v>212</v>
      </c>
      <c r="AU800" s="17" t="s">
        <v>82</v>
      </c>
    </row>
    <row r="801" spans="2:65" s="12" customFormat="1" x14ac:dyDescent="0.2">
      <c r="B801" s="163"/>
      <c r="C801" s="258"/>
      <c r="D801" s="255" t="s">
        <v>214</v>
      </c>
      <c r="E801" s="259" t="s">
        <v>1</v>
      </c>
      <c r="F801" s="260" t="s">
        <v>2097</v>
      </c>
      <c r="G801" s="258"/>
      <c r="H801" s="259" t="s">
        <v>1</v>
      </c>
      <c r="I801" s="165"/>
      <c r="L801" s="163"/>
      <c r="M801" s="166"/>
      <c r="T801" s="167"/>
      <c r="AT801" s="164" t="s">
        <v>214</v>
      </c>
      <c r="AU801" s="164" t="s">
        <v>82</v>
      </c>
      <c r="AV801" s="12" t="s">
        <v>80</v>
      </c>
      <c r="AW801" s="12" t="s">
        <v>30</v>
      </c>
      <c r="AX801" s="12" t="s">
        <v>73</v>
      </c>
      <c r="AY801" s="164" t="s">
        <v>201</v>
      </c>
    </row>
    <row r="802" spans="2:65" s="12" customFormat="1" x14ac:dyDescent="0.2">
      <c r="B802" s="163"/>
      <c r="C802" s="258"/>
      <c r="D802" s="255" t="s">
        <v>214</v>
      </c>
      <c r="E802" s="259" t="s">
        <v>1</v>
      </c>
      <c r="F802" s="260" t="s">
        <v>3886</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558</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3894</v>
      </c>
      <c r="G804" s="258"/>
      <c r="H804" s="259" t="s">
        <v>1</v>
      </c>
      <c r="I804" s="165"/>
      <c r="L804" s="163"/>
      <c r="M804" s="166"/>
      <c r="T804" s="167"/>
      <c r="AT804" s="164" t="s">
        <v>214</v>
      </c>
      <c r="AU804" s="164" t="s">
        <v>82</v>
      </c>
      <c r="AV804" s="12" t="s">
        <v>80</v>
      </c>
      <c r="AW804" s="12" t="s">
        <v>30</v>
      </c>
      <c r="AX804" s="12" t="s">
        <v>73</v>
      </c>
      <c r="AY804" s="164" t="s">
        <v>201</v>
      </c>
    </row>
    <row r="805" spans="2:65" s="13" customFormat="1" x14ac:dyDescent="0.2">
      <c r="B805" s="168"/>
      <c r="C805" s="261"/>
      <c r="D805" s="255" t="s">
        <v>214</v>
      </c>
      <c r="E805" s="262" t="s">
        <v>1</v>
      </c>
      <c r="F805" s="263" t="s">
        <v>3895</v>
      </c>
      <c r="G805" s="261"/>
      <c r="H805" s="264">
        <v>66</v>
      </c>
      <c r="I805" s="170"/>
      <c r="L805" s="168"/>
      <c r="M805" s="171"/>
      <c r="T805" s="172"/>
      <c r="AT805" s="169" t="s">
        <v>214</v>
      </c>
      <c r="AU805" s="169" t="s">
        <v>82</v>
      </c>
      <c r="AV805" s="13" t="s">
        <v>82</v>
      </c>
      <c r="AW805" s="13" t="s">
        <v>30</v>
      </c>
      <c r="AX805" s="13" t="s">
        <v>73</v>
      </c>
      <c r="AY805" s="169" t="s">
        <v>201</v>
      </c>
    </row>
    <row r="806" spans="2:65" s="14" customFormat="1" x14ac:dyDescent="0.2">
      <c r="B806" s="173"/>
      <c r="C806" s="265"/>
      <c r="D806" s="255" t="s">
        <v>214</v>
      </c>
      <c r="E806" s="266" t="s">
        <v>1</v>
      </c>
      <c r="F806" s="267" t="s">
        <v>221</v>
      </c>
      <c r="G806" s="265"/>
      <c r="H806" s="268">
        <v>66</v>
      </c>
      <c r="I806" s="175"/>
      <c r="L806" s="173"/>
      <c r="M806" s="176"/>
      <c r="T806" s="177"/>
      <c r="AT806" s="174" t="s">
        <v>214</v>
      </c>
      <c r="AU806" s="174" t="s">
        <v>82</v>
      </c>
      <c r="AV806" s="14" t="s">
        <v>208</v>
      </c>
      <c r="AW806" s="14" t="s">
        <v>30</v>
      </c>
      <c r="AX806" s="14" t="s">
        <v>80</v>
      </c>
      <c r="AY806" s="174" t="s">
        <v>201</v>
      </c>
    </row>
    <row r="807" spans="2:65" s="1" customFormat="1" ht="24" customHeight="1" x14ac:dyDescent="0.2">
      <c r="B807" s="152"/>
      <c r="C807" s="249" t="s">
        <v>624</v>
      </c>
      <c r="D807" s="249" t="s">
        <v>203</v>
      </c>
      <c r="E807" s="250" t="s">
        <v>690</v>
      </c>
      <c r="F807" s="251" t="s">
        <v>691</v>
      </c>
      <c r="G807" s="252" t="s">
        <v>536</v>
      </c>
      <c r="H807" s="253">
        <v>2</v>
      </c>
      <c r="I807" s="154"/>
      <c r="J807" s="155">
        <f>ROUND(I807*H807,2)</f>
        <v>0</v>
      </c>
      <c r="K807" s="153" t="s">
        <v>207</v>
      </c>
      <c r="L807" s="32"/>
      <c r="M807" s="156" t="s">
        <v>1</v>
      </c>
      <c r="N807" s="157" t="s">
        <v>38</v>
      </c>
      <c r="P807" s="158">
        <f>O807*H807</f>
        <v>0</v>
      </c>
      <c r="Q807" s="158">
        <v>0.46009</v>
      </c>
      <c r="R807" s="158">
        <f>Q807*H807</f>
        <v>0.92018</v>
      </c>
      <c r="S807" s="158">
        <v>0</v>
      </c>
      <c r="T807" s="159">
        <f>S807*H807</f>
        <v>0</v>
      </c>
      <c r="AR807" s="160" t="s">
        <v>208</v>
      </c>
      <c r="AT807" s="160" t="s">
        <v>203</v>
      </c>
      <c r="AU807" s="160" t="s">
        <v>82</v>
      </c>
      <c r="AY807" s="17" t="s">
        <v>201</v>
      </c>
      <c r="BE807" s="161">
        <f>IF(N807="základní",J807,0)</f>
        <v>0</v>
      </c>
      <c r="BF807" s="161">
        <f>IF(N807="snížená",J807,0)</f>
        <v>0</v>
      </c>
      <c r="BG807" s="161">
        <f>IF(N807="zákl. přenesená",J807,0)</f>
        <v>0</v>
      </c>
      <c r="BH807" s="161">
        <f>IF(N807="sníž. přenesená",J807,0)</f>
        <v>0</v>
      </c>
      <c r="BI807" s="161">
        <f>IF(N807="nulová",J807,0)</f>
        <v>0</v>
      </c>
      <c r="BJ807" s="17" t="s">
        <v>80</v>
      </c>
      <c r="BK807" s="161">
        <f>ROUND(I807*H807,2)</f>
        <v>0</v>
      </c>
      <c r="BL807" s="17" t="s">
        <v>208</v>
      </c>
      <c r="BM807" s="160" t="s">
        <v>3924</v>
      </c>
    </row>
    <row r="808" spans="2:65" s="1" customFormat="1" ht="19.5" x14ac:dyDescent="0.2">
      <c r="B808" s="32"/>
      <c r="C808" s="254"/>
      <c r="D808" s="255" t="s">
        <v>210</v>
      </c>
      <c r="E808" s="254"/>
      <c r="F808" s="256" t="s">
        <v>693</v>
      </c>
      <c r="G808" s="254"/>
      <c r="H808" s="254"/>
      <c r="I808" s="96"/>
      <c r="L808" s="32"/>
      <c r="M808" s="162"/>
      <c r="T808" s="56"/>
      <c r="AT808" s="17" t="s">
        <v>210</v>
      </c>
      <c r="AU808" s="17" t="s">
        <v>82</v>
      </c>
    </row>
    <row r="809" spans="2:65" s="1" customFormat="1" ht="97.5" x14ac:dyDescent="0.2">
      <c r="B809" s="32"/>
      <c r="C809" s="254"/>
      <c r="D809" s="255" t="s">
        <v>212</v>
      </c>
      <c r="E809" s="254"/>
      <c r="F809" s="257" t="s">
        <v>672</v>
      </c>
      <c r="G809" s="254"/>
      <c r="H809" s="254"/>
      <c r="I809" s="96"/>
      <c r="L809" s="32"/>
      <c r="M809" s="162"/>
      <c r="T809" s="56"/>
      <c r="AT809" s="17" t="s">
        <v>212</v>
      </c>
      <c r="AU809" s="17" t="s">
        <v>82</v>
      </c>
    </row>
    <row r="810" spans="2:65" s="12" customFormat="1" x14ac:dyDescent="0.2">
      <c r="B810" s="163"/>
      <c r="C810" s="258"/>
      <c r="D810" s="255" t="s">
        <v>214</v>
      </c>
      <c r="E810" s="259" t="s">
        <v>1</v>
      </c>
      <c r="F810" s="260" t="s">
        <v>2097</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3886</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558</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3894</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3137</v>
      </c>
      <c r="G814" s="261"/>
      <c r="H814" s="264">
        <v>2</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2</v>
      </c>
      <c r="I815" s="175"/>
      <c r="L815" s="173"/>
      <c r="M815" s="176"/>
      <c r="T815" s="177"/>
      <c r="AT815" s="174" t="s">
        <v>214</v>
      </c>
      <c r="AU815" s="174" t="s">
        <v>82</v>
      </c>
      <c r="AV815" s="14" t="s">
        <v>208</v>
      </c>
      <c r="AW815" s="14" t="s">
        <v>30</v>
      </c>
      <c r="AX815" s="14" t="s">
        <v>80</v>
      </c>
      <c r="AY815" s="174" t="s">
        <v>201</v>
      </c>
    </row>
    <row r="816" spans="2:65" s="1" customFormat="1" ht="16.5" customHeight="1" x14ac:dyDescent="0.2">
      <c r="B816" s="152"/>
      <c r="C816" s="249" t="s">
        <v>630</v>
      </c>
      <c r="D816" s="249" t="s">
        <v>203</v>
      </c>
      <c r="E816" s="250" t="s">
        <v>695</v>
      </c>
      <c r="F816" s="251" t="s">
        <v>696</v>
      </c>
      <c r="G816" s="252" t="s">
        <v>536</v>
      </c>
      <c r="H816" s="253">
        <v>2</v>
      </c>
      <c r="I816" s="154"/>
      <c r="J816" s="155">
        <f>ROUND(I816*H816,2)</f>
        <v>0</v>
      </c>
      <c r="K816" s="153" t="s">
        <v>207</v>
      </c>
      <c r="L816" s="32"/>
      <c r="M816" s="156" t="s">
        <v>1</v>
      </c>
      <c r="N816" s="157" t="s">
        <v>38</v>
      </c>
      <c r="P816" s="158">
        <f>O816*H816</f>
        <v>0</v>
      </c>
      <c r="Q816" s="158">
        <v>0.12303</v>
      </c>
      <c r="R816" s="158">
        <f>Q816*H816</f>
        <v>0.24606</v>
      </c>
      <c r="S816" s="158">
        <v>0</v>
      </c>
      <c r="T816" s="159">
        <f>S816*H816</f>
        <v>0</v>
      </c>
      <c r="AR816" s="160" t="s">
        <v>208</v>
      </c>
      <c r="AT816" s="160" t="s">
        <v>203</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3925</v>
      </c>
    </row>
    <row r="817" spans="2:65" s="1" customFormat="1" x14ac:dyDescent="0.2">
      <c r="B817" s="32"/>
      <c r="C817" s="254"/>
      <c r="D817" s="255" t="s">
        <v>210</v>
      </c>
      <c r="E817" s="254"/>
      <c r="F817" s="256" t="s">
        <v>696</v>
      </c>
      <c r="G817" s="254"/>
      <c r="H817" s="254"/>
      <c r="I817" s="96"/>
      <c r="L817" s="32"/>
      <c r="M817" s="162"/>
      <c r="T817" s="56"/>
      <c r="AT817" s="17" t="s">
        <v>210</v>
      </c>
      <c r="AU817" s="17" t="s">
        <v>82</v>
      </c>
    </row>
    <row r="818" spans="2:65" s="1" customFormat="1" ht="39" x14ac:dyDescent="0.2">
      <c r="B818" s="32"/>
      <c r="C818" s="254"/>
      <c r="D818" s="255" t="s">
        <v>212</v>
      </c>
      <c r="E818" s="254"/>
      <c r="F818" s="257" t="s">
        <v>698</v>
      </c>
      <c r="G818" s="254"/>
      <c r="H818" s="254"/>
      <c r="I818" s="96"/>
      <c r="L818" s="32"/>
      <c r="M818" s="162"/>
      <c r="T818" s="56"/>
      <c r="AT818" s="17" t="s">
        <v>212</v>
      </c>
      <c r="AU818" s="17" t="s">
        <v>82</v>
      </c>
    </row>
    <row r="819" spans="2:65" s="12" customFormat="1" x14ac:dyDescent="0.2">
      <c r="B819" s="163"/>
      <c r="C819" s="258"/>
      <c r="D819" s="255" t="s">
        <v>214</v>
      </c>
      <c r="E819" s="259" t="s">
        <v>1</v>
      </c>
      <c r="F819" s="260" t="s">
        <v>2097</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3886</v>
      </c>
      <c r="G820" s="258"/>
      <c r="H820" s="259" t="s">
        <v>1</v>
      </c>
      <c r="I820" s="165"/>
      <c r="L820" s="163"/>
      <c r="M820" s="166"/>
      <c r="T820" s="167"/>
      <c r="AT820" s="164" t="s">
        <v>214</v>
      </c>
      <c r="AU820" s="164" t="s">
        <v>82</v>
      </c>
      <c r="AV820" s="12" t="s">
        <v>80</v>
      </c>
      <c r="AW820" s="12" t="s">
        <v>30</v>
      </c>
      <c r="AX820" s="12" t="s">
        <v>73</v>
      </c>
      <c r="AY820" s="164" t="s">
        <v>201</v>
      </c>
    </row>
    <row r="821" spans="2:65" s="12" customFormat="1" ht="22.5" x14ac:dyDescent="0.2">
      <c r="B821" s="163"/>
      <c r="C821" s="258"/>
      <c r="D821" s="255" t="s">
        <v>214</v>
      </c>
      <c r="E821" s="259" t="s">
        <v>1</v>
      </c>
      <c r="F821" s="260" t="s">
        <v>1029</v>
      </c>
      <c r="G821" s="258"/>
      <c r="H821" s="259" t="s">
        <v>1</v>
      </c>
      <c r="I821" s="165"/>
      <c r="L821" s="163"/>
      <c r="M821" s="166"/>
      <c r="T821" s="167"/>
      <c r="AT821" s="164" t="s">
        <v>214</v>
      </c>
      <c r="AU821" s="164" t="s">
        <v>82</v>
      </c>
      <c r="AV821" s="12" t="s">
        <v>80</v>
      </c>
      <c r="AW821" s="12" t="s">
        <v>30</v>
      </c>
      <c r="AX821" s="12" t="s">
        <v>73</v>
      </c>
      <c r="AY821" s="164" t="s">
        <v>201</v>
      </c>
    </row>
    <row r="822" spans="2:65" s="13" customFormat="1" x14ac:dyDescent="0.2">
      <c r="B822" s="168"/>
      <c r="C822" s="261"/>
      <c r="D822" s="255" t="s">
        <v>214</v>
      </c>
      <c r="E822" s="262" t="s">
        <v>1</v>
      </c>
      <c r="F822" s="263" t="s">
        <v>80</v>
      </c>
      <c r="G822" s="261"/>
      <c r="H822" s="264">
        <v>1</v>
      </c>
      <c r="I822" s="170"/>
      <c r="L822" s="168"/>
      <c r="M822" s="171"/>
      <c r="T822" s="172"/>
      <c r="AT822" s="169" t="s">
        <v>214</v>
      </c>
      <c r="AU822" s="169" t="s">
        <v>82</v>
      </c>
      <c r="AV822" s="13" t="s">
        <v>82</v>
      </c>
      <c r="AW822" s="13" t="s">
        <v>30</v>
      </c>
      <c r="AX822" s="13" t="s">
        <v>73</v>
      </c>
      <c r="AY822" s="169" t="s">
        <v>201</v>
      </c>
    </row>
    <row r="823" spans="2:65" s="12" customFormat="1" ht="22.5" x14ac:dyDescent="0.2">
      <c r="B823" s="163"/>
      <c r="C823" s="258"/>
      <c r="D823" s="255" t="s">
        <v>214</v>
      </c>
      <c r="E823" s="259" t="s">
        <v>1</v>
      </c>
      <c r="F823" s="260" t="s">
        <v>3390</v>
      </c>
      <c r="G823" s="258"/>
      <c r="H823" s="259" t="s">
        <v>1</v>
      </c>
      <c r="I823" s="165"/>
      <c r="L823" s="163"/>
      <c r="M823" s="166"/>
      <c r="T823" s="167"/>
      <c r="AT823" s="164" t="s">
        <v>214</v>
      </c>
      <c r="AU823" s="164" t="s">
        <v>82</v>
      </c>
      <c r="AV823" s="12" t="s">
        <v>80</v>
      </c>
      <c r="AW823" s="12" t="s">
        <v>30</v>
      </c>
      <c r="AX823" s="12" t="s">
        <v>73</v>
      </c>
      <c r="AY823" s="164" t="s">
        <v>201</v>
      </c>
    </row>
    <row r="824" spans="2:65" s="13" customFormat="1" x14ac:dyDescent="0.2">
      <c r="B824" s="168"/>
      <c r="C824" s="261"/>
      <c r="D824" s="255" t="s">
        <v>214</v>
      </c>
      <c r="E824" s="262" t="s">
        <v>1</v>
      </c>
      <c r="F824" s="263" t="s">
        <v>80</v>
      </c>
      <c r="G824" s="261"/>
      <c r="H824" s="264">
        <v>1</v>
      </c>
      <c r="I824" s="170"/>
      <c r="L824" s="168"/>
      <c r="M824" s="171"/>
      <c r="T824" s="172"/>
      <c r="AT824" s="169" t="s">
        <v>214</v>
      </c>
      <c r="AU824" s="169" t="s">
        <v>82</v>
      </c>
      <c r="AV824" s="13" t="s">
        <v>82</v>
      </c>
      <c r="AW824" s="13" t="s">
        <v>30</v>
      </c>
      <c r="AX824" s="13" t="s">
        <v>73</v>
      </c>
      <c r="AY824" s="169" t="s">
        <v>201</v>
      </c>
    </row>
    <row r="825" spans="2:65" s="14" customFormat="1" x14ac:dyDescent="0.2">
      <c r="B825" s="173"/>
      <c r="C825" s="265"/>
      <c r="D825" s="255" t="s">
        <v>214</v>
      </c>
      <c r="E825" s="266" t="s">
        <v>1</v>
      </c>
      <c r="F825" s="267" t="s">
        <v>221</v>
      </c>
      <c r="G825" s="265"/>
      <c r="H825" s="268">
        <v>2</v>
      </c>
      <c r="I825" s="175"/>
      <c r="L825" s="173"/>
      <c r="M825" s="176"/>
      <c r="T825" s="177"/>
      <c r="AT825" s="174" t="s">
        <v>214</v>
      </c>
      <c r="AU825" s="174" t="s">
        <v>82</v>
      </c>
      <c r="AV825" s="14" t="s">
        <v>208</v>
      </c>
      <c r="AW825" s="14" t="s">
        <v>30</v>
      </c>
      <c r="AX825" s="14" t="s">
        <v>80</v>
      </c>
      <c r="AY825" s="174" t="s">
        <v>201</v>
      </c>
    </row>
    <row r="826" spans="2:65" s="1" customFormat="1" ht="24" customHeight="1" x14ac:dyDescent="0.2">
      <c r="B826" s="152"/>
      <c r="C826" s="271" t="s">
        <v>636</v>
      </c>
      <c r="D826" s="271" t="s">
        <v>401</v>
      </c>
      <c r="E826" s="272" t="s">
        <v>702</v>
      </c>
      <c r="F826" s="273" t="s">
        <v>703</v>
      </c>
      <c r="G826" s="274" t="s">
        <v>536</v>
      </c>
      <c r="H826" s="275">
        <v>2</v>
      </c>
      <c r="I826" s="179"/>
      <c r="J826" s="180">
        <f>ROUND(I826*H826,2)</f>
        <v>0</v>
      </c>
      <c r="K826" s="178" t="s">
        <v>207</v>
      </c>
      <c r="L826" s="181"/>
      <c r="M826" s="182" t="s">
        <v>1</v>
      </c>
      <c r="N826" s="183" t="s">
        <v>38</v>
      </c>
      <c r="P826" s="158">
        <f>O826*H826</f>
        <v>0</v>
      </c>
      <c r="Q826" s="158">
        <v>1.3299999999999999E-2</v>
      </c>
      <c r="R826" s="158">
        <f>Q826*H826</f>
        <v>2.6599999999999999E-2</v>
      </c>
      <c r="S826" s="158">
        <v>0</v>
      </c>
      <c r="T826" s="159">
        <f>S826*H826</f>
        <v>0</v>
      </c>
      <c r="AR826" s="160" t="s">
        <v>266</v>
      </c>
      <c r="AT826" s="160" t="s">
        <v>401</v>
      </c>
      <c r="AU826" s="160" t="s">
        <v>82</v>
      </c>
      <c r="AY826" s="17" t="s">
        <v>201</v>
      </c>
      <c r="BE826" s="161">
        <f>IF(N826="základní",J826,0)</f>
        <v>0</v>
      </c>
      <c r="BF826" s="161">
        <f>IF(N826="snížená",J826,0)</f>
        <v>0</v>
      </c>
      <c r="BG826" s="161">
        <f>IF(N826="zákl. přenesená",J826,0)</f>
        <v>0</v>
      </c>
      <c r="BH826" s="161">
        <f>IF(N826="sníž. přenesená",J826,0)</f>
        <v>0</v>
      </c>
      <c r="BI826" s="161">
        <f>IF(N826="nulová",J826,0)</f>
        <v>0</v>
      </c>
      <c r="BJ826" s="17" t="s">
        <v>80</v>
      </c>
      <c r="BK826" s="161">
        <f>ROUND(I826*H826,2)</f>
        <v>0</v>
      </c>
      <c r="BL826" s="17" t="s">
        <v>208</v>
      </c>
      <c r="BM826" s="160" t="s">
        <v>3926</v>
      </c>
    </row>
    <row r="827" spans="2:65" s="1" customFormat="1" ht="19.5" x14ac:dyDescent="0.2">
      <c r="B827" s="32"/>
      <c r="C827" s="254"/>
      <c r="D827" s="255" t="s">
        <v>210</v>
      </c>
      <c r="E827" s="254"/>
      <c r="F827" s="256" t="s">
        <v>703</v>
      </c>
      <c r="G827" s="254"/>
      <c r="H827" s="254"/>
      <c r="I827" s="96"/>
      <c r="L827" s="32"/>
      <c r="M827" s="162"/>
      <c r="T827" s="56"/>
      <c r="AT827" s="17" t="s">
        <v>210</v>
      </c>
      <c r="AU827" s="17" t="s">
        <v>82</v>
      </c>
    </row>
    <row r="828" spans="2:65" s="12" customFormat="1" x14ac:dyDescent="0.2">
      <c r="B828" s="163"/>
      <c r="C828" s="258"/>
      <c r="D828" s="255" t="s">
        <v>214</v>
      </c>
      <c r="E828" s="259" t="s">
        <v>1</v>
      </c>
      <c r="F828" s="260" t="s">
        <v>2097</v>
      </c>
      <c r="G828" s="258"/>
      <c r="H828" s="259" t="s">
        <v>1</v>
      </c>
      <c r="I828" s="165"/>
      <c r="L828" s="163"/>
      <c r="M828" s="166"/>
      <c r="T828" s="167"/>
      <c r="AT828" s="164" t="s">
        <v>214</v>
      </c>
      <c r="AU828" s="164" t="s">
        <v>82</v>
      </c>
      <c r="AV828" s="12" t="s">
        <v>80</v>
      </c>
      <c r="AW828" s="12" t="s">
        <v>30</v>
      </c>
      <c r="AX828" s="12" t="s">
        <v>73</v>
      </c>
      <c r="AY828" s="164" t="s">
        <v>201</v>
      </c>
    </row>
    <row r="829" spans="2:65" s="12" customFormat="1" ht="22.5" x14ac:dyDescent="0.2">
      <c r="B829" s="163"/>
      <c r="C829" s="258"/>
      <c r="D829" s="255" t="s">
        <v>214</v>
      </c>
      <c r="E829" s="259" t="s">
        <v>1</v>
      </c>
      <c r="F829" s="260" t="s">
        <v>406</v>
      </c>
      <c r="G829" s="258"/>
      <c r="H829" s="259" t="s">
        <v>1</v>
      </c>
      <c r="I829" s="165"/>
      <c r="L829" s="163"/>
      <c r="M829" s="166"/>
      <c r="T829" s="167"/>
      <c r="AT829" s="164" t="s">
        <v>214</v>
      </c>
      <c r="AU829" s="164" t="s">
        <v>82</v>
      </c>
      <c r="AV829" s="12" t="s">
        <v>80</v>
      </c>
      <c r="AW829" s="12" t="s">
        <v>30</v>
      </c>
      <c r="AX829" s="12" t="s">
        <v>73</v>
      </c>
      <c r="AY829" s="164" t="s">
        <v>201</v>
      </c>
    </row>
    <row r="830" spans="2:65" s="12" customFormat="1" x14ac:dyDescent="0.2">
      <c r="B830" s="163"/>
      <c r="C830" s="258"/>
      <c r="D830" s="255" t="s">
        <v>214</v>
      </c>
      <c r="E830" s="259" t="s">
        <v>1</v>
      </c>
      <c r="F830" s="260" t="s">
        <v>3886</v>
      </c>
      <c r="G830" s="258"/>
      <c r="H830" s="259" t="s">
        <v>1</v>
      </c>
      <c r="I830" s="165"/>
      <c r="L830" s="163"/>
      <c r="M830" s="166"/>
      <c r="T830" s="167"/>
      <c r="AT830" s="164" t="s">
        <v>214</v>
      </c>
      <c r="AU830" s="164" t="s">
        <v>82</v>
      </c>
      <c r="AV830" s="12" t="s">
        <v>80</v>
      </c>
      <c r="AW830" s="12" t="s">
        <v>30</v>
      </c>
      <c r="AX830" s="12" t="s">
        <v>73</v>
      </c>
      <c r="AY830" s="164" t="s">
        <v>201</v>
      </c>
    </row>
    <row r="831" spans="2:65" s="12" customFormat="1" ht="22.5" x14ac:dyDescent="0.2">
      <c r="B831" s="163"/>
      <c r="C831" s="258"/>
      <c r="D831" s="255" t="s">
        <v>214</v>
      </c>
      <c r="E831" s="259" t="s">
        <v>1</v>
      </c>
      <c r="F831" s="260" t="s">
        <v>1029</v>
      </c>
      <c r="G831" s="258"/>
      <c r="H831" s="259" t="s">
        <v>1</v>
      </c>
      <c r="I831" s="165"/>
      <c r="L831" s="163"/>
      <c r="M831" s="166"/>
      <c r="T831" s="167"/>
      <c r="AT831" s="164" t="s">
        <v>214</v>
      </c>
      <c r="AU831" s="164" t="s">
        <v>82</v>
      </c>
      <c r="AV831" s="12" t="s">
        <v>80</v>
      </c>
      <c r="AW831" s="12" t="s">
        <v>30</v>
      </c>
      <c r="AX831" s="12" t="s">
        <v>73</v>
      </c>
      <c r="AY831" s="164" t="s">
        <v>201</v>
      </c>
    </row>
    <row r="832" spans="2:65" s="13" customFormat="1" x14ac:dyDescent="0.2">
      <c r="B832" s="168"/>
      <c r="C832" s="261"/>
      <c r="D832" s="255" t="s">
        <v>214</v>
      </c>
      <c r="E832" s="262" t="s">
        <v>1</v>
      </c>
      <c r="F832" s="263" t="s">
        <v>80</v>
      </c>
      <c r="G832" s="261"/>
      <c r="H832" s="264">
        <v>1</v>
      </c>
      <c r="I832" s="170"/>
      <c r="L832" s="168"/>
      <c r="M832" s="171"/>
      <c r="T832" s="172"/>
      <c r="AT832" s="169" t="s">
        <v>214</v>
      </c>
      <c r="AU832" s="169" t="s">
        <v>82</v>
      </c>
      <c r="AV832" s="13" t="s">
        <v>82</v>
      </c>
      <c r="AW832" s="13" t="s">
        <v>30</v>
      </c>
      <c r="AX832" s="13" t="s">
        <v>73</v>
      </c>
      <c r="AY832" s="169" t="s">
        <v>201</v>
      </c>
    </row>
    <row r="833" spans="2:65" s="12" customFormat="1" ht="22.5" x14ac:dyDescent="0.2">
      <c r="B833" s="163"/>
      <c r="C833" s="258"/>
      <c r="D833" s="255" t="s">
        <v>214</v>
      </c>
      <c r="E833" s="259" t="s">
        <v>1</v>
      </c>
      <c r="F833" s="260" t="s">
        <v>3390</v>
      </c>
      <c r="G833" s="258"/>
      <c r="H833" s="259" t="s">
        <v>1</v>
      </c>
      <c r="I833" s="165"/>
      <c r="L833" s="163"/>
      <c r="M833" s="166"/>
      <c r="T833" s="167"/>
      <c r="AT833" s="164" t="s">
        <v>214</v>
      </c>
      <c r="AU833" s="164" t="s">
        <v>82</v>
      </c>
      <c r="AV833" s="12" t="s">
        <v>80</v>
      </c>
      <c r="AW833" s="12" t="s">
        <v>30</v>
      </c>
      <c r="AX833" s="12" t="s">
        <v>73</v>
      </c>
      <c r="AY833" s="164" t="s">
        <v>201</v>
      </c>
    </row>
    <row r="834" spans="2:65" s="13" customFormat="1" x14ac:dyDescent="0.2">
      <c r="B834" s="168"/>
      <c r="C834" s="261"/>
      <c r="D834" s="255" t="s">
        <v>214</v>
      </c>
      <c r="E834" s="262" t="s">
        <v>1</v>
      </c>
      <c r="F834" s="263" t="s">
        <v>80</v>
      </c>
      <c r="G834" s="261"/>
      <c r="H834" s="264">
        <v>1</v>
      </c>
      <c r="I834" s="170"/>
      <c r="L834" s="168"/>
      <c r="M834" s="171"/>
      <c r="T834" s="172"/>
      <c r="AT834" s="169" t="s">
        <v>214</v>
      </c>
      <c r="AU834" s="169" t="s">
        <v>82</v>
      </c>
      <c r="AV834" s="13" t="s">
        <v>82</v>
      </c>
      <c r="AW834" s="13" t="s">
        <v>30</v>
      </c>
      <c r="AX834" s="13" t="s">
        <v>73</v>
      </c>
      <c r="AY834" s="169" t="s">
        <v>201</v>
      </c>
    </row>
    <row r="835" spans="2:65" s="14" customFormat="1" x14ac:dyDescent="0.2">
      <c r="B835" s="173"/>
      <c r="C835" s="265"/>
      <c r="D835" s="255" t="s">
        <v>214</v>
      </c>
      <c r="E835" s="266" t="s">
        <v>1</v>
      </c>
      <c r="F835" s="267" t="s">
        <v>221</v>
      </c>
      <c r="G835" s="265"/>
      <c r="H835" s="268">
        <v>2</v>
      </c>
      <c r="I835" s="175"/>
      <c r="L835" s="173"/>
      <c r="M835" s="176"/>
      <c r="T835" s="177"/>
      <c r="AT835" s="174" t="s">
        <v>214</v>
      </c>
      <c r="AU835" s="174" t="s">
        <v>82</v>
      </c>
      <c r="AV835" s="14" t="s">
        <v>208</v>
      </c>
      <c r="AW835" s="14" t="s">
        <v>30</v>
      </c>
      <c r="AX835" s="14" t="s">
        <v>80</v>
      </c>
      <c r="AY835" s="174" t="s">
        <v>201</v>
      </c>
    </row>
    <row r="836" spans="2:65" s="1" customFormat="1" ht="16.5" customHeight="1" x14ac:dyDescent="0.2">
      <c r="B836" s="152"/>
      <c r="C836" s="249" t="s">
        <v>643</v>
      </c>
      <c r="D836" s="249" t="s">
        <v>203</v>
      </c>
      <c r="E836" s="250" t="s">
        <v>1032</v>
      </c>
      <c r="F836" s="251" t="s">
        <v>1033</v>
      </c>
      <c r="G836" s="252" t="s">
        <v>536</v>
      </c>
      <c r="H836" s="253">
        <v>1</v>
      </c>
      <c r="I836" s="154"/>
      <c r="J836" s="155">
        <f>ROUND(I836*H836,2)</f>
        <v>0</v>
      </c>
      <c r="K836" s="153" t="s">
        <v>207</v>
      </c>
      <c r="L836" s="32"/>
      <c r="M836" s="156" t="s">
        <v>1</v>
      </c>
      <c r="N836" s="157" t="s">
        <v>38</v>
      </c>
      <c r="P836" s="158">
        <f>O836*H836</f>
        <v>0</v>
      </c>
      <c r="Q836" s="158">
        <v>0.32906000000000002</v>
      </c>
      <c r="R836" s="158">
        <f>Q836*H836</f>
        <v>0.32906000000000002</v>
      </c>
      <c r="S836" s="158">
        <v>0</v>
      </c>
      <c r="T836" s="159">
        <f>S836*H836</f>
        <v>0</v>
      </c>
      <c r="AR836" s="160" t="s">
        <v>208</v>
      </c>
      <c r="AT836" s="160" t="s">
        <v>203</v>
      </c>
      <c r="AU836" s="160" t="s">
        <v>82</v>
      </c>
      <c r="AY836" s="17" t="s">
        <v>201</v>
      </c>
      <c r="BE836" s="161">
        <f>IF(N836="základní",J836,0)</f>
        <v>0</v>
      </c>
      <c r="BF836" s="161">
        <f>IF(N836="snížená",J836,0)</f>
        <v>0</v>
      </c>
      <c r="BG836" s="161">
        <f>IF(N836="zákl. přenesená",J836,0)</f>
        <v>0</v>
      </c>
      <c r="BH836" s="161">
        <f>IF(N836="sníž. přenesená",J836,0)</f>
        <v>0</v>
      </c>
      <c r="BI836" s="161">
        <f>IF(N836="nulová",J836,0)</f>
        <v>0</v>
      </c>
      <c r="BJ836" s="17" t="s">
        <v>80</v>
      </c>
      <c r="BK836" s="161">
        <f>ROUND(I836*H836,2)</f>
        <v>0</v>
      </c>
      <c r="BL836" s="17" t="s">
        <v>208</v>
      </c>
      <c r="BM836" s="160" t="s">
        <v>3927</v>
      </c>
    </row>
    <row r="837" spans="2:65" s="1" customFormat="1" x14ac:dyDescent="0.2">
      <c r="B837" s="32"/>
      <c r="C837" s="254"/>
      <c r="D837" s="255" t="s">
        <v>210</v>
      </c>
      <c r="E837" s="254"/>
      <c r="F837" s="256" t="s">
        <v>1033</v>
      </c>
      <c r="G837" s="254"/>
      <c r="H837" s="254"/>
      <c r="I837" s="96"/>
      <c r="L837" s="32"/>
      <c r="M837" s="162"/>
      <c r="T837" s="56"/>
      <c r="AT837" s="17" t="s">
        <v>210</v>
      </c>
      <c r="AU837" s="17" t="s">
        <v>82</v>
      </c>
    </row>
    <row r="838" spans="2:65" s="1" customFormat="1" ht="39" x14ac:dyDescent="0.2">
      <c r="B838" s="32"/>
      <c r="C838" s="254"/>
      <c r="D838" s="255" t="s">
        <v>212</v>
      </c>
      <c r="E838" s="254"/>
      <c r="F838" s="257" t="s">
        <v>698</v>
      </c>
      <c r="G838" s="254"/>
      <c r="H838" s="254"/>
      <c r="I838" s="96"/>
      <c r="L838" s="32"/>
      <c r="M838" s="162"/>
      <c r="T838" s="56"/>
      <c r="AT838" s="17" t="s">
        <v>212</v>
      </c>
      <c r="AU838" s="17" t="s">
        <v>82</v>
      </c>
    </row>
    <row r="839" spans="2:65" s="12" customFormat="1" x14ac:dyDescent="0.2">
      <c r="B839" s="163"/>
      <c r="C839" s="258"/>
      <c r="D839" s="255" t="s">
        <v>214</v>
      </c>
      <c r="E839" s="259" t="s">
        <v>1</v>
      </c>
      <c r="F839" s="260" t="s">
        <v>2097</v>
      </c>
      <c r="G839" s="258"/>
      <c r="H839" s="259" t="s">
        <v>1</v>
      </c>
      <c r="I839" s="165"/>
      <c r="L839" s="163"/>
      <c r="M839" s="166"/>
      <c r="T839" s="167"/>
      <c r="AT839" s="164" t="s">
        <v>214</v>
      </c>
      <c r="AU839" s="164" t="s">
        <v>82</v>
      </c>
      <c r="AV839" s="12" t="s">
        <v>80</v>
      </c>
      <c r="AW839" s="12" t="s">
        <v>30</v>
      </c>
      <c r="AX839" s="12" t="s">
        <v>73</v>
      </c>
      <c r="AY839" s="164" t="s">
        <v>201</v>
      </c>
    </row>
    <row r="840" spans="2:65" s="12" customFormat="1" x14ac:dyDescent="0.2">
      <c r="B840" s="163"/>
      <c r="C840" s="258"/>
      <c r="D840" s="255" t="s">
        <v>214</v>
      </c>
      <c r="E840" s="259" t="s">
        <v>1</v>
      </c>
      <c r="F840" s="260" t="s">
        <v>3886</v>
      </c>
      <c r="G840" s="258"/>
      <c r="H840" s="259" t="s">
        <v>1</v>
      </c>
      <c r="I840" s="165"/>
      <c r="L840" s="163"/>
      <c r="M840" s="166"/>
      <c r="T840" s="167"/>
      <c r="AT840" s="164" t="s">
        <v>214</v>
      </c>
      <c r="AU840" s="164" t="s">
        <v>82</v>
      </c>
      <c r="AV840" s="12" t="s">
        <v>80</v>
      </c>
      <c r="AW840" s="12" t="s">
        <v>30</v>
      </c>
      <c r="AX840" s="12" t="s">
        <v>73</v>
      </c>
      <c r="AY840" s="164" t="s">
        <v>201</v>
      </c>
    </row>
    <row r="841" spans="2:65" s="12" customFormat="1" ht="22.5" x14ac:dyDescent="0.2">
      <c r="B841" s="163"/>
      <c r="C841" s="258"/>
      <c r="D841" s="255" t="s">
        <v>214</v>
      </c>
      <c r="E841" s="259" t="s">
        <v>1</v>
      </c>
      <c r="F841" s="260" t="s">
        <v>1226</v>
      </c>
      <c r="G841" s="258"/>
      <c r="H841" s="259" t="s">
        <v>1</v>
      </c>
      <c r="I841" s="165"/>
      <c r="L841" s="163"/>
      <c r="M841" s="166"/>
      <c r="T841" s="167"/>
      <c r="AT841" s="164" t="s">
        <v>214</v>
      </c>
      <c r="AU841" s="164" t="s">
        <v>82</v>
      </c>
      <c r="AV841" s="12" t="s">
        <v>80</v>
      </c>
      <c r="AW841" s="12" t="s">
        <v>30</v>
      </c>
      <c r="AX841" s="12" t="s">
        <v>73</v>
      </c>
      <c r="AY841" s="164" t="s">
        <v>201</v>
      </c>
    </row>
    <row r="842" spans="2:65" s="13" customFormat="1" x14ac:dyDescent="0.2">
      <c r="B842" s="168"/>
      <c r="C842" s="261"/>
      <c r="D842" s="255" t="s">
        <v>214</v>
      </c>
      <c r="E842" s="262" t="s">
        <v>1</v>
      </c>
      <c r="F842" s="263" t="s">
        <v>80</v>
      </c>
      <c r="G842" s="261"/>
      <c r="H842" s="264">
        <v>1</v>
      </c>
      <c r="I842" s="170"/>
      <c r="L842" s="168"/>
      <c r="M842" s="171"/>
      <c r="T842" s="172"/>
      <c r="AT842" s="169" t="s">
        <v>214</v>
      </c>
      <c r="AU842" s="169" t="s">
        <v>82</v>
      </c>
      <c r="AV842" s="13" t="s">
        <v>82</v>
      </c>
      <c r="AW842" s="13" t="s">
        <v>30</v>
      </c>
      <c r="AX842" s="13" t="s">
        <v>73</v>
      </c>
      <c r="AY842" s="169" t="s">
        <v>201</v>
      </c>
    </row>
    <row r="843" spans="2:65" s="14" customFormat="1" x14ac:dyDescent="0.2">
      <c r="B843" s="173"/>
      <c r="C843" s="265"/>
      <c r="D843" s="255" t="s">
        <v>214</v>
      </c>
      <c r="E843" s="266" t="s">
        <v>1</v>
      </c>
      <c r="F843" s="267" t="s">
        <v>221</v>
      </c>
      <c r="G843" s="265"/>
      <c r="H843" s="268">
        <v>1</v>
      </c>
      <c r="I843" s="175"/>
      <c r="L843" s="173"/>
      <c r="M843" s="176"/>
      <c r="T843" s="177"/>
      <c r="AT843" s="174" t="s">
        <v>214</v>
      </c>
      <c r="AU843" s="174" t="s">
        <v>82</v>
      </c>
      <c r="AV843" s="14" t="s">
        <v>208</v>
      </c>
      <c r="AW843" s="14" t="s">
        <v>30</v>
      </c>
      <c r="AX843" s="14" t="s">
        <v>80</v>
      </c>
      <c r="AY843" s="174" t="s">
        <v>201</v>
      </c>
    </row>
    <row r="844" spans="2:65" s="1" customFormat="1" ht="16.5" customHeight="1" x14ac:dyDescent="0.2">
      <c r="B844" s="152"/>
      <c r="C844" s="271" t="s">
        <v>647</v>
      </c>
      <c r="D844" s="271" t="s">
        <v>401</v>
      </c>
      <c r="E844" s="272" t="s">
        <v>1036</v>
      </c>
      <c r="F844" s="273" t="s">
        <v>1037</v>
      </c>
      <c r="G844" s="274" t="s">
        <v>536</v>
      </c>
      <c r="H844" s="275">
        <v>1</v>
      </c>
      <c r="I844" s="179"/>
      <c r="J844" s="180">
        <f>ROUND(I844*H844,2)</f>
        <v>0</v>
      </c>
      <c r="K844" s="178" t="s">
        <v>207</v>
      </c>
      <c r="L844" s="181"/>
      <c r="M844" s="182" t="s">
        <v>1</v>
      </c>
      <c r="N844" s="183" t="s">
        <v>38</v>
      </c>
      <c r="P844" s="158">
        <f>O844*H844</f>
        <v>0</v>
      </c>
      <c r="Q844" s="158">
        <v>2.9499999999999998E-2</v>
      </c>
      <c r="R844" s="158">
        <f>Q844*H844</f>
        <v>2.9499999999999998E-2</v>
      </c>
      <c r="S844" s="158">
        <v>0</v>
      </c>
      <c r="T844" s="159">
        <f>S844*H844</f>
        <v>0</v>
      </c>
      <c r="AR844" s="160" t="s">
        <v>266</v>
      </c>
      <c r="AT844" s="160" t="s">
        <v>401</v>
      </c>
      <c r="AU844" s="160" t="s">
        <v>82</v>
      </c>
      <c r="AY844" s="17" t="s">
        <v>201</v>
      </c>
      <c r="BE844" s="161">
        <f>IF(N844="základní",J844,0)</f>
        <v>0</v>
      </c>
      <c r="BF844" s="161">
        <f>IF(N844="snížená",J844,0)</f>
        <v>0</v>
      </c>
      <c r="BG844" s="161">
        <f>IF(N844="zákl. přenesená",J844,0)</f>
        <v>0</v>
      </c>
      <c r="BH844" s="161">
        <f>IF(N844="sníž. přenesená",J844,0)</f>
        <v>0</v>
      </c>
      <c r="BI844" s="161">
        <f>IF(N844="nulová",J844,0)</f>
        <v>0</v>
      </c>
      <c r="BJ844" s="17" t="s">
        <v>80</v>
      </c>
      <c r="BK844" s="161">
        <f>ROUND(I844*H844,2)</f>
        <v>0</v>
      </c>
      <c r="BL844" s="17" t="s">
        <v>208</v>
      </c>
      <c r="BM844" s="160" t="s">
        <v>3928</v>
      </c>
    </row>
    <row r="845" spans="2:65" s="1" customFormat="1" x14ac:dyDescent="0.2">
      <c r="B845" s="32"/>
      <c r="C845" s="254"/>
      <c r="D845" s="255" t="s">
        <v>210</v>
      </c>
      <c r="E845" s="254"/>
      <c r="F845" s="256" t="s">
        <v>1037</v>
      </c>
      <c r="G845" s="254"/>
      <c r="H845" s="254"/>
      <c r="I845" s="96"/>
      <c r="L845" s="32"/>
      <c r="M845" s="162"/>
      <c r="T845" s="56"/>
      <c r="AT845" s="17" t="s">
        <v>210</v>
      </c>
      <c r="AU845" s="17" t="s">
        <v>82</v>
      </c>
    </row>
    <row r="846" spans="2:65" s="12" customFormat="1" x14ac:dyDescent="0.2">
      <c r="B846" s="163"/>
      <c r="C846" s="258"/>
      <c r="D846" s="255" t="s">
        <v>214</v>
      </c>
      <c r="E846" s="259" t="s">
        <v>1</v>
      </c>
      <c r="F846" s="260" t="s">
        <v>2097</v>
      </c>
      <c r="G846" s="258"/>
      <c r="H846" s="259" t="s">
        <v>1</v>
      </c>
      <c r="I846" s="165"/>
      <c r="L846" s="163"/>
      <c r="M846" s="166"/>
      <c r="T846" s="167"/>
      <c r="AT846" s="164" t="s">
        <v>214</v>
      </c>
      <c r="AU846" s="164" t="s">
        <v>82</v>
      </c>
      <c r="AV846" s="12" t="s">
        <v>80</v>
      </c>
      <c r="AW846" s="12" t="s">
        <v>30</v>
      </c>
      <c r="AX846" s="12" t="s">
        <v>73</v>
      </c>
      <c r="AY846" s="164" t="s">
        <v>201</v>
      </c>
    </row>
    <row r="847" spans="2:65" s="12" customFormat="1" ht="22.5" x14ac:dyDescent="0.2">
      <c r="B847" s="163"/>
      <c r="C847" s="258"/>
      <c r="D847" s="255" t="s">
        <v>214</v>
      </c>
      <c r="E847" s="259" t="s">
        <v>1</v>
      </c>
      <c r="F847" s="260" t="s">
        <v>406</v>
      </c>
      <c r="G847" s="258"/>
      <c r="H847" s="259" t="s">
        <v>1</v>
      </c>
      <c r="I847" s="165"/>
      <c r="L847" s="163"/>
      <c r="M847" s="166"/>
      <c r="T847" s="167"/>
      <c r="AT847" s="164" t="s">
        <v>214</v>
      </c>
      <c r="AU847" s="164" t="s">
        <v>82</v>
      </c>
      <c r="AV847" s="12" t="s">
        <v>80</v>
      </c>
      <c r="AW847" s="12" t="s">
        <v>30</v>
      </c>
      <c r="AX847" s="12" t="s">
        <v>73</v>
      </c>
      <c r="AY847" s="164" t="s">
        <v>201</v>
      </c>
    </row>
    <row r="848" spans="2:65" s="12" customFormat="1" x14ac:dyDescent="0.2">
      <c r="B848" s="163"/>
      <c r="C848" s="258"/>
      <c r="D848" s="255" t="s">
        <v>214</v>
      </c>
      <c r="E848" s="259" t="s">
        <v>1</v>
      </c>
      <c r="F848" s="260" t="s">
        <v>3886</v>
      </c>
      <c r="G848" s="258"/>
      <c r="H848" s="259" t="s">
        <v>1</v>
      </c>
      <c r="I848" s="165"/>
      <c r="L848" s="163"/>
      <c r="M848" s="166"/>
      <c r="T848" s="167"/>
      <c r="AT848" s="164" t="s">
        <v>214</v>
      </c>
      <c r="AU848" s="164" t="s">
        <v>82</v>
      </c>
      <c r="AV848" s="12" t="s">
        <v>80</v>
      </c>
      <c r="AW848" s="12" t="s">
        <v>30</v>
      </c>
      <c r="AX848" s="12" t="s">
        <v>73</v>
      </c>
      <c r="AY848" s="164" t="s">
        <v>201</v>
      </c>
    </row>
    <row r="849" spans="2:65" s="12" customFormat="1" ht="22.5" x14ac:dyDescent="0.2">
      <c r="B849" s="163"/>
      <c r="C849" s="258"/>
      <c r="D849" s="255" t="s">
        <v>214</v>
      </c>
      <c r="E849" s="259" t="s">
        <v>1</v>
      </c>
      <c r="F849" s="260" t="s">
        <v>1226</v>
      </c>
      <c r="G849" s="258"/>
      <c r="H849" s="259" t="s">
        <v>1</v>
      </c>
      <c r="I849" s="165"/>
      <c r="L849" s="163"/>
      <c r="M849" s="166"/>
      <c r="T849" s="167"/>
      <c r="AT849" s="164" t="s">
        <v>214</v>
      </c>
      <c r="AU849" s="164" t="s">
        <v>82</v>
      </c>
      <c r="AV849" s="12" t="s">
        <v>80</v>
      </c>
      <c r="AW849" s="12" t="s">
        <v>30</v>
      </c>
      <c r="AX849" s="12" t="s">
        <v>73</v>
      </c>
      <c r="AY849" s="164" t="s">
        <v>201</v>
      </c>
    </row>
    <row r="850" spans="2:65" s="13" customFormat="1" x14ac:dyDescent="0.2">
      <c r="B850" s="168"/>
      <c r="C850" s="261"/>
      <c r="D850" s="255" t="s">
        <v>214</v>
      </c>
      <c r="E850" s="262" t="s">
        <v>1</v>
      </c>
      <c r="F850" s="263" t="s">
        <v>80</v>
      </c>
      <c r="G850" s="261"/>
      <c r="H850" s="264">
        <v>1</v>
      </c>
      <c r="I850" s="170"/>
      <c r="L850" s="168"/>
      <c r="M850" s="171"/>
      <c r="T850" s="172"/>
      <c r="AT850" s="169" t="s">
        <v>214</v>
      </c>
      <c r="AU850" s="169" t="s">
        <v>82</v>
      </c>
      <c r="AV850" s="13" t="s">
        <v>82</v>
      </c>
      <c r="AW850" s="13" t="s">
        <v>30</v>
      </c>
      <c r="AX850" s="13" t="s">
        <v>73</v>
      </c>
      <c r="AY850" s="169" t="s">
        <v>201</v>
      </c>
    </row>
    <row r="851" spans="2:65" s="14" customFormat="1" x14ac:dyDescent="0.2">
      <c r="B851" s="173"/>
      <c r="C851" s="265"/>
      <c r="D851" s="255" t="s">
        <v>214</v>
      </c>
      <c r="E851" s="266" t="s">
        <v>1</v>
      </c>
      <c r="F851" s="267" t="s">
        <v>221</v>
      </c>
      <c r="G851" s="265"/>
      <c r="H851" s="268">
        <v>1</v>
      </c>
      <c r="I851" s="175"/>
      <c r="L851" s="173"/>
      <c r="M851" s="176"/>
      <c r="T851" s="177"/>
      <c r="AT851" s="174" t="s">
        <v>214</v>
      </c>
      <c r="AU851" s="174" t="s">
        <v>82</v>
      </c>
      <c r="AV851" s="14" t="s">
        <v>208</v>
      </c>
      <c r="AW851" s="14" t="s">
        <v>30</v>
      </c>
      <c r="AX851" s="14" t="s">
        <v>80</v>
      </c>
      <c r="AY851" s="174" t="s">
        <v>201</v>
      </c>
    </row>
    <row r="852" spans="2:65" s="1" customFormat="1" ht="16.5" customHeight="1" x14ac:dyDescent="0.2">
      <c r="B852" s="152"/>
      <c r="C852" s="249" t="s">
        <v>652</v>
      </c>
      <c r="D852" s="249" t="s">
        <v>203</v>
      </c>
      <c r="E852" s="250" t="s">
        <v>3150</v>
      </c>
      <c r="F852" s="251" t="s">
        <v>3151</v>
      </c>
      <c r="G852" s="252" t="s">
        <v>269</v>
      </c>
      <c r="H852" s="253">
        <v>66</v>
      </c>
      <c r="I852" s="154"/>
      <c r="J852" s="155">
        <f>ROUND(I852*H852,2)</f>
        <v>0</v>
      </c>
      <c r="K852" s="153" t="s">
        <v>207</v>
      </c>
      <c r="L852" s="32"/>
      <c r="M852" s="156" t="s">
        <v>1</v>
      </c>
      <c r="N852" s="157" t="s">
        <v>38</v>
      </c>
      <c r="P852" s="158">
        <f>O852*H852</f>
        <v>0</v>
      </c>
      <c r="Q852" s="158">
        <v>9.0000000000000006E-5</v>
      </c>
      <c r="R852" s="158">
        <f>Q852*H852</f>
        <v>5.94E-3</v>
      </c>
      <c r="S852" s="158">
        <v>0</v>
      </c>
      <c r="T852" s="159">
        <f>S852*H852</f>
        <v>0</v>
      </c>
      <c r="AR852" s="160" t="s">
        <v>208</v>
      </c>
      <c r="AT852" s="160" t="s">
        <v>203</v>
      </c>
      <c r="AU852" s="160" t="s">
        <v>82</v>
      </c>
      <c r="AY852" s="17" t="s">
        <v>201</v>
      </c>
      <c r="BE852" s="161">
        <f>IF(N852="základní",J852,0)</f>
        <v>0</v>
      </c>
      <c r="BF852" s="161">
        <f>IF(N852="snížená",J852,0)</f>
        <v>0</v>
      </c>
      <c r="BG852" s="161">
        <f>IF(N852="zákl. přenesená",J852,0)</f>
        <v>0</v>
      </c>
      <c r="BH852" s="161">
        <f>IF(N852="sníž. přenesená",J852,0)</f>
        <v>0</v>
      </c>
      <c r="BI852" s="161">
        <f>IF(N852="nulová",J852,0)</f>
        <v>0</v>
      </c>
      <c r="BJ852" s="17" t="s">
        <v>80</v>
      </c>
      <c r="BK852" s="161">
        <f>ROUND(I852*H852,2)</f>
        <v>0</v>
      </c>
      <c r="BL852" s="17" t="s">
        <v>208</v>
      </c>
      <c r="BM852" s="160" t="s">
        <v>3929</v>
      </c>
    </row>
    <row r="853" spans="2:65" s="1" customFormat="1" x14ac:dyDescent="0.2">
      <c r="B853" s="32"/>
      <c r="C853" s="254"/>
      <c r="D853" s="255" t="s">
        <v>210</v>
      </c>
      <c r="E853" s="254"/>
      <c r="F853" s="256" t="s">
        <v>3151</v>
      </c>
      <c r="G853" s="254"/>
      <c r="H853" s="254"/>
      <c r="I853" s="96"/>
      <c r="L853" s="32"/>
      <c r="M853" s="162"/>
      <c r="T853" s="56"/>
      <c r="AT853" s="17" t="s">
        <v>210</v>
      </c>
      <c r="AU853" s="17" t="s">
        <v>82</v>
      </c>
    </row>
    <row r="854" spans="2:65" s="12" customFormat="1" x14ac:dyDescent="0.2">
      <c r="B854" s="163"/>
      <c r="C854" s="258"/>
      <c r="D854" s="255" t="s">
        <v>214</v>
      </c>
      <c r="E854" s="259" t="s">
        <v>1</v>
      </c>
      <c r="F854" s="260" t="s">
        <v>2097</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3034</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3886</v>
      </c>
      <c r="G856" s="258"/>
      <c r="H856" s="259" t="s">
        <v>1</v>
      </c>
      <c r="I856" s="165"/>
      <c r="L856" s="163"/>
      <c r="M856" s="166"/>
      <c r="T856" s="167"/>
      <c r="AT856" s="164" t="s">
        <v>214</v>
      </c>
      <c r="AU856" s="164" t="s">
        <v>82</v>
      </c>
      <c r="AV856" s="12" t="s">
        <v>80</v>
      </c>
      <c r="AW856" s="12" t="s">
        <v>30</v>
      </c>
      <c r="AX856" s="12" t="s">
        <v>73</v>
      </c>
      <c r="AY856" s="164" t="s">
        <v>201</v>
      </c>
    </row>
    <row r="857" spans="2:65" s="12" customFormat="1" x14ac:dyDescent="0.2">
      <c r="B857" s="163"/>
      <c r="C857" s="258"/>
      <c r="D857" s="255" t="s">
        <v>214</v>
      </c>
      <c r="E857" s="259" t="s">
        <v>1</v>
      </c>
      <c r="F857" s="260" t="s">
        <v>558</v>
      </c>
      <c r="G857" s="258"/>
      <c r="H857" s="259" t="s">
        <v>1</v>
      </c>
      <c r="I857" s="165"/>
      <c r="L857" s="163"/>
      <c r="M857" s="166"/>
      <c r="T857" s="167"/>
      <c r="AT857" s="164" t="s">
        <v>214</v>
      </c>
      <c r="AU857" s="164" t="s">
        <v>82</v>
      </c>
      <c r="AV857" s="12" t="s">
        <v>80</v>
      </c>
      <c r="AW857" s="12" t="s">
        <v>30</v>
      </c>
      <c r="AX857" s="12" t="s">
        <v>73</v>
      </c>
      <c r="AY857" s="164" t="s">
        <v>201</v>
      </c>
    </row>
    <row r="858" spans="2:65" s="12" customFormat="1" x14ac:dyDescent="0.2">
      <c r="B858" s="163"/>
      <c r="C858" s="258"/>
      <c r="D858" s="255" t="s">
        <v>214</v>
      </c>
      <c r="E858" s="259" t="s">
        <v>1</v>
      </c>
      <c r="F858" s="260" t="s">
        <v>3894</v>
      </c>
      <c r="G858" s="258"/>
      <c r="H858" s="259" t="s">
        <v>1</v>
      </c>
      <c r="I858" s="165"/>
      <c r="L858" s="163"/>
      <c r="M858" s="166"/>
      <c r="T858" s="167"/>
      <c r="AT858" s="164" t="s">
        <v>214</v>
      </c>
      <c r="AU858" s="164" t="s">
        <v>82</v>
      </c>
      <c r="AV858" s="12" t="s">
        <v>80</v>
      </c>
      <c r="AW858" s="12" t="s">
        <v>30</v>
      </c>
      <c r="AX858" s="12" t="s">
        <v>73</v>
      </c>
      <c r="AY858" s="164" t="s">
        <v>201</v>
      </c>
    </row>
    <row r="859" spans="2:65" s="13" customFormat="1" x14ac:dyDescent="0.2">
      <c r="B859" s="168"/>
      <c r="C859" s="261"/>
      <c r="D859" s="255" t="s">
        <v>214</v>
      </c>
      <c r="E859" s="262" t="s">
        <v>1</v>
      </c>
      <c r="F859" s="263" t="s">
        <v>3895</v>
      </c>
      <c r="G859" s="261"/>
      <c r="H859" s="264">
        <v>66</v>
      </c>
      <c r="I859" s="170"/>
      <c r="L859" s="168"/>
      <c r="M859" s="171"/>
      <c r="T859" s="172"/>
      <c r="AT859" s="169" t="s">
        <v>214</v>
      </c>
      <c r="AU859" s="169" t="s">
        <v>82</v>
      </c>
      <c r="AV859" s="13" t="s">
        <v>82</v>
      </c>
      <c r="AW859" s="13" t="s">
        <v>30</v>
      </c>
      <c r="AX859" s="13" t="s">
        <v>73</v>
      </c>
      <c r="AY859" s="169" t="s">
        <v>201</v>
      </c>
    </row>
    <row r="860" spans="2:65" s="14" customFormat="1" x14ac:dyDescent="0.2">
      <c r="B860" s="173"/>
      <c r="C860" s="265"/>
      <c r="D860" s="255" t="s">
        <v>214</v>
      </c>
      <c r="E860" s="266" t="s">
        <v>1</v>
      </c>
      <c r="F860" s="267" t="s">
        <v>221</v>
      </c>
      <c r="G860" s="265"/>
      <c r="H860" s="268">
        <v>66</v>
      </c>
      <c r="I860" s="175"/>
      <c r="L860" s="173"/>
      <c r="M860" s="176"/>
      <c r="T860" s="177"/>
      <c r="AT860" s="174" t="s">
        <v>214</v>
      </c>
      <c r="AU860" s="174" t="s">
        <v>82</v>
      </c>
      <c r="AV860" s="14" t="s">
        <v>208</v>
      </c>
      <c r="AW860" s="14" t="s">
        <v>30</v>
      </c>
      <c r="AX860" s="14" t="s">
        <v>80</v>
      </c>
      <c r="AY860" s="174" t="s">
        <v>201</v>
      </c>
    </row>
    <row r="861" spans="2:65" s="11" customFormat="1" ht="22.9" customHeight="1" x14ac:dyDescent="0.2">
      <c r="B861" s="140"/>
      <c r="C861" s="276"/>
      <c r="D861" s="277" t="s">
        <v>72</v>
      </c>
      <c r="E861" s="278" t="s">
        <v>727</v>
      </c>
      <c r="F861" s="278" t="s">
        <v>728</v>
      </c>
      <c r="G861" s="276"/>
      <c r="H861" s="276"/>
      <c r="I861" s="143"/>
      <c r="J861" s="151">
        <f>BK861</f>
        <v>0</v>
      </c>
      <c r="L861" s="140"/>
      <c r="M861" s="145"/>
      <c r="P861" s="146">
        <f>SUM(P862:P897)</f>
        <v>0</v>
      </c>
      <c r="R861" s="146">
        <f>SUM(R862:R897)</f>
        <v>0</v>
      </c>
      <c r="T861" s="147">
        <f>SUM(T862:T897)</f>
        <v>0</v>
      </c>
      <c r="AR861" s="141" t="s">
        <v>80</v>
      </c>
      <c r="AT861" s="148" t="s">
        <v>72</v>
      </c>
      <c r="AU861" s="148" t="s">
        <v>80</v>
      </c>
      <c r="AY861" s="141" t="s">
        <v>201</v>
      </c>
      <c r="BK861" s="149">
        <f>SUM(BK862:BK897)</f>
        <v>0</v>
      </c>
    </row>
    <row r="862" spans="2:65" s="1" customFormat="1" ht="16.5" customHeight="1" x14ac:dyDescent="0.2">
      <c r="B862" s="152"/>
      <c r="C862" s="249" t="s">
        <v>657</v>
      </c>
      <c r="D862" s="249" t="s">
        <v>203</v>
      </c>
      <c r="E862" s="250" t="s">
        <v>744</v>
      </c>
      <c r="F862" s="251" t="s">
        <v>745</v>
      </c>
      <c r="G862" s="252" t="s">
        <v>404</v>
      </c>
      <c r="H862" s="253">
        <v>1.7000000000000001E-2</v>
      </c>
      <c r="I862" s="154"/>
      <c r="J862" s="155">
        <f>ROUND(I862*H862,2)</f>
        <v>0</v>
      </c>
      <c r="K862" s="153" t="s">
        <v>446</v>
      </c>
      <c r="L862" s="32"/>
      <c r="M862" s="156" t="s">
        <v>1</v>
      </c>
      <c r="N862" s="157" t="s">
        <v>38</v>
      </c>
      <c r="P862" s="158">
        <f>O862*H862</f>
        <v>0</v>
      </c>
      <c r="Q862" s="158">
        <v>0</v>
      </c>
      <c r="R862" s="158">
        <f>Q862*H862</f>
        <v>0</v>
      </c>
      <c r="S862" s="158">
        <v>0</v>
      </c>
      <c r="T862" s="159">
        <f>S862*H862</f>
        <v>0</v>
      </c>
      <c r="AR862" s="160" t="s">
        <v>208</v>
      </c>
      <c r="AT862" s="160" t="s">
        <v>203</v>
      </c>
      <c r="AU862" s="160" t="s">
        <v>82</v>
      </c>
      <c r="AY862" s="17" t="s">
        <v>201</v>
      </c>
      <c r="BE862" s="161">
        <f>IF(N862="základní",J862,0)</f>
        <v>0</v>
      </c>
      <c r="BF862" s="161">
        <f>IF(N862="snížená",J862,0)</f>
        <v>0</v>
      </c>
      <c r="BG862" s="161">
        <f>IF(N862="zákl. přenesená",J862,0)</f>
        <v>0</v>
      </c>
      <c r="BH862" s="161">
        <f>IF(N862="sníž. přenesená",J862,0)</f>
        <v>0</v>
      </c>
      <c r="BI862" s="161">
        <f>IF(N862="nulová",J862,0)</f>
        <v>0</v>
      </c>
      <c r="BJ862" s="17" t="s">
        <v>80</v>
      </c>
      <c r="BK862" s="161">
        <f>ROUND(I862*H862,2)</f>
        <v>0</v>
      </c>
      <c r="BL862" s="17" t="s">
        <v>208</v>
      </c>
      <c r="BM862" s="160" t="s">
        <v>3930</v>
      </c>
    </row>
    <row r="863" spans="2:65" s="1" customFormat="1" ht="19.5" x14ac:dyDescent="0.2">
      <c r="B863" s="32"/>
      <c r="C863" s="254"/>
      <c r="D863" s="255" t="s">
        <v>210</v>
      </c>
      <c r="E863" s="254"/>
      <c r="F863" s="256" t="s">
        <v>747</v>
      </c>
      <c r="G863" s="254"/>
      <c r="H863" s="254"/>
      <c r="I863" s="96"/>
      <c r="L863" s="32"/>
      <c r="M863" s="162"/>
      <c r="T863" s="56"/>
      <c r="AT863" s="17" t="s">
        <v>210</v>
      </c>
      <c r="AU863" s="17" t="s">
        <v>82</v>
      </c>
    </row>
    <row r="864" spans="2:65" s="1" customFormat="1" ht="97.5" x14ac:dyDescent="0.2">
      <c r="B864" s="32"/>
      <c r="C864" s="254"/>
      <c r="D864" s="255" t="s">
        <v>212</v>
      </c>
      <c r="E864" s="254"/>
      <c r="F864" s="257" t="s">
        <v>734</v>
      </c>
      <c r="G864" s="254"/>
      <c r="H864" s="254"/>
      <c r="I864" s="96"/>
      <c r="L864" s="32"/>
      <c r="M864" s="162"/>
      <c r="T864" s="56"/>
      <c r="AT864" s="17" t="s">
        <v>212</v>
      </c>
      <c r="AU864" s="17" t="s">
        <v>82</v>
      </c>
    </row>
    <row r="865" spans="2:65" s="12" customFormat="1" x14ac:dyDescent="0.2">
      <c r="B865" s="163"/>
      <c r="C865" s="258"/>
      <c r="D865" s="255" t="s">
        <v>214</v>
      </c>
      <c r="E865" s="259" t="s">
        <v>1</v>
      </c>
      <c r="F865" s="260" t="s">
        <v>2097</v>
      </c>
      <c r="G865" s="258"/>
      <c r="H865" s="259" t="s">
        <v>1</v>
      </c>
      <c r="I865" s="165"/>
      <c r="L865" s="163"/>
      <c r="M865" s="166"/>
      <c r="T865" s="167"/>
      <c r="AT865" s="164" t="s">
        <v>214</v>
      </c>
      <c r="AU865" s="164" t="s">
        <v>82</v>
      </c>
      <c r="AV865" s="12" t="s">
        <v>80</v>
      </c>
      <c r="AW865" s="12" t="s">
        <v>30</v>
      </c>
      <c r="AX865" s="12" t="s">
        <v>73</v>
      </c>
      <c r="AY865" s="164" t="s">
        <v>201</v>
      </c>
    </row>
    <row r="866" spans="2:65" s="12" customFormat="1" x14ac:dyDescent="0.2">
      <c r="B866" s="163"/>
      <c r="C866" s="258"/>
      <c r="D866" s="255" t="s">
        <v>214</v>
      </c>
      <c r="E866" s="259" t="s">
        <v>1</v>
      </c>
      <c r="F866" s="260" t="s">
        <v>735</v>
      </c>
      <c r="G866" s="258"/>
      <c r="H866" s="259" t="s">
        <v>1</v>
      </c>
      <c r="I866" s="165"/>
      <c r="L866" s="163"/>
      <c r="M866" s="166"/>
      <c r="T866" s="167"/>
      <c r="AT866" s="164" t="s">
        <v>214</v>
      </c>
      <c r="AU866" s="164" t="s">
        <v>82</v>
      </c>
      <c r="AV866" s="12" t="s">
        <v>80</v>
      </c>
      <c r="AW866" s="12" t="s">
        <v>30</v>
      </c>
      <c r="AX866" s="12" t="s">
        <v>73</v>
      </c>
      <c r="AY866" s="164" t="s">
        <v>201</v>
      </c>
    </row>
    <row r="867" spans="2:65" s="12" customFormat="1" ht="22.5" x14ac:dyDescent="0.2">
      <c r="B867" s="163"/>
      <c r="C867" s="258"/>
      <c r="D867" s="255" t="s">
        <v>214</v>
      </c>
      <c r="E867" s="259" t="s">
        <v>1</v>
      </c>
      <c r="F867" s="260" t="s">
        <v>736</v>
      </c>
      <c r="G867" s="258"/>
      <c r="H867" s="259" t="s">
        <v>1</v>
      </c>
      <c r="I867" s="165"/>
      <c r="L867" s="163"/>
      <c r="M867" s="166"/>
      <c r="T867" s="167"/>
      <c r="AT867" s="164" t="s">
        <v>214</v>
      </c>
      <c r="AU867" s="164" t="s">
        <v>82</v>
      </c>
      <c r="AV867" s="12" t="s">
        <v>80</v>
      </c>
      <c r="AW867" s="12" t="s">
        <v>30</v>
      </c>
      <c r="AX867" s="12" t="s">
        <v>73</v>
      </c>
      <c r="AY867" s="164" t="s">
        <v>201</v>
      </c>
    </row>
    <row r="868" spans="2:65" s="12" customFormat="1" x14ac:dyDescent="0.2">
      <c r="B868" s="163"/>
      <c r="C868" s="258"/>
      <c r="D868" s="255" t="s">
        <v>214</v>
      </c>
      <c r="E868" s="259" t="s">
        <v>1</v>
      </c>
      <c r="F868" s="260" t="s">
        <v>3886</v>
      </c>
      <c r="G868" s="258"/>
      <c r="H868" s="259" t="s">
        <v>1</v>
      </c>
      <c r="I868" s="165"/>
      <c r="L868" s="163"/>
      <c r="M868" s="166"/>
      <c r="T868" s="167"/>
      <c r="AT868" s="164" t="s">
        <v>214</v>
      </c>
      <c r="AU868" s="164" t="s">
        <v>82</v>
      </c>
      <c r="AV868" s="12" t="s">
        <v>80</v>
      </c>
      <c r="AW868" s="12" t="s">
        <v>30</v>
      </c>
      <c r="AX868" s="12" t="s">
        <v>73</v>
      </c>
      <c r="AY868" s="164" t="s">
        <v>201</v>
      </c>
    </row>
    <row r="869" spans="2:65" s="12" customFormat="1" x14ac:dyDescent="0.2">
      <c r="B869" s="163"/>
      <c r="C869" s="258"/>
      <c r="D869" s="255" t="s">
        <v>214</v>
      </c>
      <c r="E869" s="259" t="s">
        <v>1</v>
      </c>
      <c r="F869" s="260" t="s">
        <v>2124</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3931</v>
      </c>
      <c r="G870" s="258"/>
      <c r="H870" s="259" t="s">
        <v>1</v>
      </c>
      <c r="I870" s="165"/>
      <c r="L870" s="163"/>
      <c r="M870" s="166"/>
      <c r="T870" s="167"/>
      <c r="AT870" s="164" t="s">
        <v>214</v>
      </c>
      <c r="AU870" s="164" t="s">
        <v>82</v>
      </c>
      <c r="AV870" s="12" t="s">
        <v>80</v>
      </c>
      <c r="AW870" s="12" t="s">
        <v>30</v>
      </c>
      <c r="AX870" s="12" t="s">
        <v>73</v>
      </c>
      <c r="AY870" s="164" t="s">
        <v>201</v>
      </c>
    </row>
    <row r="871" spans="2:65" s="13" customFormat="1" x14ac:dyDescent="0.2">
      <c r="B871" s="168"/>
      <c r="C871" s="261"/>
      <c r="D871" s="255" t="s">
        <v>214</v>
      </c>
      <c r="E871" s="262" t="s">
        <v>1</v>
      </c>
      <c r="F871" s="263" t="s">
        <v>2177</v>
      </c>
      <c r="G871" s="261"/>
      <c r="H871" s="264">
        <v>1.7000000000000001E-2</v>
      </c>
      <c r="I871" s="170"/>
      <c r="L871" s="168"/>
      <c r="M871" s="171"/>
      <c r="T871" s="172"/>
      <c r="AT871" s="169" t="s">
        <v>214</v>
      </c>
      <c r="AU871" s="169" t="s">
        <v>82</v>
      </c>
      <c r="AV871" s="13" t="s">
        <v>82</v>
      </c>
      <c r="AW871" s="13" t="s">
        <v>30</v>
      </c>
      <c r="AX871" s="13" t="s">
        <v>73</v>
      </c>
      <c r="AY871" s="169" t="s">
        <v>201</v>
      </c>
    </row>
    <row r="872" spans="2:65" s="14" customFormat="1" x14ac:dyDescent="0.2">
      <c r="B872" s="173"/>
      <c r="C872" s="265"/>
      <c r="D872" s="255" t="s">
        <v>214</v>
      </c>
      <c r="E872" s="266" t="s">
        <v>1</v>
      </c>
      <c r="F872" s="267" t="s">
        <v>221</v>
      </c>
      <c r="G872" s="265"/>
      <c r="H872" s="268">
        <v>1.7000000000000001E-2</v>
      </c>
      <c r="I872" s="175"/>
      <c r="L872" s="173"/>
      <c r="M872" s="176"/>
      <c r="T872" s="177"/>
      <c r="AT872" s="174" t="s">
        <v>214</v>
      </c>
      <c r="AU872" s="174" t="s">
        <v>82</v>
      </c>
      <c r="AV872" s="14" t="s">
        <v>208</v>
      </c>
      <c r="AW872" s="14" t="s">
        <v>30</v>
      </c>
      <c r="AX872" s="14" t="s">
        <v>80</v>
      </c>
      <c r="AY872" s="174" t="s">
        <v>201</v>
      </c>
    </row>
    <row r="873" spans="2:65" s="1" customFormat="1" ht="16.5" customHeight="1" x14ac:dyDescent="0.2">
      <c r="B873" s="152"/>
      <c r="C873" s="249" t="s">
        <v>663</v>
      </c>
      <c r="D873" s="249" t="s">
        <v>203</v>
      </c>
      <c r="E873" s="250" t="s">
        <v>757</v>
      </c>
      <c r="F873" s="251" t="s">
        <v>758</v>
      </c>
      <c r="G873" s="252" t="s">
        <v>404</v>
      </c>
      <c r="H873" s="253">
        <v>0.64800000000000002</v>
      </c>
      <c r="I873" s="154"/>
      <c r="J873" s="155">
        <f>ROUND(I873*H873,2)</f>
        <v>0</v>
      </c>
      <c r="K873" s="153" t="s">
        <v>207</v>
      </c>
      <c r="L873" s="32"/>
      <c r="M873" s="156" t="s">
        <v>1</v>
      </c>
      <c r="N873" s="157" t="s">
        <v>38</v>
      </c>
      <c r="P873" s="158">
        <f>O873*H873</f>
        <v>0</v>
      </c>
      <c r="Q873" s="158">
        <v>0</v>
      </c>
      <c r="R873" s="158">
        <f>Q873*H873</f>
        <v>0</v>
      </c>
      <c r="S873" s="158">
        <v>0</v>
      </c>
      <c r="T873" s="159">
        <f>S873*H873</f>
        <v>0</v>
      </c>
      <c r="AR873" s="160" t="s">
        <v>208</v>
      </c>
      <c r="AT873" s="160" t="s">
        <v>203</v>
      </c>
      <c r="AU873" s="160" t="s">
        <v>82</v>
      </c>
      <c r="AY873" s="17" t="s">
        <v>201</v>
      </c>
      <c r="BE873" s="161">
        <f>IF(N873="základní",J873,0)</f>
        <v>0</v>
      </c>
      <c r="BF873" s="161">
        <f>IF(N873="snížená",J873,0)</f>
        <v>0</v>
      </c>
      <c r="BG873" s="161">
        <f>IF(N873="zákl. přenesená",J873,0)</f>
        <v>0</v>
      </c>
      <c r="BH873" s="161">
        <f>IF(N873="sníž. přenesená",J873,0)</f>
        <v>0</v>
      </c>
      <c r="BI873" s="161">
        <f>IF(N873="nulová",J873,0)</f>
        <v>0</v>
      </c>
      <c r="BJ873" s="17" t="s">
        <v>80</v>
      </c>
      <c r="BK873" s="161">
        <f>ROUND(I873*H873,2)</f>
        <v>0</v>
      </c>
      <c r="BL873" s="17" t="s">
        <v>208</v>
      </c>
      <c r="BM873" s="160" t="s">
        <v>3932</v>
      </c>
    </row>
    <row r="874" spans="2:65" s="1" customFormat="1" ht="19.5" x14ac:dyDescent="0.2">
      <c r="B874" s="32"/>
      <c r="C874" s="254"/>
      <c r="D874" s="255" t="s">
        <v>210</v>
      </c>
      <c r="E874" s="254"/>
      <c r="F874" s="256" t="s">
        <v>760</v>
      </c>
      <c r="G874" s="254"/>
      <c r="H874" s="254"/>
      <c r="I874" s="96"/>
      <c r="L874" s="32"/>
      <c r="M874" s="162"/>
      <c r="T874" s="56"/>
      <c r="AT874" s="17" t="s">
        <v>210</v>
      </c>
      <c r="AU874" s="17" t="s">
        <v>82</v>
      </c>
    </row>
    <row r="875" spans="2:65" s="1" customFormat="1" ht="68.25" x14ac:dyDescent="0.2">
      <c r="B875" s="32"/>
      <c r="C875" s="254"/>
      <c r="D875" s="255" t="s">
        <v>212</v>
      </c>
      <c r="E875" s="254"/>
      <c r="F875" s="257" t="s">
        <v>761</v>
      </c>
      <c r="G875" s="254"/>
      <c r="H875" s="254"/>
      <c r="I875" s="96"/>
      <c r="L875" s="32"/>
      <c r="M875" s="162"/>
      <c r="T875" s="56"/>
      <c r="AT875" s="17" t="s">
        <v>212</v>
      </c>
      <c r="AU875" s="17" t="s">
        <v>82</v>
      </c>
    </row>
    <row r="876" spans="2:65" s="12" customFormat="1" x14ac:dyDescent="0.2">
      <c r="B876" s="163"/>
      <c r="C876" s="258"/>
      <c r="D876" s="255" t="s">
        <v>214</v>
      </c>
      <c r="E876" s="259" t="s">
        <v>1</v>
      </c>
      <c r="F876" s="260" t="s">
        <v>2097</v>
      </c>
      <c r="G876" s="258"/>
      <c r="H876" s="259" t="s">
        <v>1</v>
      </c>
      <c r="I876" s="165"/>
      <c r="L876" s="163"/>
      <c r="M876" s="166"/>
      <c r="T876" s="167"/>
      <c r="AT876" s="164" t="s">
        <v>214</v>
      </c>
      <c r="AU876" s="164" t="s">
        <v>82</v>
      </c>
      <c r="AV876" s="12" t="s">
        <v>80</v>
      </c>
      <c r="AW876" s="12" t="s">
        <v>30</v>
      </c>
      <c r="AX876" s="12" t="s">
        <v>73</v>
      </c>
      <c r="AY876" s="164" t="s">
        <v>201</v>
      </c>
    </row>
    <row r="877" spans="2:65" s="12" customFormat="1" x14ac:dyDescent="0.2">
      <c r="B877" s="163"/>
      <c r="C877" s="258"/>
      <c r="D877" s="255" t="s">
        <v>214</v>
      </c>
      <c r="E877" s="259" t="s">
        <v>1</v>
      </c>
      <c r="F877" s="260" t="s">
        <v>735</v>
      </c>
      <c r="G877" s="258"/>
      <c r="H877" s="259" t="s">
        <v>1</v>
      </c>
      <c r="I877" s="165"/>
      <c r="L877" s="163"/>
      <c r="M877" s="166"/>
      <c r="T877" s="167"/>
      <c r="AT877" s="164" t="s">
        <v>214</v>
      </c>
      <c r="AU877" s="164" t="s">
        <v>82</v>
      </c>
      <c r="AV877" s="12" t="s">
        <v>80</v>
      </c>
      <c r="AW877" s="12" t="s">
        <v>30</v>
      </c>
      <c r="AX877" s="12" t="s">
        <v>73</v>
      </c>
      <c r="AY877" s="164" t="s">
        <v>201</v>
      </c>
    </row>
    <row r="878" spans="2:65" s="12" customFormat="1" ht="22.5" x14ac:dyDescent="0.2">
      <c r="B878" s="163"/>
      <c r="C878" s="258"/>
      <c r="D878" s="255" t="s">
        <v>214</v>
      </c>
      <c r="E878" s="259" t="s">
        <v>1</v>
      </c>
      <c r="F878" s="260" t="s">
        <v>736</v>
      </c>
      <c r="G878" s="258"/>
      <c r="H878" s="259" t="s">
        <v>1</v>
      </c>
      <c r="I878" s="165"/>
      <c r="L878" s="163"/>
      <c r="M878" s="166"/>
      <c r="T878" s="167"/>
      <c r="AT878" s="164" t="s">
        <v>214</v>
      </c>
      <c r="AU878" s="164" t="s">
        <v>82</v>
      </c>
      <c r="AV878" s="12" t="s">
        <v>80</v>
      </c>
      <c r="AW878" s="12" t="s">
        <v>30</v>
      </c>
      <c r="AX878" s="12" t="s">
        <v>73</v>
      </c>
      <c r="AY878" s="164" t="s">
        <v>201</v>
      </c>
    </row>
    <row r="879" spans="2:65" s="12" customFormat="1" x14ac:dyDescent="0.2">
      <c r="B879" s="163"/>
      <c r="C879" s="258"/>
      <c r="D879" s="255" t="s">
        <v>214</v>
      </c>
      <c r="E879" s="259" t="s">
        <v>1</v>
      </c>
      <c r="F879" s="260" t="s">
        <v>3886</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3933</v>
      </c>
      <c r="G880" s="258"/>
      <c r="H880" s="259" t="s">
        <v>1</v>
      </c>
      <c r="I880" s="165"/>
      <c r="L880" s="163"/>
      <c r="M880" s="166"/>
      <c r="T880" s="167"/>
      <c r="AT880" s="164" t="s">
        <v>214</v>
      </c>
      <c r="AU880" s="164" t="s">
        <v>82</v>
      </c>
      <c r="AV880" s="12" t="s">
        <v>80</v>
      </c>
      <c r="AW880" s="12" t="s">
        <v>30</v>
      </c>
      <c r="AX880" s="12" t="s">
        <v>73</v>
      </c>
      <c r="AY880" s="164" t="s">
        <v>201</v>
      </c>
    </row>
    <row r="881" spans="2:65" s="12" customFormat="1" x14ac:dyDescent="0.2">
      <c r="B881" s="163"/>
      <c r="C881" s="258"/>
      <c r="D881" s="255" t="s">
        <v>214</v>
      </c>
      <c r="E881" s="259" t="s">
        <v>1</v>
      </c>
      <c r="F881" s="260" t="s">
        <v>3894</v>
      </c>
      <c r="G881" s="258"/>
      <c r="H881" s="259" t="s">
        <v>1</v>
      </c>
      <c r="I881" s="165"/>
      <c r="L881" s="163"/>
      <c r="M881" s="166"/>
      <c r="T881" s="167"/>
      <c r="AT881" s="164" t="s">
        <v>214</v>
      </c>
      <c r="AU881" s="164" t="s">
        <v>82</v>
      </c>
      <c r="AV881" s="12" t="s">
        <v>80</v>
      </c>
      <c r="AW881" s="12" t="s">
        <v>30</v>
      </c>
      <c r="AX881" s="12" t="s">
        <v>73</v>
      </c>
      <c r="AY881" s="164" t="s">
        <v>201</v>
      </c>
    </row>
    <row r="882" spans="2:65" s="12" customFormat="1" x14ac:dyDescent="0.2">
      <c r="B882" s="163"/>
      <c r="C882" s="258"/>
      <c r="D882" s="255" t="s">
        <v>214</v>
      </c>
      <c r="E882" s="259" t="s">
        <v>1</v>
      </c>
      <c r="F882" s="260" t="s">
        <v>3934</v>
      </c>
      <c r="G882" s="258"/>
      <c r="H882" s="259" t="s">
        <v>1</v>
      </c>
      <c r="I882" s="165"/>
      <c r="L882" s="163"/>
      <c r="M882" s="166"/>
      <c r="T882" s="167"/>
      <c r="AT882" s="164" t="s">
        <v>214</v>
      </c>
      <c r="AU882" s="164" t="s">
        <v>82</v>
      </c>
      <c r="AV882" s="12" t="s">
        <v>80</v>
      </c>
      <c r="AW882" s="12" t="s">
        <v>30</v>
      </c>
      <c r="AX882" s="12" t="s">
        <v>73</v>
      </c>
      <c r="AY882" s="164" t="s">
        <v>201</v>
      </c>
    </row>
    <row r="883" spans="2:65" s="13" customFormat="1" x14ac:dyDescent="0.2">
      <c r="B883" s="168"/>
      <c r="C883" s="261"/>
      <c r="D883" s="255" t="s">
        <v>214</v>
      </c>
      <c r="E883" s="262" t="s">
        <v>1</v>
      </c>
      <c r="F883" s="263" t="s">
        <v>3935</v>
      </c>
      <c r="G883" s="261"/>
      <c r="H883" s="264">
        <v>0.64800000000000002</v>
      </c>
      <c r="I883" s="170"/>
      <c r="L883" s="168"/>
      <c r="M883" s="171"/>
      <c r="T883" s="172"/>
      <c r="AT883" s="169" t="s">
        <v>214</v>
      </c>
      <c r="AU883" s="169" t="s">
        <v>82</v>
      </c>
      <c r="AV883" s="13" t="s">
        <v>82</v>
      </c>
      <c r="AW883" s="13" t="s">
        <v>30</v>
      </c>
      <c r="AX883" s="13" t="s">
        <v>73</v>
      </c>
      <c r="AY883" s="169" t="s">
        <v>201</v>
      </c>
    </row>
    <row r="884" spans="2:65" s="14" customFormat="1" x14ac:dyDescent="0.2">
      <c r="B884" s="173"/>
      <c r="C884" s="265"/>
      <c r="D884" s="255" t="s">
        <v>214</v>
      </c>
      <c r="E884" s="266" t="s">
        <v>1</v>
      </c>
      <c r="F884" s="267" t="s">
        <v>221</v>
      </c>
      <c r="G884" s="265"/>
      <c r="H884" s="268">
        <v>0.64800000000000002</v>
      </c>
      <c r="I884" s="175"/>
      <c r="L884" s="173"/>
      <c r="M884" s="176"/>
      <c r="T884" s="177"/>
      <c r="AT884" s="174" t="s">
        <v>214</v>
      </c>
      <c r="AU884" s="174" t="s">
        <v>82</v>
      </c>
      <c r="AV884" s="14" t="s">
        <v>208</v>
      </c>
      <c r="AW884" s="14" t="s">
        <v>30</v>
      </c>
      <c r="AX884" s="14" t="s">
        <v>80</v>
      </c>
      <c r="AY884" s="174" t="s">
        <v>201</v>
      </c>
    </row>
    <row r="885" spans="2:65" s="1" customFormat="1" ht="24" customHeight="1" x14ac:dyDescent="0.2">
      <c r="B885" s="152"/>
      <c r="C885" s="249" t="s">
        <v>667</v>
      </c>
      <c r="D885" s="249" t="s">
        <v>203</v>
      </c>
      <c r="E885" s="250" t="s">
        <v>767</v>
      </c>
      <c r="F885" s="251" t="s">
        <v>768</v>
      </c>
      <c r="G885" s="252" t="s">
        <v>404</v>
      </c>
      <c r="H885" s="253">
        <v>0.66500000000000004</v>
      </c>
      <c r="I885" s="154"/>
      <c r="J885" s="155">
        <f>ROUND(I885*H885,2)</f>
        <v>0</v>
      </c>
      <c r="K885" s="153" t="s">
        <v>207</v>
      </c>
      <c r="L885" s="32"/>
      <c r="M885" s="156" t="s">
        <v>1</v>
      </c>
      <c r="N885" s="157" t="s">
        <v>38</v>
      </c>
      <c r="P885" s="158">
        <f>O885*H885</f>
        <v>0</v>
      </c>
      <c r="Q885" s="158">
        <v>0</v>
      </c>
      <c r="R885" s="158">
        <f>Q885*H885</f>
        <v>0</v>
      </c>
      <c r="S885" s="158">
        <v>0</v>
      </c>
      <c r="T885" s="159">
        <f>S885*H885</f>
        <v>0</v>
      </c>
      <c r="AR885" s="160" t="s">
        <v>208</v>
      </c>
      <c r="AT885" s="160" t="s">
        <v>203</v>
      </c>
      <c r="AU885" s="160" t="s">
        <v>82</v>
      </c>
      <c r="AY885" s="17" t="s">
        <v>201</v>
      </c>
      <c r="BE885" s="161">
        <f>IF(N885="základní",J885,0)</f>
        <v>0</v>
      </c>
      <c r="BF885" s="161">
        <f>IF(N885="snížená",J885,0)</f>
        <v>0</v>
      </c>
      <c r="BG885" s="161">
        <f>IF(N885="zákl. přenesená",J885,0)</f>
        <v>0</v>
      </c>
      <c r="BH885" s="161">
        <f>IF(N885="sníž. přenesená",J885,0)</f>
        <v>0</v>
      </c>
      <c r="BI885" s="161">
        <f>IF(N885="nulová",J885,0)</f>
        <v>0</v>
      </c>
      <c r="BJ885" s="17" t="s">
        <v>80</v>
      </c>
      <c r="BK885" s="161">
        <f>ROUND(I885*H885,2)</f>
        <v>0</v>
      </c>
      <c r="BL885" s="17" t="s">
        <v>208</v>
      </c>
      <c r="BM885" s="160" t="s">
        <v>3936</v>
      </c>
    </row>
    <row r="886" spans="2:65" s="1" customFormat="1" ht="19.5" x14ac:dyDescent="0.2">
      <c r="B886" s="32"/>
      <c r="C886" s="254"/>
      <c r="D886" s="255" t="s">
        <v>210</v>
      </c>
      <c r="E886" s="254"/>
      <c r="F886" s="256" t="s">
        <v>770</v>
      </c>
      <c r="G886" s="254"/>
      <c r="H886" s="254"/>
      <c r="I886" s="96"/>
      <c r="L886" s="32"/>
      <c r="M886" s="162"/>
      <c r="T886" s="56"/>
      <c r="AT886" s="17" t="s">
        <v>210</v>
      </c>
      <c r="AU886" s="17" t="s">
        <v>82</v>
      </c>
    </row>
    <row r="887" spans="2:65" s="1" customFormat="1" ht="39" x14ac:dyDescent="0.2">
      <c r="B887" s="32"/>
      <c r="C887" s="254"/>
      <c r="D887" s="255" t="s">
        <v>212</v>
      </c>
      <c r="E887" s="254"/>
      <c r="F887" s="257" t="s">
        <v>771</v>
      </c>
      <c r="G887" s="254"/>
      <c r="H887" s="254"/>
      <c r="I887" s="96"/>
      <c r="L887" s="32"/>
      <c r="M887" s="162"/>
      <c r="T887" s="56"/>
      <c r="AT887" s="17" t="s">
        <v>212</v>
      </c>
      <c r="AU887" s="17" t="s">
        <v>82</v>
      </c>
    </row>
    <row r="888" spans="2:65" s="12" customFormat="1" x14ac:dyDescent="0.2">
      <c r="B888" s="163"/>
      <c r="C888" s="258"/>
      <c r="D888" s="255" t="s">
        <v>214</v>
      </c>
      <c r="E888" s="259" t="s">
        <v>1</v>
      </c>
      <c r="F888" s="260" t="s">
        <v>2097</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3886</v>
      </c>
      <c r="G889" s="258"/>
      <c r="H889" s="259" t="s">
        <v>1</v>
      </c>
      <c r="I889" s="165"/>
      <c r="L889" s="163"/>
      <c r="M889" s="166"/>
      <c r="T889" s="167"/>
      <c r="AT889" s="164" t="s">
        <v>214</v>
      </c>
      <c r="AU889" s="164" t="s">
        <v>82</v>
      </c>
      <c r="AV889" s="12" t="s">
        <v>80</v>
      </c>
      <c r="AW889" s="12" t="s">
        <v>30</v>
      </c>
      <c r="AX889" s="12" t="s">
        <v>73</v>
      </c>
      <c r="AY889" s="164" t="s">
        <v>201</v>
      </c>
    </row>
    <row r="890" spans="2:65" s="12" customFormat="1" x14ac:dyDescent="0.2">
      <c r="B890" s="163"/>
      <c r="C890" s="258"/>
      <c r="D890" s="255" t="s">
        <v>214</v>
      </c>
      <c r="E890" s="259" t="s">
        <v>1</v>
      </c>
      <c r="F890" s="260" t="s">
        <v>3933</v>
      </c>
      <c r="G890" s="258"/>
      <c r="H890" s="259" t="s">
        <v>1</v>
      </c>
      <c r="I890" s="165"/>
      <c r="L890" s="163"/>
      <c r="M890" s="166"/>
      <c r="T890" s="167"/>
      <c r="AT890" s="164" t="s">
        <v>214</v>
      </c>
      <c r="AU890" s="164" t="s">
        <v>82</v>
      </c>
      <c r="AV890" s="12" t="s">
        <v>80</v>
      </c>
      <c r="AW890" s="12" t="s">
        <v>30</v>
      </c>
      <c r="AX890" s="12" t="s">
        <v>73</v>
      </c>
      <c r="AY890" s="164" t="s">
        <v>201</v>
      </c>
    </row>
    <row r="891" spans="2:65" s="12" customFormat="1" x14ac:dyDescent="0.2">
      <c r="B891" s="163"/>
      <c r="C891" s="258"/>
      <c r="D891" s="255" t="s">
        <v>214</v>
      </c>
      <c r="E891" s="259" t="s">
        <v>1</v>
      </c>
      <c r="F891" s="260" t="s">
        <v>3894</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3934</v>
      </c>
      <c r="G892" s="258"/>
      <c r="H892" s="259" t="s">
        <v>1</v>
      </c>
      <c r="I892" s="165"/>
      <c r="L892" s="163"/>
      <c r="M892" s="166"/>
      <c r="T892" s="167"/>
      <c r="AT892" s="164" t="s">
        <v>214</v>
      </c>
      <c r="AU892" s="164" t="s">
        <v>82</v>
      </c>
      <c r="AV892" s="12" t="s">
        <v>80</v>
      </c>
      <c r="AW892" s="12" t="s">
        <v>30</v>
      </c>
      <c r="AX892" s="12" t="s">
        <v>73</v>
      </c>
      <c r="AY892" s="164" t="s">
        <v>201</v>
      </c>
    </row>
    <row r="893" spans="2:65" s="13" customFormat="1" x14ac:dyDescent="0.2">
      <c r="B893" s="168"/>
      <c r="C893" s="261"/>
      <c r="D893" s="255" t="s">
        <v>214</v>
      </c>
      <c r="E893" s="262" t="s">
        <v>1</v>
      </c>
      <c r="F893" s="263" t="s">
        <v>3935</v>
      </c>
      <c r="G893" s="261"/>
      <c r="H893" s="264">
        <v>0.64800000000000002</v>
      </c>
      <c r="I893" s="170"/>
      <c r="L893" s="168"/>
      <c r="M893" s="171"/>
      <c r="T893" s="172"/>
      <c r="AT893" s="169" t="s">
        <v>214</v>
      </c>
      <c r="AU893" s="169" t="s">
        <v>82</v>
      </c>
      <c r="AV893" s="13" t="s">
        <v>82</v>
      </c>
      <c r="AW893" s="13" t="s">
        <v>30</v>
      </c>
      <c r="AX893" s="13" t="s">
        <v>73</v>
      </c>
      <c r="AY893" s="169" t="s">
        <v>201</v>
      </c>
    </row>
    <row r="894" spans="2:65" s="12" customFormat="1" x14ac:dyDescent="0.2">
      <c r="B894" s="163"/>
      <c r="C894" s="258"/>
      <c r="D894" s="255" t="s">
        <v>214</v>
      </c>
      <c r="E894" s="259" t="s">
        <v>1</v>
      </c>
      <c r="F894" s="260" t="s">
        <v>2124</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3931</v>
      </c>
      <c r="G895" s="258"/>
      <c r="H895" s="259" t="s">
        <v>1</v>
      </c>
      <c r="I895" s="165"/>
      <c r="L895" s="163"/>
      <c r="M895" s="166"/>
      <c r="T895" s="167"/>
      <c r="AT895" s="164" t="s">
        <v>214</v>
      </c>
      <c r="AU895" s="164" t="s">
        <v>82</v>
      </c>
      <c r="AV895" s="12" t="s">
        <v>80</v>
      </c>
      <c r="AW895" s="12" t="s">
        <v>30</v>
      </c>
      <c r="AX895" s="12" t="s">
        <v>73</v>
      </c>
      <c r="AY895" s="164" t="s">
        <v>201</v>
      </c>
    </row>
    <row r="896" spans="2:65" s="13" customFormat="1" x14ac:dyDescent="0.2">
      <c r="B896" s="168"/>
      <c r="C896" s="261"/>
      <c r="D896" s="255" t="s">
        <v>214</v>
      </c>
      <c r="E896" s="262" t="s">
        <v>1</v>
      </c>
      <c r="F896" s="263" t="s">
        <v>2177</v>
      </c>
      <c r="G896" s="261"/>
      <c r="H896" s="264">
        <v>1.7000000000000001E-2</v>
      </c>
      <c r="I896" s="170"/>
      <c r="L896" s="168"/>
      <c r="M896" s="171"/>
      <c r="T896" s="172"/>
      <c r="AT896" s="169" t="s">
        <v>214</v>
      </c>
      <c r="AU896" s="169" t="s">
        <v>82</v>
      </c>
      <c r="AV896" s="13" t="s">
        <v>82</v>
      </c>
      <c r="AW896" s="13" t="s">
        <v>30</v>
      </c>
      <c r="AX896" s="13" t="s">
        <v>73</v>
      </c>
      <c r="AY896" s="169" t="s">
        <v>201</v>
      </c>
    </row>
    <row r="897" spans="2:65" s="14" customFormat="1" x14ac:dyDescent="0.2">
      <c r="B897" s="173"/>
      <c r="C897" s="265"/>
      <c r="D897" s="255" t="s">
        <v>214</v>
      </c>
      <c r="E897" s="266" t="s">
        <v>1</v>
      </c>
      <c r="F897" s="267" t="s">
        <v>221</v>
      </c>
      <c r="G897" s="265"/>
      <c r="H897" s="268">
        <v>0.66500000000000004</v>
      </c>
      <c r="I897" s="175"/>
      <c r="L897" s="173"/>
      <c r="M897" s="176"/>
      <c r="T897" s="177"/>
      <c r="AT897" s="174" t="s">
        <v>214</v>
      </c>
      <c r="AU897" s="174" t="s">
        <v>82</v>
      </c>
      <c r="AV897" s="14" t="s">
        <v>208</v>
      </c>
      <c r="AW897" s="14" t="s">
        <v>30</v>
      </c>
      <c r="AX897" s="14" t="s">
        <v>80</v>
      </c>
      <c r="AY897" s="174" t="s">
        <v>201</v>
      </c>
    </row>
    <row r="898" spans="2:65" s="11" customFormat="1" ht="22.9" customHeight="1" x14ac:dyDescent="0.2">
      <c r="B898" s="140"/>
      <c r="C898" s="276"/>
      <c r="D898" s="277" t="s">
        <v>72</v>
      </c>
      <c r="E898" s="278" t="s">
        <v>772</v>
      </c>
      <c r="F898" s="278" t="s">
        <v>773</v>
      </c>
      <c r="G898" s="276"/>
      <c r="H898" s="276"/>
      <c r="I898" s="143"/>
      <c r="J898" s="151">
        <f>BK898</f>
        <v>0</v>
      </c>
      <c r="L898" s="140"/>
      <c r="M898" s="145"/>
      <c r="P898" s="146">
        <f>SUM(P899:P901)</f>
        <v>0</v>
      </c>
      <c r="R898" s="146">
        <f>SUM(R899:R901)</f>
        <v>0</v>
      </c>
      <c r="T898" s="147">
        <f>SUM(T899:T901)</f>
        <v>0</v>
      </c>
      <c r="AR898" s="141" t="s">
        <v>80</v>
      </c>
      <c r="AT898" s="148" t="s">
        <v>72</v>
      </c>
      <c r="AU898" s="148" t="s">
        <v>80</v>
      </c>
      <c r="AY898" s="141" t="s">
        <v>201</v>
      </c>
      <c r="BK898" s="149">
        <f>SUM(BK899:BK901)</f>
        <v>0</v>
      </c>
    </row>
    <row r="899" spans="2:65" s="1" customFormat="1" ht="24" customHeight="1" x14ac:dyDescent="0.2">
      <c r="B899" s="152"/>
      <c r="C899" s="249" t="s">
        <v>675</v>
      </c>
      <c r="D899" s="249" t="s">
        <v>203</v>
      </c>
      <c r="E899" s="250" t="s">
        <v>3185</v>
      </c>
      <c r="F899" s="251" t="s">
        <v>3186</v>
      </c>
      <c r="G899" s="252" t="s">
        <v>404</v>
      </c>
      <c r="H899" s="253">
        <v>69.216999999999999</v>
      </c>
      <c r="I899" s="154"/>
      <c r="J899" s="155">
        <f>ROUND(I899*H899,2)</f>
        <v>0</v>
      </c>
      <c r="K899" s="153" t="s">
        <v>207</v>
      </c>
      <c r="L899" s="32"/>
      <c r="M899" s="156" t="s">
        <v>1</v>
      </c>
      <c r="N899" s="157" t="s">
        <v>38</v>
      </c>
      <c r="P899" s="158">
        <f>O899*H899</f>
        <v>0</v>
      </c>
      <c r="Q899" s="158">
        <v>0</v>
      </c>
      <c r="R899" s="158">
        <f>Q899*H899</f>
        <v>0</v>
      </c>
      <c r="S899" s="158">
        <v>0</v>
      </c>
      <c r="T899" s="159">
        <f>S899*H899</f>
        <v>0</v>
      </c>
      <c r="AR899" s="160" t="s">
        <v>208</v>
      </c>
      <c r="AT899" s="160" t="s">
        <v>203</v>
      </c>
      <c r="AU899" s="160" t="s">
        <v>82</v>
      </c>
      <c r="AY899" s="17" t="s">
        <v>201</v>
      </c>
      <c r="BE899" s="161">
        <f>IF(N899="základní",J899,0)</f>
        <v>0</v>
      </c>
      <c r="BF899" s="161">
        <f>IF(N899="snížená",J899,0)</f>
        <v>0</v>
      </c>
      <c r="BG899" s="161">
        <f>IF(N899="zákl. přenesená",J899,0)</f>
        <v>0</v>
      </c>
      <c r="BH899" s="161">
        <f>IF(N899="sníž. přenesená",J899,0)</f>
        <v>0</v>
      </c>
      <c r="BI899" s="161">
        <f>IF(N899="nulová",J899,0)</f>
        <v>0</v>
      </c>
      <c r="BJ899" s="17" t="s">
        <v>80</v>
      </c>
      <c r="BK899" s="161">
        <f>ROUND(I899*H899,2)</f>
        <v>0</v>
      </c>
      <c r="BL899" s="17" t="s">
        <v>208</v>
      </c>
      <c r="BM899" s="160" t="s">
        <v>3937</v>
      </c>
    </row>
    <row r="900" spans="2:65" s="1" customFormat="1" ht="29.25" x14ac:dyDescent="0.2">
      <c r="B900" s="32"/>
      <c r="C900" s="254"/>
      <c r="D900" s="255" t="s">
        <v>210</v>
      </c>
      <c r="E900" s="254"/>
      <c r="F900" s="256" t="s">
        <v>3188</v>
      </c>
      <c r="G900" s="254"/>
      <c r="H900" s="254"/>
      <c r="I900" s="96"/>
      <c r="L900" s="32"/>
      <c r="M900" s="162"/>
      <c r="T900" s="56"/>
      <c r="AT900" s="17" t="s">
        <v>210</v>
      </c>
      <c r="AU900" s="17" t="s">
        <v>82</v>
      </c>
    </row>
    <row r="901" spans="2:65" s="1" customFormat="1" ht="48.75" x14ac:dyDescent="0.2">
      <c r="B901" s="32"/>
      <c r="C901" s="254"/>
      <c r="D901" s="255" t="s">
        <v>212</v>
      </c>
      <c r="E901" s="254"/>
      <c r="F901" s="257" t="s">
        <v>779</v>
      </c>
      <c r="G901" s="254"/>
      <c r="H901" s="254"/>
      <c r="I901" s="96"/>
      <c r="L901" s="32"/>
      <c r="M901" s="162"/>
      <c r="T901" s="56"/>
      <c r="AT901" s="17" t="s">
        <v>212</v>
      </c>
      <c r="AU901" s="17" t="s">
        <v>82</v>
      </c>
    </row>
    <row r="902" spans="2:65" s="11" customFormat="1" ht="25.9" customHeight="1" x14ac:dyDescent="0.2">
      <c r="B902" s="140"/>
      <c r="C902" s="276"/>
      <c r="D902" s="277" t="s">
        <v>72</v>
      </c>
      <c r="E902" s="281" t="s">
        <v>780</v>
      </c>
      <c r="F902" s="281" t="s">
        <v>781</v>
      </c>
      <c r="G902" s="276"/>
      <c r="H902" s="276"/>
      <c r="I902" s="143"/>
      <c r="J902" s="144">
        <f>BK902</f>
        <v>0</v>
      </c>
      <c r="L902" s="140"/>
      <c r="M902" s="145"/>
      <c r="P902" s="146">
        <f>P903</f>
        <v>0</v>
      </c>
      <c r="R902" s="146">
        <f>R903</f>
        <v>0</v>
      </c>
      <c r="T902" s="147">
        <f>T903</f>
        <v>0.64812000000000003</v>
      </c>
      <c r="AR902" s="141" t="s">
        <v>82</v>
      </c>
      <c r="AT902" s="148" t="s">
        <v>72</v>
      </c>
      <c r="AU902" s="148" t="s">
        <v>73</v>
      </c>
      <c r="AY902" s="141" t="s">
        <v>201</v>
      </c>
      <c r="BK902" s="149">
        <f>BK903</f>
        <v>0</v>
      </c>
    </row>
    <row r="903" spans="2:65" s="11" customFormat="1" ht="22.9" customHeight="1" x14ac:dyDescent="0.2">
      <c r="B903" s="140"/>
      <c r="C903" s="276"/>
      <c r="D903" s="277" t="s">
        <v>72</v>
      </c>
      <c r="E903" s="278" t="s">
        <v>3189</v>
      </c>
      <c r="F903" s="278" t="s">
        <v>3190</v>
      </c>
      <c r="G903" s="276"/>
      <c r="H903" s="276"/>
      <c r="I903" s="143"/>
      <c r="J903" s="151">
        <f>BK903</f>
        <v>0</v>
      </c>
      <c r="L903" s="140"/>
      <c r="M903" s="145"/>
      <c r="P903" s="146">
        <f>SUM(P904:P911)</f>
        <v>0</v>
      </c>
      <c r="R903" s="146">
        <f>SUM(R904:R911)</f>
        <v>0</v>
      </c>
      <c r="T903" s="147">
        <f>SUM(T904:T911)</f>
        <v>0.64812000000000003</v>
      </c>
      <c r="AR903" s="141" t="s">
        <v>82</v>
      </c>
      <c r="AT903" s="148" t="s">
        <v>72</v>
      </c>
      <c r="AU903" s="148" t="s">
        <v>80</v>
      </c>
      <c r="AY903" s="141" t="s">
        <v>201</v>
      </c>
      <c r="BK903" s="149">
        <f>SUM(BK904:BK911)</f>
        <v>0</v>
      </c>
    </row>
    <row r="904" spans="2:65" s="1" customFormat="1" ht="16.5" customHeight="1" x14ac:dyDescent="0.2">
      <c r="B904" s="152"/>
      <c r="C904" s="249" t="s">
        <v>679</v>
      </c>
      <c r="D904" s="249" t="s">
        <v>203</v>
      </c>
      <c r="E904" s="250" t="s">
        <v>3938</v>
      </c>
      <c r="F904" s="251" t="s">
        <v>3939</v>
      </c>
      <c r="G904" s="252" t="s">
        <v>269</v>
      </c>
      <c r="H904" s="253">
        <v>66</v>
      </c>
      <c r="I904" s="154"/>
      <c r="J904" s="155">
        <f>ROUND(I904*H904,2)</f>
        <v>0</v>
      </c>
      <c r="K904" s="153" t="s">
        <v>446</v>
      </c>
      <c r="L904" s="32"/>
      <c r="M904" s="156" t="s">
        <v>1</v>
      </c>
      <c r="N904" s="157" t="s">
        <v>38</v>
      </c>
      <c r="P904" s="158">
        <f>O904*H904</f>
        <v>0</v>
      </c>
      <c r="Q904" s="158">
        <v>0</v>
      </c>
      <c r="R904" s="158">
        <f>Q904*H904</f>
        <v>0</v>
      </c>
      <c r="S904" s="158">
        <v>9.8200000000000006E-3</v>
      </c>
      <c r="T904" s="159">
        <f>S904*H904</f>
        <v>0.64812000000000003</v>
      </c>
      <c r="AR904" s="160" t="s">
        <v>331</v>
      </c>
      <c r="AT904" s="160" t="s">
        <v>203</v>
      </c>
      <c r="AU904" s="160" t="s">
        <v>82</v>
      </c>
      <c r="AY904" s="17" t="s">
        <v>201</v>
      </c>
      <c r="BE904" s="161">
        <f>IF(N904="základní",J904,0)</f>
        <v>0</v>
      </c>
      <c r="BF904" s="161">
        <f>IF(N904="snížená",J904,0)</f>
        <v>0</v>
      </c>
      <c r="BG904" s="161">
        <f>IF(N904="zákl. přenesená",J904,0)</f>
        <v>0</v>
      </c>
      <c r="BH904" s="161">
        <f>IF(N904="sníž. přenesená",J904,0)</f>
        <v>0</v>
      </c>
      <c r="BI904" s="161">
        <f>IF(N904="nulová",J904,0)</f>
        <v>0</v>
      </c>
      <c r="BJ904" s="17" t="s">
        <v>80</v>
      </c>
      <c r="BK904" s="161">
        <f>ROUND(I904*H904,2)</f>
        <v>0</v>
      </c>
      <c r="BL904" s="17" t="s">
        <v>331</v>
      </c>
      <c r="BM904" s="160" t="s">
        <v>3940</v>
      </c>
    </row>
    <row r="905" spans="2:65" s="1" customFormat="1" x14ac:dyDescent="0.2">
      <c r="B905" s="32"/>
      <c r="C905" s="254"/>
      <c r="D905" s="255" t="s">
        <v>210</v>
      </c>
      <c r="E905" s="254"/>
      <c r="F905" s="256" t="s">
        <v>3939</v>
      </c>
      <c r="G905" s="254"/>
      <c r="H905" s="254"/>
      <c r="I905" s="96"/>
      <c r="L905" s="32"/>
      <c r="M905" s="162"/>
      <c r="T905" s="56"/>
      <c r="AT905" s="17" t="s">
        <v>210</v>
      </c>
      <c r="AU905" s="17" t="s">
        <v>82</v>
      </c>
    </row>
    <row r="906" spans="2:65" s="12" customFormat="1" x14ac:dyDescent="0.2">
      <c r="B906" s="163"/>
      <c r="C906" s="258"/>
      <c r="D906" s="255" t="s">
        <v>214</v>
      </c>
      <c r="E906" s="259" t="s">
        <v>1</v>
      </c>
      <c r="F906" s="260" t="s">
        <v>2097</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3886</v>
      </c>
      <c r="G907" s="258"/>
      <c r="H907" s="259" t="s">
        <v>1</v>
      </c>
      <c r="I907" s="165"/>
      <c r="L907" s="163"/>
      <c r="M907" s="166"/>
      <c r="T907" s="167"/>
      <c r="AT907" s="164" t="s">
        <v>214</v>
      </c>
      <c r="AU907" s="164" t="s">
        <v>82</v>
      </c>
      <c r="AV907" s="12" t="s">
        <v>80</v>
      </c>
      <c r="AW907" s="12" t="s">
        <v>30</v>
      </c>
      <c r="AX907" s="12" t="s">
        <v>73</v>
      </c>
      <c r="AY907" s="164" t="s">
        <v>201</v>
      </c>
    </row>
    <row r="908" spans="2:65" s="12" customFormat="1" x14ac:dyDescent="0.2">
      <c r="B908" s="163"/>
      <c r="C908" s="258"/>
      <c r="D908" s="255" t="s">
        <v>214</v>
      </c>
      <c r="E908" s="259" t="s">
        <v>1</v>
      </c>
      <c r="F908" s="260" t="s">
        <v>3933</v>
      </c>
      <c r="G908" s="258"/>
      <c r="H908" s="259" t="s">
        <v>1</v>
      </c>
      <c r="I908" s="165"/>
      <c r="L908" s="163"/>
      <c r="M908" s="166"/>
      <c r="T908" s="167"/>
      <c r="AT908" s="164" t="s">
        <v>214</v>
      </c>
      <c r="AU908" s="164" t="s">
        <v>82</v>
      </c>
      <c r="AV908" s="12" t="s">
        <v>80</v>
      </c>
      <c r="AW908" s="12" t="s">
        <v>30</v>
      </c>
      <c r="AX908" s="12" t="s">
        <v>73</v>
      </c>
      <c r="AY908" s="164" t="s">
        <v>201</v>
      </c>
    </row>
    <row r="909" spans="2:65" s="12" customFormat="1" x14ac:dyDescent="0.2">
      <c r="B909" s="163"/>
      <c r="C909" s="258"/>
      <c r="D909" s="255" t="s">
        <v>214</v>
      </c>
      <c r="E909" s="259" t="s">
        <v>1</v>
      </c>
      <c r="F909" s="260" t="s">
        <v>3894</v>
      </c>
      <c r="G909" s="258"/>
      <c r="H909" s="259" t="s">
        <v>1</v>
      </c>
      <c r="I909" s="165"/>
      <c r="L909" s="163"/>
      <c r="M909" s="166"/>
      <c r="T909" s="167"/>
      <c r="AT909" s="164" t="s">
        <v>214</v>
      </c>
      <c r="AU909" s="164" t="s">
        <v>82</v>
      </c>
      <c r="AV909" s="12" t="s">
        <v>80</v>
      </c>
      <c r="AW909" s="12" t="s">
        <v>30</v>
      </c>
      <c r="AX909" s="12" t="s">
        <v>73</v>
      </c>
      <c r="AY909" s="164" t="s">
        <v>201</v>
      </c>
    </row>
    <row r="910" spans="2:65" s="13" customFormat="1" x14ac:dyDescent="0.2">
      <c r="B910" s="168"/>
      <c r="C910" s="261"/>
      <c r="D910" s="255" t="s">
        <v>214</v>
      </c>
      <c r="E910" s="262" t="s">
        <v>1</v>
      </c>
      <c r="F910" s="263" t="s">
        <v>3895</v>
      </c>
      <c r="G910" s="261"/>
      <c r="H910" s="264">
        <v>66</v>
      </c>
      <c r="I910" s="170"/>
      <c r="L910" s="168"/>
      <c r="M910" s="171"/>
      <c r="T910" s="172"/>
      <c r="AT910" s="169" t="s">
        <v>214</v>
      </c>
      <c r="AU910" s="169" t="s">
        <v>82</v>
      </c>
      <c r="AV910" s="13" t="s">
        <v>82</v>
      </c>
      <c r="AW910" s="13" t="s">
        <v>30</v>
      </c>
      <c r="AX910" s="13" t="s">
        <v>73</v>
      </c>
      <c r="AY910" s="169" t="s">
        <v>201</v>
      </c>
    </row>
    <row r="911" spans="2:65" s="14" customFormat="1" x14ac:dyDescent="0.2">
      <c r="B911" s="173"/>
      <c r="C911" s="265"/>
      <c r="D911" s="255" t="s">
        <v>214</v>
      </c>
      <c r="E911" s="266" t="s">
        <v>1</v>
      </c>
      <c r="F911" s="267" t="s">
        <v>221</v>
      </c>
      <c r="G911" s="265"/>
      <c r="H911" s="268">
        <v>66</v>
      </c>
      <c r="I911" s="175"/>
      <c r="L911" s="173"/>
      <c r="M911" s="184"/>
      <c r="N911" s="185"/>
      <c r="O911" s="185"/>
      <c r="P911" s="185"/>
      <c r="Q911" s="185"/>
      <c r="R911" s="185"/>
      <c r="S911" s="185"/>
      <c r="T911" s="186"/>
      <c r="AT911" s="174" t="s">
        <v>214</v>
      </c>
      <c r="AU911" s="174" t="s">
        <v>82</v>
      </c>
      <c r="AV911" s="14" t="s">
        <v>208</v>
      </c>
      <c r="AW911" s="14" t="s">
        <v>30</v>
      </c>
      <c r="AX911" s="14" t="s">
        <v>80</v>
      </c>
      <c r="AY911" s="174" t="s">
        <v>201</v>
      </c>
    </row>
    <row r="912" spans="2:65" s="1" customFormat="1" ht="6.95" customHeight="1" x14ac:dyDescent="0.2">
      <c r="B912" s="44"/>
      <c r="C912" s="45"/>
      <c r="D912" s="45"/>
      <c r="E912" s="45"/>
      <c r="F912" s="45"/>
      <c r="G912" s="45"/>
      <c r="H912" s="45"/>
      <c r="I912" s="115"/>
      <c r="J912" s="45"/>
      <c r="K912" s="45"/>
      <c r="L912" s="32"/>
    </row>
  </sheetData>
  <sheetProtection algorithmName="SHA-512" hashValue="5+89ZVa2d/pS0AQ5q0/5Savc2RGkTF8o+05YuV9yHfq0Lr/W01pguu9qmIEq+H9SrmyWZfH/+hRXn3EceN6HPA==" saltValue="2VJvR6T7nUePAKf68fnmVg==" spinCount="100000" sheet="1" objects="1" scenarios="1"/>
  <autoFilter ref="C128:K911"/>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946"/>
  <sheetViews>
    <sheetView showGridLines="0" showZeros="0" workbookViewId="0">
      <selection activeCell="E20" sqref="E20:H20"/>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141</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3941</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07.05'!J13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ROUND(J129,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ROUND((SUM(BE129:BE945)),  2)</f>
        <v>0</v>
      </c>
      <c r="I35" s="103">
        <v>0.21</v>
      </c>
      <c r="J35" s="86">
        <f>ROUND(((SUM(BE129:BE945))*I35),  2)</f>
        <v>0</v>
      </c>
      <c r="L35" s="32"/>
    </row>
    <row r="36" spans="2:12" s="1" customFormat="1" ht="14.45" customHeight="1" x14ac:dyDescent="0.2">
      <c r="B36" s="32"/>
      <c r="E36" s="27" t="s">
        <v>39</v>
      </c>
      <c r="F36" s="86">
        <f>ROUND((SUM(BF129:BF945)),  2)</f>
        <v>0</v>
      </c>
      <c r="I36" s="103">
        <v>0.15</v>
      </c>
      <c r="J36" s="86">
        <f>ROUND(((SUM(BF129:BF945))*I36),  2)</f>
        <v>0</v>
      </c>
      <c r="L36" s="32"/>
    </row>
    <row r="37" spans="2:12" s="1" customFormat="1" ht="14.45" hidden="1" customHeight="1" x14ac:dyDescent="0.2">
      <c r="B37" s="32"/>
      <c r="E37" s="27" t="s">
        <v>40</v>
      </c>
      <c r="F37" s="86">
        <f>ROUND((SUM(BG129:BG945)),  2)</f>
        <v>0</v>
      </c>
      <c r="I37" s="103">
        <v>0.21</v>
      </c>
      <c r="J37" s="86">
        <f>0</f>
        <v>0</v>
      </c>
      <c r="L37" s="32"/>
    </row>
    <row r="38" spans="2:12" s="1" customFormat="1" ht="14.45" hidden="1" customHeight="1" x14ac:dyDescent="0.2">
      <c r="B38" s="32"/>
      <c r="E38" s="27" t="s">
        <v>41</v>
      </c>
      <c r="F38" s="86">
        <f>ROUND((SUM(BH129:BH945)),  2)</f>
        <v>0</v>
      </c>
      <c r="I38" s="103">
        <v>0.15</v>
      </c>
      <c r="J38" s="86">
        <f>0</f>
        <v>0</v>
      </c>
      <c r="L38" s="32"/>
    </row>
    <row r="39" spans="2:12" s="1" customFormat="1" ht="14.45" hidden="1" customHeight="1" x14ac:dyDescent="0.2">
      <c r="B39" s="32"/>
      <c r="E39" s="27" t="s">
        <v>42</v>
      </c>
      <c r="F39" s="86">
        <f>ROUND((SUM(BI129:BI945)),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07.06 - obnova vodovodního řadu 6</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J129</f>
        <v>0</v>
      </c>
      <c r="L98" s="32"/>
      <c r="AU98" s="17" t="s">
        <v>175</v>
      </c>
    </row>
    <row r="99" spans="2:47" s="8" customFormat="1" ht="24.95" customHeight="1" x14ac:dyDescent="0.2">
      <c r="B99" s="121"/>
      <c r="D99" s="122" t="s">
        <v>176</v>
      </c>
      <c r="E99" s="123"/>
      <c r="F99" s="123"/>
      <c r="G99" s="123"/>
      <c r="H99" s="123"/>
      <c r="I99" s="124"/>
      <c r="J99" s="125">
        <f>J130</f>
        <v>0</v>
      </c>
      <c r="L99" s="121"/>
    </row>
    <row r="100" spans="2:47" s="9" customFormat="1" ht="19.899999999999999" customHeight="1" x14ac:dyDescent="0.2">
      <c r="B100" s="126"/>
      <c r="D100" s="127" t="s">
        <v>177</v>
      </c>
      <c r="E100" s="128"/>
      <c r="F100" s="128"/>
      <c r="G100" s="128"/>
      <c r="H100" s="128"/>
      <c r="I100" s="129"/>
      <c r="J100" s="130">
        <f>J131</f>
        <v>0</v>
      </c>
      <c r="L100" s="126"/>
    </row>
    <row r="101" spans="2:47" s="9" customFormat="1" ht="19.899999999999999" customHeight="1" x14ac:dyDescent="0.2">
      <c r="B101" s="126"/>
      <c r="D101" s="127" t="s">
        <v>178</v>
      </c>
      <c r="E101" s="128"/>
      <c r="F101" s="128"/>
      <c r="G101" s="128"/>
      <c r="H101" s="128"/>
      <c r="I101" s="129"/>
      <c r="J101" s="130">
        <f>J526</f>
        <v>0</v>
      </c>
      <c r="L101" s="126"/>
    </row>
    <row r="102" spans="2:47" s="9" customFormat="1" ht="19.899999999999999" customHeight="1" x14ac:dyDescent="0.2">
      <c r="B102" s="126"/>
      <c r="D102" s="127" t="s">
        <v>179</v>
      </c>
      <c r="E102" s="128"/>
      <c r="F102" s="128"/>
      <c r="G102" s="128"/>
      <c r="H102" s="128"/>
      <c r="I102" s="129"/>
      <c r="J102" s="130">
        <f>J553</f>
        <v>0</v>
      </c>
      <c r="L102" s="126"/>
    </row>
    <row r="103" spans="2:47" s="9" customFormat="1" ht="19.899999999999999" customHeight="1" x14ac:dyDescent="0.2">
      <c r="B103" s="126"/>
      <c r="D103" s="127" t="s">
        <v>180</v>
      </c>
      <c r="E103" s="128"/>
      <c r="F103" s="128"/>
      <c r="G103" s="128"/>
      <c r="H103" s="128"/>
      <c r="I103" s="129"/>
      <c r="J103" s="130">
        <f>J571</f>
        <v>0</v>
      </c>
      <c r="L103" s="126"/>
    </row>
    <row r="104" spans="2:47" s="9" customFormat="1" ht="19.899999999999999" customHeight="1" x14ac:dyDescent="0.2">
      <c r="B104" s="126"/>
      <c r="D104" s="127" t="s">
        <v>182</v>
      </c>
      <c r="E104" s="128"/>
      <c r="F104" s="128"/>
      <c r="G104" s="128"/>
      <c r="H104" s="128"/>
      <c r="I104" s="129"/>
      <c r="J104" s="130">
        <f>J881</f>
        <v>0</v>
      </c>
      <c r="L104" s="126"/>
    </row>
    <row r="105" spans="2:47" s="9" customFormat="1" ht="19.899999999999999" customHeight="1" x14ac:dyDescent="0.2">
      <c r="B105" s="126"/>
      <c r="D105" s="127" t="s">
        <v>183</v>
      </c>
      <c r="E105" s="128"/>
      <c r="F105" s="128"/>
      <c r="G105" s="128"/>
      <c r="H105" s="128"/>
      <c r="I105" s="129"/>
      <c r="J105" s="130">
        <f>J932</f>
        <v>0</v>
      </c>
      <c r="L105" s="126"/>
    </row>
    <row r="106" spans="2:47" s="8" customFormat="1" ht="24.95" customHeight="1" x14ac:dyDescent="0.2">
      <c r="B106" s="121"/>
      <c r="D106" s="122" t="s">
        <v>184</v>
      </c>
      <c r="E106" s="123"/>
      <c r="F106" s="123"/>
      <c r="G106" s="123"/>
      <c r="H106" s="123"/>
      <c r="I106" s="124"/>
      <c r="J106" s="125">
        <f>J936</f>
        <v>0</v>
      </c>
      <c r="L106" s="121"/>
    </row>
    <row r="107" spans="2:47" s="9" customFormat="1" ht="19.899999999999999" customHeight="1" x14ac:dyDescent="0.2">
      <c r="B107" s="126"/>
      <c r="D107" s="127" t="s">
        <v>2927</v>
      </c>
      <c r="E107" s="128"/>
      <c r="F107" s="128"/>
      <c r="G107" s="128"/>
      <c r="H107" s="128"/>
      <c r="I107" s="129"/>
      <c r="J107" s="130">
        <f>J937</f>
        <v>0</v>
      </c>
      <c r="L107" s="126"/>
    </row>
    <row r="108" spans="2:47" s="1" customFormat="1" ht="21.75" customHeight="1" x14ac:dyDescent="0.2">
      <c r="B108" s="32"/>
      <c r="I108" s="96"/>
      <c r="L108" s="32"/>
    </row>
    <row r="109" spans="2:47" s="1" customFormat="1" ht="6.95" customHeight="1" x14ac:dyDescent="0.2">
      <c r="B109" s="44"/>
      <c r="C109" s="45"/>
      <c r="D109" s="45"/>
      <c r="E109" s="45"/>
      <c r="F109" s="45"/>
      <c r="G109" s="45"/>
      <c r="H109" s="45"/>
      <c r="I109" s="115"/>
      <c r="J109" s="45"/>
      <c r="K109" s="45"/>
      <c r="L109" s="32"/>
    </row>
    <row r="113" spans="2:20" s="1" customFormat="1" ht="6.95" customHeight="1" x14ac:dyDescent="0.2">
      <c r="B113" s="46"/>
      <c r="C113" s="47"/>
      <c r="D113" s="47"/>
      <c r="E113" s="47"/>
      <c r="F113" s="47"/>
      <c r="G113" s="47"/>
      <c r="H113" s="47"/>
      <c r="I113" s="116"/>
      <c r="J113" s="47"/>
      <c r="K113" s="47"/>
      <c r="L113" s="32"/>
    </row>
    <row r="114" spans="2:20" s="1" customFormat="1" ht="24.95" customHeight="1" x14ac:dyDescent="0.2">
      <c r="B114" s="32"/>
      <c r="C114" s="21" t="s">
        <v>186</v>
      </c>
      <c r="I114" s="96"/>
      <c r="L114" s="32"/>
    </row>
    <row r="115" spans="2:20" s="1" customFormat="1" ht="6.95" customHeight="1" x14ac:dyDescent="0.2">
      <c r="B115" s="32"/>
      <c r="I115" s="96"/>
      <c r="L115" s="32"/>
    </row>
    <row r="116" spans="2:20" s="1" customFormat="1" ht="12" customHeight="1" x14ac:dyDescent="0.2">
      <c r="B116" s="32"/>
      <c r="C116" s="27" t="s">
        <v>16</v>
      </c>
      <c r="I116" s="96"/>
      <c r="L116" s="32"/>
    </row>
    <row r="117" spans="2:20" s="1" customFormat="1" ht="16.5" customHeight="1" x14ac:dyDescent="0.2">
      <c r="B117" s="32"/>
      <c r="E117" s="245" t="str">
        <f>E7</f>
        <v>DVZ Brodce, výstavba kanalizace N</v>
      </c>
      <c r="F117" s="246"/>
      <c r="G117" s="246"/>
      <c r="H117" s="246"/>
      <c r="I117" s="96"/>
      <c r="L117" s="32"/>
    </row>
    <row r="118" spans="2:20" ht="12" customHeight="1" x14ac:dyDescent="0.2">
      <c r="B118" s="20"/>
      <c r="C118" s="27" t="s">
        <v>166</v>
      </c>
      <c r="L118" s="20"/>
    </row>
    <row r="119" spans="2:20" s="1" customFormat="1" ht="16.5" customHeight="1" x14ac:dyDescent="0.2">
      <c r="B119" s="32"/>
      <c r="E119" s="245" t="s">
        <v>2925</v>
      </c>
      <c r="F119" s="244"/>
      <c r="G119" s="244"/>
      <c r="H119" s="244"/>
      <c r="I119" s="96"/>
      <c r="L119" s="32"/>
    </row>
    <row r="120" spans="2:20" s="1" customFormat="1" ht="12" customHeight="1" x14ac:dyDescent="0.2">
      <c r="B120" s="32"/>
      <c r="C120" s="27" t="s">
        <v>168</v>
      </c>
      <c r="I120" s="96"/>
      <c r="L120" s="32"/>
    </row>
    <row r="121" spans="2:20" s="1" customFormat="1" ht="16.5" customHeight="1" x14ac:dyDescent="0.2">
      <c r="B121" s="32"/>
      <c r="E121" s="220" t="str">
        <f>E11</f>
        <v>SO 07.06 - obnova vodovodního řadu 6</v>
      </c>
      <c r="F121" s="244"/>
      <c r="G121" s="244"/>
      <c r="H121" s="244"/>
      <c r="I121" s="96"/>
      <c r="L121" s="32"/>
    </row>
    <row r="122" spans="2:20" s="1" customFormat="1" ht="6.95" customHeight="1" x14ac:dyDescent="0.2">
      <c r="B122" s="32"/>
      <c r="I122" s="96"/>
      <c r="L122" s="32"/>
    </row>
    <row r="123" spans="2:20" s="1" customFormat="1" ht="12" customHeight="1" x14ac:dyDescent="0.2">
      <c r="B123" s="32"/>
      <c r="C123" s="27" t="s">
        <v>20</v>
      </c>
      <c r="F123" s="25" t="str">
        <f>F14</f>
        <v>Brodce</v>
      </c>
      <c r="I123" s="97" t="s">
        <v>22</v>
      </c>
      <c r="J123" s="52" t="str">
        <f>IF(J14="","",J14)</f>
        <v>21. 2. 2019</v>
      </c>
      <c r="L123" s="32"/>
    </row>
    <row r="124" spans="2:20" s="1" customFormat="1" ht="6.95" customHeight="1" x14ac:dyDescent="0.2">
      <c r="B124" s="32"/>
      <c r="I124" s="96"/>
      <c r="L124" s="32"/>
    </row>
    <row r="125" spans="2:20" s="1" customFormat="1" ht="15.2" customHeight="1" x14ac:dyDescent="0.2">
      <c r="B125" s="32"/>
      <c r="C125" s="27" t="s">
        <v>24</v>
      </c>
      <c r="F125" s="25" t="str">
        <f>E17</f>
        <v>Vodovody a kanalizace Mladá Boleslav, a.s.</v>
      </c>
      <c r="I125" s="97"/>
      <c r="J125" s="30"/>
      <c r="L125" s="32"/>
    </row>
    <row r="126" spans="2:20" s="1" customFormat="1" ht="15.2" customHeight="1" x14ac:dyDescent="0.2">
      <c r="B126" s="32"/>
      <c r="C126" s="27" t="s">
        <v>27</v>
      </c>
      <c r="F126" s="25" t="str">
        <f>IF(E20="","",E20)</f>
        <v>Vyplň údaj</v>
      </c>
      <c r="I126" s="97"/>
      <c r="J126" s="30"/>
      <c r="L126" s="32"/>
    </row>
    <row r="127" spans="2:20" s="1" customFormat="1" ht="10.35" customHeight="1" x14ac:dyDescent="0.2">
      <c r="B127" s="32"/>
      <c r="I127" s="96"/>
      <c r="L127" s="32"/>
    </row>
    <row r="128" spans="2:20" s="10" customFormat="1" ht="29.25" customHeight="1" x14ac:dyDescent="0.2">
      <c r="B128" s="131"/>
      <c r="C128" s="132" t="s">
        <v>187</v>
      </c>
      <c r="D128" s="133" t="s">
        <v>58</v>
      </c>
      <c r="E128" s="133" t="s">
        <v>54</v>
      </c>
      <c r="F128" s="133" t="s">
        <v>55</v>
      </c>
      <c r="G128" s="133" t="s">
        <v>188</v>
      </c>
      <c r="H128" s="133" t="s">
        <v>189</v>
      </c>
      <c r="I128" s="134" t="s">
        <v>190</v>
      </c>
      <c r="J128" s="133" t="s">
        <v>173</v>
      </c>
      <c r="K128" s="135" t="s">
        <v>191</v>
      </c>
      <c r="L128" s="131"/>
      <c r="M128" s="59" t="s">
        <v>1</v>
      </c>
      <c r="N128" s="60" t="s">
        <v>37</v>
      </c>
      <c r="O128" s="60" t="s">
        <v>192</v>
      </c>
      <c r="P128" s="60" t="s">
        <v>193</v>
      </c>
      <c r="Q128" s="60" t="s">
        <v>194</v>
      </c>
      <c r="R128" s="60" t="s">
        <v>195</v>
      </c>
      <c r="S128" s="60" t="s">
        <v>196</v>
      </c>
      <c r="T128" s="61" t="s">
        <v>197</v>
      </c>
    </row>
    <row r="129" spans="2:65" s="1" customFormat="1" ht="22.9" customHeight="1" x14ac:dyDescent="0.25">
      <c r="B129" s="32"/>
      <c r="C129" s="64" t="s">
        <v>198</v>
      </c>
      <c r="I129" s="96"/>
      <c r="J129" s="136">
        <f>BK129</f>
        <v>0</v>
      </c>
      <c r="L129" s="32"/>
      <c r="M129" s="62"/>
      <c r="N129" s="53"/>
      <c r="O129" s="53"/>
      <c r="P129" s="137">
        <f>P130+P936</f>
        <v>0</v>
      </c>
      <c r="Q129" s="53"/>
      <c r="R129" s="137">
        <f>R130+R936</f>
        <v>65.876410839999991</v>
      </c>
      <c r="S129" s="53"/>
      <c r="T129" s="138">
        <f>T130+T936</f>
        <v>2.3368799999999998</v>
      </c>
      <c r="AT129" s="17" t="s">
        <v>72</v>
      </c>
      <c r="AU129" s="17" t="s">
        <v>175</v>
      </c>
      <c r="BK129" s="139">
        <f>BK130+BK936</f>
        <v>0</v>
      </c>
    </row>
    <row r="130" spans="2:65" s="11" customFormat="1" ht="25.9" customHeight="1" x14ac:dyDescent="0.2">
      <c r="B130" s="140"/>
      <c r="D130" s="141" t="s">
        <v>72</v>
      </c>
      <c r="E130" s="142" t="s">
        <v>199</v>
      </c>
      <c r="F130" s="142" t="s">
        <v>200</v>
      </c>
      <c r="I130" s="143"/>
      <c r="J130" s="144">
        <f>BK130</f>
        <v>0</v>
      </c>
      <c r="L130" s="140"/>
      <c r="M130" s="145"/>
      <c r="P130" s="146">
        <f>P131+P526+P553+P571+P881+P932</f>
        <v>0</v>
      </c>
      <c r="R130" s="146">
        <f>R131+R526+R553+R571+R881+R932</f>
        <v>65.876410839999991</v>
      </c>
      <c r="T130" s="147">
        <f>T131+T526+T553+T571+T881+T932</f>
        <v>1.72804</v>
      </c>
      <c r="AR130" s="141" t="s">
        <v>80</v>
      </c>
      <c r="AT130" s="148" t="s">
        <v>72</v>
      </c>
      <c r="AU130" s="148" t="s">
        <v>73</v>
      </c>
      <c r="AY130" s="141" t="s">
        <v>201</v>
      </c>
      <c r="BK130" s="149">
        <f>BK131+BK526+BK553+BK571+BK881+BK932</f>
        <v>0</v>
      </c>
    </row>
    <row r="131" spans="2:65" s="11" customFormat="1" ht="22.9" customHeight="1" x14ac:dyDescent="0.2">
      <c r="B131" s="140"/>
      <c r="D131" s="141" t="s">
        <v>72</v>
      </c>
      <c r="E131" s="150" t="s">
        <v>80</v>
      </c>
      <c r="F131" s="150" t="s">
        <v>202</v>
      </c>
      <c r="I131" s="143"/>
      <c r="J131" s="151">
        <f>BK131</f>
        <v>0</v>
      </c>
      <c r="L131" s="140"/>
      <c r="M131" s="145"/>
      <c r="P131" s="146">
        <f>SUM(P132:P525)</f>
        <v>0</v>
      </c>
      <c r="R131" s="146">
        <f>SUM(R132:R525)</f>
        <v>45.209652119999994</v>
      </c>
      <c r="T131" s="147">
        <f>SUM(T132:T525)</f>
        <v>1.7054400000000001</v>
      </c>
      <c r="AR131" s="141" t="s">
        <v>80</v>
      </c>
      <c r="AT131" s="148" t="s">
        <v>72</v>
      </c>
      <c r="AU131" s="148" t="s">
        <v>80</v>
      </c>
      <c r="AY131" s="141" t="s">
        <v>201</v>
      </c>
      <c r="BK131" s="149">
        <f>SUM(BK132:BK525)</f>
        <v>0</v>
      </c>
    </row>
    <row r="132" spans="2:65" s="1" customFormat="1" ht="24" customHeight="1" x14ac:dyDescent="0.2">
      <c r="B132" s="152"/>
      <c r="C132" s="249" t="s">
        <v>80</v>
      </c>
      <c r="D132" s="249" t="s">
        <v>203</v>
      </c>
      <c r="E132" s="250" t="s">
        <v>204</v>
      </c>
      <c r="F132" s="251" t="s">
        <v>205</v>
      </c>
      <c r="G132" s="252" t="s">
        <v>206</v>
      </c>
      <c r="H132" s="253">
        <v>59.363999999999997</v>
      </c>
      <c r="I132" s="154"/>
      <c r="J132" s="155">
        <f>ROUND(I132*H132,2)</f>
        <v>0</v>
      </c>
      <c r="K132" s="153" t="s">
        <v>207</v>
      </c>
      <c r="L132" s="32"/>
      <c r="M132" s="156" t="s">
        <v>1</v>
      </c>
      <c r="N132" s="157" t="s">
        <v>38</v>
      </c>
      <c r="P132" s="158">
        <f>O132*H132</f>
        <v>0</v>
      </c>
      <c r="Q132" s="158">
        <v>0</v>
      </c>
      <c r="R132" s="158">
        <f>Q132*H132</f>
        <v>0</v>
      </c>
      <c r="S132" s="158">
        <v>0</v>
      </c>
      <c r="T132" s="159">
        <f>S132*H132</f>
        <v>0</v>
      </c>
      <c r="AR132" s="160" t="s">
        <v>208</v>
      </c>
      <c r="AT132" s="160" t="s">
        <v>203</v>
      </c>
      <c r="AU132" s="160" t="s">
        <v>82</v>
      </c>
      <c r="AY132" s="17" t="s">
        <v>201</v>
      </c>
      <c r="BE132" s="161">
        <f>IF(N132="základní",J132,0)</f>
        <v>0</v>
      </c>
      <c r="BF132" s="161">
        <f>IF(N132="snížená",J132,0)</f>
        <v>0</v>
      </c>
      <c r="BG132" s="161">
        <f>IF(N132="zákl. přenesená",J132,0)</f>
        <v>0</v>
      </c>
      <c r="BH132" s="161">
        <f>IF(N132="sníž. přenesená",J132,0)</f>
        <v>0</v>
      </c>
      <c r="BI132" s="161">
        <f>IF(N132="nulová",J132,0)</f>
        <v>0</v>
      </c>
      <c r="BJ132" s="17" t="s">
        <v>80</v>
      </c>
      <c r="BK132" s="161">
        <f>ROUND(I132*H132,2)</f>
        <v>0</v>
      </c>
      <c r="BL132" s="17" t="s">
        <v>208</v>
      </c>
      <c r="BM132" s="160" t="s">
        <v>3942</v>
      </c>
    </row>
    <row r="133" spans="2:65" s="1" customFormat="1" ht="19.5" x14ac:dyDescent="0.2">
      <c r="B133" s="32"/>
      <c r="C133" s="254"/>
      <c r="D133" s="255" t="s">
        <v>210</v>
      </c>
      <c r="E133" s="254"/>
      <c r="F133" s="256" t="s">
        <v>211</v>
      </c>
      <c r="G133" s="254"/>
      <c r="H133" s="254"/>
      <c r="I133" s="96"/>
      <c r="L133" s="32"/>
      <c r="M133" s="162"/>
      <c r="T133" s="56"/>
      <c r="AT133" s="17" t="s">
        <v>210</v>
      </c>
      <c r="AU133" s="17" t="s">
        <v>82</v>
      </c>
    </row>
    <row r="134" spans="2:65" s="1" customFormat="1" ht="87.75" x14ac:dyDescent="0.2">
      <c r="B134" s="32"/>
      <c r="C134" s="254"/>
      <c r="D134" s="255" t="s">
        <v>212</v>
      </c>
      <c r="E134" s="254"/>
      <c r="F134" s="257" t="s">
        <v>213</v>
      </c>
      <c r="G134" s="254"/>
      <c r="H134" s="254"/>
      <c r="I134" s="96"/>
      <c r="L134" s="32"/>
      <c r="M134" s="162"/>
      <c r="T134" s="56"/>
      <c r="AT134" s="17" t="s">
        <v>212</v>
      </c>
      <c r="AU134" s="17" t="s">
        <v>82</v>
      </c>
    </row>
    <row r="135" spans="2:65" s="12" customFormat="1" x14ac:dyDescent="0.2">
      <c r="B135" s="163"/>
      <c r="C135" s="258"/>
      <c r="D135" s="255" t="s">
        <v>214</v>
      </c>
      <c r="E135" s="259" t="s">
        <v>1</v>
      </c>
      <c r="F135" s="260" t="s">
        <v>2932</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2933</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3943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218</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3944</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3945</v>
      </c>
      <c r="G140" s="261"/>
      <c r="H140" s="264">
        <v>59.363999999999997</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59.363999999999997</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3946</v>
      </c>
      <c r="F142" s="251" t="s">
        <v>3947</v>
      </c>
      <c r="G142" s="252" t="s">
        <v>206</v>
      </c>
      <c r="H142" s="253">
        <v>3.8759999999999999</v>
      </c>
      <c r="I142" s="154"/>
      <c r="J142" s="155">
        <f>ROUND(I142*H142,2)</f>
        <v>0</v>
      </c>
      <c r="K142" s="153" t="s">
        <v>207</v>
      </c>
      <c r="L142" s="32"/>
      <c r="M142" s="156" t="s">
        <v>1</v>
      </c>
      <c r="N142" s="157" t="s">
        <v>38</v>
      </c>
      <c r="P142" s="158">
        <f>O142*H142</f>
        <v>0</v>
      </c>
      <c r="Q142" s="158">
        <v>0</v>
      </c>
      <c r="R142" s="158">
        <f>Q142*H142</f>
        <v>0</v>
      </c>
      <c r="S142" s="158">
        <v>0.44</v>
      </c>
      <c r="T142" s="159">
        <f>S142*H142</f>
        <v>1.7054400000000001</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3948</v>
      </c>
    </row>
    <row r="143" spans="2:65" s="1" customFormat="1" ht="39" x14ac:dyDescent="0.2">
      <c r="B143" s="32"/>
      <c r="C143" s="254"/>
      <c r="D143" s="255" t="s">
        <v>210</v>
      </c>
      <c r="E143" s="254"/>
      <c r="F143" s="256" t="s">
        <v>3949</v>
      </c>
      <c r="G143" s="254"/>
      <c r="H143" s="254"/>
      <c r="I143" s="96"/>
      <c r="L143" s="32"/>
      <c r="M143" s="162"/>
      <c r="T143" s="56"/>
      <c r="AT143" s="17" t="s">
        <v>210</v>
      </c>
      <c r="AU143" s="17" t="s">
        <v>82</v>
      </c>
    </row>
    <row r="144" spans="2:65" s="1" customFormat="1" ht="253.5" x14ac:dyDescent="0.2">
      <c r="B144" s="32"/>
      <c r="C144" s="254"/>
      <c r="D144" s="255" t="s">
        <v>212</v>
      </c>
      <c r="E144" s="254"/>
      <c r="F144" s="257" t="s">
        <v>226</v>
      </c>
      <c r="G144" s="254"/>
      <c r="H144" s="254"/>
      <c r="I144" s="96"/>
      <c r="L144" s="32"/>
      <c r="M144" s="162"/>
      <c r="T144" s="56"/>
      <c r="AT144" s="17" t="s">
        <v>212</v>
      </c>
      <c r="AU144" s="17" t="s">
        <v>82</v>
      </c>
    </row>
    <row r="145" spans="2:65" s="12" customFormat="1" x14ac:dyDescent="0.2">
      <c r="B145" s="163"/>
      <c r="C145" s="258"/>
      <c r="D145" s="255" t="s">
        <v>214</v>
      </c>
      <c r="E145" s="259" t="s">
        <v>1</v>
      </c>
      <c r="F145" s="260" t="s">
        <v>2932</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2933</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227</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3943</v>
      </c>
      <c r="G148" s="258"/>
      <c r="H148" s="259" t="s">
        <v>1</v>
      </c>
      <c r="I148" s="165"/>
      <c r="L148" s="163"/>
      <c r="M148" s="166"/>
      <c r="T148" s="167"/>
      <c r="AT148" s="164" t="s">
        <v>214</v>
      </c>
      <c r="AU148" s="164" t="s">
        <v>82</v>
      </c>
      <c r="AV148" s="12" t="s">
        <v>80</v>
      </c>
      <c r="AW148" s="12" t="s">
        <v>30</v>
      </c>
      <c r="AX148" s="12" t="s">
        <v>73</v>
      </c>
      <c r="AY148" s="164" t="s">
        <v>201</v>
      </c>
    </row>
    <row r="149" spans="2:65" s="12" customFormat="1" ht="22.5" x14ac:dyDescent="0.2">
      <c r="B149" s="163"/>
      <c r="C149" s="258"/>
      <c r="D149" s="255" t="s">
        <v>214</v>
      </c>
      <c r="E149" s="259" t="s">
        <v>1</v>
      </c>
      <c r="F149" s="260" t="s">
        <v>793</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3950</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3951</v>
      </c>
      <c r="G151" s="261"/>
      <c r="H151" s="264">
        <v>3.8759999999999999</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3.8759999999999999</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267</v>
      </c>
      <c r="F153" s="251" t="s">
        <v>268</v>
      </c>
      <c r="G153" s="252" t="s">
        <v>269</v>
      </c>
      <c r="H153" s="253">
        <v>1.02</v>
      </c>
      <c r="I153" s="154"/>
      <c r="J153" s="155">
        <f>ROUND(I153*H153,2)</f>
        <v>0</v>
      </c>
      <c r="K153" s="153" t="s">
        <v>207</v>
      </c>
      <c r="L153" s="32"/>
      <c r="M153" s="156" t="s">
        <v>1</v>
      </c>
      <c r="N153" s="157" t="s">
        <v>38</v>
      </c>
      <c r="P153" s="158">
        <f>O153*H153</f>
        <v>0</v>
      </c>
      <c r="Q153" s="158">
        <v>6.053E-2</v>
      </c>
      <c r="R153" s="158">
        <f>Q153*H153</f>
        <v>6.17406E-2</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3952</v>
      </c>
    </row>
    <row r="154" spans="2:65" s="1" customFormat="1" x14ac:dyDescent="0.2">
      <c r="B154" s="32"/>
      <c r="C154" s="254"/>
      <c r="D154" s="255" t="s">
        <v>210</v>
      </c>
      <c r="E154" s="254"/>
      <c r="F154" s="256" t="s">
        <v>268</v>
      </c>
      <c r="G154" s="254"/>
      <c r="H154" s="254"/>
      <c r="I154" s="96"/>
      <c r="L154" s="32"/>
      <c r="M154" s="162"/>
      <c r="T154" s="56"/>
      <c r="AT154" s="17" t="s">
        <v>210</v>
      </c>
      <c r="AU154" s="17" t="s">
        <v>82</v>
      </c>
    </row>
    <row r="155" spans="2:65" s="1" customFormat="1" ht="78" x14ac:dyDescent="0.2">
      <c r="B155" s="32"/>
      <c r="C155" s="254"/>
      <c r="D155" s="255" t="s">
        <v>212</v>
      </c>
      <c r="E155" s="254"/>
      <c r="F155" s="257" t="s">
        <v>271</v>
      </c>
      <c r="G155" s="254"/>
      <c r="H155" s="254"/>
      <c r="I155" s="96"/>
      <c r="L155" s="32"/>
      <c r="M155" s="162"/>
      <c r="T155" s="56"/>
      <c r="AT155" s="17" t="s">
        <v>212</v>
      </c>
      <c r="AU155" s="17" t="s">
        <v>82</v>
      </c>
    </row>
    <row r="156" spans="2:65" s="12" customFormat="1" x14ac:dyDescent="0.2">
      <c r="B156" s="163"/>
      <c r="C156" s="258"/>
      <c r="D156" s="255" t="s">
        <v>214</v>
      </c>
      <c r="E156" s="259" t="s">
        <v>1</v>
      </c>
      <c r="F156" s="260" t="s">
        <v>215</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216</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272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1553</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1075</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1076</v>
      </c>
      <c r="G161" s="261"/>
      <c r="H161" s="264">
        <v>1.02</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1.02</v>
      </c>
      <c r="I162" s="175"/>
      <c r="L162" s="173"/>
      <c r="M162" s="176"/>
      <c r="T162" s="177"/>
      <c r="AT162" s="174" t="s">
        <v>214</v>
      </c>
      <c r="AU162" s="174" t="s">
        <v>82</v>
      </c>
      <c r="AV162" s="14" t="s">
        <v>208</v>
      </c>
      <c r="AW162" s="14" t="s">
        <v>30</v>
      </c>
      <c r="AX162" s="14" t="s">
        <v>80</v>
      </c>
      <c r="AY162" s="174" t="s">
        <v>201</v>
      </c>
    </row>
    <row r="163" spans="2:65" s="1" customFormat="1" ht="16.5" customHeight="1" x14ac:dyDescent="0.2">
      <c r="B163" s="152"/>
      <c r="C163" s="249" t="s">
        <v>208</v>
      </c>
      <c r="D163" s="249" t="s">
        <v>203</v>
      </c>
      <c r="E163" s="250" t="s">
        <v>285</v>
      </c>
      <c r="F163" s="251" t="s">
        <v>286</v>
      </c>
      <c r="G163" s="252" t="s">
        <v>278</v>
      </c>
      <c r="H163" s="253">
        <v>11.872999999999999</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3953</v>
      </c>
    </row>
    <row r="164" spans="2:65" s="1" customFormat="1" ht="29.25" x14ac:dyDescent="0.2">
      <c r="B164" s="32"/>
      <c r="C164" s="254"/>
      <c r="D164" s="255" t="s">
        <v>210</v>
      </c>
      <c r="E164" s="254"/>
      <c r="F164" s="256" t="s">
        <v>288</v>
      </c>
      <c r="G164" s="254"/>
      <c r="H164" s="254"/>
      <c r="I164" s="96"/>
      <c r="L164" s="32"/>
      <c r="M164" s="162"/>
      <c r="T164" s="56"/>
      <c r="AT164" s="17" t="s">
        <v>210</v>
      </c>
      <c r="AU164" s="17" t="s">
        <v>82</v>
      </c>
    </row>
    <row r="165" spans="2:65" s="1" customFormat="1" ht="234" x14ac:dyDescent="0.2">
      <c r="B165" s="32"/>
      <c r="C165" s="254"/>
      <c r="D165" s="255" t="s">
        <v>212</v>
      </c>
      <c r="E165" s="254"/>
      <c r="F165" s="257" t="s">
        <v>289</v>
      </c>
      <c r="G165" s="254"/>
      <c r="H165" s="254"/>
      <c r="I165" s="96"/>
      <c r="L165" s="32"/>
      <c r="M165" s="162"/>
      <c r="T165" s="56"/>
      <c r="AT165" s="17" t="s">
        <v>212</v>
      </c>
      <c r="AU165" s="17" t="s">
        <v>82</v>
      </c>
    </row>
    <row r="166" spans="2:65" s="12" customFormat="1" x14ac:dyDescent="0.2">
      <c r="B166" s="163"/>
      <c r="C166" s="258"/>
      <c r="D166" s="255" t="s">
        <v>214</v>
      </c>
      <c r="E166" s="259" t="s">
        <v>1</v>
      </c>
      <c r="F166" s="260" t="s">
        <v>2932</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2933</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3943</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3210</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3944</v>
      </c>
      <c r="G170" s="258"/>
      <c r="H170" s="259" t="s">
        <v>1</v>
      </c>
      <c r="I170" s="165"/>
      <c r="L170" s="163"/>
      <c r="M170" s="166"/>
      <c r="T170" s="167"/>
      <c r="AT170" s="164" t="s">
        <v>214</v>
      </c>
      <c r="AU170" s="164" t="s">
        <v>82</v>
      </c>
      <c r="AV170" s="12" t="s">
        <v>80</v>
      </c>
      <c r="AW170" s="12" t="s">
        <v>30</v>
      </c>
      <c r="AX170" s="12" t="s">
        <v>73</v>
      </c>
      <c r="AY170" s="164" t="s">
        <v>201</v>
      </c>
    </row>
    <row r="171" spans="2:65" s="13" customFormat="1" x14ac:dyDescent="0.2">
      <c r="B171" s="168"/>
      <c r="C171" s="261"/>
      <c r="D171" s="255" t="s">
        <v>214</v>
      </c>
      <c r="E171" s="262" t="s">
        <v>1</v>
      </c>
      <c r="F171" s="263" t="s">
        <v>3954</v>
      </c>
      <c r="G171" s="261"/>
      <c r="H171" s="264">
        <v>11.872999999999999</v>
      </c>
      <c r="I171" s="170"/>
      <c r="L171" s="168"/>
      <c r="M171" s="171"/>
      <c r="T171" s="172"/>
      <c r="AT171" s="169" t="s">
        <v>214</v>
      </c>
      <c r="AU171" s="169" t="s">
        <v>82</v>
      </c>
      <c r="AV171" s="13" t="s">
        <v>82</v>
      </c>
      <c r="AW171" s="13" t="s">
        <v>30</v>
      </c>
      <c r="AX171" s="13" t="s">
        <v>73</v>
      </c>
      <c r="AY171" s="169" t="s">
        <v>201</v>
      </c>
    </row>
    <row r="172" spans="2:65" s="14" customFormat="1" x14ac:dyDescent="0.2">
      <c r="B172" s="173"/>
      <c r="C172" s="265"/>
      <c r="D172" s="255" t="s">
        <v>214</v>
      </c>
      <c r="E172" s="266" t="s">
        <v>1</v>
      </c>
      <c r="F172" s="267" t="s">
        <v>221</v>
      </c>
      <c r="G172" s="265"/>
      <c r="H172" s="268">
        <v>11.872999999999999</v>
      </c>
      <c r="I172" s="175"/>
      <c r="L172" s="173"/>
      <c r="M172" s="176"/>
      <c r="T172" s="177"/>
      <c r="AT172" s="174" t="s">
        <v>214</v>
      </c>
      <c r="AU172" s="174" t="s">
        <v>82</v>
      </c>
      <c r="AV172" s="14" t="s">
        <v>208</v>
      </c>
      <c r="AW172" s="14" t="s">
        <v>30</v>
      </c>
      <c r="AX172" s="14" t="s">
        <v>80</v>
      </c>
      <c r="AY172" s="174" t="s">
        <v>201</v>
      </c>
    </row>
    <row r="173" spans="2:65" s="1" customFormat="1" ht="24" customHeight="1" x14ac:dyDescent="0.2">
      <c r="B173" s="152"/>
      <c r="C173" s="249" t="s">
        <v>245</v>
      </c>
      <c r="D173" s="249" t="s">
        <v>203</v>
      </c>
      <c r="E173" s="250" t="s">
        <v>293</v>
      </c>
      <c r="F173" s="251" t="s">
        <v>294</v>
      </c>
      <c r="G173" s="252" t="s">
        <v>278</v>
      </c>
      <c r="H173" s="253">
        <v>52.082000000000001</v>
      </c>
      <c r="I173" s="154"/>
      <c r="J173" s="155">
        <f>ROUND(I173*H173,2)</f>
        <v>0</v>
      </c>
      <c r="K173" s="153" t="s">
        <v>207</v>
      </c>
      <c r="L173" s="32"/>
      <c r="M173" s="156" t="s">
        <v>1</v>
      </c>
      <c r="N173" s="157" t="s">
        <v>38</v>
      </c>
      <c r="P173" s="158">
        <f>O173*H173</f>
        <v>0</v>
      </c>
      <c r="Q173" s="158">
        <v>0</v>
      </c>
      <c r="R173" s="158">
        <f>Q173*H173</f>
        <v>0</v>
      </c>
      <c r="S173" s="158">
        <v>0</v>
      </c>
      <c r="T173" s="159">
        <f>S173*H173</f>
        <v>0</v>
      </c>
      <c r="AR173" s="160" t="s">
        <v>208</v>
      </c>
      <c r="AT173" s="160" t="s">
        <v>203</v>
      </c>
      <c r="AU173" s="160" t="s">
        <v>82</v>
      </c>
      <c r="AY173" s="17" t="s">
        <v>201</v>
      </c>
      <c r="BE173" s="161">
        <f>IF(N173="základní",J173,0)</f>
        <v>0</v>
      </c>
      <c r="BF173" s="161">
        <f>IF(N173="snížená",J173,0)</f>
        <v>0</v>
      </c>
      <c r="BG173" s="161">
        <f>IF(N173="zákl. přenesená",J173,0)</f>
        <v>0</v>
      </c>
      <c r="BH173" s="161">
        <f>IF(N173="sníž. přenesená",J173,0)</f>
        <v>0</v>
      </c>
      <c r="BI173" s="161">
        <f>IF(N173="nulová",J173,0)</f>
        <v>0</v>
      </c>
      <c r="BJ173" s="17" t="s">
        <v>80</v>
      </c>
      <c r="BK173" s="161">
        <f>ROUND(I173*H173,2)</f>
        <v>0</v>
      </c>
      <c r="BL173" s="17" t="s">
        <v>208</v>
      </c>
      <c r="BM173" s="160" t="s">
        <v>3955</v>
      </c>
    </row>
    <row r="174" spans="2:65" s="1" customFormat="1" ht="29.25" x14ac:dyDescent="0.2">
      <c r="B174" s="32"/>
      <c r="C174" s="254"/>
      <c r="D174" s="255" t="s">
        <v>210</v>
      </c>
      <c r="E174" s="254"/>
      <c r="F174" s="256" t="s">
        <v>296</v>
      </c>
      <c r="G174" s="254"/>
      <c r="H174" s="254"/>
      <c r="I174" s="96"/>
      <c r="L174" s="32"/>
      <c r="M174" s="162"/>
      <c r="T174" s="56"/>
      <c r="AT174" s="17" t="s">
        <v>210</v>
      </c>
      <c r="AU174" s="17" t="s">
        <v>82</v>
      </c>
    </row>
    <row r="175" spans="2:65" s="1" customFormat="1" ht="204.75" x14ac:dyDescent="0.2">
      <c r="B175" s="32"/>
      <c r="C175" s="254"/>
      <c r="D175" s="255" t="s">
        <v>212</v>
      </c>
      <c r="E175" s="254"/>
      <c r="F175" s="257" t="s">
        <v>297</v>
      </c>
      <c r="G175" s="254"/>
      <c r="H175" s="254"/>
      <c r="I175" s="96"/>
      <c r="L175" s="32"/>
      <c r="M175" s="162"/>
      <c r="T175" s="56"/>
      <c r="AT175" s="17" t="s">
        <v>212</v>
      </c>
      <c r="AU175" s="17" t="s">
        <v>82</v>
      </c>
    </row>
    <row r="176" spans="2:65" s="12" customFormat="1" x14ac:dyDescent="0.2">
      <c r="B176" s="163"/>
      <c r="C176" s="258"/>
      <c r="D176" s="255" t="s">
        <v>214</v>
      </c>
      <c r="E176" s="259" t="s">
        <v>1</v>
      </c>
      <c r="F176" s="260" t="s">
        <v>2932</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2933</v>
      </c>
      <c r="G177" s="258"/>
      <c r="H177" s="259" t="s">
        <v>1</v>
      </c>
      <c r="I177" s="165"/>
      <c r="L177" s="163"/>
      <c r="M177" s="166"/>
      <c r="T177" s="167"/>
      <c r="AT177" s="164" t="s">
        <v>214</v>
      </c>
      <c r="AU177" s="164" t="s">
        <v>82</v>
      </c>
      <c r="AV177" s="12" t="s">
        <v>80</v>
      </c>
      <c r="AW177" s="12" t="s">
        <v>30</v>
      </c>
      <c r="AX177" s="12" t="s">
        <v>73</v>
      </c>
      <c r="AY177" s="164" t="s">
        <v>201</v>
      </c>
    </row>
    <row r="178" spans="2:65" s="12" customFormat="1" x14ac:dyDescent="0.2">
      <c r="B178" s="163"/>
      <c r="C178" s="258"/>
      <c r="D178" s="255" t="s">
        <v>214</v>
      </c>
      <c r="E178" s="259" t="s">
        <v>1</v>
      </c>
      <c r="F178" s="260" t="s">
        <v>272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3943</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3830</v>
      </c>
      <c r="G180" s="258"/>
      <c r="H180" s="259" t="s">
        <v>1</v>
      </c>
      <c r="I180" s="165"/>
      <c r="L180" s="163"/>
      <c r="M180" s="166"/>
      <c r="T180" s="167"/>
      <c r="AT180" s="164" t="s">
        <v>214</v>
      </c>
      <c r="AU180" s="164" t="s">
        <v>82</v>
      </c>
      <c r="AV180" s="12" t="s">
        <v>80</v>
      </c>
      <c r="AW180" s="12" t="s">
        <v>30</v>
      </c>
      <c r="AX180" s="12" t="s">
        <v>73</v>
      </c>
      <c r="AY180" s="164" t="s">
        <v>201</v>
      </c>
    </row>
    <row r="181" spans="2:65" s="12" customFormat="1" ht="22.5" x14ac:dyDescent="0.2">
      <c r="B181" s="163"/>
      <c r="C181" s="258"/>
      <c r="D181" s="255" t="s">
        <v>214</v>
      </c>
      <c r="E181" s="259" t="s">
        <v>1</v>
      </c>
      <c r="F181" s="260" t="s">
        <v>3956</v>
      </c>
      <c r="G181" s="258"/>
      <c r="H181" s="259" t="s">
        <v>1</v>
      </c>
      <c r="I181" s="165"/>
      <c r="L181" s="163"/>
      <c r="M181" s="166"/>
      <c r="T181" s="167"/>
      <c r="AT181" s="164" t="s">
        <v>214</v>
      </c>
      <c r="AU181" s="164" t="s">
        <v>82</v>
      </c>
      <c r="AV181" s="12" t="s">
        <v>80</v>
      </c>
      <c r="AW181" s="12" t="s">
        <v>30</v>
      </c>
      <c r="AX181" s="12" t="s">
        <v>73</v>
      </c>
      <c r="AY181" s="164" t="s">
        <v>201</v>
      </c>
    </row>
    <row r="182" spans="2:65" s="13" customFormat="1" x14ac:dyDescent="0.2">
      <c r="B182" s="168"/>
      <c r="C182" s="261"/>
      <c r="D182" s="255" t="s">
        <v>214</v>
      </c>
      <c r="E182" s="262" t="s">
        <v>1</v>
      </c>
      <c r="F182" s="263" t="s">
        <v>3957</v>
      </c>
      <c r="G182" s="261"/>
      <c r="H182" s="264">
        <v>2.81</v>
      </c>
      <c r="I182" s="170"/>
      <c r="L182" s="168"/>
      <c r="M182" s="171"/>
      <c r="T182" s="172"/>
      <c r="AT182" s="169" t="s">
        <v>214</v>
      </c>
      <c r="AU182" s="169" t="s">
        <v>82</v>
      </c>
      <c r="AV182" s="13" t="s">
        <v>82</v>
      </c>
      <c r="AW182" s="13" t="s">
        <v>30</v>
      </c>
      <c r="AX182" s="13" t="s">
        <v>73</v>
      </c>
      <c r="AY182" s="169" t="s">
        <v>201</v>
      </c>
    </row>
    <row r="183" spans="2:65" s="12" customFormat="1" ht="22.5" x14ac:dyDescent="0.2">
      <c r="B183" s="163"/>
      <c r="C183" s="258"/>
      <c r="D183" s="255" t="s">
        <v>214</v>
      </c>
      <c r="E183" s="259" t="s">
        <v>1</v>
      </c>
      <c r="F183" s="260" t="s">
        <v>3958</v>
      </c>
      <c r="G183" s="258"/>
      <c r="H183" s="259" t="s">
        <v>1</v>
      </c>
      <c r="I183" s="165"/>
      <c r="L183" s="163"/>
      <c r="M183" s="166"/>
      <c r="T183" s="167"/>
      <c r="AT183" s="164" t="s">
        <v>214</v>
      </c>
      <c r="AU183" s="164" t="s">
        <v>82</v>
      </c>
      <c r="AV183" s="12" t="s">
        <v>80</v>
      </c>
      <c r="AW183" s="12" t="s">
        <v>30</v>
      </c>
      <c r="AX183" s="12" t="s">
        <v>73</v>
      </c>
      <c r="AY183" s="164" t="s">
        <v>201</v>
      </c>
    </row>
    <row r="184" spans="2:65" s="13" customFormat="1" x14ac:dyDescent="0.2">
      <c r="B184" s="168"/>
      <c r="C184" s="261"/>
      <c r="D184" s="255" t="s">
        <v>214</v>
      </c>
      <c r="E184" s="262" t="s">
        <v>1</v>
      </c>
      <c r="F184" s="263" t="s">
        <v>3959</v>
      </c>
      <c r="G184" s="261"/>
      <c r="H184" s="264">
        <v>49.271999999999998</v>
      </c>
      <c r="I184" s="170"/>
      <c r="L184" s="168"/>
      <c r="M184" s="171"/>
      <c r="T184" s="172"/>
      <c r="AT184" s="169" t="s">
        <v>214</v>
      </c>
      <c r="AU184" s="169" t="s">
        <v>82</v>
      </c>
      <c r="AV184" s="13" t="s">
        <v>82</v>
      </c>
      <c r="AW184" s="13" t="s">
        <v>30</v>
      </c>
      <c r="AX184" s="13" t="s">
        <v>73</v>
      </c>
      <c r="AY184" s="169" t="s">
        <v>201</v>
      </c>
    </row>
    <row r="185" spans="2:65" s="14" customFormat="1" x14ac:dyDescent="0.2">
      <c r="B185" s="173"/>
      <c r="C185" s="265"/>
      <c r="D185" s="255" t="s">
        <v>214</v>
      </c>
      <c r="E185" s="266" t="s">
        <v>1</v>
      </c>
      <c r="F185" s="267" t="s">
        <v>221</v>
      </c>
      <c r="G185" s="265"/>
      <c r="H185" s="268">
        <v>52.082000000000001</v>
      </c>
      <c r="I185" s="175"/>
      <c r="L185" s="173"/>
      <c r="M185" s="176"/>
      <c r="T185" s="177"/>
      <c r="AT185" s="174" t="s">
        <v>214</v>
      </c>
      <c r="AU185" s="174" t="s">
        <v>82</v>
      </c>
      <c r="AV185" s="14" t="s">
        <v>208</v>
      </c>
      <c r="AW185" s="14" t="s">
        <v>30</v>
      </c>
      <c r="AX185" s="14" t="s">
        <v>80</v>
      </c>
      <c r="AY185" s="174" t="s">
        <v>201</v>
      </c>
    </row>
    <row r="186" spans="2:65" s="1" customFormat="1" ht="24" customHeight="1" x14ac:dyDescent="0.2">
      <c r="B186" s="152"/>
      <c r="C186" s="249" t="s">
        <v>250</v>
      </c>
      <c r="D186" s="249" t="s">
        <v>203</v>
      </c>
      <c r="E186" s="250" t="s">
        <v>1080</v>
      </c>
      <c r="F186" s="251" t="s">
        <v>1081</v>
      </c>
      <c r="G186" s="252" t="s">
        <v>278</v>
      </c>
      <c r="H186" s="253">
        <v>52.082000000000001</v>
      </c>
      <c r="I186" s="154"/>
      <c r="J186" s="155">
        <f>ROUND(I186*H186,2)</f>
        <v>0</v>
      </c>
      <c r="K186" s="153" t="s">
        <v>207</v>
      </c>
      <c r="L186" s="32"/>
      <c r="M186" s="156" t="s">
        <v>1</v>
      </c>
      <c r="N186" s="157" t="s">
        <v>38</v>
      </c>
      <c r="P186" s="158">
        <f>O186*H186</f>
        <v>0</v>
      </c>
      <c r="Q186" s="158">
        <v>0</v>
      </c>
      <c r="R186" s="158">
        <f>Q186*H186</f>
        <v>0</v>
      </c>
      <c r="S186" s="158">
        <v>0</v>
      </c>
      <c r="T186" s="159">
        <f>S186*H186</f>
        <v>0</v>
      </c>
      <c r="AR186" s="160" t="s">
        <v>208</v>
      </c>
      <c r="AT186" s="160" t="s">
        <v>203</v>
      </c>
      <c r="AU186" s="160" t="s">
        <v>82</v>
      </c>
      <c r="AY186" s="17" t="s">
        <v>201</v>
      </c>
      <c r="BE186" s="161">
        <f>IF(N186="základní",J186,0)</f>
        <v>0</v>
      </c>
      <c r="BF186" s="161">
        <f>IF(N186="snížená",J186,0)</f>
        <v>0</v>
      </c>
      <c r="BG186" s="161">
        <f>IF(N186="zákl. přenesená",J186,0)</f>
        <v>0</v>
      </c>
      <c r="BH186" s="161">
        <f>IF(N186="sníž. přenesená",J186,0)</f>
        <v>0</v>
      </c>
      <c r="BI186" s="161">
        <f>IF(N186="nulová",J186,0)</f>
        <v>0</v>
      </c>
      <c r="BJ186" s="17" t="s">
        <v>80</v>
      </c>
      <c r="BK186" s="161">
        <f>ROUND(I186*H186,2)</f>
        <v>0</v>
      </c>
      <c r="BL186" s="17" t="s">
        <v>208</v>
      </c>
      <c r="BM186" s="160" t="s">
        <v>3960</v>
      </c>
    </row>
    <row r="187" spans="2:65" s="1" customFormat="1" ht="29.25" x14ac:dyDescent="0.2">
      <c r="B187" s="32"/>
      <c r="C187" s="254"/>
      <c r="D187" s="255" t="s">
        <v>210</v>
      </c>
      <c r="E187" s="254"/>
      <c r="F187" s="256" t="s">
        <v>1083</v>
      </c>
      <c r="G187" s="254"/>
      <c r="H187" s="254"/>
      <c r="I187" s="96"/>
      <c r="L187" s="32"/>
      <c r="M187" s="162"/>
      <c r="T187" s="56"/>
      <c r="AT187" s="17" t="s">
        <v>210</v>
      </c>
      <c r="AU187" s="17" t="s">
        <v>82</v>
      </c>
    </row>
    <row r="188" spans="2:65" s="1" customFormat="1" ht="204.75" x14ac:dyDescent="0.2">
      <c r="B188" s="32"/>
      <c r="C188" s="254"/>
      <c r="D188" s="255" t="s">
        <v>212</v>
      </c>
      <c r="E188" s="254"/>
      <c r="F188" s="257" t="s">
        <v>297</v>
      </c>
      <c r="G188" s="254"/>
      <c r="H188" s="254"/>
      <c r="I188" s="96"/>
      <c r="L188" s="32"/>
      <c r="M188" s="162"/>
      <c r="T188" s="56"/>
      <c r="AT188" s="17" t="s">
        <v>212</v>
      </c>
      <c r="AU188" s="17" t="s">
        <v>82</v>
      </c>
    </row>
    <row r="189" spans="2:65" s="12" customFormat="1" x14ac:dyDescent="0.2">
      <c r="B189" s="163"/>
      <c r="C189" s="258"/>
      <c r="D189" s="255" t="s">
        <v>214</v>
      </c>
      <c r="E189" s="259" t="s">
        <v>1</v>
      </c>
      <c r="F189" s="260" t="s">
        <v>2932</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2933</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272</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3943</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3830</v>
      </c>
      <c r="G193" s="258"/>
      <c r="H193" s="259" t="s">
        <v>1</v>
      </c>
      <c r="I193" s="165"/>
      <c r="L193" s="163"/>
      <c r="M193" s="166"/>
      <c r="T193" s="167"/>
      <c r="AT193" s="164" t="s">
        <v>214</v>
      </c>
      <c r="AU193" s="164" t="s">
        <v>82</v>
      </c>
      <c r="AV193" s="12" t="s">
        <v>80</v>
      </c>
      <c r="AW193" s="12" t="s">
        <v>30</v>
      </c>
      <c r="AX193" s="12" t="s">
        <v>73</v>
      </c>
      <c r="AY193" s="164" t="s">
        <v>201</v>
      </c>
    </row>
    <row r="194" spans="2:65" s="12" customFormat="1" ht="22.5" x14ac:dyDescent="0.2">
      <c r="B194" s="163"/>
      <c r="C194" s="258"/>
      <c r="D194" s="255" t="s">
        <v>214</v>
      </c>
      <c r="E194" s="259" t="s">
        <v>1</v>
      </c>
      <c r="F194" s="260" t="s">
        <v>3956</v>
      </c>
      <c r="G194" s="258"/>
      <c r="H194" s="259" t="s">
        <v>1</v>
      </c>
      <c r="I194" s="165"/>
      <c r="L194" s="163"/>
      <c r="M194" s="166"/>
      <c r="T194" s="167"/>
      <c r="AT194" s="164" t="s">
        <v>214</v>
      </c>
      <c r="AU194" s="164" t="s">
        <v>82</v>
      </c>
      <c r="AV194" s="12" t="s">
        <v>80</v>
      </c>
      <c r="AW194" s="12" t="s">
        <v>30</v>
      </c>
      <c r="AX194" s="12" t="s">
        <v>73</v>
      </c>
      <c r="AY194" s="164" t="s">
        <v>201</v>
      </c>
    </row>
    <row r="195" spans="2:65" s="13" customFormat="1" x14ac:dyDescent="0.2">
      <c r="B195" s="168"/>
      <c r="C195" s="261"/>
      <c r="D195" s="255" t="s">
        <v>214</v>
      </c>
      <c r="E195" s="262" t="s">
        <v>1</v>
      </c>
      <c r="F195" s="263" t="s">
        <v>3957</v>
      </c>
      <c r="G195" s="261"/>
      <c r="H195" s="264">
        <v>2.81</v>
      </c>
      <c r="I195" s="170"/>
      <c r="L195" s="168"/>
      <c r="M195" s="171"/>
      <c r="T195" s="172"/>
      <c r="AT195" s="169" t="s">
        <v>214</v>
      </c>
      <c r="AU195" s="169" t="s">
        <v>82</v>
      </c>
      <c r="AV195" s="13" t="s">
        <v>82</v>
      </c>
      <c r="AW195" s="13" t="s">
        <v>30</v>
      </c>
      <c r="AX195" s="13" t="s">
        <v>73</v>
      </c>
      <c r="AY195" s="169" t="s">
        <v>201</v>
      </c>
    </row>
    <row r="196" spans="2:65" s="12" customFormat="1" ht="22.5" x14ac:dyDescent="0.2">
      <c r="B196" s="163"/>
      <c r="C196" s="258"/>
      <c r="D196" s="255" t="s">
        <v>214</v>
      </c>
      <c r="E196" s="259" t="s">
        <v>1</v>
      </c>
      <c r="F196" s="260" t="s">
        <v>3958</v>
      </c>
      <c r="G196" s="258"/>
      <c r="H196" s="259" t="s">
        <v>1</v>
      </c>
      <c r="I196" s="165"/>
      <c r="L196" s="163"/>
      <c r="M196" s="166"/>
      <c r="T196" s="167"/>
      <c r="AT196" s="164" t="s">
        <v>214</v>
      </c>
      <c r="AU196" s="164" t="s">
        <v>82</v>
      </c>
      <c r="AV196" s="12" t="s">
        <v>80</v>
      </c>
      <c r="AW196" s="12" t="s">
        <v>30</v>
      </c>
      <c r="AX196" s="12" t="s">
        <v>73</v>
      </c>
      <c r="AY196" s="164" t="s">
        <v>201</v>
      </c>
    </row>
    <row r="197" spans="2:65" s="13" customFormat="1" x14ac:dyDescent="0.2">
      <c r="B197" s="168"/>
      <c r="C197" s="261"/>
      <c r="D197" s="255" t="s">
        <v>214</v>
      </c>
      <c r="E197" s="262" t="s">
        <v>1</v>
      </c>
      <c r="F197" s="263" t="s">
        <v>3959</v>
      </c>
      <c r="G197" s="261"/>
      <c r="H197" s="264">
        <v>49.271999999999998</v>
      </c>
      <c r="I197" s="170"/>
      <c r="L197" s="168"/>
      <c r="M197" s="171"/>
      <c r="T197" s="172"/>
      <c r="AT197" s="169" t="s">
        <v>214</v>
      </c>
      <c r="AU197" s="169" t="s">
        <v>82</v>
      </c>
      <c r="AV197" s="13" t="s">
        <v>82</v>
      </c>
      <c r="AW197" s="13" t="s">
        <v>30</v>
      </c>
      <c r="AX197" s="13" t="s">
        <v>73</v>
      </c>
      <c r="AY197" s="169" t="s">
        <v>201</v>
      </c>
    </row>
    <row r="198" spans="2:65" s="14" customFormat="1" x14ac:dyDescent="0.2">
      <c r="B198" s="173"/>
      <c r="C198" s="265"/>
      <c r="D198" s="255" t="s">
        <v>214</v>
      </c>
      <c r="E198" s="266" t="s">
        <v>1</v>
      </c>
      <c r="F198" s="267" t="s">
        <v>221</v>
      </c>
      <c r="G198" s="265"/>
      <c r="H198" s="268">
        <v>52.082000000000001</v>
      </c>
      <c r="I198" s="175"/>
      <c r="L198" s="173"/>
      <c r="M198" s="176"/>
      <c r="T198" s="177"/>
      <c r="AT198" s="174" t="s">
        <v>214</v>
      </c>
      <c r="AU198" s="174" t="s">
        <v>82</v>
      </c>
      <c r="AV198" s="14" t="s">
        <v>208</v>
      </c>
      <c r="AW198" s="14" t="s">
        <v>30</v>
      </c>
      <c r="AX198" s="14" t="s">
        <v>80</v>
      </c>
      <c r="AY198" s="174" t="s">
        <v>201</v>
      </c>
    </row>
    <row r="199" spans="2:65" s="1" customFormat="1" ht="24" customHeight="1" x14ac:dyDescent="0.2">
      <c r="B199" s="152"/>
      <c r="C199" s="249" t="s">
        <v>259</v>
      </c>
      <c r="D199" s="249" t="s">
        <v>203</v>
      </c>
      <c r="E199" s="250" t="s">
        <v>313</v>
      </c>
      <c r="F199" s="251" t="s">
        <v>314</v>
      </c>
      <c r="G199" s="252" t="s">
        <v>278</v>
      </c>
      <c r="H199" s="253">
        <v>15.625</v>
      </c>
      <c r="I199" s="154"/>
      <c r="J199" s="155">
        <f>ROUND(I199*H199,2)</f>
        <v>0</v>
      </c>
      <c r="K199" s="153" t="s">
        <v>207</v>
      </c>
      <c r="L199" s="32"/>
      <c r="M199" s="156" t="s">
        <v>1</v>
      </c>
      <c r="N199" s="157" t="s">
        <v>38</v>
      </c>
      <c r="P199" s="158">
        <f>O199*H199</f>
        <v>0</v>
      </c>
      <c r="Q199" s="158">
        <v>0</v>
      </c>
      <c r="R199" s="158">
        <f>Q199*H199</f>
        <v>0</v>
      </c>
      <c r="S199" s="158">
        <v>0</v>
      </c>
      <c r="T199" s="159">
        <f>S199*H199</f>
        <v>0</v>
      </c>
      <c r="AR199" s="160" t="s">
        <v>208</v>
      </c>
      <c r="AT199" s="160" t="s">
        <v>203</v>
      </c>
      <c r="AU199" s="160" t="s">
        <v>82</v>
      </c>
      <c r="AY199" s="17" t="s">
        <v>201</v>
      </c>
      <c r="BE199" s="161">
        <f>IF(N199="základní",J199,0)</f>
        <v>0</v>
      </c>
      <c r="BF199" s="161">
        <f>IF(N199="snížená",J199,0)</f>
        <v>0</v>
      </c>
      <c r="BG199" s="161">
        <f>IF(N199="zákl. přenesená",J199,0)</f>
        <v>0</v>
      </c>
      <c r="BH199" s="161">
        <f>IF(N199="sníž. přenesená",J199,0)</f>
        <v>0</v>
      </c>
      <c r="BI199" s="161">
        <f>IF(N199="nulová",J199,0)</f>
        <v>0</v>
      </c>
      <c r="BJ199" s="17" t="s">
        <v>80</v>
      </c>
      <c r="BK199" s="161">
        <f>ROUND(I199*H199,2)</f>
        <v>0</v>
      </c>
      <c r="BL199" s="17" t="s">
        <v>208</v>
      </c>
      <c r="BM199" s="160" t="s">
        <v>3961</v>
      </c>
    </row>
    <row r="200" spans="2:65" s="1" customFormat="1" ht="29.25" x14ac:dyDescent="0.2">
      <c r="B200" s="32"/>
      <c r="C200" s="254"/>
      <c r="D200" s="255" t="s">
        <v>210</v>
      </c>
      <c r="E200" s="254"/>
      <c r="F200" s="256" t="s">
        <v>316</v>
      </c>
      <c r="G200" s="254"/>
      <c r="H200" s="254"/>
      <c r="I200" s="96"/>
      <c r="L200" s="32"/>
      <c r="M200" s="162"/>
      <c r="T200" s="56"/>
      <c r="AT200" s="17" t="s">
        <v>210</v>
      </c>
      <c r="AU200" s="17" t="s">
        <v>82</v>
      </c>
    </row>
    <row r="201" spans="2:65" s="1" customFormat="1" ht="204.75" x14ac:dyDescent="0.2">
      <c r="B201" s="32"/>
      <c r="C201" s="254"/>
      <c r="D201" s="255" t="s">
        <v>212</v>
      </c>
      <c r="E201" s="254"/>
      <c r="F201" s="257" t="s">
        <v>297</v>
      </c>
      <c r="G201" s="254"/>
      <c r="H201" s="254"/>
      <c r="I201" s="96"/>
      <c r="L201" s="32"/>
      <c r="M201" s="162"/>
      <c r="T201" s="56"/>
      <c r="AT201" s="17" t="s">
        <v>212</v>
      </c>
      <c r="AU201" s="17" t="s">
        <v>82</v>
      </c>
    </row>
    <row r="202" spans="2:65" s="12" customFormat="1" x14ac:dyDescent="0.2">
      <c r="B202" s="163"/>
      <c r="C202" s="258"/>
      <c r="D202" s="255" t="s">
        <v>214</v>
      </c>
      <c r="E202" s="259" t="s">
        <v>1</v>
      </c>
      <c r="F202" s="260" t="s">
        <v>2932</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2933</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272</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3943</v>
      </c>
      <c r="G205" s="258"/>
      <c r="H205" s="259" t="s">
        <v>1</v>
      </c>
      <c r="I205" s="165"/>
      <c r="L205" s="163"/>
      <c r="M205" s="166"/>
      <c r="T205" s="167"/>
      <c r="AT205" s="164" t="s">
        <v>214</v>
      </c>
      <c r="AU205" s="164" t="s">
        <v>82</v>
      </c>
      <c r="AV205" s="12" t="s">
        <v>80</v>
      </c>
      <c r="AW205" s="12" t="s">
        <v>30</v>
      </c>
      <c r="AX205" s="12" t="s">
        <v>73</v>
      </c>
      <c r="AY205" s="164" t="s">
        <v>201</v>
      </c>
    </row>
    <row r="206" spans="2:65" s="12" customFormat="1" x14ac:dyDescent="0.2">
      <c r="B206" s="163"/>
      <c r="C206" s="258"/>
      <c r="D206" s="255" t="s">
        <v>214</v>
      </c>
      <c r="E206" s="259" t="s">
        <v>1</v>
      </c>
      <c r="F206" s="260" t="s">
        <v>3830</v>
      </c>
      <c r="G206" s="258"/>
      <c r="H206" s="259" t="s">
        <v>1</v>
      </c>
      <c r="I206" s="165"/>
      <c r="L206" s="163"/>
      <c r="M206" s="166"/>
      <c r="T206" s="167"/>
      <c r="AT206" s="164" t="s">
        <v>214</v>
      </c>
      <c r="AU206" s="164" t="s">
        <v>82</v>
      </c>
      <c r="AV206" s="12" t="s">
        <v>80</v>
      </c>
      <c r="AW206" s="12" t="s">
        <v>30</v>
      </c>
      <c r="AX206" s="12" t="s">
        <v>73</v>
      </c>
      <c r="AY206" s="164" t="s">
        <v>201</v>
      </c>
    </row>
    <row r="207" spans="2:65" s="12" customFormat="1" ht="22.5" x14ac:dyDescent="0.2">
      <c r="B207" s="163"/>
      <c r="C207" s="258"/>
      <c r="D207" s="255" t="s">
        <v>214</v>
      </c>
      <c r="E207" s="259" t="s">
        <v>1</v>
      </c>
      <c r="F207" s="260" t="s">
        <v>3956</v>
      </c>
      <c r="G207" s="258"/>
      <c r="H207" s="259" t="s">
        <v>1</v>
      </c>
      <c r="I207" s="165"/>
      <c r="L207" s="163"/>
      <c r="M207" s="166"/>
      <c r="T207" s="167"/>
      <c r="AT207" s="164" t="s">
        <v>214</v>
      </c>
      <c r="AU207" s="164" t="s">
        <v>82</v>
      </c>
      <c r="AV207" s="12" t="s">
        <v>80</v>
      </c>
      <c r="AW207" s="12" t="s">
        <v>30</v>
      </c>
      <c r="AX207" s="12" t="s">
        <v>73</v>
      </c>
      <c r="AY207" s="164" t="s">
        <v>201</v>
      </c>
    </row>
    <row r="208" spans="2:65" s="13" customFormat="1" x14ac:dyDescent="0.2">
      <c r="B208" s="168"/>
      <c r="C208" s="261"/>
      <c r="D208" s="255" t="s">
        <v>214</v>
      </c>
      <c r="E208" s="262" t="s">
        <v>1</v>
      </c>
      <c r="F208" s="263" t="s">
        <v>3957</v>
      </c>
      <c r="G208" s="261"/>
      <c r="H208" s="264">
        <v>2.81</v>
      </c>
      <c r="I208" s="170"/>
      <c r="L208" s="168"/>
      <c r="M208" s="171"/>
      <c r="T208" s="172"/>
      <c r="AT208" s="169" t="s">
        <v>214</v>
      </c>
      <c r="AU208" s="169" t="s">
        <v>82</v>
      </c>
      <c r="AV208" s="13" t="s">
        <v>82</v>
      </c>
      <c r="AW208" s="13" t="s">
        <v>30</v>
      </c>
      <c r="AX208" s="13" t="s">
        <v>73</v>
      </c>
      <c r="AY208" s="169" t="s">
        <v>201</v>
      </c>
    </row>
    <row r="209" spans="2:65" s="12" customFormat="1" ht="22.5" x14ac:dyDescent="0.2">
      <c r="B209" s="163"/>
      <c r="C209" s="258"/>
      <c r="D209" s="255" t="s">
        <v>214</v>
      </c>
      <c r="E209" s="259" t="s">
        <v>1</v>
      </c>
      <c r="F209" s="260" t="s">
        <v>3958</v>
      </c>
      <c r="G209" s="258"/>
      <c r="H209" s="259" t="s">
        <v>1</v>
      </c>
      <c r="I209" s="165"/>
      <c r="L209" s="163"/>
      <c r="M209" s="166"/>
      <c r="T209" s="167"/>
      <c r="AT209" s="164" t="s">
        <v>214</v>
      </c>
      <c r="AU209" s="164" t="s">
        <v>82</v>
      </c>
      <c r="AV209" s="12" t="s">
        <v>80</v>
      </c>
      <c r="AW209" s="12" t="s">
        <v>30</v>
      </c>
      <c r="AX209" s="12" t="s">
        <v>73</v>
      </c>
      <c r="AY209" s="164" t="s">
        <v>201</v>
      </c>
    </row>
    <row r="210" spans="2:65" s="13" customFormat="1" x14ac:dyDescent="0.2">
      <c r="B210" s="168"/>
      <c r="C210" s="261"/>
      <c r="D210" s="255" t="s">
        <v>214</v>
      </c>
      <c r="E210" s="262" t="s">
        <v>1</v>
      </c>
      <c r="F210" s="263" t="s">
        <v>3959</v>
      </c>
      <c r="G210" s="261"/>
      <c r="H210" s="264">
        <v>49.271999999999998</v>
      </c>
      <c r="I210" s="170"/>
      <c r="L210" s="168"/>
      <c r="M210" s="171"/>
      <c r="T210" s="172"/>
      <c r="AT210" s="169" t="s">
        <v>214</v>
      </c>
      <c r="AU210" s="169" t="s">
        <v>82</v>
      </c>
      <c r="AV210" s="13" t="s">
        <v>82</v>
      </c>
      <c r="AW210" s="13" t="s">
        <v>30</v>
      </c>
      <c r="AX210" s="13" t="s">
        <v>73</v>
      </c>
      <c r="AY210" s="169" t="s">
        <v>201</v>
      </c>
    </row>
    <row r="211" spans="2:65" s="14" customFormat="1" x14ac:dyDescent="0.2">
      <c r="B211" s="173"/>
      <c r="C211" s="265"/>
      <c r="D211" s="255" t="s">
        <v>214</v>
      </c>
      <c r="E211" s="266" t="s">
        <v>1</v>
      </c>
      <c r="F211" s="267" t="s">
        <v>221</v>
      </c>
      <c r="G211" s="265"/>
      <c r="H211" s="268">
        <v>52.082000000000001</v>
      </c>
      <c r="I211" s="175"/>
      <c r="L211" s="173"/>
      <c r="M211" s="176"/>
      <c r="T211" s="177"/>
      <c r="AT211" s="174" t="s">
        <v>214</v>
      </c>
      <c r="AU211" s="174" t="s">
        <v>82</v>
      </c>
      <c r="AV211" s="14" t="s">
        <v>208</v>
      </c>
      <c r="AW211" s="14" t="s">
        <v>30</v>
      </c>
      <c r="AX211" s="14" t="s">
        <v>80</v>
      </c>
      <c r="AY211" s="174" t="s">
        <v>201</v>
      </c>
    </row>
    <row r="212" spans="2:65" s="13" customFormat="1" x14ac:dyDescent="0.2">
      <c r="B212" s="168"/>
      <c r="C212" s="261"/>
      <c r="D212" s="255" t="s">
        <v>214</v>
      </c>
      <c r="E212" s="261"/>
      <c r="F212" s="263" t="s">
        <v>3962</v>
      </c>
      <c r="G212" s="261"/>
      <c r="H212" s="264">
        <v>15.625</v>
      </c>
      <c r="I212" s="170"/>
      <c r="L212" s="168"/>
      <c r="M212" s="171"/>
      <c r="T212" s="172"/>
      <c r="AT212" s="169" t="s">
        <v>214</v>
      </c>
      <c r="AU212" s="169" t="s">
        <v>82</v>
      </c>
      <c r="AV212" s="13" t="s">
        <v>82</v>
      </c>
      <c r="AW212" s="13" t="s">
        <v>3</v>
      </c>
      <c r="AX212" s="13" t="s">
        <v>80</v>
      </c>
      <c r="AY212" s="169" t="s">
        <v>201</v>
      </c>
    </row>
    <row r="213" spans="2:65" s="1" customFormat="1" ht="16.5" customHeight="1" x14ac:dyDescent="0.2">
      <c r="B213" s="152"/>
      <c r="C213" s="249" t="s">
        <v>266</v>
      </c>
      <c r="D213" s="249" t="s">
        <v>203</v>
      </c>
      <c r="E213" s="250" t="s">
        <v>332</v>
      </c>
      <c r="F213" s="251" t="s">
        <v>333</v>
      </c>
      <c r="G213" s="252" t="s">
        <v>206</v>
      </c>
      <c r="H213" s="253">
        <v>204.244</v>
      </c>
      <c r="I213" s="154"/>
      <c r="J213" s="155">
        <f>ROUND(I213*H213,2)</f>
        <v>0</v>
      </c>
      <c r="K213" s="153" t="s">
        <v>207</v>
      </c>
      <c r="L213" s="32"/>
      <c r="M213" s="156" t="s">
        <v>1</v>
      </c>
      <c r="N213" s="157" t="s">
        <v>38</v>
      </c>
      <c r="P213" s="158">
        <f>O213*H213</f>
        <v>0</v>
      </c>
      <c r="Q213" s="158">
        <v>5.8E-4</v>
      </c>
      <c r="R213" s="158">
        <f>Q213*H213</f>
        <v>0.11846152</v>
      </c>
      <c r="S213" s="158">
        <v>0</v>
      </c>
      <c r="T213" s="159">
        <f>S213*H213</f>
        <v>0</v>
      </c>
      <c r="AR213" s="160" t="s">
        <v>208</v>
      </c>
      <c r="AT213" s="160" t="s">
        <v>203</v>
      </c>
      <c r="AU213" s="160" t="s">
        <v>82</v>
      </c>
      <c r="AY213" s="17" t="s">
        <v>201</v>
      </c>
      <c r="BE213" s="161">
        <f>IF(N213="základní",J213,0)</f>
        <v>0</v>
      </c>
      <c r="BF213" s="161">
        <f>IF(N213="snížená",J213,0)</f>
        <v>0</v>
      </c>
      <c r="BG213" s="161">
        <f>IF(N213="zákl. přenesená",J213,0)</f>
        <v>0</v>
      </c>
      <c r="BH213" s="161">
        <f>IF(N213="sníž. přenesená",J213,0)</f>
        <v>0</v>
      </c>
      <c r="BI213" s="161">
        <f>IF(N213="nulová",J213,0)</f>
        <v>0</v>
      </c>
      <c r="BJ213" s="17" t="s">
        <v>80</v>
      </c>
      <c r="BK213" s="161">
        <f>ROUND(I213*H213,2)</f>
        <v>0</v>
      </c>
      <c r="BL213" s="17" t="s">
        <v>208</v>
      </c>
      <c r="BM213" s="160" t="s">
        <v>3963</v>
      </c>
    </row>
    <row r="214" spans="2:65" s="1" customFormat="1" ht="19.5" x14ac:dyDescent="0.2">
      <c r="B214" s="32"/>
      <c r="C214" s="254"/>
      <c r="D214" s="255" t="s">
        <v>210</v>
      </c>
      <c r="E214" s="254"/>
      <c r="F214" s="256" t="s">
        <v>335</v>
      </c>
      <c r="G214" s="254"/>
      <c r="H214" s="254"/>
      <c r="I214" s="96"/>
      <c r="L214" s="32"/>
      <c r="M214" s="162"/>
      <c r="T214" s="56"/>
      <c r="AT214" s="17" t="s">
        <v>210</v>
      </c>
      <c r="AU214" s="17" t="s">
        <v>82</v>
      </c>
    </row>
    <row r="215" spans="2:65" s="1" customFormat="1" ht="29.25" x14ac:dyDescent="0.2">
      <c r="B215" s="32"/>
      <c r="C215" s="254"/>
      <c r="D215" s="255" t="s">
        <v>212</v>
      </c>
      <c r="E215" s="254"/>
      <c r="F215" s="257" t="s">
        <v>336</v>
      </c>
      <c r="G215" s="254"/>
      <c r="H215" s="254"/>
      <c r="I215" s="96"/>
      <c r="L215" s="32"/>
      <c r="M215" s="162"/>
      <c r="T215" s="56"/>
      <c r="AT215" s="17" t="s">
        <v>212</v>
      </c>
      <c r="AU215" s="17" t="s">
        <v>82</v>
      </c>
    </row>
    <row r="216" spans="2:65" s="12" customFormat="1" x14ac:dyDescent="0.2">
      <c r="B216" s="163"/>
      <c r="C216" s="258"/>
      <c r="D216" s="255" t="s">
        <v>214</v>
      </c>
      <c r="E216" s="259" t="s">
        <v>1</v>
      </c>
      <c r="F216" s="260" t="s">
        <v>2932</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2933</v>
      </c>
      <c r="G217" s="258"/>
      <c r="H217" s="259" t="s">
        <v>1</v>
      </c>
      <c r="I217" s="165"/>
      <c r="L217" s="163"/>
      <c r="M217" s="166"/>
      <c r="T217" s="167"/>
      <c r="AT217" s="164" t="s">
        <v>214</v>
      </c>
      <c r="AU217" s="164" t="s">
        <v>82</v>
      </c>
      <c r="AV217" s="12" t="s">
        <v>80</v>
      </c>
      <c r="AW217" s="12" t="s">
        <v>30</v>
      </c>
      <c r="AX217" s="12" t="s">
        <v>73</v>
      </c>
      <c r="AY217" s="164" t="s">
        <v>201</v>
      </c>
    </row>
    <row r="218" spans="2:65" s="12" customFormat="1" x14ac:dyDescent="0.2">
      <c r="B218" s="163"/>
      <c r="C218" s="258"/>
      <c r="D218" s="255" t="s">
        <v>214</v>
      </c>
      <c r="E218" s="259" t="s">
        <v>1</v>
      </c>
      <c r="F218" s="260" t="s">
        <v>272</v>
      </c>
      <c r="G218" s="258"/>
      <c r="H218" s="259" t="s">
        <v>1</v>
      </c>
      <c r="I218" s="165"/>
      <c r="L218" s="163"/>
      <c r="M218" s="166"/>
      <c r="T218" s="167"/>
      <c r="AT218" s="164" t="s">
        <v>214</v>
      </c>
      <c r="AU218" s="164" t="s">
        <v>82</v>
      </c>
      <c r="AV218" s="12" t="s">
        <v>80</v>
      </c>
      <c r="AW218" s="12" t="s">
        <v>30</v>
      </c>
      <c r="AX218" s="12" t="s">
        <v>73</v>
      </c>
      <c r="AY218" s="164" t="s">
        <v>201</v>
      </c>
    </row>
    <row r="219" spans="2:65" s="12" customFormat="1" x14ac:dyDescent="0.2">
      <c r="B219" s="163"/>
      <c r="C219" s="258"/>
      <c r="D219" s="255" t="s">
        <v>214</v>
      </c>
      <c r="E219" s="259" t="s">
        <v>1</v>
      </c>
      <c r="F219" s="260" t="s">
        <v>3943</v>
      </c>
      <c r="G219" s="258"/>
      <c r="H219" s="259" t="s">
        <v>1</v>
      </c>
      <c r="I219" s="165"/>
      <c r="L219" s="163"/>
      <c r="M219" s="166"/>
      <c r="T219" s="167"/>
      <c r="AT219" s="164" t="s">
        <v>214</v>
      </c>
      <c r="AU219" s="164" t="s">
        <v>82</v>
      </c>
      <c r="AV219" s="12" t="s">
        <v>80</v>
      </c>
      <c r="AW219" s="12" t="s">
        <v>30</v>
      </c>
      <c r="AX219" s="12" t="s">
        <v>73</v>
      </c>
      <c r="AY219" s="164" t="s">
        <v>201</v>
      </c>
    </row>
    <row r="220" spans="2:65" s="12" customFormat="1" x14ac:dyDescent="0.2">
      <c r="B220" s="163"/>
      <c r="C220" s="258"/>
      <c r="D220" s="255" t="s">
        <v>214</v>
      </c>
      <c r="E220" s="259" t="s">
        <v>1</v>
      </c>
      <c r="F220" s="260" t="s">
        <v>3830</v>
      </c>
      <c r="G220" s="258"/>
      <c r="H220" s="259" t="s">
        <v>1</v>
      </c>
      <c r="I220" s="165"/>
      <c r="L220" s="163"/>
      <c r="M220" s="166"/>
      <c r="T220" s="167"/>
      <c r="AT220" s="164" t="s">
        <v>214</v>
      </c>
      <c r="AU220" s="164" t="s">
        <v>82</v>
      </c>
      <c r="AV220" s="12" t="s">
        <v>80</v>
      </c>
      <c r="AW220" s="12" t="s">
        <v>30</v>
      </c>
      <c r="AX220" s="12" t="s">
        <v>73</v>
      </c>
      <c r="AY220" s="164" t="s">
        <v>201</v>
      </c>
    </row>
    <row r="221" spans="2:65" s="12" customFormat="1" ht="22.5" x14ac:dyDescent="0.2">
      <c r="B221" s="163"/>
      <c r="C221" s="258"/>
      <c r="D221" s="255" t="s">
        <v>214</v>
      </c>
      <c r="E221" s="259" t="s">
        <v>1</v>
      </c>
      <c r="F221" s="260" t="s">
        <v>3956</v>
      </c>
      <c r="G221" s="258"/>
      <c r="H221" s="259" t="s">
        <v>1</v>
      </c>
      <c r="I221" s="165"/>
      <c r="L221" s="163"/>
      <c r="M221" s="166"/>
      <c r="T221" s="167"/>
      <c r="AT221" s="164" t="s">
        <v>214</v>
      </c>
      <c r="AU221" s="164" t="s">
        <v>82</v>
      </c>
      <c r="AV221" s="12" t="s">
        <v>80</v>
      </c>
      <c r="AW221" s="12" t="s">
        <v>30</v>
      </c>
      <c r="AX221" s="12" t="s">
        <v>73</v>
      </c>
      <c r="AY221" s="164" t="s">
        <v>201</v>
      </c>
    </row>
    <row r="222" spans="2:65" s="13" customFormat="1" x14ac:dyDescent="0.2">
      <c r="B222" s="168"/>
      <c r="C222" s="261"/>
      <c r="D222" s="255" t="s">
        <v>214</v>
      </c>
      <c r="E222" s="262" t="s">
        <v>1</v>
      </c>
      <c r="F222" s="263" t="s">
        <v>3964</v>
      </c>
      <c r="G222" s="261"/>
      <c r="H222" s="264">
        <v>11.02</v>
      </c>
      <c r="I222" s="170"/>
      <c r="L222" s="168"/>
      <c r="M222" s="171"/>
      <c r="T222" s="172"/>
      <c r="AT222" s="169" t="s">
        <v>214</v>
      </c>
      <c r="AU222" s="169" t="s">
        <v>82</v>
      </c>
      <c r="AV222" s="13" t="s">
        <v>82</v>
      </c>
      <c r="AW222" s="13" t="s">
        <v>30</v>
      </c>
      <c r="AX222" s="13" t="s">
        <v>73</v>
      </c>
      <c r="AY222" s="169" t="s">
        <v>201</v>
      </c>
    </row>
    <row r="223" spans="2:65" s="12" customFormat="1" ht="22.5" x14ac:dyDescent="0.2">
      <c r="B223" s="163"/>
      <c r="C223" s="258"/>
      <c r="D223" s="255" t="s">
        <v>214</v>
      </c>
      <c r="E223" s="259" t="s">
        <v>1</v>
      </c>
      <c r="F223" s="260" t="s">
        <v>3958</v>
      </c>
      <c r="G223" s="258"/>
      <c r="H223" s="259" t="s">
        <v>1</v>
      </c>
      <c r="I223" s="165"/>
      <c r="L223" s="163"/>
      <c r="M223" s="166"/>
      <c r="T223" s="167"/>
      <c r="AT223" s="164" t="s">
        <v>214</v>
      </c>
      <c r="AU223" s="164" t="s">
        <v>82</v>
      </c>
      <c r="AV223" s="12" t="s">
        <v>80</v>
      </c>
      <c r="AW223" s="12" t="s">
        <v>30</v>
      </c>
      <c r="AX223" s="12" t="s">
        <v>73</v>
      </c>
      <c r="AY223" s="164" t="s">
        <v>201</v>
      </c>
    </row>
    <row r="224" spans="2:65" s="13" customFormat="1" x14ac:dyDescent="0.2">
      <c r="B224" s="168"/>
      <c r="C224" s="261"/>
      <c r="D224" s="255" t="s">
        <v>214</v>
      </c>
      <c r="E224" s="262" t="s">
        <v>1</v>
      </c>
      <c r="F224" s="263" t="s">
        <v>3965</v>
      </c>
      <c r="G224" s="261"/>
      <c r="H224" s="264">
        <v>193.22399999999999</v>
      </c>
      <c r="I224" s="170"/>
      <c r="L224" s="168"/>
      <c r="M224" s="171"/>
      <c r="T224" s="172"/>
      <c r="AT224" s="169" t="s">
        <v>214</v>
      </c>
      <c r="AU224" s="169" t="s">
        <v>82</v>
      </c>
      <c r="AV224" s="13" t="s">
        <v>82</v>
      </c>
      <c r="AW224" s="13" t="s">
        <v>30</v>
      </c>
      <c r="AX224" s="13" t="s">
        <v>73</v>
      </c>
      <c r="AY224" s="169" t="s">
        <v>201</v>
      </c>
    </row>
    <row r="225" spans="2:65" s="14" customFormat="1" x14ac:dyDescent="0.2">
      <c r="B225" s="173"/>
      <c r="C225" s="265"/>
      <c r="D225" s="255" t="s">
        <v>214</v>
      </c>
      <c r="E225" s="266" t="s">
        <v>1</v>
      </c>
      <c r="F225" s="267" t="s">
        <v>221</v>
      </c>
      <c r="G225" s="265"/>
      <c r="H225" s="268">
        <v>204.244</v>
      </c>
      <c r="I225" s="175"/>
      <c r="L225" s="173"/>
      <c r="M225" s="176"/>
      <c r="T225" s="177"/>
      <c r="AT225" s="174" t="s">
        <v>214</v>
      </c>
      <c r="AU225" s="174" t="s">
        <v>82</v>
      </c>
      <c r="AV225" s="14" t="s">
        <v>208</v>
      </c>
      <c r="AW225" s="14" t="s">
        <v>30</v>
      </c>
      <c r="AX225" s="14" t="s">
        <v>80</v>
      </c>
      <c r="AY225" s="174" t="s">
        <v>201</v>
      </c>
    </row>
    <row r="226" spans="2:65" s="1" customFormat="1" ht="16.5" customHeight="1" x14ac:dyDescent="0.2">
      <c r="B226" s="152"/>
      <c r="C226" s="249" t="s">
        <v>275</v>
      </c>
      <c r="D226" s="249" t="s">
        <v>203</v>
      </c>
      <c r="E226" s="250" t="s">
        <v>340</v>
      </c>
      <c r="F226" s="251" t="s">
        <v>341</v>
      </c>
      <c r="G226" s="252" t="s">
        <v>206</v>
      </c>
      <c r="H226" s="253">
        <v>204.244</v>
      </c>
      <c r="I226" s="154"/>
      <c r="J226" s="155">
        <f>ROUND(I226*H226,2)</f>
        <v>0</v>
      </c>
      <c r="K226" s="153" t="s">
        <v>207</v>
      </c>
      <c r="L226" s="32"/>
      <c r="M226" s="156" t="s">
        <v>1</v>
      </c>
      <c r="N226" s="157" t="s">
        <v>38</v>
      </c>
      <c r="P226" s="158">
        <f>O226*H226</f>
        <v>0</v>
      </c>
      <c r="Q226" s="158">
        <v>0</v>
      </c>
      <c r="R226" s="158">
        <f>Q226*H226</f>
        <v>0</v>
      </c>
      <c r="S226" s="158">
        <v>0</v>
      </c>
      <c r="T226" s="159">
        <f>S226*H226</f>
        <v>0</v>
      </c>
      <c r="AR226" s="160" t="s">
        <v>208</v>
      </c>
      <c r="AT226" s="160" t="s">
        <v>203</v>
      </c>
      <c r="AU226" s="160" t="s">
        <v>82</v>
      </c>
      <c r="AY226" s="17" t="s">
        <v>201</v>
      </c>
      <c r="BE226" s="161">
        <f>IF(N226="základní",J226,0)</f>
        <v>0</v>
      </c>
      <c r="BF226" s="161">
        <f>IF(N226="snížená",J226,0)</f>
        <v>0</v>
      </c>
      <c r="BG226" s="161">
        <f>IF(N226="zákl. přenesená",J226,0)</f>
        <v>0</v>
      </c>
      <c r="BH226" s="161">
        <f>IF(N226="sníž. přenesená",J226,0)</f>
        <v>0</v>
      </c>
      <c r="BI226" s="161">
        <f>IF(N226="nulová",J226,0)</f>
        <v>0</v>
      </c>
      <c r="BJ226" s="17" t="s">
        <v>80</v>
      </c>
      <c r="BK226" s="161">
        <f>ROUND(I226*H226,2)</f>
        <v>0</v>
      </c>
      <c r="BL226" s="17" t="s">
        <v>208</v>
      </c>
      <c r="BM226" s="160" t="s">
        <v>3966</v>
      </c>
    </row>
    <row r="227" spans="2:65" s="1" customFormat="1" ht="19.5" x14ac:dyDescent="0.2">
      <c r="B227" s="32"/>
      <c r="C227" s="254"/>
      <c r="D227" s="255" t="s">
        <v>210</v>
      </c>
      <c r="E227" s="254"/>
      <c r="F227" s="256" t="s">
        <v>343</v>
      </c>
      <c r="G227" s="254"/>
      <c r="H227" s="254"/>
      <c r="I227" s="96"/>
      <c r="L227" s="32"/>
      <c r="M227" s="162"/>
      <c r="T227" s="56"/>
      <c r="AT227" s="17" t="s">
        <v>210</v>
      </c>
      <c r="AU227" s="17" t="s">
        <v>82</v>
      </c>
    </row>
    <row r="228" spans="2:65" s="12" customFormat="1" x14ac:dyDescent="0.2">
      <c r="B228" s="163"/>
      <c r="C228" s="258"/>
      <c r="D228" s="255" t="s">
        <v>214</v>
      </c>
      <c r="E228" s="259" t="s">
        <v>1</v>
      </c>
      <c r="F228" s="260" t="s">
        <v>2932</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2933</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272</v>
      </c>
      <c r="G230" s="258"/>
      <c r="H230" s="259" t="s">
        <v>1</v>
      </c>
      <c r="I230" s="165"/>
      <c r="L230" s="163"/>
      <c r="M230" s="166"/>
      <c r="T230" s="167"/>
      <c r="AT230" s="164" t="s">
        <v>214</v>
      </c>
      <c r="AU230" s="164" t="s">
        <v>82</v>
      </c>
      <c r="AV230" s="12" t="s">
        <v>80</v>
      </c>
      <c r="AW230" s="12" t="s">
        <v>30</v>
      </c>
      <c r="AX230" s="12" t="s">
        <v>73</v>
      </c>
      <c r="AY230" s="164" t="s">
        <v>201</v>
      </c>
    </row>
    <row r="231" spans="2:65" s="12" customFormat="1" x14ac:dyDescent="0.2">
      <c r="B231" s="163"/>
      <c r="C231" s="258"/>
      <c r="D231" s="255" t="s">
        <v>214</v>
      </c>
      <c r="E231" s="259" t="s">
        <v>1</v>
      </c>
      <c r="F231" s="260" t="s">
        <v>3943</v>
      </c>
      <c r="G231" s="258"/>
      <c r="H231" s="259" t="s">
        <v>1</v>
      </c>
      <c r="I231" s="165"/>
      <c r="L231" s="163"/>
      <c r="M231" s="166"/>
      <c r="T231" s="167"/>
      <c r="AT231" s="164" t="s">
        <v>214</v>
      </c>
      <c r="AU231" s="164" t="s">
        <v>82</v>
      </c>
      <c r="AV231" s="12" t="s">
        <v>80</v>
      </c>
      <c r="AW231" s="12" t="s">
        <v>30</v>
      </c>
      <c r="AX231" s="12" t="s">
        <v>73</v>
      </c>
      <c r="AY231" s="164" t="s">
        <v>201</v>
      </c>
    </row>
    <row r="232" spans="2:65" s="12" customFormat="1" x14ac:dyDescent="0.2">
      <c r="B232" s="163"/>
      <c r="C232" s="258"/>
      <c r="D232" s="255" t="s">
        <v>214</v>
      </c>
      <c r="E232" s="259" t="s">
        <v>1</v>
      </c>
      <c r="F232" s="260" t="s">
        <v>3830</v>
      </c>
      <c r="G232" s="258"/>
      <c r="H232" s="259" t="s">
        <v>1</v>
      </c>
      <c r="I232" s="165"/>
      <c r="L232" s="163"/>
      <c r="M232" s="166"/>
      <c r="T232" s="167"/>
      <c r="AT232" s="164" t="s">
        <v>214</v>
      </c>
      <c r="AU232" s="164" t="s">
        <v>82</v>
      </c>
      <c r="AV232" s="12" t="s">
        <v>80</v>
      </c>
      <c r="AW232" s="12" t="s">
        <v>30</v>
      </c>
      <c r="AX232" s="12" t="s">
        <v>73</v>
      </c>
      <c r="AY232" s="164" t="s">
        <v>201</v>
      </c>
    </row>
    <row r="233" spans="2:65" s="12" customFormat="1" ht="22.5" x14ac:dyDescent="0.2">
      <c r="B233" s="163"/>
      <c r="C233" s="258"/>
      <c r="D233" s="255" t="s">
        <v>214</v>
      </c>
      <c r="E233" s="259" t="s">
        <v>1</v>
      </c>
      <c r="F233" s="260" t="s">
        <v>3956</v>
      </c>
      <c r="G233" s="258"/>
      <c r="H233" s="259" t="s">
        <v>1</v>
      </c>
      <c r="I233" s="165"/>
      <c r="L233" s="163"/>
      <c r="M233" s="166"/>
      <c r="T233" s="167"/>
      <c r="AT233" s="164" t="s">
        <v>214</v>
      </c>
      <c r="AU233" s="164" t="s">
        <v>82</v>
      </c>
      <c r="AV233" s="12" t="s">
        <v>80</v>
      </c>
      <c r="AW233" s="12" t="s">
        <v>30</v>
      </c>
      <c r="AX233" s="12" t="s">
        <v>73</v>
      </c>
      <c r="AY233" s="164" t="s">
        <v>201</v>
      </c>
    </row>
    <row r="234" spans="2:65" s="13" customFormat="1" x14ac:dyDescent="0.2">
      <c r="B234" s="168"/>
      <c r="C234" s="261"/>
      <c r="D234" s="255" t="s">
        <v>214</v>
      </c>
      <c r="E234" s="262" t="s">
        <v>1</v>
      </c>
      <c r="F234" s="263" t="s">
        <v>3964</v>
      </c>
      <c r="G234" s="261"/>
      <c r="H234" s="264">
        <v>11.02</v>
      </c>
      <c r="I234" s="170"/>
      <c r="L234" s="168"/>
      <c r="M234" s="171"/>
      <c r="T234" s="172"/>
      <c r="AT234" s="169" t="s">
        <v>214</v>
      </c>
      <c r="AU234" s="169" t="s">
        <v>82</v>
      </c>
      <c r="AV234" s="13" t="s">
        <v>82</v>
      </c>
      <c r="AW234" s="13" t="s">
        <v>30</v>
      </c>
      <c r="AX234" s="13" t="s">
        <v>73</v>
      </c>
      <c r="AY234" s="169" t="s">
        <v>201</v>
      </c>
    </row>
    <row r="235" spans="2:65" s="12" customFormat="1" ht="22.5" x14ac:dyDescent="0.2">
      <c r="B235" s="163"/>
      <c r="C235" s="258"/>
      <c r="D235" s="255" t="s">
        <v>214</v>
      </c>
      <c r="E235" s="259" t="s">
        <v>1</v>
      </c>
      <c r="F235" s="260" t="s">
        <v>3958</v>
      </c>
      <c r="G235" s="258"/>
      <c r="H235" s="259" t="s">
        <v>1</v>
      </c>
      <c r="I235" s="165"/>
      <c r="L235" s="163"/>
      <c r="M235" s="166"/>
      <c r="T235" s="167"/>
      <c r="AT235" s="164" t="s">
        <v>214</v>
      </c>
      <c r="AU235" s="164" t="s">
        <v>82</v>
      </c>
      <c r="AV235" s="12" t="s">
        <v>80</v>
      </c>
      <c r="AW235" s="12" t="s">
        <v>30</v>
      </c>
      <c r="AX235" s="12" t="s">
        <v>73</v>
      </c>
      <c r="AY235" s="164" t="s">
        <v>201</v>
      </c>
    </row>
    <row r="236" spans="2:65" s="13" customFormat="1" x14ac:dyDescent="0.2">
      <c r="B236" s="168"/>
      <c r="C236" s="261"/>
      <c r="D236" s="255" t="s">
        <v>214</v>
      </c>
      <c r="E236" s="262" t="s">
        <v>1</v>
      </c>
      <c r="F236" s="263" t="s">
        <v>3965</v>
      </c>
      <c r="G236" s="261"/>
      <c r="H236" s="264">
        <v>193.22399999999999</v>
      </c>
      <c r="I236" s="170"/>
      <c r="L236" s="168"/>
      <c r="M236" s="171"/>
      <c r="T236" s="172"/>
      <c r="AT236" s="169" t="s">
        <v>214</v>
      </c>
      <c r="AU236" s="169" t="s">
        <v>82</v>
      </c>
      <c r="AV236" s="13" t="s">
        <v>82</v>
      </c>
      <c r="AW236" s="13" t="s">
        <v>30</v>
      </c>
      <c r="AX236" s="13" t="s">
        <v>73</v>
      </c>
      <c r="AY236" s="169" t="s">
        <v>201</v>
      </c>
    </row>
    <row r="237" spans="2:65" s="14" customFormat="1" x14ac:dyDescent="0.2">
      <c r="B237" s="173"/>
      <c r="C237" s="265"/>
      <c r="D237" s="255" t="s">
        <v>214</v>
      </c>
      <c r="E237" s="266" t="s">
        <v>1</v>
      </c>
      <c r="F237" s="267" t="s">
        <v>221</v>
      </c>
      <c r="G237" s="265"/>
      <c r="H237" s="268">
        <v>204.244</v>
      </c>
      <c r="I237" s="175"/>
      <c r="L237" s="173"/>
      <c r="M237" s="176"/>
      <c r="T237" s="177"/>
      <c r="AT237" s="174" t="s">
        <v>214</v>
      </c>
      <c r="AU237" s="174" t="s">
        <v>82</v>
      </c>
      <c r="AV237" s="14" t="s">
        <v>208</v>
      </c>
      <c r="AW237" s="14" t="s">
        <v>30</v>
      </c>
      <c r="AX237" s="14" t="s">
        <v>80</v>
      </c>
      <c r="AY237" s="174" t="s">
        <v>201</v>
      </c>
    </row>
    <row r="238" spans="2:65" s="1" customFormat="1" ht="24" customHeight="1" x14ac:dyDescent="0.2">
      <c r="B238" s="152"/>
      <c r="C238" s="249" t="s">
        <v>284</v>
      </c>
      <c r="D238" s="249" t="s">
        <v>203</v>
      </c>
      <c r="E238" s="250" t="s">
        <v>345</v>
      </c>
      <c r="F238" s="251" t="s">
        <v>346</v>
      </c>
      <c r="G238" s="252" t="s">
        <v>278</v>
      </c>
      <c r="H238" s="253">
        <v>107.13200000000001</v>
      </c>
      <c r="I238" s="154"/>
      <c r="J238" s="155">
        <f>ROUND(I238*H238,2)</f>
        <v>0</v>
      </c>
      <c r="K238" s="153" t="s">
        <v>207</v>
      </c>
      <c r="L238" s="32"/>
      <c r="M238" s="156" t="s">
        <v>1</v>
      </c>
      <c r="N238" s="157" t="s">
        <v>38</v>
      </c>
      <c r="P238" s="158">
        <f>O238*H238</f>
        <v>0</v>
      </c>
      <c r="Q238" s="158">
        <v>0</v>
      </c>
      <c r="R238" s="158">
        <f>Q238*H238</f>
        <v>0</v>
      </c>
      <c r="S238" s="158">
        <v>0</v>
      </c>
      <c r="T238" s="159">
        <f>S238*H238</f>
        <v>0</v>
      </c>
      <c r="AR238" s="160" t="s">
        <v>208</v>
      </c>
      <c r="AT238" s="160" t="s">
        <v>203</v>
      </c>
      <c r="AU238" s="160" t="s">
        <v>82</v>
      </c>
      <c r="AY238" s="17" t="s">
        <v>201</v>
      </c>
      <c r="BE238" s="161">
        <f>IF(N238="základní",J238,0)</f>
        <v>0</v>
      </c>
      <c r="BF238" s="161">
        <f>IF(N238="snížená",J238,0)</f>
        <v>0</v>
      </c>
      <c r="BG238" s="161">
        <f>IF(N238="zákl. přenesená",J238,0)</f>
        <v>0</v>
      </c>
      <c r="BH238" s="161">
        <f>IF(N238="sníž. přenesená",J238,0)</f>
        <v>0</v>
      </c>
      <c r="BI238" s="161">
        <f>IF(N238="nulová",J238,0)</f>
        <v>0</v>
      </c>
      <c r="BJ238" s="17" t="s">
        <v>80</v>
      </c>
      <c r="BK238" s="161">
        <f>ROUND(I238*H238,2)</f>
        <v>0</v>
      </c>
      <c r="BL238" s="17" t="s">
        <v>208</v>
      </c>
      <c r="BM238" s="160" t="s">
        <v>3967</v>
      </c>
    </row>
    <row r="239" spans="2:65" s="1" customFormat="1" ht="29.25" x14ac:dyDescent="0.2">
      <c r="B239" s="32"/>
      <c r="C239" s="254"/>
      <c r="D239" s="255" t="s">
        <v>210</v>
      </c>
      <c r="E239" s="254"/>
      <c r="F239" s="256" t="s">
        <v>348</v>
      </c>
      <c r="G239" s="254"/>
      <c r="H239" s="254"/>
      <c r="I239" s="96"/>
      <c r="L239" s="32"/>
      <c r="M239" s="162"/>
      <c r="T239" s="56"/>
      <c r="AT239" s="17" t="s">
        <v>210</v>
      </c>
      <c r="AU239" s="17" t="s">
        <v>82</v>
      </c>
    </row>
    <row r="240" spans="2:65" s="1" customFormat="1" ht="87.75" x14ac:dyDescent="0.2">
      <c r="B240" s="32"/>
      <c r="C240" s="254"/>
      <c r="D240" s="255" t="s">
        <v>212</v>
      </c>
      <c r="E240" s="254"/>
      <c r="F240" s="257" t="s">
        <v>349</v>
      </c>
      <c r="G240" s="254"/>
      <c r="H240" s="254"/>
      <c r="I240" s="96"/>
      <c r="L240" s="32"/>
      <c r="M240" s="162"/>
      <c r="T240" s="56"/>
      <c r="AT240" s="17" t="s">
        <v>212</v>
      </c>
      <c r="AU240" s="17" t="s">
        <v>82</v>
      </c>
    </row>
    <row r="241" spans="2:65" s="12" customFormat="1" x14ac:dyDescent="0.2">
      <c r="B241" s="163"/>
      <c r="C241" s="258"/>
      <c r="D241" s="255" t="s">
        <v>214</v>
      </c>
      <c r="E241" s="259" t="s">
        <v>1</v>
      </c>
      <c r="F241" s="260" t="s">
        <v>2932</v>
      </c>
      <c r="G241" s="258"/>
      <c r="H241" s="259" t="s">
        <v>1</v>
      </c>
      <c r="I241" s="165"/>
      <c r="L241" s="163"/>
      <c r="M241" s="166"/>
      <c r="T241" s="167"/>
      <c r="AT241" s="164" t="s">
        <v>214</v>
      </c>
      <c r="AU241" s="164" t="s">
        <v>82</v>
      </c>
      <c r="AV241" s="12" t="s">
        <v>80</v>
      </c>
      <c r="AW241" s="12" t="s">
        <v>30</v>
      </c>
      <c r="AX241" s="12" t="s">
        <v>73</v>
      </c>
      <c r="AY241" s="164" t="s">
        <v>201</v>
      </c>
    </row>
    <row r="242" spans="2:65" s="12" customFormat="1" x14ac:dyDescent="0.2">
      <c r="B242" s="163"/>
      <c r="C242" s="258"/>
      <c r="D242" s="255" t="s">
        <v>214</v>
      </c>
      <c r="E242" s="259" t="s">
        <v>1</v>
      </c>
      <c r="F242" s="260" t="s">
        <v>2933</v>
      </c>
      <c r="G242" s="258"/>
      <c r="H242" s="259" t="s">
        <v>1</v>
      </c>
      <c r="I242" s="165"/>
      <c r="L242" s="163"/>
      <c r="M242" s="166"/>
      <c r="T242" s="167"/>
      <c r="AT242" s="164" t="s">
        <v>214</v>
      </c>
      <c r="AU242" s="164" t="s">
        <v>82</v>
      </c>
      <c r="AV242" s="12" t="s">
        <v>80</v>
      </c>
      <c r="AW242" s="12" t="s">
        <v>30</v>
      </c>
      <c r="AX242" s="12" t="s">
        <v>73</v>
      </c>
      <c r="AY242" s="164" t="s">
        <v>201</v>
      </c>
    </row>
    <row r="243" spans="2:65" s="12" customFormat="1" x14ac:dyDescent="0.2">
      <c r="B243" s="163"/>
      <c r="C243" s="258"/>
      <c r="D243" s="255" t="s">
        <v>214</v>
      </c>
      <c r="E243" s="259" t="s">
        <v>1</v>
      </c>
      <c r="F243" s="260" t="s">
        <v>272</v>
      </c>
      <c r="G243" s="258"/>
      <c r="H243" s="259" t="s">
        <v>1</v>
      </c>
      <c r="I243" s="165"/>
      <c r="L243" s="163"/>
      <c r="M243" s="166"/>
      <c r="T243" s="167"/>
      <c r="AT243" s="164" t="s">
        <v>214</v>
      </c>
      <c r="AU243" s="164" t="s">
        <v>82</v>
      </c>
      <c r="AV243" s="12" t="s">
        <v>80</v>
      </c>
      <c r="AW243" s="12" t="s">
        <v>30</v>
      </c>
      <c r="AX243" s="12" t="s">
        <v>73</v>
      </c>
      <c r="AY243" s="164" t="s">
        <v>201</v>
      </c>
    </row>
    <row r="244" spans="2:65" s="12" customFormat="1" x14ac:dyDescent="0.2">
      <c r="B244" s="163"/>
      <c r="C244" s="258"/>
      <c r="D244" s="255" t="s">
        <v>214</v>
      </c>
      <c r="E244" s="259" t="s">
        <v>1</v>
      </c>
      <c r="F244" s="260" t="s">
        <v>3943</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3830</v>
      </c>
      <c r="G245" s="258"/>
      <c r="H245" s="259" t="s">
        <v>1</v>
      </c>
      <c r="I245" s="165"/>
      <c r="L245" s="163"/>
      <c r="M245" s="166"/>
      <c r="T245" s="167"/>
      <c r="AT245" s="164" t="s">
        <v>214</v>
      </c>
      <c r="AU245" s="164" t="s">
        <v>82</v>
      </c>
      <c r="AV245" s="12" t="s">
        <v>80</v>
      </c>
      <c r="AW245" s="12" t="s">
        <v>30</v>
      </c>
      <c r="AX245" s="12" t="s">
        <v>73</v>
      </c>
      <c r="AY245" s="164" t="s">
        <v>201</v>
      </c>
    </row>
    <row r="246" spans="2:65" s="12" customFormat="1" ht="22.5" x14ac:dyDescent="0.2">
      <c r="B246" s="163"/>
      <c r="C246" s="258"/>
      <c r="D246" s="255" t="s">
        <v>214</v>
      </c>
      <c r="E246" s="259" t="s">
        <v>1</v>
      </c>
      <c r="F246" s="260" t="s">
        <v>3956</v>
      </c>
      <c r="G246" s="258"/>
      <c r="H246" s="259" t="s">
        <v>1</v>
      </c>
      <c r="I246" s="165"/>
      <c r="L246" s="163"/>
      <c r="M246" s="166"/>
      <c r="T246" s="167"/>
      <c r="AT246" s="164" t="s">
        <v>214</v>
      </c>
      <c r="AU246" s="164" t="s">
        <v>82</v>
      </c>
      <c r="AV246" s="12" t="s">
        <v>80</v>
      </c>
      <c r="AW246" s="12" t="s">
        <v>30</v>
      </c>
      <c r="AX246" s="12" t="s">
        <v>73</v>
      </c>
      <c r="AY246" s="164" t="s">
        <v>201</v>
      </c>
    </row>
    <row r="247" spans="2:65" s="13" customFormat="1" x14ac:dyDescent="0.2">
      <c r="B247" s="168"/>
      <c r="C247" s="261"/>
      <c r="D247" s="255" t="s">
        <v>214</v>
      </c>
      <c r="E247" s="262" t="s">
        <v>1</v>
      </c>
      <c r="F247" s="263" t="s">
        <v>3968</v>
      </c>
      <c r="G247" s="261"/>
      <c r="H247" s="264">
        <v>5.62</v>
      </c>
      <c r="I247" s="170"/>
      <c r="L247" s="168"/>
      <c r="M247" s="171"/>
      <c r="T247" s="172"/>
      <c r="AT247" s="169" t="s">
        <v>214</v>
      </c>
      <c r="AU247" s="169" t="s">
        <v>82</v>
      </c>
      <c r="AV247" s="13" t="s">
        <v>82</v>
      </c>
      <c r="AW247" s="13" t="s">
        <v>30</v>
      </c>
      <c r="AX247" s="13" t="s">
        <v>73</v>
      </c>
      <c r="AY247" s="169" t="s">
        <v>201</v>
      </c>
    </row>
    <row r="248" spans="2:65" s="12" customFormat="1" ht="22.5" x14ac:dyDescent="0.2">
      <c r="B248" s="163"/>
      <c r="C248" s="258"/>
      <c r="D248" s="255" t="s">
        <v>214</v>
      </c>
      <c r="E248" s="259" t="s">
        <v>1</v>
      </c>
      <c r="F248" s="260" t="s">
        <v>3958</v>
      </c>
      <c r="G248" s="258"/>
      <c r="H248" s="259" t="s">
        <v>1</v>
      </c>
      <c r="I248" s="165"/>
      <c r="L248" s="163"/>
      <c r="M248" s="166"/>
      <c r="T248" s="167"/>
      <c r="AT248" s="164" t="s">
        <v>214</v>
      </c>
      <c r="AU248" s="164" t="s">
        <v>82</v>
      </c>
      <c r="AV248" s="12" t="s">
        <v>80</v>
      </c>
      <c r="AW248" s="12" t="s">
        <v>30</v>
      </c>
      <c r="AX248" s="12" t="s">
        <v>73</v>
      </c>
      <c r="AY248" s="164" t="s">
        <v>201</v>
      </c>
    </row>
    <row r="249" spans="2:65" s="13" customFormat="1" x14ac:dyDescent="0.2">
      <c r="B249" s="168"/>
      <c r="C249" s="261"/>
      <c r="D249" s="255" t="s">
        <v>214</v>
      </c>
      <c r="E249" s="262" t="s">
        <v>1</v>
      </c>
      <c r="F249" s="263" t="s">
        <v>3969</v>
      </c>
      <c r="G249" s="261"/>
      <c r="H249" s="264">
        <v>101.512</v>
      </c>
      <c r="I249" s="170"/>
      <c r="L249" s="168"/>
      <c r="M249" s="171"/>
      <c r="T249" s="172"/>
      <c r="AT249" s="169" t="s">
        <v>214</v>
      </c>
      <c r="AU249" s="169" t="s">
        <v>82</v>
      </c>
      <c r="AV249" s="13" t="s">
        <v>82</v>
      </c>
      <c r="AW249" s="13" t="s">
        <v>30</v>
      </c>
      <c r="AX249" s="13" t="s">
        <v>73</v>
      </c>
      <c r="AY249" s="169" t="s">
        <v>201</v>
      </c>
    </row>
    <row r="250" spans="2:65" s="14" customFormat="1" x14ac:dyDescent="0.2">
      <c r="B250" s="173"/>
      <c r="C250" s="265"/>
      <c r="D250" s="255" t="s">
        <v>214</v>
      </c>
      <c r="E250" s="266" t="s">
        <v>1</v>
      </c>
      <c r="F250" s="267" t="s">
        <v>221</v>
      </c>
      <c r="G250" s="265"/>
      <c r="H250" s="268">
        <v>107.13200000000001</v>
      </c>
      <c r="I250" s="175"/>
      <c r="L250" s="173"/>
      <c r="M250" s="176"/>
      <c r="T250" s="177"/>
      <c r="AT250" s="174" t="s">
        <v>214</v>
      </c>
      <c r="AU250" s="174" t="s">
        <v>82</v>
      </c>
      <c r="AV250" s="14" t="s">
        <v>208</v>
      </c>
      <c r="AW250" s="14" t="s">
        <v>30</v>
      </c>
      <c r="AX250" s="14" t="s">
        <v>80</v>
      </c>
      <c r="AY250" s="174" t="s">
        <v>201</v>
      </c>
    </row>
    <row r="251" spans="2:65" s="1" customFormat="1" ht="24" customHeight="1" x14ac:dyDescent="0.2">
      <c r="B251" s="152"/>
      <c r="C251" s="249" t="s">
        <v>292</v>
      </c>
      <c r="D251" s="249" t="s">
        <v>203</v>
      </c>
      <c r="E251" s="250" t="s">
        <v>353</v>
      </c>
      <c r="F251" s="251" t="s">
        <v>354</v>
      </c>
      <c r="G251" s="252" t="s">
        <v>278</v>
      </c>
      <c r="H251" s="253">
        <v>116.03700000000001</v>
      </c>
      <c r="I251" s="154"/>
      <c r="J251" s="155">
        <f>ROUND(I251*H251,2)</f>
        <v>0</v>
      </c>
      <c r="K251" s="153" t="s">
        <v>207</v>
      </c>
      <c r="L251" s="32"/>
      <c r="M251" s="156" t="s">
        <v>1</v>
      </c>
      <c r="N251" s="157" t="s">
        <v>38</v>
      </c>
      <c r="P251" s="158">
        <f>O251*H251</f>
        <v>0</v>
      </c>
      <c r="Q251" s="158">
        <v>0</v>
      </c>
      <c r="R251" s="158">
        <f>Q251*H251</f>
        <v>0</v>
      </c>
      <c r="S251" s="158">
        <v>0</v>
      </c>
      <c r="T251" s="159">
        <f>S251*H251</f>
        <v>0</v>
      </c>
      <c r="AR251" s="160" t="s">
        <v>208</v>
      </c>
      <c r="AT251" s="160" t="s">
        <v>203</v>
      </c>
      <c r="AU251" s="160" t="s">
        <v>82</v>
      </c>
      <c r="AY251" s="17" t="s">
        <v>201</v>
      </c>
      <c r="BE251" s="161">
        <f>IF(N251="základní",J251,0)</f>
        <v>0</v>
      </c>
      <c r="BF251" s="161">
        <f>IF(N251="snížená",J251,0)</f>
        <v>0</v>
      </c>
      <c r="BG251" s="161">
        <f>IF(N251="zákl. přenesená",J251,0)</f>
        <v>0</v>
      </c>
      <c r="BH251" s="161">
        <f>IF(N251="sníž. přenesená",J251,0)</f>
        <v>0</v>
      </c>
      <c r="BI251" s="161">
        <f>IF(N251="nulová",J251,0)</f>
        <v>0</v>
      </c>
      <c r="BJ251" s="17" t="s">
        <v>80</v>
      </c>
      <c r="BK251" s="161">
        <f>ROUND(I251*H251,2)</f>
        <v>0</v>
      </c>
      <c r="BL251" s="17" t="s">
        <v>208</v>
      </c>
      <c r="BM251" s="160" t="s">
        <v>3970</v>
      </c>
    </row>
    <row r="252" spans="2:65" s="1" customFormat="1" ht="29.25" x14ac:dyDescent="0.2">
      <c r="B252" s="32"/>
      <c r="C252" s="254"/>
      <c r="D252" s="255" t="s">
        <v>210</v>
      </c>
      <c r="E252" s="254"/>
      <c r="F252" s="256" t="s">
        <v>356</v>
      </c>
      <c r="G252" s="254"/>
      <c r="H252" s="254"/>
      <c r="I252" s="96"/>
      <c r="L252" s="32"/>
      <c r="M252" s="162"/>
      <c r="T252" s="56"/>
      <c r="AT252" s="17" t="s">
        <v>210</v>
      </c>
      <c r="AU252" s="17" t="s">
        <v>82</v>
      </c>
    </row>
    <row r="253" spans="2:65" s="1" customFormat="1" ht="195" x14ac:dyDescent="0.2">
      <c r="B253" s="32"/>
      <c r="C253" s="254"/>
      <c r="D253" s="255" t="s">
        <v>212</v>
      </c>
      <c r="E253" s="254"/>
      <c r="F253" s="257" t="s">
        <v>357</v>
      </c>
      <c r="G253" s="254"/>
      <c r="H253" s="254"/>
      <c r="I253" s="96"/>
      <c r="L253" s="32"/>
      <c r="M253" s="162"/>
      <c r="T253" s="56"/>
      <c r="AT253" s="17" t="s">
        <v>212</v>
      </c>
      <c r="AU253" s="17" t="s">
        <v>82</v>
      </c>
    </row>
    <row r="254" spans="2:65" s="12" customFormat="1" x14ac:dyDescent="0.2">
      <c r="B254" s="163"/>
      <c r="C254" s="258"/>
      <c r="D254" s="255" t="s">
        <v>214</v>
      </c>
      <c r="E254" s="259" t="s">
        <v>1</v>
      </c>
      <c r="F254" s="260" t="s">
        <v>2932</v>
      </c>
      <c r="G254" s="258"/>
      <c r="H254" s="259" t="s">
        <v>1</v>
      </c>
      <c r="I254" s="165"/>
      <c r="L254" s="163"/>
      <c r="M254" s="166"/>
      <c r="T254" s="167"/>
      <c r="AT254" s="164" t="s">
        <v>214</v>
      </c>
      <c r="AU254" s="164" t="s">
        <v>82</v>
      </c>
      <c r="AV254" s="12" t="s">
        <v>80</v>
      </c>
      <c r="AW254" s="12" t="s">
        <v>30</v>
      </c>
      <c r="AX254" s="12" t="s">
        <v>73</v>
      </c>
      <c r="AY254" s="164" t="s">
        <v>201</v>
      </c>
    </row>
    <row r="255" spans="2:65" s="12" customFormat="1" x14ac:dyDescent="0.2">
      <c r="B255" s="163"/>
      <c r="C255" s="258"/>
      <c r="D255" s="255" t="s">
        <v>214</v>
      </c>
      <c r="E255" s="259" t="s">
        <v>1</v>
      </c>
      <c r="F255" s="260" t="s">
        <v>2933</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358</v>
      </c>
      <c r="G256" s="258"/>
      <c r="H256" s="259" t="s">
        <v>1</v>
      </c>
      <c r="I256" s="165"/>
      <c r="L256" s="163"/>
      <c r="M256" s="166"/>
      <c r="T256" s="167"/>
      <c r="AT256" s="164" t="s">
        <v>214</v>
      </c>
      <c r="AU256" s="164" t="s">
        <v>82</v>
      </c>
      <c r="AV256" s="12" t="s">
        <v>80</v>
      </c>
      <c r="AW256" s="12" t="s">
        <v>30</v>
      </c>
      <c r="AX256" s="12" t="s">
        <v>73</v>
      </c>
      <c r="AY256" s="164" t="s">
        <v>201</v>
      </c>
    </row>
    <row r="257" spans="2:65" s="12" customFormat="1" ht="22.5" x14ac:dyDescent="0.2">
      <c r="B257" s="163"/>
      <c r="C257" s="258"/>
      <c r="D257" s="255" t="s">
        <v>214</v>
      </c>
      <c r="E257" s="259" t="s">
        <v>1</v>
      </c>
      <c r="F257" s="260" t="s">
        <v>359</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272</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3943</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3830</v>
      </c>
      <c r="G260" s="258"/>
      <c r="H260" s="259" t="s">
        <v>1</v>
      </c>
      <c r="I260" s="165"/>
      <c r="L260" s="163"/>
      <c r="M260" s="166"/>
      <c r="T260" s="167"/>
      <c r="AT260" s="164" t="s">
        <v>214</v>
      </c>
      <c r="AU260" s="164" t="s">
        <v>82</v>
      </c>
      <c r="AV260" s="12" t="s">
        <v>80</v>
      </c>
      <c r="AW260" s="12" t="s">
        <v>30</v>
      </c>
      <c r="AX260" s="12" t="s">
        <v>73</v>
      </c>
      <c r="AY260" s="164" t="s">
        <v>201</v>
      </c>
    </row>
    <row r="261" spans="2:65" s="12" customFormat="1" ht="22.5" x14ac:dyDescent="0.2">
      <c r="B261" s="163"/>
      <c r="C261" s="258"/>
      <c r="D261" s="255" t="s">
        <v>214</v>
      </c>
      <c r="E261" s="259" t="s">
        <v>1</v>
      </c>
      <c r="F261" s="260" t="s">
        <v>3956</v>
      </c>
      <c r="G261" s="258"/>
      <c r="H261" s="259" t="s">
        <v>1</v>
      </c>
      <c r="I261" s="165"/>
      <c r="L261" s="163"/>
      <c r="M261" s="166"/>
      <c r="T261" s="167"/>
      <c r="AT261" s="164" t="s">
        <v>214</v>
      </c>
      <c r="AU261" s="164" t="s">
        <v>82</v>
      </c>
      <c r="AV261" s="12" t="s">
        <v>80</v>
      </c>
      <c r="AW261" s="12" t="s">
        <v>30</v>
      </c>
      <c r="AX261" s="12" t="s">
        <v>73</v>
      </c>
      <c r="AY261" s="164" t="s">
        <v>201</v>
      </c>
    </row>
    <row r="262" spans="2:65" s="13" customFormat="1" x14ac:dyDescent="0.2">
      <c r="B262" s="168"/>
      <c r="C262" s="261"/>
      <c r="D262" s="255" t="s">
        <v>214</v>
      </c>
      <c r="E262" s="262" t="s">
        <v>1</v>
      </c>
      <c r="F262" s="263" t="s">
        <v>3968</v>
      </c>
      <c r="G262" s="261"/>
      <c r="H262" s="264">
        <v>5.62</v>
      </c>
      <c r="I262" s="170"/>
      <c r="L262" s="168"/>
      <c r="M262" s="171"/>
      <c r="T262" s="172"/>
      <c r="AT262" s="169" t="s">
        <v>214</v>
      </c>
      <c r="AU262" s="169" t="s">
        <v>82</v>
      </c>
      <c r="AV262" s="13" t="s">
        <v>82</v>
      </c>
      <c r="AW262" s="13" t="s">
        <v>30</v>
      </c>
      <c r="AX262" s="13" t="s">
        <v>73</v>
      </c>
      <c r="AY262" s="169" t="s">
        <v>201</v>
      </c>
    </row>
    <row r="263" spans="2:65" s="12" customFormat="1" ht="22.5" x14ac:dyDescent="0.2">
      <c r="B263" s="163"/>
      <c r="C263" s="258"/>
      <c r="D263" s="255" t="s">
        <v>214</v>
      </c>
      <c r="E263" s="259" t="s">
        <v>1</v>
      </c>
      <c r="F263" s="260" t="s">
        <v>3971</v>
      </c>
      <c r="G263" s="258"/>
      <c r="H263" s="259" t="s">
        <v>1</v>
      </c>
      <c r="I263" s="165"/>
      <c r="L263" s="163"/>
      <c r="M263" s="166"/>
      <c r="T263" s="167"/>
      <c r="AT263" s="164" t="s">
        <v>214</v>
      </c>
      <c r="AU263" s="164" t="s">
        <v>82</v>
      </c>
      <c r="AV263" s="12" t="s">
        <v>80</v>
      </c>
      <c r="AW263" s="12" t="s">
        <v>30</v>
      </c>
      <c r="AX263" s="12" t="s">
        <v>73</v>
      </c>
      <c r="AY263" s="164" t="s">
        <v>201</v>
      </c>
    </row>
    <row r="264" spans="2:65" s="13" customFormat="1" x14ac:dyDescent="0.2">
      <c r="B264" s="168"/>
      <c r="C264" s="261"/>
      <c r="D264" s="255" t="s">
        <v>214</v>
      </c>
      <c r="E264" s="262" t="s">
        <v>1</v>
      </c>
      <c r="F264" s="263" t="s">
        <v>3972</v>
      </c>
      <c r="G264" s="261"/>
      <c r="H264" s="264">
        <v>98.543999999999997</v>
      </c>
      <c r="I264" s="170"/>
      <c r="L264" s="168"/>
      <c r="M264" s="171"/>
      <c r="T264" s="172"/>
      <c r="AT264" s="169" t="s">
        <v>214</v>
      </c>
      <c r="AU264" s="169" t="s">
        <v>82</v>
      </c>
      <c r="AV264" s="13" t="s">
        <v>82</v>
      </c>
      <c r="AW264" s="13" t="s">
        <v>30</v>
      </c>
      <c r="AX264" s="13" t="s">
        <v>73</v>
      </c>
      <c r="AY264" s="169" t="s">
        <v>201</v>
      </c>
    </row>
    <row r="265" spans="2:65" s="15" customFormat="1" x14ac:dyDescent="0.2">
      <c r="B265" s="190"/>
      <c r="C265" s="282"/>
      <c r="D265" s="255" t="s">
        <v>214</v>
      </c>
      <c r="E265" s="283" t="s">
        <v>1</v>
      </c>
      <c r="F265" s="284" t="s">
        <v>2546</v>
      </c>
      <c r="G265" s="282"/>
      <c r="H265" s="285">
        <v>104.164</v>
      </c>
      <c r="I265" s="192"/>
      <c r="L265" s="190"/>
      <c r="M265" s="193"/>
      <c r="T265" s="194"/>
      <c r="AT265" s="191" t="s">
        <v>214</v>
      </c>
      <c r="AU265" s="191" t="s">
        <v>82</v>
      </c>
      <c r="AV265" s="15" t="s">
        <v>231</v>
      </c>
      <c r="AW265" s="15" t="s">
        <v>30</v>
      </c>
      <c r="AX265" s="15" t="s">
        <v>73</v>
      </c>
      <c r="AY265" s="191" t="s">
        <v>201</v>
      </c>
    </row>
    <row r="266" spans="2:65" s="12" customFormat="1" x14ac:dyDescent="0.2">
      <c r="B266" s="163"/>
      <c r="C266" s="258"/>
      <c r="D266" s="255" t="s">
        <v>214</v>
      </c>
      <c r="E266" s="259" t="s">
        <v>1</v>
      </c>
      <c r="F266" s="260" t="s">
        <v>3210</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3944</v>
      </c>
      <c r="G267" s="258"/>
      <c r="H267" s="259" t="s">
        <v>1</v>
      </c>
      <c r="I267" s="165"/>
      <c r="L267" s="163"/>
      <c r="M267" s="166"/>
      <c r="T267" s="167"/>
      <c r="AT267" s="164" t="s">
        <v>214</v>
      </c>
      <c r="AU267" s="164" t="s">
        <v>82</v>
      </c>
      <c r="AV267" s="12" t="s">
        <v>80</v>
      </c>
      <c r="AW267" s="12" t="s">
        <v>30</v>
      </c>
      <c r="AX267" s="12" t="s">
        <v>73</v>
      </c>
      <c r="AY267" s="164" t="s">
        <v>201</v>
      </c>
    </row>
    <row r="268" spans="2:65" s="13" customFormat="1" x14ac:dyDescent="0.2">
      <c r="B268" s="168"/>
      <c r="C268" s="261"/>
      <c r="D268" s="255" t="s">
        <v>214</v>
      </c>
      <c r="E268" s="262" t="s">
        <v>1</v>
      </c>
      <c r="F268" s="263" t="s">
        <v>3954</v>
      </c>
      <c r="G268" s="261"/>
      <c r="H268" s="264">
        <v>11.872999999999999</v>
      </c>
      <c r="I268" s="170"/>
      <c r="L268" s="168"/>
      <c r="M268" s="171"/>
      <c r="T268" s="172"/>
      <c r="AT268" s="169" t="s">
        <v>214</v>
      </c>
      <c r="AU268" s="169" t="s">
        <v>82</v>
      </c>
      <c r="AV268" s="13" t="s">
        <v>82</v>
      </c>
      <c r="AW268" s="13" t="s">
        <v>30</v>
      </c>
      <c r="AX268" s="13" t="s">
        <v>73</v>
      </c>
      <c r="AY268" s="169" t="s">
        <v>201</v>
      </c>
    </row>
    <row r="269" spans="2:65" s="15" customFormat="1" x14ac:dyDescent="0.2">
      <c r="B269" s="190"/>
      <c r="C269" s="282"/>
      <c r="D269" s="255" t="s">
        <v>214</v>
      </c>
      <c r="E269" s="283" t="s">
        <v>1</v>
      </c>
      <c r="F269" s="284" t="s">
        <v>2546</v>
      </c>
      <c r="G269" s="282"/>
      <c r="H269" s="285">
        <v>11.872999999999999</v>
      </c>
      <c r="I269" s="192"/>
      <c r="L269" s="190"/>
      <c r="M269" s="193"/>
      <c r="T269" s="194"/>
      <c r="AT269" s="191" t="s">
        <v>214</v>
      </c>
      <c r="AU269" s="191" t="s">
        <v>82</v>
      </c>
      <c r="AV269" s="15" t="s">
        <v>231</v>
      </c>
      <c r="AW269" s="15" t="s">
        <v>30</v>
      </c>
      <c r="AX269" s="15" t="s">
        <v>73</v>
      </c>
      <c r="AY269" s="191" t="s">
        <v>201</v>
      </c>
    </row>
    <row r="270" spans="2:65" s="14" customFormat="1" x14ac:dyDescent="0.2">
      <c r="B270" s="173"/>
      <c r="C270" s="265"/>
      <c r="D270" s="255" t="s">
        <v>214</v>
      </c>
      <c r="E270" s="266" t="s">
        <v>1</v>
      </c>
      <c r="F270" s="267" t="s">
        <v>221</v>
      </c>
      <c r="G270" s="265"/>
      <c r="H270" s="268">
        <v>116.03700000000001</v>
      </c>
      <c r="I270" s="175"/>
      <c r="L270" s="173"/>
      <c r="M270" s="176"/>
      <c r="T270" s="177"/>
      <c r="AT270" s="174" t="s">
        <v>214</v>
      </c>
      <c r="AU270" s="174" t="s">
        <v>82</v>
      </c>
      <c r="AV270" s="14" t="s">
        <v>208</v>
      </c>
      <c r="AW270" s="14" t="s">
        <v>30</v>
      </c>
      <c r="AX270" s="14" t="s">
        <v>80</v>
      </c>
      <c r="AY270" s="174" t="s">
        <v>201</v>
      </c>
    </row>
    <row r="271" spans="2:65" s="1" customFormat="1" ht="24" customHeight="1" x14ac:dyDescent="0.2">
      <c r="B271" s="152"/>
      <c r="C271" s="249" t="s">
        <v>305</v>
      </c>
      <c r="D271" s="249" t="s">
        <v>203</v>
      </c>
      <c r="E271" s="250" t="s">
        <v>353</v>
      </c>
      <c r="F271" s="251" t="s">
        <v>354</v>
      </c>
      <c r="G271" s="252" t="s">
        <v>278</v>
      </c>
      <c r="H271" s="253">
        <v>78.48</v>
      </c>
      <c r="I271" s="154"/>
      <c r="J271" s="155">
        <f>ROUND(I271*H271,2)</f>
        <v>0</v>
      </c>
      <c r="K271" s="153" t="s">
        <v>207</v>
      </c>
      <c r="L271" s="32"/>
      <c r="M271" s="156" t="s">
        <v>1</v>
      </c>
      <c r="N271" s="157" t="s">
        <v>38</v>
      </c>
      <c r="P271" s="158">
        <f>O271*H271</f>
        <v>0</v>
      </c>
      <c r="Q271" s="158">
        <v>0</v>
      </c>
      <c r="R271" s="158">
        <f>Q271*H271</f>
        <v>0</v>
      </c>
      <c r="S271" s="158">
        <v>0</v>
      </c>
      <c r="T271" s="159">
        <f>S271*H271</f>
        <v>0</v>
      </c>
      <c r="AR271" s="160" t="s">
        <v>208</v>
      </c>
      <c r="AT271" s="160" t="s">
        <v>203</v>
      </c>
      <c r="AU271" s="160" t="s">
        <v>82</v>
      </c>
      <c r="AY271" s="17" t="s">
        <v>201</v>
      </c>
      <c r="BE271" s="161">
        <f>IF(N271="základní",J271,0)</f>
        <v>0</v>
      </c>
      <c r="BF271" s="161">
        <f>IF(N271="snížená",J271,0)</f>
        <v>0</v>
      </c>
      <c r="BG271" s="161">
        <f>IF(N271="zákl. přenesená",J271,0)</f>
        <v>0</v>
      </c>
      <c r="BH271" s="161">
        <f>IF(N271="sníž. přenesená",J271,0)</f>
        <v>0</v>
      </c>
      <c r="BI271" s="161">
        <f>IF(N271="nulová",J271,0)</f>
        <v>0</v>
      </c>
      <c r="BJ271" s="17" t="s">
        <v>80</v>
      </c>
      <c r="BK271" s="161">
        <f>ROUND(I271*H271,2)</f>
        <v>0</v>
      </c>
      <c r="BL271" s="17" t="s">
        <v>208</v>
      </c>
      <c r="BM271" s="160" t="s">
        <v>3973</v>
      </c>
    </row>
    <row r="272" spans="2:65" s="1" customFormat="1" ht="29.25" x14ac:dyDescent="0.2">
      <c r="B272" s="32"/>
      <c r="C272" s="254"/>
      <c r="D272" s="255" t="s">
        <v>210</v>
      </c>
      <c r="E272" s="254"/>
      <c r="F272" s="256" t="s">
        <v>356</v>
      </c>
      <c r="G272" s="254"/>
      <c r="H272" s="254"/>
      <c r="I272" s="96"/>
      <c r="L272" s="32"/>
      <c r="M272" s="162"/>
      <c r="T272" s="56"/>
      <c r="AT272" s="17" t="s">
        <v>210</v>
      </c>
      <c r="AU272" s="17" t="s">
        <v>82</v>
      </c>
    </row>
    <row r="273" spans="2:51" s="1" customFormat="1" ht="195" x14ac:dyDescent="0.2">
      <c r="B273" s="32"/>
      <c r="C273" s="254"/>
      <c r="D273" s="255" t="s">
        <v>212</v>
      </c>
      <c r="E273" s="254"/>
      <c r="F273" s="257" t="s">
        <v>357</v>
      </c>
      <c r="G273" s="254"/>
      <c r="H273" s="254"/>
      <c r="I273" s="96"/>
      <c r="L273" s="32"/>
      <c r="M273" s="162"/>
      <c r="T273" s="56"/>
      <c r="AT273" s="17" t="s">
        <v>212</v>
      </c>
      <c r="AU273" s="17" t="s">
        <v>82</v>
      </c>
    </row>
    <row r="274" spans="2:51" s="12" customFormat="1" x14ac:dyDescent="0.2">
      <c r="B274" s="163"/>
      <c r="C274" s="258"/>
      <c r="D274" s="255" t="s">
        <v>214</v>
      </c>
      <c r="E274" s="259" t="s">
        <v>1</v>
      </c>
      <c r="F274" s="260" t="s">
        <v>2932</v>
      </c>
      <c r="G274" s="258"/>
      <c r="H274" s="259" t="s">
        <v>1</v>
      </c>
      <c r="I274" s="165"/>
      <c r="L274" s="163"/>
      <c r="M274" s="166"/>
      <c r="T274" s="167"/>
      <c r="AT274" s="164" t="s">
        <v>214</v>
      </c>
      <c r="AU274" s="164" t="s">
        <v>82</v>
      </c>
      <c r="AV274" s="12" t="s">
        <v>80</v>
      </c>
      <c r="AW274" s="12" t="s">
        <v>30</v>
      </c>
      <c r="AX274" s="12" t="s">
        <v>73</v>
      </c>
      <c r="AY274" s="164" t="s">
        <v>201</v>
      </c>
    </row>
    <row r="275" spans="2:51" s="12" customFormat="1" x14ac:dyDescent="0.2">
      <c r="B275" s="163"/>
      <c r="C275" s="258"/>
      <c r="D275" s="255" t="s">
        <v>214</v>
      </c>
      <c r="E275" s="259" t="s">
        <v>1</v>
      </c>
      <c r="F275" s="260" t="s">
        <v>2933</v>
      </c>
      <c r="G275" s="258"/>
      <c r="H275" s="259" t="s">
        <v>1</v>
      </c>
      <c r="I275" s="165"/>
      <c r="L275" s="163"/>
      <c r="M275" s="166"/>
      <c r="T275" s="167"/>
      <c r="AT275" s="164" t="s">
        <v>214</v>
      </c>
      <c r="AU275" s="164" t="s">
        <v>82</v>
      </c>
      <c r="AV275" s="12" t="s">
        <v>80</v>
      </c>
      <c r="AW275" s="12" t="s">
        <v>30</v>
      </c>
      <c r="AX275" s="12" t="s">
        <v>73</v>
      </c>
      <c r="AY275" s="164" t="s">
        <v>201</v>
      </c>
    </row>
    <row r="276" spans="2:51" s="12" customFormat="1" x14ac:dyDescent="0.2">
      <c r="B276" s="163"/>
      <c r="C276" s="258"/>
      <c r="D276" s="255" t="s">
        <v>214</v>
      </c>
      <c r="E276" s="259" t="s">
        <v>1</v>
      </c>
      <c r="F276" s="260" t="s">
        <v>362</v>
      </c>
      <c r="G276" s="258"/>
      <c r="H276" s="259" t="s">
        <v>1</v>
      </c>
      <c r="I276" s="165"/>
      <c r="L276" s="163"/>
      <c r="M276" s="166"/>
      <c r="T276" s="167"/>
      <c r="AT276" s="164" t="s">
        <v>214</v>
      </c>
      <c r="AU276" s="164" t="s">
        <v>82</v>
      </c>
      <c r="AV276" s="12" t="s">
        <v>80</v>
      </c>
      <c r="AW276" s="12" t="s">
        <v>30</v>
      </c>
      <c r="AX276" s="12" t="s">
        <v>73</v>
      </c>
      <c r="AY276" s="164" t="s">
        <v>201</v>
      </c>
    </row>
    <row r="277" spans="2:51" s="12" customFormat="1" ht="22.5" x14ac:dyDescent="0.2">
      <c r="B277" s="163"/>
      <c r="C277" s="258"/>
      <c r="D277" s="255" t="s">
        <v>214</v>
      </c>
      <c r="E277" s="259" t="s">
        <v>1</v>
      </c>
      <c r="F277" s="260" t="s">
        <v>359</v>
      </c>
      <c r="G277" s="258"/>
      <c r="H277" s="259" t="s">
        <v>1</v>
      </c>
      <c r="I277" s="165"/>
      <c r="L277" s="163"/>
      <c r="M277" s="166"/>
      <c r="T277" s="167"/>
      <c r="AT277" s="164" t="s">
        <v>214</v>
      </c>
      <c r="AU277" s="164" t="s">
        <v>82</v>
      </c>
      <c r="AV277" s="12" t="s">
        <v>80</v>
      </c>
      <c r="AW277" s="12" t="s">
        <v>30</v>
      </c>
      <c r="AX277" s="12" t="s">
        <v>73</v>
      </c>
      <c r="AY277" s="164" t="s">
        <v>201</v>
      </c>
    </row>
    <row r="278" spans="2:51" s="12" customFormat="1" x14ac:dyDescent="0.2">
      <c r="B278" s="163"/>
      <c r="C278" s="258"/>
      <c r="D278" s="255" t="s">
        <v>214</v>
      </c>
      <c r="E278" s="259" t="s">
        <v>1</v>
      </c>
      <c r="F278" s="260" t="s">
        <v>3943</v>
      </c>
      <c r="G278" s="258"/>
      <c r="H278" s="259" t="s">
        <v>1</v>
      </c>
      <c r="I278" s="165"/>
      <c r="L278" s="163"/>
      <c r="M278" s="166"/>
      <c r="T278" s="167"/>
      <c r="AT278" s="164" t="s">
        <v>214</v>
      </c>
      <c r="AU278" s="164" t="s">
        <v>82</v>
      </c>
      <c r="AV278" s="12" t="s">
        <v>80</v>
      </c>
      <c r="AW278" s="12" t="s">
        <v>30</v>
      </c>
      <c r="AX278" s="12" t="s">
        <v>73</v>
      </c>
      <c r="AY278" s="164" t="s">
        <v>201</v>
      </c>
    </row>
    <row r="279" spans="2:51" s="12" customFormat="1" ht="22.5" x14ac:dyDescent="0.2">
      <c r="B279" s="163"/>
      <c r="C279" s="258"/>
      <c r="D279" s="255" t="s">
        <v>214</v>
      </c>
      <c r="E279" s="259" t="s">
        <v>1</v>
      </c>
      <c r="F279" s="260" t="s">
        <v>3239</v>
      </c>
      <c r="G279" s="258"/>
      <c r="H279" s="259" t="s">
        <v>1</v>
      </c>
      <c r="I279" s="165"/>
      <c r="L279" s="163"/>
      <c r="M279" s="166"/>
      <c r="T279" s="167"/>
      <c r="AT279" s="164" t="s">
        <v>214</v>
      </c>
      <c r="AU279" s="164" t="s">
        <v>82</v>
      </c>
      <c r="AV279" s="12" t="s">
        <v>80</v>
      </c>
      <c r="AW279" s="12" t="s">
        <v>30</v>
      </c>
      <c r="AX279" s="12" t="s">
        <v>73</v>
      </c>
      <c r="AY279" s="164" t="s">
        <v>201</v>
      </c>
    </row>
    <row r="280" spans="2:51" s="12" customFormat="1" x14ac:dyDescent="0.2">
      <c r="B280" s="163"/>
      <c r="C280" s="258"/>
      <c r="D280" s="255" t="s">
        <v>214</v>
      </c>
      <c r="E280" s="259" t="s">
        <v>1</v>
      </c>
      <c r="F280" s="260" t="s">
        <v>3974</v>
      </c>
      <c r="G280" s="258"/>
      <c r="H280" s="259" t="s">
        <v>1</v>
      </c>
      <c r="I280" s="165"/>
      <c r="L280" s="163"/>
      <c r="M280" s="166"/>
      <c r="T280" s="167"/>
      <c r="AT280" s="164" t="s">
        <v>214</v>
      </c>
      <c r="AU280" s="164" t="s">
        <v>82</v>
      </c>
      <c r="AV280" s="12" t="s">
        <v>80</v>
      </c>
      <c r="AW280" s="12" t="s">
        <v>30</v>
      </c>
      <c r="AX280" s="12" t="s">
        <v>73</v>
      </c>
      <c r="AY280" s="164" t="s">
        <v>201</v>
      </c>
    </row>
    <row r="281" spans="2:51" s="13" customFormat="1" x14ac:dyDescent="0.2">
      <c r="B281" s="168"/>
      <c r="C281" s="261"/>
      <c r="D281" s="255" t="s">
        <v>214</v>
      </c>
      <c r="E281" s="262" t="s">
        <v>1</v>
      </c>
      <c r="F281" s="263" t="s">
        <v>3975</v>
      </c>
      <c r="G281" s="261"/>
      <c r="H281" s="264">
        <v>68.861999999999995</v>
      </c>
      <c r="I281" s="170"/>
      <c r="L281" s="168"/>
      <c r="M281" s="171"/>
      <c r="T281" s="172"/>
      <c r="AT281" s="169" t="s">
        <v>214</v>
      </c>
      <c r="AU281" s="169" t="s">
        <v>82</v>
      </c>
      <c r="AV281" s="13" t="s">
        <v>82</v>
      </c>
      <c r="AW281" s="13" t="s">
        <v>30</v>
      </c>
      <c r="AX281" s="13" t="s">
        <v>73</v>
      </c>
      <c r="AY281" s="169" t="s">
        <v>201</v>
      </c>
    </row>
    <row r="282" spans="2:51" s="12" customFormat="1" ht="22.5" x14ac:dyDescent="0.2">
      <c r="B282" s="163"/>
      <c r="C282" s="258"/>
      <c r="D282" s="255" t="s">
        <v>214</v>
      </c>
      <c r="E282" s="259" t="s">
        <v>1</v>
      </c>
      <c r="F282" s="260" t="s">
        <v>2988</v>
      </c>
      <c r="G282" s="258"/>
      <c r="H282" s="259" t="s">
        <v>1</v>
      </c>
      <c r="I282" s="165"/>
      <c r="L282" s="163"/>
      <c r="M282" s="166"/>
      <c r="T282" s="167"/>
      <c r="AT282" s="164" t="s">
        <v>214</v>
      </c>
      <c r="AU282" s="164" t="s">
        <v>82</v>
      </c>
      <c r="AV282" s="12" t="s">
        <v>80</v>
      </c>
      <c r="AW282" s="12" t="s">
        <v>30</v>
      </c>
      <c r="AX282" s="12" t="s">
        <v>73</v>
      </c>
      <c r="AY282" s="164" t="s">
        <v>201</v>
      </c>
    </row>
    <row r="283" spans="2:51" s="12" customFormat="1" x14ac:dyDescent="0.2">
      <c r="B283" s="163"/>
      <c r="C283" s="258"/>
      <c r="D283" s="255" t="s">
        <v>214</v>
      </c>
      <c r="E283" s="259" t="s">
        <v>1</v>
      </c>
      <c r="F283" s="260" t="s">
        <v>3976</v>
      </c>
      <c r="G283" s="258"/>
      <c r="H283" s="259" t="s">
        <v>1</v>
      </c>
      <c r="I283" s="165"/>
      <c r="L283" s="163"/>
      <c r="M283" s="166"/>
      <c r="T283" s="167"/>
      <c r="AT283" s="164" t="s">
        <v>214</v>
      </c>
      <c r="AU283" s="164" t="s">
        <v>82</v>
      </c>
      <c r="AV283" s="12" t="s">
        <v>80</v>
      </c>
      <c r="AW283" s="12" t="s">
        <v>30</v>
      </c>
      <c r="AX283" s="12" t="s">
        <v>73</v>
      </c>
      <c r="AY283" s="164" t="s">
        <v>201</v>
      </c>
    </row>
    <row r="284" spans="2:51" s="13" customFormat="1" x14ac:dyDescent="0.2">
      <c r="B284" s="168"/>
      <c r="C284" s="261"/>
      <c r="D284" s="255" t="s">
        <v>214</v>
      </c>
      <c r="E284" s="262" t="s">
        <v>1</v>
      </c>
      <c r="F284" s="263" t="s">
        <v>3977</v>
      </c>
      <c r="G284" s="261"/>
      <c r="H284" s="264">
        <v>3.6819999999999999</v>
      </c>
      <c r="I284" s="170"/>
      <c r="L284" s="168"/>
      <c r="M284" s="171"/>
      <c r="T284" s="172"/>
      <c r="AT284" s="169" t="s">
        <v>214</v>
      </c>
      <c r="AU284" s="169" t="s">
        <v>82</v>
      </c>
      <c r="AV284" s="13" t="s">
        <v>82</v>
      </c>
      <c r="AW284" s="13" t="s">
        <v>30</v>
      </c>
      <c r="AX284" s="13" t="s">
        <v>73</v>
      </c>
      <c r="AY284" s="169" t="s">
        <v>201</v>
      </c>
    </row>
    <row r="285" spans="2:51" s="15" customFormat="1" x14ac:dyDescent="0.2">
      <c r="B285" s="190"/>
      <c r="C285" s="282"/>
      <c r="D285" s="255" t="s">
        <v>214</v>
      </c>
      <c r="E285" s="283" t="s">
        <v>1</v>
      </c>
      <c r="F285" s="284" t="s">
        <v>2546</v>
      </c>
      <c r="G285" s="282"/>
      <c r="H285" s="285">
        <v>72.543999999999997</v>
      </c>
      <c r="I285" s="192"/>
      <c r="L285" s="190"/>
      <c r="M285" s="193"/>
      <c r="T285" s="194"/>
      <c r="AT285" s="191" t="s">
        <v>214</v>
      </c>
      <c r="AU285" s="191" t="s">
        <v>82</v>
      </c>
      <c r="AV285" s="15" t="s">
        <v>231</v>
      </c>
      <c r="AW285" s="15" t="s">
        <v>30</v>
      </c>
      <c r="AX285" s="15" t="s">
        <v>73</v>
      </c>
      <c r="AY285" s="191" t="s">
        <v>201</v>
      </c>
    </row>
    <row r="286" spans="2:51" s="12" customFormat="1" x14ac:dyDescent="0.2">
      <c r="B286" s="163"/>
      <c r="C286" s="258"/>
      <c r="D286" s="255" t="s">
        <v>214</v>
      </c>
      <c r="E286" s="259" t="s">
        <v>1</v>
      </c>
      <c r="F286" s="260" t="s">
        <v>3488</v>
      </c>
      <c r="G286" s="258"/>
      <c r="H286" s="259" t="s">
        <v>1</v>
      </c>
      <c r="I286" s="165"/>
      <c r="L286" s="163"/>
      <c r="M286" s="166"/>
      <c r="T286" s="167"/>
      <c r="AT286" s="164" t="s">
        <v>214</v>
      </c>
      <c r="AU286" s="164" t="s">
        <v>82</v>
      </c>
      <c r="AV286" s="12" t="s">
        <v>80</v>
      </c>
      <c r="AW286" s="12" t="s">
        <v>30</v>
      </c>
      <c r="AX286" s="12" t="s">
        <v>73</v>
      </c>
      <c r="AY286" s="164" t="s">
        <v>201</v>
      </c>
    </row>
    <row r="287" spans="2:51" s="12" customFormat="1" x14ac:dyDescent="0.2">
      <c r="B287" s="163"/>
      <c r="C287" s="258"/>
      <c r="D287" s="255" t="s">
        <v>214</v>
      </c>
      <c r="E287" s="259" t="s">
        <v>1</v>
      </c>
      <c r="F287" s="260" t="s">
        <v>3944</v>
      </c>
      <c r="G287" s="258"/>
      <c r="H287" s="259" t="s">
        <v>1</v>
      </c>
      <c r="I287" s="165"/>
      <c r="L287" s="163"/>
      <c r="M287" s="166"/>
      <c r="T287" s="167"/>
      <c r="AT287" s="164" t="s">
        <v>214</v>
      </c>
      <c r="AU287" s="164" t="s">
        <v>82</v>
      </c>
      <c r="AV287" s="12" t="s">
        <v>80</v>
      </c>
      <c r="AW287" s="12" t="s">
        <v>30</v>
      </c>
      <c r="AX287" s="12" t="s">
        <v>73</v>
      </c>
      <c r="AY287" s="164" t="s">
        <v>201</v>
      </c>
    </row>
    <row r="288" spans="2:51" s="13" customFormat="1" x14ac:dyDescent="0.2">
      <c r="B288" s="168"/>
      <c r="C288" s="261"/>
      <c r="D288" s="255" t="s">
        <v>214</v>
      </c>
      <c r="E288" s="262" t="s">
        <v>1</v>
      </c>
      <c r="F288" s="263" t="s">
        <v>3978</v>
      </c>
      <c r="G288" s="261"/>
      <c r="H288" s="264">
        <v>5.9359999999999999</v>
      </c>
      <c r="I288" s="170"/>
      <c r="L288" s="168"/>
      <c r="M288" s="171"/>
      <c r="T288" s="172"/>
      <c r="AT288" s="169" t="s">
        <v>214</v>
      </c>
      <c r="AU288" s="169" t="s">
        <v>82</v>
      </c>
      <c r="AV288" s="13" t="s">
        <v>82</v>
      </c>
      <c r="AW288" s="13" t="s">
        <v>30</v>
      </c>
      <c r="AX288" s="13" t="s">
        <v>73</v>
      </c>
      <c r="AY288" s="169" t="s">
        <v>201</v>
      </c>
    </row>
    <row r="289" spans="2:65" s="15" customFormat="1" x14ac:dyDescent="0.2">
      <c r="B289" s="190"/>
      <c r="C289" s="282"/>
      <c r="D289" s="255" t="s">
        <v>214</v>
      </c>
      <c r="E289" s="283" t="s">
        <v>1</v>
      </c>
      <c r="F289" s="284" t="s">
        <v>2546</v>
      </c>
      <c r="G289" s="282"/>
      <c r="H289" s="285">
        <v>5.9359999999999999</v>
      </c>
      <c r="I289" s="192"/>
      <c r="L289" s="190"/>
      <c r="M289" s="193"/>
      <c r="T289" s="194"/>
      <c r="AT289" s="191" t="s">
        <v>214</v>
      </c>
      <c r="AU289" s="191" t="s">
        <v>82</v>
      </c>
      <c r="AV289" s="15" t="s">
        <v>231</v>
      </c>
      <c r="AW289" s="15" t="s">
        <v>30</v>
      </c>
      <c r="AX289" s="15" t="s">
        <v>73</v>
      </c>
      <c r="AY289" s="191" t="s">
        <v>201</v>
      </c>
    </row>
    <row r="290" spans="2:65" s="14" customFormat="1" x14ac:dyDescent="0.2">
      <c r="B290" s="173"/>
      <c r="C290" s="265"/>
      <c r="D290" s="255" t="s">
        <v>214</v>
      </c>
      <c r="E290" s="266" t="s">
        <v>1</v>
      </c>
      <c r="F290" s="267" t="s">
        <v>221</v>
      </c>
      <c r="G290" s="265"/>
      <c r="H290" s="268">
        <v>78.47999999999999</v>
      </c>
      <c r="I290" s="175"/>
      <c r="L290" s="173"/>
      <c r="M290" s="176"/>
      <c r="T290" s="177"/>
      <c r="AT290" s="174" t="s">
        <v>214</v>
      </c>
      <c r="AU290" s="174" t="s">
        <v>82</v>
      </c>
      <c r="AV290" s="14" t="s">
        <v>208</v>
      </c>
      <c r="AW290" s="14" t="s">
        <v>30</v>
      </c>
      <c r="AX290" s="14" t="s">
        <v>80</v>
      </c>
      <c r="AY290" s="174" t="s">
        <v>201</v>
      </c>
    </row>
    <row r="291" spans="2:65" s="1" customFormat="1" ht="24" customHeight="1" x14ac:dyDescent="0.2">
      <c r="B291" s="152"/>
      <c r="C291" s="249" t="s">
        <v>312</v>
      </c>
      <c r="D291" s="249" t="s">
        <v>203</v>
      </c>
      <c r="E291" s="250" t="s">
        <v>365</v>
      </c>
      <c r="F291" s="251" t="s">
        <v>354</v>
      </c>
      <c r="G291" s="252" t="s">
        <v>278</v>
      </c>
      <c r="H291" s="253">
        <v>37.555999999999997</v>
      </c>
      <c r="I291" s="154"/>
      <c r="J291" s="155">
        <f>ROUND(I291*H291,2)</f>
        <v>0</v>
      </c>
      <c r="K291" s="153" t="s">
        <v>207</v>
      </c>
      <c r="L291" s="32"/>
      <c r="M291" s="156" t="s">
        <v>1</v>
      </c>
      <c r="N291" s="157" t="s">
        <v>38</v>
      </c>
      <c r="P291" s="158">
        <f>O291*H291</f>
        <v>0</v>
      </c>
      <c r="Q291" s="158">
        <v>0</v>
      </c>
      <c r="R291" s="158">
        <f>Q291*H291</f>
        <v>0</v>
      </c>
      <c r="S291" s="158">
        <v>0</v>
      </c>
      <c r="T291" s="159">
        <f>S291*H291</f>
        <v>0</v>
      </c>
      <c r="AR291" s="160" t="s">
        <v>208</v>
      </c>
      <c r="AT291" s="160" t="s">
        <v>203</v>
      </c>
      <c r="AU291" s="160" t="s">
        <v>82</v>
      </c>
      <c r="AY291" s="17" t="s">
        <v>201</v>
      </c>
      <c r="BE291" s="161">
        <f>IF(N291="základní",J291,0)</f>
        <v>0</v>
      </c>
      <c r="BF291" s="161">
        <f>IF(N291="snížená",J291,0)</f>
        <v>0</v>
      </c>
      <c r="BG291" s="161">
        <f>IF(N291="zákl. přenesená",J291,0)</f>
        <v>0</v>
      </c>
      <c r="BH291" s="161">
        <f>IF(N291="sníž. přenesená",J291,0)</f>
        <v>0</v>
      </c>
      <c r="BI291" s="161">
        <f>IF(N291="nulová",J291,0)</f>
        <v>0</v>
      </c>
      <c r="BJ291" s="17" t="s">
        <v>80</v>
      </c>
      <c r="BK291" s="161">
        <f>ROUND(I291*H291,2)</f>
        <v>0</v>
      </c>
      <c r="BL291" s="17" t="s">
        <v>208</v>
      </c>
      <c r="BM291" s="160" t="s">
        <v>3979</v>
      </c>
    </row>
    <row r="292" spans="2:65" s="1" customFormat="1" ht="29.25" x14ac:dyDescent="0.2">
      <c r="B292" s="32"/>
      <c r="C292" s="254"/>
      <c r="D292" s="255" t="s">
        <v>210</v>
      </c>
      <c r="E292" s="254"/>
      <c r="F292" s="256" t="s">
        <v>356</v>
      </c>
      <c r="G292" s="254"/>
      <c r="H292" s="254"/>
      <c r="I292" s="96"/>
      <c r="L292" s="32"/>
      <c r="M292" s="162"/>
      <c r="T292" s="56"/>
      <c r="AT292" s="17" t="s">
        <v>210</v>
      </c>
      <c r="AU292" s="17" t="s">
        <v>82</v>
      </c>
    </row>
    <row r="293" spans="2:65" s="1" customFormat="1" ht="195" x14ac:dyDescent="0.2">
      <c r="B293" s="32"/>
      <c r="C293" s="254"/>
      <c r="D293" s="255" t="s">
        <v>212</v>
      </c>
      <c r="E293" s="254"/>
      <c r="F293" s="257" t="s">
        <v>357</v>
      </c>
      <c r="G293" s="254"/>
      <c r="H293" s="254"/>
      <c r="I293" s="96"/>
      <c r="L293" s="32"/>
      <c r="M293" s="162"/>
      <c r="T293" s="56"/>
      <c r="AT293" s="17" t="s">
        <v>212</v>
      </c>
      <c r="AU293" s="17" t="s">
        <v>82</v>
      </c>
    </row>
    <row r="294" spans="2:65" s="12" customFormat="1" x14ac:dyDescent="0.2">
      <c r="B294" s="163"/>
      <c r="C294" s="258"/>
      <c r="D294" s="255" t="s">
        <v>214</v>
      </c>
      <c r="E294" s="259" t="s">
        <v>1</v>
      </c>
      <c r="F294" s="260" t="s">
        <v>2932</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2933</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839</v>
      </c>
      <c r="G296" s="258"/>
      <c r="H296" s="259" t="s">
        <v>1</v>
      </c>
      <c r="I296" s="165"/>
      <c r="L296" s="163"/>
      <c r="M296" s="166"/>
      <c r="T296" s="167"/>
      <c r="AT296" s="164" t="s">
        <v>214</v>
      </c>
      <c r="AU296" s="164" t="s">
        <v>82</v>
      </c>
      <c r="AV296" s="12" t="s">
        <v>80</v>
      </c>
      <c r="AW296" s="12" t="s">
        <v>30</v>
      </c>
      <c r="AX296" s="12" t="s">
        <v>73</v>
      </c>
      <c r="AY296" s="164" t="s">
        <v>201</v>
      </c>
    </row>
    <row r="297" spans="2:65" s="12" customFormat="1" ht="22.5" x14ac:dyDescent="0.2">
      <c r="B297" s="163"/>
      <c r="C297" s="258"/>
      <c r="D297" s="255" t="s">
        <v>214</v>
      </c>
      <c r="E297" s="259" t="s">
        <v>1</v>
      </c>
      <c r="F297" s="260" t="s">
        <v>736</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272</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3943</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3830</v>
      </c>
      <c r="G300" s="258"/>
      <c r="H300" s="259" t="s">
        <v>1</v>
      </c>
      <c r="I300" s="165"/>
      <c r="L300" s="163"/>
      <c r="M300" s="166"/>
      <c r="T300" s="167"/>
      <c r="AT300" s="164" t="s">
        <v>214</v>
      </c>
      <c r="AU300" s="164" t="s">
        <v>82</v>
      </c>
      <c r="AV300" s="12" t="s">
        <v>80</v>
      </c>
      <c r="AW300" s="12" t="s">
        <v>30</v>
      </c>
      <c r="AX300" s="12" t="s">
        <v>73</v>
      </c>
      <c r="AY300" s="164" t="s">
        <v>201</v>
      </c>
    </row>
    <row r="301" spans="2:65" s="12" customFormat="1" ht="22.5" x14ac:dyDescent="0.2">
      <c r="B301" s="163"/>
      <c r="C301" s="258"/>
      <c r="D301" s="255" t="s">
        <v>214</v>
      </c>
      <c r="E301" s="259" t="s">
        <v>1</v>
      </c>
      <c r="F301" s="260" t="s">
        <v>3956</v>
      </c>
      <c r="G301" s="258"/>
      <c r="H301" s="259" t="s">
        <v>1</v>
      </c>
      <c r="I301" s="165"/>
      <c r="L301" s="163"/>
      <c r="M301" s="166"/>
      <c r="T301" s="167"/>
      <c r="AT301" s="164" t="s">
        <v>214</v>
      </c>
      <c r="AU301" s="164" t="s">
        <v>82</v>
      </c>
      <c r="AV301" s="12" t="s">
        <v>80</v>
      </c>
      <c r="AW301" s="12" t="s">
        <v>30</v>
      </c>
      <c r="AX301" s="12" t="s">
        <v>73</v>
      </c>
      <c r="AY301" s="164" t="s">
        <v>201</v>
      </c>
    </row>
    <row r="302" spans="2:65" s="13" customFormat="1" x14ac:dyDescent="0.2">
      <c r="B302" s="168"/>
      <c r="C302" s="261"/>
      <c r="D302" s="255" t="s">
        <v>214</v>
      </c>
      <c r="E302" s="262" t="s">
        <v>1</v>
      </c>
      <c r="F302" s="263" t="s">
        <v>3980</v>
      </c>
      <c r="G302" s="261"/>
      <c r="H302" s="264">
        <v>1.9379999999999999</v>
      </c>
      <c r="I302" s="170"/>
      <c r="L302" s="168"/>
      <c r="M302" s="171"/>
      <c r="T302" s="172"/>
      <c r="AT302" s="169" t="s">
        <v>214</v>
      </c>
      <c r="AU302" s="169" t="s">
        <v>82</v>
      </c>
      <c r="AV302" s="13" t="s">
        <v>82</v>
      </c>
      <c r="AW302" s="13" t="s">
        <v>30</v>
      </c>
      <c r="AX302" s="13" t="s">
        <v>73</v>
      </c>
      <c r="AY302" s="169" t="s">
        <v>201</v>
      </c>
    </row>
    <row r="303" spans="2:65" s="12" customFormat="1" ht="22.5" x14ac:dyDescent="0.2">
      <c r="B303" s="163"/>
      <c r="C303" s="258"/>
      <c r="D303" s="255" t="s">
        <v>214</v>
      </c>
      <c r="E303" s="259" t="s">
        <v>1</v>
      </c>
      <c r="F303" s="260" t="s">
        <v>3971</v>
      </c>
      <c r="G303" s="258"/>
      <c r="H303" s="259" t="s">
        <v>1</v>
      </c>
      <c r="I303" s="165"/>
      <c r="L303" s="163"/>
      <c r="M303" s="166"/>
      <c r="T303" s="167"/>
      <c r="AT303" s="164" t="s">
        <v>214</v>
      </c>
      <c r="AU303" s="164" t="s">
        <v>82</v>
      </c>
      <c r="AV303" s="12" t="s">
        <v>80</v>
      </c>
      <c r="AW303" s="12" t="s">
        <v>30</v>
      </c>
      <c r="AX303" s="12" t="s">
        <v>73</v>
      </c>
      <c r="AY303" s="164" t="s">
        <v>201</v>
      </c>
    </row>
    <row r="304" spans="2:65" s="13" customFormat="1" x14ac:dyDescent="0.2">
      <c r="B304" s="168"/>
      <c r="C304" s="261"/>
      <c r="D304" s="255" t="s">
        <v>214</v>
      </c>
      <c r="E304" s="262" t="s">
        <v>1</v>
      </c>
      <c r="F304" s="263" t="s">
        <v>3981</v>
      </c>
      <c r="G304" s="261"/>
      <c r="H304" s="264">
        <v>29.681999999999999</v>
      </c>
      <c r="I304" s="170"/>
      <c r="L304" s="168"/>
      <c r="M304" s="171"/>
      <c r="T304" s="172"/>
      <c r="AT304" s="169" t="s">
        <v>214</v>
      </c>
      <c r="AU304" s="169" t="s">
        <v>82</v>
      </c>
      <c r="AV304" s="13" t="s">
        <v>82</v>
      </c>
      <c r="AW304" s="13" t="s">
        <v>30</v>
      </c>
      <c r="AX304" s="13" t="s">
        <v>73</v>
      </c>
      <c r="AY304" s="169" t="s">
        <v>201</v>
      </c>
    </row>
    <row r="305" spans="2:65" s="15" customFormat="1" x14ac:dyDescent="0.2">
      <c r="B305" s="190"/>
      <c r="C305" s="282"/>
      <c r="D305" s="255" t="s">
        <v>214</v>
      </c>
      <c r="E305" s="283" t="s">
        <v>1</v>
      </c>
      <c r="F305" s="284" t="s">
        <v>2546</v>
      </c>
      <c r="G305" s="282"/>
      <c r="H305" s="285">
        <v>31.619999999999997</v>
      </c>
      <c r="I305" s="192"/>
      <c r="L305" s="190"/>
      <c r="M305" s="193"/>
      <c r="T305" s="194"/>
      <c r="AT305" s="191" t="s">
        <v>214</v>
      </c>
      <c r="AU305" s="191" t="s">
        <v>82</v>
      </c>
      <c r="AV305" s="15" t="s">
        <v>231</v>
      </c>
      <c r="AW305" s="15" t="s">
        <v>30</v>
      </c>
      <c r="AX305" s="15" t="s">
        <v>73</v>
      </c>
      <c r="AY305" s="191" t="s">
        <v>201</v>
      </c>
    </row>
    <row r="306" spans="2:65" s="12" customFormat="1" x14ac:dyDescent="0.2">
      <c r="B306" s="163"/>
      <c r="C306" s="258"/>
      <c r="D306" s="255" t="s">
        <v>214</v>
      </c>
      <c r="E306" s="259" t="s">
        <v>1</v>
      </c>
      <c r="F306" s="260" t="s">
        <v>3488</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3944</v>
      </c>
      <c r="G307" s="258"/>
      <c r="H307" s="259" t="s">
        <v>1</v>
      </c>
      <c r="I307" s="165"/>
      <c r="L307" s="163"/>
      <c r="M307" s="166"/>
      <c r="T307" s="167"/>
      <c r="AT307" s="164" t="s">
        <v>214</v>
      </c>
      <c r="AU307" s="164" t="s">
        <v>82</v>
      </c>
      <c r="AV307" s="12" t="s">
        <v>80</v>
      </c>
      <c r="AW307" s="12" t="s">
        <v>30</v>
      </c>
      <c r="AX307" s="12" t="s">
        <v>73</v>
      </c>
      <c r="AY307" s="164" t="s">
        <v>201</v>
      </c>
    </row>
    <row r="308" spans="2:65" s="13" customFormat="1" x14ac:dyDescent="0.2">
      <c r="B308" s="168"/>
      <c r="C308" s="261"/>
      <c r="D308" s="255" t="s">
        <v>214</v>
      </c>
      <c r="E308" s="262" t="s">
        <v>1</v>
      </c>
      <c r="F308" s="263" t="s">
        <v>3978</v>
      </c>
      <c r="G308" s="261"/>
      <c r="H308" s="264">
        <v>5.9359999999999999</v>
      </c>
      <c r="I308" s="170"/>
      <c r="L308" s="168"/>
      <c r="M308" s="171"/>
      <c r="T308" s="172"/>
      <c r="AT308" s="169" t="s">
        <v>214</v>
      </c>
      <c r="AU308" s="169" t="s">
        <v>82</v>
      </c>
      <c r="AV308" s="13" t="s">
        <v>82</v>
      </c>
      <c r="AW308" s="13" t="s">
        <v>30</v>
      </c>
      <c r="AX308" s="13" t="s">
        <v>73</v>
      </c>
      <c r="AY308" s="169" t="s">
        <v>201</v>
      </c>
    </row>
    <row r="309" spans="2:65" s="15" customFormat="1" x14ac:dyDescent="0.2">
      <c r="B309" s="190"/>
      <c r="C309" s="282"/>
      <c r="D309" s="255" t="s">
        <v>214</v>
      </c>
      <c r="E309" s="283" t="s">
        <v>1</v>
      </c>
      <c r="F309" s="284" t="s">
        <v>2546</v>
      </c>
      <c r="G309" s="282"/>
      <c r="H309" s="285">
        <v>5.9359999999999999</v>
      </c>
      <c r="I309" s="192"/>
      <c r="L309" s="190"/>
      <c r="M309" s="193"/>
      <c r="T309" s="194"/>
      <c r="AT309" s="191" t="s">
        <v>214</v>
      </c>
      <c r="AU309" s="191" t="s">
        <v>82</v>
      </c>
      <c r="AV309" s="15" t="s">
        <v>231</v>
      </c>
      <c r="AW309" s="15" t="s">
        <v>30</v>
      </c>
      <c r="AX309" s="15" t="s">
        <v>73</v>
      </c>
      <c r="AY309" s="191" t="s">
        <v>201</v>
      </c>
    </row>
    <row r="310" spans="2:65" s="14" customFormat="1" x14ac:dyDescent="0.2">
      <c r="B310" s="173"/>
      <c r="C310" s="265"/>
      <c r="D310" s="255" t="s">
        <v>214</v>
      </c>
      <c r="E310" s="266" t="s">
        <v>1</v>
      </c>
      <c r="F310" s="267" t="s">
        <v>221</v>
      </c>
      <c r="G310" s="265"/>
      <c r="H310" s="268">
        <v>37.555999999999997</v>
      </c>
      <c r="I310" s="175"/>
      <c r="L310" s="173"/>
      <c r="M310" s="176"/>
      <c r="T310" s="177"/>
      <c r="AT310" s="174" t="s">
        <v>214</v>
      </c>
      <c r="AU310" s="174" t="s">
        <v>82</v>
      </c>
      <c r="AV310" s="14" t="s">
        <v>208</v>
      </c>
      <c r="AW310" s="14" t="s">
        <v>30</v>
      </c>
      <c r="AX310" s="14" t="s">
        <v>80</v>
      </c>
      <c r="AY310" s="174" t="s">
        <v>201</v>
      </c>
    </row>
    <row r="311" spans="2:65" s="1" customFormat="1" ht="16.5" customHeight="1" x14ac:dyDescent="0.2">
      <c r="B311" s="152"/>
      <c r="C311" s="249" t="s">
        <v>318</v>
      </c>
      <c r="D311" s="249" t="s">
        <v>203</v>
      </c>
      <c r="E311" s="250" t="s">
        <v>369</v>
      </c>
      <c r="F311" s="251" t="s">
        <v>370</v>
      </c>
      <c r="G311" s="252" t="s">
        <v>278</v>
      </c>
      <c r="H311" s="253">
        <v>116.03700000000001</v>
      </c>
      <c r="I311" s="154"/>
      <c r="J311" s="155">
        <f>ROUND(I311*H311,2)</f>
        <v>0</v>
      </c>
      <c r="K311" s="153" t="s">
        <v>207</v>
      </c>
      <c r="L311" s="32"/>
      <c r="M311" s="156" t="s">
        <v>1</v>
      </c>
      <c r="N311" s="157" t="s">
        <v>38</v>
      </c>
      <c r="P311" s="158">
        <f>O311*H311</f>
        <v>0</v>
      </c>
      <c r="Q311" s="158">
        <v>0</v>
      </c>
      <c r="R311" s="158">
        <f>Q311*H311</f>
        <v>0</v>
      </c>
      <c r="S311" s="158">
        <v>0</v>
      </c>
      <c r="T311" s="159">
        <f>S311*H311</f>
        <v>0</v>
      </c>
      <c r="AR311" s="160" t="s">
        <v>208</v>
      </c>
      <c r="AT311" s="160" t="s">
        <v>203</v>
      </c>
      <c r="AU311" s="160" t="s">
        <v>82</v>
      </c>
      <c r="AY311" s="17" t="s">
        <v>201</v>
      </c>
      <c r="BE311" s="161">
        <f>IF(N311="základní",J311,0)</f>
        <v>0</v>
      </c>
      <c r="BF311" s="161">
        <f>IF(N311="snížená",J311,0)</f>
        <v>0</v>
      </c>
      <c r="BG311" s="161">
        <f>IF(N311="zákl. přenesená",J311,0)</f>
        <v>0</v>
      </c>
      <c r="BH311" s="161">
        <f>IF(N311="sníž. přenesená",J311,0)</f>
        <v>0</v>
      </c>
      <c r="BI311" s="161">
        <f>IF(N311="nulová",J311,0)</f>
        <v>0</v>
      </c>
      <c r="BJ311" s="17" t="s">
        <v>80</v>
      </c>
      <c r="BK311" s="161">
        <f>ROUND(I311*H311,2)</f>
        <v>0</v>
      </c>
      <c r="BL311" s="17" t="s">
        <v>208</v>
      </c>
      <c r="BM311" s="160" t="s">
        <v>3982</v>
      </c>
    </row>
    <row r="312" spans="2:65" s="1" customFormat="1" ht="19.5" x14ac:dyDescent="0.2">
      <c r="B312" s="32"/>
      <c r="C312" s="254"/>
      <c r="D312" s="255" t="s">
        <v>210</v>
      </c>
      <c r="E312" s="254"/>
      <c r="F312" s="256" t="s">
        <v>372</v>
      </c>
      <c r="G312" s="254"/>
      <c r="H312" s="254"/>
      <c r="I312" s="96"/>
      <c r="L312" s="32"/>
      <c r="M312" s="162"/>
      <c r="T312" s="56"/>
      <c r="AT312" s="17" t="s">
        <v>210</v>
      </c>
      <c r="AU312" s="17" t="s">
        <v>82</v>
      </c>
    </row>
    <row r="313" spans="2:65" s="1" customFormat="1" ht="146.25" x14ac:dyDescent="0.2">
      <c r="B313" s="32"/>
      <c r="C313" s="254"/>
      <c r="D313" s="255" t="s">
        <v>212</v>
      </c>
      <c r="E313" s="254"/>
      <c r="F313" s="257" t="s">
        <v>373</v>
      </c>
      <c r="G313" s="254"/>
      <c r="H313" s="254"/>
      <c r="I313" s="96"/>
      <c r="L313" s="32"/>
      <c r="M313" s="162"/>
      <c r="T313" s="56"/>
      <c r="AT313" s="17" t="s">
        <v>212</v>
      </c>
      <c r="AU313" s="17" t="s">
        <v>82</v>
      </c>
    </row>
    <row r="314" spans="2:65" s="12" customFormat="1" x14ac:dyDescent="0.2">
      <c r="B314" s="163"/>
      <c r="C314" s="258"/>
      <c r="D314" s="255" t="s">
        <v>214</v>
      </c>
      <c r="E314" s="259" t="s">
        <v>1</v>
      </c>
      <c r="F314" s="260" t="s">
        <v>2932</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2933</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358</v>
      </c>
      <c r="G316" s="258"/>
      <c r="H316" s="259" t="s">
        <v>1</v>
      </c>
      <c r="I316" s="165"/>
      <c r="L316" s="163"/>
      <c r="M316" s="166"/>
      <c r="T316" s="167"/>
      <c r="AT316" s="164" t="s">
        <v>214</v>
      </c>
      <c r="AU316" s="164" t="s">
        <v>82</v>
      </c>
      <c r="AV316" s="12" t="s">
        <v>80</v>
      </c>
      <c r="AW316" s="12" t="s">
        <v>30</v>
      </c>
      <c r="AX316" s="12" t="s">
        <v>73</v>
      </c>
      <c r="AY316" s="164" t="s">
        <v>201</v>
      </c>
    </row>
    <row r="317" spans="2:65" s="12" customFormat="1" ht="22.5" x14ac:dyDescent="0.2">
      <c r="B317" s="163"/>
      <c r="C317" s="258"/>
      <c r="D317" s="255" t="s">
        <v>214</v>
      </c>
      <c r="E317" s="259" t="s">
        <v>1</v>
      </c>
      <c r="F317" s="260" t="s">
        <v>359</v>
      </c>
      <c r="G317" s="258"/>
      <c r="H317" s="259" t="s">
        <v>1</v>
      </c>
      <c r="I317" s="165"/>
      <c r="L317" s="163"/>
      <c r="M317" s="166"/>
      <c r="T317" s="167"/>
      <c r="AT317" s="164" t="s">
        <v>214</v>
      </c>
      <c r="AU317" s="164" t="s">
        <v>82</v>
      </c>
      <c r="AV317" s="12" t="s">
        <v>80</v>
      </c>
      <c r="AW317" s="12" t="s">
        <v>30</v>
      </c>
      <c r="AX317" s="12" t="s">
        <v>73</v>
      </c>
      <c r="AY317" s="164" t="s">
        <v>201</v>
      </c>
    </row>
    <row r="318" spans="2:65" s="12" customFormat="1" x14ac:dyDescent="0.2">
      <c r="B318" s="163"/>
      <c r="C318" s="258"/>
      <c r="D318" s="255" t="s">
        <v>214</v>
      </c>
      <c r="E318" s="259" t="s">
        <v>1</v>
      </c>
      <c r="F318" s="260" t="s">
        <v>272</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3943</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3830</v>
      </c>
      <c r="G320" s="258"/>
      <c r="H320" s="259" t="s">
        <v>1</v>
      </c>
      <c r="I320" s="165"/>
      <c r="L320" s="163"/>
      <c r="M320" s="166"/>
      <c r="T320" s="167"/>
      <c r="AT320" s="164" t="s">
        <v>214</v>
      </c>
      <c r="AU320" s="164" t="s">
        <v>82</v>
      </c>
      <c r="AV320" s="12" t="s">
        <v>80</v>
      </c>
      <c r="AW320" s="12" t="s">
        <v>30</v>
      </c>
      <c r="AX320" s="12" t="s">
        <v>73</v>
      </c>
      <c r="AY320" s="164" t="s">
        <v>201</v>
      </c>
    </row>
    <row r="321" spans="2:65" s="12" customFormat="1" ht="22.5" x14ac:dyDescent="0.2">
      <c r="B321" s="163"/>
      <c r="C321" s="258"/>
      <c r="D321" s="255" t="s">
        <v>214</v>
      </c>
      <c r="E321" s="259" t="s">
        <v>1</v>
      </c>
      <c r="F321" s="260" t="s">
        <v>3956</v>
      </c>
      <c r="G321" s="258"/>
      <c r="H321" s="259" t="s">
        <v>1</v>
      </c>
      <c r="I321" s="165"/>
      <c r="L321" s="163"/>
      <c r="M321" s="166"/>
      <c r="T321" s="167"/>
      <c r="AT321" s="164" t="s">
        <v>214</v>
      </c>
      <c r="AU321" s="164" t="s">
        <v>82</v>
      </c>
      <c r="AV321" s="12" t="s">
        <v>80</v>
      </c>
      <c r="AW321" s="12" t="s">
        <v>30</v>
      </c>
      <c r="AX321" s="12" t="s">
        <v>73</v>
      </c>
      <c r="AY321" s="164" t="s">
        <v>201</v>
      </c>
    </row>
    <row r="322" spans="2:65" s="13" customFormat="1" x14ac:dyDescent="0.2">
      <c r="B322" s="168"/>
      <c r="C322" s="261"/>
      <c r="D322" s="255" t="s">
        <v>214</v>
      </c>
      <c r="E322" s="262" t="s">
        <v>1</v>
      </c>
      <c r="F322" s="263" t="s">
        <v>3968</v>
      </c>
      <c r="G322" s="261"/>
      <c r="H322" s="264">
        <v>5.62</v>
      </c>
      <c r="I322" s="170"/>
      <c r="L322" s="168"/>
      <c r="M322" s="171"/>
      <c r="T322" s="172"/>
      <c r="AT322" s="169" t="s">
        <v>214</v>
      </c>
      <c r="AU322" s="169" t="s">
        <v>82</v>
      </c>
      <c r="AV322" s="13" t="s">
        <v>82</v>
      </c>
      <c r="AW322" s="13" t="s">
        <v>30</v>
      </c>
      <c r="AX322" s="13" t="s">
        <v>73</v>
      </c>
      <c r="AY322" s="169" t="s">
        <v>201</v>
      </c>
    </row>
    <row r="323" spans="2:65" s="12" customFormat="1" ht="22.5" x14ac:dyDescent="0.2">
      <c r="B323" s="163"/>
      <c r="C323" s="258"/>
      <c r="D323" s="255" t="s">
        <v>214</v>
      </c>
      <c r="E323" s="259" t="s">
        <v>1</v>
      </c>
      <c r="F323" s="260" t="s">
        <v>3971</v>
      </c>
      <c r="G323" s="258"/>
      <c r="H323" s="259" t="s">
        <v>1</v>
      </c>
      <c r="I323" s="165"/>
      <c r="L323" s="163"/>
      <c r="M323" s="166"/>
      <c r="T323" s="167"/>
      <c r="AT323" s="164" t="s">
        <v>214</v>
      </c>
      <c r="AU323" s="164" t="s">
        <v>82</v>
      </c>
      <c r="AV323" s="12" t="s">
        <v>80</v>
      </c>
      <c r="AW323" s="12" t="s">
        <v>30</v>
      </c>
      <c r="AX323" s="12" t="s">
        <v>73</v>
      </c>
      <c r="AY323" s="164" t="s">
        <v>201</v>
      </c>
    </row>
    <row r="324" spans="2:65" s="13" customFormat="1" x14ac:dyDescent="0.2">
      <c r="B324" s="168"/>
      <c r="C324" s="261"/>
      <c r="D324" s="255" t="s">
        <v>214</v>
      </c>
      <c r="E324" s="262" t="s">
        <v>1</v>
      </c>
      <c r="F324" s="263" t="s">
        <v>3972</v>
      </c>
      <c r="G324" s="261"/>
      <c r="H324" s="264">
        <v>98.543999999999997</v>
      </c>
      <c r="I324" s="170"/>
      <c r="L324" s="168"/>
      <c r="M324" s="171"/>
      <c r="T324" s="172"/>
      <c r="AT324" s="169" t="s">
        <v>214</v>
      </c>
      <c r="AU324" s="169" t="s">
        <v>82</v>
      </c>
      <c r="AV324" s="13" t="s">
        <v>82</v>
      </c>
      <c r="AW324" s="13" t="s">
        <v>30</v>
      </c>
      <c r="AX324" s="13" t="s">
        <v>73</v>
      </c>
      <c r="AY324" s="169" t="s">
        <v>201</v>
      </c>
    </row>
    <row r="325" spans="2:65" s="15" customFormat="1" x14ac:dyDescent="0.2">
      <c r="B325" s="190"/>
      <c r="C325" s="282"/>
      <c r="D325" s="255" t="s">
        <v>214</v>
      </c>
      <c r="E325" s="283" t="s">
        <v>1</v>
      </c>
      <c r="F325" s="284" t="s">
        <v>2546</v>
      </c>
      <c r="G325" s="282"/>
      <c r="H325" s="285">
        <v>104.164</v>
      </c>
      <c r="I325" s="192"/>
      <c r="L325" s="190"/>
      <c r="M325" s="193"/>
      <c r="T325" s="194"/>
      <c r="AT325" s="191" t="s">
        <v>214</v>
      </c>
      <c r="AU325" s="191" t="s">
        <v>82</v>
      </c>
      <c r="AV325" s="15" t="s">
        <v>231</v>
      </c>
      <c r="AW325" s="15" t="s">
        <v>30</v>
      </c>
      <c r="AX325" s="15" t="s">
        <v>73</v>
      </c>
      <c r="AY325" s="191" t="s">
        <v>201</v>
      </c>
    </row>
    <row r="326" spans="2:65" s="12" customFormat="1" x14ac:dyDescent="0.2">
      <c r="B326" s="163"/>
      <c r="C326" s="258"/>
      <c r="D326" s="255" t="s">
        <v>214</v>
      </c>
      <c r="E326" s="259" t="s">
        <v>1</v>
      </c>
      <c r="F326" s="260" t="s">
        <v>3210</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3944</v>
      </c>
      <c r="G327" s="258"/>
      <c r="H327" s="259" t="s">
        <v>1</v>
      </c>
      <c r="I327" s="165"/>
      <c r="L327" s="163"/>
      <c r="M327" s="166"/>
      <c r="T327" s="167"/>
      <c r="AT327" s="164" t="s">
        <v>214</v>
      </c>
      <c r="AU327" s="164" t="s">
        <v>82</v>
      </c>
      <c r="AV327" s="12" t="s">
        <v>80</v>
      </c>
      <c r="AW327" s="12" t="s">
        <v>30</v>
      </c>
      <c r="AX327" s="12" t="s">
        <v>73</v>
      </c>
      <c r="AY327" s="164" t="s">
        <v>201</v>
      </c>
    </row>
    <row r="328" spans="2:65" s="13" customFormat="1" x14ac:dyDescent="0.2">
      <c r="B328" s="168"/>
      <c r="C328" s="261"/>
      <c r="D328" s="255" t="s">
        <v>214</v>
      </c>
      <c r="E328" s="262" t="s">
        <v>1</v>
      </c>
      <c r="F328" s="263" t="s">
        <v>3954</v>
      </c>
      <c r="G328" s="261"/>
      <c r="H328" s="264">
        <v>11.872999999999999</v>
      </c>
      <c r="I328" s="170"/>
      <c r="L328" s="168"/>
      <c r="M328" s="171"/>
      <c r="T328" s="172"/>
      <c r="AT328" s="169" t="s">
        <v>214</v>
      </c>
      <c r="AU328" s="169" t="s">
        <v>82</v>
      </c>
      <c r="AV328" s="13" t="s">
        <v>82</v>
      </c>
      <c r="AW328" s="13" t="s">
        <v>30</v>
      </c>
      <c r="AX328" s="13" t="s">
        <v>73</v>
      </c>
      <c r="AY328" s="169" t="s">
        <v>201</v>
      </c>
    </row>
    <row r="329" spans="2:65" s="15" customFormat="1" x14ac:dyDescent="0.2">
      <c r="B329" s="190"/>
      <c r="C329" s="282"/>
      <c r="D329" s="255" t="s">
        <v>214</v>
      </c>
      <c r="E329" s="283" t="s">
        <v>1</v>
      </c>
      <c r="F329" s="284" t="s">
        <v>2546</v>
      </c>
      <c r="G329" s="282"/>
      <c r="H329" s="285">
        <v>11.872999999999999</v>
      </c>
      <c r="I329" s="192"/>
      <c r="L329" s="190"/>
      <c r="M329" s="193"/>
      <c r="T329" s="194"/>
      <c r="AT329" s="191" t="s">
        <v>214</v>
      </c>
      <c r="AU329" s="191" t="s">
        <v>82</v>
      </c>
      <c r="AV329" s="15" t="s">
        <v>231</v>
      </c>
      <c r="AW329" s="15" t="s">
        <v>30</v>
      </c>
      <c r="AX329" s="15" t="s">
        <v>73</v>
      </c>
      <c r="AY329" s="191" t="s">
        <v>201</v>
      </c>
    </row>
    <row r="330" spans="2:65" s="14" customFormat="1" x14ac:dyDescent="0.2">
      <c r="B330" s="173"/>
      <c r="C330" s="265"/>
      <c r="D330" s="255" t="s">
        <v>214</v>
      </c>
      <c r="E330" s="266" t="s">
        <v>1</v>
      </c>
      <c r="F330" s="267" t="s">
        <v>221</v>
      </c>
      <c r="G330" s="265"/>
      <c r="H330" s="268">
        <v>116.03700000000001</v>
      </c>
      <c r="I330" s="175"/>
      <c r="L330" s="173"/>
      <c r="M330" s="176"/>
      <c r="T330" s="177"/>
      <c r="AT330" s="174" t="s">
        <v>214</v>
      </c>
      <c r="AU330" s="174" t="s">
        <v>82</v>
      </c>
      <c r="AV330" s="14" t="s">
        <v>208</v>
      </c>
      <c r="AW330" s="14" t="s">
        <v>30</v>
      </c>
      <c r="AX330" s="14" t="s">
        <v>80</v>
      </c>
      <c r="AY330" s="174" t="s">
        <v>201</v>
      </c>
    </row>
    <row r="331" spans="2:65" s="1" customFormat="1" ht="16.5" customHeight="1" x14ac:dyDescent="0.2">
      <c r="B331" s="152"/>
      <c r="C331" s="249" t="s">
        <v>8</v>
      </c>
      <c r="D331" s="249" t="s">
        <v>203</v>
      </c>
      <c r="E331" s="250" t="s">
        <v>375</v>
      </c>
      <c r="F331" s="251" t="s">
        <v>376</v>
      </c>
      <c r="G331" s="252" t="s">
        <v>278</v>
      </c>
      <c r="H331" s="253">
        <v>78.48</v>
      </c>
      <c r="I331" s="154"/>
      <c r="J331" s="155">
        <f>ROUND(I331*H331,2)</f>
        <v>0</v>
      </c>
      <c r="K331" s="153" t="s">
        <v>207</v>
      </c>
      <c r="L331" s="32"/>
      <c r="M331" s="156" t="s">
        <v>1</v>
      </c>
      <c r="N331" s="157" t="s">
        <v>38</v>
      </c>
      <c r="P331" s="158">
        <f>O331*H331</f>
        <v>0</v>
      </c>
      <c r="Q331" s="158">
        <v>0</v>
      </c>
      <c r="R331" s="158">
        <f>Q331*H331</f>
        <v>0</v>
      </c>
      <c r="S331" s="158">
        <v>0</v>
      </c>
      <c r="T331" s="159">
        <f>S331*H331</f>
        <v>0</v>
      </c>
      <c r="AR331" s="160" t="s">
        <v>208</v>
      </c>
      <c r="AT331" s="160" t="s">
        <v>203</v>
      </c>
      <c r="AU331" s="160" t="s">
        <v>82</v>
      </c>
      <c r="AY331" s="17" t="s">
        <v>201</v>
      </c>
      <c r="BE331" s="161">
        <f>IF(N331="základní",J331,0)</f>
        <v>0</v>
      </c>
      <c r="BF331" s="161">
        <f>IF(N331="snížená",J331,0)</f>
        <v>0</v>
      </c>
      <c r="BG331" s="161">
        <f>IF(N331="zákl. přenesená",J331,0)</f>
        <v>0</v>
      </c>
      <c r="BH331" s="161">
        <f>IF(N331="sníž. přenesená",J331,0)</f>
        <v>0</v>
      </c>
      <c r="BI331" s="161">
        <f>IF(N331="nulová",J331,0)</f>
        <v>0</v>
      </c>
      <c r="BJ331" s="17" t="s">
        <v>80</v>
      </c>
      <c r="BK331" s="161">
        <f>ROUND(I331*H331,2)</f>
        <v>0</v>
      </c>
      <c r="BL331" s="17" t="s">
        <v>208</v>
      </c>
      <c r="BM331" s="160" t="s">
        <v>3983</v>
      </c>
    </row>
    <row r="332" spans="2:65" s="1" customFormat="1" ht="19.5" x14ac:dyDescent="0.2">
      <c r="B332" s="32"/>
      <c r="C332" s="254"/>
      <c r="D332" s="255" t="s">
        <v>210</v>
      </c>
      <c r="E332" s="254"/>
      <c r="F332" s="256" t="s">
        <v>378</v>
      </c>
      <c r="G332" s="254"/>
      <c r="H332" s="254"/>
      <c r="I332" s="96"/>
      <c r="L332" s="32"/>
      <c r="M332" s="162"/>
      <c r="T332" s="56"/>
      <c r="AT332" s="17" t="s">
        <v>210</v>
      </c>
      <c r="AU332" s="17" t="s">
        <v>82</v>
      </c>
    </row>
    <row r="333" spans="2:65" s="1" customFormat="1" ht="146.25" x14ac:dyDescent="0.2">
      <c r="B333" s="32"/>
      <c r="C333" s="254"/>
      <c r="D333" s="255" t="s">
        <v>212</v>
      </c>
      <c r="E333" s="254"/>
      <c r="F333" s="257" t="s">
        <v>373</v>
      </c>
      <c r="G333" s="254"/>
      <c r="H333" s="254"/>
      <c r="I333" s="96"/>
      <c r="L333" s="32"/>
      <c r="M333" s="162"/>
      <c r="T333" s="56"/>
      <c r="AT333" s="17" t="s">
        <v>212</v>
      </c>
      <c r="AU333" s="17" t="s">
        <v>82</v>
      </c>
    </row>
    <row r="334" spans="2:65" s="12" customFormat="1" x14ac:dyDescent="0.2">
      <c r="B334" s="163"/>
      <c r="C334" s="258"/>
      <c r="D334" s="255" t="s">
        <v>214</v>
      </c>
      <c r="E334" s="259" t="s">
        <v>1</v>
      </c>
      <c r="F334" s="260" t="s">
        <v>2932</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2933</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362</v>
      </c>
      <c r="G336" s="258"/>
      <c r="H336" s="259" t="s">
        <v>1</v>
      </c>
      <c r="I336" s="165"/>
      <c r="L336" s="163"/>
      <c r="M336" s="166"/>
      <c r="T336" s="167"/>
      <c r="AT336" s="164" t="s">
        <v>214</v>
      </c>
      <c r="AU336" s="164" t="s">
        <v>82</v>
      </c>
      <c r="AV336" s="12" t="s">
        <v>80</v>
      </c>
      <c r="AW336" s="12" t="s">
        <v>30</v>
      </c>
      <c r="AX336" s="12" t="s">
        <v>73</v>
      </c>
      <c r="AY336" s="164" t="s">
        <v>201</v>
      </c>
    </row>
    <row r="337" spans="2:65" s="12" customFormat="1" ht="22.5" x14ac:dyDescent="0.2">
      <c r="B337" s="163"/>
      <c r="C337" s="258"/>
      <c r="D337" s="255" t="s">
        <v>214</v>
      </c>
      <c r="E337" s="259" t="s">
        <v>1</v>
      </c>
      <c r="F337" s="260" t="s">
        <v>359</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3943</v>
      </c>
      <c r="G338" s="258"/>
      <c r="H338" s="259" t="s">
        <v>1</v>
      </c>
      <c r="I338" s="165"/>
      <c r="L338" s="163"/>
      <c r="M338" s="166"/>
      <c r="T338" s="167"/>
      <c r="AT338" s="164" t="s">
        <v>214</v>
      </c>
      <c r="AU338" s="164" t="s">
        <v>82</v>
      </c>
      <c r="AV338" s="12" t="s">
        <v>80</v>
      </c>
      <c r="AW338" s="12" t="s">
        <v>30</v>
      </c>
      <c r="AX338" s="12" t="s">
        <v>73</v>
      </c>
      <c r="AY338" s="164" t="s">
        <v>201</v>
      </c>
    </row>
    <row r="339" spans="2:65" s="12" customFormat="1" ht="22.5" x14ac:dyDescent="0.2">
      <c r="B339" s="163"/>
      <c r="C339" s="258"/>
      <c r="D339" s="255" t="s">
        <v>214</v>
      </c>
      <c r="E339" s="259" t="s">
        <v>1</v>
      </c>
      <c r="F339" s="260" t="s">
        <v>3239</v>
      </c>
      <c r="G339" s="258"/>
      <c r="H339" s="259" t="s">
        <v>1</v>
      </c>
      <c r="I339" s="165"/>
      <c r="L339" s="163"/>
      <c r="M339" s="166"/>
      <c r="T339" s="167"/>
      <c r="AT339" s="164" t="s">
        <v>214</v>
      </c>
      <c r="AU339" s="164" t="s">
        <v>82</v>
      </c>
      <c r="AV339" s="12" t="s">
        <v>80</v>
      </c>
      <c r="AW339" s="12" t="s">
        <v>30</v>
      </c>
      <c r="AX339" s="12" t="s">
        <v>73</v>
      </c>
      <c r="AY339" s="164" t="s">
        <v>201</v>
      </c>
    </row>
    <row r="340" spans="2:65" s="12" customFormat="1" x14ac:dyDescent="0.2">
      <c r="B340" s="163"/>
      <c r="C340" s="258"/>
      <c r="D340" s="255" t="s">
        <v>214</v>
      </c>
      <c r="E340" s="259" t="s">
        <v>1</v>
      </c>
      <c r="F340" s="260" t="s">
        <v>3974</v>
      </c>
      <c r="G340" s="258"/>
      <c r="H340" s="259" t="s">
        <v>1</v>
      </c>
      <c r="I340" s="165"/>
      <c r="L340" s="163"/>
      <c r="M340" s="166"/>
      <c r="T340" s="167"/>
      <c r="AT340" s="164" t="s">
        <v>214</v>
      </c>
      <c r="AU340" s="164" t="s">
        <v>82</v>
      </c>
      <c r="AV340" s="12" t="s">
        <v>80</v>
      </c>
      <c r="AW340" s="12" t="s">
        <v>30</v>
      </c>
      <c r="AX340" s="12" t="s">
        <v>73</v>
      </c>
      <c r="AY340" s="164" t="s">
        <v>201</v>
      </c>
    </row>
    <row r="341" spans="2:65" s="13" customFormat="1" x14ac:dyDescent="0.2">
      <c r="B341" s="168"/>
      <c r="C341" s="261"/>
      <c r="D341" s="255" t="s">
        <v>214</v>
      </c>
      <c r="E341" s="262" t="s">
        <v>1</v>
      </c>
      <c r="F341" s="263" t="s">
        <v>3975</v>
      </c>
      <c r="G341" s="261"/>
      <c r="H341" s="264">
        <v>68.861999999999995</v>
      </c>
      <c r="I341" s="170"/>
      <c r="L341" s="168"/>
      <c r="M341" s="171"/>
      <c r="T341" s="172"/>
      <c r="AT341" s="169" t="s">
        <v>214</v>
      </c>
      <c r="AU341" s="169" t="s">
        <v>82</v>
      </c>
      <c r="AV341" s="13" t="s">
        <v>82</v>
      </c>
      <c r="AW341" s="13" t="s">
        <v>30</v>
      </c>
      <c r="AX341" s="13" t="s">
        <v>73</v>
      </c>
      <c r="AY341" s="169" t="s">
        <v>201</v>
      </c>
    </row>
    <row r="342" spans="2:65" s="12" customFormat="1" ht="22.5" x14ac:dyDescent="0.2">
      <c r="B342" s="163"/>
      <c r="C342" s="258"/>
      <c r="D342" s="255" t="s">
        <v>214</v>
      </c>
      <c r="E342" s="259" t="s">
        <v>1</v>
      </c>
      <c r="F342" s="260" t="s">
        <v>2988</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3976</v>
      </c>
      <c r="G343" s="258"/>
      <c r="H343" s="259" t="s">
        <v>1</v>
      </c>
      <c r="I343" s="165"/>
      <c r="L343" s="163"/>
      <c r="M343" s="166"/>
      <c r="T343" s="167"/>
      <c r="AT343" s="164" t="s">
        <v>214</v>
      </c>
      <c r="AU343" s="164" t="s">
        <v>82</v>
      </c>
      <c r="AV343" s="12" t="s">
        <v>80</v>
      </c>
      <c r="AW343" s="12" t="s">
        <v>30</v>
      </c>
      <c r="AX343" s="12" t="s">
        <v>73</v>
      </c>
      <c r="AY343" s="164" t="s">
        <v>201</v>
      </c>
    </row>
    <row r="344" spans="2:65" s="13" customFormat="1" x14ac:dyDescent="0.2">
      <c r="B344" s="168"/>
      <c r="C344" s="261"/>
      <c r="D344" s="255" t="s">
        <v>214</v>
      </c>
      <c r="E344" s="262" t="s">
        <v>1</v>
      </c>
      <c r="F344" s="263" t="s">
        <v>3977</v>
      </c>
      <c r="G344" s="261"/>
      <c r="H344" s="264">
        <v>3.6819999999999999</v>
      </c>
      <c r="I344" s="170"/>
      <c r="L344" s="168"/>
      <c r="M344" s="171"/>
      <c r="T344" s="172"/>
      <c r="AT344" s="169" t="s">
        <v>214</v>
      </c>
      <c r="AU344" s="169" t="s">
        <v>82</v>
      </c>
      <c r="AV344" s="13" t="s">
        <v>82</v>
      </c>
      <c r="AW344" s="13" t="s">
        <v>30</v>
      </c>
      <c r="AX344" s="13" t="s">
        <v>73</v>
      </c>
      <c r="AY344" s="169" t="s">
        <v>201</v>
      </c>
    </row>
    <row r="345" spans="2:65" s="15" customFormat="1" x14ac:dyDescent="0.2">
      <c r="B345" s="190"/>
      <c r="C345" s="282"/>
      <c r="D345" s="255" t="s">
        <v>214</v>
      </c>
      <c r="E345" s="283" t="s">
        <v>1</v>
      </c>
      <c r="F345" s="284" t="s">
        <v>2546</v>
      </c>
      <c r="G345" s="282"/>
      <c r="H345" s="285">
        <v>72.543999999999997</v>
      </c>
      <c r="I345" s="192"/>
      <c r="L345" s="190"/>
      <c r="M345" s="193"/>
      <c r="T345" s="194"/>
      <c r="AT345" s="191" t="s">
        <v>214</v>
      </c>
      <c r="AU345" s="191" t="s">
        <v>82</v>
      </c>
      <c r="AV345" s="15" t="s">
        <v>231</v>
      </c>
      <c r="AW345" s="15" t="s">
        <v>30</v>
      </c>
      <c r="AX345" s="15" t="s">
        <v>73</v>
      </c>
      <c r="AY345" s="191" t="s">
        <v>201</v>
      </c>
    </row>
    <row r="346" spans="2:65" s="12" customFormat="1" x14ac:dyDescent="0.2">
      <c r="B346" s="163"/>
      <c r="C346" s="258"/>
      <c r="D346" s="255" t="s">
        <v>214</v>
      </c>
      <c r="E346" s="259" t="s">
        <v>1</v>
      </c>
      <c r="F346" s="260" t="s">
        <v>3488</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3944</v>
      </c>
      <c r="G347" s="258"/>
      <c r="H347" s="259" t="s">
        <v>1</v>
      </c>
      <c r="I347" s="165"/>
      <c r="L347" s="163"/>
      <c r="M347" s="166"/>
      <c r="T347" s="167"/>
      <c r="AT347" s="164" t="s">
        <v>214</v>
      </c>
      <c r="AU347" s="164" t="s">
        <v>82</v>
      </c>
      <c r="AV347" s="12" t="s">
        <v>80</v>
      </c>
      <c r="AW347" s="12" t="s">
        <v>30</v>
      </c>
      <c r="AX347" s="12" t="s">
        <v>73</v>
      </c>
      <c r="AY347" s="164" t="s">
        <v>201</v>
      </c>
    </row>
    <row r="348" spans="2:65" s="13" customFormat="1" x14ac:dyDescent="0.2">
      <c r="B348" s="168"/>
      <c r="C348" s="261"/>
      <c r="D348" s="255" t="s">
        <v>214</v>
      </c>
      <c r="E348" s="262" t="s">
        <v>1</v>
      </c>
      <c r="F348" s="263" t="s">
        <v>3978</v>
      </c>
      <c r="G348" s="261"/>
      <c r="H348" s="264">
        <v>5.9359999999999999</v>
      </c>
      <c r="I348" s="170"/>
      <c r="L348" s="168"/>
      <c r="M348" s="171"/>
      <c r="T348" s="172"/>
      <c r="AT348" s="169" t="s">
        <v>214</v>
      </c>
      <c r="AU348" s="169" t="s">
        <v>82</v>
      </c>
      <c r="AV348" s="13" t="s">
        <v>82</v>
      </c>
      <c r="AW348" s="13" t="s">
        <v>30</v>
      </c>
      <c r="AX348" s="13" t="s">
        <v>73</v>
      </c>
      <c r="AY348" s="169" t="s">
        <v>201</v>
      </c>
    </row>
    <row r="349" spans="2:65" s="15" customFormat="1" x14ac:dyDescent="0.2">
      <c r="B349" s="190"/>
      <c r="C349" s="282"/>
      <c r="D349" s="255" t="s">
        <v>214</v>
      </c>
      <c r="E349" s="283" t="s">
        <v>1</v>
      </c>
      <c r="F349" s="284" t="s">
        <v>2546</v>
      </c>
      <c r="G349" s="282"/>
      <c r="H349" s="285">
        <v>5.9359999999999999</v>
      </c>
      <c r="I349" s="192"/>
      <c r="L349" s="190"/>
      <c r="M349" s="193"/>
      <c r="T349" s="194"/>
      <c r="AT349" s="191" t="s">
        <v>214</v>
      </c>
      <c r="AU349" s="191" t="s">
        <v>82</v>
      </c>
      <c r="AV349" s="15" t="s">
        <v>231</v>
      </c>
      <c r="AW349" s="15" t="s">
        <v>30</v>
      </c>
      <c r="AX349" s="15" t="s">
        <v>73</v>
      </c>
      <c r="AY349" s="191" t="s">
        <v>201</v>
      </c>
    </row>
    <row r="350" spans="2:65" s="14" customFormat="1" x14ac:dyDescent="0.2">
      <c r="B350" s="173"/>
      <c r="C350" s="265"/>
      <c r="D350" s="255" t="s">
        <v>214</v>
      </c>
      <c r="E350" s="266" t="s">
        <v>1</v>
      </c>
      <c r="F350" s="267" t="s">
        <v>221</v>
      </c>
      <c r="G350" s="265"/>
      <c r="H350" s="268">
        <v>78.47999999999999</v>
      </c>
      <c r="I350" s="175"/>
      <c r="L350" s="173"/>
      <c r="M350" s="176"/>
      <c r="T350" s="177"/>
      <c r="AT350" s="174" t="s">
        <v>214</v>
      </c>
      <c r="AU350" s="174" t="s">
        <v>82</v>
      </c>
      <c r="AV350" s="14" t="s">
        <v>208</v>
      </c>
      <c r="AW350" s="14" t="s">
        <v>30</v>
      </c>
      <c r="AX350" s="14" t="s">
        <v>80</v>
      </c>
      <c r="AY350" s="174" t="s">
        <v>201</v>
      </c>
    </row>
    <row r="351" spans="2:65" s="1" customFormat="1" ht="16.5" customHeight="1" x14ac:dyDescent="0.2">
      <c r="B351" s="152"/>
      <c r="C351" s="249" t="s">
        <v>331</v>
      </c>
      <c r="D351" s="249" t="s">
        <v>203</v>
      </c>
      <c r="E351" s="250" t="s">
        <v>375</v>
      </c>
      <c r="F351" s="251" t="s">
        <v>376</v>
      </c>
      <c r="G351" s="252" t="s">
        <v>278</v>
      </c>
      <c r="H351" s="253">
        <v>37.555999999999997</v>
      </c>
      <c r="I351" s="154"/>
      <c r="J351" s="155">
        <f>ROUND(I351*H351,2)</f>
        <v>0</v>
      </c>
      <c r="K351" s="153" t="s">
        <v>207</v>
      </c>
      <c r="L351" s="32"/>
      <c r="M351" s="156" t="s">
        <v>1</v>
      </c>
      <c r="N351" s="157" t="s">
        <v>38</v>
      </c>
      <c r="P351" s="158">
        <f>O351*H351</f>
        <v>0</v>
      </c>
      <c r="Q351" s="158">
        <v>0</v>
      </c>
      <c r="R351" s="158">
        <f>Q351*H351</f>
        <v>0</v>
      </c>
      <c r="S351" s="158">
        <v>0</v>
      </c>
      <c r="T351" s="159">
        <f>S351*H351</f>
        <v>0</v>
      </c>
      <c r="AR351" s="160" t="s">
        <v>208</v>
      </c>
      <c r="AT351" s="160" t="s">
        <v>203</v>
      </c>
      <c r="AU351" s="160" t="s">
        <v>82</v>
      </c>
      <c r="AY351" s="17" t="s">
        <v>201</v>
      </c>
      <c r="BE351" s="161">
        <f>IF(N351="základní",J351,0)</f>
        <v>0</v>
      </c>
      <c r="BF351" s="161">
        <f>IF(N351="snížená",J351,0)</f>
        <v>0</v>
      </c>
      <c r="BG351" s="161">
        <f>IF(N351="zákl. přenesená",J351,0)</f>
        <v>0</v>
      </c>
      <c r="BH351" s="161">
        <f>IF(N351="sníž. přenesená",J351,0)</f>
        <v>0</v>
      </c>
      <c r="BI351" s="161">
        <f>IF(N351="nulová",J351,0)</f>
        <v>0</v>
      </c>
      <c r="BJ351" s="17" t="s">
        <v>80</v>
      </c>
      <c r="BK351" s="161">
        <f>ROUND(I351*H351,2)</f>
        <v>0</v>
      </c>
      <c r="BL351" s="17" t="s">
        <v>208</v>
      </c>
      <c r="BM351" s="160" t="s">
        <v>3984</v>
      </c>
    </row>
    <row r="352" spans="2:65" s="1" customFormat="1" ht="19.5" x14ac:dyDescent="0.2">
      <c r="B352" s="32"/>
      <c r="C352" s="254"/>
      <c r="D352" s="255" t="s">
        <v>210</v>
      </c>
      <c r="E352" s="254"/>
      <c r="F352" s="256" t="s">
        <v>378</v>
      </c>
      <c r="G352" s="254"/>
      <c r="H352" s="254"/>
      <c r="I352" s="96"/>
      <c r="L352" s="32"/>
      <c r="M352" s="162"/>
      <c r="T352" s="56"/>
      <c r="AT352" s="17" t="s">
        <v>210</v>
      </c>
      <c r="AU352" s="17" t="s">
        <v>82</v>
      </c>
    </row>
    <row r="353" spans="2:51" s="1" customFormat="1" ht="146.25" x14ac:dyDescent="0.2">
      <c r="B353" s="32"/>
      <c r="C353" s="254"/>
      <c r="D353" s="255" t="s">
        <v>212</v>
      </c>
      <c r="E353" s="254"/>
      <c r="F353" s="257" t="s">
        <v>373</v>
      </c>
      <c r="G353" s="254"/>
      <c r="H353" s="254"/>
      <c r="I353" s="96"/>
      <c r="L353" s="32"/>
      <c r="M353" s="162"/>
      <c r="T353" s="56"/>
      <c r="AT353" s="17" t="s">
        <v>212</v>
      </c>
      <c r="AU353" s="17" t="s">
        <v>82</v>
      </c>
    </row>
    <row r="354" spans="2:51" s="12" customFormat="1" x14ac:dyDescent="0.2">
      <c r="B354" s="163"/>
      <c r="C354" s="258"/>
      <c r="D354" s="255" t="s">
        <v>214</v>
      </c>
      <c r="E354" s="259" t="s">
        <v>1</v>
      </c>
      <c r="F354" s="260" t="s">
        <v>2932</v>
      </c>
      <c r="G354" s="258"/>
      <c r="H354" s="259" t="s">
        <v>1</v>
      </c>
      <c r="I354" s="165"/>
      <c r="L354" s="163"/>
      <c r="M354" s="166"/>
      <c r="T354" s="167"/>
      <c r="AT354" s="164" t="s">
        <v>214</v>
      </c>
      <c r="AU354" s="164" t="s">
        <v>82</v>
      </c>
      <c r="AV354" s="12" t="s">
        <v>80</v>
      </c>
      <c r="AW354" s="12" t="s">
        <v>30</v>
      </c>
      <c r="AX354" s="12" t="s">
        <v>73</v>
      </c>
      <c r="AY354" s="164" t="s">
        <v>201</v>
      </c>
    </row>
    <row r="355" spans="2:51" s="12" customFormat="1" x14ac:dyDescent="0.2">
      <c r="B355" s="163"/>
      <c r="C355" s="258"/>
      <c r="D355" s="255" t="s">
        <v>214</v>
      </c>
      <c r="E355" s="259" t="s">
        <v>1</v>
      </c>
      <c r="F355" s="260" t="s">
        <v>2933</v>
      </c>
      <c r="G355" s="258"/>
      <c r="H355" s="259" t="s">
        <v>1</v>
      </c>
      <c r="I355" s="165"/>
      <c r="L355" s="163"/>
      <c r="M355" s="166"/>
      <c r="T355" s="167"/>
      <c r="AT355" s="164" t="s">
        <v>214</v>
      </c>
      <c r="AU355" s="164" t="s">
        <v>82</v>
      </c>
      <c r="AV355" s="12" t="s">
        <v>80</v>
      </c>
      <c r="AW355" s="12" t="s">
        <v>30</v>
      </c>
      <c r="AX355" s="12" t="s">
        <v>73</v>
      </c>
      <c r="AY355" s="164" t="s">
        <v>201</v>
      </c>
    </row>
    <row r="356" spans="2:51" s="12" customFormat="1" x14ac:dyDescent="0.2">
      <c r="B356" s="163"/>
      <c r="C356" s="258"/>
      <c r="D356" s="255" t="s">
        <v>214</v>
      </c>
      <c r="E356" s="259" t="s">
        <v>1</v>
      </c>
      <c r="F356" s="260" t="s">
        <v>839</v>
      </c>
      <c r="G356" s="258"/>
      <c r="H356" s="259" t="s">
        <v>1</v>
      </c>
      <c r="I356" s="165"/>
      <c r="L356" s="163"/>
      <c r="M356" s="166"/>
      <c r="T356" s="167"/>
      <c r="AT356" s="164" t="s">
        <v>214</v>
      </c>
      <c r="AU356" s="164" t="s">
        <v>82</v>
      </c>
      <c r="AV356" s="12" t="s">
        <v>80</v>
      </c>
      <c r="AW356" s="12" t="s">
        <v>30</v>
      </c>
      <c r="AX356" s="12" t="s">
        <v>73</v>
      </c>
      <c r="AY356" s="164" t="s">
        <v>201</v>
      </c>
    </row>
    <row r="357" spans="2:51" s="12" customFormat="1" ht="22.5" x14ac:dyDescent="0.2">
      <c r="B357" s="163"/>
      <c r="C357" s="258"/>
      <c r="D357" s="255" t="s">
        <v>214</v>
      </c>
      <c r="E357" s="259" t="s">
        <v>1</v>
      </c>
      <c r="F357" s="260" t="s">
        <v>736</v>
      </c>
      <c r="G357" s="258"/>
      <c r="H357" s="259" t="s">
        <v>1</v>
      </c>
      <c r="I357" s="165"/>
      <c r="L357" s="163"/>
      <c r="M357" s="166"/>
      <c r="T357" s="167"/>
      <c r="AT357" s="164" t="s">
        <v>214</v>
      </c>
      <c r="AU357" s="164" t="s">
        <v>82</v>
      </c>
      <c r="AV357" s="12" t="s">
        <v>80</v>
      </c>
      <c r="AW357" s="12" t="s">
        <v>30</v>
      </c>
      <c r="AX357" s="12" t="s">
        <v>73</v>
      </c>
      <c r="AY357" s="164" t="s">
        <v>201</v>
      </c>
    </row>
    <row r="358" spans="2:51" s="12" customFormat="1" x14ac:dyDescent="0.2">
      <c r="B358" s="163"/>
      <c r="C358" s="258"/>
      <c r="D358" s="255" t="s">
        <v>214</v>
      </c>
      <c r="E358" s="259" t="s">
        <v>1</v>
      </c>
      <c r="F358" s="260" t="s">
        <v>272</v>
      </c>
      <c r="G358" s="258"/>
      <c r="H358" s="259" t="s">
        <v>1</v>
      </c>
      <c r="I358" s="165"/>
      <c r="L358" s="163"/>
      <c r="M358" s="166"/>
      <c r="T358" s="167"/>
      <c r="AT358" s="164" t="s">
        <v>214</v>
      </c>
      <c r="AU358" s="164" t="s">
        <v>82</v>
      </c>
      <c r="AV358" s="12" t="s">
        <v>80</v>
      </c>
      <c r="AW358" s="12" t="s">
        <v>30</v>
      </c>
      <c r="AX358" s="12" t="s">
        <v>73</v>
      </c>
      <c r="AY358" s="164" t="s">
        <v>201</v>
      </c>
    </row>
    <row r="359" spans="2:51" s="12" customFormat="1" x14ac:dyDescent="0.2">
      <c r="B359" s="163"/>
      <c r="C359" s="258"/>
      <c r="D359" s="255" t="s">
        <v>214</v>
      </c>
      <c r="E359" s="259" t="s">
        <v>1</v>
      </c>
      <c r="F359" s="260" t="s">
        <v>3943</v>
      </c>
      <c r="G359" s="258"/>
      <c r="H359" s="259" t="s">
        <v>1</v>
      </c>
      <c r="I359" s="165"/>
      <c r="L359" s="163"/>
      <c r="M359" s="166"/>
      <c r="T359" s="167"/>
      <c r="AT359" s="164" t="s">
        <v>214</v>
      </c>
      <c r="AU359" s="164" t="s">
        <v>82</v>
      </c>
      <c r="AV359" s="12" t="s">
        <v>80</v>
      </c>
      <c r="AW359" s="12" t="s">
        <v>30</v>
      </c>
      <c r="AX359" s="12" t="s">
        <v>73</v>
      </c>
      <c r="AY359" s="164" t="s">
        <v>201</v>
      </c>
    </row>
    <row r="360" spans="2:51" s="12" customFormat="1" x14ac:dyDescent="0.2">
      <c r="B360" s="163"/>
      <c r="C360" s="258"/>
      <c r="D360" s="255" t="s">
        <v>214</v>
      </c>
      <c r="E360" s="259" t="s">
        <v>1</v>
      </c>
      <c r="F360" s="260" t="s">
        <v>3830</v>
      </c>
      <c r="G360" s="258"/>
      <c r="H360" s="259" t="s">
        <v>1</v>
      </c>
      <c r="I360" s="165"/>
      <c r="L360" s="163"/>
      <c r="M360" s="166"/>
      <c r="T360" s="167"/>
      <c r="AT360" s="164" t="s">
        <v>214</v>
      </c>
      <c r="AU360" s="164" t="s">
        <v>82</v>
      </c>
      <c r="AV360" s="12" t="s">
        <v>80</v>
      </c>
      <c r="AW360" s="12" t="s">
        <v>30</v>
      </c>
      <c r="AX360" s="12" t="s">
        <v>73</v>
      </c>
      <c r="AY360" s="164" t="s">
        <v>201</v>
      </c>
    </row>
    <row r="361" spans="2:51" s="12" customFormat="1" ht="22.5" x14ac:dyDescent="0.2">
      <c r="B361" s="163"/>
      <c r="C361" s="258"/>
      <c r="D361" s="255" t="s">
        <v>214</v>
      </c>
      <c r="E361" s="259" t="s">
        <v>1</v>
      </c>
      <c r="F361" s="260" t="s">
        <v>3956</v>
      </c>
      <c r="G361" s="258"/>
      <c r="H361" s="259" t="s">
        <v>1</v>
      </c>
      <c r="I361" s="165"/>
      <c r="L361" s="163"/>
      <c r="M361" s="166"/>
      <c r="T361" s="167"/>
      <c r="AT361" s="164" t="s">
        <v>214</v>
      </c>
      <c r="AU361" s="164" t="s">
        <v>82</v>
      </c>
      <c r="AV361" s="12" t="s">
        <v>80</v>
      </c>
      <c r="AW361" s="12" t="s">
        <v>30</v>
      </c>
      <c r="AX361" s="12" t="s">
        <v>73</v>
      </c>
      <c r="AY361" s="164" t="s">
        <v>201</v>
      </c>
    </row>
    <row r="362" spans="2:51" s="13" customFormat="1" x14ac:dyDescent="0.2">
      <c r="B362" s="168"/>
      <c r="C362" s="261"/>
      <c r="D362" s="255" t="s">
        <v>214</v>
      </c>
      <c r="E362" s="262" t="s">
        <v>1</v>
      </c>
      <c r="F362" s="263" t="s">
        <v>3980</v>
      </c>
      <c r="G362" s="261"/>
      <c r="H362" s="264">
        <v>1.9379999999999999</v>
      </c>
      <c r="I362" s="170"/>
      <c r="L362" s="168"/>
      <c r="M362" s="171"/>
      <c r="T362" s="172"/>
      <c r="AT362" s="169" t="s">
        <v>214</v>
      </c>
      <c r="AU362" s="169" t="s">
        <v>82</v>
      </c>
      <c r="AV362" s="13" t="s">
        <v>82</v>
      </c>
      <c r="AW362" s="13" t="s">
        <v>30</v>
      </c>
      <c r="AX362" s="13" t="s">
        <v>73</v>
      </c>
      <c r="AY362" s="169" t="s">
        <v>201</v>
      </c>
    </row>
    <row r="363" spans="2:51" s="12" customFormat="1" ht="22.5" x14ac:dyDescent="0.2">
      <c r="B363" s="163"/>
      <c r="C363" s="258"/>
      <c r="D363" s="255" t="s">
        <v>214</v>
      </c>
      <c r="E363" s="259" t="s">
        <v>1</v>
      </c>
      <c r="F363" s="260" t="s">
        <v>3971</v>
      </c>
      <c r="G363" s="258"/>
      <c r="H363" s="259" t="s">
        <v>1</v>
      </c>
      <c r="I363" s="165"/>
      <c r="L363" s="163"/>
      <c r="M363" s="166"/>
      <c r="T363" s="167"/>
      <c r="AT363" s="164" t="s">
        <v>214</v>
      </c>
      <c r="AU363" s="164" t="s">
        <v>82</v>
      </c>
      <c r="AV363" s="12" t="s">
        <v>80</v>
      </c>
      <c r="AW363" s="12" t="s">
        <v>30</v>
      </c>
      <c r="AX363" s="12" t="s">
        <v>73</v>
      </c>
      <c r="AY363" s="164" t="s">
        <v>201</v>
      </c>
    </row>
    <row r="364" spans="2:51" s="13" customFormat="1" x14ac:dyDescent="0.2">
      <c r="B364" s="168"/>
      <c r="C364" s="261"/>
      <c r="D364" s="255" t="s">
        <v>214</v>
      </c>
      <c r="E364" s="262" t="s">
        <v>1</v>
      </c>
      <c r="F364" s="263" t="s">
        <v>3981</v>
      </c>
      <c r="G364" s="261"/>
      <c r="H364" s="264">
        <v>29.681999999999999</v>
      </c>
      <c r="I364" s="170"/>
      <c r="L364" s="168"/>
      <c r="M364" s="171"/>
      <c r="T364" s="172"/>
      <c r="AT364" s="169" t="s">
        <v>214</v>
      </c>
      <c r="AU364" s="169" t="s">
        <v>82</v>
      </c>
      <c r="AV364" s="13" t="s">
        <v>82</v>
      </c>
      <c r="AW364" s="13" t="s">
        <v>30</v>
      </c>
      <c r="AX364" s="13" t="s">
        <v>73</v>
      </c>
      <c r="AY364" s="169" t="s">
        <v>201</v>
      </c>
    </row>
    <row r="365" spans="2:51" s="15" customFormat="1" x14ac:dyDescent="0.2">
      <c r="B365" s="190"/>
      <c r="C365" s="282"/>
      <c r="D365" s="255" t="s">
        <v>214</v>
      </c>
      <c r="E365" s="283" t="s">
        <v>1</v>
      </c>
      <c r="F365" s="284" t="s">
        <v>2546</v>
      </c>
      <c r="G365" s="282"/>
      <c r="H365" s="285">
        <v>31.619999999999997</v>
      </c>
      <c r="I365" s="192"/>
      <c r="L365" s="190"/>
      <c r="M365" s="193"/>
      <c r="T365" s="194"/>
      <c r="AT365" s="191" t="s">
        <v>214</v>
      </c>
      <c r="AU365" s="191" t="s">
        <v>82</v>
      </c>
      <c r="AV365" s="15" t="s">
        <v>231</v>
      </c>
      <c r="AW365" s="15" t="s">
        <v>30</v>
      </c>
      <c r="AX365" s="15" t="s">
        <v>73</v>
      </c>
      <c r="AY365" s="191" t="s">
        <v>201</v>
      </c>
    </row>
    <row r="366" spans="2:51" s="12" customFormat="1" x14ac:dyDescent="0.2">
      <c r="B366" s="163"/>
      <c r="C366" s="258"/>
      <c r="D366" s="255" t="s">
        <v>214</v>
      </c>
      <c r="E366" s="259" t="s">
        <v>1</v>
      </c>
      <c r="F366" s="260" t="s">
        <v>3488</v>
      </c>
      <c r="G366" s="258"/>
      <c r="H366" s="259" t="s">
        <v>1</v>
      </c>
      <c r="I366" s="165"/>
      <c r="L366" s="163"/>
      <c r="M366" s="166"/>
      <c r="T366" s="167"/>
      <c r="AT366" s="164" t="s">
        <v>214</v>
      </c>
      <c r="AU366" s="164" t="s">
        <v>82</v>
      </c>
      <c r="AV366" s="12" t="s">
        <v>80</v>
      </c>
      <c r="AW366" s="12" t="s">
        <v>30</v>
      </c>
      <c r="AX366" s="12" t="s">
        <v>73</v>
      </c>
      <c r="AY366" s="164" t="s">
        <v>201</v>
      </c>
    </row>
    <row r="367" spans="2:51" s="12" customFormat="1" x14ac:dyDescent="0.2">
      <c r="B367" s="163"/>
      <c r="C367" s="258"/>
      <c r="D367" s="255" t="s">
        <v>214</v>
      </c>
      <c r="E367" s="259" t="s">
        <v>1</v>
      </c>
      <c r="F367" s="260" t="s">
        <v>3944</v>
      </c>
      <c r="G367" s="258"/>
      <c r="H367" s="259" t="s">
        <v>1</v>
      </c>
      <c r="I367" s="165"/>
      <c r="L367" s="163"/>
      <c r="M367" s="166"/>
      <c r="T367" s="167"/>
      <c r="AT367" s="164" t="s">
        <v>214</v>
      </c>
      <c r="AU367" s="164" t="s">
        <v>82</v>
      </c>
      <c r="AV367" s="12" t="s">
        <v>80</v>
      </c>
      <c r="AW367" s="12" t="s">
        <v>30</v>
      </c>
      <c r="AX367" s="12" t="s">
        <v>73</v>
      </c>
      <c r="AY367" s="164" t="s">
        <v>201</v>
      </c>
    </row>
    <row r="368" spans="2:51" s="13" customFormat="1" x14ac:dyDescent="0.2">
      <c r="B368" s="168"/>
      <c r="C368" s="261"/>
      <c r="D368" s="255" t="s">
        <v>214</v>
      </c>
      <c r="E368" s="262" t="s">
        <v>1</v>
      </c>
      <c r="F368" s="263" t="s">
        <v>3978</v>
      </c>
      <c r="G368" s="261"/>
      <c r="H368" s="264">
        <v>5.9359999999999999</v>
      </c>
      <c r="I368" s="170"/>
      <c r="L368" s="168"/>
      <c r="M368" s="171"/>
      <c r="T368" s="172"/>
      <c r="AT368" s="169" t="s">
        <v>214</v>
      </c>
      <c r="AU368" s="169" t="s">
        <v>82</v>
      </c>
      <c r="AV368" s="13" t="s">
        <v>82</v>
      </c>
      <c r="AW368" s="13" t="s">
        <v>30</v>
      </c>
      <c r="AX368" s="13" t="s">
        <v>73</v>
      </c>
      <c r="AY368" s="169" t="s">
        <v>201</v>
      </c>
    </row>
    <row r="369" spans="2:65" s="15" customFormat="1" x14ac:dyDescent="0.2">
      <c r="B369" s="190"/>
      <c r="C369" s="282"/>
      <c r="D369" s="255" t="s">
        <v>214</v>
      </c>
      <c r="E369" s="283" t="s">
        <v>1</v>
      </c>
      <c r="F369" s="284" t="s">
        <v>2546</v>
      </c>
      <c r="G369" s="282"/>
      <c r="H369" s="285">
        <v>5.9359999999999999</v>
      </c>
      <c r="I369" s="192"/>
      <c r="L369" s="190"/>
      <c r="M369" s="193"/>
      <c r="T369" s="194"/>
      <c r="AT369" s="191" t="s">
        <v>214</v>
      </c>
      <c r="AU369" s="191" t="s">
        <v>82</v>
      </c>
      <c r="AV369" s="15" t="s">
        <v>231</v>
      </c>
      <c r="AW369" s="15" t="s">
        <v>30</v>
      </c>
      <c r="AX369" s="15" t="s">
        <v>73</v>
      </c>
      <c r="AY369" s="191" t="s">
        <v>201</v>
      </c>
    </row>
    <row r="370" spans="2:65" s="14" customFormat="1" x14ac:dyDescent="0.2">
      <c r="B370" s="173"/>
      <c r="C370" s="265"/>
      <c r="D370" s="255" t="s">
        <v>214</v>
      </c>
      <c r="E370" s="266" t="s">
        <v>1</v>
      </c>
      <c r="F370" s="267" t="s">
        <v>221</v>
      </c>
      <c r="G370" s="265"/>
      <c r="H370" s="268">
        <v>37.555999999999997</v>
      </c>
      <c r="I370" s="175"/>
      <c r="L370" s="173"/>
      <c r="M370" s="176"/>
      <c r="T370" s="177"/>
      <c r="AT370" s="174" t="s">
        <v>214</v>
      </c>
      <c r="AU370" s="174" t="s">
        <v>82</v>
      </c>
      <c r="AV370" s="14" t="s">
        <v>208</v>
      </c>
      <c r="AW370" s="14" t="s">
        <v>30</v>
      </c>
      <c r="AX370" s="14" t="s">
        <v>80</v>
      </c>
      <c r="AY370" s="174" t="s">
        <v>201</v>
      </c>
    </row>
    <row r="371" spans="2:65" s="1" customFormat="1" ht="16.5" customHeight="1" x14ac:dyDescent="0.2">
      <c r="B371" s="152"/>
      <c r="C371" s="249" t="s">
        <v>339</v>
      </c>
      <c r="D371" s="249" t="s">
        <v>203</v>
      </c>
      <c r="E371" s="250" t="s">
        <v>382</v>
      </c>
      <c r="F371" s="251" t="s">
        <v>383</v>
      </c>
      <c r="G371" s="252" t="s">
        <v>278</v>
      </c>
      <c r="H371" s="253">
        <v>116.03700000000001</v>
      </c>
      <c r="I371" s="154"/>
      <c r="J371" s="155">
        <f>ROUND(I371*H371,2)</f>
        <v>0</v>
      </c>
      <c r="K371" s="153" t="s">
        <v>207</v>
      </c>
      <c r="L371" s="32"/>
      <c r="M371" s="156" t="s">
        <v>1</v>
      </c>
      <c r="N371" s="157" t="s">
        <v>38</v>
      </c>
      <c r="P371" s="158">
        <f>O371*H371</f>
        <v>0</v>
      </c>
      <c r="Q371" s="158">
        <v>0</v>
      </c>
      <c r="R371" s="158">
        <f>Q371*H371</f>
        <v>0</v>
      </c>
      <c r="S371" s="158">
        <v>0</v>
      </c>
      <c r="T371" s="159">
        <f>S371*H371</f>
        <v>0</v>
      </c>
      <c r="AR371" s="160" t="s">
        <v>208</v>
      </c>
      <c r="AT371" s="160" t="s">
        <v>203</v>
      </c>
      <c r="AU371" s="160" t="s">
        <v>82</v>
      </c>
      <c r="AY371" s="17" t="s">
        <v>201</v>
      </c>
      <c r="BE371" s="161">
        <f>IF(N371="základní",J371,0)</f>
        <v>0</v>
      </c>
      <c r="BF371" s="161">
        <f>IF(N371="snížená",J371,0)</f>
        <v>0</v>
      </c>
      <c r="BG371" s="161">
        <f>IF(N371="zákl. přenesená",J371,0)</f>
        <v>0</v>
      </c>
      <c r="BH371" s="161">
        <f>IF(N371="sníž. přenesená",J371,0)</f>
        <v>0</v>
      </c>
      <c r="BI371" s="161">
        <f>IF(N371="nulová",J371,0)</f>
        <v>0</v>
      </c>
      <c r="BJ371" s="17" t="s">
        <v>80</v>
      </c>
      <c r="BK371" s="161">
        <f>ROUND(I371*H371,2)</f>
        <v>0</v>
      </c>
      <c r="BL371" s="17" t="s">
        <v>208</v>
      </c>
      <c r="BM371" s="160" t="s">
        <v>3985</v>
      </c>
    </row>
    <row r="372" spans="2:65" s="1" customFormat="1" x14ac:dyDescent="0.2">
      <c r="B372" s="32"/>
      <c r="C372" s="254"/>
      <c r="D372" s="255" t="s">
        <v>210</v>
      </c>
      <c r="E372" s="254"/>
      <c r="F372" s="256" t="s">
        <v>385</v>
      </c>
      <c r="G372" s="254"/>
      <c r="H372" s="254"/>
      <c r="I372" s="96"/>
      <c r="L372" s="32"/>
      <c r="M372" s="162"/>
      <c r="T372" s="56"/>
      <c r="AT372" s="17" t="s">
        <v>210</v>
      </c>
      <c r="AU372" s="17" t="s">
        <v>82</v>
      </c>
    </row>
    <row r="373" spans="2:65" s="1" customFormat="1" ht="282.75" x14ac:dyDescent="0.2">
      <c r="B373" s="32"/>
      <c r="C373" s="254"/>
      <c r="D373" s="255" t="s">
        <v>212</v>
      </c>
      <c r="E373" s="254"/>
      <c r="F373" s="257" t="s">
        <v>386</v>
      </c>
      <c r="G373" s="254"/>
      <c r="H373" s="254"/>
      <c r="I373" s="96"/>
      <c r="L373" s="32"/>
      <c r="M373" s="162"/>
      <c r="T373" s="56"/>
      <c r="AT373" s="17" t="s">
        <v>212</v>
      </c>
      <c r="AU373" s="17" t="s">
        <v>82</v>
      </c>
    </row>
    <row r="374" spans="2:65" s="12" customFormat="1" x14ac:dyDescent="0.2">
      <c r="B374" s="163"/>
      <c r="C374" s="258"/>
      <c r="D374" s="255" t="s">
        <v>214</v>
      </c>
      <c r="E374" s="259" t="s">
        <v>1</v>
      </c>
      <c r="F374" s="260" t="s">
        <v>2932</v>
      </c>
      <c r="G374" s="258"/>
      <c r="H374" s="259" t="s">
        <v>1</v>
      </c>
      <c r="I374" s="165"/>
      <c r="L374" s="163"/>
      <c r="M374" s="166"/>
      <c r="T374" s="167"/>
      <c r="AT374" s="164" t="s">
        <v>214</v>
      </c>
      <c r="AU374" s="164" t="s">
        <v>82</v>
      </c>
      <c r="AV374" s="12" t="s">
        <v>80</v>
      </c>
      <c r="AW374" s="12" t="s">
        <v>30</v>
      </c>
      <c r="AX374" s="12" t="s">
        <v>73</v>
      </c>
      <c r="AY374" s="164" t="s">
        <v>201</v>
      </c>
    </row>
    <row r="375" spans="2:65" s="12" customFormat="1" x14ac:dyDescent="0.2">
      <c r="B375" s="163"/>
      <c r="C375" s="258"/>
      <c r="D375" s="255" t="s">
        <v>214</v>
      </c>
      <c r="E375" s="259" t="s">
        <v>1</v>
      </c>
      <c r="F375" s="260" t="s">
        <v>2933</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358</v>
      </c>
      <c r="G376" s="258"/>
      <c r="H376" s="259" t="s">
        <v>1</v>
      </c>
      <c r="I376" s="165"/>
      <c r="L376" s="163"/>
      <c r="M376" s="166"/>
      <c r="T376" s="167"/>
      <c r="AT376" s="164" t="s">
        <v>214</v>
      </c>
      <c r="AU376" s="164" t="s">
        <v>82</v>
      </c>
      <c r="AV376" s="12" t="s">
        <v>80</v>
      </c>
      <c r="AW376" s="12" t="s">
        <v>30</v>
      </c>
      <c r="AX376" s="12" t="s">
        <v>73</v>
      </c>
      <c r="AY376" s="164" t="s">
        <v>201</v>
      </c>
    </row>
    <row r="377" spans="2:65" s="12" customFormat="1" ht="22.5" x14ac:dyDescent="0.2">
      <c r="B377" s="163"/>
      <c r="C377" s="258"/>
      <c r="D377" s="255" t="s">
        <v>214</v>
      </c>
      <c r="E377" s="259" t="s">
        <v>1</v>
      </c>
      <c r="F377" s="260" t="s">
        <v>359</v>
      </c>
      <c r="G377" s="258"/>
      <c r="H377" s="259" t="s">
        <v>1</v>
      </c>
      <c r="I377" s="165"/>
      <c r="L377" s="163"/>
      <c r="M377" s="166"/>
      <c r="T377" s="167"/>
      <c r="AT377" s="164" t="s">
        <v>214</v>
      </c>
      <c r="AU377" s="164" t="s">
        <v>82</v>
      </c>
      <c r="AV377" s="12" t="s">
        <v>80</v>
      </c>
      <c r="AW377" s="12" t="s">
        <v>30</v>
      </c>
      <c r="AX377" s="12" t="s">
        <v>73</v>
      </c>
      <c r="AY377" s="164" t="s">
        <v>201</v>
      </c>
    </row>
    <row r="378" spans="2:65" s="12" customFormat="1" x14ac:dyDescent="0.2">
      <c r="B378" s="163"/>
      <c r="C378" s="258"/>
      <c r="D378" s="255" t="s">
        <v>214</v>
      </c>
      <c r="E378" s="259" t="s">
        <v>1</v>
      </c>
      <c r="F378" s="260" t="s">
        <v>272</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3943</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3830</v>
      </c>
      <c r="G380" s="258"/>
      <c r="H380" s="259" t="s">
        <v>1</v>
      </c>
      <c r="I380" s="165"/>
      <c r="L380" s="163"/>
      <c r="M380" s="166"/>
      <c r="T380" s="167"/>
      <c r="AT380" s="164" t="s">
        <v>214</v>
      </c>
      <c r="AU380" s="164" t="s">
        <v>82</v>
      </c>
      <c r="AV380" s="12" t="s">
        <v>80</v>
      </c>
      <c r="AW380" s="12" t="s">
        <v>30</v>
      </c>
      <c r="AX380" s="12" t="s">
        <v>73</v>
      </c>
      <c r="AY380" s="164" t="s">
        <v>201</v>
      </c>
    </row>
    <row r="381" spans="2:65" s="12" customFormat="1" ht="22.5" x14ac:dyDescent="0.2">
      <c r="B381" s="163"/>
      <c r="C381" s="258"/>
      <c r="D381" s="255" t="s">
        <v>214</v>
      </c>
      <c r="E381" s="259" t="s">
        <v>1</v>
      </c>
      <c r="F381" s="260" t="s">
        <v>3956</v>
      </c>
      <c r="G381" s="258"/>
      <c r="H381" s="259" t="s">
        <v>1</v>
      </c>
      <c r="I381" s="165"/>
      <c r="L381" s="163"/>
      <c r="M381" s="166"/>
      <c r="T381" s="167"/>
      <c r="AT381" s="164" t="s">
        <v>214</v>
      </c>
      <c r="AU381" s="164" t="s">
        <v>82</v>
      </c>
      <c r="AV381" s="12" t="s">
        <v>80</v>
      </c>
      <c r="AW381" s="12" t="s">
        <v>30</v>
      </c>
      <c r="AX381" s="12" t="s">
        <v>73</v>
      </c>
      <c r="AY381" s="164" t="s">
        <v>201</v>
      </c>
    </row>
    <row r="382" spans="2:65" s="13" customFormat="1" x14ac:dyDescent="0.2">
      <c r="B382" s="168"/>
      <c r="C382" s="261"/>
      <c r="D382" s="255" t="s">
        <v>214</v>
      </c>
      <c r="E382" s="262" t="s">
        <v>1</v>
      </c>
      <c r="F382" s="263" t="s">
        <v>3968</v>
      </c>
      <c r="G382" s="261"/>
      <c r="H382" s="264">
        <v>5.62</v>
      </c>
      <c r="I382" s="170"/>
      <c r="L382" s="168"/>
      <c r="M382" s="171"/>
      <c r="T382" s="172"/>
      <c r="AT382" s="169" t="s">
        <v>214</v>
      </c>
      <c r="AU382" s="169" t="s">
        <v>82</v>
      </c>
      <c r="AV382" s="13" t="s">
        <v>82</v>
      </c>
      <c r="AW382" s="13" t="s">
        <v>30</v>
      </c>
      <c r="AX382" s="13" t="s">
        <v>73</v>
      </c>
      <c r="AY382" s="169" t="s">
        <v>201</v>
      </c>
    </row>
    <row r="383" spans="2:65" s="12" customFormat="1" ht="22.5" x14ac:dyDescent="0.2">
      <c r="B383" s="163"/>
      <c r="C383" s="258"/>
      <c r="D383" s="255" t="s">
        <v>214</v>
      </c>
      <c r="E383" s="259" t="s">
        <v>1</v>
      </c>
      <c r="F383" s="260" t="s">
        <v>3971</v>
      </c>
      <c r="G383" s="258"/>
      <c r="H383" s="259" t="s">
        <v>1</v>
      </c>
      <c r="I383" s="165"/>
      <c r="L383" s="163"/>
      <c r="M383" s="166"/>
      <c r="T383" s="167"/>
      <c r="AT383" s="164" t="s">
        <v>214</v>
      </c>
      <c r="AU383" s="164" t="s">
        <v>82</v>
      </c>
      <c r="AV383" s="12" t="s">
        <v>80</v>
      </c>
      <c r="AW383" s="12" t="s">
        <v>30</v>
      </c>
      <c r="AX383" s="12" t="s">
        <v>73</v>
      </c>
      <c r="AY383" s="164" t="s">
        <v>201</v>
      </c>
    </row>
    <row r="384" spans="2:65" s="13" customFormat="1" x14ac:dyDescent="0.2">
      <c r="B384" s="168"/>
      <c r="C384" s="261"/>
      <c r="D384" s="255" t="s">
        <v>214</v>
      </c>
      <c r="E384" s="262" t="s">
        <v>1</v>
      </c>
      <c r="F384" s="263" t="s">
        <v>3972</v>
      </c>
      <c r="G384" s="261"/>
      <c r="H384" s="264">
        <v>98.543999999999997</v>
      </c>
      <c r="I384" s="170"/>
      <c r="L384" s="168"/>
      <c r="M384" s="171"/>
      <c r="T384" s="172"/>
      <c r="AT384" s="169" t="s">
        <v>214</v>
      </c>
      <c r="AU384" s="169" t="s">
        <v>82</v>
      </c>
      <c r="AV384" s="13" t="s">
        <v>82</v>
      </c>
      <c r="AW384" s="13" t="s">
        <v>30</v>
      </c>
      <c r="AX384" s="13" t="s">
        <v>73</v>
      </c>
      <c r="AY384" s="169" t="s">
        <v>201</v>
      </c>
    </row>
    <row r="385" spans="2:65" s="15" customFormat="1" x14ac:dyDescent="0.2">
      <c r="B385" s="190"/>
      <c r="C385" s="282"/>
      <c r="D385" s="255" t="s">
        <v>214</v>
      </c>
      <c r="E385" s="283" t="s">
        <v>1</v>
      </c>
      <c r="F385" s="284" t="s">
        <v>2546</v>
      </c>
      <c r="G385" s="282"/>
      <c r="H385" s="285">
        <v>104.164</v>
      </c>
      <c r="I385" s="192"/>
      <c r="L385" s="190"/>
      <c r="M385" s="193"/>
      <c r="T385" s="194"/>
      <c r="AT385" s="191" t="s">
        <v>214</v>
      </c>
      <c r="AU385" s="191" t="s">
        <v>82</v>
      </c>
      <c r="AV385" s="15" t="s">
        <v>231</v>
      </c>
      <c r="AW385" s="15" t="s">
        <v>30</v>
      </c>
      <c r="AX385" s="15" t="s">
        <v>73</v>
      </c>
      <c r="AY385" s="191" t="s">
        <v>201</v>
      </c>
    </row>
    <row r="386" spans="2:65" s="12" customFormat="1" x14ac:dyDescent="0.2">
      <c r="B386" s="163"/>
      <c r="C386" s="258"/>
      <c r="D386" s="255" t="s">
        <v>214</v>
      </c>
      <c r="E386" s="259" t="s">
        <v>1</v>
      </c>
      <c r="F386" s="260" t="s">
        <v>3210</v>
      </c>
      <c r="G386" s="258"/>
      <c r="H386" s="259" t="s">
        <v>1</v>
      </c>
      <c r="I386" s="165"/>
      <c r="L386" s="163"/>
      <c r="M386" s="166"/>
      <c r="T386" s="167"/>
      <c r="AT386" s="164" t="s">
        <v>214</v>
      </c>
      <c r="AU386" s="164" t="s">
        <v>82</v>
      </c>
      <c r="AV386" s="12" t="s">
        <v>80</v>
      </c>
      <c r="AW386" s="12" t="s">
        <v>30</v>
      </c>
      <c r="AX386" s="12" t="s">
        <v>73</v>
      </c>
      <c r="AY386" s="164" t="s">
        <v>201</v>
      </c>
    </row>
    <row r="387" spans="2:65" s="12" customFormat="1" x14ac:dyDescent="0.2">
      <c r="B387" s="163"/>
      <c r="C387" s="258"/>
      <c r="D387" s="255" t="s">
        <v>214</v>
      </c>
      <c r="E387" s="259" t="s">
        <v>1</v>
      </c>
      <c r="F387" s="260" t="s">
        <v>3944</v>
      </c>
      <c r="G387" s="258"/>
      <c r="H387" s="259" t="s">
        <v>1</v>
      </c>
      <c r="I387" s="165"/>
      <c r="L387" s="163"/>
      <c r="M387" s="166"/>
      <c r="T387" s="167"/>
      <c r="AT387" s="164" t="s">
        <v>214</v>
      </c>
      <c r="AU387" s="164" t="s">
        <v>82</v>
      </c>
      <c r="AV387" s="12" t="s">
        <v>80</v>
      </c>
      <c r="AW387" s="12" t="s">
        <v>30</v>
      </c>
      <c r="AX387" s="12" t="s">
        <v>73</v>
      </c>
      <c r="AY387" s="164" t="s">
        <v>201</v>
      </c>
    </row>
    <row r="388" spans="2:65" s="13" customFormat="1" x14ac:dyDescent="0.2">
      <c r="B388" s="168"/>
      <c r="C388" s="261"/>
      <c r="D388" s="255" t="s">
        <v>214</v>
      </c>
      <c r="E388" s="262" t="s">
        <v>1</v>
      </c>
      <c r="F388" s="263" t="s">
        <v>3954</v>
      </c>
      <c r="G388" s="261"/>
      <c r="H388" s="264">
        <v>11.872999999999999</v>
      </c>
      <c r="I388" s="170"/>
      <c r="L388" s="168"/>
      <c r="M388" s="171"/>
      <c r="T388" s="172"/>
      <c r="AT388" s="169" t="s">
        <v>214</v>
      </c>
      <c r="AU388" s="169" t="s">
        <v>82</v>
      </c>
      <c r="AV388" s="13" t="s">
        <v>82</v>
      </c>
      <c r="AW388" s="13" t="s">
        <v>30</v>
      </c>
      <c r="AX388" s="13" t="s">
        <v>73</v>
      </c>
      <c r="AY388" s="169" t="s">
        <v>201</v>
      </c>
    </row>
    <row r="389" spans="2:65" s="15" customFormat="1" x14ac:dyDescent="0.2">
      <c r="B389" s="190"/>
      <c r="C389" s="282"/>
      <c r="D389" s="255" t="s">
        <v>214</v>
      </c>
      <c r="E389" s="283" t="s">
        <v>1</v>
      </c>
      <c r="F389" s="284" t="s">
        <v>2546</v>
      </c>
      <c r="G389" s="282"/>
      <c r="H389" s="285">
        <v>11.872999999999999</v>
      </c>
      <c r="I389" s="192"/>
      <c r="L389" s="190"/>
      <c r="M389" s="193"/>
      <c r="T389" s="194"/>
      <c r="AT389" s="191" t="s">
        <v>214</v>
      </c>
      <c r="AU389" s="191" t="s">
        <v>82</v>
      </c>
      <c r="AV389" s="15" t="s">
        <v>231</v>
      </c>
      <c r="AW389" s="15" t="s">
        <v>30</v>
      </c>
      <c r="AX389" s="15" t="s">
        <v>73</v>
      </c>
      <c r="AY389" s="191" t="s">
        <v>201</v>
      </c>
    </row>
    <row r="390" spans="2:65" s="14" customFormat="1" x14ac:dyDescent="0.2">
      <c r="B390" s="173"/>
      <c r="C390" s="265"/>
      <c r="D390" s="255" t="s">
        <v>214</v>
      </c>
      <c r="E390" s="266" t="s">
        <v>1</v>
      </c>
      <c r="F390" s="267" t="s">
        <v>221</v>
      </c>
      <c r="G390" s="265"/>
      <c r="H390" s="268">
        <v>116.03700000000001</v>
      </c>
      <c r="I390" s="175"/>
      <c r="L390" s="173"/>
      <c r="M390" s="176"/>
      <c r="T390" s="177"/>
      <c r="AT390" s="174" t="s">
        <v>214</v>
      </c>
      <c r="AU390" s="174" t="s">
        <v>82</v>
      </c>
      <c r="AV390" s="14" t="s">
        <v>208</v>
      </c>
      <c r="AW390" s="14" t="s">
        <v>30</v>
      </c>
      <c r="AX390" s="14" t="s">
        <v>80</v>
      </c>
      <c r="AY390" s="174" t="s">
        <v>201</v>
      </c>
    </row>
    <row r="391" spans="2:65" s="1" customFormat="1" ht="16.5" customHeight="1" x14ac:dyDescent="0.2">
      <c r="B391" s="152"/>
      <c r="C391" s="249" t="s">
        <v>344</v>
      </c>
      <c r="D391" s="249" t="s">
        <v>203</v>
      </c>
      <c r="E391" s="250" t="s">
        <v>382</v>
      </c>
      <c r="F391" s="251" t="s">
        <v>383</v>
      </c>
      <c r="G391" s="252" t="s">
        <v>278</v>
      </c>
      <c r="H391" s="253">
        <v>37.555999999999997</v>
      </c>
      <c r="I391" s="154"/>
      <c r="J391" s="155">
        <f>ROUND(I391*H391,2)</f>
        <v>0</v>
      </c>
      <c r="K391" s="153" t="s">
        <v>207</v>
      </c>
      <c r="L391" s="32"/>
      <c r="M391" s="156" t="s">
        <v>1</v>
      </c>
      <c r="N391" s="157" t="s">
        <v>38</v>
      </c>
      <c r="P391" s="158">
        <f>O391*H391</f>
        <v>0</v>
      </c>
      <c r="Q391" s="158">
        <v>0</v>
      </c>
      <c r="R391" s="158">
        <f>Q391*H391</f>
        <v>0</v>
      </c>
      <c r="S391" s="158">
        <v>0</v>
      </c>
      <c r="T391" s="159">
        <f>S391*H391</f>
        <v>0</v>
      </c>
      <c r="AR391" s="160" t="s">
        <v>208</v>
      </c>
      <c r="AT391" s="160" t="s">
        <v>203</v>
      </c>
      <c r="AU391" s="160" t="s">
        <v>82</v>
      </c>
      <c r="AY391" s="17" t="s">
        <v>201</v>
      </c>
      <c r="BE391" s="161">
        <f>IF(N391="základní",J391,0)</f>
        <v>0</v>
      </c>
      <c r="BF391" s="161">
        <f>IF(N391="snížená",J391,0)</f>
        <v>0</v>
      </c>
      <c r="BG391" s="161">
        <f>IF(N391="zákl. přenesená",J391,0)</f>
        <v>0</v>
      </c>
      <c r="BH391" s="161">
        <f>IF(N391="sníž. přenesená",J391,0)</f>
        <v>0</v>
      </c>
      <c r="BI391" s="161">
        <f>IF(N391="nulová",J391,0)</f>
        <v>0</v>
      </c>
      <c r="BJ391" s="17" t="s">
        <v>80</v>
      </c>
      <c r="BK391" s="161">
        <f>ROUND(I391*H391,2)</f>
        <v>0</v>
      </c>
      <c r="BL391" s="17" t="s">
        <v>208</v>
      </c>
      <c r="BM391" s="160" t="s">
        <v>3986</v>
      </c>
    </row>
    <row r="392" spans="2:65" s="1" customFormat="1" x14ac:dyDescent="0.2">
      <c r="B392" s="32"/>
      <c r="C392" s="254"/>
      <c r="D392" s="255" t="s">
        <v>210</v>
      </c>
      <c r="E392" s="254"/>
      <c r="F392" s="256" t="s">
        <v>385</v>
      </c>
      <c r="G392" s="254"/>
      <c r="H392" s="254"/>
      <c r="I392" s="96"/>
      <c r="L392" s="32"/>
      <c r="M392" s="162"/>
      <c r="T392" s="56"/>
      <c r="AT392" s="17" t="s">
        <v>210</v>
      </c>
      <c r="AU392" s="17" t="s">
        <v>82</v>
      </c>
    </row>
    <row r="393" spans="2:65" s="1" customFormat="1" ht="282.75" x14ac:dyDescent="0.2">
      <c r="B393" s="32"/>
      <c r="C393" s="254"/>
      <c r="D393" s="255" t="s">
        <v>212</v>
      </c>
      <c r="E393" s="254"/>
      <c r="F393" s="257" t="s">
        <v>386</v>
      </c>
      <c r="G393" s="254"/>
      <c r="H393" s="254"/>
      <c r="I393" s="96"/>
      <c r="L393" s="32"/>
      <c r="M393" s="162"/>
      <c r="T393" s="56"/>
      <c r="AT393" s="17" t="s">
        <v>212</v>
      </c>
      <c r="AU393" s="17" t="s">
        <v>82</v>
      </c>
    </row>
    <row r="394" spans="2:65" s="12" customFormat="1" x14ac:dyDescent="0.2">
      <c r="B394" s="163"/>
      <c r="C394" s="258"/>
      <c r="D394" s="255" t="s">
        <v>214</v>
      </c>
      <c r="E394" s="259" t="s">
        <v>1</v>
      </c>
      <c r="F394" s="260" t="s">
        <v>2932</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2933</v>
      </c>
      <c r="G395" s="258"/>
      <c r="H395" s="259" t="s">
        <v>1</v>
      </c>
      <c r="I395" s="165"/>
      <c r="L395" s="163"/>
      <c r="M395" s="166"/>
      <c r="T395" s="167"/>
      <c r="AT395" s="164" t="s">
        <v>214</v>
      </c>
      <c r="AU395" s="164" t="s">
        <v>82</v>
      </c>
      <c r="AV395" s="12" t="s">
        <v>80</v>
      </c>
      <c r="AW395" s="12" t="s">
        <v>30</v>
      </c>
      <c r="AX395" s="12" t="s">
        <v>73</v>
      </c>
      <c r="AY395" s="164" t="s">
        <v>201</v>
      </c>
    </row>
    <row r="396" spans="2:65" s="12" customFormat="1" x14ac:dyDescent="0.2">
      <c r="B396" s="163"/>
      <c r="C396" s="258"/>
      <c r="D396" s="255" t="s">
        <v>214</v>
      </c>
      <c r="E396" s="259" t="s">
        <v>1</v>
      </c>
      <c r="F396" s="260" t="s">
        <v>839</v>
      </c>
      <c r="G396" s="258"/>
      <c r="H396" s="259" t="s">
        <v>1</v>
      </c>
      <c r="I396" s="165"/>
      <c r="L396" s="163"/>
      <c r="M396" s="166"/>
      <c r="T396" s="167"/>
      <c r="AT396" s="164" t="s">
        <v>214</v>
      </c>
      <c r="AU396" s="164" t="s">
        <v>82</v>
      </c>
      <c r="AV396" s="12" t="s">
        <v>80</v>
      </c>
      <c r="AW396" s="12" t="s">
        <v>30</v>
      </c>
      <c r="AX396" s="12" t="s">
        <v>73</v>
      </c>
      <c r="AY396" s="164" t="s">
        <v>201</v>
      </c>
    </row>
    <row r="397" spans="2:65" s="12" customFormat="1" ht="22.5" x14ac:dyDescent="0.2">
      <c r="B397" s="163"/>
      <c r="C397" s="258"/>
      <c r="D397" s="255" t="s">
        <v>214</v>
      </c>
      <c r="E397" s="259" t="s">
        <v>1</v>
      </c>
      <c r="F397" s="260" t="s">
        <v>736</v>
      </c>
      <c r="G397" s="258"/>
      <c r="H397" s="259" t="s">
        <v>1</v>
      </c>
      <c r="I397" s="165"/>
      <c r="L397" s="163"/>
      <c r="M397" s="166"/>
      <c r="T397" s="167"/>
      <c r="AT397" s="164" t="s">
        <v>214</v>
      </c>
      <c r="AU397" s="164" t="s">
        <v>82</v>
      </c>
      <c r="AV397" s="12" t="s">
        <v>80</v>
      </c>
      <c r="AW397" s="12" t="s">
        <v>30</v>
      </c>
      <c r="AX397" s="12" t="s">
        <v>73</v>
      </c>
      <c r="AY397" s="164" t="s">
        <v>201</v>
      </c>
    </row>
    <row r="398" spans="2:65" s="12" customFormat="1" x14ac:dyDescent="0.2">
      <c r="B398" s="163"/>
      <c r="C398" s="258"/>
      <c r="D398" s="255" t="s">
        <v>214</v>
      </c>
      <c r="E398" s="259" t="s">
        <v>1</v>
      </c>
      <c r="F398" s="260" t="s">
        <v>272</v>
      </c>
      <c r="G398" s="258"/>
      <c r="H398" s="259" t="s">
        <v>1</v>
      </c>
      <c r="I398" s="165"/>
      <c r="L398" s="163"/>
      <c r="M398" s="166"/>
      <c r="T398" s="167"/>
      <c r="AT398" s="164" t="s">
        <v>214</v>
      </c>
      <c r="AU398" s="164" t="s">
        <v>82</v>
      </c>
      <c r="AV398" s="12" t="s">
        <v>80</v>
      </c>
      <c r="AW398" s="12" t="s">
        <v>30</v>
      </c>
      <c r="AX398" s="12" t="s">
        <v>73</v>
      </c>
      <c r="AY398" s="164" t="s">
        <v>201</v>
      </c>
    </row>
    <row r="399" spans="2:65" s="12" customFormat="1" x14ac:dyDescent="0.2">
      <c r="B399" s="163"/>
      <c r="C399" s="258"/>
      <c r="D399" s="255" t="s">
        <v>214</v>
      </c>
      <c r="E399" s="259" t="s">
        <v>1</v>
      </c>
      <c r="F399" s="260" t="s">
        <v>3943</v>
      </c>
      <c r="G399" s="258"/>
      <c r="H399" s="259" t="s">
        <v>1</v>
      </c>
      <c r="I399" s="165"/>
      <c r="L399" s="163"/>
      <c r="M399" s="166"/>
      <c r="T399" s="167"/>
      <c r="AT399" s="164" t="s">
        <v>214</v>
      </c>
      <c r="AU399" s="164" t="s">
        <v>82</v>
      </c>
      <c r="AV399" s="12" t="s">
        <v>80</v>
      </c>
      <c r="AW399" s="12" t="s">
        <v>30</v>
      </c>
      <c r="AX399" s="12" t="s">
        <v>73</v>
      </c>
      <c r="AY399" s="164" t="s">
        <v>201</v>
      </c>
    </row>
    <row r="400" spans="2:65" s="12" customFormat="1" x14ac:dyDescent="0.2">
      <c r="B400" s="163"/>
      <c r="C400" s="258"/>
      <c r="D400" s="255" t="s">
        <v>214</v>
      </c>
      <c r="E400" s="259" t="s">
        <v>1</v>
      </c>
      <c r="F400" s="260" t="s">
        <v>3830</v>
      </c>
      <c r="G400" s="258"/>
      <c r="H400" s="259" t="s">
        <v>1</v>
      </c>
      <c r="I400" s="165"/>
      <c r="L400" s="163"/>
      <c r="M400" s="166"/>
      <c r="T400" s="167"/>
      <c r="AT400" s="164" t="s">
        <v>214</v>
      </c>
      <c r="AU400" s="164" t="s">
        <v>82</v>
      </c>
      <c r="AV400" s="12" t="s">
        <v>80</v>
      </c>
      <c r="AW400" s="12" t="s">
        <v>30</v>
      </c>
      <c r="AX400" s="12" t="s">
        <v>73</v>
      </c>
      <c r="AY400" s="164" t="s">
        <v>201</v>
      </c>
    </row>
    <row r="401" spans="2:65" s="12" customFormat="1" ht="22.5" x14ac:dyDescent="0.2">
      <c r="B401" s="163"/>
      <c r="C401" s="258"/>
      <c r="D401" s="255" t="s">
        <v>214</v>
      </c>
      <c r="E401" s="259" t="s">
        <v>1</v>
      </c>
      <c r="F401" s="260" t="s">
        <v>3956</v>
      </c>
      <c r="G401" s="258"/>
      <c r="H401" s="259" t="s">
        <v>1</v>
      </c>
      <c r="I401" s="165"/>
      <c r="L401" s="163"/>
      <c r="M401" s="166"/>
      <c r="T401" s="167"/>
      <c r="AT401" s="164" t="s">
        <v>214</v>
      </c>
      <c r="AU401" s="164" t="s">
        <v>82</v>
      </c>
      <c r="AV401" s="12" t="s">
        <v>80</v>
      </c>
      <c r="AW401" s="12" t="s">
        <v>30</v>
      </c>
      <c r="AX401" s="12" t="s">
        <v>73</v>
      </c>
      <c r="AY401" s="164" t="s">
        <v>201</v>
      </c>
    </row>
    <row r="402" spans="2:65" s="13" customFormat="1" x14ac:dyDescent="0.2">
      <c r="B402" s="168"/>
      <c r="C402" s="261"/>
      <c r="D402" s="255" t="s">
        <v>214</v>
      </c>
      <c r="E402" s="262" t="s">
        <v>1</v>
      </c>
      <c r="F402" s="263" t="s">
        <v>3980</v>
      </c>
      <c r="G402" s="261"/>
      <c r="H402" s="264">
        <v>1.9379999999999999</v>
      </c>
      <c r="I402" s="170"/>
      <c r="L402" s="168"/>
      <c r="M402" s="171"/>
      <c r="T402" s="172"/>
      <c r="AT402" s="169" t="s">
        <v>214</v>
      </c>
      <c r="AU402" s="169" t="s">
        <v>82</v>
      </c>
      <c r="AV402" s="13" t="s">
        <v>82</v>
      </c>
      <c r="AW402" s="13" t="s">
        <v>30</v>
      </c>
      <c r="AX402" s="13" t="s">
        <v>73</v>
      </c>
      <c r="AY402" s="169" t="s">
        <v>201</v>
      </c>
    </row>
    <row r="403" spans="2:65" s="12" customFormat="1" ht="22.5" x14ac:dyDescent="0.2">
      <c r="B403" s="163"/>
      <c r="C403" s="258"/>
      <c r="D403" s="255" t="s">
        <v>214</v>
      </c>
      <c r="E403" s="259" t="s">
        <v>1</v>
      </c>
      <c r="F403" s="260" t="s">
        <v>3971</v>
      </c>
      <c r="G403" s="258"/>
      <c r="H403" s="259" t="s">
        <v>1</v>
      </c>
      <c r="I403" s="165"/>
      <c r="L403" s="163"/>
      <c r="M403" s="166"/>
      <c r="T403" s="167"/>
      <c r="AT403" s="164" t="s">
        <v>214</v>
      </c>
      <c r="AU403" s="164" t="s">
        <v>82</v>
      </c>
      <c r="AV403" s="12" t="s">
        <v>80</v>
      </c>
      <c r="AW403" s="12" t="s">
        <v>30</v>
      </c>
      <c r="AX403" s="12" t="s">
        <v>73</v>
      </c>
      <c r="AY403" s="164" t="s">
        <v>201</v>
      </c>
    </row>
    <row r="404" spans="2:65" s="13" customFormat="1" x14ac:dyDescent="0.2">
      <c r="B404" s="168"/>
      <c r="C404" s="261"/>
      <c r="D404" s="255" t="s">
        <v>214</v>
      </c>
      <c r="E404" s="262" t="s">
        <v>1</v>
      </c>
      <c r="F404" s="263" t="s">
        <v>3981</v>
      </c>
      <c r="G404" s="261"/>
      <c r="H404" s="264">
        <v>29.681999999999999</v>
      </c>
      <c r="I404" s="170"/>
      <c r="L404" s="168"/>
      <c r="M404" s="171"/>
      <c r="T404" s="172"/>
      <c r="AT404" s="169" t="s">
        <v>214</v>
      </c>
      <c r="AU404" s="169" t="s">
        <v>82</v>
      </c>
      <c r="AV404" s="13" t="s">
        <v>82</v>
      </c>
      <c r="AW404" s="13" t="s">
        <v>30</v>
      </c>
      <c r="AX404" s="13" t="s">
        <v>73</v>
      </c>
      <c r="AY404" s="169" t="s">
        <v>201</v>
      </c>
    </row>
    <row r="405" spans="2:65" s="15" customFormat="1" x14ac:dyDescent="0.2">
      <c r="B405" s="190"/>
      <c r="C405" s="282"/>
      <c r="D405" s="255" t="s">
        <v>214</v>
      </c>
      <c r="E405" s="283" t="s">
        <v>1</v>
      </c>
      <c r="F405" s="284" t="s">
        <v>2546</v>
      </c>
      <c r="G405" s="282"/>
      <c r="H405" s="285">
        <v>31.619999999999997</v>
      </c>
      <c r="I405" s="192"/>
      <c r="L405" s="190"/>
      <c r="M405" s="193"/>
      <c r="T405" s="194"/>
      <c r="AT405" s="191" t="s">
        <v>214</v>
      </c>
      <c r="AU405" s="191" t="s">
        <v>82</v>
      </c>
      <c r="AV405" s="15" t="s">
        <v>231</v>
      </c>
      <c r="AW405" s="15" t="s">
        <v>30</v>
      </c>
      <c r="AX405" s="15" t="s">
        <v>73</v>
      </c>
      <c r="AY405" s="191" t="s">
        <v>201</v>
      </c>
    </row>
    <row r="406" spans="2:65" s="12" customFormat="1" x14ac:dyDescent="0.2">
      <c r="B406" s="163"/>
      <c r="C406" s="258"/>
      <c r="D406" s="255" t="s">
        <v>214</v>
      </c>
      <c r="E406" s="259" t="s">
        <v>1</v>
      </c>
      <c r="F406" s="260" t="s">
        <v>3488</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3944</v>
      </c>
      <c r="G407" s="258"/>
      <c r="H407" s="259" t="s">
        <v>1</v>
      </c>
      <c r="I407" s="165"/>
      <c r="L407" s="163"/>
      <c r="M407" s="166"/>
      <c r="T407" s="167"/>
      <c r="AT407" s="164" t="s">
        <v>214</v>
      </c>
      <c r="AU407" s="164" t="s">
        <v>82</v>
      </c>
      <c r="AV407" s="12" t="s">
        <v>80</v>
      </c>
      <c r="AW407" s="12" t="s">
        <v>30</v>
      </c>
      <c r="AX407" s="12" t="s">
        <v>73</v>
      </c>
      <c r="AY407" s="164" t="s">
        <v>201</v>
      </c>
    </row>
    <row r="408" spans="2:65" s="13" customFormat="1" x14ac:dyDescent="0.2">
      <c r="B408" s="168"/>
      <c r="C408" s="261"/>
      <c r="D408" s="255" t="s">
        <v>214</v>
      </c>
      <c r="E408" s="262" t="s">
        <v>1</v>
      </c>
      <c r="F408" s="263" t="s">
        <v>3978</v>
      </c>
      <c r="G408" s="261"/>
      <c r="H408" s="264">
        <v>5.9359999999999999</v>
      </c>
      <c r="I408" s="170"/>
      <c r="L408" s="168"/>
      <c r="M408" s="171"/>
      <c r="T408" s="172"/>
      <c r="AT408" s="169" t="s">
        <v>214</v>
      </c>
      <c r="AU408" s="169" t="s">
        <v>82</v>
      </c>
      <c r="AV408" s="13" t="s">
        <v>82</v>
      </c>
      <c r="AW408" s="13" t="s">
        <v>30</v>
      </c>
      <c r="AX408" s="13" t="s">
        <v>73</v>
      </c>
      <c r="AY408" s="169" t="s">
        <v>201</v>
      </c>
    </row>
    <row r="409" spans="2:65" s="15" customFormat="1" x14ac:dyDescent="0.2">
      <c r="B409" s="190"/>
      <c r="C409" s="282"/>
      <c r="D409" s="255" t="s">
        <v>214</v>
      </c>
      <c r="E409" s="283" t="s">
        <v>1</v>
      </c>
      <c r="F409" s="284" t="s">
        <v>2546</v>
      </c>
      <c r="G409" s="282"/>
      <c r="H409" s="285">
        <v>5.9359999999999999</v>
      </c>
      <c r="I409" s="192"/>
      <c r="L409" s="190"/>
      <c r="M409" s="193"/>
      <c r="T409" s="194"/>
      <c r="AT409" s="191" t="s">
        <v>214</v>
      </c>
      <c r="AU409" s="191" t="s">
        <v>82</v>
      </c>
      <c r="AV409" s="15" t="s">
        <v>231</v>
      </c>
      <c r="AW409" s="15" t="s">
        <v>30</v>
      </c>
      <c r="AX409" s="15" t="s">
        <v>73</v>
      </c>
      <c r="AY409" s="191" t="s">
        <v>201</v>
      </c>
    </row>
    <row r="410" spans="2:65" s="14" customFormat="1" x14ac:dyDescent="0.2">
      <c r="B410" s="173"/>
      <c r="C410" s="265"/>
      <c r="D410" s="255" t="s">
        <v>214</v>
      </c>
      <c r="E410" s="266" t="s">
        <v>1</v>
      </c>
      <c r="F410" s="267" t="s">
        <v>221</v>
      </c>
      <c r="G410" s="265"/>
      <c r="H410" s="268">
        <v>37.555999999999997</v>
      </c>
      <c r="I410" s="175"/>
      <c r="L410" s="173"/>
      <c r="M410" s="176"/>
      <c r="T410" s="177"/>
      <c r="AT410" s="174" t="s">
        <v>214</v>
      </c>
      <c r="AU410" s="174" t="s">
        <v>82</v>
      </c>
      <c r="AV410" s="14" t="s">
        <v>208</v>
      </c>
      <c r="AW410" s="14" t="s">
        <v>30</v>
      </c>
      <c r="AX410" s="14" t="s">
        <v>80</v>
      </c>
      <c r="AY410" s="174" t="s">
        <v>201</v>
      </c>
    </row>
    <row r="411" spans="2:65" s="1" customFormat="1" ht="24" customHeight="1" x14ac:dyDescent="0.2">
      <c r="B411" s="152"/>
      <c r="C411" s="249" t="s">
        <v>352</v>
      </c>
      <c r="D411" s="249" t="s">
        <v>203</v>
      </c>
      <c r="E411" s="250" t="s">
        <v>390</v>
      </c>
      <c r="F411" s="251" t="s">
        <v>391</v>
      </c>
      <c r="G411" s="252" t="s">
        <v>278</v>
      </c>
      <c r="H411" s="253">
        <v>72.543999999999997</v>
      </c>
      <c r="I411" s="154"/>
      <c r="J411" s="155">
        <f>ROUND(I411*H411,2)</f>
        <v>0</v>
      </c>
      <c r="K411" s="153" t="s">
        <v>207</v>
      </c>
      <c r="L411" s="32"/>
      <c r="M411" s="156" t="s">
        <v>1</v>
      </c>
      <c r="N411" s="157" t="s">
        <v>38</v>
      </c>
      <c r="P411" s="158">
        <f>O411*H411</f>
        <v>0</v>
      </c>
      <c r="Q411" s="158">
        <v>0</v>
      </c>
      <c r="R411" s="158">
        <f>Q411*H411</f>
        <v>0</v>
      </c>
      <c r="S411" s="158">
        <v>0</v>
      </c>
      <c r="T411" s="159">
        <f>S411*H411</f>
        <v>0</v>
      </c>
      <c r="AR411" s="160" t="s">
        <v>208</v>
      </c>
      <c r="AT411" s="160" t="s">
        <v>203</v>
      </c>
      <c r="AU411" s="160" t="s">
        <v>82</v>
      </c>
      <c r="AY411" s="17" t="s">
        <v>201</v>
      </c>
      <c r="BE411" s="161">
        <f>IF(N411="základní",J411,0)</f>
        <v>0</v>
      </c>
      <c r="BF411" s="161">
        <f>IF(N411="snížená",J411,0)</f>
        <v>0</v>
      </c>
      <c r="BG411" s="161">
        <f>IF(N411="zákl. přenesená",J411,0)</f>
        <v>0</v>
      </c>
      <c r="BH411" s="161">
        <f>IF(N411="sníž. přenesená",J411,0)</f>
        <v>0</v>
      </c>
      <c r="BI411" s="161">
        <f>IF(N411="nulová",J411,0)</f>
        <v>0</v>
      </c>
      <c r="BJ411" s="17" t="s">
        <v>80</v>
      </c>
      <c r="BK411" s="161">
        <f>ROUND(I411*H411,2)</f>
        <v>0</v>
      </c>
      <c r="BL411" s="17" t="s">
        <v>208</v>
      </c>
      <c r="BM411" s="160" t="s">
        <v>3987</v>
      </c>
    </row>
    <row r="412" spans="2:65" s="1" customFormat="1" ht="29.25" x14ac:dyDescent="0.2">
      <c r="B412" s="32"/>
      <c r="C412" s="254"/>
      <c r="D412" s="255" t="s">
        <v>210</v>
      </c>
      <c r="E412" s="254"/>
      <c r="F412" s="256" t="s">
        <v>393</v>
      </c>
      <c r="G412" s="254"/>
      <c r="H412" s="254"/>
      <c r="I412" s="96"/>
      <c r="L412" s="32"/>
      <c r="M412" s="162"/>
      <c r="T412" s="56"/>
      <c r="AT412" s="17" t="s">
        <v>210</v>
      </c>
      <c r="AU412" s="17" t="s">
        <v>82</v>
      </c>
    </row>
    <row r="413" spans="2:65" s="1" customFormat="1" ht="409.5" x14ac:dyDescent="0.2">
      <c r="B413" s="32"/>
      <c r="C413" s="254"/>
      <c r="D413" s="255" t="s">
        <v>212</v>
      </c>
      <c r="E413" s="254"/>
      <c r="F413" s="270" t="s">
        <v>394</v>
      </c>
      <c r="G413" s="254"/>
      <c r="H413" s="254"/>
      <c r="I413" s="96"/>
      <c r="L413" s="32"/>
      <c r="M413" s="162"/>
      <c r="T413" s="56"/>
      <c r="AT413" s="17" t="s">
        <v>212</v>
      </c>
      <c r="AU413" s="17" t="s">
        <v>82</v>
      </c>
    </row>
    <row r="414" spans="2:65" s="12" customFormat="1" x14ac:dyDescent="0.2">
      <c r="B414" s="163"/>
      <c r="C414" s="258"/>
      <c r="D414" s="255" t="s">
        <v>214</v>
      </c>
      <c r="E414" s="259" t="s">
        <v>1</v>
      </c>
      <c r="F414" s="260" t="s">
        <v>2932</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2933</v>
      </c>
      <c r="G415" s="258"/>
      <c r="H415" s="259" t="s">
        <v>1</v>
      </c>
      <c r="I415" s="165"/>
      <c r="L415" s="163"/>
      <c r="M415" s="166"/>
      <c r="T415" s="167"/>
      <c r="AT415" s="164" t="s">
        <v>214</v>
      </c>
      <c r="AU415" s="164" t="s">
        <v>82</v>
      </c>
      <c r="AV415" s="12" t="s">
        <v>80</v>
      </c>
      <c r="AW415" s="12" t="s">
        <v>30</v>
      </c>
      <c r="AX415" s="12" t="s">
        <v>73</v>
      </c>
      <c r="AY415" s="164" t="s">
        <v>201</v>
      </c>
    </row>
    <row r="416" spans="2:65" s="12" customFormat="1" x14ac:dyDescent="0.2">
      <c r="B416" s="163"/>
      <c r="C416" s="258"/>
      <c r="D416" s="255" t="s">
        <v>214</v>
      </c>
      <c r="E416" s="259" t="s">
        <v>1</v>
      </c>
      <c r="F416" s="260" t="s">
        <v>3943</v>
      </c>
      <c r="G416" s="258"/>
      <c r="H416" s="259" t="s">
        <v>1</v>
      </c>
      <c r="I416" s="165"/>
      <c r="L416" s="163"/>
      <c r="M416" s="166"/>
      <c r="T416" s="167"/>
      <c r="AT416" s="164" t="s">
        <v>214</v>
      </c>
      <c r="AU416" s="164" t="s">
        <v>82</v>
      </c>
      <c r="AV416" s="12" t="s">
        <v>80</v>
      </c>
      <c r="AW416" s="12" t="s">
        <v>30</v>
      </c>
      <c r="AX416" s="12" t="s">
        <v>73</v>
      </c>
      <c r="AY416" s="164" t="s">
        <v>201</v>
      </c>
    </row>
    <row r="417" spans="2:65" s="12" customFormat="1" ht="22.5" x14ac:dyDescent="0.2">
      <c r="B417" s="163"/>
      <c r="C417" s="258"/>
      <c r="D417" s="255" t="s">
        <v>214</v>
      </c>
      <c r="E417" s="259" t="s">
        <v>1</v>
      </c>
      <c r="F417" s="260" t="s">
        <v>3239</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3974</v>
      </c>
      <c r="G418" s="258"/>
      <c r="H418" s="259" t="s">
        <v>1</v>
      </c>
      <c r="I418" s="165"/>
      <c r="L418" s="163"/>
      <c r="M418" s="166"/>
      <c r="T418" s="167"/>
      <c r="AT418" s="164" t="s">
        <v>214</v>
      </c>
      <c r="AU418" s="164" t="s">
        <v>82</v>
      </c>
      <c r="AV418" s="12" t="s">
        <v>80</v>
      </c>
      <c r="AW418" s="12" t="s">
        <v>30</v>
      </c>
      <c r="AX418" s="12" t="s">
        <v>73</v>
      </c>
      <c r="AY418" s="164" t="s">
        <v>201</v>
      </c>
    </row>
    <row r="419" spans="2:65" s="13" customFormat="1" x14ac:dyDescent="0.2">
      <c r="B419" s="168"/>
      <c r="C419" s="261"/>
      <c r="D419" s="255" t="s">
        <v>214</v>
      </c>
      <c r="E419" s="262" t="s">
        <v>1</v>
      </c>
      <c r="F419" s="263" t="s">
        <v>3975</v>
      </c>
      <c r="G419" s="261"/>
      <c r="H419" s="264">
        <v>68.861999999999995</v>
      </c>
      <c r="I419" s="170"/>
      <c r="L419" s="168"/>
      <c r="M419" s="171"/>
      <c r="T419" s="172"/>
      <c r="AT419" s="169" t="s">
        <v>214</v>
      </c>
      <c r="AU419" s="169" t="s">
        <v>82</v>
      </c>
      <c r="AV419" s="13" t="s">
        <v>82</v>
      </c>
      <c r="AW419" s="13" t="s">
        <v>30</v>
      </c>
      <c r="AX419" s="13" t="s">
        <v>73</v>
      </c>
      <c r="AY419" s="169" t="s">
        <v>201</v>
      </c>
    </row>
    <row r="420" spans="2:65" s="12" customFormat="1" ht="22.5" x14ac:dyDescent="0.2">
      <c r="B420" s="163"/>
      <c r="C420" s="258"/>
      <c r="D420" s="255" t="s">
        <v>214</v>
      </c>
      <c r="E420" s="259" t="s">
        <v>1</v>
      </c>
      <c r="F420" s="260" t="s">
        <v>2988</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3976</v>
      </c>
      <c r="G421" s="258"/>
      <c r="H421" s="259" t="s">
        <v>1</v>
      </c>
      <c r="I421" s="165"/>
      <c r="L421" s="163"/>
      <c r="M421" s="166"/>
      <c r="T421" s="167"/>
      <c r="AT421" s="164" t="s">
        <v>214</v>
      </c>
      <c r="AU421" s="164" t="s">
        <v>82</v>
      </c>
      <c r="AV421" s="12" t="s">
        <v>80</v>
      </c>
      <c r="AW421" s="12" t="s">
        <v>30</v>
      </c>
      <c r="AX421" s="12" t="s">
        <v>73</v>
      </c>
      <c r="AY421" s="164" t="s">
        <v>201</v>
      </c>
    </row>
    <row r="422" spans="2:65" s="13" customFormat="1" x14ac:dyDescent="0.2">
      <c r="B422" s="168"/>
      <c r="C422" s="261"/>
      <c r="D422" s="255" t="s">
        <v>214</v>
      </c>
      <c r="E422" s="262" t="s">
        <v>1</v>
      </c>
      <c r="F422" s="263" t="s">
        <v>3977</v>
      </c>
      <c r="G422" s="261"/>
      <c r="H422" s="264">
        <v>3.6819999999999999</v>
      </c>
      <c r="I422" s="170"/>
      <c r="L422" s="168"/>
      <c r="M422" s="171"/>
      <c r="T422" s="172"/>
      <c r="AT422" s="169" t="s">
        <v>214</v>
      </c>
      <c r="AU422" s="169" t="s">
        <v>82</v>
      </c>
      <c r="AV422" s="13" t="s">
        <v>82</v>
      </c>
      <c r="AW422" s="13" t="s">
        <v>30</v>
      </c>
      <c r="AX422" s="13" t="s">
        <v>73</v>
      </c>
      <c r="AY422" s="169" t="s">
        <v>201</v>
      </c>
    </row>
    <row r="423" spans="2:65" s="14" customFormat="1" x14ac:dyDescent="0.2">
      <c r="B423" s="173"/>
      <c r="C423" s="265"/>
      <c r="D423" s="255" t="s">
        <v>214</v>
      </c>
      <c r="E423" s="266" t="s">
        <v>1</v>
      </c>
      <c r="F423" s="267" t="s">
        <v>221</v>
      </c>
      <c r="G423" s="265"/>
      <c r="H423" s="268">
        <v>72.543999999999997</v>
      </c>
      <c r="I423" s="175"/>
      <c r="L423" s="173"/>
      <c r="M423" s="176"/>
      <c r="T423" s="177"/>
      <c r="AT423" s="174" t="s">
        <v>214</v>
      </c>
      <c r="AU423" s="174" t="s">
        <v>82</v>
      </c>
      <c r="AV423" s="14" t="s">
        <v>208</v>
      </c>
      <c r="AW423" s="14" t="s">
        <v>30</v>
      </c>
      <c r="AX423" s="14" t="s">
        <v>80</v>
      </c>
      <c r="AY423" s="174" t="s">
        <v>201</v>
      </c>
    </row>
    <row r="424" spans="2:65" s="1" customFormat="1" ht="24" customHeight="1" x14ac:dyDescent="0.2">
      <c r="B424" s="152"/>
      <c r="C424" s="249" t="s">
        <v>360</v>
      </c>
      <c r="D424" s="249" t="s">
        <v>203</v>
      </c>
      <c r="E424" s="250" t="s">
        <v>409</v>
      </c>
      <c r="F424" s="251" t="s">
        <v>410</v>
      </c>
      <c r="G424" s="252" t="s">
        <v>278</v>
      </c>
      <c r="H424" s="253">
        <v>21.890999999999998</v>
      </c>
      <c r="I424" s="154"/>
      <c r="J424" s="155">
        <f>ROUND(I424*H424,2)</f>
        <v>0</v>
      </c>
      <c r="K424" s="153" t="s">
        <v>207</v>
      </c>
      <c r="L424" s="32"/>
      <c r="M424" s="156" t="s">
        <v>1</v>
      </c>
      <c r="N424" s="157" t="s">
        <v>38</v>
      </c>
      <c r="P424" s="158">
        <f>O424*H424</f>
        <v>0</v>
      </c>
      <c r="Q424" s="158">
        <v>0</v>
      </c>
      <c r="R424" s="158">
        <f>Q424*H424</f>
        <v>0</v>
      </c>
      <c r="S424" s="158">
        <v>0</v>
      </c>
      <c r="T424" s="159">
        <f>S424*H424</f>
        <v>0</v>
      </c>
      <c r="AR424" s="160" t="s">
        <v>208</v>
      </c>
      <c r="AT424" s="160" t="s">
        <v>203</v>
      </c>
      <c r="AU424" s="160" t="s">
        <v>82</v>
      </c>
      <c r="AY424" s="17" t="s">
        <v>201</v>
      </c>
      <c r="BE424" s="161">
        <f>IF(N424="základní",J424,0)</f>
        <v>0</v>
      </c>
      <c r="BF424" s="161">
        <f>IF(N424="snížená",J424,0)</f>
        <v>0</v>
      </c>
      <c r="BG424" s="161">
        <f>IF(N424="zákl. přenesená",J424,0)</f>
        <v>0</v>
      </c>
      <c r="BH424" s="161">
        <f>IF(N424="sníž. přenesená",J424,0)</f>
        <v>0</v>
      </c>
      <c r="BI424" s="161">
        <f>IF(N424="nulová",J424,0)</f>
        <v>0</v>
      </c>
      <c r="BJ424" s="17" t="s">
        <v>80</v>
      </c>
      <c r="BK424" s="161">
        <f>ROUND(I424*H424,2)</f>
        <v>0</v>
      </c>
      <c r="BL424" s="17" t="s">
        <v>208</v>
      </c>
      <c r="BM424" s="160" t="s">
        <v>3988</v>
      </c>
    </row>
    <row r="425" spans="2:65" s="1" customFormat="1" ht="39" x14ac:dyDescent="0.2">
      <c r="B425" s="32"/>
      <c r="C425" s="254"/>
      <c r="D425" s="255" t="s">
        <v>210</v>
      </c>
      <c r="E425" s="254"/>
      <c r="F425" s="256" t="s">
        <v>412</v>
      </c>
      <c r="G425" s="254"/>
      <c r="H425" s="254"/>
      <c r="I425" s="96"/>
      <c r="L425" s="32"/>
      <c r="M425" s="162"/>
      <c r="T425" s="56"/>
      <c r="AT425" s="17" t="s">
        <v>210</v>
      </c>
      <c r="AU425" s="17" t="s">
        <v>82</v>
      </c>
    </row>
    <row r="426" spans="2:65" s="1" customFormat="1" ht="107.25" x14ac:dyDescent="0.2">
      <c r="B426" s="32"/>
      <c r="C426" s="254"/>
      <c r="D426" s="255" t="s">
        <v>212</v>
      </c>
      <c r="E426" s="254"/>
      <c r="F426" s="257" t="s">
        <v>413</v>
      </c>
      <c r="G426" s="254"/>
      <c r="H426" s="254"/>
      <c r="I426" s="96"/>
      <c r="L426" s="32"/>
      <c r="M426" s="162"/>
      <c r="T426" s="56"/>
      <c r="AT426" s="17" t="s">
        <v>212</v>
      </c>
      <c r="AU426" s="17" t="s">
        <v>82</v>
      </c>
    </row>
    <row r="427" spans="2:65" s="12" customFormat="1" x14ac:dyDescent="0.2">
      <c r="B427" s="163"/>
      <c r="C427" s="258"/>
      <c r="D427" s="255" t="s">
        <v>214</v>
      </c>
      <c r="E427" s="259" t="s">
        <v>1</v>
      </c>
      <c r="F427" s="260" t="s">
        <v>2932</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2933</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3943</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3000</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3976</v>
      </c>
      <c r="G431" s="258"/>
      <c r="H431" s="259" t="s">
        <v>1</v>
      </c>
      <c r="I431" s="165"/>
      <c r="L431" s="163"/>
      <c r="M431" s="166"/>
      <c r="T431" s="167"/>
      <c r="AT431" s="164" t="s">
        <v>214</v>
      </c>
      <c r="AU431" s="164" t="s">
        <v>82</v>
      </c>
      <c r="AV431" s="12" t="s">
        <v>80</v>
      </c>
      <c r="AW431" s="12" t="s">
        <v>30</v>
      </c>
      <c r="AX431" s="12" t="s">
        <v>73</v>
      </c>
      <c r="AY431" s="164" t="s">
        <v>201</v>
      </c>
    </row>
    <row r="432" spans="2:65" s="13" customFormat="1" x14ac:dyDescent="0.2">
      <c r="B432" s="168"/>
      <c r="C432" s="261"/>
      <c r="D432" s="255" t="s">
        <v>214</v>
      </c>
      <c r="E432" s="262" t="s">
        <v>1</v>
      </c>
      <c r="F432" s="263" t="s">
        <v>3989</v>
      </c>
      <c r="G432" s="261"/>
      <c r="H432" s="264">
        <v>1.357</v>
      </c>
      <c r="I432" s="170"/>
      <c r="L432" s="168"/>
      <c r="M432" s="171"/>
      <c r="T432" s="172"/>
      <c r="AT432" s="169" t="s">
        <v>214</v>
      </c>
      <c r="AU432" s="169" t="s">
        <v>82</v>
      </c>
      <c r="AV432" s="13" t="s">
        <v>82</v>
      </c>
      <c r="AW432" s="13" t="s">
        <v>30</v>
      </c>
      <c r="AX432" s="13" t="s">
        <v>73</v>
      </c>
      <c r="AY432" s="169" t="s">
        <v>201</v>
      </c>
    </row>
    <row r="433" spans="2:65" s="12" customFormat="1" ht="22.5" x14ac:dyDescent="0.2">
      <c r="B433" s="163"/>
      <c r="C433" s="258"/>
      <c r="D433" s="255" t="s">
        <v>214</v>
      </c>
      <c r="E433" s="259" t="s">
        <v>1</v>
      </c>
      <c r="F433" s="260" t="s">
        <v>3990</v>
      </c>
      <c r="G433" s="258"/>
      <c r="H433" s="259" t="s">
        <v>1</v>
      </c>
      <c r="I433" s="165"/>
      <c r="L433" s="163"/>
      <c r="M433" s="166"/>
      <c r="T433" s="167"/>
      <c r="AT433" s="164" t="s">
        <v>214</v>
      </c>
      <c r="AU433" s="164" t="s">
        <v>82</v>
      </c>
      <c r="AV433" s="12" t="s">
        <v>80</v>
      </c>
      <c r="AW433" s="12" t="s">
        <v>30</v>
      </c>
      <c r="AX433" s="12" t="s">
        <v>73</v>
      </c>
      <c r="AY433" s="164" t="s">
        <v>201</v>
      </c>
    </row>
    <row r="434" spans="2:65" s="13" customFormat="1" x14ac:dyDescent="0.2">
      <c r="B434" s="168"/>
      <c r="C434" s="261"/>
      <c r="D434" s="255" t="s">
        <v>214</v>
      </c>
      <c r="E434" s="262" t="s">
        <v>1</v>
      </c>
      <c r="F434" s="263" t="s">
        <v>3991</v>
      </c>
      <c r="G434" s="261"/>
      <c r="H434" s="264">
        <v>20.777000000000001</v>
      </c>
      <c r="I434" s="170"/>
      <c r="L434" s="168"/>
      <c r="M434" s="171"/>
      <c r="T434" s="172"/>
      <c r="AT434" s="169" t="s">
        <v>214</v>
      </c>
      <c r="AU434" s="169" t="s">
        <v>82</v>
      </c>
      <c r="AV434" s="13" t="s">
        <v>82</v>
      </c>
      <c r="AW434" s="13" t="s">
        <v>30</v>
      </c>
      <c r="AX434" s="13" t="s">
        <v>73</v>
      </c>
      <c r="AY434" s="169" t="s">
        <v>201</v>
      </c>
    </row>
    <row r="435" spans="2:65" s="12" customFormat="1" x14ac:dyDescent="0.2">
      <c r="B435" s="163"/>
      <c r="C435" s="258"/>
      <c r="D435" s="255" t="s">
        <v>214</v>
      </c>
      <c r="E435" s="259" t="s">
        <v>1</v>
      </c>
      <c r="F435" s="260" t="s">
        <v>3002</v>
      </c>
      <c r="G435" s="258"/>
      <c r="H435" s="259" t="s">
        <v>1</v>
      </c>
      <c r="I435" s="165"/>
      <c r="L435" s="163"/>
      <c r="M435" s="166"/>
      <c r="T435" s="167"/>
      <c r="AT435" s="164" t="s">
        <v>214</v>
      </c>
      <c r="AU435" s="164" t="s">
        <v>82</v>
      </c>
      <c r="AV435" s="12" t="s">
        <v>80</v>
      </c>
      <c r="AW435" s="12" t="s">
        <v>30</v>
      </c>
      <c r="AX435" s="12" t="s">
        <v>73</v>
      </c>
      <c r="AY435" s="164" t="s">
        <v>201</v>
      </c>
    </row>
    <row r="436" spans="2:65" s="13" customFormat="1" x14ac:dyDescent="0.2">
      <c r="B436" s="168"/>
      <c r="C436" s="261"/>
      <c r="D436" s="255" t="s">
        <v>214</v>
      </c>
      <c r="E436" s="262" t="s">
        <v>1</v>
      </c>
      <c r="F436" s="263" t="s">
        <v>3992</v>
      </c>
      <c r="G436" s="261"/>
      <c r="H436" s="264">
        <v>-0.24299999999999999</v>
      </c>
      <c r="I436" s="170"/>
      <c r="L436" s="168"/>
      <c r="M436" s="171"/>
      <c r="T436" s="172"/>
      <c r="AT436" s="169" t="s">
        <v>214</v>
      </c>
      <c r="AU436" s="169" t="s">
        <v>82</v>
      </c>
      <c r="AV436" s="13" t="s">
        <v>82</v>
      </c>
      <c r="AW436" s="13" t="s">
        <v>30</v>
      </c>
      <c r="AX436" s="13" t="s">
        <v>73</v>
      </c>
      <c r="AY436" s="169" t="s">
        <v>201</v>
      </c>
    </row>
    <row r="437" spans="2:65" s="14" customFormat="1" x14ac:dyDescent="0.2">
      <c r="B437" s="173"/>
      <c r="C437" s="265"/>
      <c r="D437" s="255" t="s">
        <v>214</v>
      </c>
      <c r="E437" s="266" t="s">
        <v>1</v>
      </c>
      <c r="F437" s="267" t="s">
        <v>221</v>
      </c>
      <c r="G437" s="265"/>
      <c r="H437" s="268">
        <v>21.891000000000002</v>
      </c>
      <c r="I437" s="175"/>
      <c r="L437" s="173"/>
      <c r="M437" s="176"/>
      <c r="T437" s="177"/>
      <c r="AT437" s="174" t="s">
        <v>214</v>
      </c>
      <c r="AU437" s="174" t="s">
        <v>82</v>
      </c>
      <c r="AV437" s="14" t="s">
        <v>208</v>
      </c>
      <c r="AW437" s="14" t="s">
        <v>30</v>
      </c>
      <c r="AX437" s="14" t="s">
        <v>80</v>
      </c>
      <c r="AY437" s="174" t="s">
        <v>201</v>
      </c>
    </row>
    <row r="438" spans="2:65" s="1" customFormat="1" ht="16.5" customHeight="1" x14ac:dyDescent="0.2">
      <c r="B438" s="152"/>
      <c r="C438" s="271" t="s">
        <v>7</v>
      </c>
      <c r="D438" s="271" t="s">
        <v>401</v>
      </c>
      <c r="E438" s="272" t="s">
        <v>402</v>
      </c>
      <c r="F438" s="273" t="s">
        <v>403</v>
      </c>
      <c r="G438" s="274" t="s">
        <v>404</v>
      </c>
      <c r="H438" s="275">
        <v>43.781999999999996</v>
      </c>
      <c r="I438" s="179"/>
      <c r="J438" s="180">
        <f>ROUND(I438*H438,2)</f>
        <v>0</v>
      </c>
      <c r="K438" s="178" t="s">
        <v>207</v>
      </c>
      <c r="L438" s="181"/>
      <c r="M438" s="182" t="s">
        <v>1</v>
      </c>
      <c r="N438" s="183" t="s">
        <v>38</v>
      </c>
      <c r="P438" s="158">
        <f>O438*H438</f>
        <v>0</v>
      </c>
      <c r="Q438" s="158">
        <v>1</v>
      </c>
      <c r="R438" s="158">
        <f>Q438*H438</f>
        <v>43.781999999999996</v>
      </c>
      <c r="S438" s="158">
        <v>0</v>
      </c>
      <c r="T438" s="159">
        <f>S438*H438</f>
        <v>0</v>
      </c>
      <c r="AR438" s="160" t="s">
        <v>266</v>
      </c>
      <c r="AT438" s="160" t="s">
        <v>401</v>
      </c>
      <c r="AU438" s="160" t="s">
        <v>82</v>
      </c>
      <c r="AY438" s="17" t="s">
        <v>201</v>
      </c>
      <c r="BE438" s="161">
        <f>IF(N438="základní",J438,0)</f>
        <v>0</v>
      </c>
      <c r="BF438" s="161">
        <f>IF(N438="snížená",J438,0)</f>
        <v>0</v>
      </c>
      <c r="BG438" s="161">
        <f>IF(N438="zákl. přenesená",J438,0)</f>
        <v>0</v>
      </c>
      <c r="BH438" s="161">
        <f>IF(N438="sníž. přenesená",J438,0)</f>
        <v>0</v>
      </c>
      <c r="BI438" s="161">
        <f>IF(N438="nulová",J438,0)</f>
        <v>0</v>
      </c>
      <c r="BJ438" s="17" t="s">
        <v>80</v>
      </c>
      <c r="BK438" s="161">
        <f>ROUND(I438*H438,2)</f>
        <v>0</v>
      </c>
      <c r="BL438" s="17" t="s">
        <v>208</v>
      </c>
      <c r="BM438" s="160" t="s">
        <v>3993</v>
      </c>
    </row>
    <row r="439" spans="2:65" s="1" customFormat="1" x14ac:dyDescent="0.2">
      <c r="B439" s="32"/>
      <c r="C439" s="254"/>
      <c r="D439" s="255" t="s">
        <v>210</v>
      </c>
      <c r="E439" s="254"/>
      <c r="F439" s="256" t="s">
        <v>403</v>
      </c>
      <c r="G439" s="254"/>
      <c r="H439" s="254"/>
      <c r="I439" s="96"/>
      <c r="L439" s="32"/>
      <c r="M439" s="162"/>
      <c r="T439" s="56"/>
      <c r="AT439" s="17" t="s">
        <v>210</v>
      </c>
      <c r="AU439" s="17" t="s">
        <v>82</v>
      </c>
    </row>
    <row r="440" spans="2:65" s="12" customFormat="1" x14ac:dyDescent="0.2">
      <c r="B440" s="163"/>
      <c r="C440" s="258"/>
      <c r="D440" s="255" t="s">
        <v>214</v>
      </c>
      <c r="E440" s="259" t="s">
        <v>1</v>
      </c>
      <c r="F440" s="260" t="s">
        <v>2932</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2933</v>
      </c>
      <c r="G441" s="258"/>
      <c r="H441" s="259" t="s">
        <v>1</v>
      </c>
      <c r="I441" s="165"/>
      <c r="L441" s="163"/>
      <c r="M441" s="166"/>
      <c r="T441" s="167"/>
      <c r="AT441" s="164" t="s">
        <v>214</v>
      </c>
      <c r="AU441" s="164" t="s">
        <v>82</v>
      </c>
      <c r="AV441" s="12" t="s">
        <v>80</v>
      </c>
      <c r="AW441" s="12" t="s">
        <v>30</v>
      </c>
      <c r="AX441" s="12" t="s">
        <v>73</v>
      </c>
      <c r="AY441" s="164" t="s">
        <v>201</v>
      </c>
    </row>
    <row r="442" spans="2:65" s="12" customFormat="1" x14ac:dyDescent="0.2">
      <c r="B442" s="163"/>
      <c r="C442" s="258"/>
      <c r="D442" s="255" t="s">
        <v>214</v>
      </c>
      <c r="E442" s="259" t="s">
        <v>1</v>
      </c>
      <c r="F442" s="260" t="s">
        <v>3943</v>
      </c>
      <c r="G442" s="258"/>
      <c r="H442" s="259" t="s">
        <v>1</v>
      </c>
      <c r="I442" s="165"/>
      <c r="L442" s="163"/>
      <c r="M442" s="166"/>
      <c r="T442" s="167"/>
      <c r="AT442" s="164" t="s">
        <v>214</v>
      </c>
      <c r="AU442" s="164" t="s">
        <v>82</v>
      </c>
      <c r="AV442" s="12" t="s">
        <v>80</v>
      </c>
      <c r="AW442" s="12" t="s">
        <v>30</v>
      </c>
      <c r="AX442" s="12" t="s">
        <v>73</v>
      </c>
      <c r="AY442" s="164" t="s">
        <v>201</v>
      </c>
    </row>
    <row r="443" spans="2:65" s="12" customFormat="1" x14ac:dyDescent="0.2">
      <c r="B443" s="163"/>
      <c r="C443" s="258"/>
      <c r="D443" s="255" t="s">
        <v>214</v>
      </c>
      <c r="E443" s="259" t="s">
        <v>1</v>
      </c>
      <c r="F443" s="260" t="s">
        <v>3000</v>
      </c>
      <c r="G443" s="258"/>
      <c r="H443" s="259" t="s">
        <v>1</v>
      </c>
      <c r="I443" s="165"/>
      <c r="L443" s="163"/>
      <c r="M443" s="166"/>
      <c r="T443" s="167"/>
      <c r="AT443" s="164" t="s">
        <v>214</v>
      </c>
      <c r="AU443" s="164" t="s">
        <v>82</v>
      </c>
      <c r="AV443" s="12" t="s">
        <v>80</v>
      </c>
      <c r="AW443" s="12" t="s">
        <v>30</v>
      </c>
      <c r="AX443" s="12" t="s">
        <v>73</v>
      </c>
      <c r="AY443" s="164" t="s">
        <v>201</v>
      </c>
    </row>
    <row r="444" spans="2:65" s="12" customFormat="1" x14ac:dyDescent="0.2">
      <c r="B444" s="163"/>
      <c r="C444" s="258"/>
      <c r="D444" s="255" t="s">
        <v>214</v>
      </c>
      <c r="E444" s="259" t="s">
        <v>1</v>
      </c>
      <c r="F444" s="260" t="s">
        <v>3976</v>
      </c>
      <c r="G444" s="258"/>
      <c r="H444" s="259" t="s">
        <v>1</v>
      </c>
      <c r="I444" s="165"/>
      <c r="L444" s="163"/>
      <c r="M444" s="166"/>
      <c r="T444" s="167"/>
      <c r="AT444" s="164" t="s">
        <v>214</v>
      </c>
      <c r="AU444" s="164" t="s">
        <v>82</v>
      </c>
      <c r="AV444" s="12" t="s">
        <v>80</v>
      </c>
      <c r="AW444" s="12" t="s">
        <v>30</v>
      </c>
      <c r="AX444" s="12" t="s">
        <v>73</v>
      </c>
      <c r="AY444" s="164" t="s">
        <v>201</v>
      </c>
    </row>
    <row r="445" spans="2:65" s="13" customFormat="1" x14ac:dyDescent="0.2">
      <c r="B445" s="168"/>
      <c r="C445" s="261"/>
      <c r="D445" s="255" t="s">
        <v>214</v>
      </c>
      <c r="E445" s="262" t="s">
        <v>1</v>
      </c>
      <c r="F445" s="263" t="s">
        <v>3989</v>
      </c>
      <c r="G445" s="261"/>
      <c r="H445" s="264">
        <v>1.357</v>
      </c>
      <c r="I445" s="170"/>
      <c r="L445" s="168"/>
      <c r="M445" s="171"/>
      <c r="T445" s="172"/>
      <c r="AT445" s="169" t="s">
        <v>214</v>
      </c>
      <c r="AU445" s="169" t="s">
        <v>82</v>
      </c>
      <c r="AV445" s="13" t="s">
        <v>82</v>
      </c>
      <c r="AW445" s="13" t="s">
        <v>30</v>
      </c>
      <c r="AX445" s="13" t="s">
        <v>73</v>
      </c>
      <c r="AY445" s="169" t="s">
        <v>201</v>
      </c>
    </row>
    <row r="446" spans="2:65" s="12" customFormat="1" ht="22.5" x14ac:dyDescent="0.2">
      <c r="B446" s="163"/>
      <c r="C446" s="258"/>
      <c r="D446" s="255" t="s">
        <v>214</v>
      </c>
      <c r="E446" s="259" t="s">
        <v>1</v>
      </c>
      <c r="F446" s="260" t="s">
        <v>3990</v>
      </c>
      <c r="G446" s="258"/>
      <c r="H446" s="259" t="s">
        <v>1</v>
      </c>
      <c r="I446" s="165"/>
      <c r="L446" s="163"/>
      <c r="M446" s="166"/>
      <c r="T446" s="167"/>
      <c r="AT446" s="164" t="s">
        <v>214</v>
      </c>
      <c r="AU446" s="164" t="s">
        <v>82</v>
      </c>
      <c r="AV446" s="12" t="s">
        <v>80</v>
      </c>
      <c r="AW446" s="12" t="s">
        <v>30</v>
      </c>
      <c r="AX446" s="12" t="s">
        <v>73</v>
      </c>
      <c r="AY446" s="164" t="s">
        <v>201</v>
      </c>
    </row>
    <row r="447" spans="2:65" s="13" customFormat="1" x14ac:dyDescent="0.2">
      <c r="B447" s="168"/>
      <c r="C447" s="261"/>
      <c r="D447" s="255" t="s">
        <v>214</v>
      </c>
      <c r="E447" s="262" t="s">
        <v>1</v>
      </c>
      <c r="F447" s="263" t="s">
        <v>3991</v>
      </c>
      <c r="G447" s="261"/>
      <c r="H447" s="264">
        <v>20.777000000000001</v>
      </c>
      <c r="I447" s="170"/>
      <c r="L447" s="168"/>
      <c r="M447" s="171"/>
      <c r="T447" s="172"/>
      <c r="AT447" s="169" t="s">
        <v>214</v>
      </c>
      <c r="AU447" s="169" t="s">
        <v>82</v>
      </c>
      <c r="AV447" s="13" t="s">
        <v>82</v>
      </c>
      <c r="AW447" s="13" t="s">
        <v>30</v>
      </c>
      <c r="AX447" s="13" t="s">
        <v>73</v>
      </c>
      <c r="AY447" s="169" t="s">
        <v>201</v>
      </c>
    </row>
    <row r="448" spans="2:65" s="12" customFormat="1" x14ac:dyDescent="0.2">
      <c r="B448" s="163"/>
      <c r="C448" s="258"/>
      <c r="D448" s="255" t="s">
        <v>214</v>
      </c>
      <c r="E448" s="259" t="s">
        <v>1</v>
      </c>
      <c r="F448" s="260" t="s">
        <v>3002</v>
      </c>
      <c r="G448" s="258"/>
      <c r="H448" s="259" t="s">
        <v>1</v>
      </c>
      <c r="I448" s="165"/>
      <c r="L448" s="163"/>
      <c r="M448" s="166"/>
      <c r="T448" s="167"/>
      <c r="AT448" s="164" t="s">
        <v>214</v>
      </c>
      <c r="AU448" s="164" t="s">
        <v>82</v>
      </c>
      <c r="AV448" s="12" t="s">
        <v>80</v>
      </c>
      <c r="AW448" s="12" t="s">
        <v>30</v>
      </c>
      <c r="AX448" s="12" t="s">
        <v>73</v>
      </c>
      <c r="AY448" s="164" t="s">
        <v>201</v>
      </c>
    </row>
    <row r="449" spans="2:65" s="13" customFormat="1" x14ac:dyDescent="0.2">
      <c r="B449" s="168"/>
      <c r="C449" s="261"/>
      <c r="D449" s="255" t="s">
        <v>214</v>
      </c>
      <c r="E449" s="262" t="s">
        <v>1</v>
      </c>
      <c r="F449" s="263" t="s">
        <v>3992</v>
      </c>
      <c r="G449" s="261"/>
      <c r="H449" s="264">
        <v>-0.24299999999999999</v>
      </c>
      <c r="I449" s="170"/>
      <c r="L449" s="168"/>
      <c r="M449" s="171"/>
      <c r="T449" s="172"/>
      <c r="AT449" s="169" t="s">
        <v>214</v>
      </c>
      <c r="AU449" s="169" t="s">
        <v>82</v>
      </c>
      <c r="AV449" s="13" t="s">
        <v>82</v>
      </c>
      <c r="AW449" s="13" t="s">
        <v>30</v>
      </c>
      <c r="AX449" s="13" t="s">
        <v>73</v>
      </c>
      <c r="AY449" s="169" t="s">
        <v>201</v>
      </c>
    </row>
    <row r="450" spans="2:65" s="14" customFormat="1" x14ac:dyDescent="0.2">
      <c r="B450" s="173"/>
      <c r="C450" s="265"/>
      <c r="D450" s="255" t="s">
        <v>214</v>
      </c>
      <c r="E450" s="266" t="s">
        <v>1</v>
      </c>
      <c r="F450" s="267" t="s">
        <v>221</v>
      </c>
      <c r="G450" s="265"/>
      <c r="H450" s="268">
        <v>21.891000000000002</v>
      </c>
      <c r="I450" s="175"/>
      <c r="L450" s="173"/>
      <c r="M450" s="176"/>
      <c r="T450" s="177"/>
      <c r="AT450" s="174" t="s">
        <v>214</v>
      </c>
      <c r="AU450" s="174" t="s">
        <v>82</v>
      </c>
      <c r="AV450" s="14" t="s">
        <v>208</v>
      </c>
      <c r="AW450" s="14" t="s">
        <v>30</v>
      </c>
      <c r="AX450" s="14" t="s">
        <v>80</v>
      </c>
      <c r="AY450" s="174" t="s">
        <v>201</v>
      </c>
    </row>
    <row r="451" spans="2:65" s="13" customFormat="1" x14ac:dyDescent="0.2">
      <c r="B451" s="168"/>
      <c r="C451" s="261"/>
      <c r="D451" s="255" t="s">
        <v>214</v>
      </c>
      <c r="E451" s="261"/>
      <c r="F451" s="263" t="s">
        <v>3994</v>
      </c>
      <c r="G451" s="261"/>
      <c r="H451" s="264">
        <v>43.781999999999996</v>
      </c>
      <c r="I451" s="170"/>
      <c r="L451" s="168"/>
      <c r="M451" s="171"/>
      <c r="T451" s="172"/>
      <c r="AT451" s="169" t="s">
        <v>214</v>
      </c>
      <c r="AU451" s="169" t="s">
        <v>82</v>
      </c>
      <c r="AV451" s="13" t="s">
        <v>82</v>
      </c>
      <c r="AW451" s="13" t="s">
        <v>3</v>
      </c>
      <c r="AX451" s="13" t="s">
        <v>80</v>
      </c>
      <c r="AY451" s="169" t="s">
        <v>201</v>
      </c>
    </row>
    <row r="452" spans="2:65" s="1" customFormat="1" ht="24" customHeight="1" x14ac:dyDescent="0.2">
      <c r="B452" s="152"/>
      <c r="C452" s="249" t="s">
        <v>368</v>
      </c>
      <c r="D452" s="249" t="s">
        <v>203</v>
      </c>
      <c r="E452" s="250" t="s">
        <v>3267</v>
      </c>
      <c r="F452" s="251" t="s">
        <v>3268</v>
      </c>
      <c r="G452" s="252" t="s">
        <v>206</v>
      </c>
      <c r="H452" s="253">
        <v>59.363999999999997</v>
      </c>
      <c r="I452" s="154"/>
      <c r="J452" s="155">
        <f>ROUND(I452*H452,2)</f>
        <v>0</v>
      </c>
      <c r="K452" s="153" t="s">
        <v>207</v>
      </c>
      <c r="L452" s="32"/>
      <c r="M452" s="156" t="s">
        <v>1</v>
      </c>
      <c r="N452" s="157" t="s">
        <v>38</v>
      </c>
      <c r="P452" s="158">
        <f>O452*H452</f>
        <v>0</v>
      </c>
      <c r="Q452" s="158">
        <v>0</v>
      </c>
      <c r="R452" s="158">
        <f>Q452*H452</f>
        <v>0</v>
      </c>
      <c r="S452" s="158">
        <v>0</v>
      </c>
      <c r="T452" s="159">
        <f>S452*H452</f>
        <v>0</v>
      </c>
      <c r="AR452" s="160" t="s">
        <v>208</v>
      </c>
      <c r="AT452" s="160" t="s">
        <v>203</v>
      </c>
      <c r="AU452" s="160" t="s">
        <v>82</v>
      </c>
      <c r="AY452" s="17" t="s">
        <v>201</v>
      </c>
      <c r="BE452" s="161">
        <f>IF(N452="základní",J452,0)</f>
        <v>0</v>
      </c>
      <c r="BF452" s="161">
        <f>IF(N452="snížená",J452,0)</f>
        <v>0</v>
      </c>
      <c r="BG452" s="161">
        <f>IF(N452="zákl. přenesená",J452,0)</f>
        <v>0</v>
      </c>
      <c r="BH452" s="161">
        <f>IF(N452="sníž. přenesená",J452,0)</f>
        <v>0</v>
      </c>
      <c r="BI452" s="161">
        <f>IF(N452="nulová",J452,0)</f>
        <v>0</v>
      </c>
      <c r="BJ452" s="17" t="s">
        <v>80</v>
      </c>
      <c r="BK452" s="161">
        <f>ROUND(I452*H452,2)</f>
        <v>0</v>
      </c>
      <c r="BL452" s="17" t="s">
        <v>208</v>
      </c>
      <c r="BM452" s="160" t="s">
        <v>3995</v>
      </c>
    </row>
    <row r="453" spans="2:65" s="1" customFormat="1" ht="19.5" x14ac:dyDescent="0.2">
      <c r="B453" s="32"/>
      <c r="C453" s="254"/>
      <c r="D453" s="255" t="s">
        <v>210</v>
      </c>
      <c r="E453" s="254"/>
      <c r="F453" s="256" t="s">
        <v>3270</v>
      </c>
      <c r="G453" s="254"/>
      <c r="H453" s="254"/>
      <c r="I453" s="96"/>
      <c r="L453" s="32"/>
      <c r="M453" s="162"/>
      <c r="T453" s="56"/>
      <c r="AT453" s="17" t="s">
        <v>210</v>
      </c>
      <c r="AU453" s="17" t="s">
        <v>82</v>
      </c>
    </row>
    <row r="454" spans="2:65" s="1" customFormat="1" ht="117" x14ac:dyDescent="0.2">
      <c r="B454" s="32"/>
      <c r="C454" s="254"/>
      <c r="D454" s="255" t="s">
        <v>212</v>
      </c>
      <c r="E454" s="254"/>
      <c r="F454" s="257" t="s">
        <v>427</v>
      </c>
      <c r="G454" s="254"/>
      <c r="H454" s="254"/>
      <c r="I454" s="96"/>
      <c r="L454" s="32"/>
      <c r="M454" s="162"/>
      <c r="T454" s="56"/>
      <c r="AT454" s="17" t="s">
        <v>212</v>
      </c>
      <c r="AU454" s="17" t="s">
        <v>82</v>
      </c>
    </row>
    <row r="455" spans="2:65" s="12" customFormat="1" x14ac:dyDescent="0.2">
      <c r="B455" s="163"/>
      <c r="C455" s="258"/>
      <c r="D455" s="255" t="s">
        <v>214</v>
      </c>
      <c r="E455" s="259" t="s">
        <v>1</v>
      </c>
      <c r="F455" s="260" t="s">
        <v>2932</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2933</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3943</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3271</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3944</v>
      </c>
      <c r="G459" s="258"/>
      <c r="H459" s="259" t="s">
        <v>1</v>
      </c>
      <c r="I459" s="165"/>
      <c r="L459" s="163"/>
      <c r="M459" s="166"/>
      <c r="T459" s="167"/>
      <c r="AT459" s="164" t="s">
        <v>214</v>
      </c>
      <c r="AU459" s="164" t="s">
        <v>82</v>
      </c>
      <c r="AV459" s="12" t="s">
        <v>80</v>
      </c>
      <c r="AW459" s="12" t="s">
        <v>30</v>
      </c>
      <c r="AX459" s="12" t="s">
        <v>73</v>
      </c>
      <c r="AY459" s="164" t="s">
        <v>201</v>
      </c>
    </row>
    <row r="460" spans="2:65" s="13" customFormat="1" x14ac:dyDescent="0.2">
      <c r="B460" s="168"/>
      <c r="C460" s="261"/>
      <c r="D460" s="255" t="s">
        <v>214</v>
      </c>
      <c r="E460" s="262" t="s">
        <v>1</v>
      </c>
      <c r="F460" s="263" t="s">
        <v>3945</v>
      </c>
      <c r="G460" s="261"/>
      <c r="H460" s="264">
        <v>59.363999999999997</v>
      </c>
      <c r="I460" s="170"/>
      <c r="L460" s="168"/>
      <c r="M460" s="171"/>
      <c r="T460" s="172"/>
      <c r="AT460" s="169" t="s">
        <v>214</v>
      </c>
      <c r="AU460" s="169" t="s">
        <v>82</v>
      </c>
      <c r="AV460" s="13" t="s">
        <v>82</v>
      </c>
      <c r="AW460" s="13" t="s">
        <v>30</v>
      </c>
      <c r="AX460" s="13" t="s">
        <v>73</v>
      </c>
      <c r="AY460" s="169" t="s">
        <v>201</v>
      </c>
    </row>
    <row r="461" spans="2:65" s="14" customFormat="1" x14ac:dyDescent="0.2">
      <c r="B461" s="173"/>
      <c r="C461" s="265"/>
      <c r="D461" s="255" t="s">
        <v>214</v>
      </c>
      <c r="E461" s="266" t="s">
        <v>1</v>
      </c>
      <c r="F461" s="267" t="s">
        <v>221</v>
      </c>
      <c r="G461" s="265"/>
      <c r="H461" s="268">
        <v>59.363999999999997</v>
      </c>
      <c r="I461" s="175"/>
      <c r="L461" s="173"/>
      <c r="M461" s="176"/>
      <c r="T461" s="177"/>
      <c r="AT461" s="174" t="s">
        <v>214</v>
      </c>
      <c r="AU461" s="174" t="s">
        <v>82</v>
      </c>
      <c r="AV461" s="14" t="s">
        <v>208</v>
      </c>
      <c r="AW461" s="14" t="s">
        <v>30</v>
      </c>
      <c r="AX461" s="14" t="s">
        <v>80</v>
      </c>
      <c r="AY461" s="174" t="s">
        <v>201</v>
      </c>
    </row>
    <row r="462" spans="2:65" s="1" customFormat="1" ht="24" customHeight="1" x14ac:dyDescent="0.2">
      <c r="B462" s="152"/>
      <c r="C462" s="249" t="s">
        <v>374</v>
      </c>
      <c r="D462" s="249" t="s">
        <v>203</v>
      </c>
      <c r="E462" s="250" t="s">
        <v>3272</v>
      </c>
      <c r="F462" s="251" t="s">
        <v>3273</v>
      </c>
      <c r="G462" s="252" t="s">
        <v>206</v>
      </c>
      <c r="H462" s="253">
        <v>59.363999999999997</v>
      </c>
      <c r="I462" s="154"/>
      <c r="J462" s="155">
        <f>ROUND(I462*H462,2)</f>
        <v>0</v>
      </c>
      <c r="K462" s="153" t="s">
        <v>207</v>
      </c>
      <c r="L462" s="32"/>
      <c r="M462" s="156" t="s">
        <v>1</v>
      </c>
      <c r="N462" s="157" t="s">
        <v>38</v>
      </c>
      <c r="P462" s="158">
        <f>O462*H462</f>
        <v>0</v>
      </c>
      <c r="Q462" s="158">
        <v>0</v>
      </c>
      <c r="R462" s="158">
        <f>Q462*H462</f>
        <v>0</v>
      </c>
      <c r="S462" s="158">
        <v>0</v>
      </c>
      <c r="T462" s="159">
        <f>S462*H462</f>
        <v>0</v>
      </c>
      <c r="AR462" s="160" t="s">
        <v>208</v>
      </c>
      <c r="AT462" s="160" t="s">
        <v>203</v>
      </c>
      <c r="AU462" s="160" t="s">
        <v>82</v>
      </c>
      <c r="AY462" s="17" t="s">
        <v>201</v>
      </c>
      <c r="BE462" s="161">
        <f>IF(N462="základní",J462,0)</f>
        <v>0</v>
      </c>
      <c r="BF462" s="161">
        <f>IF(N462="snížená",J462,0)</f>
        <v>0</v>
      </c>
      <c r="BG462" s="161">
        <f>IF(N462="zákl. přenesená",J462,0)</f>
        <v>0</v>
      </c>
      <c r="BH462" s="161">
        <f>IF(N462="sníž. přenesená",J462,0)</f>
        <v>0</v>
      </c>
      <c r="BI462" s="161">
        <f>IF(N462="nulová",J462,0)</f>
        <v>0</v>
      </c>
      <c r="BJ462" s="17" t="s">
        <v>80</v>
      </c>
      <c r="BK462" s="161">
        <f>ROUND(I462*H462,2)</f>
        <v>0</v>
      </c>
      <c r="BL462" s="17" t="s">
        <v>208</v>
      </c>
      <c r="BM462" s="160" t="s">
        <v>3996</v>
      </c>
    </row>
    <row r="463" spans="2:65" s="1" customFormat="1" ht="19.5" x14ac:dyDescent="0.2">
      <c r="B463" s="32"/>
      <c r="C463" s="254"/>
      <c r="D463" s="255" t="s">
        <v>210</v>
      </c>
      <c r="E463" s="254"/>
      <c r="F463" s="256" t="s">
        <v>3275</v>
      </c>
      <c r="G463" s="254"/>
      <c r="H463" s="254"/>
      <c r="I463" s="96"/>
      <c r="L463" s="32"/>
      <c r="M463" s="162"/>
      <c r="T463" s="56"/>
      <c r="AT463" s="17" t="s">
        <v>210</v>
      </c>
      <c r="AU463" s="17" t="s">
        <v>82</v>
      </c>
    </row>
    <row r="464" spans="2:65" s="1" customFormat="1" ht="117" x14ac:dyDescent="0.2">
      <c r="B464" s="32"/>
      <c r="C464" s="254"/>
      <c r="D464" s="255" t="s">
        <v>212</v>
      </c>
      <c r="E464" s="254"/>
      <c r="F464" s="257" t="s">
        <v>435</v>
      </c>
      <c r="G464" s="254"/>
      <c r="H464" s="254"/>
      <c r="I464" s="96"/>
      <c r="L464" s="32"/>
      <c r="M464" s="162"/>
      <c r="T464" s="56"/>
      <c r="AT464" s="17" t="s">
        <v>212</v>
      </c>
      <c r="AU464" s="17" t="s">
        <v>82</v>
      </c>
    </row>
    <row r="465" spans="2:65" s="12" customFormat="1" x14ac:dyDescent="0.2">
      <c r="B465" s="163"/>
      <c r="C465" s="258"/>
      <c r="D465" s="255" t="s">
        <v>214</v>
      </c>
      <c r="E465" s="259" t="s">
        <v>1</v>
      </c>
      <c r="F465" s="260" t="s">
        <v>2932</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2933</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3943</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436</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3944</v>
      </c>
      <c r="G469" s="258"/>
      <c r="H469" s="259" t="s">
        <v>1</v>
      </c>
      <c r="I469" s="165"/>
      <c r="L469" s="163"/>
      <c r="M469" s="166"/>
      <c r="T469" s="167"/>
      <c r="AT469" s="164" t="s">
        <v>214</v>
      </c>
      <c r="AU469" s="164" t="s">
        <v>82</v>
      </c>
      <c r="AV469" s="12" t="s">
        <v>80</v>
      </c>
      <c r="AW469" s="12" t="s">
        <v>30</v>
      </c>
      <c r="AX469" s="12" t="s">
        <v>73</v>
      </c>
      <c r="AY469" s="164" t="s">
        <v>201</v>
      </c>
    </row>
    <row r="470" spans="2:65" s="13" customFormat="1" x14ac:dyDescent="0.2">
      <c r="B470" s="168"/>
      <c r="C470" s="261"/>
      <c r="D470" s="255" t="s">
        <v>214</v>
      </c>
      <c r="E470" s="262" t="s">
        <v>1</v>
      </c>
      <c r="F470" s="263" t="s">
        <v>3945</v>
      </c>
      <c r="G470" s="261"/>
      <c r="H470" s="264">
        <v>59.363999999999997</v>
      </c>
      <c r="I470" s="170"/>
      <c r="L470" s="168"/>
      <c r="M470" s="171"/>
      <c r="T470" s="172"/>
      <c r="AT470" s="169" t="s">
        <v>214</v>
      </c>
      <c r="AU470" s="169" t="s">
        <v>82</v>
      </c>
      <c r="AV470" s="13" t="s">
        <v>82</v>
      </c>
      <c r="AW470" s="13" t="s">
        <v>30</v>
      </c>
      <c r="AX470" s="13" t="s">
        <v>73</v>
      </c>
      <c r="AY470" s="169" t="s">
        <v>201</v>
      </c>
    </row>
    <row r="471" spans="2:65" s="14" customFormat="1" x14ac:dyDescent="0.2">
      <c r="B471" s="173"/>
      <c r="C471" s="265"/>
      <c r="D471" s="255" t="s">
        <v>214</v>
      </c>
      <c r="E471" s="266" t="s">
        <v>1</v>
      </c>
      <c r="F471" s="267" t="s">
        <v>221</v>
      </c>
      <c r="G471" s="265"/>
      <c r="H471" s="268">
        <v>59.363999999999997</v>
      </c>
      <c r="I471" s="175"/>
      <c r="L471" s="173"/>
      <c r="M471" s="176"/>
      <c r="T471" s="177"/>
      <c r="AT471" s="174" t="s">
        <v>214</v>
      </c>
      <c r="AU471" s="174" t="s">
        <v>82</v>
      </c>
      <c r="AV471" s="14" t="s">
        <v>208</v>
      </c>
      <c r="AW471" s="14" t="s">
        <v>30</v>
      </c>
      <c r="AX471" s="14" t="s">
        <v>80</v>
      </c>
      <c r="AY471" s="174" t="s">
        <v>201</v>
      </c>
    </row>
    <row r="472" spans="2:65" s="1" customFormat="1" ht="16.5" customHeight="1" x14ac:dyDescent="0.2">
      <c r="B472" s="152"/>
      <c r="C472" s="271" t="s">
        <v>379</v>
      </c>
      <c r="D472" s="271" t="s">
        <v>401</v>
      </c>
      <c r="E472" s="272" t="s">
        <v>438</v>
      </c>
      <c r="F472" s="273" t="s">
        <v>439</v>
      </c>
      <c r="G472" s="274" t="s">
        <v>440</v>
      </c>
      <c r="H472" s="275">
        <v>0.89</v>
      </c>
      <c r="I472" s="179"/>
      <c r="J472" s="180">
        <f>ROUND(I472*H472,2)</f>
        <v>0</v>
      </c>
      <c r="K472" s="178" t="s">
        <v>207</v>
      </c>
      <c r="L472" s="181"/>
      <c r="M472" s="182" t="s">
        <v>1</v>
      </c>
      <c r="N472" s="183" t="s">
        <v>38</v>
      </c>
      <c r="P472" s="158">
        <f>O472*H472</f>
        <v>0</v>
      </c>
      <c r="Q472" s="158">
        <v>1E-3</v>
      </c>
      <c r="R472" s="158">
        <f>Q472*H472</f>
        <v>8.9000000000000006E-4</v>
      </c>
      <c r="S472" s="158">
        <v>0</v>
      </c>
      <c r="T472" s="159">
        <f>S472*H472</f>
        <v>0</v>
      </c>
      <c r="AR472" s="160" t="s">
        <v>266</v>
      </c>
      <c r="AT472" s="160" t="s">
        <v>401</v>
      </c>
      <c r="AU472" s="160" t="s">
        <v>82</v>
      </c>
      <c r="AY472" s="17" t="s">
        <v>201</v>
      </c>
      <c r="BE472" s="161">
        <f>IF(N472="základní",J472,0)</f>
        <v>0</v>
      </c>
      <c r="BF472" s="161">
        <f>IF(N472="snížená",J472,0)</f>
        <v>0</v>
      </c>
      <c r="BG472" s="161">
        <f>IF(N472="zákl. přenesená",J472,0)</f>
        <v>0</v>
      </c>
      <c r="BH472" s="161">
        <f>IF(N472="sníž. přenesená",J472,0)</f>
        <v>0</v>
      </c>
      <c r="BI472" s="161">
        <f>IF(N472="nulová",J472,0)</f>
        <v>0</v>
      </c>
      <c r="BJ472" s="17" t="s">
        <v>80</v>
      </c>
      <c r="BK472" s="161">
        <f>ROUND(I472*H472,2)</f>
        <v>0</v>
      </c>
      <c r="BL472" s="17" t="s">
        <v>208</v>
      </c>
      <c r="BM472" s="160" t="s">
        <v>3997</v>
      </c>
    </row>
    <row r="473" spans="2:65" s="1" customFormat="1" x14ac:dyDescent="0.2">
      <c r="B473" s="32"/>
      <c r="C473" s="254"/>
      <c r="D473" s="255" t="s">
        <v>210</v>
      </c>
      <c r="E473" s="254"/>
      <c r="F473" s="256" t="s">
        <v>439</v>
      </c>
      <c r="G473" s="254"/>
      <c r="H473" s="254"/>
      <c r="I473" s="96"/>
      <c r="L473" s="32"/>
      <c r="M473" s="162"/>
      <c r="T473" s="56"/>
      <c r="AT473" s="17" t="s">
        <v>210</v>
      </c>
      <c r="AU473" s="17" t="s">
        <v>82</v>
      </c>
    </row>
    <row r="474" spans="2:65" s="13" customFormat="1" x14ac:dyDescent="0.2">
      <c r="B474" s="168"/>
      <c r="C474" s="261"/>
      <c r="D474" s="255" t="s">
        <v>214</v>
      </c>
      <c r="E474" s="261"/>
      <c r="F474" s="263" t="s">
        <v>3998</v>
      </c>
      <c r="G474" s="261"/>
      <c r="H474" s="264">
        <v>0.89</v>
      </c>
      <c r="I474" s="170"/>
      <c r="L474" s="168"/>
      <c r="M474" s="171"/>
      <c r="T474" s="172"/>
      <c r="AT474" s="169" t="s">
        <v>214</v>
      </c>
      <c r="AU474" s="169" t="s">
        <v>82</v>
      </c>
      <c r="AV474" s="13" t="s">
        <v>82</v>
      </c>
      <c r="AW474" s="13" t="s">
        <v>3</v>
      </c>
      <c r="AX474" s="13" t="s">
        <v>80</v>
      </c>
      <c r="AY474" s="169" t="s">
        <v>201</v>
      </c>
    </row>
    <row r="475" spans="2:65" s="1" customFormat="1" ht="24" customHeight="1" x14ac:dyDescent="0.2">
      <c r="B475" s="152"/>
      <c r="C475" s="249" t="s">
        <v>381</v>
      </c>
      <c r="D475" s="249" t="s">
        <v>203</v>
      </c>
      <c r="E475" s="250" t="s">
        <v>444</v>
      </c>
      <c r="F475" s="251" t="s">
        <v>445</v>
      </c>
      <c r="G475" s="252" t="s">
        <v>206</v>
      </c>
      <c r="H475" s="253">
        <v>59.363999999999997</v>
      </c>
      <c r="I475" s="154"/>
      <c r="J475" s="155">
        <f>ROUND(I475*H475,2)</f>
        <v>0</v>
      </c>
      <c r="K475" s="153" t="s">
        <v>446</v>
      </c>
      <c r="L475" s="32"/>
      <c r="M475" s="156" t="s">
        <v>1</v>
      </c>
      <c r="N475" s="157" t="s">
        <v>38</v>
      </c>
      <c r="P475" s="158">
        <f>O475*H475</f>
        <v>0</v>
      </c>
      <c r="Q475" s="158">
        <v>0</v>
      </c>
      <c r="R475" s="158">
        <f>Q475*H475</f>
        <v>0</v>
      </c>
      <c r="S475" s="158">
        <v>0</v>
      </c>
      <c r="T475" s="159">
        <f>S475*H475</f>
        <v>0</v>
      </c>
      <c r="AR475" s="160" t="s">
        <v>208</v>
      </c>
      <c r="AT475" s="160" t="s">
        <v>203</v>
      </c>
      <c r="AU475" s="160" t="s">
        <v>82</v>
      </c>
      <c r="AY475" s="17" t="s">
        <v>201</v>
      </c>
      <c r="BE475" s="161">
        <f>IF(N475="základní",J475,0)</f>
        <v>0</v>
      </c>
      <c r="BF475" s="161">
        <f>IF(N475="snížená",J475,0)</f>
        <v>0</v>
      </c>
      <c r="BG475" s="161">
        <f>IF(N475="zákl. přenesená",J475,0)</f>
        <v>0</v>
      </c>
      <c r="BH475" s="161">
        <f>IF(N475="sníž. přenesená",J475,0)</f>
        <v>0</v>
      </c>
      <c r="BI475" s="161">
        <f>IF(N475="nulová",J475,0)</f>
        <v>0</v>
      </c>
      <c r="BJ475" s="17" t="s">
        <v>80</v>
      </c>
      <c r="BK475" s="161">
        <f>ROUND(I475*H475,2)</f>
        <v>0</v>
      </c>
      <c r="BL475" s="17" t="s">
        <v>208</v>
      </c>
      <c r="BM475" s="160" t="s">
        <v>3999</v>
      </c>
    </row>
    <row r="476" spans="2:65" s="1" customFormat="1" ht="19.5" x14ac:dyDescent="0.2">
      <c r="B476" s="32"/>
      <c r="C476" s="254"/>
      <c r="D476" s="255" t="s">
        <v>210</v>
      </c>
      <c r="E476" s="254"/>
      <c r="F476" s="256" t="s">
        <v>448</v>
      </c>
      <c r="G476" s="254"/>
      <c r="H476" s="254"/>
      <c r="I476" s="96"/>
      <c r="L476" s="32"/>
      <c r="M476" s="162"/>
      <c r="T476" s="56"/>
      <c r="AT476" s="17" t="s">
        <v>210</v>
      </c>
      <c r="AU476" s="17" t="s">
        <v>82</v>
      </c>
    </row>
    <row r="477" spans="2:65" s="1" customFormat="1" ht="39" x14ac:dyDescent="0.2">
      <c r="B477" s="32"/>
      <c r="C477" s="254"/>
      <c r="D477" s="255" t="s">
        <v>212</v>
      </c>
      <c r="E477" s="254"/>
      <c r="F477" s="257" t="s">
        <v>449</v>
      </c>
      <c r="G477" s="254"/>
      <c r="H477" s="254"/>
      <c r="I477" s="96"/>
      <c r="L477" s="32"/>
      <c r="M477" s="162"/>
      <c r="T477" s="56"/>
      <c r="AT477" s="17" t="s">
        <v>212</v>
      </c>
      <c r="AU477" s="17" t="s">
        <v>82</v>
      </c>
    </row>
    <row r="478" spans="2:65" s="12" customFormat="1" x14ac:dyDescent="0.2">
      <c r="B478" s="163"/>
      <c r="C478" s="258"/>
      <c r="D478" s="255" t="s">
        <v>214</v>
      </c>
      <c r="E478" s="259" t="s">
        <v>1</v>
      </c>
      <c r="F478" s="260" t="s">
        <v>2932</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2933</v>
      </c>
      <c r="G479" s="258"/>
      <c r="H479" s="259" t="s">
        <v>1</v>
      </c>
      <c r="I479" s="165"/>
      <c r="L479" s="163"/>
      <c r="M479" s="166"/>
      <c r="T479" s="167"/>
      <c r="AT479" s="164" t="s">
        <v>214</v>
      </c>
      <c r="AU479" s="164" t="s">
        <v>82</v>
      </c>
      <c r="AV479" s="12" t="s">
        <v>80</v>
      </c>
      <c r="AW479" s="12" t="s">
        <v>30</v>
      </c>
      <c r="AX479" s="12" t="s">
        <v>73</v>
      </c>
      <c r="AY479" s="164" t="s">
        <v>201</v>
      </c>
    </row>
    <row r="480" spans="2:65" s="12" customFormat="1" ht="22.5" x14ac:dyDescent="0.2">
      <c r="B480" s="163"/>
      <c r="C480" s="258"/>
      <c r="D480" s="255" t="s">
        <v>214</v>
      </c>
      <c r="E480" s="259" t="s">
        <v>1</v>
      </c>
      <c r="F480" s="260" t="s">
        <v>406</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3943</v>
      </c>
      <c r="G481" s="258"/>
      <c r="H481" s="259" t="s">
        <v>1</v>
      </c>
      <c r="I481" s="165"/>
      <c r="L481" s="163"/>
      <c r="M481" s="166"/>
      <c r="T481" s="167"/>
      <c r="AT481" s="164" t="s">
        <v>214</v>
      </c>
      <c r="AU481" s="164" t="s">
        <v>82</v>
      </c>
      <c r="AV481" s="12" t="s">
        <v>80</v>
      </c>
      <c r="AW481" s="12" t="s">
        <v>30</v>
      </c>
      <c r="AX481" s="12" t="s">
        <v>73</v>
      </c>
      <c r="AY481" s="164" t="s">
        <v>201</v>
      </c>
    </row>
    <row r="482" spans="2:65" s="12" customFormat="1" x14ac:dyDescent="0.2">
      <c r="B482" s="163"/>
      <c r="C482" s="258"/>
      <c r="D482" s="255" t="s">
        <v>214</v>
      </c>
      <c r="E482" s="259" t="s">
        <v>1</v>
      </c>
      <c r="F482" s="260" t="s">
        <v>450</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3944</v>
      </c>
      <c r="G483" s="258"/>
      <c r="H483" s="259" t="s">
        <v>1</v>
      </c>
      <c r="I483" s="165"/>
      <c r="L483" s="163"/>
      <c r="M483" s="166"/>
      <c r="T483" s="167"/>
      <c r="AT483" s="164" t="s">
        <v>214</v>
      </c>
      <c r="AU483" s="164" t="s">
        <v>82</v>
      </c>
      <c r="AV483" s="12" t="s">
        <v>80</v>
      </c>
      <c r="AW483" s="12" t="s">
        <v>30</v>
      </c>
      <c r="AX483" s="12" t="s">
        <v>73</v>
      </c>
      <c r="AY483" s="164" t="s">
        <v>201</v>
      </c>
    </row>
    <row r="484" spans="2:65" s="13" customFormat="1" x14ac:dyDescent="0.2">
      <c r="B484" s="168"/>
      <c r="C484" s="261"/>
      <c r="D484" s="255" t="s">
        <v>214</v>
      </c>
      <c r="E484" s="262" t="s">
        <v>1</v>
      </c>
      <c r="F484" s="263" t="s">
        <v>3945</v>
      </c>
      <c r="G484" s="261"/>
      <c r="H484" s="264">
        <v>59.363999999999997</v>
      </c>
      <c r="I484" s="170"/>
      <c r="L484" s="168"/>
      <c r="M484" s="171"/>
      <c r="T484" s="172"/>
      <c r="AT484" s="169" t="s">
        <v>214</v>
      </c>
      <c r="AU484" s="169" t="s">
        <v>82</v>
      </c>
      <c r="AV484" s="13" t="s">
        <v>82</v>
      </c>
      <c r="AW484" s="13" t="s">
        <v>30</v>
      </c>
      <c r="AX484" s="13" t="s">
        <v>73</v>
      </c>
      <c r="AY484" s="169" t="s">
        <v>201</v>
      </c>
    </row>
    <row r="485" spans="2:65" s="14" customFormat="1" x14ac:dyDescent="0.2">
      <c r="B485" s="173"/>
      <c r="C485" s="265"/>
      <c r="D485" s="255" t="s">
        <v>214</v>
      </c>
      <c r="E485" s="266" t="s">
        <v>1</v>
      </c>
      <c r="F485" s="267" t="s">
        <v>221</v>
      </c>
      <c r="G485" s="265"/>
      <c r="H485" s="268">
        <v>59.363999999999997</v>
      </c>
      <c r="I485" s="175"/>
      <c r="L485" s="173"/>
      <c r="M485" s="176"/>
      <c r="T485" s="177"/>
      <c r="AT485" s="174" t="s">
        <v>214</v>
      </c>
      <c r="AU485" s="174" t="s">
        <v>82</v>
      </c>
      <c r="AV485" s="14" t="s">
        <v>208</v>
      </c>
      <c r="AW485" s="14" t="s">
        <v>30</v>
      </c>
      <c r="AX485" s="14" t="s">
        <v>80</v>
      </c>
      <c r="AY485" s="174" t="s">
        <v>201</v>
      </c>
    </row>
    <row r="486" spans="2:65" s="1" customFormat="1" ht="16.5" customHeight="1" x14ac:dyDescent="0.2">
      <c r="B486" s="152"/>
      <c r="C486" s="271" t="s">
        <v>387</v>
      </c>
      <c r="D486" s="271" t="s">
        <v>401</v>
      </c>
      <c r="E486" s="272" t="s">
        <v>452</v>
      </c>
      <c r="F486" s="273" t="s">
        <v>453</v>
      </c>
      <c r="G486" s="274" t="s">
        <v>278</v>
      </c>
      <c r="H486" s="275">
        <v>5.9359999999999999</v>
      </c>
      <c r="I486" s="179"/>
      <c r="J486" s="180">
        <f>ROUND(I486*H486,2)</f>
        <v>0</v>
      </c>
      <c r="K486" s="178" t="s">
        <v>207</v>
      </c>
      <c r="L486" s="181"/>
      <c r="M486" s="182" t="s">
        <v>1</v>
      </c>
      <c r="N486" s="183" t="s">
        <v>38</v>
      </c>
      <c r="P486" s="158">
        <f>O486*H486</f>
        <v>0</v>
      </c>
      <c r="Q486" s="158">
        <v>0.21</v>
      </c>
      <c r="R486" s="158">
        <f>Q486*H486</f>
        <v>1.2465599999999999</v>
      </c>
      <c r="S486" s="158">
        <v>0</v>
      </c>
      <c r="T486" s="159">
        <f>S486*H486</f>
        <v>0</v>
      </c>
      <c r="AR486" s="160" t="s">
        <v>266</v>
      </c>
      <c r="AT486" s="160" t="s">
        <v>401</v>
      </c>
      <c r="AU486" s="160" t="s">
        <v>82</v>
      </c>
      <c r="AY486" s="17" t="s">
        <v>201</v>
      </c>
      <c r="BE486" s="161">
        <f>IF(N486="základní",J486,0)</f>
        <v>0</v>
      </c>
      <c r="BF486" s="161">
        <f>IF(N486="snížená",J486,0)</f>
        <v>0</v>
      </c>
      <c r="BG486" s="161">
        <f>IF(N486="zákl. přenesená",J486,0)</f>
        <v>0</v>
      </c>
      <c r="BH486" s="161">
        <f>IF(N486="sníž. přenesená",J486,0)</f>
        <v>0</v>
      </c>
      <c r="BI486" s="161">
        <f>IF(N486="nulová",J486,0)</f>
        <v>0</v>
      </c>
      <c r="BJ486" s="17" t="s">
        <v>80</v>
      </c>
      <c r="BK486" s="161">
        <f>ROUND(I486*H486,2)</f>
        <v>0</v>
      </c>
      <c r="BL486" s="17" t="s">
        <v>208</v>
      </c>
      <c r="BM486" s="160" t="s">
        <v>4000</v>
      </c>
    </row>
    <row r="487" spans="2:65" s="1" customFormat="1" x14ac:dyDescent="0.2">
      <c r="B487" s="32"/>
      <c r="C487" s="254"/>
      <c r="D487" s="255" t="s">
        <v>210</v>
      </c>
      <c r="E487" s="254"/>
      <c r="F487" s="256" t="s">
        <v>453</v>
      </c>
      <c r="G487" s="254"/>
      <c r="H487" s="254"/>
      <c r="I487" s="96"/>
      <c r="L487" s="32"/>
      <c r="M487" s="162"/>
      <c r="T487" s="56"/>
      <c r="AT487" s="17" t="s">
        <v>210</v>
      </c>
      <c r="AU487" s="17" t="s">
        <v>82</v>
      </c>
    </row>
    <row r="488" spans="2:65" s="12" customFormat="1" x14ac:dyDescent="0.2">
      <c r="B488" s="163"/>
      <c r="C488" s="258"/>
      <c r="D488" s="255" t="s">
        <v>214</v>
      </c>
      <c r="E488" s="259" t="s">
        <v>1</v>
      </c>
      <c r="F488" s="260" t="s">
        <v>2932</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2933</v>
      </c>
      <c r="G489" s="258"/>
      <c r="H489" s="259" t="s">
        <v>1</v>
      </c>
      <c r="I489" s="165"/>
      <c r="L489" s="163"/>
      <c r="M489" s="166"/>
      <c r="T489" s="167"/>
      <c r="AT489" s="164" t="s">
        <v>214</v>
      </c>
      <c r="AU489" s="164" t="s">
        <v>82</v>
      </c>
      <c r="AV489" s="12" t="s">
        <v>80</v>
      </c>
      <c r="AW489" s="12" t="s">
        <v>30</v>
      </c>
      <c r="AX489" s="12" t="s">
        <v>73</v>
      </c>
      <c r="AY489" s="164" t="s">
        <v>201</v>
      </c>
    </row>
    <row r="490" spans="2:65" s="12" customFormat="1" ht="22.5" x14ac:dyDescent="0.2">
      <c r="B490" s="163"/>
      <c r="C490" s="258"/>
      <c r="D490" s="255" t="s">
        <v>214</v>
      </c>
      <c r="E490" s="259" t="s">
        <v>1</v>
      </c>
      <c r="F490" s="260" t="s">
        <v>406</v>
      </c>
      <c r="G490" s="258"/>
      <c r="H490" s="259" t="s">
        <v>1</v>
      </c>
      <c r="I490" s="165"/>
      <c r="L490" s="163"/>
      <c r="M490" s="166"/>
      <c r="T490" s="167"/>
      <c r="AT490" s="164" t="s">
        <v>214</v>
      </c>
      <c r="AU490" s="164" t="s">
        <v>82</v>
      </c>
      <c r="AV490" s="12" t="s">
        <v>80</v>
      </c>
      <c r="AW490" s="12" t="s">
        <v>30</v>
      </c>
      <c r="AX490" s="12" t="s">
        <v>73</v>
      </c>
      <c r="AY490" s="164" t="s">
        <v>201</v>
      </c>
    </row>
    <row r="491" spans="2:65" s="12" customFormat="1" x14ac:dyDescent="0.2">
      <c r="B491" s="163"/>
      <c r="C491" s="258"/>
      <c r="D491" s="255" t="s">
        <v>214</v>
      </c>
      <c r="E491" s="259" t="s">
        <v>1</v>
      </c>
      <c r="F491" s="260" t="s">
        <v>3943</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450</v>
      </c>
      <c r="G492" s="258"/>
      <c r="H492" s="259" t="s">
        <v>1</v>
      </c>
      <c r="I492" s="165"/>
      <c r="L492" s="163"/>
      <c r="M492" s="166"/>
      <c r="T492" s="167"/>
      <c r="AT492" s="164" t="s">
        <v>214</v>
      </c>
      <c r="AU492" s="164" t="s">
        <v>82</v>
      </c>
      <c r="AV492" s="12" t="s">
        <v>80</v>
      </c>
      <c r="AW492" s="12" t="s">
        <v>30</v>
      </c>
      <c r="AX492" s="12" t="s">
        <v>73</v>
      </c>
      <c r="AY492" s="164" t="s">
        <v>201</v>
      </c>
    </row>
    <row r="493" spans="2:65" s="12" customFormat="1" x14ac:dyDescent="0.2">
      <c r="B493" s="163"/>
      <c r="C493" s="258"/>
      <c r="D493" s="255" t="s">
        <v>214</v>
      </c>
      <c r="E493" s="259" t="s">
        <v>1</v>
      </c>
      <c r="F493" s="260" t="s">
        <v>3944</v>
      </c>
      <c r="G493" s="258"/>
      <c r="H493" s="259" t="s">
        <v>1</v>
      </c>
      <c r="I493" s="165"/>
      <c r="L493" s="163"/>
      <c r="M493" s="166"/>
      <c r="T493" s="167"/>
      <c r="AT493" s="164" t="s">
        <v>214</v>
      </c>
      <c r="AU493" s="164" t="s">
        <v>82</v>
      </c>
      <c r="AV493" s="12" t="s">
        <v>80</v>
      </c>
      <c r="AW493" s="12" t="s">
        <v>30</v>
      </c>
      <c r="AX493" s="12" t="s">
        <v>73</v>
      </c>
      <c r="AY493" s="164" t="s">
        <v>201</v>
      </c>
    </row>
    <row r="494" spans="2:65" s="13" customFormat="1" x14ac:dyDescent="0.2">
      <c r="B494" s="168"/>
      <c r="C494" s="261"/>
      <c r="D494" s="255" t="s">
        <v>214</v>
      </c>
      <c r="E494" s="262" t="s">
        <v>1</v>
      </c>
      <c r="F494" s="263" t="s">
        <v>3978</v>
      </c>
      <c r="G494" s="261"/>
      <c r="H494" s="264">
        <v>5.9359999999999999</v>
      </c>
      <c r="I494" s="170"/>
      <c r="L494" s="168"/>
      <c r="M494" s="171"/>
      <c r="T494" s="172"/>
      <c r="AT494" s="169" t="s">
        <v>214</v>
      </c>
      <c r="AU494" s="169" t="s">
        <v>82</v>
      </c>
      <c r="AV494" s="13" t="s">
        <v>82</v>
      </c>
      <c r="AW494" s="13" t="s">
        <v>30</v>
      </c>
      <c r="AX494" s="13" t="s">
        <v>73</v>
      </c>
      <c r="AY494" s="169" t="s">
        <v>201</v>
      </c>
    </row>
    <row r="495" spans="2:65" s="14" customFormat="1" x14ac:dyDescent="0.2">
      <c r="B495" s="173"/>
      <c r="C495" s="265"/>
      <c r="D495" s="255" t="s">
        <v>214</v>
      </c>
      <c r="E495" s="266" t="s">
        <v>1</v>
      </c>
      <c r="F495" s="267" t="s">
        <v>221</v>
      </c>
      <c r="G495" s="265"/>
      <c r="H495" s="268">
        <v>5.9359999999999999</v>
      </c>
      <c r="I495" s="175"/>
      <c r="L495" s="173"/>
      <c r="M495" s="176"/>
      <c r="T495" s="177"/>
      <c r="AT495" s="174" t="s">
        <v>214</v>
      </c>
      <c r="AU495" s="174" t="s">
        <v>82</v>
      </c>
      <c r="AV495" s="14" t="s">
        <v>208</v>
      </c>
      <c r="AW495" s="14" t="s">
        <v>30</v>
      </c>
      <c r="AX495" s="14" t="s">
        <v>80</v>
      </c>
      <c r="AY495" s="174" t="s">
        <v>201</v>
      </c>
    </row>
    <row r="496" spans="2:65" s="1" customFormat="1" ht="24" customHeight="1" x14ac:dyDescent="0.2">
      <c r="B496" s="152"/>
      <c r="C496" s="249" t="s">
        <v>389</v>
      </c>
      <c r="D496" s="249" t="s">
        <v>203</v>
      </c>
      <c r="E496" s="250" t="s">
        <v>456</v>
      </c>
      <c r="F496" s="251" t="s">
        <v>457</v>
      </c>
      <c r="G496" s="252" t="s">
        <v>206</v>
      </c>
      <c r="H496" s="253">
        <v>59.363999999999997</v>
      </c>
      <c r="I496" s="154"/>
      <c r="J496" s="155">
        <f>ROUND(I496*H496,2)</f>
        <v>0</v>
      </c>
      <c r="K496" s="153" t="s">
        <v>207</v>
      </c>
      <c r="L496" s="32"/>
      <c r="M496" s="156" t="s">
        <v>1</v>
      </c>
      <c r="N496" s="157" t="s">
        <v>38</v>
      </c>
      <c r="P496" s="158">
        <f>O496*H496</f>
        <v>0</v>
      </c>
      <c r="Q496" s="158">
        <v>0</v>
      </c>
      <c r="R496" s="158">
        <f>Q496*H496</f>
        <v>0</v>
      </c>
      <c r="S496" s="158">
        <v>0</v>
      </c>
      <c r="T496" s="159">
        <f>S496*H496</f>
        <v>0</v>
      </c>
      <c r="AR496" s="160" t="s">
        <v>208</v>
      </c>
      <c r="AT496" s="160" t="s">
        <v>203</v>
      </c>
      <c r="AU496" s="160" t="s">
        <v>82</v>
      </c>
      <c r="AY496" s="17" t="s">
        <v>201</v>
      </c>
      <c r="BE496" s="161">
        <f>IF(N496="základní",J496,0)</f>
        <v>0</v>
      </c>
      <c r="BF496" s="161">
        <f>IF(N496="snížená",J496,0)</f>
        <v>0</v>
      </c>
      <c r="BG496" s="161">
        <f>IF(N496="zákl. přenesená",J496,0)</f>
        <v>0</v>
      </c>
      <c r="BH496" s="161">
        <f>IF(N496="sníž. přenesená",J496,0)</f>
        <v>0</v>
      </c>
      <c r="BI496" s="161">
        <f>IF(N496="nulová",J496,0)</f>
        <v>0</v>
      </c>
      <c r="BJ496" s="17" t="s">
        <v>80</v>
      </c>
      <c r="BK496" s="161">
        <f>ROUND(I496*H496,2)</f>
        <v>0</v>
      </c>
      <c r="BL496" s="17" t="s">
        <v>208</v>
      </c>
      <c r="BM496" s="160" t="s">
        <v>4001</v>
      </c>
    </row>
    <row r="497" spans="2:65" s="1" customFormat="1" x14ac:dyDescent="0.2">
      <c r="B497" s="32"/>
      <c r="C497" s="254"/>
      <c r="D497" s="255" t="s">
        <v>210</v>
      </c>
      <c r="E497" s="254"/>
      <c r="F497" s="256" t="s">
        <v>459</v>
      </c>
      <c r="G497" s="254"/>
      <c r="H497" s="254"/>
      <c r="I497" s="96"/>
      <c r="L497" s="32"/>
      <c r="M497" s="162"/>
      <c r="T497" s="56"/>
      <c r="AT497" s="17" t="s">
        <v>210</v>
      </c>
      <c r="AU497" s="17" t="s">
        <v>82</v>
      </c>
    </row>
    <row r="498" spans="2:65" s="1" customFormat="1" ht="48.75" x14ac:dyDescent="0.2">
      <c r="B498" s="32"/>
      <c r="C498" s="254"/>
      <c r="D498" s="255" t="s">
        <v>212</v>
      </c>
      <c r="E498" s="254"/>
      <c r="F498" s="257" t="s">
        <v>460</v>
      </c>
      <c r="G498" s="254"/>
      <c r="H498" s="254"/>
      <c r="I498" s="96"/>
      <c r="L498" s="32"/>
      <c r="M498" s="162"/>
      <c r="T498" s="56"/>
      <c r="AT498" s="17" t="s">
        <v>212</v>
      </c>
      <c r="AU498" s="17" t="s">
        <v>82</v>
      </c>
    </row>
    <row r="499" spans="2:65" s="12" customFormat="1" x14ac:dyDescent="0.2">
      <c r="B499" s="163"/>
      <c r="C499" s="258"/>
      <c r="D499" s="255" t="s">
        <v>214</v>
      </c>
      <c r="E499" s="259" t="s">
        <v>1</v>
      </c>
      <c r="F499" s="260" t="s">
        <v>2932</v>
      </c>
      <c r="G499" s="258"/>
      <c r="H499" s="259" t="s">
        <v>1</v>
      </c>
      <c r="I499" s="165"/>
      <c r="L499" s="163"/>
      <c r="M499" s="166"/>
      <c r="T499" s="167"/>
      <c r="AT499" s="164" t="s">
        <v>214</v>
      </c>
      <c r="AU499" s="164" t="s">
        <v>82</v>
      </c>
      <c r="AV499" s="12" t="s">
        <v>80</v>
      </c>
      <c r="AW499" s="12" t="s">
        <v>30</v>
      </c>
      <c r="AX499" s="12" t="s">
        <v>73</v>
      </c>
      <c r="AY499" s="164" t="s">
        <v>201</v>
      </c>
    </row>
    <row r="500" spans="2:65" s="12" customFormat="1" x14ac:dyDescent="0.2">
      <c r="B500" s="163"/>
      <c r="C500" s="258"/>
      <c r="D500" s="255" t="s">
        <v>214</v>
      </c>
      <c r="E500" s="259" t="s">
        <v>1</v>
      </c>
      <c r="F500" s="260" t="s">
        <v>2933</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3943</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436</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3944</v>
      </c>
      <c r="G503" s="258"/>
      <c r="H503" s="259" t="s">
        <v>1</v>
      </c>
      <c r="I503" s="165"/>
      <c r="L503" s="163"/>
      <c r="M503" s="166"/>
      <c r="T503" s="167"/>
      <c r="AT503" s="164" t="s">
        <v>214</v>
      </c>
      <c r="AU503" s="164" t="s">
        <v>82</v>
      </c>
      <c r="AV503" s="12" t="s">
        <v>80</v>
      </c>
      <c r="AW503" s="12" t="s">
        <v>30</v>
      </c>
      <c r="AX503" s="12" t="s">
        <v>73</v>
      </c>
      <c r="AY503" s="164" t="s">
        <v>201</v>
      </c>
    </row>
    <row r="504" spans="2:65" s="13" customFormat="1" x14ac:dyDescent="0.2">
      <c r="B504" s="168"/>
      <c r="C504" s="261"/>
      <c r="D504" s="255" t="s">
        <v>214</v>
      </c>
      <c r="E504" s="262" t="s">
        <v>1</v>
      </c>
      <c r="F504" s="263" t="s">
        <v>3945</v>
      </c>
      <c r="G504" s="261"/>
      <c r="H504" s="264">
        <v>59.363999999999997</v>
      </c>
      <c r="I504" s="170"/>
      <c r="L504" s="168"/>
      <c r="M504" s="171"/>
      <c r="T504" s="172"/>
      <c r="AT504" s="169" t="s">
        <v>214</v>
      </c>
      <c r="AU504" s="169" t="s">
        <v>82</v>
      </c>
      <c r="AV504" s="13" t="s">
        <v>82</v>
      </c>
      <c r="AW504" s="13" t="s">
        <v>30</v>
      </c>
      <c r="AX504" s="13" t="s">
        <v>73</v>
      </c>
      <c r="AY504" s="169" t="s">
        <v>201</v>
      </c>
    </row>
    <row r="505" spans="2:65" s="14" customFormat="1" x14ac:dyDescent="0.2">
      <c r="B505" s="173"/>
      <c r="C505" s="265"/>
      <c r="D505" s="255" t="s">
        <v>214</v>
      </c>
      <c r="E505" s="266" t="s">
        <v>1</v>
      </c>
      <c r="F505" s="267" t="s">
        <v>221</v>
      </c>
      <c r="G505" s="265"/>
      <c r="H505" s="268">
        <v>59.363999999999997</v>
      </c>
      <c r="I505" s="175"/>
      <c r="L505" s="173"/>
      <c r="M505" s="176"/>
      <c r="T505" s="177"/>
      <c r="AT505" s="174" t="s">
        <v>214</v>
      </c>
      <c r="AU505" s="174" t="s">
        <v>82</v>
      </c>
      <c r="AV505" s="14" t="s">
        <v>208</v>
      </c>
      <c r="AW505" s="14" t="s">
        <v>30</v>
      </c>
      <c r="AX505" s="14" t="s">
        <v>80</v>
      </c>
      <c r="AY505" s="174" t="s">
        <v>201</v>
      </c>
    </row>
    <row r="506" spans="2:65" s="1" customFormat="1" ht="16.5" customHeight="1" x14ac:dyDescent="0.2">
      <c r="B506" s="152"/>
      <c r="C506" s="249" t="s">
        <v>397</v>
      </c>
      <c r="D506" s="249" t="s">
        <v>203</v>
      </c>
      <c r="E506" s="250" t="s">
        <v>462</v>
      </c>
      <c r="F506" s="251" t="s">
        <v>463</v>
      </c>
      <c r="G506" s="252" t="s">
        <v>278</v>
      </c>
      <c r="H506" s="253">
        <v>4.1550000000000002</v>
      </c>
      <c r="I506" s="154"/>
      <c r="J506" s="155">
        <f>ROUND(I506*H506,2)</f>
        <v>0</v>
      </c>
      <c r="K506" s="153" t="s">
        <v>207</v>
      </c>
      <c r="L506" s="32"/>
      <c r="M506" s="156" t="s">
        <v>1</v>
      </c>
      <c r="N506" s="157" t="s">
        <v>38</v>
      </c>
      <c r="P506" s="158">
        <f>O506*H506</f>
        <v>0</v>
      </c>
      <c r="Q506" s="158">
        <v>0</v>
      </c>
      <c r="R506" s="158">
        <f>Q506*H506</f>
        <v>0</v>
      </c>
      <c r="S506" s="158">
        <v>0</v>
      </c>
      <c r="T506" s="159">
        <f>S506*H506</f>
        <v>0</v>
      </c>
      <c r="AR506" s="160" t="s">
        <v>208</v>
      </c>
      <c r="AT506" s="160" t="s">
        <v>203</v>
      </c>
      <c r="AU506" s="160" t="s">
        <v>82</v>
      </c>
      <c r="AY506" s="17" t="s">
        <v>201</v>
      </c>
      <c r="BE506" s="161">
        <f>IF(N506="základní",J506,0)</f>
        <v>0</v>
      </c>
      <c r="BF506" s="161">
        <f>IF(N506="snížená",J506,0)</f>
        <v>0</v>
      </c>
      <c r="BG506" s="161">
        <f>IF(N506="zákl. přenesená",J506,0)</f>
        <v>0</v>
      </c>
      <c r="BH506" s="161">
        <f>IF(N506="sníž. přenesená",J506,0)</f>
        <v>0</v>
      </c>
      <c r="BI506" s="161">
        <f>IF(N506="nulová",J506,0)</f>
        <v>0</v>
      </c>
      <c r="BJ506" s="17" t="s">
        <v>80</v>
      </c>
      <c r="BK506" s="161">
        <f>ROUND(I506*H506,2)</f>
        <v>0</v>
      </c>
      <c r="BL506" s="17" t="s">
        <v>208</v>
      </c>
      <c r="BM506" s="160" t="s">
        <v>4002</v>
      </c>
    </row>
    <row r="507" spans="2:65" s="1" customFormat="1" x14ac:dyDescent="0.2">
      <c r="B507" s="32"/>
      <c r="C507" s="254"/>
      <c r="D507" s="255" t="s">
        <v>210</v>
      </c>
      <c r="E507" s="254"/>
      <c r="F507" s="256" t="s">
        <v>465</v>
      </c>
      <c r="G507" s="254"/>
      <c r="H507" s="254"/>
      <c r="I507" s="96"/>
      <c r="L507" s="32"/>
      <c r="M507" s="162"/>
      <c r="T507" s="56"/>
      <c r="AT507" s="17" t="s">
        <v>210</v>
      </c>
      <c r="AU507" s="17" t="s">
        <v>82</v>
      </c>
    </row>
    <row r="508" spans="2:65" s="12" customFormat="1" x14ac:dyDescent="0.2">
      <c r="B508" s="163"/>
      <c r="C508" s="258"/>
      <c r="D508" s="255" t="s">
        <v>214</v>
      </c>
      <c r="E508" s="259" t="s">
        <v>1</v>
      </c>
      <c r="F508" s="260" t="s">
        <v>2932</v>
      </c>
      <c r="G508" s="258"/>
      <c r="H508" s="259" t="s">
        <v>1</v>
      </c>
      <c r="I508" s="165"/>
      <c r="L508" s="163"/>
      <c r="M508" s="166"/>
      <c r="T508" s="167"/>
      <c r="AT508" s="164" t="s">
        <v>214</v>
      </c>
      <c r="AU508" s="164" t="s">
        <v>82</v>
      </c>
      <c r="AV508" s="12" t="s">
        <v>80</v>
      </c>
      <c r="AW508" s="12" t="s">
        <v>30</v>
      </c>
      <c r="AX508" s="12" t="s">
        <v>73</v>
      </c>
      <c r="AY508" s="164" t="s">
        <v>201</v>
      </c>
    </row>
    <row r="509" spans="2:65" s="12" customFormat="1" x14ac:dyDescent="0.2">
      <c r="B509" s="163"/>
      <c r="C509" s="258"/>
      <c r="D509" s="255" t="s">
        <v>214</v>
      </c>
      <c r="E509" s="259" t="s">
        <v>1</v>
      </c>
      <c r="F509" s="260" t="s">
        <v>2933</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3943</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436</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3944</v>
      </c>
      <c r="G512" s="258"/>
      <c r="H512" s="259" t="s">
        <v>1</v>
      </c>
      <c r="I512" s="165"/>
      <c r="L512" s="163"/>
      <c r="M512" s="166"/>
      <c r="T512" s="167"/>
      <c r="AT512" s="164" t="s">
        <v>214</v>
      </c>
      <c r="AU512" s="164" t="s">
        <v>82</v>
      </c>
      <c r="AV512" s="12" t="s">
        <v>80</v>
      </c>
      <c r="AW512" s="12" t="s">
        <v>30</v>
      </c>
      <c r="AX512" s="12" t="s">
        <v>73</v>
      </c>
      <c r="AY512" s="164" t="s">
        <v>201</v>
      </c>
    </row>
    <row r="513" spans="2:65" s="13" customFormat="1" x14ac:dyDescent="0.2">
      <c r="B513" s="168"/>
      <c r="C513" s="261"/>
      <c r="D513" s="255" t="s">
        <v>214</v>
      </c>
      <c r="E513" s="262" t="s">
        <v>1</v>
      </c>
      <c r="F513" s="263" t="s">
        <v>3945</v>
      </c>
      <c r="G513" s="261"/>
      <c r="H513" s="264">
        <v>59.363999999999997</v>
      </c>
      <c r="I513" s="170"/>
      <c r="L513" s="168"/>
      <c r="M513" s="171"/>
      <c r="T513" s="172"/>
      <c r="AT513" s="169" t="s">
        <v>214</v>
      </c>
      <c r="AU513" s="169" t="s">
        <v>82</v>
      </c>
      <c r="AV513" s="13" t="s">
        <v>82</v>
      </c>
      <c r="AW513" s="13" t="s">
        <v>30</v>
      </c>
      <c r="AX513" s="13" t="s">
        <v>73</v>
      </c>
      <c r="AY513" s="169" t="s">
        <v>201</v>
      </c>
    </row>
    <row r="514" spans="2:65" s="14" customFormat="1" x14ac:dyDescent="0.2">
      <c r="B514" s="173"/>
      <c r="C514" s="265"/>
      <c r="D514" s="255" t="s">
        <v>214</v>
      </c>
      <c r="E514" s="266" t="s">
        <v>1</v>
      </c>
      <c r="F514" s="267" t="s">
        <v>221</v>
      </c>
      <c r="G514" s="265"/>
      <c r="H514" s="268">
        <v>59.363999999999997</v>
      </c>
      <c r="I514" s="175"/>
      <c r="L514" s="173"/>
      <c r="M514" s="176"/>
      <c r="T514" s="177"/>
      <c r="AT514" s="174" t="s">
        <v>214</v>
      </c>
      <c r="AU514" s="174" t="s">
        <v>82</v>
      </c>
      <c r="AV514" s="14" t="s">
        <v>208</v>
      </c>
      <c r="AW514" s="14" t="s">
        <v>30</v>
      </c>
      <c r="AX514" s="14" t="s">
        <v>80</v>
      </c>
      <c r="AY514" s="174" t="s">
        <v>201</v>
      </c>
    </row>
    <row r="515" spans="2:65" s="13" customFormat="1" x14ac:dyDescent="0.2">
      <c r="B515" s="168"/>
      <c r="C515" s="261"/>
      <c r="D515" s="255" t="s">
        <v>214</v>
      </c>
      <c r="E515" s="261"/>
      <c r="F515" s="263" t="s">
        <v>4003</v>
      </c>
      <c r="G515" s="261"/>
      <c r="H515" s="264">
        <v>4.1550000000000002</v>
      </c>
      <c r="I515" s="170"/>
      <c r="L515" s="168"/>
      <c r="M515" s="171"/>
      <c r="T515" s="172"/>
      <c r="AT515" s="169" t="s">
        <v>214</v>
      </c>
      <c r="AU515" s="169" t="s">
        <v>82</v>
      </c>
      <c r="AV515" s="13" t="s">
        <v>82</v>
      </c>
      <c r="AW515" s="13" t="s">
        <v>3</v>
      </c>
      <c r="AX515" s="13" t="s">
        <v>80</v>
      </c>
      <c r="AY515" s="169" t="s">
        <v>201</v>
      </c>
    </row>
    <row r="516" spans="2:65" s="1" customFormat="1" ht="24" customHeight="1" x14ac:dyDescent="0.2">
      <c r="B516" s="152"/>
      <c r="C516" s="249" t="s">
        <v>400</v>
      </c>
      <c r="D516" s="249" t="s">
        <v>203</v>
      </c>
      <c r="E516" s="250" t="s">
        <v>468</v>
      </c>
      <c r="F516" s="251" t="s">
        <v>469</v>
      </c>
      <c r="G516" s="252" t="s">
        <v>206</v>
      </c>
      <c r="H516" s="253">
        <v>59.363999999999997</v>
      </c>
      <c r="I516" s="154"/>
      <c r="J516" s="155">
        <f>ROUND(I516*H516,2)</f>
        <v>0</v>
      </c>
      <c r="K516" s="153" t="s">
        <v>207</v>
      </c>
      <c r="L516" s="32"/>
      <c r="M516" s="156" t="s">
        <v>1</v>
      </c>
      <c r="N516" s="157" t="s">
        <v>38</v>
      </c>
      <c r="P516" s="158">
        <f>O516*H516</f>
        <v>0</v>
      </c>
      <c r="Q516" s="158">
        <v>0</v>
      </c>
      <c r="R516" s="158">
        <f>Q516*H516</f>
        <v>0</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4004</v>
      </c>
    </row>
    <row r="517" spans="2:65" s="1" customFormat="1" ht="19.5" x14ac:dyDescent="0.2">
      <c r="B517" s="32"/>
      <c r="C517" s="254"/>
      <c r="D517" s="255" t="s">
        <v>210</v>
      </c>
      <c r="E517" s="254"/>
      <c r="F517" s="256" t="s">
        <v>471</v>
      </c>
      <c r="G517" s="254"/>
      <c r="H517" s="254"/>
      <c r="I517" s="96"/>
      <c r="L517" s="32"/>
      <c r="M517" s="162"/>
      <c r="T517" s="56"/>
      <c r="AT517" s="17" t="s">
        <v>210</v>
      </c>
      <c r="AU517" s="17" t="s">
        <v>82</v>
      </c>
    </row>
    <row r="518" spans="2:65" s="1" customFormat="1" ht="78" x14ac:dyDescent="0.2">
      <c r="B518" s="32"/>
      <c r="C518" s="254"/>
      <c r="D518" s="255" t="s">
        <v>212</v>
      </c>
      <c r="E518" s="254"/>
      <c r="F518" s="257" t="s">
        <v>472</v>
      </c>
      <c r="G518" s="254"/>
      <c r="H518" s="254"/>
      <c r="I518" s="96"/>
      <c r="L518" s="32"/>
      <c r="M518" s="162"/>
      <c r="T518" s="56"/>
      <c r="AT518" s="17" t="s">
        <v>212</v>
      </c>
      <c r="AU518" s="17" t="s">
        <v>82</v>
      </c>
    </row>
    <row r="519" spans="2:65" s="12" customFormat="1" x14ac:dyDescent="0.2">
      <c r="B519" s="163"/>
      <c r="C519" s="258"/>
      <c r="D519" s="255" t="s">
        <v>214</v>
      </c>
      <c r="E519" s="259" t="s">
        <v>1</v>
      </c>
      <c r="F519" s="260" t="s">
        <v>2932</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2933</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3943</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436</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3944</v>
      </c>
      <c r="G523" s="258"/>
      <c r="H523" s="259" t="s">
        <v>1</v>
      </c>
      <c r="I523" s="165"/>
      <c r="L523" s="163"/>
      <c r="M523" s="166"/>
      <c r="T523" s="167"/>
      <c r="AT523" s="164" t="s">
        <v>214</v>
      </c>
      <c r="AU523" s="164" t="s">
        <v>82</v>
      </c>
      <c r="AV523" s="12" t="s">
        <v>80</v>
      </c>
      <c r="AW523" s="12" t="s">
        <v>30</v>
      </c>
      <c r="AX523" s="12" t="s">
        <v>73</v>
      </c>
      <c r="AY523" s="164" t="s">
        <v>201</v>
      </c>
    </row>
    <row r="524" spans="2:65" s="13" customFormat="1" x14ac:dyDescent="0.2">
      <c r="B524" s="168"/>
      <c r="C524" s="261"/>
      <c r="D524" s="255" t="s">
        <v>214</v>
      </c>
      <c r="E524" s="262" t="s">
        <v>1</v>
      </c>
      <c r="F524" s="263" t="s">
        <v>3945</v>
      </c>
      <c r="G524" s="261"/>
      <c r="H524" s="264">
        <v>59.363999999999997</v>
      </c>
      <c r="I524" s="170"/>
      <c r="L524" s="168"/>
      <c r="M524" s="171"/>
      <c r="T524" s="172"/>
      <c r="AT524" s="169" t="s">
        <v>214</v>
      </c>
      <c r="AU524" s="169" t="s">
        <v>82</v>
      </c>
      <c r="AV524" s="13" t="s">
        <v>82</v>
      </c>
      <c r="AW524" s="13" t="s">
        <v>30</v>
      </c>
      <c r="AX524" s="13" t="s">
        <v>73</v>
      </c>
      <c r="AY524" s="169" t="s">
        <v>201</v>
      </c>
    </row>
    <row r="525" spans="2:65" s="14" customFormat="1" x14ac:dyDescent="0.2">
      <c r="B525" s="173"/>
      <c r="C525" s="265"/>
      <c r="D525" s="255" t="s">
        <v>214</v>
      </c>
      <c r="E525" s="266" t="s">
        <v>1</v>
      </c>
      <c r="F525" s="267" t="s">
        <v>221</v>
      </c>
      <c r="G525" s="265"/>
      <c r="H525" s="268">
        <v>59.363999999999997</v>
      </c>
      <c r="I525" s="175"/>
      <c r="L525" s="173"/>
      <c r="M525" s="176"/>
      <c r="T525" s="177"/>
      <c r="AT525" s="174" t="s">
        <v>214</v>
      </c>
      <c r="AU525" s="174" t="s">
        <v>82</v>
      </c>
      <c r="AV525" s="14" t="s">
        <v>208</v>
      </c>
      <c r="AW525" s="14" t="s">
        <v>30</v>
      </c>
      <c r="AX525" s="14" t="s">
        <v>80</v>
      </c>
      <c r="AY525" s="174" t="s">
        <v>201</v>
      </c>
    </row>
    <row r="526" spans="2:65" s="11" customFormat="1" ht="22.9" customHeight="1" x14ac:dyDescent="0.2">
      <c r="B526" s="140"/>
      <c r="C526" s="276"/>
      <c r="D526" s="277" t="s">
        <v>72</v>
      </c>
      <c r="E526" s="278" t="s">
        <v>208</v>
      </c>
      <c r="F526" s="278" t="s">
        <v>481</v>
      </c>
      <c r="G526" s="276"/>
      <c r="H526" s="276"/>
      <c r="I526" s="143"/>
      <c r="J526" s="151">
        <f>BK526</f>
        <v>0</v>
      </c>
      <c r="L526" s="140"/>
      <c r="M526" s="145"/>
      <c r="P526" s="146">
        <f>SUM(P527:P552)</f>
        <v>0</v>
      </c>
      <c r="R526" s="146">
        <f>SUM(R527:R552)</f>
        <v>18.379773720000003</v>
      </c>
      <c r="T526" s="147">
        <f>SUM(T527:T552)</f>
        <v>0</v>
      </c>
      <c r="AR526" s="141" t="s">
        <v>80</v>
      </c>
      <c r="AT526" s="148" t="s">
        <v>72</v>
      </c>
      <c r="AU526" s="148" t="s">
        <v>80</v>
      </c>
      <c r="AY526" s="141" t="s">
        <v>201</v>
      </c>
      <c r="BK526" s="149">
        <f>SUM(BK527:BK552)</f>
        <v>0</v>
      </c>
    </row>
    <row r="527" spans="2:65" s="1" customFormat="1" ht="24" customHeight="1" x14ac:dyDescent="0.2">
      <c r="B527" s="152"/>
      <c r="C527" s="249" t="s">
        <v>408</v>
      </c>
      <c r="D527" s="249" t="s">
        <v>203</v>
      </c>
      <c r="E527" s="250" t="s">
        <v>483</v>
      </c>
      <c r="F527" s="251" t="s">
        <v>484</v>
      </c>
      <c r="G527" s="252" t="s">
        <v>278</v>
      </c>
      <c r="H527" s="253">
        <v>9.4860000000000007</v>
      </c>
      <c r="I527" s="154"/>
      <c r="J527" s="155">
        <f>ROUND(I527*H527,2)</f>
        <v>0</v>
      </c>
      <c r="K527" s="153" t="s">
        <v>207</v>
      </c>
      <c r="L527" s="32"/>
      <c r="M527" s="156" t="s">
        <v>1</v>
      </c>
      <c r="N527" s="157" t="s">
        <v>38</v>
      </c>
      <c r="P527" s="158">
        <f>O527*H527</f>
        <v>0</v>
      </c>
      <c r="Q527" s="158">
        <v>1.8907700000000001</v>
      </c>
      <c r="R527" s="158">
        <f>Q527*H527</f>
        <v>17.935844220000003</v>
      </c>
      <c r="S527" s="158">
        <v>0</v>
      </c>
      <c r="T527" s="159">
        <f>S527*H527</f>
        <v>0</v>
      </c>
      <c r="AR527" s="160" t="s">
        <v>208</v>
      </c>
      <c r="AT527" s="160" t="s">
        <v>203</v>
      </c>
      <c r="AU527" s="160" t="s">
        <v>82</v>
      </c>
      <c r="AY527" s="17" t="s">
        <v>201</v>
      </c>
      <c r="BE527" s="161">
        <f>IF(N527="základní",J527,0)</f>
        <v>0</v>
      </c>
      <c r="BF527" s="161">
        <f>IF(N527="snížená",J527,0)</f>
        <v>0</v>
      </c>
      <c r="BG527" s="161">
        <f>IF(N527="zákl. přenesená",J527,0)</f>
        <v>0</v>
      </c>
      <c r="BH527" s="161">
        <f>IF(N527="sníž. přenesená",J527,0)</f>
        <v>0</v>
      </c>
      <c r="BI527" s="161">
        <f>IF(N527="nulová",J527,0)</f>
        <v>0</v>
      </c>
      <c r="BJ527" s="17" t="s">
        <v>80</v>
      </c>
      <c r="BK527" s="161">
        <f>ROUND(I527*H527,2)</f>
        <v>0</v>
      </c>
      <c r="BL527" s="17" t="s">
        <v>208</v>
      </c>
      <c r="BM527" s="160" t="s">
        <v>4005</v>
      </c>
    </row>
    <row r="528" spans="2:65" s="1" customFormat="1" ht="19.5" x14ac:dyDescent="0.2">
      <c r="B528" s="32"/>
      <c r="C528" s="254"/>
      <c r="D528" s="255" t="s">
        <v>210</v>
      </c>
      <c r="E528" s="254"/>
      <c r="F528" s="256" t="s">
        <v>486</v>
      </c>
      <c r="G528" s="254"/>
      <c r="H528" s="254"/>
      <c r="I528" s="96"/>
      <c r="L528" s="32"/>
      <c r="M528" s="162"/>
      <c r="T528" s="56"/>
      <c r="AT528" s="17" t="s">
        <v>210</v>
      </c>
      <c r="AU528" s="17" t="s">
        <v>82</v>
      </c>
    </row>
    <row r="529" spans="2:65" s="1" customFormat="1" ht="39" x14ac:dyDescent="0.2">
      <c r="B529" s="32"/>
      <c r="C529" s="254"/>
      <c r="D529" s="255" t="s">
        <v>212</v>
      </c>
      <c r="E529" s="254"/>
      <c r="F529" s="257" t="s">
        <v>487</v>
      </c>
      <c r="G529" s="254"/>
      <c r="H529" s="254"/>
      <c r="I529" s="96"/>
      <c r="L529" s="32"/>
      <c r="M529" s="162"/>
      <c r="T529" s="56"/>
      <c r="AT529" s="17" t="s">
        <v>212</v>
      </c>
      <c r="AU529" s="17" t="s">
        <v>82</v>
      </c>
    </row>
    <row r="530" spans="2:65" s="12" customFormat="1" x14ac:dyDescent="0.2">
      <c r="B530" s="163"/>
      <c r="C530" s="258"/>
      <c r="D530" s="255" t="s">
        <v>214</v>
      </c>
      <c r="E530" s="259" t="s">
        <v>1</v>
      </c>
      <c r="F530" s="260" t="s">
        <v>2932</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2933</v>
      </c>
      <c r="G531" s="258"/>
      <c r="H531" s="259" t="s">
        <v>1</v>
      </c>
      <c r="I531" s="165"/>
      <c r="L531" s="163"/>
      <c r="M531" s="166"/>
      <c r="T531" s="167"/>
      <c r="AT531" s="164" t="s">
        <v>214</v>
      </c>
      <c r="AU531" s="164" t="s">
        <v>82</v>
      </c>
      <c r="AV531" s="12" t="s">
        <v>80</v>
      </c>
      <c r="AW531" s="12" t="s">
        <v>30</v>
      </c>
      <c r="AX531" s="12" t="s">
        <v>73</v>
      </c>
      <c r="AY531" s="164" t="s">
        <v>201</v>
      </c>
    </row>
    <row r="532" spans="2:65" s="12" customFormat="1" x14ac:dyDescent="0.2">
      <c r="B532" s="163"/>
      <c r="C532" s="258"/>
      <c r="D532" s="255" t="s">
        <v>214</v>
      </c>
      <c r="E532" s="259" t="s">
        <v>1</v>
      </c>
      <c r="F532" s="260" t="s">
        <v>3943</v>
      </c>
      <c r="G532" s="258"/>
      <c r="H532" s="259" t="s">
        <v>1</v>
      </c>
      <c r="I532" s="165"/>
      <c r="L532" s="163"/>
      <c r="M532" s="166"/>
      <c r="T532" s="167"/>
      <c r="AT532" s="164" t="s">
        <v>214</v>
      </c>
      <c r="AU532" s="164" t="s">
        <v>82</v>
      </c>
      <c r="AV532" s="12" t="s">
        <v>80</v>
      </c>
      <c r="AW532" s="12" t="s">
        <v>30</v>
      </c>
      <c r="AX532" s="12" t="s">
        <v>73</v>
      </c>
      <c r="AY532" s="164" t="s">
        <v>201</v>
      </c>
    </row>
    <row r="533" spans="2:65" s="12" customFormat="1" ht="22.5" x14ac:dyDescent="0.2">
      <c r="B533" s="163"/>
      <c r="C533" s="258"/>
      <c r="D533" s="255" t="s">
        <v>214</v>
      </c>
      <c r="E533" s="259" t="s">
        <v>1</v>
      </c>
      <c r="F533" s="260" t="s">
        <v>4006</v>
      </c>
      <c r="G533" s="258"/>
      <c r="H533" s="259" t="s">
        <v>1</v>
      </c>
      <c r="I533" s="165"/>
      <c r="L533" s="163"/>
      <c r="M533" s="166"/>
      <c r="T533" s="167"/>
      <c r="AT533" s="164" t="s">
        <v>214</v>
      </c>
      <c r="AU533" s="164" t="s">
        <v>82</v>
      </c>
      <c r="AV533" s="12" t="s">
        <v>80</v>
      </c>
      <c r="AW533" s="12" t="s">
        <v>30</v>
      </c>
      <c r="AX533" s="12" t="s">
        <v>73</v>
      </c>
      <c r="AY533" s="164" t="s">
        <v>201</v>
      </c>
    </row>
    <row r="534" spans="2:65" s="13" customFormat="1" x14ac:dyDescent="0.2">
      <c r="B534" s="168"/>
      <c r="C534" s="261"/>
      <c r="D534" s="255" t="s">
        <v>214</v>
      </c>
      <c r="E534" s="262" t="s">
        <v>1</v>
      </c>
      <c r="F534" s="263" t="s">
        <v>4007</v>
      </c>
      <c r="G534" s="261"/>
      <c r="H534" s="264">
        <v>0.58099999999999996</v>
      </c>
      <c r="I534" s="170"/>
      <c r="L534" s="168"/>
      <c r="M534" s="171"/>
      <c r="T534" s="172"/>
      <c r="AT534" s="169" t="s">
        <v>214</v>
      </c>
      <c r="AU534" s="169" t="s">
        <v>82</v>
      </c>
      <c r="AV534" s="13" t="s">
        <v>82</v>
      </c>
      <c r="AW534" s="13" t="s">
        <v>30</v>
      </c>
      <c r="AX534" s="13" t="s">
        <v>73</v>
      </c>
      <c r="AY534" s="169" t="s">
        <v>201</v>
      </c>
    </row>
    <row r="535" spans="2:65" s="12" customFormat="1" ht="22.5" x14ac:dyDescent="0.2">
      <c r="B535" s="163"/>
      <c r="C535" s="258"/>
      <c r="D535" s="255" t="s">
        <v>214</v>
      </c>
      <c r="E535" s="259" t="s">
        <v>1</v>
      </c>
      <c r="F535" s="260" t="s">
        <v>4008</v>
      </c>
      <c r="G535" s="258"/>
      <c r="H535" s="259" t="s">
        <v>1</v>
      </c>
      <c r="I535" s="165"/>
      <c r="L535" s="163"/>
      <c r="M535" s="166"/>
      <c r="T535" s="167"/>
      <c r="AT535" s="164" t="s">
        <v>214</v>
      </c>
      <c r="AU535" s="164" t="s">
        <v>82</v>
      </c>
      <c r="AV535" s="12" t="s">
        <v>80</v>
      </c>
      <c r="AW535" s="12" t="s">
        <v>30</v>
      </c>
      <c r="AX535" s="12" t="s">
        <v>73</v>
      </c>
      <c r="AY535" s="164" t="s">
        <v>201</v>
      </c>
    </row>
    <row r="536" spans="2:65" s="13" customFormat="1" x14ac:dyDescent="0.2">
      <c r="B536" s="168"/>
      <c r="C536" s="261"/>
      <c r="D536" s="255" t="s">
        <v>214</v>
      </c>
      <c r="E536" s="262" t="s">
        <v>1</v>
      </c>
      <c r="F536" s="263" t="s">
        <v>4009</v>
      </c>
      <c r="G536" s="261"/>
      <c r="H536" s="264">
        <v>8.9049999999999994</v>
      </c>
      <c r="I536" s="170"/>
      <c r="L536" s="168"/>
      <c r="M536" s="171"/>
      <c r="T536" s="172"/>
      <c r="AT536" s="169" t="s">
        <v>214</v>
      </c>
      <c r="AU536" s="169" t="s">
        <v>82</v>
      </c>
      <c r="AV536" s="13" t="s">
        <v>82</v>
      </c>
      <c r="AW536" s="13" t="s">
        <v>30</v>
      </c>
      <c r="AX536" s="13" t="s">
        <v>73</v>
      </c>
      <c r="AY536" s="169" t="s">
        <v>201</v>
      </c>
    </row>
    <row r="537" spans="2:65" s="14" customFormat="1" x14ac:dyDescent="0.2">
      <c r="B537" s="173"/>
      <c r="C537" s="265"/>
      <c r="D537" s="255" t="s">
        <v>214</v>
      </c>
      <c r="E537" s="266" t="s">
        <v>1</v>
      </c>
      <c r="F537" s="267" t="s">
        <v>221</v>
      </c>
      <c r="G537" s="265"/>
      <c r="H537" s="268">
        <v>9.4859999999999989</v>
      </c>
      <c r="I537" s="175"/>
      <c r="L537" s="173"/>
      <c r="M537" s="176"/>
      <c r="T537" s="177"/>
      <c r="AT537" s="174" t="s">
        <v>214</v>
      </c>
      <c r="AU537" s="174" t="s">
        <v>82</v>
      </c>
      <c r="AV537" s="14" t="s">
        <v>208</v>
      </c>
      <c r="AW537" s="14" t="s">
        <v>30</v>
      </c>
      <c r="AX537" s="14" t="s">
        <v>80</v>
      </c>
      <c r="AY537" s="174" t="s">
        <v>201</v>
      </c>
    </row>
    <row r="538" spans="2:65" s="1" customFormat="1" ht="24" customHeight="1" x14ac:dyDescent="0.2">
      <c r="B538" s="152"/>
      <c r="C538" s="249" t="s">
        <v>419</v>
      </c>
      <c r="D538" s="249" t="s">
        <v>203</v>
      </c>
      <c r="E538" s="250" t="s">
        <v>492</v>
      </c>
      <c r="F538" s="251" t="s">
        <v>493</v>
      </c>
      <c r="G538" s="252" t="s">
        <v>278</v>
      </c>
      <c r="H538" s="253">
        <v>0.18</v>
      </c>
      <c r="I538" s="154"/>
      <c r="J538" s="155">
        <f>ROUND(I538*H538,2)</f>
        <v>0</v>
      </c>
      <c r="K538" s="153" t="s">
        <v>207</v>
      </c>
      <c r="L538" s="32"/>
      <c r="M538" s="156" t="s">
        <v>1</v>
      </c>
      <c r="N538" s="157" t="s">
        <v>38</v>
      </c>
      <c r="P538" s="158">
        <f>O538*H538</f>
        <v>0</v>
      </c>
      <c r="Q538" s="158">
        <v>2.4289999999999998</v>
      </c>
      <c r="R538" s="158">
        <f>Q538*H538</f>
        <v>0.43721999999999994</v>
      </c>
      <c r="S538" s="158">
        <v>0</v>
      </c>
      <c r="T538" s="159">
        <f>S538*H538</f>
        <v>0</v>
      </c>
      <c r="AR538" s="160" t="s">
        <v>208</v>
      </c>
      <c r="AT538" s="160" t="s">
        <v>203</v>
      </c>
      <c r="AU538" s="160" t="s">
        <v>82</v>
      </c>
      <c r="AY538" s="17" t="s">
        <v>201</v>
      </c>
      <c r="BE538" s="161">
        <f>IF(N538="základní",J538,0)</f>
        <v>0</v>
      </c>
      <c r="BF538" s="161">
        <f>IF(N538="snížená",J538,0)</f>
        <v>0</v>
      </c>
      <c r="BG538" s="161">
        <f>IF(N538="zákl. přenesená",J538,0)</f>
        <v>0</v>
      </c>
      <c r="BH538" s="161">
        <f>IF(N538="sníž. přenesená",J538,0)</f>
        <v>0</v>
      </c>
      <c r="BI538" s="161">
        <f>IF(N538="nulová",J538,0)</f>
        <v>0</v>
      </c>
      <c r="BJ538" s="17" t="s">
        <v>80</v>
      </c>
      <c r="BK538" s="161">
        <f>ROUND(I538*H538,2)</f>
        <v>0</v>
      </c>
      <c r="BL538" s="17" t="s">
        <v>208</v>
      </c>
      <c r="BM538" s="160" t="s">
        <v>4010</v>
      </c>
    </row>
    <row r="539" spans="2:65" s="1" customFormat="1" ht="19.5" x14ac:dyDescent="0.2">
      <c r="B539" s="32"/>
      <c r="C539" s="254"/>
      <c r="D539" s="255" t="s">
        <v>210</v>
      </c>
      <c r="E539" s="254"/>
      <c r="F539" s="256" t="s">
        <v>495</v>
      </c>
      <c r="G539" s="254"/>
      <c r="H539" s="254"/>
      <c r="I539" s="96"/>
      <c r="L539" s="32"/>
      <c r="M539" s="162"/>
      <c r="T539" s="56"/>
      <c r="AT539" s="17" t="s">
        <v>210</v>
      </c>
      <c r="AU539" s="17" t="s">
        <v>82</v>
      </c>
    </row>
    <row r="540" spans="2:65" s="1" customFormat="1" ht="39" x14ac:dyDescent="0.2">
      <c r="B540" s="32"/>
      <c r="C540" s="254"/>
      <c r="D540" s="255" t="s">
        <v>212</v>
      </c>
      <c r="E540" s="254"/>
      <c r="F540" s="257" t="s">
        <v>496</v>
      </c>
      <c r="G540" s="254"/>
      <c r="H540" s="254"/>
      <c r="I540" s="96"/>
      <c r="L540" s="32"/>
      <c r="M540" s="162"/>
      <c r="T540" s="56"/>
      <c r="AT540" s="17" t="s">
        <v>212</v>
      </c>
      <c r="AU540" s="17" t="s">
        <v>82</v>
      </c>
    </row>
    <row r="541" spans="2:65" s="12" customFormat="1" x14ac:dyDescent="0.2">
      <c r="B541" s="163"/>
      <c r="C541" s="258"/>
      <c r="D541" s="255" t="s">
        <v>214</v>
      </c>
      <c r="E541" s="259" t="s">
        <v>1</v>
      </c>
      <c r="F541" s="260" t="s">
        <v>2097</v>
      </c>
      <c r="G541" s="258"/>
      <c r="H541" s="259" t="s">
        <v>1</v>
      </c>
      <c r="I541" s="165"/>
      <c r="L541" s="163"/>
      <c r="M541" s="166"/>
      <c r="T541" s="167"/>
      <c r="AT541" s="164" t="s">
        <v>214</v>
      </c>
      <c r="AU541" s="164" t="s">
        <v>82</v>
      </c>
      <c r="AV541" s="12" t="s">
        <v>80</v>
      </c>
      <c r="AW541" s="12" t="s">
        <v>30</v>
      </c>
      <c r="AX541" s="12" t="s">
        <v>73</v>
      </c>
      <c r="AY541" s="164" t="s">
        <v>201</v>
      </c>
    </row>
    <row r="542" spans="2:65" s="12" customFormat="1" x14ac:dyDescent="0.2">
      <c r="B542" s="163"/>
      <c r="C542" s="258"/>
      <c r="D542" s="255" t="s">
        <v>214</v>
      </c>
      <c r="E542" s="259" t="s">
        <v>1</v>
      </c>
      <c r="F542" s="260" t="s">
        <v>4011</v>
      </c>
      <c r="G542" s="258"/>
      <c r="H542" s="259" t="s">
        <v>1</v>
      </c>
      <c r="I542" s="165"/>
      <c r="L542" s="163"/>
      <c r="M542" s="166"/>
      <c r="T542" s="167"/>
      <c r="AT542" s="164" t="s">
        <v>214</v>
      </c>
      <c r="AU542" s="164" t="s">
        <v>82</v>
      </c>
      <c r="AV542" s="12" t="s">
        <v>80</v>
      </c>
      <c r="AW542" s="12" t="s">
        <v>30</v>
      </c>
      <c r="AX542" s="12" t="s">
        <v>73</v>
      </c>
      <c r="AY542" s="164" t="s">
        <v>201</v>
      </c>
    </row>
    <row r="543" spans="2:65" s="12" customFormat="1" x14ac:dyDescent="0.2">
      <c r="B543" s="163"/>
      <c r="C543" s="258"/>
      <c r="D543" s="255" t="s">
        <v>214</v>
      </c>
      <c r="E543" s="259" t="s">
        <v>1</v>
      </c>
      <c r="F543" s="260" t="s">
        <v>4012</v>
      </c>
      <c r="G543" s="258"/>
      <c r="H543" s="259" t="s">
        <v>1</v>
      </c>
      <c r="I543" s="165"/>
      <c r="L543" s="163"/>
      <c r="M543" s="166"/>
      <c r="T543" s="167"/>
      <c r="AT543" s="164" t="s">
        <v>214</v>
      </c>
      <c r="AU543" s="164" t="s">
        <v>82</v>
      </c>
      <c r="AV543" s="12" t="s">
        <v>80</v>
      </c>
      <c r="AW543" s="12" t="s">
        <v>30</v>
      </c>
      <c r="AX543" s="12" t="s">
        <v>73</v>
      </c>
      <c r="AY543" s="164" t="s">
        <v>201</v>
      </c>
    </row>
    <row r="544" spans="2:65" s="13" customFormat="1" x14ac:dyDescent="0.2">
      <c r="B544" s="168"/>
      <c r="C544" s="261"/>
      <c r="D544" s="255" t="s">
        <v>214</v>
      </c>
      <c r="E544" s="262" t="s">
        <v>1</v>
      </c>
      <c r="F544" s="263" t="s">
        <v>4013</v>
      </c>
      <c r="G544" s="261"/>
      <c r="H544" s="264">
        <v>0.18</v>
      </c>
      <c r="I544" s="170"/>
      <c r="L544" s="168"/>
      <c r="M544" s="171"/>
      <c r="T544" s="172"/>
      <c r="AT544" s="169" t="s">
        <v>214</v>
      </c>
      <c r="AU544" s="169" t="s">
        <v>82</v>
      </c>
      <c r="AV544" s="13" t="s">
        <v>82</v>
      </c>
      <c r="AW544" s="13" t="s">
        <v>30</v>
      </c>
      <c r="AX544" s="13" t="s">
        <v>73</v>
      </c>
      <c r="AY544" s="169" t="s">
        <v>201</v>
      </c>
    </row>
    <row r="545" spans="2:65" s="14" customFormat="1" x14ac:dyDescent="0.2">
      <c r="B545" s="173"/>
      <c r="C545" s="265"/>
      <c r="D545" s="255" t="s">
        <v>214</v>
      </c>
      <c r="E545" s="266" t="s">
        <v>1</v>
      </c>
      <c r="F545" s="267" t="s">
        <v>221</v>
      </c>
      <c r="G545" s="265"/>
      <c r="H545" s="268">
        <v>0.18</v>
      </c>
      <c r="I545" s="175"/>
      <c r="L545" s="173"/>
      <c r="M545" s="176"/>
      <c r="T545" s="177"/>
      <c r="AT545" s="174" t="s">
        <v>214</v>
      </c>
      <c r="AU545" s="174" t="s">
        <v>82</v>
      </c>
      <c r="AV545" s="14" t="s">
        <v>208</v>
      </c>
      <c r="AW545" s="14" t="s">
        <v>30</v>
      </c>
      <c r="AX545" s="14" t="s">
        <v>80</v>
      </c>
      <c r="AY545" s="174" t="s">
        <v>201</v>
      </c>
    </row>
    <row r="546" spans="2:65" s="1" customFormat="1" ht="16.5" customHeight="1" x14ac:dyDescent="0.2">
      <c r="B546" s="152"/>
      <c r="C546" s="249" t="s">
        <v>422</v>
      </c>
      <c r="D546" s="249" t="s">
        <v>203</v>
      </c>
      <c r="E546" s="250" t="s">
        <v>501</v>
      </c>
      <c r="F546" s="251" t="s">
        <v>502</v>
      </c>
      <c r="G546" s="252" t="s">
        <v>206</v>
      </c>
      <c r="H546" s="253">
        <v>1.05</v>
      </c>
      <c r="I546" s="154"/>
      <c r="J546" s="155">
        <f>ROUND(I546*H546,2)</f>
        <v>0</v>
      </c>
      <c r="K546" s="153" t="s">
        <v>207</v>
      </c>
      <c r="L546" s="32"/>
      <c r="M546" s="156" t="s">
        <v>1</v>
      </c>
      <c r="N546" s="157" t="s">
        <v>38</v>
      </c>
      <c r="P546" s="158">
        <f>O546*H546</f>
        <v>0</v>
      </c>
      <c r="Q546" s="158">
        <v>6.3899999999999998E-3</v>
      </c>
      <c r="R546" s="158">
        <f>Q546*H546</f>
        <v>6.7095000000000002E-3</v>
      </c>
      <c r="S546" s="158">
        <v>0</v>
      </c>
      <c r="T546" s="159">
        <f>S546*H546</f>
        <v>0</v>
      </c>
      <c r="AR546" s="160" t="s">
        <v>208</v>
      </c>
      <c r="AT546" s="160" t="s">
        <v>203</v>
      </c>
      <c r="AU546" s="160" t="s">
        <v>82</v>
      </c>
      <c r="AY546" s="17" t="s">
        <v>201</v>
      </c>
      <c r="BE546" s="161">
        <f>IF(N546="základní",J546,0)</f>
        <v>0</v>
      </c>
      <c r="BF546" s="161">
        <f>IF(N546="snížená",J546,0)</f>
        <v>0</v>
      </c>
      <c r="BG546" s="161">
        <f>IF(N546="zákl. přenesená",J546,0)</f>
        <v>0</v>
      </c>
      <c r="BH546" s="161">
        <f>IF(N546="sníž. přenesená",J546,0)</f>
        <v>0</v>
      </c>
      <c r="BI546" s="161">
        <f>IF(N546="nulová",J546,0)</f>
        <v>0</v>
      </c>
      <c r="BJ546" s="17" t="s">
        <v>80</v>
      </c>
      <c r="BK546" s="161">
        <f>ROUND(I546*H546,2)</f>
        <v>0</v>
      </c>
      <c r="BL546" s="17" t="s">
        <v>208</v>
      </c>
      <c r="BM546" s="160" t="s">
        <v>4014</v>
      </c>
    </row>
    <row r="547" spans="2:65" s="1" customFormat="1" ht="19.5" x14ac:dyDescent="0.2">
      <c r="B547" s="32"/>
      <c r="C547" s="254"/>
      <c r="D547" s="255" t="s">
        <v>210</v>
      </c>
      <c r="E547" s="254"/>
      <c r="F547" s="256" t="s">
        <v>504</v>
      </c>
      <c r="G547" s="254"/>
      <c r="H547" s="254"/>
      <c r="I547" s="96"/>
      <c r="L547" s="32"/>
      <c r="M547" s="162"/>
      <c r="T547" s="56"/>
      <c r="AT547" s="17" t="s">
        <v>210</v>
      </c>
      <c r="AU547" s="17" t="s">
        <v>82</v>
      </c>
    </row>
    <row r="548" spans="2:65" s="12" customFormat="1" x14ac:dyDescent="0.2">
      <c r="B548" s="163"/>
      <c r="C548" s="258"/>
      <c r="D548" s="255" t="s">
        <v>214</v>
      </c>
      <c r="E548" s="259" t="s">
        <v>1</v>
      </c>
      <c r="F548" s="260" t="s">
        <v>2097</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4011</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4012</v>
      </c>
      <c r="G550" s="258"/>
      <c r="H550" s="259" t="s">
        <v>1</v>
      </c>
      <c r="I550" s="165"/>
      <c r="L550" s="163"/>
      <c r="M550" s="166"/>
      <c r="T550" s="167"/>
      <c r="AT550" s="164" t="s">
        <v>214</v>
      </c>
      <c r="AU550" s="164" t="s">
        <v>82</v>
      </c>
      <c r="AV550" s="12" t="s">
        <v>80</v>
      </c>
      <c r="AW550" s="12" t="s">
        <v>30</v>
      </c>
      <c r="AX550" s="12" t="s">
        <v>73</v>
      </c>
      <c r="AY550" s="164" t="s">
        <v>201</v>
      </c>
    </row>
    <row r="551" spans="2:65" s="13" customFormat="1" x14ac:dyDescent="0.2">
      <c r="B551" s="168"/>
      <c r="C551" s="261"/>
      <c r="D551" s="255" t="s">
        <v>214</v>
      </c>
      <c r="E551" s="262" t="s">
        <v>1</v>
      </c>
      <c r="F551" s="263" t="s">
        <v>4015</v>
      </c>
      <c r="G551" s="261"/>
      <c r="H551" s="264">
        <v>1.05</v>
      </c>
      <c r="I551" s="170"/>
      <c r="L551" s="168"/>
      <c r="M551" s="171"/>
      <c r="T551" s="172"/>
      <c r="AT551" s="169" t="s">
        <v>214</v>
      </c>
      <c r="AU551" s="169" t="s">
        <v>82</v>
      </c>
      <c r="AV551" s="13" t="s">
        <v>82</v>
      </c>
      <c r="AW551" s="13" t="s">
        <v>30</v>
      </c>
      <c r="AX551" s="13" t="s">
        <v>73</v>
      </c>
      <c r="AY551" s="169" t="s">
        <v>201</v>
      </c>
    </row>
    <row r="552" spans="2:65" s="14" customFormat="1" x14ac:dyDescent="0.2">
      <c r="B552" s="173"/>
      <c r="C552" s="265"/>
      <c r="D552" s="255" t="s">
        <v>214</v>
      </c>
      <c r="E552" s="266" t="s">
        <v>1</v>
      </c>
      <c r="F552" s="267" t="s">
        <v>221</v>
      </c>
      <c r="G552" s="265"/>
      <c r="H552" s="268">
        <v>1.05</v>
      </c>
      <c r="I552" s="175"/>
      <c r="L552" s="173"/>
      <c r="M552" s="176"/>
      <c r="T552" s="177"/>
      <c r="AT552" s="174" t="s">
        <v>214</v>
      </c>
      <c r="AU552" s="174" t="s">
        <v>82</v>
      </c>
      <c r="AV552" s="14" t="s">
        <v>208</v>
      </c>
      <c r="AW552" s="14" t="s">
        <v>30</v>
      </c>
      <c r="AX552" s="14" t="s">
        <v>80</v>
      </c>
      <c r="AY552" s="174" t="s">
        <v>201</v>
      </c>
    </row>
    <row r="553" spans="2:65" s="11" customFormat="1" ht="22.9" customHeight="1" x14ac:dyDescent="0.2">
      <c r="B553" s="140"/>
      <c r="C553" s="276"/>
      <c r="D553" s="277" t="s">
        <v>72</v>
      </c>
      <c r="E553" s="278" t="s">
        <v>245</v>
      </c>
      <c r="F553" s="278" t="s">
        <v>506</v>
      </c>
      <c r="G553" s="276"/>
      <c r="H553" s="276"/>
      <c r="I553" s="143"/>
      <c r="J553" s="151">
        <f>BK553</f>
        <v>0</v>
      </c>
      <c r="L553" s="140"/>
      <c r="M553" s="145"/>
      <c r="P553" s="146">
        <f>SUM(P554:P570)</f>
        <v>0</v>
      </c>
      <c r="R553" s="146">
        <f>SUM(R554:R570)</f>
        <v>7.0000000000000001E-3</v>
      </c>
      <c r="T553" s="147">
        <f>SUM(T554:T570)</f>
        <v>0</v>
      </c>
      <c r="AR553" s="141" t="s">
        <v>80</v>
      </c>
      <c r="AT553" s="148" t="s">
        <v>72</v>
      </c>
      <c r="AU553" s="148" t="s">
        <v>80</v>
      </c>
      <c r="AY553" s="141" t="s">
        <v>201</v>
      </c>
      <c r="BK553" s="149">
        <f>SUM(BK554:BK570)</f>
        <v>0</v>
      </c>
    </row>
    <row r="554" spans="2:65" s="1" customFormat="1" ht="16.5" customHeight="1" x14ac:dyDescent="0.2">
      <c r="B554" s="152"/>
      <c r="C554" s="249" t="s">
        <v>430</v>
      </c>
      <c r="D554" s="249" t="s">
        <v>203</v>
      </c>
      <c r="E554" s="250" t="s">
        <v>534</v>
      </c>
      <c r="F554" s="251" t="s">
        <v>535</v>
      </c>
      <c r="G554" s="252" t="s">
        <v>536</v>
      </c>
      <c r="H554" s="253">
        <v>2</v>
      </c>
      <c r="I554" s="154"/>
      <c r="J554" s="155">
        <f>ROUND(I554*H554,2)</f>
        <v>0</v>
      </c>
      <c r="K554" s="153" t="s">
        <v>446</v>
      </c>
      <c r="L554" s="32"/>
      <c r="M554" s="156" t="s">
        <v>1</v>
      </c>
      <c r="N554" s="157" t="s">
        <v>38</v>
      </c>
      <c r="P554" s="158">
        <f>O554*H554</f>
        <v>0</v>
      </c>
      <c r="Q554" s="158">
        <v>0</v>
      </c>
      <c r="R554" s="158">
        <f>Q554*H554</f>
        <v>0</v>
      </c>
      <c r="S554" s="158">
        <v>0</v>
      </c>
      <c r="T554" s="159">
        <f>S554*H554</f>
        <v>0</v>
      </c>
      <c r="AR554" s="160" t="s">
        <v>208</v>
      </c>
      <c r="AT554" s="160" t="s">
        <v>203</v>
      </c>
      <c r="AU554" s="160" t="s">
        <v>82</v>
      </c>
      <c r="AY554" s="17" t="s">
        <v>201</v>
      </c>
      <c r="BE554" s="161">
        <f>IF(N554="základní",J554,0)</f>
        <v>0</v>
      </c>
      <c r="BF554" s="161">
        <f>IF(N554="snížená",J554,0)</f>
        <v>0</v>
      </c>
      <c r="BG554" s="161">
        <f>IF(N554="zákl. přenesená",J554,0)</f>
        <v>0</v>
      </c>
      <c r="BH554" s="161">
        <f>IF(N554="sníž. přenesená",J554,0)</f>
        <v>0</v>
      </c>
      <c r="BI554" s="161">
        <f>IF(N554="nulová",J554,0)</f>
        <v>0</v>
      </c>
      <c r="BJ554" s="17" t="s">
        <v>80</v>
      </c>
      <c r="BK554" s="161">
        <f>ROUND(I554*H554,2)</f>
        <v>0</v>
      </c>
      <c r="BL554" s="17" t="s">
        <v>208</v>
      </c>
      <c r="BM554" s="160" t="s">
        <v>4016</v>
      </c>
    </row>
    <row r="555" spans="2:65" s="1" customFormat="1" x14ac:dyDescent="0.2">
      <c r="B555" s="32"/>
      <c r="C555" s="254"/>
      <c r="D555" s="255" t="s">
        <v>210</v>
      </c>
      <c r="E555" s="254"/>
      <c r="F555" s="256" t="s">
        <v>535</v>
      </c>
      <c r="G555" s="254"/>
      <c r="H555" s="254"/>
      <c r="I555" s="96"/>
      <c r="L555" s="32"/>
      <c r="M555" s="162"/>
      <c r="T555" s="56"/>
      <c r="AT555" s="17" t="s">
        <v>210</v>
      </c>
      <c r="AU555" s="17" t="s">
        <v>82</v>
      </c>
    </row>
    <row r="556" spans="2:65" s="1" customFormat="1" ht="78" x14ac:dyDescent="0.2">
      <c r="B556" s="32"/>
      <c r="C556" s="254"/>
      <c r="D556" s="255" t="s">
        <v>212</v>
      </c>
      <c r="E556" s="254"/>
      <c r="F556" s="257" t="s">
        <v>538</v>
      </c>
      <c r="G556" s="254"/>
      <c r="H556" s="254"/>
      <c r="I556" s="96"/>
      <c r="L556" s="32"/>
      <c r="M556" s="162"/>
      <c r="T556" s="56"/>
      <c r="AT556" s="17" t="s">
        <v>212</v>
      </c>
      <c r="AU556" s="17" t="s">
        <v>82</v>
      </c>
    </row>
    <row r="557" spans="2:65" s="12" customFormat="1" x14ac:dyDescent="0.2">
      <c r="B557" s="163"/>
      <c r="C557" s="258"/>
      <c r="D557" s="255" t="s">
        <v>214</v>
      </c>
      <c r="E557" s="259" t="s">
        <v>1</v>
      </c>
      <c r="F557" s="260" t="s">
        <v>215</v>
      </c>
      <c r="G557" s="258"/>
      <c r="H557" s="259" t="s">
        <v>1</v>
      </c>
      <c r="I557" s="165"/>
      <c r="L557" s="163"/>
      <c r="M557" s="166"/>
      <c r="T557" s="167"/>
      <c r="AT557" s="164" t="s">
        <v>214</v>
      </c>
      <c r="AU557" s="164" t="s">
        <v>82</v>
      </c>
      <c r="AV557" s="12" t="s">
        <v>80</v>
      </c>
      <c r="AW557" s="12" t="s">
        <v>30</v>
      </c>
      <c r="AX557" s="12" t="s">
        <v>73</v>
      </c>
      <c r="AY557" s="164" t="s">
        <v>201</v>
      </c>
    </row>
    <row r="558" spans="2:65" s="12" customFormat="1" x14ac:dyDescent="0.2">
      <c r="B558" s="163"/>
      <c r="C558" s="258"/>
      <c r="D558" s="255" t="s">
        <v>214</v>
      </c>
      <c r="E558" s="259" t="s">
        <v>1</v>
      </c>
      <c r="F558" s="260" t="s">
        <v>216</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3943</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3890</v>
      </c>
      <c r="G560" s="258"/>
      <c r="H560" s="259" t="s">
        <v>1</v>
      </c>
      <c r="I560" s="165"/>
      <c r="L560" s="163"/>
      <c r="M560" s="166"/>
      <c r="T560" s="167"/>
      <c r="AT560" s="164" t="s">
        <v>214</v>
      </c>
      <c r="AU560" s="164" t="s">
        <v>82</v>
      </c>
      <c r="AV560" s="12" t="s">
        <v>80</v>
      </c>
      <c r="AW560" s="12" t="s">
        <v>30</v>
      </c>
      <c r="AX560" s="12" t="s">
        <v>73</v>
      </c>
      <c r="AY560" s="164" t="s">
        <v>201</v>
      </c>
    </row>
    <row r="561" spans="2:65" s="13" customFormat="1" x14ac:dyDescent="0.2">
      <c r="B561" s="168"/>
      <c r="C561" s="261"/>
      <c r="D561" s="255" t="s">
        <v>214</v>
      </c>
      <c r="E561" s="262" t="s">
        <v>1</v>
      </c>
      <c r="F561" s="263" t="s">
        <v>82</v>
      </c>
      <c r="G561" s="261"/>
      <c r="H561" s="264">
        <v>2</v>
      </c>
      <c r="I561" s="170"/>
      <c r="L561" s="168"/>
      <c r="M561" s="171"/>
      <c r="T561" s="172"/>
      <c r="AT561" s="169" t="s">
        <v>214</v>
      </c>
      <c r="AU561" s="169" t="s">
        <v>82</v>
      </c>
      <c r="AV561" s="13" t="s">
        <v>82</v>
      </c>
      <c r="AW561" s="13" t="s">
        <v>30</v>
      </c>
      <c r="AX561" s="13" t="s">
        <v>73</v>
      </c>
      <c r="AY561" s="169" t="s">
        <v>201</v>
      </c>
    </row>
    <row r="562" spans="2:65" s="14" customFormat="1" x14ac:dyDescent="0.2">
      <c r="B562" s="173"/>
      <c r="C562" s="265"/>
      <c r="D562" s="255" t="s">
        <v>214</v>
      </c>
      <c r="E562" s="266" t="s">
        <v>1</v>
      </c>
      <c r="F562" s="267" t="s">
        <v>221</v>
      </c>
      <c r="G562" s="265"/>
      <c r="H562" s="268">
        <v>2</v>
      </c>
      <c r="I562" s="175"/>
      <c r="L562" s="173"/>
      <c r="M562" s="176"/>
      <c r="T562" s="177"/>
      <c r="AT562" s="174" t="s">
        <v>214</v>
      </c>
      <c r="AU562" s="174" t="s">
        <v>82</v>
      </c>
      <c r="AV562" s="14" t="s">
        <v>208</v>
      </c>
      <c r="AW562" s="14" t="s">
        <v>30</v>
      </c>
      <c r="AX562" s="14" t="s">
        <v>80</v>
      </c>
      <c r="AY562" s="174" t="s">
        <v>201</v>
      </c>
    </row>
    <row r="563" spans="2:65" s="1" customFormat="1" ht="16.5" customHeight="1" x14ac:dyDescent="0.2">
      <c r="B563" s="152"/>
      <c r="C563" s="271" t="s">
        <v>437</v>
      </c>
      <c r="D563" s="271" t="s">
        <v>401</v>
      </c>
      <c r="E563" s="272" t="s">
        <v>541</v>
      </c>
      <c r="F563" s="273" t="s">
        <v>542</v>
      </c>
      <c r="G563" s="274" t="s">
        <v>536</v>
      </c>
      <c r="H563" s="275">
        <v>2</v>
      </c>
      <c r="I563" s="179"/>
      <c r="J563" s="180">
        <f>ROUND(I563*H563,2)</f>
        <v>0</v>
      </c>
      <c r="K563" s="178" t="s">
        <v>446</v>
      </c>
      <c r="L563" s="181"/>
      <c r="M563" s="182" t="s">
        <v>1</v>
      </c>
      <c r="N563" s="183" t="s">
        <v>38</v>
      </c>
      <c r="P563" s="158">
        <f>O563*H563</f>
        <v>0</v>
      </c>
      <c r="Q563" s="158">
        <v>3.5000000000000001E-3</v>
      </c>
      <c r="R563" s="158">
        <f>Q563*H563</f>
        <v>7.0000000000000001E-3</v>
      </c>
      <c r="S563" s="158">
        <v>0</v>
      </c>
      <c r="T563" s="159">
        <f>S563*H563</f>
        <v>0</v>
      </c>
      <c r="AR563" s="160" t="s">
        <v>266</v>
      </c>
      <c r="AT563" s="160" t="s">
        <v>401</v>
      </c>
      <c r="AU563" s="160" t="s">
        <v>82</v>
      </c>
      <c r="AY563" s="17" t="s">
        <v>201</v>
      </c>
      <c r="BE563" s="161">
        <f>IF(N563="základní",J563,0)</f>
        <v>0</v>
      </c>
      <c r="BF563" s="161">
        <f>IF(N563="snížená",J563,0)</f>
        <v>0</v>
      </c>
      <c r="BG563" s="161">
        <f>IF(N563="zákl. přenesená",J563,0)</f>
        <v>0</v>
      </c>
      <c r="BH563" s="161">
        <f>IF(N563="sníž. přenesená",J563,0)</f>
        <v>0</v>
      </c>
      <c r="BI563" s="161">
        <f>IF(N563="nulová",J563,0)</f>
        <v>0</v>
      </c>
      <c r="BJ563" s="17" t="s">
        <v>80</v>
      </c>
      <c r="BK563" s="161">
        <f>ROUND(I563*H563,2)</f>
        <v>0</v>
      </c>
      <c r="BL563" s="17" t="s">
        <v>208</v>
      </c>
      <c r="BM563" s="160" t="s">
        <v>4017</v>
      </c>
    </row>
    <row r="564" spans="2:65" s="1" customFormat="1" x14ac:dyDescent="0.2">
      <c r="B564" s="32"/>
      <c r="C564" s="254"/>
      <c r="D564" s="255" t="s">
        <v>210</v>
      </c>
      <c r="E564" s="254"/>
      <c r="F564" s="256" t="s">
        <v>542</v>
      </c>
      <c r="G564" s="254"/>
      <c r="H564" s="254"/>
      <c r="I564" s="96"/>
      <c r="L564" s="32"/>
      <c r="M564" s="162"/>
      <c r="T564" s="56"/>
      <c r="AT564" s="17" t="s">
        <v>210</v>
      </c>
      <c r="AU564" s="17" t="s">
        <v>82</v>
      </c>
    </row>
    <row r="565" spans="2:65" s="12" customFormat="1" x14ac:dyDescent="0.2">
      <c r="B565" s="163"/>
      <c r="C565" s="258"/>
      <c r="D565" s="255" t="s">
        <v>214</v>
      </c>
      <c r="E565" s="259" t="s">
        <v>1</v>
      </c>
      <c r="F565" s="260" t="s">
        <v>215</v>
      </c>
      <c r="G565" s="258"/>
      <c r="H565" s="259" t="s">
        <v>1</v>
      </c>
      <c r="I565" s="165"/>
      <c r="L565" s="163"/>
      <c r="M565" s="166"/>
      <c r="T565" s="167"/>
      <c r="AT565" s="164" t="s">
        <v>214</v>
      </c>
      <c r="AU565" s="164" t="s">
        <v>82</v>
      </c>
      <c r="AV565" s="12" t="s">
        <v>80</v>
      </c>
      <c r="AW565" s="12" t="s">
        <v>30</v>
      </c>
      <c r="AX565" s="12" t="s">
        <v>73</v>
      </c>
      <c r="AY565" s="164" t="s">
        <v>201</v>
      </c>
    </row>
    <row r="566" spans="2:65" s="12" customFormat="1" x14ac:dyDescent="0.2">
      <c r="B566" s="163"/>
      <c r="C566" s="258"/>
      <c r="D566" s="255" t="s">
        <v>214</v>
      </c>
      <c r="E566" s="259" t="s">
        <v>1</v>
      </c>
      <c r="F566" s="260" t="s">
        <v>216</v>
      </c>
      <c r="G566" s="258"/>
      <c r="H566" s="259" t="s">
        <v>1</v>
      </c>
      <c r="I566" s="165"/>
      <c r="L566" s="163"/>
      <c r="M566" s="166"/>
      <c r="T566" s="167"/>
      <c r="AT566" s="164" t="s">
        <v>214</v>
      </c>
      <c r="AU566" s="164" t="s">
        <v>82</v>
      </c>
      <c r="AV566" s="12" t="s">
        <v>80</v>
      </c>
      <c r="AW566" s="12" t="s">
        <v>30</v>
      </c>
      <c r="AX566" s="12" t="s">
        <v>73</v>
      </c>
      <c r="AY566" s="164" t="s">
        <v>201</v>
      </c>
    </row>
    <row r="567" spans="2:65" s="12" customFormat="1" x14ac:dyDescent="0.2">
      <c r="B567" s="163"/>
      <c r="C567" s="258"/>
      <c r="D567" s="255" t="s">
        <v>214</v>
      </c>
      <c r="E567" s="259" t="s">
        <v>1</v>
      </c>
      <c r="F567" s="260" t="s">
        <v>3943</v>
      </c>
      <c r="G567" s="258"/>
      <c r="H567" s="259" t="s">
        <v>1</v>
      </c>
      <c r="I567" s="165"/>
      <c r="L567" s="163"/>
      <c r="M567" s="166"/>
      <c r="T567" s="167"/>
      <c r="AT567" s="164" t="s">
        <v>214</v>
      </c>
      <c r="AU567" s="164" t="s">
        <v>82</v>
      </c>
      <c r="AV567" s="12" t="s">
        <v>80</v>
      </c>
      <c r="AW567" s="12" t="s">
        <v>30</v>
      </c>
      <c r="AX567" s="12" t="s">
        <v>73</v>
      </c>
      <c r="AY567" s="164" t="s">
        <v>201</v>
      </c>
    </row>
    <row r="568" spans="2:65" s="12" customFormat="1" x14ac:dyDescent="0.2">
      <c r="B568" s="163"/>
      <c r="C568" s="258"/>
      <c r="D568" s="255" t="s">
        <v>214</v>
      </c>
      <c r="E568" s="259" t="s">
        <v>1</v>
      </c>
      <c r="F568" s="260" t="s">
        <v>3890</v>
      </c>
      <c r="G568" s="258"/>
      <c r="H568" s="259" t="s">
        <v>1</v>
      </c>
      <c r="I568" s="165"/>
      <c r="L568" s="163"/>
      <c r="M568" s="166"/>
      <c r="T568" s="167"/>
      <c r="AT568" s="164" t="s">
        <v>214</v>
      </c>
      <c r="AU568" s="164" t="s">
        <v>82</v>
      </c>
      <c r="AV568" s="12" t="s">
        <v>80</v>
      </c>
      <c r="AW568" s="12" t="s">
        <v>30</v>
      </c>
      <c r="AX568" s="12" t="s">
        <v>73</v>
      </c>
      <c r="AY568" s="164" t="s">
        <v>201</v>
      </c>
    </row>
    <row r="569" spans="2:65" s="13" customFormat="1" x14ac:dyDescent="0.2">
      <c r="B569" s="168"/>
      <c r="C569" s="261"/>
      <c r="D569" s="255" t="s">
        <v>214</v>
      </c>
      <c r="E569" s="262" t="s">
        <v>1</v>
      </c>
      <c r="F569" s="263" t="s">
        <v>82</v>
      </c>
      <c r="G569" s="261"/>
      <c r="H569" s="264">
        <v>2</v>
      </c>
      <c r="I569" s="170"/>
      <c r="L569" s="168"/>
      <c r="M569" s="171"/>
      <c r="T569" s="172"/>
      <c r="AT569" s="169" t="s">
        <v>214</v>
      </c>
      <c r="AU569" s="169" t="s">
        <v>82</v>
      </c>
      <c r="AV569" s="13" t="s">
        <v>82</v>
      </c>
      <c r="AW569" s="13" t="s">
        <v>30</v>
      </c>
      <c r="AX569" s="13" t="s">
        <v>73</v>
      </c>
      <c r="AY569" s="169" t="s">
        <v>201</v>
      </c>
    </row>
    <row r="570" spans="2:65" s="14" customFormat="1" x14ac:dyDescent="0.2">
      <c r="B570" s="173"/>
      <c r="C570" s="265"/>
      <c r="D570" s="255" t="s">
        <v>214</v>
      </c>
      <c r="E570" s="266" t="s">
        <v>1</v>
      </c>
      <c r="F570" s="267" t="s">
        <v>221</v>
      </c>
      <c r="G570" s="265"/>
      <c r="H570" s="268">
        <v>2</v>
      </c>
      <c r="I570" s="175"/>
      <c r="L570" s="173"/>
      <c r="M570" s="176"/>
      <c r="T570" s="177"/>
      <c r="AT570" s="174" t="s">
        <v>214</v>
      </c>
      <c r="AU570" s="174" t="s">
        <v>82</v>
      </c>
      <c r="AV570" s="14" t="s">
        <v>208</v>
      </c>
      <c r="AW570" s="14" t="s">
        <v>30</v>
      </c>
      <c r="AX570" s="14" t="s">
        <v>80</v>
      </c>
      <c r="AY570" s="174" t="s">
        <v>201</v>
      </c>
    </row>
    <row r="571" spans="2:65" s="11" customFormat="1" ht="22.9" customHeight="1" x14ac:dyDescent="0.2">
      <c r="B571" s="140"/>
      <c r="C571" s="276"/>
      <c r="D571" s="277" t="s">
        <v>72</v>
      </c>
      <c r="E571" s="278" t="s">
        <v>266</v>
      </c>
      <c r="F571" s="278" t="s">
        <v>544</v>
      </c>
      <c r="G571" s="276"/>
      <c r="H571" s="276"/>
      <c r="I571" s="143"/>
      <c r="J571" s="151">
        <f>BK571</f>
        <v>0</v>
      </c>
      <c r="L571" s="140"/>
      <c r="M571" s="145"/>
      <c r="P571" s="146">
        <f>SUM(P572:P880)</f>
        <v>0</v>
      </c>
      <c r="R571" s="146">
        <f>SUM(R572:R880)</f>
        <v>2.2799849999999999</v>
      </c>
      <c r="T571" s="147">
        <f>SUM(T572:T880)</f>
        <v>2.2599999999999999E-2</v>
      </c>
      <c r="AR571" s="141" t="s">
        <v>80</v>
      </c>
      <c r="AT571" s="148" t="s">
        <v>72</v>
      </c>
      <c r="AU571" s="148" t="s">
        <v>80</v>
      </c>
      <c r="AY571" s="141" t="s">
        <v>201</v>
      </c>
      <c r="BK571" s="149">
        <f>SUM(BK572:BK880)</f>
        <v>0</v>
      </c>
    </row>
    <row r="572" spans="2:65" s="1" customFormat="1" ht="24" customHeight="1" x14ac:dyDescent="0.2">
      <c r="B572" s="152"/>
      <c r="C572" s="249" t="s">
        <v>443</v>
      </c>
      <c r="D572" s="249" t="s">
        <v>203</v>
      </c>
      <c r="E572" s="250" t="s">
        <v>546</v>
      </c>
      <c r="F572" s="251" t="s">
        <v>547</v>
      </c>
      <c r="G572" s="252" t="s">
        <v>536</v>
      </c>
      <c r="H572" s="253">
        <v>1</v>
      </c>
      <c r="I572" s="154"/>
      <c r="J572" s="155">
        <f>ROUND(I572*H572,2)</f>
        <v>0</v>
      </c>
      <c r="K572" s="153" t="s">
        <v>207</v>
      </c>
      <c r="L572" s="32"/>
      <c r="M572" s="156" t="s">
        <v>1</v>
      </c>
      <c r="N572" s="157" t="s">
        <v>38</v>
      </c>
      <c r="P572" s="158">
        <f>O572*H572</f>
        <v>0</v>
      </c>
      <c r="Q572" s="158">
        <v>0</v>
      </c>
      <c r="R572" s="158">
        <f>Q572*H572</f>
        <v>0</v>
      </c>
      <c r="S572" s="158">
        <v>0</v>
      </c>
      <c r="T572" s="159">
        <f>S572*H572</f>
        <v>0</v>
      </c>
      <c r="AR572" s="160" t="s">
        <v>208</v>
      </c>
      <c r="AT572" s="160" t="s">
        <v>203</v>
      </c>
      <c r="AU572" s="160" t="s">
        <v>82</v>
      </c>
      <c r="AY572" s="17" t="s">
        <v>201</v>
      </c>
      <c r="BE572" s="161">
        <f>IF(N572="základní",J572,0)</f>
        <v>0</v>
      </c>
      <c r="BF572" s="161">
        <f>IF(N572="snížená",J572,0)</f>
        <v>0</v>
      </c>
      <c r="BG572" s="161">
        <f>IF(N572="zákl. přenesená",J572,0)</f>
        <v>0</v>
      </c>
      <c r="BH572" s="161">
        <f>IF(N572="sníž. přenesená",J572,0)</f>
        <v>0</v>
      </c>
      <c r="BI572" s="161">
        <f>IF(N572="nulová",J572,0)</f>
        <v>0</v>
      </c>
      <c r="BJ572" s="17" t="s">
        <v>80</v>
      </c>
      <c r="BK572" s="161">
        <f>ROUND(I572*H572,2)</f>
        <v>0</v>
      </c>
      <c r="BL572" s="17" t="s">
        <v>208</v>
      </c>
      <c r="BM572" s="160" t="s">
        <v>4018</v>
      </c>
    </row>
    <row r="573" spans="2:65" s="1" customFormat="1" ht="19.5" x14ac:dyDescent="0.2">
      <c r="B573" s="32"/>
      <c r="C573" s="254"/>
      <c r="D573" s="255" t="s">
        <v>210</v>
      </c>
      <c r="E573" s="254"/>
      <c r="F573" s="256" t="s">
        <v>549</v>
      </c>
      <c r="G573" s="254"/>
      <c r="H573" s="254"/>
      <c r="I573" s="96"/>
      <c r="L573" s="32"/>
      <c r="M573" s="162"/>
      <c r="T573" s="56"/>
      <c r="AT573" s="17" t="s">
        <v>210</v>
      </c>
      <c r="AU573" s="17" t="s">
        <v>82</v>
      </c>
    </row>
    <row r="574" spans="2:65" s="1" customFormat="1" ht="78" x14ac:dyDescent="0.2">
      <c r="B574" s="32"/>
      <c r="C574" s="254"/>
      <c r="D574" s="255" t="s">
        <v>212</v>
      </c>
      <c r="E574" s="254"/>
      <c r="F574" s="257" t="s">
        <v>550</v>
      </c>
      <c r="G574" s="254"/>
      <c r="H574" s="254"/>
      <c r="I574" s="96"/>
      <c r="L574" s="32"/>
      <c r="M574" s="162"/>
      <c r="T574" s="56"/>
      <c r="AT574" s="17" t="s">
        <v>212</v>
      </c>
      <c r="AU574" s="17" t="s">
        <v>82</v>
      </c>
    </row>
    <row r="575" spans="2:65" s="12" customFormat="1" x14ac:dyDescent="0.2">
      <c r="B575" s="163"/>
      <c r="C575" s="258"/>
      <c r="D575" s="255" t="s">
        <v>214</v>
      </c>
      <c r="E575" s="259" t="s">
        <v>1</v>
      </c>
      <c r="F575" s="260" t="s">
        <v>2097</v>
      </c>
      <c r="G575" s="258"/>
      <c r="H575" s="259" t="s">
        <v>1</v>
      </c>
      <c r="I575" s="165"/>
      <c r="L575" s="163"/>
      <c r="M575" s="166"/>
      <c r="T575" s="167"/>
      <c r="AT575" s="164" t="s">
        <v>214</v>
      </c>
      <c r="AU575" s="164" t="s">
        <v>82</v>
      </c>
      <c r="AV575" s="12" t="s">
        <v>80</v>
      </c>
      <c r="AW575" s="12" t="s">
        <v>30</v>
      </c>
      <c r="AX575" s="12" t="s">
        <v>73</v>
      </c>
      <c r="AY575" s="164" t="s">
        <v>201</v>
      </c>
    </row>
    <row r="576" spans="2:65" s="12" customFormat="1" x14ac:dyDescent="0.2">
      <c r="B576" s="163"/>
      <c r="C576" s="258"/>
      <c r="D576" s="255" t="s">
        <v>214</v>
      </c>
      <c r="E576" s="259" t="s">
        <v>1</v>
      </c>
      <c r="F576" s="260" t="s">
        <v>3034</v>
      </c>
      <c r="G576" s="258"/>
      <c r="H576" s="259" t="s">
        <v>1</v>
      </c>
      <c r="I576" s="165"/>
      <c r="L576" s="163"/>
      <c r="M576" s="166"/>
      <c r="T576" s="167"/>
      <c r="AT576" s="164" t="s">
        <v>214</v>
      </c>
      <c r="AU576" s="164" t="s">
        <v>82</v>
      </c>
      <c r="AV576" s="12" t="s">
        <v>80</v>
      </c>
      <c r="AW576" s="12" t="s">
        <v>30</v>
      </c>
      <c r="AX576" s="12" t="s">
        <v>73</v>
      </c>
      <c r="AY576" s="164" t="s">
        <v>201</v>
      </c>
    </row>
    <row r="577" spans="2:65" s="12" customFormat="1" x14ac:dyDescent="0.2">
      <c r="B577" s="163"/>
      <c r="C577" s="258"/>
      <c r="D577" s="255" t="s">
        <v>214</v>
      </c>
      <c r="E577" s="259" t="s">
        <v>1</v>
      </c>
      <c r="F577" s="260" t="s">
        <v>4011</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3035</v>
      </c>
      <c r="G578" s="258"/>
      <c r="H578" s="259" t="s">
        <v>1</v>
      </c>
      <c r="I578" s="165"/>
      <c r="L578" s="163"/>
      <c r="M578" s="166"/>
      <c r="T578" s="167"/>
      <c r="AT578" s="164" t="s">
        <v>214</v>
      </c>
      <c r="AU578" s="164" t="s">
        <v>82</v>
      </c>
      <c r="AV578" s="12" t="s">
        <v>80</v>
      </c>
      <c r="AW578" s="12" t="s">
        <v>30</v>
      </c>
      <c r="AX578" s="12" t="s">
        <v>73</v>
      </c>
      <c r="AY578" s="164" t="s">
        <v>201</v>
      </c>
    </row>
    <row r="579" spans="2:65" s="13" customFormat="1" x14ac:dyDescent="0.2">
      <c r="B579" s="168"/>
      <c r="C579" s="261"/>
      <c r="D579" s="255" t="s">
        <v>214</v>
      </c>
      <c r="E579" s="262" t="s">
        <v>1</v>
      </c>
      <c r="F579" s="263" t="s">
        <v>80</v>
      </c>
      <c r="G579" s="261"/>
      <c r="H579" s="264">
        <v>1</v>
      </c>
      <c r="I579" s="170"/>
      <c r="L579" s="168"/>
      <c r="M579" s="171"/>
      <c r="T579" s="172"/>
      <c r="AT579" s="169" t="s">
        <v>214</v>
      </c>
      <c r="AU579" s="169" t="s">
        <v>82</v>
      </c>
      <c r="AV579" s="13" t="s">
        <v>82</v>
      </c>
      <c r="AW579" s="13" t="s">
        <v>30</v>
      </c>
      <c r="AX579" s="13" t="s">
        <v>73</v>
      </c>
      <c r="AY579" s="169" t="s">
        <v>201</v>
      </c>
    </row>
    <row r="580" spans="2:65" s="14" customFormat="1" x14ac:dyDescent="0.2">
      <c r="B580" s="173"/>
      <c r="C580" s="265"/>
      <c r="D580" s="255" t="s">
        <v>214</v>
      </c>
      <c r="E580" s="266" t="s">
        <v>1</v>
      </c>
      <c r="F580" s="267" t="s">
        <v>221</v>
      </c>
      <c r="G580" s="265"/>
      <c r="H580" s="268">
        <v>1</v>
      </c>
      <c r="I580" s="175"/>
      <c r="L580" s="173"/>
      <c r="M580" s="176"/>
      <c r="T580" s="177"/>
      <c r="AT580" s="174" t="s">
        <v>214</v>
      </c>
      <c r="AU580" s="174" t="s">
        <v>82</v>
      </c>
      <c r="AV580" s="14" t="s">
        <v>208</v>
      </c>
      <c r="AW580" s="14" t="s">
        <v>30</v>
      </c>
      <c r="AX580" s="14" t="s">
        <v>80</v>
      </c>
      <c r="AY580" s="174" t="s">
        <v>201</v>
      </c>
    </row>
    <row r="581" spans="2:65" s="1" customFormat="1" ht="24" customHeight="1" x14ac:dyDescent="0.2">
      <c r="B581" s="152"/>
      <c r="C581" s="249" t="s">
        <v>451</v>
      </c>
      <c r="D581" s="249" t="s">
        <v>203</v>
      </c>
      <c r="E581" s="250" t="s">
        <v>553</v>
      </c>
      <c r="F581" s="251" t="s">
        <v>554</v>
      </c>
      <c r="G581" s="252" t="s">
        <v>269</v>
      </c>
      <c r="H581" s="253">
        <v>62</v>
      </c>
      <c r="I581" s="154"/>
      <c r="J581" s="155">
        <f>ROUND(I581*H581,2)</f>
        <v>0</v>
      </c>
      <c r="K581" s="153" t="s">
        <v>207</v>
      </c>
      <c r="L581" s="32"/>
      <c r="M581" s="156" t="s">
        <v>1</v>
      </c>
      <c r="N581" s="157" t="s">
        <v>38</v>
      </c>
      <c r="P581" s="158">
        <f>O581*H581</f>
        <v>0</v>
      </c>
      <c r="Q581" s="158">
        <v>0</v>
      </c>
      <c r="R581" s="158">
        <f>Q581*H581</f>
        <v>0</v>
      </c>
      <c r="S581" s="158">
        <v>0</v>
      </c>
      <c r="T581" s="159">
        <f>S581*H581</f>
        <v>0</v>
      </c>
      <c r="AR581" s="160" t="s">
        <v>208</v>
      </c>
      <c r="AT581" s="160" t="s">
        <v>203</v>
      </c>
      <c r="AU581" s="160" t="s">
        <v>82</v>
      </c>
      <c r="AY581" s="17" t="s">
        <v>201</v>
      </c>
      <c r="BE581" s="161">
        <f>IF(N581="základní",J581,0)</f>
        <v>0</v>
      </c>
      <c r="BF581" s="161">
        <f>IF(N581="snížená",J581,0)</f>
        <v>0</v>
      </c>
      <c r="BG581" s="161">
        <f>IF(N581="zákl. přenesená",J581,0)</f>
        <v>0</v>
      </c>
      <c r="BH581" s="161">
        <f>IF(N581="sníž. přenesená",J581,0)</f>
        <v>0</v>
      </c>
      <c r="BI581" s="161">
        <f>IF(N581="nulová",J581,0)</f>
        <v>0</v>
      </c>
      <c r="BJ581" s="17" t="s">
        <v>80</v>
      </c>
      <c r="BK581" s="161">
        <f>ROUND(I581*H581,2)</f>
        <v>0</v>
      </c>
      <c r="BL581" s="17" t="s">
        <v>208</v>
      </c>
      <c r="BM581" s="160" t="s">
        <v>4019</v>
      </c>
    </row>
    <row r="582" spans="2:65" s="1" customFormat="1" ht="19.5" x14ac:dyDescent="0.2">
      <c r="B582" s="32"/>
      <c r="C582" s="254"/>
      <c r="D582" s="255" t="s">
        <v>210</v>
      </c>
      <c r="E582" s="254"/>
      <c r="F582" s="256" t="s">
        <v>556</v>
      </c>
      <c r="G582" s="254"/>
      <c r="H582" s="254"/>
      <c r="I582" s="96"/>
      <c r="L582" s="32"/>
      <c r="M582" s="162"/>
      <c r="T582" s="56"/>
      <c r="AT582" s="17" t="s">
        <v>210</v>
      </c>
      <c r="AU582" s="17" t="s">
        <v>82</v>
      </c>
    </row>
    <row r="583" spans="2:65" s="1" customFormat="1" ht="107.25" x14ac:dyDescent="0.2">
      <c r="B583" s="32"/>
      <c r="C583" s="254"/>
      <c r="D583" s="255" t="s">
        <v>212</v>
      </c>
      <c r="E583" s="254"/>
      <c r="F583" s="257" t="s">
        <v>557</v>
      </c>
      <c r="G583" s="254"/>
      <c r="H583" s="254"/>
      <c r="I583" s="96"/>
      <c r="L583" s="32"/>
      <c r="M583" s="162"/>
      <c r="T583" s="56"/>
      <c r="AT583" s="17" t="s">
        <v>212</v>
      </c>
      <c r="AU583" s="17" t="s">
        <v>82</v>
      </c>
    </row>
    <row r="584" spans="2:65" s="12" customFormat="1" x14ac:dyDescent="0.2">
      <c r="B584" s="163"/>
      <c r="C584" s="258"/>
      <c r="D584" s="255" t="s">
        <v>214</v>
      </c>
      <c r="E584" s="259" t="s">
        <v>1</v>
      </c>
      <c r="F584" s="260" t="s">
        <v>2097</v>
      </c>
      <c r="G584" s="258"/>
      <c r="H584" s="259" t="s">
        <v>1</v>
      </c>
      <c r="I584" s="165"/>
      <c r="L584" s="163"/>
      <c r="M584" s="166"/>
      <c r="T584" s="167"/>
      <c r="AT584" s="164" t="s">
        <v>214</v>
      </c>
      <c r="AU584" s="164" t="s">
        <v>82</v>
      </c>
      <c r="AV584" s="12" t="s">
        <v>80</v>
      </c>
      <c r="AW584" s="12" t="s">
        <v>30</v>
      </c>
      <c r="AX584" s="12" t="s">
        <v>73</v>
      </c>
      <c r="AY584" s="164" t="s">
        <v>201</v>
      </c>
    </row>
    <row r="585" spans="2:65" s="12" customFormat="1" x14ac:dyDescent="0.2">
      <c r="B585" s="163"/>
      <c r="C585" s="258"/>
      <c r="D585" s="255" t="s">
        <v>214</v>
      </c>
      <c r="E585" s="259" t="s">
        <v>1</v>
      </c>
      <c r="F585" s="260" t="s">
        <v>3034</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4011</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558</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4020</v>
      </c>
      <c r="G588" s="258"/>
      <c r="H588" s="259" t="s">
        <v>1</v>
      </c>
      <c r="I588" s="165"/>
      <c r="L588" s="163"/>
      <c r="M588" s="166"/>
      <c r="T588" s="167"/>
      <c r="AT588" s="164" t="s">
        <v>214</v>
      </c>
      <c r="AU588" s="164" t="s">
        <v>82</v>
      </c>
      <c r="AV588" s="12" t="s">
        <v>80</v>
      </c>
      <c r="AW588" s="12" t="s">
        <v>30</v>
      </c>
      <c r="AX588" s="12" t="s">
        <v>73</v>
      </c>
      <c r="AY588" s="164" t="s">
        <v>201</v>
      </c>
    </row>
    <row r="589" spans="2:65" s="13" customFormat="1" x14ac:dyDescent="0.2">
      <c r="B589" s="168"/>
      <c r="C589" s="261"/>
      <c r="D589" s="255" t="s">
        <v>214</v>
      </c>
      <c r="E589" s="262" t="s">
        <v>1</v>
      </c>
      <c r="F589" s="263" t="s">
        <v>4021</v>
      </c>
      <c r="G589" s="261"/>
      <c r="H589" s="264">
        <v>62</v>
      </c>
      <c r="I589" s="170"/>
      <c r="L589" s="168"/>
      <c r="M589" s="171"/>
      <c r="T589" s="172"/>
      <c r="AT589" s="169" t="s">
        <v>214</v>
      </c>
      <c r="AU589" s="169" t="s">
        <v>82</v>
      </c>
      <c r="AV589" s="13" t="s">
        <v>82</v>
      </c>
      <c r="AW589" s="13" t="s">
        <v>30</v>
      </c>
      <c r="AX589" s="13" t="s">
        <v>73</v>
      </c>
      <c r="AY589" s="169" t="s">
        <v>201</v>
      </c>
    </row>
    <row r="590" spans="2:65" s="14" customFormat="1" x14ac:dyDescent="0.2">
      <c r="B590" s="173"/>
      <c r="C590" s="265"/>
      <c r="D590" s="255" t="s">
        <v>214</v>
      </c>
      <c r="E590" s="266" t="s">
        <v>1</v>
      </c>
      <c r="F590" s="267" t="s">
        <v>221</v>
      </c>
      <c r="G590" s="265"/>
      <c r="H590" s="268">
        <v>62</v>
      </c>
      <c r="I590" s="175"/>
      <c r="L590" s="173"/>
      <c r="M590" s="176"/>
      <c r="T590" s="177"/>
      <c r="AT590" s="174" t="s">
        <v>214</v>
      </c>
      <c r="AU590" s="174" t="s">
        <v>82</v>
      </c>
      <c r="AV590" s="14" t="s">
        <v>208</v>
      </c>
      <c r="AW590" s="14" t="s">
        <v>30</v>
      </c>
      <c r="AX590" s="14" t="s">
        <v>80</v>
      </c>
      <c r="AY590" s="174" t="s">
        <v>201</v>
      </c>
    </row>
    <row r="591" spans="2:65" s="1" customFormat="1" ht="24" customHeight="1" x14ac:dyDescent="0.2">
      <c r="B591" s="152"/>
      <c r="C591" s="271" t="s">
        <v>455</v>
      </c>
      <c r="D591" s="271" t="s">
        <v>401</v>
      </c>
      <c r="E591" s="272" t="s">
        <v>561</v>
      </c>
      <c r="F591" s="273" t="s">
        <v>562</v>
      </c>
      <c r="G591" s="274" t="s">
        <v>269</v>
      </c>
      <c r="H591" s="275">
        <v>62</v>
      </c>
      <c r="I591" s="179"/>
      <c r="J591" s="180">
        <f>ROUND(I591*H591,2)</f>
        <v>0</v>
      </c>
      <c r="K591" s="178" t="s">
        <v>207</v>
      </c>
      <c r="L591" s="181"/>
      <c r="M591" s="182" t="s">
        <v>1</v>
      </c>
      <c r="N591" s="183" t="s">
        <v>38</v>
      </c>
      <c r="P591" s="158">
        <f>O591*H591</f>
        <v>0</v>
      </c>
      <c r="Q591" s="158">
        <v>1.593E-2</v>
      </c>
      <c r="R591" s="158">
        <f>Q591*H591</f>
        <v>0.98765999999999998</v>
      </c>
      <c r="S591" s="158">
        <v>0</v>
      </c>
      <c r="T591" s="159">
        <f>S591*H591</f>
        <v>0</v>
      </c>
      <c r="AR591" s="160" t="s">
        <v>266</v>
      </c>
      <c r="AT591" s="160" t="s">
        <v>401</v>
      </c>
      <c r="AU591" s="160" t="s">
        <v>82</v>
      </c>
      <c r="AY591" s="17" t="s">
        <v>201</v>
      </c>
      <c r="BE591" s="161">
        <f>IF(N591="základní",J591,0)</f>
        <v>0</v>
      </c>
      <c r="BF591" s="161">
        <f>IF(N591="snížená",J591,0)</f>
        <v>0</v>
      </c>
      <c r="BG591" s="161">
        <f>IF(N591="zákl. přenesená",J591,0)</f>
        <v>0</v>
      </c>
      <c r="BH591" s="161">
        <f>IF(N591="sníž. přenesená",J591,0)</f>
        <v>0</v>
      </c>
      <c r="BI591" s="161">
        <f>IF(N591="nulová",J591,0)</f>
        <v>0</v>
      </c>
      <c r="BJ591" s="17" t="s">
        <v>80</v>
      </c>
      <c r="BK591" s="161">
        <f>ROUND(I591*H591,2)</f>
        <v>0</v>
      </c>
      <c r="BL591" s="17" t="s">
        <v>208</v>
      </c>
      <c r="BM591" s="160" t="s">
        <v>4022</v>
      </c>
    </row>
    <row r="592" spans="2:65" s="1" customFormat="1" ht="19.5" x14ac:dyDescent="0.2">
      <c r="B592" s="32"/>
      <c r="C592" s="254"/>
      <c r="D592" s="255" t="s">
        <v>210</v>
      </c>
      <c r="E592" s="254"/>
      <c r="F592" s="256" t="s">
        <v>562</v>
      </c>
      <c r="G592" s="254"/>
      <c r="H592" s="254"/>
      <c r="I592" s="96"/>
      <c r="L592" s="32"/>
      <c r="M592" s="162"/>
      <c r="T592" s="56"/>
      <c r="AT592" s="17" t="s">
        <v>210</v>
      </c>
      <c r="AU592" s="17" t="s">
        <v>82</v>
      </c>
    </row>
    <row r="593" spans="2:65" s="12" customFormat="1" x14ac:dyDescent="0.2">
      <c r="B593" s="163"/>
      <c r="C593" s="258"/>
      <c r="D593" s="255" t="s">
        <v>214</v>
      </c>
      <c r="E593" s="259" t="s">
        <v>1</v>
      </c>
      <c r="F593" s="260" t="s">
        <v>2097</v>
      </c>
      <c r="G593" s="258"/>
      <c r="H593" s="259" t="s">
        <v>1</v>
      </c>
      <c r="I593" s="165"/>
      <c r="L593" s="163"/>
      <c r="M593" s="166"/>
      <c r="T593" s="167"/>
      <c r="AT593" s="164" t="s">
        <v>214</v>
      </c>
      <c r="AU593" s="164" t="s">
        <v>82</v>
      </c>
      <c r="AV593" s="12" t="s">
        <v>80</v>
      </c>
      <c r="AW593" s="12" t="s">
        <v>30</v>
      </c>
      <c r="AX593" s="12" t="s">
        <v>73</v>
      </c>
      <c r="AY593" s="164" t="s">
        <v>201</v>
      </c>
    </row>
    <row r="594" spans="2:65" s="12" customFormat="1" ht="22.5" x14ac:dyDescent="0.2">
      <c r="B594" s="163"/>
      <c r="C594" s="258"/>
      <c r="D594" s="255" t="s">
        <v>214</v>
      </c>
      <c r="E594" s="259" t="s">
        <v>1</v>
      </c>
      <c r="F594" s="260" t="s">
        <v>406</v>
      </c>
      <c r="G594" s="258"/>
      <c r="H594" s="259" t="s">
        <v>1</v>
      </c>
      <c r="I594" s="165"/>
      <c r="L594" s="163"/>
      <c r="M594" s="166"/>
      <c r="T594" s="167"/>
      <c r="AT594" s="164" t="s">
        <v>214</v>
      </c>
      <c r="AU594" s="164" t="s">
        <v>82</v>
      </c>
      <c r="AV594" s="12" t="s">
        <v>80</v>
      </c>
      <c r="AW594" s="12" t="s">
        <v>30</v>
      </c>
      <c r="AX594" s="12" t="s">
        <v>73</v>
      </c>
      <c r="AY594" s="164" t="s">
        <v>201</v>
      </c>
    </row>
    <row r="595" spans="2:65" s="12" customFormat="1" x14ac:dyDescent="0.2">
      <c r="B595" s="163"/>
      <c r="C595" s="258"/>
      <c r="D595" s="255" t="s">
        <v>214</v>
      </c>
      <c r="E595" s="259" t="s">
        <v>1</v>
      </c>
      <c r="F595" s="260" t="s">
        <v>4011</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558</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4020</v>
      </c>
      <c r="G597" s="258"/>
      <c r="H597" s="259" t="s">
        <v>1</v>
      </c>
      <c r="I597" s="165"/>
      <c r="L597" s="163"/>
      <c r="M597" s="166"/>
      <c r="T597" s="167"/>
      <c r="AT597" s="164" t="s">
        <v>214</v>
      </c>
      <c r="AU597" s="164" t="s">
        <v>82</v>
      </c>
      <c r="AV597" s="12" t="s">
        <v>80</v>
      </c>
      <c r="AW597" s="12" t="s">
        <v>30</v>
      </c>
      <c r="AX597" s="12" t="s">
        <v>73</v>
      </c>
      <c r="AY597" s="164" t="s">
        <v>201</v>
      </c>
    </row>
    <row r="598" spans="2:65" s="13" customFormat="1" x14ac:dyDescent="0.2">
      <c r="B598" s="168"/>
      <c r="C598" s="261"/>
      <c r="D598" s="255" t="s">
        <v>214</v>
      </c>
      <c r="E598" s="262" t="s">
        <v>1</v>
      </c>
      <c r="F598" s="263" t="s">
        <v>4021</v>
      </c>
      <c r="G598" s="261"/>
      <c r="H598" s="264">
        <v>62</v>
      </c>
      <c r="I598" s="170"/>
      <c r="L598" s="168"/>
      <c r="M598" s="171"/>
      <c r="T598" s="172"/>
      <c r="AT598" s="169" t="s">
        <v>214</v>
      </c>
      <c r="AU598" s="169" t="s">
        <v>82</v>
      </c>
      <c r="AV598" s="13" t="s">
        <v>82</v>
      </c>
      <c r="AW598" s="13" t="s">
        <v>30</v>
      </c>
      <c r="AX598" s="13" t="s">
        <v>73</v>
      </c>
      <c r="AY598" s="169" t="s">
        <v>201</v>
      </c>
    </row>
    <row r="599" spans="2:65" s="14" customFormat="1" x14ac:dyDescent="0.2">
      <c r="B599" s="173"/>
      <c r="C599" s="265"/>
      <c r="D599" s="255" t="s">
        <v>214</v>
      </c>
      <c r="E599" s="266" t="s">
        <v>1</v>
      </c>
      <c r="F599" s="267" t="s">
        <v>221</v>
      </c>
      <c r="G599" s="265"/>
      <c r="H599" s="268">
        <v>62</v>
      </c>
      <c r="I599" s="175"/>
      <c r="L599" s="173"/>
      <c r="M599" s="176"/>
      <c r="T599" s="177"/>
      <c r="AT599" s="174" t="s">
        <v>214</v>
      </c>
      <c r="AU599" s="174" t="s">
        <v>82</v>
      </c>
      <c r="AV599" s="14" t="s">
        <v>208</v>
      </c>
      <c r="AW599" s="14" t="s">
        <v>30</v>
      </c>
      <c r="AX599" s="14" t="s">
        <v>80</v>
      </c>
      <c r="AY599" s="174" t="s">
        <v>201</v>
      </c>
    </row>
    <row r="600" spans="2:65" s="1" customFormat="1" ht="24" customHeight="1" x14ac:dyDescent="0.2">
      <c r="B600" s="152"/>
      <c r="C600" s="249" t="s">
        <v>461</v>
      </c>
      <c r="D600" s="249" t="s">
        <v>203</v>
      </c>
      <c r="E600" s="250" t="s">
        <v>565</v>
      </c>
      <c r="F600" s="251" t="s">
        <v>566</v>
      </c>
      <c r="G600" s="252" t="s">
        <v>536</v>
      </c>
      <c r="H600" s="253">
        <v>3</v>
      </c>
      <c r="I600" s="154"/>
      <c r="J600" s="155">
        <f>ROUND(I600*H600,2)</f>
        <v>0</v>
      </c>
      <c r="K600" s="153" t="s">
        <v>207</v>
      </c>
      <c r="L600" s="32"/>
      <c r="M600" s="156" t="s">
        <v>1</v>
      </c>
      <c r="N600" s="157" t="s">
        <v>38</v>
      </c>
      <c r="P600" s="158">
        <f>O600*H600</f>
        <v>0</v>
      </c>
      <c r="Q600" s="158">
        <v>0</v>
      </c>
      <c r="R600" s="158">
        <f>Q600*H600</f>
        <v>0</v>
      </c>
      <c r="S600" s="158">
        <v>0</v>
      </c>
      <c r="T600" s="159">
        <f>S600*H600</f>
        <v>0</v>
      </c>
      <c r="AR600" s="160" t="s">
        <v>208</v>
      </c>
      <c r="AT600" s="160" t="s">
        <v>203</v>
      </c>
      <c r="AU600" s="160" t="s">
        <v>82</v>
      </c>
      <c r="AY600" s="17" t="s">
        <v>201</v>
      </c>
      <c r="BE600" s="161">
        <f>IF(N600="základní",J600,0)</f>
        <v>0</v>
      </c>
      <c r="BF600" s="161">
        <f>IF(N600="snížená",J600,0)</f>
        <v>0</v>
      </c>
      <c r="BG600" s="161">
        <f>IF(N600="zákl. přenesená",J600,0)</f>
        <v>0</v>
      </c>
      <c r="BH600" s="161">
        <f>IF(N600="sníž. přenesená",J600,0)</f>
        <v>0</v>
      </c>
      <c r="BI600" s="161">
        <f>IF(N600="nulová",J600,0)</f>
        <v>0</v>
      </c>
      <c r="BJ600" s="17" t="s">
        <v>80</v>
      </c>
      <c r="BK600" s="161">
        <f>ROUND(I600*H600,2)</f>
        <v>0</v>
      </c>
      <c r="BL600" s="17" t="s">
        <v>208</v>
      </c>
      <c r="BM600" s="160" t="s">
        <v>4023</v>
      </c>
    </row>
    <row r="601" spans="2:65" s="1" customFormat="1" ht="29.25" x14ac:dyDescent="0.2">
      <c r="B601" s="32"/>
      <c r="C601" s="254"/>
      <c r="D601" s="255" t="s">
        <v>210</v>
      </c>
      <c r="E601" s="254"/>
      <c r="F601" s="256" t="s">
        <v>568</v>
      </c>
      <c r="G601" s="254"/>
      <c r="H601" s="254"/>
      <c r="I601" s="96"/>
      <c r="L601" s="32"/>
      <c r="M601" s="162"/>
      <c r="T601" s="56"/>
      <c r="AT601" s="17" t="s">
        <v>210</v>
      </c>
      <c r="AU601" s="17" t="s">
        <v>82</v>
      </c>
    </row>
    <row r="602" spans="2:65" s="1" customFormat="1" ht="68.25" x14ac:dyDescent="0.2">
      <c r="B602" s="32"/>
      <c r="C602" s="254"/>
      <c r="D602" s="255" t="s">
        <v>212</v>
      </c>
      <c r="E602" s="254"/>
      <c r="F602" s="257" t="s">
        <v>569</v>
      </c>
      <c r="G602" s="254"/>
      <c r="H602" s="254"/>
      <c r="I602" s="96"/>
      <c r="L602" s="32"/>
      <c r="M602" s="162"/>
      <c r="T602" s="56"/>
      <c r="AT602" s="17" t="s">
        <v>212</v>
      </c>
      <c r="AU602" s="17" t="s">
        <v>82</v>
      </c>
    </row>
    <row r="603" spans="2:65" s="12" customFormat="1" x14ac:dyDescent="0.2">
      <c r="B603" s="163"/>
      <c r="C603" s="258"/>
      <c r="D603" s="255" t="s">
        <v>214</v>
      </c>
      <c r="E603" s="259" t="s">
        <v>1</v>
      </c>
      <c r="F603" s="260" t="s">
        <v>2097</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4011</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3045</v>
      </c>
      <c r="G605" s="258"/>
      <c r="H605" s="259" t="s">
        <v>1</v>
      </c>
      <c r="I605" s="165"/>
      <c r="L605" s="163"/>
      <c r="M605" s="166"/>
      <c r="T605" s="167"/>
      <c r="AT605" s="164" t="s">
        <v>214</v>
      </c>
      <c r="AU605" s="164" t="s">
        <v>82</v>
      </c>
      <c r="AV605" s="12" t="s">
        <v>80</v>
      </c>
      <c r="AW605" s="12" t="s">
        <v>30</v>
      </c>
      <c r="AX605" s="12" t="s">
        <v>73</v>
      </c>
      <c r="AY605" s="164" t="s">
        <v>201</v>
      </c>
    </row>
    <row r="606" spans="2:65" s="13" customFormat="1" x14ac:dyDescent="0.2">
      <c r="B606" s="168"/>
      <c r="C606" s="261"/>
      <c r="D606" s="255" t="s">
        <v>214</v>
      </c>
      <c r="E606" s="262" t="s">
        <v>1</v>
      </c>
      <c r="F606" s="263" t="s">
        <v>80</v>
      </c>
      <c r="G606" s="261"/>
      <c r="H606" s="264">
        <v>1</v>
      </c>
      <c r="I606" s="170"/>
      <c r="L606" s="168"/>
      <c r="M606" s="171"/>
      <c r="T606" s="172"/>
      <c r="AT606" s="169" t="s">
        <v>214</v>
      </c>
      <c r="AU606" s="169" t="s">
        <v>82</v>
      </c>
      <c r="AV606" s="13" t="s">
        <v>82</v>
      </c>
      <c r="AW606" s="13" t="s">
        <v>30</v>
      </c>
      <c r="AX606" s="13" t="s">
        <v>73</v>
      </c>
      <c r="AY606" s="169" t="s">
        <v>201</v>
      </c>
    </row>
    <row r="607" spans="2:65" s="12" customFormat="1" x14ac:dyDescent="0.2">
      <c r="B607" s="163"/>
      <c r="C607" s="258"/>
      <c r="D607" s="255" t="s">
        <v>214</v>
      </c>
      <c r="E607" s="259" t="s">
        <v>1</v>
      </c>
      <c r="F607" s="260" t="s">
        <v>2270</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82</v>
      </c>
      <c r="G608" s="261"/>
      <c r="H608" s="264">
        <v>2</v>
      </c>
      <c r="I608" s="170"/>
      <c r="L608" s="168"/>
      <c r="M608" s="171"/>
      <c r="T608" s="172"/>
      <c r="AT608" s="169" t="s">
        <v>214</v>
      </c>
      <c r="AU608" s="169" t="s">
        <v>82</v>
      </c>
      <c r="AV608" s="13" t="s">
        <v>82</v>
      </c>
      <c r="AW608" s="13" t="s">
        <v>30</v>
      </c>
      <c r="AX608" s="13" t="s">
        <v>73</v>
      </c>
      <c r="AY608" s="169" t="s">
        <v>201</v>
      </c>
    </row>
    <row r="609" spans="2:65" s="14" customFormat="1" x14ac:dyDescent="0.2">
      <c r="B609" s="173"/>
      <c r="C609" s="265"/>
      <c r="D609" s="255" t="s">
        <v>214</v>
      </c>
      <c r="E609" s="266" t="s">
        <v>1</v>
      </c>
      <c r="F609" s="267" t="s">
        <v>221</v>
      </c>
      <c r="G609" s="265"/>
      <c r="H609" s="268">
        <v>3</v>
      </c>
      <c r="I609" s="175"/>
      <c r="L609" s="173"/>
      <c r="M609" s="176"/>
      <c r="T609" s="177"/>
      <c r="AT609" s="174" t="s">
        <v>214</v>
      </c>
      <c r="AU609" s="174" t="s">
        <v>82</v>
      </c>
      <c r="AV609" s="14" t="s">
        <v>208</v>
      </c>
      <c r="AW609" s="14" t="s">
        <v>30</v>
      </c>
      <c r="AX609" s="14" t="s">
        <v>80</v>
      </c>
      <c r="AY609" s="174" t="s">
        <v>201</v>
      </c>
    </row>
    <row r="610" spans="2:65" s="1" customFormat="1" ht="16.5" customHeight="1" x14ac:dyDescent="0.2">
      <c r="B610" s="152"/>
      <c r="C610" s="271" t="s">
        <v>467</v>
      </c>
      <c r="D610" s="271" t="s">
        <v>401</v>
      </c>
      <c r="E610" s="272" t="s">
        <v>572</v>
      </c>
      <c r="F610" s="273" t="s">
        <v>573</v>
      </c>
      <c r="G610" s="274" t="s">
        <v>536</v>
      </c>
      <c r="H610" s="275">
        <v>1</v>
      </c>
      <c r="I610" s="179"/>
      <c r="J610" s="180">
        <f>ROUND(I610*H610,2)</f>
        <v>0</v>
      </c>
      <c r="K610" s="178" t="s">
        <v>207</v>
      </c>
      <c r="L610" s="181"/>
      <c r="M610" s="182" t="s">
        <v>1</v>
      </c>
      <c r="N610" s="183" t="s">
        <v>38</v>
      </c>
      <c r="P610" s="158">
        <f>O610*H610</f>
        <v>0</v>
      </c>
      <c r="Q610" s="158">
        <v>9.1999999999999998E-3</v>
      </c>
      <c r="R610" s="158">
        <f>Q610*H610</f>
        <v>9.1999999999999998E-3</v>
      </c>
      <c r="S610" s="158">
        <v>0</v>
      </c>
      <c r="T610" s="159">
        <f>S610*H610</f>
        <v>0</v>
      </c>
      <c r="AR610" s="160" t="s">
        <v>266</v>
      </c>
      <c r="AT610" s="160" t="s">
        <v>401</v>
      </c>
      <c r="AU610" s="160" t="s">
        <v>82</v>
      </c>
      <c r="AY610" s="17" t="s">
        <v>201</v>
      </c>
      <c r="BE610" s="161">
        <f>IF(N610="základní",J610,0)</f>
        <v>0</v>
      </c>
      <c r="BF610" s="161">
        <f>IF(N610="snížená",J610,0)</f>
        <v>0</v>
      </c>
      <c r="BG610" s="161">
        <f>IF(N610="zákl. přenesená",J610,0)</f>
        <v>0</v>
      </c>
      <c r="BH610" s="161">
        <f>IF(N610="sníž. přenesená",J610,0)</f>
        <v>0</v>
      </c>
      <c r="BI610" s="161">
        <f>IF(N610="nulová",J610,0)</f>
        <v>0</v>
      </c>
      <c r="BJ610" s="17" t="s">
        <v>80</v>
      </c>
      <c r="BK610" s="161">
        <f>ROUND(I610*H610,2)</f>
        <v>0</v>
      </c>
      <c r="BL610" s="17" t="s">
        <v>208</v>
      </c>
      <c r="BM610" s="160" t="s">
        <v>4024</v>
      </c>
    </row>
    <row r="611" spans="2:65" s="1" customFormat="1" x14ac:dyDescent="0.2">
      <c r="B611" s="32"/>
      <c r="C611" s="254"/>
      <c r="D611" s="255" t="s">
        <v>210</v>
      </c>
      <c r="E611" s="254"/>
      <c r="F611" s="256" t="s">
        <v>573</v>
      </c>
      <c r="G611" s="254"/>
      <c r="H611" s="254"/>
      <c r="I611" s="96"/>
      <c r="L611" s="32"/>
      <c r="M611" s="162"/>
      <c r="T611" s="56"/>
      <c r="AT611" s="17" t="s">
        <v>210</v>
      </c>
      <c r="AU611" s="17" t="s">
        <v>82</v>
      </c>
    </row>
    <row r="612" spans="2:65" s="12" customFormat="1" x14ac:dyDescent="0.2">
      <c r="B612" s="163"/>
      <c r="C612" s="258"/>
      <c r="D612" s="255" t="s">
        <v>214</v>
      </c>
      <c r="E612" s="259" t="s">
        <v>1</v>
      </c>
      <c r="F612" s="260" t="s">
        <v>2097</v>
      </c>
      <c r="G612" s="258"/>
      <c r="H612" s="259" t="s">
        <v>1</v>
      </c>
      <c r="I612" s="165"/>
      <c r="L612" s="163"/>
      <c r="M612" s="166"/>
      <c r="T612" s="167"/>
      <c r="AT612" s="164" t="s">
        <v>214</v>
      </c>
      <c r="AU612" s="164" t="s">
        <v>82</v>
      </c>
      <c r="AV612" s="12" t="s">
        <v>80</v>
      </c>
      <c r="AW612" s="12" t="s">
        <v>30</v>
      </c>
      <c r="AX612" s="12" t="s">
        <v>73</v>
      </c>
      <c r="AY612" s="164" t="s">
        <v>201</v>
      </c>
    </row>
    <row r="613" spans="2:65" s="12" customFormat="1" ht="22.5" x14ac:dyDescent="0.2">
      <c r="B613" s="163"/>
      <c r="C613" s="258"/>
      <c r="D613" s="255" t="s">
        <v>214</v>
      </c>
      <c r="E613" s="259" t="s">
        <v>1</v>
      </c>
      <c r="F613" s="260" t="s">
        <v>406</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4011</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3045</v>
      </c>
      <c r="G615" s="258"/>
      <c r="H615" s="259" t="s">
        <v>1</v>
      </c>
      <c r="I615" s="165"/>
      <c r="L615" s="163"/>
      <c r="M615" s="166"/>
      <c r="T615" s="167"/>
      <c r="AT615" s="164" t="s">
        <v>214</v>
      </c>
      <c r="AU615" s="164" t="s">
        <v>82</v>
      </c>
      <c r="AV615" s="12" t="s">
        <v>80</v>
      </c>
      <c r="AW615" s="12" t="s">
        <v>30</v>
      </c>
      <c r="AX615" s="12" t="s">
        <v>73</v>
      </c>
      <c r="AY615" s="164" t="s">
        <v>201</v>
      </c>
    </row>
    <row r="616" spans="2:65" s="13" customFormat="1" x14ac:dyDescent="0.2">
      <c r="B616" s="168"/>
      <c r="C616" s="261"/>
      <c r="D616" s="255" t="s">
        <v>214</v>
      </c>
      <c r="E616" s="262" t="s">
        <v>1</v>
      </c>
      <c r="F616" s="263" t="s">
        <v>80</v>
      </c>
      <c r="G616" s="261"/>
      <c r="H616" s="264">
        <v>1</v>
      </c>
      <c r="I616" s="170"/>
      <c r="L616" s="168"/>
      <c r="M616" s="171"/>
      <c r="T616" s="172"/>
      <c r="AT616" s="169" t="s">
        <v>214</v>
      </c>
      <c r="AU616" s="169" t="s">
        <v>82</v>
      </c>
      <c r="AV616" s="13" t="s">
        <v>82</v>
      </c>
      <c r="AW616" s="13" t="s">
        <v>30</v>
      </c>
      <c r="AX616" s="13" t="s">
        <v>73</v>
      </c>
      <c r="AY616" s="169" t="s">
        <v>201</v>
      </c>
    </row>
    <row r="617" spans="2:65" s="14" customFormat="1" x14ac:dyDescent="0.2">
      <c r="B617" s="173"/>
      <c r="C617" s="265"/>
      <c r="D617" s="255" t="s">
        <v>214</v>
      </c>
      <c r="E617" s="266" t="s">
        <v>1</v>
      </c>
      <c r="F617" s="267" t="s">
        <v>221</v>
      </c>
      <c r="G617" s="265"/>
      <c r="H617" s="268">
        <v>1</v>
      </c>
      <c r="I617" s="175"/>
      <c r="L617" s="173"/>
      <c r="M617" s="176"/>
      <c r="T617" s="177"/>
      <c r="AT617" s="174" t="s">
        <v>214</v>
      </c>
      <c r="AU617" s="174" t="s">
        <v>82</v>
      </c>
      <c r="AV617" s="14" t="s">
        <v>208</v>
      </c>
      <c r="AW617" s="14" t="s">
        <v>30</v>
      </c>
      <c r="AX617" s="14" t="s">
        <v>80</v>
      </c>
      <c r="AY617" s="174" t="s">
        <v>201</v>
      </c>
    </row>
    <row r="618" spans="2:65" s="1" customFormat="1" ht="16.5" customHeight="1" x14ac:dyDescent="0.2">
      <c r="B618" s="152"/>
      <c r="C618" s="271" t="s">
        <v>473</v>
      </c>
      <c r="D618" s="271" t="s">
        <v>401</v>
      </c>
      <c r="E618" s="272" t="s">
        <v>918</v>
      </c>
      <c r="F618" s="273" t="s">
        <v>919</v>
      </c>
      <c r="G618" s="274" t="s">
        <v>536</v>
      </c>
      <c r="H618" s="275">
        <v>2</v>
      </c>
      <c r="I618" s="179"/>
      <c r="J618" s="180">
        <f>ROUND(I618*H618,2)</f>
        <v>0</v>
      </c>
      <c r="K618" s="178" t="s">
        <v>207</v>
      </c>
      <c r="L618" s="181"/>
      <c r="M618" s="182" t="s">
        <v>1</v>
      </c>
      <c r="N618" s="183" t="s">
        <v>38</v>
      </c>
      <c r="P618" s="158">
        <f>O618*H618</f>
        <v>0</v>
      </c>
      <c r="Q618" s="158">
        <v>1.01E-2</v>
      </c>
      <c r="R618" s="158">
        <f>Q618*H618</f>
        <v>2.0199999999999999E-2</v>
      </c>
      <c r="S618" s="158">
        <v>0</v>
      </c>
      <c r="T618" s="159">
        <f>S618*H618</f>
        <v>0</v>
      </c>
      <c r="AR618" s="160" t="s">
        <v>266</v>
      </c>
      <c r="AT618" s="160" t="s">
        <v>401</v>
      </c>
      <c r="AU618" s="160" t="s">
        <v>82</v>
      </c>
      <c r="AY618" s="17" t="s">
        <v>201</v>
      </c>
      <c r="BE618" s="161">
        <f>IF(N618="základní",J618,0)</f>
        <v>0</v>
      </c>
      <c r="BF618" s="161">
        <f>IF(N618="snížená",J618,0)</f>
        <v>0</v>
      </c>
      <c r="BG618" s="161">
        <f>IF(N618="zákl. přenesená",J618,0)</f>
        <v>0</v>
      </c>
      <c r="BH618" s="161">
        <f>IF(N618="sníž. přenesená",J618,0)</f>
        <v>0</v>
      </c>
      <c r="BI618" s="161">
        <f>IF(N618="nulová",J618,0)</f>
        <v>0</v>
      </c>
      <c r="BJ618" s="17" t="s">
        <v>80</v>
      </c>
      <c r="BK618" s="161">
        <f>ROUND(I618*H618,2)</f>
        <v>0</v>
      </c>
      <c r="BL618" s="17" t="s">
        <v>208</v>
      </c>
      <c r="BM618" s="160" t="s">
        <v>4025</v>
      </c>
    </row>
    <row r="619" spans="2:65" s="1" customFormat="1" x14ac:dyDescent="0.2">
      <c r="B619" s="32"/>
      <c r="C619" s="254"/>
      <c r="D619" s="255" t="s">
        <v>210</v>
      </c>
      <c r="E619" s="254"/>
      <c r="F619" s="256" t="s">
        <v>919</v>
      </c>
      <c r="G619" s="254"/>
      <c r="H619" s="254"/>
      <c r="I619" s="96"/>
      <c r="L619" s="32"/>
      <c r="M619" s="162"/>
      <c r="T619" s="56"/>
      <c r="AT619" s="17" t="s">
        <v>210</v>
      </c>
      <c r="AU619" s="17" t="s">
        <v>82</v>
      </c>
    </row>
    <row r="620" spans="2:65" s="12" customFormat="1" x14ac:dyDescent="0.2">
      <c r="B620" s="163"/>
      <c r="C620" s="258"/>
      <c r="D620" s="255" t="s">
        <v>214</v>
      </c>
      <c r="E620" s="259" t="s">
        <v>1</v>
      </c>
      <c r="F620" s="260" t="s">
        <v>2097</v>
      </c>
      <c r="G620" s="258"/>
      <c r="H620" s="259" t="s">
        <v>1</v>
      </c>
      <c r="I620" s="165"/>
      <c r="L620" s="163"/>
      <c r="M620" s="166"/>
      <c r="T620" s="167"/>
      <c r="AT620" s="164" t="s">
        <v>214</v>
      </c>
      <c r="AU620" s="164" t="s">
        <v>82</v>
      </c>
      <c r="AV620" s="12" t="s">
        <v>80</v>
      </c>
      <c r="AW620" s="12" t="s">
        <v>30</v>
      </c>
      <c r="AX620" s="12" t="s">
        <v>73</v>
      </c>
      <c r="AY620" s="164" t="s">
        <v>201</v>
      </c>
    </row>
    <row r="621" spans="2:65" s="12" customFormat="1" ht="22.5" x14ac:dyDescent="0.2">
      <c r="B621" s="163"/>
      <c r="C621" s="258"/>
      <c r="D621" s="255" t="s">
        <v>214</v>
      </c>
      <c r="E621" s="259" t="s">
        <v>1</v>
      </c>
      <c r="F621" s="260" t="s">
        <v>406</v>
      </c>
      <c r="G621" s="258"/>
      <c r="H621" s="259" t="s">
        <v>1</v>
      </c>
      <c r="I621" s="165"/>
      <c r="L621" s="163"/>
      <c r="M621" s="166"/>
      <c r="T621" s="167"/>
      <c r="AT621" s="164" t="s">
        <v>214</v>
      </c>
      <c r="AU621" s="164" t="s">
        <v>82</v>
      </c>
      <c r="AV621" s="12" t="s">
        <v>80</v>
      </c>
      <c r="AW621" s="12" t="s">
        <v>30</v>
      </c>
      <c r="AX621" s="12" t="s">
        <v>73</v>
      </c>
      <c r="AY621" s="164" t="s">
        <v>201</v>
      </c>
    </row>
    <row r="622" spans="2:65" s="12" customFormat="1" x14ac:dyDescent="0.2">
      <c r="B622" s="163"/>
      <c r="C622" s="258"/>
      <c r="D622" s="255" t="s">
        <v>214</v>
      </c>
      <c r="E622" s="259" t="s">
        <v>1</v>
      </c>
      <c r="F622" s="260" t="s">
        <v>4011</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2270</v>
      </c>
      <c r="G623" s="258"/>
      <c r="H623" s="259" t="s">
        <v>1</v>
      </c>
      <c r="I623" s="165"/>
      <c r="L623" s="163"/>
      <c r="M623" s="166"/>
      <c r="T623" s="167"/>
      <c r="AT623" s="164" t="s">
        <v>214</v>
      </c>
      <c r="AU623" s="164" t="s">
        <v>82</v>
      </c>
      <c r="AV623" s="12" t="s">
        <v>80</v>
      </c>
      <c r="AW623" s="12" t="s">
        <v>30</v>
      </c>
      <c r="AX623" s="12" t="s">
        <v>73</v>
      </c>
      <c r="AY623" s="164" t="s">
        <v>201</v>
      </c>
    </row>
    <row r="624" spans="2:65" s="13" customFormat="1" x14ac:dyDescent="0.2">
      <c r="B624" s="168"/>
      <c r="C624" s="261"/>
      <c r="D624" s="255" t="s">
        <v>214</v>
      </c>
      <c r="E624" s="262" t="s">
        <v>1</v>
      </c>
      <c r="F624" s="263" t="s">
        <v>82</v>
      </c>
      <c r="G624" s="261"/>
      <c r="H624" s="264">
        <v>2</v>
      </c>
      <c r="I624" s="170"/>
      <c r="L624" s="168"/>
      <c r="M624" s="171"/>
      <c r="T624" s="172"/>
      <c r="AT624" s="169" t="s">
        <v>214</v>
      </c>
      <c r="AU624" s="169" t="s">
        <v>82</v>
      </c>
      <c r="AV624" s="13" t="s">
        <v>82</v>
      </c>
      <c r="AW624" s="13" t="s">
        <v>30</v>
      </c>
      <c r="AX624" s="13" t="s">
        <v>73</v>
      </c>
      <c r="AY624" s="169" t="s">
        <v>201</v>
      </c>
    </row>
    <row r="625" spans="2:65" s="14" customFormat="1" x14ac:dyDescent="0.2">
      <c r="B625" s="173"/>
      <c r="C625" s="265"/>
      <c r="D625" s="255" t="s">
        <v>214</v>
      </c>
      <c r="E625" s="266" t="s">
        <v>1</v>
      </c>
      <c r="F625" s="267" t="s">
        <v>221</v>
      </c>
      <c r="G625" s="265"/>
      <c r="H625" s="268">
        <v>2</v>
      </c>
      <c r="I625" s="175"/>
      <c r="L625" s="173"/>
      <c r="M625" s="176"/>
      <c r="T625" s="177"/>
      <c r="AT625" s="174" t="s">
        <v>214</v>
      </c>
      <c r="AU625" s="174" t="s">
        <v>82</v>
      </c>
      <c r="AV625" s="14" t="s">
        <v>208</v>
      </c>
      <c r="AW625" s="14" t="s">
        <v>30</v>
      </c>
      <c r="AX625" s="14" t="s">
        <v>80</v>
      </c>
      <c r="AY625" s="174" t="s">
        <v>201</v>
      </c>
    </row>
    <row r="626" spans="2:65" s="1" customFormat="1" ht="24" customHeight="1" x14ac:dyDescent="0.2">
      <c r="B626" s="152"/>
      <c r="C626" s="249" t="s">
        <v>482</v>
      </c>
      <c r="D626" s="249" t="s">
        <v>203</v>
      </c>
      <c r="E626" s="250" t="s">
        <v>576</v>
      </c>
      <c r="F626" s="251" t="s">
        <v>577</v>
      </c>
      <c r="G626" s="252" t="s">
        <v>536</v>
      </c>
      <c r="H626" s="253">
        <v>3</v>
      </c>
      <c r="I626" s="154"/>
      <c r="J626" s="155">
        <f>ROUND(I626*H626,2)</f>
        <v>0</v>
      </c>
      <c r="K626" s="153" t="s">
        <v>207</v>
      </c>
      <c r="L626" s="32"/>
      <c r="M626" s="156" t="s">
        <v>1</v>
      </c>
      <c r="N626" s="157" t="s">
        <v>38</v>
      </c>
      <c r="P626" s="158">
        <f>O626*H626</f>
        <v>0</v>
      </c>
      <c r="Q626" s="158">
        <v>1.67E-3</v>
      </c>
      <c r="R626" s="158">
        <f>Q626*H626</f>
        <v>5.0100000000000006E-3</v>
      </c>
      <c r="S626" s="158">
        <v>0</v>
      </c>
      <c r="T626" s="159">
        <f>S626*H626</f>
        <v>0</v>
      </c>
      <c r="AR626" s="160" t="s">
        <v>208</v>
      </c>
      <c r="AT626" s="160" t="s">
        <v>203</v>
      </c>
      <c r="AU626" s="160" t="s">
        <v>82</v>
      </c>
      <c r="AY626" s="17" t="s">
        <v>201</v>
      </c>
      <c r="BE626" s="161">
        <f>IF(N626="základní",J626,0)</f>
        <v>0</v>
      </c>
      <c r="BF626" s="161">
        <f>IF(N626="snížená",J626,0)</f>
        <v>0</v>
      </c>
      <c r="BG626" s="161">
        <f>IF(N626="zákl. přenesená",J626,0)</f>
        <v>0</v>
      </c>
      <c r="BH626" s="161">
        <f>IF(N626="sníž. přenesená",J626,0)</f>
        <v>0</v>
      </c>
      <c r="BI626" s="161">
        <f>IF(N626="nulová",J626,0)</f>
        <v>0</v>
      </c>
      <c r="BJ626" s="17" t="s">
        <v>80</v>
      </c>
      <c r="BK626" s="161">
        <f>ROUND(I626*H626,2)</f>
        <v>0</v>
      </c>
      <c r="BL626" s="17" t="s">
        <v>208</v>
      </c>
      <c r="BM626" s="160" t="s">
        <v>4026</v>
      </c>
    </row>
    <row r="627" spans="2:65" s="1" customFormat="1" ht="29.25" x14ac:dyDescent="0.2">
      <c r="B627" s="32"/>
      <c r="C627" s="254"/>
      <c r="D627" s="255" t="s">
        <v>210</v>
      </c>
      <c r="E627" s="254"/>
      <c r="F627" s="256" t="s">
        <v>579</v>
      </c>
      <c r="G627" s="254"/>
      <c r="H627" s="254"/>
      <c r="I627" s="96"/>
      <c r="L627" s="32"/>
      <c r="M627" s="162"/>
      <c r="T627" s="56"/>
      <c r="AT627" s="17" t="s">
        <v>210</v>
      </c>
      <c r="AU627" s="17" t="s">
        <v>82</v>
      </c>
    </row>
    <row r="628" spans="2:65" s="1" customFormat="1" ht="68.25" x14ac:dyDescent="0.2">
      <c r="B628" s="32"/>
      <c r="C628" s="254"/>
      <c r="D628" s="255" t="s">
        <v>212</v>
      </c>
      <c r="E628" s="254"/>
      <c r="F628" s="257" t="s">
        <v>569</v>
      </c>
      <c r="G628" s="254"/>
      <c r="H628" s="254"/>
      <c r="I628" s="96"/>
      <c r="L628" s="32"/>
      <c r="M628" s="162"/>
      <c r="T628" s="56"/>
      <c r="AT628" s="17" t="s">
        <v>212</v>
      </c>
      <c r="AU628" s="17" t="s">
        <v>82</v>
      </c>
    </row>
    <row r="629" spans="2:65" s="12" customFormat="1" x14ac:dyDescent="0.2">
      <c r="B629" s="163"/>
      <c r="C629" s="258"/>
      <c r="D629" s="255" t="s">
        <v>214</v>
      </c>
      <c r="E629" s="259" t="s">
        <v>1</v>
      </c>
      <c r="F629" s="260" t="s">
        <v>2097</v>
      </c>
      <c r="G629" s="258"/>
      <c r="H629" s="259" t="s">
        <v>1</v>
      </c>
      <c r="I629" s="165"/>
      <c r="L629" s="163"/>
      <c r="M629" s="166"/>
      <c r="T629" s="167"/>
      <c r="AT629" s="164" t="s">
        <v>214</v>
      </c>
      <c r="AU629" s="164" t="s">
        <v>82</v>
      </c>
      <c r="AV629" s="12" t="s">
        <v>80</v>
      </c>
      <c r="AW629" s="12" t="s">
        <v>30</v>
      </c>
      <c r="AX629" s="12" t="s">
        <v>73</v>
      </c>
      <c r="AY629" s="164" t="s">
        <v>201</v>
      </c>
    </row>
    <row r="630" spans="2:65" s="12" customFormat="1" x14ac:dyDescent="0.2">
      <c r="B630" s="163"/>
      <c r="C630" s="258"/>
      <c r="D630" s="255" t="s">
        <v>214</v>
      </c>
      <c r="E630" s="259" t="s">
        <v>1</v>
      </c>
      <c r="F630" s="260" t="s">
        <v>4011</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580</v>
      </c>
      <c r="G631" s="258"/>
      <c r="H631" s="259" t="s">
        <v>1</v>
      </c>
      <c r="I631" s="165"/>
      <c r="L631" s="163"/>
      <c r="M631" s="166"/>
      <c r="T631" s="167"/>
      <c r="AT631" s="164" t="s">
        <v>214</v>
      </c>
      <c r="AU631" s="164" t="s">
        <v>82</v>
      </c>
      <c r="AV631" s="12" t="s">
        <v>80</v>
      </c>
      <c r="AW631" s="12" t="s">
        <v>30</v>
      </c>
      <c r="AX631" s="12" t="s">
        <v>73</v>
      </c>
      <c r="AY631" s="164" t="s">
        <v>201</v>
      </c>
    </row>
    <row r="632" spans="2:65" s="13" customFormat="1" x14ac:dyDescent="0.2">
      <c r="B632" s="168"/>
      <c r="C632" s="261"/>
      <c r="D632" s="255" t="s">
        <v>214</v>
      </c>
      <c r="E632" s="262" t="s">
        <v>1</v>
      </c>
      <c r="F632" s="263" t="s">
        <v>80</v>
      </c>
      <c r="G632" s="261"/>
      <c r="H632" s="264">
        <v>1</v>
      </c>
      <c r="I632" s="170"/>
      <c r="L632" s="168"/>
      <c r="M632" s="171"/>
      <c r="T632" s="172"/>
      <c r="AT632" s="169" t="s">
        <v>214</v>
      </c>
      <c r="AU632" s="169" t="s">
        <v>82</v>
      </c>
      <c r="AV632" s="13" t="s">
        <v>82</v>
      </c>
      <c r="AW632" s="13" t="s">
        <v>30</v>
      </c>
      <c r="AX632" s="13" t="s">
        <v>73</v>
      </c>
      <c r="AY632" s="169" t="s">
        <v>201</v>
      </c>
    </row>
    <row r="633" spans="2:65" s="12" customFormat="1" x14ac:dyDescent="0.2">
      <c r="B633" s="163"/>
      <c r="C633" s="258"/>
      <c r="D633" s="255" t="s">
        <v>214</v>
      </c>
      <c r="E633" s="259" t="s">
        <v>1</v>
      </c>
      <c r="F633" s="260" t="s">
        <v>581</v>
      </c>
      <c r="G633" s="258"/>
      <c r="H633" s="259" t="s">
        <v>1</v>
      </c>
      <c r="I633" s="165"/>
      <c r="L633" s="163"/>
      <c r="M633" s="166"/>
      <c r="T633" s="167"/>
      <c r="AT633" s="164" t="s">
        <v>214</v>
      </c>
      <c r="AU633" s="164" t="s">
        <v>82</v>
      </c>
      <c r="AV633" s="12" t="s">
        <v>80</v>
      </c>
      <c r="AW633" s="12" t="s">
        <v>30</v>
      </c>
      <c r="AX633" s="12" t="s">
        <v>73</v>
      </c>
      <c r="AY633" s="164" t="s">
        <v>201</v>
      </c>
    </row>
    <row r="634" spans="2:65" s="13" customFormat="1" x14ac:dyDescent="0.2">
      <c r="B634" s="168"/>
      <c r="C634" s="261"/>
      <c r="D634" s="255" t="s">
        <v>214</v>
      </c>
      <c r="E634" s="262" t="s">
        <v>1</v>
      </c>
      <c r="F634" s="263" t="s">
        <v>80</v>
      </c>
      <c r="G634" s="261"/>
      <c r="H634" s="264">
        <v>1</v>
      </c>
      <c r="I634" s="170"/>
      <c r="L634" s="168"/>
      <c r="M634" s="171"/>
      <c r="T634" s="172"/>
      <c r="AT634" s="169" t="s">
        <v>214</v>
      </c>
      <c r="AU634" s="169" t="s">
        <v>82</v>
      </c>
      <c r="AV634" s="13" t="s">
        <v>82</v>
      </c>
      <c r="AW634" s="13" t="s">
        <v>30</v>
      </c>
      <c r="AX634" s="13" t="s">
        <v>73</v>
      </c>
      <c r="AY634" s="169" t="s">
        <v>201</v>
      </c>
    </row>
    <row r="635" spans="2:65" s="12" customFormat="1" x14ac:dyDescent="0.2">
      <c r="B635" s="163"/>
      <c r="C635" s="258"/>
      <c r="D635" s="255" t="s">
        <v>214</v>
      </c>
      <c r="E635" s="259" t="s">
        <v>1</v>
      </c>
      <c r="F635" s="260" t="s">
        <v>3090</v>
      </c>
      <c r="G635" s="258"/>
      <c r="H635" s="259" t="s">
        <v>1</v>
      </c>
      <c r="I635" s="165"/>
      <c r="L635" s="163"/>
      <c r="M635" s="166"/>
      <c r="T635" s="167"/>
      <c r="AT635" s="164" t="s">
        <v>214</v>
      </c>
      <c r="AU635" s="164" t="s">
        <v>82</v>
      </c>
      <c r="AV635" s="12" t="s">
        <v>80</v>
      </c>
      <c r="AW635" s="12" t="s">
        <v>30</v>
      </c>
      <c r="AX635" s="12" t="s">
        <v>73</v>
      </c>
      <c r="AY635" s="164" t="s">
        <v>201</v>
      </c>
    </row>
    <row r="636" spans="2:65" s="12" customFormat="1" x14ac:dyDescent="0.2">
      <c r="B636" s="163"/>
      <c r="C636" s="258"/>
      <c r="D636" s="255" t="s">
        <v>214</v>
      </c>
      <c r="E636" s="259" t="s">
        <v>1</v>
      </c>
      <c r="F636" s="260" t="s">
        <v>4027</v>
      </c>
      <c r="G636" s="258"/>
      <c r="H636" s="259" t="s">
        <v>1</v>
      </c>
      <c r="I636" s="165"/>
      <c r="L636" s="163"/>
      <c r="M636" s="166"/>
      <c r="T636" s="167"/>
      <c r="AT636" s="164" t="s">
        <v>214</v>
      </c>
      <c r="AU636" s="164" t="s">
        <v>82</v>
      </c>
      <c r="AV636" s="12" t="s">
        <v>80</v>
      </c>
      <c r="AW636" s="12" t="s">
        <v>30</v>
      </c>
      <c r="AX636" s="12" t="s">
        <v>73</v>
      </c>
      <c r="AY636" s="164" t="s">
        <v>201</v>
      </c>
    </row>
    <row r="637" spans="2:65" s="13" customFormat="1" x14ac:dyDescent="0.2">
      <c r="B637" s="168"/>
      <c r="C637" s="261"/>
      <c r="D637" s="255" t="s">
        <v>214</v>
      </c>
      <c r="E637" s="262" t="s">
        <v>1</v>
      </c>
      <c r="F637" s="263" t="s">
        <v>80</v>
      </c>
      <c r="G637" s="261"/>
      <c r="H637" s="264">
        <v>1</v>
      </c>
      <c r="I637" s="170"/>
      <c r="L637" s="168"/>
      <c r="M637" s="171"/>
      <c r="T637" s="172"/>
      <c r="AT637" s="169" t="s">
        <v>214</v>
      </c>
      <c r="AU637" s="169" t="s">
        <v>82</v>
      </c>
      <c r="AV637" s="13" t="s">
        <v>82</v>
      </c>
      <c r="AW637" s="13" t="s">
        <v>30</v>
      </c>
      <c r="AX637" s="13" t="s">
        <v>73</v>
      </c>
      <c r="AY637" s="169" t="s">
        <v>201</v>
      </c>
    </row>
    <row r="638" spans="2:65" s="14" customFormat="1" x14ac:dyDescent="0.2">
      <c r="B638" s="173"/>
      <c r="C638" s="265"/>
      <c r="D638" s="255" t="s">
        <v>214</v>
      </c>
      <c r="E638" s="266" t="s">
        <v>1</v>
      </c>
      <c r="F638" s="267" t="s">
        <v>221</v>
      </c>
      <c r="G638" s="265"/>
      <c r="H638" s="268">
        <v>3</v>
      </c>
      <c r="I638" s="175"/>
      <c r="L638" s="173"/>
      <c r="M638" s="176"/>
      <c r="T638" s="177"/>
      <c r="AT638" s="174" t="s">
        <v>214</v>
      </c>
      <c r="AU638" s="174" t="s">
        <v>82</v>
      </c>
      <c r="AV638" s="14" t="s">
        <v>208</v>
      </c>
      <c r="AW638" s="14" t="s">
        <v>30</v>
      </c>
      <c r="AX638" s="14" t="s">
        <v>80</v>
      </c>
      <c r="AY638" s="174" t="s">
        <v>201</v>
      </c>
    </row>
    <row r="639" spans="2:65" s="1" customFormat="1" ht="24" customHeight="1" x14ac:dyDescent="0.2">
      <c r="B639" s="152"/>
      <c r="C639" s="271" t="s">
        <v>491</v>
      </c>
      <c r="D639" s="271" t="s">
        <v>401</v>
      </c>
      <c r="E639" s="272" t="s">
        <v>583</v>
      </c>
      <c r="F639" s="273" t="s">
        <v>584</v>
      </c>
      <c r="G639" s="274" t="s">
        <v>536</v>
      </c>
      <c r="H639" s="275">
        <v>1</v>
      </c>
      <c r="I639" s="179"/>
      <c r="J639" s="180">
        <f>ROUND(I639*H639,2)</f>
        <v>0</v>
      </c>
      <c r="K639" s="178" t="s">
        <v>207</v>
      </c>
      <c r="L639" s="181"/>
      <c r="M639" s="182" t="s">
        <v>1</v>
      </c>
      <c r="N639" s="183" t="s">
        <v>38</v>
      </c>
      <c r="P639" s="158">
        <f>O639*H639</f>
        <v>0</v>
      </c>
      <c r="Q639" s="158">
        <v>8.6999999999999994E-3</v>
      </c>
      <c r="R639" s="158">
        <f>Q639*H639</f>
        <v>8.6999999999999994E-3</v>
      </c>
      <c r="S639" s="158">
        <v>0</v>
      </c>
      <c r="T639" s="159">
        <f>S639*H639</f>
        <v>0</v>
      </c>
      <c r="AR639" s="160" t="s">
        <v>266</v>
      </c>
      <c r="AT639" s="160" t="s">
        <v>401</v>
      </c>
      <c r="AU639" s="160" t="s">
        <v>82</v>
      </c>
      <c r="AY639" s="17" t="s">
        <v>201</v>
      </c>
      <c r="BE639" s="161">
        <f>IF(N639="základní",J639,0)</f>
        <v>0</v>
      </c>
      <c r="BF639" s="161">
        <f>IF(N639="snížená",J639,0)</f>
        <v>0</v>
      </c>
      <c r="BG639" s="161">
        <f>IF(N639="zákl. přenesená",J639,0)</f>
        <v>0</v>
      </c>
      <c r="BH639" s="161">
        <f>IF(N639="sníž. přenesená",J639,0)</f>
        <v>0</v>
      </c>
      <c r="BI639" s="161">
        <f>IF(N639="nulová",J639,0)</f>
        <v>0</v>
      </c>
      <c r="BJ639" s="17" t="s">
        <v>80</v>
      </c>
      <c r="BK639" s="161">
        <f>ROUND(I639*H639,2)</f>
        <v>0</v>
      </c>
      <c r="BL639" s="17" t="s">
        <v>208</v>
      </c>
      <c r="BM639" s="160" t="s">
        <v>4028</v>
      </c>
    </row>
    <row r="640" spans="2:65" s="1" customFormat="1" ht="19.5" x14ac:dyDescent="0.2">
      <c r="B640" s="32"/>
      <c r="C640" s="254"/>
      <c r="D640" s="255" t="s">
        <v>210</v>
      </c>
      <c r="E640" s="254"/>
      <c r="F640" s="256" t="s">
        <v>584</v>
      </c>
      <c r="G640" s="254"/>
      <c r="H640" s="254"/>
      <c r="I640" s="96"/>
      <c r="L640" s="32"/>
      <c r="M640" s="162"/>
      <c r="T640" s="56"/>
      <c r="AT640" s="17" t="s">
        <v>210</v>
      </c>
      <c r="AU640" s="17" t="s">
        <v>82</v>
      </c>
    </row>
    <row r="641" spans="2:65" s="12" customFormat="1" x14ac:dyDescent="0.2">
      <c r="B641" s="163"/>
      <c r="C641" s="258"/>
      <c r="D641" s="255" t="s">
        <v>214</v>
      </c>
      <c r="E641" s="259" t="s">
        <v>1</v>
      </c>
      <c r="F641" s="260" t="s">
        <v>2097</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406</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4011</v>
      </c>
      <c r="G643" s="258"/>
      <c r="H643" s="259" t="s">
        <v>1</v>
      </c>
      <c r="I643" s="165"/>
      <c r="L643" s="163"/>
      <c r="M643" s="166"/>
      <c r="T643" s="167"/>
      <c r="AT643" s="164" t="s">
        <v>214</v>
      </c>
      <c r="AU643" s="164" t="s">
        <v>82</v>
      </c>
      <c r="AV643" s="12" t="s">
        <v>80</v>
      </c>
      <c r="AW643" s="12" t="s">
        <v>30</v>
      </c>
      <c r="AX643" s="12" t="s">
        <v>73</v>
      </c>
      <c r="AY643" s="164" t="s">
        <v>201</v>
      </c>
    </row>
    <row r="644" spans="2:65" s="12" customFormat="1" x14ac:dyDescent="0.2">
      <c r="B644" s="163"/>
      <c r="C644" s="258"/>
      <c r="D644" s="255" t="s">
        <v>214</v>
      </c>
      <c r="E644" s="259" t="s">
        <v>1</v>
      </c>
      <c r="F644" s="260" t="s">
        <v>580</v>
      </c>
      <c r="G644" s="258"/>
      <c r="H644" s="259" t="s">
        <v>1</v>
      </c>
      <c r="I644" s="165"/>
      <c r="L644" s="163"/>
      <c r="M644" s="166"/>
      <c r="T644" s="167"/>
      <c r="AT644" s="164" t="s">
        <v>214</v>
      </c>
      <c r="AU644" s="164" t="s">
        <v>82</v>
      </c>
      <c r="AV644" s="12" t="s">
        <v>80</v>
      </c>
      <c r="AW644" s="12" t="s">
        <v>30</v>
      </c>
      <c r="AX644" s="12" t="s">
        <v>73</v>
      </c>
      <c r="AY644" s="164" t="s">
        <v>201</v>
      </c>
    </row>
    <row r="645" spans="2:65" s="13" customFormat="1" x14ac:dyDescent="0.2">
      <c r="B645" s="168"/>
      <c r="C645" s="261"/>
      <c r="D645" s="255" t="s">
        <v>214</v>
      </c>
      <c r="E645" s="262" t="s">
        <v>1</v>
      </c>
      <c r="F645" s="263" t="s">
        <v>80</v>
      </c>
      <c r="G645" s="261"/>
      <c r="H645" s="264">
        <v>1</v>
      </c>
      <c r="I645" s="170"/>
      <c r="L645" s="168"/>
      <c r="M645" s="171"/>
      <c r="T645" s="172"/>
      <c r="AT645" s="169" t="s">
        <v>214</v>
      </c>
      <c r="AU645" s="169" t="s">
        <v>82</v>
      </c>
      <c r="AV645" s="13" t="s">
        <v>82</v>
      </c>
      <c r="AW645" s="13" t="s">
        <v>30</v>
      </c>
      <c r="AX645" s="13" t="s">
        <v>73</v>
      </c>
      <c r="AY645" s="169" t="s">
        <v>201</v>
      </c>
    </row>
    <row r="646" spans="2:65" s="14" customFormat="1" x14ac:dyDescent="0.2">
      <c r="B646" s="173"/>
      <c r="C646" s="265"/>
      <c r="D646" s="255" t="s">
        <v>214</v>
      </c>
      <c r="E646" s="266" t="s">
        <v>1</v>
      </c>
      <c r="F646" s="267" t="s">
        <v>221</v>
      </c>
      <c r="G646" s="265"/>
      <c r="H646" s="268">
        <v>1</v>
      </c>
      <c r="I646" s="175"/>
      <c r="L646" s="173"/>
      <c r="M646" s="176"/>
      <c r="T646" s="177"/>
      <c r="AT646" s="174" t="s">
        <v>214</v>
      </c>
      <c r="AU646" s="174" t="s">
        <v>82</v>
      </c>
      <c r="AV646" s="14" t="s">
        <v>208</v>
      </c>
      <c r="AW646" s="14" t="s">
        <v>30</v>
      </c>
      <c r="AX646" s="14" t="s">
        <v>80</v>
      </c>
      <c r="AY646" s="174" t="s">
        <v>201</v>
      </c>
    </row>
    <row r="647" spans="2:65" s="1" customFormat="1" ht="24" customHeight="1" x14ac:dyDescent="0.2">
      <c r="B647" s="152"/>
      <c r="C647" s="271" t="s">
        <v>500</v>
      </c>
      <c r="D647" s="271" t="s">
        <v>401</v>
      </c>
      <c r="E647" s="272" t="s">
        <v>587</v>
      </c>
      <c r="F647" s="273" t="s">
        <v>588</v>
      </c>
      <c r="G647" s="274" t="s">
        <v>536</v>
      </c>
      <c r="H647" s="275">
        <v>1</v>
      </c>
      <c r="I647" s="179"/>
      <c r="J647" s="180">
        <f>ROUND(I647*H647,2)</f>
        <v>0</v>
      </c>
      <c r="K647" s="178" t="s">
        <v>207</v>
      </c>
      <c r="L647" s="181"/>
      <c r="M647" s="182" t="s">
        <v>1</v>
      </c>
      <c r="N647" s="183" t="s">
        <v>38</v>
      </c>
      <c r="P647" s="158">
        <f>O647*H647</f>
        <v>0</v>
      </c>
      <c r="Q647" s="158">
        <v>9.7000000000000003E-3</v>
      </c>
      <c r="R647" s="158">
        <f>Q647*H647</f>
        <v>9.7000000000000003E-3</v>
      </c>
      <c r="S647" s="158">
        <v>0</v>
      </c>
      <c r="T647" s="159">
        <f>S647*H647</f>
        <v>0</v>
      </c>
      <c r="AR647" s="160" t="s">
        <v>266</v>
      </c>
      <c r="AT647" s="160" t="s">
        <v>401</v>
      </c>
      <c r="AU647" s="160" t="s">
        <v>82</v>
      </c>
      <c r="AY647" s="17" t="s">
        <v>201</v>
      </c>
      <c r="BE647" s="161">
        <f>IF(N647="základní",J647,0)</f>
        <v>0</v>
      </c>
      <c r="BF647" s="161">
        <f>IF(N647="snížená",J647,0)</f>
        <v>0</v>
      </c>
      <c r="BG647" s="161">
        <f>IF(N647="zákl. přenesená",J647,0)</f>
        <v>0</v>
      </c>
      <c r="BH647" s="161">
        <f>IF(N647="sníž. přenesená",J647,0)</f>
        <v>0</v>
      </c>
      <c r="BI647" s="161">
        <f>IF(N647="nulová",J647,0)</f>
        <v>0</v>
      </c>
      <c r="BJ647" s="17" t="s">
        <v>80</v>
      </c>
      <c r="BK647" s="161">
        <f>ROUND(I647*H647,2)</f>
        <v>0</v>
      </c>
      <c r="BL647" s="17" t="s">
        <v>208</v>
      </c>
      <c r="BM647" s="160" t="s">
        <v>4029</v>
      </c>
    </row>
    <row r="648" spans="2:65" s="1" customFormat="1" x14ac:dyDescent="0.2">
      <c r="B648" s="32"/>
      <c r="C648" s="254"/>
      <c r="D648" s="255" t="s">
        <v>210</v>
      </c>
      <c r="E648" s="254"/>
      <c r="F648" s="256" t="s">
        <v>588</v>
      </c>
      <c r="G648" s="254"/>
      <c r="H648" s="254"/>
      <c r="I648" s="96"/>
      <c r="L648" s="32"/>
      <c r="M648" s="162"/>
      <c r="T648" s="56"/>
      <c r="AT648" s="17" t="s">
        <v>210</v>
      </c>
      <c r="AU648" s="17" t="s">
        <v>82</v>
      </c>
    </row>
    <row r="649" spans="2:65" s="12" customFormat="1" x14ac:dyDescent="0.2">
      <c r="B649" s="163"/>
      <c r="C649" s="258"/>
      <c r="D649" s="255" t="s">
        <v>214</v>
      </c>
      <c r="E649" s="259" t="s">
        <v>1</v>
      </c>
      <c r="F649" s="260" t="s">
        <v>2097</v>
      </c>
      <c r="G649" s="258"/>
      <c r="H649" s="259" t="s">
        <v>1</v>
      </c>
      <c r="I649" s="165"/>
      <c r="L649" s="163"/>
      <c r="M649" s="166"/>
      <c r="T649" s="167"/>
      <c r="AT649" s="164" t="s">
        <v>214</v>
      </c>
      <c r="AU649" s="164" t="s">
        <v>82</v>
      </c>
      <c r="AV649" s="12" t="s">
        <v>80</v>
      </c>
      <c r="AW649" s="12" t="s">
        <v>30</v>
      </c>
      <c r="AX649" s="12" t="s">
        <v>73</v>
      </c>
      <c r="AY649" s="164" t="s">
        <v>201</v>
      </c>
    </row>
    <row r="650" spans="2:65" s="12" customFormat="1" ht="22.5" x14ac:dyDescent="0.2">
      <c r="B650" s="163"/>
      <c r="C650" s="258"/>
      <c r="D650" s="255" t="s">
        <v>214</v>
      </c>
      <c r="E650" s="259" t="s">
        <v>1</v>
      </c>
      <c r="F650" s="260" t="s">
        <v>406</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4011</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581</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80</v>
      </c>
      <c r="G653" s="261"/>
      <c r="H653" s="264">
        <v>1</v>
      </c>
      <c r="I653" s="170"/>
      <c r="L653" s="168"/>
      <c r="M653" s="171"/>
      <c r="T653" s="172"/>
      <c r="AT653" s="169" t="s">
        <v>214</v>
      </c>
      <c r="AU653" s="169" t="s">
        <v>82</v>
      </c>
      <c r="AV653" s="13" t="s">
        <v>82</v>
      </c>
      <c r="AW653" s="13" t="s">
        <v>30</v>
      </c>
      <c r="AX653" s="13" t="s">
        <v>73</v>
      </c>
      <c r="AY653" s="169" t="s">
        <v>201</v>
      </c>
    </row>
    <row r="654" spans="2:65" s="14" customFormat="1" x14ac:dyDescent="0.2">
      <c r="B654" s="173"/>
      <c r="C654" s="265"/>
      <c r="D654" s="255" t="s">
        <v>214</v>
      </c>
      <c r="E654" s="266" t="s">
        <v>1</v>
      </c>
      <c r="F654" s="267" t="s">
        <v>221</v>
      </c>
      <c r="G654" s="265"/>
      <c r="H654" s="268">
        <v>1</v>
      </c>
      <c r="I654" s="175"/>
      <c r="L654" s="173"/>
      <c r="M654" s="176"/>
      <c r="T654" s="177"/>
      <c r="AT654" s="174" t="s">
        <v>214</v>
      </c>
      <c r="AU654" s="174" t="s">
        <v>82</v>
      </c>
      <c r="AV654" s="14" t="s">
        <v>208</v>
      </c>
      <c r="AW654" s="14" t="s">
        <v>30</v>
      </c>
      <c r="AX654" s="14" t="s">
        <v>80</v>
      </c>
      <c r="AY654" s="174" t="s">
        <v>201</v>
      </c>
    </row>
    <row r="655" spans="2:65" s="1" customFormat="1" ht="16.5" customHeight="1" x14ac:dyDescent="0.2">
      <c r="B655" s="152"/>
      <c r="C655" s="271" t="s">
        <v>507</v>
      </c>
      <c r="D655" s="271" t="s">
        <v>401</v>
      </c>
      <c r="E655" s="272" t="s">
        <v>4030</v>
      </c>
      <c r="F655" s="273" t="s">
        <v>4031</v>
      </c>
      <c r="G655" s="274" t="s">
        <v>536</v>
      </c>
      <c r="H655" s="275">
        <v>1</v>
      </c>
      <c r="I655" s="179"/>
      <c r="J655" s="180">
        <f>ROUND(I655*H655,2)</f>
        <v>0</v>
      </c>
      <c r="K655" s="178" t="s">
        <v>446</v>
      </c>
      <c r="L655" s="181"/>
      <c r="M655" s="182" t="s">
        <v>1</v>
      </c>
      <c r="N655" s="183" t="s">
        <v>38</v>
      </c>
      <c r="P655" s="158">
        <f>O655*H655</f>
        <v>0</v>
      </c>
      <c r="Q655" s="158">
        <v>8.0000000000000004E-4</v>
      </c>
      <c r="R655" s="158">
        <f>Q655*H655</f>
        <v>8.0000000000000004E-4</v>
      </c>
      <c r="S655" s="158">
        <v>0</v>
      </c>
      <c r="T655" s="159">
        <f>S655*H655</f>
        <v>0</v>
      </c>
      <c r="AR655" s="160" t="s">
        <v>266</v>
      </c>
      <c r="AT655" s="160" t="s">
        <v>401</v>
      </c>
      <c r="AU655" s="160" t="s">
        <v>82</v>
      </c>
      <c r="AY655" s="17" t="s">
        <v>201</v>
      </c>
      <c r="BE655" s="161">
        <f>IF(N655="základní",J655,0)</f>
        <v>0</v>
      </c>
      <c r="BF655" s="161">
        <f>IF(N655="snížená",J655,0)</f>
        <v>0</v>
      </c>
      <c r="BG655" s="161">
        <f>IF(N655="zákl. přenesená",J655,0)</f>
        <v>0</v>
      </c>
      <c r="BH655" s="161">
        <f>IF(N655="sníž. přenesená",J655,0)</f>
        <v>0</v>
      </c>
      <c r="BI655" s="161">
        <f>IF(N655="nulová",J655,0)</f>
        <v>0</v>
      </c>
      <c r="BJ655" s="17" t="s">
        <v>80</v>
      </c>
      <c r="BK655" s="161">
        <f>ROUND(I655*H655,2)</f>
        <v>0</v>
      </c>
      <c r="BL655" s="17" t="s">
        <v>208</v>
      </c>
      <c r="BM655" s="160" t="s">
        <v>4032</v>
      </c>
    </row>
    <row r="656" spans="2:65" s="1" customFormat="1" x14ac:dyDescent="0.2">
      <c r="B656" s="32"/>
      <c r="C656" s="254"/>
      <c r="D656" s="255" t="s">
        <v>210</v>
      </c>
      <c r="E656" s="254"/>
      <c r="F656" s="256" t="s">
        <v>4031</v>
      </c>
      <c r="G656" s="254"/>
      <c r="H656" s="254"/>
      <c r="I656" s="96"/>
      <c r="L656" s="32"/>
      <c r="M656" s="162"/>
      <c r="T656" s="56"/>
      <c r="AT656" s="17" t="s">
        <v>210</v>
      </c>
      <c r="AU656" s="17" t="s">
        <v>82</v>
      </c>
    </row>
    <row r="657" spans="2:65" s="12" customFormat="1" x14ac:dyDescent="0.2">
      <c r="B657" s="163"/>
      <c r="C657" s="258"/>
      <c r="D657" s="255" t="s">
        <v>214</v>
      </c>
      <c r="E657" s="259" t="s">
        <v>1</v>
      </c>
      <c r="F657" s="260" t="s">
        <v>2097</v>
      </c>
      <c r="G657" s="258"/>
      <c r="H657" s="259" t="s">
        <v>1</v>
      </c>
      <c r="I657" s="165"/>
      <c r="L657" s="163"/>
      <c r="M657" s="166"/>
      <c r="T657" s="167"/>
      <c r="AT657" s="164" t="s">
        <v>214</v>
      </c>
      <c r="AU657" s="164" t="s">
        <v>82</v>
      </c>
      <c r="AV657" s="12" t="s">
        <v>80</v>
      </c>
      <c r="AW657" s="12" t="s">
        <v>30</v>
      </c>
      <c r="AX657" s="12" t="s">
        <v>73</v>
      </c>
      <c r="AY657" s="164" t="s">
        <v>201</v>
      </c>
    </row>
    <row r="658" spans="2:65" s="12" customFormat="1" ht="22.5" x14ac:dyDescent="0.2">
      <c r="B658" s="163"/>
      <c r="C658" s="258"/>
      <c r="D658" s="255" t="s">
        <v>214</v>
      </c>
      <c r="E658" s="259" t="s">
        <v>1</v>
      </c>
      <c r="F658" s="260" t="s">
        <v>406</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4011</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3090</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4027</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80</v>
      </c>
      <c r="G662" s="261"/>
      <c r="H662" s="264">
        <v>1</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1</v>
      </c>
      <c r="I663" s="175"/>
      <c r="L663" s="173"/>
      <c r="M663" s="176"/>
      <c r="T663" s="177"/>
      <c r="AT663" s="174" t="s">
        <v>214</v>
      </c>
      <c r="AU663" s="174" t="s">
        <v>82</v>
      </c>
      <c r="AV663" s="14" t="s">
        <v>208</v>
      </c>
      <c r="AW663" s="14" t="s">
        <v>30</v>
      </c>
      <c r="AX663" s="14" t="s">
        <v>80</v>
      </c>
      <c r="AY663" s="174" t="s">
        <v>201</v>
      </c>
    </row>
    <row r="664" spans="2:65" s="1" customFormat="1" ht="24" customHeight="1" x14ac:dyDescent="0.2">
      <c r="B664" s="152"/>
      <c r="C664" s="249" t="s">
        <v>513</v>
      </c>
      <c r="D664" s="249" t="s">
        <v>203</v>
      </c>
      <c r="E664" s="250" t="s">
        <v>941</v>
      </c>
      <c r="F664" s="251" t="s">
        <v>942</v>
      </c>
      <c r="G664" s="252" t="s">
        <v>269</v>
      </c>
      <c r="H664" s="253">
        <v>0.5</v>
      </c>
      <c r="I664" s="154"/>
      <c r="J664" s="155">
        <f>ROUND(I664*H664,2)</f>
        <v>0</v>
      </c>
      <c r="K664" s="153" t="s">
        <v>207</v>
      </c>
      <c r="L664" s="32"/>
      <c r="M664" s="156" t="s">
        <v>1</v>
      </c>
      <c r="N664" s="157" t="s">
        <v>38</v>
      </c>
      <c r="P664" s="158">
        <f>O664*H664</f>
        <v>0</v>
      </c>
      <c r="Q664" s="158">
        <v>0</v>
      </c>
      <c r="R664" s="158">
        <f>Q664*H664</f>
        <v>0</v>
      </c>
      <c r="S664" s="158">
        <v>0</v>
      </c>
      <c r="T664" s="159">
        <f>S664*H664</f>
        <v>0</v>
      </c>
      <c r="AR664" s="160" t="s">
        <v>208</v>
      </c>
      <c r="AT664" s="160" t="s">
        <v>203</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4033</v>
      </c>
    </row>
    <row r="665" spans="2:65" s="1" customFormat="1" ht="29.25" x14ac:dyDescent="0.2">
      <c r="B665" s="32"/>
      <c r="C665" s="254"/>
      <c r="D665" s="255" t="s">
        <v>210</v>
      </c>
      <c r="E665" s="254"/>
      <c r="F665" s="256" t="s">
        <v>944</v>
      </c>
      <c r="G665" s="254"/>
      <c r="H665" s="254"/>
      <c r="I665" s="96"/>
      <c r="L665" s="32"/>
      <c r="M665" s="162"/>
      <c r="T665" s="56"/>
      <c r="AT665" s="17" t="s">
        <v>210</v>
      </c>
      <c r="AU665" s="17" t="s">
        <v>82</v>
      </c>
    </row>
    <row r="666" spans="2:65" s="1" customFormat="1" ht="68.25" x14ac:dyDescent="0.2">
      <c r="B666" s="32"/>
      <c r="C666" s="254"/>
      <c r="D666" s="255" t="s">
        <v>212</v>
      </c>
      <c r="E666" s="254"/>
      <c r="F666" s="257" t="s">
        <v>945</v>
      </c>
      <c r="G666" s="254"/>
      <c r="H666" s="254"/>
      <c r="I666" s="96"/>
      <c r="L666" s="32"/>
      <c r="M666" s="162"/>
      <c r="T666" s="56"/>
      <c r="AT666" s="17" t="s">
        <v>212</v>
      </c>
      <c r="AU666" s="17" t="s">
        <v>82</v>
      </c>
    </row>
    <row r="667" spans="2:65" s="12" customFormat="1" x14ac:dyDescent="0.2">
      <c r="B667" s="163"/>
      <c r="C667" s="258"/>
      <c r="D667" s="255" t="s">
        <v>214</v>
      </c>
      <c r="E667" s="259" t="s">
        <v>1</v>
      </c>
      <c r="F667" s="260" t="s">
        <v>2097</v>
      </c>
      <c r="G667" s="258"/>
      <c r="H667" s="259" t="s">
        <v>1</v>
      </c>
      <c r="I667" s="165"/>
      <c r="L667" s="163"/>
      <c r="M667" s="166"/>
      <c r="T667" s="167"/>
      <c r="AT667" s="164" t="s">
        <v>214</v>
      </c>
      <c r="AU667" s="164" t="s">
        <v>82</v>
      </c>
      <c r="AV667" s="12" t="s">
        <v>80</v>
      </c>
      <c r="AW667" s="12" t="s">
        <v>30</v>
      </c>
      <c r="AX667" s="12" t="s">
        <v>73</v>
      </c>
      <c r="AY667" s="164" t="s">
        <v>201</v>
      </c>
    </row>
    <row r="668" spans="2:65" s="12" customFormat="1" x14ac:dyDescent="0.2">
      <c r="B668" s="163"/>
      <c r="C668" s="258"/>
      <c r="D668" s="255" t="s">
        <v>214</v>
      </c>
      <c r="E668" s="259" t="s">
        <v>1</v>
      </c>
      <c r="F668" s="260" t="s">
        <v>4011</v>
      </c>
      <c r="G668" s="258"/>
      <c r="H668" s="259" t="s">
        <v>1</v>
      </c>
      <c r="I668" s="165"/>
      <c r="L668" s="163"/>
      <c r="M668" s="166"/>
      <c r="T668" s="167"/>
      <c r="AT668" s="164" t="s">
        <v>214</v>
      </c>
      <c r="AU668" s="164" t="s">
        <v>82</v>
      </c>
      <c r="AV668" s="12" t="s">
        <v>80</v>
      </c>
      <c r="AW668" s="12" t="s">
        <v>30</v>
      </c>
      <c r="AX668" s="12" t="s">
        <v>73</v>
      </c>
      <c r="AY668" s="164" t="s">
        <v>201</v>
      </c>
    </row>
    <row r="669" spans="2:65" s="12" customFormat="1" ht="22.5" x14ac:dyDescent="0.2">
      <c r="B669" s="163"/>
      <c r="C669" s="258"/>
      <c r="D669" s="255" t="s">
        <v>214</v>
      </c>
      <c r="E669" s="259" t="s">
        <v>1</v>
      </c>
      <c r="F669" s="260" t="s">
        <v>3359</v>
      </c>
      <c r="G669" s="258"/>
      <c r="H669" s="259" t="s">
        <v>1</v>
      </c>
      <c r="I669" s="165"/>
      <c r="L669" s="163"/>
      <c r="M669" s="166"/>
      <c r="T669" s="167"/>
      <c r="AT669" s="164" t="s">
        <v>214</v>
      </c>
      <c r="AU669" s="164" t="s">
        <v>82</v>
      </c>
      <c r="AV669" s="12" t="s">
        <v>80</v>
      </c>
      <c r="AW669" s="12" t="s">
        <v>30</v>
      </c>
      <c r="AX669" s="12" t="s">
        <v>73</v>
      </c>
      <c r="AY669" s="164" t="s">
        <v>201</v>
      </c>
    </row>
    <row r="670" spans="2:65" s="13" customFormat="1" x14ac:dyDescent="0.2">
      <c r="B670" s="168"/>
      <c r="C670" s="261"/>
      <c r="D670" s="255" t="s">
        <v>214</v>
      </c>
      <c r="E670" s="262" t="s">
        <v>1</v>
      </c>
      <c r="F670" s="263" t="s">
        <v>2023</v>
      </c>
      <c r="G670" s="261"/>
      <c r="H670" s="264">
        <v>0.5</v>
      </c>
      <c r="I670" s="170"/>
      <c r="L670" s="168"/>
      <c r="M670" s="171"/>
      <c r="T670" s="172"/>
      <c r="AT670" s="169" t="s">
        <v>214</v>
      </c>
      <c r="AU670" s="169" t="s">
        <v>82</v>
      </c>
      <c r="AV670" s="13" t="s">
        <v>82</v>
      </c>
      <c r="AW670" s="13" t="s">
        <v>30</v>
      </c>
      <c r="AX670" s="13" t="s">
        <v>73</v>
      </c>
      <c r="AY670" s="169" t="s">
        <v>201</v>
      </c>
    </row>
    <row r="671" spans="2:65" s="14" customFormat="1" x14ac:dyDescent="0.2">
      <c r="B671" s="173"/>
      <c r="C671" s="265"/>
      <c r="D671" s="255" t="s">
        <v>214</v>
      </c>
      <c r="E671" s="266" t="s">
        <v>1</v>
      </c>
      <c r="F671" s="267" t="s">
        <v>221</v>
      </c>
      <c r="G671" s="265"/>
      <c r="H671" s="268">
        <v>0.5</v>
      </c>
      <c r="I671" s="175"/>
      <c r="L671" s="173"/>
      <c r="M671" s="176"/>
      <c r="T671" s="177"/>
      <c r="AT671" s="174" t="s">
        <v>214</v>
      </c>
      <c r="AU671" s="174" t="s">
        <v>82</v>
      </c>
      <c r="AV671" s="14" t="s">
        <v>208</v>
      </c>
      <c r="AW671" s="14" t="s">
        <v>30</v>
      </c>
      <c r="AX671" s="14" t="s">
        <v>80</v>
      </c>
      <c r="AY671" s="174" t="s">
        <v>201</v>
      </c>
    </row>
    <row r="672" spans="2:65" s="1" customFormat="1" ht="16.5" customHeight="1" x14ac:dyDescent="0.2">
      <c r="B672" s="152"/>
      <c r="C672" s="271" t="s">
        <v>520</v>
      </c>
      <c r="D672" s="271" t="s">
        <v>401</v>
      </c>
      <c r="E672" s="272" t="s">
        <v>948</v>
      </c>
      <c r="F672" s="273" t="s">
        <v>949</v>
      </c>
      <c r="G672" s="274" t="s">
        <v>269</v>
      </c>
      <c r="H672" s="275">
        <v>0.5</v>
      </c>
      <c r="I672" s="179"/>
      <c r="J672" s="180">
        <f>ROUND(I672*H672,2)</f>
        <v>0</v>
      </c>
      <c r="K672" s="178" t="s">
        <v>207</v>
      </c>
      <c r="L672" s="181"/>
      <c r="M672" s="182" t="s">
        <v>1</v>
      </c>
      <c r="N672" s="183" t="s">
        <v>38</v>
      </c>
      <c r="P672" s="158">
        <f>O672*H672</f>
        <v>0</v>
      </c>
      <c r="Q672" s="158">
        <v>2.7999999999999998E-4</v>
      </c>
      <c r="R672" s="158">
        <f>Q672*H672</f>
        <v>1.3999999999999999E-4</v>
      </c>
      <c r="S672" s="158">
        <v>0</v>
      </c>
      <c r="T672" s="159">
        <f>S672*H672</f>
        <v>0</v>
      </c>
      <c r="AR672" s="160" t="s">
        <v>266</v>
      </c>
      <c r="AT672" s="160" t="s">
        <v>401</v>
      </c>
      <c r="AU672" s="160" t="s">
        <v>82</v>
      </c>
      <c r="AY672" s="17" t="s">
        <v>201</v>
      </c>
      <c r="BE672" s="161">
        <f>IF(N672="základní",J672,0)</f>
        <v>0</v>
      </c>
      <c r="BF672" s="161">
        <f>IF(N672="snížená",J672,0)</f>
        <v>0</v>
      </c>
      <c r="BG672" s="161">
        <f>IF(N672="zákl. přenesená",J672,0)</f>
        <v>0</v>
      </c>
      <c r="BH672" s="161">
        <f>IF(N672="sníž. přenesená",J672,0)</f>
        <v>0</v>
      </c>
      <c r="BI672" s="161">
        <f>IF(N672="nulová",J672,0)</f>
        <v>0</v>
      </c>
      <c r="BJ672" s="17" t="s">
        <v>80</v>
      </c>
      <c r="BK672" s="161">
        <f>ROUND(I672*H672,2)</f>
        <v>0</v>
      </c>
      <c r="BL672" s="17" t="s">
        <v>208</v>
      </c>
      <c r="BM672" s="160" t="s">
        <v>4034</v>
      </c>
    </row>
    <row r="673" spans="2:65" s="1" customFormat="1" x14ac:dyDescent="0.2">
      <c r="B673" s="32"/>
      <c r="C673" s="254"/>
      <c r="D673" s="255" t="s">
        <v>210</v>
      </c>
      <c r="E673" s="254"/>
      <c r="F673" s="256" t="s">
        <v>949</v>
      </c>
      <c r="G673" s="254"/>
      <c r="H673" s="254"/>
      <c r="I673" s="96"/>
      <c r="L673" s="32"/>
      <c r="M673" s="162"/>
      <c r="T673" s="56"/>
      <c r="AT673" s="17" t="s">
        <v>210</v>
      </c>
      <c r="AU673" s="17" t="s">
        <v>82</v>
      </c>
    </row>
    <row r="674" spans="2:65" s="12" customFormat="1" x14ac:dyDescent="0.2">
      <c r="B674" s="163"/>
      <c r="C674" s="258"/>
      <c r="D674" s="255" t="s">
        <v>214</v>
      </c>
      <c r="E674" s="259" t="s">
        <v>1</v>
      </c>
      <c r="F674" s="260" t="s">
        <v>2097</v>
      </c>
      <c r="G674" s="258"/>
      <c r="H674" s="259" t="s">
        <v>1</v>
      </c>
      <c r="I674" s="165"/>
      <c r="L674" s="163"/>
      <c r="M674" s="166"/>
      <c r="T674" s="167"/>
      <c r="AT674" s="164" t="s">
        <v>214</v>
      </c>
      <c r="AU674" s="164" t="s">
        <v>82</v>
      </c>
      <c r="AV674" s="12" t="s">
        <v>80</v>
      </c>
      <c r="AW674" s="12" t="s">
        <v>30</v>
      </c>
      <c r="AX674" s="12" t="s">
        <v>73</v>
      </c>
      <c r="AY674" s="164" t="s">
        <v>201</v>
      </c>
    </row>
    <row r="675" spans="2:65" s="12" customFormat="1" ht="22.5" x14ac:dyDescent="0.2">
      <c r="B675" s="163"/>
      <c r="C675" s="258"/>
      <c r="D675" s="255" t="s">
        <v>214</v>
      </c>
      <c r="E675" s="259" t="s">
        <v>1</v>
      </c>
      <c r="F675" s="260" t="s">
        <v>406</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4011</v>
      </c>
      <c r="G676" s="258"/>
      <c r="H676" s="259" t="s">
        <v>1</v>
      </c>
      <c r="I676" s="165"/>
      <c r="L676" s="163"/>
      <c r="M676" s="166"/>
      <c r="T676" s="167"/>
      <c r="AT676" s="164" t="s">
        <v>214</v>
      </c>
      <c r="AU676" s="164" t="s">
        <v>82</v>
      </c>
      <c r="AV676" s="12" t="s">
        <v>80</v>
      </c>
      <c r="AW676" s="12" t="s">
        <v>30</v>
      </c>
      <c r="AX676" s="12" t="s">
        <v>73</v>
      </c>
      <c r="AY676" s="164" t="s">
        <v>201</v>
      </c>
    </row>
    <row r="677" spans="2:65" s="12" customFormat="1" ht="22.5" x14ac:dyDescent="0.2">
      <c r="B677" s="163"/>
      <c r="C677" s="258"/>
      <c r="D677" s="255" t="s">
        <v>214</v>
      </c>
      <c r="E677" s="259" t="s">
        <v>1</v>
      </c>
      <c r="F677" s="260" t="s">
        <v>3359</v>
      </c>
      <c r="G677" s="258"/>
      <c r="H677" s="259" t="s">
        <v>1</v>
      </c>
      <c r="I677" s="165"/>
      <c r="L677" s="163"/>
      <c r="M677" s="166"/>
      <c r="T677" s="167"/>
      <c r="AT677" s="164" t="s">
        <v>214</v>
      </c>
      <c r="AU677" s="164" t="s">
        <v>82</v>
      </c>
      <c r="AV677" s="12" t="s">
        <v>80</v>
      </c>
      <c r="AW677" s="12" t="s">
        <v>30</v>
      </c>
      <c r="AX677" s="12" t="s">
        <v>73</v>
      </c>
      <c r="AY677" s="164" t="s">
        <v>201</v>
      </c>
    </row>
    <row r="678" spans="2:65" s="13" customFormat="1" x14ac:dyDescent="0.2">
      <c r="B678" s="168"/>
      <c r="C678" s="261"/>
      <c r="D678" s="255" t="s">
        <v>214</v>
      </c>
      <c r="E678" s="262" t="s">
        <v>1</v>
      </c>
      <c r="F678" s="263" t="s">
        <v>2023</v>
      </c>
      <c r="G678" s="261"/>
      <c r="H678" s="264">
        <v>0.5</v>
      </c>
      <c r="I678" s="170"/>
      <c r="L678" s="168"/>
      <c r="M678" s="171"/>
      <c r="T678" s="172"/>
      <c r="AT678" s="169" t="s">
        <v>214</v>
      </c>
      <c r="AU678" s="169" t="s">
        <v>82</v>
      </c>
      <c r="AV678" s="13" t="s">
        <v>82</v>
      </c>
      <c r="AW678" s="13" t="s">
        <v>30</v>
      </c>
      <c r="AX678" s="13" t="s">
        <v>73</v>
      </c>
      <c r="AY678" s="169" t="s">
        <v>201</v>
      </c>
    </row>
    <row r="679" spans="2:65" s="14" customFormat="1" x14ac:dyDescent="0.2">
      <c r="B679" s="173"/>
      <c r="C679" s="265"/>
      <c r="D679" s="255" t="s">
        <v>214</v>
      </c>
      <c r="E679" s="266" t="s">
        <v>1</v>
      </c>
      <c r="F679" s="267" t="s">
        <v>221</v>
      </c>
      <c r="G679" s="265"/>
      <c r="H679" s="268">
        <v>0.5</v>
      </c>
      <c r="I679" s="175"/>
      <c r="L679" s="173"/>
      <c r="M679" s="176"/>
      <c r="T679" s="177"/>
      <c r="AT679" s="174" t="s">
        <v>214</v>
      </c>
      <c r="AU679" s="174" t="s">
        <v>82</v>
      </c>
      <c r="AV679" s="14" t="s">
        <v>208</v>
      </c>
      <c r="AW679" s="14" t="s">
        <v>30</v>
      </c>
      <c r="AX679" s="14" t="s">
        <v>80</v>
      </c>
      <c r="AY679" s="174" t="s">
        <v>201</v>
      </c>
    </row>
    <row r="680" spans="2:65" s="1" customFormat="1" ht="16.5" customHeight="1" x14ac:dyDescent="0.2">
      <c r="B680" s="152"/>
      <c r="C680" s="249" t="s">
        <v>526</v>
      </c>
      <c r="D680" s="249" t="s">
        <v>203</v>
      </c>
      <c r="E680" s="250" t="s">
        <v>592</v>
      </c>
      <c r="F680" s="251" t="s">
        <v>593</v>
      </c>
      <c r="G680" s="252" t="s">
        <v>594</v>
      </c>
      <c r="H680" s="253">
        <v>1</v>
      </c>
      <c r="I680" s="154"/>
      <c r="J680" s="155">
        <f>ROUND(I680*H680,2)</f>
        <v>0</v>
      </c>
      <c r="K680" s="153" t="s">
        <v>446</v>
      </c>
      <c r="L680" s="32"/>
      <c r="M680" s="156" t="s">
        <v>1</v>
      </c>
      <c r="N680" s="157" t="s">
        <v>38</v>
      </c>
      <c r="P680" s="158">
        <f>O680*H680</f>
        <v>0</v>
      </c>
      <c r="Q680" s="158">
        <v>0</v>
      </c>
      <c r="R680" s="158">
        <f>Q680*H680</f>
        <v>0</v>
      </c>
      <c r="S680" s="158">
        <v>0</v>
      </c>
      <c r="T680" s="159">
        <f>S680*H680</f>
        <v>0</v>
      </c>
      <c r="AR680" s="160" t="s">
        <v>208</v>
      </c>
      <c r="AT680" s="160" t="s">
        <v>203</v>
      </c>
      <c r="AU680" s="160" t="s">
        <v>82</v>
      </c>
      <c r="AY680" s="17" t="s">
        <v>201</v>
      </c>
      <c r="BE680" s="161">
        <f>IF(N680="základní",J680,0)</f>
        <v>0</v>
      </c>
      <c r="BF680" s="161">
        <f>IF(N680="snížená",J680,0)</f>
        <v>0</v>
      </c>
      <c r="BG680" s="161">
        <f>IF(N680="zákl. přenesená",J680,0)</f>
        <v>0</v>
      </c>
      <c r="BH680" s="161">
        <f>IF(N680="sníž. přenesená",J680,0)</f>
        <v>0</v>
      </c>
      <c r="BI680" s="161">
        <f>IF(N680="nulová",J680,0)</f>
        <v>0</v>
      </c>
      <c r="BJ680" s="17" t="s">
        <v>80</v>
      </c>
      <c r="BK680" s="161">
        <f>ROUND(I680*H680,2)</f>
        <v>0</v>
      </c>
      <c r="BL680" s="17" t="s">
        <v>208</v>
      </c>
      <c r="BM680" s="160" t="s">
        <v>4035</v>
      </c>
    </row>
    <row r="681" spans="2:65" s="1" customFormat="1" x14ac:dyDescent="0.2">
      <c r="B681" s="32"/>
      <c r="C681" s="254"/>
      <c r="D681" s="255" t="s">
        <v>210</v>
      </c>
      <c r="E681" s="254"/>
      <c r="F681" s="256" t="s">
        <v>593</v>
      </c>
      <c r="G681" s="254"/>
      <c r="H681" s="254"/>
      <c r="I681" s="96"/>
      <c r="L681" s="32"/>
      <c r="M681" s="162"/>
      <c r="T681" s="56"/>
      <c r="AT681" s="17" t="s">
        <v>210</v>
      </c>
      <c r="AU681" s="17" t="s">
        <v>82</v>
      </c>
    </row>
    <row r="682" spans="2:65" s="12" customFormat="1" x14ac:dyDescent="0.2">
      <c r="B682" s="163"/>
      <c r="C682" s="258"/>
      <c r="D682" s="255" t="s">
        <v>214</v>
      </c>
      <c r="E682" s="259" t="s">
        <v>1</v>
      </c>
      <c r="F682" s="260" t="s">
        <v>2097</v>
      </c>
      <c r="G682" s="258"/>
      <c r="H682" s="259" t="s">
        <v>1</v>
      </c>
      <c r="I682" s="165"/>
      <c r="L682" s="163"/>
      <c r="M682" s="166"/>
      <c r="T682" s="167"/>
      <c r="AT682" s="164" t="s">
        <v>214</v>
      </c>
      <c r="AU682" s="164" t="s">
        <v>82</v>
      </c>
      <c r="AV682" s="12" t="s">
        <v>80</v>
      </c>
      <c r="AW682" s="12" t="s">
        <v>30</v>
      </c>
      <c r="AX682" s="12" t="s">
        <v>73</v>
      </c>
      <c r="AY682" s="164" t="s">
        <v>201</v>
      </c>
    </row>
    <row r="683" spans="2:65" s="12" customFormat="1" ht="22.5" x14ac:dyDescent="0.2">
      <c r="B683" s="163"/>
      <c r="C683" s="258"/>
      <c r="D683" s="255" t="s">
        <v>214</v>
      </c>
      <c r="E683" s="259" t="s">
        <v>1</v>
      </c>
      <c r="F683" s="260" t="s">
        <v>406</v>
      </c>
      <c r="G683" s="258"/>
      <c r="H683" s="259" t="s">
        <v>1</v>
      </c>
      <c r="I683" s="165"/>
      <c r="L683" s="163"/>
      <c r="M683" s="166"/>
      <c r="T683" s="167"/>
      <c r="AT683" s="164" t="s">
        <v>214</v>
      </c>
      <c r="AU683" s="164" t="s">
        <v>82</v>
      </c>
      <c r="AV683" s="12" t="s">
        <v>80</v>
      </c>
      <c r="AW683" s="12" t="s">
        <v>30</v>
      </c>
      <c r="AX683" s="12" t="s">
        <v>73</v>
      </c>
      <c r="AY683" s="164" t="s">
        <v>201</v>
      </c>
    </row>
    <row r="684" spans="2:65" s="12" customFormat="1" x14ac:dyDescent="0.2">
      <c r="B684" s="163"/>
      <c r="C684" s="258"/>
      <c r="D684" s="255" t="s">
        <v>214</v>
      </c>
      <c r="E684" s="259" t="s">
        <v>1</v>
      </c>
      <c r="F684" s="260" t="s">
        <v>4011</v>
      </c>
      <c r="G684" s="258"/>
      <c r="H684" s="259" t="s">
        <v>1</v>
      </c>
      <c r="I684" s="165"/>
      <c r="L684" s="163"/>
      <c r="M684" s="166"/>
      <c r="T684" s="167"/>
      <c r="AT684" s="164" t="s">
        <v>214</v>
      </c>
      <c r="AU684" s="164" t="s">
        <v>82</v>
      </c>
      <c r="AV684" s="12" t="s">
        <v>80</v>
      </c>
      <c r="AW684" s="12" t="s">
        <v>30</v>
      </c>
      <c r="AX684" s="12" t="s">
        <v>73</v>
      </c>
      <c r="AY684" s="164" t="s">
        <v>201</v>
      </c>
    </row>
    <row r="685" spans="2:65" s="12" customFormat="1" ht="22.5" x14ac:dyDescent="0.2">
      <c r="B685" s="163"/>
      <c r="C685" s="258"/>
      <c r="D685" s="255" t="s">
        <v>214</v>
      </c>
      <c r="E685" s="259" t="s">
        <v>1</v>
      </c>
      <c r="F685" s="260" t="s">
        <v>4036</v>
      </c>
      <c r="G685" s="258"/>
      <c r="H685" s="259" t="s">
        <v>1</v>
      </c>
      <c r="I685" s="165"/>
      <c r="L685" s="163"/>
      <c r="M685" s="166"/>
      <c r="T685" s="167"/>
      <c r="AT685" s="164" t="s">
        <v>214</v>
      </c>
      <c r="AU685" s="164" t="s">
        <v>82</v>
      </c>
      <c r="AV685" s="12" t="s">
        <v>80</v>
      </c>
      <c r="AW685" s="12" t="s">
        <v>30</v>
      </c>
      <c r="AX685" s="12" t="s">
        <v>73</v>
      </c>
      <c r="AY685" s="164" t="s">
        <v>201</v>
      </c>
    </row>
    <row r="686" spans="2:65" s="12" customFormat="1" ht="22.5" x14ac:dyDescent="0.2">
      <c r="B686" s="163"/>
      <c r="C686" s="258"/>
      <c r="D686" s="255" t="s">
        <v>214</v>
      </c>
      <c r="E686" s="259" t="s">
        <v>1</v>
      </c>
      <c r="F686" s="260" t="s">
        <v>597</v>
      </c>
      <c r="G686" s="258"/>
      <c r="H686" s="259" t="s">
        <v>1</v>
      </c>
      <c r="I686" s="165"/>
      <c r="L686" s="163"/>
      <c r="M686" s="166"/>
      <c r="T686" s="167"/>
      <c r="AT686" s="164" t="s">
        <v>214</v>
      </c>
      <c r="AU686" s="164" t="s">
        <v>82</v>
      </c>
      <c r="AV686" s="12" t="s">
        <v>80</v>
      </c>
      <c r="AW686" s="12" t="s">
        <v>30</v>
      </c>
      <c r="AX686" s="12" t="s">
        <v>73</v>
      </c>
      <c r="AY686" s="164" t="s">
        <v>201</v>
      </c>
    </row>
    <row r="687" spans="2:65" s="12" customFormat="1" ht="22.5" x14ac:dyDescent="0.2">
      <c r="B687" s="163"/>
      <c r="C687" s="258"/>
      <c r="D687" s="255" t="s">
        <v>214</v>
      </c>
      <c r="E687" s="259" t="s">
        <v>1</v>
      </c>
      <c r="F687" s="260" t="s">
        <v>598</v>
      </c>
      <c r="G687" s="258"/>
      <c r="H687" s="259" t="s">
        <v>1</v>
      </c>
      <c r="I687" s="165"/>
      <c r="L687" s="163"/>
      <c r="M687" s="166"/>
      <c r="T687" s="167"/>
      <c r="AT687" s="164" t="s">
        <v>214</v>
      </c>
      <c r="AU687" s="164" t="s">
        <v>82</v>
      </c>
      <c r="AV687" s="12" t="s">
        <v>80</v>
      </c>
      <c r="AW687" s="12" t="s">
        <v>30</v>
      </c>
      <c r="AX687" s="12" t="s">
        <v>73</v>
      </c>
      <c r="AY687" s="164" t="s">
        <v>201</v>
      </c>
    </row>
    <row r="688" spans="2:65" s="13" customFormat="1" x14ac:dyDescent="0.2">
      <c r="B688" s="168"/>
      <c r="C688" s="261"/>
      <c r="D688" s="255" t="s">
        <v>214</v>
      </c>
      <c r="E688" s="262" t="s">
        <v>1</v>
      </c>
      <c r="F688" s="263" t="s">
        <v>80</v>
      </c>
      <c r="G688" s="261"/>
      <c r="H688" s="264">
        <v>1</v>
      </c>
      <c r="I688" s="170"/>
      <c r="L688" s="168"/>
      <c r="M688" s="171"/>
      <c r="T688" s="172"/>
      <c r="AT688" s="169" t="s">
        <v>214</v>
      </c>
      <c r="AU688" s="169" t="s">
        <v>82</v>
      </c>
      <c r="AV688" s="13" t="s">
        <v>82</v>
      </c>
      <c r="AW688" s="13" t="s">
        <v>30</v>
      </c>
      <c r="AX688" s="13" t="s">
        <v>73</v>
      </c>
      <c r="AY688" s="169" t="s">
        <v>201</v>
      </c>
    </row>
    <row r="689" spans="2:65" s="14" customFormat="1" x14ac:dyDescent="0.2">
      <c r="B689" s="173"/>
      <c r="C689" s="265"/>
      <c r="D689" s="255" t="s">
        <v>214</v>
      </c>
      <c r="E689" s="266" t="s">
        <v>1</v>
      </c>
      <c r="F689" s="267" t="s">
        <v>221</v>
      </c>
      <c r="G689" s="265"/>
      <c r="H689" s="268">
        <v>1</v>
      </c>
      <c r="I689" s="175"/>
      <c r="L689" s="173"/>
      <c r="M689" s="176"/>
      <c r="T689" s="177"/>
      <c r="AT689" s="174" t="s">
        <v>214</v>
      </c>
      <c r="AU689" s="174" t="s">
        <v>82</v>
      </c>
      <c r="AV689" s="14" t="s">
        <v>208</v>
      </c>
      <c r="AW689" s="14" t="s">
        <v>30</v>
      </c>
      <c r="AX689" s="14" t="s">
        <v>80</v>
      </c>
      <c r="AY689" s="174" t="s">
        <v>201</v>
      </c>
    </row>
    <row r="690" spans="2:65" s="1" customFormat="1" ht="24" customHeight="1" x14ac:dyDescent="0.2">
      <c r="B690" s="152"/>
      <c r="C690" s="249" t="s">
        <v>533</v>
      </c>
      <c r="D690" s="249" t="s">
        <v>203</v>
      </c>
      <c r="E690" s="250" t="s">
        <v>3086</v>
      </c>
      <c r="F690" s="251" t="s">
        <v>3087</v>
      </c>
      <c r="G690" s="252" t="s">
        <v>536</v>
      </c>
      <c r="H690" s="253">
        <v>1</v>
      </c>
      <c r="I690" s="154"/>
      <c r="J690" s="155">
        <f>ROUND(I690*H690,2)</f>
        <v>0</v>
      </c>
      <c r="K690" s="153" t="s">
        <v>207</v>
      </c>
      <c r="L690" s="32"/>
      <c r="M690" s="156" t="s">
        <v>1</v>
      </c>
      <c r="N690" s="157" t="s">
        <v>38</v>
      </c>
      <c r="P690" s="158">
        <f>O690*H690</f>
        <v>0</v>
      </c>
      <c r="Q690" s="158">
        <v>0</v>
      </c>
      <c r="R690" s="158">
        <f>Q690*H690</f>
        <v>0</v>
      </c>
      <c r="S690" s="158">
        <v>0</v>
      </c>
      <c r="T690" s="159">
        <f>S690*H690</f>
        <v>0</v>
      </c>
      <c r="AR690" s="160" t="s">
        <v>208</v>
      </c>
      <c r="AT690" s="160" t="s">
        <v>203</v>
      </c>
      <c r="AU690" s="160" t="s">
        <v>82</v>
      </c>
      <c r="AY690" s="17" t="s">
        <v>201</v>
      </c>
      <c r="BE690" s="161">
        <f>IF(N690="základní",J690,0)</f>
        <v>0</v>
      </c>
      <c r="BF690" s="161">
        <f>IF(N690="snížená",J690,0)</f>
        <v>0</v>
      </c>
      <c r="BG690" s="161">
        <f>IF(N690="zákl. přenesená",J690,0)</f>
        <v>0</v>
      </c>
      <c r="BH690" s="161">
        <f>IF(N690="sníž. přenesená",J690,0)</f>
        <v>0</v>
      </c>
      <c r="BI690" s="161">
        <f>IF(N690="nulová",J690,0)</f>
        <v>0</v>
      </c>
      <c r="BJ690" s="17" t="s">
        <v>80</v>
      </c>
      <c r="BK690" s="161">
        <f>ROUND(I690*H690,2)</f>
        <v>0</v>
      </c>
      <c r="BL690" s="17" t="s">
        <v>208</v>
      </c>
      <c r="BM690" s="160" t="s">
        <v>4037</v>
      </c>
    </row>
    <row r="691" spans="2:65" s="1" customFormat="1" ht="29.25" x14ac:dyDescent="0.2">
      <c r="B691" s="32"/>
      <c r="C691" s="254"/>
      <c r="D691" s="255" t="s">
        <v>210</v>
      </c>
      <c r="E691" s="254"/>
      <c r="F691" s="256" t="s">
        <v>3089</v>
      </c>
      <c r="G691" s="254"/>
      <c r="H691" s="254"/>
      <c r="I691" s="96"/>
      <c r="L691" s="32"/>
      <c r="M691" s="162"/>
      <c r="T691" s="56"/>
      <c r="AT691" s="17" t="s">
        <v>210</v>
      </c>
      <c r="AU691" s="17" t="s">
        <v>82</v>
      </c>
    </row>
    <row r="692" spans="2:65" s="1" customFormat="1" ht="29.25" x14ac:dyDescent="0.2">
      <c r="B692" s="32"/>
      <c r="C692" s="254"/>
      <c r="D692" s="255" t="s">
        <v>212</v>
      </c>
      <c r="E692" s="254"/>
      <c r="F692" s="257" t="s">
        <v>957</v>
      </c>
      <c r="G692" s="254"/>
      <c r="H692" s="254"/>
      <c r="I692" s="96"/>
      <c r="L692" s="32"/>
      <c r="M692" s="162"/>
      <c r="T692" s="56"/>
      <c r="AT692" s="17" t="s">
        <v>212</v>
      </c>
      <c r="AU692" s="17" t="s">
        <v>82</v>
      </c>
    </row>
    <row r="693" spans="2:65" s="12" customFormat="1" x14ac:dyDescent="0.2">
      <c r="B693" s="163"/>
      <c r="C693" s="258"/>
      <c r="D693" s="255" t="s">
        <v>214</v>
      </c>
      <c r="E693" s="259" t="s">
        <v>1</v>
      </c>
      <c r="F693" s="260" t="s">
        <v>2097</v>
      </c>
      <c r="G693" s="258"/>
      <c r="H693" s="259" t="s">
        <v>1</v>
      </c>
      <c r="I693" s="165"/>
      <c r="L693" s="163"/>
      <c r="M693" s="166"/>
      <c r="T693" s="167"/>
      <c r="AT693" s="164" t="s">
        <v>214</v>
      </c>
      <c r="AU693" s="164" t="s">
        <v>82</v>
      </c>
      <c r="AV693" s="12" t="s">
        <v>80</v>
      </c>
      <c r="AW693" s="12" t="s">
        <v>30</v>
      </c>
      <c r="AX693" s="12" t="s">
        <v>73</v>
      </c>
      <c r="AY693" s="164" t="s">
        <v>201</v>
      </c>
    </row>
    <row r="694" spans="2:65" s="12" customFormat="1" x14ac:dyDescent="0.2">
      <c r="B694" s="163"/>
      <c r="C694" s="258"/>
      <c r="D694" s="255" t="s">
        <v>214</v>
      </c>
      <c r="E694" s="259" t="s">
        <v>1</v>
      </c>
      <c r="F694" s="260" t="s">
        <v>4011</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3090</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4038</v>
      </c>
      <c r="G696" s="258"/>
      <c r="H696" s="259" t="s">
        <v>1</v>
      </c>
      <c r="I696" s="165"/>
      <c r="L696" s="163"/>
      <c r="M696" s="166"/>
      <c r="T696" s="167"/>
      <c r="AT696" s="164" t="s">
        <v>214</v>
      </c>
      <c r="AU696" s="164" t="s">
        <v>82</v>
      </c>
      <c r="AV696" s="12" t="s">
        <v>80</v>
      </c>
      <c r="AW696" s="12" t="s">
        <v>30</v>
      </c>
      <c r="AX696" s="12" t="s">
        <v>73</v>
      </c>
      <c r="AY696" s="164" t="s">
        <v>201</v>
      </c>
    </row>
    <row r="697" spans="2:65" s="13" customFormat="1" x14ac:dyDescent="0.2">
      <c r="B697" s="168"/>
      <c r="C697" s="261"/>
      <c r="D697" s="255" t="s">
        <v>214</v>
      </c>
      <c r="E697" s="262" t="s">
        <v>1</v>
      </c>
      <c r="F697" s="263" t="s">
        <v>80</v>
      </c>
      <c r="G697" s="261"/>
      <c r="H697" s="264">
        <v>1</v>
      </c>
      <c r="I697" s="170"/>
      <c r="L697" s="168"/>
      <c r="M697" s="171"/>
      <c r="T697" s="172"/>
      <c r="AT697" s="169" t="s">
        <v>214</v>
      </c>
      <c r="AU697" s="169" t="s">
        <v>82</v>
      </c>
      <c r="AV697" s="13" t="s">
        <v>82</v>
      </c>
      <c r="AW697" s="13" t="s">
        <v>30</v>
      </c>
      <c r="AX697" s="13" t="s">
        <v>73</v>
      </c>
      <c r="AY697" s="169" t="s">
        <v>201</v>
      </c>
    </row>
    <row r="698" spans="2:65" s="14" customFormat="1" x14ac:dyDescent="0.2">
      <c r="B698" s="173"/>
      <c r="C698" s="265"/>
      <c r="D698" s="255" t="s">
        <v>214</v>
      </c>
      <c r="E698" s="266" t="s">
        <v>1</v>
      </c>
      <c r="F698" s="267" t="s">
        <v>221</v>
      </c>
      <c r="G698" s="265"/>
      <c r="H698" s="268">
        <v>1</v>
      </c>
      <c r="I698" s="175"/>
      <c r="L698" s="173"/>
      <c r="M698" s="176"/>
      <c r="T698" s="177"/>
      <c r="AT698" s="174" t="s">
        <v>214</v>
      </c>
      <c r="AU698" s="174" t="s">
        <v>82</v>
      </c>
      <c r="AV698" s="14" t="s">
        <v>208</v>
      </c>
      <c r="AW698" s="14" t="s">
        <v>30</v>
      </c>
      <c r="AX698" s="14" t="s">
        <v>80</v>
      </c>
      <c r="AY698" s="174" t="s">
        <v>201</v>
      </c>
    </row>
    <row r="699" spans="2:65" s="1" customFormat="1" ht="16.5" customHeight="1" x14ac:dyDescent="0.2">
      <c r="B699" s="152"/>
      <c r="C699" s="271" t="s">
        <v>540</v>
      </c>
      <c r="D699" s="271" t="s">
        <v>401</v>
      </c>
      <c r="E699" s="272" t="s">
        <v>4039</v>
      </c>
      <c r="F699" s="273" t="s">
        <v>4040</v>
      </c>
      <c r="G699" s="274" t="s">
        <v>536</v>
      </c>
      <c r="H699" s="275">
        <v>1</v>
      </c>
      <c r="I699" s="179"/>
      <c r="J699" s="180">
        <f>ROUND(I699*H699,2)</f>
        <v>0</v>
      </c>
      <c r="K699" s="178" t="s">
        <v>207</v>
      </c>
      <c r="L699" s="181"/>
      <c r="M699" s="182" t="s">
        <v>1</v>
      </c>
      <c r="N699" s="183" t="s">
        <v>38</v>
      </c>
      <c r="P699" s="158">
        <f>O699*H699</f>
        <v>0</v>
      </c>
      <c r="Q699" s="158">
        <v>7.2000000000000005E-4</v>
      </c>
      <c r="R699" s="158">
        <f>Q699*H699</f>
        <v>7.2000000000000005E-4</v>
      </c>
      <c r="S699" s="158">
        <v>0</v>
      </c>
      <c r="T699" s="159">
        <f>S699*H699</f>
        <v>0</v>
      </c>
      <c r="AR699" s="160" t="s">
        <v>266</v>
      </c>
      <c r="AT699" s="160" t="s">
        <v>401</v>
      </c>
      <c r="AU699" s="160" t="s">
        <v>82</v>
      </c>
      <c r="AY699" s="17" t="s">
        <v>201</v>
      </c>
      <c r="BE699" s="161">
        <f>IF(N699="základní",J699,0)</f>
        <v>0</v>
      </c>
      <c r="BF699" s="161">
        <f>IF(N699="snížená",J699,0)</f>
        <v>0</v>
      </c>
      <c r="BG699" s="161">
        <f>IF(N699="zákl. přenesená",J699,0)</f>
        <v>0</v>
      </c>
      <c r="BH699" s="161">
        <f>IF(N699="sníž. přenesená",J699,0)</f>
        <v>0</v>
      </c>
      <c r="BI699" s="161">
        <f>IF(N699="nulová",J699,0)</f>
        <v>0</v>
      </c>
      <c r="BJ699" s="17" t="s">
        <v>80</v>
      </c>
      <c r="BK699" s="161">
        <f>ROUND(I699*H699,2)</f>
        <v>0</v>
      </c>
      <c r="BL699" s="17" t="s">
        <v>208</v>
      </c>
      <c r="BM699" s="160" t="s">
        <v>4041</v>
      </c>
    </row>
    <row r="700" spans="2:65" s="1" customFormat="1" x14ac:dyDescent="0.2">
      <c r="B700" s="32"/>
      <c r="C700" s="254"/>
      <c r="D700" s="255" t="s">
        <v>210</v>
      </c>
      <c r="E700" s="254"/>
      <c r="F700" s="256" t="s">
        <v>4040</v>
      </c>
      <c r="G700" s="254"/>
      <c r="H700" s="254"/>
      <c r="I700" s="96"/>
      <c r="L700" s="32"/>
      <c r="M700" s="162"/>
      <c r="T700" s="56"/>
      <c r="AT700" s="17" t="s">
        <v>210</v>
      </c>
      <c r="AU700" s="17" t="s">
        <v>82</v>
      </c>
    </row>
    <row r="701" spans="2:65" s="12" customFormat="1" x14ac:dyDescent="0.2">
      <c r="B701" s="163"/>
      <c r="C701" s="258"/>
      <c r="D701" s="255" t="s">
        <v>214</v>
      </c>
      <c r="E701" s="259" t="s">
        <v>1</v>
      </c>
      <c r="F701" s="260" t="s">
        <v>2097</v>
      </c>
      <c r="G701" s="258"/>
      <c r="H701" s="259" t="s">
        <v>1</v>
      </c>
      <c r="I701" s="165"/>
      <c r="L701" s="163"/>
      <c r="M701" s="166"/>
      <c r="T701" s="167"/>
      <c r="AT701" s="164" t="s">
        <v>214</v>
      </c>
      <c r="AU701" s="164" t="s">
        <v>82</v>
      </c>
      <c r="AV701" s="12" t="s">
        <v>80</v>
      </c>
      <c r="AW701" s="12" t="s">
        <v>30</v>
      </c>
      <c r="AX701" s="12" t="s">
        <v>73</v>
      </c>
      <c r="AY701" s="164" t="s">
        <v>201</v>
      </c>
    </row>
    <row r="702" spans="2:65" s="12" customFormat="1" ht="22.5" x14ac:dyDescent="0.2">
      <c r="B702" s="163"/>
      <c r="C702" s="258"/>
      <c r="D702" s="255" t="s">
        <v>214</v>
      </c>
      <c r="E702" s="259" t="s">
        <v>1</v>
      </c>
      <c r="F702" s="260" t="s">
        <v>406</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4011</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3090</v>
      </c>
      <c r="G704" s="258"/>
      <c r="H704" s="259" t="s">
        <v>1</v>
      </c>
      <c r="I704" s="165"/>
      <c r="L704" s="163"/>
      <c r="M704" s="166"/>
      <c r="T704" s="167"/>
      <c r="AT704" s="164" t="s">
        <v>214</v>
      </c>
      <c r="AU704" s="164" t="s">
        <v>82</v>
      </c>
      <c r="AV704" s="12" t="s">
        <v>80</v>
      </c>
      <c r="AW704" s="12" t="s">
        <v>30</v>
      </c>
      <c r="AX704" s="12" t="s">
        <v>73</v>
      </c>
      <c r="AY704" s="164" t="s">
        <v>201</v>
      </c>
    </row>
    <row r="705" spans="2:65" s="12" customFormat="1" x14ac:dyDescent="0.2">
      <c r="B705" s="163"/>
      <c r="C705" s="258"/>
      <c r="D705" s="255" t="s">
        <v>214</v>
      </c>
      <c r="E705" s="259" t="s">
        <v>1</v>
      </c>
      <c r="F705" s="260" t="s">
        <v>4038</v>
      </c>
      <c r="G705" s="258"/>
      <c r="H705" s="259" t="s">
        <v>1</v>
      </c>
      <c r="I705" s="165"/>
      <c r="L705" s="163"/>
      <c r="M705" s="166"/>
      <c r="T705" s="167"/>
      <c r="AT705" s="164" t="s">
        <v>214</v>
      </c>
      <c r="AU705" s="164" t="s">
        <v>82</v>
      </c>
      <c r="AV705" s="12" t="s">
        <v>80</v>
      </c>
      <c r="AW705" s="12" t="s">
        <v>30</v>
      </c>
      <c r="AX705" s="12" t="s">
        <v>73</v>
      </c>
      <c r="AY705" s="164" t="s">
        <v>201</v>
      </c>
    </row>
    <row r="706" spans="2:65" s="13" customFormat="1" x14ac:dyDescent="0.2">
      <c r="B706" s="168"/>
      <c r="C706" s="261"/>
      <c r="D706" s="255" t="s">
        <v>214</v>
      </c>
      <c r="E706" s="262" t="s">
        <v>1</v>
      </c>
      <c r="F706" s="263" t="s">
        <v>80</v>
      </c>
      <c r="G706" s="261"/>
      <c r="H706" s="264">
        <v>1</v>
      </c>
      <c r="I706" s="170"/>
      <c r="L706" s="168"/>
      <c r="M706" s="171"/>
      <c r="T706" s="172"/>
      <c r="AT706" s="169" t="s">
        <v>214</v>
      </c>
      <c r="AU706" s="169" t="s">
        <v>82</v>
      </c>
      <c r="AV706" s="13" t="s">
        <v>82</v>
      </c>
      <c r="AW706" s="13" t="s">
        <v>30</v>
      </c>
      <c r="AX706" s="13" t="s">
        <v>73</v>
      </c>
      <c r="AY706" s="169" t="s">
        <v>201</v>
      </c>
    </row>
    <row r="707" spans="2:65" s="14" customFormat="1" x14ac:dyDescent="0.2">
      <c r="B707" s="173"/>
      <c r="C707" s="265"/>
      <c r="D707" s="255" t="s">
        <v>214</v>
      </c>
      <c r="E707" s="266" t="s">
        <v>1</v>
      </c>
      <c r="F707" s="267" t="s">
        <v>221</v>
      </c>
      <c r="G707" s="265"/>
      <c r="H707" s="268">
        <v>1</v>
      </c>
      <c r="I707" s="175"/>
      <c r="L707" s="173"/>
      <c r="M707" s="176"/>
      <c r="T707" s="177"/>
      <c r="AT707" s="174" t="s">
        <v>214</v>
      </c>
      <c r="AU707" s="174" t="s">
        <v>82</v>
      </c>
      <c r="AV707" s="14" t="s">
        <v>208</v>
      </c>
      <c r="AW707" s="14" t="s">
        <v>30</v>
      </c>
      <c r="AX707" s="14" t="s">
        <v>80</v>
      </c>
      <c r="AY707" s="174" t="s">
        <v>201</v>
      </c>
    </row>
    <row r="708" spans="2:65" s="1" customFormat="1" ht="16.5" customHeight="1" x14ac:dyDescent="0.2">
      <c r="B708" s="152"/>
      <c r="C708" s="249" t="s">
        <v>545</v>
      </c>
      <c r="D708" s="249" t="s">
        <v>203</v>
      </c>
      <c r="E708" s="250" t="s">
        <v>600</v>
      </c>
      <c r="F708" s="251" t="s">
        <v>601</v>
      </c>
      <c r="G708" s="252" t="s">
        <v>536</v>
      </c>
      <c r="H708" s="253">
        <v>1</v>
      </c>
      <c r="I708" s="154"/>
      <c r="J708" s="155">
        <f>ROUND(I708*H708,2)</f>
        <v>0</v>
      </c>
      <c r="K708" s="153" t="s">
        <v>207</v>
      </c>
      <c r="L708" s="32"/>
      <c r="M708" s="156" t="s">
        <v>1</v>
      </c>
      <c r="N708" s="157" t="s">
        <v>38</v>
      </c>
      <c r="P708" s="158">
        <f>O708*H708</f>
        <v>0</v>
      </c>
      <c r="Q708" s="158">
        <v>5.6999999999999998E-4</v>
      </c>
      <c r="R708" s="158">
        <f>Q708*H708</f>
        <v>5.6999999999999998E-4</v>
      </c>
      <c r="S708" s="158">
        <v>0</v>
      </c>
      <c r="T708" s="159">
        <f>S708*H708</f>
        <v>0</v>
      </c>
      <c r="AR708" s="160" t="s">
        <v>208</v>
      </c>
      <c r="AT708" s="160" t="s">
        <v>203</v>
      </c>
      <c r="AU708" s="160" t="s">
        <v>82</v>
      </c>
      <c r="AY708" s="17" t="s">
        <v>201</v>
      </c>
      <c r="BE708" s="161">
        <f>IF(N708="základní",J708,0)</f>
        <v>0</v>
      </c>
      <c r="BF708" s="161">
        <f>IF(N708="snížená",J708,0)</f>
        <v>0</v>
      </c>
      <c r="BG708" s="161">
        <f>IF(N708="zákl. přenesená",J708,0)</f>
        <v>0</v>
      </c>
      <c r="BH708" s="161">
        <f>IF(N708="sníž. přenesená",J708,0)</f>
        <v>0</v>
      </c>
      <c r="BI708" s="161">
        <f>IF(N708="nulová",J708,0)</f>
        <v>0</v>
      </c>
      <c r="BJ708" s="17" t="s">
        <v>80</v>
      </c>
      <c r="BK708" s="161">
        <f>ROUND(I708*H708,2)</f>
        <v>0</v>
      </c>
      <c r="BL708" s="17" t="s">
        <v>208</v>
      </c>
      <c r="BM708" s="160" t="s">
        <v>4042</v>
      </c>
    </row>
    <row r="709" spans="2:65" s="1" customFormat="1" x14ac:dyDescent="0.2">
      <c r="B709" s="32"/>
      <c r="C709" s="254"/>
      <c r="D709" s="255" t="s">
        <v>210</v>
      </c>
      <c r="E709" s="254"/>
      <c r="F709" s="256" t="s">
        <v>601</v>
      </c>
      <c r="G709" s="254"/>
      <c r="H709" s="254"/>
      <c r="I709" s="96"/>
      <c r="L709" s="32"/>
      <c r="M709" s="162"/>
      <c r="T709" s="56"/>
      <c r="AT709" s="17" t="s">
        <v>210</v>
      </c>
      <c r="AU709" s="17" t="s">
        <v>82</v>
      </c>
    </row>
    <row r="710" spans="2:65" s="1" customFormat="1" ht="253.5" x14ac:dyDescent="0.2">
      <c r="B710" s="32"/>
      <c r="C710" s="254"/>
      <c r="D710" s="255" t="s">
        <v>212</v>
      </c>
      <c r="E710" s="254"/>
      <c r="F710" s="257" t="s">
        <v>603</v>
      </c>
      <c r="G710" s="254"/>
      <c r="H710" s="254"/>
      <c r="I710" s="96"/>
      <c r="L710" s="32"/>
      <c r="M710" s="162"/>
      <c r="T710" s="56"/>
      <c r="AT710" s="17" t="s">
        <v>212</v>
      </c>
      <c r="AU710" s="17" t="s">
        <v>82</v>
      </c>
    </row>
    <row r="711" spans="2:65" s="12" customFormat="1" x14ac:dyDescent="0.2">
      <c r="B711" s="163"/>
      <c r="C711" s="258"/>
      <c r="D711" s="255" t="s">
        <v>214</v>
      </c>
      <c r="E711" s="259" t="s">
        <v>1</v>
      </c>
      <c r="F711" s="260" t="s">
        <v>2097</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4011</v>
      </c>
      <c r="G712" s="258"/>
      <c r="H712" s="259" t="s">
        <v>1</v>
      </c>
      <c r="I712" s="165"/>
      <c r="L712" s="163"/>
      <c r="M712" s="166"/>
      <c r="T712" s="167"/>
      <c r="AT712" s="164" t="s">
        <v>214</v>
      </c>
      <c r="AU712" s="164" t="s">
        <v>82</v>
      </c>
      <c r="AV712" s="12" t="s">
        <v>80</v>
      </c>
      <c r="AW712" s="12" t="s">
        <v>30</v>
      </c>
      <c r="AX712" s="12" t="s">
        <v>73</v>
      </c>
      <c r="AY712" s="164" t="s">
        <v>201</v>
      </c>
    </row>
    <row r="713" spans="2:65" s="12" customFormat="1" ht="22.5" x14ac:dyDescent="0.2">
      <c r="B713" s="163"/>
      <c r="C713" s="258"/>
      <c r="D713" s="255" t="s">
        <v>214</v>
      </c>
      <c r="E713" s="259" t="s">
        <v>1</v>
      </c>
      <c r="F713" s="260" t="s">
        <v>1884</v>
      </c>
      <c r="G713" s="258"/>
      <c r="H713" s="259" t="s">
        <v>1</v>
      </c>
      <c r="I713" s="165"/>
      <c r="L713" s="163"/>
      <c r="M713" s="166"/>
      <c r="T713" s="167"/>
      <c r="AT713" s="164" t="s">
        <v>214</v>
      </c>
      <c r="AU713" s="164" t="s">
        <v>82</v>
      </c>
      <c r="AV713" s="12" t="s">
        <v>80</v>
      </c>
      <c r="AW713" s="12" t="s">
        <v>30</v>
      </c>
      <c r="AX713" s="12" t="s">
        <v>73</v>
      </c>
      <c r="AY713" s="164" t="s">
        <v>201</v>
      </c>
    </row>
    <row r="714" spans="2:65" s="13" customFormat="1" x14ac:dyDescent="0.2">
      <c r="B714" s="168"/>
      <c r="C714" s="261"/>
      <c r="D714" s="255" t="s">
        <v>214</v>
      </c>
      <c r="E714" s="262" t="s">
        <v>1</v>
      </c>
      <c r="F714" s="263" t="s">
        <v>80</v>
      </c>
      <c r="G714" s="261"/>
      <c r="H714" s="264">
        <v>1</v>
      </c>
      <c r="I714" s="170"/>
      <c r="L714" s="168"/>
      <c r="M714" s="171"/>
      <c r="T714" s="172"/>
      <c r="AT714" s="169" t="s">
        <v>214</v>
      </c>
      <c r="AU714" s="169" t="s">
        <v>82</v>
      </c>
      <c r="AV714" s="13" t="s">
        <v>82</v>
      </c>
      <c r="AW714" s="13" t="s">
        <v>30</v>
      </c>
      <c r="AX714" s="13" t="s">
        <v>73</v>
      </c>
      <c r="AY714" s="169" t="s">
        <v>201</v>
      </c>
    </row>
    <row r="715" spans="2:65" s="14" customFormat="1" x14ac:dyDescent="0.2">
      <c r="B715" s="173"/>
      <c r="C715" s="265"/>
      <c r="D715" s="255" t="s">
        <v>214</v>
      </c>
      <c r="E715" s="266" t="s">
        <v>1</v>
      </c>
      <c r="F715" s="267" t="s">
        <v>221</v>
      </c>
      <c r="G715" s="265"/>
      <c r="H715" s="268">
        <v>1</v>
      </c>
      <c r="I715" s="175"/>
      <c r="L715" s="173"/>
      <c r="M715" s="176"/>
      <c r="T715" s="177"/>
      <c r="AT715" s="174" t="s">
        <v>214</v>
      </c>
      <c r="AU715" s="174" t="s">
        <v>82</v>
      </c>
      <c r="AV715" s="14" t="s">
        <v>208</v>
      </c>
      <c r="AW715" s="14" t="s">
        <v>30</v>
      </c>
      <c r="AX715" s="14" t="s">
        <v>80</v>
      </c>
      <c r="AY715" s="174" t="s">
        <v>201</v>
      </c>
    </row>
    <row r="716" spans="2:65" s="1" customFormat="1" ht="16.5" customHeight="1" x14ac:dyDescent="0.2">
      <c r="B716" s="152"/>
      <c r="C716" s="271" t="s">
        <v>552</v>
      </c>
      <c r="D716" s="271" t="s">
        <v>401</v>
      </c>
      <c r="E716" s="272" t="s">
        <v>606</v>
      </c>
      <c r="F716" s="273" t="s">
        <v>607</v>
      </c>
      <c r="G716" s="274" t="s">
        <v>536</v>
      </c>
      <c r="H716" s="275">
        <v>1</v>
      </c>
      <c r="I716" s="179"/>
      <c r="J716" s="180">
        <f>ROUND(I716*H716,2)</f>
        <v>0</v>
      </c>
      <c r="K716" s="178" t="s">
        <v>446</v>
      </c>
      <c r="L716" s="181"/>
      <c r="M716" s="182" t="s">
        <v>1</v>
      </c>
      <c r="N716" s="183" t="s">
        <v>38</v>
      </c>
      <c r="P716" s="158">
        <f>O716*H716</f>
        <v>0</v>
      </c>
      <c r="Q716" s="158">
        <v>1.9000000000000001E-4</v>
      </c>
      <c r="R716" s="158">
        <f>Q716*H716</f>
        <v>1.9000000000000001E-4</v>
      </c>
      <c r="S716" s="158">
        <v>0</v>
      </c>
      <c r="T716" s="159">
        <f>S716*H716</f>
        <v>0</v>
      </c>
      <c r="AR716" s="160" t="s">
        <v>266</v>
      </c>
      <c r="AT716" s="160" t="s">
        <v>401</v>
      </c>
      <c r="AU716" s="160" t="s">
        <v>82</v>
      </c>
      <c r="AY716" s="17" t="s">
        <v>201</v>
      </c>
      <c r="BE716" s="161">
        <f>IF(N716="základní",J716,0)</f>
        <v>0</v>
      </c>
      <c r="BF716" s="161">
        <f>IF(N716="snížená",J716,0)</f>
        <v>0</v>
      </c>
      <c r="BG716" s="161">
        <f>IF(N716="zákl. přenesená",J716,0)</f>
        <v>0</v>
      </c>
      <c r="BH716" s="161">
        <f>IF(N716="sníž. přenesená",J716,0)</f>
        <v>0</v>
      </c>
      <c r="BI716" s="161">
        <f>IF(N716="nulová",J716,0)</f>
        <v>0</v>
      </c>
      <c r="BJ716" s="17" t="s">
        <v>80</v>
      </c>
      <c r="BK716" s="161">
        <f>ROUND(I716*H716,2)</f>
        <v>0</v>
      </c>
      <c r="BL716" s="17" t="s">
        <v>208</v>
      </c>
      <c r="BM716" s="160" t="s">
        <v>4043</v>
      </c>
    </row>
    <row r="717" spans="2:65" s="1" customFormat="1" x14ac:dyDescent="0.2">
      <c r="B717" s="32"/>
      <c r="C717" s="254"/>
      <c r="D717" s="255" t="s">
        <v>210</v>
      </c>
      <c r="E717" s="254"/>
      <c r="F717" s="256" t="s">
        <v>607</v>
      </c>
      <c r="G717" s="254"/>
      <c r="H717" s="254"/>
      <c r="I717" s="96"/>
      <c r="L717" s="32"/>
      <c r="M717" s="162"/>
      <c r="T717" s="56"/>
      <c r="AT717" s="17" t="s">
        <v>210</v>
      </c>
      <c r="AU717" s="17" t="s">
        <v>82</v>
      </c>
    </row>
    <row r="718" spans="2:65" s="12" customFormat="1" x14ac:dyDescent="0.2">
      <c r="B718" s="163"/>
      <c r="C718" s="258"/>
      <c r="D718" s="255" t="s">
        <v>214</v>
      </c>
      <c r="E718" s="259" t="s">
        <v>1</v>
      </c>
      <c r="F718" s="260" t="s">
        <v>2097</v>
      </c>
      <c r="G718" s="258"/>
      <c r="H718" s="259" t="s">
        <v>1</v>
      </c>
      <c r="I718" s="165"/>
      <c r="L718" s="163"/>
      <c r="M718" s="166"/>
      <c r="T718" s="167"/>
      <c r="AT718" s="164" t="s">
        <v>214</v>
      </c>
      <c r="AU718" s="164" t="s">
        <v>82</v>
      </c>
      <c r="AV718" s="12" t="s">
        <v>80</v>
      </c>
      <c r="AW718" s="12" t="s">
        <v>30</v>
      </c>
      <c r="AX718" s="12" t="s">
        <v>73</v>
      </c>
      <c r="AY718" s="164" t="s">
        <v>201</v>
      </c>
    </row>
    <row r="719" spans="2:65" s="12" customFormat="1" ht="22.5" x14ac:dyDescent="0.2">
      <c r="B719" s="163"/>
      <c r="C719" s="258"/>
      <c r="D719" s="255" t="s">
        <v>214</v>
      </c>
      <c r="E719" s="259" t="s">
        <v>1</v>
      </c>
      <c r="F719" s="260" t="s">
        <v>406</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4011</v>
      </c>
      <c r="G720" s="258"/>
      <c r="H720" s="259" t="s">
        <v>1</v>
      </c>
      <c r="I720" s="165"/>
      <c r="L720" s="163"/>
      <c r="M720" s="166"/>
      <c r="T720" s="167"/>
      <c r="AT720" s="164" t="s">
        <v>214</v>
      </c>
      <c r="AU720" s="164" t="s">
        <v>82</v>
      </c>
      <c r="AV720" s="12" t="s">
        <v>80</v>
      </c>
      <c r="AW720" s="12" t="s">
        <v>30</v>
      </c>
      <c r="AX720" s="12" t="s">
        <v>73</v>
      </c>
      <c r="AY720" s="164" t="s">
        <v>201</v>
      </c>
    </row>
    <row r="721" spans="2:65" s="12" customFormat="1" ht="22.5" x14ac:dyDescent="0.2">
      <c r="B721" s="163"/>
      <c r="C721" s="258"/>
      <c r="D721" s="255" t="s">
        <v>214</v>
      </c>
      <c r="E721" s="259" t="s">
        <v>1</v>
      </c>
      <c r="F721" s="260" t="s">
        <v>1884</v>
      </c>
      <c r="G721" s="258"/>
      <c r="H721" s="259" t="s">
        <v>1</v>
      </c>
      <c r="I721" s="165"/>
      <c r="L721" s="163"/>
      <c r="M721" s="166"/>
      <c r="T721" s="167"/>
      <c r="AT721" s="164" t="s">
        <v>214</v>
      </c>
      <c r="AU721" s="164" t="s">
        <v>82</v>
      </c>
      <c r="AV721" s="12" t="s">
        <v>80</v>
      </c>
      <c r="AW721" s="12" t="s">
        <v>30</v>
      </c>
      <c r="AX721" s="12" t="s">
        <v>73</v>
      </c>
      <c r="AY721" s="164" t="s">
        <v>201</v>
      </c>
    </row>
    <row r="722" spans="2:65" s="13" customFormat="1" x14ac:dyDescent="0.2">
      <c r="B722" s="168"/>
      <c r="C722" s="261"/>
      <c r="D722" s="255" t="s">
        <v>214</v>
      </c>
      <c r="E722" s="262" t="s">
        <v>1</v>
      </c>
      <c r="F722" s="263" t="s">
        <v>80</v>
      </c>
      <c r="G722" s="261"/>
      <c r="H722" s="264">
        <v>1</v>
      </c>
      <c r="I722" s="170"/>
      <c r="L722" s="168"/>
      <c r="M722" s="171"/>
      <c r="T722" s="172"/>
      <c r="AT722" s="169" t="s">
        <v>214</v>
      </c>
      <c r="AU722" s="169" t="s">
        <v>82</v>
      </c>
      <c r="AV722" s="13" t="s">
        <v>82</v>
      </c>
      <c r="AW722" s="13" t="s">
        <v>30</v>
      </c>
      <c r="AX722" s="13" t="s">
        <v>73</v>
      </c>
      <c r="AY722" s="169" t="s">
        <v>201</v>
      </c>
    </row>
    <row r="723" spans="2:65" s="14" customFormat="1" x14ac:dyDescent="0.2">
      <c r="B723" s="173"/>
      <c r="C723" s="265"/>
      <c r="D723" s="255" t="s">
        <v>214</v>
      </c>
      <c r="E723" s="266" t="s">
        <v>1</v>
      </c>
      <c r="F723" s="267" t="s">
        <v>221</v>
      </c>
      <c r="G723" s="265"/>
      <c r="H723" s="268">
        <v>1</v>
      </c>
      <c r="I723" s="175"/>
      <c r="L723" s="173"/>
      <c r="M723" s="176"/>
      <c r="T723" s="177"/>
      <c r="AT723" s="174" t="s">
        <v>214</v>
      </c>
      <c r="AU723" s="174" t="s">
        <v>82</v>
      </c>
      <c r="AV723" s="14" t="s">
        <v>208</v>
      </c>
      <c r="AW723" s="14" t="s">
        <v>30</v>
      </c>
      <c r="AX723" s="14" t="s">
        <v>80</v>
      </c>
      <c r="AY723" s="174" t="s">
        <v>201</v>
      </c>
    </row>
    <row r="724" spans="2:65" s="1" customFormat="1" ht="16.5" customHeight="1" x14ac:dyDescent="0.2">
      <c r="B724" s="152"/>
      <c r="C724" s="249" t="s">
        <v>560</v>
      </c>
      <c r="D724" s="249" t="s">
        <v>203</v>
      </c>
      <c r="E724" s="250" t="s">
        <v>610</v>
      </c>
      <c r="F724" s="251" t="s">
        <v>611</v>
      </c>
      <c r="G724" s="252" t="s">
        <v>536</v>
      </c>
      <c r="H724" s="253">
        <v>1</v>
      </c>
      <c r="I724" s="154"/>
      <c r="J724" s="155">
        <f>ROUND(I724*H724,2)</f>
        <v>0</v>
      </c>
      <c r="K724" s="153" t="s">
        <v>207</v>
      </c>
      <c r="L724" s="32"/>
      <c r="M724" s="156" t="s">
        <v>1</v>
      </c>
      <c r="N724" s="157" t="s">
        <v>38</v>
      </c>
      <c r="P724" s="158">
        <f>O724*H724</f>
        <v>0</v>
      </c>
      <c r="Q724" s="158">
        <v>7.2000000000000005E-4</v>
      </c>
      <c r="R724" s="158">
        <f>Q724*H724</f>
        <v>7.2000000000000005E-4</v>
      </c>
      <c r="S724" s="158">
        <v>0</v>
      </c>
      <c r="T724" s="159">
        <f>S724*H724</f>
        <v>0</v>
      </c>
      <c r="AR724" s="160" t="s">
        <v>208</v>
      </c>
      <c r="AT724" s="160" t="s">
        <v>203</v>
      </c>
      <c r="AU724" s="160" t="s">
        <v>82</v>
      </c>
      <c r="AY724" s="17" t="s">
        <v>201</v>
      </c>
      <c r="BE724" s="161">
        <f>IF(N724="základní",J724,0)</f>
        <v>0</v>
      </c>
      <c r="BF724" s="161">
        <f>IF(N724="snížená",J724,0)</f>
        <v>0</v>
      </c>
      <c r="BG724" s="161">
        <f>IF(N724="zákl. přenesená",J724,0)</f>
        <v>0</v>
      </c>
      <c r="BH724" s="161">
        <f>IF(N724="sníž. přenesená",J724,0)</f>
        <v>0</v>
      </c>
      <c r="BI724" s="161">
        <f>IF(N724="nulová",J724,0)</f>
        <v>0</v>
      </c>
      <c r="BJ724" s="17" t="s">
        <v>80</v>
      </c>
      <c r="BK724" s="161">
        <f>ROUND(I724*H724,2)</f>
        <v>0</v>
      </c>
      <c r="BL724" s="17" t="s">
        <v>208</v>
      </c>
      <c r="BM724" s="160" t="s">
        <v>4044</v>
      </c>
    </row>
    <row r="725" spans="2:65" s="1" customFormat="1" ht="29.25" x14ac:dyDescent="0.2">
      <c r="B725" s="32"/>
      <c r="C725" s="254"/>
      <c r="D725" s="255" t="s">
        <v>210</v>
      </c>
      <c r="E725" s="254"/>
      <c r="F725" s="256" t="s">
        <v>613</v>
      </c>
      <c r="G725" s="254"/>
      <c r="H725" s="254"/>
      <c r="I725" s="96"/>
      <c r="L725" s="32"/>
      <c r="M725" s="162"/>
      <c r="T725" s="56"/>
      <c r="AT725" s="17" t="s">
        <v>210</v>
      </c>
      <c r="AU725" s="17" t="s">
        <v>82</v>
      </c>
    </row>
    <row r="726" spans="2:65" s="1" customFormat="1" ht="253.5" x14ac:dyDescent="0.2">
      <c r="B726" s="32"/>
      <c r="C726" s="254"/>
      <c r="D726" s="255" t="s">
        <v>212</v>
      </c>
      <c r="E726" s="254"/>
      <c r="F726" s="257" t="s">
        <v>603</v>
      </c>
      <c r="G726" s="254"/>
      <c r="H726" s="254"/>
      <c r="I726" s="96"/>
      <c r="L726" s="32"/>
      <c r="M726" s="162"/>
      <c r="T726" s="56"/>
      <c r="AT726" s="17" t="s">
        <v>212</v>
      </c>
      <c r="AU726" s="17" t="s">
        <v>82</v>
      </c>
    </row>
    <row r="727" spans="2:65" s="12" customFormat="1" x14ac:dyDescent="0.2">
      <c r="B727" s="163"/>
      <c r="C727" s="258"/>
      <c r="D727" s="255" t="s">
        <v>214</v>
      </c>
      <c r="E727" s="259" t="s">
        <v>1</v>
      </c>
      <c r="F727" s="260" t="s">
        <v>2097</v>
      </c>
      <c r="G727" s="258"/>
      <c r="H727" s="259" t="s">
        <v>1</v>
      </c>
      <c r="I727" s="165"/>
      <c r="L727" s="163"/>
      <c r="M727" s="166"/>
      <c r="T727" s="167"/>
      <c r="AT727" s="164" t="s">
        <v>214</v>
      </c>
      <c r="AU727" s="164" t="s">
        <v>82</v>
      </c>
      <c r="AV727" s="12" t="s">
        <v>80</v>
      </c>
      <c r="AW727" s="12" t="s">
        <v>30</v>
      </c>
      <c r="AX727" s="12" t="s">
        <v>73</v>
      </c>
      <c r="AY727" s="164" t="s">
        <v>201</v>
      </c>
    </row>
    <row r="728" spans="2:65" s="12" customFormat="1" x14ac:dyDescent="0.2">
      <c r="B728" s="163"/>
      <c r="C728" s="258"/>
      <c r="D728" s="255" t="s">
        <v>214</v>
      </c>
      <c r="E728" s="259" t="s">
        <v>1</v>
      </c>
      <c r="F728" s="260" t="s">
        <v>4011</v>
      </c>
      <c r="G728" s="258"/>
      <c r="H728" s="259" t="s">
        <v>1</v>
      </c>
      <c r="I728" s="165"/>
      <c r="L728" s="163"/>
      <c r="M728" s="166"/>
      <c r="T728" s="167"/>
      <c r="AT728" s="164" t="s">
        <v>214</v>
      </c>
      <c r="AU728" s="164" t="s">
        <v>82</v>
      </c>
      <c r="AV728" s="12" t="s">
        <v>80</v>
      </c>
      <c r="AW728" s="12" t="s">
        <v>30</v>
      </c>
      <c r="AX728" s="12" t="s">
        <v>73</v>
      </c>
      <c r="AY728" s="164" t="s">
        <v>201</v>
      </c>
    </row>
    <row r="729" spans="2:65" s="12" customFormat="1" x14ac:dyDescent="0.2">
      <c r="B729" s="163"/>
      <c r="C729" s="258"/>
      <c r="D729" s="255" t="s">
        <v>214</v>
      </c>
      <c r="E729" s="259" t="s">
        <v>1</v>
      </c>
      <c r="F729" s="260" t="s">
        <v>3369</v>
      </c>
      <c r="G729" s="258"/>
      <c r="H729" s="259" t="s">
        <v>1</v>
      </c>
      <c r="I729" s="165"/>
      <c r="L729" s="163"/>
      <c r="M729" s="166"/>
      <c r="T729" s="167"/>
      <c r="AT729" s="164" t="s">
        <v>214</v>
      </c>
      <c r="AU729" s="164" t="s">
        <v>82</v>
      </c>
      <c r="AV729" s="12" t="s">
        <v>80</v>
      </c>
      <c r="AW729" s="12" t="s">
        <v>30</v>
      </c>
      <c r="AX729" s="12" t="s">
        <v>73</v>
      </c>
      <c r="AY729" s="164" t="s">
        <v>201</v>
      </c>
    </row>
    <row r="730" spans="2:65" s="13" customFormat="1" x14ac:dyDescent="0.2">
      <c r="B730" s="168"/>
      <c r="C730" s="261"/>
      <c r="D730" s="255" t="s">
        <v>214</v>
      </c>
      <c r="E730" s="262" t="s">
        <v>1</v>
      </c>
      <c r="F730" s="263" t="s">
        <v>80</v>
      </c>
      <c r="G730" s="261"/>
      <c r="H730" s="264">
        <v>1</v>
      </c>
      <c r="I730" s="170"/>
      <c r="L730" s="168"/>
      <c r="M730" s="171"/>
      <c r="T730" s="172"/>
      <c r="AT730" s="169" t="s">
        <v>214</v>
      </c>
      <c r="AU730" s="169" t="s">
        <v>82</v>
      </c>
      <c r="AV730" s="13" t="s">
        <v>82</v>
      </c>
      <c r="AW730" s="13" t="s">
        <v>30</v>
      </c>
      <c r="AX730" s="13" t="s">
        <v>73</v>
      </c>
      <c r="AY730" s="169" t="s">
        <v>201</v>
      </c>
    </row>
    <row r="731" spans="2:65" s="14" customFormat="1" x14ac:dyDescent="0.2">
      <c r="B731" s="173"/>
      <c r="C731" s="265"/>
      <c r="D731" s="255" t="s">
        <v>214</v>
      </c>
      <c r="E731" s="266" t="s">
        <v>1</v>
      </c>
      <c r="F731" s="267" t="s">
        <v>221</v>
      </c>
      <c r="G731" s="265"/>
      <c r="H731" s="268">
        <v>1</v>
      </c>
      <c r="I731" s="175"/>
      <c r="L731" s="173"/>
      <c r="M731" s="176"/>
      <c r="T731" s="177"/>
      <c r="AT731" s="174" t="s">
        <v>214</v>
      </c>
      <c r="AU731" s="174" t="s">
        <v>82</v>
      </c>
      <c r="AV731" s="14" t="s">
        <v>208</v>
      </c>
      <c r="AW731" s="14" t="s">
        <v>30</v>
      </c>
      <c r="AX731" s="14" t="s">
        <v>80</v>
      </c>
      <c r="AY731" s="174" t="s">
        <v>201</v>
      </c>
    </row>
    <row r="732" spans="2:65" s="1" customFormat="1" ht="24" customHeight="1" x14ac:dyDescent="0.2">
      <c r="B732" s="152"/>
      <c r="C732" s="271" t="s">
        <v>564</v>
      </c>
      <c r="D732" s="271" t="s">
        <v>401</v>
      </c>
      <c r="E732" s="272" t="s">
        <v>616</v>
      </c>
      <c r="F732" s="273" t="s">
        <v>617</v>
      </c>
      <c r="G732" s="274" t="s">
        <v>536</v>
      </c>
      <c r="H732" s="275">
        <v>1</v>
      </c>
      <c r="I732" s="179"/>
      <c r="J732" s="180">
        <f>ROUND(I732*H732,2)</f>
        <v>0</v>
      </c>
      <c r="K732" s="178" t="s">
        <v>207</v>
      </c>
      <c r="L732" s="181"/>
      <c r="M732" s="182" t="s">
        <v>1</v>
      </c>
      <c r="N732" s="183" t="s">
        <v>38</v>
      </c>
      <c r="P732" s="158">
        <f>O732*H732</f>
        <v>0</v>
      </c>
      <c r="Q732" s="158">
        <v>3.8E-3</v>
      </c>
      <c r="R732" s="158">
        <f>Q732*H732</f>
        <v>3.8E-3</v>
      </c>
      <c r="S732" s="158">
        <v>0</v>
      </c>
      <c r="T732" s="159">
        <f>S732*H732</f>
        <v>0</v>
      </c>
      <c r="AR732" s="160" t="s">
        <v>266</v>
      </c>
      <c r="AT732" s="160" t="s">
        <v>401</v>
      </c>
      <c r="AU732" s="160" t="s">
        <v>82</v>
      </c>
      <c r="AY732" s="17" t="s">
        <v>201</v>
      </c>
      <c r="BE732" s="161">
        <f>IF(N732="základní",J732,0)</f>
        <v>0</v>
      </c>
      <c r="BF732" s="161">
        <f>IF(N732="snížená",J732,0)</f>
        <v>0</v>
      </c>
      <c r="BG732" s="161">
        <f>IF(N732="zákl. přenesená",J732,0)</f>
        <v>0</v>
      </c>
      <c r="BH732" s="161">
        <f>IF(N732="sníž. přenesená",J732,0)</f>
        <v>0</v>
      </c>
      <c r="BI732" s="161">
        <f>IF(N732="nulová",J732,0)</f>
        <v>0</v>
      </c>
      <c r="BJ732" s="17" t="s">
        <v>80</v>
      </c>
      <c r="BK732" s="161">
        <f>ROUND(I732*H732,2)</f>
        <v>0</v>
      </c>
      <c r="BL732" s="17" t="s">
        <v>208</v>
      </c>
      <c r="BM732" s="160" t="s">
        <v>4045</v>
      </c>
    </row>
    <row r="733" spans="2:65" s="1" customFormat="1" x14ac:dyDescent="0.2">
      <c r="B733" s="32"/>
      <c r="C733" s="254"/>
      <c r="D733" s="255" t="s">
        <v>210</v>
      </c>
      <c r="E733" s="254"/>
      <c r="F733" s="256" t="s">
        <v>617</v>
      </c>
      <c r="G733" s="254"/>
      <c r="H733" s="254"/>
      <c r="I733" s="96"/>
      <c r="L733" s="32"/>
      <c r="M733" s="162"/>
      <c r="T733" s="56"/>
      <c r="AT733" s="17" t="s">
        <v>210</v>
      </c>
      <c r="AU733" s="17" t="s">
        <v>82</v>
      </c>
    </row>
    <row r="734" spans="2:65" s="12" customFormat="1" x14ac:dyDescent="0.2">
      <c r="B734" s="163"/>
      <c r="C734" s="258"/>
      <c r="D734" s="255" t="s">
        <v>214</v>
      </c>
      <c r="E734" s="259" t="s">
        <v>1</v>
      </c>
      <c r="F734" s="260" t="s">
        <v>2097</v>
      </c>
      <c r="G734" s="258"/>
      <c r="H734" s="259" t="s">
        <v>1</v>
      </c>
      <c r="I734" s="165"/>
      <c r="L734" s="163"/>
      <c r="M734" s="166"/>
      <c r="T734" s="167"/>
      <c r="AT734" s="164" t="s">
        <v>214</v>
      </c>
      <c r="AU734" s="164" t="s">
        <v>82</v>
      </c>
      <c r="AV734" s="12" t="s">
        <v>80</v>
      </c>
      <c r="AW734" s="12" t="s">
        <v>30</v>
      </c>
      <c r="AX734" s="12" t="s">
        <v>73</v>
      </c>
      <c r="AY734" s="164" t="s">
        <v>201</v>
      </c>
    </row>
    <row r="735" spans="2:65" s="12" customFormat="1" ht="22.5" x14ac:dyDescent="0.2">
      <c r="B735" s="163"/>
      <c r="C735" s="258"/>
      <c r="D735" s="255" t="s">
        <v>214</v>
      </c>
      <c r="E735" s="259" t="s">
        <v>1</v>
      </c>
      <c r="F735" s="260" t="s">
        <v>406</v>
      </c>
      <c r="G735" s="258"/>
      <c r="H735" s="259" t="s">
        <v>1</v>
      </c>
      <c r="I735" s="165"/>
      <c r="L735" s="163"/>
      <c r="M735" s="166"/>
      <c r="T735" s="167"/>
      <c r="AT735" s="164" t="s">
        <v>214</v>
      </c>
      <c r="AU735" s="164" t="s">
        <v>82</v>
      </c>
      <c r="AV735" s="12" t="s">
        <v>80</v>
      </c>
      <c r="AW735" s="12" t="s">
        <v>30</v>
      </c>
      <c r="AX735" s="12" t="s">
        <v>73</v>
      </c>
      <c r="AY735" s="164" t="s">
        <v>201</v>
      </c>
    </row>
    <row r="736" spans="2:65" s="12" customFormat="1" x14ac:dyDescent="0.2">
      <c r="B736" s="163"/>
      <c r="C736" s="258"/>
      <c r="D736" s="255" t="s">
        <v>214</v>
      </c>
      <c r="E736" s="259" t="s">
        <v>1</v>
      </c>
      <c r="F736" s="260" t="s">
        <v>4011</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3369</v>
      </c>
      <c r="G737" s="258"/>
      <c r="H737" s="259" t="s">
        <v>1</v>
      </c>
      <c r="I737" s="165"/>
      <c r="L737" s="163"/>
      <c r="M737" s="166"/>
      <c r="T737" s="167"/>
      <c r="AT737" s="164" t="s">
        <v>214</v>
      </c>
      <c r="AU737" s="164" t="s">
        <v>82</v>
      </c>
      <c r="AV737" s="12" t="s">
        <v>80</v>
      </c>
      <c r="AW737" s="12" t="s">
        <v>30</v>
      </c>
      <c r="AX737" s="12" t="s">
        <v>73</v>
      </c>
      <c r="AY737" s="164" t="s">
        <v>201</v>
      </c>
    </row>
    <row r="738" spans="2:65" s="13" customFormat="1" x14ac:dyDescent="0.2">
      <c r="B738" s="168"/>
      <c r="C738" s="261"/>
      <c r="D738" s="255" t="s">
        <v>214</v>
      </c>
      <c r="E738" s="262" t="s">
        <v>1</v>
      </c>
      <c r="F738" s="263" t="s">
        <v>80</v>
      </c>
      <c r="G738" s="261"/>
      <c r="H738" s="264">
        <v>1</v>
      </c>
      <c r="I738" s="170"/>
      <c r="L738" s="168"/>
      <c r="M738" s="171"/>
      <c r="T738" s="172"/>
      <c r="AT738" s="169" t="s">
        <v>214</v>
      </c>
      <c r="AU738" s="169" t="s">
        <v>82</v>
      </c>
      <c r="AV738" s="13" t="s">
        <v>82</v>
      </c>
      <c r="AW738" s="13" t="s">
        <v>30</v>
      </c>
      <c r="AX738" s="13" t="s">
        <v>73</v>
      </c>
      <c r="AY738" s="169" t="s">
        <v>201</v>
      </c>
    </row>
    <row r="739" spans="2:65" s="14" customFormat="1" x14ac:dyDescent="0.2">
      <c r="B739" s="173"/>
      <c r="C739" s="265"/>
      <c r="D739" s="255" t="s">
        <v>214</v>
      </c>
      <c r="E739" s="266" t="s">
        <v>1</v>
      </c>
      <c r="F739" s="267" t="s">
        <v>221</v>
      </c>
      <c r="G739" s="265"/>
      <c r="H739" s="268">
        <v>1</v>
      </c>
      <c r="I739" s="175"/>
      <c r="L739" s="173"/>
      <c r="M739" s="176"/>
      <c r="T739" s="177"/>
      <c r="AT739" s="174" t="s">
        <v>214</v>
      </c>
      <c r="AU739" s="174" t="s">
        <v>82</v>
      </c>
      <c r="AV739" s="14" t="s">
        <v>208</v>
      </c>
      <c r="AW739" s="14" t="s">
        <v>30</v>
      </c>
      <c r="AX739" s="14" t="s">
        <v>80</v>
      </c>
      <c r="AY739" s="174" t="s">
        <v>201</v>
      </c>
    </row>
    <row r="740" spans="2:65" s="1" customFormat="1" ht="16.5" customHeight="1" x14ac:dyDescent="0.2">
      <c r="B740" s="152"/>
      <c r="C740" s="271" t="s">
        <v>571</v>
      </c>
      <c r="D740" s="271" t="s">
        <v>401</v>
      </c>
      <c r="E740" s="272" t="s">
        <v>620</v>
      </c>
      <c r="F740" s="273" t="s">
        <v>621</v>
      </c>
      <c r="G740" s="274" t="s">
        <v>536</v>
      </c>
      <c r="H740" s="275">
        <v>1</v>
      </c>
      <c r="I740" s="179"/>
      <c r="J740" s="180">
        <f>ROUND(I740*H740,2)</f>
        <v>0</v>
      </c>
      <c r="K740" s="178" t="s">
        <v>446</v>
      </c>
      <c r="L740" s="181"/>
      <c r="M740" s="182" t="s">
        <v>1</v>
      </c>
      <c r="N740" s="183" t="s">
        <v>38</v>
      </c>
      <c r="P740" s="158">
        <f>O740*H740</f>
        <v>0</v>
      </c>
      <c r="Q740" s="158">
        <v>3.5000000000000001E-3</v>
      </c>
      <c r="R740" s="158">
        <f>Q740*H740</f>
        <v>3.5000000000000001E-3</v>
      </c>
      <c r="S740" s="158">
        <v>0</v>
      </c>
      <c r="T740" s="159">
        <f>S740*H740</f>
        <v>0</v>
      </c>
      <c r="AR740" s="160" t="s">
        <v>266</v>
      </c>
      <c r="AT740" s="160" t="s">
        <v>401</v>
      </c>
      <c r="AU740" s="160" t="s">
        <v>82</v>
      </c>
      <c r="AY740" s="17" t="s">
        <v>201</v>
      </c>
      <c r="BE740" s="161">
        <f>IF(N740="základní",J740,0)</f>
        <v>0</v>
      </c>
      <c r="BF740" s="161">
        <f>IF(N740="snížená",J740,0)</f>
        <v>0</v>
      </c>
      <c r="BG740" s="161">
        <f>IF(N740="zákl. přenesená",J740,0)</f>
        <v>0</v>
      </c>
      <c r="BH740" s="161">
        <f>IF(N740="sníž. přenesená",J740,0)</f>
        <v>0</v>
      </c>
      <c r="BI740" s="161">
        <f>IF(N740="nulová",J740,0)</f>
        <v>0</v>
      </c>
      <c r="BJ740" s="17" t="s">
        <v>80</v>
      </c>
      <c r="BK740" s="161">
        <f>ROUND(I740*H740,2)</f>
        <v>0</v>
      </c>
      <c r="BL740" s="17" t="s">
        <v>208</v>
      </c>
      <c r="BM740" s="160" t="s">
        <v>4046</v>
      </c>
    </row>
    <row r="741" spans="2:65" s="1" customFormat="1" x14ac:dyDescent="0.2">
      <c r="B741" s="32"/>
      <c r="C741" s="254"/>
      <c r="D741" s="255" t="s">
        <v>210</v>
      </c>
      <c r="E741" s="254"/>
      <c r="F741" s="256" t="s">
        <v>621</v>
      </c>
      <c r="G741" s="254"/>
      <c r="H741" s="254"/>
      <c r="I741" s="96"/>
      <c r="L741" s="32"/>
      <c r="M741" s="162"/>
      <c r="T741" s="56"/>
      <c r="AT741" s="17" t="s">
        <v>210</v>
      </c>
      <c r="AU741" s="17" t="s">
        <v>82</v>
      </c>
    </row>
    <row r="742" spans="2:65" s="12" customFormat="1" x14ac:dyDescent="0.2">
      <c r="B742" s="163"/>
      <c r="C742" s="258"/>
      <c r="D742" s="255" t="s">
        <v>214</v>
      </c>
      <c r="E742" s="259" t="s">
        <v>1</v>
      </c>
      <c r="F742" s="260" t="s">
        <v>2097</v>
      </c>
      <c r="G742" s="258"/>
      <c r="H742" s="259" t="s">
        <v>1</v>
      </c>
      <c r="I742" s="165"/>
      <c r="L742" s="163"/>
      <c r="M742" s="166"/>
      <c r="T742" s="167"/>
      <c r="AT742" s="164" t="s">
        <v>214</v>
      </c>
      <c r="AU742" s="164" t="s">
        <v>82</v>
      </c>
      <c r="AV742" s="12" t="s">
        <v>80</v>
      </c>
      <c r="AW742" s="12" t="s">
        <v>30</v>
      </c>
      <c r="AX742" s="12" t="s">
        <v>73</v>
      </c>
      <c r="AY742" s="164" t="s">
        <v>201</v>
      </c>
    </row>
    <row r="743" spans="2:65" s="12" customFormat="1" ht="22.5" x14ac:dyDescent="0.2">
      <c r="B743" s="163"/>
      <c r="C743" s="258"/>
      <c r="D743" s="255" t="s">
        <v>214</v>
      </c>
      <c r="E743" s="259" t="s">
        <v>1</v>
      </c>
      <c r="F743" s="260" t="s">
        <v>406</v>
      </c>
      <c r="G743" s="258"/>
      <c r="H743" s="259" t="s">
        <v>1</v>
      </c>
      <c r="I743" s="165"/>
      <c r="L743" s="163"/>
      <c r="M743" s="166"/>
      <c r="T743" s="167"/>
      <c r="AT743" s="164" t="s">
        <v>214</v>
      </c>
      <c r="AU743" s="164" t="s">
        <v>82</v>
      </c>
      <c r="AV743" s="12" t="s">
        <v>80</v>
      </c>
      <c r="AW743" s="12" t="s">
        <v>30</v>
      </c>
      <c r="AX743" s="12" t="s">
        <v>73</v>
      </c>
      <c r="AY743" s="164" t="s">
        <v>201</v>
      </c>
    </row>
    <row r="744" spans="2:65" s="12" customFormat="1" x14ac:dyDescent="0.2">
      <c r="B744" s="163"/>
      <c r="C744" s="258"/>
      <c r="D744" s="255" t="s">
        <v>214</v>
      </c>
      <c r="E744" s="259" t="s">
        <v>1</v>
      </c>
      <c r="F744" s="260" t="s">
        <v>4011</v>
      </c>
      <c r="G744" s="258"/>
      <c r="H744" s="259" t="s">
        <v>1</v>
      </c>
      <c r="I744" s="165"/>
      <c r="L744" s="163"/>
      <c r="M744" s="166"/>
      <c r="T744" s="167"/>
      <c r="AT744" s="164" t="s">
        <v>214</v>
      </c>
      <c r="AU744" s="164" t="s">
        <v>82</v>
      </c>
      <c r="AV744" s="12" t="s">
        <v>80</v>
      </c>
      <c r="AW744" s="12" t="s">
        <v>30</v>
      </c>
      <c r="AX744" s="12" t="s">
        <v>73</v>
      </c>
      <c r="AY744" s="164" t="s">
        <v>201</v>
      </c>
    </row>
    <row r="745" spans="2:65" s="12" customFormat="1" ht="22.5" x14ac:dyDescent="0.2">
      <c r="B745" s="163"/>
      <c r="C745" s="258"/>
      <c r="D745" s="255" t="s">
        <v>214</v>
      </c>
      <c r="E745" s="259" t="s">
        <v>1</v>
      </c>
      <c r="F745" s="260" t="s">
        <v>3372</v>
      </c>
      <c r="G745" s="258"/>
      <c r="H745" s="259" t="s">
        <v>1</v>
      </c>
      <c r="I745" s="165"/>
      <c r="L745" s="163"/>
      <c r="M745" s="166"/>
      <c r="T745" s="167"/>
      <c r="AT745" s="164" t="s">
        <v>214</v>
      </c>
      <c r="AU745" s="164" t="s">
        <v>82</v>
      </c>
      <c r="AV745" s="12" t="s">
        <v>80</v>
      </c>
      <c r="AW745" s="12" t="s">
        <v>30</v>
      </c>
      <c r="AX745" s="12" t="s">
        <v>73</v>
      </c>
      <c r="AY745" s="164" t="s">
        <v>201</v>
      </c>
    </row>
    <row r="746" spans="2:65" s="13" customFormat="1" x14ac:dyDescent="0.2">
      <c r="B746" s="168"/>
      <c r="C746" s="261"/>
      <c r="D746" s="255" t="s">
        <v>214</v>
      </c>
      <c r="E746" s="262" t="s">
        <v>1</v>
      </c>
      <c r="F746" s="263" t="s">
        <v>80</v>
      </c>
      <c r="G746" s="261"/>
      <c r="H746" s="264">
        <v>1</v>
      </c>
      <c r="I746" s="170"/>
      <c r="L746" s="168"/>
      <c r="M746" s="171"/>
      <c r="T746" s="172"/>
      <c r="AT746" s="169" t="s">
        <v>214</v>
      </c>
      <c r="AU746" s="169" t="s">
        <v>82</v>
      </c>
      <c r="AV746" s="13" t="s">
        <v>82</v>
      </c>
      <c r="AW746" s="13" t="s">
        <v>30</v>
      </c>
      <c r="AX746" s="13" t="s">
        <v>73</v>
      </c>
      <c r="AY746" s="169" t="s">
        <v>201</v>
      </c>
    </row>
    <row r="747" spans="2:65" s="14" customFormat="1" x14ac:dyDescent="0.2">
      <c r="B747" s="173"/>
      <c r="C747" s="265"/>
      <c r="D747" s="255" t="s">
        <v>214</v>
      </c>
      <c r="E747" s="266" t="s">
        <v>1</v>
      </c>
      <c r="F747" s="267" t="s">
        <v>221</v>
      </c>
      <c r="G747" s="265"/>
      <c r="H747" s="268">
        <v>1</v>
      </c>
      <c r="I747" s="175"/>
      <c r="L747" s="173"/>
      <c r="M747" s="176"/>
      <c r="T747" s="177"/>
      <c r="AT747" s="174" t="s">
        <v>214</v>
      </c>
      <c r="AU747" s="174" t="s">
        <v>82</v>
      </c>
      <c r="AV747" s="14" t="s">
        <v>208</v>
      </c>
      <c r="AW747" s="14" t="s">
        <v>30</v>
      </c>
      <c r="AX747" s="14" t="s">
        <v>80</v>
      </c>
      <c r="AY747" s="174" t="s">
        <v>201</v>
      </c>
    </row>
    <row r="748" spans="2:65" s="1" customFormat="1" ht="24" customHeight="1" x14ac:dyDescent="0.2">
      <c r="B748" s="152"/>
      <c r="C748" s="249" t="s">
        <v>575</v>
      </c>
      <c r="D748" s="249" t="s">
        <v>203</v>
      </c>
      <c r="E748" s="250" t="s">
        <v>631</v>
      </c>
      <c r="F748" s="251" t="s">
        <v>632</v>
      </c>
      <c r="G748" s="252" t="s">
        <v>536</v>
      </c>
      <c r="H748" s="253">
        <v>1</v>
      </c>
      <c r="I748" s="154"/>
      <c r="J748" s="155">
        <f>ROUND(I748*H748,2)</f>
        <v>0</v>
      </c>
      <c r="K748" s="153" t="s">
        <v>207</v>
      </c>
      <c r="L748" s="32"/>
      <c r="M748" s="156" t="s">
        <v>1</v>
      </c>
      <c r="N748" s="157" t="s">
        <v>38</v>
      </c>
      <c r="P748" s="158">
        <f>O748*H748</f>
        <v>0</v>
      </c>
      <c r="Q748" s="158">
        <v>0</v>
      </c>
      <c r="R748" s="158">
        <f>Q748*H748</f>
        <v>0</v>
      </c>
      <c r="S748" s="158">
        <v>2.2599999999999999E-2</v>
      </c>
      <c r="T748" s="159">
        <f>S748*H748</f>
        <v>2.2599999999999999E-2</v>
      </c>
      <c r="AR748" s="160" t="s">
        <v>208</v>
      </c>
      <c r="AT748" s="160" t="s">
        <v>203</v>
      </c>
      <c r="AU748" s="160" t="s">
        <v>82</v>
      </c>
      <c r="AY748" s="17" t="s">
        <v>201</v>
      </c>
      <c r="BE748" s="161">
        <f>IF(N748="základní",J748,0)</f>
        <v>0</v>
      </c>
      <c r="BF748" s="161">
        <f>IF(N748="snížená",J748,0)</f>
        <v>0</v>
      </c>
      <c r="BG748" s="161">
        <f>IF(N748="zákl. přenesená",J748,0)</f>
        <v>0</v>
      </c>
      <c r="BH748" s="161">
        <f>IF(N748="sníž. přenesená",J748,0)</f>
        <v>0</v>
      </c>
      <c r="BI748" s="161">
        <f>IF(N748="nulová",J748,0)</f>
        <v>0</v>
      </c>
      <c r="BJ748" s="17" t="s">
        <v>80</v>
      </c>
      <c r="BK748" s="161">
        <f>ROUND(I748*H748,2)</f>
        <v>0</v>
      </c>
      <c r="BL748" s="17" t="s">
        <v>208</v>
      </c>
      <c r="BM748" s="160" t="s">
        <v>4047</v>
      </c>
    </row>
    <row r="749" spans="2:65" s="1" customFormat="1" ht="19.5" x14ac:dyDescent="0.2">
      <c r="B749" s="32"/>
      <c r="C749" s="254"/>
      <c r="D749" s="255" t="s">
        <v>210</v>
      </c>
      <c r="E749" s="254"/>
      <c r="F749" s="256" t="s">
        <v>634</v>
      </c>
      <c r="G749" s="254"/>
      <c r="H749" s="254"/>
      <c r="I749" s="96"/>
      <c r="L749" s="32"/>
      <c r="M749" s="162"/>
      <c r="T749" s="56"/>
      <c r="AT749" s="17" t="s">
        <v>210</v>
      </c>
      <c r="AU749" s="17" t="s">
        <v>82</v>
      </c>
    </row>
    <row r="750" spans="2:65" s="12" customFormat="1" x14ac:dyDescent="0.2">
      <c r="B750" s="163"/>
      <c r="C750" s="258"/>
      <c r="D750" s="255" t="s">
        <v>214</v>
      </c>
      <c r="E750" s="259" t="s">
        <v>1</v>
      </c>
      <c r="F750" s="260" t="s">
        <v>2097</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4011</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2317</v>
      </c>
      <c r="G752" s="258"/>
      <c r="H752" s="259" t="s">
        <v>1</v>
      </c>
      <c r="I752" s="165"/>
      <c r="L752" s="163"/>
      <c r="M752" s="166"/>
      <c r="T752" s="167"/>
      <c r="AT752" s="164" t="s">
        <v>214</v>
      </c>
      <c r="AU752" s="164" t="s">
        <v>82</v>
      </c>
      <c r="AV752" s="12" t="s">
        <v>80</v>
      </c>
      <c r="AW752" s="12" t="s">
        <v>30</v>
      </c>
      <c r="AX752" s="12" t="s">
        <v>73</v>
      </c>
      <c r="AY752" s="164" t="s">
        <v>201</v>
      </c>
    </row>
    <row r="753" spans="2:65" s="13" customFormat="1" x14ac:dyDescent="0.2">
      <c r="B753" s="168"/>
      <c r="C753" s="261"/>
      <c r="D753" s="255" t="s">
        <v>214</v>
      </c>
      <c r="E753" s="262" t="s">
        <v>1</v>
      </c>
      <c r="F753" s="263" t="s">
        <v>80</v>
      </c>
      <c r="G753" s="261"/>
      <c r="H753" s="264">
        <v>1</v>
      </c>
      <c r="I753" s="170"/>
      <c r="L753" s="168"/>
      <c r="M753" s="171"/>
      <c r="T753" s="172"/>
      <c r="AT753" s="169" t="s">
        <v>214</v>
      </c>
      <c r="AU753" s="169" t="s">
        <v>82</v>
      </c>
      <c r="AV753" s="13" t="s">
        <v>82</v>
      </c>
      <c r="AW753" s="13" t="s">
        <v>30</v>
      </c>
      <c r="AX753" s="13" t="s">
        <v>73</v>
      </c>
      <c r="AY753" s="169" t="s">
        <v>201</v>
      </c>
    </row>
    <row r="754" spans="2:65" s="14" customFormat="1" x14ac:dyDescent="0.2">
      <c r="B754" s="173"/>
      <c r="C754" s="265"/>
      <c r="D754" s="255" t="s">
        <v>214</v>
      </c>
      <c r="E754" s="266" t="s">
        <v>1</v>
      </c>
      <c r="F754" s="267" t="s">
        <v>221</v>
      </c>
      <c r="G754" s="265"/>
      <c r="H754" s="268">
        <v>1</v>
      </c>
      <c r="I754" s="175"/>
      <c r="L754" s="173"/>
      <c r="M754" s="176"/>
      <c r="T754" s="177"/>
      <c r="AT754" s="174" t="s">
        <v>214</v>
      </c>
      <c r="AU754" s="174" t="s">
        <v>82</v>
      </c>
      <c r="AV754" s="14" t="s">
        <v>208</v>
      </c>
      <c r="AW754" s="14" t="s">
        <v>30</v>
      </c>
      <c r="AX754" s="14" t="s">
        <v>80</v>
      </c>
      <c r="AY754" s="174" t="s">
        <v>201</v>
      </c>
    </row>
    <row r="755" spans="2:65" s="1" customFormat="1" ht="16.5" customHeight="1" x14ac:dyDescent="0.2">
      <c r="B755" s="152"/>
      <c r="C755" s="249" t="s">
        <v>582</v>
      </c>
      <c r="D755" s="249" t="s">
        <v>203</v>
      </c>
      <c r="E755" s="250" t="s">
        <v>637</v>
      </c>
      <c r="F755" s="251" t="s">
        <v>638</v>
      </c>
      <c r="G755" s="252" t="s">
        <v>536</v>
      </c>
      <c r="H755" s="253">
        <v>1</v>
      </c>
      <c r="I755" s="154"/>
      <c r="J755" s="155">
        <f>ROUND(I755*H755,2)</f>
        <v>0</v>
      </c>
      <c r="K755" s="153" t="s">
        <v>207</v>
      </c>
      <c r="L755" s="32"/>
      <c r="M755" s="156" t="s">
        <v>1</v>
      </c>
      <c r="N755" s="157" t="s">
        <v>38</v>
      </c>
      <c r="P755" s="158">
        <f>O755*H755</f>
        <v>0</v>
      </c>
      <c r="Q755" s="158">
        <v>1.65E-3</v>
      </c>
      <c r="R755" s="158">
        <f>Q755*H755</f>
        <v>1.65E-3</v>
      </c>
      <c r="S755" s="158">
        <v>0</v>
      </c>
      <c r="T755" s="159">
        <f>S755*H755</f>
        <v>0</v>
      </c>
      <c r="AR755" s="160" t="s">
        <v>208</v>
      </c>
      <c r="AT755" s="160" t="s">
        <v>203</v>
      </c>
      <c r="AU755" s="160" t="s">
        <v>82</v>
      </c>
      <c r="AY755" s="17" t="s">
        <v>201</v>
      </c>
      <c r="BE755" s="161">
        <f>IF(N755="základní",J755,0)</f>
        <v>0</v>
      </c>
      <c r="BF755" s="161">
        <f>IF(N755="snížená",J755,0)</f>
        <v>0</v>
      </c>
      <c r="BG755" s="161">
        <f>IF(N755="zákl. přenesená",J755,0)</f>
        <v>0</v>
      </c>
      <c r="BH755" s="161">
        <f>IF(N755="sníž. přenesená",J755,0)</f>
        <v>0</v>
      </c>
      <c r="BI755" s="161">
        <f>IF(N755="nulová",J755,0)</f>
        <v>0</v>
      </c>
      <c r="BJ755" s="17" t="s">
        <v>80</v>
      </c>
      <c r="BK755" s="161">
        <f>ROUND(I755*H755,2)</f>
        <v>0</v>
      </c>
      <c r="BL755" s="17" t="s">
        <v>208</v>
      </c>
      <c r="BM755" s="160" t="s">
        <v>4048</v>
      </c>
    </row>
    <row r="756" spans="2:65" s="1" customFormat="1" ht="29.25" x14ac:dyDescent="0.2">
      <c r="B756" s="32"/>
      <c r="C756" s="254"/>
      <c r="D756" s="255" t="s">
        <v>210</v>
      </c>
      <c r="E756" s="254"/>
      <c r="F756" s="256" t="s">
        <v>640</v>
      </c>
      <c r="G756" s="254"/>
      <c r="H756" s="254"/>
      <c r="I756" s="96"/>
      <c r="L756" s="32"/>
      <c r="M756" s="162"/>
      <c r="T756" s="56"/>
      <c r="AT756" s="17" t="s">
        <v>210</v>
      </c>
      <c r="AU756" s="17" t="s">
        <v>82</v>
      </c>
    </row>
    <row r="757" spans="2:65" s="1" customFormat="1" ht="146.25" x14ac:dyDescent="0.2">
      <c r="B757" s="32"/>
      <c r="C757" s="254"/>
      <c r="D757" s="255" t="s">
        <v>212</v>
      </c>
      <c r="E757" s="254"/>
      <c r="F757" s="257" t="s">
        <v>641</v>
      </c>
      <c r="G757" s="254"/>
      <c r="H757" s="254"/>
      <c r="I757" s="96"/>
      <c r="L757" s="32"/>
      <c r="M757" s="162"/>
      <c r="T757" s="56"/>
      <c r="AT757" s="17" t="s">
        <v>212</v>
      </c>
      <c r="AU757" s="17" t="s">
        <v>82</v>
      </c>
    </row>
    <row r="758" spans="2:65" s="12" customFormat="1" x14ac:dyDescent="0.2">
      <c r="B758" s="163"/>
      <c r="C758" s="258"/>
      <c r="D758" s="255" t="s">
        <v>214</v>
      </c>
      <c r="E758" s="259" t="s">
        <v>1</v>
      </c>
      <c r="F758" s="260" t="s">
        <v>2097</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4011</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2319</v>
      </c>
      <c r="G760" s="258"/>
      <c r="H760" s="259" t="s">
        <v>1</v>
      </c>
      <c r="I760" s="165"/>
      <c r="L760" s="163"/>
      <c r="M760" s="166"/>
      <c r="T760" s="167"/>
      <c r="AT760" s="164" t="s">
        <v>214</v>
      </c>
      <c r="AU760" s="164" t="s">
        <v>82</v>
      </c>
      <c r="AV760" s="12" t="s">
        <v>80</v>
      </c>
      <c r="AW760" s="12" t="s">
        <v>30</v>
      </c>
      <c r="AX760" s="12" t="s">
        <v>73</v>
      </c>
      <c r="AY760" s="164" t="s">
        <v>201</v>
      </c>
    </row>
    <row r="761" spans="2:65" s="13" customFormat="1" x14ac:dyDescent="0.2">
      <c r="B761" s="168"/>
      <c r="C761" s="261"/>
      <c r="D761" s="255" t="s">
        <v>214</v>
      </c>
      <c r="E761" s="262" t="s">
        <v>1</v>
      </c>
      <c r="F761" s="263" t="s">
        <v>80</v>
      </c>
      <c r="G761" s="261"/>
      <c r="H761" s="264">
        <v>1</v>
      </c>
      <c r="I761" s="170"/>
      <c r="L761" s="168"/>
      <c r="M761" s="171"/>
      <c r="T761" s="172"/>
      <c r="AT761" s="169" t="s">
        <v>214</v>
      </c>
      <c r="AU761" s="169" t="s">
        <v>82</v>
      </c>
      <c r="AV761" s="13" t="s">
        <v>82</v>
      </c>
      <c r="AW761" s="13" t="s">
        <v>30</v>
      </c>
      <c r="AX761" s="13" t="s">
        <v>73</v>
      </c>
      <c r="AY761" s="169" t="s">
        <v>201</v>
      </c>
    </row>
    <row r="762" spans="2:65" s="14" customFormat="1" x14ac:dyDescent="0.2">
      <c r="B762" s="173"/>
      <c r="C762" s="265"/>
      <c r="D762" s="255" t="s">
        <v>214</v>
      </c>
      <c r="E762" s="266" t="s">
        <v>1</v>
      </c>
      <c r="F762" s="267" t="s">
        <v>221</v>
      </c>
      <c r="G762" s="265"/>
      <c r="H762" s="268">
        <v>1</v>
      </c>
      <c r="I762" s="175"/>
      <c r="L762" s="173"/>
      <c r="M762" s="176"/>
      <c r="T762" s="177"/>
      <c r="AT762" s="174" t="s">
        <v>214</v>
      </c>
      <c r="AU762" s="174" t="s">
        <v>82</v>
      </c>
      <c r="AV762" s="14" t="s">
        <v>208</v>
      </c>
      <c r="AW762" s="14" t="s">
        <v>30</v>
      </c>
      <c r="AX762" s="14" t="s">
        <v>80</v>
      </c>
      <c r="AY762" s="174" t="s">
        <v>201</v>
      </c>
    </row>
    <row r="763" spans="2:65" s="1" customFormat="1" ht="24" customHeight="1" x14ac:dyDescent="0.2">
      <c r="B763" s="152"/>
      <c r="C763" s="271" t="s">
        <v>586</v>
      </c>
      <c r="D763" s="271" t="s">
        <v>401</v>
      </c>
      <c r="E763" s="272" t="s">
        <v>644</v>
      </c>
      <c r="F763" s="273" t="s">
        <v>645</v>
      </c>
      <c r="G763" s="274" t="s">
        <v>536</v>
      </c>
      <c r="H763" s="275">
        <v>1</v>
      </c>
      <c r="I763" s="179"/>
      <c r="J763" s="180">
        <f>ROUND(I763*H763,2)</f>
        <v>0</v>
      </c>
      <c r="K763" s="178" t="s">
        <v>207</v>
      </c>
      <c r="L763" s="181"/>
      <c r="M763" s="182" t="s">
        <v>1</v>
      </c>
      <c r="N763" s="183" t="s">
        <v>38</v>
      </c>
      <c r="P763" s="158">
        <f>O763*H763</f>
        <v>0</v>
      </c>
      <c r="Q763" s="158">
        <v>2.3E-2</v>
      </c>
      <c r="R763" s="158">
        <f>Q763*H763</f>
        <v>2.3E-2</v>
      </c>
      <c r="S763" s="158">
        <v>0</v>
      </c>
      <c r="T763" s="159">
        <f>S763*H763</f>
        <v>0</v>
      </c>
      <c r="AR763" s="160" t="s">
        <v>266</v>
      </c>
      <c r="AT763" s="160" t="s">
        <v>401</v>
      </c>
      <c r="AU763" s="160" t="s">
        <v>82</v>
      </c>
      <c r="AY763" s="17" t="s">
        <v>201</v>
      </c>
      <c r="BE763" s="161">
        <f>IF(N763="základní",J763,0)</f>
        <v>0</v>
      </c>
      <c r="BF763" s="161">
        <f>IF(N763="snížená",J763,0)</f>
        <v>0</v>
      </c>
      <c r="BG763" s="161">
        <f>IF(N763="zákl. přenesená",J763,0)</f>
        <v>0</v>
      </c>
      <c r="BH763" s="161">
        <f>IF(N763="sníž. přenesená",J763,0)</f>
        <v>0</v>
      </c>
      <c r="BI763" s="161">
        <f>IF(N763="nulová",J763,0)</f>
        <v>0</v>
      </c>
      <c r="BJ763" s="17" t="s">
        <v>80</v>
      </c>
      <c r="BK763" s="161">
        <f>ROUND(I763*H763,2)</f>
        <v>0</v>
      </c>
      <c r="BL763" s="17" t="s">
        <v>208</v>
      </c>
      <c r="BM763" s="160" t="s">
        <v>4049</v>
      </c>
    </row>
    <row r="764" spans="2:65" s="1" customFormat="1" ht="19.5" x14ac:dyDescent="0.2">
      <c r="B764" s="32"/>
      <c r="C764" s="254"/>
      <c r="D764" s="255" t="s">
        <v>210</v>
      </c>
      <c r="E764" s="254"/>
      <c r="F764" s="256" t="s">
        <v>645</v>
      </c>
      <c r="G764" s="254"/>
      <c r="H764" s="254"/>
      <c r="I764" s="96"/>
      <c r="L764" s="32"/>
      <c r="M764" s="162"/>
      <c r="T764" s="56"/>
      <c r="AT764" s="17" t="s">
        <v>210</v>
      </c>
      <c r="AU764" s="17" t="s">
        <v>82</v>
      </c>
    </row>
    <row r="765" spans="2:65" s="12" customFormat="1" x14ac:dyDescent="0.2">
      <c r="B765" s="163"/>
      <c r="C765" s="258"/>
      <c r="D765" s="255" t="s">
        <v>214</v>
      </c>
      <c r="E765" s="259" t="s">
        <v>1</v>
      </c>
      <c r="F765" s="260" t="s">
        <v>2097</v>
      </c>
      <c r="G765" s="258"/>
      <c r="H765" s="259" t="s">
        <v>1</v>
      </c>
      <c r="I765" s="165"/>
      <c r="L765" s="163"/>
      <c r="M765" s="166"/>
      <c r="T765" s="167"/>
      <c r="AT765" s="164" t="s">
        <v>214</v>
      </c>
      <c r="AU765" s="164" t="s">
        <v>82</v>
      </c>
      <c r="AV765" s="12" t="s">
        <v>80</v>
      </c>
      <c r="AW765" s="12" t="s">
        <v>30</v>
      </c>
      <c r="AX765" s="12" t="s">
        <v>73</v>
      </c>
      <c r="AY765" s="164" t="s">
        <v>201</v>
      </c>
    </row>
    <row r="766" spans="2:65" s="12" customFormat="1" ht="22.5" x14ac:dyDescent="0.2">
      <c r="B766" s="163"/>
      <c r="C766" s="258"/>
      <c r="D766" s="255" t="s">
        <v>214</v>
      </c>
      <c r="E766" s="259" t="s">
        <v>1</v>
      </c>
      <c r="F766" s="260" t="s">
        <v>406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4011</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2319</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80</v>
      </c>
      <c r="G769" s="261"/>
      <c r="H769" s="264">
        <v>1</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1</v>
      </c>
      <c r="I770" s="175"/>
      <c r="L770" s="173"/>
      <c r="M770" s="176"/>
      <c r="T770" s="177"/>
      <c r="AT770" s="174" t="s">
        <v>214</v>
      </c>
      <c r="AU770" s="174" t="s">
        <v>82</v>
      </c>
      <c r="AV770" s="14" t="s">
        <v>208</v>
      </c>
      <c r="AW770" s="14" t="s">
        <v>30</v>
      </c>
      <c r="AX770" s="14" t="s">
        <v>80</v>
      </c>
      <c r="AY770" s="174" t="s">
        <v>201</v>
      </c>
    </row>
    <row r="771" spans="2:65" s="1" customFormat="1" ht="24" customHeight="1" x14ac:dyDescent="0.2">
      <c r="B771" s="152"/>
      <c r="C771" s="271" t="s">
        <v>591</v>
      </c>
      <c r="D771" s="271" t="s">
        <v>401</v>
      </c>
      <c r="E771" s="272" t="s">
        <v>648</v>
      </c>
      <c r="F771" s="273" t="s">
        <v>649</v>
      </c>
      <c r="G771" s="274" t="s">
        <v>536</v>
      </c>
      <c r="H771" s="275">
        <v>1</v>
      </c>
      <c r="I771" s="179"/>
      <c r="J771" s="180">
        <f>ROUND(I771*H771,2)</f>
        <v>0</v>
      </c>
      <c r="K771" s="178" t="s">
        <v>207</v>
      </c>
      <c r="L771" s="181"/>
      <c r="M771" s="182" t="s">
        <v>1</v>
      </c>
      <c r="N771" s="183" t="s">
        <v>38</v>
      </c>
      <c r="P771" s="158">
        <f>O771*H771</f>
        <v>0</v>
      </c>
      <c r="Q771" s="158">
        <v>4.0000000000000001E-3</v>
      </c>
      <c r="R771" s="158">
        <f>Q771*H771</f>
        <v>4.0000000000000001E-3</v>
      </c>
      <c r="S771" s="158">
        <v>0</v>
      </c>
      <c r="T771" s="159">
        <f>S771*H771</f>
        <v>0</v>
      </c>
      <c r="AR771" s="160" t="s">
        <v>266</v>
      </c>
      <c r="AT771" s="160" t="s">
        <v>401</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4050</v>
      </c>
    </row>
    <row r="772" spans="2:65" s="1" customFormat="1" x14ac:dyDescent="0.2">
      <c r="B772" s="32"/>
      <c r="C772" s="254"/>
      <c r="D772" s="255" t="s">
        <v>210</v>
      </c>
      <c r="E772" s="254"/>
      <c r="F772" s="256" t="s">
        <v>649</v>
      </c>
      <c r="G772" s="254"/>
      <c r="H772" s="254"/>
      <c r="I772" s="96"/>
      <c r="L772" s="32"/>
      <c r="M772" s="162"/>
      <c r="T772" s="56"/>
      <c r="AT772" s="17" t="s">
        <v>210</v>
      </c>
      <c r="AU772" s="17" t="s">
        <v>82</v>
      </c>
    </row>
    <row r="773" spans="2:65" s="12" customFormat="1" x14ac:dyDescent="0.2">
      <c r="B773" s="163"/>
      <c r="C773" s="258"/>
      <c r="D773" s="255" t="s">
        <v>214</v>
      </c>
      <c r="E773" s="259" t="s">
        <v>1</v>
      </c>
      <c r="F773" s="260" t="s">
        <v>2097</v>
      </c>
      <c r="G773" s="258"/>
      <c r="H773" s="259" t="s">
        <v>1</v>
      </c>
      <c r="I773" s="165"/>
      <c r="L773" s="163"/>
      <c r="M773" s="166"/>
      <c r="T773" s="167"/>
      <c r="AT773" s="164" t="s">
        <v>214</v>
      </c>
      <c r="AU773" s="164" t="s">
        <v>82</v>
      </c>
      <c r="AV773" s="12" t="s">
        <v>80</v>
      </c>
      <c r="AW773" s="12" t="s">
        <v>30</v>
      </c>
      <c r="AX773" s="12" t="s">
        <v>73</v>
      </c>
      <c r="AY773" s="164" t="s">
        <v>201</v>
      </c>
    </row>
    <row r="774" spans="2:65" s="12" customFormat="1" ht="22.5" x14ac:dyDescent="0.2">
      <c r="B774" s="163"/>
      <c r="C774" s="258"/>
      <c r="D774" s="255" t="s">
        <v>214</v>
      </c>
      <c r="E774" s="259" t="s">
        <v>1</v>
      </c>
      <c r="F774" s="260" t="s">
        <v>406</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4011</v>
      </c>
      <c r="G775" s="258"/>
      <c r="H775" s="259" t="s">
        <v>1</v>
      </c>
      <c r="I775" s="165"/>
      <c r="L775" s="163"/>
      <c r="M775" s="166"/>
      <c r="T775" s="167"/>
      <c r="AT775" s="164" t="s">
        <v>214</v>
      </c>
      <c r="AU775" s="164" t="s">
        <v>82</v>
      </c>
      <c r="AV775" s="12" t="s">
        <v>80</v>
      </c>
      <c r="AW775" s="12" t="s">
        <v>30</v>
      </c>
      <c r="AX775" s="12" t="s">
        <v>73</v>
      </c>
      <c r="AY775" s="164" t="s">
        <v>201</v>
      </c>
    </row>
    <row r="776" spans="2:65" s="12" customFormat="1" ht="22.5" x14ac:dyDescent="0.2">
      <c r="B776" s="163"/>
      <c r="C776" s="258"/>
      <c r="D776" s="255" t="s">
        <v>214</v>
      </c>
      <c r="E776" s="259" t="s">
        <v>1</v>
      </c>
      <c r="F776" s="260" t="s">
        <v>2322</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80</v>
      </c>
      <c r="G777" s="261"/>
      <c r="H777" s="264">
        <v>1</v>
      </c>
      <c r="I777" s="170"/>
      <c r="L777" s="168"/>
      <c r="M777" s="171"/>
      <c r="T777" s="172"/>
      <c r="AT777" s="169" t="s">
        <v>214</v>
      </c>
      <c r="AU777" s="169" t="s">
        <v>82</v>
      </c>
      <c r="AV777" s="13" t="s">
        <v>82</v>
      </c>
      <c r="AW777" s="13" t="s">
        <v>30</v>
      </c>
      <c r="AX777" s="13" t="s">
        <v>73</v>
      </c>
      <c r="AY777" s="169" t="s">
        <v>201</v>
      </c>
    </row>
    <row r="778" spans="2:65" s="14" customFormat="1" x14ac:dyDescent="0.2">
      <c r="B778" s="173"/>
      <c r="C778" s="265"/>
      <c r="D778" s="255" t="s">
        <v>214</v>
      </c>
      <c r="E778" s="266" t="s">
        <v>1</v>
      </c>
      <c r="F778" s="267" t="s">
        <v>221</v>
      </c>
      <c r="G778" s="265"/>
      <c r="H778" s="268">
        <v>1</v>
      </c>
      <c r="I778" s="175"/>
      <c r="L778" s="173"/>
      <c r="M778" s="176"/>
      <c r="T778" s="177"/>
      <c r="AT778" s="174" t="s">
        <v>214</v>
      </c>
      <c r="AU778" s="174" t="s">
        <v>82</v>
      </c>
      <c r="AV778" s="14" t="s">
        <v>208</v>
      </c>
      <c r="AW778" s="14" t="s">
        <v>30</v>
      </c>
      <c r="AX778" s="14" t="s">
        <v>80</v>
      </c>
      <c r="AY778" s="174" t="s">
        <v>201</v>
      </c>
    </row>
    <row r="779" spans="2:65" s="1" customFormat="1" ht="16.5" customHeight="1" x14ac:dyDescent="0.2">
      <c r="B779" s="152"/>
      <c r="C779" s="271" t="s">
        <v>599</v>
      </c>
      <c r="D779" s="271" t="s">
        <v>401</v>
      </c>
      <c r="E779" s="272" t="s">
        <v>653</v>
      </c>
      <c r="F779" s="273" t="s">
        <v>654</v>
      </c>
      <c r="G779" s="274" t="s">
        <v>536</v>
      </c>
      <c r="H779" s="275">
        <v>1</v>
      </c>
      <c r="I779" s="179"/>
      <c r="J779" s="180">
        <f>ROUND(I779*H779,2)</f>
        <v>0</v>
      </c>
      <c r="K779" s="178" t="s">
        <v>446</v>
      </c>
      <c r="L779" s="181"/>
      <c r="M779" s="182" t="s">
        <v>1</v>
      </c>
      <c r="N779" s="183" t="s">
        <v>38</v>
      </c>
      <c r="P779" s="158">
        <f>O779*H779</f>
        <v>0</v>
      </c>
      <c r="Q779" s="158">
        <v>1.0000000000000001E-5</v>
      </c>
      <c r="R779" s="158">
        <f>Q779*H779</f>
        <v>1.0000000000000001E-5</v>
      </c>
      <c r="S779" s="158">
        <v>0</v>
      </c>
      <c r="T779" s="159">
        <f>S779*H779</f>
        <v>0</v>
      </c>
      <c r="AR779" s="160" t="s">
        <v>266</v>
      </c>
      <c r="AT779" s="160" t="s">
        <v>401</v>
      </c>
      <c r="AU779" s="160" t="s">
        <v>82</v>
      </c>
      <c r="AY779" s="17" t="s">
        <v>201</v>
      </c>
      <c r="BE779" s="161">
        <f>IF(N779="základní",J779,0)</f>
        <v>0</v>
      </c>
      <c r="BF779" s="161">
        <f>IF(N779="snížená",J779,0)</f>
        <v>0</v>
      </c>
      <c r="BG779" s="161">
        <f>IF(N779="zákl. přenesená",J779,0)</f>
        <v>0</v>
      </c>
      <c r="BH779" s="161">
        <f>IF(N779="sníž. přenesená",J779,0)</f>
        <v>0</v>
      </c>
      <c r="BI779" s="161">
        <f>IF(N779="nulová",J779,0)</f>
        <v>0</v>
      </c>
      <c r="BJ779" s="17" t="s">
        <v>80</v>
      </c>
      <c r="BK779" s="161">
        <f>ROUND(I779*H779,2)</f>
        <v>0</v>
      </c>
      <c r="BL779" s="17" t="s">
        <v>208</v>
      </c>
      <c r="BM779" s="160" t="s">
        <v>4051</v>
      </c>
    </row>
    <row r="780" spans="2:65" s="1" customFormat="1" x14ac:dyDescent="0.2">
      <c r="B780" s="32"/>
      <c r="C780" s="254"/>
      <c r="D780" s="255" t="s">
        <v>210</v>
      </c>
      <c r="E780" s="254"/>
      <c r="F780" s="256" t="s">
        <v>654</v>
      </c>
      <c r="G780" s="254"/>
      <c r="H780" s="254"/>
      <c r="I780" s="96"/>
      <c r="L780" s="32"/>
      <c r="M780" s="162"/>
      <c r="T780" s="56"/>
      <c r="AT780" s="17" t="s">
        <v>210</v>
      </c>
      <c r="AU780" s="17" t="s">
        <v>82</v>
      </c>
    </row>
    <row r="781" spans="2:65" s="12" customFormat="1" x14ac:dyDescent="0.2">
      <c r="B781" s="163"/>
      <c r="C781" s="258"/>
      <c r="D781" s="255" t="s">
        <v>214</v>
      </c>
      <c r="E781" s="259" t="s">
        <v>1</v>
      </c>
      <c r="F781" s="260" t="s">
        <v>2097</v>
      </c>
      <c r="G781" s="258"/>
      <c r="H781" s="259" t="s">
        <v>1</v>
      </c>
      <c r="I781" s="165"/>
      <c r="L781" s="163"/>
      <c r="M781" s="166"/>
      <c r="T781" s="167"/>
      <c r="AT781" s="164" t="s">
        <v>214</v>
      </c>
      <c r="AU781" s="164" t="s">
        <v>82</v>
      </c>
      <c r="AV781" s="12" t="s">
        <v>80</v>
      </c>
      <c r="AW781" s="12" t="s">
        <v>30</v>
      </c>
      <c r="AX781" s="12" t="s">
        <v>73</v>
      </c>
      <c r="AY781" s="164" t="s">
        <v>201</v>
      </c>
    </row>
    <row r="782" spans="2:65" s="12" customFormat="1" ht="22.5" x14ac:dyDescent="0.2">
      <c r="B782" s="163"/>
      <c r="C782" s="258"/>
      <c r="D782" s="255" t="s">
        <v>214</v>
      </c>
      <c r="E782" s="259" t="s">
        <v>1</v>
      </c>
      <c r="F782" s="260" t="s">
        <v>406</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4011</v>
      </c>
      <c r="G783" s="258"/>
      <c r="H783" s="259" t="s">
        <v>1</v>
      </c>
      <c r="I783" s="165"/>
      <c r="L783" s="163"/>
      <c r="M783" s="166"/>
      <c r="T783" s="167"/>
      <c r="AT783" s="164" t="s">
        <v>214</v>
      </c>
      <c r="AU783" s="164" t="s">
        <v>82</v>
      </c>
      <c r="AV783" s="12" t="s">
        <v>80</v>
      </c>
      <c r="AW783" s="12" t="s">
        <v>30</v>
      </c>
      <c r="AX783" s="12" t="s">
        <v>73</v>
      </c>
      <c r="AY783" s="164" t="s">
        <v>201</v>
      </c>
    </row>
    <row r="784" spans="2:65" s="12" customFormat="1" ht="22.5" x14ac:dyDescent="0.2">
      <c r="B784" s="163"/>
      <c r="C784" s="258"/>
      <c r="D784" s="255" t="s">
        <v>214</v>
      </c>
      <c r="E784" s="259" t="s">
        <v>1</v>
      </c>
      <c r="F784" s="260" t="s">
        <v>2322</v>
      </c>
      <c r="G784" s="258"/>
      <c r="H784" s="259" t="s">
        <v>1</v>
      </c>
      <c r="I784" s="165"/>
      <c r="L784" s="163"/>
      <c r="M784" s="166"/>
      <c r="T784" s="167"/>
      <c r="AT784" s="164" t="s">
        <v>214</v>
      </c>
      <c r="AU784" s="164" t="s">
        <v>82</v>
      </c>
      <c r="AV784" s="12" t="s">
        <v>80</v>
      </c>
      <c r="AW784" s="12" t="s">
        <v>30</v>
      </c>
      <c r="AX784" s="12" t="s">
        <v>73</v>
      </c>
      <c r="AY784" s="164" t="s">
        <v>201</v>
      </c>
    </row>
    <row r="785" spans="2:65" s="13" customFormat="1" x14ac:dyDescent="0.2">
      <c r="B785" s="168"/>
      <c r="C785" s="261"/>
      <c r="D785" s="255" t="s">
        <v>214</v>
      </c>
      <c r="E785" s="262" t="s">
        <v>1</v>
      </c>
      <c r="F785" s="263" t="s">
        <v>80</v>
      </c>
      <c r="G785" s="261"/>
      <c r="H785" s="264">
        <v>1</v>
      </c>
      <c r="I785" s="170"/>
      <c r="L785" s="168"/>
      <c r="M785" s="171"/>
      <c r="T785" s="172"/>
      <c r="AT785" s="169" t="s">
        <v>214</v>
      </c>
      <c r="AU785" s="169" t="s">
        <v>82</v>
      </c>
      <c r="AV785" s="13" t="s">
        <v>82</v>
      </c>
      <c r="AW785" s="13" t="s">
        <v>30</v>
      </c>
      <c r="AX785" s="13" t="s">
        <v>73</v>
      </c>
      <c r="AY785" s="169" t="s">
        <v>201</v>
      </c>
    </row>
    <row r="786" spans="2:65" s="14" customFormat="1" x14ac:dyDescent="0.2">
      <c r="B786" s="173"/>
      <c r="C786" s="265"/>
      <c r="D786" s="255" t="s">
        <v>214</v>
      </c>
      <c r="E786" s="266" t="s">
        <v>1</v>
      </c>
      <c r="F786" s="267" t="s">
        <v>221</v>
      </c>
      <c r="G786" s="265"/>
      <c r="H786" s="268">
        <v>1</v>
      </c>
      <c r="I786" s="175"/>
      <c r="L786" s="173"/>
      <c r="M786" s="176"/>
      <c r="T786" s="177"/>
      <c r="AT786" s="174" t="s">
        <v>214</v>
      </c>
      <c r="AU786" s="174" t="s">
        <v>82</v>
      </c>
      <c r="AV786" s="14" t="s">
        <v>208</v>
      </c>
      <c r="AW786" s="14" t="s">
        <v>30</v>
      </c>
      <c r="AX786" s="14" t="s">
        <v>80</v>
      </c>
      <c r="AY786" s="174" t="s">
        <v>201</v>
      </c>
    </row>
    <row r="787" spans="2:65" s="1" customFormat="1" ht="24" customHeight="1" x14ac:dyDescent="0.2">
      <c r="B787" s="152"/>
      <c r="C787" s="249" t="s">
        <v>605</v>
      </c>
      <c r="D787" s="249" t="s">
        <v>203</v>
      </c>
      <c r="E787" s="250" t="s">
        <v>658</v>
      </c>
      <c r="F787" s="251" t="s">
        <v>659</v>
      </c>
      <c r="G787" s="252" t="s">
        <v>536</v>
      </c>
      <c r="H787" s="253">
        <v>1</v>
      </c>
      <c r="I787" s="154"/>
      <c r="J787" s="155">
        <f>ROUND(I787*H787,2)</f>
        <v>0</v>
      </c>
      <c r="K787" s="153" t="s">
        <v>207</v>
      </c>
      <c r="L787" s="32"/>
      <c r="M787" s="156" t="s">
        <v>1</v>
      </c>
      <c r="N787" s="157" t="s">
        <v>38</v>
      </c>
      <c r="P787" s="158">
        <f>O787*H787</f>
        <v>0</v>
      </c>
      <c r="Q787" s="158">
        <v>0</v>
      </c>
      <c r="R787" s="158">
        <f>Q787*H787</f>
        <v>0</v>
      </c>
      <c r="S787" s="158">
        <v>0</v>
      </c>
      <c r="T787" s="159">
        <f>S787*H787</f>
        <v>0</v>
      </c>
      <c r="AR787" s="160" t="s">
        <v>208</v>
      </c>
      <c r="AT787" s="160" t="s">
        <v>203</v>
      </c>
      <c r="AU787" s="160" t="s">
        <v>82</v>
      </c>
      <c r="AY787" s="17" t="s">
        <v>201</v>
      </c>
      <c r="BE787" s="161">
        <f>IF(N787="základní",J787,0)</f>
        <v>0</v>
      </c>
      <c r="BF787" s="161">
        <f>IF(N787="snížená",J787,0)</f>
        <v>0</v>
      </c>
      <c r="BG787" s="161">
        <f>IF(N787="zákl. přenesená",J787,0)</f>
        <v>0</v>
      </c>
      <c r="BH787" s="161">
        <f>IF(N787="sníž. přenesená",J787,0)</f>
        <v>0</v>
      </c>
      <c r="BI787" s="161">
        <f>IF(N787="nulová",J787,0)</f>
        <v>0</v>
      </c>
      <c r="BJ787" s="17" t="s">
        <v>80</v>
      </c>
      <c r="BK787" s="161">
        <f>ROUND(I787*H787,2)</f>
        <v>0</v>
      </c>
      <c r="BL787" s="17" t="s">
        <v>208</v>
      </c>
      <c r="BM787" s="160" t="s">
        <v>4052</v>
      </c>
    </row>
    <row r="788" spans="2:65" s="1" customFormat="1" ht="29.25" x14ac:dyDescent="0.2">
      <c r="B788" s="32"/>
      <c r="C788" s="254"/>
      <c r="D788" s="255" t="s">
        <v>210</v>
      </c>
      <c r="E788" s="254"/>
      <c r="F788" s="256" t="s">
        <v>661</v>
      </c>
      <c r="G788" s="254"/>
      <c r="H788" s="254"/>
      <c r="I788" s="96"/>
      <c r="L788" s="32"/>
      <c r="M788" s="162"/>
      <c r="T788" s="56"/>
      <c r="AT788" s="17" t="s">
        <v>210</v>
      </c>
      <c r="AU788" s="17" t="s">
        <v>82</v>
      </c>
    </row>
    <row r="789" spans="2:65" s="1" customFormat="1" ht="253.5" x14ac:dyDescent="0.2">
      <c r="B789" s="32"/>
      <c r="C789" s="254"/>
      <c r="D789" s="255" t="s">
        <v>212</v>
      </c>
      <c r="E789" s="254"/>
      <c r="F789" s="257" t="s">
        <v>603</v>
      </c>
      <c r="G789" s="254"/>
      <c r="H789" s="254"/>
      <c r="I789" s="96"/>
      <c r="L789" s="32"/>
      <c r="M789" s="162"/>
      <c r="T789" s="56"/>
      <c r="AT789" s="17" t="s">
        <v>212</v>
      </c>
      <c r="AU789" s="17" t="s">
        <v>82</v>
      </c>
    </row>
    <row r="790" spans="2:65" s="12" customFormat="1" x14ac:dyDescent="0.2">
      <c r="B790" s="163"/>
      <c r="C790" s="258"/>
      <c r="D790" s="255" t="s">
        <v>214</v>
      </c>
      <c r="E790" s="259" t="s">
        <v>1</v>
      </c>
      <c r="F790" s="260" t="s">
        <v>2097</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4011</v>
      </c>
      <c r="G791" s="258"/>
      <c r="H791" s="259" t="s">
        <v>1</v>
      </c>
      <c r="I791" s="165"/>
      <c r="L791" s="163"/>
      <c r="M791" s="166"/>
      <c r="T791" s="167"/>
      <c r="AT791" s="164" t="s">
        <v>214</v>
      </c>
      <c r="AU791" s="164" t="s">
        <v>82</v>
      </c>
      <c r="AV791" s="12" t="s">
        <v>80</v>
      </c>
      <c r="AW791" s="12" t="s">
        <v>30</v>
      </c>
      <c r="AX791" s="12" t="s">
        <v>73</v>
      </c>
      <c r="AY791" s="164" t="s">
        <v>201</v>
      </c>
    </row>
    <row r="792" spans="2:65" s="12" customFormat="1" ht="22.5" x14ac:dyDescent="0.2">
      <c r="B792" s="163"/>
      <c r="C792" s="258"/>
      <c r="D792" s="255" t="s">
        <v>214</v>
      </c>
      <c r="E792" s="259" t="s">
        <v>1</v>
      </c>
      <c r="F792" s="260" t="s">
        <v>3382</v>
      </c>
      <c r="G792" s="258"/>
      <c r="H792" s="259" t="s">
        <v>1</v>
      </c>
      <c r="I792" s="165"/>
      <c r="L792" s="163"/>
      <c r="M792" s="166"/>
      <c r="T792" s="167"/>
      <c r="AT792" s="164" t="s">
        <v>214</v>
      </c>
      <c r="AU792" s="164" t="s">
        <v>82</v>
      </c>
      <c r="AV792" s="12" t="s">
        <v>80</v>
      </c>
      <c r="AW792" s="12" t="s">
        <v>30</v>
      </c>
      <c r="AX792" s="12" t="s">
        <v>73</v>
      </c>
      <c r="AY792" s="164" t="s">
        <v>201</v>
      </c>
    </row>
    <row r="793" spans="2:65" s="13" customFormat="1" x14ac:dyDescent="0.2">
      <c r="B793" s="168"/>
      <c r="C793" s="261"/>
      <c r="D793" s="255" t="s">
        <v>214</v>
      </c>
      <c r="E793" s="262" t="s">
        <v>1</v>
      </c>
      <c r="F793" s="263" t="s">
        <v>80</v>
      </c>
      <c r="G793" s="261"/>
      <c r="H793" s="264">
        <v>1</v>
      </c>
      <c r="I793" s="170"/>
      <c r="L793" s="168"/>
      <c r="M793" s="171"/>
      <c r="T793" s="172"/>
      <c r="AT793" s="169" t="s">
        <v>214</v>
      </c>
      <c r="AU793" s="169" t="s">
        <v>82</v>
      </c>
      <c r="AV793" s="13" t="s">
        <v>82</v>
      </c>
      <c r="AW793" s="13" t="s">
        <v>30</v>
      </c>
      <c r="AX793" s="13" t="s">
        <v>73</v>
      </c>
      <c r="AY793" s="169" t="s">
        <v>201</v>
      </c>
    </row>
    <row r="794" spans="2:65" s="14" customFormat="1" x14ac:dyDescent="0.2">
      <c r="B794" s="173"/>
      <c r="C794" s="265"/>
      <c r="D794" s="255" t="s">
        <v>214</v>
      </c>
      <c r="E794" s="266" t="s">
        <v>1</v>
      </c>
      <c r="F794" s="267" t="s">
        <v>221</v>
      </c>
      <c r="G794" s="265"/>
      <c r="H794" s="268">
        <v>1</v>
      </c>
      <c r="I794" s="175"/>
      <c r="L794" s="173"/>
      <c r="M794" s="176"/>
      <c r="T794" s="177"/>
      <c r="AT794" s="174" t="s">
        <v>214</v>
      </c>
      <c r="AU794" s="174" t="s">
        <v>82</v>
      </c>
      <c r="AV794" s="14" t="s">
        <v>208</v>
      </c>
      <c r="AW794" s="14" t="s">
        <v>30</v>
      </c>
      <c r="AX794" s="14" t="s">
        <v>80</v>
      </c>
      <c r="AY794" s="174" t="s">
        <v>201</v>
      </c>
    </row>
    <row r="795" spans="2:65" s="1" customFormat="1" ht="24" customHeight="1" x14ac:dyDescent="0.2">
      <c r="B795" s="152"/>
      <c r="C795" s="271" t="s">
        <v>609</v>
      </c>
      <c r="D795" s="271" t="s">
        <v>401</v>
      </c>
      <c r="E795" s="272" t="s">
        <v>664</v>
      </c>
      <c r="F795" s="273" t="s">
        <v>665</v>
      </c>
      <c r="G795" s="274" t="s">
        <v>536</v>
      </c>
      <c r="H795" s="275">
        <v>1</v>
      </c>
      <c r="I795" s="179"/>
      <c r="J795" s="180">
        <f>ROUND(I795*H795,2)</f>
        <v>0</v>
      </c>
      <c r="K795" s="178" t="s">
        <v>207</v>
      </c>
      <c r="L795" s="181"/>
      <c r="M795" s="182" t="s">
        <v>1</v>
      </c>
      <c r="N795" s="183" t="s">
        <v>38</v>
      </c>
      <c r="P795" s="158">
        <f>O795*H795</f>
        <v>0</v>
      </c>
      <c r="Q795" s="158">
        <v>1.9E-3</v>
      </c>
      <c r="R795" s="158">
        <f>Q795*H795</f>
        <v>1.9E-3</v>
      </c>
      <c r="S795" s="158">
        <v>0</v>
      </c>
      <c r="T795" s="159">
        <f>S795*H795</f>
        <v>0</v>
      </c>
      <c r="AR795" s="160" t="s">
        <v>266</v>
      </c>
      <c r="AT795" s="160" t="s">
        <v>401</v>
      </c>
      <c r="AU795" s="160" t="s">
        <v>82</v>
      </c>
      <c r="AY795" s="17" t="s">
        <v>201</v>
      </c>
      <c r="BE795" s="161">
        <f>IF(N795="základní",J795,0)</f>
        <v>0</v>
      </c>
      <c r="BF795" s="161">
        <f>IF(N795="snížená",J795,0)</f>
        <v>0</v>
      </c>
      <c r="BG795" s="161">
        <f>IF(N795="zákl. přenesená",J795,0)</f>
        <v>0</v>
      </c>
      <c r="BH795" s="161">
        <f>IF(N795="sníž. přenesená",J795,0)</f>
        <v>0</v>
      </c>
      <c r="BI795" s="161">
        <f>IF(N795="nulová",J795,0)</f>
        <v>0</v>
      </c>
      <c r="BJ795" s="17" t="s">
        <v>80</v>
      </c>
      <c r="BK795" s="161">
        <f>ROUND(I795*H795,2)</f>
        <v>0</v>
      </c>
      <c r="BL795" s="17" t="s">
        <v>208</v>
      </c>
      <c r="BM795" s="160" t="s">
        <v>4053</v>
      </c>
    </row>
    <row r="796" spans="2:65" s="1" customFormat="1" ht="19.5" x14ac:dyDescent="0.2">
      <c r="B796" s="32"/>
      <c r="C796" s="254"/>
      <c r="D796" s="255" t="s">
        <v>210</v>
      </c>
      <c r="E796" s="254"/>
      <c r="F796" s="256" t="s">
        <v>665</v>
      </c>
      <c r="G796" s="254"/>
      <c r="H796" s="254"/>
      <c r="I796" s="96"/>
      <c r="L796" s="32"/>
      <c r="M796" s="162"/>
      <c r="T796" s="56"/>
      <c r="AT796" s="17" t="s">
        <v>210</v>
      </c>
      <c r="AU796" s="17" t="s">
        <v>82</v>
      </c>
    </row>
    <row r="797" spans="2:65" s="12" customFormat="1" x14ac:dyDescent="0.2">
      <c r="B797" s="163"/>
      <c r="C797" s="258"/>
      <c r="D797" s="255" t="s">
        <v>214</v>
      </c>
      <c r="E797" s="259" t="s">
        <v>1</v>
      </c>
      <c r="F797" s="260" t="s">
        <v>2097</v>
      </c>
      <c r="G797" s="258"/>
      <c r="H797" s="259" t="s">
        <v>1</v>
      </c>
      <c r="I797" s="165"/>
      <c r="L797" s="163"/>
      <c r="M797" s="166"/>
      <c r="T797" s="167"/>
      <c r="AT797" s="164" t="s">
        <v>214</v>
      </c>
      <c r="AU797" s="164" t="s">
        <v>82</v>
      </c>
      <c r="AV797" s="12" t="s">
        <v>80</v>
      </c>
      <c r="AW797" s="12" t="s">
        <v>30</v>
      </c>
      <c r="AX797" s="12" t="s">
        <v>73</v>
      </c>
      <c r="AY797" s="164" t="s">
        <v>201</v>
      </c>
    </row>
    <row r="798" spans="2:65" s="12" customFormat="1" ht="22.5" x14ac:dyDescent="0.2">
      <c r="B798" s="163"/>
      <c r="C798" s="258"/>
      <c r="D798" s="255" t="s">
        <v>214</v>
      </c>
      <c r="E798" s="259" t="s">
        <v>1</v>
      </c>
      <c r="F798" s="260" t="s">
        <v>406</v>
      </c>
      <c r="G798" s="258"/>
      <c r="H798" s="259" t="s">
        <v>1</v>
      </c>
      <c r="I798" s="165"/>
      <c r="L798" s="163"/>
      <c r="M798" s="166"/>
      <c r="T798" s="167"/>
      <c r="AT798" s="164" t="s">
        <v>214</v>
      </c>
      <c r="AU798" s="164" t="s">
        <v>82</v>
      </c>
      <c r="AV798" s="12" t="s">
        <v>80</v>
      </c>
      <c r="AW798" s="12" t="s">
        <v>30</v>
      </c>
      <c r="AX798" s="12" t="s">
        <v>73</v>
      </c>
      <c r="AY798" s="164" t="s">
        <v>201</v>
      </c>
    </row>
    <row r="799" spans="2:65" s="12" customFormat="1" x14ac:dyDescent="0.2">
      <c r="B799" s="163"/>
      <c r="C799" s="258"/>
      <c r="D799" s="255" t="s">
        <v>214</v>
      </c>
      <c r="E799" s="259" t="s">
        <v>1</v>
      </c>
      <c r="F799" s="260" t="s">
        <v>4011</v>
      </c>
      <c r="G799" s="258"/>
      <c r="H799" s="259" t="s">
        <v>1</v>
      </c>
      <c r="I799" s="165"/>
      <c r="L799" s="163"/>
      <c r="M799" s="166"/>
      <c r="T799" s="167"/>
      <c r="AT799" s="164" t="s">
        <v>214</v>
      </c>
      <c r="AU799" s="164" t="s">
        <v>82</v>
      </c>
      <c r="AV799" s="12" t="s">
        <v>80</v>
      </c>
      <c r="AW799" s="12" t="s">
        <v>30</v>
      </c>
      <c r="AX799" s="12" t="s">
        <v>73</v>
      </c>
      <c r="AY799" s="164" t="s">
        <v>201</v>
      </c>
    </row>
    <row r="800" spans="2:65" s="12" customFormat="1" ht="22.5" x14ac:dyDescent="0.2">
      <c r="B800" s="163"/>
      <c r="C800" s="258"/>
      <c r="D800" s="255" t="s">
        <v>214</v>
      </c>
      <c r="E800" s="259" t="s">
        <v>1</v>
      </c>
      <c r="F800" s="260" t="s">
        <v>3382</v>
      </c>
      <c r="G800" s="258"/>
      <c r="H800" s="259" t="s">
        <v>1</v>
      </c>
      <c r="I800" s="165"/>
      <c r="L800" s="163"/>
      <c r="M800" s="166"/>
      <c r="T800" s="167"/>
      <c r="AT800" s="164" t="s">
        <v>214</v>
      </c>
      <c r="AU800" s="164" t="s">
        <v>82</v>
      </c>
      <c r="AV800" s="12" t="s">
        <v>80</v>
      </c>
      <c r="AW800" s="12" t="s">
        <v>30</v>
      </c>
      <c r="AX800" s="12" t="s">
        <v>73</v>
      </c>
      <c r="AY800" s="164" t="s">
        <v>201</v>
      </c>
    </row>
    <row r="801" spans="2:65" s="13" customFormat="1" x14ac:dyDescent="0.2">
      <c r="B801" s="168"/>
      <c r="C801" s="261"/>
      <c r="D801" s="255" t="s">
        <v>214</v>
      </c>
      <c r="E801" s="262" t="s">
        <v>1</v>
      </c>
      <c r="F801" s="263" t="s">
        <v>80</v>
      </c>
      <c r="G801" s="261"/>
      <c r="H801" s="264">
        <v>1</v>
      </c>
      <c r="I801" s="170"/>
      <c r="L801" s="168"/>
      <c r="M801" s="171"/>
      <c r="T801" s="172"/>
      <c r="AT801" s="169" t="s">
        <v>214</v>
      </c>
      <c r="AU801" s="169" t="s">
        <v>82</v>
      </c>
      <c r="AV801" s="13" t="s">
        <v>82</v>
      </c>
      <c r="AW801" s="13" t="s">
        <v>30</v>
      </c>
      <c r="AX801" s="13" t="s">
        <v>73</v>
      </c>
      <c r="AY801" s="169" t="s">
        <v>201</v>
      </c>
    </row>
    <row r="802" spans="2:65" s="14" customFormat="1" x14ac:dyDescent="0.2">
      <c r="B802" s="173"/>
      <c r="C802" s="265"/>
      <c r="D802" s="255" t="s">
        <v>214</v>
      </c>
      <c r="E802" s="266" t="s">
        <v>1</v>
      </c>
      <c r="F802" s="267" t="s">
        <v>221</v>
      </c>
      <c r="G802" s="265"/>
      <c r="H802" s="268">
        <v>1</v>
      </c>
      <c r="I802" s="175"/>
      <c r="L802" s="173"/>
      <c r="M802" s="176"/>
      <c r="T802" s="177"/>
      <c r="AT802" s="174" t="s">
        <v>214</v>
      </c>
      <c r="AU802" s="174" t="s">
        <v>82</v>
      </c>
      <c r="AV802" s="14" t="s">
        <v>208</v>
      </c>
      <c r="AW802" s="14" t="s">
        <v>30</v>
      </c>
      <c r="AX802" s="14" t="s">
        <v>80</v>
      </c>
      <c r="AY802" s="174" t="s">
        <v>201</v>
      </c>
    </row>
    <row r="803" spans="2:65" s="1" customFormat="1" ht="16.5" customHeight="1" x14ac:dyDescent="0.2">
      <c r="B803" s="152"/>
      <c r="C803" s="249" t="s">
        <v>615</v>
      </c>
      <c r="D803" s="249" t="s">
        <v>203</v>
      </c>
      <c r="E803" s="250" t="s">
        <v>668</v>
      </c>
      <c r="F803" s="251" t="s">
        <v>669</v>
      </c>
      <c r="G803" s="252" t="s">
        <v>269</v>
      </c>
      <c r="H803" s="253">
        <v>62</v>
      </c>
      <c r="I803" s="154"/>
      <c r="J803" s="155">
        <f>ROUND(I803*H803,2)</f>
        <v>0</v>
      </c>
      <c r="K803" s="153" t="s">
        <v>207</v>
      </c>
      <c r="L803" s="32"/>
      <c r="M803" s="156" t="s">
        <v>1</v>
      </c>
      <c r="N803" s="157" t="s">
        <v>38</v>
      </c>
      <c r="P803" s="158">
        <f>O803*H803</f>
        <v>0</v>
      </c>
      <c r="Q803" s="158">
        <v>0</v>
      </c>
      <c r="R803" s="158">
        <f>Q803*H803</f>
        <v>0</v>
      </c>
      <c r="S803" s="158">
        <v>0</v>
      </c>
      <c r="T803" s="159">
        <f>S803*H803</f>
        <v>0</v>
      </c>
      <c r="AR803" s="160" t="s">
        <v>208</v>
      </c>
      <c r="AT803" s="160" t="s">
        <v>203</v>
      </c>
      <c r="AU803" s="160" t="s">
        <v>82</v>
      </c>
      <c r="AY803" s="17" t="s">
        <v>201</v>
      </c>
      <c r="BE803" s="161">
        <f>IF(N803="základní",J803,0)</f>
        <v>0</v>
      </c>
      <c r="BF803" s="161">
        <f>IF(N803="snížená",J803,0)</f>
        <v>0</v>
      </c>
      <c r="BG803" s="161">
        <f>IF(N803="zákl. přenesená",J803,0)</f>
        <v>0</v>
      </c>
      <c r="BH803" s="161">
        <f>IF(N803="sníž. přenesená",J803,0)</f>
        <v>0</v>
      </c>
      <c r="BI803" s="161">
        <f>IF(N803="nulová",J803,0)</f>
        <v>0</v>
      </c>
      <c r="BJ803" s="17" t="s">
        <v>80</v>
      </c>
      <c r="BK803" s="161">
        <f>ROUND(I803*H803,2)</f>
        <v>0</v>
      </c>
      <c r="BL803" s="17" t="s">
        <v>208</v>
      </c>
      <c r="BM803" s="160" t="s">
        <v>4054</v>
      </c>
    </row>
    <row r="804" spans="2:65" s="1" customFormat="1" x14ac:dyDescent="0.2">
      <c r="B804" s="32"/>
      <c r="C804" s="254"/>
      <c r="D804" s="255" t="s">
        <v>210</v>
      </c>
      <c r="E804" s="254"/>
      <c r="F804" s="256" t="s">
        <v>671</v>
      </c>
      <c r="G804" s="254"/>
      <c r="H804" s="254"/>
      <c r="I804" s="96"/>
      <c r="L804" s="32"/>
      <c r="M804" s="162"/>
      <c r="T804" s="56"/>
      <c r="AT804" s="17" t="s">
        <v>210</v>
      </c>
      <c r="AU804" s="17" t="s">
        <v>82</v>
      </c>
    </row>
    <row r="805" spans="2:65" s="1" customFormat="1" ht="97.5" x14ac:dyDescent="0.2">
      <c r="B805" s="32"/>
      <c r="C805" s="254"/>
      <c r="D805" s="255" t="s">
        <v>212</v>
      </c>
      <c r="E805" s="254"/>
      <c r="F805" s="257" t="s">
        <v>672</v>
      </c>
      <c r="G805" s="254"/>
      <c r="H805" s="254"/>
      <c r="I805" s="96"/>
      <c r="L805" s="32"/>
      <c r="M805" s="162"/>
      <c r="T805" s="56"/>
      <c r="AT805" s="17" t="s">
        <v>212</v>
      </c>
      <c r="AU805" s="17" t="s">
        <v>82</v>
      </c>
    </row>
    <row r="806" spans="2:65" s="12" customFormat="1" x14ac:dyDescent="0.2">
      <c r="B806" s="163"/>
      <c r="C806" s="258"/>
      <c r="D806" s="255" t="s">
        <v>214</v>
      </c>
      <c r="E806" s="259" t="s">
        <v>1</v>
      </c>
      <c r="F806" s="260" t="s">
        <v>2097</v>
      </c>
      <c r="G806" s="258"/>
      <c r="H806" s="259" t="s">
        <v>1</v>
      </c>
      <c r="I806" s="165"/>
      <c r="L806" s="163"/>
      <c r="M806" s="166"/>
      <c r="T806" s="167"/>
      <c r="AT806" s="164" t="s">
        <v>214</v>
      </c>
      <c r="AU806" s="164" t="s">
        <v>82</v>
      </c>
      <c r="AV806" s="12" t="s">
        <v>80</v>
      </c>
      <c r="AW806" s="12" t="s">
        <v>30</v>
      </c>
      <c r="AX806" s="12" t="s">
        <v>73</v>
      </c>
      <c r="AY806" s="164" t="s">
        <v>201</v>
      </c>
    </row>
    <row r="807" spans="2:65" s="12" customFormat="1" x14ac:dyDescent="0.2">
      <c r="B807" s="163"/>
      <c r="C807" s="258"/>
      <c r="D807" s="255" t="s">
        <v>214</v>
      </c>
      <c r="E807" s="259" t="s">
        <v>1</v>
      </c>
      <c r="F807" s="260" t="s">
        <v>4011</v>
      </c>
      <c r="G807" s="258"/>
      <c r="H807" s="259" t="s">
        <v>1</v>
      </c>
      <c r="I807" s="165"/>
      <c r="L807" s="163"/>
      <c r="M807" s="166"/>
      <c r="T807" s="167"/>
      <c r="AT807" s="164" t="s">
        <v>214</v>
      </c>
      <c r="AU807" s="164" t="s">
        <v>82</v>
      </c>
      <c r="AV807" s="12" t="s">
        <v>80</v>
      </c>
      <c r="AW807" s="12" t="s">
        <v>30</v>
      </c>
      <c r="AX807" s="12" t="s">
        <v>73</v>
      </c>
      <c r="AY807" s="164" t="s">
        <v>201</v>
      </c>
    </row>
    <row r="808" spans="2:65" s="12" customFormat="1" x14ac:dyDescent="0.2">
      <c r="B808" s="163"/>
      <c r="C808" s="258"/>
      <c r="D808" s="255" t="s">
        <v>214</v>
      </c>
      <c r="E808" s="259" t="s">
        <v>1</v>
      </c>
      <c r="F808" s="260" t="s">
        <v>558</v>
      </c>
      <c r="G808" s="258"/>
      <c r="H808" s="259" t="s">
        <v>1</v>
      </c>
      <c r="I808" s="165"/>
      <c r="L808" s="163"/>
      <c r="M808" s="166"/>
      <c r="T808" s="167"/>
      <c r="AT808" s="164" t="s">
        <v>214</v>
      </c>
      <c r="AU808" s="164" t="s">
        <v>82</v>
      </c>
      <c r="AV808" s="12" t="s">
        <v>80</v>
      </c>
      <c r="AW808" s="12" t="s">
        <v>30</v>
      </c>
      <c r="AX808" s="12" t="s">
        <v>73</v>
      </c>
      <c r="AY808" s="164" t="s">
        <v>201</v>
      </c>
    </row>
    <row r="809" spans="2:65" s="12" customFormat="1" x14ac:dyDescent="0.2">
      <c r="B809" s="163"/>
      <c r="C809" s="258"/>
      <c r="D809" s="255" t="s">
        <v>214</v>
      </c>
      <c r="E809" s="259" t="s">
        <v>1</v>
      </c>
      <c r="F809" s="260" t="s">
        <v>4020</v>
      </c>
      <c r="G809" s="258"/>
      <c r="H809" s="259" t="s">
        <v>1</v>
      </c>
      <c r="I809" s="165"/>
      <c r="L809" s="163"/>
      <c r="M809" s="166"/>
      <c r="T809" s="167"/>
      <c r="AT809" s="164" t="s">
        <v>214</v>
      </c>
      <c r="AU809" s="164" t="s">
        <v>82</v>
      </c>
      <c r="AV809" s="12" t="s">
        <v>80</v>
      </c>
      <c r="AW809" s="12" t="s">
        <v>30</v>
      </c>
      <c r="AX809" s="12" t="s">
        <v>73</v>
      </c>
      <c r="AY809" s="164" t="s">
        <v>201</v>
      </c>
    </row>
    <row r="810" spans="2:65" s="13" customFormat="1" x14ac:dyDescent="0.2">
      <c r="B810" s="168"/>
      <c r="C810" s="261"/>
      <c r="D810" s="255" t="s">
        <v>214</v>
      </c>
      <c r="E810" s="262" t="s">
        <v>1</v>
      </c>
      <c r="F810" s="263" t="s">
        <v>4021</v>
      </c>
      <c r="G810" s="261"/>
      <c r="H810" s="264">
        <v>62</v>
      </c>
      <c r="I810" s="170"/>
      <c r="L810" s="168"/>
      <c r="M810" s="171"/>
      <c r="T810" s="172"/>
      <c r="AT810" s="169" t="s">
        <v>214</v>
      </c>
      <c r="AU810" s="169" t="s">
        <v>82</v>
      </c>
      <c r="AV810" s="13" t="s">
        <v>82</v>
      </c>
      <c r="AW810" s="13" t="s">
        <v>30</v>
      </c>
      <c r="AX810" s="13" t="s">
        <v>73</v>
      </c>
      <c r="AY810" s="169" t="s">
        <v>201</v>
      </c>
    </row>
    <row r="811" spans="2:65" s="14" customFormat="1" x14ac:dyDescent="0.2">
      <c r="B811" s="173"/>
      <c r="C811" s="265"/>
      <c r="D811" s="255" t="s">
        <v>214</v>
      </c>
      <c r="E811" s="266" t="s">
        <v>1</v>
      </c>
      <c r="F811" s="267" t="s">
        <v>221</v>
      </c>
      <c r="G811" s="265"/>
      <c r="H811" s="268">
        <v>62</v>
      </c>
      <c r="I811" s="175"/>
      <c r="L811" s="173"/>
      <c r="M811" s="176"/>
      <c r="T811" s="177"/>
      <c r="AT811" s="174" t="s">
        <v>214</v>
      </c>
      <c r="AU811" s="174" t="s">
        <v>82</v>
      </c>
      <c r="AV811" s="14" t="s">
        <v>208</v>
      </c>
      <c r="AW811" s="14" t="s">
        <v>30</v>
      </c>
      <c r="AX811" s="14" t="s">
        <v>80</v>
      </c>
      <c r="AY811" s="174" t="s">
        <v>201</v>
      </c>
    </row>
    <row r="812" spans="2:65" s="1" customFormat="1" ht="16.5" customHeight="1" x14ac:dyDescent="0.2">
      <c r="B812" s="152"/>
      <c r="C812" s="249" t="s">
        <v>619</v>
      </c>
      <c r="D812" s="249" t="s">
        <v>203</v>
      </c>
      <c r="E812" s="250" t="s">
        <v>676</v>
      </c>
      <c r="F812" s="251" t="s">
        <v>3132</v>
      </c>
      <c r="G812" s="252" t="s">
        <v>269</v>
      </c>
      <c r="H812" s="253">
        <v>62</v>
      </c>
      <c r="I812" s="154"/>
      <c r="J812" s="155">
        <f>ROUND(I812*H812,2)</f>
        <v>0</v>
      </c>
      <c r="K812" s="153" t="s">
        <v>446</v>
      </c>
      <c r="L812" s="32"/>
      <c r="M812" s="156" t="s">
        <v>1</v>
      </c>
      <c r="N812" s="157" t="s">
        <v>38</v>
      </c>
      <c r="P812" s="158">
        <f>O812*H812</f>
        <v>0</v>
      </c>
      <c r="Q812" s="158">
        <v>0</v>
      </c>
      <c r="R812" s="158">
        <f>Q812*H812</f>
        <v>0</v>
      </c>
      <c r="S812" s="158">
        <v>0</v>
      </c>
      <c r="T812" s="159">
        <f>S812*H812</f>
        <v>0</v>
      </c>
      <c r="AR812" s="160" t="s">
        <v>208</v>
      </c>
      <c r="AT812" s="160" t="s">
        <v>203</v>
      </c>
      <c r="AU812" s="160" t="s">
        <v>82</v>
      </c>
      <c r="AY812" s="17" t="s">
        <v>201</v>
      </c>
      <c r="BE812" s="161">
        <f>IF(N812="základní",J812,0)</f>
        <v>0</v>
      </c>
      <c r="BF812" s="161">
        <f>IF(N812="snížená",J812,0)</f>
        <v>0</v>
      </c>
      <c r="BG812" s="161">
        <f>IF(N812="zákl. přenesená",J812,0)</f>
        <v>0</v>
      </c>
      <c r="BH812" s="161">
        <f>IF(N812="sníž. přenesená",J812,0)</f>
        <v>0</v>
      </c>
      <c r="BI812" s="161">
        <f>IF(N812="nulová",J812,0)</f>
        <v>0</v>
      </c>
      <c r="BJ812" s="17" t="s">
        <v>80</v>
      </c>
      <c r="BK812" s="161">
        <f>ROUND(I812*H812,2)</f>
        <v>0</v>
      </c>
      <c r="BL812" s="17" t="s">
        <v>208</v>
      </c>
      <c r="BM812" s="160" t="s">
        <v>4055</v>
      </c>
    </row>
    <row r="813" spans="2:65" s="1" customFormat="1" x14ac:dyDescent="0.2">
      <c r="B813" s="32"/>
      <c r="C813" s="254"/>
      <c r="D813" s="255" t="s">
        <v>210</v>
      </c>
      <c r="E813" s="254"/>
      <c r="F813" s="256" t="s">
        <v>3132</v>
      </c>
      <c r="G813" s="254"/>
      <c r="H813" s="254"/>
      <c r="I813" s="96"/>
      <c r="L813" s="32"/>
      <c r="M813" s="162"/>
      <c r="T813" s="56"/>
      <c r="AT813" s="17" t="s">
        <v>210</v>
      </c>
      <c r="AU813" s="17" t="s">
        <v>82</v>
      </c>
    </row>
    <row r="814" spans="2:65" s="12" customFormat="1" x14ac:dyDescent="0.2">
      <c r="B814" s="163"/>
      <c r="C814" s="258"/>
      <c r="D814" s="255" t="s">
        <v>214</v>
      </c>
      <c r="E814" s="259" t="s">
        <v>1</v>
      </c>
      <c r="F814" s="260" t="s">
        <v>2097</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4011</v>
      </c>
      <c r="G815" s="258"/>
      <c r="H815" s="259" t="s">
        <v>1</v>
      </c>
      <c r="I815" s="165"/>
      <c r="L815" s="163"/>
      <c r="M815" s="166"/>
      <c r="T815" s="167"/>
      <c r="AT815" s="164" t="s">
        <v>214</v>
      </c>
      <c r="AU815" s="164" t="s">
        <v>82</v>
      </c>
      <c r="AV815" s="12" t="s">
        <v>80</v>
      </c>
      <c r="AW815" s="12" t="s">
        <v>30</v>
      </c>
      <c r="AX815" s="12" t="s">
        <v>73</v>
      </c>
      <c r="AY815" s="164" t="s">
        <v>201</v>
      </c>
    </row>
    <row r="816" spans="2:65" s="12" customFormat="1" x14ac:dyDescent="0.2">
      <c r="B816" s="163"/>
      <c r="C816" s="258"/>
      <c r="D816" s="255" t="s">
        <v>214</v>
      </c>
      <c r="E816" s="259" t="s">
        <v>1</v>
      </c>
      <c r="F816" s="260" t="s">
        <v>558</v>
      </c>
      <c r="G816" s="258"/>
      <c r="H816" s="259" t="s">
        <v>1</v>
      </c>
      <c r="I816" s="165"/>
      <c r="L816" s="163"/>
      <c r="M816" s="166"/>
      <c r="T816" s="167"/>
      <c r="AT816" s="164" t="s">
        <v>214</v>
      </c>
      <c r="AU816" s="164" t="s">
        <v>82</v>
      </c>
      <c r="AV816" s="12" t="s">
        <v>80</v>
      </c>
      <c r="AW816" s="12" t="s">
        <v>30</v>
      </c>
      <c r="AX816" s="12" t="s">
        <v>73</v>
      </c>
      <c r="AY816" s="164" t="s">
        <v>201</v>
      </c>
    </row>
    <row r="817" spans="2:65" s="12" customFormat="1" x14ac:dyDescent="0.2">
      <c r="B817" s="163"/>
      <c r="C817" s="258"/>
      <c r="D817" s="255" t="s">
        <v>214</v>
      </c>
      <c r="E817" s="259" t="s">
        <v>1</v>
      </c>
      <c r="F817" s="260" t="s">
        <v>4020</v>
      </c>
      <c r="G817" s="258"/>
      <c r="H817" s="259" t="s">
        <v>1</v>
      </c>
      <c r="I817" s="165"/>
      <c r="L817" s="163"/>
      <c r="M817" s="166"/>
      <c r="T817" s="167"/>
      <c r="AT817" s="164" t="s">
        <v>214</v>
      </c>
      <c r="AU817" s="164" t="s">
        <v>82</v>
      </c>
      <c r="AV817" s="12" t="s">
        <v>80</v>
      </c>
      <c r="AW817" s="12" t="s">
        <v>30</v>
      </c>
      <c r="AX817" s="12" t="s">
        <v>73</v>
      </c>
      <c r="AY817" s="164" t="s">
        <v>201</v>
      </c>
    </row>
    <row r="818" spans="2:65" s="13" customFormat="1" x14ac:dyDescent="0.2">
      <c r="B818" s="168"/>
      <c r="C818" s="261"/>
      <c r="D818" s="255" t="s">
        <v>214</v>
      </c>
      <c r="E818" s="262" t="s">
        <v>1</v>
      </c>
      <c r="F818" s="263" t="s">
        <v>4021</v>
      </c>
      <c r="G818" s="261"/>
      <c r="H818" s="264">
        <v>62</v>
      </c>
      <c r="I818" s="170"/>
      <c r="L818" s="168"/>
      <c r="M818" s="171"/>
      <c r="T818" s="172"/>
      <c r="AT818" s="169" t="s">
        <v>214</v>
      </c>
      <c r="AU818" s="169" t="s">
        <v>82</v>
      </c>
      <c r="AV818" s="13" t="s">
        <v>82</v>
      </c>
      <c r="AW818" s="13" t="s">
        <v>30</v>
      </c>
      <c r="AX818" s="13" t="s">
        <v>73</v>
      </c>
      <c r="AY818" s="169" t="s">
        <v>201</v>
      </c>
    </row>
    <row r="819" spans="2:65" s="14" customFormat="1" x14ac:dyDescent="0.2">
      <c r="B819" s="173"/>
      <c r="C819" s="265"/>
      <c r="D819" s="255" t="s">
        <v>214</v>
      </c>
      <c r="E819" s="266" t="s">
        <v>1</v>
      </c>
      <c r="F819" s="267" t="s">
        <v>221</v>
      </c>
      <c r="G819" s="265"/>
      <c r="H819" s="268">
        <v>62</v>
      </c>
      <c r="I819" s="175"/>
      <c r="L819" s="173"/>
      <c r="M819" s="176"/>
      <c r="T819" s="177"/>
      <c r="AT819" s="174" t="s">
        <v>214</v>
      </c>
      <c r="AU819" s="174" t="s">
        <v>82</v>
      </c>
      <c r="AV819" s="14" t="s">
        <v>208</v>
      </c>
      <c r="AW819" s="14" t="s">
        <v>30</v>
      </c>
      <c r="AX819" s="14" t="s">
        <v>80</v>
      </c>
      <c r="AY819" s="174" t="s">
        <v>201</v>
      </c>
    </row>
    <row r="820" spans="2:65" s="1" customFormat="1" ht="16.5" customHeight="1" x14ac:dyDescent="0.2">
      <c r="B820" s="152"/>
      <c r="C820" s="249" t="s">
        <v>624</v>
      </c>
      <c r="D820" s="249" t="s">
        <v>203</v>
      </c>
      <c r="E820" s="250" t="s">
        <v>680</v>
      </c>
      <c r="F820" s="251" t="s">
        <v>681</v>
      </c>
      <c r="G820" s="252" t="s">
        <v>594</v>
      </c>
      <c r="H820" s="253">
        <v>1</v>
      </c>
      <c r="I820" s="154"/>
      <c r="J820" s="155">
        <f>ROUND(I820*H820,2)</f>
        <v>0</v>
      </c>
      <c r="K820" s="153" t="s">
        <v>446</v>
      </c>
      <c r="L820" s="32"/>
      <c r="M820" s="156" t="s">
        <v>1</v>
      </c>
      <c r="N820" s="157" t="s">
        <v>38</v>
      </c>
      <c r="P820" s="158">
        <f>O820*H820</f>
        <v>0</v>
      </c>
      <c r="Q820" s="158">
        <v>0</v>
      </c>
      <c r="R820" s="158">
        <f>Q820*H820</f>
        <v>0</v>
      </c>
      <c r="S820" s="158">
        <v>0</v>
      </c>
      <c r="T820" s="159">
        <f>S820*H820</f>
        <v>0</v>
      </c>
      <c r="AR820" s="160" t="s">
        <v>208</v>
      </c>
      <c r="AT820" s="160" t="s">
        <v>203</v>
      </c>
      <c r="AU820" s="160" t="s">
        <v>82</v>
      </c>
      <c r="AY820" s="17" t="s">
        <v>201</v>
      </c>
      <c r="BE820" s="161">
        <f>IF(N820="základní",J820,0)</f>
        <v>0</v>
      </c>
      <c r="BF820" s="161">
        <f>IF(N820="snížená",J820,0)</f>
        <v>0</v>
      </c>
      <c r="BG820" s="161">
        <f>IF(N820="zákl. přenesená",J820,0)</f>
        <v>0</v>
      </c>
      <c r="BH820" s="161">
        <f>IF(N820="sníž. přenesená",J820,0)</f>
        <v>0</v>
      </c>
      <c r="BI820" s="161">
        <f>IF(N820="nulová",J820,0)</f>
        <v>0</v>
      </c>
      <c r="BJ820" s="17" t="s">
        <v>80</v>
      </c>
      <c r="BK820" s="161">
        <f>ROUND(I820*H820,2)</f>
        <v>0</v>
      </c>
      <c r="BL820" s="17" t="s">
        <v>208</v>
      </c>
      <c r="BM820" s="160" t="s">
        <v>4056</v>
      </c>
    </row>
    <row r="821" spans="2:65" s="1" customFormat="1" x14ac:dyDescent="0.2">
      <c r="B821" s="32"/>
      <c r="C821" s="254"/>
      <c r="D821" s="255" t="s">
        <v>210</v>
      </c>
      <c r="E821" s="254"/>
      <c r="F821" s="256" t="s">
        <v>681</v>
      </c>
      <c r="G821" s="254"/>
      <c r="H821" s="254"/>
      <c r="I821" s="96"/>
      <c r="L821" s="32"/>
      <c r="M821" s="162"/>
      <c r="T821" s="56"/>
      <c r="AT821" s="17" t="s">
        <v>210</v>
      </c>
      <c r="AU821" s="17" t="s">
        <v>82</v>
      </c>
    </row>
    <row r="822" spans="2:65" s="12" customFormat="1" x14ac:dyDescent="0.2">
      <c r="B822" s="163"/>
      <c r="C822" s="258"/>
      <c r="D822" s="255" t="s">
        <v>214</v>
      </c>
      <c r="E822" s="259" t="s">
        <v>1</v>
      </c>
      <c r="F822" s="260" t="s">
        <v>2097</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4011</v>
      </c>
      <c r="G823" s="258"/>
      <c r="H823" s="259" t="s">
        <v>1</v>
      </c>
      <c r="I823" s="165"/>
      <c r="L823" s="163"/>
      <c r="M823" s="166"/>
      <c r="T823" s="167"/>
      <c r="AT823" s="164" t="s">
        <v>214</v>
      </c>
      <c r="AU823" s="164" t="s">
        <v>82</v>
      </c>
      <c r="AV823" s="12" t="s">
        <v>80</v>
      </c>
      <c r="AW823" s="12" t="s">
        <v>30</v>
      </c>
      <c r="AX823" s="12" t="s">
        <v>73</v>
      </c>
      <c r="AY823" s="164" t="s">
        <v>201</v>
      </c>
    </row>
    <row r="824" spans="2:65" s="12" customFormat="1" x14ac:dyDescent="0.2">
      <c r="B824" s="163"/>
      <c r="C824" s="258"/>
      <c r="D824" s="255" t="s">
        <v>214</v>
      </c>
      <c r="E824" s="259" t="s">
        <v>1</v>
      </c>
      <c r="F824" s="260" t="s">
        <v>683</v>
      </c>
      <c r="G824" s="258"/>
      <c r="H824" s="259" t="s">
        <v>1</v>
      </c>
      <c r="I824" s="165"/>
      <c r="L824" s="163"/>
      <c r="M824" s="166"/>
      <c r="T824" s="167"/>
      <c r="AT824" s="164" t="s">
        <v>214</v>
      </c>
      <c r="AU824" s="164" t="s">
        <v>82</v>
      </c>
      <c r="AV824" s="12" t="s">
        <v>80</v>
      </c>
      <c r="AW824" s="12" t="s">
        <v>30</v>
      </c>
      <c r="AX824" s="12" t="s">
        <v>73</v>
      </c>
      <c r="AY824" s="164" t="s">
        <v>201</v>
      </c>
    </row>
    <row r="825" spans="2:65" s="13" customFormat="1" x14ac:dyDescent="0.2">
      <c r="B825" s="168"/>
      <c r="C825" s="261"/>
      <c r="D825" s="255" t="s">
        <v>214</v>
      </c>
      <c r="E825" s="262" t="s">
        <v>1</v>
      </c>
      <c r="F825" s="263" t="s">
        <v>80</v>
      </c>
      <c r="G825" s="261"/>
      <c r="H825" s="264">
        <v>1</v>
      </c>
      <c r="I825" s="170"/>
      <c r="L825" s="168"/>
      <c r="M825" s="171"/>
      <c r="T825" s="172"/>
      <c r="AT825" s="169" t="s">
        <v>214</v>
      </c>
      <c r="AU825" s="169" t="s">
        <v>82</v>
      </c>
      <c r="AV825" s="13" t="s">
        <v>82</v>
      </c>
      <c r="AW825" s="13" t="s">
        <v>30</v>
      </c>
      <c r="AX825" s="13" t="s">
        <v>73</v>
      </c>
      <c r="AY825" s="169" t="s">
        <v>201</v>
      </c>
    </row>
    <row r="826" spans="2:65" s="14" customFormat="1" x14ac:dyDescent="0.2">
      <c r="B826" s="173"/>
      <c r="C826" s="265"/>
      <c r="D826" s="255" t="s">
        <v>214</v>
      </c>
      <c r="E826" s="266" t="s">
        <v>1</v>
      </c>
      <c r="F826" s="267" t="s">
        <v>221</v>
      </c>
      <c r="G826" s="265"/>
      <c r="H826" s="268">
        <v>1</v>
      </c>
      <c r="I826" s="175"/>
      <c r="L826" s="173"/>
      <c r="M826" s="176"/>
      <c r="T826" s="177"/>
      <c r="AT826" s="174" t="s">
        <v>214</v>
      </c>
      <c r="AU826" s="174" t="s">
        <v>82</v>
      </c>
      <c r="AV826" s="14" t="s">
        <v>208</v>
      </c>
      <c r="AW826" s="14" t="s">
        <v>30</v>
      </c>
      <c r="AX826" s="14" t="s">
        <v>80</v>
      </c>
      <c r="AY826" s="174" t="s">
        <v>201</v>
      </c>
    </row>
    <row r="827" spans="2:65" s="1" customFormat="1" ht="24" customHeight="1" x14ac:dyDescent="0.2">
      <c r="B827" s="152"/>
      <c r="C827" s="249" t="s">
        <v>630</v>
      </c>
      <c r="D827" s="249" t="s">
        <v>203</v>
      </c>
      <c r="E827" s="250" t="s">
        <v>685</v>
      </c>
      <c r="F827" s="251" t="s">
        <v>686</v>
      </c>
      <c r="G827" s="252" t="s">
        <v>269</v>
      </c>
      <c r="H827" s="253">
        <v>62</v>
      </c>
      <c r="I827" s="154"/>
      <c r="J827" s="155">
        <f>ROUND(I827*H827,2)</f>
        <v>0</v>
      </c>
      <c r="K827" s="153" t="s">
        <v>207</v>
      </c>
      <c r="L827" s="32"/>
      <c r="M827" s="156" t="s">
        <v>1</v>
      </c>
      <c r="N827" s="157" t="s">
        <v>38</v>
      </c>
      <c r="P827" s="158">
        <f>O827*H827</f>
        <v>0</v>
      </c>
      <c r="Q827" s="158">
        <v>0</v>
      </c>
      <c r="R827" s="158">
        <f>Q827*H827</f>
        <v>0</v>
      </c>
      <c r="S827" s="158">
        <v>0</v>
      </c>
      <c r="T827" s="159">
        <f>S827*H827</f>
        <v>0</v>
      </c>
      <c r="AR827" s="160" t="s">
        <v>208</v>
      </c>
      <c r="AT827" s="160" t="s">
        <v>203</v>
      </c>
      <c r="AU827" s="160" t="s">
        <v>82</v>
      </c>
      <c r="AY827" s="17" t="s">
        <v>201</v>
      </c>
      <c r="BE827" s="161">
        <f>IF(N827="základní",J827,0)</f>
        <v>0</v>
      </c>
      <c r="BF827" s="161">
        <f>IF(N827="snížená",J827,0)</f>
        <v>0</v>
      </c>
      <c r="BG827" s="161">
        <f>IF(N827="zákl. přenesená",J827,0)</f>
        <v>0</v>
      </c>
      <c r="BH827" s="161">
        <f>IF(N827="sníž. přenesená",J827,0)</f>
        <v>0</v>
      </c>
      <c r="BI827" s="161">
        <f>IF(N827="nulová",J827,0)</f>
        <v>0</v>
      </c>
      <c r="BJ827" s="17" t="s">
        <v>80</v>
      </c>
      <c r="BK827" s="161">
        <f>ROUND(I827*H827,2)</f>
        <v>0</v>
      </c>
      <c r="BL827" s="17" t="s">
        <v>208</v>
      </c>
      <c r="BM827" s="160" t="s">
        <v>4057</v>
      </c>
    </row>
    <row r="828" spans="2:65" s="1" customFormat="1" x14ac:dyDescent="0.2">
      <c r="B828" s="32"/>
      <c r="C828" s="254"/>
      <c r="D828" s="255" t="s">
        <v>210</v>
      </c>
      <c r="E828" s="254"/>
      <c r="F828" s="256" t="s">
        <v>686</v>
      </c>
      <c r="G828" s="254"/>
      <c r="H828" s="254"/>
      <c r="I828" s="96"/>
      <c r="L828" s="32"/>
      <c r="M828" s="162"/>
      <c r="T828" s="56"/>
      <c r="AT828" s="17" t="s">
        <v>210</v>
      </c>
      <c r="AU828" s="17" t="s">
        <v>82</v>
      </c>
    </row>
    <row r="829" spans="2:65" s="1" customFormat="1" ht="29.25" x14ac:dyDescent="0.2">
      <c r="B829" s="32"/>
      <c r="C829" s="254"/>
      <c r="D829" s="255" t="s">
        <v>212</v>
      </c>
      <c r="E829" s="254"/>
      <c r="F829" s="257" t="s">
        <v>688</v>
      </c>
      <c r="G829" s="254"/>
      <c r="H829" s="254"/>
      <c r="I829" s="96"/>
      <c r="L829" s="32"/>
      <c r="M829" s="162"/>
      <c r="T829" s="56"/>
      <c r="AT829" s="17" t="s">
        <v>212</v>
      </c>
      <c r="AU829" s="17" t="s">
        <v>82</v>
      </c>
    </row>
    <row r="830" spans="2:65" s="12" customFormat="1" x14ac:dyDescent="0.2">
      <c r="B830" s="163"/>
      <c r="C830" s="258"/>
      <c r="D830" s="255" t="s">
        <v>214</v>
      </c>
      <c r="E830" s="259" t="s">
        <v>1</v>
      </c>
      <c r="F830" s="260" t="s">
        <v>2097</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4011</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558</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4020</v>
      </c>
      <c r="G833" s="258"/>
      <c r="H833" s="259" t="s">
        <v>1</v>
      </c>
      <c r="I833" s="165"/>
      <c r="L833" s="163"/>
      <c r="M833" s="166"/>
      <c r="T833" s="167"/>
      <c r="AT833" s="164" t="s">
        <v>214</v>
      </c>
      <c r="AU833" s="164" t="s">
        <v>82</v>
      </c>
      <c r="AV833" s="12" t="s">
        <v>80</v>
      </c>
      <c r="AW833" s="12" t="s">
        <v>30</v>
      </c>
      <c r="AX833" s="12" t="s">
        <v>73</v>
      </c>
      <c r="AY833" s="164" t="s">
        <v>201</v>
      </c>
    </row>
    <row r="834" spans="2:65" s="13" customFormat="1" x14ac:dyDescent="0.2">
      <c r="B834" s="168"/>
      <c r="C834" s="261"/>
      <c r="D834" s="255" t="s">
        <v>214</v>
      </c>
      <c r="E834" s="262" t="s">
        <v>1</v>
      </c>
      <c r="F834" s="263" t="s">
        <v>4021</v>
      </c>
      <c r="G834" s="261"/>
      <c r="H834" s="264">
        <v>62</v>
      </c>
      <c r="I834" s="170"/>
      <c r="L834" s="168"/>
      <c r="M834" s="171"/>
      <c r="T834" s="172"/>
      <c r="AT834" s="169" t="s">
        <v>214</v>
      </c>
      <c r="AU834" s="169" t="s">
        <v>82</v>
      </c>
      <c r="AV834" s="13" t="s">
        <v>82</v>
      </c>
      <c r="AW834" s="13" t="s">
        <v>30</v>
      </c>
      <c r="AX834" s="13" t="s">
        <v>73</v>
      </c>
      <c r="AY834" s="169" t="s">
        <v>201</v>
      </c>
    </row>
    <row r="835" spans="2:65" s="14" customFormat="1" x14ac:dyDescent="0.2">
      <c r="B835" s="173"/>
      <c r="C835" s="265"/>
      <c r="D835" s="255" t="s">
        <v>214</v>
      </c>
      <c r="E835" s="266" t="s">
        <v>1</v>
      </c>
      <c r="F835" s="267" t="s">
        <v>221</v>
      </c>
      <c r="G835" s="265"/>
      <c r="H835" s="268">
        <v>62</v>
      </c>
      <c r="I835" s="175"/>
      <c r="L835" s="173"/>
      <c r="M835" s="176"/>
      <c r="T835" s="177"/>
      <c r="AT835" s="174" t="s">
        <v>214</v>
      </c>
      <c r="AU835" s="174" t="s">
        <v>82</v>
      </c>
      <c r="AV835" s="14" t="s">
        <v>208</v>
      </c>
      <c r="AW835" s="14" t="s">
        <v>30</v>
      </c>
      <c r="AX835" s="14" t="s">
        <v>80</v>
      </c>
      <c r="AY835" s="174" t="s">
        <v>201</v>
      </c>
    </row>
    <row r="836" spans="2:65" s="1" customFormat="1" ht="24" customHeight="1" x14ac:dyDescent="0.2">
      <c r="B836" s="152"/>
      <c r="C836" s="249" t="s">
        <v>636</v>
      </c>
      <c r="D836" s="249" t="s">
        <v>203</v>
      </c>
      <c r="E836" s="250" t="s">
        <v>690</v>
      </c>
      <c r="F836" s="251" t="s">
        <v>691</v>
      </c>
      <c r="G836" s="252" t="s">
        <v>536</v>
      </c>
      <c r="H836" s="253">
        <v>2</v>
      </c>
      <c r="I836" s="154"/>
      <c r="J836" s="155">
        <f>ROUND(I836*H836,2)</f>
        <v>0</v>
      </c>
      <c r="K836" s="153" t="s">
        <v>207</v>
      </c>
      <c r="L836" s="32"/>
      <c r="M836" s="156" t="s">
        <v>1</v>
      </c>
      <c r="N836" s="157" t="s">
        <v>38</v>
      </c>
      <c r="P836" s="158">
        <f>O836*H836</f>
        <v>0</v>
      </c>
      <c r="Q836" s="158">
        <v>0.46009</v>
      </c>
      <c r="R836" s="158">
        <f>Q836*H836</f>
        <v>0.92018</v>
      </c>
      <c r="S836" s="158">
        <v>0</v>
      </c>
      <c r="T836" s="159">
        <f>S836*H836</f>
        <v>0</v>
      </c>
      <c r="AR836" s="160" t="s">
        <v>208</v>
      </c>
      <c r="AT836" s="160" t="s">
        <v>203</v>
      </c>
      <c r="AU836" s="160" t="s">
        <v>82</v>
      </c>
      <c r="AY836" s="17" t="s">
        <v>201</v>
      </c>
      <c r="BE836" s="161">
        <f>IF(N836="základní",J836,0)</f>
        <v>0</v>
      </c>
      <c r="BF836" s="161">
        <f>IF(N836="snížená",J836,0)</f>
        <v>0</v>
      </c>
      <c r="BG836" s="161">
        <f>IF(N836="zákl. přenesená",J836,0)</f>
        <v>0</v>
      </c>
      <c r="BH836" s="161">
        <f>IF(N836="sníž. přenesená",J836,0)</f>
        <v>0</v>
      </c>
      <c r="BI836" s="161">
        <f>IF(N836="nulová",J836,0)</f>
        <v>0</v>
      </c>
      <c r="BJ836" s="17" t="s">
        <v>80</v>
      </c>
      <c r="BK836" s="161">
        <f>ROUND(I836*H836,2)</f>
        <v>0</v>
      </c>
      <c r="BL836" s="17" t="s">
        <v>208</v>
      </c>
      <c r="BM836" s="160" t="s">
        <v>4058</v>
      </c>
    </row>
    <row r="837" spans="2:65" s="1" customFormat="1" ht="19.5" x14ac:dyDescent="0.2">
      <c r="B837" s="32"/>
      <c r="C837" s="254"/>
      <c r="D837" s="255" t="s">
        <v>210</v>
      </c>
      <c r="E837" s="254"/>
      <c r="F837" s="256" t="s">
        <v>693</v>
      </c>
      <c r="G837" s="254"/>
      <c r="H837" s="254"/>
      <c r="I837" s="96"/>
      <c r="L837" s="32"/>
      <c r="M837" s="162"/>
      <c r="T837" s="56"/>
      <c r="AT837" s="17" t="s">
        <v>210</v>
      </c>
      <c r="AU837" s="17" t="s">
        <v>82</v>
      </c>
    </row>
    <row r="838" spans="2:65" s="1" customFormat="1" ht="97.5" x14ac:dyDescent="0.2">
      <c r="B838" s="32"/>
      <c r="C838" s="254"/>
      <c r="D838" s="255" t="s">
        <v>212</v>
      </c>
      <c r="E838" s="254"/>
      <c r="F838" s="257" t="s">
        <v>672</v>
      </c>
      <c r="G838" s="254"/>
      <c r="H838" s="254"/>
      <c r="I838" s="96"/>
      <c r="L838" s="32"/>
      <c r="M838" s="162"/>
      <c r="T838" s="56"/>
      <c r="AT838" s="17" t="s">
        <v>212</v>
      </c>
      <c r="AU838" s="17" t="s">
        <v>82</v>
      </c>
    </row>
    <row r="839" spans="2:65" s="12" customFormat="1" x14ac:dyDescent="0.2">
      <c r="B839" s="163"/>
      <c r="C839" s="258"/>
      <c r="D839" s="255" t="s">
        <v>214</v>
      </c>
      <c r="E839" s="259" t="s">
        <v>1</v>
      </c>
      <c r="F839" s="260" t="s">
        <v>2097</v>
      </c>
      <c r="G839" s="258"/>
      <c r="H839" s="259" t="s">
        <v>1</v>
      </c>
      <c r="I839" s="165"/>
      <c r="L839" s="163"/>
      <c r="M839" s="166"/>
      <c r="T839" s="167"/>
      <c r="AT839" s="164" t="s">
        <v>214</v>
      </c>
      <c r="AU839" s="164" t="s">
        <v>82</v>
      </c>
      <c r="AV839" s="12" t="s">
        <v>80</v>
      </c>
      <c r="AW839" s="12" t="s">
        <v>30</v>
      </c>
      <c r="AX839" s="12" t="s">
        <v>73</v>
      </c>
      <c r="AY839" s="164" t="s">
        <v>201</v>
      </c>
    </row>
    <row r="840" spans="2:65" s="12" customFormat="1" x14ac:dyDescent="0.2">
      <c r="B840" s="163"/>
      <c r="C840" s="258"/>
      <c r="D840" s="255" t="s">
        <v>214</v>
      </c>
      <c r="E840" s="259" t="s">
        <v>1</v>
      </c>
      <c r="F840" s="260" t="s">
        <v>4011</v>
      </c>
      <c r="G840" s="258"/>
      <c r="H840" s="259" t="s">
        <v>1</v>
      </c>
      <c r="I840" s="165"/>
      <c r="L840" s="163"/>
      <c r="M840" s="166"/>
      <c r="T840" s="167"/>
      <c r="AT840" s="164" t="s">
        <v>214</v>
      </c>
      <c r="AU840" s="164" t="s">
        <v>82</v>
      </c>
      <c r="AV840" s="12" t="s">
        <v>80</v>
      </c>
      <c r="AW840" s="12" t="s">
        <v>30</v>
      </c>
      <c r="AX840" s="12" t="s">
        <v>73</v>
      </c>
      <c r="AY840" s="164" t="s">
        <v>201</v>
      </c>
    </row>
    <row r="841" spans="2:65" s="12" customFormat="1" x14ac:dyDescent="0.2">
      <c r="B841" s="163"/>
      <c r="C841" s="258"/>
      <c r="D841" s="255" t="s">
        <v>214</v>
      </c>
      <c r="E841" s="259" t="s">
        <v>1</v>
      </c>
      <c r="F841" s="260" t="s">
        <v>558</v>
      </c>
      <c r="G841" s="258"/>
      <c r="H841" s="259" t="s">
        <v>1</v>
      </c>
      <c r="I841" s="165"/>
      <c r="L841" s="163"/>
      <c r="M841" s="166"/>
      <c r="T841" s="167"/>
      <c r="AT841" s="164" t="s">
        <v>214</v>
      </c>
      <c r="AU841" s="164" t="s">
        <v>82</v>
      </c>
      <c r="AV841" s="12" t="s">
        <v>80</v>
      </c>
      <c r="AW841" s="12" t="s">
        <v>30</v>
      </c>
      <c r="AX841" s="12" t="s">
        <v>73</v>
      </c>
      <c r="AY841" s="164" t="s">
        <v>201</v>
      </c>
    </row>
    <row r="842" spans="2:65" s="12" customFormat="1" x14ac:dyDescent="0.2">
      <c r="B842" s="163"/>
      <c r="C842" s="258"/>
      <c r="D842" s="255" t="s">
        <v>214</v>
      </c>
      <c r="E842" s="259" t="s">
        <v>1</v>
      </c>
      <c r="F842" s="260" t="s">
        <v>4020</v>
      </c>
      <c r="G842" s="258"/>
      <c r="H842" s="259" t="s">
        <v>1</v>
      </c>
      <c r="I842" s="165"/>
      <c r="L842" s="163"/>
      <c r="M842" s="166"/>
      <c r="T842" s="167"/>
      <c r="AT842" s="164" t="s">
        <v>214</v>
      </c>
      <c r="AU842" s="164" t="s">
        <v>82</v>
      </c>
      <c r="AV842" s="12" t="s">
        <v>80</v>
      </c>
      <c r="AW842" s="12" t="s">
        <v>30</v>
      </c>
      <c r="AX842" s="12" t="s">
        <v>73</v>
      </c>
      <c r="AY842" s="164" t="s">
        <v>201</v>
      </c>
    </row>
    <row r="843" spans="2:65" s="13" customFormat="1" x14ac:dyDescent="0.2">
      <c r="B843" s="168"/>
      <c r="C843" s="261"/>
      <c r="D843" s="255" t="s">
        <v>214</v>
      </c>
      <c r="E843" s="262" t="s">
        <v>1</v>
      </c>
      <c r="F843" s="263" t="s">
        <v>3137</v>
      </c>
      <c r="G843" s="261"/>
      <c r="H843" s="264">
        <v>2</v>
      </c>
      <c r="I843" s="170"/>
      <c r="L843" s="168"/>
      <c r="M843" s="171"/>
      <c r="T843" s="172"/>
      <c r="AT843" s="169" t="s">
        <v>214</v>
      </c>
      <c r="AU843" s="169" t="s">
        <v>82</v>
      </c>
      <c r="AV843" s="13" t="s">
        <v>82</v>
      </c>
      <c r="AW843" s="13" t="s">
        <v>30</v>
      </c>
      <c r="AX843" s="13" t="s">
        <v>73</v>
      </c>
      <c r="AY843" s="169" t="s">
        <v>201</v>
      </c>
    </row>
    <row r="844" spans="2:65" s="14" customFormat="1" x14ac:dyDescent="0.2">
      <c r="B844" s="173"/>
      <c r="C844" s="265"/>
      <c r="D844" s="255" t="s">
        <v>214</v>
      </c>
      <c r="E844" s="266" t="s">
        <v>1</v>
      </c>
      <c r="F844" s="267" t="s">
        <v>221</v>
      </c>
      <c r="G844" s="265"/>
      <c r="H844" s="268">
        <v>2</v>
      </c>
      <c r="I844" s="175"/>
      <c r="L844" s="173"/>
      <c r="M844" s="176"/>
      <c r="T844" s="177"/>
      <c r="AT844" s="174" t="s">
        <v>214</v>
      </c>
      <c r="AU844" s="174" t="s">
        <v>82</v>
      </c>
      <c r="AV844" s="14" t="s">
        <v>208</v>
      </c>
      <c r="AW844" s="14" t="s">
        <v>30</v>
      </c>
      <c r="AX844" s="14" t="s">
        <v>80</v>
      </c>
      <c r="AY844" s="174" t="s">
        <v>201</v>
      </c>
    </row>
    <row r="845" spans="2:65" s="1" customFormat="1" ht="16.5" customHeight="1" x14ac:dyDescent="0.2">
      <c r="B845" s="152"/>
      <c r="C845" s="249" t="s">
        <v>643</v>
      </c>
      <c r="D845" s="249" t="s">
        <v>203</v>
      </c>
      <c r="E845" s="250" t="s">
        <v>695</v>
      </c>
      <c r="F845" s="251" t="s">
        <v>696</v>
      </c>
      <c r="G845" s="252" t="s">
        <v>536</v>
      </c>
      <c r="H845" s="253">
        <v>2</v>
      </c>
      <c r="I845" s="154"/>
      <c r="J845" s="155">
        <f>ROUND(I845*H845,2)</f>
        <v>0</v>
      </c>
      <c r="K845" s="153" t="s">
        <v>207</v>
      </c>
      <c r="L845" s="32"/>
      <c r="M845" s="156" t="s">
        <v>1</v>
      </c>
      <c r="N845" s="157" t="s">
        <v>38</v>
      </c>
      <c r="P845" s="158">
        <f>O845*H845</f>
        <v>0</v>
      </c>
      <c r="Q845" s="158">
        <v>0.12303</v>
      </c>
      <c r="R845" s="158">
        <f>Q845*H845</f>
        <v>0.24606</v>
      </c>
      <c r="S845" s="158">
        <v>0</v>
      </c>
      <c r="T845" s="159">
        <f>S845*H845</f>
        <v>0</v>
      </c>
      <c r="AR845" s="160" t="s">
        <v>208</v>
      </c>
      <c r="AT845" s="160" t="s">
        <v>203</v>
      </c>
      <c r="AU845" s="160" t="s">
        <v>82</v>
      </c>
      <c r="AY845" s="17" t="s">
        <v>201</v>
      </c>
      <c r="BE845" s="161">
        <f>IF(N845="základní",J845,0)</f>
        <v>0</v>
      </c>
      <c r="BF845" s="161">
        <f>IF(N845="snížená",J845,0)</f>
        <v>0</v>
      </c>
      <c r="BG845" s="161">
        <f>IF(N845="zákl. přenesená",J845,0)</f>
        <v>0</v>
      </c>
      <c r="BH845" s="161">
        <f>IF(N845="sníž. přenesená",J845,0)</f>
        <v>0</v>
      </c>
      <c r="BI845" s="161">
        <f>IF(N845="nulová",J845,0)</f>
        <v>0</v>
      </c>
      <c r="BJ845" s="17" t="s">
        <v>80</v>
      </c>
      <c r="BK845" s="161">
        <f>ROUND(I845*H845,2)</f>
        <v>0</v>
      </c>
      <c r="BL845" s="17" t="s">
        <v>208</v>
      </c>
      <c r="BM845" s="160" t="s">
        <v>4059</v>
      </c>
    </row>
    <row r="846" spans="2:65" s="1" customFormat="1" x14ac:dyDescent="0.2">
      <c r="B846" s="32"/>
      <c r="C846" s="254"/>
      <c r="D846" s="255" t="s">
        <v>210</v>
      </c>
      <c r="E846" s="254"/>
      <c r="F846" s="256" t="s">
        <v>696</v>
      </c>
      <c r="G846" s="254"/>
      <c r="H846" s="254"/>
      <c r="I846" s="96"/>
      <c r="L846" s="32"/>
      <c r="M846" s="162"/>
      <c r="T846" s="56"/>
      <c r="AT846" s="17" t="s">
        <v>210</v>
      </c>
      <c r="AU846" s="17" t="s">
        <v>82</v>
      </c>
    </row>
    <row r="847" spans="2:65" s="1" customFormat="1" ht="39" x14ac:dyDescent="0.2">
      <c r="B847" s="32"/>
      <c r="C847" s="254"/>
      <c r="D847" s="255" t="s">
        <v>212</v>
      </c>
      <c r="E847" s="254"/>
      <c r="F847" s="257" t="s">
        <v>698</v>
      </c>
      <c r="G847" s="254"/>
      <c r="H847" s="254"/>
      <c r="I847" s="96"/>
      <c r="L847" s="32"/>
      <c r="M847" s="162"/>
      <c r="T847" s="56"/>
      <c r="AT847" s="17" t="s">
        <v>212</v>
      </c>
      <c r="AU847" s="17" t="s">
        <v>82</v>
      </c>
    </row>
    <row r="848" spans="2:65" s="12" customFormat="1" x14ac:dyDescent="0.2">
      <c r="B848" s="163"/>
      <c r="C848" s="258"/>
      <c r="D848" s="255" t="s">
        <v>214</v>
      </c>
      <c r="E848" s="259" t="s">
        <v>1</v>
      </c>
      <c r="F848" s="260" t="s">
        <v>2097</v>
      </c>
      <c r="G848" s="258"/>
      <c r="H848" s="259" t="s">
        <v>1</v>
      </c>
      <c r="I848" s="165"/>
      <c r="L848" s="163"/>
      <c r="M848" s="166"/>
      <c r="T848" s="167"/>
      <c r="AT848" s="164" t="s">
        <v>214</v>
      </c>
      <c r="AU848" s="164" t="s">
        <v>82</v>
      </c>
      <c r="AV848" s="12" t="s">
        <v>80</v>
      </c>
      <c r="AW848" s="12" t="s">
        <v>30</v>
      </c>
      <c r="AX848" s="12" t="s">
        <v>73</v>
      </c>
      <c r="AY848" s="164" t="s">
        <v>201</v>
      </c>
    </row>
    <row r="849" spans="2:65" s="12" customFormat="1" x14ac:dyDescent="0.2">
      <c r="B849" s="163"/>
      <c r="C849" s="258"/>
      <c r="D849" s="255" t="s">
        <v>214</v>
      </c>
      <c r="E849" s="259" t="s">
        <v>1</v>
      </c>
      <c r="F849" s="260" t="s">
        <v>4011</v>
      </c>
      <c r="G849" s="258"/>
      <c r="H849" s="259" t="s">
        <v>1</v>
      </c>
      <c r="I849" s="165"/>
      <c r="L849" s="163"/>
      <c r="M849" s="166"/>
      <c r="T849" s="167"/>
      <c r="AT849" s="164" t="s">
        <v>214</v>
      </c>
      <c r="AU849" s="164" t="s">
        <v>82</v>
      </c>
      <c r="AV849" s="12" t="s">
        <v>80</v>
      </c>
      <c r="AW849" s="12" t="s">
        <v>30</v>
      </c>
      <c r="AX849" s="12" t="s">
        <v>73</v>
      </c>
      <c r="AY849" s="164" t="s">
        <v>201</v>
      </c>
    </row>
    <row r="850" spans="2:65" s="12" customFormat="1" x14ac:dyDescent="0.2">
      <c r="B850" s="163"/>
      <c r="C850" s="258"/>
      <c r="D850" s="255" t="s">
        <v>214</v>
      </c>
      <c r="E850" s="259" t="s">
        <v>1</v>
      </c>
      <c r="F850" s="260" t="s">
        <v>2336</v>
      </c>
      <c r="G850" s="258"/>
      <c r="H850" s="259" t="s">
        <v>1</v>
      </c>
      <c r="I850" s="165"/>
      <c r="L850" s="163"/>
      <c r="M850" s="166"/>
      <c r="T850" s="167"/>
      <c r="AT850" s="164" t="s">
        <v>214</v>
      </c>
      <c r="AU850" s="164" t="s">
        <v>82</v>
      </c>
      <c r="AV850" s="12" t="s">
        <v>80</v>
      </c>
      <c r="AW850" s="12" t="s">
        <v>30</v>
      </c>
      <c r="AX850" s="12" t="s">
        <v>73</v>
      </c>
      <c r="AY850" s="164" t="s">
        <v>201</v>
      </c>
    </row>
    <row r="851" spans="2:65" s="13" customFormat="1" x14ac:dyDescent="0.2">
      <c r="B851" s="168"/>
      <c r="C851" s="261"/>
      <c r="D851" s="255" t="s">
        <v>214</v>
      </c>
      <c r="E851" s="262" t="s">
        <v>1</v>
      </c>
      <c r="F851" s="263" t="s">
        <v>80</v>
      </c>
      <c r="G851" s="261"/>
      <c r="H851" s="264">
        <v>1</v>
      </c>
      <c r="I851" s="170"/>
      <c r="L851" s="168"/>
      <c r="M851" s="171"/>
      <c r="T851" s="172"/>
      <c r="AT851" s="169" t="s">
        <v>214</v>
      </c>
      <c r="AU851" s="169" t="s">
        <v>82</v>
      </c>
      <c r="AV851" s="13" t="s">
        <v>82</v>
      </c>
      <c r="AW851" s="13" t="s">
        <v>30</v>
      </c>
      <c r="AX851" s="13" t="s">
        <v>73</v>
      </c>
      <c r="AY851" s="169" t="s">
        <v>201</v>
      </c>
    </row>
    <row r="852" spans="2:65" s="12" customFormat="1" ht="22.5" x14ac:dyDescent="0.2">
      <c r="B852" s="163"/>
      <c r="C852" s="258"/>
      <c r="D852" s="255" t="s">
        <v>214</v>
      </c>
      <c r="E852" s="259" t="s">
        <v>1</v>
      </c>
      <c r="F852" s="260" t="s">
        <v>3390</v>
      </c>
      <c r="G852" s="258"/>
      <c r="H852" s="259" t="s">
        <v>1</v>
      </c>
      <c r="I852" s="165"/>
      <c r="L852" s="163"/>
      <c r="M852" s="166"/>
      <c r="T852" s="167"/>
      <c r="AT852" s="164" t="s">
        <v>214</v>
      </c>
      <c r="AU852" s="164" t="s">
        <v>82</v>
      </c>
      <c r="AV852" s="12" t="s">
        <v>80</v>
      </c>
      <c r="AW852" s="12" t="s">
        <v>30</v>
      </c>
      <c r="AX852" s="12" t="s">
        <v>73</v>
      </c>
      <c r="AY852" s="164" t="s">
        <v>201</v>
      </c>
    </row>
    <row r="853" spans="2:65" s="13" customFormat="1" x14ac:dyDescent="0.2">
      <c r="B853" s="168"/>
      <c r="C853" s="261"/>
      <c r="D853" s="255" t="s">
        <v>214</v>
      </c>
      <c r="E853" s="262" t="s">
        <v>1</v>
      </c>
      <c r="F853" s="263" t="s">
        <v>80</v>
      </c>
      <c r="G853" s="261"/>
      <c r="H853" s="264">
        <v>1</v>
      </c>
      <c r="I853" s="170"/>
      <c r="L853" s="168"/>
      <c r="M853" s="171"/>
      <c r="T853" s="172"/>
      <c r="AT853" s="169" t="s">
        <v>214</v>
      </c>
      <c r="AU853" s="169" t="s">
        <v>82</v>
      </c>
      <c r="AV853" s="13" t="s">
        <v>82</v>
      </c>
      <c r="AW853" s="13" t="s">
        <v>30</v>
      </c>
      <c r="AX853" s="13" t="s">
        <v>73</v>
      </c>
      <c r="AY853" s="169" t="s">
        <v>201</v>
      </c>
    </row>
    <row r="854" spans="2:65" s="14" customFormat="1" x14ac:dyDescent="0.2">
      <c r="B854" s="173"/>
      <c r="C854" s="265"/>
      <c r="D854" s="255" t="s">
        <v>214</v>
      </c>
      <c r="E854" s="266" t="s">
        <v>1</v>
      </c>
      <c r="F854" s="267" t="s">
        <v>221</v>
      </c>
      <c r="G854" s="265"/>
      <c r="H854" s="268">
        <v>2</v>
      </c>
      <c r="I854" s="175"/>
      <c r="L854" s="173"/>
      <c r="M854" s="176"/>
      <c r="T854" s="177"/>
      <c r="AT854" s="174" t="s">
        <v>214</v>
      </c>
      <c r="AU854" s="174" t="s">
        <v>82</v>
      </c>
      <c r="AV854" s="14" t="s">
        <v>208</v>
      </c>
      <c r="AW854" s="14" t="s">
        <v>30</v>
      </c>
      <c r="AX854" s="14" t="s">
        <v>80</v>
      </c>
      <c r="AY854" s="174" t="s">
        <v>201</v>
      </c>
    </row>
    <row r="855" spans="2:65" s="1" customFormat="1" ht="24" customHeight="1" x14ac:dyDescent="0.2">
      <c r="B855" s="152"/>
      <c r="C855" s="271" t="s">
        <v>647</v>
      </c>
      <c r="D855" s="271" t="s">
        <v>401</v>
      </c>
      <c r="E855" s="272" t="s">
        <v>702</v>
      </c>
      <c r="F855" s="273" t="s">
        <v>703</v>
      </c>
      <c r="G855" s="274" t="s">
        <v>536</v>
      </c>
      <c r="H855" s="275">
        <v>2</v>
      </c>
      <c r="I855" s="179"/>
      <c r="J855" s="180">
        <f>ROUND(I855*H855,2)</f>
        <v>0</v>
      </c>
      <c r="K855" s="178" t="s">
        <v>207</v>
      </c>
      <c r="L855" s="181"/>
      <c r="M855" s="182" t="s">
        <v>1</v>
      </c>
      <c r="N855" s="183" t="s">
        <v>38</v>
      </c>
      <c r="P855" s="158">
        <f>O855*H855</f>
        <v>0</v>
      </c>
      <c r="Q855" s="158">
        <v>1.3299999999999999E-2</v>
      </c>
      <c r="R855" s="158">
        <f>Q855*H855</f>
        <v>2.6599999999999999E-2</v>
      </c>
      <c r="S855" s="158">
        <v>0</v>
      </c>
      <c r="T855" s="159">
        <f>S855*H855</f>
        <v>0</v>
      </c>
      <c r="AR855" s="160" t="s">
        <v>266</v>
      </c>
      <c r="AT855" s="160" t="s">
        <v>401</v>
      </c>
      <c r="AU855" s="160" t="s">
        <v>82</v>
      </c>
      <c r="AY855" s="17" t="s">
        <v>201</v>
      </c>
      <c r="BE855" s="161">
        <f>IF(N855="základní",J855,0)</f>
        <v>0</v>
      </c>
      <c r="BF855" s="161">
        <f>IF(N855="snížená",J855,0)</f>
        <v>0</v>
      </c>
      <c r="BG855" s="161">
        <f>IF(N855="zákl. přenesená",J855,0)</f>
        <v>0</v>
      </c>
      <c r="BH855" s="161">
        <f>IF(N855="sníž. přenesená",J855,0)</f>
        <v>0</v>
      </c>
      <c r="BI855" s="161">
        <f>IF(N855="nulová",J855,0)</f>
        <v>0</v>
      </c>
      <c r="BJ855" s="17" t="s">
        <v>80</v>
      </c>
      <c r="BK855" s="161">
        <f>ROUND(I855*H855,2)</f>
        <v>0</v>
      </c>
      <c r="BL855" s="17" t="s">
        <v>208</v>
      </c>
      <c r="BM855" s="160" t="s">
        <v>4060</v>
      </c>
    </row>
    <row r="856" spans="2:65" s="1" customFormat="1" ht="19.5" x14ac:dyDescent="0.2">
      <c r="B856" s="32"/>
      <c r="C856" s="254"/>
      <c r="D856" s="255" t="s">
        <v>210</v>
      </c>
      <c r="E856" s="254"/>
      <c r="F856" s="256" t="s">
        <v>703</v>
      </c>
      <c r="G856" s="254"/>
      <c r="H856" s="254"/>
      <c r="I856" s="96"/>
      <c r="L856" s="32"/>
      <c r="M856" s="162"/>
      <c r="T856" s="56"/>
      <c r="AT856" s="17" t="s">
        <v>210</v>
      </c>
      <c r="AU856" s="17" t="s">
        <v>82</v>
      </c>
    </row>
    <row r="857" spans="2:65" s="12" customFormat="1" x14ac:dyDescent="0.2">
      <c r="B857" s="163"/>
      <c r="C857" s="258"/>
      <c r="D857" s="255" t="s">
        <v>214</v>
      </c>
      <c r="E857" s="259" t="s">
        <v>1</v>
      </c>
      <c r="F857" s="260" t="s">
        <v>2097</v>
      </c>
      <c r="G857" s="258"/>
      <c r="H857" s="259" t="s">
        <v>1</v>
      </c>
      <c r="I857" s="165"/>
      <c r="L857" s="163"/>
      <c r="M857" s="166"/>
      <c r="T857" s="167"/>
      <c r="AT857" s="164" t="s">
        <v>214</v>
      </c>
      <c r="AU857" s="164" t="s">
        <v>82</v>
      </c>
      <c r="AV857" s="12" t="s">
        <v>80</v>
      </c>
      <c r="AW857" s="12" t="s">
        <v>30</v>
      </c>
      <c r="AX857" s="12" t="s">
        <v>73</v>
      </c>
      <c r="AY857" s="164" t="s">
        <v>201</v>
      </c>
    </row>
    <row r="858" spans="2:65" s="12" customFormat="1" ht="22.5" x14ac:dyDescent="0.2">
      <c r="B858" s="163"/>
      <c r="C858" s="258"/>
      <c r="D858" s="255" t="s">
        <v>214</v>
      </c>
      <c r="E858" s="259" t="s">
        <v>1</v>
      </c>
      <c r="F858" s="260" t="s">
        <v>406</v>
      </c>
      <c r="G858" s="258"/>
      <c r="H858" s="259" t="s">
        <v>1</v>
      </c>
      <c r="I858" s="165"/>
      <c r="L858" s="163"/>
      <c r="M858" s="166"/>
      <c r="T858" s="167"/>
      <c r="AT858" s="164" t="s">
        <v>214</v>
      </c>
      <c r="AU858" s="164" t="s">
        <v>82</v>
      </c>
      <c r="AV858" s="12" t="s">
        <v>80</v>
      </c>
      <c r="AW858" s="12" t="s">
        <v>30</v>
      </c>
      <c r="AX858" s="12" t="s">
        <v>73</v>
      </c>
      <c r="AY858" s="164" t="s">
        <v>201</v>
      </c>
    </row>
    <row r="859" spans="2:65" s="12" customFormat="1" x14ac:dyDescent="0.2">
      <c r="B859" s="163"/>
      <c r="C859" s="258"/>
      <c r="D859" s="255" t="s">
        <v>214</v>
      </c>
      <c r="E859" s="259" t="s">
        <v>1</v>
      </c>
      <c r="F859" s="260" t="s">
        <v>4011</v>
      </c>
      <c r="G859" s="258"/>
      <c r="H859" s="259" t="s">
        <v>1</v>
      </c>
      <c r="I859" s="165"/>
      <c r="L859" s="163"/>
      <c r="M859" s="166"/>
      <c r="T859" s="167"/>
      <c r="AT859" s="164" t="s">
        <v>214</v>
      </c>
      <c r="AU859" s="164" t="s">
        <v>82</v>
      </c>
      <c r="AV859" s="12" t="s">
        <v>80</v>
      </c>
      <c r="AW859" s="12" t="s">
        <v>30</v>
      </c>
      <c r="AX859" s="12" t="s">
        <v>73</v>
      </c>
      <c r="AY859" s="164" t="s">
        <v>201</v>
      </c>
    </row>
    <row r="860" spans="2:65" s="12" customFormat="1" x14ac:dyDescent="0.2">
      <c r="B860" s="163"/>
      <c r="C860" s="258"/>
      <c r="D860" s="255" t="s">
        <v>214</v>
      </c>
      <c r="E860" s="259" t="s">
        <v>1</v>
      </c>
      <c r="F860" s="260" t="s">
        <v>2336</v>
      </c>
      <c r="G860" s="258"/>
      <c r="H860" s="259" t="s">
        <v>1</v>
      </c>
      <c r="I860" s="165"/>
      <c r="L860" s="163"/>
      <c r="M860" s="166"/>
      <c r="T860" s="167"/>
      <c r="AT860" s="164" t="s">
        <v>214</v>
      </c>
      <c r="AU860" s="164" t="s">
        <v>82</v>
      </c>
      <c r="AV860" s="12" t="s">
        <v>80</v>
      </c>
      <c r="AW860" s="12" t="s">
        <v>30</v>
      </c>
      <c r="AX860" s="12" t="s">
        <v>73</v>
      </c>
      <c r="AY860" s="164" t="s">
        <v>201</v>
      </c>
    </row>
    <row r="861" spans="2:65" s="13" customFormat="1" x14ac:dyDescent="0.2">
      <c r="B861" s="168"/>
      <c r="C861" s="261"/>
      <c r="D861" s="255" t="s">
        <v>214</v>
      </c>
      <c r="E861" s="262" t="s">
        <v>1</v>
      </c>
      <c r="F861" s="263" t="s">
        <v>80</v>
      </c>
      <c r="G861" s="261"/>
      <c r="H861" s="264">
        <v>1</v>
      </c>
      <c r="I861" s="170"/>
      <c r="L861" s="168"/>
      <c r="M861" s="171"/>
      <c r="T861" s="172"/>
      <c r="AT861" s="169" t="s">
        <v>214</v>
      </c>
      <c r="AU861" s="169" t="s">
        <v>82</v>
      </c>
      <c r="AV861" s="13" t="s">
        <v>82</v>
      </c>
      <c r="AW861" s="13" t="s">
        <v>30</v>
      </c>
      <c r="AX861" s="13" t="s">
        <v>73</v>
      </c>
      <c r="AY861" s="169" t="s">
        <v>201</v>
      </c>
    </row>
    <row r="862" spans="2:65" s="12" customFormat="1" ht="22.5" x14ac:dyDescent="0.2">
      <c r="B862" s="163"/>
      <c r="C862" s="258"/>
      <c r="D862" s="255" t="s">
        <v>214</v>
      </c>
      <c r="E862" s="259" t="s">
        <v>1</v>
      </c>
      <c r="F862" s="260" t="s">
        <v>3390</v>
      </c>
      <c r="G862" s="258"/>
      <c r="H862" s="259" t="s">
        <v>1</v>
      </c>
      <c r="I862" s="165"/>
      <c r="L862" s="163"/>
      <c r="M862" s="166"/>
      <c r="T862" s="167"/>
      <c r="AT862" s="164" t="s">
        <v>214</v>
      </c>
      <c r="AU862" s="164" t="s">
        <v>82</v>
      </c>
      <c r="AV862" s="12" t="s">
        <v>80</v>
      </c>
      <c r="AW862" s="12" t="s">
        <v>30</v>
      </c>
      <c r="AX862" s="12" t="s">
        <v>73</v>
      </c>
      <c r="AY862" s="164" t="s">
        <v>201</v>
      </c>
    </row>
    <row r="863" spans="2:65" s="13" customFormat="1" x14ac:dyDescent="0.2">
      <c r="B863" s="168"/>
      <c r="C863" s="261"/>
      <c r="D863" s="255" t="s">
        <v>214</v>
      </c>
      <c r="E863" s="262" t="s">
        <v>1</v>
      </c>
      <c r="F863" s="263" t="s">
        <v>80</v>
      </c>
      <c r="G863" s="261"/>
      <c r="H863" s="264">
        <v>1</v>
      </c>
      <c r="I863" s="170"/>
      <c r="L863" s="168"/>
      <c r="M863" s="171"/>
      <c r="T863" s="172"/>
      <c r="AT863" s="169" t="s">
        <v>214</v>
      </c>
      <c r="AU863" s="169" t="s">
        <v>82</v>
      </c>
      <c r="AV863" s="13" t="s">
        <v>82</v>
      </c>
      <c r="AW863" s="13" t="s">
        <v>30</v>
      </c>
      <c r="AX863" s="13" t="s">
        <v>73</v>
      </c>
      <c r="AY863" s="169" t="s">
        <v>201</v>
      </c>
    </row>
    <row r="864" spans="2:65" s="14" customFormat="1" x14ac:dyDescent="0.2">
      <c r="B864" s="173"/>
      <c r="C864" s="265"/>
      <c r="D864" s="255" t="s">
        <v>214</v>
      </c>
      <c r="E864" s="266" t="s">
        <v>1</v>
      </c>
      <c r="F864" s="267" t="s">
        <v>221</v>
      </c>
      <c r="G864" s="265"/>
      <c r="H864" s="268">
        <v>2</v>
      </c>
      <c r="I864" s="175"/>
      <c r="L864" s="173"/>
      <c r="M864" s="176"/>
      <c r="T864" s="177"/>
      <c r="AT864" s="174" t="s">
        <v>214</v>
      </c>
      <c r="AU864" s="174" t="s">
        <v>82</v>
      </c>
      <c r="AV864" s="14" t="s">
        <v>208</v>
      </c>
      <c r="AW864" s="14" t="s">
        <v>30</v>
      </c>
      <c r="AX864" s="14" t="s">
        <v>80</v>
      </c>
      <c r="AY864" s="174" t="s">
        <v>201</v>
      </c>
    </row>
    <row r="865" spans="2:65" s="1" customFormat="1" ht="16.5" customHeight="1" x14ac:dyDescent="0.2">
      <c r="B865" s="152"/>
      <c r="C865" s="249" t="s">
        <v>652</v>
      </c>
      <c r="D865" s="249" t="s">
        <v>203</v>
      </c>
      <c r="E865" s="250" t="s">
        <v>2765</v>
      </c>
      <c r="F865" s="251" t="s">
        <v>3145</v>
      </c>
      <c r="G865" s="252" t="s">
        <v>269</v>
      </c>
      <c r="H865" s="253">
        <v>0.5</v>
      </c>
      <c r="I865" s="154"/>
      <c r="J865" s="155">
        <f>ROUND(I865*H865,2)</f>
        <v>0</v>
      </c>
      <c r="K865" s="153" t="s">
        <v>207</v>
      </c>
      <c r="L865" s="32"/>
      <c r="M865" s="156" t="s">
        <v>1</v>
      </c>
      <c r="N865" s="157" t="s">
        <v>38</v>
      </c>
      <c r="P865" s="158">
        <f>O865*H865</f>
        <v>0</v>
      </c>
      <c r="Q865" s="158">
        <v>1.9000000000000001E-4</v>
      </c>
      <c r="R865" s="158">
        <f>Q865*H865</f>
        <v>9.5000000000000005E-5</v>
      </c>
      <c r="S865" s="158">
        <v>0</v>
      </c>
      <c r="T865" s="159">
        <f>S865*H865</f>
        <v>0</v>
      </c>
      <c r="AR865" s="160" t="s">
        <v>208</v>
      </c>
      <c r="AT865" s="160" t="s">
        <v>203</v>
      </c>
      <c r="AU865" s="160" t="s">
        <v>82</v>
      </c>
      <c r="AY865" s="17" t="s">
        <v>201</v>
      </c>
      <c r="BE865" s="161">
        <f>IF(N865="základní",J865,0)</f>
        <v>0</v>
      </c>
      <c r="BF865" s="161">
        <f>IF(N865="snížená",J865,0)</f>
        <v>0</v>
      </c>
      <c r="BG865" s="161">
        <f>IF(N865="zákl. přenesená",J865,0)</f>
        <v>0</v>
      </c>
      <c r="BH865" s="161">
        <f>IF(N865="sníž. přenesená",J865,0)</f>
        <v>0</v>
      </c>
      <c r="BI865" s="161">
        <f>IF(N865="nulová",J865,0)</f>
        <v>0</v>
      </c>
      <c r="BJ865" s="17" t="s">
        <v>80</v>
      </c>
      <c r="BK865" s="161">
        <f>ROUND(I865*H865,2)</f>
        <v>0</v>
      </c>
      <c r="BL865" s="17" t="s">
        <v>208</v>
      </c>
      <c r="BM865" s="160" t="s">
        <v>4061</v>
      </c>
    </row>
    <row r="866" spans="2:65" s="1" customFormat="1" x14ac:dyDescent="0.2">
      <c r="B866" s="32"/>
      <c r="C866" s="254"/>
      <c r="D866" s="255" t="s">
        <v>210</v>
      </c>
      <c r="E866" s="254"/>
      <c r="F866" s="256" t="s">
        <v>3147</v>
      </c>
      <c r="G866" s="254"/>
      <c r="H866" s="254"/>
      <c r="I866" s="96"/>
      <c r="L866" s="32"/>
      <c r="M866" s="162"/>
      <c r="T866" s="56"/>
      <c r="AT866" s="17" t="s">
        <v>210</v>
      </c>
      <c r="AU866" s="17" t="s">
        <v>82</v>
      </c>
    </row>
    <row r="867" spans="2:65" s="12" customFormat="1" x14ac:dyDescent="0.2">
      <c r="B867" s="163"/>
      <c r="C867" s="258"/>
      <c r="D867" s="255" t="s">
        <v>214</v>
      </c>
      <c r="E867" s="259" t="s">
        <v>1</v>
      </c>
      <c r="F867" s="260" t="s">
        <v>2097</v>
      </c>
      <c r="G867" s="258"/>
      <c r="H867" s="259" t="s">
        <v>1</v>
      </c>
      <c r="I867" s="165"/>
      <c r="L867" s="163"/>
      <c r="M867" s="166"/>
      <c r="T867" s="167"/>
      <c r="AT867" s="164" t="s">
        <v>214</v>
      </c>
      <c r="AU867" s="164" t="s">
        <v>82</v>
      </c>
      <c r="AV867" s="12" t="s">
        <v>80</v>
      </c>
      <c r="AW867" s="12" t="s">
        <v>30</v>
      </c>
      <c r="AX867" s="12" t="s">
        <v>73</v>
      </c>
      <c r="AY867" s="164" t="s">
        <v>201</v>
      </c>
    </row>
    <row r="868" spans="2:65" s="12" customFormat="1" x14ac:dyDescent="0.2">
      <c r="B868" s="163"/>
      <c r="C868" s="258"/>
      <c r="D868" s="255" t="s">
        <v>214</v>
      </c>
      <c r="E868" s="259" t="s">
        <v>1</v>
      </c>
      <c r="F868" s="260" t="s">
        <v>4011</v>
      </c>
      <c r="G868" s="258"/>
      <c r="H868" s="259" t="s">
        <v>1</v>
      </c>
      <c r="I868" s="165"/>
      <c r="L868" s="163"/>
      <c r="M868" s="166"/>
      <c r="T868" s="167"/>
      <c r="AT868" s="164" t="s">
        <v>214</v>
      </c>
      <c r="AU868" s="164" t="s">
        <v>82</v>
      </c>
      <c r="AV868" s="12" t="s">
        <v>80</v>
      </c>
      <c r="AW868" s="12" t="s">
        <v>30</v>
      </c>
      <c r="AX868" s="12" t="s">
        <v>73</v>
      </c>
      <c r="AY868" s="164" t="s">
        <v>201</v>
      </c>
    </row>
    <row r="869" spans="2:65" s="12" customFormat="1" ht="22.5" x14ac:dyDescent="0.2">
      <c r="B869" s="163"/>
      <c r="C869" s="258"/>
      <c r="D869" s="255" t="s">
        <v>214</v>
      </c>
      <c r="E869" s="259" t="s">
        <v>1</v>
      </c>
      <c r="F869" s="260" t="s">
        <v>3395</v>
      </c>
      <c r="G869" s="258"/>
      <c r="H869" s="259" t="s">
        <v>1</v>
      </c>
      <c r="I869" s="165"/>
      <c r="L869" s="163"/>
      <c r="M869" s="166"/>
      <c r="T869" s="167"/>
      <c r="AT869" s="164" t="s">
        <v>214</v>
      </c>
      <c r="AU869" s="164" t="s">
        <v>82</v>
      </c>
      <c r="AV869" s="12" t="s">
        <v>80</v>
      </c>
      <c r="AW869" s="12" t="s">
        <v>30</v>
      </c>
      <c r="AX869" s="12" t="s">
        <v>73</v>
      </c>
      <c r="AY869" s="164" t="s">
        <v>201</v>
      </c>
    </row>
    <row r="870" spans="2:65" s="13" customFormat="1" x14ac:dyDescent="0.2">
      <c r="B870" s="168"/>
      <c r="C870" s="261"/>
      <c r="D870" s="255" t="s">
        <v>214</v>
      </c>
      <c r="E870" s="262" t="s">
        <v>1</v>
      </c>
      <c r="F870" s="263" t="s">
        <v>2023</v>
      </c>
      <c r="G870" s="261"/>
      <c r="H870" s="264">
        <v>0.5</v>
      </c>
      <c r="I870" s="170"/>
      <c r="L870" s="168"/>
      <c r="M870" s="171"/>
      <c r="T870" s="172"/>
      <c r="AT870" s="169" t="s">
        <v>214</v>
      </c>
      <c r="AU870" s="169" t="s">
        <v>82</v>
      </c>
      <c r="AV870" s="13" t="s">
        <v>82</v>
      </c>
      <c r="AW870" s="13" t="s">
        <v>30</v>
      </c>
      <c r="AX870" s="13" t="s">
        <v>73</v>
      </c>
      <c r="AY870" s="169" t="s">
        <v>201</v>
      </c>
    </row>
    <row r="871" spans="2:65" s="14" customFormat="1" x14ac:dyDescent="0.2">
      <c r="B871" s="173"/>
      <c r="C871" s="265"/>
      <c r="D871" s="255" t="s">
        <v>214</v>
      </c>
      <c r="E871" s="266" t="s">
        <v>1</v>
      </c>
      <c r="F871" s="267" t="s">
        <v>221</v>
      </c>
      <c r="G871" s="265"/>
      <c r="H871" s="268">
        <v>0.5</v>
      </c>
      <c r="I871" s="175"/>
      <c r="L871" s="173"/>
      <c r="M871" s="176"/>
      <c r="T871" s="177"/>
      <c r="AT871" s="174" t="s">
        <v>214</v>
      </c>
      <c r="AU871" s="174" t="s">
        <v>82</v>
      </c>
      <c r="AV871" s="14" t="s">
        <v>208</v>
      </c>
      <c r="AW871" s="14" t="s">
        <v>30</v>
      </c>
      <c r="AX871" s="14" t="s">
        <v>80</v>
      </c>
      <c r="AY871" s="174" t="s">
        <v>201</v>
      </c>
    </row>
    <row r="872" spans="2:65" s="1" customFormat="1" ht="16.5" customHeight="1" x14ac:dyDescent="0.2">
      <c r="B872" s="152"/>
      <c r="C872" s="249" t="s">
        <v>657</v>
      </c>
      <c r="D872" s="249" t="s">
        <v>203</v>
      </c>
      <c r="E872" s="250" t="s">
        <v>3150</v>
      </c>
      <c r="F872" s="251" t="s">
        <v>3151</v>
      </c>
      <c r="G872" s="252" t="s">
        <v>269</v>
      </c>
      <c r="H872" s="253">
        <v>62</v>
      </c>
      <c r="I872" s="154"/>
      <c r="J872" s="155">
        <f>ROUND(I872*H872,2)</f>
        <v>0</v>
      </c>
      <c r="K872" s="153" t="s">
        <v>207</v>
      </c>
      <c r="L872" s="32"/>
      <c r="M872" s="156" t="s">
        <v>1</v>
      </c>
      <c r="N872" s="157" t="s">
        <v>38</v>
      </c>
      <c r="P872" s="158">
        <f>O872*H872</f>
        <v>0</v>
      </c>
      <c r="Q872" s="158">
        <v>9.0000000000000006E-5</v>
      </c>
      <c r="R872" s="158">
        <f>Q872*H872</f>
        <v>5.5800000000000008E-3</v>
      </c>
      <c r="S872" s="158">
        <v>0</v>
      </c>
      <c r="T872" s="159">
        <f>S872*H872</f>
        <v>0</v>
      </c>
      <c r="AR872" s="160" t="s">
        <v>208</v>
      </c>
      <c r="AT872" s="160" t="s">
        <v>203</v>
      </c>
      <c r="AU872" s="160" t="s">
        <v>82</v>
      </c>
      <c r="AY872" s="17" t="s">
        <v>201</v>
      </c>
      <c r="BE872" s="161">
        <f>IF(N872="základní",J872,0)</f>
        <v>0</v>
      </c>
      <c r="BF872" s="161">
        <f>IF(N872="snížená",J872,0)</f>
        <v>0</v>
      </c>
      <c r="BG872" s="161">
        <f>IF(N872="zákl. přenesená",J872,0)</f>
        <v>0</v>
      </c>
      <c r="BH872" s="161">
        <f>IF(N872="sníž. přenesená",J872,0)</f>
        <v>0</v>
      </c>
      <c r="BI872" s="161">
        <f>IF(N872="nulová",J872,0)</f>
        <v>0</v>
      </c>
      <c r="BJ872" s="17" t="s">
        <v>80</v>
      </c>
      <c r="BK872" s="161">
        <f>ROUND(I872*H872,2)</f>
        <v>0</v>
      </c>
      <c r="BL872" s="17" t="s">
        <v>208</v>
      </c>
      <c r="BM872" s="160" t="s">
        <v>4062</v>
      </c>
    </row>
    <row r="873" spans="2:65" s="1" customFormat="1" x14ac:dyDescent="0.2">
      <c r="B873" s="32"/>
      <c r="C873" s="254"/>
      <c r="D873" s="255" t="s">
        <v>210</v>
      </c>
      <c r="E873" s="254"/>
      <c r="F873" s="256" t="s">
        <v>3151</v>
      </c>
      <c r="G873" s="254"/>
      <c r="H873" s="254"/>
      <c r="I873" s="96"/>
      <c r="L873" s="32"/>
      <c r="M873" s="162"/>
      <c r="T873" s="56"/>
      <c r="AT873" s="17" t="s">
        <v>210</v>
      </c>
      <c r="AU873" s="17" t="s">
        <v>82</v>
      </c>
    </row>
    <row r="874" spans="2:65" s="12" customFormat="1" x14ac:dyDescent="0.2">
      <c r="B874" s="163"/>
      <c r="C874" s="258"/>
      <c r="D874" s="255" t="s">
        <v>214</v>
      </c>
      <c r="E874" s="259" t="s">
        <v>1</v>
      </c>
      <c r="F874" s="260" t="s">
        <v>2097</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3034</v>
      </c>
      <c r="G875" s="258"/>
      <c r="H875" s="259" t="s">
        <v>1</v>
      </c>
      <c r="I875" s="165"/>
      <c r="L875" s="163"/>
      <c r="M875" s="166"/>
      <c r="T875" s="167"/>
      <c r="AT875" s="164" t="s">
        <v>214</v>
      </c>
      <c r="AU875" s="164" t="s">
        <v>82</v>
      </c>
      <c r="AV875" s="12" t="s">
        <v>80</v>
      </c>
      <c r="AW875" s="12" t="s">
        <v>30</v>
      </c>
      <c r="AX875" s="12" t="s">
        <v>73</v>
      </c>
      <c r="AY875" s="164" t="s">
        <v>201</v>
      </c>
    </row>
    <row r="876" spans="2:65" s="12" customFormat="1" x14ac:dyDescent="0.2">
      <c r="B876" s="163"/>
      <c r="C876" s="258"/>
      <c r="D876" s="255" t="s">
        <v>214</v>
      </c>
      <c r="E876" s="259" t="s">
        <v>1</v>
      </c>
      <c r="F876" s="260" t="s">
        <v>4011</v>
      </c>
      <c r="G876" s="258"/>
      <c r="H876" s="259" t="s">
        <v>1</v>
      </c>
      <c r="I876" s="165"/>
      <c r="L876" s="163"/>
      <c r="M876" s="166"/>
      <c r="T876" s="167"/>
      <c r="AT876" s="164" t="s">
        <v>214</v>
      </c>
      <c r="AU876" s="164" t="s">
        <v>82</v>
      </c>
      <c r="AV876" s="12" t="s">
        <v>80</v>
      </c>
      <c r="AW876" s="12" t="s">
        <v>30</v>
      </c>
      <c r="AX876" s="12" t="s">
        <v>73</v>
      </c>
      <c r="AY876" s="164" t="s">
        <v>201</v>
      </c>
    </row>
    <row r="877" spans="2:65" s="12" customFormat="1" x14ac:dyDescent="0.2">
      <c r="B877" s="163"/>
      <c r="C877" s="258"/>
      <c r="D877" s="255" t="s">
        <v>214</v>
      </c>
      <c r="E877" s="259" t="s">
        <v>1</v>
      </c>
      <c r="F877" s="260" t="s">
        <v>558</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4020</v>
      </c>
      <c r="G878" s="258"/>
      <c r="H878" s="259" t="s">
        <v>1</v>
      </c>
      <c r="I878" s="165"/>
      <c r="L878" s="163"/>
      <c r="M878" s="166"/>
      <c r="T878" s="167"/>
      <c r="AT878" s="164" t="s">
        <v>214</v>
      </c>
      <c r="AU878" s="164" t="s">
        <v>82</v>
      </c>
      <c r="AV878" s="12" t="s">
        <v>80</v>
      </c>
      <c r="AW878" s="12" t="s">
        <v>30</v>
      </c>
      <c r="AX878" s="12" t="s">
        <v>73</v>
      </c>
      <c r="AY878" s="164" t="s">
        <v>201</v>
      </c>
    </row>
    <row r="879" spans="2:65" s="13" customFormat="1" x14ac:dyDescent="0.2">
      <c r="B879" s="168"/>
      <c r="C879" s="261"/>
      <c r="D879" s="255" t="s">
        <v>214</v>
      </c>
      <c r="E879" s="262" t="s">
        <v>1</v>
      </c>
      <c r="F879" s="263" t="s">
        <v>4021</v>
      </c>
      <c r="G879" s="261"/>
      <c r="H879" s="264">
        <v>62</v>
      </c>
      <c r="I879" s="170"/>
      <c r="L879" s="168"/>
      <c r="M879" s="171"/>
      <c r="T879" s="172"/>
      <c r="AT879" s="169" t="s">
        <v>214</v>
      </c>
      <c r="AU879" s="169" t="s">
        <v>82</v>
      </c>
      <c r="AV879" s="13" t="s">
        <v>82</v>
      </c>
      <c r="AW879" s="13" t="s">
        <v>30</v>
      </c>
      <c r="AX879" s="13" t="s">
        <v>73</v>
      </c>
      <c r="AY879" s="169" t="s">
        <v>201</v>
      </c>
    </row>
    <row r="880" spans="2:65" s="14" customFormat="1" x14ac:dyDescent="0.2">
      <c r="B880" s="173"/>
      <c r="C880" s="265"/>
      <c r="D880" s="255" t="s">
        <v>214</v>
      </c>
      <c r="E880" s="266" t="s">
        <v>1</v>
      </c>
      <c r="F880" s="267" t="s">
        <v>221</v>
      </c>
      <c r="G880" s="265"/>
      <c r="H880" s="268">
        <v>62</v>
      </c>
      <c r="I880" s="175"/>
      <c r="L880" s="173"/>
      <c r="M880" s="176"/>
      <c r="T880" s="177"/>
      <c r="AT880" s="174" t="s">
        <v>214</v>
      </c>
      <c r="AU880" s="174" t="s">
        <v>82</v>
      </c>
      <c r="AV880" s="14" t="s">
        <v>208</v>
      </c>
      <c r="AW880" s="14" t="s">
        <v>30</v>
      </c>
      <c r="AX880" s="14" t="s">
        <v>80</v>
      </c>
      <c r="AY880" s="174" t="s">
        <v>201</v>
      </c>
    </row>
    <row r="881" spans="2:65" s="11" customFormat="1" ht="22.9" customHeight="1" x14ac:dyDescent="0.2">
      <c r="B881" s="140"/>
      <c r="C881" s="276"/>
      <c r="D881" s="277" t="s">
        <v>72</v>
      </c>
      <c r="E881" s="278" t="s">
        <v>727</v>
      </c>
      <c r="F881" s="278" t="s">
        <v>728</v>
      </c>
      <c r="G881" s="276"/>
      <c r="H881" s="276"/>
      <c r="I881" s="143"/>
      <c r="J881" s="151">
        <f>BK881</f>
        <v>0</v>
      </c>
      <c r="L881" s="140"/>
      <c r="M881" s="145"/>
      <c r="P881" s="146">
        <f>SUM(P882:P931)</f>
        <v>0</v>
      </c>
      <c r="R881" s="146">
        <f>SUM(R882:R931)</f>
        <v>0</v>
      </c>
      <c r="T881" s="147">
        <f>SUM(T882:T931)</f>
        <v>0</v>
      </c>
      <c r="AR881" s="141" t="s">
        <v>80</v>
      </c>
      <c r="AT881" s="148" t="s">
        <v>72</v>
      </c>
      <c r="AU881" s="148" t="s">
        <v>80</v>
      </c>
      <c r="AY881" s="141" t="s">
        <v>201</v>
      </c>
      <c r="BK881" s="149">
        <f>SUM(BK882:BK931)</f>
        <v>0</v>
      </c>
    </row>
    <row r="882" spans="2:65" s="1" customFormat="1" ht="16.5" customHeight="1" x14ac:dyDescent="0.2">
      <c r="B882" s="152"/>
      <c r="C882" s="249" t="s">
        <v>663</v>
      </c>
      <c r="D882" s="249" t="s">
        <v>203</v>
      </c>
      <c r="E882" s="250" t="s">
        <v>730</v>
      </c>
      <c r="F882" s="251" t="s">
        <v>731</v>
      </c>
      <c r="G882" s="252" t="s">
        <v>404</v>
      </c>
      <c r="H882" s="253">
        <v>1.7050000000000001</v>
      </c>
      <c r="I882" s="154"/>
      <c r="J882" s="155">
        <f>ROUND(I882*H882,2)</f>
        <v>0</v>
      </c>
      <c r="K882" s="153" t="s">
        <v>207</v>
      </c>
      <c r="L882" s="32"/>
      <c r="M882" s="156" t="s">
        <v>1</v>
      </c>
      <c r="N882" s="157" t="s">
        <v>38</v>
      </c>
      <c r="P882" s="158">
        <f>O882*H882</f>
        <v>0</v>
      </c>
      <c r="Q882" s="158">
        <v>0</v>
      </c>
      <c r="R882" s="158">
        <f>Q882*H882</f>
        <v>0</v>
      </c>
      <c r="S882" s="158">
        <v>0</v>
      </c>
      <c r="T882" s="159">
        <f>S882*H882</f>
        <v>0</v>
      </c>
      <c r="AR882" s="160" t="s">
        <v>208</v>
      </c>
      <c r="AT882" s="160" t="s">
        <v>203</v>
      </c>
      <c r="AU882" s="160" t="s">
        <v>82</v>
      </c>
      <c r="AY882" s="17" t="s">
        <v>201</v>
      </c>
      <c r="BE882" s="161">
        <f>IF(N882="základní",J882,0)</f>
        <v>0</v>
      </c>
      <c r="BF882" s="161">
        <f>IF(N882="snížená",J882,0)</f>
        <v>0</v>
      </c>
      <c r="BG882" s="161">
        <f>IF(N882="zákl. přenesená",J882,0)</f>
        <v>0</v>
      </c>
      <c r="BH882" s="161">
        <f>IF(N882="sníž. přenesená",J882,0)</f>
        <v>0</v>
      </c>
      <c r="BI882" s="161">
        <f>IF(N882="nulová",J882,0)</f>
        <v>0</v>
      </c>
      <c r="BJ882" s="17" t="s">
        <v>80</v>
      </c>
      <c r="BK882" s="161">
        <f>ROUND(I882*H882,2)</f>
        <v>0</v>
      </c>
      <c r="BL882" s="17" t="s">
        <v>208</v>
      </c>
      <c r="BM882" s="160" t="s">
        <v>4063</v>
      </c>
    </row>
    <row r="883" spans="2:65" s="1" customFormat="1" ht="19.5" x14ac:dyDescent="0.2">
      <c r="B883" s="32"/>
      <c r="C883" s="254"/>
      <c r="D883" s="255" t="s">
        <v>210</v>
      </c>
      <c r="E883" s="254"/>
      <c r="F883" s="256" t="s">
        <v>733</v>
      </c>
      <c r="G883" s="254"/>
      <c r="H883" s="254"/>
      <c r="I883" s="96"/>
      <c r="L883" s="32"/>
      <c r="M883" s="162"/>
      <c r="T883" s="56"/>
      <c r="AT883" s="17" t="s">
        <v>210</v>
      </c>
      <c r="AU883" s="17" t="s">
        <v>82</v>
      </c>
    </row>
    <row r="884" spans="2:65" s="1" customFormat="1" ht="97.5" x14ac:dyDescent="0.2">
      <c r="B884" s="32"/>
      <c r="C884" s="254"/>
      <c r="D884" s="255" t="s">
        <v>212</v>
      </c>
      <c r="E884" s="254"/>
      <c r="F884" s="257" t="s">
        <v>734</v>
      </c>
      <c r="G884" s="254"/>
      <c r="H884" s="254"/>
      <c r="I884" s="96"/>
      <c r="L884" s="32"/>
      <c r="M884" s="162"/>
      <c r="T884" s="56"/>
      <c r="AT884" s="17" t="s">
        <v>212</v>
      </c>
      <c r="AU884" s="17" t="s">
        <v>82</v>
      </c>
    </row>
    <row r="885" spans="2:65" s="12" customFormat="1" x14ac:dyDescent="0.2">
      <c r="B885" s="163"/>
      <c r="C885" s="258"/>
      <c r="D885" s="255" t="s">
        <v>214</v>
      </c>
      <c r="E885" s="259" t="s">
        <v>1</v>
      </c>
      <c r="F885" s="260" t="s">
        <v>2932</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2933</v>
      </c>
      <c r="G886" s="258"/>
      <c r="H886" s="259" t="s">
        <v>1</v>
      </c>
      <c r="I886" s="165"/>
      <c r="L886" s="163"/>
      <c r="M886" s="166"/>
      <c r="T886" s="167"/>
      <c r="AT886" s="164" t="s">
        <v>214</v>
      </c>
      <c r="AU886" s="164" t="s">
        <v>82</v>
      </c>
      <c r="AV886" s="12" t="s">
        <v>80</v>
      </c>
      <c r="AW886" s="12" t="s">
        <v>30</v>
      </c>
      <c r="AX886" s="12" t="s">
        <v>73</v>
      </c>
      <c r="AY886" s="164" t="s">
        <v>201</v>
      </c>
    </row>
    <row r="887" spans="2:65" s="12" customFormat="1" x14ac:dyDescent="0.2">
      <c r="B887" s="163"/>
      <c r="C887" s="258"/>
      <c r="D887" s="255" t="s">
        <v>214</v>
      </c>
      <c r="E887" s="259" t="s">
        <v>1</v>
      </c>
      <c r="F887" s="260" t="s">
        <v>735</v>
      </c>
      <c r="G887" s="258"/>
      <c r="H887" s="259" t="s">
        <v>1</v>
      </c>
      <c r="I887" s="165"/>
      <c r="L887" s="163"/>
      <c r="M887" s="166"/>
      <c r="T887" s="167"/>
      <c r="AT887" s="164" t="s">
        <v>214</v>
      </c>
      <c r="AU887" s="164" t="s">
        <v>82</v>
      </c>
      <c r="AV887" s="12" t="s">
        <v>80</v>
      </c>
      <c r="AW887" s="12" t="s">
        <v>30</v>
      </c>
      <c r="AX887" s="12" t="s">
        <v>73</v>
      </c>
      <c r="AY887" s="164" t="s">
        <v>201</v>
      </c>
    </row>
    <row r="888" spans="2:65" s="12" customFormat="1" ht="22.5" x14ac:dyDescent="0.2">
      <c r="B888" s="163"/>
      <c r="C888" s="258"/>
      <c r="D888" s="255" t="s">
        <v>214</v>
      </c>
      <c r="E888" s="259" t="s">
        <v>1</v>
      </c>
      <c r="F888" s="260" t="s">
        <v>736</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227</v>
      </c>
      <c r="G889" s="258"/>
      <c r="H889" s="259" t="s">
        <v>1</v>
      </c>
      <c r="I889" s="165"/>
      <c r="L889" s="163"/>
      <c r="M889" s="166"/>
      <c r="T889" s="167"/>
      <c r="AT889" s="164" t="s">
        <v>214</v>
      </c>
      <c r="AU889" s="164" t="s">
        <v>82</v>
      </c>
      <c r="AV889" s="12" t="s">
        <v>80</v>
      </c>
      <c r="AW889" s="12" t="s">
        <v>30</v>
      </c>
      <c r="AX889" s="12" t="s">
        <v>73</v>
      </c>
      <c r="AY889" s="164" t="s">
        <v>201</v>
      </c>
    </row>
    <row r="890" spans="2:65" s="12" customFormat="1" x14ac:dyDescent="0.2">
      <c r="B890" s="163"/>
      <c r="C890" s="258"/>
      <c r="D890" s="255" t="s">
        <v>214</v>
      </c>
      <c r="E890" s="259" t="s">
        <v>1</v>
      </c>
      <c r="F890" s="260" t="s">
        <v>3943</v>
      </c>
      <c r="G890" s="258"/>
      <c r="H890" s="259" t="s">
        <v>1</v>
      </c>
      <c r="I890" s="165"/>
      <c r="L890" s="163"/>
      <c r="M890" s="166"/>
      <c r="T890" s="167"/>
      <c r="AT890" s="164" t="s">
        <v>214</v>
      </c>
      <c r="AU890" s="164" t="s">
        <v>82</v>
      </c>
      <c r="AV890" s="12" t="s">
        <v>80</v>
      </c>
      <c r="AW890" s="12" t="s">
        <v>30</v>
      </c>
      <c r="AX890" s="12" t="s">
        <v>73</v>
      </c>
      <c r="AY890" s="164" t="s">
        <v>201</v>
      </c>
    </row>
    <row r="891" spans="2:65" s="12" customFormat="1" ht="22.5" x14ac:dyDescent="0.2">
      <c r="B891" s="163"/>
      <c r="C891" s="258"/>
      <c r="D891" s="255" t="s">
        <v>214</v>
      </c>
      <c r="E891" s="259" t="s">
        <v>1</v>
      </c>
      <c r="F891" s="260" t="s">
        <v>793</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3950</v>
      </c>
      <c r="G892" s="258"/>
      <c r="H892" s="259" t="s">
        <v>1</v>
      </c>
      <c r="I892" s="165"/>
      <c r="L892" s="163"/>
      <c r="M892" s="166"/>
      <c r="T892" s="167"/>
      <c r="AT892" s="164" t="s">
        <v>214</v>
      </c>
      <c r="AU892" s="164" t="s">
        <v>82</v>
      </c>
      <c r="AV892" s="12" t="s">
        <v>80</v>
      </c>
      <c r="AW892" s="12" t="s">
        <v>30</v>
      </c>
      <c r="AX892" s="12" t="s">
        <v>73</v>
      </c>
      <c r="AY892" s="164" t="s">
        <v>201</v>
      </c>
    </row>
    <row r="893" spans="2:65" s="12" customFormat="1" x14ac:dyDescent="0.2">
      <c r="B893" s="163"/>
      <c r="C893" s="258"/>
      <c r="D893" s="255" t="s">
        <v>214</v>
      </c>
      <c r="E893" s="259" t="s">
        <v>1</v>
      </c>
      <c r="F893" s="260" t="s">
        <v>4064</v>
      </c>
      <c r="G893" s="258"/>
      <c r="H893" s="259" t="s">
        <v>1</v>
      </c>
      <c r="I893" s="165"/>
      <c r="L893" s="163"/>
      <c r="M893" s="166"/>
      <c r="T893" s="167"/>
      <c r="AT893" s="164" t="s">
        <v>214</v>
      </c>
      <c r="AU893" s="164" t="s">
        <v>82</v>
      </c>
      <c r="AV893" s="12" t="s">
        <v>80</v>
      </c>
      <c r="AW893" s="12" t="s">
        <v>30</v>
      </c>
      <c r="AX893" s="12" t="s">
        <v>73</v>
      </c>
      <c r="AY893" s="164" t="s">
        <v>201</v>
      </c>
    </row>
    <row r="894" spans="2:65" s="13" customFormat="1" x14ac:dyDescent="0.2">
      <c r="B894" s="168"/>
      <c r="C894" s="261"/>
      <c r="D894" s="255" t="s">
        <v>214</v>
      </c>
      <c r="E894" s="262" t="s">
        <v>1</v>
      </c>
      <c r="F894" s="263" t="s">
        <v>4065</v>
      </c>
      <c r="G894" s="261"/>
      <c r="H894" s="264">
        <v>1.7050000000000001</v>
      </c>
      <c r="I894" s="170"/>
      <c r="L894" s="168"/>
      <c r="M894" s="171"/>
      <c r="T894" s="172"/>
      <c r="AT894" s="169" t="s">
        <v>214</v>
      </c>
      <c r="AU894" s="169" t="s">
        <v>82</v>
      </c>
      <c r="AV894" s="13" t="s">
        <v>82</v>
      </c>
      <c r="AW894" s="13" t="s">
        <v>30</v>
      </c>
      <c r="AX894" s="13" t="s">
        <v>73</v>
      </c>
      <c r="AY894" s="169" t="s">
        <v>201</v>
      </c>
    </row>
    <row r="895" spans="2:65" s="14" customFormat="1" x14ac:dyDescent="0.2">
      <c r="B895" s="173"/>
      <c r="C895" s="265"/>
      <c r="D895" s="255" t="s">
        <v>214</v>
      </c>
      <c r="E895" s="266" t="s">
        <v>1</v>
      </c>
      <c r="F895" s="267" t="s">
        <v>221</v>
      </c>
      <c r="G895" s="265"/>
      <c r="H895" s="268">
        <v>1.7050000000000001</v>
      </c>
      <c r="I895" s="175"/>
      <c r="L895" s="173"/>
      <c r="M895" s="176"/>
      <c r="T895" s="177"/>
      <c r="AT895" s="174" t="s">
        <v>214</v>
      </c>
      <c r="AU895" s="174" t="s">
        <v>82</v>
      </c>
      <c r="AV895" s="14" t="s">
        <v>208</v>
      </c>
      <c r="AW895" s="14" t="s">
        <v>30</v>
      </c>
      <c r="AX895" s="14" t="s">
        <v>80</v>
      </c>
      <c r="AY895" s="174" t="s">
        <v>201</v>
      </c>
    </row>
    <row r="896" spans="2:65" s="1" customFormat="1" ht="16.5" customHeight="1" x14ac:dyDescent="0.2">
      <c r="B896" s="152"/>
      <c r="C896" s="249" t="s">
        <v>667</v>
      </c>
      <c r="D896" s="249" t="s">
        <v>203</v>
      </c>
      <c r="E896" s="250" t="s">
        <v>744</v>
      </c>
      <c r="F896" s="251" t="s">
        <v>745</v>
      </c>
      <c r="G896" s="252" t="s">
        <v>404</v>
      </c>
      <c r="H896" s="253">
        <v>2.3E-2</v>
      </c>
      <c r="I896" s="154"/>
      <c r="J896" s="155">
        <f>ROUND(I896*H896,2)</f>
        <v>0</v>
      </c>
      <c r="K896" s="153" t="s">
        <v>446</v>
      </c>
      <c r="L896" s="32"/>
      <c r="M896" s="156" t="s">
        <v>1</v>
      </c>
      <c r="N896" s="157" t="s">
        <v>38</v>
      </c>
      <c r="P896" s="158">
        <f>O896*H896</f>
        <v>0</v>
      </c>
      <c r="Q896" s="158">
        <v>0</v>
      </c>
      <c r="R896" s="158">
        <f>Q896*H896</f>
        <v>0</v>
      </c>
      <c r="S896" s="158">
        <v>0</v>
      </c>
      <c r="T896" s="159">
        <f>S896*H896</f>
        <v>0</v>
      </c>
      <c r="AR896" s="160" t="s">
        <v>208</v>
      </c>
      <c r="AT896" s="160" t="s">
        <v>203</v>
      </c>
      <c r="AU896" s="160" t="s">
        <v>82</v>
      </c>
      <c r="AY896" s="17" t="s">
        <v>201</v>
      </c>
      <c r="BE896" s="161">
        <f>IF(N896="základní",J896,0)</f>
        <v>0</v>
      </c>
      <c r="BF896" s="161">
        <f>IF(N896="snížená",J896,0)</f>
        <v>0</v>
      </c>
      <c r="BG896" s="161">
        <f>IF(N896="zákl. přenesená",J896,0)</f>
        <v>0</v>
      </c>
      <c r="BH896" s="161">
        <f>IF(N896="sníž. přenesená",J896,0)</f>
        <v>0</v>
      </c>
      <c r="BI896" s="161">
        <f>IF(N896="nulová",J896,0)</f>
        <v>0</v>
      </c>
      <c r="BJ896" s="17" t="s">
        <v>80</v>
      </c>
      <c r="BK896" s="161">
        <f>ROUND(I896*H896,2)</f>
        <v>0</v>
      </c>
      <c r="BL896" s="17" t="s">
        <v>208</v>
      </c>
      <c r="BM896" s="160" t="s">
        <v>4066</v>
      </c>
    </row>
    <row r="897" spans="2:65" s="1" customFormat="1" ht="19.5" x14ac:dyDescent="0.2">
      <c r="B897" s="32"/>
      <c r="C897" s="254"/>
      <c r="D897" s="255" t="s">
        <v>210</v>
      </c>
      <c r="E897" s="254"/>
      <c r="F897" s="256" t="s">
        <v>747</v>
      </c>
      <c r="G897" s="254"/>
      <c r="H897" s="254"/>
      <c r="I897" s="96"/>
      <c r="L897" s="32"/>
      <c r="M897" s="162"/>
      <c r="T897" s="56"/>
      <c r="AT897" s="17" t="s">
        <v>210</v>
      </c>
      <c r="AU897" s="17" t="s">
        <v>82</v>
      </c>
    </row>
    <row r="898" spans="2:65" s="1" customFormat="1" ht="97.5" x14ac:dyDescent="0.2">
      <c r="B898" s="32"/>
      <c r="C898" s="254"/>
      <c r="D898" s="255" t="s">
        <v>212</v>
      </c>
      <c r="E898" s="254"/>
      <c r="F898" s="257" t="s">
        <v>734</v>
      </c>
      <c r="G898" s="254"/>
      <c r="H898" s="254"/>
      <c r="I898" s="96"/>
      <c r="L898" s="32"/>
      <c r="M898" s="162"/>
      <c r="T898" s="56"/>
      <c r="AT898" s="17" t="s">
        <v>212</v>
      </c>
      <c r="AU898" s="17" t="s">
        <v>82</v>
      </c>
    </row>
    <row r="899" spans="2:65" s="12" customFormat="1" x14ac:dyDescent="0.2">
      <c r="B899" s="163"/>
      <c r="C899" s="258"/>
      <c r="D899" s="255" t="s">
        <v>214</v>
      </c>
      <c r="E899" s="259" t="s">
        <v>1</v>
      </c>
      <c r="F899" s="260" t="s">
        <v>2097</v>
      </c>
      <c r="G899" s="258"/>
      <c r="H899" s="259" t="s">
        <v>1</v>
      </c>
      <c r="I899" s="165"/>
      <c r="L899" s="163"/>
      <c r="M899" s="166"/>
      <c r="T899" s="167"/>
      <c r="AT899" s="164" t="s">
        <v>214</v>
      </c>
      <c r="AU899" s="164" t="s">
        <v>82</v>
      </c>
      <c r="AV899" s="12" t="s">
        <v>80</v>
      </c>
      <c r="AW899" s="12" t="s">
        <v>30</v>
      </c>
      <c r="AX899" s="12" t="s">
        <v>73</v>
      </c>
      <c r="AY899" s="164" t="s">
        <v>201</v>
      </c>
    </row>
    <row r="900" spans="2:65" s="12" customFormat="1" x14ac:dyDescent="0.2">
      <c r="B900" s="163"/>
      <c r="C900" s="258"/>
      <c r="D900" s="255" t="s">
        <v>214</v>
      </c>
      <c r="E900" s="259" t="s">
        <v>1</v>
      </c>
      <c r="F900" s="260" t="s">
        <v>735</v>
      </c>
      <c r="G900" s="258"/>
      <c r="H900" s="259" t="s">
        <v>1</v>
      </c>
      <c r="I900" s="165"/>
      <c r="L900" s="163"/>
      <c r="M900" s="166"/>
      <c r="T900" s="167"/>
      <c r="AT900" s="164" t="s">
        <v>214</v>
      </c>
      <c r="AU900" s="164" t="s">
        <v>82</v>
      </c>
      <c r="AV900" s="12" t="s">
        <v>80</v>
      </c>
      <c r="AW900" s="12" t="s">
        <v>30</v>
      </c>
      <c r="AX900" s="12" t="s">
        <v>73</v>
      </c>
      <c r="AY900" s="164" t="s">
        <v>201</v>
      </c>
    </row>
    <row r="901" spans="2:65" s="12" customFormat="1" ht="22.5" x14ac:dyDescent="0.2">
      <c r="B901" s="163"/>
      <c r="C901" s="258"/>
      <c r="D901" s="255" t="s">
        <v>214</v>
      </c>
      <c r="E901" s="259" t="s">
        <v>1</v>
      </c>
      <c r="F901" s="260" t="s">
        <v>736</v>
      </c>
      <c r="G901" s="258"/>
      <c r="H901" s="259" t="s">
        <v>1</v>
      </c>
      <c r="I901" s="165"/>
      <c r="L901" s="163"/>
      <c r="M901" s="166"/>
      <c r="T901" s="167"/>
      <c r="AT901" s="164" t="s">
        <v>214</v>
      </c>
      <c r="AU901" s="164" t="s">
        <v>82</v>
      </c>
      <c r="AV901" s="12" t="s">
        <v>80</v>
      </c>
      <c r="AW901" s="12" t="s">
        <v>30</v>
      </c>
      <c r="AX901" s="12" t="s">
        <v>73</v>
      </c>
      <c r="AY901" s="164" t="s">
        <v>201</v>
      </c>
    </row>
    <row r="902" spans="2:65" s="12" customFormat="1" x14ac:dyDescent="0.2">
      <c r="B902" s="163"/>
      <c r="C902" s="258"/>
      <c r="D902" s="255" t="s">
        <v>214</v>
      </c>
      <c r="E902" s="259" t="s">
        <v>1</v>
      </c>
      <c r="F902" s="260" t="s">
        <v>4011</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2317</v>
      </c>
      <c r="G903" s="258"/>
      <c r="H903" s="259" t="s">
        <v>1</v>
      </c>
      <c r="I903" s="165"/>
      <c r="L903" s="163"/>
      <c r="M903" s="166"/>
      <c r="T903" s="167"/>
      <c r="AT903" s="164" t="s">
        <v>214</v>
      </c>
      <c r="AU903" s="164" t="s">
        <v>82</v>
      </c>
      <c r="AV903" s="12" t="s">
        <v>80</v>
      </c>
      <c r="AW903" s="12" t="s">
        <v>30</v>
      </c>
      <c r="AX903" s="12" t="s">
        <v>73</v>
      </c>
      <c r="AY903" s="164" t="s">
        <v>201</v>
      </c>
    </row>
    <row r="904" spans="2:65" s="12" customFormat="1" x14ac:dyDescent="0.2">
      <c r="B904" s="163"/>
      <c r="C904" s="258"/>
      <c r="D904" s="255" t="s">
        <v>214</v>
      </c>
      <c r="E904" s="259" t="s">
        <v>1</v>
      </c>
      <c r="F904" s="260" t="s">
        <v>2355</v>
      </c>
      <c r="G904" s="258"/>
      <c r="H904" s="259" t="s">
        <v>1</v>
      </c>
      <c r="I904" s="165"/>
      <c r="L904" s="163"/>
      <c r="M904" s="166"/>
      <c r="T904" s="167"/>
      <c r="AT904" s="164" t="s">
        <v>214</v>
      </c>
      <c r="AU904" s="164" t="s">
        <v>82</v>
      </c>
      <c r="AV904" s="12" t="s">
        <v>80</v>
      </c>
      <c r="AW904" s="12" t="s">
        <v>30</v>
      </c>
      <c r="AX904" s="12" t="s">
        <v>73</v>
      </c>
      <c r="AY904" s="164" t="s">
        <v>201</v>
      </c>
    </row>
    <row r="905" spans="2:65" s="13" customFormat="1" x14ac:dyDescent="0.2">
      <c r="B905" s="168"/>
      <c r="C905" s="261"/>
      <c r="D905" s="255" t="s">
        <v>214</v>
      </c>
      <c r="E905" s="262" t="s">
        <v>1</v>
      </c>
      <c r="F905" s="263" t="s">
        <v>2356</v>
      </c>
      <c r="G905" s="261"/>
      <c r="H905" s="264">
        <v>2.3E-2</v>
      </c>
      <c r="I905" s="170"/>
      <c r="L905" s="168"/>
      <c r="M905" s="171"/>
      <c r="T905" s="172"/>
      <c r="AT905" s="169" t="s">
        <v>214</v>
      </c>
      <c r="AU905" s="169" t="s">
        <v>82</v>
      </c>
      <c r="AV905" s="13" t="s">
        <v>82</v>
      </c>
      <c r="AW905" s="13" t="s">
        <v>30</v>
      </c>
      <c r="AX905" s="13" t="s">
        <v>73</v>
      </c>
      <c r="AY905" s="169" t="s">
        <v>201</v>
      </c>
    </row>
    <row r="906" spans="2:65" s="14" customFormat="1" x14ac:dyDescent="0.2">
      <c r="B906" s="173"/>
      <c r="C906" s="265"/>
      <c r="D906" s="255" t="s">
        <v>214</v>
      </c>
      <c r="E906" s="266" t="s">
        <v>1</v>
      </c>
      <c r="F906" s="267" t="s">
        <v>221</v>
      </c>
      <c r="G906" s="265"/>
      <c r="H906" s="268">
        <v>2.3E-2</v>
      </c>
      <c r="I906" s="175"/>
      <c r="L906" s="173"/>
      <c r="M906" s="176"/>
      <c r="T906" s="177"/>
      <c r="AT906" s="174" t="s">
        <v>214</v>
      </c>
      <c r="AU906" s="174" t="s">
        <v>82</v>
      </c>
      <c r="AV906" s="14" t="s">
        <v>208</v>
      </c>
      <c r="AW906" s="14" t="s">
        <v>30</v>
      </c>
      <c r="AX906" s="14" t="s">
        <v>80</v>
      </c>
      <c r="AY906" s="174" t="s">
        <v>201</v>
      </c>
    </row>
    <row r="907" spans="2:65" s="1" customFormat="1" ht="16.5" customHeight="1" x14ac:dyDescent="0.2">
      <c r="B907" s="152"/>
      <c r="C907" s="249" t="s">
        <v>675</v>
      </c>
      <c r="D907" s="249" t="s">
        <v>203</v>
      </c>
      <c r="E907" s="250" t="s">
        <v>757</v>
      </c>
      <c r="F907" s="251" t="s">
        <v>758</v>
      </c>
      <c r="G907" s="252" t="s">
        <v>404</v>
      </c>
      <c r="H907" s="253">
        <v>0.60899999999999999</v>
      </c>
      <c r="I907" s="154"/>
      <c r="J907" s="155">
        <f>ROUND(I907*H907,2)</f>
        <v>0</v>
      </c>
      <c r="K907" s="153" t="s">
        <v>207</v>
      </c>
      <c r="L907" s="32"/>
      <c r="M907" s="156" t="s">
        <v>1</v>
      </c>
      <c r="N907" s="157" t="s">
        <v>38</v>
      </c>
      <c r="P907" s="158">
        <f>O907*H907</f>
        <v>0</v>
      </c>
      <c r="Q907" s="158">
        <v>0</v>
      </c>
      <c r="R907" s="158">
        <f>Q907*H907</f>
        <v>0</v>
      </c>
      <c r="S907" s="158">
        <v>0</v>
      </c>
      <c r="T907" s="159">
        <f>S907*H907</f>
        <v>0</v>
      </c>
      <c r="AR907" s="160" t="s">
        <v>208</v>
      </c>
      <c r="AT907" s="160" t="s">
        <v>203</v>
      </c>
      <c r="AU907" s="160" t="s">
        <v>82</v>
      </c>
      <c r="AY907" s="17" t="s">
        <v>201</v>
      </c>
      <c r="BE907" s="161">
        <f>IF(N907="základní",J907,0)</f>
        <v>0</v>
      </c>
      <c r="BF907" s="161">
        <f>IF(N907="snížená",J907,0)</f>
        <v>0</v>
      </c>
      <c r="BG907" s="161">
        <f>IF(N907="zákl. přenesená",J907,0)</f>
        <v>0</v>
      </c>
      <c r="BH907" s="161">
        <f>IF(N907="sníž. přenesená",J907,0)</f>
        <v>0</v>
      </c>
      <c r="BI907" s="161">
        <f>IF(N907="nulová",J907,0)</f>
        <v>0</v>
      </c>
      <c r="BJ907" s="17" t="s">
        <v>80</v>
      </c>
      <c r="BK907" s="161">
        <f>ROUND(I907*H907,2)</f>
        <v>0</v>
      </c>
      <c r="BL907" s="17" t="s">
        <v>208</v>
      </c>
      <c r="BM907" s="160" t="s">
        <v>4067</v>
      </c>
    </row>
    <row r="908" spans="2:65" s="1" customFormat="1" ht="19.5" x14ac:dyDescent="0.2">
      <c r="B908" s="32"/>
      <c r="C908" s="254"/>
      <c r="D908" s="255" t="s">
        <v>210</v>
      </c>
      <c r="E908" s="254"/>
      <c r="F908" s="256" t="s">
        <v>760</v>
      </c>
      <c r="G908" s="254"/>
      <c r="H908" s="254"/>
      <c r="I908" s="96"/>
      <c r="L908" s="32"/>
      <c r="M908" s="162"/>
      <c r="T908" s="56"/>
      <c r="AT908" s="17" t="s">
        <v>210</v>
      </c>
      <c r="AU908" s="17" t="s">
        <v>82</v>
      </c>
    </row>
    <row r="909" spans="2:65" s="1" customFormat="1" ht="68.25" x14ac:dyDescent="0.2">
      <c r="B909" s="32"/>
      <c r="C909" s="254"/>
      <c r="D909" s="255" t="s">
        <v>212</v>
      </c>
      <c r="E909" s="254"/>
      <c r="F909" s="257" t="s">
        <v>761</v>
      </c>
      <c r="G909" s="254"/>
      <c r="H909" s="254"/>
      <c r="I909" s="96"/>
      <c r="L909" s="32"/>
      <c r="M909" s="162"/>
      <c r="T909" s="56"/>
      <c r="AT909" s="17" t="s">
        <v>212</v>
      </c>
      <c r="AU909" s="17" t="s">
        <v>82</v>
      </c>
    </row>
    <row r="910" spans="2:65" s="12" customFormat="1" x14ac:dyDescent="0.2">
      <c r="B910" s="163"/>
      <c r="C910" s="258"/>
      <c r="D910" s="255" t="s">
        <v>214</v>
      </c>
      <c r="E910" s="259" t="s">
        <v>1</v>
      </c>
      <c r="F910" s="260" t="s">
        <v>2097</v>
      </c>
      <c r="G910" s="258"/>
      <c r="H910" s="259" t="s">
        <v>1</v>
      </c>
      <c r="I910" s="165"/>
      <c r="L910" s="163"/>
      <c r="M910" s="166"/>
      <c r="T910" s="167"/>
      <c r="AT910" s="164" t="s">
        <v>214</v>
      </c>
      <c r="AU910" s="164" t="s">
        <v>82</v>
      </c>
      <c r="AV910" s="12" t="s">
        <v>80</v>
      </c>
      <c r="AW910" s="12" t="s">
        <v>30</v>
      </c>
      <c r="AX910" s="12" t="s">
        <v>73</v>
      </c>
      <c r="AY910" s="164" t="s">
        <v>201</v>
      </c>
    </row>
    <row r="911" spans="2:65" s="12" customFormat="1" x14ac:dyDescent="0.2">
      <c r="B911" s="163"/>
      <c r="C911" s="258"/>
      <c r="D911" s="255" t="s">
        <v>214</v>
      </c>
      <c r="E911" s="259" t="s">
        <v>1</v>
      </c>
      <c r="F911" s="260" t="s">
        <v>735</v>
      </c>
      <c r="G911" s="258"/>
      <c r="H911" s="259" t="s">
        <v>1</v>
      </c>
      <c r="I911" s="165"/>
      <c r="L911" s="163"/>
      <c r="M911" s="166"/>
      <c r="T911" s="167"/>
      <c r="AT911" s="164" t="s">
        <v>214</v>
      </c>
      <c r="AU911" s="164" t="s">
        <v>82</v>
      </c>
      <c r="AV911" s="12" t="s">
        <v>80</v>
      </c>
      <c r="AW911" s="12" t="s">
        <v>30</v>
      </c>
      <c r="AX911" s="12" t="s">
        <v>73</v>
      </c>
      <c r="AY911" s="164" t="s">
        <v>201</v>
      </c>
    </row>
    <row r="912" spans="2:65" s="12" customFormat="1" ht="22.5" x14ac:dyDescent="0.2">
      <c r="B912" s="163"/>
      <c r="C912" s="258"/>
      <c r="D912" s="255" t="s">
        <v>214</v>
      </c>
      <c r="E912" s="259" t="s">
        <v>1</v>
      </c>
      <c r="F912" s="260" t="s">
        <v>736</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4011</v>
      </c>
      <c r="G913" s="258"/>
      <c r="H913" s="259" t="s">
        <v>1</v>
      </c>
      <c r="I913" s="165"/>
      <c r="L913" s="163"/>
      <c r="M913" s="166"/>
      <c r="T913" s="167"/>
      <c r="AT913" s="164" t="s">
        <v>214</v>
      </c>
      <c r="AU913" s="164" t="s">
        <v>82</v>
      </c>
      <c r="AV913" s="12" t="s">
        <v>80</v>
      </c>
      <c r="AW913" s="12" t="s">
        <v>30</v>
      </c>
      <c r="AX913" s="12" t="s">
        <v>73</v>
      </c>
      <c r="AY913" s="164" t="s">
        <v>201</v>
      </c>
    </row>
    <row r="914" spans="2:65" s="12" customFormat="1" x14ac:dyDescent="0.2">
      <c r="B914" s="163"/>
      <c r="C914" s="258"/>
      <c r="D914" s="255" t="s">
        <v>214</v>
      </c>
      <c r="E914" s="259" t="s">
        <v>1</v>
      </c>
      <c r="F914" s="260" t="s">
        <v>3933</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4020</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4068</v>
      </c>
      <c r="G916" s="258"/>
      <c r="H916" s="259" t="s">
        <v>1</v>
      </c>
      <c r="I916" s="165"/>
      <c r="L916" s="163"/>
      <c r="M916" s="166"/>
      <c r="T916" s="167"/>
      <c r="AT916" s="164" t="s">
        <v>214</v>
      </c>
      <c r="AU916" s="164" t="s">
        <v>82</v>
      </c>
      <c r="AV916" s="12" t="s">
        <v>80</v>
      </c>
      <c r="AW916" s="12" t="s">
        <v>30</v>
      </c>
      <c r="AX916" s="12" t="s">
        <v>73</v>
      </c>
      <c r="AY916" s="164" t="s">
        <v>201</v>
      </c>
    </row>
    <row r="917" spans="2:65" s="13" customFormat="1" x14ac:dyDescent="0.2">
      <c r="B917" s="168"/>
      <c r="C917" s="261"/>
      <c r="D917" s="255" t="s">
        <v>214</v>
      </c>
      <c r="E917" s="262" t="s">
        <v>1</v>
      </c>
      <c r="F917" s="263" t="s">
        <v>4069</v>
      </c>
      <c r="G917" s="261"/>
      <c r="H917" s="264">
        <v>0.60899999999999999</v>
      </c>
      <c r="I917" s="170"/>
      <c r="L917" s="168"/>
      <c r="M917" s="171"/>
      <c r="T917" s="172"/>
      <c r="AT917" s="169" t="s">
        <v>214</v>
      </c>
      <c r="AU917" s="169" t="s">
        <v>82</v>
      </c>
      <c r="AV917" s="13" t="s">
        <v>82</v>
      </c>
      <c r="AW917" s="13" t="s">
        <v>30</v>
      </c>
      <c r="AX917" s="13" t="s">
        <v>73</v>
      </c>
      <c r="AY917" s="169" t="s">
        <v>201</v>
      </c>
    </row>
    <row r="918" spans="2:65" s="14" customFormat="1" x14ac:dyDescent="0.2">
      <c r="B918" s="173"/>
      <c r="C918" s="265"/>
      <c r="D918" s="255" t="s">
        <v>214</v>
      </c>
      <c r="E918" s="266" t="s">
        <v>1</v>
      </c>
      <c r="F918" s="267" t="s">
        <v>221</v>
      </c>
      <c r="G918" s="265"/>
      <c r="H918" s="268">
        <v>0.60899999999999999</v>
      </c>
      <c r="I918" s="175"/>
      <c r="L918" s="173"/>
      <c r="M918" s="176"/>
      <c r="T918" s="177"/>
      <c r="AT918" s="174" t="s">
        <v>214</v>
      </c>
      <c r="AU918" s="174" t="s">
        <v>82</v>
      </c>
      <c r="AV918" s="14" t="s">
        <v>208</v>
      </c>
      <c r="AW918" s="14" t="s">
        <v>30</v>
      </c>
      <c r="AX918" s="14" t="s">
        <v>80</v>
      </c>
      <c r="AY918" s="174" t="s">
        <v>201</v>
      </c>
    </row>
    <row r="919" spans="2:65" s="1" customFormat="1" ht="24" customHeight="1" x14ac:dyDescent="0.2">
      <c r="B919" s="152"/>
      <c r="C919" s="249" t="s">
        <v>679</v>
      </c>
      <c r="D919" s="249" t="s">
        <v>203</v>
      </c>
      <c r="E919" s="250" t="s">
        <v>767</v>
      </c>
      <c r="F919" s="251" t="s">
        <v>768</v>
      </c>
      <c r="G919" s="252" t="s">
        <v>404</v>
      </c>
      <c r="H919" s="253">
        <v>0.63200000000000001</v>
      </c>
      <c r="I919" s="154"/>
      <c r="J919" s="155">
        <f>ROUND(I919*H919,2)</f>
        <v>0</v>
      </c>
      <c r="K919" s="153" t="s">
        <v>207</v>
      </c>
      <c r="L919" s="32"/>
      <c r="M919" s="156" t="s">
        <v>1</v>
      </c>
      <c r="N919" s="157" t="s">
        <v>38</v>
      </c>
      <c r="P919" s="158">
        <f>O919*H919</f>
        <v>0</v>
      </c>
      <c r="Q919" s="158">
        <v>0</v>
      </c>
      <c r="R919" s="158">
        <f>Q919*H919</f>
        <v>0</v>
      </c>
      <c r="S919" s="158">
        <v>0</v>
      </c>
      <c r="T919" s="159">
        <f>S919*H919</f>
        <v>0</v>
      </c>
      <c r="AR919" s="160" t="s">
        <v>208</v>
      </c>
      <c r="AT919" s="160" t="s">
        <v>203</v>
      </c>
      <c r="AU919" s="160" t="s">
        <v>82</v>
      </c>
      <c r="AY919" s="17" t="s">
        <v>201</v>
      </c>
      <c r="BE919" s="161">
        <f>IF(N919="základní",J919,0)</f>
        <v>0</v>
      </c>
      <c r="BF919" s="161">
        <f>IF(N919="snížená",J919,0)</f>
        <v>0</v>
      </c>
      <c r="BG919" s="161">
        <f>IF(N919="zákl. přenesená",J919,0)</f>
        <v>0</v>
      </c>
      <c r="BH919" s="161">
        <f>IF(N919="sníž. přenesená",J919,0)</f>
        <v>0</v>
      </c>
      <c r="BI919" s="161">
        <f>IF(N919="nulová",J919,0)</f>
        <v>0</v>
      </c>
      <c r="BJ919" s="17" t="s">
        <v>80</v>
      </c>
      <c r="BK919" s="161">
        <f>ROUND(I919*H919,2)</f>
        <v>0</v>
      </c>
      <c r="BL919" s="17" t="s">
        <v>208</v>
      </c>
      <c r="BM919" s="160" t="s">
        <v>4070</v>
      </c>
    </row>
    <row r="920" spans="2:65" s="1" customFormat="1" ht="19.5" x14ac:dyDescent="0.2">
      <c r="B920" s="32"/>
      <c r="C920" s="254"/>
      <c r="D920" s="255" t="s">
        <v>210</v>
      </c>
      <c r="E920" s="254"/>
      <c r="F920" s="256" t="s">
        <v>770</v>
      </c>
      <c r="G920" s="254"/>
      <c r="H920" s="254"/>
      <c r="I920" s="96"/>
      <c r="L920" s="32"/>
      <c r="M920" s="162"/>
      <c r="T920" s="56"/>
      <c r="AT920" s="17" t="s">
        <v>210</v>
      </c>
      <c r="AU920" s="17" t="s">
        <v>82</v>
      </c>
    </row>
    <row r="921" spans="2:65" s="1" customFormat="1" ht="39" x14ac:dyDescent="0.2">
      <c r="B921" s="32"/>
      <c r="C921" s="254"/>
      <c r="D921" s="255" t="s">
        <v>212</v>
      </c>
      <c r="E921" s="254"/>
      <c r="F921" s="257" t="s">
        <v>771</v>
      </c>
      <c r="G921" s="254"/>
      <c r="H921" s="254"/>
      <c r="I921" s="96"/>
      <c r="L921" s="32"/>
      <c r="M921" s="162"/>
      <c r="T921" s="56"/>
      <c r="AT921" s="17" t="s">
        <v>212</v>
      </c>
      <c r="AU921" s="17" t="s">
        <v>82</v>
      </c>
    </row>
    <row r="922" spans="2:65" s="12" customFormat="1" x14ac:dyDescent="0.2">
      <c r="B922" s="163"/>
      <c r="C922" s="258"/>
      <c r="D922" s="255" t="s">
        <v>214</v>
      </c>
      <c r="E922" s="259" t="s">
        <v>1</v>
      </c>
      <c r="F922" s="260" t="s">
        <v>2097</v>
      </c>
      <c r="G922" s="258"/>
      <c r="H922" s="259" t="s">
        <v>1</v>
      </c>
      <c r="I922" s="165"/>
      <c r="L922" s="163"/>
      <c r="M922" s="166"/>
      <c r="T922" s="167"/>
      <c r="AT922" s="164" t="s">
        <v>214</v>
      </c>
      <c r="AU922" s="164" t="s">
        <v>82</v>
      </c>
      <c r="AV922" s="12" t="s">
        <v>80</v>
      </c>
      <c r="AW922" s="12" t="s">
        <v>30</v>
      </c>
      <c r="AX922" s="12" t="s">
        <v>73</v>
      </c>
      <c r="AY922" s="164" t="s">
        <v>201</v>
      </c>
    </row>
    <row r="923" spans="2:65" s="12" customFormat="1" x14ac:dyDescent="0.2">
      <c r="B923" s="163"/>
      <c r="C923" s="258"/>
      <c r="D923" s="255" t="s">
        <v>214</v>
      </c>
      <c r="E923" s="259" t="s">
        <v>1</v>
      </c>
      <c r="F923" s="260" t="s">
        <v>4011</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3933</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4020</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4068</v>
      </c>
      <c r="G926" s="258"/>
      <c r="H926" s="259" t="s">
        <v>1</v>
      </c>
      <c r="I926" s="165"/>
      <c r="L926" s="163"/>
      <c r="M926" s="166"/>
      <c r="T926" s="167"/>
      <c r="AT926" s="164" t="s">
        <v>214</v>
      </c>
      <c r="AU926" s="164" t="s">
        <v>82</v>
      </c>
      <c r="AV926" s="12" t="s">
        <v>80</v>
      </c>
      <c r="AW926" s="12" t="s">
        <v>30</v>
      </c>
      <c r="AX926" s="12" t="s">
        <v>73</v>
      </c>
      <c r="AY926" s="164" t="s">
        <v>201</v>
      </c>
    </row>
    <row r="927" spans="2:65" s="13" customFormat="1" x14ac:dyDescent="0.2">
      <c r="B927" s="168"/>
      <c r="C927" s="261"/>
      <c r="D927" s="255" t="s">
        <v>214</v>
      </c>
      <c r="E927" s="262" t="s">
        <v>1</v>
      </c>
      <c r="F927" s="263" t="s">
        <v>4069</v>
      </c>
      <c r="G927" s="261"/>
      <c r="H927" s="264">
        <v>0.60899999999999999</v>
      </c>
      <c r="I927" s="170"/>
      <c r="L927" s="168"/>
      <c r="M927" s="171"/>
      <c r="T927" s="172"/>
      <c r="AT927" s="169" t="s">
        <v>214</v>
      </c>
      <c r="AU927" s="169" t="s">
        <v>82</v>
      </c>
      <c r="AV927" s="13" t="s">
        <v>82</v>
      </c>
      <c r="AW927" s="13" t="s">
        <v>30</v>
      </c>
      <c r="AX927" s="13" t="s">
        <v>73</v>
      </c>
      <c r="AY927" s="169" t="s">
        <v>201</v>
      </c>
    </row>
    <row r="928" spans="2:65" s="12" customFormat="1" x14ac:dyDescent="0.2">
      <c r="B928" s="163"/>
      <c r="C928" s="258"/>
      <c r="D928" s="255" t="s">
        <v>214</v>
      </c>
      <c r="E928" s="259" t="s">
        <v>1</v>
      </c>
      <c r="F928" s="260" t="s">
        <v>2317</v>
      </c>
      <c r="G928" s="258"/>
      <c r="H928" s="259" t="s">
        <v>1</v>
      </c>
      <c r="I928" s="165"/>
      <c r="L928" s="163"/>
      <c r="M928" s="166"/>
      <c r="T928" s="167"/>
      <c r="AT928" s="164" t="s">
        <v>214</v>
      </c>
      <c r="AU928" s="164" t="s">
        <v>82</v>
      </c>
      <c r="AV928" s="12" t="s">
        <v>80</v>
      </c>
      <c r="AW928" s="12" t="s">
        <v>30</v>
      </c>
      <c r="AX928" s="12" t="s">
        <v>73</v>
      </c>
      <c r="AY928" s="164" t="s">
        <v>201</v>
      </c>
    </row>
    <row r="929" spans="2:65" s="12" customFormat="1" x14ac:dyDescent="0.2">
      <c r="B929" s="163"/>
      <c r="C929" s="258"/>
      <c r="D929" s="255" t="s">
        <v>214</v>
      </c>
      <c r="E929" s="259" t="s">
        <v>1</v>
      </c>
      <c r="F929" s="260" t="s">
        <v>2355</v>
      </c>
      <c r="G929" s="258"/>
      <c r="H929" s="259" t="s">
        <v>1</v>
      </c>
      <c r="I929" s="165"/>
      <c r="L929" s="163"/>
      <c r="M929" s="166"/>
      <c r="T929" s="167"/>
      <c r="AT929" s="164" t="s">
        <v>214</v>
      </c>
      <c r="AU929" s="164" t="s">
        <v>82</v>
      </c>
      <c r="AV929" s="12" t="s">
        <v>80</v>
      </c>
      <c r="AW929" s="12" t="s">
        <v>30</v>
      </c>
      <c r="AX929" s="12" t="s">
        <v>73</v>
      </c>
      <c r="AY929" s="164" t="s">
        <v>201</v>
      </c>
    </row>
    <row r="930" spans="2:65" s="13" customFormat="1" x14ac:dyDescent="0.2">
      <c r="B930" s="168"/>
      <c r="C930" s="261"/>
      <c r="D930" s="255" t="s">
        <v>214</v>
      </c>
      <c r="E930" s="262" t="s">
        <v>1</v>
      </c>
      <c r="F930" s="263" t="s">
        <v>2356</v>
      </c>
      <c r="G930" s="261"/>
      <c r="H930" s="264">
        <v>2.3E-2</v>
      </c>
      <c r="I930" s="170"/>
      <c r="L930" s="168"/>
      <c r="M930" s="171"/>
      <c r="T930" s="172"/>
      <c r="AT930" s="169" t="s">
        <v>214</v>
      </c>
      <c r="AU930" s="169" t="s">
        <v>82</v>
      </c>
      <c r="AV930" s="13" t="s">
        <v>82</v>
      </c>
      <c r="AW930" s="13" t="s">
        <v>30</v>
      </c>
      <c r="AX930" s="13" t="s">
        <v>73</v>
      </c>
      <c r="AY930" s="169" t="s">
        <v>201</v>
      </c>
    </row>
    <row r="931" spans="2:65" s="14" customFormat="1" x14ac:dyDescent="0.2">
      <c r="B931" s="173"/>
      <c r="C931" s="265"/>
      <c r="D931" s="255" t="s">
        <v>214</v>
      </c>
      <c r="E931" s="266" t="s">
        <v>1</v>
      </c>
      <c r="F931" s="267" t="s">
        <v>221</v>
      </c>
      <c r="G931" s="265"/>
      <c r="H931" s="268">
        <v>0.63200000000000001</v>
      </c>
      <c r="I931" s="175"/>
      <c r="L931" s="173"/>
      <c r="M931" s="176"/>
      <c r="T931" s="177"/>
      <c r="AT931" s="174" t="s">
        <v>214</v>
      </c>
      <c r="AU931" s="174" t="s">
        <v>82</v>
      </c>
      <c r="AV931" s="14" t="s">
        <v>208</v>
      </c>
      <c r="AW931" s="14" t="s">
        <v>30</v>
      </c>
      <c r="AX931" s="14" t="s">
        <v>80</v>
      </c>
      <c r="AY931" s="174" t="s">
        <v>201</v>
      </c>
    </row>
    <row r="932" spans="2:65" s="11" customFormat="1" ht="22.9" customHeight="1" x14ac:dyDescent="0.2">
      <c r="B932" s="140"/>
      <c r="C932" s="276"/>
      <c r="D932" s="277" t="s">
        <v>72</v>
      </c>
      <c r="E932" s="278" t="s">
        <v>772</v>
      </c>
      <c r="F932" s="278" t="s">
        <v>773</v>
      </c>
      <c r="G932" s="276"/>
      <c r="H932" s="276"/>
      <c r="I932" s="143"/>
      <c r="J932" s="151">
        <f>BK932</f>
        <v>0</v>
      </c>
      <c r="L932" s="140"/>
      <c r="M932" s="145"/>
      <c r="P932" s="146">
        <f>SUM(P933:P935)</f>
        <v>0</v>
      </c>
      <c r="R932" s="146">
        <f>SUM(R933:R935)</f>
        <v>0</v>
      </c>
      <c r="T932" s="147">
        <f>SUM(T933:T935)</f>
        <v>0</v>
      </c>
      <c r="AR932" s="141" t="s">
        <v>80</v>
      </c>
      <c r="AT932" s="148" t="s">
        <v>72</v>
      </c>
      <c r="AU932" s="148" t="s">
        <v>80</v>
      </c>
      <c r="AY932" s="141" t="s">
        <v>201</v>
      </c>
      <c r="BK932" s="149">
        <f>SUM(BK933:BK935)</f>
        <v>0</v>
      </c>
    </row>
    <row r="933" spans="2:65" s="1" customFormat="1" ht="24" customHeight="1" x14ac:dyDescent="0.2">
      <c r="B933" s="152"/>
      <c r="C933" s="249" t="s">
        <v>684</v>
      </c>
      <c r="D933" s="249" t="s">
        <v>203</v>
      </c>
      <c r="E933" s="250" t="s">
        <v>3185</v>
      </c>
      <c r="F933" s="251" t="s">
        <v>3186</v>
      </c>
      <c r="G933" s="252" t="s">
        <v>404</v>
      </c>
      <c r="H933" s="253">
        <v>65.876000000000005</v>
      </c>
      <c r="I933" s="154"/>
      <c r="J933" s="155">
        <f>ROUND(I933*H933,2)</f>
        <v>0</v>
      </c>
      <c r="K933" s="153" t="s">
        <v>207</v>
      </c>
      <c r="L933" s="32"/>
      <c r="M933" s="156" t="s">
        <v>1</v>
      </c>
      <c r="N933" s="157" t="s">
        <v>38</v>
      </c>
      <c r="P933" s="158">
        <f>O933*H933</f>
        <v>0</v>
      </c>
      <c r="Q933" s="158">
        <v>0</v>
      </c>
      <c r="R933" s="158">
        <f>Q933*H933</f>
        <v>0</v>
      </c>
      <c r="S933" s="158">
        <v>0</v>
      </c>
      <c r="T933" s="159">
        <f>S933*H933</f>
        <v>0</v>
      </c>
      <c r="AR933" s="160" t="s">
        <v>208</v>
      </c>
      <c r="AT933" s="160" t="s">
        <v>203</v>
      </c>
      <c r="AU933" s="160" t="s">
        <v>82</v>
      </c>
      <c r="AY933" s="17" t="s">
        <v>201</v>
      </c>
      <c r="BE933" s="161">
        <f>IF(N933="základní",J933,0)</f>
        <v>0</v>
      </c>
      <c r="BF933" s="161">
        <f>IF(N933="snížená",J933,0)</f>
        <v>0</v>
      </c>
      <c r="BG933" s="161">
        <f>IF(N933="zákl. přenesená",J933,0)</f>
        <v>0</v>
      </c>
      <c r="BH933" s="161">
        <f>IF(N933="sníž. přenesená",J933,0)</f>
        <v>0</v>
      </c>
      <c r="BI933" s="161">
        <f>IF(N933="nulová",J933,0)</f>
        <v>0</v>
      </c>
      <c r="BJ933" s="17" t="s">
        <v>80</v>
      </c>
      <c r="BK933" s="161">
        <f>ROUND(I933*H933,2)</f>
        <v>0</v>
      </c>
      <c r="BL933" s="17" t="s">
        <v>208</v>
      </c>
      <c r="BM933" s="160" t="s">
        <v>4071</v>
      </c>
    </row>
    <row r="934" spans="2:65" s="1" customFormat="1" ht="29.25" x14ac:dyDescent="0.2">
      <c r="B934" s="32"/>
      <c r="C934" s="254"/>
      <c r="D934" s="255" t="s">
        <v>210</v>
      </c>
      <c r="E934" s="254"/>
      <c r="F934" s="256" t="s">
        <v>3188</v>
      </c>
      <c r="G934" s="254"/>
      <c r="H934" s="254"/>
      <c r="I934" s="96"/>
      <c r="L934" s="32"/>
      <c r="M934" s="162"/>
      <c r="T934" s="56"/>
      <c r="AT934" s="17" t="s">
        <v>210</v>
      </c>
      <c r="AU934" s="17" t="s">
        <v>82</v>
      </c>
    </row>
    <row r="935" spans="2:65" s="1" customFormat="1" ht="48.75" x14ac:dyDescent="0.2">
      <c r="B935" s="32"/>
      <c r="C935" s="254"/>
      <c r="D935" s="255" t="s">
        <v>212</v>
      </c>
      <c r="E935" s="254"/>
      <c r="F935" s="257" t="s">
        <v>779</v>
      </c>
      <c r="G935" s="254"/>
      <c r="H935" s="254"/>
      <c r="I935" s="96"/>
      <c r="L935" s="32"/>
      <c r="M935" s="162"/>
      <c r="T935" s="56"/>
      <c r="AT935" s="17" t="s">
        <v>212</v>
      </c>
      <c r="AU935" s="17" t="s">
        <v>82</v>
      </c>
    </row>
    <row r="936" spans="2:65" s="11" customFormat="1" ht="25.9" customHeight="1" x14ac:dyDescent="0.2">
      <c r="B936" s="140"/>
      <c r="C936" s="276"/>
      <c r="D936" s="277" t="s">
        <v>72</v>
      </c>
      <c r="E936" s="281" t="s">
        <v>780</v>
      </c>
      <c r="F936" s="281" t="s">
        <v>781</v>
      </c>
      <c r="G936" s="276"/>
      <c r="H936" s="276"/>
      <c r="I936" s="143"/>
      <c r="J936" s="144">
        <f>BK936</f>
        <v>0</v>
      </c>
      <c r="L936" s="140"/>
      <c r="M936" s="145"/>
      <c r="P936" s="146">
        <f>P937</f>
        <v>0</v>
      </c>
      <c r="R936" s="146">
        <f>R937</f>
        <v>0</v>
      </c>
      <c r="T936" s="147">
        <f>T937</f>
        <v>0.60884000000000005</v>
      </c>
      <c r="AR936" s="141" t="s">
        <v>82</v>
      </c>
      <c r="AT936" s="148" t="s">
        <v>72</v>
      </c>
      <c r="AU936" s="148" t="s">
        <v>73</v>
      </c>
      <c r="AY936" s="141" t="s">
        <v>201</v>
      </c>
      <c r="BK936" s="149">
        <f>BK937</f>
        <v>0</v>
      </c>
    </row>
    <row r="937" spans="2:65" s="11" customFormat="1" ht="22.9" customHeight="1" x14ac:dyDescent="0.2">
      <c r="B937" s="140"/>
      <c r="C937" s="276"/>
      <c r="D937" s="277" t="s">
        <v>72</v>
      </c>
      <c r="E937" s="278" t="s">
        <v>3189</v>
      </c>
      <c r="F937" s="278" t="s">
        <v>3190</v>
      </c>
      <c r="G937" s="276"/>
      <c r="H937" s="276"/>
      <c r="I937" s="143"/>
      <c r="J937" s="151">
        <f>BK937</f>
        <v>0</v>
      </c>
      <c r="L937" s="140"/>
      <c r="M937" s="145"/>
      <c r="P937" s="146">
        <f>SUM(P938:P945)</f>
        <v>0</v>
      </c>
      <c r="R937" s="146">
        <f>SUM(R938:R945)</f>
        <v>0</v>
      </c>
      <c r="T937" s="147">
        <f>SUM(T938:T945)</f>
        <v>0.60884000000000005</v>
      </c>
      <c r="AR937" s="141" t="s">
        <v>82</v>
      </c>
      <c r="AT937" s="148" t="s">
        <v>72</v>
      </c>
      <c r="AU937" s="148" t="s">
        <v>80</v>
      </c>
      <c r="AY937" s="141" t="s">
        <v>201</v>
      </c>
      <c r="BK937" s="149">
        <f>SUM(BK938:BK945)</f>
        <v>0</v>
      </c>
    </row>
    <row r="938" spans="2:65" s="1" customFormat="1" ht="16.5" customHeight="1" x14ac:dyDescent="0.2">
      <c r="B938" s="152"/>
      <c r="C938" s="249" t="s">
        <v>689</v>
      </c>
      <c r="D938" s="249" t="s">
        <v>203</v>
      </c>
      <c r="E938" s="250" t="s">
        <v>3938</v>
      </c>
      <c r="F938" s="251" t="s">
        <v>3939</v>
      </c>
      <c r="G938" s="252" t="s">
        <v>269</v>
      </c>
      <c r="H938" s="253">
        <v>62</v>
      </c>
      <c r="I938" s="154"/>
      <c r="J938" s="155">
        <f>ROUND(I938*H938,2)</f>
        <v>0</v>
      </c>
      <c r="K938" s="153" t="s">
        <v>446</v>
      </c>
      <c r="L938" s="32"/>
      <c r="M938" s="156" t="s">
        <v>1</v>
      </c>
      <c r="N938" s="157" t="s">
        <v>38</v>
      </c>
      <c r="P938" s="158">
        <f>O938*H938</f>
        <v>0</v>
      </c>
      <c r="Q938" s="158">
        <v>0</v>
      </c>
      <c r="R938" s="158">
        <f>Q938*H938</f>
        <v>0</v>
      </c>
      <c r="S938" s="158">
        <v>9.8200000000000006E-3</v>
      </c>
      <c r="T938" s="159">
        <f>S938*H938</f>
        <v>0.60884000000000005</v>
      </c>
      <c r="AR938" s="160" t="s">
        <v>331</v>
      </c>
      <c r="AT938" s="160" t="s">
        <v>203</v>
      </c>
      <c r="AU938" s="160" t="s">
        <v>82</v>
      </c>
      <c r="AY938" s="17" t="s">
        <v>201</v>
      </c>
      <c r="BE938" s="161">
        <f>IF(N938="základní",J938,0)</f>
        <v>0</v>
      </c>
      <c r="BF938" s="161">
        <f>IF(N938="snížená",J938,0)</f>
        <v>0</v>
      </c>
      <c r="BG938" s="161">
        <f>IF(N938="zákl. přenesená",J938,0)</f>
        <v>0</v>
      </c>
      <c r="BH938" s="161">
        <f>IF(N938="sníž. přenesená",J938,0)</f>
        <v>0</v>
      </c>
      <c r="BI938" s="161">
        <f>IF(N938="nulová",J938,0)</f>
        <v>0</v>
      </c>
      <c r="BJ938" s="17" t="s">
        <v>80</v>
      </c>
      <c r="BK938" s="161">
        <f>ROUND(I938*H938,2)</f>
        <v>0</v>
      </c>
      <c r="BL938" s="17" t="s">
        <v>331</v>
      </c>
      <c r="BM938" s="160" t="s">
        <v>4072</v>
      </c>
    </row>
    <row r="939" spans="2:65" s="1" customFormat="1" x14ac:dyDescent="0.2">
      <c r="B939" s="32"/>
      <c r="C939" s="254"/>
      <c r="D939" s="255" t="s">
        <v>210</v>
      </c>
      <c r="E939" s="254"/>
      <c r="F939" s="256" t="s">
        <v>3939</v>
      </c>
      <c r="G939" s="254"/>
      <c r="H939" s="254"/>
      <c r="I939" s="96"/>
      <c r="L939" s="32"/>
      <c r="M939" s="162"/>
      <c r="T939" s="56"/>
      <c r="AT939" s="17" t="s">
        <v>210</v>
      </c>
      <c r="AU939" s="17" t="s">
        <v>82</v>
      </c>
    </row>
    <row r="940" spans="2:65" s="12" customFormat="1" x14ac:dyDescent="0.2">
      <c r="B940" s="163"/>
      <c r="C940" s="258"/>
      <c r="D940" s="255" t="s">
        <v>214</v>
      </c>
      <c r="E940" s="259" t="s">
        <v>1</v>
      </c>
      <c r="F940" s="260" t="s">
        <v>2097</v>
      </c>
      <c r="G940" s="258"/>
      <c r="H940" s="259" t="s">
        <v>1</v>
      </c>
      <c r="I940" s="165"/>
      <c r="L940" s="163"/>
      <c r="M940" s="166"/>
      <c r="T940" s="167"/>
      <c r="AT940" s="164" t="s">
        <v>214</v>
      </c>
      <c r="AU940" s="164" t="s">
        <v>82</v>
      </c>
      <c r="AV940" s="12" t="s">
        <v>80</v>
      </c>
      <c r="AW940" s="12" t="s">
        <v>30</v>
      </c>
      <c r="AX940" s="12" t="s">
        <v>73</v>
      </c>
      <c r="AY940" s="164" t="s">
        <v>201</v>
      </c>
    </row>
    <row r="941" spans="2:65" s="12" customFormat="1" x14ac:dyDescent="0.2">
      <c r="B941" s="163"/>
      <c r="C941" s="258"/>
      <c r="D941" s="255" t="s">
        <v>214</v>
      </c>
      <c r="E941" s="259" t="s">
        <v>1</v>
      </c>
      <c r="F941" s="260" t="s">
        <v>4011</v>
      </c>
      <c r="G941" s="258"/>
      <c r="H941" s="259" t="s">
        <v>1</v>
      </c>
      <c r="I941" s="165"/>
      <c r="L941" s="163"/>
      <c r="M941" s="166"/>
      <c r="T941" s="167"/>
      <c r="AT941" s="164" t="s">
        <v>214</v>
      </c>
      <c r="AU941" s="164" t="s">
        <v>82</v>
      </c>
      <c r="AV941" s="12" t="s">
        <v>80</v>
      </c>
      <c r="AW941" s="12" t="s">
        <v>30</v>
      </c>
      <c r="AX941" s="12" t="s">
        <v>73</v>
      </c>
      <c r="AY941" s="164" t="s">
        <v>201</v>
      </c>
    </row>
    <row r="942" spans="2:65" s="12" customFormat="1" x14ac:dyDescent="0.2">
      <c r="B942" s="163"/>
      <c r="C942" s="258"/>
      <c r="D942" s="255" t="s">
        <v>214</v>
      </c>
      <c r="E942" s="259" t="s">
        <v>1</v>
      </c>
      <c r="F942" s="260" t="s">
        <v>3933</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4020</v>
      </c>
      <c r="G943" s="258"/>
      <c r="H943" s="259" t="s">
        <v>1</v>
      </c>
      <c r="I943" s="165"/>
      <c r="L943" s="163"/>
      <c r="M943" s="166"/>
      <c r="T943" s="167"/>
      <c r="AT943" s="164" t="s">
        <v>214</v>
      </c>
      <c r="AU943" s="164" t="s">
        <v>82</v>
      </c>
      <c r="AV943" s="12" t="s">
        <v>80</v>
      </c>
      <c r="AW943" s="12" t="s">
        <v>30</v>
      </c>
      <c r="AX943" s="12" t="s">
        <v>73</v>
      </c>
      <c r="AY943" s="164" t="s">
        <v>201</v>
      </c>
    </row>
    <row r="944" spans="2:65" s="13" customFormat="1" x14ac:dyDescent="0.2">
      <c r="B944" s="168"/>
      <c r="C944" s="261"/>
      <c r="D944" s="255" t="s">
        <v>214</v>
      </c>
      <c r="E944" s="262" t="s">
        <v>1</v>
      </c>
      <c r="F944" s="263" t="s">
        <v>4021</v>
      </c>
      <c r="G944" s="261"/>
      <c r="H944" s="264">
        <v>62</v>
      </c>
      <c r="I944" s="170"/>
      <c r="L944" s="168"/>
      <c r="M944" s="171"/>
      <c r="T944" s="172"/>
      <c r="AT944" s="169" t="s">
        <v>214</v>
      </c>
      <c r="AU944" s="169" t="s">
        <v>82</v>
      </c>
      <c r="AV944" s="13" t="s">
        <v>82</v>
      </c>
      <c r="AW944" s="13" t="s">
        <v>30</v>
      </c>
      <c r="AX944" s="13" t="s">
        <v>73</v>
      </c>
      <c r="AY944" s="169" t="s">
        <v>201</v>
      </c>
    </row>
    <row r="945" spans="2:51" s="14" customFormat="1" x14ac:dyDescent="0.2">
      <c r="B945" s="173"/>
      <c r="C945" s="265"/>
      <c r="D945" s="255" t="s">
        <v>214</v>
      </c>
      <c r="E945" s="266" t="s">
        <v>1</v>
      </c>
      <c r="F945" s="267" t="s">
        <v>221</v>
      </c>
      <c r="G945" s="265"/>
      <c r="H945" s="268">
        <v>62</v>
      </c>
      <c r="I945" s="175"/>
      <c r="L945" s="173"/>
      <c r="M945" s="184"/>
      <c r="N945" s="185"/>
      <c r="O945" s="185"/>
      <c r="P945" s="185"/>
      <c r="Q945" s="185"/>
      <c r="R945" s="185"/>
      <c r="S945" s="185"/>
      <c r="T945" s="186"/>
      <c r="AT945" s="174" t="s">
        <v>214</v>
      </c>
      <c r="AU945" s="174" t="s">
        <v>82</v>
      </c>
      <c r="AV945" s="14" t="s">
        <v>208</v>
      </c>
      <c r="AW945" s="14" t="s">
        <v>30</v>
      </c>
      <c r="AX945" s="14" t="s">
        <v>80</v>
      </c>
      <c r="AY945" s="174" t="s">
        <v>201</v>
      </c>
    </row>
    <row r="946" spans="2:51" s="1" customFormat="1" ht="6.95" customHeight="1" x14ac:dyDescent="0.2">
      <c r="B946" s="44"/>
      <c r="C946" s="45"/>
      <c r="D946" s="45"/>
      <c r="E946" s="45"/>
      <c r="F946" s="45"/>
      <c r="G946" s="45"/>
      <c r="H946" s="45"/>
      <c r="I946" s="115"/>
      <c r="J946" s="45"/>
      <c r="K946" s="45"/>
      <c r="L946" s="32"/>
    </row>
  </sheetData>
  <sheetProtection algorithmName="SHA-512" hashValue="A6G5K3xP5KyJr0tDDbImVr4+FgZKLLZA6kEc3WlhhKstPDokfjk/dfGwWXoyrVyDc3HAXAWCKIO2KzS568RFTA==" saltValue="qMAWXmKMs0paCrznk0e8lg==" spinCount="100000" sheet="1" objects="1" scenarios="1"/>
  <autoFilter ref="C128:K945"/>
  <mergeCells count="12">
    <mergeCell ref="E121:H121"/>
    <mergeCell ref="L2:V2"/>
    <mergeCell ref="E85:H85"/>
    <mergeCell ref="E87:H87"/>
    <mergeCell ref="E89:H89"/>
    <mergeCell ref="E117:H117"/>
    <mergeCell ref="E119:H119"/>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761"/>
  <sheetViews>
    <sheetView showGridLines="0" showZeros="0" workbookViewId="0">
      <selection activeCell="E22" sqref="E22"/>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144</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4073</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07.06'!J13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ROUND((SUM(BE130:BE1760)),  2)</f>
        <v>0</v>
      </c>
      <c r="I35" s="103">
        <v>0.21</v>
      </c>
      <c r="J35" s="86">
        <f>ROUND(((SUM(BE130:BE1760))*I35),  2)</f>
        <v>0</v>
      </c>
      <c r="L35" s="32"/>
    </row>
    <row r="36" spans="2:12" s="1" customFormat="1" ht="14.45" customHeight="1" x14ac:dyDescent="0.2">
      <c r="B36" s="32"/>
      <c r="E36" s="27" t="s">
        <v>39</v>
      </c>
      <c r="F36" s="86">
        <f>ROUND((SUM(BF130:BF1760)),  2)</f>
        <v>0</v>
      </c>
      <c r="I36" s="103">
        <v>0.15</v>
      </c>
      <c r="J36" s="86">
        <f>ROUND(((SUM(BF130:BF1760))*I36),  2)</f>
        <v>0</v>
      </c>
      <c r="L36" s="32"/>
    </row>
    <row r="37" spans="2:12" s="1" customFormat="1" ht="14.45" hidden="1" customHeight="1" x14ac:dyDescent="0.2">
      <c r="B37" s="32"/>
      <c r="E37" s="27" t="s">
        <v>40</v>
      </c>
      <c r="F37" s="86">
        <f>ROUND((SUM(BG130:BG1760)),  2)</f>
        <v>0</v>
      </c>
      <c r="I37" s="103">
        <v>0.21</v>
      </c>
      <c r="J37" s="86">
        <f>0</f>
        <v>0</v>
      </c>
      <c r="L37" s="32"/>
    </row>
    <row r="38" spans="2:12" s="1" customFormat="1" ht="14.45" hidden="1" customHeight="1" x14ac:dyDescent="0.2">
      <c r="B38" s="32"/>
      <c r="E38" s="27" t="s">
        <v>41</v>
      </c>
      <c r="F38" s="86">
        <f>ROUND((SUM(BH130:BH1760)),  2)</f>
        <v>0</v>
      </c>
      <c r="I38" s="103">
        <v>0.15</v>
      </c>
      <c r="J38" s="86">
        <f>0</f>
        <v>0</v>
      </c>
      <c r="L38" s="32"/>
    </row>
    <row r="39" spans="2:12" s="1" customFormat="1" ht="14.45" hidden="1" customHeight="1" x14ac:dyDescent="0.2">
      <c r="B39" s="32"/>
      <c r="E39" s="27" t="s">
        <v>42</v>
      </c>
      <c r="F39" s="86">
        <f>ROUND((SUM(BI130:BI1760)),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07.07 - obnova vodovodního řadu 7</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J718</f>
        <v>0</v>
      </c>
      <c r="L101" s="126"/>
    </row>
    <row r="102" spans="2:47" s="9" customFormat="1" ht="19.899999999999999" customHeight="1" x14ac:dyDescent="0.2">
      <c r="B102" s="126"/>
      <c r="D102" s="127" t="s">
        <v>179</v>
      </c>
      <c r="E102" s="128"/>
      <c r="F102" s="128"/>
      <c r="G102" s="128"/>
      <c r="H102" s="128"/>
      <c r="I102" s="129"/>
      <c r="J102" s="130">
        <f>J747</f>
        <v>0</v>
      </c>
      <c r="L102" s="126"/>
    </row>
    <row r="103" spans="2:47" s="9" customFormat="1" ht="19.899999999999999" customHeight="1" x14ac:dyDescent="0.2">
      <c r="B103" s="126"/>
      <c r="D103" s="127" t="s">
        <v>180</v>
      </c>
      <c r="E103" s="128"/>
      <c r="F103" s="128"/>
      <c r="G103" s="128"/>
      <c r="H103" s="128"/>
      <c r="I103" s="129"/>
      <c r="J103" s="130">
        <f>J910</f>
        <v>0</v>
      </c>
      <c r="L103" s="126"/>
    </row>
    <row r="104" spans="2:47" s="9" customFormat="1" ht="19.899999999999999" customHeight="1" x14ac:dyDescent="0.2">
      <c r="B104" s="126"/>
      <c r="D104" s="127" t="s">
        <v>181</v>
      </c>
      <c r="E104" s="128"/>
      <c r="F104" s="128"/>
      <c r="G104" s="128"/>
      <c r="H104" s="128"/>
      <c r="I104" s="129"/>
      <c r="J104" s="130">
        <f>J1501</f>
        <v>0</v>
      </c>
      <c r="L104" s="126"/>
    </row>
    <row r="105" spans="2:47" s="9" customFormat="1" ht="19.899999999999999" customHeight="1" x14ac:dyDescent="0.2">
      <c r="B105" s="126"/>
      <c r="D105" s="127" t="s">
        <v>182</v>
      </c>
      <c r="E105" s="128"/>
      <c r="F105" s="128"/>
      <c r="G105" s="128"/>
      <c r="H105" s="128"/>
      <c r="I105" s="129"/>
      <c r="J105" s="130">
        <f>J1543</f>
        <v>0</v>
      </c>
      <c r="L105" s="126"/>
    </row>
    <row r="106" spans="2:47" s="9" customFormat="1" ht="19.899999999999999" customHeight="1" x14ac:dyDescent="0.2">
      <c r="B106" s="126"/>
      <c r="D106" s="127" t="s">
        <v>183</v>
      </c>
      <c r="E106" s="128"/>
      <c r="F106" s="128"/>
      <c r="G106" s="128"/>
      <c r="H106" s="128"/>
      <c r="I106" s="129"/>
      <c r="J106" s="130">
        <f>J1735</f>
        <v>0</v>
      </c>
      <c r="L106" s="126"/>
    </row>
    <row r="107" spans="2:47" s="8" customFormat="1" ht="24.95" customHeight="1" x14ac:dyDescent="0.2">
      <c r="B107" s="121"/>
      <c r="D107" s="122" t="s">
        <v>184</v>
      </c>
      <c r="E107" s="123"/>
      <c r="F107" s="123"/>
      <c r="G107" s="123"/>
      <c r="H107" s="123"/>
      <c r="I107" s="124"/>
      <c r="J107" s="125">
        <f>J1739</f>
        <v>0</v>
      </c>
      <c r="L107" s="121"/>
    </row>
    <row r="108" spans="2:47" s="9" customFormat="1" ht="19.899999999999999" customHeight="1" x14ac:dyDescent="0.2">
      <c r="B108" s="126"/>
      <c r="D108" s="127" t="s">
        <v>2927</v>
      </c>
      <c r="E108" s="128"/>
      <c r="F108" s="128"/>
      <c r="G108" s="128"/>
      <c r="H108" s="128"/>
      <c r="I108" s="129"/>
      <c r="J108" s="130">
        <f>J1740</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2925</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07.07 - obnova vodovodního řadu 7</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P131+P1739</f>
        <v>0</v>
      </c>
      <c r="Q130" s="53"/>
      <c r="R130" s="137">
        <f>R131+R1739</f>
        <v>1617.7875363799999</v>
      </c>
      <c r="S130" s="53"/>
      <c r="T130" s="138">
        <f>T131+T1739</f>
        <v>721.12805200000003</v>
      </c>
      <c r="AT130" s="17" t="s">
        <v>72</v>
      </c>
      <c r="AU130" s="17" t="s">
        <v>175</v>
      </c>
      <c r="BK130" s="139">
        <f>BK131+BK1739</f>
        <v>0</v>
      </c>
    </row>
    <row r="131" spans="2:65" s="11" customFormat="1" ht="25.9" customHeight="1" x14ac:dyDescent="0.2">
      <c r="B131" s="140"/>
      <c r="D131" s="141" t="s">
        <v>72</v>
      </c>
      <c r="E131" s="142" t="s">
        <v>199</v>
      </c>
      <c r="F131" s="142" t="s">
        <v>200</v>
      </c>
      <c r="I131" s="143"/>
      <c r="J131" s="144">
        <f>BK131</f>
        <v>0</v>
      </c>
      <c r="L131" s="140"/>
      <c r="M131" s="145"/>
      <c r="P131" s="146">
        <f>P132+P718+P747+P910+P1501+P1543+P1735</f>
        <v>0</v>
      </c>
      <c r="R131" s="146">
        <f>R132+R718+R747+R910+R1501+R1543+R1735</f>
        <v>1617.7875363799999</v>
      </c>
      <c r="T131" s="147">
        <f>T132+T718+T747+T910+T1501+T1543+T1735</f>
        <v>714.08695999999998</v>
      </c>
      <c r="AR131" s="141" t="s">
        <v>80</v>
      </c>
      <c r="AT131" s="148" t="s">
        <v>72</v>
      </c>
      <c r="AU131" s="148" t="s">
        <v>73</v>
      </c>
      <c r="AY131" s="141" t="s">
        <v>201</v>
      </c>
      <c r="BK131" s="149">
        <f>BK132+BK718+BK747+BK910+BK1501+BK1543+BK1735</f>
        <v>0</v>
      </c>
    </row>
    <row r="132" spans="2:65" s="11" customFormat="1" ht="22.9" customHeight="1" x14ac:dyDescent="0.2">
      <c r="B132" s="140"/>
      <c r="D132" s="141" t="s">
        <v>72</v>
      </c>
      <c r="E132" s="150" t="s">
        <v>80</v>
      </c>
      <c r="F132" s="150" t="s">
        <v>202</v>
      </c>
      <c r="I132" s="143"/>
      <c r="J132" s="151">
        <f>BK132</f>
        <v>0</v>
      </c>
      <c r="L132" s="140"/>
      <c r="M132" s="145"/>
      <c r="P132" s="146">
        <f>SUM(P133:P717)</f>
        <v>0</v>
      </c>
      <c r="R132" s="146">
        <f>SUM(R133:R717)</f>
        <v>599.83052808000002</v>
      </c>
      <c r="T132" s="147">
        <f>SUM(T133:T717)</f>
        <v>703.61725999999999</v>
      </c>
      <c r="AR132" s="141" t="s">
        <v>80</v>
      </c>
      <c r="AT132" s="148" t="s">
        <v>72</v>
      </c>
      <c r="AU132" s="148" t="s">
        <v>80</v>
      </c>
      <c r="AY132" s="141" t="s">
        <v>201</v>
      </c>
      <c r="BK132" s="149">
        <f>SUM(BK133:BK717)</f>
        <v>0</v>
      </c>
    </row>
    <row r="133" spans="2:65" s="1" customFormat="1" ht="24" customHeight="1" x14ac:dyDescent="0.2">
      <c r="B133" s="152"/>
      <c r="C133" s="249" t="s">
        <v>80</v>
      </c>
      <c r="D133" s="249" t="s">
        <v>203</v>
      </c>
      <c r="E133" s="250" t="s">
        <v>204</v>
      </c>
      <c r="F133" s="251" t="s">
        <v>205</v>
      </c>
      <c r="G133" s="252" t="s">
        <v>206</v>
      </c>
      <c r="H133" s="253">
        <v>109.548</v>
      </c>
      <c r="I133" s="154"/>
      <c r="J133" s="155">
        <f>ROUND(I133*H133,2)</f>
        <v>0</v>
      </c>
      <c r="K133" s="153" t="s">
        <v>207</v>
      </c>
      <c r="L133" s="32"/>
      <c r="M133" s="156" t="s">
        <v>1</v>
      </c>
      <c r="N133" s="157" t="s">
        <v>38</v>
      </c>
      <c r="P133" s="158">
        <f>O133*H133</f>
        <v>0</v>
      </c>
      <c r="Q133" s="158">
        <v>0</v>
      </c>
      <c r="R133" s="158">
        <f>Q133*H133</f>
        <v>0</v>
      </c>
      <c r="S133" s="158">
        <v>0</v>
      </c>
      <c r="T133" s="159">
        <f>S133*H133</f>
        <v>0</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4074</v>
      </c>
    </row>
    <row r="134" spans="2:65" s="1" customFormat="1" ht="19.5" x14ac:dyDescent="0.2">
      <c r="B134" s="32"/>
      <c r="C134" s="254"/>
      <c r="D134" s="255" t="s">
        <v>210</v>
      </c>
      <c r="E134" s="254"/>
      <c r="F134" s="256" t="s">
        <v>211</v>
      </c>
      <c r="G134" s="254"/>
      <c r="H134" s="254"/>
      <c r="I134" s="96"/>
      <c r="L134" s="32"/>
      <c r="M134" s="162"/>
      <c r="T134" s="56"/>
      <c r="AT134" s="17" t="s">
        <v>210</v>
      </c>
      <c r="AU134" s="17" t="s">
        <v>82</v>
      </c>
    </row>
    <row r="135" spans="2:65" s="1" customFormat="1" ht="87.75" x14ac:dyDescent="0.2">
      <c r="B135" s="32"/>
      <c r="C135" s="254"/>
      <c r="D135" s="255" t="s">
        <v>212</v>
      </c>
      <c r="E135" s="254"/>
      <c r="F135" s="257" t="s">
        <v>213</v>
      </c>
      <c r="G135" s="254"/>
      <c r="H135" s="254"/>
      <c r="I135" s="96"/>
      <c r="L135" s="32"/>
      <c r="M135" s="162"/>
      <c r="T135" s="56"/>
      <c r="AT135" s="17" t="s">
        <v>212</v>
      </c>
      <c r="AU135" s="17" t="s">
        <v>82</v>
      </c>
    </row>
    <row r="136" spans="2:65" s="12" customFormat="1" x14ac:dyDescent="0.2">
      <c r="B136" s="163"/>
      <c r="C136" s="258"/>
      <c r="D136" s="255" t="s">
        <v>214</v>
      </c>
      <c r="E136" s="259" t="s">
        <v>1</v>
      </c>
      <c r="F136" s="260" t="s">
        <v>2932</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2933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4075</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218</v>
      </c>
      <c r="G139" s="258"/>
      <c r="H139" s="259" t="s">
        <v>1</v>
      </c>
      <c r="I139" s="165"/>
      <c r="L139" s="163"/>
      <c r="M139" s="166"/>
      <c r="T139" s="167"/>
      <c r="AT139" s="164" t="s">
        <v>214</v>
      </c>
      <c r="AU139" s="164" t="s">
        <v>82</v>
      </c>
      <c r="AV139" s="12" t="s">
        <v>80</v>
      </c>
      <c r="AW139" s="12" t="s">
        <v>30</v>
      </c>
      <c r="AX139" s="12" t="s">
        <v>73</v>
      </c>
      <c r="AY139" s="164" t="s">
        <v>201</v>
      </c>
    </row>
    <row r="140" spans="2:65" s="12" customFormat="1" x14ac:dyDescent="0.2">
      <c r="B140" s="163"/>
      <c r="C140" s="258"/>
      <c r="D140" s="255" t="s">
        <v>214</v>
      </c>
      <c r="E140" s="259" t="s">
        <v>1</v>
      </c>
      <c r="F140" s="260" t="s">
        <v>4076</v>
      </c>
      <c r="G140" s="258"/>
      <c r="H140" s="259" t="s">
        <v>1</v>
      </c>
      <c r="I140" s="165"/>
      <c r="L140" s="163"/>
      <c r="M140" s="166"/>
      <c r="T140" s="167"/>
      <c r="AT140" s="164" t="s">
        <v>214</v>
      </c>
      <c r="AU140" s="164" t="s">
        <v>82</v>
      </c>
      <c r="AV140" s="12" t="s">
        <v>80</v>
      </c>
      <c r="AW140" s="12" t="s">
        <v>30</v>
      </c>
      <c r="AX140" s="12" t="s">
        <v>73</v>
      </c>
      <c r="AY140" s="164" t="s">
        <v>201</v>
      </c>
    </row>
    <row r="141" spans="2:65" s="13" customFormat="1" x14ac:dyDescent="0.2">
      <c r="B141" s="168"/>
      <c r="C141" s="261"/>
      <c r="D141" s="255" t="s">
        <v>214</v>
      </c>
      <c r="E141" s="262" t="s">
        <v>1</v>
      </c>
      <c r="F141" s="263" t="s">
        <v>4077</v>
      </c>
      <c r="G141" s="261"/>
      <c r="H141" s="264">
        <v>109.548</v>
      </c>
      <c r="I141" s="170"/>
      <c r="L141" s="168"/>
      <c r="M141" s="171"/>
      <c r="T141" s="172"/>
      <c r="AT141" s="169" t="s">
        <v>214</v>
      </c>
      <c r="AU141" s="169" t="s">
        <v>82</v>
      </c>
      <c r="AV141" s="13" t="s">
        <v>82</v>
      </c>
      <c r="AW141" s="13" t="s">
        <v>30</v>
      </c>
      <c r="AX141" s="13" t="s">
        <v>73</v>
      </c>
      <c r="AY141" s="169" t="s">
        <v>201</v>
      </c>
    </row>
    <row r="142" spans="2:65" s="14" customFormat="1" x14ac:dyDescent="0.2">
      <c r="B142" s="173"/>
      <c r="C142" s="265"/>
      <c r="D142" s="255" t="s">
        <v>214</v>
      </c>
      <c r="E142" s="266" t="s">
        <v>1</v>
      </c>
      <c r="F142" s="267" t="s">
        <v>221</v>
      </c>
      <c r="G142" s="265"/>
      <c r="H142" s="268">
        <v>109.548</v>
      </c>
      <c r="I142" s="175"/>
      <c r="L142" s="173"/>
      <c r="M142" s="176"/>
      <c r="T142" s="177"/>
      <c r="AT142" s="174" t="s">
        <v>214</v>
      </c>
      <c r="AU142" s="174" t="s">
        <v>82</v>
      </c>
      <c r="AV142" s="14" t="s">
        <v>208</v>
      </c>
      <c r="AW142" s="14" t="s">
        <v>30</v>
      </c>
      <c r="AX142" s="14" t="s">
        <v>80</v>
      </c>
      <c r="AY142" s="174" t="s">
        <v>201</v>
      </c>
    </row>
    <row r="143" spans="2:65" s="1" customFormat="1" ht="24" customHeight="1" x14ac:dyDescent="0.2">
      <c r="B143" s="152"/>
      <c r="C143" s="249" t="s">
        <v>82</v>
      </c>
      <c r="D143" s="249" t="s">
        <v>203</v>
      </c>
      <c r="E143" s="250" t="s">
        <v>3415</v>
      </c>
      <c r="F143" s="251" t="s">
        <v>3416</v>
      </c>
      <c r="G143" s="252" t="s">
        <v>206</v>
      </c>
      <c r="H143" s="253">
        <v>145</v>
      </c>
      <c r="I143" s="154"/>
      <c r="J143" s="155">
        <f>ROUND(I143*H143,2)</f>
        <v>0</v>
      </c>
      <c r="K143" s="153" t="s">
        <v>207</v>
      </c>
      <c r="L143" s="32"/>
      <c r="M143" s="156" t="s">
        <v>1</v>
      </c>
      <c r="N143" s="157" t="s">
        <v>38</v>
      </c>
      <c r="P143" s="158">
        <f>O143*H143</f>
        <v>0</v>
      </c>
      <c r="Q143" s="158">
        <v>0</v>
      </c>
      <c r="R143" s="158">
        <f>Q143*H143</f>
        <v>0</v>
      </c>
      <c r="S143" s="158">
        <v>0.255</v>
      </c>
      <c r="T143" s="159">
        <f>S143*H143</f>
        <v>36.975000000000001</v>
      </c>
      <c r="AR143" s="160" t="s">
        <v>208</v>
      </c>
      <c r="AT143" s="160" t="s">
        <v>203</v>
      </c>
      <c r="AU143" s="160" t="s">
        <v>82</v>
      </c>
      <c r="AY143" s="17" t="s">
        <v>201</v>
      </c>
      <c r="BE143" s="161">
        <f>IF(N143="základní",J143,0)</f>
        <v>0</v>
      </c>
      <c r="BF143" s="161">
        <f>IF(N143="snížená",J143,0)</f>
        <v>0</v>
      </c>
      <c r="BG143" s="161">
        <f>IF(N143="zákl. přenesená",J143,0)</f>
        <v>0</v>
      </c>
      <c r="BH143" s="161">
        <f>IF(N143="sníž. přenesená",J143,0)</f>
        <v>0</v>
      </c>
      <c r="BI143" s="161">
        <f>IF(N143="nulová",J143,0)</f>
        <v>0</v>
      </c>
      <c r="BJ143" s="17" t="s">
        <v>80</v>
      </c>
      <c r="BK143" s="161">
        <f>ROUND(I143*H143,2)</f>
        <v>0</v>
      </c>
      <c r="BL143" s="17" t="s">
        <v>208</v>
      </c>
      <c r="BM143" s="160" t="s">
        <v>4078</v>
      </c>
    </row>
    <row r="144" spans="2:65" s="1" customFormat="1" ht="48.75" x14ac:dyDescent="0.2">
      <c r="B144" s="32"/>
      <c r="C144" s="254"/>
      <c r="D144" s="255" t="s">
        <v>210</v>
      </c>
      <c r="E144" s="254"/>
      <c r="F144" s="256" t="s">
        <v>3418</v>
      </c>
      <c r="G144" s="254"/>
      <c r="H144" s="254"/>
      <c r="I144" s="96"/>
      <c r="L144" s="32"/>
      <c r="M144" s="162"/>
      <c r="T144" s="56"/>
      <c r="AT144" s="17" t="s">
        <v>210</v>
      </c>
      <c r="AU144" s="17" t="s">
        <v>82</v>
      </c>
    </row>
    <row r="145" spans="2:65" s="1" customFormat="1" ht="146.25" x14ac:dyDescent="0.2">
      <c r="B145" s="32"/>
      <c r="C145" s="254"/>
      <c r="D145" s="255" t="s">
        <v>212</v>
      </c>
      <c r="E145" s="254"/>
      <c r="F145" s="257" t="s">
        <v>3419</v>
      </c>
      <c r="G145" s="254"/>
      <c r="H145" s="254"/>
      <c r="I145" s="96"/>
      <c r="L145" s="32"/>
      <c r="M145" s="162"/>
      <c r="T145" s="56"/>
      <c r="AT145" s="17" t="s">
        <v>212</v>
      </c>
      <c r="AU145" s="17" t="s">
        <v>82</v>
      </c>
    </row>
    <row r="146" spans="2:65" s="12" customFormat="1" x14ac:dyDescent="0.2">
      <c r="B146" s="163"/>
      <c r="C146" s="258"/>
      <c r="D146" s="255" t="s">
        <v>214</v>
      </c>
      <c r="E146" s="259" t="s">
        <v>1</v>
      </c>
      <c r="F146" s="260" t="s">
        <v>2932</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2933</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227</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4079</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3420</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4080</v>
      </c>
      <c r="G151" s="258"/>
      <c r="H151" s="259" t="s">
        <v>1</v>
      </c>
      <c r="I151" s="165"/>
      <c r="L151" s="163"/>
      <c r="M151" s="166"/>
      <c r="T151" s="167"/>
      <c r="AT151" s="164" t="s">
        <v>214</v>
      </c>
      <c r="AU151" s="164" t="s">
        <v>82</v>
      </c>
      <c r="AV151" s="12" t="s">
        <v>80</v>
      </c>
      <c r="AW151" s="12" t="s">
        <v>30</v>
      </c>
      <c r="AX151" s="12" t="s">
        <v>73</v>
      </c>
      <c r="AY151" s="164" t="s">
        <v>201</v>
      </c>
    </row>
    <row r="152" spans="2:65" s="13" customFormat="1" x14ac:dyDescent="0.2">
      <c r="B152" s="168"/>
      <c r="C152" s="261"/>
      <c r="D152" s="255" t="s">
        <v>214</v>
      </c>
      <c r="E152" s="262" t="s">
        <v>1</v>
      </c>
      <c r="F152" s="263" t="s">
        <v>4081</v>
      </c>
      <c r="G152" s="261"/>
      <c r="H152" s="264">
        <v>140</v>
      </c>
      <c r="I152" s="170"/>
      <c r="L152" s="168"/>
      <c r="M152" s="171"/>
      <c r="T152" s="172"/>
      <c r="AT152" s="169" t="s">
        <v>214</v>
      </c>
      <c r="AU152" s="169" t="s">
        <v>82</v>
      </c>
      <c r="AV152" s="13" t="s">
        <v>82</v>
      </c>
      <c r="AW152" s="13" t="s">
        <v>30</v>
      </c>
      <c r="AX152" s="13" t="s">
        <v>73</v>
      </c>
      <c r="AY152" s="169" t="s">
        <v>201</v>
      </c>
    </row>
    <row r="153" spans="2:65" s="12" customFormat="1" x14ac:dyDescent="0.2">
      <c r="B153" s="163"/>
      <c r="C153" s="258"/>
      <c r="D153" s="255" t="s">
        <v>214</v>
      </c>
      <c r="E153" s="259" t="s">
        <v>1</v>
      </c>
      <c r="F153" s="260" t="s">
        <v>4075</v>
      </c>
      <c r="G153" s="258"/>
      <c r="H153" s="259" t="s">
        <v>1</v>
      </c>
      <c r="I153" s="165"/>
      <c r="L153" s="163"/>
      <c r="M153" s="166"/>
      <c r="T153" s="167"/>
      <c r="AT153" s="164" t="s">
        <v>214</v>
      </c>
      <c r="AU153" s="164" t="s">
        <v>82</v>
      </c>
      <c r="AV153" s="12" t="s">
        <v>80</v>
      </c>
      <c r="AW153" s="12" t="s">
        <v>30</v>
      </c>
      <c r="AX153" s="12" t="s">
        <v>73</v>
      </c>
      <c r="AY153" s="164" t="s">
        <v>201</v>
      </c>
    </row>
    <row r="154" spans="2:65" s="12" customFormat="1" x14ac:dyDescent="0.2">
      <c r="B154" s="163"/>
      <c r="C154" s="258"/>
      <c r="D154" s="255" t="s">
        <v>214</v>
      </c>
      <c r="E154" s="259" t="s">
        <v>1</v>
      </c>
      <c r="F154" s="260" t="s">
        <v>3420</v>
      </c>
      <c r="G154" s="258"/>
      <c r="H154" s="259" t="s">
        <v>1</v>
      </c>
      <c r="I154" s="165"/>
      <c r="L154" s="163"/>
      <c r="M154" s="166"/>
      <c r="T154" s="167"/>
      <c r="AT154" s="164" t="s">
        <v>214</v>
      </c>
      <c r="AU154" s="164" t="s">
        <v>82</v>
      </c>
      <c r="AV154" s="12" t="s">
        <v>80</v>
      </c>
      <c r="AW154" s="12" t="s">
        <v>30</v>
      </c>
      <c r="AX154" s="12" t="s">
        <v>73</v>
      </c>
      <c r="AY154" s="164" t="s">
        <v>201</v>
      </c>
    </row>
    <row r="155" spans="2:65" s="12" customFormat="1" x14ac:dyDescent="0.2">
      <c r="B155" s="163"/>
      <c r="C155" s="258"/>
      <c r="D155" s="255" t="s">
        <v>214</v>
      </c>
      <c r="E155" s="259" t="s">
        <v>1</v>
      </c>
      <c r="F155" s="260" t="s">
        <v>4082</v>
      </c>
      <c r="G155" s="258"/>
      <c r="H155" s="259" t="s">
        <v>1</v>
      </c>
      <c r="I155" s="165"/>
      <c r="L155" s="163"/>
      <c r="M155" s="166"/>
      <c r="T155" s="167"/>
      <c r="AT155" s="164" t="s">
        <v>214</v>
      </c>
      <c r="AU155" s="164" t="s">
        <v>82</v>
      </c>
      <c r="AV155" s="12" t="s">
        <v>80</v>
      </c>
      <c r="AW155" s="12" t="s">
        <v>30</v>
      </c>
      <c r="AX155" s="12" t="s">
        <v>73</v>
      </c>
      <c r="AY155" s="164" t="s">
        <v>201</v>
      </c>
    </row>
    <row r="156" spans="2:65" s="13" customFormat="1" x14ac:dyDescent="0.2">
      <c r="B156" s="168"/>
      <c r="C156" s="261"/>
      <c r="D156" s="255" t="s">
        <v>214</v>
      </c>
      <c r="E156" s="262" t="s">
        <v>1</v>
      </c>
      <c r="F156" s="263" t="s">
        <v>2612</v>
      </c>
      <c r="G156" s="261"/>
      <c r="H156" s="264">
        <v>5</v>
      </c>
      <c r="I156" s="170"/>
      <c r="L156" s="168"/>
      <c r="M156" s="171"/>
      <c r="T156" s="172"/>
      <c r="AT156" s="169" t="s">
        <v>214</v>
      </c>
      <c r="AU156" s="169" t="s">
        <v>82</v>
      </c>
      <c r="AV156" s="13" t="s">
        <v>82</v>
      </c>
      <c r="AW156" s="13" t="s">
        <v>30</v>
      </c>
      <c r="AX156" s="13" t="s">
        <v>73</v>
      </c>
      <c r="AY156" s="169" t="s">
        <v>201</v>
      </c>
    </row>
    <row r="157" spans="2:65" s="14" customFormat="1" x14ac:dyDescent="0.2">
      <c r="B157" s="173"/>
      <c r="C157" s="265"/>
      <c r="D157" s="255" t="s">
        <v>214</v>
      </c>
      <c r="E157" s="266" t="s">
        <v>1</v>
      </c>
      <c r="F157" s="267" t="s">
        <v>221</v>
      </c>
      <c r="G157" s="265"/>
      <c r="H157" s="268">
        <v>145</v>
      </c>
      <c r="I157" s="175"/>
      <c r="L157" s="173"/>
      <c r="M157" s="176"/>
      <c r="T157" s="177"/>
      <c r="AT157" s="174" t="s">
        <v>214</v>
      </c>
      <c r="AU157" s="174" t="s">
        <v>82</v>
      </c>
      <c r="AV157" s="14" t="s">
        <v>208</v>
      </c>
      <c r="AW157" s="14" t="s">
        <v>30</v>
      </c>
      <c r="AX157" s="14" t="s">
        <v>80</v>
      </c>
      <c r="AY157" s="174" t="s">
        <v>201</v>
      </c>
    </row>
    <row r="158" spans="2:65" s="1" customFormat="1" ht="24" customHeight="1" x14ac:dyDescent="0.2">
      <c r="B158" s="152"/>
      <c r="C158" s="249" t="s">
        <v>231</v>
      </c>
      <c r="D158" s="249" t="s">
        <v>203</v>
      </c>
      <c r="E158" s="250" t="s">
        <v>2937</v>
      </c>
      <c r="F158" s="251" t="s">
        <v>2938</v>
      </c>
      <c r="G158" s="252" t="s">
        <v>206</v>
      </c>
      <c r="H158" s="253">
        <v>58.5</v>
      </c>
      <c r="I158" s="154"/>
      <c r="J158" s="155">
        <f>ROUND(I158*H158,2)</f>
        <v>0</v>
      </c>
      <c r="K158" s="153" t="s">
        <v>207</v>
      </c>
      <c r="L158" s="32"/>
      <c r="M158" s="156" t="s">
        <v>1</v>
      </c>
      <c r="N158" s="157" t="s">
        <v>38</v>
      </c>
      <c r="P158" s="158">
        <f>O158*H158</f>
        <v>0</v>
      </c>
      <c r="Q158" s="158">
        <v>0</v>
      </c>
      <c r="R158" s="158">
        <f>Q158*H158</f>
        <v>0</v>
      </c>
      <c r="S158" s="158">
        <v>0.625</v>
      </c>
      <c r="T158" s="159">
        <f>S158*H158</f>
        <v>36.5625</v>
      </c>
      <c r="AR158" s="160" t="s">
        <v>208</v>
      </c>
      <c r="AT158" s="160" t="s">
        <v>203</v>
      </c>
      <c r="AU158" s="160" t="s">
        <v>82</v>
      </c>
      <c r="AY158" s="17" t="s">
        <v>201</v>
      </c>
      <c r="BE158" s="161">
        <f>IF(N158="základní",J158,0)</f>
        <v>0</v>
      </c>
      <c r="BF158" s="161">
        <f>IF(N158="snížená",J158,0)</f>
        <v>0</v>
      </c>
      <c r="BG158" s="161">
        <f>IF(N158="zákl. přenesená",J158,0)</f>
        <v>0</v>
      </c>
      <c r="BH158" s="161">
        <f>IF(N158="sníž. přenesená",J158,0)</f>
        <v>0</v>
      </c>
      <c r="BI158" s="161">
        <f>IF(N158="nulová",J158,0)</f>
        <v>0</v>
      </c>
      <c r="BJ158" s="17" t="s">
        <v>80</v>
      </c>
      <c r="BK158" s="161">
        <f>ROUND(I158*H158,2)</f>
        <v>0</v>
      </c>
      <c r="BL158" s="17" t="s">
        <v>208</v>
      </c>
      <c r="BM158" s="160" t="s">
        <v>4083</v>
      </c>
    </row>
    <row r="159" spans="2:65" s="1" customFormat="1" ht="39" x14ac:dyDescent="0.2">
      <c r="B159" s="32"/>
      <c r="C159" s="254"/>
      <c r="D159" s="255" t="s">
        <v>210</v>
      </c>
      <c r="E159" s="254"/>
      <c r="F159" s="256" t="s">
        <v>2940</v>
      </c>
      <c r="G159" s="254"/>
      <c r="H159" s="254"/>
      <c r="I159" s="96"/>
      <c r="L159" s="32"/>
      <c r="M159" s="162"/>
      <c r="T159" s="56"/>
      <c r="AT159" s="17" t="s">
        <v>210</v>
      </c>
      <c r="AU159" s="17" t="s">
        <v>82</v>
      </c>
    </row>
    <row r="160" spans="2:65" s="1" customFormat="1" ht="253.5" x14ac:dyDescent="0.2">
      <c r="B160" s="32"/>
      <c r="C160" s="254"/>
      <c r="D160" s="255" t="s">
        <v>212</v>
      </c>
      <c r="E160" s="254"/>
      <c r="F160" s="257" t="s">
        <v>226</v>
      </c>
      <c r="G160" s="254"/>
      <c r="H160" s="254"/>
      <c r="I160" s="96"/>
      <c r="L160" s="32"/>
      <c r="M160" s="162"/>
      <c r="T160" s="56"/>
      <c r="AT160" s="17" t="s">
        <v>212</v>
      </c>
      <c r="AU160" s="17" t="s">
        <v>82</v>
      </c>
    </row>
    <row r="161" spans="2:65" s="12" customFormat="1" x14ac:dyDescent="0.2">
      <c r="B161" s="163"/>
      <c r="C161" s="258"/>
      <c r="D161" s="255" t="s">
        <v>214</v>
      </c>
      <c r="E161" s="259" t="s">
        <v>1</v>
      </c>
      <c r="F161" s="260" t="s">
        <v>2932</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2933</v>
      </c>
      <c r="G162" s="258"/>
      <c r="H162" s="259" t="s">
        <v>1</v>
      </c>
      <c r="I162" s="165"/>
      <c r="L162" s="163"/>
      <c r="M162" s="166"/>
      <c r="T162" s="167"/>
      <c r="AT162" s="164" t="s">
        <v>214</v>
      </c>
      <c r="AU162" s="164" t="s">
        <v>82</v>
      </c>
      <c r="AV162" s="12" t="s">
        <v>80</v>
      </c>
      <c r="AW162" s="12" t="s">
        <v>30</v>
      </c>
      <c r="AX162" s="12" t="s">
        <v>73</v>
      </c>
      <c r="AY162" s="164" t="s">
        <v>201</v>
      </c>
    </row>
    <row r="163" spans="2:65" s="12" customFormat="1" x14ac:dyDescent="0.2">
      <c r="B163" s="163"/>
      <c r="C163" s="258"/>
      <c r="D163" s="255" t="s">
        <v>214</v>
      </c>
      <c r="E163" s="259" t="s">
        <v>1</v>
      </c>
      <c r="F163" s="260" t="s">
        <v>227</v>
      </c>
      <c r="G163" s="258"/>
      <c r="H163" s="259" t="s">
        <v>1</v>
      </c>
      <c r="I163" s="165"/>
      <c r="L163" s="163"/>
      <c r="M163" s="166"/>
      <c r="T163" s="167"/>
      <c r="AT163" s="164" t="s">
        <v>214</v>
      </c>
      <c r="AU163" s="164" t="s">
        <v>82</v>
      </c>
      <c r="AV163" s="12" t="s">
        <v>80</v>
      </c>
      <c r="AW163" s="12" t="s">
        <v>30</v>
      </c>
      <c r="AX163" s="12" t="s">
        <v>73</v>
      </c>
      <c r="AY163" s="164" t="s">
        <v>201</v>
      </c>
    </row>
    <row r="164" spans="2:65" s="12" customFormat="1" x14ac:dyDescent="0.2">
      <c r="B164" s="163"/>
      <c r="C164" s="258"/>
      <c r="D164" s="255" t="s">
        <v>214</v>
      </c>
      <c r="E164" s="259" t="s">
        <v>1</v>
      </c>
      <c r="F164" s="260" t="s">
        <v>4079</v>
      </c>
      <c r="G164" s="258"/>
      <c r="H164" s="259" t="s">
        <v>1</v>
      </c>
      <c r="I164" s="165"/>
      <c r="L164" s="163"/>
      <c r="M164" s="166"/>
      <c r="T164" s="167"/>
      <c r="AT164" s="164" t="s">
        <v>214</v>
      </c>
      <c r="AU164" s="164" t="s">
        <v>82</v>
      </c>
      <c r="AV164" s="12" t="s">
        <v>80</v>
      </c>
      <c r="AW164" s="12" t="s">
        <v>30</v>
      </c>
      <c r="AX164" s="12" t="s">
        <v>73</v>
      </c>
      <c r="AY164" s="164" t="s">
        <v>201</v>
      </c>
    </row>
    <row r="165" spans="2:65" s="12" customFormat="1" x14ac:dyDescent="0.2">
      <c r="B165" s="163"/>
      <c r="C165" s="258"/>
      <c r="D165" s="255" t="s">
        <v>214</v>
      </c>
      <c r="E165" s="259" t="s">
        <v>1</v>
      </c>
      <c r="F165" s="260" t="s">
        <v>2499</v>
      </c>
      <c r="G165" s="258"/>
      <c r="H165" s="259" t="s">
        <v>1</v>
      </c>
      <c r="I165" s="165"/>
      <c r="L165" s="163"/>
      <c r="M165" s="166"/>
      <c r="T165" s="167"/>
      <c r="AT165" s="164" t="s">
        <v>214</v>
      </c>
      <c r="AU165" s="164" t="s">
        <v>82</v>
      </c>
      <c r="AV165" s="12" t="s">
        <v>80</v>
      </c>
      <c r="AW165" s="12" t="s">
        <v>30</v>
      </c>
      <c r="AX165" s="12" t="s">
        <v>73</v>
      </c>
      <c r="AY165" s="164" t="s">
        <v>201</v>
      </c>
    </row>
    <row r="166" spans="2:65" s="12" customFormat="1" x14ac:dyDescent="0.2">
      <c r="B166" s="163"/>
      <c r="C166" s="258"/>
      <c r="D166" s="255" t="s">
        <v>214</v>
      </c>
      <c r="E166" s="259" t="s">
        <v>1</v>
      </c>
      <c r="F166" s="260" t="s">
        <v>4084</v>
      </c>
      <c r="G166" s="258"/>
      <c r="H166" s="259" t="s">
        <v>1</v>
      </c>
      <c r="I166" s="165"/>
      <c r="L166" s="163"/>
      <c r="M166" s="166"/>
      <c r="T166" s="167"/>
      <c r="AT166" s="164" t="s">
        <v>214</v>
      </c>
      <c r="AU166" s="164" t="s">
        <v>82</v>
      </c>
      <c r="AV166" s="12" t="s">
        <v>80</v>
      </c>
      <c r="AW166" s="12" t="s">
        <v>30</v>
      </c>
      <c r="AX166" s="12" t="s">
        <v>73</v>
      </c>
      <c r="AY166" s="164" t="s">
        <v>201</v>
      </c>
    </row>
    <row r="167" spans="2:65" s="13" customFormat="1" x14ac:dyDescent="0.2">
      <c r="B167" s="168"/>
      <c r="C167" s="261"/>
      <c r="D167" s="255" t="s">
        <v>214</v>
      </c>
      <c r="E167" s="262" t="s">
        <v>1</v>
      </c>
      <c r="F167" s="263" t="s">
        <v>4085</v>
      </c>
      <c r="G167" s="261"/>
      <c r="H167" s="264">
        <v>50</v>
      </c>
      <c r="I167" s="170"/>
      <c r="L167" s="168"/>
      <c r="M167" s="171"/>
      <c r="T167" s="172"/>
      <c r="AT167" s="169" t="s">
        <v>214</v>
      </c>
      <c r="AU167" s="169" t="s">
        <v>82</v>
      </c>
      <c r="AV167" s="13" t="s">
        <v>82</v>
      </c>
      <c r="AW167" s="13" t="s">
        <v>30</v>
      </c>
      <c r="AX167" s="13" t="s">
        <v>73</v>
      </c>
      <c r="AY167" s="169" t="s">
        <v>201</v>
      </c>
    </row>
    <row r="168" spans="2:65" s="12" customFormat="1" x14ac:dyDescent="0.2">
      <c r="B168" s="163"/>
      <c r="C168" s="258"/>
      <c r="D168" s="255" t="s">
        <v>214</v>
      </c>
      <c r="E168" s="259" t="s">
        <v>1</v>
      </c>
      <c r="F168" s="260" t="s">
        <v>4075</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2499</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4086</v>
      </c>
      <c r="G170" s="258"/>
      <c r="H170" s="259" t="s">
        <v>1</v>
      </c>
      <c r="I170" s="165"/>
      <c r="L170" s="163"/>
      <c r="M170" s="166"/>
      <c r="T170" s="167"/>
      <c r="AT170" s="164" t="s">
        <v>214</v>
      </c>
      <c r="AU170" s="164" t="s">
        <v>82</v>
      </c>
      <c r="AV170" s="12" t="s">
        <v>80</v>
      </c>
      <c r="AW170" s="12" t="s">
        <v>30</v>
      </c>
      <c r="AX170" s="12" t="s">
        <v>73</v>
      </c>
      <c r="AY170" s="164" t="s">
        <v>201</v>
      </c>
    </row>
    <row r="171" spans="2:65" s="13" customFormat="1" x14ac:dyDescent="0.2">
      <c r="B171" s="168"/>
      <c r="C171" s="261"/>
      <c r="D171" s="255" t="s">
        <v>214</v>
      </c>
      <c r="E171" s="262" t="s">
        <v>1</v>
      </c>
      <c r="F171" s="263" t="s">
        <v>4087</v>
      </c>
      <c r="G171" s="261"/>
      <c r="H171" s="264">
        <v>8.5</v>
      </c>
      <c r="I171" s="170"/>
      <c r="L171" s="168"/>
      <c r="M171" s="171"/>
      <c r="T171" s="172"/>
      <c r="AT171" s="169" t="s">
        <v>214</v>
      </c>
      <c r="AU171" s="169" t="s">
        <v>82</v>
      </c>
      <c r="AV171" s="13" t="s">
        <v>82</v>
      </c>
      <c r="AW171" s="13" t="s">
        <v>30</v>
      </c>
      <c r="AX171" s="13" t="s">
        <v>73</v>
      </c>
      <c r="AY171" s="169" t="s">
        <v>201</v>
      </c>
    </row>
    <row r="172" spans="2:65" s="14" customFormat="1" x14ac:dyDescent="0.2">
      <c r="B172" s="173"/>
      <c r="C172" s="265"/>
      <c r="D172" s="255" t="s">
        <v>214</v>
      </c>
      <c r="E172" s="266" t="s">
        <v>1</v>
      </c>
      <c r="F172" s="267" t="s">
        <v>221</v>
      </c>
      <c r="G172" s="265"/>
      <c r="H172" s="268">
        <v>58.5</v>
      </c>
      <c r="I172" s="175"/>
      <c r="L172" s="173"/>
      <c r="M172" s="176"/>
      <c r="T172" s="177"/>
      <c r="AT172" s="174" t="s">
        <v>214</v>
      </c>
      <c r="AU172" s="174" t="s">
        <v>82</v>
      </c>
      <c r="AV172" s="14" t="s">
        <v>208</v>
      </c>
      <c r="AW172" s="14" t="s">
        <v>30</v>
      </c>
      <c r="AX172" s="14" t="s">
        <v>80</v>
      </c>
      <c r="AY172" s="174" t="s">
        <v>201</v>
      </c>
    </row>
    <row r="173" spans="2:65" s="1" customFormat="1" ht="24" customHeight="1" x14ac:dyDescent="0.2">
      <c r="B173" s="152"/>
      <c r="C173" s="249" t="s">
        <v>208</v>
      </c>
      <c r="D173" s="249" t="s">
        <v>203</v>
      </c>
      <c r="E173" s="250" t="s">
        <v>3431</v>
      </c>
      <c r="F173" s="251" t="s">
        <v>3432</v>
      </c>
      <c r="G173" s="252" t="s">
        <v>206</v>
      </c>
      <c r="H173" s="253">
        <v>170.85</v>
      </c>
      <c r="I173" s="154"/>
      <c r="J173" s="155">
        <f>ROUND(I173*H173,2)</f>
        <v>0</v>
      </c>
      <c r="K173" s="153" t="s">
        <v>207</v>
      </c>
      <c r="L173" s="32"/>
      <c r="M173" s="156" t="s">
        <v>1</v>
      </c>
      <c r="N173" s="157" t="s">
        <v>38</v>
      </c>
      <c r="P173" s="158">
        <f>O173*H173</f>
        <v>0</v>
      </c>
      <c r="Q173" s="158">
        <v>0</v>
      </c>
      <c r="R173" s="158">
        <f>Q173*H173</f>
        <v>0</v>
      </c>
      <c r="S173" s="158">
        <v>0.22</v>
      </c>
      <c r="T173" s="159">
        <f>S173*H173</f>
        <v>37.586999999999996</v>
      </c>
      <c r="AR173" s="160" t="s">
        <v>208</v>
      </c>
      <c r="AT173" s="160" t="s">
        <v>203</v>
      </c>
      <c r="AU173" s="160" t="s">
        <v>82</v>
      </c>
      <c r="AY173" s="17" t="s">
        <v>201</v>
      </c>
      <c r="BE173" s="161">
        <f>IF(N173="základní",J173,0)</f>
        <v>0</v>
      </c>
      <c r="BF173" s="161">
        <f>IF(N173="snížená",J173,0)</f>
        <v>0</v>
      </c>
      <c r="BG173" s="161">
        <f>IF(N173="zákl. přenesená",J173,0)</f>
        <v>0</v>
      </c>
      <c r="BH173" s="161">
        <f>IF(N173="sníž. přenesená",J173,0)</f>
        <v>0</v>
      </c>
      <c r="BI173" s="161">
        <f>IF(N173="nulová",J173,0)</f>
        <v>0</v>
      </c>
      <c r="BJ173" s="17" t="s">
        <v>80</v>
      </c>
      <c r="BK173" s="161">
        <f>ROUND(I173*H173,2)</f>
        <v>0</v>
      </c>
      <c r="BL173" s="17" t="s">
        <v>208</v>
      </c>
      <c r="BM173" s="160" t="s">
        <v>4088</v>
      </c>
    </row>
    <row r="174" spans="2:65" s="1" customFormat="1" ht="39" x14ac:dyDescent="0.2">
      <c r="B174" s="32"/>
      <c r="C174" s="254"/>
      <c r="D174" s="255" t="s">
        <v>210</v>
      </c>
      <c r="E174" s="254"/>
      <c r="F174" s="256" t="s">
        <v>3434</v>
      </c>
      <c r="G174" s="254"/>
      <c r="H174" s="254"/>
      <c r="I174" s="96"/>
      <c r="L174" s="32"/>
      <c r="M174" s="162"/>
      <c r="T174" s="56"/>
      <c r="AT174" s="17" t="s">
        <v>210</v>
      </c>
      <c r="AU174" s="17" t="s">
        <v>82</v>
      </c>
    </row>
    <row r="175" spans="2:65" s="1" customFormat="1" ht="253.5" x14ac:dyDescent="0.2">
      <c r="B175" s="32"/>
      <c r="C175" s="254"/>
      <c r="D175" s="255" t="s">
        <v>212</v>
      </c>
      <c r="E175" s="254"/>
      <c r="F175" s="257" t="s">
        <v>226</v>
      </c>
      <c r="G175" s="254"/>
      <c r="H175" s="254"/>
      <c r="I175" s="96"/>
      <c r="L175" s="32"/>
      <c r="M175" s="162"/>
      <c r="T175" s="56"/>
      <c r="AT175" s="17" t="s">
        <v>212</v>
      </c>
      <c r="AU175" s="17" t="s">
        <v>82</v>
      </c>
    </row>
    <row r="176" spans="2:65" s="12" customFormat="1" x14ac:dyDescent="0.2">
      <c r="B176" s="163"/>
      <c r="C176" s="258"/>
      <c r="D176" s="255" t="s">
        <v>214</v>
      </c>
      <c r="E176" s="259" t="s">
        <v>1</v>
      </c>
      <c r="F176" s="260" t="s">
        <v>2932</v>
      </c>
      <c r="G176" s="258"/>
      <c r="H176" s="259" t="s">
        <v>1</v>
      </c>
      <c r="I176" s="165"/>
      <c r="L176" s="163"/>
      <c r="M176" s="166"/>
      <c r="T176" s="167"/>
      <c r="AT176" s="164" t="s">
        <v>214</v>
      </c>
      <c r="AU176" s="164" t="s">
        <v>82</v>
      </c>
      <c r="AV176" s="12" t="s">
        <v>80</v>
      </c>
      <c r="AW176" s="12" t="s">
        <v>30</v>
      </c>
      <c r="AX176" s="12" t="s">
        <v>73</v>
      </c>
      <c r="AY176" s="164" t="s">
        <v>201</v>
      </c>
    </row>
    <row r="177" spans="2:65" s="12" customFormat="1" x14ac:dyDescent="0.2">
      <c r="B177" s="163"/>
      <c r="C177" s="258"/>
      <c r="D177" s="255" t="s">
        <v>214</v>
      </c>
      <c r="E177" s="259" t="s">
        <v>1</v>
      </c>
      <c r="F177" s="260" t="s">
        <v>2933</v>
      </c>
      <c r="G177" s="258"/>
      <c r="H177" s="259" t="s">
        <v>1</v>
      </c>
      <c r="I177" s="165"/>
      <c r="L177" s="163"/>
      <c r="M177" s="166"/>
      <c r="T177" s="167"/>
      <c r="AT177" s="164" t="s">
        <v>214</v>
      </c>
      <c r="AU177" s="164" t="s">
        <v>82</v>
      </c>
      <c r="AV177" s="12" t="s">
        <v>80</v>
      </c>
      <c r="AW177" s="12" t="s">
        <v>30</v>
      </c>
      <c r="AX177" s="12" t="s">
        <v>73</v>
      </c>
      <c r="AY177" s="164" t="s">
        <v>201</v>
      </c>
    </row>
    <row r="178" spans="2:65" s="12" customFormat="1" x14ac:dyDescent="0.2">
      <c r="B178" s="163"/>
      <c r="C178" s="258"/>
      <c r="D178" s="255" t="s">
        <v>214</v>
      </c>
      <c r="E178" s="259" t="s">
        <v>1</v>
      </c>
      <c r="F178" s="260" t="s">
        <v>227</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4075</v>
      </c>
      <c r="G179" s="258"/>
      <c r="H179" s="259" t="s">
        <v>1</v>
      </c>
      <c r="I179" s="165"/>
      <c r="L179" s="163"/>
      <c r="M179" s="166"/>
      <c r="T179" s="167"/>
      <c r="AT179" s="164" t="s">
        <v>214</v>
      </c>
      <c r="AU179" s="164" t="s">
        <v>82</v>
      </c>
      <c r="AV179" s="12" t="s">
        <v>80</v>
      </c>
      <c r="AW179" s="12" t="s">
        <v>30</v>
      </c>
      <c r="AX179" s="12" t="s">
        <v>73</v>
      </c>
      <c r="AY179" s="164" t="s">
        <v>201</v>
      </c>
    </row>
    <row r="180" spans="2:65" s="12" customFormat="1" ht="22.5" x14ac:dyDescent="0.2">
      <c r="B180" s="163"/>
      <c r="C180" s="258"/>
      <c r="D180" s="255" t="s">
        <v>214</v>
      </c>
      <c r="E180" s="259" t="s">
        <v>1</v>
      </c>
      <c r="F180" s="260" t="s">
        <v>4089</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229</v>
      </c>
      <c r="G181" s="258"/>
      <c r="H181" s="259" t="s">
        <v>1</v>
      </c>
      <c r="I181" s="165"/>
      <c r="L181" s="163"/>
      <c r="M181" s="166"/>
      <c r="T181" s="167"/>
      <c r="AT181" s="164" t="s">
        <v>214</v>
      </c>
      <c r="AU181" s="164" t="s">
        <v>82</v>
      </c>
      <c r="AV181" s="12" t="s">
        <v>80</v>
      </c>
      <c r="AW181" s="12" t="s">
        <v>30</v>
      </c>
      <c r="AX181" s="12" t="s">
        <v>73</v>
      </c>
      <c r="AY181" s="164" t="s">
        <v>201</v>
      </c>
    </row>
    <row r="182" spans="2:65" s="13" customFormat="1" x14ac:dyDescent="0.2">
      <c r="B182" s="168"/>
      <c r="C182" s="261"/>
      <c r="D182" s="255" t="s">
        <v>214</v>
      </c>
      <c r="E182" s="262" t="s">
        <v>1</v>
      </c>
      <c r="F182" s="263" t="s">
        <v>230</v>
      </c>
      <c r="G182" s="261"/>
      <c r="H182" s="264">
        <v>170.85</v>
      </c>
      <c r="I182" s="170"/>
      <c r="L182" s="168"/>
      <c r="M182" s="171"/>
      <c r="T182" s="172"/>
      <c r="AT182" s="169" t="s">
        <v>214</v>
      </c>
      <c r="AU182" s="169" t="s">
        <v>82</v>
      </c>
      <c r="AV182" s="13" t="s">
        <v>82</v>
      </c>
      <c r="AW182" s="13" t="s">
        <v>30</v>
      </c>
      <c r="AX182" s="13" t="s">
        <v>73</v>
      </c>
      <c r="AY182" s="169" t="s">
        <v>201</v>
      </c>
    </row>
    <row r="183" spans="2:65" s="14" customFormat="1" x14ac:dyDescent="0.2">
      <c r="B183" s="173"/>
      <c r="C183" s="265"/>
      <c r="D183" s="255" t="s">
        <v>214</v>
      </c>
      <c r="E183" s="266" t="s">
        <v>1</v>
      </c>
      <c r="F183" s="267" t="s">
        <v>221</v>
      </c>
      <c r="G183" s="265"/>
      <c r="H183" s="268">
        <v>170.85</v>
      </c>
      <c r="I183" s="175"/>
      <c r="L183" s="173"/>
      <c r="M183" s="176"/>
      <c r="T183" s="177"/>
      <c r="AT183" s="174" t="s">
        <v>214</v>
      </c>
      <c r="AU183" s="174" t="s">
        <v>82</v>
      </c>
      <c r="AV183" s="14" t="s">
        <v>208</v>
      </c>
      <c r="AW183" s="14" t="s">
        <v>30</v>
      </c>
      <c r="AX183" s="14" t="s">
        <v>80</v>
      </c>
      <c r="AY183" s="174" t="s">
        <v>201</v>
      </c>
    </row>
    <row r="184" spans="2:65" s="1" customFormat="1" ht="24" customHeight="1" x14ac:dyDescent="0.2">
      <c r="B184" s="152"/>
      <c r="C184" s="249" t="s">
        <v>245</v>
      </c>
      <c r="D184" s="249" t="s">
        <v>203</v>
      </c>
      <c r="E184" s="250" t="s">
        <v>222</v>
      </c>
      <c r="F184" s="251" t="s">
        <v>223</v>
      </c>
      <c r="G184" s="252" t="s">
        <v>206</v>
      </c>
      <c r="H184" s="253">
        <v>276.85000000000002</v>
      </c>
      <c r="I184" s="154"/>
      <c r="J184" s="155">
        <f>ROUND(I184*H184,2)</f>
        <v>0</v>
      </c>
      <c r="K184" s="153" t="s">
        <v>207</v>
      </c>
      <c r="L184" s="32"/>
      <c r="M184" s="156" t="s">
        <v>1</v>
      </c>
      <c r="N184" s="157" t="s">
        <v>38</v>
      </c>
      <c r="P184" s="158">
        <f>O184*H184</f>
        <v>0</v>
      </c>
      <c r="Q184" s="158">
        <v>0</v>
      </c>
      <c r="R184" s="158">
        <f>Q184*H184</f>
        <v>0</v>
      </c>
      <c r="S184" s="158">
        <v>0.3</v>
      </c>
      <c r="T184" s="159">
        <f>S184*H184</f>
        <v>83.055000000000007</v>
      </c>
      <c r="AR184" s="160" t="s">
        <v>208</v>
      </c>
      <c r="AT184" s="160" t="s">
        <v>203</v>
      </c>
      <c r="AU184" s="160" t="s">
        <v>82</v>
      </c>
      <c r="AY184" s="17" t="s">
        <v>201</v>
      </c>
      <c r="BE184" s="161">
        <f>IF(N184="základní",J184,0)</f>
        <v>0</v>
      </c>
      <c r="BF184" s="161">
        <f>IF(N184="snížená",J184,0)</f>
        <v>0</v>
      </c>
      <c r="BG184" s="161">
        <f>IF(N184="zákl. přenesená",J184,0)</f>
        <v>0</v>
      </c>
      <c r="BH184" s="161">
        <f>IF(N184="sníž. přenesená",J184,0)</f>
        <v>0</v>
      </c>
      <c r="BI184" s="161">
        <f>IF(N184="nulová",J184,0)</f>
        <v>0</v>
      </c>
      <c r="BJ184" s="17" t="s">
        <v>80</v>
      </c>
      <c r="BK184" s="161">
        <f>ROUND(I184*H184,2)</f>
        <v>0</v>
      </c>
      <c r="BL184" s="17" t="s">
        <v>208</v>
      </c>
      <c r="BM184" s="160" t="s">
        <v>4090</v>
      </c>
    </row>
    <row r="185" spans="2:65" s="1" customFormat="1" ht="39" x14ac:dyDescent="0.2">
      <c r="B185" s="32"/>
      <c r="C185" s="254"/>
      <c r="D185" s="255" t="s">
        <v>210</v>
      </c>
      <c r="E185" s="254"/>
      <c r="F185" s="256" t="s">
        <v>225</v>
      </c>
      <c r="G185" s="254"/>
      <c r="H185" s="254"/>
      <c r="I185" s="96"/>
      <c r="L185" s="32"/>
      <c r="M185" s="162"/>
      <c r="T185" s="56"/>
      <c r="AT185" s="17" t="s">
        <v>210</v>
      </c>
      <c r="AU185" s="17" t="s">
        <v>82</v>
      </c>
    </row>
    <row r="186" spans="2:65" s="1" customFormat="1" ht="253.5" x14ac:dyDescent="0.2">
      <c r="B186" s="32"/>
      <c r="C186" s="254"/>
      <c r="D186" s="255" t="s">
        <v>212</v>
      </c>
      <c r="E186" s="254"/>
      <c r="F186" s="257" t="s">
        <v>226</v>
      </c>
      <c r="G186" s="254"/>
      <c r="H186" s="254"/>
      <c r="I186" s="96"/>
      <c r="L186" s="32"/>
      <c r="M186" s="162"/>
      <c r="T186" s="56"/>
      <c r="AT186" s="17" t="s">
        <v>212</v>
      </c>
      <c r="AU186" s="17" t="s">
        <v>82</v>
      </c>
    </row>
    <row r="187" spans="2:65" s="12" customFormat="1" x14ac:dyDescent="0.2">
      <c r="B187" s="163"/>
      <c r="C187" s="258"/>
      <c r="D187" s="255" t="s">
        <v>214</v>
      </c>
      <c r="E187" s="259" t="s">
        <v>1</v>
      </c>
      <c r="F187" s="260" t="s">
        <v>2932</v>
      </c>
      <c r="G187" s="258"/>
      <c r="H187" s="259" t="s">
        <v>1</v>
      </c>
      <c r="I187" s="165"/>
      <c r="L187" s="163"/>
      <c r="M187" s="166"/>
      <c r="T187" s="167"/>
      <c r="AT187" s="164" t="s">
        <v>214</v>
      </c>
      <c r="AU187" s="164" t="s">
        <v>82</v>
      </c>
      <c r="AV187" s="12" t="s">
        <v>80</v>
      </c>
      <c r="AW187" s="12" t="s">
        <v>30</v>
      </c>
      <c r="AX187" s="12" t="s">
        <v>73</v>
      </c>
      <c r="AY187" s="164" t="s">
        <v>201</v>
      </c>
    </row>
    <row r="188" spans="2:65" s="12" customFormat="1" x14ac:dyDescent="0.2">
      <c r="B188" s="163"/>
      <c r="C188" s="258"/>
      <c r="D188" s="255" t="s">
        <v>214</v>
      </c>
      <c r="E188" s="259" t="s">
        <v>1</v>
      </c>
      <c r="F188" s="260" t="s">
        <v>2933</v>
      </c>
      <c r="G188" s="258"/>
      <c r="H188" s="259" t="s">
        <v>1</v>
      </c>
      <c r="I188" s="165"/>
      <c r="L188" s="163"/>
      <c r="M188" s="166"/>
      <c r="T188" s="167"/>
      <c r="AT188" s="164" t="s">
        <v>214</v>
      </c>
      <c r="AU188" s="164" t="s">
        <v>82</v>
      </c>
      <c r="AV188" s="12" t="s">
        <v>80</v>
      </c>
      <c r="AW188" s="12" t="s">
        <v>30</v>
      </c>
      <c r="AX188" s="12" t="s">
        <v>73</v>
      </c>
      <c r="AY188" s="164" t="s">
        <v>201</v>
      </c>
    </row>
    <row r="189" spans="2:65" s="12" customFormat="1" x14ac:dyDescent="0.2">
      <c r="B189" s="163"/>
      <c r="C189" s="258"/>
      <c r="D189" s="255" t="s">
        <v>214</v>
      </c>
      <c r="E189" s="259" t="s">
        <v>1</v>
      </c>
      <c r="F189" s="260" t="s">
        <v>227</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4075</v>
      </c>
      <c r="G190" s="258"/>
      <c r="H190" s="259" t="s">
        <v>1</v>
      </c>
      <c r="I190" s="165"/>
      <c r="L190" s="163"/>
      <c r="M190" s="166"/>
      <c r="T190" s="167"/>
      <c r="AT190" s="164" t="s">
        <v>214</v>
      </c>
      <c r="AU190" s="164" t="s">
        <v>82</v>
      </c>
      <c r="AV190" s="12" t="s">
        <v>80</v>
      </c>
      <c r="AW190" s="12" t="s">
        <v>30</v>
      </c>
      <c r="AX190" s="12" t="s">
        <v>73</v>
      </c>
      <c r="AY190" s="164" t="s">
        <v>201</v>
      </c>
    </row>
    <row r="191" spans="2:65" s="12" customFormat="1" ht="22.5" x14ac:dyDescent="0.2">
      <c r="B191" s="163"/>
      <c r="C191" s="258"/>
      <c r="D191" s="255" t="s">
        <v>214</v>
      </c>
      <c r="E191" s="259" t="s">
        <v>1</v>
      </c>
      <c r="F191" s="260" t="s">
        <v>228</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229</v>
      </c>
      <c r="G192" s="258"/>
      <c r="H192" s="259" t="s">
        <v>1</v>
      </c>
      <c r="I192" s="165"/>
      <c r="L192" s="163"/>
      <c r="M192" s="166"/>
      <c r="T192" s="167"/>
      <c r="AT192" s="164" t="s">
        <v>214</v>
      </c>
      <c r="AU192" s="164" t="s">
        <v>82</v>
      </c>
      <c r="AV192" s="12" t="s">
        <v>80</v>
      </c>
      <c r="AW192" s="12" t="s">
        <v>30</v>
      </c>
      <c r="AX192" s="12" t="s">
        <v>73</v>
      </c>
      <c r="AY192" s="164" t="s">
        <v>201</v>
      </c>
    </row>
    <row r="193" spans="2:65" s="13" customFormat="1" x14ac:dyDescent="0.2">
      <c r="B193" s="168"/>
      <c r="C193" s="261"/>
      <c r="D193" s="255" t="s">
        <v>214</v>
      </c>
      <c r="E193" s="262" t="s">
        <v>1</v>
      </c>
      <c r="F193" s="263" t="s">
        <v>230</v>
      </c>
      <c r="G193" s="261"/>
      <c r="H193" s="264">
        <v>170.85</v>
      </c>
      <c r="I193" s="170"/>
      <c r="L193" s="168"/>
      <c r="M193" s="171"/>
      <c r="T193" s="172"/>
      <c r="AT193" s="169" t="s">
        <v>214</v>
      </c>
      <c r="AU193" s="169" t="s">
        <v>82</v>
      </c>
      <c r="AV193" s="13" t="s">
        <v>82</v>
      </c>
      <c r="AW193" s="13" t="s">
        <v>30</v>
      </c>
      <c r="AX193" s="13" t="s">
        <v>73</v>
      </c>
      <c r="AY193" s="169" t="s">
        <v>201</v>
      </c>
    </row>
    <row r="194" spans="2:65" s="12" customFormat="1" x14ac:dyDescent="0.2">
      <c r="B194" s="163"/>
      <c r="C194" s="258"/>
      <c r="D194" s="255" t="s">
        <v>214</v>
      </c>
      <c r="E194" s="259" t="s">
        <v>1</v>
      </c>
      <c r="F194" s="260" t="s">
        <v>4079</v>
      </c>
      <c r="G194" s="258"/>
      <c r="H194" s="259" t="s">
        <v>1</v>
      </c>
      <c r="I194" s="165"/>
      <c r="L194" s="163"/>
      <c r="M194" s="166"/>
      <c r="T194" s="167"/>
      <c r="AT194" s="164" t="s">
        <v>214</v>
      </c>
      <c r="AU194" s="164" t="s">
        <v>82</v>
      </c>
      <c r="AV194" s="12" t="s">
        <v>80</v>
      </c>
      <c r="AW194" s="12" t="s">
        <v>30</v>
      </c>
      <c r="AX194" s="12" t="s">
        <v>73</v>
      </c>
      <c r="AY194" s="164" t="s">
        <v>201</v>
      </c>
    </row>
    <row r="195" spans="2:65" s="12" customFormat="1" ht="22.5" x14ac:dyDescent="0.2">
      <c r="B195" s="163"/>
      <c r="C195" s="258"/>
      <c r="D195" s="255" t="s">
        <v>214</v>
      </c>
      <c r="E195" s="259" t="s">
        <v>1</v>
      </c>
      <c r="F195" s="260" t="s">
        <v>2492</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4084</v>
      </c>
      <c r="G196" s="258"/>
      <c r="H196" s="259" t="s">
        <v>1</v>
      </c>
      <c r="I196" s="165"/>
      <c r="L196" s="163"/>
      <c r="M196" s="166"/>
      <c r="T196" s="167"/>
      <c r="AT196" s="164" t="s">
        <v>214</v>
      </c>
      <c r="AU196" s="164" t="s">
        <v>82</v>
      </c>
      <c r="AV196" s="12" t="s">
        <v>80</v>
      </c>
      <c r="AW196" s="12" t="s">
        <v>30</v>
      </c>
      <c r="AX196" s="12" t="s">
        <v>73</v>
      </c>
      <c r="AY196" s="164" t="s">
        <v>201</v>
      </c>
    </row>
    <row r="197" spans="2:65" s="13" customFormat="1" x14ac:dyDescent="0.2">
      <c r="B197" s="168"/>
      <c r="C197" s="261"/>
      <c r="D197" s="255" t="s">
        <v>214</v>
      </c>
      <c r="E197" s="262" t="s">
        <v>1</v>
      </c>
      <c r="F197" s="263" t="s">
        <v>4085</v>
      </c>
      <c r="G197" s="261"/>
      <c r="H197" s="264">
        <v>50</v>
      </c>
      <c r="I197" s="170"/>
      <c r="L197" s="168"/>
      <c r="M197" s="171"/>
      <c r="T197" s="172"/>
      <c r="AT197" s="169" t="s">
        <v>214</v>
      </c>
      <c r="AU197" s="169" t="s">
        <v>82</v>
      </c>
      <c r="AV197" s="13" t="s">
        <v>82</v>
      </c>
      <c r="AW197" s="13" t="s">
        <v>30</v>
      </c>
      <c r="AX197" s="13" t="s">
        <v>73</v>
      </c>
      <c r="AY197" s="169" t="s">
        <v>201</v>
      </c>
    </row>
    <row r="198" spans="2:65" s="12" customFormat="1" x14ac:dyDescent="0.2">
      <c r="B198" s="163"/>
      <c r="C198" s="258"/>
      <c r="D198" s="255" t="s">
        <v>214</v>
      </c>
      <c r="E198" s="259" t="s">
        <v>1</v>
      </c>
      <c r="F198" s="260" t="s">
        <v>4075</v>
      </c>
      <c r="G198" s="258"/>
      <c r="H198" s="259" t="s">
        <v>1</v>
      </c>
      <c r="I198" s="165"/>
      <c r="L198" s="163"/>
      <c r="M198" s="166"/>
      <c r="T198" s="167"/>
      <c r="AT198" s="164" t="s">
        <v>214</v>
      </c>
      <c r="AU198" s="164" t="s">
        <v>82</v>
      </c>
      <c r="AV198" s="12" t="s">
        <v>80</v>
      </c>
      <c r="AW198" s="12" t="s">
        <v>30</v>
      </c>
      <c r="AX198" s="12" t="s">
        <v>73</v>
      </c>
      <c r="AY198" s="164" t="s">
        <v>201</v>
      </c>
    </row>
    <row r="199" spans="2:65" s="12" customFormat="1" ht="22.5" x14ac:dyDescent="0.2">
      <c r="B199" s="163"/>
      <c r="C199" s="258"/>
      <c r="D199" s="255" t="s">
        <v>214</v>
      </c>
      <c r="E199" s="259" t="s">
        <v>1</v>
      </c>
      <c r="F199" s="260" t="s">
        <v>2492</v>
      </c>
      <c r="G199" s="258"/>
      <c r="H199" s="259" t="s">
        <v>1</v>
      </c>
      <c r="I199" s="165"/>
      <c r="L199" s="163"/>
      <c r="M199" s="166"/>
      <c r="T199" s="167"/>
      <c r="AT199" s="164" t="s">
        <v>214</v>
      </c>
      <c r="AU199" s="164" t="s">
        <v>82</v>
      </c>
      <c r="AV199" s="12" t="s">
        <v>80</v>
      </c>
      <c r="AW199" s="12" t="s">
        <v>30</v>
      </c>
      <c r="AX199" s="12" t="s">
        <v>73</v>
      </c>
      <c r="AY199" s="164" t="s">
        <v>201</v>
      </c>
    </row>
    <row r="200" spans="2:65" s="12" customFormat="1" x14ac:dyDescent="0.2">
      <c r="B200" s="163"/>
      <c r="C200" s="258"/>
      <c r="D200" s="255" t="s">
        <v>214</v>
      </c>
      <c r="E200" s="259" t="s">
        <v>1</v>
      </c>
      <c r="F200" s="260" t="s">
        <v>4086</v>
      </c>
      <c r="G200" s="258"/>
      <c r="H200" s="259" t="s">
        <v>1</v>
      </c>
      <c r="I200" s="165"/>
      <c r="L200" s="163"/>
      <c r="M200" s="166"/>
      <c r="T200" s="167"/>
      <c r="AT200" s="164" t="s">
        <v>214</v>
      </c>
      <c r="AU200" s="164" t="s">
        <v>82</v>
      </c>
      <c r="AV200" s="12" t="s">
        <v>80</v>
      </c>
      <c r="AW200" s="12" t="s">
        <v>30</v>
      </c>
      <c r="AX200" s="12" t="s">
        <v>73</v>
      </c>
      <c r="AY200" s="164" t="s">
        <v>201</v>
      </c>
    </row>
    <row r="201" spans="2:65" s="13" customFormat="1" x14ac:dyDescent="0.2">
      <c r="B201" s="168"/>
      <c r="C201" s="261"/>
      <c r="D201" s="255" t="s">
        <v>214</v>
      </c>
      <c r="E201" s="262" t="s">
        <v>1</v>
      </c>
      <c r="F201" s="263" t="s">
        <v>4087</v>
      </c>
      <c r="G201" s="261"/>
      <c r="H201" s="264">
        <v>8.5</v>
      </c>
      <c r="I201" s="170"/>
      <c r="L201" s="168"/>
      <c r="M201" s="171"/>
      <c r="T201" s="172"/>
      <c r="AT201" s="169" t="s">
        <v>214</v>
      </c>
      <c r="AU201" s="169" t="s">
        <v>82</v>
      </c>
      <c r="AV201" s="13" t="s">
        <v>82</v>
      </c>
      <c r="AW201" s="13" t="s">
        <v>30</v>
      </c>
      <c r="AX201" s="13" t="s">
        <v>73</v>
      </c>
      <c r="AY201" s="169" t="s">
        <v>201</v>
      </c>
    </row>
    <row r="202" spans="2:65" s="12" customFormat="1" x14ac:dyDescent="0.2">
      <c r="B202" s="163"/>
      <c r="C202" s="258"/>
      <c r="D202" s="255" t="s">
        <v>214</v>
      </c>
      <c r="E202" s="259" t="s">
        <v>1</v>
      </c>
      <c r="F202" s="260" t="s">
        <v>4075</v>
      </c>
      <c r="G202" s="258"/>
      <c r="H202" s="259" t="s">
        <v>1</v>
      </c>
      <c r="I202" s="165"/>
      <c r="L202" s="163"/>
      <c r="M202" s="166"/>
      <c r="T202" s="167"/>
      <c r="AT202" s="164" t="s">
        <v>214</v>
      </c>
      <c r="AU202" s="164" t="s">
        <v>82</v>
      </c>
      <c r="AV202" s="12" t="s">
        <v>80</v>
      </c>
      <c r="AW202" s="12" t="s">
        <v>30</v>
      </c>
      <c r="AX202" s="12" t="s">
        <v>73</v>
      </c>
      <c r="AY202" s="164" t="s">
        <v>201</v>
      </c>
    </row>
    <row r="203" spans="2:65" s="12" customFormat="1" ht="22.5" x14ac:dyDescent="0.2">
      <c r="B203" s="163"/>
      <c r="C203" s="258"/>
      <c r="D203" s="255" t="s">
        <v>214</v>
      </c>
      <c r="E203" s="259" t="s">
        <v>1</v>
      </c>
      <c r="F203" s="260" t="s">
        <v>4091</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4092</v>
      </c>
      <c r="G204" s="258"/>
      <c r="H204" s="259" t="s">
        <v>1</v>
      </c>
      <c r="I204" s="165"/>
      <c r="L204" s="163"/>
      <c r="M204" s="166"/>
      <c r="T204" s="167"/>
      <c r="AT204" s="164" t="s">
        <v>214</v>
      </c>
      <c r="AU204" s="164" t="s">
        <v>82</v>
      </c>
      <c r="AV204" s="12" t="s">
        <v>80</v>
      </c>
      <c r="AW204" s="12" t="s">
        <v>30</v>
      </c>
      <c r="AX204" s="12" t="s">
        <v>73</v>
      </c>
      <c r="AY204" s="164" t="s">
        <v>201</v>
      </c>
    </row>
    <row r="205" spans="2:65" s="13" customFormat="1" x14ac:dyDescent="0.2">
      <c r="B205" s="168"/>
      <c r="C205" s="261"/>
      <c r="D205" s="255" t="s">
        <v>214</v>
      </c>
      <c r="E205" s="262" t="s">
        <v>1</v>
      </c>
      <c r="F205" s="263" t="s">
        <v>4093</v>
      </c>
      <c r="G205" s="261"/>
      <c r="H205" s="264">
        <v>47.5</v>
      </c>
      <c r="I205" s="170"/>
      <c r="L205" s="168"/>
      <c r="M205" s="171"/>
      <c r="T205" s="172"/>
      <c r="AT205" s="169" t="s">
        <v>214</v>
      </c>
      <c r="AU205" s="169" t="s">
        <v>82</v>
      </c>
      <c r="AV205" s="13" t="s">
        <v>82</v>
      </c>
      <c r="AW205" s="13" t="s">
        <v>30</v>
      </c>
      <c r="AX205" s="13" t="s">
        <v>73</v>
      </c>
      <c r="AY205" s="169" t="s">
        <v>201</v>
      </c>
    </row>
    <row r="206" spans="2:65" s="14" customFormat="1" x14ac:dyDescent="0.2">
      <c r="B206" s="173"/>
      <c r="C206" s="265"/>
      <c r="D206" s="255" t="s">
        <v>214</v>
      </c>
      <c r="E206" s="266" t="s">
        <v>1</v>
      </c>
      <c r="F206" s="267" t="s">
        <v>221</v>
      </c>
      <c r="G206" s="265"/>
      <c r="H206" s="268">
        <v>276.85000000000002</v>
      </c>
      <c r="I206" s="175"/>
      <c r="L206" s="173"/>
      <c r="M206" s="176"/>
      <c r="T206" s="177"/>
      <c r="AT206" s="174" t="s">
        <v>214</v>
      </c>
      <c r="AU206" s="174" t="s">
        <v>82</v>
      </c>
      <c r="AV206" s="14" t="s">
        <v>208</v>
      </c>
      <c r="AW206" s="14" t="s">
        <v>30</v>
      </c>
      <c r="AX206" s="14" t="s">
        <v>80</v>
      </c>
      <c r="AY206" s="174" t="s">
        <v>201</v>
      </c>
    </row>
    <row r="207" spans="2:65" s="1" customFormat="1" ht="24" customHeight="1" x14ac:dyDescent="0.2">
      <c r="B207" s="152"/>
      <c r="C207" s="249" t="s">
        <v>250</v>
      </c>
      <c r="D207" s="249" t="s">
        <v>203</v>
      </c>
      <c r="E207" s="250" t="s">
        <v>232</v>
      </c>
      <c r="F207" s="251" t="s">
        <v>233</v>
      </c>
      <c r="G207" s="252" t="s">
        <v>206</v>
      </c>
      <c r="H207" s="253">
        <v>368.93400000000003</v>
      </c>
      <c r="I207" s="154"/>
      <c r="J207" s="155">
        <f>ROUND(I207*H207,2)</f>
        <v>0</v>
      </c>
      <c r="K207" s="153" t="s">
        <v>207</v>
      </c>
      <c r="L207" s="32"/>
      <c r="M207" s="156" t="s">
        <v>1</v>
      </c>
      <c r="N207" s="157" t="s">
        <v>38</v>
      </c>
      <c r="P207" s="158">
        <f>O207*H207</f>
        <v>0</v>
      </c>
      <c r="Q207" s="158">
        <v>0</v>
      </c>
      <c r="R207" s="158">
        <f>Q207*H207</f>
        <v>0</v>
      </c>
      <c r="S207" s="158">
        <v>0.44</v>
      </c>
      <c r="T207" s="159">
        <f>S207*H207</f>
        <v>162.33096</v>
      </c>
      <c r="AR207" s="160" t="s">
        <v>208</v>
      </c>
      <c r="AT207" s="160" t="s">
        <v>203</v>
      </c>
      <c r="AU207" s="160" t="s">
        <v>82</v>
      </c>
      <c r="AY207" s="17" t="s">
        <v>201</v>
      </c>
      <c r="BE207" s="161">
        <f>IF(N207="základní",J207,0)</f>
        <v>0</v>
      </c>
      <c r="BF207" s="161">
        <f>IF(N207="snížená",J207,0)</f>
        <v>0</v>
      </c>
      <c r="BG207" s="161">
        <f>IF(N207="zákl. přenesená",J207,0)</f>
        <v>0</v>
      </c>
      <c r="BH207" s="161">
        <f>IF(N207="sníž. přenesená",J207,0)</f>
        <v>0</v>
      </c>
      <c r="BI207" s="161">
        <f>IF(N207="nulová",J207,0)</f>
        <v>0</v>
      </c>
      <c r="BJ207" s="17" t="s">
        <v>80</v>
      </c>
      <c r="BK207" s="161">
        <f>ROUND(I207*H207,2)</f>
        <v>0</v>
      </c>
      <c r="BL207" s="17" t="s">
        <v>208</v>
      </c>
      <c r="BM207" s="160" t="s">
        <v>4094</v>
      </c>
    </row>
    <row r="208" spans="2:65" s="1" customFormat="1" ht="39" x14ac:dyDescent="0.2">
      <c r="B208" s="32"/>
      <c r="C208" s="254"/>
      <c r="D208" s="255" t="s">
        <v>210</v>
      </c>
      <c r="E208" s="254"/>
      <c r="F208" s="256" t="s">
        <v>235</v>
      </c>
      <c r="G208" s="254"/>
      <c r="H208" s="254"/>
      <c r="I208" s="96"/>
      <c r="L208" s="32"/>
      <c r="M208" s="162"/>
      <c r="T208" s="56"/>
      <c r="AT208" s="17" t="s">
        <v>210</v>
      </c>
      <c r="AU208" s="17" t="s">
        <v>82</v>
      </c>
    </row>
    <row r="209" spans="2:65" s="1" customFormat="1" ht="253.5" x14ac:dyDescent="0.2">
      <c r="B209" s="32"/>
      <c r="C209" s="254"/>
      <c r="D209" s="255" t="s">
        <v>212</v>
      </c>
      <c r="E209" s="254"/>
      <c r="F209" s="257" t="s">
        <v>226</v>
      </c>
      <c r="G209" s="254"/>
      <c r="H209" s="254"/>
      <c r="I209" s="96"/>
      <c r="L209" s="32"/>
      <c r="M209" s="162"/>
      <c r="T209" s="56"/>
      <c r="AT209" s="17" t="s">
        <v>212</v>
      </c>
      <c r="AU209" s="17" t="s">
        <v>82</v>
      </c>
    </row>
    <row r="210" spans="2:65" s="12" customFormat="1" x14ac:dyDescent="0.2">
      <c r="B210" s="163"/>
      <c r="C210" s="258"/>
      <c r="D210" s="255" t="s">
        <v>214</v>
      </c>
      <c r="E210" s="259" t="s">
        <v>1</v>
      </c>
      <c r="F210" s="260" t="s">
        <v>2932</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2933</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227</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4075</v>
      </c>
      <c r="G213" s="258"/>
      <c r="H213" s="259" t="s">
        <v>1</v>
      </c>
      <c r="I213" s="165"/>
      <c r="L213" s="163"/>
      <c r="M213" s="166"/>
      <c r="T213" s="167"/>
      <c r="AT213" s="164" t="s">
        <v>214</v>
      </c>
      <c r="AU213" s="164" t="s">
        <v>82</v>
      </c>
      <c r="AV213" s="12" t="s">
        <v>80</v>
      </c>
      <c r="AW213" s="12" t="s">
        <v>30</v>
      </c>
      <c r="AX213" s="12" t="s">
        <v>73</v>
      </c>
      <c r="AY213" s="164" t="s">
        <v>201</v>
      </c>
    </row>
    <row r="214" spans="2:65" s="12" customFormat="1" ht="22.5" x14ac:dyDescent="0.2">
      <c r="B214" s="163"/>
      <c r="C214" s="258"/>
      <c r="D214" s="255" t="s">
        <v>214</v>
      </c>
      <c r="E214" s="259" t="s">
        <v>1</v>
      </c>
      <c r="F214" s="260" t="s">
        <v>236</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4095</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1686</v>
      </c>
      <c r="G216" s="261"/>
      <c r="H216" s="264">
        <v>85.68</v>
      </c>
      <c r="I216" s="170"/>
      <c r="L216" s="168"/>
      <c r="M216" s="171"/>
      <c r="T216" s="172"/>
      <c r="AT216" s="169" t="s">
        <v>214</v>
      </c>
      <c r="AU216" s="169" t="s">
        <v>82</v>
      </c>
      <c r="AV216" s="13" t="s">
        <v>82</v>
      </c>
      <c r="AW216" s="13" t="s">
        <v>30</v>
      </c>
      <c r="AX216" s="13" t="s">
        <v>73</v>
      </c>
      <c r="AY216" s="169" t="s">
        <v>201</v>
      </c>
    </row>
    <row r="217" spans="2:65" s="12" customFormat="1" x14ac:dyDescent="0.2">
      <c r="B217" s="163"/>
      <c r="C217" s="258"/>
      <c r="D217" s="255" t="s">
        <v>214</v>
      </c>
      <c r="E217" s="259" t="s">
        <v>1</v>
      </c>
      <c r="F217" s="260" t="s">
        <v>4096</v>
      </c>
      <c r="G217" s="258"/>
      <c r="H217" s="259" t="s">
        <v>1</v>
      </c>
      <c r="I217" s="165"/>
      <c r="L217" s="163"/>
      <c r="M217" s="166"/>
      <c r="T217" s="167"/>
      <c r="AT217" s="164" t="s">
        <v>214</v>
      </c>
      <c r="AU217" s="164" t="s">
        <v>82</v>
      </c>
      <c r="AV217" s="12" t="s">
        <v>80</v>
      </c>
      <c r="AW217" s="12" t="s">
        <v>30</v>
      </c>
      <c r="AX217" s="12" t="s">
        <v>73</v>
      </c>
      <c r="AY217" s="164" t="s">
        <v>201</v>
      </c>
    </row>
    <row r="218" spans="2:65" s="12" customFormat="1" ht="22.5" x14ac:dyDescent="0.2">
      <c r="B218" s="163"/>
      <c r="C218" s="258"/>
      <c r="D218" s="255" t="s">
        <v>214</v>
      </c>
      <c r="E218" s="259" t="s">
        <v>1</v>
      </c>
      <c r="F218" s="260" t="s">
        <v>793</v>
      </c>
      <c r="G218" s="258"/>
      <c r="H218" s="259" t="s">
        <v>1</v>
      </c>
      <c r="I218" s="165"/>
      <c r="L218" s="163"/>
      <c r="M218" s="166"/>
      <c r="T218" s="167"/>
      <c r="AT218" s="164" t="s">
        <v>214</v>
      </c>
      <c r="AU218" s="164" t="s">
        <v>82</v>
      </c>
      <c r="AV218" s="12" t="s">
        <v>80</v>
      </c>
      <c r="AW218" s="12" t="s">
        <v>30</v>
      </c>
      <c r="AX218" s="12" t="s">
        <v>73</v>
      </c>
      <c r="AY218" s="164" t="s">
        <v>201</v>
      </c>
    </row>
    <row r="219" spans="2:65" s="12" customFormat="1" x14ac:dyDescent="0.2">
      <c r="B219" s="163"/>
      <c r="C219" s="258"/>
      <c r="D219" s="255" t="s">
        <v>214</v>
      </c>
      <c r="E219" s="259" t="s">
        <v>1</v>
      </c>
      <c r="F219" s="260" t="s">
        <v>4097</v>
      </c>
      <c r="G219" s="258"/>
      <c r="H219" s="259" t="s">
        <v>1</v>
      </c>
      <c r="I219" s="165"/>
      <c r="L219" s="163"/>
      <c r="M219" s="166"/>
      <c r="T219" s="167"/>
      <c r="AT219" s="164" t="s">
        <v>214</v>
      </c>
      <c r="AU219" s="164" t="s">
        <v>82</v>
      </c>
      <c r="AV219" s="12" t="s">
        <v>80</v>
      </c>
      <c r="AW219" s="12" t="s">
        <v>30</v>
      </c>
      <c r="AX219" s="12" t="s">
        <v>73</v>
      </c>
      <c r="AY219" s="164" t="s">
        <v>201</v>
      </c>
    </row>
    <row r="220" spans="2:65" s="13" customFormat="1" x14ac:dyDescent="0.2">
      <c r="B220" s="168"/>
      <c r="C220" s="261"/>
      <c r="D220" s="255" t="s">
        <v>214</v>
      </c>
      <c r="E220" s="262" t="s">
        <v>1</v>
      </c>
      <c r="F220" s="263" t="s">
        <v>4098</v>
      </c>
      <c r="G220" s="261"/>
      <c r="H220" s="264">
        <v>283.25400000000002</v>
      </c>
      <c r="I220" s="170"/>
      <c r="L220" s="168"/>
      <c r="M220" s="171"/>
      <c r="T220" s="172"/>
      <c r="AT220" s="169" t="s">
        <v>214</v>
      </c>
      <c r="AU220" s="169" t="s">
        <v>82</v>
      </c>
      <c r="AV220" s="13" t="s">
        <v>82</v>
      </c>
      <c r="AW220" s="13" t="s">
        <v>30</v>
      </c>
      <c r="AX220" s="13" t="s">
        <v>73</v>
      </c>
      <c r="AY220" s="169" t="s">
        <v>201</v>
      </c>
    </row>
    <row r="221" spans="2:65" s="14" customFormat="1" x14ac:dyDescent="0.2">
      <c r="B221" s="173"/>
      <c r="C221" s="265"/>
      <c r="D221" s="255" t="s">
        <v>214</v>
      </c>
      <c r="E221" s="266" t="s">
        <v>1</v>
      </c>
      <c r="F221" s="267" t="s">
        <v>221</v>
      </c>
      <c r="G221" s="265"/>
      <c r="H221" s="268">
        <v>368.93400000000003</v>
      </c>
      <c r="I221" s="175"/>
      <c r="L221" s="173"/>
      <c r="M221" s="176"/>
      <c r="T221" s="177"/>
      <c r="AT221" s="174" t="s">
        <v>214</v>
      </c>
      <c r="AU221" s="174" t="s">
        <v>82</v>
      </c>
      <c r="AV221" s="14" t="s">
        <v>208</v>
      </c>
      <c r="AW221" s="14" t="s">
        <v>30</v>
      </c>
      <c r="AX221" s="14" t="s">
        <v>80</v>
      </c>
      <c r="AY221" s="174" t="s">
        <v>201</v>
      </c>
    </row>
    <row r="222" spans="2:65" s="1" customFormat="1" ht="24" customHeight="1" x14ac:dyDescent="0.2">
      <c r="B222" s="152"/>
      <c r="C222" s="249" t="s">
        <v>259</v>
      </c>
      <c r="D222" s="249" t="s">
        <v>203</v>
      </c>
      <c r="E222" s="250" t="s">
        <v>238</v>
      </c>
      <c r="F222" s="251" t="s">
        <v>239</v>
      </c>
      <c r="G222" s="252" t="s">
        <v>206</v>
      </c>
      <c r="H222" s="253">
        <v>2063.8000000000002</v>
      </c>
      <c r="I222" s="154"/>
      <c r="J222" s="155">
        <f>ROUND(I222*H222,2)</f>
        <v>0</v>
      </c>
      <c r="K222" s="153" t="s">
        <v>207</v>
      </c>
      <c r="L222" s="32"/>
      <c r="M222" s="156" t="s">
        <v>1</v>
      </c>
      <c r="N222" s="157" t="s">
        <v>38</v>
      </c>
      <c r="P222" s="158">
        <f>O222*H222</f>
        <v>0</v>
      </c>
      <c r="Q222" s="158">
        <v>0</v>
      </c>
      <c r="R222" s="158">
        <f>Q222*H222</f>
        <v>0</v>
      </c>
      <c r="S222" s="158">
        <v>9.8000000000000004E-2</v>
      </c>
      <c r="T222" s="159">
        <f>S222*H222</f>
        <v>202.25240000000002</v>
      </c>
      <c r="AR222" s="160" t="s">
        <v>208</v>
      </c>
      <c r="AT222" s="160" t="s">
        <v>203</v>
      </c>
      <c r="AU222" s="160" t="s">
        <v>82</v>
      </c>
      <c r="AY222" s="17" t="s">
        <v>201</v>
      </c>
      <c r="BE222" s="161">
        <f>IF(N222="základní",J222,0)</f>
        <v>0</v>
      </c>
      <c r="BF222" s="161">
        <f>IF(N222="snížená",J222,0)</f>
        <v>0</v>
      </c>
      <c r="BG222" s="161">
        <f>IF(N222="zákl. přenesená",J222,0)</f>
        <v>0</v>
      </c>
      <c r="BH222" s="161">
        <f>IF(N222="sníž. přenesená",J222,0)</f>
        <v>0</v>
      </c>
      <c r="BI222" s="161">
        <f>IF(N222="nulová",J222,0)</f>
        <v>0</v>
      </c>
      <c r="BJ222" s="17" t="s">
        <v>80</v>
      </c>
      <c r="BK222" s="161">
        <f>ROUND(I222*H222,2)</f>
        <v>0</v>
      </c>
      <c r="BL222" s="17" t="s">
        <v>208</v>
      </c>
      <c r="BM222" s="160" t="s">
        <v>4099</v>
      </c>
    </row>
    <row r="223" spans="2:65" s="1" customFormat="1" ht="29.25" x14ac:dyDescent="0.2">
      <c r="B223" s="32"/>
      <c r="C223" s="254"/>
      <c r="D223" s="255" t="s">
        <v>210</v>
      </c>
      <c r="E223" s="254"/>
      <c r="F223" s="256" t="s">
        <v>241</v>
      </c>
      <c r="G223" s="254"/>
      <c r="H223" s="254"/>
      <c r="I223" s="96"/>
      <c r="L223" s="32"/>
      <c r="M223" s="162"/>
      <c r="T223" s="56"/>
      <c r="AT223" s="17" t="s">
        <v>210</v>
      </c>
      <c r="AU223" s="17" t="s">
        <v>82</v>
      </c>
    </row>
    <row r="224" spans="2:65" s="1" customFormat="1" ht="253.5" x14ac:dyDescent="0.2">
      <c r="B224" s="32"/>
      <c r="C224" s="254"/>
      <c r="D224" s="255" t="s">
        <v>212</v>
      </c>
      <c r="E224" s="254"/>
      <c r="F224" s="257" t="s">
        <v>226</v>
      </c>
      <c r="G224" s="254"/>
      <c r="H224" s="254"/>
      <c r="I224" s="96"/>
      <c r="L224" s="32"/>
      <c r="M224" s="162"/>
      <c r="T224" s="56"/>
      <c r="AT224" s="17" t="s">
        <v>212</v>
      </c>
      <c r="AU224" s="17" t="s">
        <v>82</v>
      </c>
    </row>
    <row r="225" spans="2:65" s="12" customFormat="1" x14ac:dyDescent="0.2">
      <c r="B225" s="163"/>
      <c r="C225" s="258"/>
      <c r="D225" s="255" t="s">
        <v>214</v>
      </c>
      <c r="E225" s="259" t="s">
        <v>1</v>
      </c>
      <c r="F225" s="260" t="s">
        <v>2932</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2933</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227</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4075</v>
      </c>
      <c r="G228" s="258"/>
      <c r="H228" s="259" t="s">
        <v>1</v>
      </c>
      <c r="I228" s="165"/>
      <c r="L228" s="163"/>
      <c r="M228" s="166"/>
      <c r="T228" s="167"/>
      <c r="AT228" s="164" t="s">
        <v>214</v>
      </c>
      <c r="AU228" s="164" t="s">
        <v>82</v>
      </c>
      <c r="AV228" s="12" t="s">
        <v>80</v>
      </c>
      <c r="AW228" s="12" t="s">
        <v>30</v>
      </c>
      <c r="AX228" s="12" t="s">
        <v>73</v>
      </c>
      <c r="AY228" s="164" t="s">
        <v>201</v>
      </c>
    </row>
    <row r="229" spans="2:65" s="12" customFormat="1" ht="22.5" x14ac:dyDescent="0.2">
      <c r="B229" s="163"/>
      <c r="C229" s="258"/>
      <c r="D229" s="255" t="s">
        <v>214</v>
      </c>
      <c r="E229" s="259" t="s">
        <v>1</v>
      </c>
      <c r="F229" s="260" t="s">
        <v>242</v>
      </c>
      <c r="G229" s="258"/>
      <c r="H229" s="259" t="s">
        <v>1</v>
      </c>
      <c r="I229" s="165"/>
      <c r="L229" s="163"/>
      <c r="M229" s="166"/>
      <c r="T229" s="167"/>
      <c r="AT229" s="164" t="s">
        <v>214</v>
      </c>
      <c r="AU229" s="164" t="s">
        <v>82</v>
      </c>
      <c r="AV229" s="12" t="s">
        <v>80</v>
      </c>
      <c r="AW229" s="12" t="s">
        <v>30</v>
      </c>
      <c r="AX229" s="12" t="s">
        <v>73</v>
      </c>
      <c r="AY229" s="164" t="s">
        <v>201</v>
      </c>
    </row>
    <row r="230" spans="2:65" s="12" customFormat="1" x14ac:dyDescent="0.2">
      <c r="B230" s="163"/>
      <c r="C230" s="258"/>
      <c r="D230" s="255" t="s">
        <v>214</v>
      </c>
      <c r="E230" s="259" t="s">
        <v>1</v>
      </c>
      <c r="F230" s="260" t="s">
        <v>4100</v>
      </c>
      <c r="G230" s="258"/>
      <c r="H230" s="259" t="s">
        <v>1</v>
      </c>
      <c r="I230" s="165"/>
      <c r="L230" s="163"/>
      <c r="M230" s="166"/>
      <c r="T230" s="167"/>
      <c r="AT230" s="164" t="s">
        <v>214</v>
      </c>
      <c r="AU230" s="164" t="s">
        <v>82</v>
      </c>
      <c r="AV230" s="12" t="s">
        <v>80</v>
      </c>
      <c r="AW230" s="12" t="s">
        <v>30</v>
      </c>
      <c r="AX230" s="12" t="s">
        <v>73</v>
      </c>
      <c r="AY230" s="164" t="s">
        <v>201</v>
      </c>
    </row>
    <row r="231" spans="2:65" s="13" customFormat="1" x14ac:dyDescent="0.2">
      <c r="B231" s="168"/>
      <c r="C231" s="261"/>
      <c r="D231" s="255" t="s">
        <v>214</v>
      </c>
      <c r="E231" s="262" t="s">
        <v>1</v>
      </c>
      <c r="F231" s="263" t="s">
        <v>4101</v>
      </c>
      <c r="G231" s="261"/>
      <c r="H231" s="264">
        <v>2063.8000000000002</v>
      </c>
      <c r="I231" s="170"/>
      <c r="L231" s="168"/>
      <c r="M231" s="171"/>
      <c r="T231" s="172"/>
      <c r="AT231" s="169" t="s">
        <v>214</v>
      </c>
      <c r="AU231" s="169" t="s">
        <v>82</v>
      </c>
      <c r="AV231" s="13" t="s">
        <v>82</v>
      </c>
      <c r="AW231" s="13" t="s">
        <v>30</v>
      </c>
      <c r="AX231" s="13" t="s">
        <v>73</v>
      </c>
      <c r="AY231" s="169" t="s">
        <v>201</v>
      </c>
    </row>
    <row r="232" spans="2:65" s="14" customFormat="1" x14ac:dyDescent="0.2">
      <c r="B232" s="173"/>
      <c r="C232" s="265"/>
      <c r="D232" s="255" t="s">
        <v>214</v>
      </c>
      <c r="E232" s="266" t="s">
        <v>1</v>
      </c>
      <c r="F232" s="267" t="s">
        <v>221</v>
      </c>
      <c r="G232" s="265"/>
      <c r="H232" s="268">
        <v>2063.8000000000002</v>
      </c>
      <c r="I232" s="175"/>
      <c r="L232" s="173"/>
      <c r="M232" s="176"/>
      <c r="T232" s="177"/>
      <c r="AT232" s="174" t="s">
        <v>214</v>
      </c>
      <c r="AU232" s="174" t="s">
        <v>82</v>
      </c>
      <c r="AV232" s="14" t="s">
        <v>208</v>
      </c>
      <c r="AW232" s="14" t="s">
        <v>30</v>
      </c>
      <c r="AX232" s="14" t="s">
        <v>80</v>
      </c>
      <c r="AY232" s="174" t="s">
        <v>201</v>
      </c>
    </row>
    <row r="233" spans="2:65" s="1" customFormat="1" ht="24" customHeight="1" x14ac:dyDescent="0.2">
      <c r="B233" s="152"/>
      <c r="C233" s="249" t="s">
        <v>266</v>
      </c>
      <c r="D233" s="249" t="s">
        <v>203</v>
      </c>
      <c r="E233" s="250" t="s">
        <v>796</v>
      </c>
      <c r="F233" s="251" t="s">
        <v>797</v>
      </c>
      <c r="G233" s="252" t="s">
        <v>206</v>
      </c>
      <c r="H233" s="253">
        <v>458.4</v>
      </c>
      <c r="I233" s="154"/>
      <c r="J233" s="155">
        <f>ROUND(I233*H233,2)</f>
        <v>0</v>
      </c>
      <c r="K233" s="153" t="s">
        <v>207</v>
      </c>
      <c r="L233" s="32"/>
      <c r="M233" s="156" t="s">
        <v>1</v>
      </c>
      <c r="N233" s="157" t="s">
        <v>38</v>
      </c>
      <c r="P233" s="158">
        <f>O233*H233</f>
        <v>0</v>
      </c>
      <c r="Q233" s="158">
        <v>0</v>
      </c>
      <c r="R233" s="158">
        <f>Q233*H233</f>
        <v>0</v>
      </c>
      <c r="S233" s="158">
        <v>0.316</v>
      </c>
      <c r="T233" s="159">
        <f>S233*H233</f>
        <v>144.8544</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4102</v>
      </c>
    </row>
    <row r="234" spans="2:65" s="1" customFormat="1" ht="39" x14ac:dyDescent="0.2">
      <c r="B234" s="32"/>
      <c r="C234" s="254"/>
      <c r="D234" s="255" t="s">
        <v>210</v>
      </c>
      <c r="E234" s="254"/>
      <c r="F234" s="256" t="s">
        <v>799</v>
      </c>
      <c r="G234" s="254"/>
      <c r="H234" s="254"/>
      <c r="I234" s="96"/>
      <c r="L234" s="32"/>
      <c r="M234" s="162"/>
      <c r="T234" s="56"/>
      <c r="AT234" s="17" t="s">
        <v>210</v>
      </c>
      <c r="AU234" s="17" t="s">
        <v>82</v>
      </c>
    </row>
    <row r="235" spans="2:65" s="1" customFormat="1" ht="253.5" x14ac:dyDescent="0.2">
      <c r="B235" s="32"/>
      <c r="C235" s="254"/>
      <c r="D235" s="255" t="s">
        <v>212</v>
      </c>
      <c r="E235" s="254"/>
      <c r="F235" s="257" t="s">
        <v>226</v>
      </c>
      <c r="G235" s="254"/>
      <c r="H235" s="254"/>
      <c r="I235" s="96"/>
      <c r="L235" s="32"/>
      <c r="M235" s="162"/>
      <c r="T235" s="56"/>
      <c r="AT235" s="17" t="s">
        <v>212</v>
      </c>
      <c r="AU235" s="17" t="s">
        <v>82</v>
      </c>
    </row>
    <row r="236" spans="2:65" s="12" customFormat="1" x14ac:dyDescent="0.2">
      <c r="B236" s="163"/>
      <c r="C236" s="258"/>
      <c r="D236" s="255" t="s">
        <v>214</v>
      </c>
      <c r="E236" s="259" t="s">
        <v>1</v>
      </c>
      <c r="F236" s="260" t="s">
        <v>2932</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2933</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227</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4096</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800</v>
      </c>
      <c r="G240" s="258"/>
      <c r="H240" s="259" t="s">
        <v>1</v>
      </c>
      <c r="I240" s="165"/>
      <c r="L240" s="163"/>
      <c r="M240" s="166"/>
      <c r="T240" s="167"/>
      <c r="AT240" s="164" t="s">
        <v>214</v>
      </c>
      <c r="AU240" s="164" t="s">
        <v>82</v>
      </c>
      <c r="AV240" s="12" t="s">
        <v>80</v>
      </c>
      <c r="AW240" s="12" t="s">
        <v>30</v>
      </c>
      <c r="AX240" s="12" t="s">
        <v>73</v>
      </c>
      <c r="AY240" s="164" t="s">
        <v>201</v>
      </c>
    </row>
    <row r="241" spans="2:65" s="12" customFormat="1" x14ac:dyDescent="0.2">
      <c r="B241" s="163"/>
      <c r="C241" s="258"/>
      <c r="D241" s="255" t="s">
        <v>214</v>
      </c>
      <c r="E241" s="259" t="s">
        <v>1</v>
      </c>
      <c r="F241" s="260" t="s">
        <v>4103</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4104</v>
      </c>
      <c r="G242" s="261"/>
      <c r="H242" s="264">
        <v>265</v>
      </c>
      <c r="I242" s="170"/>
      <c r="L242" s="168"/>
      <c r="M242" s="171"/>
      <c r="T242" s="172"/>
      <c r="AT242" s="169" t="s">
        <v>214</v>
      </c>
      <c r="AU242" s="169" t="s">
        <v>82</v>
      </c>
      <c r="AV242" s="13" t="s">
        <v>82</v>
      </c>
      <c r="AW242" s="13" t="s">
        <v>30</v>
      </c>
      <c r="AX242" s="13" t="s">
        <v>73</v>
      </c>
      <c r="AY242" s="169" t="s">
        <v>201</v>
      </c>
    </row>
    <row r="243" spans="2:65" s="12" customFormat="1" x14ac:dyDescent="0.2">
      <c r="B243" s="163"/>
      <c r="C243" s="258"/>
      <c r="D243" s="255" t="s">
        <v>214</v>
      </c>
      <c r="E243" s="259" t="s">
        <v>1</v>
      </c>
      <c r="F243" s="260" t="s">
        <v>4105</v>
      </c>
      <c r="G243" s="258"/>
      <c r="H243" s="259" t="s">
        <v>1</v>
      </c>
      <c r="I243" s="165"/>
      <c r="L243" s="163"/>
      <c r="M243" s="166"/>
      <c r="T243" s="167"/>
      <c r="AT243" s="164" t="s">
        <v>214</v>
      </c>
      <c r="AU243" s="164" t="s">
        <v>82</v>
      </c>
      <c r="AV243" s="12" t="s">
        <v>80</v>
      </c>
      <c r="AW243" s="12" t="s">
        <v>30</v>
      </c>
      <c r="AX243" s="12" t="s">
        <v>73</v>
      </c>
      <c r="AY243" s="164" t="s">
        <v>201</v>
      </c>
    </row>
    <row r="244" spans="2:65" s="12" customFormat="1" x14ac:dyDescent="0.2">
      <c r="B244" s="163"/>
      <c r="C244" s="258"/>
      <c r="D244" s="255" t="s">
        <v>214</v>
      </c>
      <c r="E244" s="259" t="s">
        <v>1</v>
      </c>
      <c r="F244" s="260" t="s">
        <v>800</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4106</v>
      </c>
      <c r="G245" s="258"/>
      <c r="H245" s="259" t="s">
        <v>1</v>
      </c>
      <c r="I245" s="165"/>
      <c r="L245" s="163"/>
      <c r="M245" s="166"/>
      <c r="T245" s="167"/>
      <c r="AT245" s="164" t="s">
        <v>214</v>
      </c>
      <c r="AU245" s="164" t="s">
        <v>82</v>
      </c>
      <c r="AV245" s="12" t="s">
        <v>80</v>
      </c>
      <c r="AW245" s="12" t="s">
        <v>30</v>
      </c>
      <c r="AX245" s="12" t="s">
        <v>73</v>
      </c>
      <c r="AY245" s="164" t="s">
        <v>201</v>
      </c>
    </row>
    <row r="246" spans="2:65" s="13" customFormat="1" x14ac:dyDescent="0.2">
      <c r="B246" s="168"/>
      <c r="C246" s="261"/>
      <c r="D246" s="255" t="s">
        <v>214</v>
      </c>
      <c r="E246" s="262" t="s">
        <v>1</v>
      </c>
      <c r="F246" s="263" t="s">
        <v>4107</v>
      </c>
      <c r="G246" s="261"/>
      <c r="H246" s="264">
        <v>145.9</v>
      </c>
      <c r="I246" s="170"/>
      <c r="L246" s="168"/>
      <c r="M246" s="171"/>
      <c r="T246" s="172"/>
      <c r="AT246" s="169" t="s">
        <v>214</v>
      </c>
      <c r="AU246" s="169" t="s">
        <v>82</v>
      </c>
      <c r="AV246" s="13" t="s">
        <v>82</v>
      </c>
      <c r="AW246" s="13" t="s">
        <v>30</v>
      </c>
      <c r="AX246" s="13" t="s">
        <v>73</v>
      </c>
      <c r="AY246" s="169" t="s">
        <v>201</v>
      </c>
    </row>
    <row r="247" spans="2:65" s="12" customFormat="1" x14ac:dyDescent="0.2">
      <c r="B247" s="163"/>
      <c r="C247" s="258"/>
      <c r="D247" s="255" t="s">
        <v>214</v>
      </c>
      <c r="E247" s="259" t="s">
        <v>1</v>
      </c>
      <c r="F247" s="260" t="s">
        <v>4075</v>
      </c>
      <c r="G247" s="258"/>
      <c r="H247" s="259" t="s">
        <v>1</v>
      </c>
      <c r="I247" s="165"/>
      <c r="L247" s="163"/>
      <c r="M247" s="166"/>
      <c r="T247" s="167"/>
      <c r="AT247" s="164" t="s">
        <v>214</v>
      </c>
      <c r="AU247" s="164" t="s">
        <v>82</v>
      </c>
      <c r="AV247" s="12" t="s">
        <v>80</v>
      </c>
      <c r="AW247" s="12" t="s">
        <v>30</v>
      </c>
      <c r="AX247" s="12" t="s">
        <v>73</v>
      </c>
      <c r="AY247" s="164" t="s">
        <v>201</v>
      </c>
    </row>
    <row r="248" spans="2:65" s="12" customFormat="1" x14ac:dyDescent="0.2">
      <c r="B248" s="163"/>
      <c r="C248" s="258"/>
      <c r="D248" s="255" t="s">
        <v>214</v>
      </c>
      <c r="E248" s="259" t="s">
        <v>1</v>
      </c>
      <c r="F248" s="260" t="s">
        <v>4108</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4109</v>
      </c>
      <c r="G249" s="258"/>
      <c r="H249" s="259" t="s">
        <v>1</v>
      </c>
      <c r="I249" s="165"/>
      <c r="L249" s="163"/>
      <c r="M249" s="166"/>
      <c r="T249" s="167"/>
      <c r="AT249" s="164" t="s">
        <v>214</v>
      </c>
      <c r="AU249" s="164" t="s">
        <v>82</v>
      </c>
      <c r="AV249" s="12" t="s">
        <v>80</v>
      </c>
      <c r="AW249" s="12" t="s">
        <v>30</v>
      </c>
      <c r="AX249" s="12" t="s">
        <v>73</v>
      </c>
      <c r="AY249" s="164" t="s">
        <v>201</v>
      </c>
    </row>
    <row r="250" spans="2:65" s="13" customFormat="1" x14ac:dyDescent="0.2">
      <c r="B250" s="168"/>
      <c r="C250" s="261"/>
      <c r="D250" s="255" t="s">
        <v>214</v>
      </c>
      <c r="E250" s="262" t="s">
        <v>1</v>
      </c>
      <c r="F250" s="263" t="s">
        <v>4093</v>
      </c>
      <c r="G250" s="261"/>
      <c r="H250" s="264">
        <v>47.5</v>
      </c>
      <c r="I250" s="170"/>
      <c r="L250" s="168"/>
      <c r="M250" s="171"/>
      <c r="T250" s="172"/>
      <c r="AT250" s="169" t="s">
        <v>214</v>
      </c>
      <c r="AU250" s="169" t="s">
        <v>82</v>
      </c>
      <c r="AV250" s="13" t="s">
        <v>82</v>
      </c>
      <c r="AW250" s="13" t="s">
        <v>30</v>
      </c>
      <c r="AX250" s="13" t="s">
        <v>73</v>
      </c>
      <c r="AY250" s="169" t="s">
        <v>201</v>
      </c>
    </row>
    <row r="251" spans="2:65" s="14" customFormat="1" x14ac:dyDescent="0.2">
      <c r="B251" s="173"/>
      <c r="C251" s="265"/>
      <c r="D251" s="255" t="s">
        <v>214</v>
      </c>
      <c r="E251" s="266" t="s">
        <v>1</v>
      </c>
      <c r="F251" s="267" t="s">
        <v>221</v>
      </c>
      <c r="G251" s="265"/>
      <c r="H251" s="268">
        <v>458.4</v>
      </c>
      <c r="I251" s="175"/>
      <c r="L251" s="173"/>
      <c r="M251" s="176"/>
      <c r="T251" s="177"/>
      <c r="AT251" s="174" t="s">
        <v>214</v>
      </c>
      <c r="AU251" s="174" t="s">
        <v>82</v>
      </c>
      <c r="AV251" s="14" t="s">
        <v>208</v>
      </c>
      <c r="AW251" s="14" t="s">
        <v>30</v>
      </c>
      <c r="AX251" s="14" t="s">
        <v>80</v>
      </c>
      <c r="AY251" s="174" t="s">
        <v>201</v>
      </c>
    </row>
    <row r="252" spans="2:65" s="1" customFormat="1" ht="24" customHeight="1" x14ac:dyDescent="0.2">
      <c r="B252" s="152"/>
      <c r="C252" s="249" t="s">
        <v>275</v>
      </c>
      <c r="D252" s="249" t="s">
        <v>203</v>
      </c>
      <c r="E252" s="250" t="s">
        <v>251</v>
      </c>
      <c r="F252" s="251" t="s">
        <v>252</v>
      </c>
      <c r="G252" s="252" t="s">
        <v>253</v>
      </c>
      <c r="H252" s="253">
        <v>480</v>
      </c>
      <c r="I252" s="154"/>
      <c r="J252" s="155">
        <f>ROUND(I252*H252,2)</f>
        <v>0</v>
      </c>
      <c r="K252" s="153" t="s">
        <v>207</v>
      </c>
      <c r="L252" s="32"/>
      <c r="M252" s="156" t="s">
        <v>1</v>
      </c>
      <c r="N252" s="157" t="s">
        <v>38</v>
      </c>
      <c r="P252" s="158">
        <f>O252*H252</f>
        <v>0</v>
      </c>
      <c r="Q252" s="158">
        <v>0</v>
      </c>
      <c r="R252" s="158">
        <f>Q252*H252</f>
        <v>0</v>
      </c>
      <c r="S252" s="158">
        <v>0</v>
      </c>
      <c r="T252" s="159">
        <f>S252*H252</f>
        <v>0</v>
      </c>
      <c r="AR252" s="160" t="s">
        <v>208</v>
      </c>
      <c r="AT252" s="160" t="s">
        <v>203</v>
      </c>
      <c r="AU252" s="160" t="s">
        <v>82</v>
      </c>
      <c r="AY252" s="17" t="s">
        <v>201</v>
      </c>
      <c r="BE252" s="161">
        <f>IF(N252="základní",J252,0)</f>
        <v>0</v>
      </c>
      <c r="BF252" s="161">
        <f>IF(N252="snížená",J252,0)</f>
        <v>0</v>
      </c>
      <c r="BG252" s="161">
        <f>IF(N252="zákl. přenesená",J252,0)</f>
        <v>0</v>
      </c>
      <c r="BH252" s="161">
        <f>IF(N252="sníž. přenesená",J252,0)</f>
        <v>0</v>
      </c>
      <c r="BI252" s="161">
        <f>IF(N252="nulová",J252,0)</f>
        <v>0</v>
      </c>
      <c r="BJ252" s="17" t="s">
        <v>80</v>
      </c>
      <c r="BK252" s="161">
        <f>ROUND(I252*H252,2)</f>
        <v>0</v>
      </c>
      <c r="BL252" s="17" t="s">
        <v>208</v>
      </c>
      <c r="BM252" s="160" t="s">
        <v>4110</v>
      </c>
    </row>
    <row r="253" spans="2:65" s="1" customFormat="1" ht="19.5" x14ac:dyDescent="0.2">
      <c r="B253" s="32"/>
      <c r="C253" s="254"/>
      <c r="D253" s="255" t="s">
        <v>210</v>
      </c>
      <c r="E253" s="254"/>
      <c r="F253" s="256" t="s">
        <v>255</v>
      </c>
      <c r="G253" s="254"/>
      <c r="H253" s="254"/>
      <c r="I253" s="96"/>
      <c r="L253" s="32"/>
      <c r="M253" s="162"/>
      <c r="T253" s="56"/>
      <c r="AT253" s="17" t="s">
        <v>210</v>
      </c>
      <c r="AU253" s="17" t="s">
        <v>82</v>
      </c>
    </row>
    <row r="254" spans="2:65" s="1" customFormat="1" ht="253.5" x14ac:dyDescent="0.2">
      <c r="B254" s="32"/>
      <c r="C254" s="254"/>
      <c r="D254" s="255" t="s">
        <v>212</v>
      </c>
      <c r="E254" s="254"/>
      <c r="F254" s="257" t="s">
        <v>256</v>
      </c>
      <c r="G254" s="254"/>
      <c r="H254" s="254"/>
      <c r="I254" s="96"/>
      <c r="L254" s="32"/>
      <c r="M254" s="162"/>
      <c r="T254" s="56"/>
      <c r="AT254" s="17" t="s">
        <v>212</v>
      </c>
      <c r="AU254" s="17" t="s">
        <v>82</v>
      </c>
    </row>
    <row r="255" spans="2:65" s="12" customFormat="1" x14ac:dyDescent="0.2">
      <c r="B255" s="163"/>
      <c r="C255" s="258"/>
      <c r="D255" s="255" t="s">
        <v>214</v>
      </c>
      <c r="E255" s="259" t="s">
        <v>1</v>
      </c>
      <c r="F255" s="260" t="s">
        <v>2932</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2933</v>
      </c>
      <c r="G256" s="258"/>
      <c r="H256" s="259" t="s">
        <v>1</v>
      </c>
      <c r="I256" s="165"/>
      <c r="L256" s="163"/>
      <c r="M256" s="166"/>
      <c r="T256" s="167"/>
      <c r="AT256" s="164" t="s">
        <v>214</v>
      </c>
      <c r="AU256" s="164" t="s">
        <v>82</v>
      </c>
      <c r="AV256" s="12" t="s">
        <v>80</v>
      </c>
      <c r="AW256" s="12" t="s">
        <v>30</v>
      </c>
      <c r="AX256" s="12" t="s">
        <v>73</v>
      </c>
      <c r="AY256" s="164" t="s">
        <v>201</v>
      </c>
    </row>
    <row r="257" spans="2:65" s="12" customFormat="1" ht="22.5" x14ac:dyDescent="0.2">
      <c r="B257" s="163"/>
      <c r="C257" s="258"/>
      <c r="D257" s="255" t="s">
        <v>214</v>
      </c>
      <c r="E257" s="259" t="s">
        <v>1</v>
      </c>
      <c r="F257" s="260" t="s">
        <v>4111</v>
      </c>
      <c r="G257" s="258"/>
      <c r="H257" s="259" t="s">
        <v>1</v>
      </c>
      <c r="I257" s="165"/>
      <c r="L257" s="163"/>
      <c r="M257" s="166"/>
      <c r="T257" s="167"/>
      <c r="AT257" s="164" t="s">
        <v>214</v>
      </c>
      <c r="AU257" s="164" t="s">
        <v>82</v>
      </c>
      <c r="AV257" s="12" t="s">
        <v>80</v>
      </c>
      <c r="AW257" s="12" t="s">
        <v>30</v>
      </c>
      <c r="AX257" s="12" t="s">
        <v>73</v>
      </c>
      <c r="AY257" s="164" t="s">
        <v>201</v>
      </c>
    </row>
    <row r="258" spans="2:65" s="13" customFormat="1" x14ac:dyDescent="0.2">
      <c r="B258" s="168"/>
      <c r="C258" s="261"/>
      <c r="D258" s="255" t="s">
        <v>214</v>
      </c>
      <c r="E258" s="262" t="s">
        <v>1</v>
      </c>
      <c r="F258" s="263" t="s">
        <v>4112</v>
      </c>
      <c r="G258" s="261"/>
      <c r="H258" s="264">
        <v>480</v>
      </c>
      <c r="I258" s="170"/>
      <c r="L258" s="168"/>
      <c r="M258" s="171"/>
      <c r="T258" s="172"/>
      <c r="AT258" s="169" t="s">
        <v>214</v>
      </c>
      <c r="AU258" s="169" t="s">
        <v>82</v>
      </c>
      <c r="AV258" s="13" t="s">
        <v>82</v>
      </c>
      <c r="AW258" s="13" t="s">
        <v>30</v>
      </c>
      <c r="AX258" s="13" t="s">
        <v>73</v>
      </c>
      <c r="AY258" s="169" t="s">
        <v>201</v>
      </c>
    </row>
    <row r="259" spans="2:65" s="14" customFormat="1" x14ac:dyDescent="0.2">
      <c r="B259" s="173"/>
      <c r="C259" s="265"/>
      <c r="D259" s="255" t="s">
        <v>214</v>
      </c>
      <c r="E259" s="266" t="s">
        <v>1</v>
      </c>
      <c r="F259" s="267" t="s">
        <v>221</v>
      </c>
      <c r="G259" s="265"/>
      <c r="H259" s="268">
        <v>480</v>
      </c>
      <c r="I259" s="175"/>
      <c r="L259" s="173"/>
      <c r="M259" s="176"/>
      <c r="T259" s="177"/>
      <c r="AT259" s="174" t="s">
        <v>214</v>
      </c>
      <c r="AU259" s="174" t="s">
        <v>82</v>
      </c>
      <c r="AV259" s="14" t="s">
        <v>208</v>
      </c>
      <c r="AW259" s="14" t="s">
        <v>30</v>
      </c>
      <c r="AX259" s="14" t="s">
        <v>80</v>
      </c>
      <c r="AY259" s="174" t="s">
        <v>201</v>
      </c>
    </row>
    <row r="260" spans="2:65" s="1" customFormat="1" ht="24" customHeight="1" x14ac:dyDescent="0.2">
      <c r="B260" s="152"/>
      <c r="C260" s="249" t="s">
        <v>284</v>
      </c>
      <c r="D260" s="249" t="s">
        <v>203</v>
      </c>
      <c r="E260" s="250" t="s">
        <v>260</v>
      </c>
      <c r="F260" s="251" t="s">
        <v>261</v>
      </c>
      <c r="G260" s="252" t="s">
        <v>262</v>
      </c>
      <c r="H260" s="253">
        <v>20</v>
      </c>
      <c r="I260" s="154"/>
      <c r="J260" s="155">
        <f>ROUND(I260*H260,2)</f>
        <v>0</v>
      </c>
      <c r="K260" s="153" t="s">
        <v>207</v>
      </c>
      <c r="L260" s="32"/>
      <c r="M260" s="156" t="s">
        <v>1</v>
      </c>
      <c r="N260" s="157" t="s">
        <v>38</v>
      </c>
      <c r="P260" s="158">
        <f>O260*H260</f>
        <v>0</v>
      </c>
      <c r="Q260" s="158">
        <v>0</v>
      </c>
      <c r="R260" s="158">
        <f>Q260*H260</f>
        <v>0</v>
      </c>
      <c r="S260" s="158">
        <v>0</v>
      </c>
      <c r="T260" s="159">
        <f>S260*H260</f>
        <v>0</v>
      </c>
      <c r="AR260" s="160" t="s">
        <v>208</v>
      </c>
      <c r="AT260" s="160" t="s">
        <v>203</v>
      </c>
      <c r="AU260" s="160" t="s">
        <v>82</v>
      </c>
      <c r="AY260" s="17" t="s">
        <v>201</v>
      </c>
      <c r="BE260" s="161">
        <f>IF(N260="základní",J260,0)</f>
        <v>0</v>
      </c>
      <c r="BF260" s="161">
        <f>IF(N260="snížená",J260,0)</f>
        <v>0</v>
      </c>
      <c r="BG260" s="161">
        <f>IF(N260="zákl. přenesená",J260,0)</f>
        <v>0</v>
      </c>
      <c r="BH260" s="161">
        <f>IF(N260="sníž. přenesená",J260,0)</f>
        <v>0</v>
      </c>
      <c r="BI260" s="161">
        <f>IF(N260="nulová",J260,0)</f>
        <v>0</v>
      </c>
      <c r="BJ260" s="17" t="s">
        <v>80</v>
      </c>
      <c r="BK260" s="161">
        <f>ROUND(I260*H260,2)</f>
        <v>0</v>
      </c>
      <c r="BL260" s="17" t="s">
        <v>208</v>
      </c>
      <c r="BM260" s="160" t="s">
        <v>4113</v>
      </c>
    </row>
    <row r="261" spans="2:65" s="1" customFormat="1" ht="19.5" x14ac:dyDescent="0.2">
      <c r="B261" s="32"/>
      <c r="C261" s="254"/>
      <c r="D261" s="255" t="s">
        <v>210</v>
      </c>
      <c r="E261" s="254"/>
      <c r="F261" s="256" t="s">
        <v>264</v>
      </c>
      <c r="G261" s="254"/>
      <c r="H261" s="254"/>
      <c r="I261" s="96"/>
      <c r="L261" s="32"/>
      <c r="M261" s="162"/>
      <c r="T261" s="56"/>
      <c r="AT261" s="17" t="s">
        <v>210</v>
      </c>
      <c r="AU261" s="17" t="s">
        <v>82</v>
      </c>
    </row>
    <row r="262" spans="2:65" s="1" customFormat="1" ht="165.75" x14ac:dyDescent="0.2">
      <c r="B262" s="32"/>
      <c r="C262" s="254"/>
      <c r="D262" s="255" t="s">
        <v>212</v>
      </c>
      <c r="E262" s="254"/>
      <c r="F262" s="257" t="s">
        <v>265</v>
      </c>
      <c r="G262" s="254"/>
      <c r="H262" s="254"/>
      <c r="I262" s="96"/>
      <c r="L262" s="32"/>
      <c r="M262" s="162"/>
      <c r="T262" s="56"/>
      <c r="AT262" s="17" t="s">
        <v>212</v>
      </c>
      <c r="AU262" s="17" t="s">
        <v>82</v>
      </c>
    </row>
    <row r="263" spans="2:65" s="12" customFormat="1" x14ac:dyDescent="0.2">
      <c r="B263" s="163"/>
      <c r="C263" s="258"/>
      <c r="D263" s="255" t="s">
        <v>214</v>
      </c>
      <c r="E263" s="259" t="s">
        <v>1</v>
      </c>
      <c r="F263" s="260" t="s">
        <v>2932</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2933</v>
      </c>
      <c r="G264" s="258"/>
      <c r="H264" s="259" t="s">
        <v>1</v>
      </c>
      <c r="I264" s="165"/>
      <c r="L264" s="163"/>
      <c r="M264" s="166"/>
      <c r="T264" s="167"/>
      <c r="AT264" s="164" t="s">
        <v>214</v>
      </c>
      <c r="AU264" s="164" t="s">
        <v>82</v>
      </c>
      <c r="AV264" s="12" t="s">
        <v>80</v>
      </c>
      <c r="AW264" s="12" t="s">
        <v>30</v>
      </c>
      <c r="AX264" s="12" t="s">
        <v>73</v>
      </c>
      <c r="AY264" s="164" t="s">
        <v>201</v>
      </c>
    </row>
    <row r="265" spans="2:65" s="12" customFormat="1" ht="22.5" x14ac:dyDescent="0.2">
      <c r="B265" s="163"/>
      <c r="C265" s="258"/>
      <c r="D265" s="255" t="s">
        <v>214</v>
      </c>
      <c r="E265" s="259" t="s">
        <v>1</v>
      </c>
      <c r="F265" s="260" t="s">
        <v>4111</v>
      </c>
      <c r="G265" s="258"/>
      <c r="H265" s="259" t="s">
        <v>1</v>
      </c>
      <c r="I265" s="165"/>
      <c r="L265" s="163"/>
      <c r="M265" s="166"/>
      <c r="T265" s="167"/>
      <c r="AT265" s="164" t="s">
        <v>214</v>
      </c>
      <c r="AU265" s="164" t="s">
        <v>82</v>
      </c>
      <c r="AV265" s="12" t="s">
        <v>80</v>
      </c>
      <c r="AW265" s="12" t="s">
        <v>30</v>
      </c>
      <c r="AX265" s="12" t="s">
        <v>73</v>
      </c>
      <c r="AY265" s="164" t="s">
        <v>201</v>
      </c>
    </row>
    <row r="266" spans="2:65" s="13" customFormat="1" x14ac:dyDescent="0.2">
      <c r="B266" s="168"/>
      <c r="C266" s="261"/>
      <c r="D266" s="255" t="s">
        <v>214</v>
      </c>
      <c r="E266" s="262" t="s">
        <v>1</v>
      </c>
      <c r="F266" s="263" t="s">
        <v>360</v>
      </c>
      <c r="G266" s="261"/>
      <c r="H266" s="264">
        <v>20</v>
      </c>
      <c r="I266" s="170"/>
      <c r="L266" s="168"/>
      <c r="M266" s="171"/>
      <c r="T266" s="172"/>
      <c r="AT266" s="169" t="s">
        <v>214</v>
      </c>
      <c r="AU266" s="169" t="s">
        <v>82</v>
      </c>
      <c r="AV266" s="13" t="s">
        <v>82</v>
      </c>
      <c r="AW266" s="13" t="s">
        <v>30</v>
      </c>
      <c r="AX266" s="13" t="s">
        <v>73</v>
      </c>
      <c r="AY266" s="169" t="s">
        <v>201</v>
      </c>
    </row>
    <row r="267" spans="2:65" s="14" customFormat="1" x14ac:dyDescent="0.2">
      <c r="B267" s="173"/>
      <c r="C267" s="265"/>
      <c r="D267" s="255" t="s">
        <v>214</v>
      </c>
      <c r="E267" s="266" t="s">
        <v>1</v>
      </c>
      <c r="F267" s="267" t="s">
        <v>221</v>
      </c>
      <c r="G267" s="265"/>
      <c r="H267" s="268">
        <v>20</v>
      </c>
      <c r="I267" s="175"/>
      <c r="L267" s="173"/>
      <c r="M267" s="176"/>
      <c r="T267" s="177"/>
      <c r="AT267" s="174" t="s">
        <v>214</v>
      </c>
      <c r="AU267" s="174" t="s">
        <v>82</v>
      </c>
      <c r="AV267" s="14" t="s">
        <v>208</v>
      </c>
      <c r="AW267" s="14" t="s">
        <v>30</v>
      </c>
      <c r="AX267" s="14" t="s">
        <v>80</v>
      </c>
      <c r="AY267" s="174" t="s">
        <v>201</v>
      </c>
    </row>
    <row r="268" spans="2:65" s="1" customFormat="1" ht="16.5" customHeight="1" x14ac:dyDescent="0.2">
      <c r="B268" s="152"/>
      <c r="C268" s="249" t="s">
        <v>292</v>
      </c>
      <c r="D268" s="249" t="s">
        <v>203</v>
      </c>
      <c r="E268" s="250" t="s">
        <v>285</v>
      </c>
      <c r="F268" s="251" t="s">
        <v>286</v>
      </c>
      <c r="G268" s="252" t="s">
        <v>278</v>
      </c>
      <c r="H268" s="253">
        <v>21.91</v>
      </c>
      <c r="I268" s="154"/>
      <c r="J268" s="155">
        <f>ROUND(I268*H268,2)</f>
        <v>0</v>
      </c>
      <c r="K268" s="153" t="s">
        <v>207</v>
      </c>
      <c r="L268" s="32"/>
      <c r="M268" s="156" t="s">
        <v>1</v>
      </c>
      <c r="N268" s="157" t="s">
        <v>38</v>
      </c>
      <c r="P268" s="158">
        <f>O268*H268</f>
        <v>0</v>
      </c>
      <c r="Q268" s="158">
        <v>0</v>
      </c>
      <c r="R268" s="158">
        <f>Q268*H268</f>
        <v>0</v>
      </c>
      <c r="S268" s="158">
        <v>0</v>
      </c>
      <c r="T268" s="159">
        <f>S268*H268</f>
        <v>0</v>
      </c>
      <c r="AR268" s="160" t="s">
        <v>208</v>
      </c>
      <c r="AT268" s="160" t="s">
        <v>203</v>
      </c>
      <c r="AU268" s="160" t="s">
        <v>82</v>
      </c>
      <c r="AY268" s="17" t="s">
        <v>201</v>
      </c>
      <c r="BE268" s="161">
        <f>IF(N268="základní",J268,0)</f>
        <v>0</v>
      </c>
      <c r="BF268" s="161">
        <f>IF(N268="snížená",J268,0)</f>
        <v>0</v>
      </c>
      <c r="BG268" s="161">
        <f>IF(N268="zákl. přenesená",J268,0)</f>
        <v>0</v>
      </c>
      <c r="BH268" s="161">
        <f>IF(N268="sníž. přenesená",J268,0)</f>
        <v>0</v>
      </c>
      <c r="BI268" s="161">
        <f>IF(N268="nulová",J268,0)</f>
        <v>0</v>
      </c>
      <c r="BJ268" s="17" t="s">
        <v>80</v>
      </c>
      <c r="BK268" s="161">
        <f>ROUND(I268*H268,2)</f>
        <v>0</v>
      </c>
      <c r="BL268" s="17" t="s">
        <v>208</v>
      </c>
      <c r="BM268" s="160" t="s">
        <v>4114</v>
      </c>
    </row>
    <row r="269" spans="2:65" s="1" customFormat="1" ht="29.25" x14ac:dyDescent="0.2">
      <c r="B269" s="32"/>
      <c r="C269" s="254"/>
      <c r="D269" s="255" t="s">
        <v>210</v>
      </c>
      <c r="E269" s="254"/>
      <c r="F269" s="256" t="s">
        <v>288</v>
      </c>
      <c r="G269" s="254"/>
      <c r="H269" s="254"/>
      <c r="I269" s="96"/>
      <c r="L269" s="32"/>
      <c r="M269" s="162"/>
      <c r="T269" s="56"/>
      <c r="AT269" s="17" t="s">
        <v>210</v>
      </c>
      <c r="AU269" s="17" t="s">
        <v>82</v>
      </c>
    </row>
    <row r="270" spans="2:65" s="1" customFormat="1" ht="234" x14ac:dyDescent="0.2">
      <c r="B270" s="32"/>
      <c r="C270" s="254"/>
      <c r="D270" s="255" t="s">
        <v>212</v>
      </c>
      <c r="E270" s="254"/>
      <c r="F270" s="257" t="s">
        <v>289</v>
      </c>
      <c r="G270" s="254"/>
      <c r="H270" s="254"/>
      <c r="I270" s="96"/>
      <c r="L270" s="32"/>
      <c r="M270" s="162"/>
      <c r="T270" s="56"/>
      <c r="AT270" s="17" t="s">
        <v>212</v>
      </c>
      <c r="AU270" s="17" t="s">
        <v>82</v>
      </c>
    </row>
    <row r="271" spans="2:65" s="12" customFormat="1" x14ac:dyDescent="0.2">
      <c r="B271" s="163"/>
      <c r="C271" s="258"/>
      <c r="D271" s="255" t="s">
        <v>214</v>
      </c>
      <c r="E271" s="259" t="s">
        <v>1</v>
      </c>
      <c r="F271" s="260" t="s">
        <v>2932</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2933</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4075</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3210</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4076</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4115</v>
      </c>
      <c r="G276" s="261"/>
      <c r="H276" s="264">
        <v>21.91</v>
      </c>
      <c r="I276" s="170"/>
      <c r="L276" s="168"/>
      <c r="M276" s="171"/>
      <c r="T276" s="172"/>
      <c r="AT276" s="169" t="s">
        <v>214</v>
      </c>
      <c r="AU276" s="169" t="s">
        <v>82</v>
      </c>
      <c r="AV276" s="13" t="s">
        <v>82</v>
      </c>
      <c r="AW276" s="13" t="s">
        <v>30</v>
      </c>
      <c r="AX276" s="13" t="s">
        <v>73</v>
      </c>
      <c r="AY276" s="169" t="s">
        <v>201</v>
      </c>
    </row>
    <row r="277" spans="2:65" s="14" customFormat="1" x14ac:dyDescent="0.2">
      <c r="B277" s="173"/>
      <c r="C277" s="265"/>
      <c r="D277" s="255" t="s">
        <v>214</v>
      </c>
      <c r="E277" s="266" t="s">
        <v>1</v>
      </c>
      <c r="F277" s="267" t="s">
        <v>221</v>
      </c>
      <c r="G277" s="265"/>
      <c r="H277" s="268">
        <v>21.91</v>
      </c>
      <c r="I277" s="175"/>
      <c r="L277" s="173"/>
      <c r="M277" s="176"/>
      <c r="T277" s="177"/>
      <c r="AT277" s="174" t="s">
        <v>214</v>
      </c>
      <c r="AU277" s="174" t="s">
        <v>82</v>
      </c>
      <c r="AV277" s="14" t="s">
        <v>208</v>
      </c>
      <c r="AW277" s="14" t="s">
        <v>30</v>
      </c>
      <c r="AX277" s="14" t="s">
        <v>80</v>
      </c>
      <c r="AY277" s="174" t="s">
        <v>201</v>
      </c>
    </row>
    <row r="278" spans="2:65" s="1" customFormat="1" ht="24" customHeight="1" x14ac:dyDescent="0.2">
      <c r="B278" s="152"/>
      <c r="C278" s="249" t="s">
        <v>305</v>
      </c>
      <c r="D278" s="249" t="s">
        <v>203</v>
      </c>
      <c r="E278" s="250" t="s">
        <v>3212</v>
      </c>
      <c r="F278" s="251" t="s">
        <v>3213</v>
      </c>
      <c r="G278" s="252" t="s">
        <v>278</v>
      </c>
      <c r="H278" s="253">
        <v>135.05099999999999</v>
      </c>
      <c r="I278" s="154"/>
      <c r="J278" s="155">
        <f>ROUND(I278*H278,2)</f>
        <v>0</v>
      </c>
      <c r="K278" s="153" t="s">
        <v>207</v>
      </c>
      <c r="L278" s="32"/>
      <c r="M278" s="156" t="s">
        <v>1</v>
      </c>
      <c r="N278" s="157" t="s">
        <v>38</v>
      </c>
      <c r="P278" s="158">
        <f>O278*H278</f>
        <v>0</v>
      </c>
      <c r="Q278" s="158">
        <v>0</v>
      </c>
      <c r="R278" s="158">
        <f>Q278*H278</f>
        <v>0</v>
      </c>
      <c r="S278" s="158">
        <v>0</v>
      </c>
      <c r="T278" s="159">
        <f>S278*H278</f>
        <v>0</v>
      </c>
      <c r="AR278" s="160" t="s">
        <v>208</v>
      </c>
      <c r="AT278" s="160" t="s">
        <v>203</v>
      </c>
      <c r="AU278" s="160" t="s">
        <v>82</v>
      </c>
      <c r="AY278" s="17" t="s">
        <v>201</v>
      </c>
      <c r="BE278" s="161">
        <f>IF(N278="základní",J278,0)</f>
        <v>0</v>
      </c>
      <c r="BF278" s="161">
        <f>IF(N278="snížená",J278,0)</f>
        <v>0</v>
      </c>
      <c r="BG278" s="161">
        <f>IF(N278="zákl. přenesená",J278,0)</f>
        <v>0</v>
      </c>
      <c r="BH278" s="161">
        <f>IF(N278="sníž. přenesená",J278,0)</f>
        <v>0</v>
      </c>
      <c r="BI278" s="161">
        <f>IF(N278="nulová",J278,0)</f>
        <v>0</v>
      </c>
      <c r="BJ278" s="17" t="s">
        <v>80</v>
      </c>
      <c r="BK278" s="161">
        <f>ROUND(I278*H278,2)</f>
        <v>0</v>
      </c>
      <c r="BL278" s="17" t="s">
        <v>208</v>
      </c>
      <c r="BM278" s="160" t="s">
        <v>4116</v>
      </c>
    </row>
    <row r="279" spans="2:65" s="1" customFormat="1" ht="29.25" x14ac:dyDescent="0.2">
      <c r="B279" s="32"/>
      <c r="C279" s="254"/>
      <c r="D279" s="255" t="s">
        <v>210</v>
      </c>
      <c r="E279" s="254"/>
      <c r="F279" s="256" t="s">
        <v>3215</v>
      </c>
      <c r="G279" s="254"/>
      <c r="H279" s="254"/>
      <c r="I279" s="96"/>
      <c r="L279" s="32"/>
      <c r="M279" s="162"/>
      <c r="T279" s="56"/>
      <c r="AT279" s="17" t="s">
        <v>210</v>
      </c>
      <c r="AU279" s="17" t="s">
        <v>82</v>
      </c>
    </row>
    <row r="280" spans="2:65" s="1" customFormat="1" ht="204.75" x14ac:dyDescent="0.2">
      <c r="B280" s="32"/>
      <c r="C280" s="254"/>
      <c r="D280" s="255" t="s">
        <v>212</v>
      </c>
      <c r="E280" s="254"/>
      <c r="F280" s="257" t="s">
        <v>297</v>
      </c>
      <c r="G280" s="254"/>
      <c r="H280" s="254"/>
      <c r="I280" s="96"/>
      <c r="L280" s="32"/>
      <c r="M280" s="162"/>
      <c r="T280" s="56"/>
      <c r="AT280" s="17" t="s">
        <v>212</v>
      </c>
      <c r="AU280" s="17" t="s">
        <v>82</v>
      </c>
    </row>
    <row r="281" spans="2:65" s="12" customFormat="1" x14ac:dyDescent="0.2">
      <c r="B281" s="163"/>
      <c r="C281" s="258"/>
      <c r="D281" s="255" t="s">
        <v>214</v>
      </c>
      <c r="E281" s="259" t="s">
        <v>1</v>
      </c>
      <c r="F281" s="260" t="s">
        <v>2932</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2933</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272</v>
      </c>
      <c r="G283" s="258"/>
      <c r="H283" s="259" t="s">
        <v>1</v>
      </c>
      <c r="I283" s="165"/>
      <c r="L283" s="163"/>
      <c r="M283" s="166"/>
      <c r="T283" s="167"/>
      <c r="AT283" s="164" t="s">
        <v>214</v>
      </c>
      <c r="AU283" s="164" t="s">
        <v>82</v>
      </c>
      <c r="AV283" s="12" t="s">
        <v>80</v>
      </c>
      <c r="AW283" s="12" t="s">
        <v>30</v>
      </c>
      <c r="AX283" s="12" t="s">
        <v>73</v>
      </c>
      <c r="AY283" s="164" t="s">
        <v>201</v>
      </c>
    </row>
    <row r="284" spans="2:65" s="12" customFormat="1" ht="22.5" x14ac:dyDescent="0.2">
      <c r="B284" s="163"/>
      <c r="C284" s="258"/>
      <c r="D284" s="255" t="s">
        <v>214</v>
      </c>
      <c r="E284" s="259" t="s">
        <v>1</v>
      </c>
      <c r="F284" s="260" t="s">
        <v>4117</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2969</v>
      </c>
      <c r="G285" s="258"/>
      <c r="H285" s="259" t="s">
        <v>1</v>
      </c>
      <c r="I285" s="165"/>
      <c r="L285" s="163"/>
      <c r="M285" s="166"/>
      <c r="T285" s="167"/>
      <c r="AT285" s="164" t="s">
        <v>214</v>
      </c>
      <c r="AU285" s="164" t="s">
        <v>82</v>
      </c>
      <c r="AV285" s="12" t="s">
        <v>80</v>
      </c>
      <c r="AW285" s="12" t="s">
        <v>30</v>
      </c>
      <c r="AX285" s="12" t="s">
        <v>73</v>
      </c>
      <c r="AY285" s="164" t="s">
        <v>201</v>
      </c>
    </row>
    <row r="286" spans="2:65" s="12" customFormat="1" ht="22.5" x14ac:dyDescent="0.2">
      <c r="B286" s="163"/>
      <c r="C286" s="258"/>
      <c r="D286" s="255" t="s">
        <v>214</v>
      </c>
      <c r="E286" s="259" t="s">
        <v>1</v>
      </c>
      <c r="F286" s="260" t="s">
        <v>4118</v>
      </c>
      <c r="G286" s="258"/>
      <c r="H286" s="259" t="s">
        <v>1</v>
      </c>
      <c r="I286" s="165"/>
      <c r="L286" s="163"/>
      <c r="M286" s="166"/>
      <c r="T286" s="167"/>
      <c r="AT286" s="164" t="s">
        <v>214</v>
      </c>
      <c r="AU286" s="164" t="s">
        <v>82</v>
      </c>
      <c r="AV286" s="12" t="s">
        <v>80</v>
      </c>
      <c r="AW286" s="12" t="s">
        <v>30</v>
      </c>
      <c r="AX286" s="12" t="s">
        <v>73</v>
      </c>
      <c r="AY286" s="164" t="s">
        <v>201</v>
      </c>
    </row>
    <row r="287" spans="2:65" s="13" customFormat="1" x14ac:dyDescent="0.2">
      <c r="B287" s="168"/>
      <c r="C287" s="261"/>
      <c r="D287" s="255" t="s">
        <v>214</v>
      </c>
      <c r="E287" s="262" t="s">
        <v>1</v>
      </c>
      <c r="F287" s="263" t="s">
        <v>4119</v>
      </c>
      <c r="G287" s="261"/>
      <c r="H287" s="264">
        <v>24.393000000000001</v>
      </c>
      <c r="I287" s="170"/>
      <c r="L287" s="168"/>
      <c r="M287" s="171"/>
      <c r="T287" s="172"/>
      <c r="AT287" s="169" t="s">
        <v>214</v>
      </c>
      <c r="AU287" s="169" t="s">
        <v>82</v>
      </c>
      <c r="AV287" s="13" t="s">
        <v>82</v>
      </c>
      <c r="AW287" s="13" t="s">
        <v>30</v>
      </c>
      <c r="AX287" s="13" t="s">
        <v>73</v>
      </c>
      <c r="AY287" s="169" t="s">
        <v>201</v>
      </c>
    </row>
    <row r="288" spans="2:65" s="12" customFormat="1" ht="22.5" x14ac:dyDescent="0.2">
      <c r="B288" s="163"/>
      <c r="C288" s="258"/>
      <c r="D288" s="255" t="s">
        <v>214</v>
      </c>
      <c r="E288" s="259" t="s">
        <v>1</v>
      </c>
      <c r="F288" s="260" t="s">
        <v>4120</v>
      </c>
      <c r="G288" s="258"/>
      <c r="H288" s="259" t="s">
        <v>1</v>
      </c>
      <c r="I288" s="165"/>
      <c r="L288" s="163"/>
      <c r="M288" s="166"/>
      <c r="T288" s="167"/>
      <c r="AT288" s="164" t="s">
        <v>214</v>
      </c>
      <c r="AU288" s="164" t="s">
        <v>82</v>
      </c>
      <c r="AV288" s="12" t="s">
        <v>80</v>
      </c>
      <c r="AW288" s="12" t="s">
        <v>30</v>
      </c>
      <c r="AX288" s="12" t="s">
        <v>73</v>
      </c>
      <c r="AY288" s="164" t="s">
        <v>201</v>
      </c>
    </row>
    <row r="289" spans="2:65" s="13" customFormat="1" x14ac:dyDescent="0.2">
      <c r="B289" s="168"/>
      <c r="C289" s="261"/>
      <c r="D289" s="255" t="s">
        <v>214</v>
      </c>
      <c r="E289" s="262" t="s">
        <v>1</v>
      </c>
      <c r="F289" s="263" t="s">
        <v>4121</v>
      </c>
      <c r="G289" s="261"/>
      <c r="H289" s="264">
        <v>76.478999999999999</v>
      </c>
      <c r="I289" s="170"/>
      <c r="L289" s="168"/>
      <c r="M289" s="171"/>
      <c r="T289" s="172"/>
      <c r="AT289" s="169" t="s">
        <v>214</v>
      </c>
      <c r="AU289" s="169" t="s">
        <v>82</v>
      </c>
      <c r="AV289" s="13" t="s">
        <v>82</v>
      </c>
      <c r="AW289" s="13" t="s">
        <v>30</v>
      </c>
      <c r="AX289" s="13" t="s">
        <v>73</v>
      </c>
      <c r="AY289" s="169" t="s">
        <v>201</v>
      </c>
    </row>
    <row r="290" spans="2:65" s="12" customFormat="1" ht="22.5" x14ac:dyDescent="0.2">
      <c r="B290" s="163"/>
      <c r="C290" s="258"/>
      <c r="D290" s="255" t="s">
        <v>214</v>
      </c>
      <c r="E290" s="259" t="s">
        <v>1</v>
      </c>
      <c r="F290" s="260" t="s">
        <v>4122</v>
      </c>
      <c r="G290" s="258"/>
      <c r="H290" s="259" t="s">
        <v>1</v>
      </c>
      <c r="I290" s="165"/>
      <c r="L290" s="163"/>
      <c r="M290" s="166"/>
      <c r="T290" s="167"/>
      <c r="AT290" s="164" t="s">
        <v>214</v>
      </c>
      <c r="AU290" s="164" t="s">
        <v>82</v>
      </c>
      <c r="AV290" s="12" t="s">
        <v>80</v>
      </c>
      <c r="AW290" s="12" t="s">
        <v>30</v>
      </c>
      <c r="AX290" s="12" t="s">
        <v>73</v>
      </c>
      <c r="AY290" s="164" t="s">
        <v>201</v>
      </c>
    </row>
    <row r="291" spans="2:65" s="13" customFormat="1" x14ac:dyDescent="0.2">
      <c r="B291" s="168"/>
      <c r="C291" s="261"/>
      <c r="D291" s="255" t="s">
        <v>214</v>
      </c>
      <c r="E291" s="262" t="s">
        <v>1</v>
      </c>
      <c r="F291" s="263" t="s">
        <v>4123</v>
      </c>
      <c r="G291" s="261"/>
      <c r="H291" s="264">
        <v>34.179000000000002</v>
      </c>
      <c r="I291" s="170"/>
      <c r="L291" s="168"/>
      <c r="M291" s="171"/>
      <c r="T291" s="172"/>
      <c r="AT291" s="169" t="s">
        <v>214</v>
      </c>
      <c r="AU291" s="169" t="s">
        <v>82</v>
      </c>
      <c r="AV291" s="13" t="s">
        <v>82</v>
      </c>
      <c r="AW291" s="13" t="s">
        <v>30</v>
      </c>
      <c r="AX291" s="13" t="s">
        <v>73</v>
      </c>
      <c r="AY291" s="169" t="s">
        <v>201</v>
      </c>
    </row>
    <row r="292" spans="2:65" s="14" customFormat="1" x14ac:dyDescent="0.2">
      <c r="B292" s="173"/>
      <c r="C292" s="265"/>
      <c r="D292" s="255" t="s">
        <v>214</v>
      </c>
      <c r="E292" s="266" t="s">
        <v>1</v>
      </c>
      <c r="F292" s="267" t="s">
        <v>221</v>
      </c>
      <c r="G292" s="265"/>
      <c r="H292" s="268">
        <v>135.05099999999999</v>
      </c>
      <c r="I292" s="175"/>
      <c r="L292" s="173"/>
      <c r="M292" s="176"/>
      <c r="T292" s="177"/>
      <c r="AT292" s="174" t="s">
        <v>214</v>
      </c>
      <c r="AU292" s="174" t="s">
        <v>82</v>
      </c>
      <c r="AV292" s="14" t="s">
        <v>208</v>
      </c>
      <c r="AW292" s="14" t="s">
        <v>30</v>
      </c>
      <c r="AX292" s="14" t="s">
        <v>80</v>
      </c>
      <c r="AY292" s="174" t="s">
        <v>201</v>
      </c>
    </row>
    <row r="293" spans="2:65" s="1" customFormat="1" ht="24" customHeight="1" x14ac:dyDescent="0.2">
      <c r="B293" s="152"/>
      <c r="C293" s="249" t="s">
        <v>312</v>
      </c>
      <c r="D293" s="249" t="s">
        <v>203</v>
      </c>
      <c r="E293" s="250" t="s">
        <v>306</v>
      </c>
      <c r="F293" s="251" t="s">
        <v>307</v>
      </c>
      <c r="G293" s="252" t="s">
        <v>278</v>
      </c>
      <c r="H293" s="253">
        <v>337.62599999999998</v>
      </c>
      <c r="I293" s="154"/>
      <c r="J293" s="155">
        <f>ROUND(I293*H293,2)</f>
        <v>0</v>
      </c>
      <c r="K293" s="153" t="s">
        <v>207</v>
      </c>
      <c r="L293" s="32"/>
      <c r="M293" s="156" t="s">
        <v>1</v>
      </c>
      <c r="N293" s="157" t="s">
        <v>38</v>
      </c>
      <c r="P293" s="158">
        <f>O293*H293</f>
        <v>0</v>
      </c>
      <c r="Q293" s="158">
        <v>0</v>
      </c>
      <c r="R293" s="158">
        <f>Q293*H293</f>
        <v>0</v>
      </c>
      <c r="S293" s="158">
        <v>0</v>
      </c>
      <c r="T293" s="159">
        <f>S293*H293</f>
        <v>0</v>
      </c>
      <c r="AR293" s="160" t="s">
        <v>208</v>
      </c>
      <c r="AT293" s="160" t="s">
        <v>203</v>
      </c>
      <c r="AU293" s="160" t="s">
        <v>82</v>
      </c>
      <c r="AY293" s="17" t="s">
        <v>201</v>
      </c>
      <c r="BE293" s="161">
        <f>IF(N293="základní",J293,0)</f>
        <v>0</v>
      </c>
      <c r="BF293" s="161">
        <f>IF(N293="snížená",J293,0)</f>
        <v>0</v>
      </c>
      <c r="BG293" s="161">
        <f>IF(N293="zákl. přenesená",J293,0)</f>
        <v>0</v>
      </c>
      <c r="BH293" s="161">
        <f>IF(N293="sníž. přenesená",J293,0)</f>
        <v>0</v>
      </c>
      <c r="BI293" s="161">
        <f>IF(N293="nulová",J293,0)</f>
        <v>0</v>
      </c>
      <c r="BJ293" s="17" t="s">
        <v>80</v>
      </c>
      <c r="BK293" s="161">
        <f>ROUND(I293*H293,2)</f>
        <v>0</v>
      </c>
      <c r="BL293" s="17" t="s">
        <v>208</v>
      </c>
      <c r="BM293" s="160" t="s">
        <v>4124</v>
      </c>
    </row>
    <row r="294" spans="2:65" s="1" customFormat="1" ht="29.25" x14ac:dyDescent="0.2">
      <c r="B294" s="32"/>
      <c r="C294" s="254"/>
      <c r="D294" s="255" t="s">
        <v>210</v>
      </c>
      <c r="E294" s="254"/>
      <c r="F294" s="256" t="s">
        <v>309</v>
      </c>
      <c r="G294" s="254"/>
      <c r="H294" s="254"/>
      <c r="I294" s="96"/>
      <c r="L294" s="32"/>
      <c r="M294" s="162"/>
      <c r="T294" s="56"/>
      <c r="AT294" s="17" t="s">
        <v>210</v>
      </c>
      <c r="AU294" s="17" t="s">
        <v>82</v>
      </c>
    </row>
    <row r="295" spans="2:65" s="1" customFormat="1" ht="204.75" x14ac:dyDescent="0.2">
      <c r="B295" s="32"/>
      <c r="C295" s="254"/>
      <c r="D295" s="255" t="s">
        <v>212</v>
      </c>
      <c r="E295" s="254"/>
      <c r="F295" s="257" t="s">
        <v>297</v>
      </c>
      <c r="G295" s="254"/>
      <c r="H295" s="254"/>
      <c r="I295" s="96"/>
      <c r="L295" s="32"/>
      <c r="M295" s="162"/>
      <c r="T295" s="56"/>
      <c r="AT295" s="17" t="s">
        <v>212</v>
      </c>
      <c r="AU295" s="17" t="s">
        <v>82</v>
      </c>
    </row>
    <row r="296" spans="2:65" s="12" customFormat="1" x14ac:dyDescent="0.2">
      <c r="B296" s="163"/>
      <c r="C296" s="258"/>
      <c r="D296" s="255" t="s">
        <v>214</v>
      </c>
      <c r="E296" s="259" t="s">
        <v>1</v>
      </c>
      <c r="F296" s="260" t="s">
        <v>2932</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2933</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272</v>
      </c>
      <c r="G298" s="258"/>
      <c r="H298" s="259" t="s">
        <v>1</v>
      </c>
      <c r="I298" s="165"/>
      <c r="L298" s="163"/>
      <c r="M298" s="166"/>
      <c r="T298" s="167"/>
      <c r="AT298" s="164" t="s">
        <v>214</v>
      </c>
      <c r="AU298" s="164" t="s">
        <v>82</v>
      </c>
      <c r="AV298" s="12" t="s">
        <v>80</v>
      </c>
      <c r="AW298" s="12" t="s">
        <v>30</v>
      </c>
      <c r="AX298" s="12" t="s">
        <v>73</v>
      </c>
      <c r="AY298" s="164" t="s">
        <v>201</v>
      </c>
    </row>
    <row r="299" spans="2:65" s="12" customFormat="1" ht="22.5" x14ac:dyDescent="0.2">
      <c r="B299" s="163"/>
      <c r="C299" s="258"/>
      <c r="D299" s="255" t="s">
        <v>214</v>
      </c>
      <c r="E299" s="259" t="s">
        <v>1</v>
      </c>
      <c r="F299" s="260" t="s">
        <v>4117</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2969</v>
      </c>
      <c r="G300" s="258"/>
      <c r="H300" s="259" t="s">
        <v>1</v>
      </c>
      <c r="I300" s="165"/>
      <c r="L300" s="163"/>
      <c r="M300" s="166"/>
      <c r="T300" s="167"/>
      <c r="AT300" s="164" t="s">
        <v>214</v>
      </c>
      <c r="AU300" s="164" t="s">
        <v>82</v>
      </c>
      <c r="AV300" s="12" t="s">
        <v>80</v>
      </c>
      <c r="AW300" s="12" t="s">
        <v>30</v>
      </c>
      <c r="AX300" s="12" t="s">
        <v>73</v>
      </c>
      <c r="AY300" s="164" t="s">
        <v>201</v>
      </c>
    </row>
    <row r="301" spans="2:65" s="12" customFormat="1" ht="22.5" x14ac:dyDescent="0.2">
      <c r="B301" s="163"/>
      <c r="C301" s="258"/>
      <c r="D301" s="255" t="s">
        <v>214</v>
      </c>
      <c r="E301" s="259" t="s">
        <v>1</v>
      </c>
      <c r="F301" s="260" t="s">
        <v>4118</v>
      </c>
      <c r="G301" s="258"/>
      <c r="H301" s="259" t="s">
        <v>1</v>
      </c>
      <c r="I301" s="165"/>
      <c r="L301" s="163"/>
      <c r="M301" s="166"/>
      <c r="T301" s="167"/>
      <c r="AT301" s="164" t="s">
        <v>214</v>
      </c>
      <c r="AU301" s="164" t="s">
        <v>82</v>
      </c>
      <c r="AV301" s="12" t="s">
        <v>80</v>
      </c>
      <c r="AW301" s="12" t="s">
        <v>30</v>
      </c>
      <c r="AX301" s="12" t="s">
        <v>73</v>
      </c>
      <c r="AY301" s="164" t="s">
        <v>201</v>
      </c>
    </row>
    <row r="302" spans="2:65" s="13" customFormat="1" x14ac:dyDescent="0.2">
      <c r="B302" s="168"/>
      <c r="C302" s="261"/>
      <c r="D302" s="255" t="s">
        <v>214</v>
      </c>
      <c r="E302" s="262" t="s">
        <v>1</v>
      </c>
      <c r="F302" s="263" t="s">
        <v>4125</v>
      </c>
      <c r="G302" s="261"/>
      <c r="H302" s="264">
        <v>60.982999999999997</v>
      </c>
      <c r="I302" s="170"/>
      <c r="L302" s="168"/>
      <c r="M302" s="171"/>
      <c r="T302" s="172"/>
      <c r="AT302" s="169" t="s">
        <v>214</v>
      </c>
      <c r="AU302" s="169" t="s">
        <v>82</v>
      </c>
      <c r="AV302" s="13" t="s">
        <v>82</v>
      </c>
      <c r="AW302" s="13" t="s">
        <v>30</v>
      </c>
      <c r="AX302" s="13" t="s">
        <v>73</v>
      </c>
      <c r="AY302" s="169" t="s">
        <v>201</v>
      </c>
    </row>
    <row r="303" spans="2:65" s="12" customFormat="1" ht="22.5" x14ac:dyDescent="0.2">
      <c r="B303" s="163"/>
      <c r="C303" s="258"/>
      <c r="D303" s="255" t="s">
        <v>214</v>
      </c>
      <c r="E303" s="259" t="s">
        <v>1</v>
      </c>
      <c r="F303" s="260" t="s">
        <v>4120</v>
      </c>
      <c r="G303" s="258"/>
      <c r="H303" s="259" t="s">
        <v>1</v>
      </c>
      <c r="I303" s="165"/>
      <c r="L303" s="163"/>
      <c r="M303" s="166"/>
      <c r="T303" s="167"/>
      <c r="AT303" s="164" t="s">
        <v>214</v>
      </c>
      <c r="AU303" s="164" t="s">
        <v>82</v>
      </c>
      <c r="AV303" s="12" t="s">
        <v>80</v>
      </c>
      <c r="AW303" s="12" t="s">
        <v>30</v>
      </c>
      <c r="AX303" s="12" t="s">
        <v>73</v>
      </c>
      <c r="AY303" s="164" t="s">
        <v>201</v>
      </c>
    </row>
    <row r="304" spans="2:65" s="13" customFormat="1" x14ac:dyDescent="0.2">
      <c r="B304" s="168"/>
      <c r="C304" s="261"/>
      <c r="D304" s="255" t="s">
        <v>214</v>
      </c>
      <c r="E304" s="262" t="s">
        <v>1</v>
      </c>
      <c r="F304" s="263" t="s">
        <v>4126</v>
      </c>
      <c r="G304" s="261"/>
      <c r="H304" s="264">
        <v>191.196</v>
      </c>
      <c r="I304" s="170"/>
      <c r="L304" s="168"/>
      <c r="M304" s="171"/>
      <c r="T304" s="172"/>
      <c r="AT304" s="169" t="s">
        <v>214</v>
      </c>
      <c r="AU304" s="169" t="s">
        <v>82</v>
      </c>
      <c r="AV304" s="13" t="s">
        <v>82</v>
      </c>
      <c r="AW304" s="13" t="s">
        <v>30</v>
      </c>
      <c r="AX304" s="13" t="s">
        <v>73</v>
      </c>
      <c r="AY304" s="169" t="s">
        <v>201</v>
      </c>
    </row>
    <row r="305" spans="2:65" s="12" customFormat="1" ht="22.5" x14ac:dyDescent="0.2">
      <c r="B305" s="163"/>
      <c r="C305" s="258"/>
      <c r="D305" s="255" t="s">
        <v>214</v>
      </c>
      <c r="E305" s="259" t="s">
        <v>1</v>
      </c>
      <c r="F305" s="260" t="s">
        <v>4122</v>
      </c>
      <c r="G305" s="258"/>
      <c r="H305" s="259" t="s">
        <v>1</v>
      </c>
      <c r="I305" s="165"/>
      <c r="L305" s="163"/>
      <c r="M305" s="166"/>
      <c r="T305" s="167"/>
      <c r="AT305" s="164" t="s">
        <v>214</v>
      </c>
      <c r="AU305" s="164" t="s">
        <v>82</v>
      </c>
      <c r="AV305" s="12" t="s">
        <v>80</v>
      </c>
      <c r="AW305" s="12" t="s">
        <v>30</v>
      </c>
      <c r="AX305" s="12" t="s">
        <v>73</v>
      </c>
      <c r="AY305" s="164" t="s">
        <v>201</v>
      </c>
    </row>
    <row r="306" spans="2:65" s="13" customFormat="1" x14ac:dyDescent="0.2">
      <c r="B306" s="168"/>
      <c r="C306" s="261"/>
      <c r="D306" s="255" t="s">
        <v>214</v>
      </c>
      <c r="E306" s="262" t="s">
        <v>1</v>
      </c>
      <c r="F306" s="263" t="s">
        <v>4127</v>
      </c>
      <c r="G306" s="261"/>
      <c r="H306" s="264">
        <v>85.447000000000003</v>
      </c>
      <c r="I306" s="170"/>
      <c r="L306" s="168"/>
      <c r="M306" s="171"/>
      <c r="T306" s="172"/>
      <c r="AT306" s="169" t="s">
        <v>214</v>
      </c>
      <c r="AU306" s="169" t="s">
        <v>82</v>
      </c>
      <c r="AV306" s="13" t="s">
        <v>82</v>
      </c>
      <c r="AW306" s="13" t="s">
        <v>30</v>
      </c>
      <c r="AX306" s="13" t="s">
        <v>73</v>
      </c>
      <c r="AY306" s="169" t="s">
        <v>201</v>
      </c>
    </row>
    <row r="307" spans="2:65" s="14" customFormat="1" x14ac:dyDescent="0.2">
      <c r="B307" s="173"/>
      <c r="C307" s="265"/>
      <c r="D307" s="255" t="s">
        <v>214</v>
      </c>
      <c r="E307" s="266" t="s">
        <v>1</v>
      </c>
      <c r="F307" s="267" t="s">
        <v>221</v>
      </c>
      <c r="G307" s="265"/>
      <c r="H307" s="268">
        <v>337.62599999999998</v>
      </c>
      <c r="I307" s="175"/>
      <c r="L307" s="173"/>
      <c r="M307" s="176"/>
      <c r="T307" s="177"/>
      <c r="AT307" s="174" t="s">
        <v>214</v>
      </c>
      <c r="AU307" s="174" t="s">
        <v>82</v>
      </c>
      <c r="AV307" s="14" t="s">
        <v>208</v>
      </c>
      <c r="AW307" s="14" t="s">
        <v>30</v>
      </c>
      <c r="AX307" s="14" t="s">
        <v>80</v>
      </c>
      <c r="AY307" s="174" t="s">
        <v>201</v>
      </c>
    </row>
    <row r="308" spans="2:65" s="1" customFormat="1" ht="24" customHeight="1" x14ac:dyDescent="0.2">
      <c r="B308" s="152"/>
      <c r="C308" s="249" t="s">
        <v>318</v>
      </c>
      <c r="D308" s="249" t="s">
        <v>203</v>
      </c>
      <c r="E308" s="250" t="s">
        <v>313</v>
      </c>
      <c r="F308" s="251" t="s">
        <v>314</v>
      </c>
      <c r="G308" s="252" t="s">
        <v>278</v>
      </c>
      <c r="H308" s="253">
        <v>101.288</v>
      </c>
      <c r="I308" s="154"/>
      <c r="J308" s="155">
        <f>ROUND(I308*H308,2)</f>
        <v>0</v>
      </c>
      <c r="K308" s="153" t="s">
        <v>207</v>
      </c>
      <c r="L308" s="32"/>
      <c r="M308" s="156" t="s">
        <v>1</v>
      </c>
      <c r="N308" s="157" t="s">
        <v>38</v>
      </c>
      <c r="P308" s="158">
        <f>O308*H308</f>
        <v>0</v>
      </c>
      <c r="Q308" s="158">
        <v>0</v>
      </c>
      <c r="R308" s="158">
        <f>Q308*H308</f>
        <v>0</v>
      </c>
      <c r="S308" s="158">
        <v>0</v>
      </c>
      <c r="T308" s="159">
        <f>S308*H308</f>
        <v>0</v>
      </c>
      <c r="AR308" s="160" t="s">
        <v>208</v>
      </c>
      <c r="AT308" s="160" t="s">
        <v>203</v>
      </c>
      <c r="AU308" s="160" t="s">
        <v>82</v>
      </c>
      <c r="AY308" s="17" t="s">
        <v>201</v>
      </c>
      <c r="BE308" s="161">
        <f>IF(N308="základní",J308,0)</f>
        <v>0</v>
      </c>
      <c r="BF308" s="161">
        <f>IF(N308="snížená",J308,0)</f>
        <v>0</v>
      </c>
      <c r="BG308" s="161">
        <f>IF(N308="zákl. přenesená",J308,0)</f>
        <v>0</v>
      </c>
      <c r="BH308" s="161">
        <f>IF(N308="sníž. přenesená",J308,0)</f>
        <v>0</v>
      </c>
      <c r="BI308" s="161">
        <f>IF(N308="nulová",J308,0)</f>
        <v>0</v>
      </c>
      <c r="BJ308" s="17" t="s">
        <v>80</v>
      </c>
      <c r="BK308" s="161">
        <f>ROUND(I308*H308,2)</f>
        <v>0</v>
      </c>
      <c r="BL308" s="17" t="s">
        <v>208</v>
      </c>
      <c r="BM308" s="160" t="s">
        <v>4128</v>
      </c>
    </row>
    <row r="309" spans="2:65" s="1" customFormat="1" ht="29.25" x14ac:dyDescent="0.2">
      <c r="B309" s="32"/>
      <c r="C309" s="254"/>
      <c r="D309" s="255" t="s">
        <v>210</v>
      </c>
      <c r="E309" s="254"/>
      <c r="F309" s="256" t="s">
        <v>316</v>
      </c>
      <c r="G309" s="254"/>
      <c r="H309" s="254"/>
      <c r="I309" s="96"/>
      <c r="L309" s="32"/>
      <c r="M309" s="162"/>
      <c r="T309" s="56"/>
      <c r="AT309" s="17" t="s">
        <v>210</v>
      </c>
      <c r="AU309" s="17" t="s">
        <v>82</v>
      </c>
    </row>
    <row r="310" spans="2:65" s="1" customFormat="1" ht="204.75" x14ac:dyDescent="0.2">
      <c r="B310" s="32"/>
      <c r="C310" s="254"/>
      <c r="D310" s="255" t="s">
        <v>212</v>
      </c>
      <c r="E310" s="254"/>
      <c r="F310" s="257" t="s">
        <v>297</v>
      </c>
      <c r="G310" s="254"/>
      <c r="H310" s="254"/>
      <c r="I310" s="96"/>
      <c r="L310" s="32"/>
      <c r="M310" s="162"/>
      <c r="T310" s="56"/>
      <c r="AT310" s="17" t="s">
        <v>212</v>
      </c>
      <c r="AU310" s="17" t="s">
        <v>82</v>
      </c>
    </row>
    <row r="311" spans="2:65" s="12" customFormat="1" x14ac:dyDescent="0.2">
      <c r="B311" s="163"/>
      <c r="C311" s="258"/>
      <c r="D311" s="255" t="s">
        <v>214</v>
      </c>
      <c r="E311" s="259" t="s">
        <v>1</v>
      </c>
      <c r="F311" s="260" t="s">
        <v>2932</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2933</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272</v>
      </c>
      <c r="G313" s="258"/>
      <c r="H313" s="259" t="s">
        <v>1</v>
      </c>
      <c r="I313" s="165"/>
      <c r="L313" s="163"/>
      <c r="M313" s="166"/>
      <c r="T313" s="167"/>
      <c r="AT313" s="164" t="s">
        <v>214</v>
      </c>
      <c r="AU313" s="164" t="s">
        <v>82</v>
      </c>
      <c r="AV313" s="12" t="s">
        <v>80</v>
      </c>
      <c r="AW313" s="12" t="s">
        <v>30</v>
      </c>
      <c r="AX313" s="12" t="s">
        <v>73</v>
      </c>
      <c r="AY313" s="164" t="s">
        <v>201</v>
      </c>
    </row>
    <row r="314" spans="2:65" s="12" customFormat="1" ht="22.5" x14ac:dyDescent="0.2">
      <c r="B314" s="163"/>
      <c r="C314" s="258"/>
      <c r="D314" s="255" t="s">
        <v>214</v>
      </c>
      <c r="E314" s="259" t="s">
        <v>1</v>
      </c>
      <c r="F314" s="260" t="s">
        <v>4117</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2969</v>
      </c>
      <c r="G315" s="258"/>
      <c r="H315" s="259" t="s">
        <v>1</v>
      </c>
      <c r="I315" s="165"/>
      <c r="L315" s="163"/>
      <c r="M315" s="166"/>
      <c r="T315" s="167"/>
      <c r="AT315" s="164" t="s">
        <v>214</v>
      </c>
      <c r="AU315" s="164" t="s">
        <v>82</v>
      </c>
      <c r="AV315" s="12" t="s">
        <v>80</v>
      </c>
      <c r="AW315" s="12" t="s">
        <v>30</v>
      </c>
      <c r="AX315" s="12" t="s">
        <v>73</v>
      </c>
      <c r="AY315" s="164" t="s">
        <v>201</v>
      </c>
    </row>
    <row r="316" spans="2:65" s="12" customFormat="1" ht="22.5" x14ac:dyDescent="0.2">
      <c r="B316" s="163"/>
      <c r="C316" s="258"/>
      <c r="D316" s="255" t="s">
        <v>214</v>
      </c>
      <c r="E316" s="259" t="s">
        <v>1</v>
      </c>
      <c r="F316" s="260" t="s">
        <v>4118</v>
      </c>
      <c r="G316" s="258"/>
      <c r="H316" s="259" t="s">
        <v>1</v>
      </c>
      <c r="I316" s="165"/>
      <c r="L316" s="163"/>
      <c r="M316" s="166"/>
      <c r="T316" s="167"/>
      <c r="AT316" s="164" t="s">
        <v>214</v>
      </c>
      <c r="AU316" s="164" t="s">
        <v>82</v>
      </c>
      <c r="AV316" s="12" t="s">
        <v>80</v>
      </c>
      <c r="AW316" s="12" t="s">
        <v>30</v>
      </c>
      <c r="AX316" s="12" t="s">
        <v>73</v>
      </c>
      <c r="AY316" s="164" t="s">
        <v>201</v>
      </c>
    </row>
    <row r="317" spans="2:65" s="13" customFormat="1" x14ac:dyDescent="0.2">
      <c r="B317" s="168"/>
      <c r="C317" s="261"/>
      <c r="D317" s="255" t="s">
        <v>214</v>
      </c>
      <c r="E317" s="262" t="s">
        <v>1</v>
      </c>
      <c r="F317" s="263" t="s">
        <v>4125</v>
      </c>
      <c r="G317" s="261"/>
      <c r="H317" s="264">
        <v>60.982999999999997</v>
      </c>
      <c r="I317" s="170"/>
      <c r="L317" s="168"/>
      <c r="M317" s="171"/>
      <c r="T317" s="172"/>
      <c r="AT317" s="169" t="s">
        <v>214</v>
      </c>
      <c r="AU317" s="169" t="s">
        <v>82</v>
      </c>
      <c r="AV317" s="13" t="s">
        <v>82</v>
      </c>
      <c r="AW317" s="13" t="s">
        <v>30</v>
      </c>
      <c r="AX317" s="13" t="s">
        <v>73</v>
      </c>
      <c r="AY317" s="169" t="s">
        <v>201</v>
      </c>
    </row>
    <row r="318" spans="2:65" s="12" customFormat="1" ht="22.5" x14ac:dyDescent="0.2">
      <c r="B318" s="163"/>
      <c r="C318" s="258"/>
      <c r="D318" s="255" t="s">
        <v>214</v>
      </c>
      <c r="E318" s="259" t="s">
        <v>1</v>
      </c>
      <c r="F318" s="260" t="s">
        <v>4120</v>
      </c>
      <c r="G318" s="258"/>
      <c r="H318" s="259" t="s">
        <v>1</v>
      </c>
      <c r="I318" s="165"/>
      <c r="L318" s="163"/>
      <c r="M318" s="166"/>
      <c r="T318" s="167"/>
      <c r="AT318" s="164" t="s">
        <v>214</v>
      </c>
      <c r="AU318" s="164" t="s">
        <v>82</v>
      </c>
      <c r="AV318" s="12" t="s">
        <v>80</v>
      </c>
      <c r="AW318" s="12" t="s">
        <v>30</v>
      </c>
      <c r="AX318" s="12" t="s">
        <v>73</v>
      </c>
      <c r="AY318" s="164" t="s">
        <v>201</v>
      </c>
    </row>
    <row r="319" spans="2:65" s="13" customFormat="1" x14ac:dyDescent="0.2">
      <c r="B319" s="168"/>
      <c r="C319" s="261"/>
      <c r="D319" s="255" t="s">
        <v>214</v>
      </c>
      <c r="E319" s="262" t="s">
        <v>1</v>
      </c>
      <c r="F319" s="263" t="s">
        <v>4126</v>
      </c>
      <c r="G319" s="261"/>
      <c r="H319" s="264">
        <v>191.196</v>
      </c>
      <c r="I319" s="170"/>
      <c r="L319" s="168"/>
      <c r="M319" s="171"/>
      <c r="T319" s="172"/>
      <c r="AT319" s="169" t="s">
        <v>214</v>
      </c>
      <c r="AU319" s="169" t="s">
        <v>82</v>
      </c>
      <c r="AV319" s="13" t="s">
        <v>82</v>
      </c>
      <c r="AW319" s="13" t="s">
        <v>30</v>
      </c>
      <c r="AX319" s="13" t="s">
        <v>73</v>
      </c>
      <c r="AY319" s="169" t="s">
        <v>201</v>
      </c>
    </row>
    <row r="320" spans="2:65" s="12" customFormat="1" ht="22.5" x14ac:dyDescent="0.2">
      <c r="B320" s="163"/>
      <c r="C320" s="258"/>
      <c r="D320" s="255" t="s">
        <v>214</v>
      </c>
      <c r="E320" s="259" t="s">
        <v>1</v>
      </c>
      <c r="F320" s="260" t="s">
        <v>4122</v>
      </c>
      <c r="G320" s="258"/>
      <c r="H320" s="259" t="s">
        <v>1</v>
      </c>
      <c r="I320" s="165"/>
      <c r="L320" s="163"/>
      <c r="M320" s="166"/>
      <c r="T320" s="167"/>
      <c r="AT320" s="164" t="s">
        <v>214</v>
      </c>
      <c r="AU320" s="164" t="s">
        <v>82</v>
      </c>
      <c r="AV320" s="12" t="s">
        <v>80</v>
      </c>
      <c r="AW320" s="12" t="s">
        <v>30</v>
      </c>
      <c r="AX320" s="12" t="s">
        <v>73</v>
      </c>
      <c r="AY320" s="164" t="s">
        <v>201</v>
      </c>
    </row>
    <row r="321" spans="2:65" s="13" customFormat="1" x14ac:dyDescent="0.2">
      <c r="B321" s="168"/>
      <c r="C321" s="261"/>
      <c r="D321" s="255" t="s">
        <v>214</v>
      </c>
      <c r="E321" s="262" t="s">
        <v>1</v>
      </c>
      <c r="F321" s="263" t="s">
        <v>4127</v>
      </c>
      <c r="G321" s="261"/>
      <c r="H321" s="264">
        <v>85.447000000000003</v>
      </c>
      <c r="I321" s="170"/>
      <c r="L321" s="168"/>
      <c r="M321" s="171"/>
      <c r="T321" s="172"/>
      <c r="AT321" s="169" t="s">
        <v>214</v>
      </c>
      <c r="AU321" s="169" t="s">
        <v>82</v>
      </c>
      <c r="AV321" s="13" t="s">
        <v>82</v>
      </c>
      <c r="AW321" s="13" t="s">
        <v>30</v>
      </c>
      <c r="AX321" s="13" t="s">
        <v>73</v>
      </c>
      <c r="AY321" s="169" t="s">
        <v>201</v>
      </c>
    </row>
    <row r="322" spans="2:65" s="14" customFormat="1" x14ac:dyDescent="0.2">
      <c r="B322" s="173"/>
      <c r="C322" s="265"/>
      <c r="D322" s="255" t="s">
        <v>214</v>
      </c>
      <c r="E322" s="266" t="s">
        <v>1</v>
      </c>
      <c r="F322" s="267" t="s">
        <v>221</v>
      </c>
      <c r="G322" s="265"/>
      <c r="H322" s="268">
        <v>337.62599999999998</v>
      </c>
      <c r="I322" s="175"/>
      <c r="L322" s="173"/>
      <c r="M322" s="176"/>
      <c r="T322" s="177"/>
      <c r="AT322" s="174" t="s">
        <v>214</v>
      </c>
      <c r="AU322" s="174" t="s">
        <v>82</v>
      </c>
      <c r="AV322" s="14" t="s">
        <v>208</v>
      </c>
      <c r="AW322" s="14" t="s">
        <v>30</v>
      </c>
      <c r="AX322" s="14" t="s">
        <v>80</v>
      </c>
      <c r="AY322" s="174" t="s">
        <v>201</v>
      </c>
    </row>
    <row r="323" spans="2:65" s="13" customFormat="1" x14ac:dyDescent="0.2">
      <c r="B323" s="168"/>
      <c r="C323" s="261"/>
      <c r="D323" s="255" t="s">
        <v>214</v>
      </c>
      <c r="E323" s="261"/>
      <c r="F323" s="263" t="s">
        <v>4129</v>
      </c>
      <c r="G323" s="261"/>
      <c r="H323" s="264">
        <v>101.288</v>
      </c>
      <c r="I323" s="170"/>
      <c r="L323" s="168"/>
      <c r="M323" s="171"/>
      <c r="T323" s="172"/>
      <c r="AT323" s="169" t="s">
        <v>214</v>
      </c>
      <c r="AU323" s="169" t="s">
        <v>82</v>
      </c>
      <c r="AV323" s="13" t="s">
        <v>82</v>
      </c>
      <c r="AW323" s="13" t="s">
        <v>3</v>
      </c>
      <c r="AX323" s="13" t="s">
        <v>80</v>
      </c>
      <c r="AY323" s="169" t="s">
        <v>201</v>
      </c>
    </row>
    <row r="324" spans="2:65" s="1" customFormat="1" ht="24" customHeight="1" x14ac:dyDescent="0.2">
      <c r="B324" s="152"/>
      <c r="C324" s="249" t="s">
        <v>8</v>
      </c>
      <c r="D324" s="249" t="s">
        <v>203</v>
      </c>
      <c r="E324" s="250" t="s">
        <v>819</v>
      </c>
      <c r="F324" s="251" t="s">
        <v>820</v>
      </c>
      <c r="G324" s="252" t="s">
        <v>278</v>
      </c>
      <c r="H324" s="253">
        <v>202.57599999999999</v>
      </c>
      <c r="I324" s="154"/>
      <c r="J324" s="155">
        <f>ROUND(I324*H324,2)</f>
        <v>0</v>
      </c>
      <c r="K324" s="153" t="s">
        <v>207</v>
      </c>
      <c r="L324" s="32"/>
      <c r="M324" s="156" t="s">
        <v>1</v>
      </c>
      <c r="N324" s="157" t="s">
        <v>38</v>
      </c>
      <c r="P324" s="158">
        <f>O324*H324</f>
        <v>0</v>
      </c>
      <c r="Q324" s="158">
        <v>0</v>
      </c>
      <c r="R324" s="158">
        <f>Q324*H324</f>
        <v>0</v>
      </c>
      <c r="S324" s="158">
        <v>0</v>
      </c>
      <c r="T324" s="159">
        <f>S324*H324</f>
        <v>0</v>
      </c>
      <c r="AR324" s="160" t="s">
        <v>208</v>
      </c>
      <c r="AT324" s="160" t="s">
        <v>203</v>
      </c>
      <c r="AU324" s="160" t="s">
        <v>82</v>
      </c>
      <c r="AY324" s="17" t="s">
        <v>201</v>
      </c>
      <c r="BE324" s="161">
        <f>IF(N324="základní",J324,0)</f>
        <v>0</v>
      </c>
      <c r="BF324" s="161">
        <f>IF(N324="snížená",J324,0)</f>
        <v>0</v>
      </c>
      <c r="BG324" s="161">
        <f>IF(N324="zákl. přenesená",J324,0)</f>
        <v>0</v>
      </c>
      <c r="BH324" s="161">
        <f>IF(N324="sníž. přenesená",J324,0)</f>
        <v>0</v>
      </c>
      <c r="BI324" s="161">
        <f>IF(N324="nulová",J324,0)</f>
        <v>0</v>
      </c>
      <c r="BJ324" s="17" t="s">
        <v>80</v>
      </c>
      <c r="BK324" s="161">
        <f>ROUND(I324*H324,2)</f>
        <v>0</v>
      </c>
      <c r="BL324" s="17" t="s">
        <v>208</v>
      </c>
      <c r="BM324" s="160" t="s">
        <v>4130</v>
      </c>
    </row>
    <row r="325" spans="2:65" s="1" customFormat="1" ht="29.25" x14ac:dyDescent="0.2">
      <c r="B325" s="32"/>
      <c r="C325" s="254"/>
      <c r="D325" s="255" t="s">
        <v>210</v>
      </c>
      <c r="E325" s="254"/>
      <c r="F325" s="256" t="s">
        <v>822</v>
      </c>
      <c r="G325" s="254"/>
      <c r="H325" s="254"/>
      <c r="I325" s="96"/>
      <c r="L325" s="32"/>
      <c r="M325" s="162"/>
      <c r="T325" s="56"/>
      <c r="AT325" s="17" t="s">
        <v>210</v>
      </c>
      <c r="AU325" s="17" t="s">
        <v>82</v>
      </c>
    </row>
    <row r="326" spans="2:65" s="1" customFormat="1" ht="204.75" x14ac:dyDescent="0.2">
      <c r="B326" s="32"/>
      <c r="C326" s="254"/>
      <c r="D326" s="255" t="s">
        <v>212</v>
      </c>
      <c r="E326" s="254"/>
      <c r="F326" s="257" t="s">
        <v>297</v>
      </c>
      <c r="G326" s="254"/>
      <c r="H326" s="254"/>
      <c r="I326" s="96"/>
      <c r="L326" s="32"/>
      <c r="M326" s="162"/>
      <c r="T326" s="56"/>
      <c r="AT326" s="17" t="s">
        <v>212</v>
      </c>
      <c r="AU326" s="17" t="s">
        <v>82</v>
      </c>
    </row>
    <row r="327" spans="2:65" s="12" customFormat="1" x14ac:dyDescent="0.2">
      <c r="B327" s="163"/>
      <c r="C327" s="258"/>
      <c r="D327" s="255" t="s">
        <v>214</v>
      </c>
      <c r="E327" s="259" t="s">
        <v>1</v>
      </c>
      <c r="F327" s="260" t="s">
        <v>2932</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2933</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272</v>
      </c>
      <c r="G329" s="258"/>
      <c r="H329" s="259" t="s">
        <v>1</v>
      </c>
      <c r="I329" s="165"/>
      <c r="L329" s="163"/>
      <c r="M329" s="166"/>
      <c r="T329" s="167"/>
      <c r="AT329" s="164" t="s">
        <v>214</v>
      </c>
      <c r="AU329" s="164" t="s">
        <v>82</v>
      </c>
      <c r="AV329" s="12" t="s">
        <v>80</v>
      </c>
      <c r="AW329" s="12" t="s">
        <v>30</v>
      </c>
      <c r="AX329" s="12" t="s">
        <v>73</v>
      </c>
      <c r="AY329" s="164" t="s">
        <v>201</v>
      </c>
    </row>
    <row r="330" spans="2:65" s="12" customFormat="1" ht="22.5" x14ac:dyDescent="0.2">
      <c r="B330" s="163"/>
      <c r="C330" s="258"/>
      <c r="D330" s="255" t="s">
        <v>214</v>
      </c>
      <c r="E330" s="259" t="s">
        <v>1</v>
      </c>
      <c r="F330" s="260" t="s">
        <v>4117</v>
      </c>
      <c r="G330" s="258"/>
      <c r="H330" s="259" t="s">
        <v>1</v>
      </c>
      <c r="I330" s="165"/>
      <c r="L330" s="163"/>
      <c r="M330" s="166"/>
      <c r="T330" s="167"/>
      <c r="AT330" s="164" t="s">
        <v>214</v>
      </c>
      <c r="AU330" s="164" t="s">
        <v>82</v>
      </c>
      <c r="AV330" s="12" t="s">
        <v>80</v>
      </c>
      <c r="AW330" s="12" t="s">
        <v>30</v>
      </c>
      <c r="AX330" s="12" t="s">
        <v>73</v>
      </c>
      <c r="AY330" s="164" t="s">
        <v>201</v>
      </c>
    </row>
    <row r="331" spans="2:65" s="12" customFormat="1" x14ac:dyDescent="0.2">
      <c r="B331" s="163"/>
      <c r="C331" s="258"/>
      <c r="D331" s="255" t="s">
        <v>214</v>
      </c>
      <c r="E331" s="259" t="s">
        <v>1</v>
      </c>
      <c r="F331" s="260" t="s">
        <v>2969</v>
      </c>
      <c r="G331" s="258"/>
      <c r="H331" s="259" t="s">
        <v>1</v>
      </c>
      <c r="I331" s="165"/>
      <c r="L331" s="163"/>
      <c r="M331" s="166"/>
      <c r="T331" s="167"/>
      <c r="AT331" s="164" t="s">
        <v>214</v>
      </c>
      <c r="AU331" s="164" t="s">
        <v>82</v>
      </c>
      <c r="AV331" s="12" t="s">
        <v>80</v>
      </c>
      <c r="AW331" s="12" t="s">
        <v>30</v>
      </c>
      <c r="AX331" s="12" t="s">
        <v>73</v>
      </c>
      <c r="AY331" s="164" t="s">
        <v>201</v>
      </c>
    </row>
    <row r="332" spans="2:65" s="12" customFormat="1" ht="22.5" x14ac:dyDescent="0.2">
      <c r="B332" s="163"/>
      <c r="C332" s="258"/>
      <c r="D332" s="255" t="s">
        <v>214</v>
      </c>
      <c r="E332" s="259" t="s">
        <v>1</v>
      </c>
      <c r="F332" s="260" t="s">
        <v>4118</v>
      </c>
      <c r="G332" s="258"/>
      <c r="H332" s="259" t="s">
        <v>1</v>
      </c>
      <c r="I332" s="165"/>
      <c r="L332" s="163"/>
      <c r="M332" s="166"/>
      <c r="T332" s="167"/>
      <c r="AT332" s="164" t="s">
        <v>214</v>
      </c>
      <c r="AU332" s="164" t="s">
        <v>82</v>
      </c>
      <c r="AV332" s="12" t="s">
        <v>80</v>
      </c>
      <c r="AW332" s="12" t="s">
        <v>30</v>
      </c>
      <c r="AX332" s="12" t="s">
        <v>73</v>
      </c>
      <c r="AY332" s="164" t="s">
        <v>201</v>
      </c>
    </row>
    <row r="333" spans="2:65" s="13" customFormat="1" x14ac:dyDescent="0.2">
      <c r="B333" s="168"/>
      <c r="C333" s="261"/>
      <c r="D333" s="255" t="s">
        <v>214</v>
      </c>
      <c r="E333" s="262" t="s">
        <v>1</v>
      </c>
      <c r="F333" s="263" t="s">
        <v>4131</v>
      </c>
      <c r="G333" s="261"/>
      <c r="H333" s="264">
        <v>36.590000000000003</v>
      </c>
      <c r="I333" s="170"/>
      <c r="L333" s="168"/>
      <c r="M333" s="171"/>
      <c r="T333" s="172"/>
      <c r="AT333" s="169" t="s">
        <v>214</v>
      </c>
      <c r="AU333" s="169" t="s">
        <v>82</v>
      </c>
      <c r="AV333" s="13" t="s">
        <v>82</v>
      </c>
      <c r="AW333" s="13" t="s">
        <v>30</v>
      </c>
      <c r="AX333" s="13" t="s">
        <v>73</v>
      </c>
      <c r="AY333" s="169" t="s">
        <v>201</v>
      </c>
    </row>
    <row r="334" spans="2:65" s="12" customFormat="1" ht="22.5" x14ac:dyDescent="0.2">
      <c r="B334" s="163"/>
      <c r="C334" s="258"/>
      <c r="D334" s="255" t="s">
        <v>214</v>
      </c>
      <c r="E334" s="259" t="s">
        <v>1</v>
      </c>
      <c r="F334" s="260" t="s">
        <v>4120</v>
      </c>
      <c r="G334" s="258"/>
      <c r="H334" s="259" t="s">
        <v>1</v>
      </c>
      <c r="I334" s="165"/>
      <c r="L334" s="163"/>
      <c r="M334" s="166"/>
      <c r="T334" s="167"/>
      <c r="AT334" s="164" t="s">
        <v>214</v>
      </c>
      <c r="AU334" s="164" t="s">
        <v>82</v>
      </c>
      <c r="AV334" s="12" t="s">
        <v>80</v>
      </c>
      <c r="AW334" s="12" t="s">
        <v>30</v>
      </c>
      <c r="AX334" s="12" t="s">
        <v>73</v>
      </c>
      <c r="AY334" s="164" t="s">
        <v>201</v>
      </c>
    </row>
    <row r="335" spans="2:65" s="13" customFormat="1" x14ac:dyDescent="0.2">
      <c r="B335" s="168"/>
      <c r="C335" s="261"/>
      <c r="D335" s="255" t="s">
        <v>214</v>
      </c>
      <c r="E335" s="262" t="s">
        <v>1</v>
      </c>
      <c r="F335" s="263" t="s">
        <v>4132</v>
      </c>
      <c r="G335" s="261"/>
      <c r="H335" s="264">
        <v>114.718</v>
      </c>
      <c r="I335" s="170"/>
      <c r="L335" s="168"/>
      <c r="M335" s="171"/>
      <c r="T335" s="172"/>
      <c r="AT335" s="169" t="s">
        <v>214</v>
      </c>
      <c r="AU335" s="169" t="s">
        <v>82</v>
      </c>
      <c r="AV335" s="13" t="s">
        <v>82</v>
      </c>
      <c r="AW335" s="13" t="s">
        <v>30</v>
      </c>
      <c r="AX335" s="13" t="s">
        <v>73</v>
      </c>
      <c r="AY335" s="169" t="s">
        <v>201</v>
      </c>
    </row>
    <row r="336" spans="2:65" s="12" customFormat="1" ht="22.5" x14ac:dyDescent="0.2">
      <c r="B336" s="163"/>
      <c r="C336" s="258"/>
      <c r="D336" s="255" t="s">
        <v>214</v>
      </c>
      <c r="E336" s="259" t="s">
        <v>1</v>
      </c>
      <c r="F336" s="260" t="s">
        <v>4122</v>
      </c>
      <c r="G336" s="258"/>
      <c r="H336" s="259" t="s">
        <v>1</v>
      </c>
      <c r="I336" s="165"/>
      <c r="L336" s="163"/>
      <c r="M336" s="166"/>
      <c r="T336" s="167"/>
      <c r="AT336" s="164" t="s">
        <v>214</v>
      </c>
      <c r="AU336" s="164" t="s">
        <v>82</v>
      </c>
      <c r="AV336" s="12" t="s">
        <v>80</v>
      </c>
      <c r="AW336" s="12" t="s">
        <v>30</v>
      </c>
      <c r="AX336" s="12" t="s">
        <v>73</v>
      </c>
      <c r="AY336" s="164" t="s">
        <v>201</v>
      </c>
    </row>
    <row r="337" spans="2:65" s="13" customFormat="1" x14ac:dyDescent="0.2">
      <c r="B337" s="168"/>
      <c r="C337" s="261"/>
      <c r="D337" s="255" t="s">
        <v>214</v>
      </c>
      <c r="E337" s="262" t="s">
        <v>1</v>
      </c>
      <c r="F337" s="263" t="s">
        <v>4133</v>
      </c>
      <c r="G337" s="261"/>
      <c r="H337" s="264">
        <v>51.268000000000001</v>
      </c>
      <c r="I337" s="170"/>
      <c r="L337" s="168"/>
      <c r="M337" s="171"/>
      <c r="T337" s="172"/>
      <c r="AT337" s="169" t="s">
        <v>214</v>
      </c>
      <c r="AU337" s="169" t="s">
        <v>82</v>
      </c>
      <c r="AV337" s="13" t="s">
        <v>82</v>
      </c>
      <c r="AW337" s="13" t="s">
        <v>30</v>
      </c>
      <c r="AX337" s="13" t="s">
        <v>73</v>
      </c>
      <c r="AY337" s="169" t="s">
        <v>201</v>
      </c>
    </row>
    <row r="338" spans="2:65" s="14" customFormat="1" x14ac:dyDescent="0.2">
      <c r="B338" s="173"/>
      <c r="C338" s="265"/>
      <c r="D338" s="255" t="s">
        <v>214</v>
      </c>
      <c r="E338" s="266" t="s">
        <v>1</v>
      </c>
      <c r="F338" s="267" t="s">
        <v>221</v>
      </c>
      <c r="G338" s="265"/>
      <c r="H338" s="268">
        <v>202.57599999999999</v>
      </c>
      <c r="I338" s="175"/>
      <c r="L338" s="173"/>
      <c r="M338" s="176"/>
      <c r="T338" s="177"/>
      <c r="AT338" s="174" t="s">
        <v>214</v>
      </c>
      <c r="AU338" s="174" t="s">
        <v>82</v>
      </c>
      <c r="AV338" s="14" t="s">
        <v>208</v>
      </c>
      <c r="AW338" s="14" t="s">
        <v>30</v>
      </c>
      <c r="AX338" s="14" t="s">
        <v>80</v>
      </c>
      <c r="AY338" s="174" t="s">
        <v>201</v>
      </c>
    </row>
    <row r="339" spans="2:65" s="1" customFormat="1" ht="24" customHeight="1" x14ac:dyDescent="0.2">
      <c r="B339" s="152"/>
      <c r="C339" s="249" t="s">
        <v>331</v>
      </c>
      <c r="D339" s="249" t="s">
        <v>203</v>
      </c>
      <c r="E339" s="250" t="s">
        <v>326</v>
      </c>
      <c r="F339" s="251" t="s">
        <v>327</v>
      </c>
      <c r="G339" s="252" t="s">
        <v>278</v>
      </c>
      <c r="H339" s="253">
        <v>60.773000000000003</v>
      </c>
      <c r="I339" s="154"/>
      <c r="J339" s="155">
        <f>ROUND(I339*H339,2)</f>
        <v>0</v>
      </c>
      <c r="K339" s="153" t="s">
        <v>207</v>
      </c>
      <c r="L339" s="32"/>
      <c r="M339" s="156" t="s">
        <v>1</v>
      </c>
      <c r="N339" s="157" t="s">
        <v>38</v>
      </c>
      <c r="P339" s="158">
        <f>O339*H339</f>
        <v>0</v>
      </c>
      <c r="Q339" s="158">
        <v>0</v>
      </c>
      <c r="R339" s="158">
        <f>Q339*H339</f>
        <v>0</v>
      </c>
      <c r="S339" s="158">
        <v>0</v>
      </c>
      <c r="T339" s="159">
        <f>S339*H339</f>
        <v>0</v>
      </c>
      <c r="AR339" s="160" t="s">
        <v>208</v>
      </c>
      <c r="AT339" s="160" t="s">
        <v>203</v>
      </c>
      <c r="AU339" s="160" t="s">
        <v>82</v>
      </c>
      <c r="AY339" s="17" t="s">
        <v>201</v>
      </c>
      <c r="BE339" s="161">
        <f>IF(N339="základní",J339,0)</f>
        <v>0</v>
      </c>
      <c r="BF339" s="161">
        <f>IF(N339="snížená",J339,0)</f>
        <v>0</v>
      </c>
      <c r="BG339" s="161">
        <f>IF(N339="zákl. přenesená",J339,0)</f>
        <v>0</v>
      </c>
      <c r="BH339" s="161">
        <f>IF(N339="sníž. přenesená",J339,0)</f>
        <v>0</v>
      </c>
      <c r="BI339" s="161">
        <f>IF(N339="nulová",J339,0)</f>
        <v>0</v>
      </c>
      <c r="BJ339" s="17" t="s">
        <v>80</v>
      </c>
      <c r="BK339" s="161">
        <f>ROUND(I339*H339,2)</f>
        <v>0</v>
      </c>
      <c r="BL339" s="17" t="s">
        <v>208</v>
      </c>
      <c r="BM339" s="160" t="s">
        <v>4134</v>
      </c>
    </row>
    <row r="340" spans="2:65" s="1" customFormat="1" ht="29.25" x14ac:dyDescent="0.2">
      <c r="B340" s="32"/>
      <c r="C340" s="254"/>
      <c r="D340" s="255" t="s">
        <v>210</v>
      </c>
      <c r="E340" s="254"/>
      <c r="F340" s="256" t="s">
        <v>329</v>
      </c>
      <c r="G340" s="254"/>
      <c r="H340" s="254"/>
      <c r="I340" s="96"/>
      <c r="L340" s="32"/>
      <c r="M340" s="162"/>
      <c r="T340" s="56"/>
      <c r="AT340" s="17" t="s">
        <v>210</v>
      </c>
      <c r="AU340" s="17" t="s">
        <v>82</v>
      </c>
    </row>
    <row r="341" spans="2:65" s="1" customFormat="1" ht="204.75" x14ac:dyDescent="0.2">
      <c r="B341" s="32"/>
      <c r="C341" s="254"/>
      <c r="D341" s="255" t="s">
        <v>212</v>
      </c>
      <c r="E341" s="254"/>
      <c r="F341" s="257" t="s">
        <v>297</v>
      </c>
      <c r="G341" s="254"/>
      <c r="H341" s="254"/>
      <c r="I341" s="96"/>
      <c r="L341" s="32"/>
      <c r="M341" s="162"/>
      <c r="T341" s="56"/>
      <c r="AT341" s="17" t="s">
        <v>212</v>
      </c>
      <c r="AU341" s="17" t="s">
        <v>82</v>
      </c>
    </row>
    <row r="342" spans="2:65" s="12" customFormat="1" x14ac:dyDescent="0.2">
      <c r="B342" s="163"/>
      <c r="C342" s="258"/>
      <c r="D342" s="255" t="s">
        <v>214</v>
      </c>
      <c r="E342" s="259" t="s">
        <v>1</v>
      </c>
      <c r="F342" s="260" t="s">
        <v>2932</v>
      </c>
      <c r="G342" s="258"/>
      <c r="H342" s="259" t="s">
        <v>1</v>
      </c>
      <c r="I342" s="165"/>
      <c r="L342" s="163"/>
      <c r="M342" s="166"/>
      <c r="T342" s="167"/>
      <c r="AT342" s="164" t="s">
        <v>214</v>
      </c>
      <c r="AU342" s="164" t="s">
        <v>82</v>
      </c>
      <c r="AV342" s="12" t="s">
        <v>80</v>
      </c>
      <c r="AW342" s="12" t="s">
        <v>30</v>
      </c>
      <c r="AX342" s="12" t="s">
        <v>73</v>
      </c>
      <c r="AY342" s="164" t="s">
        <v>201</v>
      </c>
    </row>
    <row r="343" spans="2:65" s="12" customFormat="1" x14ac:dyDescent="0.2">
      <c r="B343" s="163"/>
      <c r="C343" s="258"/>
      <c r="D343" s="255" t="s">
        <v>214</v>
      </c>
      <c r="E343" s="259" t="s">
        <v>1</v>
      </c>
      <c r="F343" s="260" t="s">
        <v>2933</v>
      </c>
      <c r="G343" s="258"/>
      <c r="H343" s="259" t="s">
        <v>1</v>
      </c>
      <c r="I343" s="165"/>
      <c r="L343" s="163"/>
      <c r="M343" s="166"/>
      <c r="T343" s="167"/>
      <c r="AT343" s="164" t="s">
        <v>214</v>
      </c>
      <c r="AU343" s="164" t="s">
        <v>82</v>
      </c>
      <c r="AV343" s="12" t="s">
        <v>80</v>
      </c>
      <c r="AW343" s="12" t="s">
        <v>30</v>
      </c>
      <c r="AX343" s="12" t="s">
        <v>73</v>
      </c>
      <c r="AY343" s="164" t="s">
        <v>201</v>
      </c>
    </row>
    <row r="344" spans="2:65" s="12" customFormat="1" x14ac:dyDescent="0.2">
      <c r="B344" s="163"/>
      <c r="C344" s="258"/>
      <c r="D344" s="255" t="s">
        <v>214</v>
      </c>
      <c r="E344" s="259" t="s">
        <v>1</v>
      </c>
      <c r="F344" s="260" t="s">
        <v>272</v>
      </c>
      <c r="G344" s="258"/>
      <c r="H344" s="259" t="s">
        <v>1</v>
      </c>
      <c r="I344" s="165"/>
      <c r="L344" s="163"/>
      <c r="M344" s="166"/>
      <c r="T344" s="167"/>
      <c r="AT344" s="164" t="s">
        <v>214</v>
      </c>
      <c r="AU344" s="164" t="s">
        <v>82</v>
      </c>
      <c r="AV344" s="12" t="s">
        <v>80</v>
      </c>
      <c r="AW344" s="12" t="s">
        <v>30</v>
      </c>
      <c r="AX344" s="12" t="s">
        <v>73</v>
      </c>
      <c r="AY344" s="164" t="s">
        <v>201</v>
      </c>
    </row>
    <row r="345" spans="2:65" s="12" customFormat="1" ht="22.5" x14ac:dyDescent="0.2">
      <c r="B345" s="163"/>
      <c r="C345" s="258"/>
      <c r="D345" s="255" t="s">
        <v>214</v>
      </c>
      <c r="E345" s="259" t="s">
        <v>1</v>
      </c>
      <c r="F345" s="260" t="s">
        <v>4117</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2969</v>
      </c>
      <c r="G346" s="258"/>
      <c r="H346" s="259" t="s">
        <v>1</v>
      </c>
      <c r="I346" s="165"/>
      <c r="L346" s="163"/>
      <c r="M346" s="166"/>
      <c r="T346" s="167"/>
      <c r="AT346" s="164" t="s">
        <v>214</v>
      </c>
      <c r="AU346" s="164" t="s">
        <v>82</v>
      </c>
      <c r="AV346" s="12" t="s">
        <v>80</v>
      </c>
      <c r="AW346" s="12" t="s">
        <v>30</v>
      </c>
      <c r="AX346" s="12" t="s">
        <v>73</v>
      </c>
      <c r="AY346" s="164" t="s">
        <v>201</v>
      </c>
    </row>
    <row r="347" spans="2:65" s="12" customFormat="1" ht="22.5" x14ac:dyDescent="0.2">
      <c r="B347" s="163"/>
      <c r="C347" s="258"/>
      <c r="D347" s="255" t="s">
        <v>214</v>
      </c>
      <c r="E347" s="259" t="s">
        <v>1</v>
      </c>
      <c r="F347" s="260" t="s">
        <v>4118</v>
      </c>
      <c r="G347" s="258"/>
      <c r="H347" s="259" t="s">
        <v>1</v>
      </c>
      <c r="I347" s="165"/>
      <c r="L347" s="163"/>
      <c r="M347" s="166"/>
      <c r="T347" s="167"/>
      <c r="AT347" s="164" t="s">
        <v>214</v>
      </c>
      <c r="AU347" s="164" t="s">
        <v>82</v>
      </c>
      <c r="AV347" s="12" t="s">
        <v>80</v>
      </c>
      <c r="AW347" s="12" t="s">
        <v>30</v>
      </c>
      <c r="AX347" s="12" t="s">
        <v>73</v>
      </c>
      <c r="AY347" s="164" t="s">
        <v>201</v>
      </c>
    </row>
    <row r="348" spans="2:65" s="13" customFormat="1" x14ac:dyDescent="0.2">
      <c r="B348" s="168"/>
      <c r="C348" s="261"/>
      <c r="D348" s="255" t="s">
        <v>214</v>
      </c>
      <c r="E348" s="262" t="s">
        <v>1</v>
      </c>
      <c r="F348" s="263" t="s">
        <v>4131</v>
      </c>
      <c r="G348" s="261"/>
      <c r="H348" s="264">
        <v>36.590000000000003</v>
      </c>
      <c r="I348" s="170"/>
      <c r="L348" s="168"/>
      <c r="M348" s="171"/>
      <c r="T348" s="172"/>
      <c r="AT348" s="169" t="s">
        <v>214</v>
      </c>
      <c r="AU348" s="169" t="s">
        <v>82</v>
      </c>
      <c r="AV348" s="13" t="s">
        <v>82</v>
      </c>
      <c r="AW348" s="13" t="s">
        <v>30</v>
      </c>
      <c r="AX348" s="13" t="s">
        <v>73</v>
      </c>
      <c r="AY348" s="169" t="s">
        <v>201</v>
      </c>
    </row>
    <row r="349" spans="2:65" s="12" customFormat="1" ht="22.5" x14ac:dyDescent="0.2">
      <c r="B349" s="163"/>
      <c r="C349" s="258"/>
      <c r="D349" s="255" t="s">
        <v>214</v>
      </c>
      <c r="E349" s="259" t="s">
        <v>1</v>
      </c>
      <c r="F349" s="260" t="s">
        <v>4120</v>
      </c>
      <c r="G349" s="258"/>
      <c r="H349" s="259" t="s">
        <v>1</v>
      </c>
      <c r="I349" s="165"/>
      <c r="L349" s="163"/>
      <c r="M349" s="166"/>
      <c r="T349" s="167"/>
      <c r="AT349" s="164" t="s">
        <v>214</v>
      </c>
      <c r="AU349" s="164" t="s">
        <v>82</v>
      </c>
      <c r="AV349" s="12" t="s">
        <v>80</v>
      </c>
      <c r="AW349" s="12" t="s">
        <v>30</v>
      </c>
      <c r="AX349" s="12" t="s">
        <v>73</v>
      </c>
      <c r="AY349" s="164" t="s">
        <v>201</v>
      </c>
    </row>
    <row r="350" spans="2:65" s="13" customFormat="1" x14ac:dyDescent="0.2">
      <c r="B350" s="168"/>
      <c r="C350" s="261"/>
      <c r="D350" s="255" t="s">
        <v>214</v>
      </c>
      <c r="E350" s="262" t="s">
        <v>1</v>
      </c>
      <c r="F350" s="263" t="s">
        <v>4132</v>
      </c>
      <c r="G350" s="261"/>
      <c r="H350" s="264">
        <v>114.718</v>
      </c>
      <c r="I350" s="170"/>
      <c r="L350" s="168"/>
      <c r="M350" s="171"/>
      <c r="T350" s="172"/>
      <c r="AT350" s="169" t="s">
        <v>214</v>
      </c>
      <c r="AU350" s="169" t="s">
        <v>82</v>
      </c>
      <c r="AV350" s="13" t="s">
        <v>82</v>
      </c>
      <c r="AW350" s="13" t="s">
        <v>30</v>
      </c>
      <c r="AX350" s="13" t="s">
        <v>73</v>
      </c>
      <c r="AY350" s="169" t="s">
        <v>201</v>
      </c>
    </row>
    <row r="351" spans="2:65" s="12" customFormat="1" ht="22.5" x14ac:dyDescent="0.2">
      <c r="B351" s="163"/>
      <c r="C351" s="258"/>
      <c r="D351" s="255" t="s">
        <v>214</v>
      </c>
      <c r="E351" s="259" t="s">
        <v>1</v>
      </c>
      <c r="F351" s="260" t="s">
        <v>4122</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4133</v>
      </c>
      <c r="G352" s="261"/>
      <c r="H352" s="264">
        <v>51.268000000000001</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202.57599999999999</v>
      </c>
      <c r="I353" s="175"/>
      <c r="L353" s="173"/>
      <c r="M353" s="176"/>
      <c r="T353" s="177"/>
      <c r="AT353" s="174" t="s">
        <v>214</v>
      </c>
      <c r="AU353" s="174" t="s">
        <v>82</v>
      </c>
      <c r="AV353" s="14" t="s">
        <v>208</v>
      </c>
      <c r="AW353" s="14" t="s">
        <v>30</v>
      </c>
      <c r="AX353" s="14" t="s">
        <v>80</v>
      </c>
      <c r="AY353" s="174" t="s">
        <v>201</v>
      </c>
    </row>
    <row r="354" spans="2:65" s="13" customFormat="1" x14ac:dyDescent="0.2">
      <c r="B354" s="168"/>
      <c r="C354" s="261"/>
      <c r="D354" s="255" t="s">
        <v>214</v>
      </c>
      <c r="E354" s="261"/>
      <c r="F354" s="263" t="s">
        <v>4135</v>
      </c>
      <c r="G354" s="261"/>
      <c r="H354" s="264">
        <v>60.773000000000003</v>
      </c>
      <c r="I354" s="170"/>
      <c r="L354" s="168"/>
      <c r="M354" s="171"/>
      <c r="T354" s="172"/>
      <c r="AT354" s="169" t="s">
        <v>214</v>
      </c>
      <c r="AU354" s="169" t="s">
        <v>82</v>
      </c>
      <c r="AV354" s="13" t="s">
        <v>82</v>
      </c>
      <c r="AW354" s="13" t="s">
        <v>3</v>
      </c>
      <c r="AX354" s="13" t="s">
        <v>80</v>
      </c>
      <c r="AY354" s="169" t="s">
        <v>201</v>
      </c>
    </row>
    <row r="355" spans="2:65" s="1" customFormat="1" ht="16.5" customHeight="1" x14ac:dyDescent="0.2">
      <c r="B355" s="152"/>
      <c r="C355" s="249" t="s">
        <v>339</v>
      </c>
      <c r="D355" s="249" t="s">
        <v>203</v>
      </c>
      <c r="E355" s="250" t="s">
        <v>332</v>
      </c>
      <c r="F355" s="251" t="s">
        <v>333</v>
      </c>
      <c r="G355" s="252" t="s">
        <v>206</v>
      </c>
      <c r="H355" s="253">
        <v>1324.0260000000001</v>
      </c>
      <c r="I355" s="154"/>
      <c r="J355" s="155">
        <f>ROUND(I355*H355,2)</f>
        <v>0</v>
      </c>
      <c r="K355" s="153" t="s">
        <v>207</v>
      </c>
      <c r="L355" s="32"/>
      <c r="M355" s="156" t="s">
        <v>1</v>
      </c>
      <c r="N355" s="157" t="s">
        <v>38</v>
      </c>
      <c r="P355" s="158">
        <f>O355*H355</f>
        <v>0</v>
      </c>
      <c r="Q355" s="158">
        <v>5.8E-4</v>
      </c>
      <c r="R355" s="158">
        <f>Q355*H355</f>
        <v>0.76793507999999999</v>
      </c>
      <c r="S355" s="158">
        <v>0</v>
      </c>
      <c r="T355" s="159">
        <f>S355*H355</f>
        <v>0</v>
      </c>
      <c r="AR355" s="160" t="s">
        <v>208</v>
      </c>
      <c r="AT355" s="160" t="s">
        <v>203</v>
      </c>
      <c r="AU355" s="160" t="s">
        <v>82</v>
      </c>
      <c r="AY355" s="17" t="s">
        <v>201</v>
      </c>
      <c r="BE355" s="161">
        <f>IF(N355="základní",J355,0)</f>
        <v>0</v>
      </c>
      <c r="BF355" s="161">
        <f>IF(N355="snížená",J355,0)</f>
        <v>0</v>
      </c>
      <c r="BG355" s="161">
        <f>IF(N355="zákl. přenesená",J355,0)</f>
        <v>0</v>
      </c>
      <c r="BH355" s="161">
        <f>IF(N355="sníž. přenesená",J355,0)</f>
        <v>0</v>
      </c>
      <c r="BI355" s="161">
        <f>IF(N355="nulová",J355,0)</f>
        <v>0</v>
      </c>
      <c r="BJ355" s="17" t="s">
        <v>80</v>
      </c>
      <c r="BK355" s="161">
        <f>ROUND(I355*H355,2)</f>
        <v>0</v>
      </c>
      <c r="BL355" s="17" t="s">
        <v>208</v>
      </c>
      <c r="BM355" s="160" t="s">
        <v>4136</v>
      </c>
    </row>
    <row r="356" spans="2:65" s="1" customFormat="1" ht="19.5" x14ac:dyDescent="0.2">
      <c r="B356" s="32"/>
      <c r="C356" s="254"/>
      <c r="D356" s="255" t="s">
        <v>210</v>
      </c>
      <c r="E356" s="254"/>
      <c r="F356" s="256" t="s">
        <v>335</v>
      </c>
      <c r="G356" s="254"/>
      <c r="H356" s="254"/>
      <c r="I356" s="96"/>
      <c r="L356" s="32"/>
      <c r="M356" s="162"/>
      <c r="T356" s="56"/>
      <c r="AT356" s="17" t="s">
        <v>210</v>
      </c>
      <c r="AU356" s="17" t="s">
        <v>82</v>
      </c>
    </row>
    <row r="357" spans="2:65" s="1" customFormat="1" ht="29.25" x14ac:dyDescent="0.2">
      <c r="B357" s="32"/>
      <c r="C357" s="254"/>
      <c r="D357" s="255" t="s">
        <v>212</v>
      </c>
      <c r="E357" s="254"/>
      <c r="F357" s="257" t="s">
        <v>336</v>
      </c>
      <c r="G357" s="254"/>
      <c r="H357" s="254"/>
      <c r="I357" s="96"/>
      <c r="L357" s="32"/>
      <c r="M357" s="162"/>
      <c r="T357" s="56"/>
      <c r="AT357" s="17" t="s">
        <v>212</v>
      </c>
      <c r="AU357" s="17" t="s">
        <v>82</v>
      </c>
    </row>
    <row r="358" spans="2:65" s="12" customFormat="1" x14ac:dyDescent="0.2">
      <c r="B358" s="163"/>
      <c r="C358" s="258"/>
      <c r="D358" s="255" t="s">
        <v>214</v>
      </c>
      <c r="E358" s="259" t="s">
        <v>1</v>
      </c>
      <c r="F358" s="260" t="s">
        <v>2932</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2933</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272</v>
      </c>
      <c r="G360" s="258"/>
      <c r="H360" s="259" t="s">
        <v>1</v>
      </c>
      <c r="I360" s="165"/>
      <c r="L360" s="163"/>
      <c r="M360" s="166"/>
      <c r="T360" s="167"/>
      <c r="AT360" s="164" t="s">
        <v>214</v>
      </c>
      <c r="AU360" s="164" t="s">
        <v>82</v>
      </c>
      <c r="AV360" s="12" t="s">
        <v>80</v>
      </c>
      <c r="AW360" s="12" t="s">
        <v>30</v>
      </c>
      <c r="AX360" s="12" t="s">
        <v>73</v>
      </c>
      <c r="AY360" s="164" t="s">
        <v>201</v>
      </c>
    </row>
    <row r="361" spans="2:65" s="12" customFormat="1" ht="22.5" x14ac:dyDescent="0.2">
      <c r="B361" s="163"/>
      <c r="C361" s="258"/>
      <c r="D361" s="255" t="s">
        <v>214</v>
      </c>
      <c r="E361" s="259" t="s">
        <v>1</v>
      </c>
      <c r="F361" s="260" t="s">
        <v>4117</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2969</v>
      </c>
      <c r="G362" s="258"/>
      <c r="H362" s="259" t="s">
        <v>1</v>
      </c>
      <c r="I362" s="165"/>
      <c r="L362" s="163"/>
      <c r="M362" s="166"/>
      <c r="T362" s="167"/>
      <c r="AT362" s="164" t="s">
        <v>214</v>
      </c>
      <c r="AU362" s="164" t="s">
        <v>82</v>
      </c>
      <c r="AV362" s="12" t="s">
        <v>80</v>
      </c>
      <c r="AW362" s="12" t="s">
        <v>30</v>
      </c>
      <c r="AX362" s="12" t="s">
        <v>73</v>
      </c>
      <c r="AY362" s="164" t="s">
        <v>201</v>
      </c>
    </row>
    <row r="363" spans="2:65" s="12" customFormat="1" ht="22.5" x14ac:dyDescent="0.2">
      <c r="B363" s="163"/>
      <c r="C363" s="258"/>
      <c r="D363" s="255" t="s">
        <v>214</v>
      </c>
      <c r="E363" s="259" t="s">
        <v>1</v>
      </c>
      <c r="F363" s="260" t="s">
        <v>4118</v>
      </c>
      <c r="G363" s="258"/>
      <c r="H363" s="259" t="s">
        <v>1</v>
      </c>
      <c r="I363" s="165"/>
      <c r="L363" s="163"/>
      <c r="M363" s="166"/>
      <c r="T363" s="167"/>
      <c r="AT363" s="164" t="s">
        <v>214</v>
      </c>
      <c r="AU363" s="164" t="s">
        <v>82</v>
      </c>
      <c r="AV363" s="12" t="s">
        <v>80</v>
      </c>
      <c r="AW363" s="12" t="s">
        <v>30</v>
      </c>
      <c r="AX363" s="12" t="s">
        <v>73</v>
      </c>
      <c r="AY363" s="164" t="s">
        <v>201</v>
      </c>
    </row>
    <row r="364" spans="2:65" s="13" customFormat="1" x14ac:dyDescent="0.2">
      <c r="B364" s="168"/>
      <c r="C364" s="261"/>
      <c r="D364" s="255" t="s">
        <v>214</v>
      </c>
      <c r="E364" s="262" t="s">
        <v>1</v>
      </c>
      <c r="F364" s="263" t="s">
        <v>4137</v>
      </c>
      <c r="G364" s="261"/>
      <c r="H364" s="264">
        <v>239.148</v>
      </c>
      <c r="I364" s="170"/>
      <c r="L364" s="168"/>
      <c r="M364" s="171"/>
      <c r="T364" s="172"/>
      <c r="AT364" s="169" t="s">
        <v>214</v>
      </c>
      <c r="AU364" s="169" t="s">
        <v>82</v>
      </c>
      <c r="AV364" s="13" t="s">
        <v>82</v>
      </c>
      <c r="AW364" s="13" t="s">
        <v>30</v>
      </c>
      <c r="AX364" s="13" t="s">
        <v>73</v>
      </c>
      <c r="AY364" s="169" t="s">
        <v>201</v>
      </c>
    </row>
    <row r="365" spans="2:65" s="12" customFormat="1" ht="22.5" x14ac:dyDescent="0.2">
      <c r="B365" s="163"/>
      <c r="C365" s="258"/>
      <c r="D365" s="255" t="s">
        <v>214</v>
      </c>
      <c r="E365" s="259" t="s">
        <v>1</v>
      </c>
      <c r="F365" s="260" t="s">
        <v>4120</v>
      </c>
      <c r="G365" s="258"/>
      <c r="H365" s="259" t="s">
        <v>1</v>
      </c>
      <c r="I365" s="165"/>
      <c r="L365" s="163"/>
      <c r="M365" s="166"/>
      <c r="T365" s="167"/>
      <c r="AT365" s="164" t="s">
        <v>214</v>
      </c>
      <c r="AU365" s="164" t="s">
        <v>82</v>
      </c>
      <c r="AV365" s="12" t="s">
        <v>80</v>
      </c>
      <c r="AW365" s="12" t="s">
        <v>30</v>
      </c>
      <c r="AX365" s="12" t="s">
        <v>73</v>
      </c>
      <c r="AY365" s="164" t="s">
        <v>201</v>
      </c>
    </row>
    <row r="366" spans="2:65" s="13" customFormat="1" x14ac:dyDescent="0.2">
      <c r="B366" s="168"/>
      <c r="C366" s="261"/>
      <c r="D366" s="255" t="s">
        <v>214</v>
      </c>
      <c r="E366" s="262" t="s">
        <v>1</v>
      </c>
      <c r="F366" s="263" t="s">
        <v>4138</v>
      </c>
      <c r="G366" s="261"/>
      <c r="H366" s="264">
        <v>749.79</v>
      </c>
      <c r="I366" s="170"/>
      <c r="L366" s="168"/>
      <c r="M366" s="171"/>
      <c r="T366" s="172"/>
      <c r="AT366" s="169" t="s">
        <v>214</v>
      </c>
      <c r="AU366" s="169" t="s">
        <v>82</v>
      </c>
      <c r="AV366" s="13" t="s">
        <v>82</v>
      </c>
      <c r="AW366" s="13" t="s">
        <v>30</v>
      </c>
      <c r="AX366" s="13" t="s">
        <v>73</v>
      </c>
      <c r="AY366" s="169" t="s">
        <v>201</v>
      </c>
    </row>
    <row r="367" spans="2:65" s="12" customFormat="1" ht="22.5" x14ac:dyDescent="0.2">
      <c r="B367" s="163"/>
      <c r="C367" s="258"/>
      <c r="D367" s="255" t="s">
        <v>214</v>
      </c>
      <c r="E367" s="259" t="s">
        <v>1</v>
      </c>
      <c r="F367" s="260" t="s">
        <v>4122</v>
      </c>
      <c r="G367" s="258"/>
      <c r="H367" s="259" t="s">
        <v>1</v>
      </c>
      <c r="I367" s="165"/>
      <c r="L367" s="163"/>
      <c r="M367" s="166"/>
      <c r="T367" s="167"/>
      <c r="AT367" s="164" t="s">
        <v>214</v>
      </c>
      <c r="AU367" s="164" t="s">
        <v>82</v>
      </c>
      <c r="AV367" s="12" t="s">
        <v>80</v>
      </c>
      <c r="AW367" s="12" t="s">
        <v>30</v>
      </c>
      <c r="AX367" s="12" t="s">
        <v>73</v>
      </c>
      <c r="AY367" s="164" t="s">
        <v>201</v>
      </c>
    </row>
    <row r="368" spans="2:65" s="13" customFormat="1" x14ac:dyDescent="0.2">
      <c r="B368" s="168"/>
      <c r="C368" s="261"/>
      <c r="D368" s="255" t="s">
        <v>214</v>
      </c>
      <c r="E368" s="262" t="s">
        <v>1</v>
      </c>
      <c r="F368" s="263" t="s">
        <v>4139</v>
      </c>
      <c r="G368" s="261"/>
      <c r="H368" s="264">
        <v>335.08800000000002</v>
      </c>
      <c r="I368" s="170"/>
      <c r="L368" s="168"/>
      <c r="M368" s="171"/>
      <c r="T368" s="172"/>
      <c r="AT368" s="169" t="s">
        <v>214</v>
      </c>
      <c r="AU368" s="169" t="s">
        <v>82</v>
      </c>
      <c r="AV368" s="13" t="s">
        <v>82</v>
      </c>
      <c r="AW368" s="13" t="s">
        <v>30</v>
      </c>
      <c r="AX368" s="13" t="s">
        <v>73</v>
      </c>
      <c r="AY368" s="169" t="s">
        <v>201</v>
      </c>
    </row>
    <row r="369" spans="2:65" s="14" customFormat="1" x14ac:dyDescent="0.2">
      <c r="B369" s="173"/>
      <c r="C369" s="265"/>
      <c r="D369" s="255" t="s">
        <v>214</v>
      </c>
      <c r="E369" s="266" t="s">
        <v>1</v>
      </c>
      <c r="F369" s="267" t="s">
        <v>221</v>
      </c>
      <c r="G369" s="265"/>
      <c r="H369" s="268">
        <v>1324.0260000000001</v>
      </c>
      <c r="I369" s="175"/>
      <c r="L369" s="173"/>
      <c r="M369" s="176"/>
      <c r="T369" s="177"/>
      <c r="AT369" s="174" t="s">
        <v>214</v>
      </c>
      <c r="AU369" s="174" t="s">
        <v>82</v>
      </c>
      <c r="AV369" s="14" t="s">
        <v>208</v>
      </c>
      <c r="AW369" s="14" t="s">
        <v>30</v>
      </c>
      <c r="AX369" s="14" t="s">
        <v>80</v>
      </c>
      <c r="AY369" s="174" t="s">
        <v>201</v>
      </c>
    </row>
    <row r="370" spans="2:65" s="1" customFormat="1" ht="16.5" customHeight="1" x14ac:dyDescent="0.2">
      <c r="B370" s="152"/>
      <c r="C370" s="249" t="s">
        <v>344</v>
      </c>
      <c r="D370" s="249" t="s">
        <v>203</v>
      </c>
      <c r="E370" s="250" t="s">
        <v>340</v>
      </c>
      <c r="F370" s="251" t="s">
        <v>341</v>
      </c>
      <c r="G370" s="252" t="s">
        <v>206</v>
      </c>
      <c r="H370" s="253">
        <v>1324.0260000000001</v>
      </c>
      <c r="I370" s="154"/>
      <c r="J370" s="155">
        <f>ROUND(I370*H370,2)</f>
        <v>0</v>
      </c>
      <c r="K370" s="153" t="s">
        <v>207</v>
      </c>
      <c r="L370" s="32"/>
      <c r="M370" s="156" t="s">
        <v>1</v>
      </c>
      <c r="N370" s="157" t="s">
        <v>38</v>
      </c>
      <c r="P370" s="158">
        <f>O370*H370</f>
        <v>0</v>
      </c>
      <c r="Q370" s="158">
        <v>0</v>
      </c>
      <c r="R370" s="158">
        <f>Q370*H370</f>
        <v>0</v>
      </c>
      <c r="S370" s="158">
        <v>0</v>
      </c>
      <c r="T370" s="159">
        <f>S370*H370</f>
        <v>0</v>
      </c>
      <c r="AR370" s="160" t="s">
        <v>208</v>
      </c>
      <c r="AT370" s="160" t="s">
        <v>203</v>
      </c>
      <c r="AU370" s="160" t="s">
        <v>82</v>
      </c>
      <c r="AY370" s="17" t="s">
        <v>201</v>
      </c>
      <c r="BE370" s="161">
        <f>IF(N370="základní",J370,0)</f>
        <v>0</v>
      </c>
      <c r="BF370" s="161">
        <f>IF(N370="snížená",J370,0)</f>
        <v>0</v>
      </c>
      <c r="BG370" s="161">
        <f>IF(N370="zákl. přenesená",J370,0)</f>
        <v>0</v>
      </c>
      <c r="BH370" s="161">
        <f>IF(N370="sníž. přenesená",J370,0)</f>
        <v>0</v>
      </c>
      <c r="BI370" s="161">
        <f>IF(N370="nulová",J370,0)</f>
        <v>0</v>
      </c>
      <c r="BJ370" s="17" t="s">
        <v>80</v>
      </c>
      <c r="BK370" s="161">
        <f>ROUND(I370*H370,2)</f>
        <v>0</v>
      </c>
      <c r="BL370" s="17" t="s">
        <v>208</v>
      </c>
      <c r="BM370" s="160" t="s">
        <v>4140</v>
      </c>
    </row>
    <row r="371" spans="2:65" s="1" customFormat="1" ht="19.5" x14ac:dyDescent="0.2">
      <c r="B371" s="32"/>
      <c r="C371" s="254"/>
      <c r="D371" s="255" t="s">
        <v>210</v>
      </c>
      <c r="E371" s="254"/>
      <c r="F371" s="256" t="s">
        <v>343</v>
      </c>
      <c r="G371" s="254"/>
      <c r="H371" s="254"/>
      <c r="I371" s="96"/>
      <c r="L371" s="32"/>
      <c r="M371" s="162"/>
      <c r="T371" s="56"/>
      <c r="AT371" s="17" t="s">
        <v>210</v>
      </c>
      <c r="AU371" s="17" t="s">
        <v>82</v>
      </c>
    </row>
    <row r="372" spans="2:65" s="12" customFormat="1" x14ac:dyDescent="0.2">
      <c r="B372" s="163"/>
      <c r="C372" s="258"/>
      <c r="D372" s="255" t="s">
        <v>214</v>
      </c>
      <c r="E372" s="259" t="s">
        <v>1</v>
      </c>
      <c r="F372" s="260" t="s">
        <v>2932</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2933</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272</v>
      </c>
      <c r="G374" s="258"/>
      <c r="H374" s="259" t="s">
        <v>1</v>
      </c>
      <c r="I374" s="165"/>
      <c r="L374" s="163"/>
      <c r="M374" s="166"/>
      <c r="T374" s="167"/>
      <c r="AT374" s="164" t="s">
        <v>214</v>
      </c>
      <c r="AU374" s="164" t="s">
        <v>82</v>
      </c>
      <c r="AV374" s="12" t="s">
        <v>80</v>
      </c>
      <c r="AW374" s="12" t="s">
        <v>30</v>
      </c>
      <c r="AX374" s="12" t="s">
        <v>73</v>
      </c>
      <c r="AY374" s="164" t="s">
        <v>201</v>
      </c>
    </row>
    <row r="375" spans="2:65" s="12" customFormat="1" ht="22.5" x14ac:dyDescent="0.2">
      <c r="B375" s="163"/>
      <c r="C375" s="258"/>
      <c r="D375" s="255" t="s">
        <v>214</v>
      </c>
      <c r="E375" s="259" t="s">
        <v>1</v>
      </c>
      <c r="F375" s="260" t="s">
        <v>4117</v>
      </c>
      <c r="G375" s="258"/>
      <c r="H375" s="259" t="s">
        <v>1</v>
      </c>
      <c r="I375" s="165"/>
      <c r="L375" s="163"/>
      <c r="M375" s="166"/>
      <c r="T375" s="167"/>
      <c r="AT375" s="164" t="s">
        <v>214</v>
      </c>
      <c r="AU375" s="164" t="s">
        <v>82</v>
      </c>
      <c r="AV375" s="12" t="s">
        <v>80</v>
      </c>
      <c r="AW375" s="12" t="s">
        <v>30</v>
      </c>
      <c r="AX375" s="12" t="s">
        <v>73</v>
      </c>
      <c r="AY375" s="164" t="s">
        <v>201</v>
      </c>
    </row>
    <row r="376" spans="2:65" s="12" customFormat="1" x14ac:dyDescent="0.2">
      <c r="B376" s="163"/>
      <c r="C376" s="258"/>
      <c r="D376" s="255" t="s">
        <v>214</v>
      </c>
      <c r="E376" s="259" t="s">
        <v>1</v>
      </c>
      <c r="F376" s="260" t="s">
        <v>2969</v>
      </c>
      <c r="G376" s="258"/>
      <c r="H376" s="259" t="s">
        <v>1</v>
      </c>
      <c r="I376" s="165"/>
      <c r="L376" s="163"/>
      <c r="M376" s="166"/>
      <c r="T376" s="167"/>
      <c r="AT376" s="164" t="s">
        <v>214</v>
      </c>
      <c r="AU376" s="164" t="s">
        <v>82</v>
      </c>
      <c r="AV376" s="12" t="s">
        <v>80</v>
      </c>
      <c r="AW376" s="12" t="s">
        <v>30</v>
      </c>
      <c r="AX376" s="12" t="s">
        <v>73</v>
      </c>
      <c r="AY376" s="164" t="s">
        <v>201</v>
      </c>
    </row>
    <row r="377" spans="2:65" s="12" customFormat="1" ht="22.5" x14ac:dyDescent="0.2">
      <c r="B377" s="163"/>
      <c r="C377" s="258"/>
      <c r="D377" s="255" t="s">
        <v>214</v>
      </c>
      <c r="E377" s="259" t="s">
        <v>1</v>
      </c>
      <c r="F377" s="260" t="s">
        <v>4118</v>
      </c>
      <c r="G377" s="258"/>
      <c r="H377" s="259" t="s">
        <v>1</v>
      </c>
      <c r="I377" s="165"/>
      <c r="L377" s="163"/>
      <c r="M377" s="166"/>
      <c r="T377" s="167"/>
      <c r="AT377" s="164" t="s">
        <v>214</v>
      </c>
      <c r="AU377" s="164" t="s">
        <v>82</v>
      </c>
      <c r="AV377" s="12" t="s">
        <v>80</v>
      </c>
      <c r="AW377" s="12" t="s">
        <v>30</v>
      </c>
      <c r="AX377" s="12" t="s">
        <v>73</v>
      </c>
      <c r="AY377" s="164" t="s">
        <v>201</v>
      </c>
    </row>
    <row r="378" spans="2:65" s="13" customFormat="1" x14ac:dyDescent="0.2">
      <c r="B378" s="168"/>
      <c r="C378" s="261"/>
      <c r="D378" s="255" t="s">
        <v>214</v>
      </c>
      <c r="E378" s="262" t="s">
        <v>1</v>
      </c>
      <c r="F378" s="263" t="s">
        <v>4137</v>
      </c>
      <c r="G378" s="261"/>
      <c r="H378" s="264">
        <v>239.148</v>
      </c>
      <c r="I378" s="170"/>
      <c r="L378" s="168"/>
      <c r="M378" s="171"/>
      <c r="T378" s="172"/>
      <c r="AT378" s="169" t="s">
        <v>214</v>
      </c>
      <c r="AU378" s="169" t="s">
        <v>82</v>
      </c>
      <c r="AV378" s="13" t="s">
        <v>82</v>
      </c>
      <c r="AW378" s="13" t="s">
        <v>30</v>
      </c>
      <c r="AX378" s="13" t="s">
        <v>73</v>
      </c>
      <c r="AY378" s="169" t="s">
        <v>201</v>
      </c>
    </row>
    <row r="379" spans="2:65" s="12" customFormat="1" ht="22.5" x14ac:dyDescent="0.2">
      <c r="B379" s="163"/>
      <c r="C379" s="258"/>
      <c r="D379" s="255" t="s">
        <v>214</v>
      </c>
      <c r="E379" s="259" t="s">
        <v>1</v>
      </c>
      <c r="F379" s="260" t="s">
        <v>4120</v>
      </c>
      <c r="G379" s="258"/>
      <c r="H379" s="259" t="s">
        <v>1</v>
      </c>
      <c r="I379" s="165"/>
      <c r="L379" s="163"/>
      <c r="M379" s="166"/>
      <c r="T379" s="167"/>
      <c r="AT379" s="164" t="s">
        <v>214</v>
      </c>
      <c r="AU379" s="164" t="s">
        <v>82</v>
      </c>
      <c r="AV379" s="12" t="s">
        <v>80</v>
      </c>
      <c r="AW379" s="12" t="s">
        <v>30</v>
      </c>
      <c r="AX379" s="12" t="s">
        <v>73</v>
      </c>
      <c r="AY379" s="164" t="s">
        <v>201</v>
      </c>
    </row>
    <row r="380" spans="2:65" s="13" customFormat="1" x14ac:dyDescent="0.2">
      <c r="B380" s="168"/>
      <c r="C380" s="261"/>
      <c r="D380" s="255" t="s">
        <v>214</v>
      </c>
      <c r="E380" s="262" t="s">
        <v>1</v>
      </c>
      <c r="F380" s="263" t="s">
        <v>4138</v>
      </c>
      <c r="G380" s="261"/>
      <c r="H380" s="264">
        <v>749.79</v>
      </c>
      <c r="I380" s="170"/>
      <c r="L380" s="168"/>
      <c r="M380" s="171"/>
      <c r="T380" s="172"/>
      <c r="AT380" s="169" t="s">
        <v>214</v>
      </c>
      <c r="AU380" s="169" t="s">
        <v>82</v>
      </c>
      <c r="AV380" s="13" t="s">
        <v>82</v>
      </c>
      <c r="AW380" s="13" t="s">
        <v>30</v>
      </c>
      <c r="AX380" s="13" t="s">
        <v>73</v>
      </c>
      <c r="AY380" s="169" t="s">
        <v>201</v>
      </c>
    </row>
    <row r="381" spans="2:65" s="12" customFormat="1" ht="22.5" x14ac:dyDescent="0.2">
      <c r="B381" s="163"/>
      <c r="C381" s="258"/>
      <c r="D381" s="255" t="s">
        <v>214</v>
      </c>
      <c r="E381" s="259" t="s">
        <v>1</v>
      </c>
      <c r="F381" s="260" t="s">
        <v>4122</v>
      </c>
      <c r="G381" s="258"/>
      <c r="H381" s="259" t="s">
        <v>1</v>
      </c>
      <c r="I381" s="165"/>
      <c r="L381" s="163"/>
      <c r="M381" s="166"/>
      <c r="T381" s="167"/>
      <c r="AT381" s="164" t="s">
        <v>214</v>
      </c>
      <c r="AU381" s="164" t="s">
        <v>82</v>
      </c>
      <c r="AV381" s="12" t="s">
        <v>80</v>
      </c>
      <c r="AW381" s="12" t="s">
        <v>30</v>
      </c>
      <c r="AX381" s="12" t="s">
        <v>73</v>
      </c>
      <c r="AY381" s="164" t="s">
        <v>201</v>
      </c>
    </row>
    <row r="382" spans="2:65" s="13" customFormat="1" x14ac:dyDescent="0.2">
      <c r="B382" s="168"/>
      <c r="C382" s="261"/>
      <c r="D382" s="255" t="s">
        <v>214</v>
      </c>
      <c r="E382" s="262" t="s">
        <v>1</v>
      </c>
      <c r="F382" s="263" t="s">
        <v>4139</v>
      </c>
      <c r="G382" s="261"/>
      <c r="H382" s="264">
        <v>335.08800000000002</v>
      </c>
      <c r="I382" s="170"/>
      <c r="L382" s="168"/>
      <c r="M382" s="171"/>
      <c r="T382" s="172"/>
      <c r="AT382" s="169" t="s">
        <v>214</v>
      </c>
      <c r="AU382" s="169" t="s">
        <v>82</v>
      </c>
      <c r="AV382" s="13" t="s">
        <v>82</v>
      </c>
      <c r="AW382" s="13" t="s">
        <v>30</v>
      </c>
      <c r="AX382" s="13" t="s">
        <v>73</v>
      </c>
      <c r="AY382" s="169" t="s">
        <v>201</v>
      </c>
    </row>
    <row r="383" spans="2:65" s="14" customFormat="1" x14ac:dyDescent="0.2">
      <c r="B383" s="173"/>
      <c r="C383" s="265"/>
      <c r="D383" s="255" t="s">
        <v>214</v>
      </c>
      <c r="E383" s="266" t="s">
        <v>1</v>
      </c>
      <c r="F383" s="267" t="s">
        <v>221</v>
      </c>
      <c r="G383" s="265"/>
      <c r="H383" s="268">
        <v>1324.0260000000001</v>
      </c>
      <c r="I383" s="175"/>
      <c r="L383" s="173"/>
      <c r="M383" s="176"/>
      <c r="T383" s="177"/>
      <c r="AT383" s="174" t="s">
        <v>214</v>
      </c>
      <c r="AU383" s="174" t="s">
        <v>82</v>
      </c>
      <c r="AV383" s="14" t="s">
        <v>208</v>
      </c>
      <c r="AW383" s="14" t="s">
        <v>30</v>
      </c>
      <c r="AX383" s="14" t="s">
        <v>80</v>
      </c>
      <c r="AY383" s="174" t="s">
        <v>201</v>
      </c>
    </row>
    <row r="384" spans="2:65" s="1" customFormat="1" ht="24" customHeight="1" x14ac:dyDescent="0.2">
      <c r="B384" s="152"/>
      <c r="C384" s="249" t="s">
        <v>352</v>
      </c>
      <c r="D384" s="249" t="s">
        <v>203</v>
      </c>
      <c r="E384" s="250" t="s">
        <v>345</v>
      </c>
      <c r="F384" s="251" t="s">
        <v>346</v>
      </c>
      <c r="G384" s="252" t="s">
        <v>278</v>
      </c>
      <c r="H384" s="253">
        <v>680.73</v>
      </c>
      <c r="I384" s="154"/>
      <c r="J384" s="155">
        <f>ROUND(I384*H384,2)</f>
        <v>0</v>
      </c>
      <c r="K384" s="153" t="s">
        <v>207</v>
      </c>
      <c r="L384" s="32"/>
      <c r="M384" s="156" t="s">
        <v>1</v>
      </c>
      <c r="N384" s="157" t="s">
        <v>38</v>
      </c>
      <c r="P384" s="158">
        <f>O384*H384</f>
        <v>0</v>
      </c>
      <c r="Q384" s="158">
        <v>0</v>
      </c>
      <c r="R384" s="158">
        <f>Q384*H384</f>
        <v>0</v>
      </c>
      <c r="S384" s="158">
        <v>0</v>
      </c>
      <c r="T384" s="159">
        <f>S384*H384</f>
        <v>0</v>
      </c>
      <c r="AR384" s="160" t="s">
        <v>208</v>
      </c>
      <c r="AT384" s="160" t="s">
        <v>203</v>
      </c>
      <c r="AU384" s="160" t="s">
        <v>82</v>
      </c>
      <c r="AY384" s="17" t="s">
        <v>201</v>
      </c>
      <c r="BE384" s="161">
        <f>IF(N384="základní",J384,0)</f>
        <v>0</v>
      </c>
      <c r="BF384" s="161">
        <f>IF(N384="snížená",J384,0)</f>
        <v>0</v>
      </c>
      <c r="BG384" s="161">
        <f>IF(N384="zákl. přenesená",J384,0)</f>
        <v>0</v>
      </c>
      <c r="BH384" s="161">
        <f>IF(N384="sníž. přenesená",J384,0)</f>
        <v>0</v>
      </c>
      <c r="BI384" s="161">
        <f>IF(N384="nulová",J384,0)</f>
        <v>0</v>
      </c>
      <c r="BJ384" s="17" t="s">
        <v>80</v>
      </c>
      <c r="BK384" s="161">
        <f>ROUND(I384*H384,2)</f>
        <v>0</v>
      </c>
      <c r="BL384" s="17" t="s">
        <v>208</v>
      </c>
      <c r="BM384" s="160" t="s">
        <v>4141</v>
      </c>
    </row>
    <row r="385" spans="2:65" s="1" customFormat="1" ht="29.25" x14ac:dyDescent="0.2">
      <c r="B385" s="32"/>
      <c r="C385" s="254"/>
      <c r="D385" s="255" t="s">
        <v>210</v>
      </c>
      <c r="E385" s="254"/>
      <c r="F385" s="256" t="s">
        <v>348</v>
      </c>
      <c r="G385" s="254"/>
      <c r="H385" s="254"/>
      <c r="I385" s="96"/>
      <c r="L385" s="32"/>
      <c r="M385" s="162"/>
      <c r="T385" s="56"/>
      <c r="AT385" s="17" t="s">
        <v>210</v>
      </c>
      <c r="AU385" s="17" t="s">
        <v>82</v>
      </c>
    </row>
    <row r="386" spans="2:65" s="1" customFormat="1" ht="87.75" x14ac:dyDescent="0.2">
      <c r="B386" s="32"/>
      <c r="C386" s="254"/>
      <c r="D386" s="255" t="s">
        <v>212</v>
      </c>
      <c r="E386" s="254"/>
      <c r="F386" s="257" t="s">
        <v>349</v>
      </c>
      <c r="G386" s="254"/>
      <c r="H386" s="254"/>
      <c r="I386" s="96"/>
      <c r="L386" s="32"/>
      <c r="M386" s="162"/>
      <c r="T386" s="56"/>
      <c r="AT386" s="17" t="s">
        <v>212</v>
      </c>
      <c r="AU386" s="17" t="s">
        <v>82</v>
      </c>
    </row>
    <row r="387" spans="2:65" s="12" customFormat="1" x14ac:dyDescent="0.2">
      <c r="B387" s="163"/>
      <c r="C387" s="258"/>
      <c r="D387" s="255" t="s">
        <v>214</v>
      </c>
      <c r="E387" s="259" t="s">
        <v>1</v>
      </c>
      <c r="F387" s="260" t="s">
        <v>2932</v>
      </c>
      <c r="G387" s="258"/>
      <c r="H387" s="259" t="s">
        <v>1</v>
      </c>
      <c r="I387" s="165"/>
      <c r="L387" s="163"/>
      <c r="M387" s="166"/>
      <c r="T387" s="167"/>
      <c r="AT387" s="164" t="s">
        <v>214</v>
      </c>
      <c r="AU387" s="164" t="s">
        <v>82</v>
      </c>
      <c r="AV387" s="12" t="s">
        <v>80</v>
      </c>
      <c r="AW387" s="12" t="s">
        <v>30</v>
      </c>
      <c r="AX387" s="12" t="s">
        <v>73</v>
      </c>
      <c r="AY387" s="164" t="s">
        <v>201</v>
      </c>
    </row>
    <row r="388" spans="2:65" s="12" customFormat="1" x14ac:dyDescent="0.2">
      <c r="B388" s="163"/>
      <c r="C388" s="258"/>
      <c r="D388" s="255" t="s">
        <v>214</v>
      </c>
      <c r="E388" s="259" t="s">
        <v>1</v>
      </c>
      <c r="F388" s="260" t="s">
        <v>2933</v>
      </c>
      <c r="G388" s="258"/>
      <c r="H388" s="259" t="s">
        <v>1</v>
      </c>
      <c r="I388" s="165"/>
      <c r="L388" s="163"/>
      <c r="M388" s="166"/>
      <c r="T388" s="167"/>
      <c r="AT388" s="164" t="s">
        <v>214</v>
      </c>
      <c r="AU388" s="164" t="s">
        <v>82</v>
      </c>
      <c r="AV388" s="12" t="s">
        <v>80</v>
      </c>
      <c r="AW388" s="12" t="s">
        <v>30</v>
      </c>
      <c r="AX388" s="12" t="s">
        <v>73</v>
      </c>
      <c r="AY388" s="164" t="s">
        <v>201</v>
      </c>
    </row>
    <row r="389" spans="2:65" s="12" customFormat="1" x14ac:dyDescent="0.2">
      <c r="B389" s="163"/>
      <c r="C389" s="258"/>
      <c r="D389" s="255" t="s">
        <v>214</v>
      </c>
      <c r="E389" s="259" t="s">
        <v>1</v>
      </c>
      <c r="F389" s="260" t="s">
        <v>272</v>
      </c>
      <c r="G389" s="258"/>
      <c r="H389" s="259" t="s">
        <v>1</v>
      </c>
      <c r="I389" s="165"/>
      <c r="L389" s="163"/>
      <c r="M389" s="166"/>
      <c r="T389" s="167"/>
      <c r="AT389" s="164" t="s">
        <v>214</v>
      </c>
      <c r="AU389" s="164" t="s">
        <v>82</v>
      </c>
      <c r="AV389" s="12" t="s">
        <v>80</v>
      </c>
      <c r="AW389" s="12" t="s">
        <v>30</v>
      </c>
      <c r="AX389" s="12" t="s">
        <v>73</v>
      </c>
      <c r="AY389" s="164" t="s">
        <v>201</v>
      </c>
    </row>
    <row r="390" spans="2:65" s="12" customFormat="1" ht="22.5" x14ac:dyDescent="0.2">
      <c r="B390" s="163"/>
      <c r="C390" s="258"/>
      <c r="D390" s="255" t="s">
        <v>214</v>
      </c>
      <c r="E390" s="259" t="s">
        <v>1</v>
      </c>
      <c r="F390" s="260" t="s">
        <v>4117</v>
      </c>
      <c r="G390" s="258"/>
      <c r="H390" s="259" t="s">
        <v>1</v>
      </c>
      <c r="I390" s="165"/>
      <c r="L390" s="163"/>
      <c r="M390" s="166"/>
      <c r="T390" s="167"/>
      <c r="AT390" s="164" t="s">
        <v>214</v>
      </c>
      <c r="AU390" s="164" t="s">
        <v>82</v>
      </c>
      <c r="AV390" s="12" t="s">
        <v>80</v>
      </c>
      <c r="AW390" s="12" t="s">
        <v>30</v>
      </c>
      <c r="AX390" s="12" t="s">
        <v>73</v>
      </c>
      <c r="AY390" s="164" t="s">
        <v>201</v>
      </c>
    </row>
    <row r="391" spans="2:65" s="12" customFormat="1" x14ac:dyDescent="0.2">
      <c r="B391" s="163"/>
      <c r="C391" s="258"/>
      <c r="D391" s="255" t="s">
        <v>214</v>
      </c>
      <c r="E391" s="259" t="s">
        <v>1</v>
      </c>
      <c r="F391" s="260" t="s">
        <v>2969</v>
      </c>
      <c r="G391" s="258"/>
      <c r="H391" s="259" t="s">
        <v>1</v>
      </c>
      <c r="I391" s="165"/>
      <c r="L391" s="163"/>
      <c r="M391" s="166"/>
      <c r="T391" s="167"/>
      <c r="AT391" s="164" t="s">
        <v>214</v>
      </c>
      <c r="AU391" s="164" t="s">
        <v>82</v>
      </c>
      <c r="AV391" s="12" t="s">
        <v>80</v>
      </c>
      <c r="AW391" s="12" t="s">
        <v>30</v>
      </c>
      <c r="AX391" s="12" t="s">
        <v>73</v>
      </c>
      <c r="AY391" s="164" t="s">
        <v>201</v>
      </c>
    </row>
    <row r="392" spans="2:65" s="12" customFormat="1" ht="22.5" x14ac:dyDescent="0.2">
      <c r="B392" s="163"/>
      <c r="C392" s="258"/>
      <c r="D392" s="255" t="s">
        <v>214</v>
      </c>
      <c r="E392" s="259" t="s">
        <v>1</v>
      </c>
      <c r="F392" s="260" t="s">
        <v>4118</v>
      </c>
      <c r="G392" s="258"/>
      <c r="H392" s="259" t="s">
        <v>1</v>
      </c>
      <c r="I392" s="165"/>
      <c r="L392" s="163"/>
      <c r="M392" s="166"/>
      <c r="T392" s="167"/>
      <c r="AT392" s="164" t="s">
        <v>214</v>
      </c>
      <c r="AU392" s="164" t="s">
        <v>82</v>
      </c>
      <c r="AV392" s="12" t="s">
        <v>80</v>
      </c>
      <c r="AW392" s="12" t="s">
        <v>30</v>
      </c>
      <c r="AX392" s="12" t="s">
        <v>73</v>
      </c>
      <c r="AY392" s="164" t="s">
        <v>201</v>
      </c>
    </row>
    <row r="393" spans="2:65" s="13" customFormat="1" x14ac:dyDescent="0.2">
      <c r="B393" s="168"/>
      <c r="C393" s="261"/>
      <c r="D393" s="255" t="s">
        <v>214</v>
      </c>
      <c r="E393" s="262" t="s">
        <v>1</v>
      </c>
      <c r="F393" s="263" t="s">
        <v>4142</v>
      </c>
      <c r="G393" s="261"/>
      <c r="H393" s="264">
        <v>121.965</v>
      </c>
      <c r="I393" s="170"/>
      <c r="L393" s="168"/>
      <c r="M393" s="171"/>
      <c r="T393" s="172"/>
      <c r="AT393" s="169" t="s">
        <v>214</v>
      </c>
      <c r="AU393" s="169" t="s">
        <v>82</v>
      </c>
      <c r="AV393" s="13" t="s">
        <v>82</v>
      </c>
      <c r="AW393" s="13" t="s">
        <v>30</v>
      </c>
      <c r="AX393" s="13" t="s">
        <v>73</v>
      </c>
      <c r="AY393" s="169" t="s">
        <v>201</v>
      </c>
    </row>
    <row r="394" spans="2:65" s="12" customFormat="1" ht="22.5" x14ac:dyDescent="0.2">
      <c r="B394" s="163"/>
      <c r="C394" s="258"/>
      <c r="D394" s="255" t="s">
        <v>214</v>
      </c>
      <c r="E394" s="259" t="s">
        <v>1</v>
      </c>
      <c r="F394" s="260" t="s">
        <v>4120</v>
      </c>
      <c r="G394" s="258"/>
      <c r="H394" s="259" t="s">
        <v>1</v>
      </c>
      <c r="I394" s="165"/>
      <c r="L394" s="163"/>
      <c r="M394" s="166"/>
      <c r="T394" s="167"/>
      <c r="AT394" s="164" t="s">
        <v>214</v>
      </c>
      <c r="AU394" s="164" t="s">
        <v>82</v>
      </c>
      <c r="AV394" s="12" t="s">
        <v>80</v>
      </c>
      <c r="AW394" s="12" t="s">
        <v>30</v>
      </c>
      <c r="AX394" s="12" t="s">
        <v>73</v>
      </c>
      <c r="AY394" s="164" t="s">
        <v>201</v>
      </c>
    </row>
    <row r="395" spans="2:65" s="13" customFormat="1" x14ac:dyDescent="0.2">
      <c r="B395" s="168"/>
      <c r="C395" s="261"/>
      <c r="D395" s="255" t="s">
        <v>214</v>
      </c>
      <c r="E395" s="262" t="s">
        <v>1</v>
      </c>
      <c r="F395" s="263" t="s">
        <v>4143</v>
      </c>
      <c r="G395" s="261"/>
      <c r="H395" s="264">
        <v>382.39299999999997</v>
      </c>
      <c r="I395" s="170"/>
      <c r="L395" s="168"/>
      <c r="M395" s="171"/>
      <c r="T395" s="172"/>
      <c r="AT395" s="169" t="s">
        <v>214</v>
      </c>
      <c r="AU395" s="169" t="s">
        <v>82</v>
      </c>
      <c r="AV395" s="13" t="s">
        <v>82</v>
      </c>
      <c r="AW395" s="13" t="s">
        <v>30</v>
      </c>
      <c r="AX395" s="13" t="s">
        <v>73</v>
      </c>
      <c r="AY395" s="169" t="s">
        <v>201</v>
      </c>
    </row>
    <row r="396" spans="2:65" s="12" customFormat="1" ht="22.5" x14ac:dyDescent="0.2">
      <c r="B396" s="163"/>
      <c r="C396" s="258"/>
      <c r="D396" s="255" t="s">
        <v>214</v>
      </c>
      <c r="E396" s="259" t="s">
        <v>1</v>
      </c>
      <c r="F396" s="260" t="s">
        <v>4144</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4145</v>
      </c>
      <c r="G397" s="261"/>
      <c r="H397" s="264">
        <v>176.37200000000001</v>
      </c>
      <c r="I397" s="170"/>
      <c r="L397" s="168"/>
      <c r="M397" s="171"/>
      <c r="T397" s="172"/>
      <c r="AT397" s="169" t="s">
        <v>214</v>
      </c>
      <c r="AU397" s="169" t="s">
        <v>82</v>
      </c>
      <c r="AV397" s="13" t="s">
        <v>82</v>
      </c>
      <c r="AW397" s="13" t="s">
        <v>30</v>
      </c>
      <c r="AX397" s="13" t="s">
        <v>73</v>
      </c>
      <c r="AY397" s="169" t="s">
        <v>201</v>
      </c>
    </row>
    <row r="398" spans="2:65" s="14" customFormat="1" x14ac:dyDescent="0.2">
      <c r="B398" s="173"/>
      <c r="C398" s="265"/>
      <c r="D398" s="255" t="s">
        <v>214</v>
      </c>
      <c r="E398" s="266" t="s">
        <v>1</v>
      </c>
      <c r="F398" s="267" t="s">
        <v>221</v>
      </c>
      <c r="G398" s="265"/>
      <c r="H398" s="268">
        <v>680.73</v>
      </c>
      <c r="I398" s="175"/>
      <c r="L398" s="173"/>
      <c r="M398" s="176"/>
      <c r="T398" s="177"/>
      <c r="AT398" s="174" t="s">
        <v>214</v>
      </c>
      <c r="AU398" s="174" t="s">
        <v>82</v>
      </c>
      <c r="AV398" s="14" t="s">
        <v>208</v>
      </c>
      <c r="AW398" s="14" t="s">
        <v>30</v>
      </c>
      <c r="AX398" s="14" t="s">
        <v>80</v>
      </c>
      <c r="AY398" s="174" t="s">
        <v>201</v>
      </c>
    </row>
    <row r="399" spans="2:65" s="1" customFormat="1" ht="24" customHeight="1" x14ac:dyDescent="0.2">
      <c r="B399" s="152"/>
      <c r="C399" s="249" t="s">
        <v>360</v>
      </c>
      <c r="D399" s="249" t="s">
        <v>203</v>
      </c>
      <c r="E399" s="250" t="s">
        <v>353</v>
      </c>
      <c r="F399" s="251" t="s">
        <v>354</v>
      </c>
      <c r="G399" s="252" t="s">
        <v>278</v>
      </c>
      <c r="H399" s="253">
        <v>697.16300000000001</v>
      </c>
      <c r="I399" s="154"/>
      <c r="J399" s="155">
        <f>ROUND(I399*H399,2)</f>
        <v>0</v>
      </c>
      <c r="K399" s="153" t="s">
        <v>207</v>
      </c>
      <c r="L399" s="32"/>
      <c r="M399" s="156" t="s">
        <v>1</v>
      </c>
      <c r="N399" s="157" t="s">
        <v>38</v>
      </c>
      <c r="P399" s="158">
        <f>O399*H399</f>
        <v>0</v>
      </c>
      <c r="Q399" s="158">
        <v>0</v>
      </c>
      <c r="R399" s="158">
        <f>Q399*H399</f>
        <v>0</v>
      </c>
      <c r="S399" s="158">
        <v>0</v>
      </c>
      <c r="T399" s="159">
        <f>S399*H399</f>
        <v>0</v>
      </c>
      <c r="AR399" s="160" t="s">
        <v>208</v>
      </c>
      <c r="AT399" s="160" t="s">
        <v>203</v>
      </c>
      <c r="AU399" s="160" t="s">
        <v>82</v>
      </c>
      <c r="AY399" s="17" t="s">
        <v>201</v>
      </c>
      <c r="BE399" s="161">
        <f>IF(N399="základní",J399,0)</f>
        <v>0</v>
      </c>
      <c r="BF399" s="161">
        <f>IF(N399="snížená",J399,0)</f>
        <v>0</v>
      </c>
      <c r="BG399" s="161">
        <f>IF(N399="zákl. přenesená",J399,0)</f>
        <v>0</v>
      </c>
      <c r="BH399" s="161">
        <f>IF(N399="sníž. přenesená",J399,0)</f>
        <v>0</v>
      </c>
      <c r="BI399" s="161">
        <f>IF(N399="nulová",J399,0)</f>
        <v>0</v>
      </c>
      <c r="BJ399" s="17" t="s">
        <v>80</v>
      </c>
      <c r="BK399" s="161">
        <f>ROUND(I399*H399,2)</f>
        <v>0</v>
      </c>
      <c r="BL399" s="17" t="s">
        <v>208</v>
      </c>
      <c r="BM399" s="160" t="s">
        <v>4146</v>
      </c>
    </row>
    <row r="400" spans="2:65" s="1" customFormat="1" ht="29.25" x14ac:dyDescent="0.2">
      <c r="B400" s="32"/>
      <c r="C400" s="254"/>
      <c r="D400" s="255" t="s">
        <v>210</v>
      </c>
      <c r="E400" s="254"/>
      <c r="F400" s="256" t="s">
        <v>356</v>
      </c>
      <c r="G400" s="254"/>
      <c r="H400" s="254"/>
      <c r="I400" s="96"/>
      <c r="L400" s="32"/>
      <c r="M400" s="162"/>
      <c r="T400" s="56"/>
      <c r="AT400" s="17" t="s">
        <v>210</v>
      </c>
      <c r="AU400" s="17" t="s">
        <v>82</v>
      </c>
    </row>
    <row r="401" spans="2:51" s="1" customFormat="1" ht="195" x14ac:dyDescent="0.2">
      <c r="B401" s="32"/>
      <c r="C401" s="254"/>
      <c r="D401" s="255" t="s">
        <v>212</v>
      </c>
      <c r="E401" s="254"/>
      <c r="F401" s="257" t="s">
        <v>357</v>
      </c>
      <c r="G401" s="254"/>
      <c r="H401" s="254"/>
      <c r="I401" s="96"/>
      <c r="L401" s="32"/>
      <c r="M401" s="162"/>
      <c r="T401" s="56"/>
      <c r="AT401" s="17" t="s">
        <v>212</v>
      </c>
      <c r="AU401" s="17" t="s">
        <v>82</v>
      </c>
    </row>
    <row r="402" spans="2:51" s="12" customFormat="1" x14ac:dyDescent="0.2">
      <c r="B402" s="163"/>
      <c r="C402" s="258"/>
      <c r="D402" s="255" t="s">
        <v>214</v>
      </c>
      <c r="E402" s="259" t="s">
        <v>1</v>
      </c>
      <c r="F402" s="260" t="s">
        <v>2932</v>
      </c>
      <c r="G402" s="258"/>
      <c r="H402" s="259" t="s">
        <v>1</v>
      </c>
      <c r="I402" s="165"/>
      <c r="L402" s="163"/>
      <c r="M402" s="166"/>
      <c r="T402" s="167"/>
      <c r="AT402" s="164" t="s">
        <v>214</v>
      </c>
      <c r="AU402" s="164" t="s">
        <v>82</v>
      </c>
      <c r="AV402" s="12" t="s">
        <v>80</v>
      </c>
      <c r="AW402" s="12" t="s">
        <v>30</v>
      </c>
      <c r="AX402" s="12" t="s">
        <v>73</v>
      </c>
      <c r="AY402" s="164" t="s">
        <v>201</v>
      </c>
    </row>
    <row r="403" spans="2:51" s="12" customFormat="1" x14ac:dyDescent="0.2">
      <c r="B403" s="163"/>
      <c r="C403" s="258"/>
      <c r="D403" s="255" t="s">
        <v>214</v>
      </c>
      <c r="E403" s="259" t="s">
        <v>1</v>
      </c>
      <c r="F403" s="260" t="s">
        <v>2933</v>
      </c>
      <c r="G403" s="258"/>
      <c r="H403" s="259" t="s">
        <v>1</v>
      </c>
      <c r="I403" s="165"/>
      <c r="L403" s="163"/>
      <c r="M403" s="166"/>
      <c r="T403" s="167"/>
      <c r="AT403" s="164" t="s">
        <v>214</v>
      </c>
      <c r="AU403" s="164" t="s">
        <v>82</v>
      </c>
      <c r="AV403" s="12" t="s">
        <v>80</v>
      </c>
      <c r="AW403" s="12" t="s">
        <v>30</v>
      </c>
      <c r="AX403" s="12" t="s">
        <v>73</v>
      </c>
      <c r="AY403" s="164" t="s">
        <v>201</v>
      </c>
    </row>
    <row r="404" spans="2:51" s="12" customFormat="1" x14ac:dyDescent="0.2">
      <c r="B404" s="163"/>
      <c r="C404" s="258"/>
      <c r="D404" s="255" t="s">
        <v>214</v>
      </c>
      <c r="E404" s="259" t="s">
        <v>1</v>
      </c>
      <c r="F404" s="260" t="s">
        <v>358</v>
      </c>
      <c r="G404" s="258"/>
      <c r="H404" s="259" t="s">
        <v>1</v>
      </c>
      <c r="I404" s="165"/>
      <c r="L404" s="163"/>
      <c r="M404" s="166"/>
      <c r="T404" s="167"/>
      <c r="AT404" s="164" t="s">
        <v>214</v>
      </c>
      <c r="AU404" s="164" t="s">
        <v>82</v>
      </c>
      <c r="AV404" s="12" t="s">
        <v>80</v>
      </c>
      <c r="AW404" s="12" t="s">
        <v>30</v>
      </c>
      <c r="AX404" s="12" t="s">
        <v>73</v>
      </c>
      <c r="AY404" s="164" t="s">
        <v>201</v>
      </c>
    </row>
    <row r="405" spans="2:51" s="12" customFormat="1" ht="22.5" x14ac:dyDescent="0.2">
      <c r="B405" s="163"/>
      <c r="C405" s="258"/>
      <c r="D405" s="255" t="s">
        <v>214</v>
      </c>
      <c r="E405" s="259" t="s">
        <v>1</v>
      </c>
      <c r="F405" s="260" t="s">
        <v>359</v>
      </c>
      <c r="G405" s="258"/>
      <c r="H405" s="259" t="s">
        <v>1</v>
      </c>
      <c r="I405" s="165"/>
      <c r="L405" s="163"/>
      <c r="M405" s="166"/>
      <c r="T405" s="167"/>
      <c r="AT405" s="164" t="s">
        <v>214</v>
      </c>
      <c r="AU405" s="164" t="s">
        <v>82</v>
      </c>
      <c r="AV405" s="12" t="s">
        <v>80</v>
      </c>
      <c r="AW405" s="12" t="s">
        <v>30</v>
      </c>
      <c r="AX405" s="12" t="s">
        <v>73</v>
      </c>
      <c r="AY405" s="164" t="s">
        <v>201</v>
      </c>
    </row>
    <row r="406" spans="2:51" s="12" customFormat="1" x14ac:dyDescent="0.2">
      <c r="B406" s="163"/>
      <c r="C406" s="258"/>
      <c r="D406" s="255" t="s">
        <v>214</v>
      </c>
      <c r="E406" s="259" t="s">
        <v>1</v>
      </c>
      <c r="F406" s="260" t="s">
        <v>272</v>
      </c>
      <c r="G406" s="258"/>
      <c r="H406" s="259" t="s">
        <v>1</v>
      </c>
      <c r="I406" s="165"/>
      <c r="L406" s="163"/>
      <c r="M406" s="166"/>
      <c r="T406" s="167"/>
      <c r="AT406" s="164" t="s">
        <v>214</v>
      </c>
      <c r="AU406" s="164" t="s">
        <v>82</v>
      </c>
      <c r="AV406" s="12" t="s">
        <v>80</v>
      </c>
      <c r="AW406" s="12" t="s">
        <v>30</v>
      </c>
      <c r="AX406" s="12" t="s">
        <v>73</v>
      </c>
      <c r="AY406" s="164" t="s">
        <v>201</v>
      </c>
    </row>
    <row r="407" spans="2:51" s="12" customFormat="1" ht="22.5" x14ac:dyDescent="0.2">
      <c r="B407" s="163"/>
      <c r="C407" s="258"/>
      <c r="D407" s="255" t="s">
        <v>214</v>
      </c>
      <c r="E407" s="259" t="s">
        <v>1</v>
      </c>
      <c r="F407" s="260" t="s">
        <v>4117</v>
      </c>
      <c r="G407" s="258"/>
      <c r="H407" s="259" t="s">
        <v>1</v>
      </c>
      <c r="I407" s="165"/>
      <c r="L407" s="163"/>
      <c r="M407" s="166"/>
      <c r="T407" s="167"/>
      <c r="AT407" s="164" t="s">
        <v>214</v>
      </c>
      <c r="AU407" s="164" t="s">
        <v>82</v>
      </c>
      <c r="AV407" s="12" t="s">
        <v>80</v>
      </c>
      <c r="AW407" s="12" t="s">
        <v>30</v>
      </c>
      <c r="AX407" s="12" t="s">
        <v>73</v>
      </c>
      <c r="AY407" s="164" t="s">
        <v>201</v>
      </c>
    </row>
    <row r="408" spans="2:51" s="12" customFormat="1" x14ac:dyDescent="0.2">
      <c r="B408" s="163"/>
      <c r="C408" s="258"/>
      <c r="D408" s="255" t="s">
        <v>214</v>
      </c>
      <c r="E408" s="259" t="s">
        <v>1</v>
      </c>
      <c r="F408" s="260" t="s">
        <v>2969</v>
      </c>
      <c r="G408" s="258"/>
      <c r="H408" s="259" t="s">
        <v>1</v>
      </c>
      <c r="I408" s="165"/>
      <c r="L408" s="163"/>
      <c r="M408" s="166"/>
      <c r="T408" s="167"/>
      <c r="AT408" s="164" t="s">
        <v>214</v>
      </c>
      <c r="AU408" s="164" t="s">
        <v>82</v>
      </c>
      <c r="AV408" s="12" t="s">
        <v>80</v>
      </c>
      <c r="AW408" s="12" t="s">
        <v>30</v>
      </c>
      <c r="AX408" s="12" t="s">
        <v>73</v>
      </c>
      <c r="AY408" s="164" t="s">
        <v>201</v>
      </c>
    </row>
    <row r="409" spans="2:51" s="12" customFormat="1" ht="22.5" x14ac:dyDescent="0.2">
      <c r="B409" s="163"/>
      <c r="C409" s="258"/>
      <c r="D409" s="255" t="s">
        <v>214</v>
      </c>
      <c r="E409" s="259" t="s">
        <v>1</v>
      </c>
      <c r="F409" s="260" t="s">
        <v>4118</v>
      </c>
      <c r="G409" s="258"/>
      <c r="H409" s="259" t="s">
        <v>1</v>
      </c>
      <c r="I409" s="165"/>
      <c r="L409" s="163"/>
      <c r="M409" s="166"/>
      <c r="T409" s="167"/>
      <c r="AT409" s="164" t="s">
        <v>214</v>
      </c>
      <c r="AU409" s="164" t="s">
        <v>82</v>
      </c>
      <c r="AV409" s="12" t="s">
        <v>80</v>
      </c>
      <c r="AW409" s="12" t="s">
        <v>30</v>
      </c>
      <c r="AX409" s="12" t="s">
        <v>73</v>
      </c>
      <c r="AY409" s="164" t="s">
        <v>201</v>
      </c>
    </row>
    <row r="410" spans="2:51" s="13" customFormat="1" x14ac:dyDescent="0.2">
      <c r="B410" s="168"/>
      <c r="C410" s="261"/>
      <c r="D410" s="255" t="s">
        <v>214</v>
      </c>
      <c r="E410" s="262" t="s">
        <v>1</v>
      </c>
      <c r="F410" s="263" t="s">
        <v>4142</v>
      </c>
      <c r="G410" s="261"/>
      <c r="H410" s="264">
        <v>121.965</v>
      </c>
      <c r="I410" s="170"/>
      <c r="L410" s="168"/>
      <c r="M410" s="171"/>
      <c r="T410" s="172"/>
      <c r="AT410" s="169" t="s">
        <v>214</v>
      </c>
      <c r="AU410" s="169" t="s">
        <v>82</v>
      </c>
      <c r="AV410" s="13" t="s">
        <v>82</v>
      </c>
      <c r="AW410" s="13" t="s">
        <v>30</v>
      </c>
      <c r="AX410" s="13" t="s">
        <v>73</v>
      </c>
      <c r="AY410" s="169" t="s">
        <v>201</v>
      </c>
    </row>
    <row r="411" spans="2:51" s="12" customFormat="1" ht="22.5" x14ac:dyDescent="0.2">
      <c r="B411" s="163"/>
      <c r="C411" s="258"/>
      <c r="D411" s="255" t="s">
        <v>214</v>
      </c>
      <c r="E411" s="259" t="s">
        <v>1</v>
      </c>
      <c r="F411" s="260" t="s">
        <v>4120</v>
      </c>
      <c r="G411" s="258"/>
      <c r="H411" s="259" t="s">
        <v>1</v>
      </c>
      <c r="I411" s="165"/>
      <c r="L411" s="163"/>
      <c r="M411" s="166"/>
      <c r="T411" s="167"/>
      <c r="AT411" s="164" t="s">
        <v>214</v>
      </c>
      <c r="AU411" s="164" t="s">
        <v>82</v>
      </c>
      <c r="AV411" s="12" t="s">
        <v>80</v>
      </c>
      <c r="AW411" s="12" t="s">
        <v>30</v>
      </c>
      <c r="AX411" s="12" t="s">
        <v>73</v>
      </c>
      <c r="AY411" s="164" t="s">
        <v>201</v>
      </c>
    </row>
    <row r="412" spans="2:51" s="13" customFormat="1" x14ac:dyDescent="0.2">
      <c r="B412" s="168"/>
      <c r="C412" s="261"/>
      <c r="D412" s="255" t="s">
        <v>214</v>
      </c>
      <c r="E412" s="262" t="s">
        <v>1</v>
      </c>
      <c r="F412" s="263" t="s">
        <v>4143</v>
      </c>
      <c r="G412" s="261"/>
      <c r="H412" s="264">
        <v>382.39299999999997</v>
      </c>
      <c r="I412" s="170"/>
      <c r="L412" s="168"/>
      <c r="M412" s="171"/>
      <c r="T412" s="172"/>
      <c r="AT412" s="169" t="s">
        <v>214</v>
      </c>
      <c r="AU412" s="169" t="s">
        <v>82</v>
      </c>
      <c r="AV412" s="13" t="s">
        <v>82</v>
      </c>
      <c r="AW412" s="13" t="s">
        <v>30</v>
      </c>
      <c r="AX412" s="13" t="s">
        <v>73</v>
      </c>
      <c r="AY412" s="169" t="s">
        <v>201</v>
      </c>
    </row>
    <row r="413" spans="2:51" s="12" customFormat="1" ht="22.5" x14ac:dyDescent="0.2">
      <c r="B413" s="163"/>
      <c r="C413" s="258"/>
      <c r="D413" s="255" t="s">
        <v>214</v>
      </c>
      <c r="E413" s="259" t="s">
        <v>1</v>
      </c>
      <c r="F413" s="260" t="s">
        <v>4122</v>
      </c>
      <c r="G413" s="258"/>
      <c r="H413" s="259" t="s">
        <v>1</v>
      </c>
      <c r="I413" s="165"/>
      <c r="L413" s="163"/>
      <c r="M413" s="166"/>
      <c r="T413" s="167"/>
      <c r="AT413" s="164" t="s">
        <v>214</v>
      </c>
      <c r="AU413" s="164" t="s">
        <v>82</v>
      </c>
      <c r="AV413" s="12" t="s">
        <v>80</v>
      </c>
      <c r="AW413" s="12" t="s">
        <v>30</v>
      </c>
      <c r="AX413" s="12" t="s">
        <v>73</v>
      </c>
      <c r="AY413" s="164" t="s">
        <v>201</v>
      </c>
    </row>
    <row r="414" spans="2:51" s="13" customFormat="1" x14ac:dyDescent="0.2">
      <c r="B414" s="168"/>
      <c r="C414" s="261"/>
      <c r="D414" s="255" t="s">
        <v>214</v>
      </c>
      <c r="E414" s="262" t="s">
        <v>1</v>
      </c>
      <c r="F414" s="263" t="s">
        <v>4147</v>
      </c>
      <c r="G414" s="261"/>
      <c r="H414" s="264">
        <v>170.89500000000001</v>
      </c>
      <c r="I414" s="170"/>
      <c r="L414" s="168"/>
      <c r="M414" s="171"/>
      <c r="T414" s="172"/>
      <c r="AT414" s="169" t="s">
        <v>214</v>
      </c>
      <c r="AU414" s="169" t="s">
        <v>82</v>
      </c>
      <c r="AV414" s="13" t="s">
        <v>82</v>
      </c>
      <c r="AW414" s="13" t="s">
        <v>30</v>
      </c>
      <c r="AX414" s="13" t="s">
        <v>73</v>
      </c>
      <c r="AY414" s="169" t="s">
        <v>201</v>
      </c>
    </row>
    <row r="415" spans="2:51" s="15" customFormat="1" x14ac:dyDescent="0.2">
      <c r="B415" s="190"/>
      <c r="C415" s="282"/>
      <c r="D415" s="255" t="s">
        <v>214</v>
      </c>
      <c r="E415" s="283" t="s">
        <v>1</v>
      </c>
      <c r="F415" s="284" t="s">
        <v>2546</v>
      </c>
      <c r="G415" s="282"/>
      <c r="H415" s="285">
        <v>675.25299999999993</v>
      </c>
      <c r="I415" s="192"/>
      <c r="L415" s="190"/>
      <c r="M415" s="193"/>
      <c r="T415" s="194"/>
      <c r="AT415" s="191" t="s">
        <v>214</v>
      </c>
      <c r="AU415" s="191" t="s">
        <v>82</v>
      </c>
      <c r="AV415" s="15" t="s">
        <v>231</v>
      </c>
      <c r="AW415" s="15" t="s">
        <v>30</v>
      </c>
      <c r="AX415" s="15" t="s">
        <v>73</v>
      </c>
      <c r="AY415" s="191" t="s">
        <v>201</v>
      </c>
    </row>
    <row r="416" spans="2:51" s="12" customFormat="1" x14ac:dyDescent="0.2">
      <c r="B416" s="163"/>
      <c r="C416" s="258"/>
      <c r="D416" s="255" t="s">
        <v>214</v>
      </c>
      <c r="E416" s="259" t="s">
        <v>1</v>
      </c>
      <c r="F416" s="260" t="s">
        <v>3210</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4076</v>
      </c>
      <c r="G417" s="258"/>
      <c r="H417" s="259" t="s">
        <v>1</v>
      </c>
      <c r="I417" s="165"/>
      <c r="L417" s="163"/>
      <c r="M417" s="166"/>
      <c r="T417" s="167"/>
      <c r="AT417" s="164" t="s">
        <v>214</v>
      </c>
      <c r="AU417" s="164" t="s">
        <v>82</v>
      </c>
      <c r="AV417" s="12" t="s">
        <v>80</v>
      </c>
      <c r="AW417" s="12" t="s">
        <v>30</v>
      </c>
      <c r="AX417" s="12" t="s">
        <v>73</v>
      </c>
      <c r="AY417" s="164" t="s">
        <v>201</v>
      </c>
    </row>
    <row r="418" spans="2:65" s="13" customFormat="1" x14ac:dyDescent="0.2">
      <c r="B418" s="168"/>
      <c r="C418" s="261"/>
      <c r="D418" s="255" t="s">
        <v>214</v>
      </c>
      <c r="E418" s="262" t="s">
        <v>1</v>
      </c>
      <c r="F418" s="263" t="s">
        <v>4115</v>
      </c>
      <c r="G418" s="261"/>
      <c r="H418" s="264">
        <v>21.91</v>
      </c>
      <c r="I418" s="170"/>
      <c r="L418" s="168"/>
      <c r="M418" s="171"/>
      <c r="T418" s="172"/>
      <c r="AT418" s="169" t="s">
        <v>214</v>
      </c>
      <c r="AU418" s="169" t="s">
        <v>82</v>
      </c>
      <c r="AV418" s="13" t="s">
        <v>82</v>
      </c>
      <c r="AW418" s="13" t="s">
        <v>30</v>
      </c>
      <c r="AX418" s="13" t="s">
        <v>73</v>
      </c>
      <c r="AY418" s="169" t="s">
        <v>201</v>
      </c>
    </row>
    <row r="419" spans="2:65" s="15" customFormat="1" x14ac:dyDescent="0.2">
      <c r="B419" s="190"/>
      <c r="C419" s="282"/>
      <c r="D419" s="255" t="s">
        <v>214</v>
      </c>
      <c r="E419" s="283" t="s">
        <v>1</v>
      </c>
      <c r="F419" s="284" t="s">
        <v>2546</v>
      </c>
      <c r="G419" s="282"/>
      <c r="H419" s="285">
        <v>21.91</v>
      </c>
      <c r="I419" s="192"/>
      <c r="L419" s="190"/>
      <c r="M419" s="193"/>
      <c r="T419" s="194"/>
      <c r="AT419" s="191" t="s">
        <v>214</v>
      </c>
      <c r="AU419" s="191" t="s">
        <v>82</v>
      </c>
      <c r="AV419" s="15" t="s">
        <v>231</v>
      </c>
      <c r="AW419" s="15" t="s">
        <v>30</v>
      </c>
      <c r="AX419" s="15" t="s">
        <v>73</v>
      </c>
      <c r="AY419" s="191" t="s">
        <v>201</v>
      </c>
    </row>
    <row r="420" spans="2:65" s="14" customFormat="1" x14ac:dyDescent="0.2">
      <c r="B420" s="173"/>
      <c r="C420" s="265"/>
      <c r="D420" s="255" t="s">
        <v>214</v>
      </c>
      <c r="E420" s="266" t="s">
        <v>1</v>
      </c>
      <c r="F420" s="267" t="s">
        <v>221</v>
      </c>
      <c r="G420" s="265"/>
      <c r="H420" s="268">
        <v>697.1629999999999</v>
      </c>
      <c r="I420" s="175"/>
      <c r="L420" s="173"/>
      <c r="M420" s="176"/>
      <c r="T420" s="177"/>
      <c r="AT420" s="174" t="s">
        <v>214</v>
      </c>
      <c r="AU420" s="174" t="s">
        <v>82</v>
      </c>
      <c r="AV420" s="14" t="s">
        <v>208</v>
      </c>
      <c r="AW420" s="14" t="s">
        <v>30</v>
      </c>
      <c r="AX420" s="14" t="s">
        <v>80</v>
      </c>
      <c r="AY420" s="174" t="s">
        <v>201</v>
      </c>
    </row>
    <row r="421" spans="2:65" s="1" customFormat="1" ht="24" customHeight="1" x14ac:dyDescent="0.2">
      <c r="B421" s="152"/>
      <c r="C421" s="249" t="s">
        <v>7</v>
      </c>
      <c r="D421" s="249" t="s">
        <v>203</v>
      </c>
      <c r="E421" s="250" t="s">
        <v>353</v>
      </c>
      <c r="F421" s="251" t="s">
        <v>354</v>
      </c>
      <c r="G421" s="252" t="s">
        <v>278</v>
      </c>
      <c r="H421" s="253">
        <v>367.84199999999998</v>
      </c>
      <c r="I421" s="154"/>
      <c r="J421" s="155">
        <f>ROUND(I421*H421,2)</f>
        <v>0</v>
      </c>
      <c r="K421" s="153" t="s">
        <v>207</v>
      </c>
      <c r="L421" s="32"/>
      <c r="M421" s="156" t="s">
        <v>1</v>
      </c>
      <c r="N421" s="157" t="s">
        <v>38</v>
      </c>
      <c r="P421" s="158">
        <f>O421*H421</f>
        <v>0</v>
      </c>
      <c r="Q421" s="158">
        <v>0</v>
      </c>
      <c r="R421" s="158">
        <f>Q421*H421</f>
        <v>0</v>
      </c>
      <c r="S421" s="158">
        <v>0</v>
      </c>
      <c r="T421" s="159">
        <f>S421*H421</f>
        <v>0</v>
      </c>
      <c r="AR421" s="160" t="s">
        <v>208</v>
      </c>
      <c r="AT421" s="160" t="s">
        <v>203</v>
      </c>
      <c r="AU421" s="160" t="s">
        <v>82</v>
      </c>
      <c r="AY421" s="17" t="s">
        <v>201</v>
      </c>
      <c r="BE421" s="161">
        <f>IF(N421="základní",J421,0)</f>
        <v>0</v>
      </c>
      <c r="BF421" s="161">
        <f>IF(N421="snížená",J421,0)</f>
        <v>0</v>
      </c>
      <c r="BG421" s="161">
        <f>IF(N421="zákl. přenesená",J421,0)</f>
        <v>0</v>
      </c>
      <c r="BH421" s="161">
        <f>IF(N421="sníž. přenesená",J421,0)</f>
        <v>0</v>
      </c>
      <c r="BI421" s="161">
        <f>IF(N421="nulová",J421,0)</f>
        <v>0</v>
      </c>
      <c r="BJ421" s="17" t="s">
        <v>80</v>
      </c>
      <c r="BK421" s="161">
        <f>ROUND(I421*H421,2)</f>
        <v>0</v>
      </c>
      <c r="BL421" s="17" t="s">
        <v>208</v>
      </c>
      <c r="BM421" s="160" t="s">
        <v>4148</v>
      </c>
    </row>
    <row r="422" spans="2:65" s="1" customFormat="1" ht="29.25" x14ac:dyDescent="0.2">
      <c r="B422" s="32"/>
      <c r="C422" s="254"/>
      <c r="D422" s="255" t="s">
        <v>210</v>
      </c>
      <c r="E422" s="254"/>
      <c r="F422" s="256" t="s">
        <v>356</v>
      </c>
      <c r="G422" s="254"/>
      <c r="H422" s="254"/>
      <c r="I422" s="96"/>
      <c r="L422" s="32"/>
      <c r="M422" s="162"/>
      <c r="T422" s="56"/>
      <c r="AT422" s="17" t="s">
        <v>210</v>
      </c>
      <c r="AU422" s="17" t="s">
        <v>82</v>
      </c>
    </row>
    <row r="423" spans="2:65" s="1" customFormat="1" ht="195" x14ac:dyDescent="0.2">
      <c r="B423" s="32"/>
      <c r="C423" s="254"/>
      <c r="D423" s="255" t="s">
        <v>212</v>
      </c>
      <c r="E423" s="254"/>
      <c r="F423" s="257" t="s">
        <v>357</v>
      </c>
      <c r="G423" s="254"/>
      <c r="H423" s="254"/>
      <c r="I423" s="96"/>
      <c r="L423" s="32"/>
      <c r="M423" s="162"/>
      <c r="T423" s="56"/>
      <c r="AT423" s="17" t="s">
        <v>212</v>
      </c>
      <c r="AU423" s="17" t="s">
        <v>82</v>
      </c>
    </row>
    <row r="424" spans="2:65" s="12" customFormat="1" x14ac:dyDescent="0.2">
      <c r="B424" s="163"/>
      <c r="C424" s="258"/>
      <c r="D424" s="255" t="s">
        <v>214</v>
      </c>
      <c r="E424" s="259" t="s">
        <v>1</v>
      </c>
      <c r="F424" s="260" t="s">
        <v>2932</v>
      </c>
      <c r="G424" s="258"/>
      <c r="H424" s="259" t="s">
        <v>1</v>
      </c>
      <c r="I424" s="165"/>
      <c r="L424" s="163"/>
      <c r="M424" s="166"/>
      <c r="T424" s="167"/>
      <c r="AT424" s="164" t="s">
        <v>214</v>
      </c>
      <c r="AU424" s="164" t="s">
        <v>82</v>
      </c>
      <c r="AV424" s="12" t="s">
        <v>80</v>
      </c>
      <c r="AW424" s="12" t="s">
        <v>30</v>
      </c>
      <c r="AX424" s="12" t="s">
        <v>73</v>
      </c>
      <c r="AY424" s="164" t="s">
        <v>201</v>
      </c>
    </row>
    <row r="425" spans="2:65" s="12" customFormat="1" x14ac:dyDescent="0.2">
      <c r="B425" s="163"/>
      <c r="C425" s="258"/>
      <c r="D425" s="255" t="s">
        <v>214</v>
      </c>
      <c r="E425" s="259" t="s">
        <v>1</v>
      </c>
      <c r="F425" s="260" t="s">
        <v>2933</v>
      </c>
      <c r="G425" s="258"/>
      <c r="H425" s="259" t="s">
        <v>1</v>
      </c>
      <c r="I425" s="165"/>
      <c r="L425" s="163"/>
      <c r="M425" s="166"/>
      <c r="T425" s="167"/>
      <c r="AT425" s="164" t="s">
        <v>214</v>
      </c>
      <c r="AU425" s="164" t="s">
        <v>82</v>
      </c>
      <c r="AV425" s="12" t="s">
        <v>80</v>
      </c>
      <c r="AW425" s="12" t="s">
        <v>30</v>
      </c>
      <c r="AX425" s="12" t="s">
        <v>73</v>
      </c>
      <c r="AY425" s="164" t="s">
        <v>201</v>
      </c>
    </row>
    <row r="426" spans="2:65" s="12" customFormat="1" x14ac:dyDescent="0.2">
      <c r="B426" s="163"/>
      <c r="C426" s="258"/>
      <c r="D426" s="255" t="s">
        <v>214</v>
      </c>
      <c r="E426" s="259" t="s">
        <v>1</v>
      </c>
      <c r="F426" s="260" t="s">
        <v>362</v>
      </c>
      <c r="G426" s="258"/>
      <c r="H426" s="259" t="s">
        <v>1</v>
      </c>
      <c r="I426" s="165"/>
      <c r="L426" s="163"/>
      <c r="M426" s="166"/>
      <c r="T426" s="167"/>
      <c r="AT426" s="164" t="s">
        <v>214</v>
      </c>
      <c r="AU426" s="164" t="s">
        <v>82</v>
      </c>
      <c r="AV426" s="12" t="s">
        <v>80</v>
      </c>
      <c r="AW426" s="12" t="s">
        <v>30</v>
      </c>
      <c r="AX426" s="12" t="s">
        <v>73</v>
      </c>
      <c r="AY426" s="164" t="s">
        <v>201</v>
      </c>
    </row>
    <row r="427" spans="2:65" s="12" customFormat="1" ht="22.5" x14ac:dyDescent="0.2">
      <c r="B427" s="163"/>
      <c r="C427" s="258"/>
      <c r="D427" s="255" t="s">
        <v>214</v>
      </c>
      <c r="E427" s="259" t="s">
        <v>1</v>
      </c>
      <c r="F427" s="260" t="s">
        <v>359</v>
      </c>
      <c r="G427" s="258"/>
      <c r="H427" s="259" t="s">
        <v>1</v>
      </c>
      <c r="I427" s="165"/>
      <c r="L427" s="163"/>
      <c r="M427" s="166"/>
      <c r="T427" s="167"/>
      <c r="AT427" s="164" t="s">
        <v>214</v>
      </c>
      <c r="AU427" s="164" t="s">
        <v>82</v>
      </c>
      <c r="AV427" s="12" t="s">
        <v>80</v>
      </c>
      <c r="AW427" s="12" t="s">
        <v>30</v>
      </c>
      <c r="AX427" s="12" t="s">
        <v>73</v>
      </c>
      <c r="AY427" s="164" t="s">
        <v>201</v>
      </c>
    </row>
    <row r="428" spans="2:65" s="12" customFormat="1" ht="22.5" x14ac:dyDescent="0.2">
      <c r="B428" s="163"/>
      <c r="C428" s="258"/>
      <c r="D428" s="255" t="s">
        <v>214</v>
      </c>
      <c r="E428" s="259" t="s">
        <v>1</v>
      </c>
      <c r="F428" s="260" t="s">
        <v>4117</v>
      </c>
      <c r="G428" s="258"/>
      <c r="H428" s="259" t="s">
        <v>1</v>
      </c>
      <c r="I428" s="165"/>
      <c r="L428" s="163"/>
      <c r="M428" s="166"/>
      <c r="T428" s="167"/>
      <c r="AT428" s="164" t="s">
        <v>214</v>
      </c>
      <c r="AU428" s="164" t="s">
        <v>82</v>
      </c>
      <c r="AV428" s="12" t="s">
        <v>80</v>
      </c>
      <c r="AW428" s="12" t="s">
        <v>30</v>
      </c>
      <c r="AX428" s="12" t="s">
        <v>73</v>
      </c>
      <c r="AY428" s="164" t="s">
        <v>201</v>
      </c>
    </row>
    <row r="429" spans="2:65" s="12" customFormat="1" ht="22.5" x14ac:dyDescent="0.2">
      <c r="B429" s="163"/>
      <c r="C429" s="258"/>
      <c r="D429" s="255" t="s">
        <v>214</v>
      </c>
      <c r="E429" s="259" t="s">
        <v>1</v>
      </c>
      <c r="F429" s="260" t="s">
        <v>4149</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4150</v>
      </c>
      <c r="G430" s="258"/>
      <c r="H430" s="259" t="s">
        <v>1</v>
      </c>
      <c r="I430" s="165"/>
      <c r="L430" s="163"/>
      <c r="M430" s="166"/>
      <c r="T430" s="167"/>
      <c r="AT430" s="164" t="s">
        <v>214</v>
      </c>
      <c r="AU430" s="164" t="s">
        <v>82</v>
      </c>
      <c r="AV430" s="12" t="s">
        <v>80</v>
      </c>
      <c r="AW430" s="12" t="s">
        <v>30</v>
      </c>
      <c r="AX430" s="12" t="s">
        <v>73</v>
      </c>
      <c r="AY430" s="164" t="s">
        <v>201</v>
      </c>
    </row>
    <row r="431" spans="2:65" s="13" customFormat="1" x14ac:dyDescent="0.2">
      <c r="B431" s="168"/>
      <c r="C431" s="261"/>
      <c r="D431" s="255" t="s">
        <v>214</v>
      </c>
      <c r="E431" s="262" t="s">
        <v>1</v>
      </c>
      <c r="F431" s="263" t="s">
        <v>4151</v>
      </c>
      <c r="G431" s="261"/>
      <c r="H431" s="264">
        <v>116.121</v>
      </c>
      <c r="I431" s="170"/>
      <c r="L431" s="168"/>
      <c r="M431" s="171"/>
      <c r="T431" s="172"/>
      <c r="AT431" s="169" t="s">
        <v>214</v>
      </c>
      <c r="AU431" s="169" t="s">
        <v>82</v>
      </c>
      <c r="AV431" s="13" t="s">
        <v>82</v>
      </c>
      <c r="AW431" s="13" t="s">
        <v>30</v>
      </c>
      <c r="AX431" s="13" t="s">
        <v>73</v>
      </c>
      <c r="AY431" s="169" t="s">
        <v>201</v>
      </c>
    </row>
    <row r="432" spans="2:65" s="12" customFormat="1" ht="22.5" x14ac:dyDescent="0.2">
      <c r="B432" s="163"/>
      <c r="C432" s="258"/>
      <c r="D432" s="255" t="s">
        <v>214</v>
      </c>
      <c r="E432" s="259" t="s">
        <v>1</v>
      </c>
      <c r="F432" s="260" t="s">
        <v>2988</v>
      </c>
      <c r="G432" s="258"/>
      <c r="H432" s="259" t="s">
        <v>1</v>
      </c>
      <c r="I432" s="165"/>
      <c r="L432" s="163"/>
      <c r="M432" s="166"/>
      <c r="T432" s="167"/>
      <c r="AT432" s="164" t="s">
        <v>214</v>
      </c>
      <c r="AU432" s="164" t="s">
        <v>82</v>
      </c>
      <c r="AV432" s="12" t="s">
        <v>80</v>
      </c>
      <c r="AW432" s="12" t="s">
        <v>30</v>
      </c>
      <c r="AX432" s="12" t="s">
        <v>73</v>
      </c>
      <c r="AY432" s="164" t="s">
        <v>201</v>
      </c>
    </row>
    <row r="433" spans="2:65" s="12" customFormat="1" x14ac:dyDescent="0.2">
      <c r="B433" s="163"/>
      <c r="C433" s="258"/>
      <c r="D433" s="255" t="s">
        <v>214</v>
      </c>
      <c r="E433" s="259" t="s">
        <v>1</v>
      </c>
      <c r="F433" s="260" t="s">
        <v>4152</v>
      </c>
      <c r="G433" s="258"/>
      <c r="H433" s="259" t="s">
        <v>1</v>
      </c>
      <c r="I433" s="165"/>
      <c r="L433" s="163"/>
      <c r="M433" s="166"/>
      <c r="T433" s="167"/>
      <c r="AT433" s="164" t="s">
        <v>214</v>
      </c>
      <c r="AU433" s="164" t="s">
        <v>82</v>
      </c>
      <c r="AV433" s="12" t="s">
        <v>80</v>
      </c>
      <c r="AW433" s="12" t="s">
        <v>30</v>
      </c>
      <c r="AX433" s="12" t="s">
        <v>73</v>
      </c>
      <c r="AY433" s="164" t="s">
        <v>201</v>
      </c>
    </row>
    <row r="434" spans="2:65" s="13" customFormat="1" x14ac:dyDescent="0.2">
      <c r="B434" s="168"/>
      <c r="C434" s="261"/>
      <c r="D434" s="255" t="s">
        <v>214</v>
      </c>
      <c r="E434" s="262" t="s">
        <v>1</v>
      </c>
      <c r="F434" s="263" t="s">
        <v>4153</v>
      </c>
      <c r="G434" s="261"/>
      <c r="H434" s="264">
        <v>240.76599999999999</v>
      </c>
      <c r="I434" s="170"/>
      <c r="L434" s="168"/>
      <c r="M434" s="171"/>
      <c r="T434" s="172"/>
      <c r="AT434" s="169" t="s">
        <v>214</v>
      </c>
      <c r="AU434" s="169" t="s">
        <v>82</v>
      </c>
      <c r="AV434" s="13" t="s">
        <v>82</v>
      </c>
      <c r="AW434" s="13" t="s">
        <v>30</v>
      </c>
      <c r="AX434" s="13" t="s">
        <v>73</v>
      </c>
      <c r="AY434" s="169" t="s">
        <v>201</v>
      </c>
    </row>
    <row r="435" spans="2:65" s="15" customFormat="1" x14ac:dyDescent="0.2">
      <c r="B435" s="190"/>
      <c r="C435" s="282"/>
      <c r="D435" s="255" t="s">
        <v>214</v>
      </c>
      <c r="E435" s="283" t="s">
        <v>1</v>
      </c>
      <c r="F435" s="284" t="s">
        <v>2546</v>
      </c>
      <c r="G435" s="282"/>
      <c r="H435" s="285">
        <v>356.887</v>
      </c>
      <c r="I435" s="192"/>
      <c r="L435" s="190"/>
      <c r="M435" s="193"/>
      <c r="T435" s="194"/>
      <c r="AT435" s="191" t="s">
        <v>214</v>
      </c>
      <c r="AU435" s="191" t="s">
        <v>82</v>
      </c>
      <c r="AV435" s="15" t="s">
        <v>231</v>
      </c>
      <c r="AW435" s="15" t="s">
        <v>30</v>
      </c>
      <c r="AX435" s="15" t="s">
        <v>73</v>
      </c>
      <c r="AY435" s="191" t="s">
        <v>201</v>
      </c>
    </row>
    <row r="436" spans="2:65" s="12" customFormat="1" x14ac:dyDescent="0.2">
      <c r="B436" s="163"/>
      <c r="C436" s="258"/>
      <c r="D436" s="255" t="s">
        <v>214</v>
      </c>
      <c r="E436" s="259" t="s">
        <v>1</v>
      </c>
      <c r="F436" s="260" t="s">
        <v>3488</v>
      </c>
      <c r="G436" s="258"/>
      <c r="H436" s="259" t="s">
        <v>1</v>
      </c>
      <c r="I436" s="165"/>
      <c r="L436" s="163"/>
      <c r="M436" s="166"/>
      <c r="T436" s="167"/>
      <c r="AT436" s="164" t="s">
        <v>214</v>
      </c>
      <c r="AU436" s="164" t="s">
        <v>82</v>
      </c>
      <c r="AV436" s="12" t="s">
        <v>80</v>
      </c>
      <c r="AW436" s="12" t="s">
        <v>30</v>
      </c>
      <c r="AX436" s="12" t="s">
        <v>73</v>
      </c>
      <c r="AY436" s="164" t="s">
        <v>201</v>
      </c>
    </row>
    <row r="437" spans="2:65" s="12" customFormat="1" x14ac:dyDescent="0.2">
      <c r="B437" s="163"/>
      <c r="C437" s="258"/>
      <c r="D437" s="255" t="s">
        <v>214</v>
      </c>
      <c r="E437" s="259" t="s">
        <v>1</v>
      </c>
      <c r="F437" s="260" t="s">
        <v>4076</v>
      </c>
      <c r="G437" s="258"/>
      <c r="H437" s="259" t="s">
        <v>1</v>
      </c>
      <c r="I437" s="165"/>
      <c r="L437" s="163"/>
      <c r="M437" s="166"/>
      <c r="T437" s="167"/>
      <c r="AT437" s="164" t="s">
        <v>214</v>
      </c>
      <c r="AU437" s="164" t="s">
        <v>82</v>
      </c>
      <c r="AV437" s="12" t="s">
        <v>80</v>
      </c>
      <c r="AW437" s="12" t="s">
        <v>30</v>
      </c>
      <c r="AX437" s="12" t="s">
        <v>73</v>
      </c>
      <c r="AY437" s="164" t="s">
        <v>201</v>
      </c>
    </row>
    <row r="438" spans="2:65" s="13" customFormat="1" x14ac:dyDescent="0.2">
      <c r="B438" s="168"/>
      <c r="C438" s="261"/>
      <c r="D438" s="255" t="s">
        <v>214</v>
      </c>
      <c r="E438" s="262" t="s">
        <v>1</v>
      </c>
      <c r="F438" s="263" t="s">
        <v>4154</v>
      </c>
      <c r="G438" s="261"/>
      <c r="H438" s="264">
        <v>10.955</v>
      </c>
      <c r="I438" s="170"/>
      <c r="L438" s="168"/>
      <c r="M438" s="171"/>
      <c r="T438" s="172"/>
      <c r="AT438" s="169" t="s">
        <v>214</v>
      </c>
      <c r="AU438" s="169" t="s">
        <v>82</v>
      </c>
      <c r="AV438" s="13" t="s">
        <v>82</v>
      </c>
      <c r="AW438" s="13" t="s">
        <v>30</v>
      </c>
      <c r="AX438" s="13" t="s">
        <v>73</v>
      </c>
      <c r="AY438" s="169" t="s">
        <v>201</v>
      </c>
    </row>
    <row r="439" spans="2:65" s="15" customFormat="1" x14ac:dyDescent="0.2">
      <c r="B439" s="190"/>
      <c r="C439" s="282"/>
      <c r="D439" s="255" t="s">
        <v>214</v>
      </c>
      <c r="E439" s="283" t="s">
        <v>1</v>
      </c>
      <c r="F439" s="284" t="s">
        <v>2546</v>
      </c>
      <c r="G439" s="282"/>
      <c r="H439" s="285">
        <v>10.955</v>
      </c>
      <c r="I439" s="192"/>
      <c r="L439" s="190"/>
      <c r="M439" s="193"/>
      <c r="T439" s="194"/>
      <c r="AT439" s="191" t="s">
        <v>214</v>
      </c>
      <c r="AU439" s="191" t="s">
        <v>82</v>
      </c>
      <c r="AV439" s="15" t="s">
        <v>231</v>
      </c>
      <c r="AW439" s="15" t="s">
        <v>30</v>
      </c>
      <c r="AX439" s="15" t="s">
        <v>73</v>
      </c>
      <c r="AY439" s="191" t="s">
        <v>201</v>
      </c>
    </row>
    <row r="440" spans="2:65" s="14" customFormat="1" x14ac:dyDescent="0.2">
      <c r="B440" s="173"/>
      <c r="C440" s="265"/>
      <c r="D440" s="255" t="s">
        <v>214</v>
      </c>
      <c r="E440" s="266" t="s">
        <v>1</v>
      </c>
      <c r="F440" s="267" t="s">
        <v>221</v>
      </c>
      <c r="G440" s="265"/>
      <c r="H440" s="268">
        <v>367.84199999999998</v>
      </c>
      <c r="I440" s="175"/>
      <c r="L440" s="173"/>
      <c r="M440" s="176"/>
      <c r="T440" s="177"/>
      <c r="AT440" s="174" t="s">
        <v>214</v>
      </c>
      <c r="AU440" s="174" t="s">
        <v>82</v>
      </c>
      <c r="AV440" s="14" t="s">
        <v>208</v>
      </c>
      <c r="AW440" s="14" t="s">
        <v>30</v>
      </c>
      <c r="AX440" s="14" t="s">
        <v>80</v>
      </c>
      <c r="AY440" s="174" t="s">
        <v>201</v>
      </c>
    </row>
    <row r="441" spans="2:65" s="1" customFormat="1" ht="24" customHeight="1" x14ac:dyDescent="0.2">
      <c r="B441" s="152"/>
      <c r="C441" s="249" t="s">
        <v>368</v>
      </c>
      <c r="D441" s="249" t="s">
        <v>203</v>
      </c>
      <c r="E441" s="250" t="s">
        <v>365</v>
      </c>
      <c r="F441" s="251" t="s">
        <v>354</v>
      </c>
      <c r="G441" s="252" t="s">
        <v>278</v>
      </c>
      <c r="H441" s="253">
        <v>207.35599999999999</v>
      </c>
      <c r="I441" s="154"/>
      <c r="J441" s="155">
        <f>ROUND(I441*H441,2)</f>
        <v>0</v>
      </c>
      <c r="K441" s="153" t="s">
        <v>207</v>
      </c>
      <c r="L441" s="32"/>
      <c r="M441" s="156" t="s">
        <v>1</v>
      </c>
      <c r="N441" s="157" t="s">
        <v>38</v>
      </c>
      <c r="P441" s="158">
        <f>O441*H441</f>
        <v>0</v>
      </c>
      <c r="Q441" s="158">
        <v>0</v>
      </c>
      <c r="R441" s="158">
        <f>Q441*H441</f>
        <v>0</v>
      </c>
      <c r="S441" s="158">
        <v>0</v>
      </c>
      <c r="T441" s="159">
        <f>S441*H441</f>
        <v>0</v>
      </c>
      <c r="AR441" s="160" t="s">
        <v>208</v>
      </c>
      <c r="AT441" s="160" t="s">
        <v>203</v>
      </c>
      <c r="AU441" s="160" t="s">
        <v>82</v>
      </c>
      <c r="AY441" s="17" t="s">
        <v>201</v>
      </c>
      <c r="BE441" s="161">
        <f>IF(N441="základní",J441,0)</f>
        <v>0</v>
      </c>
      <c r="BF441" s="161">
        <f>IF(N441="snížená",J441,0)</f>
        <v>0</v>
      </c>
      <c r="BG441" s="161">
        <f>IF(N441="zákl. přenesená",J441,0)</f>
        <v>0</v>
      </c>
      <c r="BH441" s="161">
        <f>IF(N441="sníž. přenesená",J441,0)</f>
        <v>0</v>
      </c>
      <c r="BI441" s="161">
        <f>IF(N441="nulová",J441,0)</f>
        <v>0</v>
      </c>
      <c r="BJ441" s="17" t="s">
        <v>80</v>
      </c>
      <c r="BK441" s="161">
        <f>ROUND(I441*H441,2)</f>
        <v>0</v>
      </c>
      <c r="BL441" s="17" t="s">
        <v>208</v>
      </c>
      <c r="BM441" s="160" t="s">
        <v>4155</v>
      </c>
    </row>
    <row r="442" spans="2:65" s="1" customFormat="1" ht="29.25" x14ac:dyDescent="0.2">
      <c r="B442" s="32"/>
      <c r="C442" s="254"/>
      <c r="D442" s="255" t="s">
        <v>210</v>
      </c>
      <c r="E442" s="254"/>
      <c r="F442" s="256" t="s">
        <v>356</v>
      </c>
      <c r="G442" s="254"/>
      <c r="H442" s="254"/>
      <c r="I442" s="96"/>
      <c r="L442" s="32"/>
      <c r="M442" s="162"/>
      <c r="T442" s="56"/>
      <c r="AT442" s="17" t="s">
        <v>210</v>
      </c>
      <c r="AU442" s="17" t="s">
        <v>82</v>
      </c>
    </row>
    <row r="443" spans="2:65" s="1" customFormat="1" ht="195" x14ac:dyDescent="0.2">
      <c r="B443" s="32"/>
      <c r="C443" s="254"/>
      <c r="D443" s="255" t="s">
        <v>212</v>
      </c>
      <c r="E443" s="254"/>
      <c r="F443" s="257" t="s">
        <v>357</v>
      </c>
      <c r="G443" s="254"/>
      <c r="H443" s="254"/>
      <c r="I443" s="96"/>
      <c r="L443" s="32"/>
      <c r="M443" s="162"/>
      <c r="T443" s="56"/>
      <c r="AT443" s="17" t="s">
        <v>212</v>
      </c>
      <c r="AU443" s="17" t="s">
        <v>82</v>
      </c>
    </row>
    <row r="444" spans="2:65" s="12" customFormat="1" x14ac:dyDescent="0.2">
      <c r="B444" s="163"/>
      <c r="C444" s="258"/>
      <c r="D444" s="255" t="s">
        <v>214</v>
      </c>
      <c r="E444" s="259" t="s">
        <v>1</v>
      </c>
      <c r="F444" s="260" t="s">
        <v>2932</v>
      </c>
      <c r="G444" s="258"/>
      <c r="H444" s="259" t="s">
        <v>1</v>
      </c>
      <c r="I444" s="165"/>
      <c r="L444" s="163"/>
      <c r="M444" s="166"/>
      <c r="T444" s="167"/>
      <c r="AT444" s="164" t="s">
        <v>214</v>
      </c>
      <c r="AU444" s="164" t="s">
        <v>82</v>
      </c>
      <c r="AV444" s="12" t="s">
        <v>80</v>
      </c>
      <c r="AW444" s="12" t="s">
        <v>30</v>
      </c>
      <c r="AX444" s="12" t="s">
        <v>73</v>
      </c>
      <c r="AY444" s="164" t="s">
        <v>201</v>
      </c>
    </row>
    <row r="445" spans="2:65" s="12" customFormat="1" x14ac:dyDescent="0.2">
      <c r="B445" s="163"/>
      <c r="C445" s="258"/>
      <c r="D445" s="255" t="s">
        <v>214</v>
      </c>
      <c r="E445" s="259" t="s">
        <v>1</v>
      </c>
      <c r="F445" s="260" t="s">
        <v>2933</v>
      </c>
      <c r="G445" s="258"/>
      <c r="H445" s="259" t="s">
        <v>1</v>
      </c>
      <c r="I445" s="165"/>
      <c r="L445" s="163"/>
      <c r="M445" s="166"/>
      <c r="T445" s="167"/>
      <c r="AT445" s="164" t="s">
        <v>214</v>
      </c>
      <c r="AU445" s="164" t="s">
        <v>82</v>
      </c>
      <c r="AV445" s="12" t="s">
        <v>80</v>
      </c>
      <c r="AW445" s="12" t="s">
        <v>30</v>
      </c>
      <c r="AX445" s="12" t="s">
        <v>73</v>
      </c>
      <c r="AY445" s="164" t="s">
        <v>201</v>
      </c>
    </row>
    <row r="446" spans="2:65" s="12" customFormat="1" x14ac:dyDescent="0.2">
      <c r="B446" s="163"/>
      <c r="C446" s="258"/>
      <c r="D446" s="255" t="s">
        <v>214</v>
      </c>
      <c r="E446" s="259" t="s">
        <v>1</v>
      </c>
      <c r="F446" s="260" t="s">
        <v>839</v>
      </c>
      <c r="G446" s="258"/>
      <c r="H446" s="259" t="s">
        <v>1</v>
      </c>
      <c r="I446" s="165"/>
      <c r="L446" s="163"/>
      <c r="M446" s="166"/>
      <c r="T446" s="167"/>
      <c r="AT446" s="164" t="s">
        <v>214</v>
      </c>
      <c r="AU446" s="164" t="s">
        <v>82</v>
      </c>
      <c r="AV446" s="12" t="s">
        <v>80</v>
      </c>
      <c r="AW446" s="12" t="s">
        <v>30</v>
      </c>
      <c r="AX446" s="12" t="s">
        <v>73</v>
      </c>
      <c r="AY446" s="164" t="s">
        <v>201</v>
      </c>
    </row>
    <row r="447" spans="2:65" s="12" customFormat="1" ht="22.5" x14ac:dyDescent="0.2">
      <c r="B447" s="163"/>
      <c r="C447" s="258"/>
      <c r="D447" s="255" t="s">
        <v>214</v>
      </c>
      <c r="E447" s="259" t="s">
        <v>1</v>
      </c>
      <c r="F447" s="260" t="s">
        <v>736</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272</v>
      </c>
      <c r="G448" s="258"/>
      <c r="H448" s="259" t="s">
        <v>1</v>
      </c>
      <c r="I448" s="165"/>
      <c r="L448" s="163"/>
      <c r="M448" s="166"/>
      <c r="T448" s="167"/>
      <c r="AT448" s="164" t="s">
        <v>214</v>
      </c>
      <c r="AU448" s="164" t="s">
        <v>82</v>
      </c>
      <c r="AV448" s="12" t="s">
        <v>80</v>
      </c>
      <c r="AW448" s="12" t="s">
        <v>30</v>
      </c>
      <c r="AX448" s="12" t="s">
        <v>73</v>
      </c>
      <c r="AY448" s="164" t="s">
        <v>201</v>
      </c>
    </row>
    <row r="449" spans="2:65" s="12" customFormat="1" ht="22.5" x14ac:dyDescent="0.2">
      <c r="B449" s="163"/>
      <c r="C449" s="258"/>
      <c r="D449" s="255" t="s">
        <v>214</v>
      </c>
      <c r="E449" s="259" t="s">
        <v>1</v>
      </c>
      <c r="F449" s="260" t="s">
        <v>4117</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2969</v>
      </c>
      <c r="G450" s="258"/>
      <c r="H450" s="259" t="s">
        <v>1</v>
      </c>
      <c r="I450" s="165"/>
      <c r="L450" s="163"/>
      <c r="M450" s="166"/>
      <c r="T450" s="167"/>
      <c r="AT450" s="164" t="s">
        <v>214</v>
      </c>
      <c r="AU450" s="164" t="s">
        <v>82</v>
      </c>
      <c r="AV450" s="12" t="s">
        <v>80</v>
      </c>
      <c r="AW450" s="12" t="s">
        <v>30</v>
      </c>
      <c r="AX450" s="12" t="s">
        <v>73</v>
      </c>
      <c r="AY450" s="164" t="s">
        <v>201</v>
      </c>
    </row>
    <row r="451" spans="2:65" s="12" customFormat="1" ht="22.5" x14ac:dyDescent="0.2">
      <c r="B451" s="163"/>
      <c r="C451" s="258"/>
      <c r="D451" s="255" t="s">
        <v>214</v>
      </c>
      <c r="E451" s="259" t="s">
        <v>1</v>
      </c>
      <c r="F451" s="260" t="s">
        <v>4120</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4156</v>
      </c>
      <c r="G452" s="261"/>
      <c r="H452" s="264">
        <v>141.62700000000001</v>
      </c>
      <c r="I452" s="170"/>
      <c r="L452" s="168"/>
      <c r="M452" s="171"/>
      <c r="T452" s="172"/>
      <c r="AT452" s="169" t="s">
        <v>214</v>
      </c>
      <c r="AU452" s="169" t="s">
        <v>82</v>
      </c>
      <c r="AV452" s="13" t="s">
        <v>82</v>
      </c>
      <c r="AW452" s="13" t="s">
        <v>30</v>
      </c>
      <c r="AX452" s="13" t="s">
        <v>73</v>
      </c>
      <c r="AY452" s="169" t="s">
        <v>201</v>
      </c>
    </row>
    <row r="453" spans="2:65" s="12" customFormat="1" ht="22.5" x14ac:dyDescent="0.2">
      <c r="B453" s="163"/>
      <c r="C453" s="258"/>
      <c r="D453" s="255" t="s">
        <v>214</v>
      </c>
      <c r="E453" s="259" t="s">
        <v>1</v>
      </c>
      <c r="F453" s="260" t="s">
        <v>4122</v>
      </c>
      <c r="G453" s="258"/>
      <c r="H453" s="259" t="s">
        <v>1</v>
      </c>
      <c r="I453" s="165"/>
      <c r="L453" s="163"/>
      <c r="M453" s="166"/>
      <c r="T453" s="167"/>
      <c r="AT453" s="164" t="s">
        <v>214</v>
      </c>
      <c r="AU453" s="164" t="s">
        <v>82</v>
      </c>
      <c r="AV453" s="12" t="s">
        <v>80</v>
      </c>
      <c r="AW453" s="12" t="s">
        <v>30</v>
      </c>
      <c r="AX453" s="12" t="s">
        <v>73</v>
      </c>
      <c r="AY453" s="164" t="s">
        <v>201</v>
      </c>
    </row>
    <row r="454" spans="2:65" s="13" customFormat="1" x14ac:dyDescent="0.2">
      <c r="B454" s="168"/>
      <c r="C454" s="261"/>
      <c r="D454" s="255" t="s">
        <v>214</v>
      </c>
      <c r="E454" s="262" t="s">
        <v>1</v>
      </c>
      <c r="F454" s="263" t="s">
        <v>4157</v>
      </c>
      <c r="G454" s="261"/>
      <c r="H454" s="264">
        <v>54.774000000000001</v>
      </c>
      <c r="I454" s="170"/>
      <c r="L454" s="168"/>
      <c r="M454" s="171"/>
      <c r="T454" s="172"/>
      <c r="AT454" s="169" t="s">
        <v>214</v>
      </c>
      <c r="AU454" s="169" t="s">
        <v>82</v>
      </c>
      <c r="AV454" s="13" t="s">
        <v>82</v>
      </c>
      <c r="AW454" s="13" t="s">
        <v>30</v>
      </c>
      <c r="AX454" s="13" t="s">
        <v>73</v>
      </c>
      <c r="AY454" s="169" t="s">
        <v>201</v>
      </c>
    </row>
    <row r="455" spans="2:65" s="15" customFormat="1" x14ac:dyDescent="0.2">
      <c r="B455" s="190"/>
      <c r="C455" s="282"/>
      <c r="D455" s="255" t="s">
        <v>214</v>
      </c>
      <c r="E455" s="283" t="s">
        <v>1</v>
      </c>
      <c r="F455" s="284" t="s">
        <v>2546</v>
      </c>
      <c r="G455" s="282"/>
      <c r="H455" s="285">
        <v>196.40100000000001</v>
      </c>
      <c r="I455" s="192"/>
      <c r="L455" s="190"/>
      <c r="M455" s="193"/>
      <c r="T455" s="194"/>
      <c r="AT455" s="191" t="s">
        <v>214</v>
      </c>
      <c r="AU455" s="191" t="s">
        <v>82</v>
      </c>
      <c r="AV455" s="15" t="s">
        <v>231</v>
      </c>
      <c r="AW455" s="15" t="s">
        <v>30</v>
      </c>
      <c r="AX455" s="15" t="s">
        <v>73</v>
      </c>
      <c r="AY455" s="191" t="s">
        <v>201</v>
      </c>
    </row>
    <row r="456" spans="2:65" s="12" customFormat="1" x14ac:dyDescent="0.2">
      <c r="B456" s="163"/>
      <c r="C456" s="258"/>
      <c r="D456" s="255" t="s">
        <v>214</v>
      </c>
      <c r="E456" s="259" t="s">
        <v>1</v>
      </c>
      <c r="F456" s="260" t="s">
        <v>3488</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4076</v>
      </c>
      <c r="G457" s="258"/>
      <c r="H457" s="259" t="s">
        <v>1</v>
      </c>
      <c r="I457" s="165"/>
      <c r="L457" s="163"/>
      <c r="M457" s="166"/>
      <c r="T457" s="167"/>
      <c r="AT457" s="164" t="s">
        <v>214</v>
      </c>
      <c r="AU457" s="164" t="s">
        <v>82</v>
      </c>
      <c r="AV457" s="12" t="s">
        <v>80</v>
      </c>
      <c r="AW457" s="12" t="s">
        <v>30</v>
      </c>
      <c r="AX457" s="12" t="s">
        <v>73</v>
      </c>
      <c r="AY457" s="164" t="s">
        <v>201</v>
      </c>
    </row>
    <row r="458" spans="2:65" s="13" customFormat="1" x14ac:dyDescent="0.2">
      <c r="B458" s="168"/>
      <c r="C458" s="261"/>
      <c r="D458" s="255" t="s">
        <v>214</v>
      </c>
      <c r="E458" s="262" t="s">
        <v>1</v>
      </c>
      <c r="F458" s="263" t="s">
        <v>4154</v>
      </c>
      <c r="G458" s="261"/>
      <c r="H458" s="264">
        <v>10.955</v>
      </c>
      <c r="I458" s="170"/>
      <c r="L458" s="168"/>
      <c r="M458" s="171"/>
      <c r="T458" s="172"/>
      <c r="AT458" s="169" t="s">
        <v>214</v>
      </c>
      <c r="AU458" s="169" t="s">
        <v>82</v>
      </c>
      <c r="AV458" s="13" t="s">
        <v>82</v>
      </c>
      <c r="AW458" s="13" t="s">
        <v>30</v>
      </c>
      <c r="AX458" s="13" t="s">
        <v>73</v>
      </c>
      <c r="AY458" s="169" t="s">
        <v>201</v>
      </c>
    </row>
    <row r="459" spans="2:65" s="15" customFormat="1" x14ac:dyDescent="0.2">
      <c r="B459" s="190"/>
      <c r="C459" s="282"/>
      <c r="D459" s="255" t="s">
        <v>214</v>
      </c>
      <c r="E459" s="283" t="s">
        <v>1</v>
      </c>
      <c r="F459" s="284" t="s">
        <v>2546</v>
      </c>
      <c r="G459" s="282"/>
      <c r="H459" s="285">
        <v>10.955</v>
      </c>
      <c r="I459" s="192"/>
      <c r="L459" s="190"/>
      <c r="M459" s="193"/>
      <c r="T459" s="194"/>
      <c r="AT459" s="191" t="s">
        <v>214</v>
      </c>
      <c r="AU459" s="191" t="s">
        <v>82</v>
      </c>
      <c r="AV459" s="15" t="s">
        <v>231</v>
      </c>
      <c r="AW459" s="15" t="s">
        <v>30</v>
      </c>
      <c r="AX459" s="15" t="s">
        <v>73</v>
      </c>
      <c r="AY459" s="191" t="s">
        <v>201</v>
      </c>
    </row>
    <row r="460" spans="2:65" s="14" customFormat="1" x14ac:dyDescent="0.2">
      <c r="B460" s="173"/>
      <c r="C460" s="265"/>
      <c r="D460" s="255" t="s">
        <v>214</v>
      </c>
      <c r="E460" s="266" t="s">
        <v>1</v>
      </c>
      <c r="F460" s="267" t="s">
        <v>221</v>
      </c>
      <c r="G460" s="265"/>
      <c r="H460" s="268">
        <v>207.35600000000002</v>
      </c>
      <c r="I460" s="175"/>
      <c r="L460" s="173"/>
      <c r="M460" s="176"/>
      <c r="T460" s="177"/>
      <c r="AT460" s="174" t="s">
        <v>214</v>
      </c>
      <c r="AU460" s="174" t="s">
        <v>82</v>
      </c>
      <c r="AV460" s="14" t="s">
        <v>208</v>
      </c>
      <c r="AW460" s="14" t="s">
        <v>30</v>
      </c>
      <c r="AX460" s="14" t="s">
        <v>80</v>
      </c>
      <c r="AY460" s="174" t="s">
        <v>201</v>
      </c>
    </row>
    <row r="461" spans="2:65" s="1" customFormat="1" ht="16.5" customHeight="1" x14ac:dyDescent="0.2">
      <c r="B461" s="152"/>
      <c r="C461" s="249" t="s">
        <v>374</v>
      </c>
      <c r="D461" s="249" t="s">
        <v>203</v>
      </c>
      <c r="E461" s="250" t="s">
        <v>369</v>
      </c>
      <c r="F461" s="251" t="s">
        <v>370</v>
      </c>
      <c r="G461" s="252" t="s">
        <v>278</v>
      </c>
      <c r="H461" s="253">
        <v>697.16300000000001</v>
      </c>
      <c r="I461" s="154"/>
      <c r="J461" s="155">
        <f>ROUND(I461*H461,2)</f>
        <v>0</v>
      </c>
      <c r="K461" s="153" t="s">
        <v>207</v>
      </c>
      <c r="L461" s="32"/>
      <c r="M461" s="156" t="s">
        <v>1</v>
      </c>
      <c r="N461" s="157" t="s">
        <v>38</v>
      </c>
      <c r="P461" s="158">
        <f>O461*H461</f>
        <v>0</v>
      </c>
      <c r="Q461" s="158">
        <v>0</v>
      </c>
      <c r="R461" s="158">
        <f>Q461*H461</f>
        <v>0</v>
      </c>
      <c r="S461" s="158">
        <v>0</v>
      </c>
      <c r="T461" s="159">
        <f>S461*H461</f>
        <v>0</v>
      </c>
      <c r="AR461" s="160" t="s">
        <v>208</v>
      </c>
      <c r="AT461" s="160" t="s">
        <v>203</v>
      </c>
      <c r="AU461" s="160" t="s">
        <v>82</v>
      </c>
      <c r="AY461" s="17" t="s">
        <v>201</v>
      </c>
      <c r="BE461" s="161">
        <f>IF(N461="základní",J461,0)</f>
        <v>0</v>
      </c>
      <c r="BF461" s="161">
        <f>IF(N461="snížená",J461,0)</f>
        <v>0</v>
      </c>
      <c r="BG461" s="161">
        <f>IF(N461="zákl. přenesená",J461,0)</f>
        <v>0</v>
      </c>
      <c r="BH461" s="161">
        <f>IF(N461="sníž. přenesená",J461,0)</f>
        <v>0</v>
      </c>
      <c r="BI461" s="161">
        <f>IF(N461="nulová",J461,0)</f>
        <v>0</v>
      </c>
      <c r="BJ461" s="17" t="s">
        <v>80</v>
      </c>
      <c r="BK461" s="161">
        <f>ROUND(I461*H461,2)</f>
        <v>0</v>
      </c>
      <c r="BL461" s="17" t="s">
        <v>208</v>
      </c>
      <c r="BM461" s="160" t="s">
        <v>4158</v>
      </c>
    </row>
    <row r="462" spans="2:65" s="1" customFormat="1" ht="19.5" x14ac:dyDescent="0.2">
      <c r="B462" s="32"/>
      <c r="C462" s="254"/>
      <c r="D462" s="255" t="s">
        <v>210</v>
      </c>
      <c r="E462" s="254"/>
      <c r="F462" s="256" t="s">
        <v>372</v>
      </c>
      <c r="G462" s="254"/>
      <c r="H462" s="254"/>
      <c r="I462" s="96"/>
      <c r="L462" s="32"/>
      <c r="M462" s="162"/>
      <c r="T462" s="56"/>
      <c r="AT462" s="17" t="s">
        <v>210</v>
      </c>
      <c r="AU462" s="17" t="s">
        <v>82</v>
      </c>
    </row>
    <row r="463" spans="2:65" s="1" customFormat="1" ht="146.25" x14ac:dyDescent="0.2">
      <c r="B463" s="32"/>
      <c r="C463" s="254"/>
      <c r="D463" s="255" t="s">
        <v>212</v>
      </c>
      <c r="E463" s="254"/>
      <c r="F463" s="257" t="s">
        <v>373</v>
      </c>
      <c r="G463" s="254"/>
      <c r="H463" s="254"/>
      <c r="I463" s="96"/>
      <c r="L463" s="32"/>
      <c r="M463" s="162"/>
      <c r="T463" s="56"/>
      <c r="AT463" s="17" t="s">
        <v>212</v>
      </c>
      <c r="AU463" s="17" t="s">
        <v>82</v>
      </c>
    </row>
    <row r="464" spans="2:65" s="12" customFormat="1" x14ac:dyDescent="0.2">
      <c r="B464" s="163"/>
      <c r="C464" s="258"/>
      <c r="D464" s="255" t="s">
        <v>214</v>
      </c>
      <c r="E464" s="259" t="s">
        <v>1</v>
      </c>
      <c r="F464" s="260" t="s">
        <v>2932</v>
      </c>
      <c r="G464" s="258"/>
      <c r="H464" s="259" t="s">
        <v>1</v>
      </c>
      <c r="I464" s="165"/>
      <c r="L464" s="163"/>
      <c r="M464" s="166"/>
      <c r="T464" s="167"/>
      <c r="AT464" s="164" t="s">
        <v>214</v>
      </c>
      <c r="AU464" s="164" t="s">
        <v>82</v>
      </c>
      <c r="AV464" s="12" t="s">
        <v>80</v>
      </c>
      <c r="AW464" s="12" t="s">
        <v>30</v>
      </c>
      <c r="AX464" s="12" t="s">
        <v>73</v>
      </c>
      <c r="AY464" s="164" t="s">
        <v>201</v>
      </c>
    </row>
    <row r="465" spans="2:51" s="12" customFormat="1" x14ac:dyDescent="0.2">
      <c r="B465" s="163"/>
      <c r="C465" s="258"/>
      <c r="D465" s="255" t="s">
        <v>214</v>
      </c>
      <c r="E465" s="259" t="s">
        <v>1</v>
      </c>
      <c r="F465" s="260" t="s">
        <v>2933</v>
      </c>
      <c r="G465" s="258"/>
      <c r="H465" s="259" t="s">
        <v>1</v>
      </c>
      <c r="I465" s="165"/>
      <c r="L465" s="163"/>
      <c r="M465" s="166"/>
      <c r="T465" s="167"/>
      <c r="AT465" s="164" t="s">
        <v>214</v>
      </c>
      <c r="AU465" s="164" t="s">
        <v>82</v>
      </c>
      <c r="AV465" s="12" t="s">
        <v>80</v>
      </c>
      <c r="AW465" s="12" t="s">
        <v>30</v>
      </c>
      <c r="AX465" s="12" t="s">
        <v>73</v>
      </c>
      <c r="AY465" s="164" t="s">
        <v>201</v>
      </c>
    </row>
    <row r="466" spans="2:51" s="12" customFormat="1" x14ac:dyDescent="0.2">
      <c r="B466" s="163"/>
      <c r="C466" s="258"/>
      <c r="D466" s="255" t="s">
        <v>214</v>
      </c>
      <c r="E466" s="259" t="s">
        <v>1</v>
      </c>
      <c r="F466" s="260" t="s">
        <v>358</v>
      </c>
      <c r="G466" s="258"/>
      <c r="H466" s="259" t="s">
        <v>1</v>
      </c>
      <c r="I466" s="165"/>
      <c r="L466" s="163"/>
      <c r="M466" s="166"/>
      <c r="T466" s="167"/>
      <c r="AT466" s="164" t="s">
        <v>214</v>
      </c>
      <c r="AU466" s="164" t="s">
        <v>82</v>
      </c>
      <c r="AV466" s="12" t="s">
        <v>80</v>
      </c>
      <c r="AW466" s="12" t="s">
        <v>30</v>
      </c>
      <c r="AX466" s="12" t="s">
        <v>73</v>
      </c>
      <c r="AY466" s="164" t="s">
        <v>201</v>
      </c>
    </row>
    <row r="467" spans="2:51" s="12" customFormat="1" ht="22.5" x14ac:dyDescent="0.2">
      <c r="B467" s="163"/>
      <c r="C467" s="258"/>
      <c r="D467" s="255" t="s">
        <v>214</v>
      </c>
      <c r="E467" s="259" t="s">
        <v>1</v>
      </c>
      <c r="F467" s="260" t="s">
        <v>359</v>
      </c>
      <c r="G467" s="258"/>
      <c r="H467" s="259" t="s">
        <v>1</v>
      </c>
      <c r="I467" s="165"/>
      <c r="L467" s="163"/>
      <c r="M467" s="166"/>
      <c r="T467" s="167"/>
      <c r="AT467" s="164" t="s">
        <v>214</v>
      </c>
      <c r="AU467" s="164" t="s">
        <v>82</v>
      </c>
      <c r="AV467" s="12" t="s">
        <v>80</v>
      </c>
      <c r="AW467" s="12" t="s">
        <v>30</v>
      </c>
      <c r="AX467" s="12" t="s">
        <v>73</v>
      </c>
      <c r="AY467" s="164" t="s">
        <v>201</v>
      </c>
    </row>
    <row r="468" spans="2:51" s="12" customFormat="1" x14ac:dyDescent="0.2">
      <c r="B468" s="163"/>
      <c r="C468" s="258"/>
      <c r="D468" s="255" t="s">
        <v>214</v>
      </c>
      <c r="E468" s="259" t="s">
        <v>1</v>
      </c>
      <c r="F468" s="260" t="s">
        <v>272</v>
      </c>
      <c r="G468" s="258"/>
      <c r="H468" s="259" t="s">
        <v>1</v>
      </c>
      <c r="I468" s="165"/>
      <c r="L468" s="163"/>
      <c r="M468" s="166"/>
      <c r="T468" s="167"/>
      <c r="AT468" s="164" t="s">
        <v>214</v>
      </c>
      <c r="AU468" s="164" t="s">
        <v>82</v>
      </c>
      <c r="AV468" s="12" t="s">
        <v>80</v>
      </c>
      <c r="AW468" s="12" t="s">
        <v>30</v>
      </c>
      <c r="AX468" s="12" t="s">
        <v>73</v>
      </c>
      <c r="AY468" s="164" t="s">
        <v>201</v>
      </c>
    </row>
    <row r="469" spans="2:51" s="12" customFormat="1" ht="22.5" x14ac:dyDescent="0.2">
      <c r="B469" s="163"/>
      <c r="C469" s="258"/>
      <c r="D469" s="255" t="s">
        <v>214</v>
      </c>
      <c r="E469" s="259" t="s">
        <v>1</v>
      </c>
      <c r="F469" s="260" t="s">
        <v>4117</v>
      </c>
      <c r="G469" s="258"/>
      <c r="H469" s="259" t="s">
        <v>1</v>
      </c>
      <c r="I469" s="165"/>
      <c r="L469" s="163"/>
      <c r="M469" s="166"/>
      <c r="T469" s="167"/>
      <c r="AT469" s="164" t="s">
        <v>214</v>
      </c>
      <c r="AU469" s="164" t="s">
        <v>82</v>
      </c>
      <c r="AV469" s="12" t="s">
        <v>80</v>
      </c>
      <c r="AW469" s="12" t="s">
        <v>30</v>
      </c>
      <c r="AX469" s="12" t="s">
        <v>73</v>
      </c>
      <c r="AY469" s="164" t="s">
        <v>201</v>
      </c>
    </row>
    <row r="470" spans="2:51" s="12" customFormat="1" x14ac:dyDescent="0.2">
      <c r="B470" s="163"/>
      <c r="C470" s="258"/>
      <c r="D470" s="255" t="s">
        <v>214</v>
      </c>
      <c r="E470" s="259" t="s">
        <v>1</v>
      </c>
      <c r="F470" s="260" t="s">
        <v>2969</v>
      </c>
      <c r="G470" s="258"/>
      <c r="H470" s="259" t="s">
        <v>1</v>
      </c>
      <c r="I470" s="165"/>
      <c r="L470" s="163"/>
      <c r="M470" s="166"/>
      <c r="T470" s="167"/>
      <c r="AT470" s="164" t="s">
        <v>214</v>
      </c>
      <c r="AU470" s="164" t="s">
        <v>82</v>
      </c>
      <c r="AV470" s="12" t="s">
        <v>80</v>
      </c>
      <c r="AW470" s="12" t="s">
        <v>30</v>
      </c>
      <c r="AX470" s="12" t="s">
        <v>73</v>
      </c>
      <c r="AY470" s="164" t="s">
        <v>201</v>
      </c>
    </row>
    <row r="471" spans="2:51" s="12" customFormat="1" ht="22.5" x14ac:dyDescent="0.2">
      <c r="B471" s="163"/>
      <c r="C471" s="258"/>
      <c r="D471" s="255" t="s">
        <v>214</v>
      </c>
      <c r="E471" s="259" t="s">
        <v>1</v>
      </c>
      <c r="F471" s="260" t="s">
        <v>4118</v>
      </c>
      <c r="G471" s="258"/>
      <c r="H471" s="259" t="s">
        <v>1</v>
      </c>
      <c r="I471" s="165"/>
      <c r="L471" s="163"/>
      <c r="M471" s="166"/>
      <c r="T471" s="167"/>
      <c r="AT471" s="164" t="s">
        <v>214</v>
      </c>
      <c r="AU471" s="164" t="s">
        <v>82</v>
      </c>
      <c r="AV471" s="12" t="s">
        <v>80</v>
      </c>
      <c r="AW471" s="12" t="s">
        <v>30</v>
      </c>
      <c r="AX471" s="12" t="s">
        <v>73</v>
      </c>
      <c r="AY471" s="164" t="s">
        <v>201</v>
      </c>
    </row>
    <row r="472" spans="2:51" s="13" customFormat="1" x14ac:dyDescent="0.2">
      <c r="B472" s="168"/>
      <c r="C472" s="261"/>
      <c r="D472" s="255" t="s">
        <v>214</v>
      </c>
      <c r="E472" s="262" t="s">
        <v>1</v>
      </c>
      <c r="F472" s="263" t="s">
        <v>4142</v>
      </c>
      <c r="G472" s="261"/>
      <c r="H472" s="264">
        <v>121.965</v>
      </c>
      <c r="I472" s="170"/>
      <c r="L472" s="168"/>
      <c r="M472" s="171"/>
      <c r="T472" s="172"/>
      <c r="AT472" s="169" t="s">
        <v>214</v>
      </c>
      <c r="AU472" s="169" t="s">
        <v>82</v>
      </c>
      <c r="AV472" s="13" t="s">
        <v>82</v>
      </c>
      <c r="AW472" s="13" t="s">
        <v>30</v>
      </c>
      <c r="AX472" s="13" t="s">
        <v>73</v>
      </c>
      <c r="AY472" s="169" t="s">
        <v>201</v>
      </c>
    </row>
    <row r="473" spans="2:51" s="12" customFormat="1" ht="22.5" x14ac:dyDescent="0.2">
      <c r="B473" s="163"/>
      <c r="C473" s="258"/>
      <c r="D473" s="255" t="s">
        <v>214</v>
      </c>
      <c r="E473" s="259" t="s">
        <v>1</v>
      </c>
      <c r="F473" s="260" t="s">
        <v>4120</v>
      </c>
      <c r="G473" s="258"/>
      <c r="H473" s="259" t="s">
        <v>1</v>
      </c>
      <c r="I473" s="165"/>
      <c r="L473" s="163"/>
      <c r="M473" s="166"/>
      <c r="T473" s="167"/>
      <c r="AT473" s="164" t="s">
        <v>214</v>
      </c>
      <c r="AU473" s="164" t="s">
        <v>82</v>
      </c>
      <c r="AV473" s="12" t="s">
        <v>80</v>
      </c>
      <c r="AW473" s="12" t="s">
        <v>30</v>
      </c>
      <c r="AX473" s="12" t="s">
        <v>73</v>
      </c>
      <c r="AY473" s="164" t="s">
        <v>201</v>
      </c>
    </row>
    <row r="474" spans="2:51" s="13" customFormat="1" x14ac:dyDescent="0.2">
      <c r="B474" s="168"/>
      <c r="C474" s="261"/>
      <c r="D474" s="255" t="s">
        <v>214</v>
      </c>
      <c r="E474" s="262" t="s">
        <v>1</v>
      </c>
      <c r="F474" s="263" t="s">
        <v>4143</v>
      </c>
      <c r="G474" s="261"/>
      <c r="H474" s="264">
        <v>382.39299999999997</v>
      </c>
      <c r="I474" s="170"/>
      <c r="L474" s="168"/>
      <c r="M474" s="171"/>
      <c r="T474" s="172"/>
      <c r="AT474" s="169" t="s">
        <v>214</v>
      </c>
      <c r="AU474" s="169" t="s">
        <v>82</v>
      </c>
      <c r="AV474" s="13" t="s">
        <v>82</v>
      </c>
      <c r="AW474" s="13" t="s">
        <v>30</v>
      </c>
      <c r="AX474" s="13" t="s">
        <v>73</v>
      </c>
      <c r="AY474" s="169" t="s">
        <v>201</v>
      </c>
    </row>
    <row r="475" spans="2:51" s="12" customFormat="1" ht="22.5" x14ac:dyDescent="0.2">
      <c r="B475" s="163"/>
      <c r="C475" s="258"/>
      <c r="D475" s="255" t="s">
        <v>214</v>
      </c>
      <c r="E475" s="259" t="s">
        <v>1</v>
      </c>
      <c r="F475" s="260" t="s">
        <v>4122</v>
      </c>
      <c r="G475" s="258"/>
      <c r="H475" s="259" t="s">
        <v>1</v>
      </c>
      <c r="I475" s="165"/>
      <c r="L475" s="163"/>
      <c r="M475" s="166"/>
      <c r="T475" s="167"/>
      <c r="AT475" s="164" t="s">
        <v>214</v>
      </c>
      <c r="AU475" s="164" t="s">
        <v>82</v>
      </c>
      <c r="AV475" s="12" t="s">
        <v>80</v>
      </c>
      <c r="AW475" s="12" t="s">
        <v>30</v>
      </c>
      <c r="AX475" s="12" t="s">
        <v>73</v>
      </c>
      <c r="AY475" s="164" t="s">
        <v>201</v>
      </c>
    </row>
    <row r="476" spans="2:51" s="13" customFormat="1" x14ac:dyDescent="0.2">
      <c r="B476" s="168"/>
      <c r="C476" s="261"/>
      <c r="D476" s="255" t="s">
        <v>214</v>
      </c>
      <c r="E476" s="262" t="s">
        <v>1</v>
      </c>
      <c r="F476" s="263" t="s">
        <v>4147</v>
      </c>
      <c r="G476" s="261"/>
      <c r="H476" s="264">
        <v>170.89500000000001</v>
      </c>
      <c r="I476" s="170"/>
      <c r="L476" s="168"/>
      <c r="M476" s="171"/>
      <c r="T476" s="172"/>
      <c r="AT476" s="169" t="s">
        <v>214</v>
      </c>
      <c r="AU476" s="169" t="s">
        <v>82</v>
      </c>
      <c r="AV476" s="13" t="s">
        <v>82</v>
      </c>
      <c r="AW476" s="13" t="s">
        <v>30</v>
      </c>
      <c r="AX476" s="13" t="s">
        <v>73</v>
      </c>
      <c r="AY476" s="169" t="s">
        <v>201</v>
      </c>
    </row>
    <row r="477" spans="2:51" s="15" customFormat="1" x14ac:dyDescent="0.2">
      <c r="B477" s="190"/>
      <c r="C477" s="282"/>
      <c r="D477" s="255" t="s">
        <v>214</v>
      </c>
      <c r="E477" s="283" t="s">
        <v>1</v>
      </c>
      <c r="F477" s="284" t="s">
        <v>2546</v>
      </c>
      <c r="G477" s="282"/>
      <c r="H477" s="285">
        <v>675.25299999999993</v>
      </c>
      <c r="I477" s="192"/>
      <c r="L477" s="190"/>
      <c r="M477" s="193"/>
      <c r="T477" s="194"/>
      <c r="AT477" s="191" t="s">
        <v>214</v>
      </c>
      <c r="AU477" s="191" t="s">
        <v>82</v>
      </c>
      <c r="AV477" s="15" t="s">
        <v>231</v>
      </c>
      <c r="AW477" s="15" t="s">
        <v>30</v>
      </c>
      <c r="AX477" s="15" t="s">
        <v>73</v>
      </c>
      <c r="AY477" s="191" t="s">
        <v>201</v>
      </c>
    </row>
    <row r="478" spans="2:51" s="12" customFormat="1" x14ac:dyDescent="0.2">
      <c r="B478" s="163"/>
      <c r="C478" s="258"/>
      <c r="D478" s="255" t="s">
        <v>214</v>
      </c>
      <c r="E478" s="259" t="s">
        <v>1</v>
      </c>
      <c r="F478" s="260" t="s">
        <v>3210</v>
      </c>
      <c r="G478" s="258"/>
      <c r="H478" s="259" t="s">
        <v>1</v>
      </c>
      <c r="I478" s="165"/>
      <c r="L478" s="163"/>
      <c r="M478" s="166"/>
      <c r="T478" s="167"/>
      <c r="AT478" s="164" t="s">
        <v>214</v>
      </c>
      <c r="AU478" s="164" t="s">
        <v>82</v>
      </c>
      <c r="AV478" s="12" t="s">
        <v>80</v>
      </c>
      <c r="AW478" s="12" t="s">
        <v>30</v>
      </c>
      <c r="AX478" s="12" t="s">
        <v>73</v>
      </c>
      <c r="AY478" s="164" t="s">
        <v>201</v>
      </c>
    </row>
    <row r="479" spans="2:51" s="12" customFormat="1" x14ac:dyDescent="0.2">
      <c r="B479" s="163"/>
      <c r="C479" s="258"/>
      <c r="D479" s="255" t="s">
        <v>214</v>
      </c>
      <c r="E479" s="259" t="s">
        <v>1</v>
      </c>
      <c r="F479" s="260" t="s">
        <v>4076</v>
      </c>
      <c r="G479" s="258"/>
      <c r="H479" s="259" t="s">
        <v>1</v>
      </c>
      <c r="I479" s="165"/>
      <c r="L479" s="163"/>
      <c r="M479" s="166"/>
      <c r="T479" s="167"/>
      <c r="AT479" s="164" t="s">
        <v>214</v>
      </c>
      <c r="AU479" s="164" t="s">
        <v>82</v>
      </c>
      <c r="AV479" s="12" t="s">
        <v>80</v>
      </c>
      <c r="AW479" s="12" t="s">
        <v>30</v>
      </c>
      <c r="AX479" s="12" t="s">
        <v>73</v>
      </c>
      <c r="AY479" s="164" t="s">
        <v>201</v>
      </c>
    </row>
    <row r="480" spans="2:51" s="13" customFormat="1" x14ac:dyDescent="0.2">
      <c r="B480" s="168"/>
      <c r="C480" s="261"/>
      <c r="D480" s="255" t="s">
        <v>214</v>
      </c>
      <c r="E480" s="262" t="s">
        <v>1</v>
      </c>
      <c r="F480" s="263" t="s">
        <v>4115</v>
      </c>
      <c r="G480" s="261"/>
      <c r="H480" s="264">
        <v>21.91</v>
      </c>
      <c r="I480" s="170"/>
      <c r="L480" s="168"/>
      <c r="M480" s="171"/>
      <c r="T480" s="172"/>
      <c r="AT480" s="169" t="s">
        <v>214</v>
      </c>
      <c r="AU480" s="169" t="s">
        <v>82</v>
      </c>
      <c r="AV480" s="13" t="s">
        <v>82</v>
      </c>
      <c r="AW480" s="13" t="s">
        <v>30</v>
      </c>
      <c r="AX480" s="13" t="s">
        <v>73</v>
      </c>
      <c r="AY480" s="169" t="s">
        <v>201</v>
      </c>
    </row>
    <row r="481" spans="2:65" s="15" customFormat="1" x14ac:dyDescent="0.2">
      <c r="B481" s="190"/>
      <c r="C481" s="282"/>
      <c r="D481" s="255" t="s">
        <v>214</v>
      </c>
      <c r="E481" s="283" t="s">
        <v>1</v>
      </c>
      <c r="F481" s="284" t="s">
        <v>2546</v>
      </c>
      <c r="G481" s="282"/>
      <c r="H481" s="285">
        <v>21.91</v>
      </c>
      <c r="I481" s="192"/>
      <c r="L481" s="190"/>
      <c r="M481" s="193"/>
      <c r="T481" s="194"/>
      <c r="AT481" s="191" t="s">
        <v>214</v>
      </c>
      <c r="AU481" s="191" t="s">
        <v>82</v>
      </c>
      <c r="AV481" s="15" t="s">
        <v>231</v>
      </c>
      <c r="AW481" s="15" t="s">
        <v>30</v>
      </c>
      <c r="AX481" s="15" t="s">
        <v>73</v>
      </c>
      <c r="AY481" s="191" t="s">
        <v>201</v>
      </c>
    </row>
    <row r="482" spans="2:65" s="14" customFormat="1" x14ac:dyDescent="0.2">
      <c r="B482" s="173"/>
      <c r="C482" s="265"/>
      <c r="D482" s="255" t="s">
        <v>214</v>
      </c>
      <c r="E482" s="266" t="s">
        <v>1</v>
      </c>
      <c r="F482" s="267" t="s">
        <v>221</v>
      </c>
      <c r="G482" s="265"/>
      <c r="H482" s="268">
        <v>697.1629999999999</v>
      </c>
      <c r="I482" s="175"/>
      <c r="L482" s="173"/>
      <c r="M482" s="176"/>
      <c r="T482" s="177"/>
      <c r="AT482" s="174" t="s">
        <v>214</v>
      </c>
      <c r="AU482" s="174" t="s">
        <v>82</v>
      </c>
      <c r="AV482" s="14" t="s">
        <v>208</v>
      </c>
      <c r="AW482" s="14" t="s">
        <v>30</v>
      </c>
      <c r="AX482" s="14" t="s">
        <v>80</v>
      </c>
      <c r="AY482" s="174" t="s">
        <v>201</v>
      </c>
    </row>
    <row r="483" spans="2:65" s="1" customFormat="1" ht="16.5" customHeight="1" x14ac:dyDescent="0.2">
      <c r="B483" s="152"/>
      <c r="C483" s="249" t="s">
        <v>379</v>
      </c>
      <c r="D483" s="249" t="s">
        <v>203</v>
      </c>
      <c r="E483" s="250" t="s">
        <v>369</v>
      </c>
      <c r="F483" s="251" t="s">
        <v>370</v>
      </c>
      <c r="G483" s="252" t="s">
        <v>278</v>
      </c>
      <c r="H483" s="253">
        <v>367.84199999999998</v>
      </c>
      <c r="I483" s="154"/>
      <c r="J483" s="155">
        <f>ROUND(I483*H483,2)</f>
        <v>0</v>
      </c>
      <c r="K483" s="153" t="s">
        <v>207</v>
      </c>
      <c r="L483" s="32"/>
      <c r="M483" s="156" t="s">
        <v>1</v>
      </c>
      <c r="N483" s="157" t="s">
        <v>38</v>
      </c>
      <c r="P483" s="158">
        <f>O483*H483</f>
        <v>0</v>
      </c>
      <c r="Q483" s="158">
        <v>0</v>
      </c>
      <c r="R483" s="158">
        <f>Q483*H483</f>
        <v>0</v>
      </c>
      <c r="S483" s="158">
        <v>0</v>
      </c>
      <c r="T483" s="159">
        <f>S483*H483</f>
        <v>0</v>
      </c>
      <c r="AR483" s="160" t="s">
        <v>208</v>
      </c>
      <c r="AT483" s="160" t="s">
        <v>203</v>
      </c>
      <c r="AU483" s="160" t="s">
        <v>82</v>
      </c>
      <c r="AY483" s="17" t="s">
        <v>201</v>
      </c>
      <c r="BE483" s="161">
        <f>IF(N483="základní",J483,0)</f>
        <v>0</v>
      </c>
      <c r="BF483" s="161">
        <f>IF(N483="snížená",J483,0)</f>
        <v>0</v>
      </c>
      <c r="BG483" s="161">
        <f>IF(N483="zákl. přenesená",J483,0)</f>
        <v>0</v>
      </c>
      <c r="BH483" s="161">
        <f>IF(N483="sníž. přenesená",J483,0)</f>
        <v>0</v>
      </c>
      <c r="BI483" s="161">
        <f>IF(N483="nulová",J483,0)</f>
        <v>0</v>
      </c>
      <c r="BJ483" s="17" t="s">
        <v>80</v>
      </c>
      <c r="BK483" s="161">
        <f>ROUND(I483*H483,2)</f>
        <v>0</v>
      </c>
      <c r="BL483" s="17" t="s">
        <v>208</v>
      </c>
      <c r="BM483" s="160" t="s">
        <v>4159</v>
      </c>
    </row>
    <row r="484" spans="2:65" s="1" customFormat="1" ht="19.5" x14ac:dyDescent="0.2">
      <c r="B484" s="32"/>
      <c r="C484" s="254"/>
      <c r="D484" s="255" t="s">
        <v>210</v>
      </c>
      <c r="E484" s="254"/>
      <c r="F484" s="256" t="s">
        <v>372</v>
      </c>
      <c r="G484" s="254"/>
      <c r="H484" s="254"/>
      <c r="I484" s="96"/>
      <c r="L484" s="32"/>
      <c r="M484" s="162"/>
      <c r="T484" s="56"/>
      <c r="AT484" s="17" t="s">
        <v>210</v>
      </c>
      <c r="AU484" s="17" t="s">
        <v>82</v>
      </c>
    </row>
    <row r="485" spans="2:65" s="1" customFormat="1" ht="146.25" x14ac:dyDescent="0.2">
      <c r="B485" s="32"/>
      <c r="C485" s="254"/>
      <c r="D485" s="255" t="s">
        <v>212</v>
      </c>
      <c r="E485" s="254"/>
      <c r="F485" s="257" t="s">
        <v>373</v>
      </c>
      <c r="G485" s="254"/>
      <c r="H485" s="254"/>
      <c r="I485" s="96"/>
      <c r="L485" s="32"/>
      <c r="M485" s="162"/>
      <c r="T485" s="56"/>
      <c r="AT485" s="17" t="s">
        <v>212</v>
      </c>
      <c r="AU485" s="17" t="s">
        <v>82</v>
      </c>
    </row>
    <row r="486" spans="2:65" s="12" customFormat="1" x14ac:dyDescent="0.2">
      <c r="B486" s="163"/>
      <c r="C486" s="258"/>
      <c r="D486" s="255" t="s">
        <v>214</v>
      </c>
      <c r="E486" s="259" t="s">
        <v>1</v>
      </c>
      <c r="F486" s="260" t="s">
        <v>2932</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2933</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362</v>
      </c>
      <c r="G488" s="258"/>
      <c r="H488" s="259" t="s">
        <v>1</v>
      </c>
      <c r="I488" s="165"/>
      <c r="L488" s="163"/>
      <c r="M488" s="166"/>
      <c r="T488" s="167"/>
      <c r="AT488" s="164" t="s">
        <v>214</v>
      </c>
      <c r="AU488" s="164" t="s">
        <v>82</v>
      </c>
      <c r="AV488" s="12" t="s">
        <v>80</v>
      </c>
      <c r="AW488" s="12" t="s">
        <v>30</v>
      </c>
      <c r="AX488" s="12" t="s">
        <v>73</v>
      </c>
      <c r="AY488" s="164" t="s">
        <v>201</v>
      </c>
    </row>
    <row r="489" spans="2:65" s="12" customFormat="1" ht="22.5" x14ac:dyDescent="0.2">
      <c r="B489" s="163"/>
      <c r="C489" s="258"/>
      <c r="D489" s="255" t="s">
        <v>214</v>
      </c>
      <c r="E489" s="259" t="s">
        <v>1</v>
      </c>
      <c r="F489" s="260" t="s">
        <v>359</v>
      </c>
      <c r="G489" s="258"/>
      <c r="H489" s="259" t="s">
        <v>1</v>
      </c>
      <c r="I489" s="165"/>
      <c r="L489" s="163"/>
      <c r="M489" s="166"/>
      <c r="T489" s="167"/>
      <c r="AT489" s="164" t="s">
        <v>214</v>
      </c>
      <c r="AU489" s="164" t="s">
        <v>82</v>
      </c>
      <c r="AV489" s="12" t="s">
        <v>80</v>
      </c>
      <c r="AW489" s="12" t="s">
        <v>30</v>
      </c>
      <c r="AX489" s="12" t="s">
        <v>73</v>
      </c>
      <c r="AY489" s="164" t="s">
        <v>201</v>
      </c>
    </row>
    <row r="490" spans="2:65" s="12" customFormat="1" ht="22.5" x14ac:dyDescent="0.2">
      <c r="B490" s="163"/>
      <c r="C490" s="258"/>
      <c r="D490" s="255" t="s">
        <v>214</v>
      </c>
      <c r="E490" s="259" t="s">
        <v>1</v>
      </c>
      <c r="F490" s="260" t="s">
        <v>4117</v>
      </c>
      <c r="G490" s="258"/>
      <c r="H490" s="259" t="s">
        <v>1</v>
      </c>
      <c r="I490" s="165"/>
      <c r="L490" s="163"/>
      <c r="M490" s="166"/>
      <c r="T490" s="167"/>
      <c r="AT490" s="164" t="s">
        <v>214</v>
      </c>
      <c r="AU490" s="164" t="s">
        <v>82</v>
      </c>
      <c r="AV490" s="12" t="s">
        <v>80</v>
      </c>
      <c r="AW490" s="12" t="s">
        <v>30</v>
      </c>
      <c r="AX490" s="12" t="s">
        <v>73</v>
      </c>
      <c r="AY490" s="164" t="s">
        <v>201</v>
      </c>
    </row>
    <row r="491" spans="2:65" s="12" customFormat="1" ht="22.5" x14ac:dyDescent="0.2">
      <c r="B491" s="163"/>
      <c r="C491" s="258"/>
      <c r="D491" s="255" t="s">
        <v>214</v>
      </c>
      <c r="E491" s="259" t="s">
        <v>1</v>
      </c>
      <c r="F491" s="260" t="s">
        <v>4149</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4150</v>
      </c>
      <c r="G492" s="258"/>
      <c r="H492" s="259" t="s">
        <v>1</v>
      </c>
      <c r="I492" s="165"/>
      <c r="L492" s="163"/>
      <c r="M492" s="166"/>
      <c r="T492" s="167"/>
      <c r="AT492" s="164" t="s">
        <v>214</v>
      </c>
      <c r="AU492" s="164" t="s">
        <v>82</v>
      </c>
      <c r="AV492" s="12" t="s">
        <v>80</v>
      </c>
      <c r="AW492" s="12" t="s">
        <v>30</v>
      </c>
      <c r="AX492" s="12" t="s">
        <v>73</v>
      </c>
      <c r="AY492" s="164" t="s">
        <v>201</v>
      </c>
    </row>
    <row r="493" spans="2:65" s="13" customFormat="1" x14ac:dyDescent="0.2">
      <c r="B493" s="168"/>
      <c r="C493" s="261"/>
      <c r="D493" s="255" t="s">
        <v>214</v>
      </c>
      <c r="E493" s="262" t="s">
        <v>1</v>
      </c>
      <c r="F493" s="263" t="s">
        <v>4151</v>
      </c>
      <c r="G493" s="261"/>
      <c r="H493" s="264">
        <v>116.121</v>
      </c>
      <c r="I493" s="170"/>
      <c r="L493" s="168"/>
      <c r="M493" s="171"/>
      <c r="T493" s="172"/>
      <c r="AT493" s="169" t="s">
        <v>214</v>
      </c>
      <c r="AU493" s="169" t="s">
        <v>82</v>
      </c>
      <c r="AV493" s="13" t="s">
        <v>82</v>
      </c>
      <c r="AW493" s="13" t="s">
        <v>30</v>
      </c>
      <c r="AX493" s="13" t="s">
        <v>73</v>
      </c>
      <c r="AY493" s="169" t="s">
        <v>201</v>
      </c>
    </row>
    <row r="494" spans="2:65" s="12" customFormat="1" ht="22.5" x14ac:dyDescent="0.2">
      <c r="B494" s="163"/>
      <c r="C494" s="258"/>
      <c r="D494" s="255" t="s">
        <v>214</v>
      </c>
      <c r="E494" s="259" t="s">
        <v>1</v>
      </c>
      <c r="F494" s="260" t="s">
        <v>2988</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4152</v>
      </c>
      <c r="G495" s="258"/>
      <c r="H495" s="259" t="s">
        <v>1</v>
      </c>
      <c r="I495" s="165"/>
      <c r="L495" s="163"/>
      <c r="M495" s="166"/>
      <c r="T495" s="167"/>
      <c r="AT495" s="164" t="s">
        <v>214</v>
      </c>
      <c r="AU495" s="164" t="s">
        <v>82</v>
      </c>
      <c r="AV495" s="12" t="s">
        <v>80</v>
      </c>
      <c r="AW495" s="12" t="s">
        <v>30</v>
      </c>
      <c r="AX495" s="12" t="s">
        <v>73</v>
      </c>
      <c r="AY495" s="164" t="s">
        <v>201</v>
      </c>
    </row>
    <row r="496" spans="2:65" s="13" customFormat="1" x14ac:dyDescent="0.2">
      <c r="B496" s="168"/>
      <c r="C496" s="261"/>
      <c r="D496" s="255" t="s">
        <v>214</v>
      </c>
      <c r="E496" s="262" t="s">
        <v>1</v>
      </c>
      <c r="F496" s="263" t="s">
        <v>4153</v>
      </c>
      <c r="G496" s="261"/>
      <c r="H496" s="264">
        <v>240.76599999999999</v>
      </c>
      <c r="I496" s="170"/>
      <c r="L496" s="168"/>
      <c r="M496" s="171"/>
      <c r="T496" s="172"/>
      <c r="AT496" s="169" t="s">
        <v>214</v>
      </c>
      <c r="AU496" s="169" t="s">
        <v>82</v>
      </c>
      <c r="AV496" s="13" t="s">
        <v>82</v>
      </c>
      <c r="AW496" s="13" t="s">
        <v>30</v>
      </c>
      <c r="AX496" s="13" t="s">
        <v>73</v>
      </c>
      <c r="AY496" s="169" t="s">
        <v>201</v>
      </c>
    </row>
    <row r="497" spans="2:65" s="15" customFormat="1" x14ac:dyDescent="0.2">
      <c r="B497" s="190"/>
      <c r="C497" s="282"/>
      <c r="D497" s="255" t="s">
        <v>214</v>
      </c>
      <c r="E497" s="283" t="s">
        <v>1</v>
      </c>
      <c r="F497" s="284" t="s">
        <v>2546</v>
      </c>
      <c r="G497" s="282"/>
      <c r="H497" s="285">
        <v>356.887</v>
      </c>
      <c r="I497" s="192"/>
      <c r="L497" s="190"/>
      <c r="M497" s="193"/>
      <c r="T497" s="194"/>
      <c r="AT497" s="191" t="s">
        <v>214</v>
      </c>
      <c r="AU497" s="191" t="s">
        <v>82</v>
      </c>
      <c r="AV497" s="15" t="s">
        <v>231</v>
      </c>
      <c r="AW497" s="15" t="s">
        <v>30</v>
      </c>
      <c r="AX497" s="15" t="s">
        <v>73</v>
      </c>
      <c r="AY497" s="191" t="s">
        <v>201</v>
      </c>
    </row>
    <row r="498" spans="2:65" s="12" customFormat="1" x14ac:dyDescent="0.2">
      <c r="B498" s="163"/>
      <c r="C498" s="258"/>
      <c r="D498" s="255" t="s">
        <v>214</v>
      </c>
      <c r="E498" s="259" t="s">
        <v>1</v>
      </c>
      <c r="F498" s="260" t="s">
        <v>3488</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4076</v>
      </c>
      <c r="G499" s="258"/>
      <c r="H499" s="259" t="s">
        <v>1</v>
      </c>
      <c r="I499" s="165"/>
      <c r="L499" s="163"/>
      <c r="M499" s="166"/>
      <c r="T499" s="167"/>
      <c r="AT499" s="164" t="s">
        <v>214</v>
      </c>
      <c r="AU499" s="164" t="s">
        <v>82</v>
      </c>
      <c r="AV499" s="12" t="s">
        <v>80</v>
      </c>
      <c r="AW499" s="12" t="s">
        <v>30</v>
      </c>
      <c r="AX499" s="12" t="s">
        <v>73</v>
      </c>
      <c r="AY499" s="164" t="s">
        <v>201</v>
      </c>
    </row>
    <row r="500" spans="2:65" s="13" customFormat="1" x14ac:dyDescent="0.2">
      <c r="B500" s="168"/>
      <c r="C500" s="261"/>
      <c r="D500" s="255" t="s">
        <v>214</v>
      </c>
      <c r="E500" s="262" t="s">
        <v>1</v>
      </c>
      <c r="F500" s="263" t="s">
        <v>4154</v>
      </c>
      <c r="G500" s="261"/>
      <c r="H500" s="264">
        <v>10.955</v>
      </c>
      <c r="I500" s="170"/>
      <c r="L500" s="168"/>
      <c r="M500" s="171"/>
      <c r="T500" s="172"/>
      <c r="AT500" s="169" t="s">
        <v>214</v>
      </c>
      <c r="AU500" s="169" t="s">
        <v>82</v>
      </c>
      <c r="AV500" s="13" t="s">
        <v>82</v>
      </c>
      <c r="AW500" s="13" t="s">
        <v>30</v>
      </c>
      <c r="AX500" s="13" t="s">
        <v>73</v>
      </c>
      <c r="AY500" s="169" t="s">
        <v>201</v>
      </c>
    </row>
    <row r="501" spans="2:65" s="15" customFormat="1" x14ac:dyDescent="0.2">
      <c r="B501" s="190"/>
      <c r="C501" s="282"/>
      <c r="D501" s="255" t="s">
        <v>214</v>
      </c>
      <c r="E501" s="283" t="s">
        <v>1</v>
      </c>
      <c r="F501" s="284" t="s">
        <v>2546</v>
      </c>
      <c r="G501" s="282"/>
      <c r="H501" s="285">
        <v>10.955</v>
      </c>
      <c r="I501" s="192"/>
      <c r="L501" s="190"/>
      <c r="M501" s="193"/>
      <c r="T501" s="194"/>
      <c r="AT501" s="191" t="s">
        <v>214</v>
      </c>
      <c r="AU501" s="191" t="s">
        <v>82</v>
      </c>
      <c r="AV501" s="15" t="s">
        <v>231</v>
      </c>
      <c r="AW501" s="15" t="s">
        <v>30</v>
      </c>
      <c r="AX501" s="15" t="s">
        <v>73</v>
      </c>
      <c r="AY501" s="191" t="s">
        <v>201</v>
      </c>
    </row>
    <row r="502" spans="2:65" s="14" customFormat="1" x14ac:dyDescent="0.2">
      <c r="B502" s="173"/>
      <c r="C502" s="265"/>
      <c r="D502" s="255" t="s">
        <v>214</v>
      </c>
      <c r="E502" s="266" t="s">
        <v>1</v>
      </c>
      <c r="F502" s="267" t="s">
        <v>221</v>
      </c>
      <c r="G502" s="265"/>
      <c r="H502" s="268">
        <v>367.84199999999998</v>
      </c>
      <c r="I502" s="175"/>
      <c r="L502" s="173"/>
      <c r="M502" s="176"/>
      <c r="T502" s="177"/>
      <c r="AT502" s="174" t="s">
        <v>214</v>
      </c>
      <c r="AU502" s="174" t="s">
        <v>82</v>
      </c>
      <c r="AV502" s="14" t="s">
        <v>208</v>
      </c>
      <c r="AW502" s="14" t="s">
        <v>30</v>
      </c>
      <c r="AX502" s="14" t="s">
        <v>80</v>
      </c>
      <c r="AY502" s="174" t="s">
        <v>201</v>
      </c>
    </row>
    <row r="503" spans="2:65" s="1" customFormat="1" ht="16.5" customHeight="1" x14ac:dyDescent="0.2">
      <c r="B503" s="152"/>
      <c r="C503" s="249" t="s">
        <v>381</v>
      </c>
      <c r="D503" s="249" t="s">
        <v>203</v>
      </c>
      <c r="E503" s="250" t="s">
        <v>369</v>
      </c>
      <c r="F503" s="251" t="s">
        <v>370</v>
      </c>
      <c r="G503" s="252" t="s">
        <v>278</v>
      </c>
      <c r="H503" s="253">
        <v>207.35599999999999</v>
      </c>
      <c r="I503" s="154"/>
      <c r="J503" s="155">
        <f>ROUND(I503*H503,2)</f>
        <v>0</v>
      </c>
      <c r="K503" s="153" t="s">
        <v>207</v>
      </c>
      <c r="L503" s="32"/>
      <c r="M503" s="156" t="s">
        <v>1</v>
      </c>
      <c r="N503" s="157" t="s">
        <v>38</v>
      </c>
      <c r="P503" s="158">
        <f>O503*H503</f>
        <v>0</v>
      </c>
      <c r="Q503" s="158">
        <v>0</v>
      </c>
      <c r="R503" s="158">
        <f>Q503*H503</f>
        <v>0</v>
      </c>
      <c r="S503" s="158">
        <v>0</v>
      </c>
      <c r="T503" s="159">
        <f>S503*H503</f>
        <v>0</v>
      </c>
      <c r="AR503" s="160" t="s">
        <v>208</v>
      </c>
      <c r="AT503" s="160" t="s">
        <v>203</v>
      </c>
      <c r="AU503" s="160" t="s">
        <v>82</v>
      </c>
      <c r="AY503" s="17" t="s">
        <v>201</v>
      </c>
      <c r="BE503" s="161">
        <f>IF(N503="základní",J503,0)</f>
        <v>0</v>
      </c>
      <c r="BF503" s="161">
        <f>IF(N503="snížená",J503,0)</f>
        <v>0</v>
      </c>
      <c r="BG503" s="161">
        <f>IF(N503="zákl. přenesená",J503,0)</f>
        <v>0</v>
      </c>
      <c r="BH503" s="161">
        <f>IF(N503="sníž. přenesená",J503,0)</f>
        <v>0</v>
      </c>
      <c r="BI503" s="161">
        <f>IF(N503="nulová",J503,0)</f>
        <v>0</v>
      </c>
      <c r="BJ503" s="17" t="s">
        <v>80</v>
      </c>
      <c r="BK503" s="161">
        <f>ROUND(I503*H503,2)</f>
        <v>0</v>
      </c>
      <c r="BL503" s="17" t="s">
        <v>208</v>
      </c>
      <c r="BM503" s="160" t="s">
        <v>4160</v>
      </c>
    </row>
    <row r="504" spans="2:65" s="1" customFormat="1" ht="19.5" x14ac:dyDescent="0.2">
      <c r="B504" s="32"/>
      <c r="C504" s="254"/>
      <c r="D504" s="255" t="s">
        <v>210</v>
      </c>
      <c r="E504" s="254"/>
      <c r="F504" s="256" t="s">
        <v>372</v>
      </c>
      <c r="G504" s="254"/>
      <c r="H504" s="254"/>
      <c r="I504" s="96"/>
      <c r="L504" s="32"/>
      <c r="M504" s="162"/>
      <c r="T504" s="56"/>
      <c r="AT504" s="17" t="s">
        <v>210</v>
      </c>
      <c r="AU504" s="17" t="s">
        <v>82</v>
      </c>
    </row>
    <row r="505" spans="2:65" s="1" customFormat="1" ht="146.25" x14ac:dyDescent="0.2">
      <c r="B505" s="32"/>
      <c r="C505" s="254"/>
      <c r="D505" s="255" t="s">
        <v>212</v>
      </c>
      <c r="E505" s="254"/>
      <c r="F505" s="257" t="s">
        <v>373</v>
      </c>
      <c r="G505" s="254"/>
      <c r="H505" s="254"/>
      <c r="I505" s="96"/>
      <c r="L505" s="32"/>
      <c r="M505" s="162"/>
      <c r="T505" s="56"/>
      <c r="AT505" s="17" t="s">
        <v>212</v>
      </c>
      <c r="AU505" s="17" t="s">
        <v>82</v>
      </c>
    </row>
    <row r="506" spans="2:65" s="12" customFormat="1" x14ac:dyDescent="0.2">
      <c r="B506" s="163"/>
      <c r="C506" s="258"/>
      <c r="D506" s="255" t="s">
        <v>214</v>
      </c>
      <c r="E506" s="259" t="s">
        <v>1</v>
      </c>
      <c r="F506" s="260" t="s">
        <v>2932</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2933</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839</v>
      </c>
      <c r="G508" s="258"/>
      <c r="H508" s="259" t="s">
        <v>1</v>
      </c>
      <c r="I508" s="165"/>
      <c r="L508" s="163"/>
      <c r="M508" s="166"/>
      <c r="T508" s="167"/>
      <c r="AT508" s="164" t="s">
        <v>214</v>
      </c>
      <c r="AU508" s="164" t="s">
        <v>82</v>
      </c>
      <c r="AV508" s="12" t="s">
        <v>80</v>
      </c>
      <c r="AW508" s="12" t="s">
        <v>30</v>
      </c>
      <c r="AX508" s="12" t="s">
        <v>73</v>
      </c>
      <c r="AY508" s="164" t="s">
        <v>201</v>
      </c>
    </row>
    <row r="509" spans="2:65" s="12" customFormat="1" ht="22.5" x14ac:dyDescent="0.2">
      <c r="B509" s="163"/>
      <c r="C509" s="258"/>
      <c r="D509" s="255" t="s">
        <v>214</v>
      </c>
      <c r="E509" s="259" t="s">
        <v>1</v>
      </c>
      <c r="F509" s="260" t="s">
        <v>736</v>
      </c>
      <c r="G509" s="258"/>
      <c r="H509" s="259" t="s">
        <v>1</v>
      </c>
      <c r="I509" s="165"/>
      <c r="L509" s="163"/>
      <c r="M509" s="166"/>
      <c r="T509" s="167"/>
      <c r="AT509" s="164" t="s">
        <v>214</v>
      </c>
      <c r="AU509" s="164" t="s">
        <v>82</v>
      </c>
      <c r="AV509" s="12" t="s">
        <v>80</v>
      </c>
      <c r="AW509" s="12" t="s">
        <v>30</v>
      </c>
      <c r="AX509" s="12" t="s">
        <v>73</v>
      </c>
      <c r="AY509" s="164" t="s">
        <v>201</v>
      </c>
    </row>
    <row r="510" spans="2:65" s="12" customFormat="1" x14ac:dyDescent="0.2">
      <c r="B510" s="163"/>
      <c r="C510" s="258"/>
      <c r="D510" s="255" t="s">
        <v>214</v>
      </c>
      <c r="E510" s="259" t="s">
        <v>1</v>
      </c>
      <c r="F510" s="260" t="s">
        <v>272</v>
      </c>
      <c r="G510" s="258"/>
      <c r="H510" s="259" t="s">
        <v>1</v>
      </c>
      <c r="I510" s="165"/>
      <c r="L510" s="163"/>
      <c r="M510" s="166"/>
      <c r="T510" s="167"/>
      <c r="AT510" s="164" t="s">
        <v>214</v>
      </c>
      <c r="AU510" s="164" t="s">
        <v>82</v>
      </c>
      <c r="AV510" s="12" t="s">
        <v>80</v>
      </c>
      <c r="AW510" s="12" t="s">
        <v>30</v>
      </c>
      <c r="AX510" s="12" t="s">
        <v>73</v>
      </c>
      <c r="AY510" s="164" t="s">
        <v>201</v>
      </c>
    </row>
    <row r="511" spans="2:65" s="12" customFormat="1" ht="22.5" x14ac:dyDescent="0.2">
      <c r="B511" s="163"/>
      <c r="C511" s="258"/>
      <c r="D511" s="255" t="s">
        <v>214</v>
      </c>
      <c r="E511" s="259" t="s">
        <v>1</v>
      </c>
      <c r="F511" s="260" t="s">
        <v>4117</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2969</v>
      </c>
      <c r="G512" s="258"/>
      <c r="H512" s="259" t="s">
        <v>1</v>
      </c>
      <c r="I512" s="165"/>
      <c r="L512" s="163"/>
      <c r="M512" s="166"/>
      <c r="T512" s="167"/>
      <c r="AT512" s="164" t="s">
        <v>214</v>
      </c>
      <c r="AU512" s="164" t="s">
        <v>82</v>
      </c>
      <c r="AV512" s="12" t="s">
        <v>80</v>
      </c>
      <c r="AW512" s="12" t="s">
        <v>30</v>
      </c>
      <c r="AX512" s="12" t="s">
        <v>73</v>
      </c>
      <c r="AY512" s="164" t="s">
        <v>201</v>
      </c>
    </row>
    <row r="513" spans="2:65" s="12" customFormat="1" ht="22.5" x14ac:dyDescent="0.2">
      <c r="B513" s="163"/>
      <c r="C513" s="258"/>
      <c r="D513" s="255" t="s">
        <v>214</v>
      </c>
      <c r="E513" s="259" t="s">
        <v>1</v>
      </c>
      <c r="F513" s="260" t="s">
        <v>4120</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4156</v>
      </c>
      <c r="G514" s="261"/>
      <c r="H514" s="264">
        <v>141.62700000000001</v>
      </c>
      <c r="I514" s="170"/>
      <c r="L514" s="168"/>
      <c r="M514" s="171"/>
      <c r="T514" s="172"/>
      <c r="AT514" s="169" t="s">
        <v>214</v>
      </c>
      <c r="AU514" s="169" t="s">
        <v>82</v>
      </c>
      <c r="AV514" s="13" t="s">
        <v>82</v>
      </c>
      <c r="AW514" s="13" t="s">
        <v>30</v>
      </c>
      <c r="AX514" s="13" t="s">
        <v>73</v>
      </c>
      <c r="AY514" s="169" t="s">
        <v>201</v>
      </c>
    </row>
    <row r="515" spans="2:65" s="12" customFormat="1" ht="22.5" x14ac:dyDescent="0.2">
      <c r="B515" s="163"/>
      <c r="C515" s="258"/>
      <c r="D515" s="255" t="s">
        <v>214</v>
      </c>
      <c r="E515" s="259" t="s">
        <v>1</v>
      </c>
      <c r="F515" s="260" t="s">
        <v>4122</v>
      </c>
      <c r="G515" s="258"/>
      <c r="H515" s="259" t="s">
        <v>1</v>
      </c>
      <c r="I515" s="165"/>
      <c r="L515" s="163"/>
      <c r="M515" s="166"/>
      <c r="T515" s="167"/>
      <c r="AT515" s="164" t="s">
        <v>214</v>
      </c>
      <c r="AU515" s="164" t="s">
        <v>82</v>
      </c>
      <c r="AV515" s="12" t="s">
        <v>80</v>
      </c>
      <c r="AW515" s="12" t="s">
        <v>30</v>
      </c>
      <c r="AX515" s="12" t="s">
        <v>73</v>
      </c>
      <c r="AY515" s="164" t="s">
        <v>201</v>
      </c>
    </row>
    <row r="516" spans="2:65" s="13" customFormat="1" x14ac:dyDescent="0.2">
      <c r="B516" s="168"/>
      <c r="C516" s="261"/>
      <c r="D516" s="255" t="s">
        <v>214</v>
      </c>
      <c r="E516" s="262" t="s">
        <v>1</v>
      </c>
      <c r="F516" s="263" t="s">
        <v>4157</v>
      </c>
      <c r="G516" s="261"/>
      <c r="H516" s="264">
        <v>54.774000000000001</v>
      </c>
      <c r="I516" s="170"/>
      <c r="L516" s="168"/>
      <c r="M516" s="171"/>
      <c r="T516" s="172"/>
      <c r="AT516" s="169" t="s">
        <v>214</v>
      </c>
      <c r="AU516" s="169" t="s">
        <v>82</v>
      </c>
      <c r="AV516" s="13" t="s">
        <v>82</v>
      </c>
      <c r="AW516" s="13" t="s">
        <v>30</v>
      </c>
      <c r="AX516" s="13" t="s">
        <v>73</v>
      </c>
      <c r="AY516" s="169" t="s">
        <v>201</v>
      </c>
    </row>
    <row r="517" spans="2:65" s="15" customFormat="1" x14ac:dyDescent="0.2">
      <c r="B517" s="190"/>
      <c r="C517" s="282"/>
      <c r="D517" s="255" t="s">
        <v>214</v>
      </c>
      <c r="E517" s="283" t="s">
        <v>1</v>
      </c>
      <c r="F517" s="284" t="s">
        <v>2546</v>
      </c>
      <c r="G517" s="282"/>
      <c r="H517" s="285">
        <v>196.40100000000001</v>
      </c>
      <c r="I517" s="192"/>
      <c r="L517" s="190"/>
      <c r="M517" s="193"/>
      <c r="T517" s="194"/>
      <c r="AT517" s="191" t="s">
        <v>214</v>
      </c>
      <c r="AU517" s="191" t="s">
        <v>82</v>
      </c>
      <c r="AV517" s="15" t="s">
        <v>231</v>
      </c>
      <c r="AW517" s="15" t="s">
        <v>30</v>
      </c>
      <c r="AX517" s="15" t="s">
        <v>73</v>
      </c>
      <c r="AY517" s="191" t="s">
        <v>201</v>
      </c>
    </row>
    <row r="518" spans="2:65" s="12" customFormat="1" x14ac:dyDescent="0.2">
      <c r="B518" s="163"/>
      <c r="C518" s="258"/>
      <c r="D518" s="255" t="s">
        <v>214</v>
      </c>
      <c r="E518" s="259" t="s">
        <v>1</v>
      </c>
      <c r="F518" s="260" t="s">
        <v>3488</v>
      </c>
      <c r="G518" s="258"/>
      <c r="H518" s="259" t="s">
        <v>1</v>
      </c>
      <c r="I518" s="165"/>
      <c r="L518" s="163"/>
      <c r="M518" s="166"/>
      <c r="T518" s="167"/>
      <c r="AT518" s="164" t="s">
        <v>214</v>
      </c>
      <c r="AU518" s="164" t="s">
        <v>82</v>
      </c>
      <c r="AV518" s="12" t="s">
        <v>80</v>
      </c>
      <c r="AW518" s="12" t="s">
        <v>30</v>
      </c>
      <c r="AX518" s="12" t="s">
        <v>73</v>
      </c>
      <c r="AY518" s="164" t="s">
        <v>201</v>
      </c>
    </row>
    <row r="519" spans="2:65" s="12" customFormat="1" x14ac:dyDescent="0.2">
      <c r="B519" s="163"/>
      <c r="C519" s="258"/>
      <c r="D519" s="255" t="s">
        <v>214</v>
      </c>
      <c r="E519" s="259" t="s">
        <v>1</v>
      </c>
      <c r="F519" s="260" t="s">
        <v>4076</v>
      </c>
      <c r="G519" s="258"/>
      <c r="H519" s="259" t="s">
        <v>1</v>
      </c>
      <c r="I519" s="165"/>
      <c r="L519" s="163"/>
      <c r="M519" s="166"/>
      <c r="T519" s="167"/>
      <c r="AT519" s="164" t="s">
        <v>214</v>
      </c>
      <c r="AU519" s="164" t="s">
        <v>82</v>
      </c>
      <c r="AV519" s="12" t="s">
        <v>80</v>
      </c>
      <c r="AW519" s="12" t="s">
        <v>30</v>
      </c>
      <c r="AX519" s="12" t="s">
        <v>73</v>
      </c>
      <c r="AY519" s="164" t="s">
        <v>201</v>
      </c>
    </row>
    <row r="520" spans="2:65" s="13" customFormat="1" x14ac:dyDescent="0.2">
      <c r="B520" s="168"/>
      <c r="C520" s="261"/>
      <c r="D520" s="255" t="s">
        <v>214</v>
      </c>
      <c r="E520" s="262" t="s">
        <v>1</v>
      </c>
      <c r="F520" s="263" t="s">
        <v>4154</v>
      </c>
      <c r="G520" s="261"/>
      <c r="H520" s="264">
        <v>10.955</v>
      </c>
      <c r="I520" s="170"/>
      <c r="L520" s="168"/>
      <c r="M520" s="171"/>
      <c r="T520" s="172"/>
      <c r="AT520" s="169" t="s">
        <v>214</v>
      </c>
      <c r="AU520" s="169" t="s">
        <v>82</v>
      </c>
      <c r="AV520" s="13" t="s">
        <v>82</v>
      </c>
      <c r="AW520" s="13" t="s">
        <v>30</v>
      </c>
      <c r="AX520" s="13" t="s">
        <v>73</v>
      </c>
      <c r="AY520" s="169" t="s">
        <v>201</v>
      </c>
    </row>
    <row r="521" spans="2:65" s="15" customFormat="1" x14ac:dyDescent="0.2">
      <c r="B521" s="190"/>
      <c r="C521" s="282"/>
      <c r="D521" s="255" t="s">
        <v>214</v>
      </c>
      <c r="E521" s="283" t="s">
        <v>1</v>
      </c>
      <c r="F521" s="284" t="s">
        <v>2546</v>
      </c>
      <c r="G521" s="282"/>
      <c r="H521" s="285">
        <v>10.955</v>
      </c>
      <c r="I521" s="192"/>
      <c r="L521" s="190"/>
      <c r="M521" s="193"/>
      <c r="T521" s="194"/>
      <c r="AT521" s="191" t="s">
        <v>214</v>
      </c>
      <c r="AU521" s="191" t="s">
        <v>82</v>
      </c>
      <c r="AV521" s="15" t="s">
        <v>231</v>
      </c>
      <c r="AW521" s="15" t="s">
        <v>30</v>
      </c>
      <c r="AX521" s="15" t="s">
        <v>73</v>
      </c>
      <c r="AY521" s="191" t="s">
        <v>201</v>
      </c>
    </row>
    <row r="522" spans="2:65" s="14" customFormat="1" x14ac:dyDescent="0.2">
      <c r="B522" s="173"/>
      <c r="C522" s="265"/>
      <c r="D522" s="255" t="s">
        <v>214</v>
      </c>
      <c r="E522" s="266" t="s">
        <v>1</v>
      </c>
      <c r="F522" s="267" t="s">
        <v>221</v>
      </c>
      <c r="G522" s="265"/>
      <c r="H522" s="268">
        <v>207.35600000000002</v>
      </c>
      <c r="I522" s="175"/>
      <c r="L522" s="173"/>
      <c r="M522" s="176"/>
      <c r="T522" s="177"/>
      <c r="AT522" s="174" t="s">
        <v>214</v>
      </c>
      <c r="AU522" s="174" t="s">
        <v>82</v>
      </c>
      <c r="AV522" s="14" t="s">
        <v>208</v>
      </c>
      <c r="AW522" s="14" t="s">
        <v>30</v>
      </c>
      <c r="AX522" s="14" t="s">
        <v>80</v>
      </c>
      <c r="AY522" s="174" t="s">
        <v>201</v>
      </c>
    </row>
    <row r="523" spans="2:65" s="1" customFormat="1" ht="16.5" customHeight="1" x14ac:dyDescent="0.2">
      <c r="B523" s="152"/>
      <c r="C523" s="249" t="s">
        <v>387</v>
      </c>
      <c r="D523" s="249" t="s">
        <v>203</v>
      </c>
      <c r="E523" s="250" t="s">
        <v>382</v>
      </c>
      <c r="F523" s="251" t="s">
        <v>383</v>
      </c>
      <c r="G523" s="252" t="s">
        <v>278</v>
      </c>
      <c r="H523" s="253">
        <v>697.16300000000001</v>
      </c>
      <c r="I523" s="154"/>
      <c r="J523" s="155">
        <f>ROUND(I523*H523,2)</f>
        <v>0</v>
      </c>
      <c r="K523" s="153" t="s">
        <v>207</v>
      </c>
      <c r="L523" s="32"/>
      <c r="M523" s="156" t="s">
        <v>1</v>
      </c>
      <c r="N523" s="157" t="s">
        <v>38</v>
      </c>
      <c r="P523" s="158">
        <f>O523*H523</f>
        <v>0</v>
      </c>
      <c r="Q523" s="158">
        <v>0</v>
      </c>
      <c r="R523" s="158">
        <f>Q523*H523</f>
        <v>0</v>
      </c>
      <c r="S523" s="158">
        <v>0</v>
      </c>
      <c r="T523" s="159">
        <f>S523*H523</f>
        <v>0</v>
      </c>
      <c r="AR523" s="160" t="s">
        <v>208</v>
      </c>
      <c r="AT523" s="160" t="s">
        <v>203</v>
      </c>
      <c r="AU523" s="160" t="s">
        <v>82</v>
      </c>
      <c r="AY523" s="17" t="s">
        <v>201</v>
      </c>
      <c r="BE523" s="161">
        <f>IF(N523="základní",J523,0)</f>
        <v>0</v>
      </c>
      <c r="BF523" s="161">
        <f>IF(N523="snížená",J523,0)</f>
        <v>0</v>
      </c>
      <c r="BG523" s="161">
        <f>IF(N523="zákl. přenesená",J523,0)</f>
        <v>0</v>
      </c>
      <c r="BH523" s="161">
        <f>IF(N523="sníž. přenesená",J523,0)</f>
        <v>0</v>
      </c>
      <c r="BI523" s="161">
        <f>IF(N523="nulová",J523,0)</f>
        <v>0</v>
      </c>
      <c r="BJ523" s="17" t="s">
        <v>80</v>
      </c>
      <c r="BK523" s="161">
        <f>ROUND(I523*H523,2)</f>
        <v>0</v>
      </c>
      <c r="BL523" s="17" t="s">
        <v>208</v>
      </c>
      <c r="BM523" s="160" t="s">
        <v>4161</v>
      </c>
    </row>
    <row r="524" spans="2:65" s="1" customFormat="1" x14ac:dyDescent="0.2">
      <c r="B524" s="32"/>
      <c r="C524" s="254"/>
      <c r="D524" s="255" t="s">
        <v>210</v>
      </c>
      <c r="E524" s="254"/>
      <c r="F524" s="256" t="s">
        <v>385</v>
      </c>
      <c r="G524" s="254"/>
      <c r="H524" s="254"/>
      <c r="I524" s="96"/>
      <c r="L524" s="32"/>
      <c r="M524" s="162"/>
      <c r="T524" s="56"/>
      <c r="AT524" s="17" t="s">
        <v>210</v>
      </c>
      <c r="AU524" s="17" t="s">
        <v>82</v>
      </c>
    </row>
    <row r="525" spans="2:65" s="1" customFormat="1" ht="282.75" x14ac:dyDescent="0.2">
      <c r="B525" s="32"/>
      <c r="C525" s="254"/>
      <c r="D525" s="255" t="s">
        <v>212</v>
      </c>
      <c r="E525" s="254"/>
      <c r="F525" s="257" t="s">
        <v>386</v>
      </c>
      <c r="G525" s="254"/>
      <c r="H525" s="254"/>
      <c r="I525" s="96"/>
      <c r="L525" s="32"/>
      <c r="M525" s="162"/>
      <c r="T525" s="56"/>
      <c r="AT525" s="17" t="s">
        <v>212</v>
      </c>
      <c r="AU525" s="17" t="s">
        <v>82</v>
      </c>
    </row>
    <row r="526" spans="2:65" s="12" customFormat="1" x14ac:dyDescent="0.2">
      <c r="B526" s="163"/>
      <c r="C526" s="258"/>
      <c r="D526" s="255" t="s">
        <v>214</v>
      </c>
      <c r="E526" s="259" t="s">
        <v>1</v>
      </c>
      <c r="F526" s="260" t="s">
        <v>2932</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2933</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358</v>
      </c>
      <c r="G528" s="258"/>
      <c r="H528" s="259" t="s">
        <v>1</v>
      </c>
      <c r="I528" s="165"/>
      <c r="L528" s="163"/>
      <c r="M528" s="166"/>
      <c r="T528" s="167"/>
      <c r="AT528" s="164" t="s">
        <v>214</v>
      </c>
      <c r="AU528" s="164" t="s">
        <v>82</v>
      </c>
      <c r="AV528" s="12" t="s">
        <v>80</v>
      </c>
      <c r="AW528" s="12" t="s">
        <v>30</v>
      </c>
      <c r="AX528" s="12" t="s">
        <v>73</v>
      </c>
      <c r="AY528" s="164" t="s">
        <v>201</v>
      </c>
    </row>
    <row r="529" spans="2:51" s="12" customFormat="1" ht="22.5" x14ac:dyDescent="0.2">
      <c r="B529" s="163"/>
      <c r="C529" s="258"/>
      <c r="D529" s="255" t="s">
        <v>214</v>
      </c>
      <c r="E529" s="259" t="s">
        <v>1</v>
      </c>
      <c r="F529" s="260" t="s">
        <v>359</v>
      </c>
      <c r="G529" s="258"/>
      <c r="H529" s="259" t="s">
        <v>1</v>
      </c>
      <c r="I529" s="165"/>
      <c r="L529" s="163"/>
      <c r="M529" s="166"/>
      <c r="T529" s="167"/>
      <c r="AT529" s="164" t="s">
        <v>214</v>
      </c>
      <c r="AU529" s="164" t="s">
        <v>82</v>
      </c>
      <c r="AV529" s="12" t="s">
        <v>80</v>
      </c>
      <c r="AW529" s="12" t="s">
        <v>30</v>
      </c>
      <c r="AX529" s="12" t="s">
        <v>73</v>
      </c>
      <c r="AY529" s="164" t="s">
        <v>201</v>
      </c>
    </row>
    <row r="530" spans="2:51" s="12" customFormat="1" x14ac:dyDescent="0.2">
      <c r="B530" s="163"/>
      <c r="C530" s="258"/>
      <c r="D530" s="255" t="s">
        <v>214</v>
      </c>
      <c r="E530" s="259" t="s">
        <v>1</v>
      </c>
      <c r="F530" s="260" t="s">
        <v>272</v>
      </c>
      <c r="G530" s="258"/>
      <c r="H530" s="259" t="s">
        <v>1</v>
      </c>
      <c r="I530" s="165"/>
      <c r="L530" s="163"/>
      <c r="M530" s="166"/>
      <c r="T530" s="167"/>
      <c r="AT530" s="164" t="s">
        <v>214</v>
      </c>
      <c r="AU530" s="164" t="s">
        <v>82</v>
      </c>
      <c r="AV530" s="12" t="s">
        <v>80</v>
      </c>
      <c r="AW530" s="12" t="s">
        <v>30</v>
      </c>
      <c r="AX530" s="12" t="s">
        <v>73</v>
      </c>
      <c r="AY530" s="164" t="s">
        <v>201</v>
      </c>
    </row>
    <row r="531" spans="2:51" s="12" customFormat="1" ht="22.5" x14ac:dyDescent="0.2">
      <c r="B531" s="163"/>
      <c r="C531" s="258"/>
      <c r="D531" s="255" t="s">
        <v>214</v>
      </c>
      <c r="E531" s="259" t="s">
        <v>1</v>
      </c>
      <c r="F531" s="260" t="s">
        <v>4117</v>
      </c>
      <c r="G531" s="258"/>
      <c r="H531" s="259" t="s">
        <v>1</v>
      </c>
      <c r="I531" s="165"/>
      <c r="L531" s="163"/>
      <c r="M531" s="166"/>
      <c r="T531" s="167"/>
      <c r="AT531" s="164" t="s">
        <v>214</v>
      </c>
      <c r="AU531" s="164" t="s">
        <v>82</v>
      </c>
      <c r="AV531" s="12" t="s">
        <v>80</v>
      </c>
      <c r="AW531" s="12" t="s">
        <v>30</v>
      </c>
      <c r="AX531" s="12" t="s">
        <v>73</v>
      </c>
      <c r="AY531" s="164" t="s">
        <v>201</v>
      </c>
    </row>
    <row r="532" spans="2:51" s="12" customFormat="1" x14ac:dyDescent="0.2">
      <c r="B532" s="163"/>
      <c r="C532" s="258"/>
      <c r="D532" s="255" t="s">
        <v>214</v>
      </c>
      <c r="E532" s="259" t="s">
        <v>1</v>
      </c>
      <c r="F532" s="260" t="s">
        <v>2969</v>
      </c>
      <c r="G532" s="258"/>
      <c r="H532" s="259" t="s">
        <v>1</v>
      </c>
      <c r="I532" s="165"/>
      <c r="L532" s="163"/>
      <c r="M532" s="166"/>
      <c r="T532" s="167"/>
      <c r="AT532" s="164" t="s">
        <v>214</v>
      </c>
      <c r="AU532" s="164" t="s">
        <v>82</v>
      </c>
      <c r="AV532" s="12" t="s">
        <v>80</v>
      </c>
      <c r="AW532" s="12" t="s">
        <v>30</v>
      </c>
      <c r="AX532" s="12" t="s">
        <v>73</v>
      </c>
      <c r="AY532" s="164" t="s">
        <v>201</v>
      </c>
    </row>
    <row r="533" spans="2:51" s="12" customFormat="1" ht="22.5" x14ac:dyDescent="0.2">
      <c r="B533" s="163"/>
      <c r="C533" s="258"/>
      <c r="D533" s="255" t="s">
        <v>214</v>
      </c>
      <c r="E533" s="259" t="s">
        <v>1</v>
      </c>
      <c r="F533" s="260" t="s">
        <v>4118</v>
      </c>
      <c r="G533" s="258"/>
      <c r="H533" s="259" t="s">
        <v>1</v>
      </c>
      <c r="I533" s="165"/>
      <c r="L533" s="163"/>
      <c r="M533" s="166"/>
      <c r="T533" s="167"/>
      <c r="AT533" s="164" t="s">
        <v>214</v>
      </c>
      <c r="AU533" s="164" t="s">
        <v>82</v>
      </c>
      <c r="AV533" s="12" t="s">
        <v>80</v>
      </c>
      <c r="AW533" s="12" t="s">
        <v>30</v>
      </c>
      <c r="AX533" s="12" t="s">
        <v>73</v>
      </c>
      <c r="AY533" s="164" t="s">
        <v>201</v>
      </c>
    </row>
    <row r="534" spans="2:51" s="13" customFormat="1" x14ac:dyDescent="0.2">
      <c r="B534" s="168"/>
      <c r="C534" s="261"/>
      <c r="D534" s="255" t="s">
        <v>214</v>
      </c>
      <c r="E534" s="262" t="s">
        <v>1</v>
      </c>
      <c r="F534" s="263" t="s">
        <v>4142</v>
      </c>
      <c r="G534" s="261"/>
      <c r="H534" s="264">
        <v>121.965</v>
      </c>
      <c r="I534" s="170"/>
      <c r="L534" s="168"/>
      <c r="M534" s="171"/>
      <c r="T534" s="172"/>
      <c r="AT534" s="169" t="s">
        <v>214</v>
      </c>
      <c r="AU534" s="169" t="s">
        <v>82</v>
      </c>
      <c r="AV534" s="13" t="s">
        <v>82</v>
      </c>
      <c r="AW534" s="13" t="s">
        <v>30</v>
      </c>
      <c r="AX534" s="13" t="s">
        <v>73</v>
      </c>
      <c r="AY534" s="169" t="s">
        <v>201</v>
      </c>
    </row>
    <row r="535" spans="2:51" s="12" customFormat="1" ht="22.5" x14ac:dyDescent="0.2">
      <c r="B535" s="163"/>
      <c r="C535" s="258"/>
      <c r="D535" s="255" t="s">
        <v>214</v>
      </c>
      <c r="E535" s="259" t="s">
        <v>1</v>
      </c>
      <c r="F535" s="260" t="s">
        <v>4120</v>
      </c>
      <c r="G535" s="258"/>
      <c r="H535" s="259" t="s">
        <v>1</v>
      </c>
      <c r="I535" s="165"/>
      <c r="L535" s="163"/>
      <c r="M535" s="166"/>
      <c r="T535" s="167"/>
      <c r="AT535" s="164" t="s">
        <v>214</v>
      </c>
      <c r="AU535" s="164" t="s">
        <v>82</v>
      </c>
      <c r="AV535" s="12" t="s">
        <v>80</v>
      </c>
      <c r="AW535" s="12" t="s">
        <v>30</v>
      </c>
      <c r="AX535" s="12" t="s">
        <v>73</v>
      </c>
      <c r="AY535" s="164" t="s">
        <v>201</v>
      </c>
    </row>
    <row r="536" spans="2:51" s="13" customFormat="1" x14ac:dyDescent="0.2">
      <c r="B536" s="168"/>
      <c r="C536" s="261"/>
      <c r="D536" s="255" t="s">
        <v>214</v>
      </c>
      <c r="E536" s="262" t="s">
        <v>1</v>
      </c>
      <c r="F536" s="263" t="s">
        <v>4143</v>
      </c>
      <c r="G536" s="261"/>
      <c r="H536" s="264">
        <v>382.39299999999997</v>
      </c>
      <c r="I536" s="170"/>
      <c r="L536" s="168"/>
      <c r="M536" s="171"/>
      <c r="T536" s="172"/>
      <c r="AT536" s="169" t="s">
        <v>214</v>
      </c>
      <c r="AU536" s="169" t="s">
        <v>82</v>
      </c>
      <c r="AV536" s="13" t="s">
        <v>82</v>
      </c>
      <c r="AW536" s="13" t="s">
        <v>30</v>
      </c>
      <c r="AX536" s="13" t="s">
        <v>73</v>
      </c>
      <c r="AY536" s="169" t="s">
        <v>201</v>
      </c>
    </row>
    <row r="537" spans="2:51" s="12" customFormat="1" ht="22.5" x14ac:dyDescent="0.2">
      <c r="B537" s="163"/>
      <c r="C537" s="258"/>
      <c r="D537" s="255" t="s">
        <v>214</v>
      </c>
      <c r="E537" s="259" t="s">
        <v>1</v>
      </c>
      <c r="F537" s="260" t="s">
        <v>4122</v>
      </c>
      <c r="G537" s="258"/>
      <c r="H537" s="259" t="s">
        <v>1</v>
      </c>
      <c r="I537" s="165"/>
      <c r="L537" s="163"/>
      <c r="M537" s="166"/>
      <c r="T537" s="167"/>
      <c r="AT537" s="164" t="s">
        <v>214</v>
      </c>
      <c r="AU537" s="164" t="s">
        <v>82</v>
      </c>
      <c r="AV537" s="12" t="s">
        <v>80</v>
      </c>
      <c r="AW537" s="12" t="s">
        <v>30</v>
      </c>
      <c r="AX537" s="12" t="s">
        <v>73</v>
      </c>
      <c r="AY537" s="164" t="s">
        <v>201</v>
      </c>
    </row>
    <row r="538" spans="2:51" s="13" customFormat="1" x14ac:dyDescent="0.2">
      <c r="B538" s="168"/>
      <c r="C538" s="261"/>
      <c r="D538" s="255" t="s">
        <v>214</v>
      </c>
      <c r="E538" s="262" t="s">
        <v>1</v>
      </c>
      <c r="F538" s="263" t="s">
        <v>4147</v>
      </c>
      <c r="G538" s="261"/>
      <c r="H538" s="264">
        <v>170.89500000000001</v>
      </c>
      <c r="I538" s="170"/>
      <c r="L538" s="168"/>
      <c r="M538" s="171"/>
      <c r="T538" s="172"/>
      <c r="AT538" s="169" t="s">
        <v>214</v>
      </c>
      <c r="AU538" s="169" t="s">
        <v>82</v>
      </c>
      <c r="AV538" s="13" t="s">
        <v>82</v>
      </c>
      <c r="AW538" s="13" t="s">
        <v>30</v>
      </c>
      <c r="AX538" s="13" t="s">
        <v>73</v>
      </c>
      <c r="AY538" s="169" t="s">
        <v>201</v>
      </c>
    </row>
    <row r="539" spans="2:51" s="15" customFormat="1" x14ac:dyDescent="0.2">
      <c r="B539" s="190"/>
      <c r="C539" s="282"/>
      <c r="D539" s="255" t="s">
        <v>214</v>
      </c>
      <c r="E539" s="283" t="s">
        <v>1</v>
      </c>
      <c r="F539" s="284" t="s">
        <v>2546</v>
      </c>
      <c r="G539" s="282"/>
      <c r="H539" s="285">
        <v>675.25299999999993</v>
      </c>
      <c r="I539" s="192"/>
      <c r="L539" s="190"/>
      <c r="M539" s="193"/>
      <c r="T539" s="194"/>
      <c r="AT539" s="191" t="s">
        <v>214</v>
      </c>
      <c r="AU539" s="191" t="s">
        <v>82</v>
      </c>
      <c r="AV539" s="15" t="s">
        <v>231</v>
      </c>
      <c r="AW539" s="15" t="s">
        <v>30</v>
      </c>
      <c r="AX539" s="15" t="s">
        <v>73</v>
      </c>
      <c r="AY539" s="191" t="s">
        <v>201</v>
      </c>
    </row>
    <row r="540" spans="2:51" s="12" customFormat="1" x14ac:dyDescent="0.2">
      <c r="B540" s="163"/>
      <c r="C540" s="258"/>
      <c r="D540" s="255" t="s">
        <v>214</v>
      </c>
      <c r="E540" s="259" t="s">
        <v>1</v>
      </c>
      <c r="F540" s="260" t="s">
        <v>3210</v>
      </c>
      <c r="G540" s="258"/>
      <c r="H540" s="259" t="s">
        <v>1</v>
      </c>
      <c r="I540" s="165"/>
      <c r="L540" s="163"/>
      <c r="M540" s="166"/>
      <c r="T540" s="167"/>
      <c r="AT540" s="164" t="s">
        <v>214</v>
      </c>
      <c r="AU540" s="164" t="s">
        <v>82</v>
      </c>
      <c r="AV540" s="12" t="s">
        <v>80</v>
      </c>
      <c r="AW540" s="12" t="s">
        <v>30</v>
      </c>
      <c r="AX540" s="12" t="s">
        <v>73</v>
      </c>
      <c r="AY540" s="164" t="s">
        <v>201</v>
      </c>
    </row>
    <row r="541" spans="2:51" s="12" customFormat="1" x14ac:dyDescent="0.2">
      <c r="B541" s="163"/>
      <c r="C541" s="258"/>
      <c r="D541" s="255" t="s">
        <v>214</v>
      </c>
      <c r="E541" s="259" t="s">
        <v>1</v>
      </c>
      <c r="F541" s="260" t="s">
        <v>4076</v>
      </c>
      <c r="G541" s="258"/>
      <c r="H541" s="259" t="s">
        <v>1</v>
      </c>
      <c r="I541" s="165"/>
      <c r="L541" s="163"/>
      <c r="M541" s="166"/>
      <c r="T541" s="167"/>
      <c r="AT541" s="164" t="s">
        <v>214</v>
      </c>
      <c r="AU541" s="164" t="s">
        <v>82</v>
      </c>
      <c r="AV541" s="12" t="s">
        <v>80</v>
      </c>
      <c r="AW541" s="12" t="s">
        <v>30</v>
      </c>
      <c r="AX541" s="12" t="s">
        <v>73</v>
      </c>
      <c r="AY541" s="164" t="s">
        <v>201</v>
      </c>
    </row>
    <row r="542" spans="2:51" s="13" customFormat="1" x14ac:dyDescent="0.2">
      <c r="B542" s="168"/>
      <c r="C542" s="261"/>
      <c r="D542" s="255" t="s">
        <v>214</v>
      </c>
      <c r="E542" s="262" t="s">
        <v>1</v>
      </c>
      <c r="F542" s="263" t="s">
        <v>4115</v>
      </c>
      <c r="G542" s="261"/>
      <c r="H542" s="264">
        <v>21.91</v>
      </c>
      <c r="I542" s="170"/>
      <c r="L542" s="168"/>
      <c r="M542" s="171"/>
      <c r="T542" s="172"/>
      <c r="AT542" s="169" t="s">
        <v>214</v>
      </c>
      <c r="AU542" s="169" t="s">
        <v>82</v>
      </c>
      <c r="AV542" s="13" t="s">
        <v>82</v>
      </c>
      <c r="AW542" s="13" t="s">
        <v>30</v>
      </c>
      <c r="AX542" s="13" t="s">
        <v>73</v>
      </c>
      <c r="AY542" s="169" t="s">
        <v>201</v>
      </c>
    </row>
    <row r="543" spans="2:51" s="15" customFormat="1" x14ac:dyDescent="0.2">
      <c r="B543" s="190"/>
      <c r="C543" s="282"/>
      <c r="D543" s="255" t="s">
        <v>214</v>
      </c>
      <c r="E543" s="283" t="s">
        <v>1</v>
      </c>
      <c r="F543" s="284" t="s">
        <v>2546</v>
      </c>
      <c r="G543" s="282"/>
      <c r="H543" s="285">
        <v>21.91</v>
      </c>
      <c r="I543" s="192"/>
      <c r="L543" s="190"/>
      <c r="M543" s="193"/>
      <c r="T543" s="194"/>
      <c r="AT543" s="191" t="s">
        <v>214</v>
      </c>
      <c r="AU543" s="191" t="s">
        <v>82</v>
      </c>
      <c r="AV543" s="15" t="s">
        <v>231</v>
      </c>
      <c r="AW543" s="15" t="s">
        <v>30</v>
      </c>
      <c r="AX543" s="15" t="s">
        <v>73</v>
      </c>
      <c r="AY543" s="191" t="s">
        <v>201</v>
      </c>
    </row>
    <row r="544" spans="2:51" s="14" customFormat="1" x14ac:dyDescent="0.2">
      <c r="B544" s="173"/>
      <c r="C544" s="265"/>
      <c r="D544" s="255" t="s">
        <v>214</v>
      </c>
      <c r="E544" s="266" t="s">
        <v>1</v>
      </c>
      <c r="F544" s="267" t="s">
        <v>221</v>
      </c>
      <c r="G544" s="265"/>
      <c r="H544" s="268">
        <v>697.1629999999999</v>
      </c>
      <c r="I544" s="175"/>
      <c r="L544" s="173"/>
      <c r="M544" s="176"/>
      <c r="T544" s="177"/>
      <c r="AT544" s="174" t="s">
        <v>214</v>
      </c>
      <c r="AU544" s="174" t="s">
        <v>82</v>
      </c>
      <c r="AV544" s="14" t="s">
        <v>208</v>
      </c>
      <c r="AW544" s="14" t="s">
        <v>30</v>
      </c>
      <c r="AX544" s="14" t="s">
        <v>80</v>
      </c>
      <c r="AY544" s="174" t="s">
        <v>201</v>
      </c>
    </row>
    <row r="545" spans="2:65" s="1" customFormat="1" ht="16.5" customHeight="1" x14ac:dyDescent="0.2">
      <c r="B545" s="152"/>
      <c r="C545" s="249" t="s">
        <v>389</v>
      </c>
      <c r="D545" s="249" t="s">
        <v>203</v>
      </c>
      <c r="E545" s="250" t="s">
        <v>382</v>
      </c>
      <c r="F545" s="251" t="s">
        <v>383</v>
      </c>
      <c r="G545" s="252" t="s">
        <v>278</v>
      </c>
      <c r="H545" s="253">
        <v>207.35599999999999</v>
      </c>
      <c r="I545" s="154"/>
      <c r="J545" s="155">
        <f>ROUND(I545*H545,2)</f>
        <v>0</v>
      </c>
      <c r="K545" s="153" t="s">
        <v>207</v>
      </c>
      <c r="L545" s="32"/>
      <c r="M545" s="156" t="s">
        <v>1</v>
      </c>
      <c r="N545" s="157" t="s">
        <v>38</v>
      </c>
      <c r="P545" s="158">
        <f>O545*H545</f>
        <v>0</v>
      </c>
      <c r="Q545" s="158">
        <v>0</v>
      </c>
      <c r="R545" s="158">
        <f>Q545*H545</f>
        <v>0</v>
      </c>
      <c r="S545" s="158">
        <v>0</v>
      </c>
      <c r="T545" s="159">
        <f>S545*H545</f>
        <v>0</v>
      </c>
      <c r="AR545" s="160" t="s">
        <v>208</v>
      </c>
      <c r="AT545" s="160" t="s">
        <v>203</v>
      </c>
      <c r="AU545" s="160" t="s">
        <v>82</v>
      </c>
      <c r="AY545" s="17" t="s">
        <v>201</v>
      </c>
      <c r="BE545" s="161">
        <f>IF(N545="základní",J545,0)</f>
        <v>0</v>
      </c>
      <c r="BF545" s="161">
        <f>IF(N545="snížená",J545,0)</f>
        <v>0</v>
      </c>
      <c r="BG545" s="161">
        <f>IF(N545="zákl. přenesená",J545,0)</f>
        <v>0</v>
      </c>
      <c r="BH545" s="161">
        <f>IF(N545="sníž. přenesená",J545,0)</f>
        <v>0</v>
      </c>
      <c r="BI545" s="161">
        <f>IF(N545="nulová",J545,0)</f>
        <v>0</v>
      </c>
      <c r="BJ545" s="17" t="s">
        <v>80</v>
      </c>
      <c r="BK545" s="161">
        <f>ROUND(I545*H545,2)</f>
        <v>0</v>
      </c>
      <c r="BL545" s="17" t="s">
        <v>208</v>
      </c>
      <c r="BM545" s="160" t="s">
        <v>4162</v>
      </c>
    </row>
    <row r="546" spans="2:65" s="1" customFormat="1" x14ac:dyDescent="0.2">
      <c r="B546" s="32"/>
      <c r="C546" s="254"/>
      <c r="D546" s="255" t="s">
        <v>210</v>
      </c>
      <c r="E546" s="254"/>
      <c r="F546" s="256" t="s">
        <v>385</v>
      </c>
      <c r="G546" s="254"/>
      <c r="H546" s="254"/>
      <c r="I546" s="96"/>
      <c r="L546" s="32"/>
      <c r="M546" s="162"/>
      <c r="T546" s="56"/>
      <c r="AT546" s="17" t="s">
        <v>210</v>
      </c>
      <c r="AU546" s="17" t="s">
        <v>82</v>
      </c>
    </row>
    <row r="547" spans="2:65" s="1" customFormat="1" ht="282.75" x14ac:dyDescent="0.2">
      <c r="B547" s="32"/>
      <c r="C547" s="254"/>
      <c r="D547" s="255" t="s">
        <v>212</v>
      </c>
      <c r="E547" s="254"/>
      <c r="F547" s="257" t="s">
        <v>386</v>
      </c>
      <c r="G547" s="254"/>
      <c r="H547" s="254"/>
      <c r="I547" s="96"/>
      <c r="L547" s="32"/>
      <c r="M547" s="162"/>
      <c r="T547" s="56"/>
      <c r="AT547" s="17" t="s">
        <v>212</v>
      </c>
      <c r="AU547" s="17" t="s">
        <v>82</v>
      </c>
    </row>
    <row r="548" spans="2:65" s="12" customFormat="1" x14ac:dyDescent="0.2">
      <c r="B548" s="163"/>
      <c r="C548" s="258"/>
      <c r="D548" s="255" t="s">
        <v>214</v>
      </c>
      <c r="E548" s="259" t="s">
        <v>1</v>
      </c>
      <c r="F548" s="260" t="s">
        <v>2932</v>
      </c>
      <c r="G548" s="258"/>
      <c r="H548" s="259" t="s">
        <v>1</v>
      </c>
      <c r="I548" s="165"/>
      <c r="L548" s="163"/>
      <c r="M548" s="166"/>
      <c r="T548" s="167"/>
      <c r="AT548" s="164" t="s">
        <v>214</v>
      </c>
      <c r="AU548" s="164" t="s">
        <v>82</v>
      </c>
      <c r="AV548" s="12" t="s">
        <v>80</v>
      </c>
      <c r="AW548" s="12" t="s">
        <v>30</v>
      </c>
      <c r="AX548" s="12" t="s">
        <v>73</v>
      </c>
      <c r="AY548" s="164" t="s">
        <v>201</v>
      </c>
    </row>
    <row r="549" spans="2:65" s="12" customFormat="1" x14ac:dyDescent="0.2">
      <c r="B549" s="163"/>
      <c r="C549" s="258"/>
      <c r="D549" s="255" t="s">
        <v>214</v>
      </c>
      <c r="E549" s="259" t="s">
        <v>1</v>
      </c>
      <c r="F549" s="260" t="s">
        <v>2933</v>
      </c>
      <c r="G549" s="258"/>
      <c r="H549" s="259" t="s">
        <v>1</v>
      </c>
      <c r="I549" s="165"/>
      <c r="L549" s="163"/>
      <c r="M549" s="166"/>
      <c r="T549" s="167"/>
      <c r="AT549" s="164" t="s">
        <v>214</v>
      </c>
      <c r="AU549" s="164" t="s">
        <v>82</v>
      </c>
      <c r="AV549" s="12" t="s">
        <v>80</v>
      </c>
      <c r="AW549" s="12" t="s">
        <v>30</v>
      </c>
      <c r="AX549" s="12" t="s">
        <v>73</v>
      </c>
      <c r="AY549" s="164" t="s">
        <v>201</v>
      </c>
    </row>
    <row r="550" spans="2:65" s="12" customFormat="1" x14ac:dyDescent="0.2">
      <c r="B550" s="163"/>
      <c r="C550" s="258"/>
      <c r="D550" s="255" t="s">
        <v>214</v>
      </c>
      <c r="E550" s="259" t="s">
        <v>1</v>
      </c>
      <c r="F550" s="260" t="s">
        <v>839</v>
      </c>
      <c r="G550" s="258"/>
      <c r="H550" s="259" t="s">
        <v>1</v>
      </c>
      <c r="I550" s="165"/>
      <c r="L550" s="163"/>
      <c r="M550" s="166"/>
      <c r="T550" s="167"/>
      <c r="AT550" s="164" t="s">
        <v>214</v>
      </c>
      <c r="AU550" s="164" t="s">
        <v>82</v>
      </c>
      <c r="AV550" s="12" t="s">
        <v>80</v>
      </c>
      <c r="AW550" s="12" t="s">
        <v>30</v>
      </c>
      <c r="AX550" s="12" t="s">
        <v>73</v>
      </c>
      <c r="AY550" s="164" t="s">
        <v>201</v>
      </c>
    </row>
    <row r="551" spans="2:65" s="12" customFormat="1" ht="22.5" x14ac:dyDescent="0.2">
      <c r="B551" s="163"/>
      <c r="C551" s="258"/>
      <c r="D551" s="255" t="s">
        <v>214</v>
      </c>
      <c r="E551" s="259" t="s">
        <v>1</v>
      </c>
      <c r="F551" s="260" t="s">
        <v>736</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272</v>
      </c>
      <c r="G552" s="258"/>
      <c r="H552" s="259" t="s">
        <v>1</v>
      </c>
      <c r="I552" s="165"/>
      <c r="L552" s="163"/>
      <c r="M552" s="166"/>
      <c r="T552" s="167"/>
      <c r="AT552" s="164" t="s">
        <v>214</v>
      </c>
      <c r="AU552" s="164" t="s">
        <v>82</v>
      </c>
      <c r="AV552" s="12" t="s">
        <v>80</v>
      </c>
      <c r="AW552" s="12" t="s">
        <v>30</v>
      </c>
      <c r="AX552" s="12" t="s">
        <v>73</v>
      </c>
      <c r="AY552" s="164" t="s">
        <v>201</v>
      </c>
    </row>
    <row r="553" spans="2:65" s="12" customFormat="1" ht="22.5" x14ac:dyDescent="0.2">
      <c r="B553" s="163"/>
      <c r="C553" s="258"/>
      <c r="D553" s="255" t="s">
        <v>214</v>
      </c>
      <c r="E553" s="259" t="s">
        <v>1</v>
      </c>
      <c r="F553" s="260" t="s">
        <v>4117</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2969</v>
      </c>
      <c r="G554" s="258"/>
      <c r="H554" s="259" t="s">
        <v>1</v>
      </c>
      <c r="I554" s="165"/>
      <c r="L554" s="163"/>
      <c r="M554" s="166"/>
      <c r="T554" s="167"/>
      <c r="AT554" s="164" t="s">
        <v>214</v>
      </c>
      <c r="AU554" s="164" t="s">
        <v>82</v>
      </c>
      <c r="AV554" s="12" t="s">
        <v>80</v>
      </c>
      <c r="AW554" s="12" t="s">
        <v>30</v>
      </c>
      <c r="AX554" s="12" t="s">
        <v>73</v>
      </c>
      <c r="AY554" s="164" t="s">
        <v>201</v>
      </c>
    </row>
    <row r="555" spans="2:65" s="12" customFormat="1" ht="22.5" x14ac:dyDescent="0.2">
      <c r="B555" s="163"/>
      <c r="C555" s="258"/>
      <c r="D555" s="255" t="s">
        <v>214</v>
      </c>
      <c r="E555" s="259" t="s">
        <v>1</v>
      </c>
      <c r="F555" s="260" t="s">
        <v>4120</v>
      </c>
      <c r="G555" s="258"/>
      <c r="H555" s="259" t="s">
        <v>1</v>
      </c>
      <c r="I555" s="165"/>
      <c r="L555" s="163"/>
      <c r="M555" s="166"/>
      <c r="T555" s="167"/>
      <c r="AT555" s="164" t="s">
        <v>214</v>
      </c>
      <c r="AU555" s="164" t="s">
        <v>82</v>
      </c>
      <c r="AV555" s="12" t="s">
        <v>80</v>
      </c>
      <c r="AW555" s="12" t="s">
        <v>30</v>
      </c>
      <c r="AX555" s="12" t="s">
        <v>73</v>
      </c>
      <c r="AY555" s="164" t="s">
        <v>201</v>
      </c>
    </row>
    <row r="556" spans="2:65" s="13" customFormat="1" x14ac:dyDescent="0.2">
      <c r="B556" s="168"/>
      <c r="C556" s="261"/>
      <c r="D556" s="255" t="s">
        <v>214</v>
      </c>
      <c r="E556" s="262" t="s">
        <v>1</v>
      </c>
      <c r="F556" s="263" t="s">
        <v>4156</v>
      </c>
      <c r="G556" s="261"/>
      <c r="H556" s="264">
        <v>141.62700000000001</v>
      </c>
      <c r="I556" s="170"/>
      <c r="L556" s="168"/>
      <c r="M556" s="171"/>
      <c r="T556" s="172"/>
      <c r="AT556" s="169" t="s">
        <v>214</v>
      </c>
      <c r="AU556" s="169" t="s">
        <v>82</v>
      </c>
      <c r="AV556" s="13" t="s">
        <v>82</v>
      </c>
      <c r="AW556" s="13" t="s">
        <v>30</v>
      </c>
      <c r="AX556" s="13" t="s">
        <v>73</v>
      </c>
      <c r="AY556" s="169" t="s">
        <v>201</v>
      </c>
    </row>
    <row r="557" spans="2:65" s="12" customFormat="1" ht="22.5" x14ac:dyDescent="0.2">
      <c r="B557" s="163"/>
      <c r="C557" s="258"/>
      <c r="D557" s="255" t="s">
        <v>214</v>
      </c>
      <c r="E557" s="259" t="s">
        <v>1</v>
      </c>
      <c r="F557" s="260" t="s">
        <v>4122</v>
      </c>
      <c r="G557" s="258"/>
      <c r="H557" s="259" t="s">
        <v>1</v>
      </c>
      <c r="I557" s="165"/>
      <c r="L557" s="163"/>
      <c r="M557" s="166"/>
      <c r="T557" s="167"/>
      <c r="AT557" s="164" t="s">
        <v>214</v>
      </c>
      <c r="AU557" s="164" t="s">
        <v>82</v>
      </c>
      <c r="AV557" s="12" t="s">
        <v>80</v>
      </c>
      <c r="AW557" s="12" t="s">
        <v>30</v>
      </c>
      <c r="AX557" s="12" t="s">
        <v>73</v>
      </c>
      <c r="AY557" s="164" t="s">
        <v>201</v>
      </c>
    </row>
    <row r="558" spans="2:65" s="13" customFormat="1" x14ac:dyDescent="0.2">
      <c r="B558" s="168"/>
      <c r="C558" s="261"/>
      <c r="D558" s="255" t="s">
        <v>214</v>
      </c>
      <c r="E558" s="262" t="s">
        <v>1</v>
      </c>
      <c r="F558" s="263" t="s">
        <v>4157</v>
      </c>
      <c r="G558" s="261"/>
      <c r="H558" s="264">
        <v>54.774000000000001</v>
      </c>
      <c r="I558" s="170"/>
      <c r="L558" s="168"/>
      <c r="M558" s="171"/>
      <c r="T558" s="172"/>
      <c r="AT558" s="169" t="s">
        <v>214</v>
      </c>
      <c r="AU558" s="169" t="s">
        <v>82</v>
      </c>
      <c r="AV558" s="13" t="s">
        <v>82</v>
      </c>
      <c r="AW558" s="13" t="s">
        <v>30</v>
      </c>
      <c r="AX558" s="13" t="s">
        <v>73</v>
      </c>
      <c r="AY558" s="169" t="s">
        <v>201</v>
      </c>
    </row>
    <row r="559" spans="2:65" s="15" customFormat="1" x14ac:dyDescent="0.2">
      <c r="B559" s="190"/>
      <c r="C559" s="282"/>
      <c r="D559" s="255" t="s">
        <v>214</v>
      </c>
      <c r="E559" s="283" t="s">
        <v>1</v>
      </c>
      <c r="F559" s="284" t="s">
        <v>2546</v>
      </c>
      <c r="G559" s="282"/>
      <c r="H559" s="285">
        <v>196.40100000000001</v>
      </c>
      <c r="I559" s="192"/>
      <c r="L559" s="190"/>
      <c r="M559" s="193"/>
      <c r="T559" s="194"/>
      <c r="AT559" s="191" t="s">
        <v>214</v>
      </c>
      <c r="AU559" s="191" t="s">
        <v>82</v>
      </c>
      <c r="AV559" s="15" t="s">
        <v>231</v>
      </c>
      <c r="AW559" s="15" t="s">
        <v>30</v>
      </c>
      <c r="AX559" s="15" t="s">
        <v>73</v>
      </c>
      <c r="AY559" s="191" t="s">
        <v>201</v>
      </c>
    </row>
    <row r="560" spans="2:65" s="12" customFormat="1" x14ac:dyDescent="0.2">
      <c r="B560" s="163"/>
      <c r="C560" s="258"/>
      <c r="D560" s="255" t="s">
        <v>214</v>
      </c>
      <c r="E560" s="259" t="s">
        <v>1</v>
      </c>
      <c r="F560" s="260" t="s">
        <v>3488</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4076</v>
      </c>
      <c r="G561" s="258"/>
      <c r="H561" s="259" t="s">
        <v>1</v>
      </c>
      <c r="I561" s="165"/>
      <c r="L561" s="163"/>
      <c r="M561" s="166"/>
      <c r="T561" s="167"/>
      <c r="AT561" s="164" t="s">
        <v>214</v>
      </c>
      <c r="AU561" s="164" t="s">
        <v>82</v>
      </c>
      <c r="AV561" s="12" t="s">
        <v>80</v>
      </c>
      <c r="AW561" s="12" t="s">
        <v>30</v>
      </c>
      <c r="AX561" s="12" t="s">
        <v>73</v>
      </c>
      <c r="AY561" s="164" t="s">
        <v>201</v>
      </c>
    </row>
    <row r="562" spans="2:65" s="13" customFormat="1" x14ac:dyDescent="0.2">
      <c r="B562" s="168"/>
      <c r="C562" s="261"/>
      <c r="D562" s="255" t="s">
        <v>214</v>
      </c>
      <c r="E562" s="262" t="s">
        <v>1</v>
      </c>
      <c r="F562" s="263" t="s">
        <v>4154</v>
      </c>
      <c r="G562" s="261"/>
      <c r="H562" s="264">
        <v>10.955</v>
      </c>
      <c r="I562" s="170"/>
      <c r="L562" s="168"/>
      <c r="M562" s="171"/>
      <c r="T562" s="172"/>
      <c r="AT562" s="169" t="s">
        <v>214</v>
      </c>
      <c r="AU562" s="169" t="s">
        <v>82</v>
      </c>
      <c r="AV562" s="13" t="s">
        <v>82</v>
      </c>
      <c r="AW562" s="13" t="s">
        <v>30</v>
      </c>
      <c r="AX562" s="13" t="s">
        <v>73</v>
      </c>
      <c r="AY562" s="169" t="s">
        <v>201</v>
      </c>
    </row>
    <row r="563" spans="2:65" s="15" customFormat="1" x14ac:dyDescent="0.2">
      <c r="B563" s="190"/>
      <c r="C563" s="282"/>
      <c r="D563" s="255" t="s">
        <v>214</v>
      </c>
      <c r="E563" s="283" t="s">
        <v>1</v>
      </c>
      <c r="F563" s="284" t="s">
        <v>2546</v>
      </c>
      <c r="G563" s="282"/>
      <c r="H563" s="285">
        <v>10.955</v>
      </c>
      <c r="I563" s="192"/>
      <c r="L563" s="190"/>
      <c r="M563" s="193"/>
      <c r="T563" s="194"/>
      <c r="AT563" s="191" t="s">
        <v>214</v>
      </c>
      <c r="AU563" s="191" t="s">
        <v>82</v>
      </c>
      <c r="AV563" s="15" t="s">
        <v>231</v>
      </c>
      <c r="AW563" s="15" t="s">
        <v>30</v>
      </c>
      <c r="AX563" s="15" t="s">
        <v>73</v>
      </c>
      <c r="AY563" s="191" t="s">
        <v>201</v>
      </c>
    </row>
    <row r="564" spans="2:65" s="14" customFormat="1" x14ac:dyDescent="0.2">
      <c r="B564" s="173"/>
      <c r="C564" s="265"/>
      <c r="D564" s="255" t="s">
        <v>214</v>
      </c>
      <c r="E564" s="266" t="s">
        <v>1</v>
      </c>
      <c r="F564" s="267" t="s">
        <v>221</v>
      </c>
      <c r="G564" s="265"/>
      <c r="H564" s="268">
        <v>207.35600000000002</v>
      </c>
      <c r="I564" s="175"/>
      <c r="L564" s="173"/>
      <c r="M564" s="176"/>
      <c r="T564" s="177"/>
      <c r="AT564" s="174" t="s">
        <v>214</v>
      </c>
      <c r="AU564" s="174" t="s">
        <v>82</v>
      </c>
      <c r="AV564" s="14" t="s">
        <v>208</v>
      </c>
      <c r="AW564" s="14" t="s">
        <v>30</v>
      </c>
      <c r="AX564" s="14" t="s">
        <v>80</v>
      </c>
      <c r="AY564" s="174" t="s">
        <v>201</v>
      </c>
    </row>
    <row r="565" spans="2:65" s="1" customFormat="1" ht="24" customHeight="1" x14ac:dyDescent="0.2">
      <c r="B565" s="152"/>
      <c r="C565" s="249" t="s">
        <v>397</v>
      </c>
      <c r="D565" s="249" t="s">
        <v>203</v>
      </c>
      <c r="E565" s="250" t="s">
        <v>390</v>
      </c>
      <c r="F565" s="251" t="s">
        <v>391</v>
      </c>
      <c r="G565" s="252" t="s">
        <v>278</v>
      </c>
      <c r="H565" s="253">
        <v>356.887</v>
      </c>
      <c r="I565" s="154"/>
      <c r="J565" s="155">
        <f>ROUND(I565*H565,2)</f>
        <v>0</v>
      </c>
      <c r="K565" s="153" t="s">
        <v>207</v>
      </c>
      <c r="L565" s="32"/>
      <c r="M565" s="156" t="s">
        <v>1</v>
      </c>
      <c r="N565" s="157" t="s">
        <v>38</v>
      </c>
      <c r="P565" s="158">
        <f>O565*H565</f>
        <v>0</v>
      </c>
      <c r="Q565" s="158">
        <v>0</v>
      </c>
      <c r="R565" s="158">
        <f>Q565*H565</f>
        <v>0</v>
      </c>
      <c r="S565" s="158">
        <v>0</v>
      </c>
      <c r="T565" s="159">
        <f>S565*H565</f>
        <v>0</v>
      </c>
      <c r="AR565" s="160" t="s">
        <v>208</v>
      </c>
      <c r="AT565" s="160" t="s">
        <v>203</v>
      </c>
      <c r="AU565" s="160" t="s">
        <v>82</v>
      </c>
      <c r="AY565" s="17" t="s">
        <v>201</v>
      </c>
      <c r="BE565" s="161">
        <f>IF(N565="základní",J565,0)</f>
        <v>0</v>
      </c>
      <c r="BF565" s="161">
        <f>IF(N565="snížená",J565,0)</f>
        <v>0</v>
      </c>
      <c r="BG565" s="161">
        <f>IF(N565="zákl. přenesená",J565,0)</f>
        <v>0</v>
      </c>
      <c r="BH565" s="161">
        <f>IF(N565="sníž. přenesená",J565,0)</f>
        <v>0</v>
      </c>
      <c r="BI565" s="161">
        <f>IF(N565="nulová",J565,0)</f>
        <v>0</v>
      </c>
      <c r="BJ565" s="17" t="s">
        <v>80</v>
      </c>
      <c r="BK565" s="161">
        <f>ROUND(I565*H565,2)</f>
        <v>0</v>
      </c>
      <c r="BL565" s="17" t="s">
        <v>208</v>
      </c>
      <c r="BM565" s="160" t="s">
        <v>4163</v>
      </c>
    </row>
    <row r="566" spans="2:65" s="1" customFormat="1" ht="29.25" x14ac:dyDescent="0.2">
      <c r="B566" s="32"/>
      <c r="C566" s="254"/>
      <c r="D566" s="255" t="s">
        <v>210</v>
      </c>
      <c r="E566" s="254"/>
      <c r="F566" s="256" t="s">
        <v>393</v>
      </c>
      <c r="G566" s="254"/>
      <c r="H566" s="254"/>
      <c r="I566" s="96"/>
      <c r="L566" s="32"/>
      <c r="M566" s="162"/>
      <c r="T566" s="56"/>
      <c r="AT566" s="17" t="s">
        <v>210</v>
      </c>
      <c r="AU566" s="17" t="s">
        <v>82</v>
      </c>
    </row>
    <row r="567" spans="2:65" s="1" customFormat="1" ht="409.5" x14ac:dyDescent="0.2">
      <c r="B567" s="32"/>
      <c r="C567" s="254"/>
      <c r="D567" s="255" t="s">
        <v>212</v>
      </c>
      <c r="E567" s="254"/>
      <c r="F567" s="270" t="s">
        <v>394</v>
      </c>
      <c r="G567" s="254"/>
      <c r="H567" s="254"/>
      <c r="I567" s="96"/>
      <c r="L567" s="32"/>
      <c r="M567" s="162"/>
      <c r="T567" s="56"/>
      <c r="AT567" s="17" t="s">
        <v>212</v>
      </c>
      <c r="AU567" s="17" t="s">
        <v>82</v>
      </c>
    </row>
    <row r="568" spans="2:65" s="12" customFormat="1" x14ac:dyDescent="0.2">
      <c r="B568" s="163"/>
      <c r="C568" s="258"/>
      <c r="D568" s="255" t="s">
        <v>214</v>
      </c>
      <c r="E568" s="259" t="s">
        <v>1</v>
      </c>
      <c r="F568" s="260" t="s">
        <v>2932</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2933</v>
      </c>
      <c r="G569" s="258"/>
      <c r="H569" s="259" t="s">
        <v>1</v>
      </c>
      <c r="I569" s="165"/>
      <c r="L569" s="163"/>
      <c r="M569" s="166"/>
      <c r="T569" s="167"/>
      <c r="AT569" s="164" t="s">
        <v>214</v>
      </c>
      <c r="AU569" s="164" t="s">
        <v>82</v>
      </c>
      <c r="AV569" s="12" t="s">
        <v>80</v>
      </c>
      <c r="AW569" s="12" t="s">
        <v>30</v>
      </c>
      <c r="AX569" s="12" t="s">
        <v>73</v>
      </c>
      <c r="AY569" s="164" t="s">
        <v>201</v>
      </c>
    </row>
    <row r="570" spans="2:65" s="12" customFormat="1" ht="22.5" x14ac:dyDescent="0.2">
      <c r="B570" s="163"/>
      <c r="C570" s="258"/>
      <c r="D570" s="255" t="s">
        <v>214</v>
      </c>
      <c r="E570" s="259" t="s">
        <v>1</v>
      </c>
      <c r="F570" s="260" t="s">
        <v>4117</v>
      </c>
      <c r="G570" s="258"/>
      <c r="H570" s="259" t="s">
        <v>1</v>
      </c>
      <c r="I570" s="165"/>
      <c r="L570" s="163"/>
      <c r="M570" s="166"/>
      <c r="T570" s="167"/>
      <c r="AT570" s="164" t="s">
        <v>214</v>
      </c>
      <c r="AU570" s="164" t="s">
        <v>82</v>
      </c>
      <c r="AV570" s="12" t="s">
        <v>80</v>
      </c>
      <c r="AW570" s="12" t="s">
        <v>30</v>
      </c>
      <c r="AX570" s="12" t="s">
        <v>73</v>
      </c>
      <c r="AY570" s="164" t="s">
        <v>201</v>
      </c>
    </row>
    <row r="571" spans="2:65" s="12" customFormat="1" ht="22.5" x14ac:dyDescent="0.2">
      <c r="B571" s="163"/>
      <c r="C571" s="258"/>
      <c r="D571" s="255" t="s">
        <v>214</v>
      </c>
      <c r="E571" s="259" t="s">
        <v>1</v>
      </c>
      <c r="F571" s="260" t="s">
        <v>4149</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4150</v>
      </c>
      <c r="G572" s="258"/>
      <c r="H572" s="259" t="s">
        <v>1</v>
      </c>
      <c r="I572" s="165"/>
      <c r="L572" s="163"/>
      <c r="M572" s="166"/>
      <c r="T572" s="167"/>
      <c r="AT572" s="164" t="s">
        <v>214</v>
      </c>
      <c r="AU572" s="164" t="s">
        <v>82</v>
      </c>
      <c r="AV572" s="12" t="s">
        <v>80</v>
      </c>
      <c r="AW572" s="12" t="s">
        <v>30</v>
      </c>
      <c r="AX572" s="12" t="s">
        <v>73</v>
      </c>
      <c r="AY572" s="164" t="s">
        <v>201</v>
      </c>
    </row>
    <row r="573" spans="2:65" s="13" customFormat="1" x14ac:dyDescent="0.2">
      <c r="B573" s="168"/>
      <c r="C573" s="261"/>
      <c r="D573" s="255" t="s">
        <v>214</v>
      </c>
      <c r="E573" s="262" t="s">
        <v>1</v>
      </c>
      <c r="F573" s="263" t="s">
        <v>4151</v>
      </c>
      <c r="G573" s="261"/>
      <c r="H573" s="264">
        <v>116.121</v>
      </c>
      <c r="I573" s="170"/>
      <c r="L573" s="168"/>
      <c r="M573" s="171"/>
      <c r="T573" s="172"/>
      <c r="AT573" s="169" t="s">
        <v>214</v>
      </c>
      <c r="AU573" s="169" t="s">
        <v>82</v>
      </c>
      <c r="AV573" s="13" t="s">
        <v>82</v>
      </c>
      <c r="AW573" s="13" t="s">
        <v>30</v>
      </c>
      <c r="AX573" s="13" t="s">
        <v>73</v>
      </c>
      <c r="AY573" s="169" t="s">
        <v>201</v>
      </c>
    </row>
    <row r="574" spans="2:65" s="12" customFormat="1" ht="22.5" x14ac:dyDescent="0.2">
      <c r="B574" s="163"/>
      <c r="C574" s="258"/>
      <c r="D574" s="255" t="s">
        <v>214</v>
      </c>
      <c r="E574" s="259" t="s">
        <v>1</v>
      </c>
      <c r="F574" s="260" t="s">
        <v>2988</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4152</v>
      </c>
      <c r="G575" s="258"/>
      <c r="H575" s="259" t="s">
        <v>1</v>
      </c>
      <c r="I575" s="165"/>
      <c r="L575" s="163"/>
      <c r="M575" s="166"/>
      <c r="T575" s="167"/>
      <c r="AT575" s="164" t="s">
        <v>214</v>
      </c>
      <c r="AU575" s="164" t="s">
        <v>82</v>
      </c>
      <c r="AV575" s="12" t="s">
        <v>80</v>
      </c>
      <c r="AW575" s="12" t="s">
        <v>30</v>
      </c>
      <c r="AX575" s="12" t="s">
        <v>73</v>
      </c>
      <c r="AY575" s="164" t="s">
        <v>201</v>
      </c>
    </row>
    <row r="576" spans="2:65" s="13" customFormat="1" x14ac:dyDescent="0.2">
      <c r="B576" s="168"/>
      <c r="C576" s="261"/>
      <c r="D576" s="255" t="s">
        <v>214</v>
      </c>
      <c r="E576" s="262" t="s">
        <v>1</v>
      </c>
      <c r="F576" s="263" t="s">
        <v>4153</v>
      </c>
      <c r="G576" s="261"/>
      <c r="H576" s="264">
        <v>240.76599999999999</v>
      </c>
      <c r="I576" s="170"/>
      <c r="L576" s="168"/>
      <c r="M576" s="171"/>
      <c r="T576" s="172"/>
      <c r="AT576" s="169" t="s">
        <v>214</v>
      </c>
      <c r="AU576" s="169" t="s">
        <v>82</v>
      </c>
      <c r="AV576" s="13" t="s">
        <v>82</v>
      </c>
      <c r="AW576" s="13" t="s">
        <v>30</v>
      </c>
      <c r="AX576" s="13" t="s">
        <v>73</v>
      </c>
      <c r="AY576" s="169" t="s">
        <v>201</v>
      </c>
    </row>
    <row r="577" spans="2:65" s="14" customFormat="1" x14ac:dyDescent="0.2">
      <c r="B577" s="173"/>
      <c r="C577" s="265"/>
      <c r="D577" s="255" t="s">
        <v>214</v>
      </c>
      <c r="E577" s="266" t="s">
        <v>1</v>
      </c>
      <c r="F577" s="267" t="s">
        <v>221</v>
      </c>
      <c r="G577" s="265"/>
      <c r="H577" s="268">
        <v>356.887</v>
      </c>
      <c r="I577" s="175"/>
      <c r="L577" s="173"/>
      <c r="M577" s="176"/>
      <c r="T577" s="177"/>
      <c r="AT577" s="174" t="s">
        <v>214</v>
      </c>
      <c r="AU577" s="174" t="s">
        <v>82</v>
      </c>
      <c r="AV577" s="14" t="s">
        <v>208</v>
      </c>
      <c r="AW577" s="14" t="s">
        <v>30</v>
      </c>
      <c r="AX577" s="14" t="s">
        <v>80</v>
      </c>
      <c r="AY577" s="174" t="s">
        <v>201</v>
      </c>
    </row>
    <row r="578" spans="2:65" s="1" customFormat="1" ht="24" customHeight="1" x14ac:dyDescent="0.2">
      <c r="B578" s="152"/>
      <c r="C578" s="249" t="s">
        <v>400</v>
      </c>
      <c r="D578" s="249" t="s">
        <v>203</v>
      </c>
      <c r="E578" s="250" t="s">
        <v>390</v>
      </c>
      <c r="F578" s="251" t="s">
        <v>391</v>
      </c>
      <c r="G578" s="252" t="s">
        <v>278</v>
      </c>
      <c r="H578" s="253">
        <v>73.566000000000003</v>
      </c>
      <c r="I578" s="154"/>
      <c r="J578" s="155">
        <f>ROUND(I578*H578,2)</f>
        <v>0</v>
      </c>
      <c r="K578" s="153" t="s">
        <v>207</v>
      </c>
      <c r="L578" s="32"/>
      <c r="M578" s="156" t="s">
        <v>1</v>
      </c>
      <c r="N578" s="157" t="s">
        <v>38</v>
      </c>
      <c r="P578" s="158">
        <f>O578*H578</f>
        <v>0</v>
      </c>
      <c r="Q578" s="158">
        <v>0</v>
      </c>
      <c r="R578" s="158">
        <f>Q578*H578</f>
        <v>0</v>
      </c>
      <c r="S578" s="158">
        <v>0</v>
      </c>
      <c r="T578" s="159">
        <f>S578*H578</f>
        <v>0</v>
      </c>
      <c r="AR578" s="160" t="s">
        <v>208</v>
      </c>
      <c r="AT578" s="160" t="s">
        <v>203</v>
      </c>
      <c r="AU578" s="160" t="s">
        <v>82</v>
      </c>
      <c r="AY578" s="17" t="s">
        <v>201</v>
      </c>
      <c r="BE578" s="161">
        <f>IF(N578="základní",J578,0)</f>
        <v>0</v>
      </c>
      <c r="BF578" s="161">
        <f>IF(N578="snížená",J578,0)</f>
        <v>0</v>
      </c>
      <c r="BG578" s="161">
        <f>IF(N578="zákl. přenesená",J578,0)</f>
        <v>0</v>
      </c>
      <c r="BH578" s="161">
        <f>IF(N578="sníž. přenesená",J578,0)</f>
        <v>0</v>
      </c>
      <c r="BI578" s="161">
        <f>IF(N578="nulová",J578,0)</f>
        <v>0</v>
      </c>
      <c r="BJ578" s="17" t="s">
        <v>80</v>
      </c>
      <c r="BK578" s="161">
        <f>ROUND(I578*H578,2)</f>
        <v>0</v>
      </c>
      <c r="BL578" s="17" t="s">
        <v>208</v>
      </c>
      <c r="BM578" s="160" t="s">
        <v>4164</v>
      </c>
    </row>
    <row r="579" spans="2:65" s="1" customFormat="1" ht="29.25" x14ac:dyDescent="0.2">
      <c r="B579" s="32"/>
      <c r="C579" s="254"/>
      <c r="D579" s="255" t="s">
        <v>210</v>
      </c>
      <c r="E579" s="254"/>
      <c r="F579" s="256" t="s">
        <v>393</v>
      </c>
      <c r="G579" s="254"/>
      <c r="H579" s="254"/>
      <c r="I579" s="96"/>
      <c r="L579" s="32"/>
      <c r="M579" s="162"/>
      <c r="T579" s="56"/>
      <c r="AT579" s="17" t="s">
        <v>210</v>
      </c>
      <c r="AU579" s="17" t="s">
        <v>82</v>
      </c>
    </row>
    <row r="580" spans="2:65" s="1" customFormat="1" ht="409.5" x14ac:dyDescent="0.2">
      <c r="B580" s="32"/>
      <c r="C580" s="254"/>
      <c r="D580" s="255" t="s">
        <v>212</v>
      </c>
      <c r="E580" s="254"/>
      <c r="F580" s="270" t="s">
        <v>394</v>
      </c>
      <c r="G580" s="254"/>
      <c r="H580" s="254"/>
      <c r="I580" s="96"/>
      <c r="L580" s="32"/>
      <c r="M580" s="162"/>
      <c r="T580" s="56"/>
      <c r="AT580" s="17" t="s">
        <v>212</v>
      </c>
      <c r="AU580" s="17" t="s">
        <v>82</v>
      </c>
    </row>
    <row r="581" spans="2:65" s="12" customFormat="1" x14ac:dyDescent="0.2">
      <c r="B581" s="163"/>
      <c r="C581" s="258"/>
      <c r="D581" s="255" t="s">
        <v>214</v>
      </c>
      <c r="E581" s="259" t="s">
        <v>1</v>
      </c>
      <c r="F581" s="260" t="s">
        <v>2932</v>
      </c>
      <c r="G581" s="258"/>
      <c r="H581" s="259" t="s">
        <v>1</v>
      </c>
      <c r="I581" s="165"/>
      <c r="L581" s="163"/>
      <c r="M581" s="166"/>
      <c r="T581" s="167"/>
      <c r="AT581" s="164" t="s">
        <v>214</v>
      </c>
      <c r="AU581" s="164" t="s">
        <v>82</v>
      </c>
      <c r="AV581" s="12" t="s">
        <v>80</v>
      </c>
      <c r="AW581" s="12" t="s">
        <v>30</v>
      </c>
      <c r="AX581" s="12" t="s">
        <v>73</v>
      </c>
      <c r="AY581" s="164" t="s">
        <v>201</v>
      </c>
    </row>
    <row r="582" spans="2:65" s="12" customFormat="1" x14ac:dyDescent="0.2">
      <c r="B582" s="163"/>
      <c r="C582" s="258"/>
      <c r="D582" s="255" t="s">
        <v>214</v>
      </c>
      <c r="E582" s="259" t="s">
        <v>1</v>
      </c>
      <c r="F582" s="260" t="s">
        <v>2933</v>
      </c>
      <c r="G582" s="258"/>
      <c r="H582" s="259" t="s">
        <v>1</v>
      </c>
      <c r="I582" s="165"/>
      <c r="L582" s="163"/>
      <c r="M582" s="166"/>
      <c r="T582" s="167"/>
      <c r="AT582" s="164" t="s">
        <v>214</v>
      </c>
      <c r="AU582" s="164" t="s">
        <v>82</v>
      </c>
      <c r="AV582" s="12" t="s">
        <v>80</v>
      </c>
      <c r="AW582" s="12" t="s">
        <v>30</v>
      </c>
      <c r="AX582" s="12" t="s">
        <v>73</v>
      </c>
      <c r="AY582" s="164" t="s">
        <v>201</v>
      </c>
    </row>
    <row r="583" spans="2:65" s="12" customFormat="1" ht="22.5" x14ac:dyDescent="0.2">
      <c r="B583" s="163"/>
      <c r="C583" s="258"/>
      <c r="D583" s="255" t="s">
        <v>214</v>
      </c>
      <c r="E583" s="259" t="s">
        <v>1</v>
      </c>
      <c r="F583" s="260" t="s">
        <v>4117</v>
      </c>
      <c r="G583" s="258"/>
      <c r="H583" s="259" t="s">
        <v>1</v>
      </c>
      <c r="I583" s="165"/>
      <c r="L583" s="163"/>
      <c r="M583" s="166"/>
      <c r="T583" s="167"/>
      <c r="AT583" s="164" t="s">
        <v>214</v>
      </c>
      <c r="AU583" s="164" t="s">
        <v>82</v>
      </c>
      <c r="AV583" s="12" t="s">
        <v>80</v>
      </c>
      <c r="AW583" s="12" t="s">
        <v>30</v>
      </c>
      <c r="AX583" s="12" t="s">
        <v>73</v>
      </c>
      <c r="AY583" s="164" t="s">
        <v>201</v>
      </c>
    </row>
    <row r="584" spans="2:65" s="12" customFormat="1" ht="22.5" x14ac:dyDescent="0.2">
      <c r="B584" s="163"/>
      <c r="C584" s="258"/>
      <c r="D584" s="255" t="s">
        <v>214</v>
      </c>
      <c r="E584" s="259" t="s">
        <v>1</v>
      </c>
      <c r="F584" s="260" t="s">
        <v>4165</v>
      </c>
      <c r="G584" s="258"/>
      <c r="H584" s="259" t="s">
        <v>1</v>
      </c>
      <c r="I584" s="165"/>
      <c r="L584" s="163"/>
      <c r="M584" s="166"/>
      <c r="T584" s="167"/>
      <c r="AT584" s="164" t="s">
        <v>214</v>
      </c>
      <c r="AU584" s="164" t="s">
        <v>82</v>
      </c>
      <c r="AV584" s="12" t="s">
        <v>80</v>
      </c>
      <c r="AW584" s="12" t="s">
        <v>30</v>
      </c>
      <c r="AX584" s="12" t="s">
        <v>73</v>
      </c>
      <c r="AY584" s="164" t="s">
        <v>201</v>
      </c>
    </row>
    <row r="585" spans="2:65" s="12" customFormat="1" x14ac:dyDescent="0.2">
      <c r="B585" s="163"/>
      <c r="C585" s="258"/>
      <c r="D585" s="255" t="s">
        <v>214</v>
      </c>
      <c r="E585" s="259" t="s">
        <v>1</v>
      </c>
      <c r="F585" s="260" t="s">
        <v>4166</v>
      </c>
      <c r="G585" s="258"/>
      <c r="H585" s="259" t="s">
        <v>1</v>
      </c>
      <c r="I585" s="165"/>
      <c r="L585" s="163"/>
      <c r="M585" s="166"/>
      <c r="T585" s="167"/>
      <c r="AT585" s="164" t="s">
        <v>214</v>
      </c>
      <c r="AU585" s="164" t="s">
        <v>82</v>
      </c>
      <c r="AV585" s="12" t="s">
        <v>80</v>
      </c>
      <c r="AW585" s="12" t="s">
        <v>30</v>
      </c>
      <c r="AX585" s="12" t="s">
        <v>73</v>
      </c>
      <c r="AY585" s="164" t="s">
        <v>201</v>
      </c>
    </row>
    <row r="586" spans="2:65" s="13" customFormat="1" x14ac:dyDescent="0.2">
      <c r="B586" s="168"/>
      <c r="C586" s="261"/>
      <c r="D586" s="255" t="s">
        <v>214</v>
      </c>
      <c r="E586" s="262" t="s">
        <v>1</v>
      </c>
      <c r="F586" s="263" t="s">
        <v>4167</v>
      </c>
      <c r="G586" s="261"/>
      <c r="H586" s="264">
        <v>73.566000000000003</v>
      </c>
      <c r="I586" s="170"/>
      <c r="L586" s="168"/>
      <c r="M586" s="171"/>
      <c r="T586" s="172"/>
      <c r="AT586" s="169" t="s">
        <v>214</v>
      </c>
      <c r="AU586" s="169" t="s">
        <v>82</v>
      </c>
      <c r="AV586" s="13" t="s">
        <v>82</v>
      </c>
      <c r="AW586" s="13" t="s">
        <v>30</v>
      </c>
      <c r="AX586" s="13" t="s">
        <v>73</v>
      </c>
      <c r="AY586" s="169" t="s">
        <v>201</v>
      </c>
    </row>
    <row r="587" spans="2:65" s="14" customFormat="1" x14ac:dyDescent="0.2">
      <c r="B587" s="173"/>
      <c r="C587" s="265"/>
      <c r="D587" s="255" t="s">
        <v>214</v>
      </c>
      <c r="E587" s="266" t="s">
        <v>1</v>
      </c>
      <c r="F587" s="267" t="s">
        <v>221</v>
      </c>
      <c r="G587" s="265"/>
      <c r="H587" s="268">
        <v>73.566000000000003</v>
      </c>
      <c r="I587" s="175"/>
      <c r="L587" s="173"/>
      <c r="M587" s="176"/>
      <c r="T587" s="177"/>
      <c r="AT587" s="174" t="s">
        <v>214</v>
      </c>
      <c r="AU587" s="174" t="s">
        <v>82</v>
      </c>
      <c r="AV587" s="14" t="s">
        <v>208</v>
      </c>
      <c r="AW587" s="14" t="s">
        <v>30</v>
      </c>
      <c r="AX587" s="14" t="s">
        <v>80</v>
      </c>
      <c r="AY587" s="174" t="s">
        <v>201</v>
      </c>
    </row>
    <row r="588" spans="2:65" s="1" customFormat="1" ht="16.5" customHeight="1" x14ac:dyDescent="0.2">
      <c r="B588" s="152"/>
      <c r="C588" s="271" t="s">
        <v>408</v>
      </c>
      <c r="D588" s="271" t="s">
        <v>401</v>
      </c>
      <c r="E588" s="272" t="s">
        <v>402</v>
      </c>
      <c r="F588" s="273" t="s">
        <v>403</v>
      </c>
      <c r="G588" s="274" t="s">
        <v>404</v>
      </c>
      <c r="H588" s="275">
        <v>147.13200000000001</v>
      </c>
      <c r="I588" s="179"/>
      <c r="J588" s="180">
        <f>ROUND(I588*H588,2)</f>
        <v>0</v>
      </c>
      <c r="K588" s="178" t="s">
        <v>207</v>
      </c>
      <c r="L588" s="181"/>
      <c r="M588" s="182" t="s">
        <v>1</v>
      </c>
      <c r="N588" s="183" t="s">
        <v>38</v>
      </c>
      <c r="P588" s="158">
        <f>O588*H588</f>
        <v>0</v>
      </c>
      <c r="Q588" s="158">
        <v>1</v>
      </c>
      <c r="R588" s="158">
        <f>Q588*H588</f>
        <v>147.13200000000001</v>
      </c>
      <c r="S588" s="158">
        <v>0</v>
      </c>
      <c r="T588" s="159">
        <f>S588*H588</f>
        <v>0</v>
      </c>
      <c r="AR588" s="160" t="s">
        <v>266</v>
      </c>
      <c r="AT588" s="160" t="s">
        <v>401</v>
      </c>
      <c r="AU588" s="160" t="s">
        <v>82</v>
      </c>
      <c r="AY588" s="17" t="s">
        <v>201</v>
      </c>
      <c r="BE588" s="161">
        <f>IF(N588="základní",J588,0)</f>
        <v>0</v>
      </c>
      <c r="BF588" s="161">
        <f>IF(N588="snížená",J588,0)</f>
        <v>0</v>
      </c>
      <c r="BG588" s="161">
        <f>IF(N588="zákl. přenesená",J588,0)</f>
        <v>0</v>
      </c>
      <c r="BH588" s="161">
        <f>IF(N588="sníž. přenesená",J588,0)</f>
        <v>0</v>
      </c>
      <c r="BI588" s="161">
        <f>IF(N588="nulová",J588,0)</f>
        <v>0</v>
      </c>
      <c r="BJ588" s="17" t="s">
        <v>80</v>
      </c>
      <c r="BK588" s="161">
        <f>ROUND(I588*H588,2)</f>
        <v>0</v>
      </c>
      <c r="BL588" s="17" t="s">
        <v>208</v>
      </c>
      <c r="BM588" s="160" t="s">
        <v>4168</v>
      </c>
    </row>
    <row r="589" spans="2:65" s="1" customFormat="1" x14ac:dyDescent="0.2">
      <c r="B589" s="32"/>
      <c r="C589" s="254"/>
      <c r="D589" s="255" t="s">
        <v>210</v>
      </c>
      <c r="E589" s="254"/>
      <c r="F589" s="256" t="s">
        <v>403</v>
      </c>
      <c r="G589" s="254"/>
      <c r="H589" s="254"/>
      <c r="I589" s="96"/>
      <c r="L589" s="32"/>
      <c r="M589" s="162"/>
      <c r="T589" s="56"/>
      <c r="AT589" s="17" t="s">
        <v>210</v>
      </c>
      <c r="AU589" s="17" t="s">
        <v>82</v>
      </c>
    </row>
    <row r="590" spans="2:65" s="12" customFormat="1" x14ac:dyDescent="0.2">
      <c r="B590" s="163"/>
      <c r="C590" s="258"/>
      <c r="D590" s="255" t="s">
        <v>214</v>
      </c>
      <c r="E590" s="259" t="s">
        <v>1</v>
      </c>
      <c r="F590" s="260" t="s">
        <v>2932</v>
      </c>
      <c r="G590" s="258"/>
      <c r="H590" s="259" t="s">
        <v>1</v>
      </c>
      <c r="I590" s="165"/>
      <c r="L590" s="163"/>
      <c r="M590" s="166"/>
      <c r="T590" s="167"/>
      <c r="AT590" s="164" t="s">
        <v>214</v>
      </c>
      <c r="AU590" s="164" t="s">
        <v>82</v>
      </c>
      <c r="AV590" s="12" t="s">
        <v>80</v>
      </c>
      <c r="AW590" s="12" t="s">
        <v>30</v>
      </c>
      <c r="AX590" s="12" t="s">
        <v>73</v>
      </c>
      <c r="AY590" s="164" t="s">
        <v>201</v>
      </c>
    </row>
    <row r="591" spans="2:65" s="12" customFormat="1" x14ac:dyDescent="0.2">
      <c r="B591" s="163"/>
      <c r="C591" s="258"/>
      <c r="D591" s="255" t="s">
        <v>214</v>
      </c>
      <c r="E591" s="259" t="s">
        <v>1</v>
      </c>
      <c r="F591" s="260" t="s">
        <v>2933</v>
      </c>
      <c r="G591" s="258"/>
      <c r="H591" s="259" t="s">
        <v>1</v>
      </c>
      <c r="I591" s="165"/>
      <c r="L591" s="163"/>
      <c r="M591" s="166"/>
      <c r="T591" s="167"/>
      <c r="AT591" s="164" t="s">
        <v>214</v>
      </c>
      <c r="AU591" s="164" t="s">
        <v>82</v>
      </c>
      <c r="AV591" s="12" t="s">
        <v>80</v>
      </c>
      <c r="AW591" s="12" t="s">
        <v>30</v>
      </c>
      <c r="AX591" s="12" t="s">
        <v>73</v>
      </c>
      <c r="AY591" s="164" t="s">
        <v>201</v>
      </c>
    </row>
    <row r="592" spans="2:65" s="12" customFormat="1" ht="22.5" x14ac:dyDescent="0.2">
      <c r="B592" s="163"/>
      <c r="C592" s="258"/>
      <c r="D592" s="255" t="s">
        <v>214</v>
      </c>
      <c r="E592" s="259" t="s">
        <v>1</v>
      </c>
      <c r="F592" s="260" t="s">
        <v>4117</v>
      </c>
      <c r="G592" s="258"/>
      <c r="H592" s="259" t="s">
        <v>1</v>
      </c>
      <c r="I592" s="165"/>
      <c r="L592" s="163"/>
      <c r="M592" s="166"/>
      <c r="T592" s="167"/>
      <c r="AT592" s="164" t="s">
        <v>214</v>
      </c>
      <c r="AU592" s="164" t="s">
        <v>82</v>
      </c>
      <c r="AV592" s="12" t="s">
        <v>80</v>
      </c>
      <c r="AW592" s="12" t="s">
        <v>30</v>
      </c>
      <c r="AX592" s="12" t="s">
        <v>73</v>
      </c>
      <c r="AY592" s="164" t="s">
        <v>201</v>
      </c>
    </row>
    <row r="593" spans="2:65" s="12" customFormat="1" ht="22.5" x14ac:dyDescent="0.2">
      <c r="B593" s="163"/>
      <c r="C593" s="258"/>
      <c r="D593" s="255" t="s">
        <v>214</v>
      </c>
      <c r="E593" s="259" t="s">
        <v>1</v>
      </c>
      <c r="F593" s="260" t="s">
        <v>4165</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4166</v>
      </c>
      <c r="G594" s="258"/>
      <c r="H594" s="259" t="s">
        <v>1</v>
      </c>
      <c r="I594" s="165"/>
      <c r="L594" s="163"/>
      <c r="M594" s="166"/>
      <c r="T594" s="167"/>
      <c r="AT594" s="164" t="s">
        <v>214</v>
      </c>
      <c r="AU594" s="164" t="s">
        <v>82</v>
      </c>
      <c r="AV594" s="12" t="s">
        <v>80</v>
      </c>
      <c r="AW594" s="12" t="s">
        <v>30</v>
      </c>
      <c r="AX594" s="12" t="s">
        <v>73</v>
      </c>
      <c r="AY594" s="164" t="s">
        <v>201</v>
      </c>
    </row>
    <row r="595" spans="2:65" s="13" customFormat="1" x14ac:dyDescent="0.2">
      <c r="B595" s="168"/>
      <c r="C595" s="261"/>
      <c r="D595" s="255" t="s">
        <v>214</v>
      </c>
      <c r="E595" s="262" t="s">
        <v>1</v>
      </c>
      <c r="F595" s="263" t="s">
        <v>4167</v>
      </c>
      <c r="G595" s="261"/>
      <c r="H595" s="264">
        <v>73.566000000000003</v>
      </c>
      <c r="I595" s="170"/>
      <c r="L595" s="168"/>
      <c r="M595" s="171"/>
      <c r="T595" s="172"/>
      <c r="AT595" s="169" t="s">
        <v>214</v>
      </c>
      <c r="AU595" s="169" t="s">
        <v>82</v>
      </c>
      <c r="AV595" s="13" t="s">
        <v>82</v>
      </c>
      <c r="AW595" s="13" t="s">
        <v>30</v>
      </c>
      <c r="AX595" s="13" t="s">
        <v>73</v>
      </c>
      <c r="AY595" s="169" t="s">
        <v>201</v>
      </c>
    </row>
    <row r="596" spans="2:65" s="14" customFormat="1" x14ac:dyDescent="0.2">
      <c r="B596" s="173"/>
      <c r="C596" s="265"/>
      <c r="D596" s="255" t="s">
        <v>214</v>
      </c>
      <c r="E596" s="266" t="s">
        <v>1</v>
      </c>
      <c r="F596" s="267" t="s">
        <v>221</v>
      </c>
      <c r="G596" s="265"/>
      <c r="H596" s="268">
        <v>73.566000000000003</v>
      </c>
      <c r="I596" s="175"/>
      <c r="L596" s="173"/>
      <c r="M596" s="176"/>
      <c r="T596" s="177"/>
      <c r="AT596" s="174" t="s">
        <v>214</v>
      </c>
      <c r="AU596" s="174" t="s">
        <v>82</v>
      </c>
      <c r="AV596" s="14" t="s">
        <v>208</v>
      </c>
      <c r="AW596" s="14" t="s">
        <v>30</v>
      </c>
      <c r="AX596" s="14" t="s">
        <v>80</v>
      </c>
      <c r="AY596" s="174" t="s">
        <v>201</v>
      </c>
    </row>
    <row r="597" spans="2:65" s="13" customFormat="1" x14ac:dyDescent="0.2">
      <c r="B597" s="168"/>
      <c r="C597" s="261"/>
      <c r="D597" s="255" t="s">
        <v>214</v>
      </c>
      <c r="E597" s="261"/>
      <c r="F597" s="263" t="s">
        <v>4169</v>
      </c>
      <c r="G597" s="261"/>
      <c r="H597" s="264">
        <v>147.13200000000001</v>
      </c>
      <c r="I597" s="170"/>
      <c r="L597" s="168"/>
      <c r="M597" s="171"/>
      <c r="T597" s="172"/>
      <c r="AT597" s="169" t="s">
        <v>214</v>
      </c>
      <c r="AU597" s="169" t="s">
        <v>82</v>
      </c>
      <c r="AV597" s="13" t="s">
        <v>82</v>
      </c>
      <c r="AW597" s="13" t="s">
        <v>3</v>
      </c>
      <c r="AX597" s="13" t="s">
        <v>80</v>
      </c>
      <c r="AY597" s="169" t="s">
        <v>201</v>
      </c>
    </row>
    <row r="598" spans="2:65" s="1" customFormat="1" ht="24" customHeight="1" x14ac:dyDescent="0.2">
      <c r="B598" s="152"/>
      <c r="C598" s="249" t="s">
        <v>419</v>
      </c>
      <c r="D598" s="249" t="s">
        <v>203</v>
      </c>
      <c r="E598" s="250" t="s">
        <v>409</v>
      </c>
      <c r="F598" s="251" t="s">
        <v>410</v>
      </c>
      <c r="G598" s="252" t="s">
        <v>278</v>
      </c>
      <c r="H598" s="253">
        <v>169.47499999999999</v>
      </c>
      <c r="I598" s="154"/>
      <c r="J598" s="155">
        <f>ROUND(I598*H598,2)</f>
        <v>0</v>
      </c>
      <c r="K598" s="153" t="s">
        <v>207</v>
      </c>
      <c r="L598" s="32"/>
      <c r="M598" s="156" t="s">
        <v>1</v>
      </c>
      <c r="N598" s="157" t="s">
        <v>38</v>
      </c>
      <c r="P598" s="158">
        <f>O598*H598</f>
        <v>0</v>
      </c>
      <c r="Q598" s="158">
        <v>0</v>
      </c>
      <c r="R598" s="158">
        <f>Q598*H598</f>
        <v>0</v>
      </c>
      <c r="S598" s="158">
        <v>0</v>
      </c>
      <c r="T598" s="159">
        <f>S598*H598</f>
        <v>0</v>
      </c>
      <c r="AR598" s="160" t="s">
        <v>208</v>
      </c>
      <c r="AT598" s="160" t="s">
        <v>203</v>
      </c>
      <c r="AU598" s="160" t="s">
        <v>82</v>
      </c>
      <c r="AY598" s="17" t="s">
        <v>201</v>
      </c>
      <c r="BE598" s="161">
        <f>IF(N598="základní",J598,0)</f>
        <v>0</v>
      </c>
      <c r="BF598" s="161">
        <f>IF(N598="snížená",J598,0)</f>
        <v>0</v>
      </c>
      <c r="BG598" s="161">
        <f>IF(N598="zákl. přenesená",J598,0)</f>
        <v>0</v>
      </c>
      <c r="BH598" s="161">
        <f>IF(N598="sníž. přenesená",J598,0)</f>
        <v>0</v>
      </c>
      <c r="BI598" s="161">
        <f>IF(N598="nulová",J598,0)</f>
        <v>0</v>
      </c>
      <c r="BJ598" s="17" t="s">
        <v>80</v>
      </c>
      <c r="BK598" s="161">
        <f>ROUND(I598*H598,2)</f>
        <v>0</v>
      </c>
      <c r="BL598" s="17" t="s">
        <v>208</v>
      </c>
      <c r="BM598" s="160" t="s">
        <v>4170</v>
      </c>
    </row>
    <row r="599" spans="2:65" s="1" customFormat="1" ht="39" x14ac:dyDescent="0.2">
      <c r="B599" s="32"/>
      <c r="C599" s="254"/>
      <c r="D599" s="255" t="s">
        <v>210</v>
      </c>
      <c r="E599" s="254"/>
      <c r="F599" s="256" t="s">
        <v>412</v>
      </c>
      <c r="G599" s="254"/>
      <c r="H599" s="254"/>
      <c r="I599" s="96"/>
      <c r="L599" s="32"/>
      <c r="M599" s="162"/>
      <c r="T599" s="56"/>
      <c r="AT599" s="17" t="s">
        <v>210</v>
      </c>
      <c r="AU599" s="17" t="s">
        <v>82</v>
      </c>
    </row>
    <row r="600" spans="2:65" s="1" customFormat="1" ht="107.25" x14ac:dyDescent="0.2">
      <c r="B600" s="32"/>
      <c r="C600" s="254"/>
      <c r="D600" s="255" t="s">
        <v>212</v>
      </c>
      <c r="E600" s="254"/>
      <c r="F600" s="257" t="s">
        <v>413</v>
      </c>
      <c r="G600" s="254"/>
      <c r="H600" s="254"/>
      <c r="I600" s="96"/>
      <c r="L600" s="32"/>
      <c r="M600" s="162"/>
      <c r="T600" s="56"/>
      <c r="AT600" s="17" t="s">
        <v>212</v>
      </c>
      <c r="AU600" s="17" t="s">
        <v>82</v>
      </c>
    </row>
    <row r="601" spans="2:65" s="12" customFormat="1" x14ac:dyDescent="0.2">
      <c r="B601" s="163"/>
      <c r="C601" s="258"/>
      <c r="D601" s="255" t="s">
        <v>214</v>
      </c>
      <c r="E601" s="259" t="s">
        <v>1</v>
      </c>
      <c r="F601" s="260" t="s">
        <v>2932</v>
      </c>
      <c r="G601" s="258"/>
      <c r="H601" s="259" t="s">
        <v>1</v>
      </c>
      <c r="I601" s="165"/>
      <c r="L601" s="163"/>
      <c r="M601" s="166"/>
      <c r="T601" s="167"/>
      <c r="AT601" s="164" t="s">
        <v>214</v>
      </c>
      <c r="AU601" s="164" t="s">
        <v>82</v>
      </c>
      <c r="AV601" s="12" t="s">
        <v>80</v>
      </c>
      <c r="AW601" s="12" t="s">
        <v>30</v>
      </c>
      <c r="AX601" s="12" t="s">
        <v>73</v>
      </c>
      <c r="AY601" s="164" t="s">
        <v>201</v>
      </c>
    </row>
    <row r="602" spans="2:65" s="12" customFormat="1" x14ac:dyDescent="0.2">
      <c r="B602" s="163"/>
      <c r="C602" s="258"/>
      <c r="D602" s="255" t="s">
        <v>214</v>
      </c>
      <c r="E602" s="259" t="s">
        <v>1</v>
      </c>
      <c r="F602" s="260" t="s">
        <v>2933</v>
      </c>
      <c r="G602" s="258"/>
      <c r="H602" s="259" t="s">
        <v>1</v>
      </c>
      <c r="I602" s="165"/>
      <c r="L602" s="163"/>
      <c r="M602" s="166"/>
      <c r="T602" s="167"/>
      <c r="AT602" s="164" t="s">
        <v>214</v>
      </c>
      <c r="AU602" s="164" t="s">
        <v>82</v>
      </c>
      <c r="AV602" s="12" t="s">
        <v>80</v>
      </c>
      <c r="AW602" s="12" t="s">
        <v>30</v>
      </c>
      <c r="AX602" s="12" t="s">
        <v>73</v>
      </c>
      <c r="AY602" s="164" t="s">
        <v>201</v>
      </c>
    </row>
    <row r="603" spans="2:65" s="12" customFormat="1" ht="22.5" x14ac:dyDescent="0.2">
      <c r="B603" s="163"/>
      <c r="C603" s="258"/>
      <c r="D603" s="255" t="s">
        <v>214</v>
      </c>
      <c r="E603" s="259" t="s">
        <v>1</v>
      </c>
      <c r="F603" s="260" t="s">
        <v>4117</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3000</v>
      </c>
      <c r="G604" s="258"/>
      <c r="H604" s="259" t="s">
        <v>1</v>
      </c>
      <c r="I604" s="165"/>
      <c r="L604" s="163"/>
      <c r="M604" s="166"/>
      <c r="T604" s="167"/>
      <c r="AT604" s="164" t="s">
        <v>214</v>
      </c>
      <c r="AU604" s="164" t="s">
        <v>82</v>
      </c>
      <c r="AV604" s="12" t="s">
        <v>80</v>
      </c>
      <c r="AW604" s="12" t="s">
        <v>30</v>
      </c>
      <c r="AX604" s="12" t="s">
        <v>73</v>
      </c>
      <c r="AY604" s="164" t="s">
        <v>201</v>
      </c>
    </row>
    <row r="605" spans="2:65" s="12" customFormat="1" ht="22.5" x14ac:dyDescent="0.2">
      <c r="B605" s="163"/>
      <c r="C605" s="258"/>
      <c r="D605" s="255" t="s">
        <v>214</v>
      </c>
      <c r="E605" s="259" t="s">
        <v>1</v>
      </c>
      <c r="F605" s="260" t="s">
        <v>4171</v>
      </c>
      <c r="G605" s="258"/>
      <c r="H605" s="259" t="s">
        <v>1</v>
      </c>
      <c r="I605" s="165"/>
      <c r="L605" s="163"/>
      <c r="M605" s="166"/>
      <c r="T605" s="167"/>
      <c r="AT605" s="164" t="s">
        <v>214</v>
      </c>
      <c r="AU605" s="164" t="s">
        <v>82</v>
      </c>
      <c r="AV605" s="12" t="s">
        <v>80</v>
      </c>
      <c r="AW605" s="12" t="s">
        <v>30</v>
      </c>
      <c r="AX605" s="12" t="s">
        <v>73</v>
      </c>
      <c r="AY605" s="164" t="s">
        <v>201</v>
      </c>
    </row>
    <row r="606" spans="2:65" s="13" customFormat="1" x14ac:dyDescent="0.2">
      <c r="B606" s="168"/>
      <c r="C606" s="261"/>
      <c r="D606" s="255" t="s">
        <v>214</v>
      </c>
      <c r="E606" s="262" t="s">
        <v>1</v>
      </c>
      <c r="F606" s="263" t="s">
        <v>4172</v>
      </c>
      <c r="G606" s="261"/>
      <c r="H606" s="264">
        <v>33.878999999999998</v>
      </c>
      <c r="I606" s="170"/>
      <c r="L606" s="168"/>
      <c r="M606" s="171"/>
      <c r="T606" s="172"/>
      <c r="AT606" s="169" t="s">
        <v>214</v>
      </c>
      <c r="AU606" s="169" t="s">
        <v>82</v>
      </c>
      <c r="AV606" s="13" t="s">
        <v>82</v>
      </c>
      <c r="AW606" s="13" t="s">
        <v>30</v>
      </c>
      <c r="AX606" s="13" t="s">
        <v>73</v>
      </c>
      <c r="AY606" s="169" t="s">
        <v>201</v>
      </c>
    </row>
    <row r="607" spans="2:65" s="12" customFormat="1" ht="22.5" x14ac:dyDescent="0.2">
      <c r="B607" s="163"/>
      <c r="C607" s="258"/>
      <c r="D607" s="255" t="s">
        <v>214</v>
      </c>
      <c r="E607" s="259" t="s">
        <v>1</v>
      </c>
      <c r="F607" s="260" t="s">
        <v>4173</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4174</v>
      </c>
      <c r="G608" s="261"/>
      <c r="H608" s="264">
        <v>99.138999999999996</v>
      </c>
      <c r="I608" s="170"/>
      <c r="L608" s="168"/>
      <c r="M608" s="171"/>
      <c r="T608" s="172"/>
      <c r="AT608" s="169" t="s">
        <v>214</v>
      </c>
      <c r="AU608" s="169" t="s">
        <v>82</v>
      </c>
      <c r="AV608" s="13" t="s">
        <v>82</v>
      </c>
      <c r="AW608" s="13" t="s">
        <v>30</v>
      </c>
      <c r="AX608" s="13" t="s">
        <v>73</v>
      </c>
      <c r="AY608" s="169" t="s">
        <v>201</v>
      </c>
    </row>
    <row r="609" spans="2:65" s="12" customFormat="1" ht="22.5" x14ac:dyDescent="0.2">
      <c r="B609" s="163"/>
      <c r="C609" s="258"/>
      <c r="D609" s="255" t="s">
        <v>214</v>
      </c>
      <c r="E609" s="259" t="s">
        <v>1</v>
      </c>
      <c r="F609" s="260" t="s">
        <v>4175</v>
      </c>
      <c r="G609" s="258"/>
      <c r="H609" s="259" t="s">
        <v>1</v>
      </c>
      <c r="I609" s="165"/>
      <c r="L609" s="163"/>
      <c r="M609" s="166"/>
      <c r="T609" s="167"/>
      <c r="AT609" s="164" t="s">
        <v>214</v>
      </c>
      <c r="AU609" s="164" t="s">
        <v>82</v>
      </c>
      <c r="AV609" s="12" t="s">
        <v>80</v>
      </c>
      <c r="AW609" s="12" t="s">
        <v>30</v>
      </c>
      <c r="AX609" s="12" t="s">
        <v>73</v>
      </c>
      <c r="AY609" s="164" t="s">
        <v>201</v>
      </c>
    </row>
    <row r="610" spans="2:65" s="13" customFormat="1" x14ac:dyDescent="0.2">
      <c r="B610" s="168"/>
      <c r="C610" s="261"/>
      <c r="D610" s="255" t="s">
        <v>214</v>
      </c>
      <c r="E610" s="262" t="s">
        <v>1</v>
      </c>
      <c r="F610" s="263" t="s">
        <v>4176</v>
      </c>
      <c r="G610" s="261"/>
      <c r="H610" s="264">
        <v>38.341999999999999</v>
      </c>
      <c r="I610" s="170"/>
      <c r="L610" s="168"/>
      <c r="M610" s="171"/>
      <c r="T610" s="172"/>
      <c r="AT610" s="169" t="s">
        <v>214</v>
      </c>
      <c r="AU610" s="169" t="s">
        <v>82</v>
      </c>
      <c r="AV610" s="13" t="s">
        <v>82</v>
      </c>
      <c r="AW610" s="13" t="s">
        <v>30</v>
      </c>
      <c r="AX610" s="13" t="s">
        <v>73</v>
      </c>
      <c r="AY610" s="169" t="s">
        <v>201</v>
      </c>
    </row>
    <row r="611" spans="2:65" s="12" customFormat="1" x14ac:dyDescent="0.2">
      <c r="B611" s="163"/>
      <c r="C611" s="258"/>
      <c r="D611" s="255" t="s">
        <v>214</v>
      </c>
      <c r="E611" s="259" t="s">
        <v>1</v>
      </c>
      <c r="F611" s="260" t="s">
        <v>3002</v>
      </c>
      <c r="G611" s="258"/>
      <c r="H611" s="259" t="s">
        <v>1</v>
      </c>
      <c r="I611" s="165"/>
      <c r="L611" s="163"/>
      <c r="M611" s="166"/>
      <c r="T611" s="167"/>
      <c r="AT611" s="164" t="s">
        <v>214</v>
      </c>
      <c r="AU611" s="164" t="s">
        <v>82</v>
      </c>
      <c r="AV611" s="12" t="s">
        <v>80</v>
      </c>
      <c r="AW611" s="12" t="s">
        <v>30</v>
      </c>
      <c r="AX611" s="12" t="s">
        <v>73</v>
      </c>
      <c r="AY611" s="164" t="s">
        <v>201</v>
      </c>
    </row>
    <row r="612" spans="2:65" s="13" customFormat="1" x14ac:dyDescent="0.2">
      <c r="B612" s="168"/>
      <c r="C612" s="261"/>
      <c r="D612" s="255" t="s">
        <v>214</v>
      </c>
      <c r="E612" s="262" t="s">
        <v>1</v>
      </c>
      <c r="F612" s="263" t="s">
        <v>4177</v>
      </c>
      <c r="G612" s="261"/>
      <c r="H612" s="264">
        <v>-1.885</v>
      </c>
      <c r="I612" s="170"/>
      <c r="L612" s="168"/>
      <c r="M612" s="171"/>
      <c r="T612" s="172"/>
      <c r="AT612" s="169" t="s">
        <v>214</v>
      </c>
      <c r="AU612" s="169" t="s">
        <v>82</v>
      </c>
      <c r="AV612" s="13" t="s">
        <v>82</v>
      </c>
      <c r="AW612" s="13" t="s">
        <v>30</v>
      </c>
      <c r="AX612" s="13" t="s">
        <v>73</v>
      </c>
      <c r="AY612" s="169" t="s">
        <v>201</v>
      </c>
    </row>
    <row r="613" spans="2:65" s="14" customFormat="1" x14ac:dyDescent="0.2">
      <c r="B613" s="173"/>
      <c r="C613" s="265"/>
      <c r="D613" s="255" t="s">
        <v>214</v>
      </c>
      <c r="E613" s="266" t="s">
        <v>1</v>
      </c>
      <c r="F613" s="267" t="s">
        <v>221</v>
      </c>
      <c r="G613" s="265"/>
      <c r="H613" s="268">
        <v>169.47500000000002</v>
      </c>
      <c r="I613" s="175"/>
      <c r="L613" s="173"/>
      <c r="M613" s="176"/>
      <c r="T613" s="177"/>
      <c r="AT613" s="174" t="s">
        <v>214</v>
      </c>
      <c r="AU613" s="174" t="s">
        <v>82</v>
      </c>
      <c r="AV613" s="14" t="s">
        <v>208</v>
      </c>
      <c r="AW613" s="14" t="s">
        <v>30</v>
      </c>
      <c r="AX613" s="14" t="s">
        <v>80</v>
      </c>
      <c r="AY613" s="174" t="s">
        <v>201</v>
      </c>
    </row>
    <row r="614" spans="2:65" s="1" customFormat="1" ht="16.5" customHeight="1" x14ac:dyDescent="0.2">
      <c r="B614" s="152"/>
      <c r="C614" s="271" t="s">
        <v>422</v>
      </c>
      <c r="D614" s="271" t="s">
        <v>401</v>
      </c>
      <c r="E614" s="272" t="s">
        <v>402</v>
      </c>
      <c r="F614" s="273" t="s">
        <v>403</v>
      </c>
      <c r="G614" s="274" t="s">
        <v>404</v>
      </c>
      <c r="H614" s="275">
        <v>338.95</v>
      </c>
      <c r="I614" s="179"/>
      <c r="J614" s="180">
        <f>ROUND(I614*H614,2)</f>
        <v>0</v>
      </c>
      <c r="K614" s="178" t="s">
        <v>207</v>
      </c>
      <c r="L614" s="181"/>
      <c r="M614" s="182" t="s">
        <v>1</v>
      </c>
      <c r="N614" s="183" t="s">
        <v>38</v>
      </c>
      <c r="P614" s="158">
        <f>O614*H614</f>
        <v>0</v>
      </c>
      <c r="Q614" s="158">
        <v>1</v>
      </c>
      <c r="R614" s="158">
        <f>Q614*H614</f>
        <v>338.95</v>
      </c>
      <c r="S614" s="158">
        <v>0</v>
      </c>
      <c r="T614" s="159">
        <f>S614*H614</f>
        <v>0</v>
      </c>
      <c r="AR614" s="160" t="s">
        <v>266</v>
      </c>
      <c r="AT614" s="160" t="s">
        <v>401</v>
      </c>
      <c r="AU614" s="160" t="s">
        <v>82</v>
      </c>
      <c r="AY614" s="17" t="s">
        <v>201</v>
      </c>
      <c r="BE614" s="161">
        <f>IF(N614="základní",J614,0)</f>
        <v>0</v>
      </c>
      <c r="BF614" s="161">
        <f>IF(N614="snížená",J614,0)</f>
        <v>0</v>
      </c>
      <c r="BG614" s="161">
        <f>IF(N614="zákl. přenesená",J614,0)</f>
        <v>0</v>
      </c>
      <c r="BH614" s="161">
        <f>IF(N614="sníž. přenesená",J614,0)</f>
        <v>0</v>
      </c>
      <c r="BI614" s="161">
        <f>IF(N614="nulová",J614,0)</f>
        <v>0</v>
      </c>
      <c r="BJ614" s="17" t="s">
        <v>80</v>
      </c>
      <c r="BK614" s="161">
        <f>ROUND(I614*H614,2)</f>
        <v>0</v>
      </c>
      <c r="BL614" s="17" t="s">
        <v>208</v>
      </c>
      <c r="BM614" s="160" t="s">
        <v>4178</v>
      </c>
    </row>
    <row r="615" spans="2:65" s="1" customFormat="1" x14ac:dyDescent="0.2">
      <c r="B615" s="32"/>
      <c r="C615" s="254"/>
      <c r="D615" s="255" t="s">
        <v>210</v>
      </c>
      <c r="E615" s="254"/>
      <c r="F615" s="256" t="s">
        <v>403</v>
      </c>
      <c r="G615" s="254"/>
      <c r="H615" s="254"/>
      <c r="I615" s="96"/>
      <c r="L615" s="32"/>
      <c r="M615" s="162"/>
      <c r="T615" s="56"/>
      <c r="AT615" s="17" t="s">
        <v>210</v>
      </c>
      <c r="AU615" s="17" t="s">
        <v>82</v>
      </c>
    </row>
    <row r="616" spans="2:65" s="12" customFormat="1" x14ac:dyDescent="0.2">
      <c r="B616" s="163"/>
      <c r="C616" s="258"/>
      <c r="D616" s="255" t="s">
        <v>214</v>
      </c>
      <c r="E616" s="259" t="s">
        <v>1</v>
      </c>
      <c r="F616" s="260" t="s">
        <v>2932</v>
      </c>
      <c r="G616" s="258"/>
      <c r="H616" s="259" t="s">
        <v>1</v>
      </c>
      <c r="I616" s="165"/>
      <c r="L616" s="163"/>
      <c r="M616" s="166"/>
      <c r="T616" s="167"/>
      <c r="AT616" s="164" t="s">
        <v>214</v>
      </c>
      <c r="AU616" s="164" t="s">
        <v>82</v>
      </c>
      <c r="AV616" s="12" t="s">
        <v>80</v>
      </c>
      <c r="AW616" s="12" t="s">
        <v>30</v>
      </c>
      <c r="AX616" s="12" t="s">
        <v>73</v>
      </c>
      <c r="AY616" s="164" t="s">
        <v>201</v>
      </c>
    </row>
    <row r="617" spans="2:65" s="12" customFormat="1" x14ac:dyDescent="0.2">
      <c r="B617" s="163"/>
      <c r="C617" s="258"/>
      <c r="D617" s="255" t="s">
        <v>214</v>
      </c>
      <c r="E617" s="259" t="s">
        <v>1</v>
      </c>
      <c r="F617" s="260" t="s">
        <v>2933</v>
      </c>
      <c r="G617" s="258"/>
      <c r="H617" s="259" t="s">
        <v>1</v>
      </c>
      <c r="I617" s="165"/>
      <c r="L617" s="163"/>
      <c r="M617" s="166"/>
      <c r="T617" s="167"/>
      <c r="AT617" s="164" t="s">
        <v>214</v>
      </c>
      <c r="AU617" s="164" t="s">
        <v>82</v>
      </c>
      <c r="AV617" s="12" t="s">
        <v>80</v>
      </c>
      <c r="AW617" s="12" t="s">
        <v>30</v>
      </c>
      <c r="AX617" s="12" t="s">
        <v>73</v>
      </c>
      <c r="AY617" s="164" t="s">
        <v>201</v>
      </c>
    </row>
    <row r="618" spans="2:65" s="12" customFormat="1" ht="22.5" x14ac:dyDescent="0.2">
      <c r="B618" s="163"/>
      <c r="C618" s="258"/>
      <c r="D618" s="255" t="s">
        <v>214</v>
      </c>
      <c r="E618" s="259" t="s">
        <v>1</v>
      </c>
      <c r="F618" s="260" t="s">
        <v>4117</v>
      </c>
      <c r="G618" s="258"/>
      <c r="H618" s="259" t="s">
        <v>1</v>
      </c>
      <c r="I618" s="165"/>
      <c r="L618" s="163"/>
      <c r="M618" s="166"/>
      <c r="T618" s="167"/>
      <c r="AT618" s="164" t="s">
        <v>214</v>
      </c>
      <c r="AU618" s="164" t="s">
        <v>82</v>
      </c>
      <c r="AV618" s="12" t="s">
        <v>80</v>
      </c>
      <c r="AW618" s="12" t="s">
        <v>30</v>
      </c>
      <c r="AX618" s="12" t="s">
        <v>73</v>
      </c>
      <c r="AY618" s="164" t="s">
        <v>201</v>
      </c>
    </row>
    <row r="619" spans="2:65" s="12" customFormat="1" x14ac:dyDescent="0.2">
      <c r="B619" s="163"/>
      <c r="C619" s="258"/>
      <c r="D619" s="255" t="s">
        <v>214</v>
      </c>
      <c r="E619" s="259" t="s">
        <v>1</v>
      </c>
      <c r="F619" s="260" t="s">
        <v>3000</v>
      </c>
      <c r="G619" s="258"/>
      <c r="H619" s="259" t="s">
        <v>1</v>
      </c>
      <c r="I619" s="165"/>
      <c r="L619" s="163"/>
      <c r="M619" s="166"/>
      <c r="T619" s="167"/>
      <c r="AT619" s="164" t="s">
        <v>214</v>
      </c>
      <c r="AU619" s="164" t="s">
        <v>82</v>
      </c>
      <c r="AV619" s="12" t="s">
        <v>80</v>
      </c>
      <c r="AW619" s="12" t="s">
        <v>30</v>
      </c>
      <c r="AX619" s="12" t="s">
        <v>73</v>
      </c>
      <c r="AY619" s="164" t="s">
        <v>201</v>
      </c>
    </row>
    <row r="620" spans="2:65" s="12" customFormat="1" ht="22.5" x14ac:dyDescent="0.2">
      <c r="B620" s="163"/>
      <c r="C620" s="258"/>
      <c r="D620" s="255" t="s">
        <v>214</v>
      </c>
      <c r="E620" s="259" t="s">
        <v>1</v>
      </c>
      <c r="F620" s="260" t="s">
        <v>4171</v>
      </c>
      <c r="G620" s="258"/>
      <c r="H620" s="259" t="s">
        <v>1</v>
      </c>
      <c r="I620" s="165"/>
      <c r="L620" s="163"/>
      <c r="M620" s="166"/>
      <c r="T620" s="167"/>
      <c r="AT620" s="164" t="s">
        <v>214</v>
      </c>
      <c r="AU620" s="164" t="s">
        <v>82</v>
      </c>
      <c r="AV620" s="12" t="s">
        <v>80</v>
      </c>
      <c r="AW620" s="12" t="s">
        <v>30</v>
      </c>
      <c r="AX620" s="12" t="s">
        <v>73</v>
      </c>
      <c r="AY620" s="164" t="s">
        <v>201</v>
      </c>
    </row>
    <row r="621" spans="2:65" s="13" customFormat="1" x14ac:dyDescent="0.2">
      <c r="B621" s="168"/>
      <c r="C621" s="261"/>
      <c r="D621" s="255" t="s">
        <v>214</v>
      </c>
      <c r="E621" s="262" t="s">
        <v>1</v>
      </c>
      <c r="F621" s="263" t="s">
        <v>4172</v>
      </c>
      <c r="G621" s="261"/>
      <c r="H621" s="264">
        <v>33.878999999999998</v>
      </c>
      <c r="I621" s="170"/>
      <c r="L621" s="168"/>
      <c r="M621" s="171"/>
      <c r="T621" s="172"/>
      <c r="AT621" s="169" t="s">
        <v>214</v>
      </c>
      <c r="AU621" s="169" t="s">
        <v>82</v>
      </c>
      <c r="AV621" s="13" t="s">
        <v>82</v>
      </c>
      <c r="AW621" s="13" t="s">
        <v>30</v>
      </c>
      <c r="AX621" s="13" t="s">
        <v>73</v>
      </c>
      <c r="AY621" s="169" t="s">
        <v>201</v>
      </c>
    </row>
    <row r="622" spans="2:65" s="12" customFormat="1" ht="22.5" x14ac:dyDescent="0.2">
      <c r="B622" s="163"/>
      <c r="C622" s="258"/>
      <c r="D622" s="255" t="s">
        <v>214</v>
      </c>
      <c r="E622" s="259" t="s">
        <v>1</v>
      </c>
      <c r="F622" s="260" t="s">
        <v>4173</v>
      </c>
      <c r="G622" s="258"/>
      <c r="H622" s="259" t="s">
        <v>1</v>
      </c>
      <c r="I622" s="165"/>
      <c r="L622" s="163"/>
      <c r="M622" s="166"/>
      <c r="T622" s="167"/>
      <c r="AT622" s="164" t="s">
        <v>214</v>
      </c>
      <c r="AU622" s="164" t="s">
        <v>82</v>
      </c>
      <c r="AV622" s="12" t="s">
        <v>80</v>
      </c>
      <c r="AW622" s="12" t="s">
        <v>30</v>
      </c>
      <c r="AX622" s="12" t="s">
        <v>73</v>
      </c>
      <c r="AY622" s="164" t="s">
        <v>201</v>
      </c>
    </row>
    <row r="623" spans="2:65" s="13" customFormat="1" x14ac:dyDescent="0.2">
      <c r="B623" s="168"/>
      <c r="C623" s="261"/>
      <c r="D623" s="255" t="s">
        <v>214</v>
      </c>
      <c r="E623" s="262" t="s">
        <v>1</v>
      </c>
      <c r="F623" s="263" t="s">
        <v>4174</v>
      </c>
      <c r="G623" s="261"/>
      <c r="H623" s="264">
        <v>99.138999999999996</v>
      </c>
      <c r="I623" s="170"/>
      <c r="L623" s="168"/>
      <c r="M623" s="171"/>
      <c r="T623" s="172"/>
      <c r="AT623" s="169" t="s">
        <v>214</v>
      </c>
      <c r="AU623" s="169" t="s">
        <v>82</v>
      </c>
      <c r="AV623" s="13" t="s">
        <v>82</v>
      </c>
      <c r="AW623" s="13" t="s">
        <v>30</v>
      </c>
      <c r="AX623" s="13" t="s">
        <v>73</v>
      </c>
      <c r="AY623" s="169" t="s">
        <v>201</v>
      </c>
    </row>
    <row r="624" spans="2:65" s="12" customFormat="1" ht="22.5" x14ac:dyDescent="0.2">
      <c r="B624" s="163"/>
      <c r="C624" s="258"/>
      <c r="D624" s="255" t="s">
        <v>214</v>
      </c>
      <c r="E624" s="259" t="s">
        <v>1</v>
      </c>
      <c r="F624" s="260" t="s">
        <v>4175</v>
      </c>
      <c r="G624" s="258"/>
      <c r="H624" s="259" t="s">
        <v>1</v>
      </c>
      <c r="I624" s="165"/>
      <c r="L624" s="163"/>
      <c r="M624" s="166"/>
      <c r="T624" s="167"/>
      <c r="AT624" s="164" t="s">
        <v>214</v>
      </c>
      <c r="AU624" s="164" t="s">
        <v>82</v>
      </c>
      <c r="AV624" s="12" t="s">
        <v>80</v>
      </c>
      <c r="AW624" s="12" t="s">
        <v>30</v>
      </c>
      <c r="AX624" s="12" t="s">
        <v>73</v>
      </c>
      <c r="AY624" s="164" t="s">
        <v>201</v>
      </c>
    </row>
    <row r="625" spans="2:65" s="13" customFormat="1" x14ac:dyDescent="0.2">
      <c r="B625" s="168"/>
      <c r="C625" s="261"/>
      <c r="D625" s="255" t="s">
        <v>214</v>
      </c>
      <c r="E625" s="262" t="s">
        <v>1</v>
      </c>
      <c r="F625" s="263" t="s">
        <v>4176</v>
      </c>
      <c r="G625" s="261"/>
      <c r="H625" s="264">
        <v>38.341999999999999</v>
      </c>
      <c r="I625" s="170"/>
      <c r="L625" s="168"/>
      <c r="M625" s="171"/>
      <c r="T625" s="172"/>
      <c r="AT625" s="169" t="s">
        <v>214</v>
      </c>
      <c r="AU625" s="169" t="s">
        <v>82</v>
      </c>
      <c r="AV625" s="13" t="s">
        <v>82</v>
      </c>
      <c r="AW625" s="13" t="s">
        <v>30</v>
      </c>
      <c r="AX625" s="13" t="s">
        <v>73</v>
      </c>
      <c r="AY625" s="169" t="s">
        <v>201</v>
      </c>
    </row>
    <row r="626" spans="2:65" s="12" customFormat="1" x14ac:dyDescent="0.2">
      <c r="B626" s="163"/>
      <c r="C626" s="258"/>
      <c r="D626" s="255" t="s">
        <v>214</v>
      </c>
      <c r="E626" s="259" t="s">
        <v>1</v>
      </c>
      <c r="F626" s="260" t="s">
        <v>3002</v>
      </c>
      <c r="G626" s="258"/>
      <c r="H626" s="259" t="s">
        <v>1</v>
      </c>
      <c r="I626" s="165"/>
      <c r="L626" s="163"/>
      <c r="M626" s="166"/>
      <c r="T626" s="167"/>
      <c r="AT626" s="164" t="s">
        <v>214</v>
      </c>
      <c r="AU626" s="164" t="s">
        <v>82</v>
      </c>
      <c r="AV626" s="12" t="s">
        <v>80</v>
      </c>
      <c r="AW626" s="12" t="s">
        <v>30</v>
      </c>
      <c r="AX626" s="12" t="s">
        <v>73</v>
      </c>
      <c r="AY626" s="164" t="s">
        <v>201</v>
      </c>
    </row>
    <row r="627" spans="2:65" s="13" customFormat="1" x14ac:dyDescent="0.2">
      <c r="B627" s="168"/>
      <c r="C627" s="261"/>
      <c r="D627" s="255" t="s">
        <v>214</v>
      </c>
      <c r="E627" s="262" t="s">
        <v>1</v>
      </c>
      <c r="F627" s="263" t="s">
        <v>4177</v>
      </c>
      <c r="G627" s="261"/>
      <c r="H627" s="264">
        <v>-1.885</v>
      </c>
      <c r="I627" s="170"/>
      <c r="L627" s="168"/>
      <c r="M627" s="171"/>
      <c r="T627" s="172"/>
      <c r="AT627" s="169" t="s">
        <v>214</v>
      </c>
      <c r="AU627" s="169" t="s">
        <v>82</v>
      </c>
      <c r="AV627" s="13" t="s">
        <v>82</v>
      </c>
      <c r="AW627" s="13" t="s">
        <v>30</v>
      </c>
      <c r="AX627" s="13" t="s">
        <v>73</v>
      </c>
      <c r="AY627" s="169" t="s">
        <v>201</v>
      </c>
    </row>
    <row r="628" spans="2:65" s="14" customFormat="1" x14ac:dyDescent="0.2">
      <c r="B628" s="173"/>
      <c r="C628" s="265"/>
      <c r="D628" s="255" t="s">
        <v>214</v>
      </c>
      <c r="E628" s="266" t="s">
        <v>1</v>
      </c>
      <c r="F628" s="267" t="s">
        <v>221</v>
      </c>
      <c r="G628" s="265"/>
      <c r="H628" s="268">
        <v>169.47500000000002</v>
      </c>
      <c r="I628" s="175"/>
      <c r="L628" s="173"/>
      <c r="M628" s="176"/>
      <c r="T628" s="177"/>
      <c r="AT628" s="174" t="s">
        <v>214</v>
      </c>
      <c r="AU628" s="174" t="s">
        <v>82</v>
      </c>
      <c r="AV628" s="14" t="s">
        <v>208</v>
      </c>
      <c r="AW628" s="14" t="s">
        <v>30</v>
      </c>
      <c r="AX628" s="14" t="s">
        <v>80</v>
      </c>
      <c r="AY628" s="174" t="s">
        <v>201</v>
      </c>
    </row>
    <row r="629" spans="2:65" s="13" customFormat="1" x14ac:dyDescent="0.2">
      <c r="B629" s="168"/>
      <c r="C629" s="261"/>
      <c r="D629" s="255" t="s">
        <v>214</v>
      </c>
      <c r="E629" s="261"/>
      <c r="F629" s="263" t="s">
        <v>4179</v>
      </c>
      <c r="G629" s="261"/>
      <c r="H629" s="264">
        <v>338.95</v>
      </c>
      <c r="I629" s="170"/>
      <c r="L629" s="168"/>
      <c r="M629" s="171"/>
      <c r="T629" s="172"/>
      <c r="AT629" s="169" t="s">
        <v>214</v>
      </c>
      <c r="AU629" s="169" t="s">
        <v>82</v>
      </c>
      <c r="AV629" s="13" t="s">
        <v>82</v>
      </c>
      <c r="AW629" s="13" t="s">
        <v>3</v>
      </c>
      <c r="AX629" s="13" t="s">
        <v>80</v>
      </c>
      <c r="AY629" s="169" t="s">
        <v>201</v>
      </c>
    </row>
    <row r="630" spans="2:65" s="1" customFormat="1" ht="24" customHeight="1" x14ac:dyDescent="0.2">
      <c r="B630" s="152"/>
      <c r="C630" s="249" t="s">
        <v>430</v>
      </c>
      <c r="D630" s="249" t="s">
        <v>203</v>
      </c>
      <c r="E630" s="250" t="s">
        <v>3267</v>
      </c>
      <c r="F630" s="251" t="s">
        <v>3268</v>
      </c>
      <c r="G630" s="252" t="s">
        <v>206</v>
      </c>
      <c r="H630" s="253">
        <v>109.548</v>
      </c>
      <c r="I630" s="154"/>
      <c r="J630" s="155">
        <f>ROUND(I630*H630,2)</f>
        <v>0</v>
      </c>
      <c r="K630" s="153" t="s">
        <v>207</v>
      </c>
      <c r="L630" s="32"/>
      <c r="M630" s="156" t="s">
        <v>1</v>
      </c>
      <c r="N630" s="157" t="s">
        <v>38</v>
      </c>
      <c r="P630" s="158">
        <f>O630*H630</f>
        <v>0</v>
      </c>
      <c r="Q630" s="158">
        <v>0</v>
      </c>
      <c r="R630" s="158">
        <f>Q630*H630</f>
        <v>0</v>
      </c>
      <c r="S630" s="158">
        <v>0</v>
      </c>
      <c r="T630" s="159">
        <f>S630*H630</f>
        <v>0</v>
      </c>
      <c r="AR630" s="160" t="s">
        <v>208</v>
      </c>
      <c r="AT630" s="160" t="s">
        <v>203</v>
      </c>
      <c r="AU630" s="160" t="s">
        <v>82</v>
      </c>
      <c r="AY630" s="17" t="s">
        <v>201</v>
      </c>
      <c r="BE630" s="161">
        <f>IF(N630="základní",J630,0)</f>
        <v>0</v>
      </c>
      <c r="BF630" s="161">
        <f>IF(N630="snížená",J630,0)</f>
        <v>0</v>
      </c>
      <c r="BG630" s="161">
        <f>IF(N630="zákl. přenesená",J630,0)</f>
        <v>0</v>
      </c>
      <c r="BH630" s="161">
        <f>IF(N630="sníž. přenesená",J630,0)</f>
        <v>0</v>
      </c>
      <c r="BI630" s="161">
        <f>IF(N630="nulová",J630,0)</f>
        <v>0</v>
      </c>
      <c r="BJ630" s="17" t="s">
        <v>80</v>
      </c>
      <c r="BK630" s="161">
        <f>ROUND(I630*H630,2)</f>
        <v>0</v>
      </c>
      <c r="BL630" s="17" t="s">
        <v>208</v>
      </c>
      <c r="BM630" s="160" t="s">
        <v>4180</v>
      </c>
    </row>
    <row r="631" spans="2:65" s="1" customFormat="1" ht="19.5" x14ac:dyDescent="0.2">
      <c r="B631" s="32"/>
      <c r="C631" s="254"/>
      <c r="D631" s="255" t="s">
        <v>210</v>
      </c>
      <c r="E631" s="254"/>
      <c r="F631" s="256" t="s">
        <v>3270</v>
      </c>
      <c r="G631" s="254"/>
      <c r="H631" s="254"/>
      <c r="I631" s="96"/>
      <c r="L631" s="32"/>
      <c r="M631" s="162"/>
      <c r="T631" s="56"/>
      <c r="AT631" s="17" t="s">
        <v>210</v>
      </c>
      <c r="AU631" s="17" t="s">
        <v>82</v>
      </c>
    </row>
    <row r="632" spans="2:65" s="1" customFormat="1" ht="117" x14ac:dyDescent="0.2">
      <c r="B632" s="32"/>
      <c r="C632" s="254"/>
      <c r="D632" s="255" t="s">
        <v>212</v>
      </c>
      <c r="E632" s="254"/>
      <c r="F632" s="257" t="s">
        <v>427</v>
      </c>
      <c r="G632" s="254"/>
      <c r="H632" s="254"/>
      <c r="I632" s="96"/>
      <c r="L632" s="32"/>
      <c r="M632" s="162"/>
      <c r="T632" s="56"/>
      <c r="AT632" s="17" t="s">
        <v>212</v>
      </c>
      <c r="AU632" s="17" t="s">
        <v>82</v>
      </c>
    </row>
    <row r="633" spans="2:65" s="12" customFormat="1" x14ac:dyDescent="0.2">
      <c r="B633" s="163"/>
      <c r="C633" s="258"/>
      <c r="D633" s="255" t="s">
        <v>214</v>
      </c>
      <c r="E633" s="259" t="s">
        <v>1</v>
      </c>
      <c r="F633" s="260" t="s">
        <v>2932</v>
      </c>
      <c r="G633" s="258"/>
      <c r="H633" s="259" t="s">
        <v>1</v>
      </c>
      <c r="I633" s="165"/>
      <c r="L633" s="163"/>
      <c r="M633" s="166"/>
      <c r="T633" s="167"/>
      <c r="AT633" s="164" t="s">
        <v>214</v>
      </c>
      <c r="AU633" s="164" t="s">
        <v>82</v>
      </c>
      <c r="AV633" s="12" t="s">
        <v>80</v>
      </c>
      <c r="AW633" s="12" t="s">
        <v>30</v>
      </c>
      <c r="AX633" s="12" t="s">
        <v>73</v>
      </c>
      <c r="AY633" s="164" t="s">
        <v>201</v>
      </c>
    </row>
    <row r="634" spans="2:65" s="12" customFormat="1" x14ac:dyDescent="0.2">
      <c r="B634" s="163"/>
      <c r="C634" s="258"/>
      <c r="D634" s="255" t="s">
        <v>214</v>
      </c>
      <c r="E634" s="259" t="s">
        <v>1</v>
      </c>
      <c r="F634" s="260" t="s">
        <v>2933</v>
      </c>
      <c r="G634" s="258"/>
      <c r="H634" s="259" t="s">
        <v>1</v>
      </c>
      <c r="I634" s="165"/>
      <c r="L634" s="163"/>
      <c r="M634" s="166"/>
      <c r="T634" s="167"/>
      <c r="AT634" s="164" t="s">
        <v>214</v>
      </c>
      <c r="AU634" s="164" t="s">
        <v>82</v>
      </c>
      <c r="AV634" s="12" t="s">
        <v>80</v>
      </c>
      <c r="AW634" s="12" t="s">
        <v>30</v>
      </c>
      <c r="AX634" s="12" t="s">
        <v>73</v>
      </c>
      <c r="AY634" s="164" t="s">
        <v>201</v>
      </c>
    </row>
    <row r="635" spans="2:65" s="12" customFormat="1" x14ac:dyDescent="0.2">
      <c r="B635" s="163"/>
      <c r="C635" s="258"/>
      <c r="D635" s="255" t="s">
        <v>214</v>
      </c>
      <c r="E635" s="259" t="s">
        <v>1</v>
      </c>
      <c r="F635" s="260" t="s">
        <v>4075</v>
      </c>
      <c r="G635" s="258"/>
      <c r="H635" s="259" t="s">
        <v>1</v>
      </c>
      <c r="I635" s="165"/>
      <c r="L635" s="163"/>
      <c r="M635" s="166"/>
      <c r="T635" s="167"/>
      <c r="AT635" s="164" t="s">
        <v>214</v>
      </c>
      <c r="AU635" s="164" t="s">
        <v>82</v>
      </c>
      <c r="AV635" s="12" t="s">
        <v>80</v>
      </c>
      <c r="AW635" s="12" t="s">
        <v>30</v>
      </c>
      <c r="AX635" s="12" t="s">
        <v>73</v>
      </c>
      <c r="AY635" s="164" t="s">
        <v>201</v>
      </c>
    </row>
    <row r="636" spans="2:65" s="12" customFormat="1" x14ac:dyDescent="0.2">
      <c r="B636" s="163"/>
      <c r="C636" s="258"/>
      <c r="D636" s="255" t="s">
        <v>214</v>
      </c>
      <c r="E636" s="259" t="s">
        <v>1</v>
      </c>
      <c r="F636" s="260" t="s">
        <v>3271</v>
      </c>
      <c r="G636" s="258"/>
      <c r="H636" s="259" t="s">
        <v>1</v>
      </c>
      <c r="I636" s="165"/>
      <c r="L636" s="163"/>
      <c r="M636" s="166"/>
      <c r="T636" s="167"/>
      <c r="AT636" s="164" t="s">
        <v>214</v>
      </c>
      <c r="AU636" s="164" t="s">
        <v>82</v>
      </c>
      <c r="AV636" s="12" t="s">
        <v>80</v>
      </c>
      <c r="AW636" s="12" t="s">
        <v>30</v>
      </c>
      <c r="AX636" s="12" t="s">
        <v>73</v>
      </c>
      <c r="AY636" s="164" t="s">
        <v>201</v>
      </c>
    </row>
    <row r="637" spans="2:65" s="12" customFormat="1" x14ac:dyDescent="0.2">
      <c r="B637" s="163"/>
      <c r="C637" s="258"/>
      <c r="D637" s="255" t="s">
        <v>214</v>
      </c>
      <c r="E637" s="259" t="s">
        <v>1</v>
      </c>
      <c r="F637" s="260" t="s">
        <v>4076</v>
      </c>
      <c r="G637" s="258"/>
      <c r="H637" s="259" t="s">
        <v>1</v>
      </c>
      <c r="I637" s="165"/>
      <c r="L637" s="163"/>
      <c r="M637" s="166"/>
      <c r="T637" s="167"/>
      <c r="AT637" s="164" t="s">
        <v>214</v>
      </c>
      <c r="AU637" s="164" t="s">
        <v>82</v>
      </c>
      <c r="AV637" s="12" t="s">
        <v>80</v>
      </c>
      <c r="AW637" s="12" t="s">
        <v>30</v>
      </c>
      <c r="AX637" s="12" t="s">
        <v>73</v>
      </c>
      <c r="AY637" s="164" t="s">
        <v>201</v>
      </c>
    </row>
    <row r="638" spans="2:65" s="13" customFormat="1" x14ac:dyDescent="0.2">
      <c r="B638" s="168"/>
      <c r="C638" s="261"/>
      <c r="D638" s="255" t="s">
        <v>214</v>
      </c>
      <c r="E638" s="262" t="s">
        <v>1</v>
      </c>
      <c r="F638" s="263" t="s">
        <v>4077</v>
      </c>
      <c r="G638" s="261"/>
      <c r="H638" s="264">
        <v>109.548</v>
      </c>
      <c r="I638" s="170"/>
      <c r="L638" s="168"/>
      <c r="M638" s="171"/>
      <c r="T638" s="172"/>
      <c r="AT638" s="169" t="s">
        <v>214</v>
      </c>
      <c r="AU638" s="169" t="s">
        <v>82</v>
      </c>
      <c r="AV638" s="13" t="s">
        <v>82</v>
      </c>
      <c r="AW638" s="13" t="s">
        <v>30</v>
      </c>
      <c r="AX638" s="13" t="s">
        <v>73</v>
      </c>
      <c r="AY638" s="169" t="s">
        <v>201</v>
      </c>
    </row>
    <row r="639" spans="2:65" s="14" customFormat="1" x14ac:dyDescent="0.2">
      <c r="B639" s="173"/>
      <c r="C639" s="265"/>
      <c r="D639" s="255" t="s">
        <v>214</v>
      </c>
      <c r="E639" s="266" t="s">
        <v>1</v>
      </c>
      <c r="F639" s="267" t="s">
        <v>221</v>
      </c>
      <c r="G639" s="265"/>
      <c r="H639" s="268">
        <v>109.548</v>
      </c>
      <c r="I639" s="175"/>
      <c r="L639" s="173"/>
      <c r="M639" s="176"/>
      <c r="T639" s="177"/>
      <c r="AT639" s="174" t="s">
        <v>214</v>
      </c>
      <c r="AU639" s="174" t="s">
        <v>82</v>
      </c>
      <c r="AV639" s="14" t="s">
        <v>208</v>
      </c>
      <c r="AW639" s="14" t="s">
        <v>30</v>
      </c>
      <c r="AX639" s="14" t="s">
        <v>80</v>
      </c>
      <c r="AY639" s="174" t="s">
        <v>201</v>
      </c>
    </row>
    <row r="640" spans="2:65" s="1" customFormat="1" ht="24" customHeight="1" x14ac:dyDescent="0.2">
      <c r="B640" s="152"/>
      <c r="C640" s="249" t="s">
        <v>437</v>
      </c>
      <c r="D640" s="249" t="s">
        <v>203</v>
      </c>
      <c r="E640" s="250" t="s">
        <v>3272</v>
      </c>
      <c r="F640" s="251" t="s">
        <v>3273</v>
      </c>
      <c r="G640" s="252" t="s">
        <v>206</v>
      </c>
      <c r="H640" s="253">
        <v>109.548</v>
      </c>
      <c r="I640" s="154"/>
      <c r="J640" s="155">
        <f>ROUND(I640*H640,2)</f>
        <v>0</v>
      </c>
      <c r="K640" s="153" t="s">
        <v>207</v>
      </c>
      <c r="L640" s="32"/>
      <c r="M640" s="156" t="s">
        <v>1</v>
      </c>
      <c r="N640" s="157" t="s">
        <v>38</v>
      </c>
      <c r="P640" s="158">
        <f>O640*H640</f>
        <v>0</v>
      </c>
      <c r="Q640" s="158">
        <v>0</v>
      </c>
      <c r="R640" s="158">
        <f>Q640*H640</f>
        <v>0</v>
      </c>
      <c r="S640" s="158">
        <v>0</v>
      </c>
      <c r="T640" s="159">
        <f>S640*H640</f>
        <v>0</v>
      </c>
      <c r="AR640" s="160" t="s">
        <v>208</v>
      </c>
      <c r="AT640" s="160" t="s">
        <v>203</v>
      </c>
      <c r="AU640" s="160" t="s">
        <v>82</v>
      </c>
      <c r="AY640" s="17" t="s">
        <v>201</v>
      </c>
      <c r="BE640" s="161">
        <f>IF(N640="základní",J640,0)</f>
        <v>0</v>
      </c>
      <c r="BF640" s="161">
        <f>IF(N640="snížená",J640,0)</f>
        <v>0</v>
      </c>
      <c r="BG640" s="161">
        <f>IF(N640="zákl. přenesená",J640,0)</f>
        <v>0</v>
      </c>
      <c r="BH640" s="161">
        <f>IF(N640="sníž. přenesená",J640,0)</f>
        <v>0</v>
      </c>
      <c r="BI640" s="161">
        <f>IF(N640="nulová",J640,0)</f>
        <v>0</v>
      </c>
      <c r="BJ640" s="17" t="s">
        <v>80</v>
      </c>
      <c r="BK640" s="161">
        <f>ROUND(I640*H640,2)</f>
        <v>0</v>
      </c>
      <c r="BL640" s="17" t="s">
        <v>208</v>
      </c>
      <c r="BM640" s="160" t="s">
        <v>4181</v>
      </c>
    </row>
    <row r="641" spans="2:65" s="1" customFormat="1" ht="19.5" x14ac:dyDescent="0.2">
      <c r="B641" s="32"/>
      <c r="C641" s="254"/>
      <c r="D641" s="255" t="s">
        <v>210</v>
      </c>
      <c r="E641" s="254"/>
      <c r="F641" s="256" t="s">
        <v>3275</v>
      </c>
      <c r="G641" s="254"/>
      <c r="H641" s="254"/>
      <c r="I641" s="96"/>
      <c r="L641" s="32"/>
      <c r="M641" s="162"/>
      <c r="T641" s="56"/>
      <c r="AT641" s="17" t="s">
        <v>210</v>
      </c>
      <c r="AU641" s="17" t="s">
        <v>82</v>
      </c>
    </row>
    <row r="642" spans="2:65" s="1" customFormat="1" ht="117" x14ac:dyDescent="0.2">
      <c r="B642" s="32"/>
      <c r="C642" s="254"/>
      <c r="D642" s="255" t="s">
        <v>212</v>
      </c>
      <c r="E642" s="254"/>
      <c r="F642" s="257" t="s">
        <v>435</v>
      </c>
      <c r="G642" s="254"/>
      <c r="H642" s="254"/>
      <c r="I642" s="96"/>
      <c r="L642" s="32"/>
      <c r="M642" s="162"/>
      <c r="T642" s="56"/>
      <c r="AT642" s="17" t="s">
        <v>212</v>
      </c>
      <c r="AU642" s="17" t="s">
        <v>82</v>
      </c>
    </row>
    <row r="643" spans="2:65" s="12" customFormat="1" x14ac:dyDescent="0.2">
      <c r="B643" s="163"/>
      <c r="C643" s="258"/>
      <c r="D643" s="255" t="s">
        <v>214</v>
      </c>
      <c r="E643" s="259" t="s">
        <v>1</v>
      </c>
      <c r="F643" s="260" t="s">
        <v>2932</v>
      </c>
      <c r="G643" s="258"/>
      <c r="H643" s="259" t="s">
        <v>1</v>
      </c>
      <c r="I643" s="165"/>
      <c r="L643" s="163"/>
      <c r="M643" s="166"/>
      <c r="T643" s="167"/>
      <c r="AT643" s="164" t="s">
        <v>214</v>
      </c>
      <c r="AU643" s="164" t="s">
        <v>82</v>
      </c>
      <c r="AV643" s="12" t="s">
        <v>80</v>
      </c>
      <c r="AW643" s="12" t="s">
        <v>30</v>
      </c>
      <c r="AX643" s="12" t="s">
        <v>73</v>
      </c>
      <c r="AY643" s="164" t="s">
        <v>201</v>
      </c>
    </row>
    <row r="644" spans="2:65" s="12" customFormat="1" x14ac:dyDescent="0.2">
      <c r="B644" s="163"/>
      <c r="C644" s="258"/>
      <c r="D644" s="255" t="s">
        <v>214</v>
      </c>
      <c r="E644" s="259" t="s">
        <v>1</v>
      </c>
      <c r="F644" s="260" t="s">
        <v>2933</v>
      </c>
      <c r="G644" s="258"/>
      <c r="H644" s="259" t="s">
        <v>1</v>
      </c>
      <c r="I644" s="165"/>
      <c r="L644" s="163"/>
      <c r="M644" s="166"/>
      <c r="T644" s="167"/>
      <c r="AT644" s="164" t="s">
        <v>214</v>
      </c>
      <c r="AU644" s="164" t="s">
        <v>82</v>
      </c>
      <c r="AV644" s="12" t="s">
        <v>80</v>
      </c>
      <c r="AW644" s="12" t="s">
        <v>30</v>
      </c>
      <c r="AX644" s="12" t="s">
        <v>73</v>
      </c>
      <c r="AY644" s="164" t="s">
        <v>201</v>
      </c>
    </row>
    <row r="645" spans="2:65" s="12" customFormat="1" x14ac:dyDescent="0.2">
      <c r="B645" s="163"/>
      <c r="C645" s="258"/>
      <c r="D645" s="255" t="s">
        <v>214</v>
      </c>
      <c r="E645" s="259" t="s">
        <v>1</v>
      </c>
      <c r="F645" s="260" t="s">
        <v>4075</v>
      </c>
      <c r="G645" s="258"/>
      <c r="H645" s="259" t="s">
        <v>1</v>
      </c>
      <c r="I645" s="165"/>
      <c r="L645" s="163"/>
      <c r="M645" s="166"/>
      <c r="T645" s="167"/>
      <c r="AT645" s="164" t="s">
        <v>214</v>
      </c>
      <c r="AU645" s="164" t="s">
        <v>82</v>
      </c>
      <c r="AV645" s="12" t="s">
        <v>80</v>
      </c>
      <c r="AW645" s="12" t="s">
        <v>30</v>
      </c>
      <c r="AX645" s="12" t="s">
        <v>73</v>
      </c>
      <c r="AY645" s="164" t="s">
        <v>201</v>
      </c>
    </row>
    <row r="646" spans="2:65" s="12" customFormat="1" x14ac:dyDescent="0.2">
      <c r="B646" s="163"/>
      <c r="C646" s="258"/>
      <c r="D646" s="255" t="s">
        <v>214</v>
      </c>
      <c r="E646" s="259" t="s">
        <v>1</v>
      </c>
      <c r="F646" s="260" t="s">
        <v>436</v>
      </c>
      <c r="G646" s="258"/>
      <c r="H646" s="259" t="s">
        <v>1</v>
      </c>
      <c r="I646" s="165"/>
      <c r="L646" s="163"/>
      <c r="M646" s="166"/>
      <c r="T646" s="167"/>
      <c r="AT646" s="164" t="s">
        <v>214</v>
      </c>
      <c r="AU646" s="164" t="s">
        <v>82</v>
      </c>
      <c r="AV646" s="12" t="s">
        <v>80</v>
      </c>
      <c r="AW646" s="12" t="s">
        <v>30</v>
      </c>
      <c r="AX646" s="12" t="s">
        <v>73</v>
      </c>
      <c r="AY646" s="164" t="s">
        <v>201</v>
      </c>
    </row>
    <row r="647" spans="2:65" s="12" customFormat="1" x14ac:dyDescent="0.2">
      <c r="B647" s="163"/>
      <c r="C647" s="258"/>
      <c r="D647" s="255" t="s">
        <v>214</v>
      </c>
      <c r="E647" s="259" t="s">
        <v>1</v>
      </c>
      <c r="F647" s="260" t="s">
        <v>4076</v>
      </c>
      <c r="G647" s="258"/>
      <c r="H647" s="259" t="s">
        <v>1</v>
      </c>
      <c r="I647" s="165"/>
      <c r="L647" s="163"/>
      <c r="M647" s="166"/>
      <c r="T647" s="167"/>
      <c r="AT647" s="164" t="s">
        <v>214</v>
      </c>
      <c r="AU647" s="164" t="s">
        <v>82</v>
      </c>
      <c r="AV647" s="12" t="s">
        <v>80</v>
      </c>
      <c r="AW647" s="12" t="s">
        <v>30</v>
      </c>
      <c r="AX647" s="12" t="s">
        <v>73</v>
      </c>
      <c r="AY647" s="164" t="s">
        <v>201</v>
      </c>
    </row>
    <row r="648" spans="2:65" s="13" customFormat="1" x14ac:dyDescent="0.2">
      <c r="B648" s="168"/>
      <c r="C648" s="261"/>
      <c r="D648" s="255" t="s">
        <v>214</v>
      </c>
      <c r="E648" s="262" t="s">
        <v>1</v>
      </c>
      <c r="F648" s="263" t="s">
        <v>4077</v>
      </c>
      <c r="G648" s="261"/>
      <c r="H648" s="264">
        <v>109.548</v>
      </c>
      <c r="I648" s="170"/>
      <c r="L648" s="168"/>
      <c r="M648" s="171"/>
      <c r="T648" s="172"/>
      <c r="AT648" s="169" t="s">
        <v>214</v>
      </c>
      <c r="AU648" s="169" t="s">
        <v>82</v>
      </c>
      <c r="AV648" s="13" t="s">
        <v>82</v>
      </c>
      <c r="AW648" s="13" t="s">
        <v>30</v>
      </c>
      <c r="AX648" s="13" t="s">
        <v>73</v>
      </c>
      <c r="AY648" s="169" t="s">
        <v>201</v>
      </c>
    </row>
    <row r="649" spans="2:65" s="14" customFormat="1" x14ac:dyDescent="0.2">
      <c r="B649" s="173"/>
      <c r="C649" s="265"/>
      <c r="D649" s="255" t="s">
        <v>214</v>
      </c>
      <c r="E649" s="266" t="s">
        <v>1</v>
      </c>
      <c r="F649" s="267" t="s">
        <v>221</v>
      </c>
      <c r="G649" s="265"/>
      <c r="H649" s="268">
        <v>109.548</v>
      </c>
      <c r="I649" s="175"/>
      <c r="L649" s="173"/>
      <c r="M649" s="176"/>
      <c r="T649" s="177"/>
      <c r="AT649" s="174" t="s">
        <v>214</v>
      </c>
      <c r="AU649" s="174" t="s">
        <v>82</v>
      </c>
      <c r="AV649" s="14" t="s">
        <v>208</v>
      </c>
      <c r="AW649" s="14" t="s">
        <v>30</v>
      </c>
      <c r="AX649" s="14" t="s">
        <v>80</v>
      </c>
      <c r="AY649" s="174" t="s">
        <v>201</v>
      </c>
    </row>
    <row r="650" spans="2:65" s="1" customFormat="1" ht="16.5" customHeight="1" x14ac:dyDescent="0.2">
      <c r="B650" s="152"/>
      <c r="C650" s="271" t="s">
        <v>443</v>
      </c>
      <c r="D650" s="271" t="s">
        <v>401</v>
      </c>
      <c r="E650" s="272" t="s">
        <v>438</v>
      </c>
      <c r="F650" s="273" t="s">
        <v>439</v>
      </c>
      <c r="G650" s="274" t="s">
        <v>440</v>
      </c>
      <c r="H650" s="275">
        <v>1.643</v>
      </c>
      <c r="I650" s="179"/>
      <c r="J650" s="180">
        <f>ROUND(I650*H650,2)</f>
        <v>0</v>
      </c>
      <c r="K650" s="178" t="s">
        <v>207</v>
      </c>
      <c r="L650" s="181"/>
      <c r="M650" s="182" t="s">
        <v>1</v>
      </c>
      <c r="N650" s="183" t="s">
        <v>38</v>
      </c>
      <c r="P650" s="158">
        <f>O650*H650</f>
        <v>0</v>
      </c>
      <c r="Q650" s="158">
        <v>1E-3</v>
      </c>
      <c r="R650" s="158">
        <f>Q650*H650</f>
        <v>1.6430000000000001E-3</v>
      </c>
      <c r="S650" s="158">
        <v>0</v>
      </c>
      <c r="T650" s="159">
        <f>S650*H650</f>
        <v>0</v>
      </c>
      <c r="AR650" s="160" t="s">
        <v>266</v>
      </c>
      <c r="AT650" s="160" t="s">
        <v>401</v>
      </c>
      <c r="AU650" s="160" t="s">
        <v>82</v>
      </c>
      <c r="AY650" s="17" t="s">
        <v>201</v>
      </c>
      <c r="BE650" s="161">
        <f>IF(N650="základní",J650,0)</f>
        <v>0</v>
      </c>
      <c r="BF650" s="161">
        <f>IF(N650="snížená",J650,0)</f>
        <v>0</v>
      </c>
      <c r="BG650" s="161">
        <f>IF(N650="zákl. přenesená",J650,0)</f>
        <v>0</v>
      </c>
      <c r="BH650" s="161">
        <f>IF(N650="sníž. přenesená",J650,0)</f>
        <v>0</v>
      </c>
      <c r="BI650" s="161">
        <f>IF(N650="nulová",J650,0)</f>
        <v>0</v>
      </c>
      <c r="BJ650" s="17" t="s">
        <v>80</v>
      </c>
      <c r="BK650" s="161">
        <f>ROUND(I650*H650,2)</f>
        <v>0</v>
      </c>
      <c r="BL650" s="17" t="s">
        <v>208</v>
      </c>
      <c r="BM650" s="160" t="s">
        <v>4182</v>
      </c>
    </row>
    <row r="651" spans="2:65" s="1" customFormat="1" x14ac:dyDescent="0.2">
      <c r="B651" s="32"/>
      <c r="C651" s="254"/>
      <c r="D651" s="255" t="s">
        <v>210</v>
      </c>
      <c r="E651" s="254"/>
      <c r="F651" s="256" t="s">
        <v>439</v>
      </c>
      <c r="G651" s="254"/>
      <c r="H651" s="254"/>
      <c r="I651" s="96"/>
      <c r="L651" s="32"/>
      <c r="M651" s="162"/>
      <c r="T651" s="56"/>
      <c r="AT651" s="17" t="s">
        <v>210</v>
      </c>
      <c r="AU651" s="17" t="s">
        <v>82</v>
      </c>
    </row>
    <row r="652" spans="2:65" s="13" customFormat="1" x14ac:dyDescent="0.2">
      <c r="B652" s="168"/>
      <c r="C652" s="261"/>
      <c r="D652" s="255" t="s">
        <v>214</v>
      </c>
      <c r="E652" s="261"/>
      <c r="F652" s="263" t="s">
        <v>4183</v>
      </c>
      <c r="G652" s="261"/>
      <c r="H652" s="264">
        <v>1.643</v>
      </c>
      <c r="I652" s="170"/>
      <c r="L652" s="168"/>
      <c r="M652" s="171"/>
      <c r="T652" s="172"/>
      <c r="AT652" s="169" t="s">
        <v>214</v>
      </c>
      <c r="AU652" s="169" t="s">
        <v>82</v>
      </c>
      <c r="AV652" s="13" t="s">
        <v>82</v>
      </c>
      <c r="AW652" s="13" t="s">
        <v>3</v>
      </c>
      <c r="AX652" s="13" t="s">
        <v>80</v>
      </c>
      <c r="AY652" s="169" t="s">
        <v>201</v>
      </c>
    </row>
    <row r="653" spans="2:65" s="1" customFormat="1" ht="24" customHeight="1" x14ac:dyDescent="0.2">
      <c r="B653" s="152"/>
      <c r="C653" s="249" t="s">
        <v>451</v>
      </c>
      <c r="D653" s="249" t="s">
        <v>203</v>
      </c>
      <c r="E653" s="250" t="s">
        <v>444</v>
      </c>
      <c r="F653" s="251" t="s">
        <v>445</v>
      </c>
      <c r="G653" s="252" t="s">
        <v>206</v>
      </c>
      <c r="H653" s="253">
        <v>109.548</v>
      </c>
      <c r="I653" s="154"/>
      <c r="J653" s="155">
        <f>ROUND(I653*H653,2)</f>
        <v>0</v>
      </c>
      <c r="K653" s="153" t="s">
        <v>446</v>
      </c>
      <c r="L653" s="32"/>
      <c r="M653" s="156" t="s">
        <v>1</v>
      </c>
      <c r="N653" s="157" t="s">
        <v>38</v>
      </c>
      <c r="P653" s="158">
        <f>O653*H653</f>
        <v>0</v>
      </c>
      <c r="Q653" s="158">
        <v>0</v>
      </c>
      <c r="R653" s="158">
        <f>Q653*H653</f>
        <v>0</v>
      </c>
      <c r="S653" s="158">
        <v>0</v>
      </c>
      <c r="T653" s="159">
        <f>S653*H653</f>
        <v>0</v>
      </c>
      <c r="AR653" s="160" t="s">
        <v>208</v>
      </c>
      <c r="AT653" s="160" t="s">
        <v>203</v>
      </c>
      <c r="AU653" s="160" t="s">
        <v>82</v>
      </c>
      <c r="AY653" s="17" t="s">
        <v>201</v>
      </c>
      <c r="BE653" s="161">
        <f>IF(N653="základní",J653,0)</f>
        <v>0</v>
      </c>
      <c r="BF653" s="161">
        <f>IF(N653="snížená",J653,0)</f>
        <v>0</v>
      </c>
      <c r="BG653" s="161">
        <f>IF(N653="zákl. přenesená",J653,0)</f>
        <v>0</v>
      </c>
      <c r="BH653" s="161">
        <f>IF(N653="sníž. přenesená",J653,0)</f>
        <v>0</v>
      </c>
      <c r="BI653" s="161">
        <f>IF(N653="nulová",J653,0)</f>
        <v>0</v>
      </c>
      <c r="BJ653" s="17" t="s">
        <v>80</v>
      </c>
      <c r="BK653" s="161">
        <f>ROUND(I653*H653,2)</f>
        <v>0</v>
      </c>
      <c r="BL653" s="17" t="s">
        <v>208</v>
      </c>
      <c r="BM653" s="160" t="s">
        <v>4184</v>
      </c>
    </row>
    <row r="654" spans="2:65" s="1" customFormat="1" ht="19.5" x14ac:dyDescent="0.2">
      <c r="B654" s="32"/>
      <c r="C654" s="254"/>
      <c r="D654" s="255" t="s">
        <v>210</v>
      </c>
      <c r="E654" s="254"/>
      <c r="F654" s="256" t="s">
        <v>448</v>
      </c>
      <c r="G654" s="254"/>
      <c r="H654" s="254"/>
      <c r="I654" s="96"/>
      <c r="L654" s="32"/>
      <c r="M654" s="162"/>
      <c r="T654" s="56"/>
      <c r="AT654" s="17" t="s">
        <v>210</v>
      </c>
      <c r="AU654" s="17" t="s">
        <v>82</v>
      </c>
    </row>
    <row r="655" spans="2:65" s="1" customFormat="1" ht="39" x14ac:dyDescent="0.2">
      <c r="B655" s="32"/>
      <c r="C655" s="254"/>
      <c r="D655" s="255" t="s">
        <v>212</v>
      </c>
      <c r="E655" s="254"/>
      <c r="F655" s="257" t="s">
        <v>449</v>
      </c>
      <c r="G655" s="254"/>
      <c r="H655" s="254"/>
      <c r="I655" s="96"/>
      <c r="L655" s="32"/>
      <c r="M655" s="162"/>
      <c r="T655" s="56"/>
      <c r="AT655" s="17" t="s">
        <v>212</v>
      </c>
      <c r="AU655" s="17" t="s">
        <v>82</v>
      </c>
    </row>
    <row r="656" spans="2:65" s="12" customFormat="1" x14ac:dyDescent="0.2">
      <c r="B656" s="163"/>
      <c r="C656" s="258"/>
      <c r="D656" s="255" t="s">
        <v>214</v>
      </c>
      <c r="E656" s="259" t="s">
        <v>1</v>
      </c>
      <c r="F656" s="260" t="s">
        <v>2932</v>
      </c>
      <c r="G656" s="258"/>
      <c r="H656" s="259" t="s">
        <v>1</v>
      </c>
      <c r="I656" s="165"/>
      <c r="L656" s="163"/>
      <c r="M656" s="166"/>
      <c r="T656" s="167"/>
      <c r="AT656" s="164" t="s">
        <v>214</v>
      </c>
      <c r="AU656" s="164" t="s">
        <v>82</v>
      </c>
      <c r="AV656" s="12" t="s">
        <v>80</v>
      </c>
      <c r="AW656" s="12" t="s">
        <v>30</v>
      </c>
      <c r="AX656" s="12" t="s">
        <v>73</v>
      </c>
      <c r="AY656" s="164" t="s">
        <v>201</v>
      </c>
    </row>
    <row r="657" spans="2:65" s="12" customFormat="1" x14ac:dyDescent="0.2">
      <c r="B657" s="163"/>
      <c r="C657" s="258"/>
      <c r="D657" s="255" t="s">
        <v>214</v>
      </c>
      <c r="E657" s="259" t="s">
        <v>1</v>
      </c>
      <c r="F657" s="260" t="s">
        <v>2933</v>
      </c>
      <c r="G657" s="258"/>
      <c r="H657" s="259" t="s">
        <v>1</v>
      </c>
      <c r="I657" s="165"/>
      <c r="L657" s="163"/>
      <c r="M657" s="166"/>
      <c r="T657" s="167"/>
      <c r="AT657" s="164" t="s">
        <v>214</v>
      </c>
      <c r="AU657" s="164" t="s">
        <v>82</v>
      </c>
      <c r="AV657" s="12" t="s">
        <v>80</v>
      </c>
      <c r="AW657" s="12" t="s">
        <v>30</v>
      </c>
      <c r="AX657" s="12" t="s">
        <v>73</v>
      </c>
      <c r="AY657" s="164" t="s">
        <v>201</v>
      </c>
    </row>
    <row r="658" spans="2:65" s="12" customFormat="1" ht="22.5" x14ac:dyDescent="0.2">
      <c r="B658" s="163"/>
      <c r="C658" s="258"/>
      <c r="D658" s="255" t="s">
        <v>214</v>
      </c>
      <c r="E658" s="259" t="s">
        <v>1</v>
      </c>
      <c r="F658" s="260" t="s">
        <v>406</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4075</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450</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4076</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4077</v>
      </c>
      <c r="G662" s="261"/>
      <c r="H662" s="264">
        <v>109.548</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109.548</v>
      </c>
      <c r="I663" s="175"/>
      <c r="L663" s="173"/>
      <c r="M663" s="176"/>
      <c r="T663" s="177"/>
      <c r="AT663" s="174" t="s">
        <v>214</v>
      </c>
      <c r="AU663" s="174" t="s">
        <v>82</v>
      </c>
      <c r="AV663" s="14" t="s">
        <v>208</v>
      </c>
      <c r="AW663" s="14" t="s">
        <v>30</v>
      </c>
      <c r="AX663" s="14" t="s">
        <v>80</v>
      </c>
      <c r="AY663" s="174" t="s">
        <v>201</v>
      </c>
    </row>
    <row r="664" spans="2:65" s="1" customFormat="1" ht="16.5" customHeight="1" x14ac:dyDescent="0.2">
      <c r="B664" s="152"/>
      <c r="C664" s="271" t="s">
        <v>455</v>
      </c>
      <c r="D664" s="271" t="s">
        <v>401</v>
      </c>
      <c r="E664" s="272" t="s">
        <v>452</v>
      </c>
      <c r="F664" s="273" t="s">
        <v>453</v>
      </c>
      <c r="G664" s="274" t="s">
        <v>278</v>
      </c>
      <c r="H664" s="275">
        <v>10.955</v>
      </c>
      <c r="I664" s="179"/>
      <c r="J664" s="180">
        <f>ROUND(I664*H664,2)</f>
        <v>0</v>
      </c>
      <c r="K664" s="178" t="s">
        <v>207</v>
      </c>
      <c r="L664" s="181"/>
      <c r="M664" s="182" t="s">
        <v>1</v>
      </c>
      <c r="N664" s="183" t="s">
        <v>38</v>
      </c>
      <c r="P664" s="158">
        <f>O664*H664</f>
        <v>0</v>
      </c>
      <c r="Q664" s="158">
        <v>0.21</v>
      </c>
      <c r="R664" s="158">
        <f>Q664*H664</f>
        <v>2.3005499999999999</v>
      </c>
      <c r="S664" s="158">
        <v>0</v>
      </c>
      <c r="T664" s="159">
        <f>S664*H664</f>
        <v>0</v>
      </c>
      <c r="AR664" s="160" t="s">
        <v>266</v>
      </c>
      <c r="AT664" s="160" t="s">
        <v>401</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4185</v>
      </c>
    </row>
    <row r="665" spans="2:65" s="1" customFormat="1" x14ac:dyDescent="0.2">
      <c r="B665" s="32"/>
      <c r="C665" s="254"/>
      <c r="D665" s="255" t="s">
        <v>210</v>
      </c>
      <c r="E665" s="254"/>
      <c r="F665" s="256" t="s">
        <v>453</v>
      </c>
      <c r="G665" s="254"/>
      <c r="H665" s="254"/>
      <c r="I665" s="96"/>
      <c r="L665" s="32"/>
      <c r="M665" s="162"/>
      <c r="T665" s="56"/>
      <c r="AT665" s="17" t="s">
        <v>210</v>
      </c>
      <c r="AU665" s="17" t="s">
        <v>82</v>
      </c>
    </row>
    <row r="666" spans="2:65" s="12" customFormat="1" x14ac:dyDescent="0.2">
      <c r="B666" s="163"/>
      <c r="C666" s="258"/>
      <c r="D666" s="255" t="s">
        <v>214</v>
      </c>
      <c r="E666" s="259" t="s">
        <v>1</v>
      </c>
      <c r="F666" s="260" t="s">
        <v>2932</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2933</v>
      </c>
      <c r="G667" s="258"/>
      <c r="H667" s="259" t="s">
        <v>1</v>
      </c>
      <c r="I667" s="165"/>
      <c r="L667" s="163"/>
      <c r="M667" s="166"/>
      <c r="T667" s="167"/>
      <c r="AT667" s="164" t="s">
        <v>214</v>
      </c>
      <c r="AU667" s="164" t="s">
        <v>82</v>
      </c>
      <c r="AV667" s="12" t="s">
        <v>80</v>
      </c>
      <c r="AW667" s="12" t="s">
        <v>30</v>
      </c>
      <c r="AX667" s="12" t="s">
        <v>73</v>
      </c>
      <c r="AY667" s="164" t="s">
        <v>201</v>
      </c>
    </row>
    <row r="668" spans="2:65" s="12" customFormat="1" ht="22.5" x14ac:dyDescent="0.2">
      <c r="B668" s="163"/>
      <c r="C668" s="258"/>
      <c r="D668" s="255" t="s">
        <v>214</v>
      </c>
      <c r="E668" s="259" t="s">
        <v>1</v>
      </c>
      <c r="F668" s="260" t="s">
        <v>406</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4075</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450</v>
      </c>
      <c r="G670" s="258"/>
      <c r="H670" s="259" t="s">
        <v>1</v>
      </c>
      <c r="I670" s="165"/>
      <c r="L670" s="163"/>
      <c r="M670" s="166"/>
      <c r="T670" s="167"/>
      <c r="AT670" s="164" t="s">
        <v>214</v>
      </c>
      <c r="AU670" s="164" t="s">
        <v>82</v>
      </c>
      <c r="AV670" s="12" t="s">
        <v>80</v>
      </c>
      <c r="AW670" s="12" t="s">
        <v>30</v>
      </c>
      <c r="AX670" s="12" t="s">
        <v>73</v>
      </c>
      <c r="AY670" s="164" t="s">
        <v>201</v>
      </c>
    </row>
    <row r="671" spans="2:65" s="12" customFormat="1" x14ac:dyDescent="0.2">
      <c r="B671" s="163"/>
      <c r="C671" s="258"/>
      <c r="D671" s="255" t="s">
        <v>214</v>
      </c>
      <c r="E671" s="259" t="s">
        <v>1</v>
      </c>
      <c r="F671" s="260" t="s">
        <v>4076</v>
      </c>
      <c r="G671" s="258"/>
      <c r="H671" s="259" t="s">
        <v>1</v>
      </c>
      <c r="I671" s="165"/>
      <c r="L671" s="163"/>
      <c r="M671" s="166"/>
      <c r="T671" s="167"/>
      <c r="AT671" s="164" t="s">
        <v>214</v>
      </c>
      <c r="AU671" s="164" t="s">
        <v>82</v>
      </c>
      <c r="AV671" s="12" t="s">
        <v>80</v>
      </c>
      <c r="AW671" s="12" t="s">
        <v>30</v>
      </c>
      <c r="AX671" s="12" t="s">
        <v>73</v>
      </c>
      <c r="AY671" s="164" t="s">
        <v>201</v>
      </c>
    </row>
    <row r="672" spans="2:65" s="13" customFormat="1" x14ac:dyDescent="0.2">
      <c r="B672" s="168"/>
      <c r="C672" s="261"/>
      <c r="D672" s="255" t="s">
        <v>214</v>
      </c>
      <c r="E672" s="262" t="s">
        <v>1</v>
      </c>
      <c r="F672" s="263" t="s">
        <v>4154</v>
      </c>
      <c r="G672" s="261"/>
      <c r="H672" s="264">
        <v>10.955</v>
      </c>
      <c r="I672" s="170"/>
      <c r="L672" s="168"/>
      <c r="M672" s="171"/>
      <c r="T672" s="172"/>
      <c r="AT672" s="169" t="s">
        <v>214</v>
      </c>
      <c r="AU672" s="169" t="s">
        <v>82</v>
      </c>
      <c r="AV672" s="13" t="s">
        <v>82</v>
      </c>
      <c r="AW672" s="13" t="s">
        <v>30</v>
      </c>
      <c r="AX672" s="13" t="s">
        <v>73</v>
      </c>
      <c r="AY672" s="169" t="s">
        <v>201</v>
      </c>
    </row>
    <row r="673" spans="2:65" s="14" customFormat="1" x14ac:dyDescent="0.2">
      <c r="B673" s="173"/>
      <c r="C673" s="265"/>
      <c r="D673" s="255" t="s">
        <v>214</v>
      </c>
      <c r="E673" s="266" t="s">
        <v>1</v>
      </c>
      <c r="F673" s="267" t="s">
        <v>221</v>
      </c>
      <c r="G673" s="265"/>
      <c r="H673" s="268">
        <v>10.955</v>
      </c>
      <c r="I673" s="175"/>
      <c r="L673" s="173"/>
      <c r="M673" s="176"/>
      <c r="T673" s="177"/>
      <c r="AT673" s="174" t="s">
        <v>214</v>
      </c>
      <c r="AU673" s="174" t="s">
        <v>82</v>
      </c>
      <c r="AV673" s="14" t="s">
        <v>208</v>
      </c>
      <c r="AW673" s="14" t="s">
        <v>30</v>
      </c>
      <c r="AX673" s="14" t="s">
        <v>80</v>
      </c>
      <c r="AY673" s="174" t="s">
        <v>201</v>
      </c>
    </row>
    <row r="674" spans="2:65" s="1" customFormat="1" ht="24" customHeight="1" x14ac:dyDescent="0.2">
      <c r="B674" s="152"/>
      <c r="C674" s="249" t="s">
        <v>461</v>
      </c>
      <c r="D674" s="249" t="s">
        <v>203</v>
      </c>
      <c r="E674" s="250" t="s">
        <v>456</v>
      </c>
      <c r="F674" s="251" t="s">
        <v>457</v>
      </c>
      <c r="G674" s="252" t="s">
        <v>206</v>
      </c>
      <c r="H674" s="253">
        <v>109.548</v>
      </c>
      <c r="I674" s="154"/>
      <c r="J674" s="155">
        <f>ROUND(I674*H674,2)</f>
        <v>0</v>
      </c>
      <c r="K674" s="153" t="s">
        <v>207</v>
      </c>
      <c r="L674" s="32"/>
      <c r="M674" s="156" t="s">
        <v>1</v>
      </c>
      <c r="N674" s="157" t="s">
        <v>38</v>
      </c>
      <c r="P674" s="158">
        <f>O674*H674</f>
        <v>0</v>
      </c>
      <c r="Q674" s="158">
        <v>0</v>
      </c>
      <c r="R674" s="158">
        <f>Q674*H674</f>
        <v>0</v>
      </c>
      <c r="S674" s="158">
        <v>0</v>
      </c>
      <c r="T674" s="159">
        <f>S674*H674</f>
        <v>0</v>
      </c>
      <c r="AR674" s="160" t="s">
        <v>208</v>
      </c>
      <c r="AT674" s="160" t="s">
        <v>203</v>
      </c>
      <c r="AU674" s="160" t="s">
        <v>82</v>
      </c>
      <c r="AY674" s="17" t="s">
        <v>201</v>
      </c>
      <c r="BE674" s="161">
        <f>IF(N674="základní",J674,0)</f>
        <v>0</v>
      </c>
      <c r="BF674" s="161">
        <f>IF(N674="snížená",J674,0)</f>
        <v>0</v>
      </c>
      <c r="BG674" s="161">
        <f>IF(N674="zákl. přenesená",J674,0)</f>
        <v>0</v>
      </c>
      <c r="BH674" s="161">
        <f>IF(N674="sníž. přenesená",J674,0)</f>
        <v>0</v>
      </c>
      <c r="BI674" s="161">
        <f>IF(N674="nulová",J674,0)</f>
        <v>0</v>
      </c>
      <c r="BJ674" s="17" t="s">
        <v>80</v>
      </c>
      <c r="BK674" s="161">
        <f>ROUND(I674*H674,2)</f>
        <v>0</v>
      </c>
      <c r="BL674" s="17" t="s">
        <v>208</v>
      </c>
      <c r="BM674" s="160" t="s">
        <v>4186</v>
      </c>
    </row>
    <row r="675" spans="2:65" s="1" customFormat="1" x14ac:dyDescent="0.2">
      <c r="B675" s="32"/>
      <c r="C675" s="254"/>
      <c r="D675" s="255" t="s">
        <v>210</v>
      </c>
      <c r="E675" s="254"/>
      <c r="F675" s="256" t="s">
        <v>459</v>
      </c>
      <c r="G675" s="254"/>
      <c r="H675" s="254"/>
      <c r="I675" s="96"/>
      <c r="L675" s="32"/>
      <c r="M675" s="162"/>
      <c r="T675" s="56"/>
      <c r="AT675" s="17" t="s">
        <v>210</v>
      </c>
      <c r="AU675" s="17" t="s">
        <v>82</v>
      </c>
    </row>
    <row r="676" spans="2:65" s="1" customFormat="1" ht="48.75" x14ac:dyDescent="0.2">
      <c r="B676" s="32"/>
      <c r="C676" s="254"/>
      <c r="D676" s="255" t="s">
        <v>212</v>
      </c>
      <c r="E676" s="254"/>
      <c r="F676" s="257" t="s">
        <v>460</v>
      </c>
      <c r="G676" s="254"/>
      <c r="H676" s="254"/>
      <c r="I676" s="96"/>
      <c r="L676" s="32"/>
      <c r="M676" s="162"/>
      <c r="T676" s="56"/>
      <c r="AT676" s="17" t="s">
        <v>212</v>
      </c>
      <c r="AU676" s="17" t="s">
        <v>82</v>
      </c>
    </row>
    <row r="677" spans="2:65" s="12" customFormat="1" x14ac:dyDescent="0.2">
      <c r="B677" s="163"/>
      <c r="C677" s="258"/>
      <c r="D677" s="255" t="s">
        <v>214</v>
      </c>
      <c r="E677" s="259" t="s">
        <v>1</v>
      </c>
      <c r="F677" s="260" t="s">
        <v>2932</v>
      </c>
      <c r="G677" s="258"/>
      <c r="H677" s="259" t="s">
        <v>1</v>
      </c>
      <c r="I677" s="165"/>
      <c r="L677" s="163"/>
      <c r="M677" s="166"/>
      <c r="T677" s="167"/>
      <c r="AT677" s="164" t="s">
        <v>214</v>
      </c>
      <c r="AU677" s="164" t="s">
        <v>82</v>
      </c>
      <c r="AV677" s="12" t="s">
        <v>80</v>
      </c>
      <c r="AW677" s="12" t="s">
        <v>30</v>
      </c>
      <c r="AX677" s="12" t="s">
        <v>73</v>
      </c>
      <c r="AY677" s="164" t="s">
        <v>201</v>
      </c>
    </row>
    <row r="678" spans="2:65" s="12" customFormat="1" x14ac:dyDescent="0.2">
      <c r="B678" s="163"/>
      <c r="C678" s="258"/>
      <c r="D678" s="255" t="s">
        <v>214</v>
      </c>
      <c r="E678" s="259" t="s">
        <v>1</v>
      </c>
      <c r="F678" s="260" t="s">
        <v>2933</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4075</v>
      </c>
      <c r="G679" s="258"/>
      <c r="H679" s="259" t="s">
        <v>1</v>
      </c>
      <c r="I679" s="165"/>
      <c r="L679" s="163"/>
      <c r="M679" s="166"/>
      <c r="T679" s="167"/>
      <c r="AT679" s="164" t="s">
        <v>214</v>
      </c>
      <c r="AU679" s="164" t="s">
        <v>82</v>
      </c>
      <c r="AV679" s="12" t="s">
        <v>80</v>
      </c>
      <c r="AW679" s="12" t="s">
        <v>30</v>
      </c>
      <c r="AX679" s="12" t="s">
        <v>73</v>
      </c>
      <c r="AY679" s="164" t="s">
        <v>201</v>
      </c>
    </row>
    <row r="680" spans="2:65" s="12" customFormat="1" x14ac:dyDescent="0.2">
      <c r="B680" s="163"/>
      <c r="C680" s="258"/>
      <c r="D680" s="255" t="s">
        <v>214</v>
      </c>
      <c r="E680" s="259" t="s">
        <v>1</v>
      </c>
      <c r="F680" s="260" t="s">
        <v>436</v>
      </c>
      <c r="G680" s="258"/>
      <c r="H680" s="259" t="s">
        <v>1</v>
      </c>
      <c r="I680" s="165"/>
      <c r="L680" s="163"/>
      <c r="M680" s="166"/>
      <c r="T680" s="167"/>
      <c r="AT680" s="164" t="s">
        <v>214</v>
      </c>
      <c r="AU680" s="164" t="s">
        <v>82</v>
      </c>
      <c r="AV680" s="12" t="s">
        <v>80</v>
      </c>
      <c r="AW680" s="12" t="s">
        <v>30</v>
      </c>
      <c r="AX680" s="12" t="s">
        <v>73</v>
      </c>
      <c r="AY680" s="164" t="s">
        <v>201</v>
      </c>
    </row>
    <row r="681" spans="2:65" s="12" customFormat="1" x14ac:dyDescent="0.2">
      <c r="B681" s="163"/>
      <c r="C681" s="258"/>
      <c r="D681" s="255" t="s">
        <v>214</v>
      </c>
      <c r="E681" s="259" t="s">
        <v>1</v>
      </c>
      <c r="F681" s="260" t="s">
        <v>4076</v>
      </c>
      <c r="G681" s="258"/>
      <c r="H681" s="259" t="s">
        <v>1</v>
      </c>
      <c r="I681" s="165"/>
      <c r="L681" s="163"/>
      <c r="M681" s="166"/>
      <c r="T681" s="167"/>
      <c r="AT681" s="164" t="s">
        <v>214</v>
      </c>
      <c r="AU681" s="164" t="s">
        <v>82</v>
      </c>
      <c r="AV681" s="12" t="s">
        <v>80</v>
      </c>
      <c r="AW681" s="12" t="s">
        <v>30</v>
      </c>
      <c r="AX681" s="12" t="s">
        <v>73</v>
      </c>
      <c r="AY681" s="164" t="s">
        <v>201</v>
      </c>
    </row>
    <row r="682" spans="2:65" s="13" customFormat="1" x14ac:dyDescent="0.2">
      <c r="B682" s="168"/>
      <c r="C682" s="261"/>
      <c r="D682" s="255" t="s">
        <v>214</v>
      </c>
      <c r="E682" s="262" t="s">
        <v>1</v>
      </c>
      <c r="F682" s="263" t="s">
        <v>4077</v>
      </c>
      <c r="G682" s="261"/>
      <c r="H682" s="264">
        <v>109.548</v>
      </c>
      <c r="I682" s="170"/>
      <c r="L682" s="168"/>
      <c r="M682" s="171"/>
      <c r="T682" s="172"/>
      <c r="AT682" s="169" t="s">
        <v>214</v>
      </c>
      <c r="AU682" s="169" t="s">
        <v>82</v>
      </c>
      <c r="AV682" s="13" t="s">
        <v>82</v>
      </c>
      <c r="AW682" s="13" t="s">
        <v>30</v>
      </c>
      <c r="AX682" s="13" t="s">
        <v>73</v>
      </c>
      <c r="AY682" s="169" t="s">
        <v>201</v>
      </c>
    </row>
    <row r="683" spans="2:65" s="14" customFormat="1" x14ac:dyDescent="0.2">
      <c r="B683" s="173"/>
      <c r="C683" s="265"/>
      <c r="D683" s="255" t="s">
        <v>214</v>
      </c>
      <c r="E683" s="266" t="s">
        <v>1</v>
      </c>
      <c r="F683" s="267" t="s">
        <v>221</v>
      </c>
      <c r="G683" s="265"/>
      <c r="H683" s="268">
        <v>109.548</v>
      </c>
      <c r="I683" s="175"/>
      <c r="L683" s="173"/>
      <c r="M683" s="176"/>
      <c r="T683" s="177"/>
      <c r="AT683" s="174" t="s">
        <v>214</v>
      </c>
      <c r="AU683" s="174" t="s">
        <v>82</v>
      </c>
      <c r="AV683" s="14" t="s">
        <v>208</v>
      </c>
      <c r="AW683" s="14" t="s">
        <v>30</v>
      </c>
      <c r="AX683" s="14" t="s">
        <v>80</v>
      </c>
      <c r="AY683" s="174" t="s">
        <v>201</v>
      </c>
    </row>
    <row r="684" spans="2:65" s="1" customFormat="1" ht="16.5" customHeight="1" x14ac:dyDescent="0.2">
      <c r="B684" s="152"/>
      <c r="C684" s="249" t="s">
        <v>467</v>
      </c>
      <c r="D684" s="249" t="s">
        <v>203</v>
      </c>
      <c r="E684" s="250" t="s">
        <v>462</v>
      </c>
      <c r="F684" s="251" t="s">
        <v>463</v>
      </c>
      <c r="G684" s="252" t="s">
        <v>278</v>
      </c>
      <c r="H684" s="253">
        <v>7.6680000000000001</v>
      </c>
      <c r="I684" s="154"/>
      <c r="J684" s="155">
        <f>ROUND(I684*H684,2)</f>
        <v>0</v>
      </c>
      <c r="K684" s="153" t="s">
        <v>207</v>
      </c>
      <c r="L684" s="32"/>
      <c r="M684" s="156" t="s">
        <v>1</v>
      </c>
      <c r="N684" s="157" t="s">
        <v>38</v>
      </c>
      <c r="P684" s="158">
        <f>O684*H684</f>
        <v>0</v>
      </c>
      <c r="Q684" s="158">
        <v>0</v>
      </c>
      <c r="R684" s="158">
        <f>Q684*H684</f>
        <v>0</v>
      </c>
      <c r="S684" s="158">
        <v>0</v>
      </c>
      <c r="T684" s="159">
        <f>S684*H684</f>
        <v>0</v>
      </c>
      <c r="AR684" s="160" t="s">
        <v>208</v>
      </c>
      <c r="AT684" s="160" t="s">
        <v>203</v>
      </c>
      <c r="AU684" s="160" t="s">
        <v>82</v>
      </c>
      <c r="AY684" s="17" t="s">
        <v>201</v>
      </c>
      <c r="BE684" s="161">
        <f>IF(N684="základní",J684,0)</f>
        <v>0</v>
      </c>
      <c r="BF684" s="161">
        <f>IF(N684="snížená",J684,0)</f>
        <v>0</v>
      </c>
      <c r="BG684" s="161">
        <f>IF(N684="zákl. přenesená",J684,0)</f>
        <v>0</v>
      </c>
      <c r="BH684" s="161">
        <f>IF(N684="sníž. přenesená",J684,0)</f>
        <v>0</v>
      </c>
      <c r="BI684" s="161">
        <f>IF(N684="nulová",J684,0)</f>
        <v>0</v>
      </c>
      <c r="BJ684" s="17" t="s">
        <v>80</v>
      </c>
      <c r="BK684" s="161">
        <f>ROUND(I684*H684,2)</f>
        <v>0</v>
      </c>
      <c r="BL684" s="17" t="s">
        <v>208</v>
      </c>
      <c r="BM684" s="160" t="s">
        <v>4187</v>
      </c>
    </row>
    <row r="685" spans="2:65" s="1" customFormat="1" x14ac:dyDescent="0.2">
      <c r="B685" s="32"/>
      <c r="C685" s="254"/>
      <c r="D685" s="255" t="s">
        <v>210</v>
      </c>
      <c r="E685" s="254"/>
      <c r="F685" s="256" t="s">
        <v>465</v>
      </c>
      <c r="G685" s="254"/>
      <c r="H685" s="254"/>
      <c r="I685" s="96"/>
      <c r="L685" s="32"/>
      <c r="M685" s="162"/>
      <c r="T685" s="56"/>
      <c r="AT685" s="17" t="s">
        <v>210</v>
      </c>
      <c r="AU685" s="17" t="s">
        <v>82</v>
      </c>
    </row>
    <row r="686" spans="2:65" s="12" customFormat="1" x14ac:dyDescent="0.2">
      <c r="B686" s="163"/>
      <c r="C686" s="258"/>
      <c r="D686" s="255" t="s">
        <v>214</v>
      </c>
      <c r="E686" s="259" t="s">
        <v>1</v>
      </c>
      <c r="F686" s="260" t="s">
        <v>2932</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2933</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4075</v>
      </c>
      <c r="G688" s="258"/>
      <c r="H688" s="259" t="s">
        <v>1</v>
      </c>
      <c r="I688" s="165"/>
      <c r="L688" s="163"/>
      <c r="M688" s="166"/>
      <c r="T688" s="167"/>
      <c r="AT688" s="164" t="s">
        <v>214</v>
      </c>
      <c r="AU688" s="164" t="s">
        <v>82</v>
      </c>
      <c r="AV688" s="12" t="s">
        <v>80</v>
      </c>
      <c r="AW688" s="12" t="s">
        <v>30</v>
      </c>
      <c r="AX688" s="12" t="s">
        <v>73</v>
      </c>
      <c r="AY688" s="164" t="s">
        <v>201</v>
      </c>
    </row>
    <row r="689" spans="2:65" s="12" customFormat="1" x14ac:dyDescent="0.2">
      <c r="B689" s="163"/>
      <c r="C689" s="258"/>
      <c r="D689" s="255" t="s">
        <v>214</v>
      </c>
      <c r="E689" s="259" t="s">
        <v>1</v>
      </c>
      <c r="F689" s="260" t="s">
        <v>436</v>
      </c>
      <c r="G689" s="258"/>
      <c r="H689" s="259" t="s">
        <v>1</v>
      </c>
      <c r="I689" s="165"/>
      <c r="L689" s="163"/>
      <c r="M689" s="166"/>
      <c r="T689" s="167"/>
      <c r="AT689" s="164" t="s">
        <v>214</v>
      </c>
      <c r="AU689" s="164" t="s">
        <v>82</v>
      </c>
      <c r="AV689" s="12" t="s">
        <v>80</v>
      </c>
      <c r="AW689" s="12" t="s">
        <v>30</v>
      </c>
      <c r="AX689" s="12" t="s">
        <v>73</v>
      </c>
      <c r="AY689" s="164" t="s">
        <v>201</v>
      </c>
    </row>
    <row r="690" spans="2:65" s="12" customFormat="1" x14ac:dyDescent="0.2">
      <c r="B690" s="163"/>
      <c r="C690" s="258"/>
      <c r="D690" s="255" t="s">
        <v>214</v>
      </c>
      <c r="E690" s="259" t="s">
        <v>1</v>
      </c>
      <c r="F690" s="260" t="s">
        <v>4076</v>
      </c>
      <c r="G690" s="258"/>
      <c r="H690" s="259" t="s">
        <v>1</v>
      </c>
      <c r="I690" s="165"/>
      <c r="L690" s="163"/>
      <c r="M690" s="166"/>
      <c r="T690" s="167"/>
      <c r="AT690" s="164" t="s">
        <v>214</v>
      </c>
      <c r="AU690" s="164" t="s">
        <v>82</v>
      </c>
      <c r="AV690" s="12" t="s">
        <v>80</v>
      </c>
      <c r="AW690" s="12" t="s">
        <v>30</v>
      </c>
      <c r="AX690" s="12" t="s">
        <v>73</v>
      </c>
      <c r="AY690" s="164" t="s">
        <v>201</v>
      </c>
    </row>
    <row r="691" spans="2:65" s="13" customFormat="1" x14ac:dyDescent="0.2">
      <c r="B691" s="168"/>
      <c r="C691" s="261"/>
      <c r="D691" s="255" t="s">
        <v>214</v>
      </c>
      <c r="E691" s="262" t="s">
        <v>1</v>
      </c>
      <c r="F691" s="263" t="s">
        <v>4077</v>
      </c>
      <c r="G691" s="261"/>
      <c r="H691" s="264">
        <v>109.548</v>
      </c>
      <c r="I691" s="170"/>
      <c r="L691" s="168"/>
      <c r="M691" s="171"/>
      <c r="T691" s="172"/>
      <c r="AT691" s="169" t="s">
        <v>214</v>
      </c>
      <c r="AU691" s="169" t="s">
        <v>82</v>
      </c>
      <c r="AV691" s="13" t="s">
        <v>82</v>
      </c>
      <c r="AW691" s="13" t="s">
        <v>30</v>
      </c>
      <c r="AX691" s="13" t="s">
        <v>73</v>
      </c>
      <c r="AY691" s="169" t="s">
        <v>201</v>
      </c>
    </row>
    <row r="692" spans="2:65" s="14" customFormat="1" x14ac:dyDescent="0.2">
      <c r="B692" s="173"/>
      <c r="C692" s="265"/>
      <c r="D692" s="255" t="s">
        <v>214</v>
      </c>
      <c r="E692" s="266" t="s">
        <v>1</v>
      </c>
      <c r="F692" s="267" t="s">
        <v>221</v>
      </c>
      <c r="G692" s="265"/>
      <c r="H692" s="268">
        <v>109.548</v>
      </c>
      <c r="I692" s="175"/>
      <c r="L692" s="173"/>
      <c r="M692" s="176"/>
      <c r="T692" s="177"/>
      <c r="AT692" s="174" t="s">
        <v>214</v>
      </c>
      <c r="AU692" s="174" t="s">
        <v>82</v>
      </c>
      <c r="AV692" s="14" t="s">
        <v>208</v>
      </c>
      <c r="AW692" s="14" t="s">
        <v>30</v>
      </c>
      <c r="AX692" s="14" t="s">
        <v>80</v>
      </c>
      <c r="AY692" s="174" t="s">
        <v>201</v>
      </c>
    </row>
    <row r="693" spans="2:65" s="13" customFormat="1" x14ac:dyDescent="0.2">
      <c r="B693" s="168"/>
      <c r="C693" s="261"/>
      <c r="D693" s="255" t="s">
        <v>214</v>
      </c>
      <c r="E693" s="261"/>
      <c r="F693" s="263" t="s">
        <v>4188</v>
      </c>
      <c r="G693" s="261"/>
      <c r="H693" s="264">
        <v>7.6680000000000001</v>
      </c>
      <c r="I693" s="170"/>
      <c r="L693" s="168"/>
      <c r="M693" s="171"/>
      <c r="T693" s="172"/>
      <c r="AT693" s="169" t="s">
        <v>214</v>
      </c>
      <c r="AU693" s="169" t="s">
        <v>82</v>
      </c>
      <c r="AV693" s="13" t="s">
        <v>82</v>
      </c>
      <c r="AW693" s="13" t="s">
        <v>3</v>
      </c>
      <c r="AX693" s="13" t="s">
        <v>80</v>
      </c>
      <c r="AY693" s="169" t="s">
        <v>201</v>
      </c>
    </row>
    <row r="694" spans="2:65" s="1" customFormat="1" ht="24" customHeight="1" x14ac:dyDescent="0.2">
      <c r="B694" s="152"/>
      <c r="C694" s="249" t="s">
        <v>473</v>
      </c>
      <c r="D694" s="249" t="s">
        <v>203</v>
      </c>
      <c r="E694" s="250" t="s">
        <v>468</v>
      </c>
      <c r="F694" s="251" t="s">
        <v>469</v>
      </c>
      <c r="G694" s="252" t="s">
        <v>206</v>
      </c>
      <c r="H694" s="253">
        <v>109.548</v>
      </c>
      <c r="I694" s="154"/>
      <c r="J694" s="155">
        <f>ROUND(I694*H694,2)</f>
        <v>0</v>
      </c>
      <c r="K694" s="153" t="s">
        <v>207</v>
      </c>
      <c r="L694" s="32"/>
      <c r="M694" s="156" t="s">
        <v>1</v>
      </c>
      <c r="N694" s="157" t="s">
        <v>38</v>
      </c>
      <c r="P694" s="158">
        <f>O694*H694</f>
        <v>0</v>
      </c>
      <c r="Q694" s="158">
        <v>0</v>
      </c>
      <c r="R694" s="158">
        <f>Q694*H694</f>
        <v>0</v>
      </c>
      <c r="S694" s="158">
        <v>0</v>
      </c>
      <c r="T694" s="159">
        <f>S694*H694</f>
        <v>0</v>
      </c>
      <c r="AR694" s="160" t="s">
        <v>208</v>
      </c>
      <c r="AT694" s="160" t="s">
        <v>203</v>
      </c>
      <c r="AU694" s="160" t="s">
        <v>82</v>
      </c>
      <c r="AY694" s="17" t="s">
        <v>201</v>
      </c>
      <c r="BE694" s="161">
        <f>IF(N694="základní",J694,0)</f>
        <v>0</v>
      </c>
      <c r="BF694" s="161">
        <f>IF(N694="snížená",J694,0)</f>
        <v>0</v>
      </c>
      <c r="BG694" s="161">
        <f>IF(N694="zákl. přenesená",J694,0)</f>
        <v>0</v>
      </c>
      <c r="BH694" s="161">
        <f>IF(N694="sníž. přenesená",J694,0)</f>
        <v>0</v>
      </c>
      <c r="BI694" s="161">
        <f>IF(N694="nulová",J694,0)</f>
        <v>0</v>
      </c>
      <c r="BJ694" s="17" t="s">
        <v>80</v>
      </c>
      <c r="BK694" s="161">
        <f>ROUND(I694*H694,2)</f>
        <v>0</v>
      </c>
      <c r="BL694" s="17" t="s">
        <v>208</v>
      </c>
      <c r="BM694" s="160" t="s">
        <v>4189</v>
      </c>
    </row>
    <row r="695" spans="2:65" s="1" customFormat="1" ht="19.5" x14ac:dyDescent="0.2">
      <c r="B695" s="32"/>
      <c r="C695" s="254"/>
      <c r="D695" s="255" t="s">
        <v>210</v>
      </c>
      <c r="E695" s="254"/>
      <c r="F695" s="256" t="s">
        <v>471</v>
      </c>
      <c r="G695" s="254"/>
      <c r="H695" s="254"/>
      <c r="I695" s="96"/>
      <c r="L695" s="32"/>
      <c r="M695" s="162"/>
      <c r="T695" s="56"/>
      <c r="AT695" s="17" t="s">
        <v>210</v>
      </c>
      <c r="AU695" s="17" t="s">
        <v>82</v>
      </c>
    </row>
    <row r="696" spans="2:65" s="1" customFormat="1" ht="78" x14ac:dyDescent="0.2">
      <c r="B696" s="32"/>
      <c r="C696" s="254"/>
      <c r="D696" s="255" t="s">
        <v>212</v>
      </c>
      <c r="E696" s="254"/>
      <c r="F696" s="257" t="s">
        <v>472</v>
      </c>
      <c r="G696" s="254"/>
      <c r="H696" s="254"/>
      <c r="I696" s="96"/>
      <c r="L696" s="32"/>
      <c r="M696" s="162"/>
      <c r="T696" s="56"/>
      <c r="AT696" s="17" t="s">
        <v>212</v>
      </c>
      <c r="AU696" s="17" t="s">
        <v>82</v>
      </c>
    </row>
    <row r="697" spans="2:65" s="12" customFormat="1" x14ac:dyDescent="0.2">
      <c r="B697" s="163"/>
      <c r="C697" s="258"/>
      <c r="D697" s="255" t="s">
        <v>214</v>
      </c>
      <c r="E697" s="259" t="s">
        <v>1</v>
      </c>
      <c r="F697" s="260" t="s">
        <v>2932</v>
      </c>
      <c r="G697" s="258"/>
      <c r="H697" s="259" t="s">
        <v>1</v>
      </c>
      <c r="I697" s="165"/>
      <c r="L697" s="163"/>
      <c r="M697" s="166"/>
      <c r="T697" s="167"/>
      <c r="AT697" s="164" t="s">
        <v>214</v>
      </c>
      <c r="AU697" s="164" t="s">
        <v>82</v>
      </c>
      <c r="AV697" s="12" t="s">
        <v>80</v>
      </c>
      <c r="AW697" s="12" t="s">
        <v>30</v>
      </c>
      <c r="AX697" s="12" t="s">
        <v>73</v>
      </c>
      <c r="AY697" s="164" t="s">
        <v>201</v>
      </c>
    </row>
    <row r="698" spans="2:65" s="12" customFormat="1" x14ac:dyDescent="0.2">
      <c r="B698" s="163"/>
      <c r="C698" s="258"/>
      <c r="D698" s="255" t="s">
        <v>214</v>
      </c>
      <c r="E698" s="259" t="s">
        <v>1</v>
      </c>
      <c r="F698" s="260" t="s">
        <v>2933</v>
      </c>
      <c r="G698" s="258"/>
      <c r="H698" s="259" t="s">
        <v>1</v>
      </c>
      <c r="I698" s="165"/>
      <c r="L698" s="163"/>
      <c r="M698" s="166"/>
      <c r="T698" s="167"/>
      <c r="AT698" s="164" t="s">
        <v>214</v>
      </c>
      <c r="AU698" s="164" t="s">
        <v>82</v>
      </c>
      <c r="AV698" s="12" t="s">
        <v>80</v>
      </c>
      <c r="AW698" s="12" t="s">
        <v>30</v>
      </c>
      <c r="AX698" s="12" t="s">
        <v>73</v>
      </c>
      <c r="AY698" s="164" t="s">
        <v>201</v>
      </c>
    </row>
    <row r="699" spans="2:65" s="12" customFormat="1" x14ac:dyDescent="0.2">
      <c r="B699" s="163"/>
      <c r="C699" s="258"/>
      <c r="D699" s="255" t="s">
        <v>214</v>
      </c>
      <c r="E699" s="259" t="s">
        <v>1</v>
      </c>
      <c r="F699" s="260" t="s">
        <v>4075</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436</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4076</v>
      </c>
      <c r="G701" s="258"/>
      <c r="H701" s="259" t="s">
        <v>1</v>
      </c>
      <c r="I701" s="165"/>
      <c r="L701" s="163"/>
      <c r="M701" s="166"/>
      <c r="T701" s="167"/>
      <c r="AT701" s="164" t="s">
        <v>214</v>
      </c>
      <c r="AU701" s="164" t="s">
        <v>82</v>
      </c>
      <c r="AV701" s="12" t="s">
        <v>80</v>
      </c>
      <c r="AW701" s="12" t="s">
        <v>30</v>
      </c>
      <c r="AX701" s="12" t="s">
        <v>73</v>
      </c>
      <c r="AY701" s="164" t="s">
        <v>201</v>
      </c>
    </row>
    <row r="702" spans="2:65" s="13" customFormat="1" x14ac:dyDescent="0.2">
      <c r="B702" s="168"/>
      <c r="C702" s="261"/>
      <c r="D702" s="255" t="s">
        <v>214</v>
      </c>
      <c r="E702" s="262" t="s">
        <v>1</v>
      </c>
      <c r="F702" s="263" t="s">
        <v>4077</v>
      </c>
      <c r="G702" s="261"/>
      <c r="H702" s="264">
        <v>109.548</v>
      </c>
      <c r="I702" s="170"/>
      <c r="L702" s="168"/>
      <c r="M702" s="171"/>
      <c r="T702" s="172"/>
      <c r="AT702" s="169" t="s">
        <v>214</v>
      </c>
      <c r="AU702" s="169" t="s">
        <v>82</v>
      </c>
      <c r="AV702" s="13" t="s">
        <v>82</v>
      </c>
      <c r="AW702" s="13" t="s">
        <v>30</v>
      </c>
      <c r="AX702" s="13" t="s">
        <v>73</v>
      </c>
      <c r="AY702" s="169" t="s">
        <v>201</v>
      </c>
    </row>
    <row r="703" spans="2:65" s="14" customFormat="1" x14ac:dyDescent="0.2">
      <c r="B703" s="173"/>
      <c r="C703" s="265"/>
      <c r="D703" s="255" t="s">
        <v>214</v>
      </c>
      <c r="E703" s="266" t="s">
        <v>1</v>
      </c>
      <c r="F703" s="267" t="s">
        <v>221</v>
      </c>
      <c r="G703" s="265"/>
      <c r="H703" s="268">
        <v>109.548</v>
      </c>
      <c r="I703" s="175"/>
      <c r="L703" s="173"/>
      <c r="M703" s="176"/>
      <c r="T703" s="177"/>
      <c r="AT703" s="174" t="s">
        <v>214</v>
      </c>
      <c r="AU703" s="174" t="s">
        <v>82</v>
      </c>
      <c r="AV703" s="14" t="s">
        <v>208</v>
      </c>
      <c r="AW703" s="14" t="s">
        <v>30</v>
      </c>
      <c r="AX703" s="14" t="s">
        <v>80</v>
      </c>
      <c r="AY703" s="174" t="s">
        <v>201</v>
      </c>
    </row>
    <row r="704" spans="2:65" s="1" customFormat="1" ht="24" customHeight="1" x14ac:dyDescent="0.2">
      <c r="B704" s="152"/>
      <c r="C704" s="249" t="s">
        <v>482</v>
      </c>
      <c r="D704" s="249" t="s">
        <v>203</v>
      </c>
      <c r="E704" s="250" t="s">
        <v>474</v>
      </c>
      <c r="F704" s="251" t="s">
        <v>475</v>
      </c>
      <c r="G704" s="252" t="s">
        <v>269</v>
      </c>
      <c r="H704" s="253">
        <v>480</v>
      </c>
      <c r="I704" s="154"/>
      <c r="J704" s="155">
        <f>ROUND(I704*H704,2)</f>
        <v>0</v>
      </c>
      <c r="K704" s="153" t="s">
        <v>207</v>
      </c>
      <c r="L704" s="32"/>
      <c r="M704" s="156" t="s">
        <v>1</v>
      </c>
      <c r="N704" s="157" t="s">
        <v>38</v>
      </c>
      <c r="P704" s="158">
        <f>O704*H704</f>
        <v>0</v>
      </c>
      <c r="Q704" s="158">
        <v>0.23058000000000001</v>
      </c>
      <c r="R704" s="158">
        <f>Q704*H704</f>
        <v>110.67840000000001</v>
      </c>
      <c r="S704" s="158">
        <v>0</v>
      </c>
      <c r="T704" s="159">
        <f>S704*H704</f>
        <v>0</v>
      </c>
      <c r="AR704" s="160" t="s">
        <v>208</v>
      </c>
      <c r="AT704" s="160" t="s">
        <v>203</v>
      </c>
      <c r="AU704" s="160" t="s">
        <v>82</v>
      </c>
      <c r="AY704" s="17" t="s">
        <v>201</v>
      </c>
      <c r="BE704" s="161">
        <f>IF(N704="základní",J704,0)</f>
        <v>0</v>
      </c>
      <c r="BF704" s="161">
        <f>IF(N704="snížená",J704,0)</f>
        <v>0</v>
      </c>
      <c r="BG704" s="161">
        <f>IF(N704="zákl. přenesená",J704,0)</f>
        <v>0</v>
      </c>
      <c r="BH704" s="161">
        <f>IF(N704="sníž. přenesená",J704,0)</f>
        <v>0</v>
      </c>
      <c r="BI704" s="161">
        <f>IF(N704="nulová",J704,0)</f>
        <v>0</v>
      </c>
      <c r="BJ704" s="17" t="s">
        <v>80</v>
      </c>
      <c r="BK704" s="161">
        <f>ROUND(I704*H704,2)</f>
        <v>0</v>
      </c>
      <c r="BL704" s="17" t="s">
        <v>208</v>
      </c>
      <c r="BM704" s="160" t="s">
        <v>4190</v>
      </c>
    </row>
    <row r="705" spans="2:65" s="1" customFormat="1" ht="39" x14ac:dyDescent="0.2">
      <c r="B705" s="32"/>
      <c r="C705" s="254"/>
      <c r="D705" s="255" t="s">
        <v>210</v>
      </c>
      <c r="E705" s="254"/>
      <c r="F705" s="256" t="s">
        <v>477</v>
      </c>
      <c r="G705" s="254"/>
      <c r="H705" s="254"/>
      <c r="I705" s="96"/>
      <c r="L705" s="32"/>
      <c r="M705" s="162"/>
      <c r="T705" s="56"/>
      <c r="AT705" s="17" t="s">
        <v>210</v>
      </c>
      <c r="AU705" s="17" t="s">
        <v>82</v>
      </c>
    </row>
    <row r="706" spans="2:65" s="12" customFormat="1" x14ac:dyDescent="0.2">
      <c r="B706" s="163"/>
      <c r="C706" s="258"/>
      <c r="D706" s="255" t="s">
        <v>214</v>
      </c>
      <c r="E706" s="259" t="s">
        <v>1</v>
      </c>
      <c r="F706" s="260" t="s">
        <v>215</v>
      </c>
      <c r="G706" s="258"/>
      <c r="H706" s="259" t="s">
        <v>1</v>
      </c>
      <c r="I706" s="165"/>
      <c r="L706" s="163"/>
      <c r="M706" s="166"/>
      <c r="T706" s="167"/>
      <c r="AT706" s="164" t="s">
        <v>214</v>
      </c>
      <c r="AU706" s="164" t="s">
        <v>82</v>
      </c>
      <c r="AV706" s="12" t="s">
        <v>80</v>
      </c>
      <c r="AW706" s="12" t="s">
        <v>30</v>
      </c>
      <c r="AX706" s="12" t="s">
        <v>73</v>
      </c>
      <c r="AY706" s="164" t="s">
        <v>201</v>
      </c>
    </row>
    <row r="707" spans="2:65" s="12" customFormat="1" x14ac:dyDescent="0.2">
      <c r="B707" s="163"/>
      <c r="C707" s="258"/>
      <c r="D707" s="255" t="s">
        <v>214</v>
      </c>
      <c r="E707" s="259" t="s">
        <v>1</v>
      </c>
      <c r="F707" s="260" t="s">
        <v>216</v>
      </c>
      <c r="G707" s="258"/>
      <c r="H707" s="259" t="s">
        <v>1</v>
      </c>
      <c r="I707" s="165"/>
      <c r="L707" s="163"/>
      <c r="M707" s="166"/>
      <c r="T707" s="167"/>
      <c r="AT707" s="164" t="s">
        <v>214</v>
      </c>
      <c r="AU707" s="164" t="s">
        <v>82</v>
      </c>
      <c r="AV707" s="12" t="s">
        <v>80</v>
      </c>
      <c r="AW707" s="12" t="s">
        <v>30</v>
      </c>
      <c r="AX707" s="12" t="s">
        <v>73</v>
      </c>
      <c r="AY707" s="164" t="s">
        <v>201</v>
      </c>
    </row>
    <row r="708" spans="2:65" s="12" customFormat="1" ht="22.5" x14ac:dyDescent="0.2">
      <c r="B708" s="163"/>
      <c r="C708" s="258"/>
      <c r="D708" s="255" t="s">
        <v>214</v>
      </c>
      <c r="E708" s="259" t="s">
        <v>1</v>
      </c>
      <c r="F708" s="260" t="s">
        <v>4117</v>
      </c>
      <c r="G708" s="258"/>
      <c r="H708" s="259" t="s">
        <v>1</v>
      </c>
      <c r="I708" s="165"/>
      <c r="L708" s="163"/>
      <c r="M708" s="166"/>
      <c r="T708" s="167"/>
      <c r="AT708" s="164" t="s">
        <v>214</v>
      </c>
      <c r="AU708" s="164" t="s">
        <v>82</v>
      </c>
      <c r="AV708" s="12" t="s">
        <v>80</v>
      </c>
      <c r="AW708" s="12" t="s">
        <v>30</v>
      </c>
      <c r="AX708" s="12" t="s">
        <v>73</v>
      </c>
      <c r="AY708" s="164" t="s">
        <v>201</v>
      </c>
    </row>
    <row r="709" spans="2:65" s="12" customFormat="1" x14ac:dyDescent="0.2">
      <c r="B709" s="163"/>
      <c r="C709" s="258"/>
      <c r="D709" s="255" t="s">
        <v>214</v>
      </c>
      <c r="E709" s="259" t="s">
        <v>1</v>
      </c>
      <c r="F709" s="260" t="s">
        <v>717</v>
      </c>
      <c r="G709" s="258"/>
      <c r="H709" s="259" t="s">
        <v>1</v>
      </c>
      <c r="I709" s="165"/>
      <c r="L709" s="163"/>
      <c r="M709" s="166"/>
      <c r="T709" s="167"/>
      <c r="AT709" s="164" t="s">
        <v>214</v>
      </c>
      <c r="AU709" s="164" t="s">
        <v>82</v>
      </c>
      <c r="AV709" s="12" t="s">
        <v>80</v>
      </c>
      <c r="AW709" s="12" t="s">
        <v>30</v>
      </c>
      <c r="AX709" s="12" t="s">
        <v>73</v>
      </c>
      <c r="AY709" s="164" t="s">
        <v>201</v>
      </c>
    </row>
    <row r="710" spans="2:65" s="12" customFormat="1" ht="22.5" x14ac:dyDescent="0.2">
      <c r="B710" s="163"/>
      <c r="C710" s="258"/>
      <c r="D710" s="255" t="s">
        <v>214</v>
      </c>
      <c r="E710" s="259" t="s">
        <v>1</v>
      </c>
      <c r="F710" s="260" t="s">
        <v>478</v>
      </c>
      <c r="G710" s="258"/>
      <c r="H710" s="259" t="s">
        <v>1</v>
      </c>
      <c r="I710" s="165"/>
      <c r="L710" s="163"/>
      <c r="M710" s="166"/>
      <c r="T710" s="167"/>
      <c r="AT710" s="164" t="s">
        <v>214</v>
      </c>
      <c r="AU710" s="164" t="s">
        <v>82</v>
      </c>
      <c r="AV710" s="12" t="s">
        <v>80</v>
      </c>
      <c r="AW710" s="12" t="s">
        <v>30</v>
      </c>
      <c r="AX710" s="12" t="s">
        <v>73</v>
      </c>
      <c r="AY710" s="164" t="s">
        <v>201</v>
      </c>
    </row>
    <row r="711" spans="2:65" s="12" customFormat="1" ht="22.5" x14ac:dyDescent="0.2">
      <c r="B711" s="163"/>
      <c r="C711" s="258"/>
      <c r="D711" s="255" t="s">
        <v>214</v>
      </c>
      <c r="E711" s="259" t="s">
        <v>1</v>
      </c>
      <c r="F711" s="260" t="s">
        <v>4118</v>
      </c>
      <c r="G711" s="258"/>
      <c r="H711" s="259" t="s">
        <v>1</v>
      </c>
      <c r="I711" s="165"/>
      <c r="L711" s="163"/>
      <c r="M711" s="166"/>
      <c r="T711" s="167"/>
      <c r="AT711" s="164" t="s">
        <v>214</v>
      </c>
      <c r="AU711" s="164" t="s">
        <v>82</v>
      </c>
      <c r="AV711" s="12" t="s">
        <v>80</v>
      </c>
      <c r="AW711" s="12" t="s">
        <v>30</v>
      </c>
      <c r="AX711" s="12" t="s">
        <v>73</v>
      </c>
      <c r="AY711" s="164" t="s">
        <v>201</v>
      </c>
    </row>
    <row r="712" spans="2:65" s="13" customFormat="1" x14ac:dyDescent="0.2">
      <c r="B712" s="168"/>
      <c r="C712" s="261"/>
      <c r="D712" s="255" t="s">
        <v>214</v>
      </c>
      <c r="E712" s="262" t="s">
        <v>1</v>
      </c>
      <c r="F712" s="263" t="s">
        <v>4191</v>
      </c>
      <c r="G712" s="261"/>
      <c r="H712" s="264">
        <v>94.9</v>
      </c>
      <c r="I712" s="170"/>
      <c r="L712" s="168"/>
      <c r="M712" s="171"/>
      <c r="T712" s="172"/>
      <c r="AT712" s="169" t="s">
        <v>214</v>
      </c>
      <c r="AU712" s="169" t="s">
        <v>82</v>
      </c>
      <c r="AV712" s="13" t="s">
        <v>82</v>
      </c>
      <c r="AW712" s="13" t="s">
        <v>30</v>
      </c>
      <c r="AX712" s="13" t="s">
        <v>73</v>
      </c>
      <c r="AY712" s="169" t="s">
        <v>201</v>
      </c>
    </row>
    <row r="713" spans="2:65" s="12" customFormat="1" ht="22.5" x14ac:dyDescent="0.2">
      <c r="B713" s="163"/>
      <c r="C713" s="258"/>
      <c r="D713" s="255" t="s">
        <v>214</v>
      </c>
      <c r="E713" s="259" t="s">
        <v>1</v>
      </c>
      <c r="F713" s="260" t="s">
        <v>4120</v>
      </c>
      <c r="G713" s="258"/>
      <c r="H713" s="259" t="s">
        <v>1</v>
      </c>
      <c r="I713" s="165"/>
      <c r="L713" s="163"/>
      <c r="M713" s="166"/>
      <c r="T713" s="167"/>
      <c r="AT713" s="164" t="s">
        <v>214</v>
      </c>
      <c r="AU713" s="164" t="s">
        <v>82</v>
      </c>
      <c r="AV713" s="12" t="s">
        <v>80</v>
      </c>
      <c r="AW713" s="12" t="s">
        <v>30</v>
      </c>
      <c r="AX713" s="12" t="s">
        <v>73</v>
      </c>
      <c r="AY713" s="164" t="s">
        <v>201</v>
      </c>
    </row>
    <row r="714" spans="2:65" s="13" customFormat="1" x14ac:dyDescent="0.2">
      <c r="B714" s="168"/>
      <c r="C714" s="261"/>
      <c r="D714" s="255" t="s">
        <v>214</v>
      </c>
      <c r="E714" s="262" t="s">
        <v>1</v>
      </c>
      <c r="F714" s="263" t="s">
        <v>4192</v>
      </c>
      <c r="G714" s="261"/>
      <c r="H714" s="264">
        <v>277.7</v>
      </c>
      <c r="I714" s="170"/>
      <c r="L714" s="168"/>
      <c r="M714" s="171"/>
      <c r="T714" s="172"/>
      <c r="AT714" s="169" t="s">
        <v>214</v>
      </c>
      <c r="AU714" s="169" t="s">
        <v>82</v>
      </c>
      <c r="AV714" s="13" t="s">
        <v>82</v>
      </c>
      <c r="AW714" s="13" t="s">
        <v>30</v>
      </c>
      <c r="AX714" s="13" t="s">
        <v>73</v>
      </c>
      <c r="AY714" s="169" t="s">
        <v>201</v>
      </c>
    </row>
    <row r="715" spans="2:65" s="12" customFormat="1" ht="22.5" x14ac:dyDescent="0.2">
      <c r="B715" s="163"/>
      <c r="C715" s="258"/>
      <c r="D715" s="255" t="s">
        <v>214</v>
      </c>
      <c r="E715" s="259" t="s">
        <v>1</v>
      </c>
      <c r="F715" s="260" t="s">
        <v>4144</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4193</v>
      </c>
      <c r="G716" s="261"/>
      <c r="H716" s="264">
        <v>107.4</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480</v>
      </c>
      <c r="I717" s="175"/>
      <c r="L717" s="173"/>
      <c r="M717" s="176"/>
      <c r="T717" s="177"/>
      <c r="AT717" s="174" t="s">
        <v>214</v>
      </c>
      <c r="AU717" s="174" t="s">
        <v>82</v>
      </c>
      <c r="AV717" s="14" t="s">
        <v>208</v>
      </c>
      <c r="AW717" s="14" t="s">
        <v>30</v>
      </c>
      <c r="AX717" s="14" t="s">
        <v>80</v>
      </c>
      <c r="AY717" s="174" t="s">
        <v>201</v>
      </c>
    </row>
    <row r="718" spans="2:65" s="11" customFormat="1" ht="22.9" customHeight="1" x14ac:dyDescent="0.2">
      <c r="B718" s="140"/>
      <c r="C718" s="276"/>
      <c r="D718" s="277" t="s">
        <v>72</v>
      </c>
      <c r="E718" s="278" t="s">
        <v>208</v>
      </c>
      <c r="F718" s="278" t="s">
        <v>481</v>
      </c>
      <c r="G718" s="276"/>
      <c r="H718" s="276"/>
      <c r="I718" s="143"/>
      <c r="J718" s="151">
        <f>BK718</f>
        <v>0</v>
      </c>
      <c r="L718" s="140"/>
      <c r="M718" s="145"/>
      <c r="P718" s="146">
        <f>SUM(P719:P746)</f>
        <v>0</v>
      </c>
      <c r="R718" s="146">
        <f>SUM(R719:R746)</f>
        <v>143.04336130000002</v>
      </c>
      <c r="T718" s="147">
        <f>SUM(T719:T746)</f>
        <v>0</v>
      </c>
      <c r="AR718" s="141" t="s">
        <v>80</v>
      </c>
      <c r="AT718" s="148" t="s">
        <v>72</v>
      </c>
      <c r="AU718" s="148" t="s">
        <v>80</v>
      </c>
      <c r="AY718" s="141" t="s">
        <v>201</v>
      </c>
      <c r="BK718" s="149">
        <f>SUM(BK719:BK746)</f>
        <v>0</v>
      </c>
    </row>
    <row r="719" spans="2:65" s="1" customFormat="1" ht="24" customHeight="1" x14ac:dyDescent="0.2">
      <c r="B719" s="152"/>
      <c r="C719" s="249" t="s">
        <v>491</v>
      </c>
      <c r="D719" s="249" t="s">
        <v>203</v>
      </c>
      <c r="E719" s="250" t="s">
        <v>483</v>
      </c>
      <c r="F719" s="251" t="s">
        <v>484</v>
      </c>
      <c r="G719" s="252" t="s">
        <v>278</v>
      </c>
      <c r="H719" s="253">
        <v>73.44</v>
      </c>
      <c r="I719" s="154"/>
      <c r="J719" s="155">
        <f>ROUND(I719*H719,2)</f>
        <v>0</v>
      </c>
      <c r="K719" s="153" t="s">
        <v>207</v>
      </c>
      <c r="L719" s="32"/>
      <c r="M719" s="156" t="s">
        <v>1</v>
      </c>
      <c r="N719" s="157" t="s">
        <v>38</v>
      </c>
      <c r="P719" s="158">
        <f>O719*H719</f>
        <v>0</v>
      </c>
      <c r="Q719" s="158">
        <v>1.8907700000000001</v>
      </c>
      <c r="R719" s="158">
        <f>Q719*H719</f>
        <v>138.85814880000001</v>
      </c>
      <c r="S719" s="158">
        <v>0</v>
      </c>
      <c r="T719" s="159">
        <f>S719*H719</f>
        <v>0</v>
      </c>
      <c r="AR719" s="160" t="s">
        <v>208</v>
      </c>
      <c r="AT719" s="160" t="s">
        <v>203</v>
      </c>
      <c r="AU719" s="160" t="s">
        <v>82</v>
      </c>
      <c r="AY719" s="17" t="s">
        <v>201</v>
      </c>
      <c r="BE719" s="161">
        <f>IF(N719="základní",J719,0)</f>
        <v>0</v>
      </c>
      <c r="BF719" s="161">
        <f>IF(N719="snížená",J719,0)</f>
        <v>0</v>
      </c>
      <c r="BG719" s="161">
        <f>IF(N719="zákl. přenesená",J719,0)</f>
        <v>0</v>
      </c>
      <c r="BH719" s="161">
        <f>IF(N719="sníž. přenesená",J719,0)</f>
        <v>0</v>
      </c>
      <c r="BI719" s="161">
        <f>IF(N719="nulová",J719,0)</f>
        <v>0</v>
      </c>
      <c r="BJ719" s="17" t="s">
        <v>80</v>
      </c>
      <c r="BK719" s="161">
        <f>ROUND(I719*H719,2)</f>
        <v>0</v>
      </c>
      <c r="BL719" s="17" t="s">
        <v>208</v>
      </c>
      <c r="BM719" s="160" t="s">
        <v>4194</v>
      </c>
    </row>
    <row r="720" spans="2:65" s="1" customFormat="1" ht="19.5" x14ac:dyDescent="0.2">
      <c r="B720" s="32"/>
      <c r="C720" s="254"/>
      <c r="D720" s="255" t="s">
        <v>210</v>
      </c>
      <c r="E720" s="254"/>
      <c r="F720" s="256" t="s">
        <v>486</v>
      </c>
      <c r="G720" s="254"/>
      <c r="H720" s="254"/>
      <c r="I720" s="96"/>
      <c r="L720" s="32"/>
      <c r="M720" s="162"/>
      <c r="T720" s="56"/>
      <c r="AT720" s="17" t="s">
        <v>210</v>
      </c>
      <c r="AU720" s="17" t="s">
        <v>82</v>
      </c>
    </row>
    <row r="721" spans="2:65" s="1" customFormat="1" ht="39" x14ac:dyDescent="0.2">
      <c r="B721" s="32"/>
      <c r="C721" s="254"/>
      <c r="D721" s="255" t="s">
        <v>212</v>
      </c>
      <c r="E721" s="254"/>
      <c r="F721" s="257" t="s">
        <v>487</v>
      </c>
      <c r="G721" s="254"/>
      <c r="H721" s="254"/>
      <c r="I721" s="96"/>
      <c r="L721" s="32"/>
      <c r="M721" s="162"/>
      <c r="T721" s="56"/>
      <c r="AT721" s="17" t="s">
        <v>212</v>
      </c>
      <c r="AU721" s="17" t="s">
        <v>82</v>
      </c>
    </row>
    <row r="722" spans="2:65" s="12" customFormat="1" x14ac:dyDescent="0.2">
      <c r="B722" s="163"/>
      <c r="C722" s="258"/>
      <c r="D722" s="255" t="s">
        <v>214</v>
      </c>
      <c r="E722" s="259" t="s">
        <v>1</v>
      </c>
      <c r="F722" s="260" t="s">
        <v>2932</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2933</v>
      </c>
      <c r="G723" s="258"/>
      <c r="H723" s="259" t="s">
        <v>1</v>
      </c>
      <c r="I723" s="165"/>
      <c r="L723" s="163"/>
      <c r="M723" s="166"/>
      <c r="T723" s="167"/>
      <c r="AT723" s="164" t="s">
        <v>214</v>
      </c>
      <c r="AU723" s="164" t="s">
        <v>82</v>
      </c>
      <c r="AV723" s="12" t="s">
        <v>80</v>
      </c>
      <c r="AW723" s="12" t="s">
        <v>30</v>
      </c>
      <c r="AX723" s="12" t="s">
        <v>73</v>
      </c>
      <c r="AY723" s="164" t="s">
        <v>201</v>
      </c>
    </row>
    <row r="724" spans="2:65" s="12" customFormat="1" ht="22.5" x14ac:dyDescent="0.2">
      <c r="B724" s="163"/>
      <c r="C724" s="258"/>
      <c r="D724" s="255" t="s">
        <v>214</v>
      </c>
      <c r="E724" s="259" t="s">
        <v>1</v>
      </c>
      <c r="F724" s="260" t="s">
        <v>4117</v>
      </c>
      <c r="G724" s="258"/>
      <c r="H724" s="259" t="s">
        <v>1</v>
      </c>
      <c r="I724" s="165"/>
      <c r="L724" s="163"/>
      <c r="M724" s="166"/>
      <c r="T724" s="167"/>
      <c r="AT724" s="164" t="s">
        <v>214</v>
      </c>
      <c r="AU724" s="164" t="s">
        <v>82</v>
      </c>
      <c r="AV724" s="12" t="s">
        <v>80</v>
      </c>
      <c r="AW724" s="12" t="s">
        <v>30</v>
      </c>
      <c r="AX724" s="12" t="s">
        <v>73</v>
      </c>
      <c r="AY724" s="164" t="s">
        <v>201</v>
      </c>
    </row>
    <row r="725" spans="2:65" s="12" customFormat="1" ht="22.5" x14ac:dyDescent="0.2">
      <c r="B725" s="163"/>
      <c r="C725" s="258"/>
      <c r="D725" s="255" t="s">
        <v>214</v>
      </c>
      <c r="E725" s="259" t="s">
        <v>1</v>
      </c>
      <c r="F725" s="260" t="s">
        <v>4195</v>
      </c>
      <c r="G725" s="258"/>
      <c r="H725" s="259" t="s">
        <v>1</v>
      </c>
      <c r="I725" s="165"/>
      <c r="L725" s="163"/>
      <c r="M725" s="166"/>
      <c r="T725" s="167"/>
      <c r="AT725" s="164" t="s">
        <v>214</v>
      </c>
      <c r="AU725" s="164" t="s">
        <v>82</v>
      </c>
      <c r="AV725" s="12" t="s">
        <v>80</v>
      </c>
      <c r="AW725" s="12" t="s">
        <v>30</v>
      </c>
      <c r="AX725" s="12" t="s">
        <v>73</v>
      </c>
      <c r="AY725" s="164" t="s">
        <v>201</v>
      </c>
    </row>
    <row r="726" spans="2:65" s="13" customFormat="1" x14ac:dyDescent="0.2">
      <c r="B726" s="168"/>
      <c r="C726" s="261"/>
      <c r="D726" s="255" t="s">
        <v>214</v>
      </c>
      <c r="E726" s="262" t="s">
        <v>1</v>
      </c>
      <c r="F726" s="263" t="s">
        <v>4196</v>
      </c>
      <c r="G726" s="261"/>
      <c r="H726" s="264">
        <v>14.52</v>
      </c>
      <c r="I726" s="170"/>
      <c r="L726" s="168"/>
      <c r="M726" s="171"/>
      <c r="T726" s="172"/>
      <c r="AT726" s="169" t="s">
        <v>214</v>
      </c>
      <c r="AU726" s="169" t="s">
        <v>82</v>
      </c>
      <c r="AV726" s="13" t="s">
        <v>82</v>
      </c>
      <c r="AW726" s="13" t="s">
        <v>30</v>
      </c>
      <c r="AX726" s="13" t="s">
        <v>73</v>
      </c>
      <c r="AY726" s="169" t="s">
        <v>201</v>
      </c>
    </row>
    <row r="727" spans="2:65" s="12" customFormat="1" ht="22.5" x14ac:dyDescent="0.2">
      <c r="B727" s="163"/>
      <c r="C727" s="258"/>
      <c r="D727" s="255" t="s">
        <v>214</v>
      </c>
      <c r="E727" s="259" t="s">
        <v>1</v>
      </c>
      <c r="F727" s="260" t="s">
        <v>4197</v>
      </c>
      <c r="G727" s="258"/>
      <c r="H727" s="259" t="s">
        <v>1</v>
      </c>
      <c r="I727" s="165"/>
      <c r="L727" s="163"/>
      <c r="M727" s="166"/>
      <c r="T727" s="167"/>
      <c r="AT727" s="164" t="s">
        <v>214</v>
      </c>
      <c r="AU727" s="164" t="s">
        <v>82</v>
      </c>
      <c r="AV727" s="12" t="s">
        <v>80</v>
      </c>
      <c r="AW727" s="12" t="s">
        <v>30</v>
      </c>
      <c r="AX727" s="12" t="s">
        <v>73</v>
      </c>
      <c r="AY727" s="164" t="s">
        <v>201</v>
      </c>
    </row>
    <row r="728" spans="2:65" s="13" customFormat="1" x14ac:dyDescent="0.2">
      <c r="B728" s="168"/>
      <c r="C728" s="261"/>
      <c r="D728" s="255" t="s">
        <v>214</v>
      </c>
      <c r="E728" s="262" t="s">
        <v>1</v>
      </c>
      <c r="F728" s="263" t="s">
        <v>4198</v>
      </c>
      <c r="G728" s="261"/>
      <c r="H728" s="264">
        <v>42.488</v>
      </c>
      <c r="I728" s="170"/>
      <c r="L728" s="168"/>
      <c r="M728" s="171"/>
      <c r="T728" s="172"/>
      <c r="AT728" s="169" t="s">
        <v>214</v>
      </c>
      <c r="AU728" s="169" t="s">
        <v>82</v>
      </c>
      <c r="AV728" s="13" t="s">
        <v>82</v>
      </c>
      <c r="AW728" s="13" t="s">
        <v>30</v>
      </c>
      <c r="AX728" s="13" t="s">
        <v>73</v>
      </c>
      <c r="AY728" s="169" t="s">
        <v>201</v>
      </c>
    </row>
    <row r="729" spans="2:65" s="12" customFormat="1" ht="22.5" x14ac:dyDescent="0.2">
      <c r="B729" s="163"/>
      <c r="C729" s="258"/>
      <c r="D729" s="255" t="s">
        <v>214</v>
      </c>
      <c r="E729" s="259" t="s">
        <v>1</v>
      </c>
      <c r="F729" s="260" t="s">
        <v>4199</v>
      </c>
      <c r="G729" s="258"/>
      <c r="H729" s="259" t="s">
        <v>1</v>
      </c>
      <c r="I729" s="165"/>
      <c r="L729" s="163"/>
      <c r="M729" s="166"/>
      <c r="T729" s="167"/>
      <c r="AT729" s="164" t="s">
        <v>214</v>
      </c>
      <c r="AU729" s="164" t="s">
        <v>82</v>
      </c>
      <c r="AV729" s="12" t="s">
        <v>80</v>
      </c>
      <c r="AW729" s="12" t="s">
        <v>30</v>
      </c>
      <c r="AX729" s="12" t="s">
        <v>73</v>
      </c>
      <c r="AY729" s="164" t="s">
        <v>201</v>
      </c>
    </row>
    <row r="730" spans="2:65" s="13" customFormat="1" x14ac:dyDescent="0.2">
      <c r="B730" s="168"/>
      <c r="C730" s="261"/>
      <c r="D730" s="255" t="s">
        <v>214</v>
      </c>
      <c r="E730" s="262" t="s">
        <v>1</v>
      </c>
      <c r="F730" s="263" t="s">
        <v>4200</v>
      </c>
      <c r="G730" s="261"/>
      <c r="H730" s="264">
        <v>16.431999999999999</v>
      </c>
      <c r="I730" s="170"/>
      <c r="L730" s="168"/>
      <c r="M730" s="171"/>
      <c r="T730" s="172"/>
      <c r="AT730" s="169" t="s">
        <v>214</v>
      </c>
      <c r="AU730" s="169" t="s">
        <v>82</v>
      </c>
      <c r="AV730" s="13" t="s">
        <v>82</v>
      </c>
      <c r="AW730" s="13" t="s">
        <v>30</v>
      </c>
      <c r="AX730" s="13" t="s">
        <v>73</v>
      </c>
      <c r="AY730" s="169" t="s">
        <v>201</v>
      </c>
    </row>
    <row r="731" spans="2:65" s="14" customFormat="1" x14ac:dyDescent="0.2">
      <c r="B731" s="173"/>
      <c r="C731" s="265"/>
      <c r="D731" s="255" t="s">
        <v>214</v>
      </c>
      <c r="E731" s="266" t="s">
        <v>1</v>
      </c>
      <c r="F731" s="267" t="s">
        <v>221</v>
      </c>
      <c r="G731" s="265"/>
      <c r="H731" s="268">
        <v>73.44</v>
      </c>
      <c r="I731" s="175"/>
      <c r="L731" s="173"/>
      <c r="M731" s="176"/>
      <c r="T731" s="177"/>
      <c r="AT731" s="174" t="s">
        <v>214</v>
      </c>
      <c r="AU731" s="174" t="s">
        <v>82</v>
      </c>
      <c r="AV731" s="14" t="s">
        <v>208</v>
      </c>
      <c r="AW731" s="14" t="s">
        <v>30</v>
      </c>
      <c r="AX731" s="14" t="s">
        <v>80</v>
      </c>
      <c r="AY731" s="174" t="s">
        <v>201</v>
      </c>
    </row>
    <row r="732" spans="2:65" s="1" customFormat="1" ht="24" customHeight="1" x14ac:dyDescent="0.2">
      <c r="B732" s="152"/>
      <c r="C732" s="249" t="s">
        <v>500</v>
      </c>
      <c r="D732" s="249" t="s">
        <v>203</v>
      </c>
      <c r="E732" s="250" t="s">
        <v>492</v>
      </c>
      <c r="F732" s="251" t="s">
        <v>493</v>
      </c>
      <c r="G732" s="252" t="s">
        <v>278</v>
      </c>
      <c r="H732" s="253">
        <v>1.7</v>
      </c>
      <c r="I732" s="154"/>
      <c r="J732" s="155">
        <f>ROUND(I732*H732,2)</f>
        <v>0</v>
      </c>
      <c r="K732" s="153" t="s">
        <v>207</v>
      </c>
      <c r="L732" s="32"/>
      <c r="M732" s="156" t="s">
        <v>1</v>
      </c>
      <c r="N732" s="157" t="s">
        <v>38</v>
      </c>
      <c r="P732" s="158">
        <f>O732*H732</f>
        <v>0</v>
      </c>
      <c r="Q732" s="158">
        <v>2.4289999999999998</v>
      </c>
      <c r="R732" s="158">
        <f>Q732*H732</f>
        <v>4.1292999999999997</v>
      </c>
      <c r="S732" s="158">
        <v>0</v>
      </c>
      <c r="T732" s="159">
        <f>S732*H732</f>
        <v>0</v>
      </c>
      <c r="AR732" s="160" t="s">
        <v>208</v>
      </c>
      <c r="AT732" s="160" t="s">
        <v>203</v>
      </c>
      <c r="AU732" s="160" t="s">
        <v>82</v>
      </c>
      <c r="AY732" s="17" t="s">
        <v>201</v>
      </c>
      <c r="BE732" s="161">
        <f>IF(N732="základní",J732,0)</f>
        <v>0</v>
      </c>
      <c r="BF732" s="161">
        <f>IF(N732="snížená",J732,0)</f>
        <v>0</v>
      </c>
      <c r="BG732" s="161">
        <f>IF(N732="zákl. přenesená",J732,0)</f>
        <v>0</v>
      </c>
      <c r="BH732" s="161">
        <f>IF(N732="sníž. přenesená",J732,0)</f>
        <v>0</v>
      </c>
      <c r="BI732" s="161">
        <f>IF(N732="nulová",J732,0)</f>
        <v>0</v>
      </c>
      <c r="BJ732" s="17" t="s">
        <v>80</v>
      </c>
      <c r="BK732" s="161">
        <f>ROUND(I732*H732,2)</f>
        <v>0</v>
      </c>
      <c r="BL732" s="17" t="s">
        <v>208</v>
      </c>
      <c r="BM732" s="160" t="s">
        <v>4201</v>
      </c>
    </row>
    <row r="733" spans="2:65" s="1" customFormat="1" ht="19.5" x14ac:dyDescent="0.2">
      <c r="B733" s="32"/>
      <c r="C733" s="254"/>
      <c r="D733" s="255" t="s">
        <v>210</v>
      </c>
      <c r="E733" s="254"/>
      <c r="F733" s="256" t="s">
        <v>495</v>
      </c>
      <c r="G733" s="254"/>
      <c r="H733" s="254"/>
      <c r="I733" s="96"/>
      <c r="L733" s="32"/>
      <c r="M733" s="162"/>
      <c r="T733" s="56"/>
      <c r="AT733" s="17" t="s">
        <v>210</v>
      </c>
      <c r="AU733" s="17" t="s">
        <v>82</v>
      </c>
    </row>
    <row r="734" spans="2:65" s="1" customFormat="1" ht="39" x14ac:dyDescent="0.2">
      <c r="B734" s="32"/>
      <c r="C734" s="254"/>
      <c r="D734" s="255" t="s">
        <v>212</v>
      </c>
      <c r="E734" s="254"/>
      <c r="F734" s="257" t="s">
        <v>496</v>
      </c>
      <c r="G734" s="254"/>
      <c r="H734" s="254"/>
      <c r="I734" s="96"/>
      <c r="L734" s="32"/>
      <c r="M734" s="162"/>
      <c r="T734" s="56"/>
      <c r="AT734" s="17" t="s">
        <v>212</v>
      </c>
      <c r="AU734" s="17" t="s">
        <v>82</v>
      </c>
    </row>
    <row r="735" spans="2:65" s="12" customFormat="1" x14ac:dyDescent="0.2">
      <c r="B735" s="163"/>
      <c r="C735" s="258"/>
      <c r="D735" s="255" t="s">
        <v>214</v>
      </c>
      <c r="E735" s="259" t="s">
        <v>1</v>
      </c>
      <c r="F735" s="260" t="s">
        <v>2097</v>
      </c>
      <c r="G735" s="258"/>
      <c r="H735" s="259" t="s">
        <v>1</v>
      </c>
      <c r="I735" s="165"/>
      <c r="L735" s="163"/>
      <c r="M735" s="166"/>
      <c r="T735" s="167"/>
      <c r="AT735" s="164" t="s">
        <v>214</v>
      </c>
      <c r="AU735" s="164" t="s">
        <v>82</v>
      </c>
      <c r="AV735" s="12" t="s">
        <v>80</v>
      </c>
      <c r="AW735" s="12" t="s">
        <v>30</v>
      </c>
      <c r="AX735" s="12" t="s">
        <v>73</v>
      </c>
      <c r="AY735" s="164" t="s">
        <v>201</v>
      </c>
    </row>
    <row r="736" spans="2:65" s="12" customFormat="1" x14ac:dyDescent="0.2">
      <c r="B736" s="163"/>
      <c r="C736" s="258"/>
      <c r="D736" s="255" t="s">
        <v>214</v>
      </c>
      <c r="E736" s="259" t="s">
        <v>1</v>
      </c>
      <c r="F736" s="260" t="s">
        <v>4202</v>
      </c>
      <c r="G736" s="258"/>
      <c r="H736" s="259" t="s">
        <v>1</v>
      </c>
      <c r="I736" s="165"/>
      <c r="L736" s="163"/>
      <c r="M736" s="166"/>
      <c r="T736" s="167"/>
      <c r="AT736" s="164" t="s">
        <v>214</v>
      </c>
      <c r="AU736" s="164" t="s">
        <v>82</v>
      </c>
      <c r="AV736" s="12" t="s">
        <v>80</v>
      </c>
      <c r="AW736" s="12" t="s">
        <v>30</v>
      </c>
      <c r="AX736" s="12" t="s">
        <v>73</v>
      </c>
      <c r="AY736" s="164" t="s">
        <v>201</v>
      </c>
    </row>
    <row r="737" spans="2:65" s="12" customFormat="1" x14ac:dyDescent="0.2">
      <c r="B737" s="163"/>
      <c r="C737" s="258"/>
      <c r="D737" s="255" t="s">
        <v>214</v>
      </c>
      <c r="E737" s="259" t="s">
        <v>1</v>
      </c>
      <c r="F737" s="260" t="s">
        <v>4203</v>
      </c>
      <c r="G737" s="258"/>
      <c r="H737" s="259" t="s">
        <v>1</v>
      </c>
      <c r="I737" s="165"/>
      <c r="L737" s="163"/>
      <c r="M737" s="166"/>
      <c r="T737" s="167"/>
      <c r="AT737" s="164" t="s">
        <v>214</v>
      </c>
      <c r="AU737" s="164" t="s">
        <v>82</v>
      </c>
      <c r="AV737" s="12" t="s">
        <v>80</v>
      </c>
      <c r="AW737" s="12" t="s">
        <v>30</v>
      </c>
      <c r="AX737" s="12" t="s">
        <v>73</v>
      </c>
      <c r="AY737" s="164" t="s">
        <v>201</v>
      </c>
    </row>
    <row r="738" spans="2:65" s="13" customFormat="1" x14ac:dyDescent="0.2">
      <c r="B738" s="168"/>
      <c r="C738" s="261"/>
      <c r="D738" s="255" t="s">
        <v>214</v>
      </c>
      <c r="E738" s="262" t="s">
        <v>1</v>
      </c>
      <c r="F738" s="263" t="s">
        <v>4204</v>
      </c>
      <c r="G738" s="261"/>
      <c r="H738" s="264">
        <v>1.7</v>
      </c>
      <c r="I738" s="170"/>
      <c r="L738" s="168"/>
      <c r="M738" s="171"/>
      <c r="T738" s="172"/>
      <c r="AT738" s="169" t="s">
        <v>214</v>
      </c>
      <c r="AU738" s="169" t="s">
        <v>82</v>
      </c>
      <c r="AV738" s="13" t="s">
        <v>82</v>
      </c>
      <c r="AW738" s="13" t="s">
        <v>30</v>
      </c>
      <c r="AX738" s="13" t="s">
        <v>73</v>
      </c>
      <c r="AY738" s="169" t="s">
        <v>201</v>
      </c>
    </row>
    <row r="739" spans="2:65" s="14" customFormat="1" x14ac:dyDescent="0.2">
      <c r="B739" s="173"/>
      <c r="C739" s="265"/>
      <c r="D739" s="255" t="s">
        <v>214</v>
      </c>
      <c r="E739" s="266" t="s">
        <v>1</v>
      </c>
      <c r="F739" s="267" t="s">
        <v>221</v>
      </c>
      <c r="G739" s="265"/>
      <c r="H739" s="268">
        <v>1.7</v>
      </c>
      <c r="I739" s="175"/>
      <c r="L739" s="173"/>
      <c r="M739" s="176"/>
      <c r="T739" s="177"/>
      <c r="AT739" s="174" t="s">
        <v>214</v>
      </c>
      <c r="AU739" s="174" t="s">
        <v>82</v>
      </c>
      <c r="AV739" s="14" t="s">
        <v>208</v>
      </c>
      <c r="AW739" s="14" t="s">
        <v>30</v>
      </c>
      <c r="AX739" s="14" t="s">
        <v>80</v>
      </c>
      <c r="AY739" s="174" t="s">
        <v>201</v>
      </c>
    </row>
    <row r="740" spans="2:65" s="1" customFormat="1" ht="16.5" customHeight="1" x14ac:dyDescent="0.2">
      <c r="B740" s="152"/>
      <c r="C740" s="249" t="s">
        <v>507</v>
      </c>
      <c r="D740" s="249" t="s">
        <v>203</v>
      </c>
      <c r="E740" s="250" t="s">
        <v>501</v>
      </c>
      <c r="F740" s="251" t="s">
        <v>502</v>
      </c>
      <c r="G740" s="252" t="s">
        <v>206</v>
      </c>
      <c r="H740" s="253">
        <v>8.75</v>
      </c>
      <c r="I740" s="154"/>
      <c r="J740" s="155">
        <f>ROUND(I740*H740,2)</f>
        <v>0</v>
      </c>
      <c r="K740" s="153" t="s">
        <v>207</v>
      </c>
      <c r="L740" s="32"/>
      <c r="M740" s="156" t="s">
        <v>1</v>
      </c>
      <c r="N740" s="157" t="s">
        <v>38</v>
      </c>
      <c r="P740" s="158">
        <f>O740*H740</f>
        <v>0</v>
      </c>
      <c r="Q740" s="158">
        <v>6.3899999999999998E-3</v>
      </c>
      <c r="R740" s="158">
        <f>Q740*H740</f>
        <v>5.5912499999999997E-2</v>
      </c>
      <c r="S740" s="158">
        <v>0</v>
      </c>
      <c r="T740" s="159">
        <f>S740*H740</f>
        <v>0</v>
      </c>
      <c r="AR740" s="160" t="s">
        <v>208</v>
      </c>
      <c r="AT740" s="160" t="s">
        <v>203</v>
      </c>
      <c r="AU740" s="160" t="s">
        <v>82</v>
      </c>
      <c r="AY740" s="17" t="s">
        <v>201</v>
      </c>
      <c r="BE740" s="161">
        <f>IF(N740="základní",J740,0)</f>
        <v>0</v>
      </c>
      <c r="BF740" s="161">
        <f>IF(N740="snížená",J740,0)</f>
        <v>0</v>
      </c>
      <c r="BG740" s="161">
        <f>IF(N740="zákl. přenesená",J740,0)</f>
        <v>0</v>
      </c>
      <c r="BH740" s="161">
        <f>IF(N740="sníž. přenesená",J740,0)</f>
        <v>0</v>
      </c>
      <c r="BI740" s="161">
        <f>IF(N740="nulová",J740,0)</f>
        <v>0</v>
      </c>
      <c r="BJ740" s="17" t="s">
        <v>80</v>
      </c>
      <c r="BK740" s="161">
        <f>ROUND(I740*H740,2)</f>
        <v>0</v>
      </c>
      <c r="BL740" s="17" t="s">
        <v>208</v>
      </c>
      <c r="BM740" s="160" t="s">
        <v>4205</v>
      </c>
    </row>
    <row r="741" spans="2:65" s="1" customFormat="1" ht="19.5" x14ac:dyDescent="0.2">
      <c r="B741" s="32"/>
      <c r="C741" s="254"/>
      <c r="D741" s="255" t="s">
        <v>210</v>
      </c>
      <c r="E741" s="254"/>
      <c r="F741" s="256" t="s">
        <v>504</v>
      </c>
      <c r="G741" s="254"/>
      <c r="H741" s="254"/>
      <c r="I741" s="96"/>
      <c r="L741" s="32"/>
      <c r="M741" s="162"/>
      <c r="T741" s="56"/>
      <c r="AT741" s="17" t="s">
        <v>210</v>
      </c>
      <c r="AU741" s="17" t="s">
        <v>82</v>
      </c>
    </row>
    <row r="742" spans="2:65" s="12" customFormat="1" x14ac:dyDescent="0.2">
      <c r="B742" s="163"/>
      <c r="C742" s="258"/>
      <c r="D742" s="255" t="s">
        <v>214</v>
      </c>
      <c r="E742" s="259" t="s">
        <v>1</v>
      </c>
      <c r="F742" s="260" t="s">
        <v>2097</v>
      </c>
      <c r="G742" s="258"/>
      <c r="H742" s="259" t="s">
        <v>1</v>
      </c>
      <c r="I742" s="165"/>
      <c r="L742" s="163"/>
      <c r="M742" s="166"/>
      <c r="T742" s="167"/>
      <c r="AT742" s="164" t="s">
        <v>214</v>
      </c>
      <c r="AU742" s="164" t="s">
        <v>82</v>
      </c>
      <c r="AV742" s="12" t="s">
        <v>80</v>
      </c>
      <c r="AW742" s="12" t="s">
        <v>30</v>
      </c>
      <c r="AX742" s="12" t="s">
        <v>73</v>
      </c>
      <c r="AY742" s="164" t="s">
        <v>201</v>
      </c>
    </row>
    <row r="743" spans="2:65" s="12" customFormat="1" x14ac:dyDescent="0.2">
      <c r="B743" s="163"/>
      <c r="C743" s="258"/>
      <c r="D743" s="255" t="s">
        <v>214</v>
      </c>
      <c r="E743" s="259" t="s">
        <v>1</v>
      </c>
      <c r="F743" s="260" t="s">
        <v>4202</v>
      </c>
      <c r="G743" s="258"/>
      <c r="H743" s="259" t="s">
        <v>1</v>
      </c>
      <c r="I743" s="165"/>
      <c r="L743" s="163"/>
      <c r="M743" s="166"/>
      <c r="T743" s="167"/>
      <c r="AT743" s="164" t="s">
        <v>214</v>
      </c>
      <c r="AU743" s="164" t="s">
        <v>82</v>
      </c>
      <c r="AV743" s="12" t="s">
        <v>80</v>
      </c>
      <c r="AW743" s="12" t="s">
        <v>30</v>
      </c>
      <c r="AX743" s="12" t="s">
        <v>73</v>
      </c>
      <c r="AY743" s="164" t="s">
        <v>201</v>
      </c>
    </row>
    <row r="744" spans="2:65" s="12" customFormat="1" x14ac:dyDescent="0.2">
      <c r="B744" s="163"/>
      <c r="C744" s="258"/>
      <c r="D744" s="255" t="s">
        <v>214</v>
      </c>
      <c r="E744" s="259" t="s">
        <v>1</v>
      </c>
      <c r="F744" s="260" t="s">
        <v>4203</v>
      </c>
      <c r="G744" s="258"/>
      <c r="H744" s="259" t="s">
        <v>1</v>
      </c>
      <c r="I744" s="165"/>
      <c r="L744" s="163"/>
      <c r="M744" s="166"/>
      <c r="T744" s="167"/>
      <c r="AT744" s="164" t="s">
        <v>214</v>
      </c>
      <c r="AU744" s="164" t="s">
        <v>82</v>
      </c>
      <c r="AV744" s="12" t="s">
        <v>80</v>
      </c>
      <c r="AW744" s="12" t="s">
        <v>30</v>
      </c>
      <c r="AX744" s="12" t="s">
        <v>73</v>
      </c>
      <c r="AY744" s="164" t="s">
        <v>201</v>
      </c>
    </row>
    <row r="745" spans="2:65" s="13" customFormat="1" x14ac:dyDescent="0.2">
      <c r="B745" s="168"/>
      <c r="C745" s="261"/>
      <c r="D745" s="255" t="s">
        <v>214</v>
      </c>
      <c r="E745" s="262" t="s">
        <v>1</v>
      </c>
      <c r="F745" s="263" t="s">
        <v>4206</v>
      </c>
      <c r="G745" s="261"/>
      <c r="H745" s="264">
        <v>8.75</v>
      </c>
      <c r="I745" s="170"/>
      <c r="L745" s="168"/>
      <c r="M745" s="171"/>
      <c r="T745" s="172"/>
      <c r="AT745" s="169" t="s">
        <v>214</v>
      </c>
      <c r="AU745" s="169" t="s">
        <v>82</v>
      </c>
      <c r="AV745" s="13" t="s">
        <v>82</v>
      </c>
      <c r="AW745" s="13" t="s">
        <v>30</v>
      </c>
      <c r="AX745" s="13" t="s">
        <v>73</v>
      </c>
      <c r="AY745" s="169" t="s">
        <v>201</v>
      </c>
    </row>
    <row r="746" spans="2:65" s="14" customFormat="1" x14ac:dyDescent="0.2">
      <c r="B746" s="173"/>
      <c r="C746" s="265"/>
      <c r="D746" s="255" t="s">
        <v>214</v>
      </c>
      <c r="E746" s="266" t="s">
        <v>1</v>
      </c>
      <c r="F746" s="267" t="s">
        <v>221</v>
      </c>
      <c r="G746" s="265"/>
      <c r="H746" s="268">
        <v>8.75</v>
      </c>
      <c r="I746" s="175"/>
      <c r="L746" s="173"/>
      <c r="M746" s="176"/>
      <c r="T746" s="177"/>
      <c r="AT746" s="174" t="s">
        <v>214</v>
      </c>
      <c r="AU746" s="174" t="s">
        <v>82</v>
      </c>
      <c r="AV746" s="14" t="s">
        <v>208</v>
      </c>
      <c r="AW746" s="14" t="s">
        <v>30</v>
      </c>
      <c r="AX746" s="14" t="s">
        <v>80</v>
      </c>
      <c r="AY746" s="174" t="s">
        <v>201</v>
      </c>
    </row>
    <row r="747" spans="2:65" s="11" customFormat="1" ht="22.9" customHeight="1" x14ac:dyDescent="0.2">
      <c r="B747" s="140"/>
      <c r="C747" s="276"/>
      <c r="D747" s="277" t="s">
        <v>72</v>
      </c>
      <c r="E747" s="278" t="s">
        <v>245</v>
      </c>
      <c r="F747" s="278" t="s">
        <v>506</v>
      </c>
      <c r="G747" s="276"/>
      <c r="H747" s="276"/>
      <c r="I747" s="143"/>
      <c r="J747" s="151">
        <f>BK747</f>
        <v>0</v>
      </c>
      <c r="L747" s="140"/>
      <c r="M747" s="145"/>
      <c r="P747" s="146">
        <f>SUM(P748:P909)</f>
        <v>0</v>
      </c>
      <c r="R747" s="146">
        <f>SUM(R748:R909)</f>
        <v>858.49910699999987</v>
      </c>
      <c r="T747" s="147">
        <f>SUM(T748:T909)</f>
        <v>0</v>
      </c>
      <c r="AR747" s="141" t="s">
        <v>80</v>
      </c>
      <c r="AT747" s="148" t="s">
        <v>72</v>
      </c>
      <c r="AU747" s="148" t="s">
        <v>80</v>
      </c>
      <c r="AY747" s="141" t="s">
        <v>201</v>
      </c>
      <c r="BK747" s="149">
        <f>SUM(BK748:BK909)</f>
        <v>0</v>
      </c>
    </row>
    <row r="748" spans="2:65" s="1" customFormat="1" ht="16.5" customHeight="1" x14ac:dyDescent="0.2">
      <c r="B748" s="152"/>
      <c r="C748" s="249" t="s">
        <v>513</v>
      </c>
      <c r="D748" s="249" t="s">
        <v>203</v>
      </c>
      <c r="E748" s="250" t="s">
        <v>508</v>
      </c>
      <c r="F748" s="251" t="s">
        <v>509</v>
      </c>
      <c r="G748" s="252" t="s">
        <v>206</v>
      </c>
      <c r="H748" s="253">
        <v>170.85</v>
      </c>
      <c r="I748" s="154"/>
      <c r="J748" s="155">
        <f>ROUND(I748*H748,2)</f>
        <v>0</v>
      </c>
      <c r="K748" s="153" t="s">
        <v>207</v>
      </c>
      <c r="L748" s="32"/>
      <c r="M748" s="156" t="s">
        <v>1</v>
      </c>
      <c r="N748" s="157" t="s">
        <v>38</v>
      </c>
      <c r="P748" s="158">
        <f>O748*H748</f>
        <v>0</v>
      </c>
      <c r="Q748" s="158">
        <v>0.30360999999999999</v>
      </c>
      <c r="R748" s="158">
        <f>Q748*H748</f>
        <v>51.871768499999995</v>
      </c>
      <c r="S748" s="158">
        <v>0</v>
      </c>
      <c r="T748" s="159">
        <f>S748*H748</f>
        <v>0</v>
      </c>
      <c r="AR748" s="160" t="s">
        <v>208</v>
      </c>
      <c r="AT748" s="160" t="s">
        <v>203</v>
      </c>
      <c r="AU748" s="160" t="s">
        <v>82</v>
      </c>
      <c r="AY748" s="17" t="s">
        <v>201</v>
      </c>
      <c r="BE748" s="161">
        <f>IF(N748="základní",J748,0)</f>
        <v>0</v>
      </c>
      <c r="BF748" s="161">
        <f>IF(N748="snížená",J748,0)</f>
        <v>0</v>
      </c>
      <c r="BG748" s="161">
        <f>IF(N748="zákl. přenesená",J748,0)</f>
        <v>0</v>
      </c>
      <c r="BH748" s="161">
        <f>IF(N748="sníž. přenesená",J748,0)</f>
        <v>0</v>
      </c>
      <c r="BI748" s="161">
        <f>IF(N748="nulová",J748,0)</f>
        <v>0</v>
      </c>
      <c r="BJ748" s="17" t="s">
        <v>80</v>
      </c>
      <c r="BK748" s="161">
        <f>ROUND(I748*H748,2)</f>
        <v>0</v>
      </c>
      <c r="BL748" s="17" t="s">
        <v>208</v>
      </c>
      <c r="BM748" s="160" t="s">
        <v>4207</v>
      </c>
    </row>
    <row r="749" spans="2:65" s="1" customFormat="1" ht="19.5" x14ac:dyDescent="0.2">
      <c r="B749" s="32"/>
      <c r="C749" s="254"/>
      <c r="D749" s="255" t="s">
        <v>210</v>
      </c>
      <c r="E749" s="254"/>
      <c r="F749" s="256" t="s">
        <v>511</v>
      </c>
      <c r="G749" s="254"/>
      <c r="H749" s="254"/>
      <c r="I749" s="96"/>
      <c r="L749" s="32"/>
      <c r="M749" s="162"/>
      <c r="T749" s="56"/>
      <c r="AT749" s="17" t="s">
        <v>210</v>
      </c>
      <c r="AU749" s="17" t="s">
        <v>82</v>
      </c>
    </row>
    <row r="750" spans="2:65" s="12" customFormat="1" x14ac:dyDescent="0.2">
      <c r="B750" s="163"/>
      <c r="C750" s="258"/>
      <c r="D750" s="255" t="s">
        <v>214</v>
      </c>
      <c r="E750" s="259" t="s">
        <v>1</v>
      </c>
      <c r="F750" s="260" t="s">
        <v>2932</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2933</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4075</v>
      </c>
      <c r="G752" s="258"/>
      <c r="H752" s="259" t="s">
        <v>1</v>
      </c>
      <c r="I752" s="165"/>
      <c r="L752" s="163"/>
      <c r="M752" s="166"/>
      <c r="T752" s="167"/>
      <c r="AT752" s="164" t="s">
        <v>214</v>
      </c>
      <c r="AU752" s="164" t="s">
        <v>82</v>
      </c>
      <c r="AV752" s="12" t="s">
        <v>80</v>
      </c>
      <c r="AW752" s="12" t="s">
        <v>30</v>
      </c>
      <c r="AX752" s="12" t="s">
        <v>73</v>
      </c>
      <c r="AY752" s="164" t="s">
        <v>201</v>
      </c>
    </row>
    <row r="753" spans="2:65" s="12" customFormat="1" ht="22.5" x14ac:dyDescent="0.2">
      <c r="B753" s="163"/>
      <c r="C753" s="258"/>
      <c r="D753" s="255" t="s">
        <v>214</v>
      </c>
      <c r="E753" s="259" t="s">
        <v>1</v>
      </c>
      <c r="F753" s="260" t="s">
        <v>512</v>
      </c>
      <c r="G753" s="258"/>
      <c r="H753" s="259" t="s">
        <v>1</v>
      </c>
      <c r="I753" s="165"/>
      <c r="L753" s="163"/>
      <c r="M753" s="166"/>
      <c r="T753" s="167"/>
      <c r="AT753" s="164" t="s">
        <v>214</v>
      </c>
      <c r="AU753" s="164" t="s">
        <v>82</v>
      </c>
      <c r="AV753" s="12" t="s">
        <v>80</v>
      </c>
      <c r="AW753" s="12" t="s">
        <v>30</v>
      </c>
      <c r="AX753" s="12" t="s">
        <v>73</v>
      </c>
      <c r="AY753" s="164" t="s">
        <v>201</v>
      </c>
    </row>
    <row r="754" spans="2:65" s="12" customFormat="1" x14ac:dyDescent="0.2">
      <c r="B754" s="163"/>
      <c r="C754" s="258"/>
      <c r="D754" s="255" t="s">
        <v>214</v>
      </c>
      <c r="E754" s="259" t="s">
        <v>1</v>
      </c>
      <c r="F754" s="260" t="s">
        <v>229</v>
      </c>
      <c r="G754" s="258"/>
      <c r="H754" s="259" t="s">
        <v>1</v>
      </c>
      <c r="I754" s="165"/>
      <c r="L754" s="163"/>
      <c r="M754" s="166"/>
      <c r="T754" s="167"/>
      <c r="AT754" s="164" t="s">
        <v>214</v>
      </c>
      <c r="AU754" s="164" t="s">
        <v>82</v>
      </c>
      <c r="AV754" s="12" t="s">
        <v>80</v>
      </c>
      <c r="AW754" s="12" t="s">
        <v>30</v>
      </c>
      <c r="AX754" s="12" t="s">
        <v>73</v>
      </c>
      <c r="AY754" s="164" t="s">
        <v>201</v>
      </c>
    </row>
    <row r="755" spans="2:65" s="13" customFormat="1" x14ac:dyDescent="0.2">
      <c r="B755" s="168"/>
      <c r="C755" s="261"/>
      <c r="D755" s="255" t="s">
        <v>214</v>
      </c>
      <c r="E755" s="262" t="s">
        <v>1</v>
      </c>
      <c r="F755" s="263" t="s">
        <v>230</v>
      </c>
      <c r="G755" s="261"/>
      <c r="H755" s="264">
        <v>170.85</v>
      </c>
      <c r="I755" s="170"/>
      <c r="L755" s="168"/>
      <c r="M755" s="171"/>
      <c r="T755" s="172"/>
      <c r="AT755" s="169" t="s">
        <v>214</v>
      </c>
      <c r="AU755" s="169" t="s">
        <v>82</v>
      </c>
      <c r="AV755" s="13" t="s">
        <v>82</v>
      </c>
      <c r="AW755" s="13" t="s">
        <v>30</v>
      </c>
      <c r="AX755" s="13" t="s">
        <v>73</v>
      </c>
      <c r="AY755" s="169" t="s">
        <v>201</v>
      </c>
    </row>
    <row r="756" spans="2:65" s="14" customFormat="1" x14ac:dyDescent="0.2">
      <c r="B756" s="173"/>
      <c r="C756" s="265"/>
      <c r="D756" s="255" t="s">
        <v>214</v>
      </c>
      <c r="E756" s="266" t="s">
        <v>1</v>
      </c>
      <c r="F756" s="267" t="s">
        <v>221</v>
      </c>
      <c r="G756" s="265"/>
      <c r="H756" s="268">
        <v>170.85</v>
      </c>
      <c r="I756" s="175"/>
      <c r="L756" s="173"/>
      <c r="M756" s="176"/>
      <c r="T756" s="177"/>
      <c r="AT756" s="174" t="s">
        <v>214</v>
      </c>
      <c r="AU756" s="174" t="s">
        <v>82</v>
      </c>
      <c r="AV756" s="14" t="s">
        <v>208</v>
      </c>
      <c r="AW756" s="14" t="s">
        <v>30</v>
      </c>
      <c r="AX756" s="14" t="s">
        <v>80</v>
      </c>
      <c r="AY756" s="174" t="s">
        <v>201</v>
      </c>
    </row>
    <row r="757" spans="2:65" s="1" customFormat="1" ht="16.5" customHeight="1" x14ac:dyDescent="0.2">
      <c r="B757" s="152"/>
      <c r="C757" s="249" t="s">
        <v>520</v>
      </c>
      <c r="D757" s="249" t="s">
        <v>203</v>
      </c>
      <c r="E757" s="250" t="s">
        <v>4208</v>
      </c>
      <c r="F757" s="251" t="s">
        <v>4209</v>
      </c>
      <c r="G757" s="252" t="s">
        <v>206</v>
      </c>
      <c r="H757" s="253">
        <v>47.5</v>
      </c>
      <c r="I757" s="154"/>
      <c r="J757" s="155">
        <f>ROUND(I757*H757,2)</f>
        <v>0</v>
      </c>
      <c r="K757" s="153" t="s">
        <v>207</v>
      </c>
      <c r="L757" s="32"/>
      <c r="M757" s="156" t="s">
        <v>1</v>
      </c>
      <c r="N757" s="157" t="s">
        <v>38</v>
      </c>
      <c r="P757" s="158">
        <f>O757*H757</f>
        <v>0</v>
      </c>
      <c r="Q757" s="158">
        <v>0.22542000000000001</v>
      </c>
      <c r="R757" s="158">
        <f>Q757*H757</f>
        <v>10.70745</v>
      </c>
      <c r="S757" s="158">
        <v>0</v>
      </c>
      <c r="T757" s="159">
        <f>S757*H757</f>
        <v>0</v>
      </c>
      <c r="AR757" s="160" t="s">
        <v>208</v>
      </c>
      <c r="AT757" s="160" t="s">
        <v>203</v>
      </c>
      <c r="AU757" s="160" t="s">
        <v>82</v>
      </c>
      <c r="AY757" s="17" t="s">
        <v>201</v>
      </c>
      <c r="BE757" s="161">
        <f>IF(N757="základní",J757,0)</f>
        <v>0</v>
      </c>
      <c r="BF757" s="161">
        <f>IF(N757="snížená",J757,0)</f>
        <v>0</v>
      </c>
      <c r="BG757" s="161">
        <f>IF(N757="zákl. přenesená",J757,0)</f>
        <v>0</v>
      </c>
      <c r="BH757" s="161">
        <f>IF(N757="sníž. přenesená",J757,0)</f>
        <v>0</v>
      </c>
      <c r="BI757" s="161">
        <f>IF(N757="nulová",J757,0)</f>
        <v>0</v>
      </c>
      <c r="BJ757" s="17" t="s">
        <v>80</v>
      </c>
      <c r="BK757" s="161">
        <f>ROUND(I757*H757,2)</f>
        <v>0</v>
      </c>
      <c r="BL757" s="17" t="s">
        <v>208</v>
      </c>
      <c r="BM757" s="160" t="s">
        <v>4210</v>
      </c>
    </row>
    <row r="758" spans="2:65" s="1" customFormat="1" ht="19.5" x14ac:dyDescent="0.2">
      <c r="B758" s="32"/>
      <c r="C758" s="254"/>
      <c r="D758" s="255" t="s">
        <v>210</v>
      </c>
      <c r="E758" s="254"/>
      <c r="F758" s="256" t="s">
        <v>4211</v>
      </c>
      <c r="G758" s="254"/>
      <c r="H758" s="254"/>
      <c r="I758" s="96"/>
      <c r="L758" s="32"/>
      <c r="M758" s="162"/>
      <c r="T758" s="56"/>
      <c r="AT758" s="17" t="s">
        <v>210</v>
      </c>
      <c r="AU758" s="17" t="s">
        <v>82</v>
      </c>
    </row>
    <row r="759" spans="2:65" s="12" customFormat="1" x14ac:dyDescent="0.2">
      <c r="B759" s="163"/>
      <c r="C759" s="258"/>
      <c r="D759" s="255" t="s">
        <v>214</v>
      </c>
      <c r="E759" s="259" t="s">
        <v>1</v>
      </c>
      <c r="F759" s="260" t="s">
        <v>2932</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2933</v>
      </c>
      <c r="G760" s="258"/>
      <c r="H760" s="259" t="s">
        <v>1</v>
      </c>
      <c r="I760" s="165"/>
      <c r="L760" s="163"/>
      <c r="M760" s="166"/>
      <c r="T760" s="167"/>
      <c r="AT760" s="164" t="s">
        <v>214</v>
      </c>
      <c r="AU760" s="164" t="s">
        <v>82</v>
      </c>
      <c r="AV760" s="12" t="s">
        <v>80</v>
      </c>
      <c r="AW760" s="12" t="s">
        <v>30</v>
      </c>
      <c r="AX760" s="12" t="s">
        <v>73</v>
      </c>
      <c r="AY760" s="164" t="s">
        <v>201</v>
      </c>
    </row>
    <row r="761" spans="2:65" s="12" customFormat="1" x14ac:dyDescent="0.2">
      <c r="B761" s="163"/>
      <c r="C761" s="258"/>
      <c r="D761" s="255" t="s">
        <v>214</v>
      </c>
      <c r="E761" s="259" t="s">
        <v>1</v>
      </c>
      <c r="F761" s="260" t="s">
        <v>4075</v>
      </c>
      <c r="G761" s="258"/>
      <c r="H761" s="259" t="s">
        <v>1</v>
      </c>
      <c r="I761" s="165"/>
      <c r="L761" s="163"/>
      <c r="M761" s="166"/>
      <c r="T761" s="167"/>
      <c r="AT761" s="164" t="s">
        <v>214</v>
      </c>
      <c r="AU761" s="164" t="s">
        <v>82</v>
      </c>
      <c r="AV761" s="12" t="s">
        <v>80</v>
      </c>
      <c r="AW761" s="12" t="s">
        <v>30</v>
      </c>
      <c r="AX761" s="12" t="s">
        <v>73</v>
      </c>
      <c r="AY761" s="164" t="s">
        <v>201</v>
      </c>
    </row>
    <row r="762" spans="2:65" s="12" customFormat="1" x14ac:dyDescent="0.2">
      <c r="B762" s="163"/>
      <c r="C762" s="258"/>
      <c r="D762" s="255" t="s">
        <v>214</v>
      </c>
      <c r="E762" s="259" t="s">
        <v>1</v>
      </c>
      <c r="F762" s="260" t="s">
        <v>4212</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4109</v>
      </c>
      <c r="G763" s="258"/>
      <c r="H763" s="259" t="s">
        <v>1</v>
      </c>
      <c r="I763" s="165"/>
      <c r="L763" s="163"/>
      <c r="M763" s="166"/>
      <c r="T763" s="167"/>
      <c r="AT763" s="164" t="s">
        <v>214</v>
      </c>
      <c r="AU763" s="164" t="s">
        <v>82</v>
      </c>
      <c r="AV763" s="12" t="s">
        <v>80</v>
      </c>
      <c r="AW763" s="12" t="s">
        <v>30</v>
      </c>
      <c r="AX763" s="12" t="s">
        <v>73</v>
      </c>
      <c r="AY763" s="164" t="s">
        <v>201</v>
      </c>
    </row>
    <row r="764" spans="2:65" s="13" customFormat="1" x14ac:dyDescent="0.2">
      <c r="B764" s="168"/>
      <c r="C764" s="261"/>
      <c r="D764" s="255" t="s">
        <v>214</v>
      </c>
      <c r="E764" s="262" t="s">
        <v>1</v>
      </c>
      <c r="F764" s="263" t="s">
        <v>4093</v>
      </c>
      <c r="G764" s="261"/>
      <c r="H764" s="264">
        <v>47.5</v>
      </c>
      <c r="I764" s="170"/>
      <c r="L764" s="168"/>
      <c r="M764" s="171"/>
      <c r="T764" s="172"/>
      <c r="AT764" s="169" t="s">
        <v>214</v>
      </c>
      <c r="AU764" s="169" t="s">
        <v>82</v>
      </c>
      <c r="AV764" s="13" t="s">
        <v>82</v>
      </c>
      <c r="AW764" s="13" t="s">
        <v>30</v>
      </c>
      <c r="AX764" s="13" t="s">
        <v>73</v>
      </c>
      <c r="AY764" s="169" t="s">
        <v>201</v>
      </c>
    </row>
    <row r="765" spans="2:65" s="14" customFormat="1" x14ac:dyDescent="0.2">
      <c r="B765" s="173"/>
      <c r="C765" s="265"/>
      <c r="D765" s="255" t="s">
        <v>214</v>
      </c>
      <c r="E765" s="266" t="s">
        <v>1</v>
      </c>
      <c r="F765" s="267" t="s">
        <v>221</v>
      </c>
      <c r="G765" s="265"/>
      <c r="H765" s="268">
        <v>47.5</v>
      </c>
      <c r="I765" s="175"/>
      <c r="L765" s="173"/>
      <c r="M765" s="176"/>
      <c r="T765" s="177"/>
      <c r="AT765" s="174" t="s">
        <v>214</v>
      </c>
      <c r="AU765" s="174" t="s">
        <v>82</v>
      </c>
      <c r="AV765" s="14" t="s">
        <v>208</v>
      </c>
      <c r="AW765" s="14" t="s">
        <v>30</v>
      </c>
      <c r="AX765" s="14" t="s">
        <v>80</v>
      </c>
      <c r="AY765" s="174" t="s">
        <v>201</v>
      </c>
    </row>
    <row r="766" spans="2:65" s="1" customFormat="1" ht="16.5" customHeight="1" x14ac:dyDescent="0.2">
      <c r="B766" s="152"/>
      <c r="C766" s="249" t="s">
        <v>526</v>
      </c>
      <c r="D766" s="249" t="s">
        <v>203</v>
      </c>
      <c r="E766" s="250" t="s">
        <v>514</v>
      </c>
      <c r="F766" s="251" t="s">
        <v>515</v>
      </c>
      <c r="G766" s="252" t="s">
        <v>206</v>
      </c>
      <c r="H766" s="253">
        <v>581.75</v>
      </c>
      <c r="I766" s="154"/>
      <c r="J766" s="155">
        <f>ROUND(I766*H766,2)</f>
        <v>0</v>
      </c>
      <c r="K766" s="153" t="s">
        <v>207</v>
      </c>
      <c r="L766" s="32"/>
      <c r="M766" s="156" t="s">
        <v>1</v>
      </c>
      <c r="N766" s="157" t="s">
        <v>38</v>
      </c>
      <c r="P766" s="158">
        <f>O766*H766</f>
        <v>0</v>
      </c>
      <c r="Q766" s="158">
        <v>0.56699999999999995</v>
      </c>
      <c r="R766" s="158">
        <f>Q766*H766</f>
        <v>329.85224999999997</v>
      </c>
      <c r="S766" s="158">
        <v>0</v>
      </c>
      <c r="T766" s="159">
        <f>S766*H766</f>
        <v>0</v>
      </c>
      <c r="AR766" s="160" t="s">
        <v>208</v>
      </c>
      <c r="AT766" s="160" t="s">
        <v>203</v>
      </c>
      <c r="AU766" s="160" t="s">
        <v>82</v>
      </c>
      <c r="AY766" s="17" t="s">
        <v>201</v>
      </c>
      <c r="BE766" s="161">
        <f>IF(N766="základní",J766,0)</f>
        <v>0</v>
      </c>
      <c r="BF766" s="161">
        <f>IF(N766="snížená",J766,0)</f>
        <v>0</v>
      </c>
      <c r="BG766" s="161">
        <f>IF(N766="zákl. přenesená",J766,0)</f>
        <v>0</v>
      </c>
      <c r="BH766" s="161">
        <f>IF(N766="sníž. přenesená",J766,0)</f>
        <v>0</v>
      </c>
      <c r="BI766" s="161">
        <f>IF(N766="nulová",J766,0)</f>
        <v>0</v>
      </c>
      <c r="BJ766" s="17" t="s">
        <v>80</v>
      </c>
      <c r="BK766" s="161">
        <f>ROUND(I766*H766,2)</f>
        <v>0</v>
      </c>
      <c r="BL766" s="17" t="s">
        <v>208</v>
      </c>
      <c r="BM766" s="160" t="s">
        <v>4213</v>
      </c>
    </row>
    <row r="767" spans="2:65" s="1" customFormat="1" ht="19.5" x14ac:dyDescent="0.2">
      <c r="B767" s="32"/>
      <c r="C767" s="254"/>
      <c r="D767" s="255" t="s">
        <v>210</v>
      </c>
      <c r="E767" s="254"/>
      <c r="F767" s="256" t="s">
        <v>517</v>
      </c>
      <c r="G767" s="254"/>
      <c r="H767" s="254"/>
      <c r="I767" s="96"/>
      <c r="L767" s="32"/>
      <c r="M767" s="162"/>
      <c r="T767" s="56"/>
      <c r="AT767" s="17" t="s">
        <v>210</v>
      </c>
      <c r="AU767" s="17" t="s">
        <v>82</v>
      </c>
    </row>
    <row r="768" spans="2:65" s="12" customFormat="1" x14ac:dyDescent="0.2">
      <c r="B768" s="163"/>
      <c r="C768" s="258"/>
      <c r="D768" s="255" t="s">
        <v>214</v>
      </c>
      <c r="E768" s="259" t="s">
        <v>1</v>
      </c>
      <c r="F768" s="260" t="s">
        <v>2932</v>
      </c>
      <c r="G768" s="258"/>
      <c r="H768" s="259" t="s">
        <v>1</v>
      </c>
      <c r="I768" s="165"/>
      <c r="L768" s="163"/>
      <c r="M768" s="166"/>
      <c r="T768" s="167"/>
      <c r="AT768" s="164" t="s">
        <v>214</v>
      </c>
      <c r="AU768" s="164" t="s">
        <v>82</v>
      </c>
      <c r="AV768" s="12" t="s">
        <v>80</v>
      </c>
      <c r="AW768" s="12" t="s">
        <v>30</v>
      </c>
      <c r="AX768" s="12" t="s">
        <v>73</v>
      </c>
      <c r="AY768" s="164" t="s">
        <v>201</v>
      </c>
    </row>
    <row r="769" spans="2:65" s="12" customFormat="1" x14ac:dyDescent="0.2">
      <c r="B769" s="163"/>
      <c r="C769" s="258"/>
      <c r="D769" s="255" t="s">
        <v>214</v>
      </c>
      <c r="E769" s="259" t="s">
        <v>1</v>
      </c>
      <c r="F769" s="260" t="s">
        <v>2933</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4075</v>
      </c>
      <c r="G770" s="258"/>
      <c r="H770" s="259" t="s">
        <v>1</v>
      </c>
      <c r="I770" s="165"/>
      <c r="L770" s="163"/>
      <c r="M770" s="166"/>
      <c r="T770" s="167"/>
      <c r="AT770" s="164" t="s">
        <v>214</v>
      </c>
      <c r="AU770" s="164" t="s">
        <v>82</v>
      </c>
      <c r="AV770" s="12" t="s">
        <v>80</v>
      </c>
      <c r="AW770" s="12" t="s">
        <v>30</v>
      </c>
      <c r="AX770" s="12" t="s">
        <v>73</v>
      </c>
      <c r="AY770" s="164" t="s">
        <v>201</v>
      </c>
    </row>
    <row r="771" spans="2:65" s="12" customFormat="1" ht="22.5" x14ac:dyDescent="0.2">
      <c r="B771" s="163"/>
      <c r="C771" s="258"/>
      <c r="D771" s="255" t="s">
        <v>214</v>
      </c>
      <c r="E771" s="259" t="s">
        <v>1</v>
      </c>
      <c r="F771" s="260" t="s">
        <v>518</v>
      </c>
      <c r="G771" s="258"/>
      <c r="H771" s="259" t="s">
        <v>1</v>
      </c>
      <c r="I771" s="165"/>
      <c r="L771" s="163"/>
      <c r="M771" s="166"/>
      <c r="T771" s="167"/>
      <c r="AT771" s="164" t="s">
        <v>214</v>
      </c>
      <c r="AU771" s="164" t="s">
        <v>82</v>
      </c>
      <c r="AV771" s="12" t="s">
        <v>80</v>
      </c>
      <c r="AW771" s="12" t="s">
        <v>30</v>
      </c>
      <c r="AX771" s="12" t="s">
        <v>73</v>
      </c>
      <c r="AY771" s="164" t="s">
        <v>201</v>
      </c>
    </row>
    <row r="772" spans="2:65" s="12" customFormat="1" x14ac:dyDescent="0.2">
      <c r="B772" s="163"/>
      <c r="C772" s="258"/>
      <c r="D772" s="255" t="s">
        <v>214</v>
      </c>
      <c r="E772" s="259" t="s">
        <v>1</v>
      </c>
      <c r="F772" s="260" t="s">
        <v>229</v>
      </c>
      <c r="G772" s="258"/>
      <c r="H772" s="259" t="s">
        <v>1</v>
      </c>
      <c r="I772" s="165"/>
      <c r="L772" s="163"/>
      <c r="M772" s="166"/>
      <c r="T772" s="167"/>
      <c r="AT772" s="164" t="s">
        <v>214</v>
      </c>
      <c r="AU772" s="164" t="s">
        <v>82</v>
      </c>
      <c r="AV772" s="12" t="s">
        <v>80</v>
      </c>
      <c r="AW772" s="12" t="s">
        <v>30</v>
      </c>
      <c r="AX772" s="12" t="s">
        <v>73</v>
      </c>
      <c r="AY772" s="164" t="s">
        <v>201</v>
      </c>
    </row>
    <row r="773" spans="2:65" s="13" customFormat="1" x14ac:dyDescent="0.2">
      <c r="B773" s="168"/>
      <c r="C773" s="261"/>
      <c r="D773" s="255" t="s">
        <v>214</v>
      </c>
      <c r="E773" s="262" t="s">
        <v>1</v>
      </c>
      <c r="F773" s="263" t="s">
        <v>230</v>
      </c>
      <c r="G773" s="261"/>
      <c r="H773" s="264">
        <v>170.85</v>
      </c>
      <c r="I773" s="170"/>
      <c r="L773" s="168"/>
      <c r="M773" s="171"/>
      <c r="T773" s="172"/>
      <c r="AT773" s="169" t="s">
        <v>214</v>
      </c>
      <c r="AU773" s="169" t="s">
        <v>82</v>
      </c>
      <c r="AV773" s="13" t="s">
        <v>82</v>
      </c>
      <c r="AW773" s="13" t="s">
        <v>30</v>
      </c>
      <c r="AX773" s="13" t="s">
        <v>73</v>
      </c>
      <c r="AY773" s="169" t="s">
        <v>201</v>
      </c>
    </row>
    <row r="774" spans="2:65" s="12" customFormat="1" x14ac:dyDescent="0.2">
      <c r="B774" s="163"/>
      <c r="C774" s="258"/>
      <c r="D774" s="255" t="s">
        <v>214</v>
      </c>
      <c r="E774" s="259" t="s">
        <v>1</v>
      </c>
      <c r="F774" s="260" t="s">
        <v>4096</v>
      </c>
      <c r="G774" s="258"/>
      <c r="H774" s="259" t="s">
        <v>1</v>
      </c>
      <c r="I774" s="165"/>
      <c r="L774" s="163"/>
      <c r="M774" s="166"/>
      <c r="T774" s="167"/>
      <c r="AT774" s="164" t="s">
        <v>214</v>
      </c>
      <c r="AU774" s="164" t="s">
        <v>82</v>
      </c>
      <c r="AV774" s="12" t="s">
        <v>80</v>
      </c>
      <c r="AW774" s="12" t="s">
        <v>30</v>
      </c>
      <c r="AX774" s="12" t="s">
        <v>73</v>
      </c>
      <c r="AY774" s="164" t="s">
        <v>201</v>
      </c>
    </row>
    <row r="775" spans="2:65" s="12" customFormat="1" ht="22.5" x14ac:dyDescent="0.2">
      <c r="B775" s="163"/>
      <c r="C775" s="258"/>
      <c r="D775" s="255" t="s">
        <v>214</v>
      </c>
      <c r="E775" s="259" t="s">
        <v>1</v>
      </c>
      <c r="F775" s="260" t="s">
        <v>518</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4103</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4104</v>
      </c>
      <c r="G777" s="261"/>
      <c r="H777" s="264">
        <v>265</v>
      </c>
      <c r="I777" s="170"/>
      <c r="L777" s="168"/>
      <c r="M777" s="171"/>
      <c r="T777" s="172"/>
      <c r="AT777" s="169" t="s">
        <v>214</v>
      </c>
      <c r="AU777" s="169" t="s">
        <v>82</v>
      </c>
      <c r="AV777" s="13" t="s">
        <v>82</v>
      </c>
      <c r="AW777" s="13" t="s">
        <v>30</v>
      </c>
      <c r="AX777" s="13" t="s">
        <v>73</v>
      </c>
      <c r="AY777" s="169" t="s">
        <v>201</v>
      </c>
    </row>
    <row r="778" spans="2:65" s="12" customFormat="1" x14ac:dyDescent="0.2">
      <c r="B778" s="163"/>
      <c r="C778" s="258"/>
      <c r="D778" s="255" t="s">
        <v>214</v>
      </c>
      <c r="E778" s="259" t="s">
        <v>1</v>
      </c>
      <c r="F778" s="260" t="s">
        <v>4105</v>
      </c>
      <c r="G778" s="258"/>
      <c r="H778" s="259" t="s">
        <v>1</v>
      </c>
      <c r="I778" s="165"/>
      <c r="L778" s="163"/>
      <c r="M778" s="166"/>
      <c r="T778" s="167"/>
      <c r="AT778" s="164" t="s">
        <v>214</v>
      </c>
      <c r="AU778" s="164" t="s">
        <v>82</v>
      </c>
      <c r="AV778" s="12" t="s">
        <v>80</v>
      </c>
      <c r="AW778" s="12" t="s">
        <v>30</v>
      </c>
      <c r="AX778" s="12" t="s">
        <v>73</v>
      </c>
      <c r="AY778" s="164" t="s">
        <v>201</v>
      </c>
    </row>
    <row r="779" spans="2:65" s="12" customFormat="1" ht="22.5" x14ac:dyDescent="0.2">
      <c r="B779" s="163"/>
      <c r="C779" s="258"/>
      <c r="D779" s="255" t="s">
        <v>214</v>
      </c>
      <c r="E779" s="259" t="s">
        <v>1</v>
      </c>
      <c r="F779" s="260" t="s">
        <v>518</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4106</v>
      </c>
      <c r="G780" s="258"/>
      <c r="H780" s="259" t="s">
        <v>1</v>
      </c>
      <c r="I780" s="165"/>
      <c r="L780" s="163"/>
      <c r="M780" s="166"/>
      <c r="T780" s="167"/>
      <c r="AT780" s="164" t="s">
        <v>214</v>
      </c>
      <c r="AU780" s="164" t="s">
        <v>82</v>
      </c>
      <c r="AV780" s="12" t="s">
        <v>80</v>
      </c>
      <c r="AW780" s="12" t="s">
        <v>30</v>
      </c>
      <c r="AX780" s="12" t="s">
        <v>73</v>
      </c>
      <c r="AY780" s="164" t="s">
        <v>201</v>
      </c>
    </row>
    <row r="781" spans="2:65" s="13" customFormat="1" x14ac:dyDescent="0.2">
      <c r="B781" s="168"/>
      <c r="C781" s="261"/>
      <c r="D781" s="255" t="s">
        <v>214</v>
      </c>
      <c r="E781" s="262" t="s">
        <v>1</v>
      </c>
      <c r="F781" s="263" t="s">
        <v>4107</v>
      </c>
      <c r="G781" s="261"/>
      <c r="H781" s="264">
        <v>145.9</v>
      </c>
      <c r="I781" s="170"/>
      <c r="L781" s="168"/>
      <c r="M781" s="171"/>
      <c r="T781" s="172"/>
      <c r="AT781" s="169" t="s">
        <v>214</v>
      </c>
      <c r="AU781" s="169" t="s">
        <v>82</v>
      </c>
      <c r="AV781" s="13" t="s">
        <v>82</v>
      </c>
      <c r="AW781" s="13" t="s">
        <v>30</v>
      </c>
      <c r="AX781" s="13" t="s">
        <v>73</v>
      </c>
      <c r="AY781" s="169" t="s">
        <v>201</v>
      </c>
    </row>
    <row r="782" spans="2:65" s="14" customFormat="1" x14ac:dyDescent="0.2">
      <c r="B782" s="173"/>
      <c r="C782" s="265"/>
      <c r="D782" s="255" t="s">
        <v>214</v>
      </c>
      <c r="E782" s="266" t="s">
        <v>1</v>
      </c>
      <c r="F782" s="267" t="s">
        <v>221</v>
      </c>
      <c r="G782" s="265"/>
      <c r="H782" s="268">
        <v>581.75</v>
      </c>
      <c r="I782" s="175"/>
      <c r="L782" s="173"/>
      <c r="M782" s="176"/>
      <c r="T782" s="177"/>
      <c r="AT782" s="174" t="s">
        <v>214</v>
      </c>
      <c r="AU782" s="174" t="s">
        <v>82</v>
      </c>
      <c r="AV782" s="14" t="s">
        <v>208</v>
      </c>
      <c r="AW782" s="14" t="s">
        <v>30</v>
      </c>
      <c r="AX782" s="14" t="s">
        <v>80</v>
      </c>
      <c r="AY782" s="174" t="s">
        <v>201</v>
      </c>
    </row>
    <row r="783" spans="2:65" s="1" customFormat="1" ht="24" customHeight="1" x14ac:dyDescent="0.2">
      <c r="B783" s="152"/>
      <c r="C783" s="249" t="s">
        <v>533</v>
      </c>
      <c r="D783" s="249" t="s">
        <v>203</v>
      </c>
      <c r="E783" s="250" t="s">
        <v>872</v>
      </c>
      <c r="F783" s="251" t="s">
        <v>873</v>
      </c>
      <c r="G783" s="252" t="s">
        <v>206</v>
      </c>
      <c r="H783" s="253">
        <v>410.9</v>
      </c>
      <c r="I783" s="154"/>
      <c r="J783" s="155">
        <f>ROUND(I783*H783,2)</f>
        <v>0</v>
      </c>
      <c r="K783" s="153" t="s">
        <v>207</v>
      </c>
      <c r="L783" s="32"/>
      <c r="M783" s="156" t="s">
        <v>1</v>
      </c>
      <c r="N783" s="157" t="s">
        <v>38</v>
      </c>
      <c r="P783" s="158">
        <f>O783*H783</f>
        <v>0</v>
      </c>
      <c r="Q783" s="158">
        <v>0.18462999999999999</v>
      </c>
      <c r="R783" s="158">
        <f>Q783*H783</f>
        <v>75.864466999999991</v>
      </c>
      <c r="S783" s="158">
        <v>0</v>
      </c>
      <c r="T783" s="159">
        <f>S783*H783</f>
        <v>0</v>
      </c>
      <c r="AR783" s="160" t="s">
        <v>208</v>
      </c>
      <c r="AT783" s="160" t="s">
        <v>203</v>
      </c>
      <c r="AU783" s="160" t="s">
        <v>82</v>
      </c>
      <c r="AY783" s="17" t="s">
        <v>201</v>
      </c>
      <c r="BE783" s="161">
        <f>IF(N783="základní",J783,0)</f>
        <v>0</v>
      </c>
      <c r="BF783" s="161">
        <f>IF(N783="snížená",J783,0)</f>
        <v>0</v>
      </c>
      <c r="BG783" s="161">
        <f>IF(N783="zákl. přenesená",J783,0)</f>
        <v>0</v>
      </c>
      <c r="BH783" s="161">
        <f>IF(N783="sníž. přenesená",J783,0)</f>
        <v>0</v>
      </c>
      <c r="BI783" s="161">
        <f>IF(N783="nulová",J783,0)</f>
        <v>0</v>
      </c>
      <c r="BJ783" s="17" t="s">
        <v>80</v>
      </c>
      <c r="BK783" s="161">
        <f>ROUND(I783*H783,2)</f>
        <v>0</v>
      </c>
      <c r="BL783" s="17" t="s">
        <v>208</v>
      </c>
      <c r="BM783" s="160" t="s">
        <v>4214</v>
      </c>
    </row>
    <row r="784" spans="2:65" s="1" customFormat="1" ht="29.25" x14ac:dyDescent="0.2">
      <c r="B784" s="32"/>
      <c r="C784" s="254"/>
      <c r="D784" s="255" t="s">
        <v>210</v>
      </c>
      <c r="E784" s="254"/>
      <c r="F784" s="256" t="s">
        <v>875</v>
      </c>
      <c r="G784" s="254"/>
      <c r="H784" s="254"/>
      <c r="I784" s="96"/>
      <c r="L784" s="32"/>
      <c r="M784" s="162"/>
      <c r="T784" s="56"/>
      <c r="AT784" s="17" t="s">
        <v>210</v>
      </c>
      <c r="AU784" s="17" t="s">
        <v>82</v>
      </c>
    </row>
    <row r="785" spans="2:65" s="1" customFormat="1" ht="19.5" x14ac:dyDescent="0.2">
      <c r="B785" s="32"/>
      <c r="C785" s="254"/>
      <c r="D785" s="255" t="s">
        <v>212</v>
      </c>
      <c r="E785" s="254"/>
      <c r="F785" s="257" t="s">
        <v>876</v>
      </c>
      <c r="G785" s="254"/>
      <c r="H785" s="254"/>
      <c r="I785" s="96"/>
      <c r="L785" s="32"/>
      <c r="M785" s="162"/>
      <c r="T785" s="56"/>
      <c r="AT785" s="17" t="s">
        <v>212</v>
      </c>
      <c r="AU785" s="17" t="s">
        <v>82</v>
      </c>
    </row>
    <row r="786" spans="2:65" s="12" customFormat="1" x14ac:dyDescent="0.2">
      <c r="B786" s="163"/>
      <c r="C786" s="258"/>
      <c r="D786" s="255" t="s">
        <v>214</v>
      </c>
      <c r="E786" s="259" t="s">
        <v>1</v>
      </c>
      <c r="F786" s="260" t="s">
        <v>2932</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2933</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4096</v>
      </c>
      <c r="G788" s="258"/>
      <c r="H788" s="259" t="s">
        <v>1</v>
      </c>
      <c r="I788" s="165"/>
      <c r="L788" s="163"/>
      <c r="M788" s="166"/>
      <c r="T788" s="167"/>
      <c r="AT788" s="164" t="s">
        <v>214</v>
      </c>
      <c r="AU788" s="164" t="s">
        <v>82</v>
      </c>
      <c r="AV788" s="12" t="s">
        <v>80</v>
      </c>
      <c r="AW788" s="12" t="s">
        <v>30</v>
      </c>
      <c r="AX788" s="12" t="s">
        <v>73</v>
      </c>
      <c r="AY788" s="164" t="s">
        <v>201</v>
      </c>
    </row>
    <row r="789" spans="2:65" s="12" customFormat="1" ht="22.5" x14ac:dyDescent="0.2">
      <c r="B789" s="163"/>
      <c r="C789" s="258"/>
      <c r="D789" s="255" t="s">
        <v>214</v>
      </c>
      <c r="E789" s="259" t="s">
        <v>1</v>
      </c>
      <c r="F789" s="260" t="s">
        <v>877</v>
      </c>
      <c r="G789" s="258"/>
      <c r="H789" s="259" t="s">
        <v>1</v>
      </c>
      <c r="I789" s="165"/>
      <c r="L789" s="163"/>
      <c r="M789" s="166"/>
      <c r="T789" s="167"/>
      <c r="AT789" s="164" t="s">
        <v>214</v>
      </c>
      <c r="AU789" s="164" t="s">
        <v>82</v>
      </c>
      <c r="AV789" s="12" t="s">
        <v>80</v>
      </c>
      <c r="AW789" s="12" t="s">
        <v>30</v>
      </c>
      <c r="AX789" s="12" t="s">
        <v>73</v>
      </c>
      <c r="AY789" s="164" t="s">
        <v>201</v>
      </c>
    </row>
    <row r="790" spans="2:65" s="12" customFormat="1" x14ac:dyDescent="0.2">
      <c r="B790" s="163"/>
      <c r="C790" s="258"/>
      <c r="D790" s="255" t="s">
        <v>214</v>
      </c>
      <c r="E790" s="259" t="s">
        <v>1</v>
      </c>
      <c r="F790" s="260" t="s">
        <v>4103</v>
      </c>
      <c r="G790" s="258"/>
      <c r="H790" s="259" t="s">
        <v>1</v>
      </c>
      <c r="I790" s="165"/>
      <c r="L790" s="163"/>
      <c r="M790" s="166"/>
      <c r="T790" s="167"/>
      <c r="AT790" s="164" t="s">
        <v>214</v>
      </c>
      <c r="AU790" s="164" t="s">
        <v>82</v>
      </c>
      <c r="AV790" s="12" t="s">
        <v>80</v>
      </c>
      <c r="AW790" s="12" t="s">
        <v>30</v>
      </c>
      <c r="AX790" s="12" t="s">
        <v>73</v>
      </c>
      <c r="AY790" s="164" t="s">
        <v>201</v>
      </c>
    </row>
    <row r="791" spans="2:65" s="13" customFormat="1" x14ac:dyDescent="0.2">
      <c r="B791" s="168"/>
      <c r="C791" s="261"/>
      <c r="D791" s="255" t="s">
        <v>214</v>
      </c>
      <c r="E791" s="262" t="s">
        <v>1</v>
      </c>
      <c r="F791" s="263" t="s">
        <v>4104</v>
      </c>
      <c r="G791" s="261"/>
      <c r="H791" s="264">
        <v>265</v>
      </c>
      <c r="I791" s="170"/>
      <c r="L791" s="168"/>
      <c r="M791" s="171"/>
      <c r="T791" s="172"/>
      <c r="AT791" s="169" t="s">
        <v>214</v>
      </c>
      <c r="AU791" s="169" t="s">
        <v>82</v>
      </c>
      <c r="AV791" s="13" t="s">
        <v>82</v>
      </c>
      <c r="AW791" s="13" t="s">
        <v>30</v>
      </c>
      <c r="AX791" s="13" t="s">
        <v>73</v>
      </c>
      <c r="AY791" s="169" t="s">
        <v>201</v>
      </c>
    </row>
    <row r="792" spans="2:65" s="12" customFormat="1" x14ac:dyDescent="0.2">
      <c r="B792" s="163"/>
      <c r="C792" s="258"/>
      <c r="D792" s="255" t="s">
        <v>214</v>
      </c>
      <c r="E792" s="259" t="s">
        <v>1</v>
      </c>
      <c r="F792" s="260" t="s">
        <v>4105</v>
      </c>
      <c r="G792" s="258"/>
      <c r="H792" s="259" t="s">
        <v>1</v>
      </c>
      <c r="I792" s="165"/>
      <c r="L792" s="163"/>
      <c r="M792" s="166"/>
      <c r="T792" s="167"/>
      <c r="AT792" s="164" t="s">
        <v>214</v>
      </c>
      <c r="AU792" s="164" t="s">
        <v>82</v>
      </c>
      <c r="AV792" s="12" t="s">
        <v>80</v>
      </c>
      <c r="AW792" s="12" t="s">
        <v>30</v>
      </c>
      <c r="AX792" s="12" t="s">
        <v>73</v>
      </c>
      <c r="AY792" s="164" t="s">
        <v>201</v>
      </c>
    </row>
    <row r="793" spans="2:65" s="12" customFormat="1" ht="22.5" x14ac:dyDescent="0.2">
      <c r="B793" s="163"/>
      <c r="C793" s="258"/>
      <c r="D793" s="255" t="s">
        <v>214</v>
      </c>
      <c r="E793" s="259" t="s">
        <v>1</v>
      </c>
      <c r="F793" s="260" t="s">
        <v>877</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4106</v>
      </c>
      <c r="G794" s="258"/>
      <c r="H794" s="259" t="s">
        <v>1</v>
      </c>
      <c r="I794" s="165"/>
      <c r="L794" s="163"/>
      <c r="M794" s="166"/>
      <c r="T794" s="167"/>
      <c r="AT794" s="164" t="s">
        <v>214</v>
      </c>
      <c r="AU794" s="164" t="s">
        <v>82</v>
      </c>
      <c r="AV794" s="12" t="s">
        <v>80</v>
      </c>
      <c r="AW794" s="12" t="s">
        <v>30</v>
      </c>
      <c r="AX794" s="12" t="s">
        <v>73</v>
      </c>
      <c r="AY794" s="164" t="s">
        <v>201</v>
      </c>
    </row>
    <row r="795" spans="2:65" s="13" customFormat="1" x14ac:dyDescent="0.2">
      <c r="B795" s="168"/>
      <c r="C795" s="261"/>
      <c r="D795" s="255" t="s">
        <v>214</v>
      </c>
      <c r="E795" s="262" t="s">
        <v>1</v>
      </c>
      <c r="F795" s="263" t="s">
        <v>4107</v>
      </c>
      <c r="G795" s="261"/>
      <c r="H795" s="264">
        <v>145.9</v>
      </c>
      <c r="I795" s="170"/>
      <c r="L795" s="168"/>
      <c r="M795" s="171"/>
      <c r="T795" s="172"/>
      <c r="AT795" s="169" t="s">
        <v>214</v>
      </c>
      <c r="AU795" s="169" t="s">
        <v>82</v>
      </c>
      <c r="AV795" s="13" t="s">
        <v>82</v>
      </c>
      <c r="AW795" s="13" t="s">
        <v>30</v>
      </c>
      <c r="AX795" s="13" t="s">
        <v>73</v>
      </c>
      <c r="AY795" s="169" t="s">
        <v>201</v>
      </c>
    </row>
    <row r="796" spans="2:65" s="14" customFormat="1" x14ac:dyDescent="0.2">
      <c r="B796" s="173"/>
      <c r="C796" s="265"/>
      <c r="D796" s="255" t="s">
        <v>214</v>
      </c>
      <c r="E796" s="266" t="s">
        <v>1</v>
      </c>
      <c r="F796" s="267" t="s">
        <v>221</v>
      </c>
      <c r="G796" s="265"/>
      <c r="H796" s="268">
        <v>410.9</v>
      </c>
      <c r="I796" s="175"/>
      <c r="L796" s="173"/>
      <c r="M796" s="176"/>
      <c r="T796" s="177"/>
      <c r="AT796" s="174" t="s">
        <v>214</v>
      </c>
      <c r="AU796" s="174" t="s">
        <v>82</v>
      </c>
      <c r="AV796" s="14" t="s">
        <v>208</v>
      </c>
      <c r="AW796" s="14" t="s">
        <v>30</v>
      </c>
      <c r="AX796" s="14" t="s">
        <v>80</v>
      </c>
      <c r="AY796" s="174" t="s">
        <v>201</v>
      </c>
    </row>
    <row r="797" spans="2:65" s="1" customFormat="1" ht="24" customHeight="1" x14ac:dyDescent="0.2">
      <c r="B797" s="152"/>
      <c r="C797" s="249" t="s">
        <v>540</v>
      </c>
      <c r="D797" s="249" t="s">
        <v>203</v>
      </c>
      <c r="E797" s="250" t="s">
        <v>4215</v>
      </c>
      <c r="F797" s="251" t="s">
        <v>4216</v>
      </c>
      <c r="G797" s="252" t="s">
        <v>206</v>
      </c>
      <c r="H797" s="253">
        <v>47.5</v>
      </c>
      <c r="I797" s="154"/>
      <c r="J797" s="155">
        <f>ROUND(I797*H797,2)</f>
        <v>0</v>
      </c>
      <c r="K797" s="153" t="s">
        <v>207</v>
      </c>
      <c r="L797" s="32"/>
      <c r="M797" s="156" t="s">
        <v>1</v>
      </c>
      <c r="N797" s="157" t="s">
        <v>38</v>
      </c>
      <c r="P797" s="158">
        <f>O797*H797</f>
        <v>0</v>
      </c>
      <c r="Q797" s="158">
        <v>0.21099999999999999</v>
      </c>
      <c r="R797" s="158">
        <f>Q797*H797</f>
        <v>10.022499999999999</v>
      </c>
      <c r="S797" s="158">
        <v>0</v>
      </c>
      <c r="T797" s="159">
        <f>S797*H797</f>
        <v>0</v>
      </c>
      <c r="AR797" s="160" t="s">
        <v>208</v>
      </c>
      <c r="AT797" s="160" t="s">
        <v>203</v>
      </c>
      <c r="AU797" s="160" t="s">
        <v>82</v>
      </c>
      <c r="AY797" s="17" t="s">
        <v>201</v>
      </c>
      <c r="BE797" s="161">
        <f>IF(N797="základní",J797,0)</f>
        <v>0</v>
      </c>
      <c r="BF797" s="161">
        <f>IF(N797="snížená",J797,0)</f>
        <v>0</v>
      </c>
      <c r="BG797" s="161">
        <f>IF(N797="zákl. přenesená",J797,0)</f>
        <v>0</v>
      </c>
      <c r="BH797" s="161">
        <f>IF(N797="sníž. přenesená",J797,0)</f>
        <v>0</v>
      </c>
      <c r="BI797" s="161">
        <f>IF(N797="nulová",J797,0)</f>
        <v>0</v>
      </c>
      <c r="BJ797" s="17" t="s">
        <v>80</v>
      </c>
      <c r="BK797" s="161">
        <f>ROUND(I797*H797,2)</f>
        <v>0</v>
      </c>
      <c r="BL797" s="17" t="s">
        <v>208</v>
      </c>
      <c r="BM797" s="160" t="s">
        <v>4217</v>
      </c>
    </row>
    <row r="798" spans="2:65" s="1" customFormat="1" ht="29.25" x14ac:dyDescent="0.2">
      <c r="B798" s="32"/>
      <c r="C798" s="254"/>
      <c r="D798" s="255" t="s">
        <v>210</v>
      </c>
      <c r="E798" s="254"/>
      <c r="F798" s="256" t="s">
        <v>4218</v>
      </c>
      <c r="G798" s="254"/>
      <c r="H798" s="254"/>
      <c r="I798" s="96"/>
      <c r="L798" s="32"/>
      <c r="M798" s="162"/>
      <c r="T798" s="56"/>
      <c r="AT798" s="17" t="s">
        <v>210</v>
      </c>
      <c r="AU798" s="17" t="s">
        <v>82</v>
      </c>
    </row>
    <row r="799" spans="2:65" s="1" customFormat="1" ht="19.5" x14ac:dyDescent="0.2">
      <c r="B799" s="32"/>
      <c r="C799" s="254"/>
      <c r="D799" s="255" t="s">
        <v>212</v>
      </c>
      <c r="E799" s="254"/>
      <c r="F799" s="257" t="s">
        <v>876</v>
      </c>
      <c r="G799" s="254"/>
      <c r="H799" s="254"/>
      <c r="I799" s="96"/>
      <c r="L799" s="32"/>
      <c r="M799" s="162"/>
      <c r="T799" s="56"/>
      <c r="AT799" s="17" t="s">
        <v>212</v>
      </c>
      <c r="AU799" s="17" t="s">
        <v>82</v>
      </c>
    </row>
    <row r="800" spans="2:65" s="12" customFormat="1" x14ac:dyDescent="0.2">
      <c r="B800" s="163"/>
      <c r="C800" s="258"/>
      <c r="D800" s="255" t="s">
        <v>214</v>
      </c>
      <c r="E800" s="259" t="s">
        <v>1</v>
      </c>
      <c r="F800" s="260" t="s">
        <v>2932</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2933</v>
      </c>
      <c r="G801" s="258"/>
      <c r="H801" s="259" t="s">
        <v>1</v>
      </c>
      <c r="I801" s="165"/>
      <c r="L801" s="163"/>
      <c r="M801" s="166"/>
      <c r="T801" s="167"/>
      <c r="AT801" s="164" t="s">
        <v>214</v>
      </c>
      <c r="AU801" s="164" t="s">
        <v>82</v>
      </c>
      <c r="AV801" s="12" t="s">
        <v>80</v>
      </c>
      <c r="AW801" s="12" t="s">
        <v>30</v>
      </c>
      <c r="AX801" s="12" t="s">
        <v>73</v>
      </c>
      <c r="AY801" s="164" t="s">
        <v>201</v>
      </c>
    </row>
    <row r="802" spans="2:65" s="12" customFormat="1" x14ac:dyDescent="0.2">
      <c r="B802" s="163"/>
      <c r="C802" s="258"/>
      <c r="D802" s="255" t="s">
        <v>214</v>
      </c>
      <c r="E802" s="259" t="s">
        <v>1</v>
      </c>
      <c r="F802" s="260" t="s">
        <v>4075</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4219</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4109</v>
      </c>
      <c r="G804" s="258"/>
      <c r="H804" s="259" t="s">
        <v>1</v>
      </c>
      <c r="I804" s="165"/>
      <c r="L804" s="163"/>
      <c r="M804" s="166"/>
      <c r="T804" s="167"/>
      <c r="AT804" s="164" t="s">
        <v>214</v>
      </c>
      <c r="AU804" s="164" t="s">
        <v>82</v>
      </c>
      <c r="AV804" s="12" t="s">
        <v>80</v>
      </c>
      <c r="AW804" s="12" t="s">
        <v>30</v>
      </c>
      <c r="AX804" s="12" t="s">
        <v>73</v>
      </c>
      <c r="AY804" s="164" t="s">
        <v>201</v>
      </c>
    </row>
    <row r="805" spans="2:65" s="13" customFormat="1" x14ac:dyDescent="0.2">
      <c r="B805" s="168"/>
      <c r="C805" s="261"/>
      <c r="D805" s="255" t="s">
        <v>214</v>
      </c>
      <c r="E805" s="262" t="s">
        <v>1</v>
      </c>
      <c r="F805" s="263" t="s">
        <v>4093</v>
      </c>
      <c r="G805" s="261"/>
      <c r="H805" s="264">
        <v>47.5</v>
      </c>
      <c r="I805" s="170"/>
      <c r="L805" s="168"/>
      <c r="M805" s="171"/>
      <c r="T805" s="172"/>
      <c r="AT805" s="169" t="s">
        <v>214</v>
      </c>
      <c r="AU805" s="169" t="s">
        <v>82</v>
      </c>
      <c r="AV805" s="13" t="s">
        <v>82</v>
      </c>
      <c r="AW805" s="13" t="s">
        <v>30</v>
      </c>
      <c r="AX805" s="13" t="s">
        <v>73</v>
      </c>
      <c r="AY805" s="169" t="s">
        <v>201</v>
      </c>
    </row>
    <row r="806" spans="2:65" s="14" customFormat="1" x14ac:dyDescent="0.2">
      <c r="B806" s="173"/>
      <c r="C806" s="265"/>
      <c r="D806" s="255" t="s">
        <v>214</v>
      </c>
      <c r="E806" s="266" t="s">
        <v>1</v>
      </c>
      <c r="F806" s="267" t="s">
        <v>221</v>
      </c>
      <c r="G806" s="265"/>
      <c r="H806" s="268">
        <v>47.5</v>
      </c>
      <c r="I806" s="175"/>
      <c r="L806" s="173"/>
      <c r="M806" s="176"/>
      <c r="T806" s="177"/>
      <c r="AT806" s="174" t="s">
        <v>214</v>
      </c>
      <c r="AU806" s="174" t="s">
        <v>82</v>
      </c>
      <c r="AV806" s="14" t="s">
        <v>208</v>
      </c>
      <c r="AW806" s="14" t="s">
        <v>30</v>
      </c>
      <c r="AX806" s="14" t="s">
        <v>80</v>
      </c>
      <c r="AY806" s="174" t="s">
        <v>201</v>
      </c>
    </row>
    <row r="807" spans="2:65" s="1" customFormat="1" ht="24" customHeight="1" x14ac:dyDescent="0.2">
      <c r="B807" s="152"/>
      <c r="C807" s="249" t="s">
        <v>545</v>
      </c>
      <c r="D807" s="249" t="s">
        <v>203</v>
      </c>
      <c r="E807" s="250" t="s">
        <v>4220</v>
      </c>
      <c r="F807" s="251" t="s">
        <v>4221</v>
      </c>
      <c r="G807" s="252" t="s">
        <v>206</v>
      </c>
      <c r="H807" s="253">
        <v>47.5</v>
      </c>
      <c r="I807" s="154"/>
      <c r="J807" s="155">
        <f>ROUND(I807*H807,2)</f>
        <v>0</v>
      </c>
      <c r="K807" s="153" t="s">
        <v>207</v>
      </c>
      <c r="L807" s="32"/>
      <c r="M807" s="156" t="s">
        <v>1</v>
      </c>
      <c r="N807" s="157" t="s">
        <v>38</v>
      </c>
      <c r="P807" s="158">
        <f>O807*H807</f>
        <v>0</v>
      </c>
      <c r="Q807" s="158">
        <v>7.7799999999999994E-2</v>
      </c>
      <c r="R807" s="158">
        <f>Q807*H807</f>
        <v>3.6954999999999996</v>
      </c>
      <c r="S807" s="158">
        <v>0</v>
      </c>
      <c r="T807" s="159">
        <f>S807*H807</f>
        <v>0</v>
      </c>
      <c r="AR807" s="160" t="s">
        <v>208</v>
      </c>
      <c r="AT807" s="160" t="s">
        <v>203</v>
      </c>
      <c r="AU807" s="160" t="s">
        <v>82</v>
      </c>
      <c r="AY807" s="17" t="s">
        <v>201</v>
      </c>
      <c r="BE807" s="161">
        <f>IF(N807="základní",J807,0)</f>
        <v>0</v>
      </c>
      <c r="BF807" s="161">
        <f>IF(N807="snížená",J807,0)</f>
        <v>0</v>
      </c>
      <c r="BG807" s="161">
        <f>IF(N807="zákl. přenesená",J807,0)</f>
        <v>0</v>
      </c>
      <c r="BH807" s="161">
        <f>IF(N807="sníž. přenesená",J807,0)</f>
        <v>0</v>
      </c>
      <c r="BI807" s="161">
        <f>IF(N807="nulová",J807,0)</f>
        <v>0</v>
      </c>
      <c r="BJ807" s="17" t="s">
        <v>80</v>
      </c>
      <c r="BK807" s="161">
        <f>ROUND(I807*H807,2)</f>
        <v>0</v>
      </c>
      <c r="BL807" s="17" t="s">
        <v>208</v>
      </c>
      <c r="BM807" s="160" t="s">
        <v>4222</v>
      </c>
    </row>
    <row r="808" spans="2:65" s="1" customFormat="1" ht="29.25" x14ac:dyDescent="0.2">
      <c r="B808" s="32"/>
      <c r="C808" s="254"/>
      <c r="D808" s="255" t="s">
        <v>210</v>
      </c>
      <c r="E808" s="254"/>
      <c r="F808" s="256" t="s">
        <v>4223</v>
      </c>
      <c r="G808" s="254"/>
      <c r="H808" s="254"/>
      <c r="I808" s="96"/>
      <c r="L808" s="32"/>
      <c r="M808" s="162"/>
      <c r="T808" s="56"/>
      <c r="AT808" s="17" t="s">
        <v>210</v>
      </c>
      <c r="AU808" s="17" t="s">
        <v>82</v>
      </c>
    </row>
    <row r="809" spans="2:65" s="12" customFormat="1" x14ac:dyDescent="0.2">
      <c r="B809" s="163"/>
      <c r="C809" s="258"/>
      <c r="D809" s="255" t="s">
        <v>214</v>
      </c>
      <c r="E809" s="259" t="s">
        <v>1</v>
      </c>
      <c r="F809" s="260" t="s">
        <v>2932</v>
      </c>
      <c r="G809" s="258"/>
      <c r="H809" s="259" t="s">
        <v>1</v>
      </c>
      <c r="I809" s="165"/>
      <c r="L809" s="163"/>
      <c r="M809" s="166"/>
      <c r="T809" s="167"/>
      <c r="AT809" s="164" t="s">
        <v>214</v>
      </c>
      <c r="AU809" s="164" t="s">
        <v>82</v>
      </c>
      <c r="AV809" s="12" t="s">
        <v>80</v>
      </c>
      <c r="AW809" s="12" t="s">
        <v>30</v>
      </c>
      <c r="AX809" s="12" t="s">
        <v>73</v>
      </c>
      <c r="AY809" s="164" t="s">
        <v>201</v>
      </c>
    </row>
    <row r="810" spans="2:65" s="12" customFormat="1" x14ac:dyDescent="0.2">
      <c r="B810" s="163"/>
      <c r="C810" s="258"/>
      <c r="D810" s="255" t="s">
        <v>214</v>
      </c>
      <c r="E810" s="259" t="s">
        <v>1</v>
      </c>
      <c r="F810" s="260" t="s">
        <v>2933</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4075</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4224</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4109</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4093</v>
      </c>
      <c r="G814" s="261"/>
      <c r="H814" s="264">
        <v>47.5</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47.5</v>
      </c>
      <c r="I815" s="175"/>
      <c r="L815" s="173"/>
      <c r="M815" s="176"/>
      <c r="T815" s="177"/>
      <c r="AT815" s="174" t="s">
        <v>214</v>
      </c>
      <c r="AU815" s="174" t="s">
        <v>82</v>
      </c>
      <c r="AV815" s="14" t="s">
        <v>208</v>
      </c>
      <c r="AW815" s="14" t="s">
        <v>30</v>
      </c>
      <c r="AX815" s="14" t="s">
        <v>80</v>
      </c>
      <c r="AY815" s="174" t="s">
        <v>201</v>
      </c>
    </row>
    <row r="816" spans="2:65" s="1" customFormat="1" ht="24" customHeight="1" x14ac:dyDescent="0.2">
      <c r="B816" s="152"/>
      <c r="C816" s="249" t="s">
        <v>552</v>
      </c>
      <c r="D816" s="249" t="s">
        <v>203</v>
      </c>
      <c r="E816" s="250" t="s">
        <v>878</v>
      </c>
      <c r="F816" s="251" t="s">
        <v>879</v>
      </c>
      <c r="G816" s="252" t="s">
        <v>206</v>
      </c>
      <c r="H816" s="253">
        <v>410.9</v>
      </c>
      <c r="I816" s="154"/>
      <c r="J816" s="155">
        <f>ROUND(I816*H816,2)</f>
        <v>0</v>
      </c>
      <c r="K816" s="153" t="s">
        <v>207</v>
      </c>
      <c r="L816" s="32"/>
      <c r="M816" s="156" t="s">
        <v>1</v>
      </c>
      <c r="N816" s="157" t="s">
        <v>38</v>
      </c>
      <c r="P816" s="158">
        <f>O816*H816</f>
        <v>0</v>
      </c>
      <c r="Q816" s="158">
        <v>0.10373</v>
      </c>
      <c r="R816" s="158">
        <f>Q816*H816</f>
        <v>42.622656999999997</v>
      </c>
      <c r="S816" s="158">
        <v>0</v>
      </c>
      <c r="T816" s="159">
        <f>S816*H816</f>
        <v>0</v>
      </c>
      <c r="AR816" s="160" t="s">
        <v>208</v>
      </c>
      <c r="AT816" s="160" t="s">
        <v>203</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4225</v>
      </c>
    </row>
    <row r="817" spans="2:65" s="1" customFormat="1" ht="29.25" x14ac:dyDescent="0.2">
      <c r="B817" s="32"/>
      <c r="C817" s="254"/>
      <c r="D817" s="255" t="s">
        <v>210</v>
      </c>
      <c r="E817" s="254"/>
      <c r="F817" s="256" t="s">
        <v>881</v>
      </c>
      <c r="G817" s="254"/>
      <c r="H817" s="254"/>
      <c r="I817" s="96"/>
      <c r="L817" s="32"/>
      <c r="M817" s="162"/>
      <c r="T817" s="56"/>
      <c r="AT817" s="17" t="s">
        <v>210</v>
      </c>
      <c r="AU817" s="17" t="s">
        <v>82</v>
      </c>
    </row>
    <row r="818" spans="2:65" s="1" customFormat="1" ht="19.5" x14ac:dyDescent="0.2">
      <c r="B818" s="32"/>
      <c r="C818" s="254"/>
      <c r="D818" s="255" t="s">
        <v>212</v>
      </c>
      <c r="E818" s="254"/>
      <c r="F818" s="257" t="s">
        <v>882</v>
      </c>
      <c r="G818" s="254"/>
      <c r="H818" s="254"/>
      <c r="I818" s="96"/>
      <c r="L818" s="32"/>
      <c r="M818" s="162"/>
      <c r="T818" s="56"/>
      <c r="AT818" s="17" t="s">
        <v>212</v>
      </c>
      <c r="AU818" s="17" t="s">
        <v>82</v>
      </c>
    </row>
    <row r="819" spans="2:65" s="12" customFormat="1" x14ac:dyDescent="0.2">
      <c r="B819" s="163"/>
      <c r="C819" s="258"/>
      <c r="D819" s="255" t="s">
        <v>214</v>
      </c>
      <c r="E819" s="259" t="s">
        <v>1</v>
      </c>
      <c r="F819" s="260" t="s">
        <v>2932</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2933</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4096</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883</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4103</v>
      </c>
      <c r="G823" s="258"/>
      <c r="H823" s="259" t="s">
        <v>1</v>
      </c>
      <c r="I823" s="165"/>
      <c r="L823" s="163"/>
      <c r="M823" s="166"/>
      <c r="T823" s="167"/>
      <c r="AT823" s="164" t="s">
        <v>214</v>
      </c>
      <c r="AU823" s="164" t="s">
        <v>82</v>
      </c>
      <c r="AV823" s="12" t="s">
        <v>80</v>
      </c>
      <c r="AW823" s="12" t="s">
        <v>30</v>
      </c>
      <c r="AX823" s="12" t="s">
        <v>73</v>
      </c>
      <c r="AY823" s="164" t="s">
        <v>201</v>
      </c>
    </row>
    <row r="824" spans="2:65" s="13" customFormat="1" x14ac:dyDescent="0.2">
      <c r="B824" s="168"/>
      <c r="C824" s="261"/>
      <c r="D824" s="255" t="s">
        <v>214</v>
      </c>
      <c r="E824" s="262" t="s">
        <v>1</v>
      </c>
      <c r="F824" s="263" t="s">
        <v>4104</v>
      </c>
      <c r="G824" s="261"/>
      <c r="H824" s="264">
        <v>265</v>
      </c>
      <c r="I824" s="170"/>
      <c r="L824" s="168"/>
      <c r="M824" s="171"/>
      <c r="T824" s="172"/>
      <c r="AT824" s="169" t="s">
        <v>214</v>
      </c>
      <c r="AU824" s="169" t="s">
        <v>82</v>
      </c>
      <c r="AV824" s="13" t="s">
        <v>82</v>
      </c>
      <c r="AW824" s="13" t="s">
        <v>30</v>
      </c>
      <c r="AX824" s="13" t="s">
        <v>73</v>
      </c>
      <c r="AY824" s="169" t="s">
        <v>201</v>
      </c>
    </row>
    <row r="825" spans="2:65" s="12" customFormat="1" x14ac:dyDescent="0.2">
      <c r="B825" s="163"/>
      <c r="C825" s="258"/>
      <c r="D825" s="255" t="s">
        <v>214</v>
      </c>
      <c r="E825" s="259" t="s">
        <v>1</v>
      </c>
      <c r="F825" s="260" t="s">
        <v>4105</v>
      </c>
      <c r="G825" s="258"/>
      <c r="H825" s="259" t="s">
        <v>1</v>
      </c>
      <c r="I825" s="165"/>
      <c r="L825" s="163"/>
      <c r="M825" s="166"/>
      <c r="T825" s="167"/>
      <c r="AT825" s="164" t="s">
        <v>214</v>
      </c>
      <c r="AU825" s="164" t="s">
        <v>82</v>
      </c>
      <c r="AV825" s="12" t="s">
        <v>80</v>
      </c>
      <c r="AW825" s="12" t="s">
        <v>30</v>
      </c>
      <c r="AX825" s="12" t="s">
        <v>73</v>
      </c>
      <c r="AY825" s="164" t="s">
        <v>201</v>
      </c>
    </row>
    <row r="826" spans="2:65" s="12" customFormat="1" x14ac:dyDescent="0.2">
      <c r="B826" s="163"/>
      <c r="C826" s="258"/>
      <c r="D826" s="255" t="s">
        <v>214</v>
      </c>
      <c r="E826" s="259" t="s">
        <v>1</v>
      </c>
      <c r="F826" s="260" t="s">
        <v>883</v>
      </c>
      <c r="G826" s="258"/>
      <c r="H826" s="259" t="s">
        <v>1</v>
      </c>
      <c r="I826" s="165"/>
      <c r="L826" s="163"/>
      <c r="M826" s="166"/>
      <c r="T826" s="167"/>
      <c r="AT826" s="164" t="s">
        <v>214</v>
      </c>
      <c r="AU826" s="164" t="s">
        <v>82</v>
      </c>
      <c r="AV826" s="12" t="s">
        <v>80</v>
      </c>
      <c r="AW826" s="12" t="s">
        <v>30</v>
      </c>
      <c r="AX826" s="12" t="s">
        <v>73</v>
      </c>
      <c r="AY826" s="164" t="s">
        <v>201</v>
      </c>
    </row>
    <row r="827" spans="2:65" s="12" customFormat="1" x14ac:dyDescent="0.2">
      <c r="B827" s="163"/>
      <c r="C827" s="258"/>
      <c r="D827" s="255" t="s">
        <v>214</v>
      </c>
      <c r="E827" s="259" t="s">
        <v>1</v>
      </c>
      <c r="F827" s="260" t="s">
        <v>4106</v>
      </c>
      <c r="G827" s="258"/>
      <c r="H827" s="259" t="s">
        <v>1</v>
      </c>
      <c r="I827" s="165"/>
      <c r="L827" s="163"/>
      <c r="M827" s="166"/>
      <c r="T827" s="167"/>
      <c r="AT827" s="164" t="s">
        <v>214</v>
      </c>
      <c r="AU827" s="164" t="s">
        <v>82</v>
      </c>
      <c r="AV827" s="12" t="s">
        <v>80</v>
      </c>
      <c r="AW827" s="12" t="s">
        <v>30</v>
      </c>
      <c r="AX827" s="12" t="s">
        <v>73</v>
      </c>
      <c r="AY827" s="164" t="s">
        <v>201</v>
      </c>
    </row>
    <row r="828" spans="2:65" s="13" customFormat="1" x14ac:dyDescent="0.2">
      <c r="B828" s="168"/>
      <c r="C828" s="261"/>
      <c r="D828" s="255" t="s">
        <v>214</v>
      </c>
      <c r="E828" s="262" t="s">
        <v>1</v>
      </c>
      <c r="F828" s="263" t="s">
        <v>4107</v>
      </c>
      <c r="G828" s="261"/>
      <c r="H828" s="264">
        <v>145.9</v>
      </c>
      <c r="I828" s="170"/>
      <c r="L828" s="168"/>
      <c r="M828" s="171"/>
      <c r="T828" s="172"/>
      <c r="AT828" s="169" t="s">
        <v>214</v>
      </c>
      <c r="AU828" s="169" t="s">
        <v>82</v>
      </c>
      <c r="AV828" s="13" t="s">
        <v>82</v>
      </c>
      <c r="AW828" s="13" t="s">
        <v>30</v>
      </c>
      <c r="AX828" s="13" t="s">
        <v>73</v>
      </c>
      <c r="AY828" s="169" t="s">
        <v>201</v>
      </c>
    </row>
    <row r="829" spans="2:65" s="14" customFormat="1" x14ac:dyDescent="0.2">
      <c r="B829" s="173"/>
      <c r="C829" s="265"/>
      <c r="D829" s="255" t="s">
        <v>214</v>
      </c>
      <c r="E829" s="266" t="s">
        <v>1</v>
      </c>
      <c r="F829" s="267" t="s">
        <v>221</v>
      </c>
      <c r="G829" s="265"/>
      <c r="H829" s="268">
        <v>410.9</v>
      </c>
      <c r="I829" s="175"/>
      <c r="L829" s="173"/>
      <c r="M829" s="176"/>
      <c r="T829" s="177"/>
      <c r="AT829" s="174" t="s">
        <v>214</v>
      </c>
      <c r="AU829" s="174" t="s">
        <v>82</v>
      </c>
      <c r="AV829" s="14" t="s">
        <v>208</v>
      </c>
      <c r="AW829" s="14" t="s">
        <v>30</v>
      </c>
      <c r="AX829" s="14" t="s">
        <v>80</v>
      </c>
      <c r="AY829" s="174" t="s">
        <v>201</v>
      </c>
    </row>
    <row r="830" spans="2:65" s="1" customFormat="1" ht="24" customHeight="1" x14ac:dyDescent="0.2">
      <c r="B830" s="152"/>
      <c r="C830" s="249" t="s">
        <v>560</v>
      </c>
      <c r="D830" s="249" t="s">
        <v>203</v>
      </c>
      <c r="E830" s="250" t="s">
        <v>521</v>
      </c>
      <c r="F830" s="251" t="s">
        <v>522</v>
      </c>
      <c r="G830" s="252" t="s">
        <v>206</v>
      </c>
      <c r="H830" s="253">
        <v>2063.8000000000002</v>
      </c>
      <c r="I830" s="154"/>
      <c r="J830" s="155">
        <f>ROUND(I830*H830,2)</f>
        <v>0</v>
      </c>
      <c r="K830" s="153" t="s">
        <v>207</v>
      </c>
      <c r="L830" s="32"/>
      <c r="M830" s="156" t="s">
        <v>1</v>
      </c>
      <c r="N830" s="157" t="s">
        <v>38</v>
      </c>
      <c r="P830" s="158">
        <f>O830*H830</f>
        <v>0</v>
      </c>
      <c r="Q830" s="158">
        <v>0.12966</v>
      </c>
      <c r="R830" s="158">
        <f>Q830*H830</f>
        <v>267.592308</v>
      </c>
      <c r="S830" s="158">
        <v>0</v>
      </c>
      <c r="T830" s="159">
        <f>S830*H830</f>
        <v>0</v>
      </c>
      <c r="AR830" s="160" t="s">
        <v>208</v>
      </c>
      <c r="AT830" s="160" t="s">
        <v>203</v>
      </c>
      <c r="AU830" s="160" t="s">
        <v>82</v>
      </c>
      <c r="AY830" s="17" t="s">
        <v>201</v>
      </c>
      <c r="BE830" s="161">
        <f>IF(N830="základní",J830,0)</f>
        <v>0</v>
      </c>
      <c r="BF830" s="161">
        <f>IF(N830="snížená",J830,0)</f>
        <v>0</v>
      </c>
      <c r="BG830" s="161">
        <f>IF(N830="zákl. přenesená",J830,0)</f>
        <v>0</v>
      </c>
      <c r="BH830" s="161">
        <f>IF(N830="sníž. přenesená",J830,0)</f>
        <v>0</v>
      </c>
      <c r="BI830" s="161">
        <f>IF(N830="nulová",J830,0)</f>
        <v>0</v>
      </c>
      <c r="BJ830" s="17" t="s">
        <v>80</v>
      </c>
      <c r="BK830" s="161">
        <f>ROUND(I830*H830,2)</f>
        <v>0</v>
      </c>
      <c r="BL830" s="17" t="s">
        <v>208</v>
      </c>
      <c r="BM830" s="160" t="s">
        <v>4226</v>
      </c>
    </row>
    <row r="831" spans="2:65" s="1" customFormat="1" ht="29.25" x14ac:dyDescent="0.2">
      <c r="B831" s="32"/>
      <c r="C831" s="254"/>
      <c r="D831" s="255" t="s">
        <v>210</v>
      </c>
      <c r="E831" s="254"/>
      <c r="F831" s="256" t="s">
        <v>524</v>
      </c>
      <c r="G831" s="254"/>
      <c r="H831" s="254"/>
      <c r="I831" s="96"/>
      <c r="L831" s="32"/>
      <c r="M831" s="162"/>
      <c r="T831" s="56"/>
      <c r="AT831" s="17" t="s">
        <v>210</v>
      </c>
      <c r="AU831" s="17" t="s">
        <v>82</v>
      </c>
    </row>
    <row r="832" spans="2:65" s="12" customFormat="1" x14ac:dyDescent="0.2">
      <c r="B832" s="163"/>
      <c r="C832" s="258"/>
      <c r="D832" s="255" t="s">
        <v>214</v>
      </c>
      <c r="E832" s="259" t="s">
        <v>1</v>
      </c>
      <c r="F832" s="260" t="s">
        <v>2932</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2933</v>
      </c>
      <c r="G833" s="258"/>
      <c r="H833" s="259" t="s">
        <v>1</v>
      </c>
      <c r="I833" s="165"/>
      <c r="L833" s="163"/>
      <c r="M833" s="166"/>
      <c r="T833" s="167"/>
      <c r="AT833" s="164" t="s">
        <v>214</v>
      </c>
      <c r="AU833" s="164" t="s">
        <v>82</v>
      </c>
      <c r="AV833" s="12" t="s">
        <v>80</v>
      </c>
      <c r="AW833" s="12" t="s">
        <v>30</v>
      </c>
      <c r="AX833" s="12" t="s">
        <v>73</v>
      </c>
      <c r="AY833" s="164" t="s">
        <v>201</v>
      </c>
    </row>
    <row r="834" spans="2:65" s="12" customFormat="1" x14ac:dyDescent="0.2">
      <c r="B834" s="163"/>
      <c r="C834" s="258"/>
      <c r="D834" s="255" t="s">
        <v>214</v>
      </c>
      <c r="E834" s="259" t="s">
        <v>1</v>
      </c>
      <c r="F834" s="260" t="s">
        <v>4075</v>
      </c>
      <c r="G834" s="258"/>
      <c r="H834" s="259" t="s">
        <v>1</v>
      </c>
      <c r="I834" s="165"/>
      <c r="L834" s="163"/>
      <c r="M834" s="166"/>
      <c r="T834" s="167"/>
      <c r="AT834" s="164" t="s">
        <v>214</v>
      </c>
      <c r="AU834" s="164" t="s">
        <v>82</v>
      </c>
      <c r="AV834" s="12" t="s">
        <v>80</v>
      </c>
      <c r="AW834" s="12" t="s">
        <v>30</v>
      </c>
      <c r="AX834" s="12" t="s">
        <v>73</v>
      </c>
      <c r="AY834" s="164" t="s">
        <v>201</v>
      </c>
    </row>
    <row r="835" spans="2:65" s="12" customFormat="1" ht="22.5" x14ac:dyDescent="0.2">
      <c r="B835" s="163"/>
      <c r="C835" s="258"/>
      <c r="D835" s="255" t="s">
        <v>214</v>
      </c>
      <c r="E835" s="259" t="s">
        <v>1</v>
      </c>
      <c r="F835" s="260" t="s">
        <v>525</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4100</v>
      </c>
      <c r="G836" s="258"/>
      <c r="H836" s="259" t="s">
        <v>1</v>
      </c>
      <c r="I836" s="165"/>
      <c r="L836" s="163"/>
      <c r="M836" s="166"/>
      <c r="T836" s="167"/>
      <c r="AT836" s="164" t="s">
        <v>214</v>
      </c>
      <c r="AU836" s="164" t="s">
        <v>82</v>
      </c>
      <c r="AV836" s="12" t="s">
        <v>80</v>
      </c>
      <c r="AW836" s="12" t="s">
        <v>30</v>
      </c>
      <c r="AX836" s="12" t="s">
        <v>73</v>
      </c>
      <c r="AY836" s="164" t="s">
        <v>201</v>
      </c>
    </row>
    <row r="837" spans="2:65" s="13" customFormat="1" x14ac:dyDescent="0.2">
      <c r="B837" s="168"/>
      <c r="C837" s="261"/>
      <c r="D837" s="255" t="s">
        <v>214</v>
      </c>
      <c r="E837" s="262" t="s">
        <v>1</v>
      </c>
      <c r="F837" s="263" t="s">
        <v>4101</v>
      </c>
      <c r="G837" s="261"/>
      <c r="H837" s="264">
        <v>2063.8000000000002</v>
      </c>
      <c r="I837" s="170"/>
      <c r="L837" s="168"/>
      <c r="M837" s="171"/>
      <c r="T837" s="172"/>
      <c r="AT837" s="169" t="s">
        <v>214</v>
      </c>
      <c r="AU837" s="169" t="s">
        <v>82</v>
      </c>
      <c r="AV837" s="13" t="s">
        <v>82</v>
      </c>
      <c r="AW837" s="13" t="s">
        <v>30</v>
      </c>
      <c r="AX837" s="13" t="s">
        <v>73</v>
      </c>
      <c r="AY837" s="169" t="s">
        <v>201</v>
      </c>
    </row>
    <row r="838" spans="2:65" s="14" customFormat="1" x14ac:dyDescent="0.2">
      <c r="B838" s="173"/>
      <c r="C838" s="265"/>
      <c r="D838" s="255" t="s">
        <v>214</v>
      </c>
      <c r="E838" s="266" t="s">
        <v>1</v>
      </c>
      <c r="F838" s="267" t="s">
        <v>221</v>
      </c>
      <c r="G838" s="265"/>
      <c r="H838" s="268">
        <v>2063.8000000000002</v>
      </c>
      <c r="I838" s="175"/>
      <c r="L838" s="173"/>
      <c r="M838" s="176"/>
      <c r="T838" s="177"/>
      <c r="AT838" s="174" t="s">
        <v>214</v>
      </c>
      <c r="AU838" s="174" t="s">
        <v>82</v>
      </c>
      <c r="AV838" s="14" t="s">
        <v>208</v>
      </c>
      <c r="AW838" s="14" t="s">
        <v>30</v>
      </c>
      <c r="AX838" s="14" t="s">
        <v>80</v>
      </c>
      <c r="AY838" s="174" t="s">
        <v>201</v>
      </c>
    </row>
    <row r="839" spans="2:65" s="1" customFormat="1" ht="24" customHeight="1" x14ac:dyDescent="0.2">
      <c r="B839" s="152"/>
      <c r="C839" s="249" t="s">
        <v>564</v>
      </c>
      <c r="D839" s="249" t="s">
        <v>203</v>
      </c>
      <c r="E839" s="250" t="s">
        <v>527</v>
      </c>
      <c r="F839" s="251" t="s">
        <v>528</v>
      </c>
      <c r="G839" s="252" t="s">
        <v>206</v>
      </c>
      <c r="H839" s="253">
        <v>170.85</v>
      </c>
      <c r="I839" s="154"/>
      <c r="J839" s="155">
        <f>ROUND(I839*H839,2)</f>
        <v>0</v>
      </c>
      <c r="K839" s="153" t="s">
        <v>446</v>
      </c>
      <c r="L839" s="32"/>
      <c r="M839" s="156" t="s">
        <v>1</v>
      </c>
      <c r="N839" s="157" t="s">
        <v>38</v>
      </c>
      <c r="P839" s="158">
        <f>O839*H839</f>
        <v>0</v>
      </c>
      <c r="Q839" s="158">
        <v>0.23338999999999999</v>
      </c>
      <c r="R839" s="158">
        <f>Q839*H839</f>
        <v>39.874681499999994</v>
      </c>
      <c r="S839" s="158">
        <v>0</v>
      </c>
      <c r="T839" s="159">
        <f>S839*H839</f>
        <v>0</v>
      </c>
      <c r="AR839" s="160" t="s">
        <v>208</v>
      </c>
      <c r="AT839" s="160" t="s">
        <v>203</v>
      </c>
      <c r="AU839" s="160" t="s">
        <v>82</v>
      </c>
      <c r="AY839" s="17" t="s">
        <v>201</v>
      </c>
      <c r="BE839" s="161">
        <f>IF(N839="základní",J839,0)</f>
        <v>0</v>
      </c>
      <c r="BF839" s="161">
        <f>IF(N839="snížená",J839,0)</f>
        <v>0</v>
      </c>
      <c r="BG839" s="161">
        <f>IF(N839="zákl. přenesená",J839,0)</f>
        <v>0</v>
      </c>
      <c r="BH839" s="161">
        <f>IF(N839="sníž. přenesená",J839,0)</f>
        <v>0</v>
      </c>
      <c r="BI839" s="161">
        <f>IF(N839="nulová",J839,0)</f>
        <v>0</v>
      </c>
      <c r="BJ839" s="17" t="s">
        <v>80</v>
      </c>
      <c r="BK839" s="161">
        <f>ROUND(I839*H839,2)</f>
        <v>0</v>
      </c>
      <c r="BL839" s="17" t="s">
        <v>208</v>
      </c>
      <c r="BM839" s="160" t="s">
        <v>4227</v>
      </c>
    </row>
    <row r="840" spans="2:65" s="1" customFormat="1" ht="29.25" x14ac:dyDescent="0.2">
      <c r="B840" s="32"/>
      <c r="C840" s="254"/>
      <c r="D840" s="255" t="s">
        <v>210</v>
      </c>
      <c r="E840" s="254"/>
      <c r="F840" s="256" t="s">
        <v>530</v>
      </c>
      <c r="G840" s="254"/>
      <c r="H840" s="254"/>
      <c r="I840" s="96"/>
      <c r="L840" s="32"/>
      <c r="M840" s="162"/>
      <c r="T840" s="56"/>
      <c r="AT840" s="17" t="s">
        <v>210</v>
      </c>
      <c r="AU840" s="17" t="s">
        <v>82</v>
      </c>
    </row>
    <row r="841" spans="2:65" s="1" customFormat="1" ht="19.5" x14ac:dyDescent="0.2">
      <c r="B841" s="32"/>
      <c r="C841" s="254"/>
      <c r="D841" s="255" t="s">
        <v>212</v>
      </c>
      <c r="E841" s="254"/>
      <c r="F841" s="257" t="s">
        <v>531</v>
      </c>
      <c r="G841" s="254"/>
      <c r="H841" s="254"/>
      <c r="I841" s="96"/>
      <c r="L841" s="32"/>
      <c r="M841" s="162"/>
      <c r="T841" s="56"/>
      <c r="AT841" s="17" t="s">
        <v>212</v>
      </c>
      <c r="AU841" s="17" t="s">
        <v>82</v>
      </c>
    </row>
    <row r="842" spans="2:65" s="12" customFormat="1" x14ac:dyDescent="0.2">
      <c r="B842" s="163"/>
      <c r="C842" s="258"/>
      <c r="D842" s="255" t="s">
        <v>214</v>
      </c>
      <c r="E842" s="259" t="s">
        <v>1</v>
      </c>
      <c r="F842" s="260" t="s">
        <v>2932</v>
      </c>
      <c r="G842" s="258"/>
      <c r="H842" s="259" t="s">
        <v>1</v>
      </c>
      <c r="I842" s="165"/>
      <c r="L842" s="163"/>
      <c r="M842" s="166"/>
      <c r="T842" s="167"/>
      <c r="AT842" s="164" t="s">
        <v>214</v>
      </c>
      <c r="AU842" s="164" t="s">
        <v>82</v>
      </c>
      <c r="AV842" s="12" t="s">
        <v>80</v>
      </c>
      <c r="AW842" s="12" t="s">
        <v>30</v>
      </c>
      <c r="AX842" s="12" t="s">
        <v>73</v>
      </c>
      <c r="AY842" s="164" t="s">
        <v>201</v>
      </c>
    </row>
    <row r="843" spans="2:65" s="12" customFormat="1" x14ac:dyDescent="0.2">
      <c r="B843" s="163"/>
      <c r="C843" s="258"/>
      <c r="D843" s="255" t="s">
        <v>214</v>
      </c>
      <c r="E843" s="259" t="s">
        <v>1</v>
      </c>
      <c r="F843" s="260" t="s">
        <v>2933</v>
      </c>
      <c r="G843" s="258"/>
      <c r="H843" s="259" t="s">
        <v>1</v>
      </c>
      <c r="I843" s="165"/>
      <c r="L843" s="163"/>
      <c r="M843" s="166"/>
      <c r="T843" s="167"/>
      <c r="AT843" s="164" t="s">
        <v>214</v>
      </c>
      <c r="AU843" s="164" t="s">
        <v>82</v>
      </c>
      <c r="AV843" s="12" t="s">
        <v>80</v>
      </c>
      <c r="AW843" s="12" t="s">
        <v>30</v>
      </c>
      <c r="AX843" s="12" t="s">
        <v>73</v>
      </c>
      <c r="AY843" s="164" t="s">
        <v>201</v>
      </c>
    </row>
    <row r="844" spans="2:65" s="12" customFormat="1" x14ac:dyDescent="0.2">
      <c r="B844" s="163"/>
      <c r="C844" s="258"/>
      <c r="D844" s="255" t="s">
        <v>214</v>
      </c>
      <c r="E844" s="259" t="s">
        <v>1</v>
      </c>
      <c r="F844" s="260" t="s">
        <v>4075</v>
      </c>
      <c r="G844" s="258"/>
      <c r="H844" s="259" t="s">
        <v>1</v>
      </c>
      <c r="I844" s="165"/>
      <c r="L844" s="163"/>
      <c r="M844" s="166"/>
      <c r="T844" s="167"/>
      <c r="AT844" s="164" t="s">
        <v>214</v>
      </c>
      <c r="AU844" s="164" t="s">
        <v>82</v>
      </c>
      <c r="AV844" s="12" t="s">
        <v>80</v>
      </c>
      <c r="AW844" s="12" t="s">
        <v>30</v>
      </c>
      <c r="AX844" s="12" t="s">
        <v>73</v>
      </c>
      <c r="AY844" s="164" t="s">
        <v>201</v>
      </c>
    </row>
    <row r="845" spans="2:65" s="12" customFormat="1" ht="22.5" x14ac:dyDescent="0.2">
      <c r="B845" s="163"/>
      <c r="C845" s="258"/>
      <c r="D845" s="255" t="s">
        <v>214</v>
      </c>
      <c r="E845" s="259" t="s">
        <v>1</v>
      </c>
      <c r="F845" s="260" t="s">
        <v>532</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229</v>
      </c>
      <c r="G846" s="258"/>
      <c r="H846" s="259" t="s">
        <v>1</v>
      </c>
      <c r="I846" s="165"/>
      <c r="L846" s="163"/>
      <c r="M846" s="166"/>
      <c r="T846" s="167"/>
      <c r="AT846" s="164" t="s">
        <v>214</v>
      </c>
      <c r="AU846" s="164" t="s">
        <v>82</v>
      </c>
      <c r="AV846" s="12" t="s">
        <v>80</v>
      </c>
      <c r="AW846" s="12" t="s">
        <v>30</v>
      </c>
      <c r="AX846" s="12" t="s">
        <v>73</v>
      </c>
      <c r="AY846" s="164" t="s">
        <v>201</v>
      </c>
    </row>
    <row r="847" spans="2:65" s="13" customFormat="1" x14ac:dyDescent="0.2">
      <c r="B847" s="168"/>
      <c r="C847" s="261"/>
      <c r="D847" s="255" t="s">
        <v>214</v>
      </c>
      <c r="E847" s="262" t="s">
        <v>1</v>
      </c>
      <c r="F847" s="263" t="s">
        <v>230</v>
      </c>
      <c r="G847" s="261"/>
      <c r="H847" s="264">
        <v>170.85</v>
      </c>
      <c r="I847" s="170"/>
      <c r="L847" s="168"/>
      <c r="M847" s="171"/>
      <c r="T847" s="172"/>
      <c r="AT847" s="169" t="s">
        <v>214</v>
      </c>
      <c r="AU847" s="169" t="s">
        <v>82</v>
      </c>
      <c r="AV847" s="13" t="s">
        <v>82</v>
      </c>
      <c r="AW847" s="13" t="s">
        <v>30</v>
      </c>
      <c r="AX847" s="13" t="s">
        <v>73</v>
      </c>
      <c r="AY847" s="169" t="s">
        <v>201</v>
      </c>
    </row>
    <row r="848" spans="2:65" s="14" customFormat="1" x14ac:dyDescent="0.2">
      <c r="B848" s="173"/>
      <c r="C848" s="265"/>
      <c r="D848" s="255" t="s">
        <v>214</v>
      </c>
      <c r="E848" s="266" t="s">
        <v>1</v>
      </c>
      <c r="F848" s="267" t="s">
        <v>221</v>
      </c>
      <c r="G848" s="265"/>
      <c r="H848" s="268">
        <v>170.85</v>
      </c>
      <c r="I848" s="175"/>
      <c r="L848" s="173"/>
      <c r="M848" s="176"/>
      <c r="T848" s="177"/>
      <c r="AT848" s="174" t="s">
        <v>214</v>
      </c>
      <c r="AU848" s="174" t="s">
        <v>82</v>
      </c>
      <c r="AV848" s="14" t="s">
        <v>208</v>
      </c>
      <c r="AW848" s="14" t="s">
        <v>30</v>
      </c>
      <c r="AX848" s="14" t="s">
        <v>80</v>
      </c>
      <c r="AY848" s="174" t="s">
        <v>201</v>
      </c>
    </row>
    <row r="849" spans="2:65" s="1" customFormat="1" ht="24" customHeight="1" x14ac:dyDescent="0.2">
      <c r="B849" s="152"/>
      <c r="C849" s="249" t="s">
        <v>571</v>
      </c>
      <c r="D849" s="249" t="s">
        <v>203</v>
      </c>
      <c r="E849" s="250" t="s">
        <v>2567</v>
      </c>
      <c r="F849" s="251" t="s">
        <v>2568</v>
      </c>
      <c r="G849" s="252" t="s">
        <v>206</v>
      </c>
      <c r="H849" s="253">
        <v>58.5</v>
      </c>
      <c r="I849" s="154"/>
      <c r="J849" s="155">
        <f>ROUND(I849*H849,2)</f>
        <v>0</v>
      </c>
      <c r="K849" s="153" t="s">
        <v>207</v>
      </c>
      <c r="L849" s="32"/>
      <c r="M849" s="156" t="s">
        <v>1</v>
      </c>
      <c r="N849" s="157" t="s">
        <v>38</v>
      </c>
      <c r="P849" s="158">
        <f>O849*H849</f>
        <v>0</v>
      </c>
      <c r="Q849" s="158">
        <v>8.5650000000000004E-2</v>
      </c>
      <c r="R849" s="158">
        <f>Q849*H849</f>
        <v>5.0105250000000003</v>
      </c>
      <c r="S849" s="158">
        <v>0</v>
      </c>
      <c r="T849" s="159">
        <f>S849*H849</f>
        <v>0</v>
      </c>
      <c r="AR849" s="160" t="s">
        <v>208</v>
      </c>
      <c r="AT849" s="160" t="s">
        <v>203</v>
      </c>
      <c r="AU849" s="160" t="s">
        <v>82</v>
      </c>
      <c r="AY849" s="17" t="s">
        <v>201</v>
      </c>
      <c r="BE849" s="161">
        <f>IF(N849="základní",J849,0)</f>
        <v>0</v>
      </c>
      <c r="BF849" s="161">
        <f>IF(N849="snížená",J849,0)</f>
        <v>0</v>
      </c>
      <c r="BG849" s="161">
        <f>IF(N849="zákl. přenesená",J849,0)</f>
        <v>0</v>
      </c>
      <c r="BH849" s="161">
        <f>IF(N849="sníž. přenesená",J849,0)</f>
        <v>0</v>
      </c>
      <c r="BI849" s="161">
        <f>IF(N849="nulová",J849,0)</f>
        <v>0</v>
      </c>
      <c r="BJ849" s="17" t="s">
        <v>80</v>
      </c>
      <c r="BK849" s="161">
        <f>ROUND(I849*H849,2)</f>
        <v>0</v>
      </c>
      <c r="BL849" s="17" t="s">
        <v>208</v>
      </c>
      <c r="BM849" s="160" t="s">
        <v>4228</v>
      </c>
    </row>
    <row r="850" spans="2:65" s="1" customFormat="1" ht="48.75" x14ac:dyDescent="0.2">
      <c r="B850" s="32"/>
      <c r="C850" s="254"/>
      <c r="D850" s="255" t="s">
        <v>210</v>
      </c>
      <c r="E850" s="254"/>
      <c r="F850" s="256" t="s">
        <v>2570</v>
      </c>
      <c r="G850" s="254"/>
      <c r="H850" s="254"/>
      <c r="I850" s="96"/>
      <c r="L850" s="32"/>
      <c r="M850" s="162"/>
      <c r="T850" s="56"/>
      <c r="AT850" s="17" t="s">
        <v>210</v>
      </c>
      <c r="AU850" s="17" t="s">
        <v>82</v>
      </c>
    </row>
    <row r="851" spans="2:65" s="1" customFormat="1" ht="117" x14ac:dyDescent="0.2">
      <c r="B851" s="32"/>
      <c r="C851" s="254"/>
      <c r="D851" s="255" t="s">
        <v>212</v>
      </c>
      <c r="E851" s="254"/>
      <c r="F851" s="257" t="s">
        <v>2571</v>
      </c>
      <c r="G851" s="254"/>
      <c r="H851" s="254"/>
      <c r="I851" s="96"/>
      <c r="L851" s="32"/>
      <c r="M851" s="162"/>
      <c r="T851" s="56"/>
      <c r="AT851" s="17" t="s">
        <v>212</v>
      </c>
      <c r="AU851" s="17" t="s">
        <v>82</v>
      </c>
    </row>
    <row r="852" spans="2:65" s="12" customFormat="1" x14ac:dyDescent="0.2">
      <c r="B852" s="163"/>
      <c r="C852" s="258"/>
      <c r="D852" s="255" t="s">
        <v>214</v>
      </c>
      <c r="E852" s="259" t="s">
        <v>1</v>
      </c>
      <c r="F852" s="260" t="s">
        <v>2932</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2933</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1041</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4079</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2572</v>
      </c>
      <c r="G856" s="258"/>
      <c r="H856" s="259" t="s">
        <v>1</v>
      </c>
      <c r="I856" s="165"/>
      <c r="L856" s="163"/>
      <c r="M856" s="166"/>
      <c r="T856" s="167"/>
      <c r="AT856" s="164" t="s">
        <v>214</v>
      </c>
      <c r="AU856" s="164" t="s">
        <v>82</v>
      </c>
      <c r="AV856" s="12" t="s">
        <v>80</v>
      </c>
      <c r="AW856" s="12" t="s">
        <v>30</v>
      </c>
      <c r="AX856" s="12" t="s">
        <v>73</v>
      </c>
      <c r="AY856" s="164" t="s">
        <v>201</v>
      </c>
    </row>
    <row r="857" spans="2:65" s="12" customFormat="1" x14ac:dyDescent="0.2">
      <c r="B857" s="163"/>
      <c r="C857" s="258"/>
      <c r="D857" s="255" t="s">
        <v>214</v>
      </c>
      <c r="E857" s="259" t="s">
        <v>1</v>
      </c>
      <c r="F857" s="260" t="s">
        <v>4084</v>
      </c>
      <c r="G857" s="258"/>
      <c r="H857" s="259" t="s">
        <v>1</v>
      </c>
      <c r="I857" s="165"/>
      <c r="L857" s="163"/>
      <c r="M857" s="166"/>
      <c r="T857" s="167"/>
      <c r="AT857" s="164" t="s">
        <v>214</v>
      </c>
      <c r="AU857" s="164" t="s">
        <v>82</v>
      </c>
      <c r="AV857" s="12" t="s">
        <v>80</v>
      </c>
      <c r="AW857" s="12" t="s">
        <v>30</v>
      </c>
      <c r="AX857" s="12" t="s">
        <v>73</v>
      </c>
      <c r="AY857" s="164" t="s">
        <v>201</v>
      </c>
    </row>
    <row r="858" spans="2:65" s="13" customFormat="1" x14ac:dyDescent="0.2">
      <c r="B858" s="168"/>
      <c r="C858" s="261"/>
      <c r="D858" s="255" t="s">
        <v>214</v>
      </c>
      <c r="E858" s="262" t="s">
        <v>1</v>
      </c>
      <c r="F858" s="263" t="s">
        <v>4085</v>
      </c>
      <c r="G858" s="261"/>
      <c r="H858" s="264">
        <v>50</v>
      </c>
      <c r="I858" s="170"/>
      <c r="L858" s="168"/>
      <c r="M858" s="171"/>
      <c r="T858" s="172"/>
      <c r="AT858" s="169" t="s">
        <v>214</v>
      </c>
      <c r="AU858" s="169" t="s">
        <v>82</v>
      </c>
      <c r="AV858" s="13" t="s">
        <v>82</v>
      </c>
      <c r="AW858" s="13" t="s">
        <v>30</v>
      </c>
      <c r="AX858" s="13" t="s">
        <v>73</v>
      </c>
      <c r="AY858" s="169" t="s">
        <v>201</v>
      </c>
    </row>
    <row r="859" spans="2:65" s="12" customFormat="1" x14ac:dyDescent="0.2">
      <c r="B859" s="163"/>
      <c r="C859" s="258"/>
      <c r="D859" s="255" t="s">
        <v>214</v>
      </c>
      <c r="E859" s="259" t="s">
        <v>1</v>
      </c>
      <c r="F859" s="260" t="s">
        <v>4075</v>
      </c>
      <c r="G859" s="258"/>
      <c r="H859" s="259" t="s">
        <v>1</v>
      </c>
      <c r="I859" s="165"/>
      <c r="L859" s="163"/>
      <c r="M859" s="166"/>
      <c r="T859" s="167"/>
      <c r="AT859" s="164" t="s">
        <v>214</v>
      </c>
      <c r="AU859" s="164" t="s">
        <v>82</v>
      </c>
      <c r="AV859" s="12" t="s">
        <v>80</v>
      </c>
      <c r="AW859" s="12" t="s">
        <v>30</v>
      </c>
      <c r="AX859" s="12" t="s">
        <v>73</v>
      </c>
      <c r="AY859" s="164" t="s">
        <v>201</v>
      </c>
    </row>
    <row r="860" spans="2:65" s="12" customFormat="1" x14ac:dyDescent="0.2">
      <c r="B860" s="163"/>
      <c r="C860" s="258"/>
      <c r="D860" s="255" t="s">
        <v>214</v>
      </c>
      <c r="E860" s="259" t="s">
        <v>1</v>
      </c>
      <c r="F860" s="260" t="s">
        <v>2572</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4086</v>
      </c>
      <c r="G861" s="258"/>
      <c r="H861" s="259" t="s">
        <v>1</v>
      </c>
      <c r="I861" s="165"/>
      <c r="L861" s="163"/>
      <c r="M861" s="166"/>
      <c r="T861" s="167"/>
      <c r="AT861" s="164" t="s">
        <v>214</v>
      </c>
      <c r="AU861" s="164" t="s">
        <v>82</v>
      </c>
      <c r="AV861" s="12" t="s">
        <v>80</v>
      </c>
      <c r="AW861" s="12" t="s">
        <v>30</v>
      </c>
      <c r="AX861" s="12" t="s">
        <v>73</v>
      </c>
      <c r="AY861" s="164" t="s">
        <v>201</v>
      </c>
    </row>
    <row r="862" spans="2:65" s="13" customFormat="1" x14ac:dyDescent="0.2">
      <c r="B862" s="168"/>
      <c r="C862" s="261"/>
      <c r="D862" s="255" t="s">
        <v>214</v>
      </c>
      <c r="E862" s="262" t="s">
        <v>1</v>
      </c>
      <c r="F862" s="263" t="s">
        <v>4087</v>
      </c>
      <c r="G862" s="261"/>
      <c r="H862" s="264">
        <v>8.5</v>
      </c>
      <c r="I862" s="170"/>
      <c r="L862" s="168"/>
      <c r="M862" s="171"/>
      <c r="T862" s="172"/>
      <c r="AT862" s="169" t="s">
        <v>214</v>
      </c>
      <c r="AU862" s="169" t="s">
        <v>82</v>
      </c>
      <c r="AV862" s="13" t="s">
        <v>82</v>
      </c>
      <c r="AW862" s="13" t="s">
        <v>30</v>
      </c>
      <c r="AX862" s="13" t="s">
        <v>73</v>
      </c>
      <c r="AY862" s="169" t="s">
        <v>201</v>
      </c>
    </row>
    <row r="863" spans="2:65" s="14" customFormat="1" x14ac:dyDescent="0.2">
      <c r="B863" s="173"/>
      <c r="C863" s="265"/>
      <c r="D863" s="255" t="s">
        <v>214</v>
      </c>
      <c r="E863" s="266" t="s">
        <v>1</v>
      </c>
      <c r="F863" s="267" t="s">
        <v>221</v>
      </c>
      <c r="G863" s="265"/>
      <c r="H863" s="268">
        <v>58.5</v>
      </c>
      <c r="I863" s="175"/>
      <c r="L863" s="173"/>
      <c r="M863" s="176"/>
      <c r="T863" s="177"/>
      <c r="AT863" s="174" t="s">
        <v>214</v>
      </c>
      <c r="AU863" s="174" t="s">
        <v>82</v>
      </c>
      <c r="AV863" s="14" t="s">
        <v>208</v>
      </c>
      <c r="AW863" s="14" t="s">
        <v>30</v>
      </c>
      <c r="AX863" s="14" t="s">
        <v>80</v>
      </c>
      <c r="AY863" s="174" t="s">
        <v>201</v>
      </c>
    </row>
    <row r="864" spans="2:65" s="1" customFormat="1" ht="24" customHeight="1" x14ac:dyDescent="0.2">
      <c r="B864" s="152"/>
      <c r="C864" s="271" t="s">
        <v>575</v>
      </c>
      <c r="D864" s="271" t="s">
        <v>401</v>
      </c>
      <c r="E864" s="272" t="s">
        <v>2573</v>
      </c>
      <c r="F864" s="273" t="s">
        <v>2574</v>
      </c>
      <c r="G864" s="274" t="s">
        <v>206</v>
      </c>
      <c r="H864" s="275">
        <v>58.5</v>
      </c>
      <c r="I864" s="179"/>
      <c r="J864" s="180">
        <f>ROUND(I864*H864,2)</f>
        <v>0</v>
      </c>
      <c r="K864" s="178" t="s">
        <v>207</v>
      </c>
      <c r="L864" s="181"/>
      <c r="M864" s="182" t="s">
        <v>1</v>
      </c>
      <c r="N864" s="183" t="s">
        <v>38</v>
      </c>
      <c r="P864" s="158">
        <f>O864*H864</f>
        <v>0</v>
      </c>
      <c r="Q864" s="158">
        <v>0.113</v>
      </c>
      <c r="R864" s="158">
        <f>Q864*H864</f>
        <v>6.6105</v>
      </c>
      <c r="S864" s="158">
        <v>0</v>
      </c>
      <c r="T864" s="159">
        <f>S864*H864</f>
        <v>0</v>
      </c>
      <c r="AR864" s="160" t="s">
        <v>266</v>
      </c>
      <c r="AT864" s="160" t="s">
        <v>401</v>
      </c>
      <c r="AU864" s="160" t="s">
        <v>82</v>
      </c>
      <c r="AY864" s="17" t="s">
        <v>201</v>
      </c>
      <c r="BE864" s="161">
        <f>IF(N864="základní",J864,0)</f>
        <v>0</v>
      </c>
      <c r="BF864" s="161">
        <f>IF(N864="snížená",J864,0)</f>
        <v>0</v>
      </c>
      <c r="BG864" s="161">
        <f>IF(N864="zákl. přenesená",J864,0)</f>
        <v>0</v>
      </c>
      <c r="BH864" s="161">
        <f>IF(N864="sníž. přenesená",J864,0)</f>
        <v>0</v>
      </c>
      <c r="BI864" s="161">
        <f>IF(N864="nulová",J864,0)</f>
        <v>0</v>
      </c>
      <c r="BJ864" s="17" t="s">
        <v>80</v>
      </c>
      <c r="BK864" s="161">
        <f>ROUND(I864*H864,2)</f>
        <v>0</v>
      </c>
      <c r="BL864" s="17" t="s">
        <v>208</v>
      </c>
      <c r="BM864" s="160" t="s">
        <v>4229</v>
      </c>
    </row>
    <row r="865" spans="2:65" s="1" customFormat="1" x14ac:dyDescent="0.2">
      <c r="B865" s="32"/>
      <c r="C865" s="254"/>
      <c r="D865" s="255" t="s">
        <v>210</v>
      </c>
      <c r="E865" s="254"/>
      <c r="F865" s="256" t="s">
        <v>2574</v>
      </c>
      <c r="G865" s="254"/>
      <c r="H865" s="254"/>
      <c r="I865" s="96"/>
      <c r="L865" s="32"/>
      <c r="M865" s="162"/>
      <c r="T865" s="56"/>
      <c r="AT865" s="17" t="s">
        <v>210</v>
      </c>
      <c r="AU865" s="17" t="s">
        <v>82</v>
      </c>
    </row>
    <row r="866" spans="2:65" s="12" customFormat="1" x14ac:dyDescent="0.2">
      <c r="B866" s="163"/>
      <c r="C866" s="258"/>
      <c r="D866" s="255" t="s">
        <v>214</v>
      </c>
      <c r="E866" s="259" t="s">
        <v>1</v>
      </c>
      <c r="F866" s="260" t="s">
        <v>2932</v>
      </c>
      <c r="G866" s="258"/>
      <c r="H866" s="259" t="s">
        <v>1</v>
      </c>
      <c r="I866" s="165"/>
      <c r="L866" s="163"/>
      <c r="M866" s="166"/>
      <c r="T866" s="167"/>
      <c r="AT866" s="164" t="s">
        <v>214</v>
      </c>
      <c r="AU866" s="164" t="s">
        <v>82</v>
      </c>
      <c r="AV866" s="12" t="s">
        <v>80</v>
      </c>
      <c r="AW866" s="12" t="s">
        <v>30</v>
      </c>
      <c r="AX866" s="12" t="s">
        <v>73</v>
      </c>
      <c r="AY866" s="164" t="s">
        <v>201</v>
      </c>
    </row>
    <row r="867" spans="2:65" s="12" customFormat="1" x14ac:dyDescent="0.2">
      <c r="B867" s="163"/>
      <c r="C867" s="258"/>
      <c r="D867" s="255" t="s">
        <v>214</v>
      </c>
      <c r="E867" s="259" t="s">
        <v>1</v>
      </c>
      <c r="F867" s="260" t="s">
        <v>2933</v>
      </c>
      <c r="G867" s="258"/>
      <c r="H867" s="259" t="s">
        <v>1</v>
      </c>
      <c r="I867" s="165"/>
      <c r="L867" s="163"/>
      <c r="M867" s="166"/>
      <c r="T867" s="167"/>
      <c r="AT867" s="164" t="s">
        <v>214</v>
      </c>
      <c r="AU867" s="164" t="s">
        <v>82</v>
      </c>
      <c r="AV867" s="12" t="s">
        <v>80</v>
      </c>
      <c r="AW867" s="12" t="s">
        <v>30</v>
      </c>
      <c r="AX867" s="12" t="s">
        <v>73</v>
      </c>
      <c r="AY867" s="164" t="s">
        <v>201</v>
      </c>
    </row>
    <row r="868" spans="2:65" s="12" customFormat="1" ht="22.5" x14ac:dyDescent="0.2">
      <c r="B868" s="163"/>
      <c r="C868" s="258"/>
      <c r="D868" s="255" t="s">
        <v>214</v>
      </c>
      <c r="E868" s="259" t="s">
        <v>1</v>
      </c>
      <c r="F868" s="260" t="s">
        <v>406</v>
      </c>
      <c r="G868" s="258"/>
      <c r="H868" s="259" t="s">
        <v>1</v>
      </c>
      <c r="I868" s="165"/>
      <c r="L868" s="163"/>
      <c r="M868" s="166"/>
      <c r="T868" s="167"/>
      <c r="AT868" s="164" t="s">
        <v>214</v>
      </c>
      <c r="AU868" s="164" t="s">
        <v>82</v>
      </c>
      <c r="AV868" s="12" t="s">
        <v>80</v>
      </c>
      <c r="AW868" s="12" t="s">
        <v>30</v>
      </c>
      <c r="AX868" s="12" t="s">
        <v>73</v>
      </c>
      <c r="AY868" s="164" t="s">
        <v>201</v>
      </c>
    </row>
    <row r="869" spans="2:65" s="12" customFormat="1" x14ac:dyDescent="0.2">
      <c r="B869" s="163"/>
      <c r="C869" s="258"/>
      <c r="D869" s="255" t="s">
        <v>214</v>
      </c>
      <c r="E869" s="259" t="s">
        <v>1</v>
      </c>
      <c r="F869" s="260" t="s">
        <v>4079</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2572</v>
      </c>
      <c r="G870" s="258"/>
      <c r="H870" s="259" t="s">
        <v>1</v>
      </c>
      <c r="I870" s="165"/>
      <c r="L870" s="163"/>
      <c r="M870" s="166"/>
      <c r="T870" s="167"/>
      <c r="AT870" s="164" t="s">
        <v>214</v>
      </c>
      <c r="AU870" s="164" t="s">
        <v>82</v>
      </c>
      <c r="AV870" s="12" t="s">
        <v>80</v>
      </c>
      <c r="AW870" s="12" t="s">
        <v>30</v>
      </c>
      <c r="AX870" s="12" t="s">
        <v>73</v>
      </c>
      <c r="AY870" s="164" t="s">
        <v>201</v>
      </c>
    </row>
    <row r="871" spans="2:65" s="12" customFormat="1" x14ac:dyDescent="0.2">
      <c r="B871" s="163"/>
      <c r="C871" s="258"/>
      <c r="D871" s="255" t="s">
        <v>214</v>
      </c>
      <c r="E871" s="259" t="s">
        <v>1</v>
      </c>
      <c r="F871" s="260" t="s">
        <v>4084</v>
      </c>
      <c r="G871" s="258"/>
      <c r="H871" s="259" t="s">
        <v>1</v>
      </c>
      <c r="I871" s="165"/>
      <c r="L871" s="163"/>
      <c r="M871" s="166"/>
      <c r="T871" s="167"/>
      <c r="AT871" s="164" t="s">
        <v>214</v>
      </c>
      <c r="AU871" s="164" t="s">
        <v>82</v>
      </c>
      <c r="AV871" s="12" t="s">
        <v>80</v>
      </c>
      <c r="AW871" s="12" t="s">
        <v>30</v>
      </c>
      <c r="AX871" s="12" t="s">
        <v>73</v>
      </c>
      <c r="AY871" s="164" t="s">
        <v>201</v>
      </c>
    </row>
    <row r="872" spans="2:65" s="13" customFormat="1" x14ac:dyDescent="0.2">
      <c r="B872" s="168"/>
      <c r="C872" s="261"/>
      <c r="D872" s="255" t="s">
        <v>214</v>
      </c>
      <c r="E872" s="262" t="s">
        <v>1</v>
      </c>
      <c r="F872" s="263" t="s">
        <v>4085</v>
      </c>
      <c r="G872" s="261"/>
      <c r="H872" s="264">
        <v>50</v>
      </c>
      <c r="I872" s="170"/>
      <c r="L872" s="168"/>
      <c r="M872" s="171"/>
      <c r="T872" s="172"/>
      <c r="AT872" s="169" t="s">
        <v>214</v>
      </c>
      <c r="AU872" s="169" t="s">
        <v>82</v>
      </c>
      <c r="AV872" s="13" t="s">
        <v>82</v>
      </c>
      <c r="AW872" s="13" t="s">
        <v>30</v>
      </c>
      <c r="AX872" s="13" t="s">
        <v>73</v>
      </c>
      <c r="AY872" s="169" t="s">
        <v>201</v>
      </c>
    </row>
    <row r="873" spans="2:65" s="12" customFormat="1" x14ac:dyDescent="0.2">
      <c r="B873" s="163"/>
      <c r="C873" s="258"/>
      <c r="D873" s="255" t="s">
        <v>214</v>
      </c>
      <c r="E873" s="259" t="s">
        <v>1</v>
      </c>
      <c r="F873" s="260" t="s">
        <v>4075</v>
      </c>
      <c r="G873" s="258"/>
      <c r="H873" s="259" t="s">
        <v>1</v>
      </c>
      <c r="I873" s="165"/>
      <c r="L873" s="163"/>
      <c r="M873" s="166"/>
      <c r="T873" s="167"/>
      <c r="AT873" s="164" t="s">
        <v>214</v>
      </c>
      <c r="AU873" s="164" t="s">
        <v>82</v>
      </c>
      <c r="AV873" s="12" t="s">
        <v>80</v>
      </c>
      <c r="AW873" s="12" t="s">
        <v>30</v>
      </c>
      <c r="AX873" s="12" t="s">
        <v>73</v>
      </c>
      <c r="AY873" s="164" t="s">
        <v>201</v>
      </c>
    </row>
    <row r="874" spans="2:65" s="12" customFormat="1" x14ac:dyDescent="0.2">
      <c r="B874" s="163"/>
      <c r="C874" s="258"/>
      <c r="D874" s="255" t="s">
        <v>214</v>
      </c>
      <c r="E874" s="259" t="s">
        <v>1</v>
      </c>
      <c r="F874" s="260" t="s">
        <v>2572</v>
      </c>
      <c r="G874" s="258"/>
      <c r="H874" s="259" t="s">
        <v>1</v>
      </c>
      <c r="I874" s="165"/>
      <c r="L874" s="163"/>
      <c r="M874" s="166"/>
      <c r="T874" s="167"/>
      <c r="AT874" s="164" t="s">
        <v>214</v>
      </c>
      <c r="AU874" s="164" t="s">
        <v>82</v>
      </c>
      <c r="AV874" s="12" t="s">
        <v>80</v>
      </c>
      <c r="AW874" s="12" t="s">
        <v>30</v>
      </c>
      <c r="AX874" s="12" t="s">
        <v>73</v>
      </c>
      <c r="AY874" s="164" t="s">
        <v>201</v>
      </c>
    </row>
    <row r="875" spans="2:65" s="12" customFormat="1" x14ac:dyDescent="0.2">
      <c r="B875" s="163"/>
      <c r="C875" s="258"/>
      <c r="D875" s="255" t="s">
        <v>214</v>
      </c>
      <c r="E875" s="259" t="s">
        <v>1</v>
      </c>
      <c r="F875" s="260" t="s">
        <v>4086</v>
      </c>
      <c r="G875" s="258"/>
      <c r="H875" s="259" t="s">
        <v>1</v>
      </c>
      <c r="I875" s="165"/>
      <c r="L875" s="163"/>
      <c r="M875" s="166"/>
      <c r="T875" s="167"/>
      <c r="AT875" s="164" t="s">
        <v>214</v>
      </c>
      <c r="AU875" s="164" t="s">
        <v>82</v>
      </c>
      <c r="AV875" s="12" t="s">
        <v>80</v>
      </c>
      <c r="AW875" s="12" t="s">
        <v>30</v>
      </c>
      <c r="AX875" s="12" t="s">
        <v>73</v>
      </c>
      <c r="AY875" s="164" t="s">
        <v>201</v>
      </c>
    </row>
    <row r="876" spans="2:65" s="13" customFormat="1" x14ac:dyDescent="0.2">
      <c r="B876" s="168"/>
      <c r="C876" s="261"/>
      <c r="D876" s="255" t="s">
        <v>214</v>
      </c>
      <c r="E876" s="262" t="s">
        <v>1</v>
      </c>
      <c r="F876" s="263" t="s">
        <v>4087</v>
      </c>
      <c r="G876" s="261"/>
      <c r="H876" s="264">
        <v>8.5</v>
      </c>
      <c r="I876" s="170"/>
      <c r="L876" s="168"/>
      <c r="M876" s="171"/>
      <c r="T876" s="172"/>
      <c r="AT876" s="169" t="s">
        <v>214</v>
      </c>
      <c r="AU876" s="169" t="s">
        <v>82</v>
      </c>
      <c r="AV876" s="13" t="s">
        <v>82</v>
      </c>
      <c r="AW876" s="13" t="s">
        <v>30</v>
      </c>
      <c r="AX876" s="13" t="s">
        <v>73</v>
      </c>
      <c r="AY876" s="169" t="s">
        <v>201</v>
      </c>
    </row>
    <row r="877" spans="2:65" s="14" customFormat="1" x14ac:dyDescent="0.2">
      <c r="B877" s="173"/>
      <c r="C877" s="265"/>
      <c r="D877" s="255" t="s">
        <v>214</v>
      </c>
      <c r="E877" s="266" t="s">
        <v>1</v>
      </c>
      <c r="F877" s="267" t="s">
        <v>221</v>
      </c>
      <c r="G877" s="265"/>
      <c r="H877" s="268">
        <v>58.5</v>
      </c>
      <c r="I877" s="175"/>
      <c r="L877" s="173"/>
      <c r="M877" s="176"/>
      <c r="T877" s="177"/>
      <c r="AT877" s="174" t="s">
        <v>214</v>
      </c>
      <c r="AU877" s="174" t="s">
        <v>82</v>
      </c>
      <c r="AV877" s="14" t="s">
        <v>208</v>
      </c>
      <c r="AW877" s="14" t="s">
        <v>30</v>
      </c>
      <c r="AX877" s="14" t="s">
        <v>80</v>
      </c>
      <c r="AY877" s="174" t="s">
        <v>201</v>
      </c>
    </row>
    <row r="878" spans="2:65" s="1" customFormat="1" ht="16.5" customHeight="1" x14ac:dyDescent="0.2">
      <c r="B878" s="152"/>
      <c r="C878" s="249" t="s">
        <v>582</v>
      </c>
      <c r="D878" s="249" t="s">
        <v>203</v>
      </c>
      <c r="E878" s="250" t="s">
        <v>534</v>
      </c>
      <c r="F878" s="251" t="s">
        <v>535</v>
      </c>
      <c r="G878" s="252" t="s">
        <v>536</v>
      </c>
      <c r="H878" s="253">
        <v>37</v>
      </c>
      <c r="I878" s="154"/>
      <c r="J878" s="155">
        <f>ROUND(I878*H878,2)</f>
        <v>0</v>
      </c>
      <c r="K878" s="153" t="s">
        <v>446</v>
      </c>
      <c r="L878" s="32"/>
      <c r="M878" s="156" t="s">
        <v>1</v>
      </c>
      <c r="N878" s="157" t="s">
        <v>38</v>
      </c>
      <c r="P878" s="158">
        <f>O878*H878</f>
        <v>0</v>
      </c>
      <c r="Q878" s="158">
        <v>0</v>
      </c>
      <c r="R878" s="158">
        <f>Q878*H878</f>
        <v>0</v>
      </c>
      <c r="S878" s="158">
        <v>0</v>
      </c>
      <c r="T878" s="159">
        <f>S878*H878</f>
        <v>0</v>
      </c>
      <c r="AR878" s="160" t="s">
        <v>208</v>
      </c>
      <c r="AT878" s="160" t="s">
        <v>203</v>
      </c>
      <c r="AU878" s="160" t="s">
        <v>82</v>
      </c>
      <c r="AY878" s="17" t="s">
        <v>201</v>
      </c>
      <c r="BE878" s="161">
        <f>IF(N878="základní",J878,0)</f>
        <v>0</v>
      </c>
      <c r="BF878" s="161">
        <f>IF(N878="snížená",J878,0)</f>
        <v>0</v>
      </c>
      <c r="BG878" s="161">
        <f>IF(N878="zákl. přenesená",J878,0)</f>
        <v>0</v>
      </c>
      <c r="BH878" s="161">
        <f>IF(N878="sníž. přenesená",J878,0)</f>
        <v>0</v>
      </c>
      <c r="BI878" s="161">
        <f>IF(N878="nulová",J878,0)</f>
        <v>0</v>
      </c>
      <c r="BJ878" s="17" t="s">
        <v>80</v>
      </c>
      <c r="BK878" s="161">
        <f>ROUND(I878*H878,2)</f>
        <v>0</v>
      </c>
      <c r="BL878" s="17" t="s">
        <v>208</v>
      </c>
      <c r="BM878" s="160" t="s">
        <v>4230</v>
      </c>
    </row>
    <row r="879" spans="2:65" s="1" customFormat="1" x14ac:dyDescent="0.2">
      <c r="B879" s="32"/>
      <c r="C879" s="254"/>
      <c r="D879" s="255" t="s">
        <v>210</v>
      </c>
      <c r="E879" s="254"/>
      <c r="F879" s="256" t="s">
        <v>535</v>
      </c>
      <c r="G879" s="254"/>
      <c r="H879" s="254"/>
      <c r="I879" s="96"/>
      <c r="L879" s="32"/>
      <c r="M879" s="162"/>
      <c r="T879" s="56"/>
      <c r="AT879" s="17" t="s">
        <v>210</v>
      </c>
      <c r="AU879" s="17" t="s">
        <v>82</v>
      </c>
    </row>
    <row r="880" spans="2:65" s="1" customFormat="1" ht="78" x14ac:dyDescent="0.2">
      <c r="B880" s="32"/>
      <c r="C880" s="254"/>
      <c r="D880" s="255" t="s">
        <v>212</v>
      </c>
      <c r="E880" s="254"/>
      <c r="F880" s="257" t="s">
        <v>538</v>
      </c>
      <c r="G880" s="254"/>
      <c r="H880" s="254"/>
      <c r="I880" s="96"/>
      <c r="L880" s="32"/>
      <c r="M880" s="162"/>
      <c r="T880" s="56"/>
      <c r="AT880" s="17" t="s">
        <v>212</v>
      </c>
      <c r="AU880" s="17" t="s">
        <v>82</v>
      </c>
    </row>
    <row r="881" spans="2:65" s="12" customFormat="1" x14ac:dyDescent="0.2">
      <c r="B881" s="163"/>
      <c r="C881" s="258"/>
      <c r="D881" s="255" t="s">
        <v>214</v>
      </c>
      <c r="E881" s="259" t="s">
        <v>1</v>
      </c>
      <c r="F881" s="260" t="s">
        <v>215</v>
      </c>
      <c r="G881" s="258"/>
      <c r="H881" s="259" t="s">
        <v>1</v>
      </c>
      <c r="I881" s="165"/>
      <c r="L881" s="163"/>
      <c r="M881" s="166"/>
      <c r="T881" s="167"/>
      <c r="AT881" s="164" t="s">
        <v>214</v>
      </c>
      <c r="AU881" s="164" t="s">
        <v>82</v>
      </c>
      <c r="AV881" s="12" t="s">
        <v>80</v>
      </c>
      <c r="AW881" s="12" t="s">
        <v>30</v>
      </c>
      <c r="AX881" s="12" t="s">
        <v>73</v>
      </c>
      <c r="AY881" s="164" t="s">
        <v>201</v>
      </c>
    </row>
    <row r="882" spans="2:65" s="12" customFormat="1" x14ac:dyDescent="0.2">
      <c r="B882" s="163"/>
      <c r="C882" s="258"/>
      <c r="D882" s="255" t="s">
        <v>214</v>
      </c>
      <c r="E882" s="259" t="s">
        <v>1</v>
      </c>
      <c r="F882" s="260" t="s">
        <v>216</v>
      </c>
      <c r="G882" s="258"/>
      <c r="H882" s="259" t="s">
        <v>1</v>
      </c>
      <c r="I882" s="165"/>
      <c r="L882" s="163"/>
      <c r="M882" s="166"/>
      <c r="T882" s="167"/>
      <c r="AT882" s="164" t="s">
        <v>214</v>
      </c>
      <c r="AU882" s="164" t="s">
        <v>82</v>
      </c>
      <c r="AV882" s="12" t="s">
        <v>80</v>
      </c>
      <c r="AW882" s="12" t="s">
        <v>30</v>
      </c>
      <c r="AX882" s="12" t="s">
        <v>73</v>
      </c>
      <c r="AY882" s="164" t="s">
        <v>201</v>
      </c>
    </row>
    <row r="883" spans="2:65" s="12" customFormat="1" x14ac:dyDescent="0.2">
      <c r="B883" s="163"/>
      <c r="C883" s="258"/>
      <c r="D883" s="255" t="s">
        <v>214</v>
      </c>
      <c r="E883" s="259" t="s">
        <v>1</v>
      </c>
      <c r="F883" s="260" t="s">
        <v>4079</v>
      </c>
      <c r="G883" s="258"/>
      <c r="H883" s="259" t="s">
        <v>1</v>
      </c>
      <c r="I883" s="165"/>
      <c r="L883" s="163"/>
      <c r="M883" s="166"/>
      <c r="T883" s="167"/>
      <c r="AT883" s="164" t="s">
        <v>214</v>
      </c>
      <c r="AU883" s="164" t="s">
        <v>82</v>
      </c>
      <c r="AV883" s="12" t="s">
        <v>80</v>
      </c>
      <c r="AW883" s="12" t="s">
        <v>30</v>
      </c>
      <c r="AX883" s="12" t="s">
        <v>73</v>
      </c>
      <c r="AY883" s="164" t="s">
        <v>201</v>
      </c>
    </row>
    <row r="884" spans="2:65" s="12" customFormat="1" x14ac:dyDescent="0.2">
      <c r="B884" s="163"/>
      <c r="C884" s="258"/>
      <c r="D884" s="255" t="s">
        <v>214</v>
      </c>
      <c r="E884" s="259" t="s">
        <v>1</v>
      </c>
      <c r="F884" s="260" t="s">
        <v>4231</v>
      </c>
      <c r="G884" s="258"/>
      <c r="H884" s="259" t="s">
        <v>1</v>
      </c>
      <c r="I884" s="165"/>
      <c r="L884" s="163"/>
      <c r="M884" s="166"/>
      <c r="T884" s="167"/>
      <c r="AT884" s="164" t="s">
        <v>214</v>
      </c>
      <c r="AU884" s="164" t="s">
        <v>82</v>
      </c>
      <c r="AV884" s="12" t="s">
        <v>80</v>
      </c>
      <c r="AW884" s="12" t="s">
        <v>30</v>
      </c>
      <c r="AX884" s="12" t="s">
        <v>73</v>
      </c>
      <c r="AY884" s="164" t="s">
        <v>201</v>
      </c>
    </row>
    <row r="885" spans="2:65" s="13" customFormat="1" x14ac:dyDescent="0.2">
      <c r="B885" s="168"/>
      <c r="C885" s="261"/>
      <c r="D885" s="255" t="s">
        <v>214</v>
      </c>
      <c r="E885" s="262" t="s">
        <v>1</v>
      </c>
      <c r="F885" s="263" t="s">
        <v>455</v>
      </c>
      <c r="G885" s="261"/>
      <c r="H885" s="264">
        <v>37</v>
      </c>
      <c r="I885" s="170"/>
      <c r="L885" s="168"/>
      <c r="M885" s="171"/>
      <c r="T885" s="172"/>
      <c r="AT885" s="169" t="s">
        <v>214</v>
      </c>
      <c r="AU885" s="169" t="s">
        <v>82</v>
      </c>
      <c r="AV885" s="13" t="s">
        <v>82</v>
      </c>
      <c r="AW885" s="13" t="s">
        <v>30</v>
      </c>
      <c r="AX885" s="13" t="s">
        <v>73</v>
      </c>
      <c r="AY885" s="169" t="s">
        <v>201</v>
      </c>
    </row>
    <row r="886" spans="2:65" s="14" customFormat="1" x14ac:dyDescent="0.2">
      <c r="B886" s="173"/>
      <c r="C886" s="265"/>
      <c r="D886" s="255" t="s">
        <v>214</v>
      </c>
      <c r="E886" s="266" t="s">
        <v>1</v>
      </c>
      <c r="F886" s="267" t="s">
        <v>221</v>
      </c>
      <c r="G886" s="265"/>
      <c r="H886" s="268">
        <v>37</v>
      </c>
      <c r="I886" s="175"/>
      <c r="L886" s="173"/>
      <c r="M886" s="176"/>
      <c r="T886" s="177"/>
      <c r="AT886" s="174" t="s">
        <v>214</v>
      </c>
      <c r="AU886" s="174" t="s">
        <v>82</v>
      </c>
      <c r="AV886" s="14" t="s">
        <v>208</v>
      </c>
      <c r="AW886" s="14" t="s">
        <v>30</v>
      </c>
      <c r="AX886" s="14" t="s">
        <v>80</v>
      </c>
      <c r="AY886" s="174" t="s">
        <v>201</v>
      </c>
    </row>
    <row r="887" spans="2:65" s="1" customFormat="1" ht="16.5" customHeight="1" x14ac:dyDescent="0.2">
      <c r="B887" s="152"/>
      <c r="C887" s="271" t="s">
        <v>586</v>
      </c>
      <c r="D887" s="271" t="s">
        <v>401</v>
      </c>
      <c r="E887" s="272" t="s">
        <v>541</v>
      </c>
      <c r="F887" s="273" t="s">
        <v>542</v>
      </c>
      <c r="G887" s="274" t="s">
        <v>536</v>
      </c>
      <c r="H887" s="275">
        <v>37</v>
      </c>
      <c r="I887" s="179"/>
      <c r="J887" s="180">
        <f>ROUND(I887*H887,2)</f>
        <v>0</v>
      </c>
      <c r="K887" s="178" t="s">
        <v>446</v>
      </c>
      <c r="L887" s="181"/>
      <c r="M887" s="182" t="s">
        <v>1</v>
      </c>
      <c r="N887" s="183" t="s">
        <v>38</v>
      </c>
      <c r="P887" s="158">
        <f>O887*H887</f>
        <v>0</v>
      </c>
      <c r="Q887" s="158">
        <v>3.5000000000000001E-3</v>
      </c>
      <c r="R887" s="158">
        <f>Q887*H887</f>
        <v>0.1295</v>
      </c>
      <c r="S887" s="158">
        <v>0</v>
      </c>
      <c r="T887" s="159">
        <f>S887*H887</f>
        <v>0</v>
      </c>
      <c r="AR887" s="160" t="s">
        <v>266</v>
      </c>
      <c r="AT887" s="160" t="s">
        <v>401</v>
      </c>
      <c r="AU887" s="160" t="s">
        <v>82</v>
      </c>
      <c r="AY887" s="17" t="s">
        <v>201</v>
      </c>
      <c r="BE887" s="161">
        <f>IF(N887="základní",J887,0)</f>
        <v>0</v>
      </c>
      <c r="BF887" s="161">
        <f>IF(N887="snížená",J887,0)</f>
        <v>0</v>
      </c>
      <c r="BG887" s="161">
        <f>IF(N887="zákl. přenesená",J887,0)</f>
        <v>0</v>
      </c>
      <c r="BH887" s="161">
        <f>IF(N887="sníž. přenesená",J887,0)</f>
        <v>0</v>
      </c>
      <c r="BI887" s="161">
        <f>IF(N887="nulová",J887,0)</f>
        <v>0</v>
      </c>
      <c r="BJ887" s="17" t="s">
        <v>80</v>
      </c>
      <c r="BK887" s="161">
        <f>ROUND(I887*H887,2)</f>
        <v>0</v>
      </c>
      <c r="BL887" s="17" t="s">
        <v>208</v>
      </c>
      <c r="BM887" s="160" t="s">
        <v>4232</v>
      </c>
    </row>
    <row r="888" spans="2:65" s="1" customFormat="1" x14ac:dyDescent="0.2">
      <c r="B888" s="32"/>
      <c r="C888" s="254"/>
      <c r="D888" s="255" t="s">
        <v>210</v>
      </c>
      <c r="E888" s="254"/>
      <c r="F888" s="256" t="s">
        <v>542</v>
      </c>
      <c r="G888" s="254"/>
      <c r="H888" s="254"/>
      <c r="I888" s="96"/>
      <c r="L888" s="32"/>
      <c r="M888" s="162"/>
      <c r="T888" s="56"/>
      <c r="AT888" s="17" t="s">
        <v>210</v>
      </c>
      <c r="AU888" s="17" t="s">
        <v>82</v>
      </c>
    </row>
    <row r="889" spans="2:65" s="12" customFormat="1" x14ac:dyDescent="0.2">
      <c r="B889" s="163"/>
      <c r="C889" s="258"/>
      <c r="D889" s="255" t="s">
        <v>214</v>
      </c>
      <c r="E889" s="259" t="s">
        <v>1</v>
      </c>
      <c r="F889" s="260" t="s">
        <v>215</v>
      </c>
      <c r="G889" s="258"/>
      <c r="H889" s="259" t="s">
        <v>1</v>
      </c>
      <c r="I889" s="165"/>
      <c r="L889" s="163"/>
      <c r="M889" s="166"/>
      <c r="T889" s="167"/>
      <c r="AT889" s="164" t="s">
        <v>214</v>
      </c>
      <c r="AU889" s="164" t="s">
        <v>82</v>
      </c>
      <c r="AV889" s="12" t="s">
        <v>80</v>
      </c>
      <c r="AW889" s="12" t="s">
        <v>30</v>
      </c>
      <c r="AX889" s="12" t="s">
        <v>73</v>
      </c>
      <c r="AY889" s="164" t="s">
        <v>201</v>
      </c>
    </row>
    <row r="890" spans="2:65" s="12" customFormat="1" x14ac:dyDescent="0.2">
      <c r="B890" s="163"/>
      <c r="C890" s="258"/>
      <c r="D890" s="255" t="s">
        <v>214</v>
      </c>
      <c r="E890" s="259" t="s">
        <v>1</v>
      </c>
      <c r="F890" s="260" t="s">
        <v>216</v>
      </c>
      <c r="G890" s="258"/>
      <c r="H890" s="259" t="s">
        <v>1</v>
      </c>
      <c r="I890" s="165"/>
      <c r="L890" s="163"/>
      <c r="M890" s="166"/>
      <c r="T890" s="167"/>
      <c r="AT890" s="164" t="s">
        <v>214</v>
      </c>
      <c r="AU890" s="164" t="s">
        <v>82</v>
      </c>
      <c r="AV890" s="12" t="s">
        <v>80</v>
      </c>
      <c r="AW890" s="12" t="s">
        <v>30</v>
      </c>
      <c r="AX890" s="12" t="s">
        <v>73</v>
      </c>
      <c r="AY890" s="164" t="s">
        <v>201</v>
      </c>
    </row>
    <row r="891" spans="2:65" s="12" customFormat="1" x14ac:dyDescent="0.2">
      <c r="B891" s="163"/>
      <c r="C891" s="258"/>
      <c r="D891" s="255" t="s">
        <v>214</v>
      </c>
      <c r="E891" s="259" t="s">
        <v>1</v>
      </c>
      <c r="F891" s="260" t="s">
        <v>4079</v>
      </c>
      <c r="G891" s="258"/>
      <c r="H891" s="259" t="s">
        <v>1</v>
      </c>
      <c r="I891" s="165"/>
      <c r="L891" s="163"/>
      <c r="M891" s="166"/>
      <c r="T891" s="167"/>
      <c r="AT891" s="164" t="s">
        <v>214</v>
      </c>
      <c r="AU891" s="164" t="s">
        <v>82</v>
      </c>
      <c r="AV891" s="12" t="s">
        <v>80</v>
      </c>
      <c r="AW891" s="12" t="s">
        <v>30</v>
      </c>
      <c r="AX891" s="12" t="s">
        <v>73</v>
      </c>
      <c r="AY891" s="164" t="s">
        <v>201</v>
      </c>
    </row>
    <row r="892" spans="2:65" s="12" customFormat="1" x14ac:dyDescent="0.2">
      <c r="B892" s="163"/>
      <c r="C892" s="258"/>
      <c r="D892" s="255" t="s">
        <v>214</v>
      </c>
      <c r="E892" s="259" t="s">
        <v>1</v>
      </c>
      <c r="F892" s="260" t="s">
        <v>4231</v>
      </c>
      <c r="G892" s="258"/>
      <c r="H892" s="259" t="s">
        <v>1</v>
      </c>
      <c r="I892" s="165"/>
      <c r="L892" s="163"/>
      <c r="M892" s="166"/>
      <c r="T892" s="167"/>
      <c r="AT892" s="164" t="s">
        <v>214</v>
      </c>
      <c r="AU892" s="164" t="s">
        <v>82</v>
      </c>
      <c r="AV892" s="12" t="s">
        <v>80</v>
      </c>
      <c r="AW892" s="12" t="s">
        <v>30</v>
      </c>
      <c r="AX892" s="12" t="s">
        <v>73</v>
      </c>
      <c r="AY892" s="164" t="s">
        <v>201</v>
      </c>
    </row>
    <row r="893" spans="2:65" s="13" customFormat="1" x14ac:dyDescent="0.2">
      <c r="B893" s="168"/>
      <c r="C893" s="261"/>
      <c r="D893" s="255" t="s">
        <v>214</v>
      </c>
      <c r="E893" s="262" t="s">
        <v>1</v>
      </c>
      <c r="F893" s="263" t="s">
        <v>455</v>
      </c>
      <c r="G893" s="261"/>
      <c r="H893" s="264">
        <v>37</v>
      </c>
      <c r="I893" s="170"/>
      <c r="L893" s="168"/>
      <c r="M893" s="171"/>
      <c r="T893" s="172"/>
      <c r="AT893" s="169" t="s">
        <v>214</v>
      </c>
      <c r="AU893" s="169" t="s">
        <v>82</v>
      </c>
      <c r="AV893" s="13" t="s">
        <v>82</v>
      </c>
      <c r="AW893" s="13" t="s">
        <v>30</v>
      </c>
      <c r="AX893" s="13" t="s">
        <v>73</v>
      </c>
      <c r="AY893" s="169" t="s">
        <v>201</v>
      </c>
    </row>
    <row r="894" spans="2:65" s="14" customFormat="1" x14ac:dyDescent="0.2">
      <c r="B894" s="173"/>
      <c r="C894" s="265"/>
      <c r="D894" s="255" t="s">
        <v>214</v>
      </c>
      <c r="E894" s="266" t="s">
        <v>1</v>
      </c>
      <c r="F894" s="267" t="s">
        <v>221</v>
      </c>
      <c r="G894" s="265"/>
      <c r="H894" s="268">
        <v>37</v>
      </c>
      <c r="I894" s="175"/>
      <c r="L894" s="173"/>
      <c r="M894" s="176"/>
      <c r="T894" s="177"/>
      <c r="AT894" s="174" t="s">
        <v>214</v>
      </c>
      <c r="AU894" s="174" t="s">
        <v>82</v>
      </c>
      <c r="AV894" s="14" t="s">
        <v>208</v>
      </c>
      <c r="AW894" s="14" t="s">
        <v>30</v>
      </c>
      <c r="AX894" s="14" t="s">
        <v>80</v>
      </c>
      <c r="AY894" s="174" t="s">
        <v>201</v>
      </c>
    </row>
    <row r="895" spans="2:65" s="1" customFormat="1" ht="24" customHeight="1" x14ac:dyDescent="0.2">
      <c r="B895" s="152"/>
      <c r="C895" s="249" t="s">
        <v>591</v>
      </c>
      <c r="D895" s="249" t="s">
        <v>203</v>
      </c>
      <c r="E895" s="250" t="s">
        <v>3548</v>
      </c>
      <c r="F895" s="251" t="s">
        <v>3549</v>
      </c>
      <c r="G895" s="252" t="s">
        <v>206</v>
      </c>
      <c r="H895" s="253">
        <v>145</v>
      </c>
      <c r="I895" s="154"/>
      <c r="J895" s="155">
        <f>ROUND(I895*H895,2)</f>
        <v>0</v>
      </c>
      <c r="K895" s="153" t="s">
        <v>207</v>
      </c>
      <c r="L895" s="32"/>
      <c r="M895" s="156" t="s">
        <v>1</v>
      </c>
      <c r="N895" s="157" t="s">
        <v>38</v>
      </c>
      <c r="P895" s="158">
        <f>O895*H895</f>
        <v>0</v>
      </c>
      <c r="Q895" s="158">
        <v>0.10100000000000001</v>
      </c>
      <c r="R895" s="158">
        <f>Q895*H895</f>
        <v>14.645000000000001</v>
      </c>
      <c r="S895" s="158">
        <v>0</v>
      </c>
      <c r="T895" s="159">
        <f>S895*H895</f>
        <v>0</v>
      </c>
      <c r="AR895" s="160" t="s">
        <v>208</v>
      </c>
      <c r="AT895" s="160" t="s">
        <v>203</v>
      </c>
      <c r="AU895" s="160" t="s">
        <v>82</v>
      </c>
      <c r="AY895" s="17" t="s">
        <v>201</v>
      </c>
      <c r="BE895" s="161">
        <f>IF(N895="základní",J895,0)</f>
        <v>0</v>
      </c>
      <c r="BF895" s="161">
        <f>IF(N895="snížená",J895,0)</f>
        <v>0</v>
      </c>
      <c r="BG895" s="161">
        <f>IF(N895="zákl. přenesená",J895,0)</f>
        <v>0</v>
      </c>
      <c r="BH895" s="161">
        <f>IF(N895="sníž. přenesená",J895,0)</f>
        <v>0</v>
      </c>
      <c r="BI895" s="161">
        <f>IF(N895="nulová",J895,0)</f>
        <v>0</v>
      </c>
      <c r="BJ895" s="17" t="s">
        <v>80</v>
      </c>
      <c r="BK895" s="161">
        <f>ROUND(I895*H895,2)</f>
        <v>0</v>
      </c>
      <c r="BL895" s="17" t="s">
        <v>208</v>
      </c>
      <c r="BM895" s="160" t="s">
        <v>4233</v>
      </c>
    </row>
    <row r="896" spans="2:65" s="1" customFormat="1" ht="48.75" x14ac:dyDescent="0.2">
      <c r="B896" s="32"/>
      <c r="C896" s="254"/>
      <c r="D896" s="255" t="s">
        <v>210</v>
      </c>
      <c r="E896" s="254"/>
      <c r="F896" s="256" t="s">
        <v>3551</v>
      </c>
      <c r="G896" s="254"/>
      <c r="H896" s="254"/>
      <c r="I896" s="96"/>
      <c r="L896" s="32"/>
      <c r="M896" s="162"/>
      <c r="T896" s="56"/>
      <c r="AT896" s="17" t="s">
        <v>210</v>
      </c>
      <c r="AU896" s="17" t="s">
        <v>82</v>
      </c>
    </row>
    <row r="897" spans="2:65" s="1" customFormat="1" ht="78" x14ac:dyDescent="0.2">
      <c r="B897" s="32"/>
      <c r="C897" s="254"/>
      <c r="D897" s="255" t="s">
        <v>212</v>
      </c>
      <c r="E897" s="254"/>
      <c r="F897" s="257" t="s">
        <v>538</v>
      </c>
      <c r="G897" s="254"/>
      <c r="H897" s="254"/>
      <c r="I897" s="96"/>
      <c r="L897" s="32"/>
      <c r="M897" s="162"/>
      <c r="T897" s="56"/>
      <c r="AT897" s="17" t="s">
        <v>212</v>
      </c>
      <c r="AU897" s="17" t="s">
        <v>82</v>
      </c>
    </row>
    <row r="898" spans="2:65" s="12" customFormat="1" x14ac:dyDescent="0.2">
      <c r="B898" s="163"/>
      <c r="C898" s="258"/>
      <c r="D898" s="255" t="s">
        <v>214</v>
      </c>
      <c r="E898" s="259" t="s">
        <v>1</v>
      </c>
      <c r="F898" s="260" t="s">
        <v>2932</v>
      </c>
      <c r="G898" s="258"/>
      <c r="H898" s="259" t="s">
        <v>1</v>
      </c>
      <c r="I898" s="165"/>
      <c r="L898" s="163"/>
      <c r="M898" s="166"/>
      <c r="T898" s="167"/>
      <c r="AT898" s="164" t="s">
        <v>214</v>
      </c>
      <c r="AU898" s="164" t="s">
        <v>82</v>
      </c>
      <c r="AV898" s="12" t="s">
        <v>80</v>
      </c>
      <c r="AW898" s="12" t="s">
        <v>30</v>
      </c>
      <c r="AX898" s="12" t="s">
        <v>73</v>
      </c>
      <c r="AY898" s="164" t="s">
        <v>201</v>
      </c>
    </row>
    <row r="899" spans="2:65" s="12" customFormat="1" x14ac:dyDescent="0.2">
      <c r="B899" s="163"/>
      <c r="C899" s="258"/>
      <c r="D899" s="255" t="s">
        <v>214</v>
      </c>
      <c r="E899" s="259" t="s">
        <v>1</v>
      </c>
      <c r="F899" s="260" t="s">
        <v>2933</v>
      </c>
      <c r="G899" s="258"/>
      <c r="H899" s="259" t="s">
        <v>1</v>
      </c>
      <c r="I899" s="165"/>
      <c r="L899" s="163"/>
      <c r="M899" s="166"/>
      <c r="T899" s="167"/>
      <c r="AT899" s="164" t="s">
        <v>214</v>
      </c>
      <c r="AU899" s="164" t="s">
        <v>82</v>
      </c>
      <c r="AV899" s="12" t="s">
        <v>80</v>
      </c>
      <c r="AW899" s="12" t="s">
        <v>30</v>
      </c>
      <c r="AX899" s="12" t="s">
        <v>73</v>
      </c>
      <c r="AY899" s="164" t="s">
        <v>201</v>
      </c>
    </row>
    <row r="900" spans="2:65" s="12" customFormat="1" x14ac:dyDescent="0.2">
      <c r="B900" s="163"/>
      <c r="C900" s="258"/>
      <c r="D900" s="255" t="s">
        <v>214</v>
      </c>
      <c r="E900" s="259" t="s">
        <v>1</v>
      </c>
      <c r="F900" s="260" t="s">
        <v>1041</v>
      </c>
      <c r="G900" s="258"/>
      <c r="H900" s="259" t="s">
        <v>1</v>
      </c>
      <c r="I900" s="165"/>
      <c r="L900" s="163"/>
      <c r="M900" s="166"/>
      <c r="T900" s="167"/>
      <c r="AT900" s="164" t="s">
        <v>214</v>
      </c>
      <c r="AU900" s="164" t="s">
        <v>82</v>
      </c>
      <c r="AV900" s="12" t="s">
        <v>80</v>
      </c>
      <c r="AW900" s="12" t="s">
        <v>30</v>
      </c>
      <c r="AX900" s="12" t="s">
        <v>73</v>
      </c>
      <c r="AY900" s="164" t="s">
        <v>201</v>
      </c>
    </row>
    <row r="901" spans="2:65" s="12" customFormat="1" x14ac:dyDescent="0.2">
      <c r="B901" s="163"/>
      <c r="C901" s="258"/>
      <c r="D901" s="255" t="s">
        <v>214</v>
      </c>
      <c r="E901" s="259" t="s">
        <v>1</v>
      </c>
      <c r="F901" s="260" t="s">
        <v>4079</v>
      </c>
      <c r="G901" s="258"/>
      <c r="H901" s="259" t="s">
        <v>1</v>
      </c>
      <c r="I901" s="165"/>
      <c r="L901" s="163"/>
      <c r="M901" s="166"/>
      <c r="T901" s="167"/>
      <c r="AT901" s="164" t="s">
        <v>214</v>
      </c>
      <c r="AU901" s="164" t="s">
        <v>82</v>
      </c>
      <c r="AV901" s="12" t="s">
        <v>80</v>
      </c>
      <c r="AW901" s="12" t="s">
        <v>30</v>
      </c>
      <c r="AX901" s="12" t="s">
        <v>73</v>
      </c>
      <c r="AY901" s="164" t="s">
        <v>201</v>
      </c>
    </row>
    <row r="902" spans="2:65" s="12" customFormat="1" ht="22.5" x14ac:dyDescent="0.2">
      <c r="B902" s="163"/>
      <c r="C902" s="258"/>
      <c r="D902" s="255" t="s">
        <v>214</v>
      </c>
      <c r="E902" s="259" t="s">
        <v>1</v>
      </c>
      <c r="F902" s="260" t="s">
        <v>3552</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4080</v>
      </c>
      <c r="G903" s="258"/>
      <c r="H903" s="259" t="s">
        <v>1</v>
      </c>
      <c r="I903" s="165"/>
      <c r="L903" s="163"/>
      <c r="M903" s="166"/>
      <c r="T903" s="167"/>
      <c r="AT903" s="164" t="s">
        <v>214</v>
      </c>
      <c r="AU903" s="164" t="s">
        <v>82</v>
      </c>
      <c r="AV903" s="12" t="s">
        <v>80</v>
      </c>
      <c r="AW903" s="12" t="s">
        <v>30</v>
      </c>
      <c r="AX903" s="12" t="s">
        <v>73</v>
      </c>
      <c r="AY903" s="164" t="s">
        <v>201</v>
      </c>
    </row>
    <row r="904" spans="2:65" s="13" customFormat="1" x14ac:dyDescent="0.2">
      <c r="B904" s="168"/>
      <c r="C904" s="261"/>
      <c r="D904" s="255" t="s">
        <v>214</v>
      </c>
      <c r="E904" s="262" t="s">
        <v>1</v>
      </c>
      <c r="F904" s="263" t="s">
        <v>4081</v>
      </c>
      <c r="G904" s="261"/>
      <c r="H904" s="264">
        <v>140</v>
      </c>
      <c r="I904" s="170"/>
      <c r="L904" s="168"/>
      <c r="M904" s="171"/>
      <c r="T904" s="172"/>
      <c r="AT904" s="169" t="s">
        <v>214</v>
      </c>
      <c r="AU904" s="169" t="s">
        <v>82</v>
      </c>
      <c r="AV904" s="13" t="s">
        <v>82</v>
      </c>
      <c r="AW904" s="13" t="s">
        <v>30</v>
      </c>
      <c r="AX904" s="13" t="s">
        <v>73</v>
      </c>
      <c r="AY904" s="169" t="s">
        <v>201</v>
      </c>
    </row>
    <row r="905" spans="2:65" s="12" customFormat="1" x14ac:dyDescent="0.2">
      <c r="B905" s="163"/>
      <c r="C905" s="258"/>
      <c r="D905" s="255" t="s">
        <v>214</v>
      </c>
      <c r="E905" s="259" t="s">
        <v>1</v>
      </c>
      <c r="F905" s="260" t="s">
        <v>4075</v>
      </c>
      <c r="G905" s="258"/>
      <c r="H905" s="259" t="s">
        <v>1</v>
      </c>
      <c r="I905" s="165"/>
      <c r="L905" s="163"/>
      <c r="M905" s="166"/>
      <c r="T905" s="167"/>
      <c r="AT905" s="164" t="s">
        <v>214</v>
      </c>
      <c r="AU905" s="164" t="s">
        <v>82</v>
      </c>
      <c r="AV905" s="12" t="s">
        <v>80</v>
      </c>
      <c r="AW905" s="12" t="s">
        <v>30</v>
      </c>
      <c r="AX905" s="12" t="s">
        <v>73</v>
      </c>
      <c r="AY905" s="164" t="s">
        <v>201</v>
      </c>
    </row>
    <row r="906" spans="2:65" s="12" customFormat="1" ht="22.5" x14ac:dyDescent="0.2">
      <c r="B906" s="163"/>
      <c r="C906" s="258"/>
      <c r="D906" s="255" t="s">
        <v>214</v>
      </c>
      <c r="E906" s="259" t="s">
        <v>1</v>
      </c>
      <c r="F906" s="260" t="s">
        <v>3552</v>
      </c>
      <c r="G906" s="258"/>
      <c r="H906" s="259" t="s">
        <v>1</v>
      </c>
      <c r="I906" s="165"/>
      <c r="L906" s="163"/>
      <c r="M906" s="166"/>
      <c r="T906" s="167"/>
      <c r="AT906" s="164" t="s">
        <v>214</v>
      </c>
      <c r="AU906" s="164" t="s">
        <v>82</v>
      </c>
      <c r="AV906" s="12" t="s">
        <v>80</v>
      </c>
      <c r="AW906" s="12" t="s">
        <v>30</v>
      </c>
      <c r="AX906" s="12" t="s">
        <v>73</v>
      </c>
      <c r="AY906" s="164" t="s">
        <v>201</v>
      </c>
    </row>
    <row r="907" spans="2:65" s="12" customFormat="1" x14ac:dyDescent="0.2">
      <c r="B907" s="163"/>
      <c r="C907" s="258"/>
      <c r="D907" s="255" t="s">
        <v>214</v>
      </c>
      <c r="E907" s="259" t="s">
        <v>1</v>
      </c>
      <c r="F907" s="260" t="s">
        <v>4082</v>
      </c>
      <c r="G907" s="258"/>
      <c r="H907" s="259" t="s">
        <v>1</v>
      </c>
      <c r="I907" s="165"/>
      <c r="L907" s="163"/>
      <c r="M907" s="166"/>
      <c r="T907" s="167"/>
      <c r="AT907" s="164" t="s">
        <v>214</v>
      </c>
      <c r="AU907" s="164" t="s">
        <v>82</v>
      </c>
      <c r="AV907" s="12" t="s">
        <v>80</v>
      </c>
      <c r="AW907" s="12" t="s">
        <v>30</v>
      </c>
      <c r="AX907" s="12" t="s">
        <v>73</v>
      </c>
      <c r="AY907" s="164" t="s">
        <v>201</v>
      </c>
    </row>
    <row r="908" spans="2:65" s="13" customFormat="1" x14ac:dyDescent="0.2">
      <c r="B908" s="168"/>
      <c r="C908" s="261"/>
      <c r="D908" s="255" t="s">
        <v>214</v>
      </c>
      <c r="E908" s="262" t="s">
        <v>1</v>
      </c>
      <c r="F908" s="263" t="s">
        <v>2612</v>
      </c>
      <c r="G908" s="261"/>
      <c r="H908" s="264">
        <v>5</v>
      </c>
      <c r="I908" s="170"/>
      <c r="L908" s="168"/>
      <c r="M908" s="171"/>
      <c r="T908" s="172"/>
      <c r="AT908" s="169" t="s">
        <v>214</v>
      </c>
      <c r="AU908" s="169" t="s">
        <v>82</v>
      </c>
      <c r="AV908" s="13" t="s">
        <v>82</v>
      </c>
      <c r="AW908" s="13" t="s">
        <v>30</v>
      </c>
      <c r="AX908" s="13" t="s">
        <v>73</v>
      </c>
      <c r="AY908" s="169" t="s">
        <v>201</v>
      </c>
    </row>
    <row r="909" spans="2:65" s="14" customFormat="1" x14ac:dyDescent="0.2">
      <c r="B909" s="173"/>
      <c r="C909" s="265"/>
      <c r="D909" s="255" t="s">
        <v>214</v>
      </c>
      <c r="E909" s="266" t="s">
        <v>1</v>
      </c>
      <c r="F909" s="267" t="s">
        <v>221</v>
      </c>
      <c r="G909" s="265"/>
      <c r="H909" s="268">
        <v>145</v>
      </c>
      <c r="I909" s="175"/>
      <c r="L909" s="173"/>
      <c r="M909" s="176"/>
      <c r="T909" s="177"/>
      <c r="AT909" s="174" t="s">
        <v>214</v>
      </c>
      <c r="AU909" s="174" t="s">
        <v>82</v>
      </c>
      <c r="AV909" s="14" t="s">
        <v>208</v>
      </c>
      <c r="AW909" s="14" t="s">
        <v>30</v>
      </c>
      <c r="AX909" s="14" t="s">
        <v>80</v>
      </c>
      <c r="AY909" s="174" t="s">
        <v>201</v>
      </c>
    </row>
    <row r="910" spans="2:65" s="11" customFormat="1" ht="22.9" customHeight="1" x14ac:dyDescent="0.2">
      <c r="B910" s="140"/>
      <c r="C910" s="276"/>
      <c r="D910" s="277" t="s">
        <v>72</v>
      </c>
      <c r="E910" s="278" t="s">
        <v>266</v>
      </c>
      <c r="F910" s="278" t="s">
        <v>544</v>
      </c>
      <c r="G910" s="276"/>
      <c r="H910" s="276"/>
      <c r="I910" s="143"/>
      <c r="J910" s="151">
        <f>BK910</f>
        <v>0</v>
      </c>
      <c r="L910" s="140"/>
      <c r="M910" s="145"/>
      <c r="P910" s="146">
        <f>SUM(P911:P1500)</f>
        <v>0</v>
      </c>
      <c r="R910" s="146">
        <f>SUM(R911:R1500)</f>
        <v>16.241739999999993</v>
      </c>
      <c r="T910" s="147">
        <f>SUM(T911:T1500)</f>
        <v>0.13169999999999998</v>
      </c>
      <c r="AR910" s="141" t="s">
        <v>80</v>
      </c>
      <c r="AT910" s="148" t="s">
        <v>72</v>
      </c>
      <c r="AU910" s="148" t="s">
        <v>80</v>
      </c>
      <c r="AY910" s="141" t="s">
        <v>201</v>
      </c>
      <c r="BK910" s="149">
        <f>SUM(BK911:BK1500)</f>
        <v>0</v>
      </c>
    </row>
    <row r="911" spans="2:65" s="1" customFormat="1" ht="24" customHeight="1" x14ac:dyDescent="0.2">
      <c r="B911" s="152"/>
      <c r="C911" s="249" t="s">
        <v>599</v>
      </c>
      <c r="D911" s="249" t="s">
        <v>203</v>
      </c>
      <c r="E911" s="250" t="s">
        <v>546</v>
      </c>
      <c r="F911" s="251" t="s">
        <v>547</v>
      </c>
      <c r="G911" s="252" t="s">
        <v>536</v>
      </c>
      <c r="H911" s="253">
        <v>1</v>
      </c>
      <c r="I911" s="154"/>
      <c r="J911" s="155">
        <f>ROUND(I911*H911,2)</f>
        <v>0</v>
      </c>
      <c r="K911" s="153" t="s">
        <v>207</v>
      </c>
      <c r="L911" s="32"/>
      <c r="M911" s="156" t="s">
        <v>1</v>
      </c>
      <c r="N911" s="157" t="s">
        <v>38</v>
      </c>
      <c r="P911" s="158">
        <f>O911*H911</f>
        <v>0</v>
      </c>
      <c r="Q911" s="158">
        <v>0</v>
      </c>
      <c r="R911" s="158">
        <f>Q911*H911</f>
        <v>0</v>
      </c>
      <c r="S911" s="158">
        <v>0</v>
      </c>
      <c r="T911" s="159">
        <f>S911*H911</f>
        <v>0</v>
      </c>
      <c r="AR911" s="160" t="s">
        <v>208</v>
      </c>
      <c r="AT911" s="160" t="s">
        <v>203</v>
      </c>
      <c r="AU911" s="160" t="s">
        <v>82</v>
      </c>
      <c r="AY911" s="17" t="s">
        <v>201</v>
      </c>
      <c r="BE911" s="161">
        <f>IF(N911="základní",J911,0)</f>
        <v>0</v>
      </c>
      <c r="BF911" s="161">
        <f>IF(N911="snížená",J911,0)</f>
        <v>0</v>
      </c>
      <c r="BG911" s="161">
        <f>IF(N911="zákl. přenesená",J911,0)</f>
        <v>0</v>
      </c>
      <c r="BH911" s="161">
        <f>IF(N911="sníž. přenesená",J911,0)</f>
        <v>0</v>
      </c>
      <c r="BI911" s="161">
        <f>IF(N911="nulová",J911,0)</f>
        <v>0</v>
      </c>
      <c r="BJ911" s="17" t="s">
        <v>80</v>
      </c>
      <c r="BK911" s="161">
        <f>ROUND(I911*H911,2)</f>
        <v>0</v>
      </c>
      <c r="BL911" s="17" t="s">
        <v>208</v>
      </c>
      <c r="BM911" s="160" t="s">
        <v>4234</v>
      </c>
    </row>
    <row r="912" spans="2:65" s="1" customFormat="1" ht="19.5" x14ac:dyDescent="0.2">
      <c r="B912" s="32"/>
      <c r="C912" s="254"/>
      <c r="D912" s="255" t="s">
        <v>210</v>
      </c>
      <c r="E912" s="254"/>
      <c r="F912" s="256" t="s">
        <v>549</v>
      </c>
      <c r="G912" s="254"/>
      <c r="H912" s="254"/>
      <c r="I912" s="96"/>
      <c r="L912" s="32"/>
      <c r="M912" s="162"/>
      <c r="T912" s="56"/>
      <c r="AT912" s="17" t="s">
        <v>210</v>
      </c>
      <c r="AU912" s="17" t="s">
        <v>82</v>
      </c>
    </row>
    <row r="913" spans="2:65" s="1" customFormat="1" ht="78" x14ac:dyDescent="0.2">
      <c r="B913" s="32"/>
      <c r="C913" s="254"/>
      <c r="D913" s="255" t="s">
        <v>212</v>
      </c>
      <c r="E913" s="254"/>
      <c r="F913" s="257" t="s">
        <v>550</v>
      </c>
      <c r="G913" s="254"/>
      <c r="H913" s="254"/>
      <c r="I913" s="96"/>
      <c r="L913" s="32"/>
      <c r="M913" s="162"/>
      <c r="T913" s="56"/>
      <c r="AT913" s="17" t="s">
        <v>212</v>
      </c>
      <c r="AU913" s="17" t="s">
        <v>82</v>
      </c>
    </row>
    <row r="914" spans="2:65" s="12" customFormat="1" x14ac:dyDescent="0.2">
      <c r="B914" s="163"/>
      <c r="C914" s="258"/>
      <c r="D914" s="255" t="s">
        <v>214</v>
      </c>
      <c r="E914" s="259" t="s">
        <v>1</v>
      </c>
      <c r="F914" s="260" t="s">
        <v>2097</v>
      </c>
      <c r="G914" s="258"/>
      <c r="H914" s="259" t="s">
        <v>1</v>
      </c>
      <c r="I914" s="165"/>
      <c r="L914" s="163"/>
      <c r="M914" s="166"/>
      <c r="T914" s="167"/>
      <c r="AT914" s="164" t="s">
        <v>214</v>
      </c>
      <c r="AU914" s="164" t="s">
        <v>82</v>
      </c>
      <c r="AV914" s="12" t="s">
        <v>80</v>
      </c>
      <c r="AW914" s="12" t="s">
        <v>30</v>
      </c>
      <c r="AX914" s="12" t="s">
        <v>73</v>
      </c>
      <c r="AY914" s="164" t="s">
        <v>201</v>
      </c>
    </row>
    <row r="915" spans="2:65" s="12" customFormat="1" x14ac:dyDescent="0.2">
      <c r="B915" s="163"/>
      <c r="C915" s="258"/>
      <c r="D915" s="255" t="s">
        <v>214</v>
      </c>
      <c r="E915" s="259" t="s">
        <v>1</v>
      </c>
      <c r="F915" s="260" t="s">
        <v>3034</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4202</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3035</v>
      </c>
      <c r="G917" s="258"/>
      <c r="H917" s="259" t="s">
        <v>1</v>
      </c>
      <c r="I917" s="165"/>
      <c r="L917" s="163"/>
      <c r="M917" s="166"/>
      <c r="T917" s="167"/>
      <c r="AT917" s="164" t="s">
        <v>214</v>
      </c>
      <c r="AU917" s="164" t="s">
        <v>82</v>
      </c>
      <c r="AV917" s="12" t="s">
        <v>80</v>
      </c>
      <c r="AW917" s="12" t="s">
        <v>30</v>
      </c>
      <c r="AX917" s="12" t="s">
        <v>73</v>
      </c>
      <c r="AY917" s="164" t="s">
        <v>201</v>
      </c>
    </row>
    <row r="918" spans="2:65" s="13" customFormat="1" x14ac:dyDescent="0.2">
      <c r="B918" s="168"/>
      <c r="C918" s="261"/>
      <c r="D918" s="255" t="s">
        <v>214</v>
      </c>
      <c r="E918" s="262" t="s">
        <v>1</v>
      </c>
      <c r="F918" s="263" t="s">
        <v>80</v>
      </c>
      <c r="G918" s="261"/>
      <c r="H918" s="264">
        <v>1</v>
      </c>
      <c r="I918" s="170"/>
      <c r="L918" s="168"/>
      <c r="M918" s="171"/>
      <c r="T918" s="172"/>
      <c r="AT918" s="169" t="s">
        <v>214</v>
      </c>
      <c r="AU918" s="169" t="s">
        <v>82</v>
      </c>
      <c r="AV918" s="13" t="s">
        <v>82</v>
      </c>
      <c r="AW918" s="13" t="s">
        <v>30</v>
      </c>
      <c r="AX918" s="13" t="s">
        <v>73</v>
      </c>
      <c r="AY918" s="169" t="s">
        <v>201</v>
      </c>
    </row>
    <row r="919" spans="2:65" s="14" customFormat="1" x14ac:dyDescent="0.2">
      <c r="B919" s="173"/>
      <c r="C919" s="265"/>
      <c r="D919" s="255" t="s">
        <v>214</v>
      </c>
      <c r="E919" s="266" t="s">
        <v>1</v>
      </c>
      <c r="F919" s="267" t="s">
        <v>221</v>
      </c>
      <c r="G919" s="265"/>
      <c r="H919" s="268">
        <v>1</v>
      </c>
      <c r="I919" s="175"/>
      <c r="L919" s="173"/>
      <c r="M919" s="176"/>
      <c r="T919" s="177"/>
      <c r="AT919" s="174" t="s">
        <v>214</v>
      </c>
      <c r="AU919" s="174" t="s">
        <v>82</v>
      </c>
      <c r="AV919" s="14" t="s">
        <v>208</v>
      </c>
      <c r="AW919" s="14" t="s">
        <v>30</v>
      </c>
      <c r="AX919" s="14" t="s">
        <v>80</v>
      </c>
      <c r="AY919" s="174" t="s">
        <v>201</v>
      </c>
    </row>
    <row r="920" spans="2:65" s="1" customFormat="1" ht="24" customHeight="1" x14ac:dyDescent="0.2">
      <c r="B920" s="152"/>
      <c r="C920" s="249" t="s">
        <v>605</v>
      </c>
      <c r="D920" s="249" t="s">
        <v>203</v>
      </c>
      <c r="E920" s="250" t="s">
        <v>553</v>
      </c>
      <c r="F920" s="251" t="s">
        <v>554</v>
      </c>
      <c r="G920" s="252" t="s">
        <v>269</v>
      </c>
      <c r="H920" s="253">
        <v>480</v>
      </c>
      <c r="I920" s="154"/>
      <c r="J920" s="155">
        <f>ROUND(I920*H920,2)</f>
        <v>0</v>
      </c>
      <c r="K920" s="153" t="s">
        <v>207</v>
      </c>
      <c r="L920" s="32"/>
      <c r="M920" s="156" t="s">
        <v>1</v>
      </c>
      <c r="N920" s="157" t="s">
        <v>38</v>
      </c>
      <c r="P920" s="158">
        <f>O920*H920</f>
        <v>0</v>
      </c>
      <c r="Q920" s="158">
        <v>0</v>
      </c>
      <c r="R920" s="158">
        <f>Q920*H920</f>
        <v>0</v>
      </c>
      <c r="S920" s="158">
        <v>0</v>
      </c>
      <c r="T920" s="159">
        <f>S920*H920</f>
        <v>0</v>
      </c>
      <c r="AR920" s="160" t="s">
        <v>208</v>
      </c>
      <c r="AT920" s="160" t="s">
        <v>203</v>
      </c>
      <c r="AU920" s="160" t="s">
        <v>82</v>
      </c>
      <c r="AY920" s="17" t="s">
        <v>201</v>
      </c>
      <c r="BE920" s="161">
        <f>IF(N920="základní",J920,0)</f>
        <v>0</v>
      </c>
      <c r="BF920" s="161">
        <f>IF(N920="snížená",J920,0)</f>
        <v>0</v>
      </c>
      <c r="BG920" s="161">
        <f>IF(N920="zákl. přenesená",J920,0)</f>
        <v>0</v>
      </c>
      <c r="BH920" s="161">
        <f>IF(N920="sníž. přenesená",J920,0)</f>
        <v>0</v>
      </c>
      <c r="BI920" s="161">
        <f>IF(N920="nulová",J920,0)</f>
        <v>0</v>
      </c>
      <c r="BJ920" s="17" t="s">
        <v>80</v>
      </c>
      <c r="BK920" s="161">
        <f>ROUND(I920*H920,2)</f>
        <v>0</v>
      </c>
      <c r="BL920" s="17" t="s">
        <v>208</v>
      </c>
      <c r="BM920" s="160" t="s">
        <v>4235</v>
      </c>
    </row>
    <row r="921" spans="2:65" s="1" customFormat="1" ht="19.5" x14ac:dyDescent="0.2">
      <c r="B921" s="32"/>
      <c r="C921" s="254"/>
      <c r="D921" s="255" t="s">
        <v>210</v>
      </c>
      <c r="E921" s="254"/>
      <c r="F921" s="256" t="s">
        <v>556</v>
      </c>
      <c r="G921" s="254"/>
      <c r="H921" s="254"/>
      <c r="I921" s="96"/>
      <c r="L921" s="32"/>
      <c r="M921" s="162"/>
      <c r="T921" s="56"/>
      <c r="AT921" s="17" t="s">
        <v>210</v>
      </c>
      <c r="AU921" s="17" t="s">
        <v>82</v>
      </c>
    </row>
    <row r="922" spans="2:65" s="1" customFormat="1" ht="107.25" x14ac:dyDescent="0.2">
      <c r="B922" s="32"/>
      <c r="C922" s="254"/>
      <c r="D922" s="255" t="s">
        <v>212</v>
      </c>
      <c r="E922" s="254"/>
      <c r="F922" s="257" t="s">
        <v>557</v>
      </c>
      <c r="G922" s="254"/>
      <c r="H922" s="254"/>
      <c r="I922" s="96"/>
      <c r="L922" s="32"/>
      <c r="M922" s="162"/>
      <c r="T922" s="56"/>
      <c r="AT922" s="17" t="s">
        <v>212</v>
      </c>
      <c r="AU922" s="17" t="s">
        <v>82</v>
      </c>
    </row>
    <row r="923" spans="2:65" s="12" customFormat="1" x14ac:dyDescent="0.2">
      <c r="B923" s="163"/>
      <c r="C923" s="258"/>
      <c r="D923" s="255" t="s">
        <v>214</v>
      </c>
      <c r="E923" s="259" t="s">
        <v>1</v>
      </c>
      <c r="F923" s="260" t="s">
        <v>2097</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3034</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4202</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558</v>
      </c>
      <c r="G926" s="258"/>
      <c r="H926" s="259" t="s">
        <v>1</v>
      </c>
      <c r="I926" s="165"/>
      <c r="L926" s="163"/>
      <c r="M926" s="166"/>
      <c r="T926" s="167"/>
      <c r="AT926" s="164" t="s">
        <v>214</v>
      </c>
      <c r="AU926" s="164" t="s">
        <v>82</v>
      </c>
      <c r="AV926" s="12" t="s">
        <v>80</v>
      </c>
      <c r="AW926" s="12" t="s">
        <v>30</v>
      </c>
      <c r="AX926" s="12" t="s">
        <v>73</v>
      </c>
      <c r="AY926" s="164" t="s">
        <v>201</v>
      </c>
    </row>
    <row r="927" spans="2:65" s="12" customFormat="1" x14ac:dyDescent="0.2">
      <c r="B927" s="163"/>
      <c r="C927" s="258"/>
      <c r="D927" s="255" t="s">
        <v>214</v>
      </c>
      <c r="E927" s="259" t="s">
        <v>1</v>
      </c>
      <c r="F927" s="260" t="s">
        <v>4236</v>
      </c>
      <c r="G927" s="258"/>
      <c r="H927" s="259" t="s">
        <v>1</v>
      </c>
      <c r="I927" s="165"/>
      <c r="L927" s="163"/>
      <c r="M927" s="166"/>
      <c r="T927" s="167"/>
      <c r="AT927" s="164" t="s">
        <v>214</v>
      </c>
      <c r="AU927" s="164" t="s">
        <v>82</v>
      </c>
      <c r="AV927" s="12" t="s">
        <v>80</v>
      </c>
      <c r="AW927" s="12" t="s">
        <v>30</v>
      </c>
      <c r="AX927" s="12" t="s">
        <v>73</v>
      </c>
      <c r="AY927" s="164" t="s">
        <v>201</v>
      </c>
    </row>
    <row r="928" spans="2:65" s="13" customFormat="1" x14ac:dyDescent="0.2">
      <c r="B928" s="168"/>
      <c r="C928" s="261"/>
      <c r="D928" s="255" t="s">
        <v>214</v>
      </c>
      <c r="E928" s="262" t="s">
        <v>1</v>
      </c>
      <c r="F928" s="263" t="s">
        <v>4237</v>
      </c>
      <c r="G928" s="261"/>
      <c r="H928" s="264">
        <v>480</v>
      </c>
      <c r="I928" s="170"/>
      <c r="L928" s="168"/>
      <c r="M928" s="171"/>
      <c r="T928" s="172"/>
      <c r="AT928" s="169" t="s">
        <v>214</v>
      </c>
      <c r="AU928" s="169" t="s">
        <v>82</v>
      </c>
      <c r="AV928" s="13" t="s">
        <v>82</v>
      </c>
      <c r="AW928" s="13" t="s">
        <v>30</v>
      </c>
      <c r="AX928" s="13" t="s">
        <v>73</v>
      </c>
      <c r="AY928" s="169" t="s">
        <v>201</v>
      </c>
    </row>
    <row r="929" spans="2:65" s="14" customFormat="1" x14ac:dyDescent="0.2">
      <c r="B929" s="173"/>
      <c r="C929" s="265"/>
      <c r="D929" s="255" t="s">
        <v>214</v>
      </c>
      <c r="E929" s="266" t="s">
        <v>1</v>
      </c>
      <c r="F929" s="267" t="s">
        <v>221</v>
      </c>
      <c r="G929" s="265"/>
      <c r="H929" s="268">
        <v>480</v>
      </c>
      <c r="I929" s="175"/>
      <c r="L929" s="173"/>
      <c r="M929" s="176"/>
      <c r="T929" s="177"/>
      <c r="AT929" s="174" t="s">
        <v>214</v>
      </c>
      <c r="AU929" s="174" t="s">
        <v>82</v>
      </c>
      <c r="AV929" s="14" t="s">
        <v>208</v>
      </c>
      <c r="AW929" s="14" t="s">
        <v>30</v>
      </c>
      <c r="AX929" s="14" t="s">
        <v>80</v>
      </c>
      <c r="AY929" s="174" t="s">
        <v>201</v>
      </c>
    </row>
    <row r="930" spans="2:65" s="1" customFormat="1" ht="24" customHeight="1" x14ac:dyDescent="0.2">
      <c r="B930" s="152"/>
      <c r="C930" s="271" t="s">
        <v>609</v>
      </c>
      <c r="D930" s="271" t="s">
        <v>401</v>
      </c>
      <c r="E930" s="272" t="s">
        <v>561</v>
      </c>
      <c r="F930" s="273" t="s">
        <v>562</v>
      </c>
      <c r="G930" s="274" t="s">
        <v>269</v>
      </c>
      <c r="H930" s="275">
        <v>480</v>
      </c>
      <c r="I930" s="179"/>
      <c r="J930" s="180">
        <f>ROUND(I930*H930,2)</f>
        <v>0</v>
      </c>
      <c r="K930" s="178" t="s">
        <v>207</v>
      </c>
      <c r="L930" s="181"/>
      <c r="M930" s="182" t="s">
        <v>1</v>
      </c>
      <c r="N930" s="183" t="s">
        <v>38</v>
      </c>
      <c r="P930" s="158">
        <f>O930*H930</f>
        <v>0</v>
      </c>
      <c r="Q930" s="158">
        <v>1.593E-2</v>
      </c>
      <c r="R930" s="158">
        <f>Q930*H930</f>
        <v>7.6463999999999999</v>
      </c>
      <c r="S930" s="158">
        <v>0</v>
      </c>
      <c r="T930" s="159">
        <f>S930*H930</f>
        <v>0</v>
      </c>
      <c r="AR930" s="160" t="s">
        <v>266</v>
      </c>
      <c r="AT930" s="160" t="s">
        <v>401</v>
      </c>
      <c r="AU930" s="160" t="s">
        <v>82</v>
      </c>
      <c r="AY930" s="17" t="s">
        <v>201</v>
      </c>
      <c r="BE930" s="161">
        <f>IF(N930="základní",J930,0)</f>
        <v>0</v>
      </c>
      <c r="BF930" s="161">
        <f>IF(N930="snížená",J930,0)</f>
        <v>0</v>
      </c>
      <c r="BG930" s="161">
        <f>IF(N930="zákl. přenesená",J930,0)</f>
        <v>0</v>
      </c>
      <c r="BH930" s="161">
        <f>IF(N930="sníž. přenesená",J930,0)</f>
        <v>0</v>
      </c>
      <c r="BI930" s="161">
        <f>IF(N930="nulová",J930,0)</f>
        <v>0</v>
      </c>
      <c r="BJ930" s="17" t="s">
        <v>80</v>
      </c>
      <c r="BK930" s="161">
        <f>ROUND(I930*H930,2)</f>
        <v>0</v>
      </c>
      <c r="BL930" s="17" t="s">
        <v>208</v>
      </c>
      <c r="BM930" s="160" t="s">
        <v>4238</v>
      </c>
    </row>
    <row r="931" spans="2:65" s="1" customFormat="1" ht="19.5" x14ac:dyDescent="0.2">
      <c r="B931" s="32"/>
      <c r="C931" s="254"/>
      <c r="D931" s="255" t="s">
        <v>210</v>
      </c>
      <c r="E931" s="254"/>
      <c r="F931" s="256" t="s">
        <v>562</v>
      </c>
      <c r="G931" s="254"/>
      <c r="H931" s="254"/>
      <c r="I931" s="96"/>
      <c r="L931" s="32"/>
      <c r="M931" s="162"/>
      <c r="T931" s="56"/>
      <c r="AT931" s="17" t="s">
        <v>210</v>
      </c>
      <c r="AU931" s="17" t="s">
        <v>82</v>
      </c>
    </row>
    <row r="932" spans="2:65" s="12" customFormat="1" x14ac:dyDescent="0.2">
      <c r="B932" s="163"/>
      <c r="C932" s="258"/>
      <c r="D932" s="255" t="s">
        <v>214</v>
      </c>
      <c r="E932" s="259" t="s">
        <v>1</v>
      </c>
      <c r="F932" s="260" t="s">
        <v>2097</v>
      </c>
      <c r="G932" s="258"/>
      <c r="H932" s="259" t="s">
        <v>1</v>
      </c>
      <c r="I932" s="165"/>
      <c r="L932" s="163"/>
      <c r="M932" s="166"/>
      <c r="T932" s="167"/>
      <c r="AT932" s="164" t="s">
        <v>214</v>
      </c>
      <c r="AU932" s="164" t="s">
        <v>82</v>
      </c>
      <c r="AV932" s="12" t="s">
        <v>80</v>
      </c>
      <c r="AW932" s="12" t="s">
        <v>30</v>
      </c>
      <c r="AX932" s="12" t="s">
        <v>73</v>
      </c>
      <c r="AY932" s="164" t="s">
        <v>201</v>
      </c>
    </row>
    <row r="933" spans="2:65" s="12" customFormat="1" ht="22.5" x14ac:dyDescent="0.2">
      <c r="B933" s="163"/>
      <c r="C933" s="258"/>
      <c r="D933" s="255" t="s">
        <v>214</v>
      </c>
      <c r="E933" s="259" t="s">
        <v>1</v>
      </c>
      <c r="F933" s="260" t="s">
        <v>406</v>
      </c>
      <c r="G933" s="258"/>
      <c r="H933" s="259" t="s">
        <v>1</v>
      </c>
      <c r="I933" s="165"/>
      <c r="L933" s="163"/>
      <c r="M933" s="166"/>
      <c r="T933" s="167"/>
      <c r="AT933" s="164" t="s">
        <v>214</v>
      </c>
      <c r="AU933" s="164" t="s">
        <v>82</v>
      </c>
      <c r="AV933" s="12" t="s">
        <v>80</v>
      </c>
      <c r="AW933" s="12" t="s">
        <v>30</v>
      </c>
      <c r="AX933" s="12" t="s">
        <v>73</v>
      </c>
      <c r="AY933" s="164" t="s">
        <v>201</v>
      </c>
    </row>
    <row r="934" spans="2:65" s="12" customFormat="1" x14ac:dyDescent="0.2">
      <c r="B934" s="163"/>
      <c r="C934" s="258"/>
      <c r="D934" s="255" t="s">
        <v>214</v>
      </c>
      <c r="E934" s="259" t="s">
        <v>1</v>
      </c>
      <c r="F934" s="260" t="s">
        <v>4202</v>
      </c>
      <c r="G934" s="258"/>
      <c r="H934" s="259" t="s">
        <v>1</v>
      </c>
      <c r="I934" s="165"/>
      <c r="L934" s="163"/>
      <c r="M934" s="166"/>
      <c r="T934" s="167"/>
      <c r="AT934" s="164" t="s">
        <v>214</v>
      </c>
      <c r="AU934" s="164" t="s">
        <v>82</v>
      </c>
      <c r="AV934" s="12" t="s">
        <v>80</v>
      </c>
      <c r="AW934" s="12" t="s">
        <v>30</v>
      </c>
      <c r="AX934" s="12" t="s">
        <v>73</v>
      </c>
      <c r="AY934" s="164" t="s">
        <v>201</v>
      </c>
    </row>
    <row r="935" spans="2:65" s="12" customFormat="1" x14ac:dyDescent="0.2">
      <c r="B935" s="163"/>
      <c r="C935" s="258"/>
      <c r="D935" s="255" t="s">
        <v>214</v>
      </c>
      <c r="E935" s="259" t="s">
        <v>1</v>
      </c>
      <c r="F935" s="260" t="s">
        <v>558</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4236</v>
      </c>
      <c r="G936" s="258"/>
      <c r="H936" s="259" t="s">
        <v>1</v>
      </c>
      <c r="I936" s="165"/>
      <c r="L936" s="163"/>
      <c r="M936" s="166"/>
      <c r="T936" s="167"/>
      <c r="AT936" s="164" t="s">
        <v>214</v>
      </c>
      <c r="AU936" s="164" t="s">
        <v>82</v>
      </c>
      <c r="AV936" s="12" t="s">
        <v>80</v>
      </c>
      <c r="AW936" s="12" t="s">
        <v>30</v>
      </c>
      <c r="AX936" s="12" t="s">
        <v>73</v>
      </c>
      <c r="AY936" s="164" t="s">
        <v>201</v>
      </c>
    </row>
    <row r="937" spans="2:65" s="13" customFormat="1" x14ac:dyDescent="0.2">
      <c r="B937" s="168"/>
      <c r="C937" s="261"/>
      <c r="D937" s="255" t="s">
        <v>214</v>
      </c>
      <c r="E937" s="262" t="s">
        <v>1</v>
      </c>
      <c r="F937" s="263" t="s">
        <v>4237</v>
      </c>
      <c r="G937" s="261"/>
      <c r="H937" s="264">
        <v>480</v>
      </c>
      <c r="I937" s="170"/>
      <c r="L937" s="168"/>
      <c r="M937" s="171"/>
      <c r="T937" s="172"/>
      <c r="AT937" s="169" t="s">
        <v>214</v>
      </c>
      <c r="AU937" s="169" t="s">
        <v>82</v>
      </c>
      <c r="AV937" s="13" t="s">
        <v>82</v>
      </c>
      <c r="AW937" s="13" t="s">
        <v>30</v>
      </c>
      <c r="AX937" s="13" t="s">
        <v>73</v>
      </c>
      <c r="AY937" s="169" t="s">
        <v>201</v>
      </c>
    </row>
    <row r="938" spans="2:65" s="14" customFormat="1" x14ac:dyDescent="0.2">
      <c r="B938" s="173"/>
      <c r="C938" s="265"/>
      <c r="D938" s="255" t="s">
        <v>214</v>
      </c>
      <c r="E938" s="266" t="s">
        <v>1</v>
      </c>
      <c r="F938" s="267" t="s">
        <v>221</v>
      </c>
      <c r="G938" s="265"/>
      <c r="H938" s="268">
        <v>480</v>
      </c>
      <c r="I938" s="175"/>
      <c r="L938" s="173"/>
      <c r="M938" s="176"/>
      <c r="T938" s="177"/>
      <c r="AT938" s="174" t="s">
        <v>214</v>
      </c>
      <c r="AU938" s="174" t="s">
        <v>82</v>
      </c>
      <c r="AV938" s="14" t="s">
        <v>208</v>
      </c>
      <c r="AW938" s="14" t="s">
        <v>30</v>
      </c>
      <c r="AX938" s="14" t="s">
        <v>80</v>
      </c>
      <c r="AY938" s="174" t="s">
        <v>201</v>
      </c>
    </row>
    <row r="939" spans="2:65" s="1" customFormat="1" ht="24" customHeight="1" x14ac:dyDescent="0.2">
      <c r="B939" s="152"/>
      <c r="C939" s="249" t="s">
        <v>615</v>
      </c>
      <c r="D939" s="249" t="s">
        <v>203</v>
      </c>
      <c r="E939" s="250" t="s">
        <v>892</v>
      </c>
      <c r="F939" s="251" t="s">
        <v>893</v>
      </c>
      <c r="G939" s="252" t="s">
        <v>536</v>
      </c>
      <c r="H939" s="253">
        <v>8</v>
      </c>
      <c r="I939" s="154"/>
      <c r="J939" s="155">
        <f>ROUND(I939*H939,2)</f>
        <v>0</v>
      </c>
      <c r="K939" s="153" t="s">
        <v>207</v>
      </c>
      <c r="L939" s="32"/>
      <c r="M939" s="156" t="s">
        <v>1</v>
      </c>
      <c r="N939" s="157" t="s">
        <v>38</v>
      </c>
      <c r="P939" s="158">
        <f>O939*H939</f>
        <v>0</v>
      </c>
      <c r="Q939" s="158">
        <v>1.67E-3</v>
      </c>
      <c r="R939" s="158">
        <f>Q939*H939</f>
        <v>1.336E-2</v>
      </c>
      <c r="S939" s="158">
        <v>0</v>
      </c>
      <c r="T939" s="159">
        <f>S939*H939</f>
        <v>0</v>
      </c>
      <c r="AR939" s="160" t="s">
        <v>208</v>
      </c>
      <c r="AT939" s="160" t="s">
        <v>203</v>
      </c>
      <c r="AU939" s="160" t="s">
        <v>82</v>
      </c>
      <c r="AY939" s="17" t="s">
        <v>201</v>
      </c>
      <c r="BE939" s="161">
        <f>IF(N939="základní",J939,0)</f>
        <v>0</v>
      </c>
      <c r="BF939" s="161">
        <f>IF(N939="snížená",J939,0)</f>
        <v>0</v>
      </c>
      <c r="BG939" s="161">
        <f>IF(N939="zákl. přenesená",J939,0)</f>
        <v>0</v>
      </c>
      <c r="BH939" s="161">
        <f>IF(N939="sníž. přenesená",J939,0)</f>
        <v>0</v>
      </c>
      <c r="BI939" s="161">
        <f>IF(N939="nulová",J939,0)</f>
        <v>0</v>
      </c>
      <c r="BJ939" s="17" t="s">
        <v>80</v>
      </c>
      <c r="BK939" s="161">
        <f>ROUND(I939*H939,2)</f>
        <v>0</v>
      </c>
      <c r="BL939" s="17" t="s">
        <v>208</v>
      </c>
      <c r="BM939" s="160" t="s">
        <v>4239</v>
      </c>
    </row>
    <row r="940" spans="2:65" s="1" customFormat="1" ht="29.25" x14ac:dyDescent="0.2">
      <c r="B940" s="32"/>
      <c r="C940" s="254"/>
      <c r="D940" s="255" t="s">
        <v>210</v>
      </c>
      <c r="E940" s="254"/>
      <c r="F940" s="256" t="s">
        <v>895</v>
      </c>
      <c r="G940" s="254"/>
      <c r="H940" s="254"/>
      <c r="I940" s="96"/>
      <c r="L940" s="32"/>
      <c r="M940" s="162"/>
      <c r="T940" s="56"/>
      <c r="AT940" s="17" t="s">
        <v>210</v>
      </c>
      <c r="AU940" s="17" t="s">
        <v>82</v>
      </c>
    </row>
    <row r="941" spans="2:65" s="1" customFormat="1" ht="68.25" x14ac:dyDescent="0.2">
      <c r="B941" s="32"/>
      <c r="C941" s="254"/>
      <c r="D941" s="255" t="s">
        <v>212</v>
      </c>
      <c r="E941" s="254"/>
      <c r="F941" s="257" t="s">
        <v>569</v>
      </c>
      <c r="G941" s="254"/>
      <c r="H941" s="254"/>
      <c r="I941" s="96"/>
      <c r="L941" s="32"/>
      <c r="M941" s="162"/>
      <c r="T941" s="56"/>
      <c r="AT941" s="17" t="s">
        <v>212</v>
      </c>
      <c r="AU941" s="17" t="s">
        <v>82</v>
      </c>
    </row>
    <row r="942" spans="2:65" s="12" customFormat="1" x14ac:dyDescent="0.2">
      <c r="B942" s="163"/>
      <c r="C942" s="258"/>
      <c r="D942" s="255" t="s">
        <v>214</v>
      </c>
      <c r="E942" s="259" t="s">
        <v>1</v>
      </c>
      <c r="F942" s="260" t="s">
        <v>2097</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4202</v>
      </c>
      <c r="G943" s="258"/>
      <c r="H943" s="259" t="s">
        <v>1</v>
      </c>
      <c r="I943" s="165"/>
      <c r="L943" s="163"/>
      <c r="M943" s="166"/>
      <c r="T943" s="167"/>
      <c r="AT943" s="164" t="s">
        <v>214</v>
      </c>
      <c r="AU943" s="164" t="s">
        <v>82</v>
      </c>
      <c r="AV943" s="12" t="s">
        <v>80</v>
      </c>
      <c r="AW943" s="12" t="s">
        <v>30</v>
      </c>
      <c r="AX943" s="12" t="s">
        <v>73</v>
      </c>
      <c r="AY943" s="164" t="s">
        <v>201</v>
      </c>
    </row>
    <row r="944" spans="2:65" s="12" customFormat="1" x14ac:dyDescent="0.2">
      <c r="B944" s="163"/>
      <c r="C944" s="258"/>
      <c r="D944" s="255" t="s">
        <v>214</v>
      </c>
      <c r="E944" s="259" t="s">
        <v>1</v>
      </c>
      <c r="F944" s="260" t="s">
        <v>4240</v>
      </c>
      <c r="G944" s="258"/>
      <c r="H944" s="259" t="s">
        <v>1</v>
      </c>
      <c r="I944" s="165"/>
      <c r="L944" s="163"/>
      <c r="M944" s="166"/>
      <c r="T944" s="167"/>
      <c r="AT944" s="164" t="s">
        <v>214</v>
      </c>
      <c r="AU944" s="164" t="s">
        <v>82</v>
      </c>
      <c r="AV944" s="12" t="s">
        <v>80</v>
      </c>
      <c r="AW944" s="12" t="s">
        <v>30</v>
      </c>
      <c r="AX944" s="12" t="s">
        <v>73</v>
      </c>
      <c r="AY944" s="164" t="s">
        <v>201</v>
      </c>
    </row>
    <row r="945" spans="2:65" s="13" customFormat="1" x14ac:dyDescent="0.2">
      <c r="B945" s="168"/>
      <c r="C945" s="261"/>
      <c r="D945" s="255" t="s">
        <v>214</v>
      </c>
      <c r="E945" s="262" t="s">
        <v>1</v>
      </c>
      <c r="F945" s="263" t="s">
        <v>82</v>
      </c>
      <c r="G945" s="261"/>
      <c r="H945" s="264">
        <v>2</v>
      </c>
      <c r="I945" s="170"/>
      <c r="L945" s="168"/>
      <c r="M945" s="171"/>
      <c r="T945" s="172"/>
      <c r="AT945" s="169" t="s">
        <v>214</v>
      </c>
      <c r="AU945" s="169" t="s">
        <v>82</v>
      </c>
      <c r="AV945" s="13" t="s">
        <v>82</v>
      </c>
      <c r="AW945" s="13" t="s">
        <v>30</v>
      </c>
      <c r="AX945" s="13" t="s">
        <v>73</v>
      </c>
      <c r="AY945" s="169" t="s">
        <v>201</v>
      </c>
    </row>
    <row r="946" spans="2:65" s="12" customFormat="1" ht="22.5" x14ac:dyDescent="0.2">
      <c r="B946" s="163"/>
      <c r="C946" s="258"/>
      <c r="D946" s="255" t="s">
        <v>214</v>
      </c>
      <c r="E946" s="259" t="s">
        <v>1</v>
      </c>
      <c r="F946" s="260" t="s">
        <v>2037</v>
      </c>
      <c r="G946" s="258"/>
      <c r="H946" s="259" t="s">
        <v>1</v>
      </c>
      <c r="I946" s="165"/>
      <c r="L946" s="163"/>
      <c r="M946" s="166"/>
      <c r="T946" s="167"/>
      <c r="AT946" s="164" t="s">
        <v>214</v>
      </c>
      <c r="AU946" s="164" t="s">
        <v>82</v>
      </c>
      <c r="AV946" s="12" t="s">
        <v>80</v>
      </c>
      <c r="AW946" s="12" t="s">
        <v>30</v>
      </c>
      <c r="AX946" s="12" t="s">
        <v>73</v>
      </c>
      <c r="AY946" s="164" t="s">
        <v>201</v>
      </c>
    </row>
    <row r="947" spans="2:65" s="13" customFormat="1" x14ac:dyDescent="0.2">
      <c r="B947" s="168"/>
      <c r="C947" s="261"/>
      <c r="D947" s="255" t="s">
        <v>214</v>
      </c>
      <c r="E947" s="262" t="s">
        <v>1</v>
      </c>
      <c r="F947" s="263" t="s">
        <v>80</v>
      </c>
      <c r="G947" s="261"/>
      <c r="H947" s="264">
        <v>1</v>
      </c>
      <c r="I947" s="170"/>
      <c r="L947" s="168"/>
      <c r="M947" s="171"/>
      <c r="T947" s="172"/>
      <c r="AT947" s="169" t="s">
        <v>214</v>
      </c>
      <c r="AU947" s="169" t="s">
        <v>82</v>
      </c>
      <c r="AV947" s="13" t="s">
        <v>82</v>
      </c>
      <c r="AW947" s="13" t="s">
        <v>30</v>
      </c>
      <c r="AX947" s="13" t="s">
        <v>73</v>
      </c>
      <c r="AY947" s="169" t="s">
        <v>201</v>
      </c>
    </row>
    <row r="948" spans="2:65" s="12" customFormat="1" ht="22.5" x14ac:dyDescent="0.2">
      <c r="B948" s="163"/>
      <c r="C948" s="258"/>
      <c r="D948" s="255" t="s">
        <v>214</v>
      </c>
      <c r="E948" s="259" t="s">
        <v>1</v>
      </c>
      <c r="F948" s="260" t="s">
        <v>3560</v>
      </c>
      <c r="G948" s="258"/>
      <c r="H948" s="259" t="s">
        <v>1</v>
      </c>
      <c r="I948" s="165"/>
      <c r="L948" s="163"/>
      <c r="M948" s="166"/>
      <c r="T948" s="167"/>
      <c r="AT948" s="164" t="s">
        <v>214</v>
      </c>
      <c r="AU948" s="164" t="s">
        <v>82</v>
      </c>
      <c r="AV948" s="12" t="s">
        <v>80</v>
      </c>
      <c r="AW948" s="12" t="s">
        <v>30</v>
      </c>
      <c r="AX948" s="12" t="s">
        <v>73</v>
      </c>
      <c r="AY948" s="164" t="s">
        <v>201</v>
      </c>
    </row>
    <row r="949" spans="2:65" s="13" customFormat="1" x14ac:dyDescent="0.2">
      <c r="B949" s="168"/>
      <c r="C949" s="261"/>
      <c r="D949" s="255" t="s">
        <v>214</v>
      </c>
      <c r="E949" s="262" t="s">
        <v>1</v>
      </c>
      <c r="F949" s="263" t="s">
        <v>80</v>
      </c>
      <c r="G949" s="261"/>
      <c r="H949" s="264">
        <v>1</v>
      </c>
      <c r="I949" s="170"/>
      <c r="L949" s="168"/>
      <c r="M949" s="171"/>
      <c r="T949" s="172"/>
      <c r="AT949" s="169" t="s">
        <v>214</v>
      </c>
      <c r="AU949" s="169" t="s">
        <v>82</v>
      </c>
      <c r="AV949" s="13" t="s">
        <v>82</v>
      </c>
      <c r="AW949" s="13" t="s">
        <v>30</v>
      </c>
      <c r="AX949" s="13" t="s">
        <v>73</v>
      </c>
      <c r="AY949" s="169" t="s">
        <v>201</v>
      </c>
    </row>
    <row r="950" spans="2:65" s="12" customFormat="1" x14ac:dyDescent="0.2">
      <c r="B950" s="163"/>
      <c r="C950" s="258"/>
      <c r="D950" s="255" t="s">
        <v>214</v>
      </c>
      <c r="E950" s="259" t="s">
        <v>1</v>
      </c>
      <c r="F950" s="260" t="s">
        <v>4241</v>
      </c>
      <c r="G950" s="258"/>
      <c r="H950" s="259" t="s">
        <v>1</v>
      </c>
      <c r="I950" s="165"/>
      <c r="L950" s="163"/>
      <c r="M950" s="166"/>
      <c r="T950" s="167"/>
      <c r="AT950" s="164" t="s">
        <v>214</v>
      </c>
      <c r="AU950" s="164" t="s">
        <v>82</v>
      </c>
      <c r="AV950" s="12" t="s">
        <v>80</v>
      </c>
      <c r="AW950" s="12" t="s">
        <v>30</v>
      </c>
      <c r="AX950" s="12" t="s">
        <v>73</v>
      </c>
      <c r="AY950" s="164" t="s">
        <v>201</v>
      </c>
    </row>
    <row r="951" spans="2:65" s="13" customFormat="1" x14ac:dyDescent="0.2">
      <c r="B951" s="168"/>
      <c r="C951" s="261"/>
      <c r="D951" s="255" t="s">
        <v>214</v>
      </c>
      <c r="E951" s="262" t="s">
        <v>1</v>
      </c>
      <c r="F951" s="263" t="s">
        <v>208</v>
      </c>
      <c r="G951" s="261"/>
      <c r="H951" s="264">
        <v>4</v>
      </c>
      <c r="I951" s="170"/>
      <c r="L951" s="168"/>
      <c r="M951" s="171"/>
      <c r="T951" s="172"/>
      <c r="AT951" s="169" t="s">
        <v>214</v>
      </c>
      <c r="AU951" s="169" t="s">
        <v>82</v>
      </c>
      <c r="AV951" s="13" t="s">
        <v>82</v>
      </c>
      <c r="AW951" s="13" t="s">
        <v>30</v>
      </c>
      <c r="AX951" s="13" t="s">
        <v>73</v>
      </c>
      <c r="AY951" s="169" t="s">
        <v>201</v>
      </c>
    </row>
    <row r="952" spans="2:65" s="14" customFormat="1" x14ac:dyDescent="0.2">
      <c r="B952" s="173"/>
      <c r="C952" s="265"/>
      <c r="D952" s="255" t="s">
        <v>214</v>
      </c>
      <c r="E952" s="266" t="s">
        <v>1</v>
      </c>
      <c r="F952" s="267" t="s">
        <v>221</v>
      </c>
      <c r="G952" s="265"/>
      <c r="H952" s="268">
        <v>8</v>
      </c>
      <c r="I952" s="175"/>
      <c r="L952" s="173"/>
      <c r="M952" s="176"/>
      <c r="T952" s="177"/>
      <c r="AT952" s="174" t="s">
        <v>214</v>
      </c>
      <c r="AU952" s="174" t="s">
        <v>82</v>
      </c>
      <c r="AV952" s="14" t="s">
        <v>208</v>
      </c>
      <c r="AW952" s="14" t="s">
        <v>30</v>
      </c>
      <c r="AX952" s="14" t="s">
        <v>80</v>
      </c>
      <c r="AY952" s="174" t="s">
        <v>201</v>
      </c>
    </row>
    <row r="953" spans="2:65" s="1" customFormat="1" ht="16.5" customHeight="1" x14ac:dyDescent="0.2">
      <c r="B953" s="152"/>
      <c r="C953" s="271" t="s">
        <v>619</v>
      </c>
      <c r="D953" s="271" t="s">
        <v>401</v>
      </c>
      <c r="E953" s="272" t="s">
        <v>2261</v>
      </c>
      <c r="F953" s="273" t="s">
        <v>2262</v>
      </c>
      <c r="G953" s="274" t="s">
        <v>536</v>
      </c>
      <c r="H953" s="275">
        <v>2</v>
      </c>
      <c r="I953" s="179"/>
      <c r="J953" s="180">
        <f>ROUND(I953*H953,2)</f>
        <v>0</v>
      </c>
      <c r="K953" s="178" t="s">
        <v>446</v>
      </c>
      <c r="L953" s="181"/>
      <c r="M953" s="182" t="s">
        <v>1</v>
      </c>
      <c r="N953" s="183" t="s">
        <v>38</v>
      </c>
      <c r="P953" s="158">
        <f>O953*H953</f>
        <v>0</v>
      </c>
      <c r="Q953" s="158">
        <v>1E-4</v>
      </c>
      <c r="R953" s="158">
        <f>Q953*H953</f>
        <v>2.0000000000000001E-4</v>
      </c>
      <c r="S953" s="158">
        <v>0</v>
      </c>
      <c r="T953" s="159">
        <f>S953*H953</f>
        <v>0</v>
      </c>
      <c r="AR953" s="160" t="s">
        <v>266</v>
      </c>
      <c r="AT953" s="160" t="s">
        <v>401</v>
      </c>
      <c r="AU953" s="160" t="s">
        <v>82</v>
      </c>
      <c r="AY953" s="17" t="s">
        <v>201</v>
      </c>
      <c r="BE953" s="161">
        <f>IF(N953="základní",J953,0)</f>
        <v>0</v>
      </c>
      <c r="BF953" s="161">
        <f>IF(N953="snížená",J953,0)</f>
        <v>0</v>
      </c>
      <c r="BG953" s="161">
        <f>IF(N953="zákl. přenesená",J953,0)</f>
        <v>0</v>
      </c>
      <c r="BH953" s="161">
        <f>IF(N953="sníž. přenesená",J953,0)</f>
        <v>0</v>
      </c>
      <c r="BI953" s="161">
        <f>IF(N953="nulová",J953,0)</f>
        <v>0</v>
      </c>
      <c r="BJ953" s="17" t="s">
        <v>80</v>
      </c>
      <c r="BK953" s="161">
        <f>ROUND(I953*H953,2)</f>
        <v>0</v>
      </c>
      <c r="BL953" s="17" t="s">
        <v>208</v>
      </c>
      <c r="BM953" s="160" t="s">
        <v>4242</v>
      </c>
    </row>
    <row r="954" spans="2:65" s="1" customFormat="1" x14ac:dyDescent="0.2">
      <c r="B954" s="32"/>
      <c r="C954" s="254"/>
      <c r="D954" s="255" t="s">
        <v>210</v>
      </c>
      <c r="E954" s="254"/>
      <c r="F954" s="256" t="s">
        <v>2262</v>
      </c>
      <c r="G954" s="254"/>
      <c r="H954" s="254"/>
      <c r="I954" s="96"/>
      <c r="L954" s="32"/>
      <c r="M954" s="162"/>
      <c r="T954" s="56"/>
      <c r="AT954" s="17" t="s">
        <v>210</v>
      </c>
      <c r="AU954" s="17" t="s">
        <v>82</v>
      </c>
    </row>
    <row r="955" spans="2:65" s="12" customFormat="1" x14ac:dyDescent="0.2">
      <c r="B955" s="163"/>
      <c r="C955" s="258"/>
      <c r="D955" s="255" t="s">
        <v>214</v>
      </c>
      <c r="E955" s="259" t="s">
        <v>1</v>
      </c>
      <c r="F955" s="260" t="s">
        <v>2097</v>
      </c>
      <c r="G955" s="258"/>
      <c r="H955" s="259" t="s">
        <v>1</v>
      </c>
      <c r="I955" s="165"/>
      <c r="L955" s="163"/>
      <c r="M955" s="166"/>
      <c r="T955" s="167"/>
      <c r="AT955" s="164" t="s">
        <v>214</v>
      </c>
      <c r="AU955" s="164" t="s">
        <v>82</v>
      </c>
      <c r="AV955" s="12" t="s">
        <v>80</v>
      </c>
      <c r="AW955" s="12" t="s">
        <v>30</v>
      </c>
      <c r="AX955" s="12" t="s">
        <v>73</v>
      </c>
      <c r="AY955" s="164" t="s">
        <v>201</v>
      </c>
    </row>
    <row r="956" spans="2:65" s="12" customFormat="1" ht="22.5" x14ac:dyDescent="0.2">
      <c r="B956" s="163"/>
      <c r="C956" s="258"/>
      <c r="D956" s="255" t="s">
        <v>214</v>
      </c>
      <c r="E956" s="259" t="s">
        <v>1</v>
      </c>
      <c r="F956" s="260" t="s">
        <v>406</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4202</v>
      </c>
      <c r="G957" s="258"/>
      <c r="H957" s="259" t="s">
        <v>1</v>
      </c>
      <c r="I957" s="165"/>
      <c r="L957" s="163"/>
      <c r="M957" s="166"/>
      <c r="T957" s="167"/>
      <c r="AT957" s="164" t="s">
        <v>214</v>
      </c>
      <c r="AU957" s="164" t="s">
        <v>82</v>
      </c>
      <c r="AV957" s="12" t="s">
        <v>80</v>
      </c>
      <c r="AW957" s="12" t="s">
        <v>30</v>
      </c>
      <c r="AX957" s="12" t="s">
        <v>73</v>
      </c>
      <c r="AY957" s="164" t="s">
        <v>201</v>
      </c>
    </row>
    <row r="958" spans="2:65" s="12" customFormat="1" x14ac:dyDescent="0.2">
      <c r="B958" s="163"/>
      <c r="C958" s="258"/>
      <c r="D958" s="255" t="s">
        <v>214</v>
      </c>
      <c r="E958" s="259" t="s">
        <v>1</v>
      </c>
      <c r="F958" s="260" t="s">
        <v>4240</v>
      </c>
      <c r="G958" s="258"/>
      <c r="H958" s="259" t="s">
        <v>1</v>
      </c>
      <c r="I958" s="165"/>
      <c r="L958" s="163"/>
      <c r="M958" s="166"/>
      <c r="T958" s="167"/>
      <c r="AT958" s="164" t="s">
        <v>214</v>
      </c>
      <c r="AU958" s="164" t="s">
        <v>82</v>
      </c>
      <c r="AV958" s="12" t="s">
        <v>80</v>
      </c>
      <c r="AW958" s="12" t="s">
        <v>30</v>
      </c>
      <c r="AX958" s="12" t="s">
        <v>73</v>
      </c>
      <c r="AY958" s="164" t="s">
        <v>201</v>
      </c>
    </row>
    <row r="959" spans="2:65" s="13" customFormat="1" x14ac:dyDescent="0.2">
      <c r="B959" s="168"/>
      <c r="C959" s="261"/>
      <c r="D959" s="255" t="s">
        <v>214</v>
      </c>
      <c r="E959" s="262" t="s">
        <v>1</v>
      </c>
      <c r="F959" s="263" t="s">
        <v>82</v>
      </c>
      <c r="G959" s="261"/>
      <c r="H959" s="264">
        <v>2</v>
      </c>
      <c r="I959" s="170"/>
      <c r="L959" s="168"/>
      <c r="M959" s="171"/>
      <c r="T959" s="172"/>
      <c r="AT959" s="169" t="s">
        <v>214</v>
      </c>
      <c r="AU959" s="169" t="s">
        <v>82</v>
      </c>
      <c r="AV959" s="13" t="s">
        <v>82</v>
      </c>
      <c r="AW959" s="13" t="s">
        <v>30</v>
      </c>
      <c r="AX959" s="13" t="s">
        <v>73</v>
      </c>
      <c r="AY959" s="169" t="s">
        <v>201</v>
      </c>
    </row>
    <row r="960" spans="2:65" s="14" customFormat="1" x14ac:dyDescent="0.2">
      <c r="B960" s="173"/>
      <c r="C960" s="265"/>
      <c r="D960" s="255" t="s">
        <v>214</v>
      </c>
      <c r="E960" s="266" t="s">
        <v>1</v>
      </c>
      <c r="F960" s="267" t="s">
        <v>221</v>
      </c>
      <c r="G960" s="265"/>
      <c r="H960" s="268">
        <v>2</v>
      </c>
      <c r="I960" s="175"/>
      <c r="L960" s="173"/>
      <c r="M960" s="176"/>
      <c r="T960" s="177"/>
      <c r="AT960" s="174" t="s">
        <v>214</v>
      </c>
      <c r="AU960" s="174" t="s">
        <v>82</v>
      </c>
      <c r="AV960" s="14" t="s">
        <v>208</v>
      </c>
      <c r="AW960" s="14" t="s">
        <v>30</v>
      </c>
      <c r="AX960" s="14" t="s">
        <v>80</v>
      </c>
      <c r="AY960" s="174" t="s">
        <v>201</v>
      </c>
    </row>
    <row r="961" spans="2:65" s="1" customFormat="1" ht="24" customHeight="1" x14ac:dyDescent="0.2">
      <c r="B961" s="152"/>
      <c r="C961" s="271" t="s">
        <v>624</v>
      </c>
      <c r="D961" s="271" t="s">
        <v>401</v>
      </c>
      <c r="E961" s="272" t="s">
        <v>898</v>
      </c>
      <c r="F961" s="273" t="s">
        <v>899</v>
      </c>
      <c r="G961" s="274" t="s">
        <v>536</v>
      </c>
      <c r="H961" s="275">
        <v>2</v>
      </c>
      <c r="I961" s="179"/>
      <c r="J961" s="180">
        <f>ROUND(I961*H961,2)</f>
        <v>0</v>
      </c>
      <c r="K961" s="178" t="s">
        <v>207</v>
      </c>
      <c r="L961" s="181"/>
      <c r="M961" s="182" t="s">
        <v>1</v>
      </c>
      <c r="N961" s="183" t="s">
        <v>38</v>
      </c>
      <c r="P961" s="158">
        <f>O961*H961</f>
        <v>0</v>
      </c>
      <c r="Q961" s="158">
        <v>1.2200000000000001E-2</v>
      </c>
      <c r="R961" s="158">
        <f>Q961*H961</f>
        <v>2.4400000000000002E-2</v>
      </c>
      <c r="S961" s="158">
        <v>0</v>
      </c>
      <c r="T961" s="159">
        <f>S961*H961</f>
        <v>0</v>
      </c>
      <c r="AR961" s="160" t="s">
        <v>266</v>
      </c>
      <c r="AT961" s="160" t="s">
        <v>401</v>
      </c>
      <c r="AU961" s="160" t="s">
        <v>82</v>
      </c>
      <c r="AY961" s="17" t="s">
        <v>201</v>
      </c>
      <c r="BE961" s="161">
        <f>IF(N961="základní",J961,0)</f>
        <v>0</v>
      </c>
      <c r="BF961" s="161">
        <f>IF(N961="snížená",J961,0)</f>
        <v>0</v>
      </c>
      <c r="BG961" s="161">
        <f>IF(N961="zákl. přenesená",J961,0)</f>
        <v>0</v>
      </c>
      <c r="BH961" s="161">
        <f>IF(N961="sníž. přenesená",J961,0)</f>
        <v>0</v>
      </c>
      <c r="BI961" s="161">
        <f>IF(N961="nulová",J961,0)</f>
        <v>0</v>
      </c>
      <c r="BJ961" s="17" t="s">
        <v>80</v>
      </c>
      <c r="BK961" s="161">
        <f>ROUND(I961*H961,2)</f>
        <v>0</v>
      </c>
      <c r="BL961" s="17" t="s">
        <v>208</v>
      </c>
      <c r="BM961" s="160" t="s">
        <v>4243</v>
      </c>
    </row>
    <row r="962" spans="2:65" s="1" customFormat="1" ht="19.5" x14ac:dyDescent="0.2">
      <c r="B962" s="32"/>
      <c r="C962" s="254"/>
      <c r="D962" s="255" t="s">
        <v>210</v>
      </c>
      <c r="E962" s="254"/>
      <c r="F962" s="256" t="s">
        <v>3315</v>
      </c>
      <c r="G962" s="254"/>
      <c r="H962" s="254"/>
      <c r="I962" s="96"/>
      <c r="L962" s="32"/>
      <c r="M962" s="162"/>
      <c r="T962" s="56"/>
      <c r="AT962" s="17" t="s">
        <v>210</v>
      </c>
      <c r="AU962" s="17" t="s">
        <v>82</v>
      </c>
    </row>
    <row r="963" spans="2:65" s="12" customFormat="1" x14ac:dyDescent="0.2">
      <c r="B963" s="163"/>
      <c r="C963" s="258"/>
      <c r="D963" s="255" t="s">
        <v>214</v>
      </c>
      <c r="E963" s="259" t="s">
        <v>1</v>
      </c>
      <c r="F963" s="260" t="s">
        <v>2097</v>
      </c>
      <c r="G963" s="258"/>
      <c r="H963" s="259" t="s">
        <v>1</v>
      </c>
      <c r="I963" s="165"/>
      <c r="L963" s="163"/>
      <c r="M963" s="166"/>
      <c r="T963" s="167"/>
      <c r="AT963" s="164" t="s">
        <v>214</v>
      </c>
      <c r="AU963" s="164" t="s">
        <v>82</v>
      </c>
      <c r="AV963" s="12" t="s">
        <v>80</v>
      </c>
      <c r="AW963" s="12" t="s">
        <v>30</v>
      </c>
      <c r="AX963" s="12" t="s">
        <v>73</v>
      </c>
      <c r="AY963" s="164" t="s">
        <v>201</v>
      </c>
    </row>
    <row r="964" spans="2:65" s="12" customFormat="1" ht="22.5" x14ac:dyDescent="0.2">
      <c r="B964" s="163"/>
      <c r="C964" s="258"/>
      <c r="D964" s="255" t="s">
        <v>214</v>
      </c>
      <c r="E964" s="259" t="s">
        <v>1</v>
      </c>
      <c r="F964" s="260" t="s">
        <v>406</v>
      </c>
      <c r="G964" s="258"/>
      <c r="H964" s="259" t="s">
        <v>1</v>
      </c>
      <c r="I964" s="165"/>
      <c r="L964" s="163"/>
      <c r="M964" s="166"/>
      <c r="T964" s="167"/>
      <c r="AT964" s="164" t="s">
        <v>214</v>
      </c>
      <c r="AU964" s="164" t="s">
        <v>82</v>
      </c>
      <c r="AV964" s="12" t="s">
        <v>80</v>
      </c>
      <c r="AW964" s="12" t="s">
        <v>30</v>
      </c>
      <c r="AX964" s="12" t="s">
        <v>73</v>
      </c>
      <c r="AY964" s="164" t="s">
        <v>201</v>
      </c>
    </row>
    <row r="965" spans="2:65" s="12" customFormat="1" x14ac:dyDescent="0.2">
      <c r="B965" s="163"/>
      <c r="C965" s="258"/>
      <c r="D965" s="255" t="s">
        <v>214</v>
      </c>
      <c r="E965" s="259" t="s">
        <v>1</v>
      </c>
      <c r="F965" s="260" t="s">
        <v>4202</v>
      </c>
      <c r="G965" s="258"/>
      <c r="H965" s="259" t="s">
        <v>1</v>
      </c>
      <c r="I965" s="165"/>
      <c r="L965" s="163"/>
      <c r="M965" s="166"/>
      <c r="T965" s="167"/>
      <c r="AT965" s="164" t="s">
        <v>214</v>
      </c>
      <c r="AU965" s="164" t="s">
        <v>82</v>
      </c>
      <c r="AV965" s="12" t="s">
        <v>80</v>
      </c>
      <c r="AW965" s="12" t="s">
        <v>30</v>
      </c>
      <c r="AX965" s="12" t="s">
        <v>73</v>
      </c>
      <c r="AY965" s="164" t="s">
        <v>201</v>
      </c>
    </row>
    <row r="966" spans="2:65" s="12" customFormat="1" ht="22.5" x14ac:dyDescent="0.2">
      <c r="B966" s="163"/>
      <c r="C966" s="258"/>
      <c r="D966" s="255" t="s">
        <v>214</v>
      </c>
      <c r="E966" s="259" t="s">
        <v>1</v>
      </c>
      <c r="F966" s="260" t="s">
        <v>2037</v>
      </c>
      <c r="G966" s="258"/>
      <c r="H966" s="259" t="s">
        <v>1</v>
      </c>
      <c r="I966" s="165"/>
      <c r="L966" s="163"/>
      <c r="M966" s="166"/>
      <c r="T966" s="167"/>
      <c r="AT966" s="164" t="s">
        <v>214</v>
      </c>
      <c r="AU966" s="164" t="s">
        <v>82</v>
      </c>
      <c r="AV966" s="12" t="s">
        <v>80</v>
      </c>
      <c r="AW966" s="12" t="s">
        <v>30</v>
      </c>
      <c r="AX966" s="12" t="s">
        <v>73</v>
      </c>
      <c r="AY966" s="164" t="s">
        <v>201</v>
      </c>
    </row>
    <row r="967" spans="2:65" s="13" customFormat="1" x14ac:dyDescent="0.2">
      <c r="B967" s="168"/>
      <c r="C967" s="261"/>
      <c r="D967" s="255" t="s">
        <v>214</v>
      </c>
      <c r="E967" s="262" t="s">
        <v>1</v>
      </c>
      <c r="F967" s="263" t="s">
        <v>80</v>
      </c>
      <c r="G967" s="261"/>
      <c r="H967" s="264">
        <v>1</v>
      </c>
      <c r="I967" s="170"/>
      <c r="L967" s="168"/>
      <c r="M967" s="171"/>
      <c r="T967" s="172"/>
      <c r="AT967" s="169" t="s">
        <v>214</v>
      </c>
      <c r="AU967" s="169" t="s">
        <v>82</v>
      </c>
      <c r="AV967" s="13" t="s">
        <v>82</v>
      </c>
      <c r="AW967" s="13" t="s">
        <v>30</v>
      </c>
      <c r="AX967" s="13" t="s">
        <v>73</v>
      </c>
      <c r="AY967" s="169" t="s">
        <v>201</v>
      </c>
    </row>
    <row r="968" spans="2:65" s="12" customFormat="1" ht="22.5" x14ac:dyDescent="0.2">
      <c r="B968" s="163"/>
      <c r="C968" s="258"/>
      <c r="D968" s="255" t="s">
        <v>214</v>
      </c>
      <c r="E968" s="259" t="s">
        <v>1</v>
      </c>
      <c r="F968" s="260" t="s">
        <v>3560</v>
      </c>
      <c r="G968" s="258"/>
      <c r="H968" s="259" t="s">
        <v>1</v>
      </c>
      <c r="I968" s="165"/>
      <c r="L968" s="163"/>
      <c r="M968" s="166"/>
      <c r="T968" s="167"/>
      <c r="AT968" s="164" t="s">
        <v>214</v>
      </c>
      <c r="AU968" s="164" t="s">
        <v>82</v>
      </c>
      <c r="AV968" s="12" t="s">
        <v>80</v>
      </c>
      <c r="AW968" s="12" t="s">
        <v>30</v>
      </c>
      <c r="AX968" s="12" t="s">
        <v>73</v>
      </c>
      <c r="AY968" s="164" t="s">
        <v>201</v>
      </c>
    </row>
    <row r="969" spans="2:65" s="13" customFormat="1" x14ac:dyDescent="0.2">
      <c r="B969" s="168"/>
      <c r="C969" s="261"/>
      <c r="D969" s="255" t="s">
        <v>214</v>
      </c>
      <c r="E969" s="262" t="s">
        <v>1</v>
      </c>
      <c r="F969" s="263" t="s">
        <v>80</v>
      </c>
      <c r="G969" s="261"/>
      <c r="H969" s="264">
        <v>1</v>
      </c>
      <c r="I969" s="170"/>
      <c r="L969" s="168"/>
      <c r="M969" s="171"/>
      <c r="T969" s="172"/>
      <c r="AT969" s="169" t="s">
        <v>214</v>
      </c>
      <c r="AU969" s="169" t="s">
        <v>82</v>
      </c>
      <c r="AV969" s="13" t="s">
        <v>82</v>
      </c>
      <c r="AW969" s="13" t="s">
        <v>30</v>
      </c>
      <c r="AX969" s="13" t="s">
        <v>73</v>
      </c>
      <c r="AY969" s="169" t="s">
        <v>201</v>
      </c>
    </row>
    <row r="970" spans="2:65" s="14" customFormat="1" x14ac:dyDescent="0.2">
      <c r="B970" s="173"/>
      <c r="C970" s="265"/>
      <c r="D970" s="255" t="s">
        <v>214</v>
      </c>
      <c r="E970" s="266" t="s">
        <v>1</v>
      </c>
      <c r="F970" s="267" t="s">
        <v>221</v>
      </c>
      <c r="G970" s="265"/>
      <c r="H970" s="268">
        <v>2</v>
      </c>
      <c r="I970" s="175"/>
      <c r="L970" s="173"/>
      <c r="M970" s="176"/>
      <c r="T970" s="177"/>
      <c r="AT970" s="174" t="s">
        <v>214</v>
      </c>
      <c r="AU970" s="174" t="s">
        <v>82</v>
      </c>
      <c r="AV970" s="14" t="s">
        <v>208</v>
      </c>
      <c r="AW970" s="14" t="s">
        <v>30</v>
      </c>
      <c r="AX970" s="14" t="s">
        <v>80</v>
      </c>
      <c r="AY970" s="174" t="s">
        <v>201</v>
      </c>
    </row>
    <row r="971" spans="2:65" s="1" customFormat="1" ht="24" customHeight="1" x14ac:dyDescent="0.2">
      <c r="B971" s="152"/>
      <c r="C971" s="271" t="s">
        <v>630</v>
      </c>
      <c r="D971" s="271" t="s">
        <v>401</v>
      </c>
      <c r="E971" s="272" t="s">
        <v>901</v>
      </c>
      <c r="F971" s="273" t="s">
        <v>902</v>
      </c>
      <c r="G971" s="274" t="s">
        <v>536</v>
      </c>
      <c r="H971" s="275">
        <v>4</v>
      </c>
      <c r="I971" s="179"/>
      <c r="J971" s="180">
        <f>ROUND(I971*H971,2)</f>
        <v>0</v>
      </c>
      <c r="K971" s="178" t="s">
        <v>446</v>
      </c>
      <c r="L971" s="181"/>
      <c r="M971" s="182" t="s">
        <v>1</v>
      </c>
      <c r="N971" s="183" t="s">
        <v>38</v>
      </c>
      <c r="P971" s="158">
        <f>O971*H971</f>
        <v>0</v>
      </c>
      <c r="Q971" s="158">
        <v>1.2200000000000001E-2</v>
      </c>
      <c r="R971" s="158">
        <f>Q971*H971</f>
        <v>4.8800000000000003E-2</v>
      </c>
      <c r="S971" s="158">
        <v>0</v>
      </c>
      <c r="T971" s="159">
        <f>S971*H971</f>
        <v>0</v>
      </c>
      <c r="AR971" s="160" t="s">
        <v>266</v>
      </c>
      <c r="AT971" s="160" t="s">
        <v>401</v>
      </c>
      <c r="AU971" s="160" t="s">
        <v>82</v>
      </c>
      <c r="AY971" s="17" t="s">
        <v>201</v>
      </c>
      <c r="BE971" s="161">
        <f>IF(N971="základní",J971,0)</f>
        <v>0</v>
      </c>
      <c r="BF971" s="161">
        <f>IF(N971="snížená",J971,0)</f>
        <v>0</v>
      </c>
      <c r="BG971" s="161">
        <f>IF(N971="zákl. přenesená",J971,0)</f>
        <v>0</v>
      </c>
      <c r="BH971" s="161">
        <f>IF(N971="sníž. přenesená",J971,0)</f>
        <v>0</v>
      </c>
      <c r="BI971" s="161">
        <f>IF(N971="nulová",J971,0)</f>
        <v>0</v>
      </c>
      <c r="BJ971" s="17" t="s">
        <v>80</v>
      </c>
      <c r="BK971" s="161">
        <f>ROUND(I971*H971,2)</f>
        <v>0</v>
      </c>
      <c r="BL971" s="17" t="s">
        <v>208</v>
      </c>
      <c r="BM971" s="160" t="s">
        <v>4244</v>
      </c>
    </row>
    <row r="972" spans="2:65" s="1" customFormat="1" ht="19.5" x14ac:dyDescent="0.2">
      <c r="B972" s="32"/>
      <c r="C972" s="254"/>
      <c r="D972" s="255" t="s">
        <v>210</v>
      </c>
      <c r="E972" s="254"/>
      <c r="F972" s="256" t="s">
        <v>902</v>
      </c>
      <c r="G972" s="254"/>
      <c r="H972" s="254"/>
      <c r="I972" s="96"/>
      <c r="L972" s="32"/>
      <c r="M972" s="162"/>
      <c r="T972" s="56"/>
      <c r="AT972" s="17" t="s">
        <v>210</v>
      </c>
      <c r="AU972" s="17" t="s">
        <v>82</v>
      </c>
    </row>
    <row r="973" spans="2:65" s="12" customFormat="1" x14ac:dyDescent="0.2">
      <c r="B973" s="163"/>
      <c r="C973" s="258"/>
      <c r="D973" s="255" t="s">
        <v>214</v>
      </c>
      <c r="E973" s="259" t="s">
        <v>1</v>
      </c>
      <c r="F973" s="260" t="s">
        <v>2097</v>
      </c>
      <c r="G973" s="258"/>
      <c r="H973" s="259" t="s">
        <v>1</v>
      </c>
      <c r="I973" s="165"/>
      <c r="L973" s="163"/>
      <c r="M973" s="166"/>
      <c r="T973" s="167"/>
      <c r="AT973" s="164" t="s">
        <v>214</v>
      </c>
      <c r="AU973" s="164" t="s">
        <v>82</v>
      </c>
      <c r="AV973" s="12" t="s">
        <v>80</v>
      </c>
      <c r="AW973" s="12" t="s">
        <v>30</v>
      </c>
      <c r="AX973" s="12" t="s">
        <v>73</v>
      </c>
      <c r="AY973" s="164" t="s">
        <v>201</v>
      </c>
    </row>
    <row r="974" spans="2:65" s="12" customFormat="1" ht="22.5" x14ac:dyDescent="0.2">
      <c r="B974" s="163"/>
      <c r="C974" s="258"/>
      <c r="D974" s="255" t="s">
        <v>214</v>
      </c>
      <c r="E974" s="259" t="s">
        <v>1</v>
      </c>
      <c r="F974" s="260" t="s">
        <v>406</v>
      </c>
      <c r="G974" s="258"/>
      <c r="H974" s="259" t="s">
        <v>1</v>
      </c>
      <c r="I974" s="165"/>
      <c r="L974" s="163"/>
      <c r="M974" s="166"/>
      <c r="T974" s="167"/>
      <c r="AT974" s="164" t="s">
        <v>214</v>
      </c>
      <c r="AU974" s="164" t="s">
        <v>82</v>
      </c>
      <c r="AV974" s="12" t="s">
        <v>80</v>
      </c>
      <c r="AW974" s="12" t="s">
        <v>30</v>
      </c>
      <c r="AX974" s="12" t="s">
        <v>73</v>
      </c>
      <c r="AY974" s="164" t="s">
        <v>201</v>
      </c>
    </row>
    <row r="975" spans="2:65" s="12" customFormat="1" x14ac:dyDescent="0.2">
      <c r="B975" s="163"/>
      <c r="C975" s="258"/>
      <c r="D975" s="255" t="s">
        <v>214</v>
      </c>
      <c r="E975" s="259" t="s">
        <v>1</v>
      </c>
      <c r="F975" s="260" t="s">
        <v>4202</v>
      </c>
      <c r="G975" s="258"/>
      <c r="H975" s="259" t="s">
        <v>1</v>
      </c>
      <c r="I975" s="165"/>
      <c r="L975" s="163"/>
      <c r="M975" s="166"/>
      <c r="T975" s="167"/>
      <c r="AT975" s="164" t="s">
        <v>214</v>
      </c>
      <c r="AU975" s="164" t="s">
        <v>82</v>
      </c>
      <c r="AV975" s="12" t="s">
        <v>80</v>
      </c>
      <c r="AW975" s="12" t="s">
        <v>30</v>
      </c>
      <c r="AX975" s="12" t="s">
        <v>73</v>
      </c>
      <c r="AY975" s="164" t="s">
        <v>201</v>
      </c>
    </row>
    <row r="976" spans="2:65" s="12" customFormat="1" x14ac:dyDescent="0.2">
      <c r="B976" s="163"/>
      <c r="C976" s="258"/>
      <c r="D976" s="255" t="s">
        <v>214</v>
      </c>
      <c r="E976" s="259" t="s">
        <v>1</v>
      </c>
      <c r="F976" s="260" t="s">
        <v>4241</v>
      </c>
      <c r="G976" s="258"/>
      <c r="H976" s="259" t="s">
        <v>1</v>
      </c>
      <c r="I976" s="165"/>
      <c r="L976" s="163"/>
      <c r="M976" s="166"/>
      <c r="T976" s="167"/>
      <c r="AT976" s="164" t="s">
        <v>214</v>
      </c>
      <c r="AU976" s="164" t="s">
        <v>82</v>
      </c>
      <c r="AV976" s="12" t="s">
        <v>80</v>
      </c>
      <c r="AW976" s="12" t="s">
        <v>30</v>
      </c>
      <c r="AX976" s="12" t="s">
        <v>73</v>
      </c>
      <c r="AY976" s="164" t="s">
        <v>201</v>
      </c>
    </row>
    <row r="977" spans="2:65" s="13" customFormat="1" x14ac:dyDescent="0.2">
      <c r="B977" s="168"/>
      <c r="C977" s="261"/>
      <c r="D977" s="255" t="s">
        <v>214</v>
      </c>
      <c r="E977" s="262" t="s">
        <v>1</v>
      </c>
      <c r="F977" s="263" t="s">
        <v>208</v>
      </c>
      <c r="G977" s="261"/>
      <c r="H977" s="264">
        <v>4</v>
      </c>
      <c r="I977" s="170"/>
      <c r="L977" s="168"/>
      <c r="M977" s="171"/>
      <c r="T977" s="172"/>
      <c r="AT977" s="169" t="s">
        <v>214</v>
      </c>
      <c r="AU977" s="169" t="s">
        <v>82</v>
      </c>
      <c r="AV977" s="13" t="s">
        <v>82</v>
      </c>
      <c r="AW977" s="13" t="s">
        <v>30</v>
      </c>
      <c r="AX977" s="13" t="s">
        <v>73</v>
      </c>
      <c r="AY977" s="169" t="s">
        <v>201</v>
      </c>
    </row>
    <row r="978" spans="2:65" s="14" customFormat="1" x14ac:dyDescent="0.2">
      <c r="B978" s="173"/>
      <c r="C978" s="265"/>
      <c r="D978" s="255" t="s">
        <v>214</v>
      </c>
      <c r="E978" s="266" t="s">
        <v>1</v>
      </c>
      <c r="F978" s="267" t="s">
        <v>221</v>
      </c>
      <c r="G978" s="265"/>
      <c r="H978" s="268">
        <v>4</v>
      </c>
      <c r="I978" s="175"/>
      <c r="L978" s="173"/>
      <c r="M978" s="176"/>
      <c r="T978" s="177"/>
      <c r="AT978" s="174" t="s">
        <v>214</v>
      </c>
      <c r="AU978" s="174" t="s">
        <v>82</v>
      </c>
      <c r="AV978" s="14" t="s">
        <v>208</v>
      </c>
      <c r="AW978" s="14" t="s">
        <v>30</v>
      </c>
      <c r="AX978" s="14" t="s">
        <v>80</v>
      </c>
      <c r="AY978" s="174" t="s">
        <v>201</v>
      </c>
    </row>
    <row r="979" spans="2:65" s="1" customFormat="1" ht="16.5" customHeight="1" x14ac:dyDescent="0.2">
      <c r="B979" s="152"/>
      <c r="C979" s="271" t="s">
        <v>636</v>
      </c>
      <c r="D979" s="271" t="s">
        <v>401</v>
      </c>
      <c r="E979" s="272" t="s">
        <v>904</v>
      </c>
      <c r="F979" s="273" t="s">
        <v>905</v>
      </c>
      <c r="G979" s="274" t="s">
        <v>536</v>
      </c>
      <c r="H979" s="275">
        <v>6</v>
      </c>
      <c r="I979" s="179"/>
      <c r="J979" s="180">
        <f>ROUND(I979*H979,2)</f>
        <v>0</v>
      </c>
      <c r="K979" s="178" t="s">
        <v>446</v>
      </c>
      <c r="L979" s="181"/>
      <c r="M979" s="182" t="s">
        <v>1</v>
      </c>
      <c r="N979" s="183" t="s">
        <v>38</v>
      </c>
      <c r="P979" s="158">
        <f>O979*H979</f>
        <v>0</v>
      </c>
      <c r="Q979" s="158">
        <v>1.0000000000000001E-5</v>
      </c>
      <c r="R979" s="158">
        <f>Q979*H979</f>
        <v>6.0000000000000008E-5</v>
      </c>
      <c r="S979" s="158">
        <v>0</v>
      </c>
      <c r="T979" s="159">
        <f>S979*H979</f>
        <v>0</v>
      </c>
      <c r="AR979" s="160" t="s">
        <v>266</v>
      </c>
      <c r="AT979" s="160" t="s">
        <v>401</v>
      </c>
      <c r="AU979" s="160" t="s">
        <v>82</v>
      </c>
      <c r="AY979" s="17" t="s">
        <v>201</v>
      </c>
      <c r="BE979" s="161">
        <f>IF(N979="základní",J979,0)</f>
        <v>0</v>
      </c>
      <c r="BF979" s="161">
        <f>IF(N979="snížená",J979,0)</f>
        <v>0</v>
      </c>
      <c r="BG979" s="161">
        <f>IF(N979="zákl. přenesená",J979,0)</f>
        <v>0</v>
      </c>
      <c r="BH979" s="161">
        <f>IF(N979="sníž. přenesená",J979,0)</f>
        <v>0</v>
      </c>
      <c r="BI979" s="161">
        <f>IF(N979="nulová",J979,0)</f>
        <v>0</v>
      </c>
      <c r="BJ979" s="17" t="s">
        <v>80</v>
      </c>
      <c r="BK979" s="161">
        <f>ROUND(I979*H979,2)</f>
        <v>0</v>
      </c>
      <c r="BL979" s="17" t="s">
        <v>208</v>
      </c>
      <c r="BM979" s="160" t="s">
        <v>4245</v>
      </c>
    </row>
    <row r="980" spans="2:65" s="1" customFormat="1" x14ac:dyDescent="0.2">
      <c r="B980" s="32"/>
      <c r="C980" s="254"/>
      <c r="D980" s="255" t="s">
        <v>210</v>
      </c>
      <c r="E980" s="254"/>
      <c r="F980" s="256" t="s">
        <v>905</v>
      </c>
      <c r="G980" s="254"/>
      <c r="H980" s="254"/>
      <c r="I980" s="96"/>
      <c r="L980" s="32"/>
      <c r="M980" s="162"/>
      <c r="T980" s="56"/>
      <c r="AT980" s="17" t="s">
        <v>210</v>
      </c>
      <c r="AU980" s="17" t="s">
        <v>82</v>
      </c>
    </row>
    <row r="981" spans="2:65" s="12" customFormat="1" x14ac:dyDescent="0.2">
      <c r="B981" s="163"/>
      <c r="C981" s="258"/>
      <c r="D981" s="255" t="s">
        <v>214</v>
      </c>
      <c r="E981" s="259" t="s">
        <v>1</v>
      </c>
      <c r="F981" s="260" t="s">
        <v>2097</v>
      </c>
      <c r="G981" s="258"/>
      <c r="H981" s="259" t="s">
        <v>1</v>
      </c>
      <c r="I981" s="165"/>
      <c r="L981" s="163"/>
      <c r="M981" s="166"/>
      <c r="T981" s="167"/>
      <c r="AT981" s="164" t="s">
        <v>214</v>
      </c>
      <c r="AU981" s="164" t="s">
        <v>82</v>
      </c>
      <c r="AV981" s="12" t="s">
        <v>80</v>
      </c>
      <c r="AW981" s="12" t="s">
        <v>30</v>
      </c>
      <c r="AX981" s="12" t="s">
        <v>73</v>
      </c>
      <c r="AY981" s="164" t="s">
        <v>201</v>
      </c>
    </row>
    <row r="982" spans="2:65" s="12" customFormat="1" ht="22.5" x14ac:dyDescent="0.2">
      <c r="B982" s="163"/>
      <c r="C982" s="258"/>
      <c r="D982" s="255" t="s">
        <v>214</v>
      </c>
      <c r="E982" s="259" t="s">
        <v>1</v>
      </c>
      <c r="F982" s="260" t="s">
        <v>406</v>
      </c>
      <c r="G982" s="258"/>
      <c r="H982" s="259" t="s">
        <v>1</v>
      </c>
      <c r="I982" s="165"/>
      <c r="L982" s="163"/>
      <c r="M982" s="166"/>
      <c r="T982" s="167"/>
      <c r="AT982" s="164" t="s">
        <v>214</v>
      </c>
      <c r="AU982" s="164" t="s">
        <v>82</v>
      </c>
      <c r="AV982" s="12" t="s">
        <v>80</v>
      </c>
      <c r="AW982" s="12" t="s">
        <v>30</v>
      </c>
      <c r="AX982" s="12" t="s">
        <v>73</v>
      </c>
      <c r="AY982" s="164" t="s">
        <v>201</v>
      </c>
    </row>
    <row r="983" spans="2:65" s="12" customFormat="1" x14ac:dyDescent="0.2">
      <c r="B983" s="163"/>
      <c r="C983" s="258"/>
      <c r="D983" s="255" t="s">
        <v>214</v>
      </c>
      <c r="E983" s="259" t="s">
        <v>1</v>
      </c>
      <c r="F983" s="260" t="s">
        <v>4202</v>
      </c>
      <c r="G983" s="258"/>
      <c r="H983" s="259" t="s">
        <v>1</v>
      </c>
      <c r="I983" s="165"/>
      <c r="L983" s="163"/>
      <c r="M983" s="166"/>
      <c r="T983" s="167"/>
      <c r="AT983" s="164" t="s">
        <v>214</v>
      </c>
      <c r="AU983" s="164" t="s">
        <v>82</v>
      </c>
      <c r="AV983" s="12" t="s">
        <v>80</v>
      </c>
      <c r="AW983" s="12" t="s">
        <v>30</v>
      </c>
      <c r="AX983" s="12" t="s">
        <v>73</v>
      </c>
      <c r="AY983" s="164" t="s">
        <v>201</v>
      </c>
    </row>
    <row r="984" spans="2:65" s="12" customFormat="1" ht="22.5" x14ac:dyDescent="0.2">
      <c r="B984" s="163"/>
      <c r="C984" s="258"/>
      <c r="D984" s="255" t="s">
        <v>214</v>
      </c>
      <c r="E984" s="259" t="s">
        <v>1</v>
      </c>
      <c r="F984" s="260" t="s">
        <v>3565</v>
      </c>
      <c r="G984" s="258"/>
      <c r="H984" s="259" t="s">
        <v>1</v>
      </c>
      <c r="I984" s="165"/>
      <c r="L984" s="163"/>
      <c r="M984" s="166"/>
      <c r="T984" s="167"/>
      <c r="AT984" s="164" t="s">
        <v>214</v>
      </c>
      <c r="AU984" s="164" t="s">
        <v>82</v>
      </c>
      <c r="AV984" s="12" t="s">
        <v>80</v>
      </c>
      <c r="AW984" s="12" t="s">
        <v>30</v>
      </c>
      <c r="AX984" s="12" t="s">
        <v>73</v>
      </c>
      <c r="AY984" s="164" t="s">
        <v>201</v>
      </c>
    </row>
    <row r="985" spans="2:65" s="13" customFormat="1" x14ac:dyDescent="0.2">
      <c r="B985" s="168"/>
      <c r="C985" s="261"/>
      <c r="D985" s="255" t="s">
        <v>214</v>
      </c>
      <c r="E985" s="262" t="s">
        <v>1</v>
      </c>
      <c r="F985" s="263" t="s">
        <v>208</v>
      </c>
      <c r="G985" s="261"/>
      <c r="H985" s="264">
        <v>4</v>
      </c>
      <c r="I985" s="170"/>
      <c r="L985" s="168"/>
      <c r="M985" s="171"/>
      <c r="T985" s="172"/>
      <c r="AT985" s="169" t="s">
        <v>214</v>
      </c>
      <c r="AU985" s="169" t="s">
        <v>82</v>
      </c>
      <c r="AV985" s="13" t="s">
        <v>82</v>
      </c>
      <c r="AW985" s="13" t="s">
        <v>30</v>
      </c>
      <c r="AX985" s="13" t="s">
        <v>73</v>
      </c>
      <c r="AY985" s="169" t="s">
        <v>201</v>
      </c>
    </row>
    <row r="986" spans="2:65" s="12" customFormat="1" ht="22.5" x14ac:dyDescent="0.2">
      <c r="B986" s="163"/>
      <c r="C986" s="258"/>
      <c r="D986" s="255" t="s">
        <v>214</v>
      </c>
      <c r="E986" s="259" t="s">
        <v>1</v>
      </c>
      <c r="F986" s="260" t="s">
        <v>3566</v>
      </c>
      <c r="G986" s="258"/>
      <c r="H986" s="259" t="s">
        <v>1</v>
      </c>
      <c r="I986" s="165"/>
      <c r="L986" s="163"/>
      <c r="M986" s="166"/>
      <c r="T986" s="167"/>
      <c r="AT986" s="164" t="s">
        <v>214</v>
      </c>
      <c r="AU986" s="164" t="s">
        <v>82</v>
      </c>
      <c r="AV986" s="12" t="s">
        <v>80</v>
      </c>
      <c r="AW986" s="12" t="s">
        <v>30</v>
      </c>
      <c r="AX986" s="12" t="s">
        <v>73</v>
      </c>
      <c r="AY986" s="164" t="s">
        <v>201</v>
      </c>
    </row>
    <row r="987" spans="2:65" s="13" customFormat="1" x14ac:dyDescent="0.2">
      <c r="B987" s="168"/>
      <c r="C987" s="261"/>
      <c r="D987" s="255" t="s">
        <v>214</v>
      </c>
      <c r="E987" s="262" t="s">
        <v>1</v>
      </c>
      <c r="F987" s="263" t="s">
        <v>82</v>
      </c>
      <c r="G987" s="261"/>
      <c r="H987" s="264">
        <v>2</v>
      </c>
      <c r="I987" s="170"/>
      <c r="L987" s="168"/>
      <c r="M987" s="171"/>
      <c r="T987" s="172"/>
      <c r="AT987" s="169" t="s">
        <v>214</v>
      </c>
      <c r="AU987" s="169" t="s">
        <v>82</v>
      </c>
      <c r="AV987" s="13" t="s">
        <v>82</v>
      </c>
      <c r="AW987" s="13" t="s">
        <v>30</v>
      </c>
      <c r="AX987" s="13" t="s">
        <v>73</v>
      </c>
      <c r="AY987" s="169" t="s">
        <v>201</v>
      </c>
    </row>
    <row r="988" spans="2:65" s="14" customFormat="1" x14ac:dyDescent="0.2">
      <c r="B988" s="173"/>
      <c r="C988" s="265"/>
      <c r="D988" s="255" t="s">
        <v>214</v>
      </c>
      <c r="E988" s="266" t="s">
        <v>1</v>
      </c>
      <c r="F988" s="267" t="s">
        <v>221</v>
      </c>
      <c r="G988" s="265"/>
      <c r="H988" s="268">
        <v>6</v>
      </c>
      <c r="I988" s="175"/>
      <c r="L988" s="173"/>
      <c r="M988" s="176"/>
      <c r="T988" s="177"/>
      <c r="AT988" s="174" t="s">
        <v>214</v>
      </c>
      <c r="AU988" s="174" t="s">
        <v>82</v>
      </c>
      <c r="AV988" s="14" t="s">
        <v>208</v>
      </c>
      <c r="AW988" s="14" t="s">
        <v>30</v>
      </c>
      <c r="AX988" s="14" t="s">
        <v>80</v>
      </c>
      <c r="AY988" s="174" t="s">
        <v>201</v>
      </c>
    </row>
    <row r="989" spans="2:65" s="1" customFormat="1" ht="24" customHeight="1" x14ac:dyDescent="0.2">
      <c r="B989" s="152"/>
      <c r="C989" s="249" t="s">
        <v>643</v>
      </c>
      <c r="D989" s="249" t="s">
        <v>203</v>
      </c>
      <c r="E989" s="250" t="s">
        <v>565</v>
      </c>
      <c r="F989" s="251" t="s">
        <v>566</v>
      </c>
      <c r="G989" s="252" t="s">
        <v>536</v>
      </c>
      <c r="H989" s="253">
        <v>14</v>
      </c>
      <c r="I989" s="154"/>
      <c r="J989" s="155">
        <f>ROUND(I989*H989,2)</f>
        <v>0</v>
      </c>
      <c r="K989" s="153" t="s">
        <v>207</v>
      </c>
      <c r="L989" s="32"/>
      <c r="M989" s="156" t="s">
        <v>1</v>
      </c>
      <c r="N989" s="157" t="s">
        <v>38</v>
      </c>
      <c r="P989" s="158">
        <f>O989*H989</f>
        <v>0</v>
      </c>
      <c r="Q989" s="158">
        <v>0</v>
      </c>
      <c r="R989" s="158">
        <f>Q989*H989</f>
        <v>0</v>
      </c>
      <c r="S989" s="158">
        <v>0</v>
      </c>
      <c r="T989" s="159">
        <f>S989*H989</f>
        <v>0</v>
      </c>
      <c r="AR989" s="160" t="s">
        <v>208</v>
      </c>
      <c r="AT989" s="160" t="s">
        <v>203</v>
      </c>
      <c r="AU989" s="160" t="s">
        <v>82</v>
      </c>
      <c r="AY989" s="17" t="s">
        <v>201</v>
      </c>
      <c r="BE989" s="161">
        <f>IF(N989="základní",J989,0)</f>
        <v>0</v>
      </c>
      <c r="BF989" s="161">
        <f>IF(N989="snížená",J989,0)</f>
        <v>0</v>
      </c>
      <c r="BG989" s="161">
        <f>IF(N989="zákl. přenesená",J989,0)</f>
        <v>0</v>
      </c>
      <c r="BH989" s="161">
        <f>IF(N989="sníž. přenesená",J989,0)</f>
        <v>0</v>
      </c>
      <c r="BI989" s="161">
        <f>IF(N989="nulová",J989,0)</f>
        <v>0</v>
      </c>
      <c r="BJ989" s="17" t="s">
        <v>80</v>
      </c>
      <c r="BK989" s="161">
        <f>ROUND(I989*H989,2)</f>
        <v>0</v>
      </c>
      <c r="BL989" s="17" t="s">
        <v>208</v>
      </c>
      <c r="BM989" s="160" t="s">
        <v>4246</v>
      </c>
    </row>
    <row r="990" spans="2:65" s="1" customFormat="1" ht="29.25" x14ac:dyDescent="0.2">
      <c r="B990" s="32"/>
      <c r="C990" s="254"/>
      <c r="D990" s="255" t="s">
        <v>210</v>
      </c>
      <c r="E990" s="254"/>
      <c r="F990" s="256" t="s">
        <v>568</v>
      </c>
      <c r="G990" s="254"/>
      <c r="H990" s="254"/>
      <c r="I990" s="96"/>
      <c r="L990" s="32"/>
      <c r="M990" s="162"/>
      <c r="T990" s="56"/>
      <c r="AT990" s="17" t="s">
        <v>210</v>
      </c>
      <c r="AU990" s="17" t="s">
        <v>82</v>
      </c>
    </row>
    <row r="991" spans="2:65" s="1" customFormat="1" ht="68.25" x14ac:dyDescent="0.2">
      <c r="B991" s="32"/>
      <c r="C991" s="254"/>
      <c r="D991" s="255" t="s">
        <v>212</v>
      </c>
      <c r="E991" s="254"/>
      <c r="F991" s="257" t="s">
        <v>569</v>
      </c>
      <c r="G991" s="254"/>
      <c r="H991" s="254"/>
      <c r="I991" s="96"/>
      <c r="L991" s="32"/>
      <c r="M991" s="162"/>
      <c r="T991" s="56"/>
      <c r="AT991" s="17" t="s">
        <v>212</v>
      </c>
      <c r="AU991" s="17" t="s">
        <v>82</v>
      </c>
    </row>
    <row r="992" spans="2:65" s="12" customFormat="1" x14ac:dyDescent="0.2">
      <c r="B992" s="163"/>
      <c r="C992" s="258"/>
      <c r="D992" s="255" t="s">
        <v>214</v>
      </c>
      <c r="E992" s="259" t="s">
        <v>1</v>
      </c>
      <c r="F992" s="260" t="s">
        <v>2097</v>
      </c>
      <c r="G992" s="258"/>
      <c r="H992" s="259" t="s">
        <v>1</v>
      </c>
      <c r="I992" s="165"/>
      <c r="L992" s="163"/>
      <c r="M992" s="166"/>
      <c r="T992" s="167"/>
      <c r="AT992" s="164" t="s">
        <v>214</v>
      </c>
      <c r="AU992" s="164" t="s">
        <v>82</v>
      </c>
      <c r="AV992" s="12" t="s">
        <v>80</v>
      </c>
      <c r="AW992" s="12" t="s">
        <v>30</v>
      </c>
      <c r="AX992" s="12" t="s">
        <v>73</v>
      </c>
      <c r="AY992" s="164" t="s">
        <v>201</v>
      </c>
    </row>
    <row r="993" spans="2:65" s="12" customFormat="1" x14ac:dyDescent="0.2">
      <c r="B993" s="163"/>
      <c r="C993" s="258"/>
      <c r="D993" s="255" t="s">
        <v>214</v>
      </c>
      <c r="E993" s="259" t="s">
        <v>1</v>
      </c>
      <c r="F993" s="260" t="s">
        <v>4202</v>
      </c>
      <c r="G993" s="258"/>
      <c r="H993" s="259" t="s">
        <v>1</v>
      </c>
      <c r="I993" s="165"/>
      <c r="L993" s="163"/>
      <c r="M993" s="166"/>
      <c r="T993" s="167"/>
      <c r="AT993" s="164" t="s">
        <v>214</v>
      </c>
      <c r="AU993" s="164" t="s">
        <v>82</v>
      </c>
      <c r="AV993" s="12" t="s">
        <v>80</v>
      </c>
      <c r="AW993" s="12" t="s">
        <v>30</v>
      </c>
      <c r="AX993" s="12" t="s">
        <v>73</v>
      </c>
      <c r="AY993" s="164" t="s">
        <v>201</v>
      </c>
    </row>
    <row r="994" spans="2:65" s="12" customFormat="1" x14ac:dyDescent="0.2">
      <c r="B994" s="163"/>
      <c r="C994" s="258"/>
      <c r="D994" s="255" t="s">
        <v>214</v>
      </c>
      <c r="E994" s="259" t="s">
        <v>1</v>
      </c>
      <c r="F994" s="260" t="s">
        <v>3575</v>
      </c>
      <c r="G994" s="258"/>
      <c r="H994" s="259" t="s">
        <v>1</v>
      </c>
      <c r="I994" s="165"/>
      <c r="L994" s="163"/>
      <c r="M994" s="166"/>
      <c r="T994" s="167"/>
      <c r="AT994" s="164" t="s">
        <v>214</v>
      </c>
      <c r="AU994" s="164" t="s">
        <v>82</v>
      </c>
      <c r="AV994" s="12" t="s">
        <v>80</v>
      </c>
      <c r="AW994" s="12" t="s">
        <v>30</v>
      </c>
      <c r="AX994" s="12" t="s">
        <v>73</v>
      </c>
      <c r="AY994" s="164" t="s">
        <v>201</v>
      </c>
    </row>
    <row r="995" spans="2:65" s="13" customFormat="1" x14ac:dyDescent="0.2">
      <c r="B995" s="168"/>
      <c r="C995" s="261"/>
      <c r="D995" s="255" t="s">
        <v>214</v>
      </c>
      <c r="E995" s="262" t="s">
        <v>1</v>
      </c>
      <c r="F995" s="263" t="s">
        <v>82</v>
      </c>
      <c r="G995" s="261"/>
      <c r="H995" s="264">
        <v>2</v>
      </c>
      <c r="I995" s="170"/>
      <c r="L995" s="168"/>
      <c r="M995" s="171"/>
      <c r="T995" s="172"/>
      <c r="AT995" s="169" t="s">
        <v>214</v>
      </c>
      <c r="AU995" s="169" t="s">
        <v>82</v>
      </c>
      <c r="AV995" s="13" t="s">
        <v>82</v>
      </c>
      <c r="AW995" s="13" t="s">
        <v>30</v>
      </c>
      <c r="AX995" s="13" t="s">
        <v>73</v>
      </c>
      <c r="AY995" s="169" t="s">
        <v>201</v>
      </c>
    </row>
    <row r="996" spans="2:65" s="12" customFormat="1" x14ac:dyDescent="0.2">
      <c r="B996" s="163"/>
      <c r="C996" s="258"/>
      <c r="D996" s="255" t="s">
        <v>214</v>
      </c>
      <c r="E996" s="259" t="s">
        <v>1</v>
      </c>
      <c r="F996" s="260" t="s">
        <v>2269</v>
      </c>
      <c r="G996" s="258"/>
      <c r="H996" s="259" t="s">
        <v>1</v>
      </c>
      <c r="I996" s="165"/>
      <c r="L996" s="163"/>
      <c r="M996" s="166"/>
      <c r="T996" s="167"/>
      <c r="AT996" s="164" t="s">
        <v>214</v>
      </c>
      <c r="AU996" s="164" t="s">
        <v>82</v>
      </c>
      <c r="AV996" s="12" t="s">
        <v>80</v>
      </c>
      <c r="AW996" s="12" t="s">
        <v>30</v>
      </c>
      <c r="AX996" s="12" t="s">
        <v>73</v>
      </c>
      <c r="AY996" s="164" t="s">
        <v>201</v>
      </c>
    </row>
    <row r="997" spans="2:65" s="13" customFormat="1" x14ac:dyDescent="0.2">
      <c r="B997" s="168"/>
      <c r="C997" s="261"/>
      <c r="D997" s="255" t="s">
        <v>214</v>
      </c>
      <c r="E997" s="262" t="s">
        <v>1</v>
      </c>
      <c r="F997" s="263" t="s">
        <v>82</v>
      </c>
      <c r="G997" s="261"/>
      <c r="H997" s="264">
        <v>2</v>
      </c>
      <c r="I997" s="170"/>
      <c r="L997" s="168"/>
      <c r="M997" s="171"/>
      <c r="T997" s="172"/>
      <c r="AT997" s="169" t="s">
        <v>214</v>
      </c>
      <c r="AU997" s="169" t="s">
        <v>82</v>
      </c>
      <c r="AV997" s="13" t="s">
        <v>82</v>
      </c>
      <c r="AW997" s="13" t="s">
        <v>30</v>
      </c>
      <c r="AX997" s="13" t="s">
        <v>73</v>
      </c>
      <c r="AY997" s="169" t="s">
        <v>201</v>
      </c>
    </row>
    <row r="998" spans="2:65" s="12" customFormat="1" x14ac:dyDescent="0.2">
      <c r="B998" s="163"/>
      <c r="C998" s="258"/>
      <c r="D998" s="255" t="s">
        <v>214</v>
      </c>
      <c r="E998" s="259" t="s">
        <v>1</v>
      </c>
      <c r="F998" s="260" t="s">
        <v>4247</v>
      </c>
      <c r="G998" s="258"/>
      <c r="H998" s="259" t="s">
        <v>1</v>
      </c>
      <c r="I998" s="165"/>
      <c r="L998" s="163"/>
      <c r="M998" s="166"/>
      <c r="T998" s="167"/>
      <c r="AT998" s="164" t="s">
        <v>214</v>
      </c>
      <c r="AU998" s="164" t="s">
        <v>82</v>
      </c>
      <c r="AV998" s="12" t="s">
        <v>80</v>
      </c>
      <c r="AW998" s="12" t="s">
        <v>30</v>
      </c>
      <c r="AX998" s="12" t="s">
        <v>73</v>
      </c>
      <c r="AY998" s="164" t="s">
        <v>201</v>
      </c>
    </row>
    <row r="999" spans="2:65" s="13" customFormat="1" x14ac:dyDescent="0.2">
      <c r="B999" s="168"/>
      <c r="C999" s="261"/>
      <c r="D999" s="255" t="s">
        <v>214</v>
      </c>
      <c r="E999" s="262" t="s">
        <v>1</v>
      </c>
      <c r="F999" s="263" t="s">
        <v>231</v>
      </c>
      <c r="G999" s="261"/>
      <c r="H999" s="264">
        <v>3</v>
      </c>
      <c r="I999" s="170"/>
      <c r="L999" s="168"/>
      <c r="M999" s="171"/>
      <c r="T999" s="172"/>
      <c r="AT999" s="169" t="s">
        <v>214</v>
      </c>
      <c r="AU999" s="169" t="s">
        <v>82</v>
      </c>
      <c r="AV999" s="13" t="s">
        <v>82</v>
      </c>
      <c r="AW999" s="13" t="s">
        <v>30</v>
      </c>
      <c r="AX999" s="13" t="s">
        <v>73</v>
      </c>
      <c r="AY999" s="169" t="s">
        <v>201</v>
      </c>
    </row>
    <row r="1000" spans="2:65" s="12" customFormat="1" x14ac:dyDescent="0.2">
      <c r="B1000" s="163"/>
      <c r="C1000" s="258"/>
      <c r="D1000" s="255" t="s">
        <v>214</v>
      </c>
      <c r="E1000" s="259" t="s">
        <v>1</v>
      </c>
      <c r="F1000" s="260" t="s">
        <v>3773</v>
      </c>
      <c r="G1000" s="258"/>
      <c r="H1000" s="259" t="s">
        <v>1</v>
      </c>
      <c r="I1000" s="165"/>
      <c r="L1000" s="163"/>
      <c r="M1000" s="166"/>
      <c r="T1000" s="167"/>
      <c r="AT1000" s="164" t="s">
        <v>214</v>
      </c>
      <c r="AU1000" s="164" t="s">
        <v>82</v>
      </c>
      <c r="AV1000" s="12" t="s">
        <v>80</v>
      </c>
      <c r="AW1000" s="12" t="s">
        <v>30</v>
      </c>
      <c r="AX1000" s="12" t="s">
        <v>73</v>
      </c>
      <c r="AY1000" s="164" t="s">
        <v>201</v>
      </c>
    </row>
    <row r="1001" spans="2:65" s="13" customFormat="1" x14ac:dyDescent="0.2">
      <c r="B1001" s="168"/>
      <c r="C1001" s="261"/>
      <c r="D1001" s="255" t="s">
        <v>214</v>
      </c>
      <c r="E1001" s="262" t="s">
        <v>1</v>
      </c>
      <c r="F1001" s="263" t="s">
        <v>259</v>
      </c>
      <c r="G1001" s="261"/>
      <c r="H1001" s="264">
        <v>7</v>
      </c>
      <c r="I1001" s="170"/>
      <c r="L1001" s="168"/>
      <c r="M1001" s="171"/>
      <c r="T1001" s="172"/>
      <c r="AT1001" s="169" t="s">
        <v>214</v>
      </c>
      <c r="AU1001" s="169" t="s">
        <v>82</v>
      </c>
      <c r="AV1001" s="13" t="s">
        <v>82</v>
      </c>
      <c r="AW1001" s="13" t="s">
        <v>30</v>
      </c>
      <c r="AX1001" s="13" t="s">
        <v>73</v>
      </c>
      <c r="AY1001" s="169" t="s">
        <v>201</v>
      </c>
    </row>
    <row r="1002" spans="2:65" s="14" customFormat="1" x14ac:dyDescent="0.2">
      <c r="B1002" s="173"/>
      <c r="C1002" s="265"/>
      <c r="D1002" s="255" t="s">
        <v>214</v>
      </c>
      <c r="E1002" s="266" t="s">
        <v>1</v>
      </c>
      <c r="F1002" s="267" t="s">
        <v>221</v>
      </c>
      <c r="G1002" s="265"/>
      <c r="H1002" s="268">
        <v>14</v>
      </c>
      <c r="I1002" s="175"/>
      <c r="L1002" s="173"/>
      <c r="M1002" s="176"/>
      <c r="T1002" s="177"/>
      <c r="AT1002" s="174" t="s">
        <v>214</v>
      </c>
      <c r="AU1002" s="174" t="s">
        <v>82</v>
      </c>
      <c r="AV1002" s="14" t="s">
        <v>208</v>
      </c>
      <c r="AW1002" s="14" t="s">
        <v>30</v>
      </c>
      <c r="AX1002" s="14" t="s">
        <v>80</v>
      </c>
      <c r="AY1002" s="174" t="s">
        <v>201</v>
      </c>
    </row>
    <row r="1003" spans="2:65" s="1" customFormat="1" ht="24" customHeight="1" x14ac:dyDescent="0.2">
      <c r="B1003" s="152"/>
      <c r="C1003" s="271" t="s">
        <v>647</v>
      </c>
      <c r="D1003" s="271" t="s">
        <v>401</v>
      </c>
      <c r="E1003" s="272" t="s">
        <v>910</v>
      </c>
      <c r="F1003" s="273" t="s">
        <v>911</v>
      </c>
      <c r="G1003" s="274" t="s">
        <v>536</v>
      </c>
      <c r="H1003" s="275">
        <v>2</v>
      </c>
      <c r="I1003" s="179"/>
      <c r="J1003" s="180">
        <f>ROUND(I1003*H1003,2)</f>
        <v>0</v>
      </c>
      <c r="K1003" s="178" t="s">
        <v>207</v>
      </c>
      <c r="L1003" s="181"/>
      <c r="M1003" s="182" t="s">
        <v>1</v>
      </c>
      <c r="N1003" s="183" t="s">
        <v>38</v>
      </c>
      <c r="P1003" s="158">
        <f>O1003*H1003</f>
        <v>0</v>
      </c>
      <c r="Q1003" s="158">
        <v>1.0800000000000001E-2</v>
      </c>
      <c r="R1003" s="158">
        <f>Q1003*H1003</f>
        <v>2.1600000000000001E-2</v>
      </c>
      <c r="S1003" s="158">
        <v>0</v>
      </c>
      <c r="T1003" s="159">
        <f>S1003*H1003</f>
        <v>0</v>
      </c>
      <c r="AR1003" s="160" t="s">
        <v>266</v>
      </c>
      <c r="AT1003" s="160" t="s">
        <v>401</v>
      </c>
      <c r="AU1003" s="160" t="s">
        <v>82</v>
      </c>
      <c r="AY1003" s="17" t="s">
        <v>201</v>
      </c>
      <c r="BE1003" s="161">
        <f>IF(N1003="základní",J1003,0)</f>
        <v>0</v>
      </c>
      <c r="BF1003" s="161">
        <f>IF(N1003="snížená",J1003,0)</f>
        <v>0</v>
      </c>
      <c r="BG1003" s="161">
        <f>IF(N1003="zákl. přenesená",J1003,0)</f>
        <v>0</v>
      </c>
      <c r="BH1003" s="161">
        <f>IF(N1003="sníž. přenesená",J1003,0)</f>
        <v>0</v>
      </c>
      <c r="BI1003" s="161">
        <f>IF(N1003="nulová",J1003,0)</f>
        <v>0</v>
      </c>
      <c r="BJ1003" s="17" t="s">
        <v>80</v>
      </c>
      <c r="BK1003" s="161">
        <f>ROUND(I1003*H1003,2)</f>
        <v>0</v>
      </c>
      <c r="BL1003" s="17" t="s">
        <v>208</v>
      </c>
      <c r="BM1003" s="160" t="s">
        <v>4248</v>
      </c>
    </row>
    <row r="1004" spans="2:65" s="1" customFormat="1" x14ac:dyDescent="0.2">
      <c r="B1004" s="32"/>
      <c r="C1004" s="254"/>
      <c r="D1004" s="255" t="s">
        <v>210</v>
      </c>
      <c r="E1004" s="254"/>
      <c r="F1004" s="256" t="s">
        <v>911</v>
      </c>
      <c r="G1004" s="254"/>
      <c r="H1004" s="254"/>
      <c r="I1004" s="96"/>
      <c r="L1004" s="32"/>
      <c r="M1004" s="162"/>
      <c r="T1004" s="56"/>
      <c r="AT1004" s="17" t="s">
        <v>210</v>
      </c>
      <c r="AU1004" s="17" t="s">
        <v>82</v>
      </c>
    </row>
    <row r="1005" spans="2:65" s="12" customFormat="1" x14ac:dyDescent="0.2">
      <c r="B1005" s="163"/>
      <c r="C1005" s="258"/>
      <c r="D1005" s="255" t="s">
        <v>214</v>
      </c>
      <c r="E1005" s="259" t="s">
        <v>1</v>
      </c>
      <c r="F1005" s="260" t="s">
        <v>2097</v>
      </c>
      <c r="G1005" s="258"/>
      <c r="H1005" s="259" t="s">
        <v>1</v>
      </c>
      <c r="I1005" s="165"/>
      <c r="L1005" s="163"/>
      <c r="M1005" s="166"/>
      <c r="T1005" s="167"/>
      <c r="AT1005" s="164" t="s">
        <v>214</v>
      </c>
      <c r="AU1005" s="164" t="s">
        <v>82</v>
      </c>
      <c r="AV1005" s="12" t="s">
        <v>80</v>
      </c>
      <c r="AW1005" s="12" t="s">
        <v>30</v>
      </c>
      <c r="AX1005" s="12" t="s">
        <v>73</v>
      </c>
      <c r="AY1005" s="164" t="s">
        <v>201</v>
      </c>
    </row>
    <row r="1006" spans="2:65" s="12" customFormat="1" ht="22.5" x14ac:dyDescent="0.2">
      <c r="B1006" s="163"/>
      <c r="C1006" s="258"/>
      <c r="D1006" s="255" t="s">
        <v>214</v>
      </c>
      <c r="E1006" s="259" t="s">
        <v>1</v>
      </c>
      <c r="F1006" s="260" t="s">
        <v>406</v>
      </c>
      <c r="G1006" s="258"/>
      <c r="H1006" s="259" t="s">
        <v>1</v>
      </c>
      <c r="I1006" s="165"/>
      <c r="L1006" s="163"/>
      <c r="M1006" s="166"/>
      <c r="T1006" s="167"/>
      <c r="AT1006" s="164" t="s">
        <v>214</v>
      </c>
      <c r="AU1006" s="164" t="s">
        <v>82</v>
      </c>
      <c r="AV1006" s="12" t="s">
        <v>80</v>
      </c>
      <c r="AW1006" s="12" t="s">
        <v>30</v>
      </c>
      <c r="AX1006" s="12" t="s">
        <v>73</v>
      </c>
      <c r="AY1006" s="164" t="s">
        <v>201</v>
      </c>
    </row>
    <row r="1007" spans="2:65" s="12" customFormat="1" x14ac:dyDescent="0.2">
      <c r="B1007" s="163"/>
      <c r="C1007" s="258"/>
      <c r="D1007" s="255" t="s">
        <v>214</v>
      </c>
      <c r="E1007" s="259" t="s">
        <v>1</v>
      </c>
      <c r="F1007" s="260" t="s">
        <v>4202</v>
      </c>
      <c r="G1007" s="258"/>
      <c r="H1007" s="259" t="s">
        <v>1</v>
      </c>
      <c r="I1007" s="165"/>
      <c r="L1007" s="163"/>
      <c r="M1007" s="166"/>
      <c r="T1007" s="167"/>
      <c r="AT1007" s="164" t="s">
        <v>214</v>
      </c>
      <c r="AU1007" s="164" t="s">
        <v>82</v>
      </c>
      <c r="AV1007" s="12" t="s">
        <v>80</v>
      </c>
      <c r="AW1007" s="12" t="s">
        <v>30</v>
      </c>
      <c r="AX1007" s="12" t="s">
        <v>73</v>
      </c>
      <c r="AY1007" s="164" t="s">
        <v>201</v>
      </c>
    </row>
    <row r="1008" spans="2:65" s="12" customFormat="1" x14ac:dyDescent="0.2">
      <c r="B1008" s="163"/>
      <c r="C1008" s="258"/>
      <c r="D1008" s="255" t="s">
        <v>214</v>
      </c>
      <c r="E1008" s="259" t="s">
        <v>1</v>
      </c>
      <c r="F1008" s="260" t="s">
        <v>3575</v>
      </c>
      <c r="G1008" s="258"/>
      <c r="H1008" s="259" t="s">
        <v>1</v>
      </c>
      <c r="I1008" s="165"/>
      <c r="L1008" s="163"/>
      <c r="M1008" s="166"/>
      <c r="T1008" s="167"/>
      <c r="AT1008" s="164" t="s">
        <v>214</v>
      </c>
      <c r="AU1008" s="164" t="s">
        <v>82</v>
      </c>
      <c r="AV1008" s="12" t="s">
        <v>80</v>
      </c>
      <c r="AW1008" s="12" t="s">
        <v>30</v>
      </c>
      <c r="AX1008" s="12" t="s">
        <v>73</v>
      </c>
      <c r="AY1008" s="164" t="s">
        <v>201</v>
      </c>
    </row>
    <row r="1009" spans="2:65" s="13" customFormat="1" x14ac:dyDescent="0.2">
      <c r="B1009" s="168"/>
      <c r="C1009" s="261"/>
      <c r="D1009" s="255" t="s">
        <v>214</v>
      </c>
      <c r="E1009" s="262" t="s">
        <v>1</v>
      </c>
      <c r="F1009" s="263" t="s">
        <v>82</v>
      </c>
      <c r="G1009" s="261"/>
      <c r="H1009" s="264">
        <v>2</v>
      </c>
      <c r="I1009" s="170"/>
      <c r="L1009" s="168"/>
      <c r="M1009" s="171"/>
      <c r="T1009" s="172"/>
      <c r="AT1009" s="169" t="s">
        <v>214</v>
      </c>
      <c r="AU1009" s="169" t="s">
        <v>82</v>
      </c>
      <c r="AV1009" s="13" t="s">
        <v>82</v>
      </c>
      <c r="AW1009" s="13" t="s">
        <v>30</v>
      </c>
      <c r="AX1009" s="13" t="s">
        <v>73</v>
      </c>
      <c r="AY1009" s="169" t="s">
        <v>201</v>
      </c>
    </row>
    <row r="1010" spans="2:65" s="14" customFormat="1" x14ac:dyDescent="0.2">
      <c r="B1010" s="173"/>
      <c r="C1010" s="265"/>
      <c r="D1010" s="255" t="s">
        <v>214</v>
      </c>
      <c r="E1010" s="266" t="s">
        <v>1</v>
      </c>
      <c r="F1010" s="267" t="s">
        <v>221</v>
      </c>
      <c r="G1010" s="265"/>
      <c r="H1010" s="268">
        <v>2</v>
      </c>
      <c r="I1010" s="175"/>
      <c r="L1010" s="173"/>
      <c r="M1010" s="176"/>
      <c r="T1010" s="177"/>
      <c r="AT1010" s="174" t="s">
        <v>214</v>
      </c>
      <c r="AU1010" s="174" t="s">
        <v>82</v>
      </c>
      <c r="AV1010" s="14" t="s">
        <v>208</v>
      </c>
      <c r="AW1010" s="14" t="s">
        <v>30</v>
      </c>
      <c r="AX1010" s="14" t="s">
        <v>80</v>
      </c>
      <c r="AY1010" s="174" t="s">
        <v>201</v>
      </c>
    </row>
    <row r="1011" spans="2:65" s="1" customFormat="1" ht="16.5" customHeight="1" x14ac:dyDescent="0.2">
      <c r="B1011" s="152"/>
      <c r="C1011" s="271" t="s">
        <v>652</v>
      </c>
      <c r="D1011" s="271" t="s">
        <v>401</v>
      </c>
      <c r="E1011" s="272" t="s">
        <v>2271</v>
      </c>
      <c r="F1011" s="273" t="s">
        <v>2272</v>
      </c>
      <c r="G1011" s="274" t="s">
        <v>536</v>
      </c>
      <c r="H1011" s="275">
        <v>2</v>
      </c>
      <c r="I1011" s="179"/>
      <c r="J1011" s="180">
        <f>ROUND(I1011*H1011,2)</f>
        <v>0</v>
      </c>
      <c r="K1011" s="178" t="s">
        <v>207</v>
      </c>
      <c r="L1011" s="181"/>
      <c r="M1011" s="182" t="s">
        <v>1</v>
      </c>
      <c r="N1011" s="183" t="s">
        <v>38</v>
      </c>
      <c r="P1011" s="158">
        <f>O1011*H1011</f>
        <v>0</v>
      </c>
      <c r="Q1011" s="158">
        <v>1.04E-2</v>
      </c>
      <c r="R1011" s="158">
        <f>Q1011*H1011</f>
        <v>2.0799999999999999E-2</v>
      </c>
      <c r="S1011" s="158">
        <v>0</v>
      </c>
      <c r="T1011" s="159">
        <f>S1011*H1011</f>
        <v>0</v>
      </c>
      <c r="AR1011" s="160" t="s">
        <v>266</v>
      </c>
      <c r="AT1011" s="160" t="s">
        <v>401</v>
      </c>
      <c r="AU1011" s="160" t="s">
        <v>82</v>
      </c>
      <c r="AY1011" s="17" t="s">
        <v>201</v>
      </c>
      <c r="BE1011" s="161">
        <f>IF(N1011="základní",J1011,0)</f>
        <v>0</v>
      </c>
      <c r="BF1011" s="161">
        <f>IF(N1011="snížená",J1011,0)</f>
        <v>0</v>
      </c>
      <c r="BG1011" s="161">
        <f>IF(N1011="zákl. přenesená",J1011,0)</f>
        <v>0</v>
      </c>
      <c r="BH1011" s="161">
        <f>IF(N1011="sníž. přenesená",J1011,0)</f>
        <v>0</v>
      </c>
      <c r="BI1011" s="161">
        <f>IF(N1011="nulová",J1011,0)</f>
        <v>0</v>
      </c>
      <c r="BJ1011" s="17" t="s">
        <v>80</v>
      </c>
      <c r="BK1011" s="161">
        <f>ROUND(I1011*H1011,2)</f>
        <v>0</v>
      </c>
      <c r="BL1011" s="17" t="s">
        <v>208</v>
      </c>
      <c r="BM1011" s="160" t="s">
        <v>4249</v>
      </c>
    </row>
    <row r="1012" spans="2:65" s="1" customFormat="1" x14ac:dyDescent="0.2">
      <c r="B1012" s="32"/>
      <c r="C1012" s="254"/>
      <c r="D1012" s="255" t="s">
        <v>210</v>
      </c>
      <c r="E1012" s="254"/>
      <c r="F1012" s="256" t="s">
        <v>2272</v>
      </c>
      <c r="G1012" s="254"/>
      <c r="H1012" s="254"/>
      <c r="I1012" s="96"/>
      <c r="L1012" s="32"/>
      <c r="M1012" s="162"/>
      <c r="T1012" s="56"/>
      <c r="AT1012" s="17" t="s">
        <v>210</v>
      </c>
      <c r="AU1012" s="17" t="s">
        <v>82</v>
      </c>
    </row>
    <row r="1013" spans="2:65" s="12" customFormat="1" x14ac:dyDescent="0.2">
      <c r="B1013" s="163"/>
      <c r="C1013" s="258"/>
      <c r="D1013" s="255" t="s">
        <v>214</v>
      </c>
      <c r="E1013" s="259" t="s">
        <v>1</v>
      </c>
      <c r="F1013" s="260" t="s">
        <v>2097</v>
      </c>
      <c r="G1013" s="258"/>
      <c r="H1013" s="259" t="s">
        <v>1</v>
      </c>
      <c r="I1013" s="165"/>
      <c r="L1013" s="163"/>
      <c r="M1013" s="166"/>
      <c r="T1013" s="167"/>
      <c r="AT1013" s="164" t="s">
        <v>214</v>
      </c>
      <c r="AU1013" s="164" t="s">
        <v>82</v>
      </c>
      <c r="AV1013" s="12" t="s">
        <v>80</v>
      </c>
      <c r="AW1013" s="12" t="s">
        <v>30</v>
      </c>
      <c r="AX1013" s="12" t="s">
        <v>73</v>
      </c>
      <c r="AY1013" s="164" t="s">
        <v>201</v>
      </c>
    </row>
    <row r="1014" spans="2:65" s="12" customFormat="1" ht="22.5" x14ac:dyDescent="0.2">
      <c r="B1014" s="163"/>
      <c r="C1014" s="258"/>
      <c r="D1014" s="255" t="s">
        <v>214</v>
      </c>
      <c r="E1014" s="259" t="s">
        <v>1</v>
      </c>
      <c r="F1014" s="260" t="s">
        <v>406</v>
      </c>
      <c r="G1014" s="258"/>
      <c r="H1014" s="259" t="s">
        <v>1</v>
      </c>
      <c r="I1014" s="165"/>
      <c r="L1014" s="163"/>
      <c r="M1014" s="166"/>
      <c r="T1014" s="167"/>
      <c r="AT1014" s="164" t="s">
        <v>214</v>
      </c>
      <c r="AU1014" s="164" t="s">
        <v>82</v>
      </c>
      <c r="AV1014" s="12" t="s">
        <v>80</v>
      </c>
      <c r="AW1014" s="12" t="s">
        <v>30</v>
      </c>
      <c r="AX1014" s="12" t="s">
        <v>73</v>
      </c>
      <c r="AY1014" s="164" t="s">
        <v>201</v>
      </c>
    </row>
    <row r="1015" spans="2:65" s="12" customFormat="1" x14ac:dyDescent="0.2">
      <c r="B1015" s="163"/>
      <c r="C1015" s="258"/>
      <c r="D1015" s="255" t="s">
        <v>214</v>
      </c>
      <c r="E1015" s="259" t="s">
        <v>1</v>
      </c>
      <c r="F1015" s="260" t="s">
        <v>4202</v>
      </c>
      <c r="G1015" s="258"/>
      <c r="H1015" s="259" t="s">
        <v>1</v>
      </c>
      <c r="I1015" s="165"/>
      <c r="L1015" s="163"/>
      <c r="M1015" s="166"/>
      <c r="T1015" s="167"/>
      <c r="AT1015" s="164" t="s">
        <v>214</v>
      </c>
      <c r="AU1015" s="164" t="s">
        <v>82</v>
      </c>
      <c r="AV1015" s="12" t="s">
        <v>80</v>
      </c>
      <c r="AW1015" s="12" t="s">
        <v>30</v>
      </c>
      <c r="AX1015" s="12" t="s">
        <v>73</v>
      </c>
      <c r="AY1015" s="164" t="s">
        <v>201</v>
      </c>
    </row>
    <row r="1016" spans="2:65" s="12" customFormat="1" x14ac:dyDescent="0.2">
      <c r="B1016" s="163"/>
      <c r="C1016" s="258"/>
      <c r="D1016" s="255" t="s">
        <v>214</v>
      </c>
      <c r="E1016" s="259" t="s">
        <v>1</v>
      </c>
      <c r="F1016" s="260" t="s">
        <v>2269</v>
      </c>
      <c r="G1016" s="258"/>
      <c r="H1016" s="259" t="s">
        <v>1</v>
      </c>
      <c r="I1016" s="165"/>
      <c r="L1016" s="163"/>
      <c r="M1016" s="166"/>
      <c r="T1016" s="167"/>
      <c r="AT1016" s="164" t="s">
        <v>214</v>
      </c>
      <c r="AU1016" s="164" t="s">
        <v>82</v>
      </c>
      <c r="AV1016" s="12" t="s">
        <v>80</v>
      </c>
      <c r="AW1016" s="12" t="s">
        <v>30</v>
      </c>
      <c r="AX1016" s="12" t="s">
        <v>73</v>
      </c>
      <c r="AY1016" s="164" t="s">
        <v>201</v>
      </c>
    </row>
    <row r="1017" spans="2:65" s="13" customFormat="1" x14ac:dyDescent="0.2">
      <c r="B1017" s="168"/>
      <c r="C1017" s="261"/>
      <c r="D1017" s="255" t="s">
        <v>214</v>
      </c>
      <c r="E1017" s="262" t="s">
        <v>1</v>
      </c>
      <c r="F1017" s="263" t="s">
        <v>82</v>
      </c>
      <c r="G1017" s="261"/>
      <c r="H1017" s="264">
        <v>2</v>
      </c>
      <c r="I1017" s="170"/>
      <c r="L1017" s="168"/>
      <c r="M1017" s="171"/>
      <c r="T1017" s="172"/>
      <c r="AT1017" s="169" t="s">
        <v>214</v>
      </c>
      <c r="AU1017" s="169" t="s">
        <v>82</v>
      </c>
      <c r="AV1017" s="13" t="s">
        <v>82</v>
      </c>
      <c r="AW1017" s="13" t="s">
        <v>30</v>
      </c>
      <c r="AX1017" s="13" t="s">
        <v>73</v>
      </c>
      <c r="AY1017" s="169" t="s">
        <v>201</v>
      </c>
    </row>
    <row r="1018" spans="2:65" s="14" customFormat="1" x14ac:dyDescent="0.2">
      <c r="B1018" s="173"/>
      <c r="C1018" s="265"/>
      <c r="D1018" s="255" t="s">
        <v>214</v>
      </c>
      <c r="E1018" s="266" t="s">
        <v>1</v>
      </c>
      <c r="F1018" s="267" t="s">
        <v>221</v>
      </c>
      <c r="G1018" s="265"/>
      <c r="H1018" s="268">
        <v>2</v>
      </c>
      <c r="I1018" s="175"/>
      <c r="L1018" s="173"/>
      <c r="M1018" s="176"/>
      <c r="T1018" s="177"/>
      <c r="AT1018" s="174" t="s">
        <v>214</v>
      </c>
      <c r="AU1018" s="174" t="s">
        <v>82</v>
      </c>
      <c r="AV1018" s="14" t="s">
        <v>208</v>
      </c>
      <c r="AW1018" s="14" t="s">
        <v>30</v>
      </c>
      <c r="AX1018" s="14" t="s">
        <v>80</v>
      </c>
      <c r="AY1018" s="174" t="s">
        <v>201</v>
      </c>
    </row>
    <row r="1019" spans="2:65" s="1" customFormat="1" ht="16.5" customHeight="1" x14ac:dyDescent="0.2">
      <c r="B1019" s="152"/>
      <c r="C1019" s="271" t="s">
        <v>657</v>
      </c>
      <c r="D1019" s="271" t="s">
        <v>401</v>
      </c>
      <c r="E1019" s="272" t="s">
        <v>914</v>
      </c>
      <c r="F1019" s="273" t="s">
        <v>915</v>
      </c>
      <c r="G1019" s="274" t="s">
        <v>536</v>
      </c>
      <c r="H1019" s="275">
        <v>3</v>
      </c>
      <c r="I1019" s="179"/>
      <c r="J1019" s="180">
        <f>ROUND(I1019*H1019,2)</f>
        <v>0</v>
      </c>
      <c r="K1019" s="178" t="s">
        <v>207</v>
      </c>
      <c r="L1019" s="181"/>
      <c r="M1019" s="182" t="s">
        <v>1</v>
      </c>
      <c r="N1019" s="183" t="s">
        <v>38</v>
      </c>
      <c r="P1019" s="158">
        <f>O1019*H1019</f>
        <v>0</v>
      </c>
      <c r="Q1019" s="158">
        <v>8.8000000000000005E-3</v>
      </c>
      <c r="R1019" s="158">
        <f>Q1019*H1019</f>
        <v>2.64E-2</v>
      </c>
      <c r="S1019" s="158">
        <v>0</v>
      </c>
      <c r="T1019" s="159">
        <f>S1019*H1019</f>
        <v>0</v>
      </c>
      <c r="AR1019" s="160" t="s">
        <v>266</v>
      </c>
      <c r="AT1019" s="160" t="s">
        <v>401</v>
      </c>
      <c r="AU1019" s="160" t="s">
        <v>82</v>
      </c>
      <c r="AY1019" s="17" t="s">
        <v>201</v>
      </c>
      <c r="BE1019" s="161">
        <f>IF(N1019="základní",J1019,0)</f>
        <v>0</v>
      </c>
      <c r="BF1019" s="161">
        <f>IF(N1019="snížená",J1019,0)</f>
        <v>0</v>
      </c>
      <c r="BG1019" s="161">
        <f>IF(N1019="zákl. přenesená",J1019,0)</f>
        <v>0</v>
      </c>
      <c r="BH1019" s="161">
        <f>IF(N1019="sníž. přenesená",J1019,0)</f>
        <v>0</v>
      </c>
      <c r="BI1019" s="161">
        <f>IF(N1019="nulová",J1019,0)</f>
        <v>0</v>
      </c>
      <c r="BJ1019" s="17" t="s">
        <v>80</v>
      </c>
      <c r="BK1019" s="161">
        <f>ROUND(I1019*H1019,2)</f>
        <v>0</v>
      </c>
      <c r="BL1019" s="17" t="s">
        <v>208</v>
      </c>
      <c r="BM1019" s="160" t="s">
        <v>4250</v>
      </c>
    </row>
    <row r="1020" spans="2:65" s="1" customFormat="1" x14ac:dyDescent="0.2">
      <c r="B1020" s="32"/>
      <c r="C1020" s="254"/>
      <c r="D1020" s="255" t="s">
        <v>210</v>
      </c>
      <c r="E1020" s="254"/>
      <c r="F1020" s="256" t="s">
        <v>915</v>
      </c>
      <c r="G1020" s="254"/>
      <c r="H1020" s="254"/>
      <c r="I1020" s="96"/>
      <c r="L1020" s="32"/>
      <c r="M1020" s="162"/>
      <c r="T1020" s="56"/>
      <c r="AT1020" s="17" t="s">
        <v>210</v>
      </c>
      <c r="AU1020" s="17" t="s">
        <v>82</v>
      </c>
    </row>
    <row r="1021" spans="2:65" s="12" customFormat="1" x14ac:dyDescent="0.2">
      <c r="B1021" s="163"/>
      <c r="C1021" s="258"/>
      <c r="D1021" s="255" t="s">
        <v>214</v>
      </c>
      <c r="E1021" s="259" t="s">
        <v>1</v>
      </c>
      <c r="F1021" s="260" t="s">
        <v>2097</v>
      </c>
      <c r="G1021" s="258"/>
      <c r="H1021" s="259" t="s">
        <v>1</v>
      </c>
      <c r="I1021" s="165"/>
      <c r="L1021" s="163"/>
      <c r="M1021" s="166"/>
      <c r="T1021" s="167"/>
      <c r="AT1021" s="164" t="s">
        <v>214</v>
      </c>
      <c r="AU1021" s="164" t="s">
        <v>82</v>
      </c>
      <c r="AV1021" s="12" t="s">
        <v>80</v>
      </c>
      <c r="AW1021" s="12" t="s">
        <v>30</v>
      </c>
      <c r="AX1021" s="12" t="s">
        <v>73</v>
      </c>
      <c r="AY1021" s="164" t="s">
        <v>201</v>
      </c>
    </row>
    <row r="1022" spans="2:65" s="12" customFormat="1" ht="22.5" x14ac:dyDescent="0.2">
      <c r="B1022" s="163"/>
      <c r="C1022" s="258"/>
      <c r="D1022" s="255" t="s">
        <v>214</v>
      </c>
      <c r="E1022" s="259" t="s">
        <v>1</v>
      </c>
      <c r="F1022" s="260" t="s">
        <v>406</v>
      </c>
      <c r="G1022" s="258"/>
      <c r="H1022" s="259" t="s">
        <v>1</v>
      </c>
      <c r="I1022" s="165"/>
      <c r="L1022" s="163"/>
      <c r="M1022" s="166"/>
      <c r="T1022" s="167"/>
      <c r="AT1022" s="164" t="s">
        <v>214</v>
      </c>
      <c r="AU1022" s="164" t="s">
        <v>82</v>
      </c>
      <c r="AV1022" s="12" t="s">
        <v>80</v>
      </c>
      <c r="AW1022" s="12" t="s">
        <v>30</v>
      </c>
      <c r="AX1022" s="12" t="s">
        <v>73</v>
      </c>
      <c r="AY1022" s="164" t="s">
        <v>201</v>
      </c>
    </row>
    <row r="1023" spans="2:65" s="12" customFormat="1" x14ac:dyDescent="0.2">
      <c r="B1023" s="163"/>
      <c r="C1023" s="258"/>
      <c r="D1023" s="255" t="s">
        <v>214</v>
      </c>
      <c r="E1023" s="259" t="s">
        <v>1</v>
      </c>
      <c r="F1023" s="260" t="s">
        <v>4202</v>
      </c>
      <c r="G1023" s="258"/>
      <c r="H1023" s="259" t="s">
        <v>1</v>
      </c>
      <c r="I1023" s="165"/>
      <c r="L1023" s="163"/>
      <c r="M1023" s="166"/>
      <c r="T1023" s="167"/>
      <c r="AT1023" s="164" t="s">
        <v>214</v>
      </c>
      <c r="AU1023" s="164" t="s">
        <v>82</v>
      </c>
      <c r="AV1023" s="12" t="s">
        <v>80</v>
      </c>
      <c r="AW1023" s="12" t="s">
        <v>30</v>
      </c>
      <c r="AX1023" s="12" t="s">
        <v>73</v>
      </c>
      <c r="AY1023" s="164" t="s">
        <v>201</v>
      </c>
    </row>
    <row r="1024" spans="2:65" s="12" customFormat="1" x14ac:dyDescent="0.2">
      <c r="B1024" s="163"/>
      <c r="C1024" s="258"/>
      <c r="D1024" s="255" t="s">
        <v>214</v>
      </c>
      <c r="E1024" s="259" t="s">
        <v>1</v>
      </c>
      <c r="F1024" s="260" t="s">
        <v>4247</v>
      </c>
      <c r="G1024" s="258"/>
      <c r="H1024" s="259" t="s">
        <v>1</v>
      </c>
      <c r="I1024" s="165"/>
      <c r="L1024" s="163"/>
      <c r="M1024" s="166"/>
      <c r="T1024" s="167"/>
      <c r="AT1024" s="164" t="s">
        <v>214</v>
      </c>
      <c r="AU1024" s="164" t="s">
        <v>82</v>
      </c>
      <c r="AV1024" s="12" t="s">
        <v>80</v>
      </c>
      <c r="AW1024" s="12" t="s">
        <v>30</v>
      </c>
      <c r="AX1024" s="12" t="s">
        <v>73</v>
      </c>
      <c r="AY1024" s="164" t="s">
        <v>201</v>
      </c>
    </row>
    <row r="1025" spans="2:65" s="13" customFormat="1" x14ac:dyDescent="0.2">
      <c r="B1025" s="168"/>
      <c r="C1025" s="261"/>
      <c r="D1025" s="255" t="s">
        <v>214</v>
      </c>
      <c r="E1025" s="262" t="s">
        <v>1</v>
      </c>
      <c r="F1025" s="263" t="s">
        <v>231</v>
      </c>
      <c r="G1025" s="261"/>
      <c r="H1025" s="264">
        <v>3</v>
      </c>
      <c r="I1025" s="170"/>
      <c r="L1025" s="168"/>
      <c r="M1025" s="171"/>
      <c r="T1025" s="172"/>
      <c r="AT1025" s="169" t="s">
        <v>214</v>
      </c>
      <c r="AU1025" s="169" t="s">
        <v>82</v>
      </c>
      <c r="AV1025" s="13" t="s">
        <v>82</v>
      </c>
      <c r="AW1025" s="13" t="s">
        <v>30</v>
      </c>
      <c r="AX1025" s="13" t="s">
        <v>73</v>
      </c>
      <c r="AY1025" s="169" t="s">
        <v>201</v>
      </c>
    </row>
    <row r="1026" spans="2:65" s="14" customFormat="1" x14ac:dyDescent="0.2">
      <c r="B1026" s="173"/>
      <c r="C1026" s="265"/>
      <c r="D1026" s="255" t="s">
        <v>214</v>
      </c>
      <c r="E1026" s="266" t="s">
        <v>1</v>
      </c>
      <c r="F1026" s="267" t="s">
        <v>221</v>
      </c>
      <c r="G1026" s="265"/>
      <c r="H1026" s="268">
        <v>3</v>
      </c>
      <c r="I1026" s="175"/>
      <c r="L1026" s="173"/>
      <c r="M1026" s="176"/>
      <c r="T1026" s="177"/>
      <c r="AT1026" s="174" t="s">
        <v>214</v>
      </c>
      <c r="AU1026" s="174" t="s">
        <v>82</v>
      </c>
      <c r="AV1026" s="14" t="s">
        <v>208</v>
      </c>
      <c r="AW1026" s="14" t="s">
        <v>30</v>
      </c>
      <c r="AX1026" s="14" t="s">
        <v>80</v>
      </c>
      <c r="AY1026" s="174" t="s">
        <v>201</v>
      </c>
    </row>
    <row r="1027" spans="2:65" s="1" customFormat="1" ht="16.5" customHeight="1" x14ac:dyDescent="0.2">
      <c r="B1027" s="152"/>
      <c r="C1027" s="271" t="s">
        <v>663</v>
      </c>
      <c r="D1027" s="271" t="s">
        <v>401</v>
      </c>
      <c r="E1027" s="272" t="s">
        <v>918</v>
      </c>
      <c r="F1027" s="273" t="s">
        <v>919</v>
      </c>
      <c r="G1027" s="274" t="s">
        <v>536</v>
      </c>
      <c r="H1027" s="275">
        <v>7</v>
      </c>
      <c r="I1027" s="179"/>
      <c r="J1027" s="180">
        <f>ROUND(I1027*H1027,2)</f>
        <v>0</v>
      </c>
      <c r="K1027" s="178" t="s">
        <v>207</v>
      </c>
      <c r="L1027" s="181"/>
      <c r="M1027" s="182" t="s">
        <v>1</v>
      </c>
      <c r="N1027" s="183" t="s">
        <v>38</v>
      </c>
      <c r="P1027" s="158">
        <f>O1027*H1027</f>
        <v>0</v>
      </c>
      <c r="Q1027" s="158">
        <v>1.01E-2</v>
      </c>
      <c r="R1027" s="158">
        <f>Q1027*H1027</f>
        <v>7.0699999999999999E-2</v>
      </c>
      <c r="S1027" s="158">
        <v>0</v>
      </c>
      <c r="T1027" s="159">
        <f>S1027*H1027</f>
        <v>0</v>
      </c>
      <c r="AR1027" s="160" t="s">
        <v>266</v>
      </c>
      <c r="AT1027" s="160" t="s">
        <v>401</v>
      </c>
      <c r="AU1027" s="160" t="s">
        <v>82</v>
      </c>
      <c r="AY1027" s="17" t="s">
        <v>201</v>
      </c>
      <c r="BE1027" s="161">
        <f>IF(N1027="základní",J1027,0)</f>
        <v>0</v>
      </c>
      <c r="BF1027" s="161">
        <f>IF(N1027="snížená",J1027,0)</f>
        <v>0</v>
      </c>
      <c r="BG1027" s="161">
        <f>IF(N1027="zákl. přenesená",J1027,0)</f>
        <v>0</v>
      </c>
      <c r="BH1027" s="161">
        <f>IF(N1027="sníž. přenesená",J1027,0)</f>
        <v>0</v>
      </c>
      <c r="BI1027" s="161">
        <f>IF(N1027="nulová",J1027,0)</f>
        <v>0</v>
      </c>
      <c r="BJ1027" s="17" t="s">
        <v>80</v>
      </c>
      <c r="BK1027" s="161">
        <f>ROUND(I1027*H1027,2)</f>
        <v>0</v>
      </c>
      <c r="BL1027" s="17" t="s">
        <v>208</v>
      </c>
      <c r="BM1027" s="160" t="s">
        <v>4251</v>
      </c>
    </row>
    <row r="1028" spans="2:65" s="1" customFormat="1" x14ac:dyDescent="0.2">
      <c r="B1028" s="32"/>
      <c r="C1028" s="254"/>
      <c r="D1028" s="255" t="s">
        <v>210</v>
      </c>
      <c r="E1028" s="254"/>
      <c r="F1028" s="256" t="s">
        <v>919</v>
      </c>
      <c r="G1028" s="254"/>
      <c r="H1028" s="254"/>
      <c r="I1028" s="96"/>
      <c r="L1028" s="32"/>
      <c r="M1028" s="162"/>
      <c r="T1028" s="56"/>
      <c r="AT1028" s="17" t="s">
        <v>210</v>
      </c>
      <c r="AU1028" s="17" t="s">
        <v>82</v>
      </c>
    </row>
    <row r="1029" spans="2:65" s="12" customFormat="1" x14ac:dyDescent="0.2">
      <c r="B1029" s="163"/>
      <c r="C1029" s="258"/>
      <c r="D1029" s="255" t="s">
        <v>214</v>
      </c>
      <c r="E1029" s="259" t="s">
        <v>1</v>
      </c>
      <c r="F1029" s="260" t="s">
        <v>2097</v>
      </c>
      <c r="G1029" s="258"/>
      <c r="H1029" s="259" t="s">
        <v>1</v>
      </c>
      <c r="I1029" s="165"/>
      <c r="L1029" s="163"/>
      <c r="M1029" s="166"/>
      <c r="T1029" s="167"/>
      <c r="AT1029" s="164" t="s">
        <v>214</v>
      </c>
      <c r="AU1029" s="164" t="s">
        <v>82</v>
      </c>
      <c r="AV1029" s="12" t="s">
        <v>80</v>
      </c>
      <c r="AW1029" s="12" t="s">
        <v>30</v>
      </c>
      <c r="AX1029" s="12" t="s">
        <v>73</v>
      </c>
      <c r="AY1029" s="164" t="s">
        <v>201</v>
      </c>
    </row>
    <row r="1030" spans="2:65" s="12" customFormat="1" ht="22.5" x14ac:dyDescent="0.2">
      <c r="B1030" s="163"/>
      <c r="C1030" s="258"/>
      <c r="D1030" s="255" t="s">
        <v>214</v>
      </c>
      <c r="E1030" s="259" t="s">
        <v>1</v>
      </c>
      <c r="F1030" s="260" t="s">
        <v>406</v>
      </c>
      <c r="G1030" s="258"/>
      <c r="H1030" s="259" t="s">
        <v>1</v>
      </c>
      <c r="I1030" s="165"/>
      <c r="L1030" s="163"/>
      <c r="M1030" s="166"/>
      <c r="T1030" s="167"/>
      <c r="AT1030" s="164" t="s">
        <v>214</v>
      </c>
      <c r="AU1030" s="164" t="s">
        <v>82</v>
      </c>
      <c r="AV1030" s="12" t="s">
        <v>80</v>
      </c>
      <c r="AW1030" s="12" t="s">
        <v>30</v>
      </c>
      <c r="AX1030" s="12" t="s">
        <v>73</v>
      </c>
      <c r="AY1030" s="164" t="s">
        <v>201</v>
      </c>
    </row>
    <row r="1031" spans="2:65" s="12" customFormat="1" x14ac:dyDescent="0.2">
      <c r="B1031" s="163"/>
      <c r="C1031" s="258"/>
      <c r="D1031" s="255" t="s">
        <v>214</v>
      </c>
      <c r="E1031" s="259" t="s">
        <v>1</v>
      </c>
      <c r="F1031" s="260" t="s">
        <v>4202</v>
      </c>
      <c r="G1031" s="258"/>
      <c r="H1031" s="259" t="s">
        <v>1</v>
      </c>
      <c r="I1031" s="165"/>
      <c r="L1031" s="163"/>
      <c r="M1031" s="166"/>
      <c r="T1031" s="167"/>
      <c r="AT1031" s="164" t="s">
        <v>214</v>
      </c>
      <c r="AU1031" s="164" t="s">
        <v>82</v>
      </c>
      <c r="AV1031" s="12" t="s">
        <v>80</v>
      </c>
      <c r="AW1031" s="12" t="s">
        <v>30</v>
      </c>
      <c r="AX1031" s="12" t="s">
        <v>73</v>
      </c>
      <c r="AY1031" s="164" t="s">
        <v>201</v>
      </c>
    </row>
    <row r="1032" spans="2:65" s="12" customFormat="1" x14ac:dyDescent="0.2">
      <c r="B1032" s="163"/>
      <c r="C1032" s="258"/>
      <c r="D1032" s="255" t="s">
        <v>214</v>
      </c>
      <c r="E1032" s="259" t="s">
        <v>1</v>
      </c>
      <c r="F1032" s="260" t="s">
        <v>3773</v>
      </c>
      <c r="G1032" s="258"/>
      <c r="H1032" s="259" t="s">
        <v>1</v>
      </c>
      <c r="I1032" s="165"/>
      <c r="L1032" s="163"/>
      <c r="M1032" s="166"/>
      <c r="T1032" s="167"/>
      <c r="AT1032" s="164" t="s">
        <v>214</v>
      </c>
      <c r="AU1032" s="164" t="s">
        <v>82</v>
      </c>
      <c r="AV1032" s="12" t="s">
        <v>80</v>
      </c>
      <c r="AW1032" s="12" t="s">
        <v>30</v>
      </c>
      <c r="AX1032" s="12" t="s">
        <v>73</v>
      </c>
      <c r="AY1032" s="164" t="s">
        <v>201</v>
      </c>
    </row>
    <row r="1033" spans="2:65" s="13" customFormat="1" x14ac:dyDescent="0.2">
      <c r="B1033" s="168"/>
      <c r="C1033" s="261"/>
      <c r="D1033" s="255" t="s">
        <v>214</v>
      </c>
      <c r="E1033" s="262" t="s">
        <v>1</v>
      </c>
      <c r="F1033" s="263" t="s">
        <v>259</v>
      </c>
      <c r="G1033" s="261"/>
      <c r="H1033" s="264">
        <v>7</v>
      </c>
      <c r="I1033" s="170"/>
      <c r="L1033" s="168"/>
      <c r="M1033" s="171"/>
      <c r="T1033" s="172"/>
      <c r="AT1033" s="169" t="s">
        <v>214</v>
      </c>
      <c r="AU1033" s="169" t="s">
        <v>82</v>
      </c>
      <c r="AV1033" s="13" t="s">
        <v>82</v>
      </c>
      <c r="AW1033" s="13" t="s">
        <v>30</v>
      </c>
      <c r="AX1033" s="13" t="s">
        <v>73</v>
      </c>
      <c r="AY1033" s="169" t="s">
        <v>201</v>
      </c>
    </row>
    <row r="1034" spans="2:65" s="14" customFormat="1" x14ac:dyDescent="0.2">
      <c r="B1034" s="173"/>
      <c r="C1034" s="265"/>
      <c r="D1034" s="255" t="s">
        <v>214</v>
      </c>
      <c r="E1034" s="266" t="s">
        <v>1</v>
      </c>
      <c r="F1034" s="267" t="s">
        <v>221</v>
      </c>
      <c r="G1034" s="265"/>
      <c r="H1034" s="268">
        <v>7</v>
      </c>
      <c r="I1034" s="175"/>
      <c r="L1034" s="173"/>
      <c r="M1034" s="176"/>
      <c r="T1034" s="177"/>
      <c r="AT1034" s="174" t="s">
        <v>214</v>
      </c>
      <c r="AU1034" s="174" t="s">
        <v>82</v>
      </c>
      <c r="AV1034" s="14" t="s">
        <v>208</v>
      </c>
      <c r="AW1034" s="14" t="s">
        <v>30</v>
      </c>
      <c r="AX1034" s="14" t="s">
        <v>80</v>
      </c>
      <c r="AY1034" s="174" t="s">
        <v>201</v>
      </c>
    </row>
    <row r="1035" spans="2:65" s="1" customFormat="1" ht="24" customHeight="1" x14ac:dyDescent="0.2">
      <c r="B1035" s="152"/>
      <c r="C1035" s="249" t="s">
        <v>667</v>
      </c>
      <c r="D1035" s="249" t="s">
        <v>203</v>
      </c>
      <c r="E1035" s="250" t="s">
        <v>576</v>
      </c>
      <c r="F1035" s="251" t="s">
        <v>577</v>
      </c>
      <c r="G1035" s="252" t="s">
        <v>536</v>
      </c>
      <c r="H1035" s="253">
        <v>8</v>
      </c>
      <c r="I1035" s="154"/>
      <c r="J1035" s="155">
        <f>ROUND(I1035*H1035,2)</f>
        <v>0</v>
      </c>
      <c r="K1035" s="153" t="s">
        <v>207</v>
      </c>
      <c r="L1035" s="32"/>
      <c r="M1035" s="156" t="s">
        <v>1</v>
      </c>
      <c r="N1035" s="157" t="s">
        <v>38</v>
      </c>
      <c r="P1035" s="158">
        <f>O1035*H1035</f>
        <v>0</v>
      </c>
      <c r="Q1035" s="158">
        <v>1.67E-3</v>
      </c>
      <c r="R1035" s="158">
        <f>Q1035*H1035</f>
        <v>1.336E-2</v>
      </c>
      <c r="S1035" s="158">
        <v>0</v>
      </c>
      <c r="T1035" s="159">
        <f>S1035*H1035</f>
        <v>0</v>
      </c>
      <c r="AR1035" s="160" t="s">
        <v>208</v>
      </c>
      <c r="AT1035" s="160" t="s">
        <v>203</v>
      </c>
      <c r="AU1035" s="160" t="s">
        <v>82</v>
      </c>
      <c r="AY1035" s="17" t="s">
        <v>201</v>
      </c>
      <c r="BE1035" s="161">
        <f>IF(N1035="základní",J1035,0)</f>
        <v>0</v>
      </c>
      <c r="BF1035" s="161">
        <f>IF(N1035="snížená",J1035,0)</f>
        <v>0</v>
      </c>
      <c r="BG1035" s="161">
        <f>IF(N1035="zákl. přenesená",J1035,0)</f>
        <v>0</v>
      </c>
      <c r="BH1035" s="161">
        <f>IF(N1035="sníž. přenesená",J1035,0)</f>
        <v>0</v>
      </c>
      <c r="BI1035" s="161">
        <f>IF(N1035="nulová",J1035,0)</f>
        <v>0</v>
      </c>
      <c r="BJ1035" s="17" t="s">
        <v>80</v>
      </c>
      <c r="BK1035" s="161">
        <f>ROUND(I1035*H1035,2)</f>
        <v>0</v>
      </c>
      <c r="BL1035" s="17" t="s">
        <v>208</v>
      </c>
      <c r="BM1035" s="160" t="s">
        <v>4252</v>
      </c>
    </row>
    <row r="1036" spans="2:65" s="1" customFormat="1" ht="29.25" x14ac:dyDescent="0.2">
      <c r="B1036" s="32"/>
      <c r="C1036" s="254"/>
      <c r="D1036" s="255" t="s">
        <v>210</v>
      </c>
      <c r="E1036" s="254"/>
      <c r="F1036" s="256" t="s">
        <v>579</v>
      </c>
      <c r="G1036" s="254"/>
      <c r="H1036" s="254"/>
      <c r="I1036" s="96"/>
      <c r="L1036" s="32"/>
      <c r="M1036" s="162"/>
      <c r="T1036" s="56"/>
      <c r="AT1036" s="17" t="s">
        <v>210</v>
      </c>
      <c r="AU1036" s="17" t="s">
        <v>82</v>
      </c>
    </row>
    <row r="1037" spans="2:65" s="1" customFormat="1" ht="68.25" x14ac:dyDescent="0.2">
      <c r="B1037" s="32"/>
      <c r="C1037" s="254"/>
      <c r="D1037" s="255" t="s">
        <v>212</v>
      </c>
      <c r="E1037" s="254"/>
      <c r="F1037" s="257" t="s">
        <v>569</v>
      </c>
      <c r="G1037" s="254"/>
      <c r="H1037" s="254"/>
      <c r="I1037" s="96"/>
      <c r="L1037" s="32"/>
      <c r="M1037" s="162"/>
      <c r="T1037" s="56"/>
      <c r="AT1037" s="17" t="s">
        <v>212</v>
      </c>
      <c r="AU1037" s="17" t="s">
        <v>82</v>
      </c>
    </row>
    <row r="1038" spans="2:65" s="12" customFormat="1" x14ac:dyDescent="0.2">
      <c r="B1038" s="163"/>
      <c r="C1038" s="258"/>
      <c r="D1038" s="255" t="s">
        <v>214</v>
      </c>
      <c r="E1038" s="259" t="s">
        <v>1</v>
      </c>
      <c r="F1038" s="260" t="s">
        <v>2097</v>
      </c>
      <c r="G1038" s="258"/>
      <c r="H1038" s="259" t="s">
        <v>1</v>
      </c>
      <c r="I1038" s="165"/>
      <c r="L1038" s="163"/>
      <c r="M1038" s="166"/>
      <c r="T1038" s="167"/>
      <c r="AT1038" s="164" t="s">
        <v>214</v>
      </c>
      <c r="AU1038" s="164" t="s">
        <v>82</v>
      </c>
      <c r="AV1038" s="12" t="s">
        <v>80</v>
      </c>
      <c r="AW1038" s="12" t="s">
        <v>30</v>
      </c>
      <c r="AX1038" s="12" t="s">
        <v>73</v>
      </c>
      <c r="AY1038" s="164" t="s">
        <v>201</v>
      </c>
    </row>
    <row r="1039" spans="2:65" s="12" customFormat="1" x14ac:dyDescent="0.2">
      <c r="B1039" s="163"/>
      <c r="C1039" s="258"/>
      <c r="D1039" s="255" t="s">
        <v>214</v>
      </c>
      <c r="E1039" s="259" t="s">
        <v>1</v>
      </c>
      <c r="F1039" s="260" t="s">
        <v>4202</v>
      </c>
      <c r="G1039" s="258"/>
      <c r="H1039" s="259" t="s">
        <v>1</v>
      </c>
      <c r="I1039" s="165"/>
      <c r="L1039" s="163"/>
      <c r="M1039" s="166"/>
      <c r="T1039" s="167"/>
      <c r="AT1039" s="164" t="s">
        <v>214</v>
      </c>
      <c r="AU1039" s="164" t="s">
        <v>82</v>
      </c>
      <c r="AV1039" s="12" t="s">
        <v>80</v>
      </c>
      <c r="AW1039" s="12" t="s">
        <v>30</v>
      </c>
      <c r="AX1039" s="12" t="s">
        <v>73</v>
      </c>
      <c r="AY1039" s="164" t="s">
        <v>201</v>
      </c>
    </row>
    <row r="1040" spans="2:65" s="12" customFormat="1" x14ac:dyDescent="0.2">
      <c r="B1040" s="163"/>
      <c r="C1040" s="258"/>
      <c r="D1040" s="255" t="s">
        <v>214</v>
      </c>
      <c r="E1040" s="259" t="s">
        <v>1</v>
      </c>
      <c r="F1040" s="260" t="s">
        <v>3051</v>
      </c>
      <c r="G1040" s="258"/>
      <c r="H1040" s="259" t="s">
        <v>1</v>
      </c>
      <c r="I1040" s="165"/>
      <c r="L1040" s="163"/>
      <c r="M1040" s="166"/>
      <c r="T1040" s="167"/>
      <c r="AT1040" s="164" t="s">
        <v>214</v>
      </c>
      <c r="AU1040" s="164" t="s">
        <v>82</v>
      </c>
      <c r="AV1040" s="12" t="s">
        <v>80</v>
      </c>
      <c r="AW1040" s="12" t="s">
        <v>30</v>
      </c>
      <c r="AX1040" s="12" t="s">
        <v>73</v>
      </c>
      <c r="AY1040" s="164" t="s">
        <v>201</v>
      </c>
    </row>
    <row r="1041" spans="2:65" s="13" customFormat="1" x14ac:dyDescent="0.2">
      <c r="B1041" s="168"/>
      <c r="C1041" s="261"/>
      <c r="D1041" s="255" t="s">
        <v>214</v>
      </c>
      <c r="E1041" s="262" t="s">
        <v>1</v>
      </c>
      <c r="F1041" s="263" t="s">
        <v>231</v>
      </c>
      <c r="G1041" s="261"/>
      <c r="H1041" s="264">
        <v>3</v>
      </c>
      <c r="I1041" s="170"/>
      <c r="L1041" s="168"/>
      <c r="M1041" s="171"/>
      <c r="T1041" s="172"/>
      <c r="AT1041" s="169" t="s">
        <v>214</v>
      </c>
      <c r="AU1041" s="169" t="s">
        <v>82</v>
      </c>
      <c r="AV1041" s="13" t="s">
        <v>82</v>
      </c>
      <c r="AW1041" s="13" t="s">
        <v>30</v>
      </c>
      <c r="AX1041" s="13" t="s">
        <v>73</v>
      </c>
      <c r="AY1041" s="169" t="s">
        <v>201</v>
      </c>
    </row>
    <row r="1042" spans="2:65" s="12" customFormat="1" x14ac:dyDescent="0.2">
      <c r="B1042" s="163"/>
      <c r="C1042" s="258"/>
      <c r="D1042" s="255" t="s">
        <v>214</v>
      </c>
      <c r="E1042" s="259" t="s">
        <v>1</v>
      </c>
      <c r="F1042" s="260" t="s">
        <v>4253</v>
      </c>
      <c r="G1042" s="258"/>
      <c r="H1042" s="259" t="s">
        <v>1</v>
      </c>
      <c r="I1042" s="165"/>
      <c r="L1042" s="163"/>
      <c r="M1042" s="166"/>
      <c r="T1042" s="167"/>
      <c r="AT1042" s="164" t="s">
        <v>214</v>
      </c>
      <c r="AU1042" s="164" t="s">
        <v>82</v>
      </c>
      <c r="AV1042" s="12" t="s">
        <v>80</v>
      </c>
      <c r="AW1042" s="12" t="s">
        <v>30</v>
      </c>
      <c r="AX1042" s="12" t="s">
        <v>73</v>
      </c>
      <c r="AY1042" s="164" t="s">
        <v>201</v>
      </c>
    </row>
    <row r="1043" spans="2:65" s="13" customFormat="1" x14ac:dyDescent="0.2">
      <c r="B1043" s="168"/>
      <c r="C1043" s="261"/>
      <c r="D1043" s="255" t="s">
        <v>214</v>
      </c>
      <c r="E1043" s="262" t="s">
        <v>1</v>
      </c>
      <c r="F1043" s="263" t="s">
        <v>208</v>
      </c>
      <c r="G1043" s="261"/>
      <c r="H1043" s="264">
        <v>4</v>
      </c>
      <c r="I1043" s="170"/>
      <c r="L1043" s="168"/>
      <c r="M1043" s="171"/>
      <c r="T1043" s="172"/>
      <c r="AT1043" s="169" t="s">
        <v>214</v>
      </c>
      <c r="AU1043" s="169" t="s">
        <v>82</v>
      </c>
      <c r="AV1043" s="13" t="s">
        <v>82</v>
      </c>
      <c r="AW1043" s="13" t="s">
        <v>30</v>
      </c>
      <c r="AX1043" s="13" t="s">
        <v>73</v>
      </c>
      <c r="AY1043" s="169" t="s">
        <v>201</v>
      </c>
    </row>
    <row r="1044" spans="2:65" s="12" customFormat="1" x14ac:dyDescent="0.2">
      <c r="B1044" s="163"/>
      <c r="C1044" s="258"/>
      <c r="D1044" s="255" t="s">
        <v>214</v>
      </c>
      <c r="E1044" s="259" t="s">
        <v>1</v>
      </c>
      <c r="F1044" s="260" t="s">
        <v>581</v>
      </c>
      <c r="G1044" s="258"/>
      <c r="H1044" s="259" t="s">
        <v>1</v>
      </c>
      <c r="I1044" s="165"/>
      <c r="L1044" s="163"/>
      <c r="M1044" s="166"/>
      <c r="T1044" s="167"/>
      <c r="AT1044" s="164" t="s">
        <v>214</v>
      </c>
      <c r="AU1044" s="164" t="s">
        <v>82</v>
      </c>
      <c r="AV1044" s="12" t="s">
        <v>80</v>
      </c>
      <c r="AW1044" s="12" t="s">
        <v>30</v>
      </c>
      <c r="AX1044" s="12" t="s">
        <v>73</v>
      </c>
      <c r="AY1044" s="164" t="s">
        <v>201</v>
      </c>
    </row>
    <row r="1045" spans="2:65" s="13" customFormat="1" x14ac:dyDescent="0.2">
      <c r="B1045" s="168"/>
      <c r="C1045" s="261"/>
      <c r="D1045" s="255" t="s">
        <v>214</v>
      </c>
      <c r="E1045" s="262" t="s">
        <v>1</v>
      </c>
      <c r="F1045" s="263" t="s">
        <v>80</v>
      </c>
      <c r="G1045" s="261"/>
      <c r="H1045" s="264">
        <v>1</v>
      </c>
      <c r="I1045" s="170"/>
      <c r="L1045" s="168"/>
      <c r="M1045" s="171"/>
      <c r="T1045" s="172"/>
      <c r="AT1045" s="169" t="s">
        <v>214</v>
      </c>
      <c r="AU1045" s="169" t="s">
        <v>82</v>
      </c>
      <c r="AV1045" s="13" t="s">
        <v>82</v>
      </c>
      <c r="AW1045" s="13" t="s">
        <v>30</v>
      </c>
      <c r="AX1045" s="13" t="s">
        <v>73</v>
      </c>
      <c r="AY1045" s="169" t="s">
        <v>201</v>
      </c>
    </row>
    <row r="1046" spans="2:65" s="14" customFormat="1" x14ac:dyDescent="0.2">
      <c r="B1046" s="173"/>
      <c r="C1046" s="265"/>
      <c r="D1046" s="255" t="s">
        <v>214</v>
      </c>
      <c r="E1046" s="266" t="s">
        <v>1</v>
      </c>
      <c r="F1046" s="267" t="s">
        <v>221</v>
      </c>
      <c r="G1046" s="265"/>
      <c r="H1046" s="268">
        <v>8</v>
      </c>
      <c r="I1046" s="175"/>
      <c r="L1046" s="173"/>
      <c r="M1046" s="176"/>
      <c r="T1046" s="177"/>
      <c r="AT1046" s="174" t="s">
        <v>214</v>
      </c>
      <c r="AU1046" s="174" t="s">
        <v>82</v>
      </c>
      <c r="AV1046" s="14" t="s">
        <v>208</v>
      </c>
      <c r="AW1046" s="14" t="s">
        <v>30</v>
      </c>
      <c r="AX1046" s="14" t="s">
        <v>80</v>
      </c>
      <c r="AY1046" s="174" t="s">
        <v>201</v>
      </c>
    </row>
    <row r="1047" spans="2:65" s="1" customFormat="1" ht="24" customHeight="1" x14ac:dyDescent="0.2">
      <c r="B1047" s="152"/>
      <c r="C1047" s="271" t="s">
        <v>675</v>
      </c>
      <c r="D1047" s="271" t="s">
        <v>401</v>
      </c>
      <c r="E1047" s="272" t="s">
        <v>583</v>
      </c>
      <c r="F1047" s="273" t="s">
        <v>584</v>
      </c>
      <c r="G1047" s="274" t="s">
        <v>536</v>
      </c>
      <c r="H1047" s="275">
        <v>3</v>
      </c>
      <c r="I1047" s="179"/>
      <c r="J1047" s="180">
        <f>ROUND(I1047*H1047,2)</f>
        <v>0</v>
      </c>
      <c r="K1047" s="178" t="s">
        <v>207</v>
      </c>
      <c r="L1047" s="181"/>
      <c r="M1047" s="182" t="s">
        <v>1</v>
      </c>
      <c r="N1047" s="183" t="s">
        <v>38</v>
      </c>
      <c r="P1047" s="158">
        <f>O1047*H1047</f>
        <v>0</v>
      </c>
      <c r="Q1047" s="158">
        <v>8.6999999999999994E-3</v>
      </c>
      <c r="R1047" s="158">
        <f>Q1047*H1047</f>
        <v>2.6099999999999998E-2</v>
      </c>
      <c r="S1047" s="158">
        <v>0</v>
      </c>
      <c r="T1047" s="159">
        <f>S1047*H1047</f>
        <v>0</v>
      </c>
      <c r="AR1047" s="160" t="s">
        <v>266</v>
      </c>
      <c r="AT1047" s="160" t="s">
        <v>401</v>
      </c>
      <c r="AU1047" s="160" t="s">
        <v>82</v>
      </c>
      <c r="AY1047" s="17" t="s">
        <v>201</v>
      </c>
      <c r="BE1047" s="161">
        <f>IF(N1047="základní",J1047,0)</f>
        <v>0</v>
      </c>
      <c r="BF1047" s="161">
        <f>IF(N1047="snížená",J1047,0)</f>
        <v>0</v>
      </c>
      <c r="BG1047" s="161">
        <f>IF(N1047="zákl. přenesená",J1047,0)</f>
        <v>0</v>
      </c>
      <c r="BH1047" s="161">
        <f>IF(N1047="sníž. přenesená",J1047,0)</f>
        <v>0</v>
      </c>
      <c r="BI1047" s="161">
        <f>IF(N1047="nulová",J1047,0)</f>
        <v>0</v>
      </c>
      <c r="BJ1047" s="17" t="s">
        <v>80</v>
      </c>
      <c r="BK1047" s="161">
        <f>ROUND(I1047*H1047,2)</f>
        <v>0</v>
      </c>
      <c r="BL1047" s="17" t="s">
        <v>208</v>
      </c>
      <c r="BM1047" s="160" t="s">
        <v>4254</v>
      </c>
    </row>
    <row r="1048" spans="2:65" s="1" customFormat="1" ht="19.5" x14ac:dyDescent="0.2">
      <c r="B1048" s="32"/>
      <c r="C1048" s="254"/>
      <c r="D1048" s="255" t="s">
        <v>210</v>
      </c>
      <c r="E1048" s="254"/>
      <c r="F1048" s="256" t="s">
        <v>584</v>
      </c>
      <c r="G1048" s="254"/>
      <c r="H1048" s="254"/>
      <c r="I1048" s="96"/>
      <c r="L1048" s="32"/>
      <c r="M1048" s="162"/>
      <c r="T1048" s="56"/>
      <c r="AT1048" s="17" t="s">
        <v>210</v>
      </c>
      <c r="AU1048" s="17" t="s">
        <v>82</v>
      </c>
    </row>
    <row r="1049" spans="2:65" s="12" customFormat="1" x14ac:dyDescent="0.2">
      <c r="B1049" s="163"/>
      <c r="C1049" s="258"/>
      <c r="D1049" s="255" t="s">
        <v>214</v>
      </c>
      <c r="E1049" s="259" t="s">
        <v>1</v>
      </c>
      <c r="F1049" s="260" t="s">
        <v>2097</v>
      </c>
      <c r="G1049" s="258"/>
      <c r="H1049" s="259" t="s">
        <v>1</v>
      </c>
      <c r="I1049" s="165"/>
      <c r="L1049" s="163"/>
      <c r="M1049" s="166"/>
      <c r="T1049" s="167"/>
      <c r="AT1049" s="164" t="s">
        <v>214</v>
      </c>
      <c r="AU1049" s="164" t="s">
        <v>82</v>
      </c>
      <c r="AV1049" s="12" t="s">
        <v>80</v>
      </c>
      <c r="AW1049" s="12" t="s">
        <v>30</v>
      </c>
      <c r="AX1049" s="12" t="s">
        <v>73</v>
      </c>
      <c r="AY1049" s="164" t="s">
        <v>201</v>
      </c>
    </row>
    <row r="1050" spans="2:65" s="12" customFormat="1" ht="22.5" x14ac:dyDescent="0.2">
      <c r="B1050" s="163"/>
      <c r="C1050" s="258"/>
      <c r="D1050" s="255" t="s">
        <v>214</v>
      </c>
      <c r="E1050" s="259" t="s">
        <v>1</v>
      </c>
      <c r="F1050" s="260" t="s">
        <v>406</v>
      </c>
      <c r="G1050" s="258"/>
      <c r="H1050" s="259" t="s">
        <v>1</v>
      </c>
      <c r="I1050" s="165"/>
      <c r="L1050" s="163"/>
      <c r="M1050" s="166"/>
      <c r="T1050" s="167"/>
      <c r="AT1050" s="164" t="s">
        <v>214</v>
      </c>
      <c r="AU1050" s="164" t="s">
        <v>82</v>
      </c>
      <c r="AV1050" s="12" t="s">
        <v>80</v>
      </c>
      <c r="AW1050" s="12" t="s">
        <v>30</v>
      </c>
      <c r="AX1050" s="12" t="s">
        <v>73</v>
      </c>
      <c r="AY1050" s="164" t="s">
        <v>201</v>
      </c>
    </row>
    <row r="1051" spans="2:65" s="12" customFormat="1" x14ac:dyDescent="0.2">
      <c r="B1051" s="163"/>
      <c r="C1051" s="258"/>
      <c r="D1051" s="255" t="s">
        <v>214</v>
      </c>
      <c r="E1051" s="259" t="s">
        <v>1</v>
      </c>
      <c r="F1051" s="260" t="s">
        <v>4202</v>
      </c>
      <c r="G1051" s="258"/>
      <c r="H1051" s="259" t="s">
        <v>1</v>
      </c>
      <c r="I1051" s="165"/>
      <c r="L1051" s="163"/>
      <c r="M1051" s="166"/>
      <c r="T1051" s="167"/>
      <c r="AT1051" s="164" t="s">
        <v>214</v>
      </c>
      <c r="AU1051" s="164" t="s">
        <v>82</v>
      </c>
      <c r="AV1051" s="12" t="s">
        <v>80</v>
      </c>
      <c r="AW1051" s="12" t="s">
        <v>30</v>
      </c>
      <c r="AX1051" s="12" t="s">
        <v>73</v>
      </c>
      <c r="AY1051" s="164" t="s">
        <v>201</v>
      </c>
    </row>
    <row r="1052" spans="2:65" s="12" customFormat="1" x14ac:dyDescent="0.2">
      <c r="B1052" s="163"/>
      <c r="C1052" s="258"/>
      <c r="D1052" s="255" t="s">
        <v>214</v>
      </c>
      <c r="E1052" s="259" t="s">
        <v>1</v>
      </c>
      <c r="F1052" s="260" t="s">
        <v>3051</v>
      </c>
      <c r="G1052" s="258"/>
      <c r="H1052" s="259" t="s">
        <v>1</v>
      </c>
      <c r="I1052" s="165"/>
      <c r="L1052" s="163"/>
      <c r="M1052" s="166"/>
      <c r="T1052" s="167"/>
      <c r="AT1052" s="164" t="s">
        <v>214</v>
      </c>
      <c r="AU1052" s="164" t="s">
        <v>82</v>
      </c>
      <c r="AV1052" s="12" t="s">
        <v>80</v>
      </c>
      <c r="AW1052" s="12" t="s">
        <v>30</v>
      </c>
      <c r="AX1052" s="12" t="s">
        <v>73</v>
      </c>
      <c r="AY1052" s="164" t="s">
        <v>201</v>
      </c>
    </row>
    <row r="1053" spans="2:65" s="13" customFormat="1" x14ac:dyDescent="0.2">
      <c r="B1053" s="168"/>
      <c r="C1053" s="261"/>
      <c r="D1053" s="255" t="s">
        <v>214</v>
      </c>
      <c r="E1053" s="262" t="s">
        <v>1</v>
      </c>
      <c r="F1053" s="263" t="s">
        <v>231</v>
      </c>
      <c r="G1053" s="261"/>
      <c r="H1053" s="264">
        <v>3</v>
      </c>
      <c r="I1053" s="170"/>
      <c r="L1053" s="168"/>
      <c r="M1053" s="171"/>
      <c r="T1053" s="172"/>
      <c r="AT1053" s="169" t="s">
        <v>214</v>
      </c>
      <c r="AU1053" s="169" t="s">
        <v>82</v>
      </c>
      <c r="AV1053" s="13" t="s">
        <v>82</v>
      </c>
      <c r="AW1053" s="13" t="s">
        <v>30</v>
      </c>
      <c r="AX1053" s="13" t="s">
        <v>73</v>
      </c>
      <c r="AY1053" s="169" t="s">
        <v>201</v>
      </c>
    </row>
    <row r="1054" spans="2:65" s="14" customFormat="1" x14ac:dyDescent="0.2">
      <c r="B1054" s="173"/>
      <c r="C1054" s="265"/>
      <c r="D1054" s="255" t="s">
        <v>214</v>
      </c>
      <c r="E1054" s="266" t="s">
        <v>1</v>
      </c>
      <c r="F1054" s="267" t="s">
        <v>221</v>
      </c>
      <c r="G1054" s="265"/>
      <c r="H1054" s="268">
        <v>3</v>
      </c>
      <c r="I1054" s="175"/>
      <c r="L1054" s="173"/>
      <c r="M1054" s="176"/>
      <c r="T1054" s="177"/>
      <c r="AT1054" s="174" t="s">
        <v>214</v>
      </c>
      <c r="AU1054" s="174" t="s">
        <v>82</v>
      </c>
      <c r="AV1054" s="14" t="s">
        <v>208</v>
      </c>
      <c r="AW1054" s="14" t="s">
        <v>30</v>
      </c>
      <c r="AX1054" s="14" t="s">
        <v>80</v>
      </c>
      <c r="AY1054" s="174" t="s">
        <v>201</v>
      </c>
    </row>
    <row r="1055" spans="2:65" s="1" customFormat="1" ht="16.5" customHeight="1" x14ac:dyDescent="0.2">
      <c r="B1055" s="152"/>
      <c r="C1055" s="271" t="s">
        <v>679</v>
      </c>
      <c r="D1055" s="271" t="s">
        <v>401</v>
      </c>
      <c r="E1055" s="272" t="s">
        <v>2279</v>
      </c>
      <c r="F1055" s="273" t="s">
        <v>2280</v>
      </c>
      <c r="G1055" s="274" t="s">
        <v>536</v>
      </c>
      <c r="H1055" s="275">
        <v>4</v>
      </c>
      <c r="I1055" s="179"/>
      <c r="J1055" s="180">
        <f>ROUND(I1055*H1055,2)</f>
        <v>0</v>
      </c>
      <c r="K1055" s="178" t="s">
        <v>446</v>
      </c>
      <c r="L1055" s="181"/>
      <c r="M1055" s="182" t="s">
        <v>1</v>
      </c>
      <c r="N1055" s="183" t="s">
        <v>38</v>
      </c>
      <c r="P1055" s="158">
        <f>O1055*H1055</f>
        <v>0</v>
      </c>
      <c r="Q1055" s="158">
        <v>8.8000000000000005E-3</v>
      </c>
      <c r="R1055" s="158">
        <f>Q1055*H1055</f>
        <v>3.5200000000000002E-2</v>
      </c>
      <c r="S1055" s="158">
        <v>0</v>
      </c>
      <c r="T1055" s="159">
        <f>S1055*H1055</f>
        <v>0</v>
      </c>
      <c r="AR1055" s="160" t="s">
        <v>266</v>
      </c>
      <c r="AT1055" s="160" t="s">
        <v>401</v>
      </c>
      <c r="AU1055" s="160" t="s">
        <v>82</v>
      </c>
      <c r="AY1055" s="17" t="s">
        <v>201</v>
      </c>
      <c r="BE1055" s="161">
        <f>IF(N1055="základní",J1055,0)</f>
        <v>0</v>
      </c>
      <c r="BF1055" s="161">
        <f>IF(N1055="snížená",J1055,0)</f>
        <v>0</v>
      </c>
      <c r="BG1055" s="161">
        <f>IF(N1055="zákl. přenesená",J1055,0)</f>
        <v>0</v>
      </c>
      <c r="BH1055" s="161">
        <f>IF(N1055="sníž. přenesená",J1055,0)</f>
        <v>0</v>
      </c>
      <c r="BI1055" s="161">
        <f>IF(N1055="nulová",J1055,0)</f>
        <v>0</v>
      </c>
      <c r="BJ1055" s="17" t="s">
        <v>80</v>
      </c>
      <c r="BK1055" s="161">
        <f>ROUND(I1055*H1055,2)</f>
        <v>0</v>
      </c>
      <c r="BL1055" s="17" t="s">
        <v>208</v>
      </c>
      <c r="BM1055" s="160" t="s">
        <v>4255</v>
      </c>
    </row>
    <row r="1056" spans="2:65" s="1" customFormat="1" x14ac:dyDescent="0.2">
      <c r="B1056" s="32"/>
      <c r="C1056" s="254"/>
      <c r="D1056" s="255" t="s">
        <v>210</v>
      </c>
      <c r="E1056" s="254"/>
      <c r="F1056" s="256" t="s">
        <v>2280</v>
      </c>
      <c r="G1056" s="254"/>
      <c r="H1056" s="254"/>
      <c r="I1056" s="96"/>
      <c r="L1056" s="32"/>
      <c r="M1056" s="162"/>
      <c r="T1056" s="56"/>
      <c r="AT1056" s="17" t="s">
        <v>210</v>
      </c>
      <c r="AU1056" s="17" t="s">
        <v>82</v>
      </c>
    </row>
    <row r="1057" spans="2:65" s="12" customFormat="1" x14ac:dyDescent="0.2">
      <c r="B1057" s="163"/>
      <c r="C1057" s="258"/>
      <c r="D1057" s="255" t="s">
        <v>214</v>
      </c>
      <c r="E1057" s="259" t="s">
        <v>1</v>
      </c>
      <c r="F1057" s="260" t="s">
        <v>2097</v>
      </c>
      <c r="G1057" s="258"/>
      <c r="H1057" s="259" t="s">
        <v>1</v>
      </c>
      <c r="I1057" s="165"/>
      <c r="L1057" s="163"/>
      <c r="M1057" s="166"/>
      <c r="T1057" s="167"/>
      <c r="AT1057" s="164" t="s">
        <v>214</v>
      </c>
      <c r="AU1057" s="164" t="s">
        <v>82</v>
      </c>
      <c r="AV1057" s="12" t="s">
        <v>80</v>
      </c>
      <c r="AW1057" s="12" t="s">
        <v>30</v>
      </c>
      <c r="AX1057" s="12" t="s">
        <v>73</v>
      </c>
      <c r="AY1057" s="164" t="s">
        <v>201</v>
      </c>
    </row>
    <row r="1058" spans="2:65" s="12" customFormat="1" ht="22.5" x14ac:dyDescent="0.2">
      <c r="B1058" s="163"/>
      <c r="C1058" s="258"/>
      <c r="D1058" s="255" t="s">
        <v>214</v>
      </c>
      <c r="E1058" s="259" t="s">
        <v>1</v>
      </c>
      <c r="F1058" s="260" t="s">
        <v>406</v>
      </c>
      <c r="G1058" s="258"/>
      <c r="H1058" s="259" t="s">
        <v>1</v>
      </c>
      <c r="I1058" s="165"/>
      <c r="L1058" s="163"/>
      <c r="M1058" s="166"/>
      <c r="T1058" s="167"/>
      <c r="AT1058" s="164" t="s">
        <v>214</v>
      </c>
      <c r="AU1058" s="164" t="s">
        <v>82</v>
      </c>
      <c r="AV1058" s="12" t="s">
        <v>80</v>
      </c>
      <c r="AW1058" s="12" t="s">
        <v>30</v>
      </c>
      <c r="AX1058" s="12" t="s">
        <v>73</v>
      </c>
      <c r="AY1058" s="164" t="s">
        <v>201</v>
      </c>
    </row>
    <row r="1059" spans="2:65" s="12" customFormat="1" x14ac:dyDescent="0.2">
      <c r="B1059" s="163"/>
      <c r="C1059" s="258"/>
      <c r="D1059" s="255" t="s">
        <v>214</v>
      </c>
      <c r="E1059" s="259" t="s">
        <v>1</v>
      </c>
      <c r="F1059" s="260" t="s">
        <v>4202</v>
      </c>
      <c r="G1059" s="258"/>
      <c r="H1059" s="259" t="s">
        <v>1</v>
      </c>
      <c r="I1059" s="165"/>
      <c r="L1059" s="163"/>
      <c r="M1059" s="166"/>
      <c r="T1059" s="167"/>
      <c r="AT1059" s="164" t="s">
        <v>214</v>
      </c>
      <c r="AU1059" s="164" t="s">
        <v>82</v>
      </c>
      <c r="AV1059" s="12" t="s">
        <v>80</v>
      </c>
      <c r="AW1059" s="12" t="s">
        <v>30</v>
      </c>
      <c r="AX1059" s="12" t="s">
        <v>73</v>
      </c>
      <c r="AY1059" s="164" t="s">
        <v>201</v>
      </c>
    </row>
    <row r="1060" spans="2:65" s="12" customFormat="1" x14ac:dyDescent="0.2">
      <c r="B1060" s="163"/>
      <c r="C1060" s="258"/>
      <c r="D1060" s="255" t="s">
        <v>214</v>
      </c>
      <c r="E1060" s="259" t="s">
        <v>1</v>
      </c>
      <c r="F1060" s="260" t="s">
        <v>4253</v>
      </c>
      <c r="G1060" s="258"/>
      <c r="H1060" s="259" t="s">
        <v>1</v>
      </c>
      <c r="I1060" s="165"/>
      <c r="L1060" s="163"/>
      <c r="M1060" s="166"/>
      <c r="T1060" s="167"/>
      <c r="AT1060" s="164" t="s">
        <v>214</v>
      </c>
      <c r="AU1060" s="164" t="s">
        <v>82</v>
      </c>
      <c r="AV1060" s="12" t="s">
        <v>80</v>
      </c>
      <c r="AW1060" s="12" t="s">
        <v>30</v>
      </c>
      <c r="AX1060" s="12" t="s">
        <v>73</v>
      </c>
      <c r="AY1060" s="164" t="s">
        <v>201</v>
      </c>
    </row>
    <row r="1061" spans="2:65" s="13" customFormat="1" x14ac:dyDescent="0.2">
      <c r="B1061" s="168"/>
      <c r="C1061" s="261"/>
      <c r="D1061" s="255" t="s">
        <v>214</v>
      </c>
      <c r="E1061" s="262" t="s">
        <v>1</v>
      </c>
      <c r="F1061" s="263" t="s">
        <v>208</v>
      </c>
      <c r="G1061" s="261"/>
      <c r="H1061" s="264">
        <v>4</v>
      </c>
      <c r="I1061" s="170"/>
      <c r="L1061" s="168"/>
      <c r="M1061" s="171"/>
      <c r="T1061" s="172"/>
      <c r="AT1061" s="169" t="s">
        <v>214</v>
      </c>
      <c r="AU1061" s="169" t="s">
        <v>82</v>
      </c>
      <c r="AV1061" s="13" t="s">
        <v>82</v>
      </c>
      <c r="AW1061" s="13" t="s">
        <v>30</v>
      </c>
      <c r="AX1061" s="13" t="s">
        <v>73</v>
      </c>
      <c r="AY1061" s="169" t="s">
        <v>201</v>
      </c>
    </row>
    <row r="1062" spans="2:65" s="14" customFormat="1" x14ac:dyDescent="0.2">
      <c r="B1062" s="173"/>
      <c r="C1062" s="265"/>
      <c r="D1062" s="255" t="s">
        <v>214</v>
      </c>
      <c r="E1062" s="266" t="s">
        <v>1</v>
      </c>
      <c r="F1062" s="267" t="s">
        <v>221</v>
      </c>
      <c r="G1062" s="265"/>
      <c r="H1062" s="268">
        <v>4</v>
      </c>
      <c r="I1062" s="175"/>
      <c r="L1062" s="173"/>
      <c r="M1062" s="176"/>
      <c r="T1062" s="177"/>
      <c r="AT1062" s="174" t="s">
        <v>214</v>
      </c>
      <c r="AU1062" s="174" t="s">
        <v>82</v>
      </c>
      <c r="AV1062" s="14" t="s">
        <v>208</v>
      </c>
      <c r="AW1062" s="14" t="s">
        <v>30</v>
      </c>
      <c r="AX1062" s="14" t="s">
        <v>80</v>
      </c>
      <c r="AY1062" s="174" t="s">
        <v>201</v>
      </c>
    </row>
    <row r="1063" spans="2:65" s="1" customFormat="1" ht="24" customHeight="1" x14ac:dyDescent="0.2">
      <c r="B1063" s="152"/>
      <c r="C1063" s="271" t="s">
        <v>684</v>
      </c>
      <c r="D1063" s="271" t="s">
        <v>401</v>
      </c>
      <c r="E1063" s="272" t="s">
        <v>587</v>
      </c>
      <c r="F1063" s="273" t="s">
        <v>588</v>
      </c>
      <c r="G1063" s="274" t="s">
        <v>536</v>
      </c>
      <c r="H1063" s="275">
        <v>1</v>
      </c>
      <c r="I1063" s="179"/>
      <c r="J1063" s="180">
        <f>ROUND(I1063*H1063,2)</f>
        <v>0</v>
      </c>
      <c r="K1063" s="178" t="s">
        <v>207</v>
      </c>
      <c r="L1063" s="181"/>
      <c r="M1063" s="182" t="s">
        <v>1</v>
      </c>
      <c r="N1063" s="183" t="s">
        <v>38</v>
      </c>
      <c r="P1063" s="158">
        <f>O1063*H1063</f>
        <v>0</v>
      </c>
      <c r="Q1063" s="158">
        <v>9.7000000000000003E-3</v>
      </c>
      <c r="R1063" s="158">
        <f>Q1063*H1063</f>
        <v>9.7000000000000003E-3</v>
      </c>
      <c r="S1063" s="158">
        <v>0</v>
      </c>
      <c r="T1063" s="159">
        <f>S1063*H1063</f>
        <v>0</v>
      </c>
      <c r="AR1063" s="160" t="s">
        <v>266</v>
      </c>
      <c r="AT1063" s="160" t="s">
        <v>401</v>
      </c>
      <c r="AU1063" s="160" t="s">
        <v>82</v>
      </c>
      <c r="AY1063" s="17" t="s">
        <v>201</v>
      </c>
      <c r="BE1063" s="161">
        <f>IF(N1063="základní",J1063,0)</f>
        <v>0</v>
      </c>
      <c r="BF1063" s="161">
        <f>IF(N1063="snížená",J1063,0)</f>
        <v>0</v>
      </c>
      <c r="BG1063" s="161">
        <f>IF(N1063="zákl. přenesená",J1063,0)</f>
        <v>0</v>
      </c>
      <c r="BH1063" s="161">
        <f>IF(N1063="sníž. přenesená",J1063,0)</f>
        <v>0</v>
      </c>
      <c r="BI1063" s="161">
        <f>IF(N1063="nulová",J1063,0)</f>
        <v>0</v>
      </c>
      <c r="BJ1063" s="17" t="s">
        <v>80</v>
      </c>
      <c r="BK1063" s="161">
        <f>ROUND(I1063*H1063,2)</f>
        <v>0</v>
      </c>
      <c r="BL1063" s="17" t="s">
        <v>208</v>
      </c>
      <c r="BM1063" s="160" t="s">
        <v>4256</v>
      </c>
    </row>
    <row r="1064" spans="2:65" s="1" customFormat="1" x14ac:dyDescent="0.2">
      <c r="B1064" s="32"/>
      <c r="C1064" s="254"/>
      <c r="D1064" s="255" t="s">
        <v>210</v>
      </c>
      <c r="E1064" s="254"/>
      <c r="F1064" s="256" t="s">
        <v>588</v>
      </c>
      <c r="G1064" s="254"/>
      <c r="H1064" s="254"/>
      <c r="I1064" s="96"/>
      <c r="L1064" s="32"/>
      <c r="M1064" s="162"/>
      <c r="T1064" s="56"/>
      <c r="AT1064" s="17" t="s">
        <v>210</v>
      </c>
      <c r="AU1064" s="17" t="s">
        <v>82</v>
      </c>
    </row>
    <row r="1065" spans="2:65" s="12" customFormat="1" x14ac:dyDescent="0.2">
      <c r="B1065" s="163"/>
      <c r="C1065" s="258"/>
      <c r="D1065" s="255" t="s">
        <v>214</v>
      </c>
      <c r="E1065" s="259" t="s">
        <v>1</v>
      </c>
      <c r="F1065" s="260" t="s">
        <v>2097</v>
      </c>
      <c r="G1065" s="258"/>
      <c r="H1065" s="259" t="s">
        <v>1</v>
      </c>
      <c r="I1065" s="165"/>
      <c r="L1065" s="163"/>
      <c r="M1065" s="166"/>
      <c r="T1065" s="167"/>
      <c r="AT1065" s="164" t="s">
        <v>214</v>
      </c>
      <c r="AU1065" s="164" t="s">
        <v>82</v>
      </c>
      <c r="AV1065" s="12" t="s">
        <v>80</v>
      </c>
      <c r="AW1065" s="12" t="s">
        <v>30</v>
      </c>
      <c r="AX1065" s="12" t="s">
        <v>73</v>
      </c>
      <c r="AY1065" s="164" t="s">
        <v>201</v>
      </c>
    </row>
    <row r="1066" spans="2:65" s="12" customFormat="1" ht="22.5" x14ac:dyDescent="0.2">
      <c r="B1066" s="163"/>
      <c r="C1066" s="258"/>
      <c r="D1066" s="255" t="s">
        <v>214</v>
      </c>
      <c r="E1066" s="259" t="s">
        <v>1</v>
      </c>
      <c r="F1066" s="260" t="s">
        <v>406</v>
      </c>
      <c r="G1066" s="258"/>
      <c r="H1066" s="259" t="s">
        <v>1</v>
      </c>
      <c r="I1066" s="165"/>
      <c r="L1066" s="163"/>
      <c r="M1066" s="166"/>
      <c r="T1066" s="167"/>
      <c r="AT1066" s="164" t="s">
        <v>214</v>
      </c>
      <c r="AU1066" s="164" t="s">
        <v>82</v>
      </c>
      <c r="AV1066" s="12" t="s">
        <v>80</v>
      </c>
      <c r="AW1066" s="12" t="s">
        <v>30</v>
      </c>
      <c r="AX1066" s="12" t="s">
        <v>73</v>
      </c>
      <c r="AY1066" s="164" t="s">
        <v>201</v>
      </c>
    </row>
    <row r="1067" spans="2:65" s="12" customFormat="1" x14ac:dyDescent="0.2">
      <c r="B1067" s="163"/>
      <c r="C1067" s="258"/>
      <c r="D1067" s="255" t="s">
        <v>214</v>
      </c>
      <c r="E1067" s="259" t="s">
        <v>1</v>
      </c>
      <c r="F1067" s="260" t="s">
        <v>4202</v>
      </c>
      <c r="G1067" s="258"/>
      <c r="H1067" s="259" t="s">
        <v>1</v>
      </c>
      <c r="I1067" s="165"/>
      <c r="L1067" s="163"/>
      <c r="M1067" s="166"/>
      <c r="T1067" s="167"/>
      <c r="AT1067" s="164" t="s">
        <v>214</v>
      </c>
      <c r="AU1067" s="164" t="s">
        <v>82</v>
      </c>
      <c r="AV1067" s="12" t="s">
        <v>80</v>
      </c>
      <c r="AW1067" s="12" t="s">
        <v>30</v>
      </c>
      <c r="AX1067" s="12" t="s">
        <v>73</v>
      </c>
      <c r="AY1067" s="164" t="s">
        <v>201</v>
      </c>
    </row>
    <row r="1068" spans="2:65" s="12" customFormat="1" x14ac:dyDescent="0.2">
      <c r="B1068" s="163"/>
      <c r="C1068" s="258"/>
      <c r="D1068" s="255" t="s">
        <v>214</v>
      </c>
      <c r="E1068" s="259" t="s">
        <v>1</v>
      </c>
      <c r="F1068" s="260" t="s">
        <v>581</v>
      </c>
      <c r="G1068" s="258"/>
      <c r="H1068" s="259" t="s">
        <v>1</v>
      </c>
      <c r="I1068" s="165"/>
      <c r="L1068" s="163"/>
      <c r="M1068" s="166"/>
      <c r="T1068" s="167"/>
      <c r="AT1068" s="164" t="s">
        <v>214</v>
      </c>
      <c r="AU1068" s="164" t="s">
        <v>82</v>
      </c>
      <c r="AV1068" s="12" t="s">
        <v>80</v>
      </c>
      <c r="AW1068" s="12" t="s">
        <v>30</v>
      </c>
      <c r="AX1068" s="12" t="s">
        <v>73</v>
      </c>
      <c r="AY1068" s="164" t="s">
        <v>201</v>
      </c>
    </row>
    <row r="1069" spans="2:65" s="13" customFormat="1" x14ac:dyDescent="0.2">
      <c r="B1069" s="168"/>
      <c r="C1069" s="261"/>
      <c r="D1069" s="255" t="s">
        <v>214</v>
      </c>
      <c r="E1069" s="262" t="s">
        <v>1</v>
      </c>
      <c r="F1069" s="263" t="s">
        <v>80</v>
      </c>
      <c r="G1069" s="261"/>
      <c r="H1069" s="264">
        <v>1</v>
      </c>
      <c r="I1069" s="170"/>
      <c r="L1069" s="168"/>
      <c r="M1069" s="171"/>
      <c r="T1069" s="172"/>
      <c r="AT1069" s="169" t="s">
        <v>214</v>
      </c>
      <c r="AU1069" s="169" t="s">
        <v>82</v>
      </c>
      <c r="AV1069" s="13" t="s">
        <v>82</v>
      </c>
      <c r="AW1069" s="13" t="s">
        <v>30</v>
      </c>
      <c r="AX1069" s="13" t="s">
        <v>73</v>
      </c>
      <c r="AY1069" s="169" t="s">
        <v>201</v>
      </c>
    </row>
    <row r="1070" spans="2:65" s="14" customFormat="1" x14ac:dyDescent="0.2">
      <c r="B1070" s="173"/>
      <c r="C1070" s="265"/>
      <c r="D1070" s="255" t="s">
        <v>214</v>
      </c>
      <c r="E1070" s="266" t="s">
        <v>1</v>
      </c>
      <c r="F1070" s="267" t="s">
        <v>221</v>
      </c>
      <c r="G1070" s="265"/>
      <c r="H1070" s="268">
        <v>1</v>
      </c>
      <c r="I1070" s="175"/>
      <c r="L1070" s="173"/>
      <c r="M1070" s="176"/>
      <c r="T1070" s="177"/>
      <c r="AT1070" s="174" t="s">
        <v>214</v>
      </c>
      <c r="AU1070" s="174" t="s">
        <v>82</v>
      </c>
      <c r="AV1070" s="14" t="s">
        <v>208</v>
      </c>
      <c r="AW1070" s="14" t="s">
        <v>30</v>
      </c>
      <c r="AX1070" s="14" t="s">
        <v>80</v>
      </c>
      <c r="AY1070" s="174" t="s">
        <v>201</v>
      </c>
    </row>
    <row r="1071" spans="2:65" s="1" customFormat="1" ht="24" customHeight="1" x14ac:dyDescent="0.2">
      <c r="B1071" s="152"/>
      <c r="C1071" s="249" t="s">
        <v>689</v>
      </c>
      <c r="D1071" s="249" t="s">
        <v>203</v>
      </c>
      <c r="E1071" s="250" t="s">
        <v>925</v>
      </c>
      <c r="F1071" s="251" t="s">
        <v>926</v>
      </c>
      <c r="G1071" s="252" t="s">
        <v>536</v>
      </c>
      <c r="H1071" s="253">
        <v>4</v>
      </c>
      <c r="I1071" s="154"/>
      <c r="J1071" s="155">
        <f>ROUND(I1071*H1071,2)</f>
        <v>0</v>
      </c>
      <c r="K1071" s="153" t="s">
        <v>207</v>
      </c>
      <c r="L1071" s="32"/>
      <c r="M1071" s="156" t="s">
        <v>1</v>
      </c>
      <c r="N1071" s="157" t="s">
        <v>38</v>
      </c>
      <c r="P1071" s="158">
        <f>O1071*H1071</f>
        <v>0</v>
      </c>
      <c r="Q1071" s="158">
        <v>0</v>
      </c>
      <c r="R1071" s="158">
        <f>Q1071*H1071</f>
        <v>0</v>
      </c>
      <c r="S1071" s="158">
        <v>0</v>
      </c>
      <c r="T1071" s="159">
        <f>S1071*H1071</f>
        <v>0</v>
      </c>
      <c r="AR1071" s="160" t="s">
        <v>208</v>
      </c>
      <c r="AT1071" s="160" t="s">
        <v>203</v>
      </c>
      <c r="AU1071" s="160" t="s">
        <v>82</v>
      </c>
      <c r="AY1071" s="17" t="s">
        <v>201</v>
      </c>
      <c r="BE1071" s="161">
        <f>IF(N1071="základní",J1071,0)</f>
        <v>0</v>
      </c>
      <c r="BF1071" s="161">
        <f>IF(N1071="snížená",J1071,0)</f>
        <v>0</v>
      </c>
      <c r="BG1071" s="161">
        <f>IF(N1071="zákl. přenesená",J1071,0)</f>
        <v>0</v>
      </c>
      <c r="BH1071" s="161">
        <f>IF(N1071="sníž. přenesená",J1071,0)</f>
        <v>0</v>
      </c>
      <c r="BI1071" s="161">
        <f>IF(N1071="nulová",J1071,0)</f>
        <v>0</v>
      </c>
      <c r="BJ1071" s="17" t="s">
        <v>80</v>
      </c>
      <c r="BK1071" s="161">
        <f>ROUND(I1071*H1071,2)</f>
        <v>0</v>
      </c>
      <c r="BL1071" s="17" t="s">
        <v>208</v>
      </c>
      <c r="BM1071" s="160" t="s">
        <v>4257</v>
      </c>
    </row>
    <row r="1072" spans="2:65" s="1" customFormat="1" ht="29.25" x14ac:dyDescent="0.2">
      <c r="B1072" s="32"/>
      <c r="C1072" s="254"/>
      <c r="D1072" s="255" t="s">
        <v>210</v>
      </c>
      <c r="E1072" s="254"/>
      <c r="F1072" s="256" t="s">
        <v>928</v>
      </c>
      <c r="G1072" s="254"/>
      <c r="H1072" s="254"/>
      <c r="I1072" s="96"/>
      <c r="L1072" s="32"/>
      <c r="M1072" s="162"/>
      <c r="T1072" s="56"/>
      <c r="AT1072" s="17" t="s">
        <v>210</v>
      </c>
      <c r="AU1072" s="17" t="s">
        <v>82</v>
      </c>
    </row>
    <row r="1073" spans="2:65" s="1" customFormat="1" ht="68.25" x14ac:dyDescent="0.2">
      <c r="B1073" s="32"/>
      <c r="C1073" s="254"/>
      <c r="D1073" s="255" t="s">
        <v>212</v>
      </c>
      <c r="E1073" s="254"/>
      <c r="F1073" s="257" t="s">
        <v>569</v>
      </c>
      <c r="G1073" s="254"/>
      <c r="H1073" s="254"/>
      <c r="I1073" s="96"/>
      <c r="L1073" s="32"/>
      <c r="M1073" s="162"/>
      <c r="T1073" s="56"/>
      <c r="AT1073" s="17" t="s">
        <v>212</v>
      </c>
      <c r="AU1073" s="17" t="s">
        <v>82</v>
      </c>
    </row>
    <row r="1074" spans="2:65" s="12" customFormat="1" x14ac:dyDescent="0.2">
      <c r="B1074" s="163"/>
      <c r="C1074" s="258"/>
      <c r="D1074" s="255" t="s">
        <v>214</v>
      </c>
      <c r="E1074" s="259" t="s">
        <v>1</v>
      </c>
      <c r="F1074" s="260" t="s">
        <v>2097</v>
      </c>
      <c r="G1074" s="258"/>
      <c r="H1074" s="259" t="s">
        <v>1</v>
      </c>
      <c r="I1074" s="165"/>
      <c r="L1074" s="163"/>
      <c r="M1074" s="166"/>
      <c r="T1074" s="167"/>
      <c r="AT1074" s="164" t="s">
        <v>214</v>
      </c>
      <c r="AU1074" s="164" t="s">
        <v>82</v>
      </c>
      <c r="AV1074" s="12" t="s">
        <v>80</v>
      </c>
      <c r="AW1074" s="12" t="s">
        <v>30</v>
      </c>
      <c r="AX1074" s="12" t="s">
        <v>73</v>
      </c>
      <c r="AY1074" s="164" t="s">
        <v>201</v>
      </c>
    </row>
    <row r="1075" spans="2:65" s="12" customFormat="1" x14ac:dyDescent="0.2">
      <c r="B1075" s="163"/>
      <c r="C1075" s="258"/>
      <c r="D1075" s="255" t="s">
        <v>214</v>
      </c>
      <c r="E1075" s="259" t="s">
        <v>1</v>
      </c>
      <c r="F1075" s="260" t="s">
        <v>4202</v>
      </c>
      <c r="G1075" s="258"/>
      <c r="H1075" s="259" t="s">
        <v>1</v>
      </c>
      <c r="I1075" s="165"/>
      <c r="L1075" s="163"/>
      <c r="M1075" s="166"/>
      <c r="T1075" s="167"/>
      <c r="AT1075" s="164" t="s">
        <v>214</v>
      </c>
      <c r="AU1075" s="164" t="s">
        <v>82</v>
      </c>
      <c r="AV1075" s="12" t="s">
        <v>80</v>
      </c>
      <c r="AW1075" s="12" t="s">
        <v>30</v>
      </c>
      <c r="AX1075" s="12" t="s">
        <v>73</v>
      </c>
      <c r="AY1075" s="164" t="s">
        <v>201</v>
      </c>
    </row>
    <row r="1076" spans="2:65" s="12" customFormat="1" ht="22.5" x14ac:dyDescent="0.2">
      <c r="B1076" s="163"/>
      <c r="C1076" s="258"/>
      <c r="D1076" s="255" t="s">
        <v>214</v>
      </c>
      <c r="E1076" s="259" t="s">
        <v>1</v>
      </c>
      <c r="F1076" s="260" t="s">
        <v>929</v>
      </c>
      <c r="G1076" s="258"/>
      <c r="H1076" s="259" t="s">
        <v>1</v>
      </c>
      <c r="I1076" s="165"/>
      <c r="L1076" s="163"/>
      <c r="M1076" s="166"/>
      <c r="T1076" s="167"/>
      <c r="AT1076" s="164" t="s">
        <v>214</v>
      </c>
      <c r="AU1076" s="164" t="s">
        <v>82</v>
      </c>
      <c r="AV1076" s="12" t="s">
        <v>80</v>
      </c>
      <c r="AW1076" s="12" t="s">
        <v>30</v>
      </c>
      <c r="AX1076" s="12" t="s">
        <v>73</v>
      </c>
      <c r="AY1076" s="164" t="s">
        <v>201</v>
      </c>
    </row>
    <row r="1077" spans="2:65" s="13" customFormat="1" x14ac:dyDescent="0.2">
      <c r="B1077" s="168"/>
      <c r="C1077" s="261"/>
      <c r="D1077" s="255" t="s">
        <v>214</v>
      </c>
      <c r="E1077" s="262" t="s">
        <v>1</v>
      </c>
      <c r="F1077" s="263" t="s">
        <v>80</v>
      </c>
      <c r="G1077" s="261"/>
      <c r="H1077" s="264">
        <v>1</v>
      </c>
      <c r="I1077" s="170"/>
      <c r="L1077" s="168"/>
      <c r="M1077" s="171"/>
      <c r="T1077" s="172"/>
      <c r="AT1077" s="169" t="s">
        <v>214</v>
      </c>
      <c r="AU1077" s="169" t="s">
        <v>82</v>
      </c>
      <c r="AV1077" s="13" t="s">
        <v>82</v>
      </c>
      <c r="AW1077" s="13" t="s">
        <v>30</v>
      </c>
      <c r="AX1077" s="13" t="s">
        <v>73</v>
      </c>
      <c r="AY1077" s="169" t="s">
        <v>201</v>
      </c>
    </row>
    <row r="1078" spans="2:65" s="12" customFormat="1" ht="22.5" x14ac:dyDescent="0.2">
      <c r="B1078" s="163"/>
      <c r="C1078" s="258"/>
      <c r="D1078" s="255" t="s">
        <v>214</v>
      </c>
      <c r="E1078" s="259" t="s">
        <v>1</v>
      </c>
      <c r="F1078" s="260" t="s">
        <v>4258</v>
      </c>
      <c r="G1078" s="258"/>
      <c r="H1078" s="259" t="s">
        <v>1</v>
      </c>
      <c r="I1078" s="165"/>
      <c r="L1078" s="163"/>
      <c r="M1078" s="166"/>
      <c r="T1078" s="167"/>
      <c r="AT1078" s="164" t="s">
        <v>214</v>
      </c>
      <c r="AU1078" s="164" t="s">
        <v>82</v>
      </c>
      <c r="AV1078" s="12" t="s">
        <v>80</v>
      </c>
      <c r="AW1078" s="12" t="s">
        <v>30</v>
      </c>
      <c r="AX1078" s="12" t="s">
        <v>73</v>
      </c>
      <c r="AY1078" s="164" t="s">
        <v>201</v>
      </c>
    </row>
    <row r="1079" spans="2:65" s="13" customFormat="1" x14ac:dyDescent="0.2">
      <c r="B1079" s="168"/>
      <c r="C1079" s="261"/>
      <c r="D1079" s="255" t="s">
        <v>214</v>
      </c>
      <c r="E1079" s="262" t="s">
        <v>1</v>
      </c>
      <c r="F1079" s="263" t="s">
        <v>231</v>
      </c>
      <c r="G1079" s="261"/>
      <c r="H1079" s="264">
        <v>3</v>
      </c>
      <c r="I1079" s="170"/>
      <c r="L1079" s="168"/>
      <c r="M1079" s="171"/>
      <c r="T1079" s="172"/>
      <c r="AT1079" s="169" t="s">
        <v>214</v>
      </c>
      <c r="AU1079" s="169" t="s">
        <v>82</v>
      </c>
      <c r="AV1079" s="13" t="s">
        <v>82</v>
      </c>
      <c r="AW1079" s="13" t="s">
        <v>30</v>
      </c>
      <c r="AX1079" s="13" t="s">
        <v>73</v>
      </c>
      <c r="AY1079" s="169" t="s">
        <v>201</v>
      </c>
    </row>
    <row r="1080" spans="2:65" s="14" customFormat="1" x14ac:dyDescent="0.2">
      <c r="B1080" s="173"/>
      <c r="C1080" s="265"/>
      <c r="D1080" s="255" t="s">
        <v>214</v>
      </c>
      <c r="E1080" s="266" t="s">
        <v>1</v>
      </c>
      <c r="F1080" s="267" t="s">
        <v>221</v>
      </c>
      <c r="G1080" s="265"/>
      <c r="H1080" s="268">
        <v>4</v>
      </c>
      <c r="I1080" s="175"/>
      <c r="L1080" s="173"/>
      <c r="M1080" s="176"/>
      <c r="T1080" s="177"/>
      <c r="AT1080" s="174" t="s">
        <v>214</v>
      </c>
      <c r="AU1080" s="174" t="s">
        <v>82</v>
      </c>
      <c r="AV1080" s="14" t="s">
        <v>208</v>
      </c>
      <c r="AW1080" s="14" t="s">
        <v>30</v>
      </c>
      <c r="AX1080" s="14" t="s">
        <v>80</v>
      </c>
      <c r="AY1080" s="174" t="s">
        <v>201</v>
      </c>
    </row>
    <row r="1081" spans="2:65" s="1" customFormat="1" ht="24" customHeight="1" x14ac:dyDescent="0.2">
      <c r="B1081" s="152"/>
      <c r="C1081" s="271" t="s">
        <v>694</v>
      </c>
      <c r="D1081" s="271" t="s">
        <v>401</v>
      </c>
      <c r="E1081" s="272" t="s">
        <v>930</v>
      </c>
      <c r="F1081" s="273" t="s">
        <v>931</v>
      </c>
      <c r="G1081" s="274" t="s">
        <v>536</v>
      </c>
      <c r="H1081" s="275">
        <v>1</v>
      </c>
      <c r="I1081" s="179"/>
      <c r="J1081" s="180">
        <f>ROUND(I1081*H1081,2)</f>
        <v>0</v>
      </c>
      <c r="K1081" s="178" t="s">
        <v>207</v>
      </c>
      <c r="L1081" s="181"/>
      <c r="M1081" s="182" t="s">
        <v>1</v>
      </c>
      <c r="N1081" s="183" t="s">
        <v>38</v>
      </c>
      <c r="P1081" s="158">
        <f>O1081*H1081</f>
        <v>0</v>
      </c>
      <c r="Q1081" s="158">
        <v>1.4999999999999999E-2</v>
      </c>
      <c r="R1081" s="158">
        <f>Q1081*H1081</f>
        <v>1.4999999999999999E-2</v>
      </c>
      <c r="S1081" s="158">
        <v>0</v>
      </c>
      <c r="T1081" s="159">
        <f>S1081*H1081</f>
        <v>0</v>
      </c>
      <c r="AR1081" s="160" t="s">
        <v>266</v>
      </c>
      <c r="AT1081" s="160" t="s">
        <v>401</v>
      </c>
      <c r="AU1081" s="160" t="s">
        <v>82</v>
      </c>
      <c r="AY1081" s="17" t="s">
        <v>201</v>
      </c>
      <c r="BE1081" s="161">
        <f>IF(N1081="základní",J1081,0)</f>
        <v>0</v>
      </c>
      <c r="BF1081" s="161">
        <f>IF(N1081="snížená",J1081,0)</f>
        <v>0</v>
      </c>
      <c r="BG1081" s="161">
        <f>IF(N1081="zákl. přenesená",J1081,0)</f>
        <v>0</v>
      </c>
      <c r="BH1081" s="161">
        <f>IF(N1081="sníž. přenesená",J1081,0)</f>
        <v>0</v>
      </c>
      <c r="BI1081" s="161">
        <f>IF(N1081="nulová",J1081,0)</f>
        <v>0</v>
      </c>
      <c r="BJ1081" s="17" t="s">
        <v>80</v>
      </c>
      <c r="BK1081" s="161">
        <f>ROUND(I1081*H1081,2)</f>
        <v>0</v>
      </c>
      <c r="BL1081" s="17" t="s">
        <v>208</v>
      </c>
      <c r="BM1081" s="160" t="s">
        <v>4259</v>
      </c>
    </row>
    <row r="1082" spans="2:65" s="1" customFormat="1" ht="19.5" x14ac:dyDescent="0.2">
      <c r="B1082" s="32"/>
      <c r="C1082" s="254"/>
      <c r="D1082" s="255" t="s">
        <v>210</v>
      </c>
      <c r="E1082" s="254"/>
      <c r="F1082" s="256" t="s">
        <v>931</v>
      </c>
      <c r="G1082" s="254"/>
      <c r="H1082" s="254"/>
      <c r="I1082" s="96"/>
      <c r="L1082" s="32"/>
      <c r="M1082" s="162"/>
      <c r="T1082" s="56"/>
      <c r="AT1082" s="17" t="s">
        <v>210</v>
      </c>
      <c r="AU1082" s="17" t="s">
        <v>82</v>
      </c>
    </row>
    <row r="1083" spans="2:65" s="12" customFormat="1" x14ac:dyDescent="0.2">
      <c r="B1083" s="163"/>
      <c r="C1083" s="258"/>
      <c r="D1083" s="255" t="s">
        <v>214</v>
      </c>
      <c r="E1083" s="259" t="s">
        <v>1</v>
      </c>
      <c r="F1083" s="260" t="s">
        <v>2097</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ht="22.5" x14ac:dyDescent="0.2">
      <c r="B1084" s="163"/>
      <c r="C1084" s="258"/>
      <c r="D1084" s="255" t="s">
        <v>214</v>
      </c>
      <c r="E1084" s="259" t="s">
        <v>1</v>
      </c>
      <c r="F1084" s="260" t="s">
        <v>406</v>
      </c>
      <c r="G1084" s="258"/>
      <c r="H1084" s="259" t="s">
        <v>1</v>
      </c>
      <c r="I1084" s="165"/>
      <c r="L1084" s="163"/>
      <c r="M1084" s="166"/>
      <c r="T1084" s="167"/>
      <c r="AT1084" s="164" t="s">
        <v>214</v>
      </c>
      <c r="AU1084" s="164" t="s">
        <v>82</v>
      </c>
      <c r="AV1084" s="12" t="s">
        <v>80</v>
      </c>
      <c r="AW1084" s="12" t="s">
        <v>30</v>
      </c>
      <c r="AX1084" s="12" t="s">
        <v>73</v>
      </c>
      <c r="AY1084" s="164" t="s">
        <v>201</v>
      </c>
    </row>
    <row r="1085" spans="2:65" s="12" customFormat="1" x14ac:dyDescent="0.2">
      <c r="B1085" s="163"/>
      <c r="C1085" s="258"/>
      <c r="D1085" s="255" t="s">
        <v>214</v>
      </c>
      <c r="E1085" s="259" t="s">
        <v>1</v>
      </c>
      <c r="F1085" s="260" t="s">
        <v>4202</v>
      </c>
      <c r="G1085" s="258"/>
      <c r="H1085" s="259" t="s">
        <v>1</v>
      </c>
      <c r="I1085" s="165"/>
      <c r="L1085" s="163"/>
      <c r="M1085" s="166"/>
      <c r="T1085" s="167"/>
      <c r="AT1085" s="164" t="s">
        <v>214</v>
      </c>
      <c r="AU1085" s="164" t="s">
        <v>82</v>
      </c>
      <c r="AV1085" s="12" t="s">
        <v>80</v>
      </c>
      <c r="AW1085" s="12" t="s">
        <v>30</v>
      </c>
      <c r="AX1085" s="12" t="s">
        <v>73</v>
      </c>
      <c r="AY1085" s="164" t="s">
        <v>201</v>
      </c>
    </row>
    <row r="1086" spans="2:65" s="12" customFormat="1" ht="22.5" x14ac:dyDescent="0.2">
      <c r="B1086" s="163"/>
      <c r="C1086" s="258"/>
      <c r="D1086" s="255" t="s">
        <v>214</v>
      </c>
      <c r="E1086" s="259" t="s">
        <v>1</v>
      </c>
      <c r="F1086" s="260" t="s">
        <v>929</v>
      </c>
      <c r="G1086" s="258"/>
      <c r="H1086" s="259" t="s">
        <v>1</v>
      </c>
      <c r="I1086" s="165"/>
      <c r="L1086" s="163"/>
      <c r="M1086" s="166"/>
      <c r="T1086" s="167"/>
      <c r="AT1086" s="164" t="s">
        <v>214</v>
      </c>
      <c r="AU1086" s="164" t="s">
        <v>82</v>
      </c>
      <c r="AV1086" s="12" t="s">
        <v>80</v>
      </c>
      <c r="AW1086" s="12" t="s">
        <v>30</v>
      </c>
      <c r="AX1086" s="12" t="s">
        <v>73</v>
      </c>
      <c r="AY1086" s="164" t="s">
        <v>201</v>
      </c>
    </row>
    <row r="1087" spans="2:65" s="13" customFormat="1" x14ac:dyDescent="0.2">
      <c r="B1087" s="168"/>
      <c r="C1087" s="261"/>
      <c r="D1087" s="255" t="s">
        <v>214</v>
      </c>
      <c r="E1087" s="262" t="s">
        <v>1</v>
      </c>
      <c r="F1087" s="263" t="s">
        <v>80</v>
      </c>
      <c r="G1087" s="261"/>
      <c r="H1087" s="264">
        <v>1</v>
      </c>
      <c r="I1087" s="170"/>
      <c r="L1087" s="168"/>
      <c r="M1087" s="171"/>
      <c r="T1087" s="172"/>
      <c r="AT1087" s="169" t="s">
        <v>214</v>
      </c>
      <c r="AU1087" s="169" t="s">
        <v>82</v>
      </c>
      <c r="AV1087" s="13" t="s">
        <v>82</v>
      </c>
      <c r="AW1087" s="13" t="s">
        <v>30</v>
      </c>
      <c r="AX1087" s="13" t="s">
        <v>73</v>
      </c>
      <c r="AY1087" s="169" t="s">
        <v>201</v>
      </c>
    </row>
    <row r="1088" spans="2:65" s="14" customFormat="1" x14ac:dyDescent="0.2">
      <c r="B1088" s="173"/>
      <c r="C1088" s="265"/>
      <c r="D1088" s="255" t="s">
        <v>214</v>
      </c>
      <c r="E1088" s="266" t="s">
        <v>1</v>
      </c>
      <c r="F1088" s="267" t="s">
        <v>221</v>
      </c>
      <c r="G1088" s="265"/>
      <c r="H1088" s="268">
        <v>1</v>
      </c>
      <c r="I1088" s="175"/>
      <c r="L1088" s="173"/>
      <c r="M1088" s="176"/>
      <c r="T1088" s="177"/>
      <c r="AT1088" s="174" t="s">
        <v>214</v>
      </c>
      <c r="AU1088" s="174" t="s">
        <v>82</v>
      </c>
      <c r="AV1088" s="14" t="s">
        <v>208</v>
      </c>
      <c r="AW1088" s="14" t="s">
        <v>30</v>
      </c>
      <c r="AX1088" s="14" t="s">
        <v>80</v>
      </c>
      <c r="AY1088" s="174" t="s">
        <v>201</v>
      </c>
    </row>
    <row r="1089" spans="2:65" s="1" customFormat="1" ht="24" customHeight="1" x14ac:dyDescent="0.2">
      <c r="B1089" s="152"/>
      <c r="C1089" s="271" t="s">
        <v>701</v>
      </c>
      <c r="D1089" s="271" t="s">
        <v>401</v>
      </c>
      <c r="E1089" s="272" t="s">
        <v>3350</v>
      </c>
      <c r="F1089" s="273" t="s">
        <v>3351</v>
      </c>
      <c r="G1089" s="274" t="s">
        <v>536</v>
      </c>
      <c r="H1089" s="275">
        <v>3</v>
      </c>
      <c r="I1089" s="179"/>
      <c r="J1089" s="180">
        <f>ROUND(I1089*H1089,2)</f>
        <v>0</v>
      </c>
      <c r="K1089" s="178" t="s">
        <v>207</v>
      </c>
      <c r="L1089" s="181"/>
      <c r="M1089" s="182" t="s">
        <v>1</v>
      </c>
      <c r="N1089" s="183" t="s">
        <v>38</v>
      </c>
      <c r="P1089" s="158">
        <f>O1089*H1089</f>
        <v>0</v>
      </c>
      <c r="Q1089" s="158">
        <v>1.6400000000000001E-2</v>
      </c>
      <c r="R1089" s="158">
        <f>Q1089*H1089</f>
        <v>4.9200000000000008E-2</v>
      </c>
      <c r="S1089" s="158">
        <v>0</v>
      </c>
      <c r="T1089" s="159">
        <f>S1089*H1089</f>
        <v>0</v>
      </c>
      <c r="AR1089" s="160" t="s">
        <v>266</v>
      </c>
      <c r="AT1089" s="160" t="s">
        <v>401</v>
      </c>
      <c r="AU1089" s="160" t="s">
        <v>82</v>
      </c>
      <c r="AY1089" s="17" t="s">
        <v>201</v>
      </c>
      <c r="BE1089" s="161">
        <f>IF(N1089="základní",J1089,0)</f>
        <v>0</v>
      </c>
      <c r="BF1089" s="161">
        <f>IF(N1089="snížená",J1089,0)</f>
        <v>0</v>
      </c>
      <c r="BG1089" s="161">
        <f>IF(N1089="zákl. přenesená",J1089,0)</f>
        <v>0</v>
      </c>
      <c r="BH1089" s="161">
        <f>IF(N1089="sníž. přenesená",J1089,0)</f>
        <v>0</v>
      </c>
      <c r="BI1089" s="161">
        <f>IF(N1089="nulová",J1089,0)</f>
        <v>0</v>
      </c>
      <c r="BJ1089" s="17" t="s">
        <v>80</v>
      </c>
      <c r="BK1089" s="161">
        <f>ROUND(I1089*H1089,2)</f>
        <v>0</v>
      </c>
      <c r="BL1089" s="17" t="s">
        <v>208</v>
      </c>
      <c r="BM1089" s="160" t="s">
        <v>4260</v>
      </c>
    </row>
    <row r="1090" spans="2:65" s="1" customFormat="1" ht="19.5" x14ac:dyDescent="0.2">
      <c r="B1090" s="32"/>
      <c r="C1090" s="254"/>
      <c r="D1090" s="255" t="s">
        <v>210</v>
      </c>
      <c r="E1090" s="254"/>
      <c r="F1090" s="256" t="s">
        <v>3351</v>
      </c>
      <c r="G1090" s="254"/>
      <c r="H1090" s="254"/>
      <c r="I1090" s="96"/>
      <c r="L1090" s="32"/>
      <c r="M1090" s="162"/>
      <c r="T1090" s="56"/>
      <c r="AT1090" s="17" t="s">
        <v>210</v>
      </c>
      <c r="AU1090" s="17" t="s">
        <v>82</v>
      </c>
    </row>
    <row r="1091" spans="2:65" s="12" customFormat="1" x14ac:dyDescent="0.2">
      <c r="B1091" s="163"/>
      <c r="C1091" s="258"/>
      <c r="D1091" s="255" t="s">
        <v>214</v>
      </c>
      <c r="E1091" s="259" t="s">
        <v>1</v>
      </c>
      <c r="F1091" s="260" t="s">
        <v>2097</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ht="22.5" x14ac:dyDescent="0.2">
      <c r="B1092" s="163"/>
      <c r="C1092" s="258"/>
      <c r="D1092" s="255" t="s">
        <v>214</v>
      </c>
      <c r="E1092" s="259" t="s">
        <v>1</v>
      </c>
      <c r="F1092" s="260" t="s">
        <v>406</v>
      </c>
      <c r="G1092" s="258"/>
      <c r="H1092" s="259" t="s">
        <v>1</v>
      </c>
      <c r="I1092" s="165"/>
      <c r="L1092" s="163"/>
      <c r="M1092" s="166"/>
      <c r="T1092" s="167"/>
      <c r="AT1092" s="164" t="s">
        <v>214</v>
      </c>
      <c r="AU1092" s="164" t="s">
        <v>82</v>
      </c>
      <c r="AV1092" s="12" t="s">
        <v>80</v>
      </c>
      <c r="AW1092" s="12" t="s">
        <v>30</v>
      </c>
      <c r="AX1092" s="12" t="s">
        <v>73</v>
      </c>
      <c r="AY1092" s="164" t="s">
        <v>201</v>
      </c>
    </row>
    <row r="1093" spans="2:65" s="12" customFormat="1" x14ac:dyDescent="0.2">
      <c r="B1093" s="163"/>
      <c r="C1093" s="258"/>
      <c r="D1093" s="255" t="s">
        <v>214</v>
      </c>
      <c r="E1093" s="259" t="s">
        <v>1</v>
      </c>
      <c r="F1093" s="260" t="s">
        <v>4202</v>
      </c>
      <c r="G1093" s="258"/>
      <c r="H1093" s="259" t="s">
        <v>1</v>
      </c>
      <c r="I1093" s="165"/>
      <c r="L1093" s="163"/>
      <c r="M1093" s="166"/>
      <c r="T1093" s="167"/>
      <c r="AT1093" s="164" t="s">
        <v>214</v>
      </c>
      <c r="AU1093" s="164" t="s">
        <v>82</v>
      </c>
      <c r="AV1093" s="12" t="s">
        <v>80</v>
      </c>
      <c r="AW1093" s="12" t="s">
        <v>30</v>
      </c>
      <c r="AX1093" s="12" t="s">
        <v>73</v>
      </c>
      <c r="AY1093" s="164" t="s">
        <v>201</v>
      </c>
    </row>
    <row r="1094" spans="2:65" s="12" customFormat="1" ht="22.5" x14ac:dyDescent="0.2">
      <c r="B1094" s="163"/>
      <c r="C1094" s="258"/>
      <c r="D1094" s="255" t="s">
        <v>214</v>
      </c>
      <c r="E1094" s="259" t="s">
        <v>1</v>
      </c>
      <c r="F1094" s="260" t="s">
        <v>4258</v>
      </c>
      <c r="G1094" s="258"/>
      <c r="H1094" s="259" t="s">
        <v>1</v>
      </c>
      <c r="I1094" s="165"/>
      <c r="L1094" s="163"/>
      <c r="M1094" s="166"/>
      <c r="T1094" s="167"/>
      <c r="AT1094" s="164" t="s">
        <v>214</v>
      </c>
      <c r="AU1094" s="164" t="s">
        <v>82</v>
      </c>
      <c r="AV1094" s="12" t="s">
        <v>80</v>
      </c>
      <c r="AW1094" s="12" t="s">
        <v>30</v>
      </c>
      <c r="AX1094" s="12" t="s">
        <v>73</v>
      </c>
      <c r="AY1094" s="164" t="s">
        <v>201</v>
      </c>
    </row>
    <row r="1095" spans="2:65" s="13" customFormat="1" x14ac:dyDescent="0.2">
      <c r="B1095" s="168"/>
      <c r="C1095" s="261"/>
      <c r="D1095" s="255" t="s">
        <v>214</v>
      </c>
      <c r="E1095" s="262" t="s">
        <v>1</v>
      </c>
      <c r="F1095" s="263" t="s">
        <v>231</v>
      </c>
      <c r="G1095" s="261"/>
      <c r="H1095" s="264">
        <v>3</v>
      </c>
      <c r="I1095" s="170"/>
      <c r="L1095" s="168"/>
      <c r="M1095" s="171"/>
      <c r="T1095" s="172"/>
      <c r="AT1095" s="169" t="s">
        <v>214</v>
      </c>
      <c r="AU1095" s="169" t="s">
        <v>82</v>
      </c>
      <c r="AV1095" s="13" t="s">
        <v>82</v>
      </c>
      <c r="AW1095" s="13" t="s">
        <v>30</v>
      </c>
      <c r="AX1095" s="13" t="s">
        <v>73</v>
      </c>
      <c r="AY1095" s="169" t="s">
        <v>201</v>
      </c>
    </row>
    <row r="1096" spans="2:65" s="14" customFormat="1" x14ac:dyDescent="0.2">
      <c r="B1096" s="173"/>
      <c r="C1096" s="265"/>
      <c r="D1096" s="255" t="s">
        <v>214</v>
      </c>
      <c r="E1096" s="266" t="s">
        <v>1</v>
      </c>
      <c r="F1096" s="267" t="s">
        <v>221</v>
      </c>
      <c r="G1096" s="265"/>
      <c r="H1096" s="268">
        <v>3</v>
      </c>
      <c r="I1096" s="175"/>
      <c r="L1096" s="173"/>
      <c r="M1096" s="176"/>
      <c r="T1096" s="177"/>
      <c r="AT1096" s="174" t="s">
        <v>214</v>
      </c>
      <c r="AU1096" s="174" t="s">
        <v>82</v>
      </c>
      <c r="AV1096" s="14" t="s">
        <v>208</v>
      </c>
      <c r="AW1096" s="14" t="s">
        <v>30</v>
      </c>
      <c r="AX1096" s="14" t="s">
        <v>80</v>
      </c>
      <c r="AY1096" s="174" t="s">
        <v>201</v>
      </c>
    </row>
    <row r="1097" spans="2:65" s="1" customFormat="1" ht="24" customHeight="1" x14ac:dyDescent="0.2">
      <c r="B1097" s="152"/>
      <c r="C1097" s="249" t="s">
        <v>705</v>
      </c>
      <c r="D1097" s="249" t="s">
        <v>203</v>
      </c>
      <c r="E1097" s="250" t="s">
        <v>933</v>
      </c>
      <c r="F1097" s="251" t="s">
        <v>934</v>
      </c>
      <c r="G1097" s="252" t="s">
        <v>536</v>
      </c>
      <c r="H1097" s="253">
        <v>3</v>
      </c>
      <c r="I1097" s="154"/>
      <c r="J1097" s="155">
        <f>ROUND(I1097*H1097,2)</f>
        <v>0</v>
      </c>
      <c r="K1097" s="153" t="s">
        <v>207</v>
      </c>
      <c r="L1097" s="32"/>
      <c r="M1097" s="156" t="s">
        <v>1</v>
      </c>
      <c r="N1097" s="157" t="s">
        <v>38</v>
      </c>
      <c r="P1097" s="158">
        <f>O1097*H1097</f>
        <v>0</v>
      </c>
      <c r="Q1097" s="158">
        <v>1.7099999999999999E-3</v>
      </c>
      <c r="R1097" s="158">
        <f>Q1097*H1097</f>
        <v>5.13E-3</v>
      </c>
      <c r="S1097" s="158">
        <v>0</v>
      </c>
      <c r="T1097" s="159">
        <f>S1097*H1097</f>
        <v>0</v>
      </c>
      <c r="AR1097" s="160" t="s">
        <v>208</v>
      </c>
      <c r="AT1097" s="160" t="s">
        <v>203</v>
      </c>
      <c r="AU1097" s="160" t="s">
        <v>82</v>
      </c>
      <c r="AY1097" s="17" t="s">
        <v>201</v>
      </c>
      <c r="BE1097" s="161">
        <f>IF(N1097="základní",J1097,0)</f>
        <v>0</v>
      </c>
      <c r="BF1097" s="161">
        <f>IF(N1097="snížená",J1097,0)</f>
        <v>0</v>
      </c>
      <c r="BG1097" s="161">
        <f>IF(N1097="zákl. přenesená",J1097,0)</f>
        <v>0</v>
      </c>
      <c r="BH1097" s="161">
        <f>IF(N1097="sníž. přenesená",J1097,0)</f>
        <v>0</v>
      </c>
      <c r="BI1097" s="161">
        <f>IF(N1097="nulová",J1097,0)</f>
        <v>0</v>
      </c>
      <c r="BJ1097" s="17" t="s">
        <v>80</v>
      </c>
      <c r="BK1097" s="161">
        <f>ROUND(I1097*H1097,2)</f>
        <v>0</v>
      </c>
      <c r="BL1097" s="17" t="s">
        <v>208</v>
      </c>
      <c r="BM1097" s="160" t="s">
        <v>4261</v>
      </c>
    </row>
    <row r="1098" spans="2:65" s="1" customFormat="1" ht="29.25" x14ac:dyDescent="0.2">
      <c r="B1098" s="32"/>
      <c r="C1098" s="254"/>
      <c r="D1098" s="255" t="s">
        <v>210</v>
      </c>
      <c r="E1098" s="254"/>
      <c r="F1098" s="256" t="s">
        <v>936</v>
      </c>
      <c r="G1098" s="254"/>
      <c r="H1098" s="254"/>
      <c r="I1098" s="96"/>
      <c r="L1098" s="32"/>
      <c r="M1098" s="162"/>
      <c r="T1098" s="56"/>
      <c r="AT1098" s="17" t="s">
        <v>210</v>
      </c>
      <c r="AU1098" s="17" t="s">
        <v>82</v>
      </c>
    </row>
    <row r="1099" spans="2:65" s="1" customFormat="1" ht="68.25" x14ac:dyDescent="0.2">
      <c r="B1099" s="32"/>
      <c r="C1099" s="254"/>
      <c r="D1099" s="255" t="s">
        <v>212</v>
      </c>
      <c r="E1099" s="254"/>
      <c r="F1099" s="257" t="s">
        <v>569</v>
      </c>
      <c r="G1099" s="254"/>
      <c r="H1099" s="254"/>
      <c r="I1099" s="96"/>
      <c r="L1099" s="32"/>
      <c r="M1099" s="162"/>
      <c r="T1099" s="56"/>
      <c r="AT1099" s="17" t="s">
        <v>212</v>
      </c>
      <c r="AU1099" s="17" t="s">
        <v>82</v>
      </c>
    </row>
    <row r="1100" spans="2:65" s="12" customFormat="1" x14ac:dyDescent="0.2">
      <c r="B1100" s="163"/>
      <c r="C1100" s="258"/>
      <c r="D1100" s="255" t="s">
        <v>214</v>
      </c>
      <c r="E1100" s="259" t="s">
        <v>1</v>
      </c>
      <c r="F1100" s="260" t="s">
        <v>2097</v>
      </c>
      <c r="G1100" s="258"/>
      <c r="H1100" s="259" t="s">
        <v>1</v>
      </c>
      <c r="I1100" s="165"/>
      <c r="L1100" s="163"/>
      <c r="M1100" s="166"/>
      <c r="T1100" s="167"/>
      <c r="AT1100" s="164" t="s">
        <v>214</v>
      </c>
      <c r="AU1100" s="164" t="s">
        <v>82</v>
      </c>
      <c r="AV1100" s="12" t="s">
        <v>80</v>
      </c>
      <c r="AW1100" s="12" t="s">
        <v>30</v>
      </c>
      <c r="AX1100" s="12" t="s">
        <v>73</v>
      </c>
      <c r="AY1100" s="164" t="s">
        <v>201</v>
      </c>
    </row>
    <row r="1101" spans="2:65" s="12" customFormat="1" x14ac:dyDescent="0.2">
      <c r="B1101" s="163"/>
      <c r="C1101" s="258"/>
      <c r="D1101" s="255" t="s">
        <v>214</v>
      </c>
      <c r="E1101" s="259" t="s">
        <v>1</v>
      </c>
      <c r="F1101" s="260" t="s">
        <v>4202</v>
      </c>
      <c r="G1101" s="258"/>
      <c r="H1101" s="259" t="s">
        <v>1</v>
      </c>
      <c r="I1101" s="165"/>
      <c r="L1101" s="163"/>
      <c r="M1101" s="166"/>
      <c r="T1101" s="167"/>
      <c r="AT1101" s="164" t="s">
        <v>214</v>
      </c>
      <c r="AU1101" s="164" t="s">
        <v>82</v>
      </c>
      <c r="AV1101" s="12" t="s">
        <v>80</v>
      </c>
      <c r="AW1101" s="12" t="s">
        <v>30</v>
      </c>
      <c r="AX1101" s="12" t="s">
        <v>73</v>
      </c>
      <c r="AY1101" s="164" t="s">
        <v>201</v>
      </c>
    </row>
    <row r="1102" spans="2:65" s="12" customFormat="1" ht="22.5" x14ac:dyDescent="0.2">
      <c r="B1102" s="163"/>
      <c r="C1102" s="258"/>
      <c r="D1102" s="255" t="s">
        <v>214</v>
      </c>
      <c r="E1102" s="259" t="s">
        <v>1</v>
      </c>
      <c r="F1102" s="260" t="s">
        <v>3062</v>
      </c>
      <c r="G1102" s="258"/>
      <c r="H1102" s="259" t="s">
        <v>1</v>
      </c>
      <c r="I1102" s="165"/>
      <c r="L1102" s="163"/>
      <c r="M1102" s="166"/>
      <c r="T1102" s="167"/>
      <c r="AT1102" s="164" t="s">
        <v>214</v>
      </c>
      <c r="AU1102" s="164" t="s">
        <v>82</v>
      </c>
      <c r="AV1102" s="12" t="s">
        <v>80</v>
      </c>
      <c r="AW1102" s="12" t="s">
        <v>30</v>
      </c>
      <c r="AX1102" s="12" t="s">
        <v>73</v>
      </c>
      <c r="AY1102" s="164" t="s">
        <v>201</v>
      </c>
    </row>
    <row r="1103" spans="2:65" s="13" customFormat="1" x14ac:dyDescent="0.2">
      <c r="B1103" s="168"/>
      <c r="C1103" s="261"/>
      <c r="D1103" s="255" t="s">
        <v>214</v>
      </c>
      <c r="E1103" s="262" t="s">
        <v>1</v>
      </c>
      <c r="F1103" s="263" t="s">
        <v>82</v>
      </c>
      <c r="G1103" s="261"/>
      <c r="H1103" s="264">
        <v>2</v>
      </c>
      <c r="I1103" s="170"/>
      <c r="L1103" s="168"/>
      <c r="M1103" s="171"/>
      <c r="T1103" s="172"/>
      <c r="AT1103" s="169" t="s">
        <v>214</v>
      </c>
      <c r="AU1103" s="169" t="s">
        <v>82</v>
      </c>
      <c r="AV1103" s="13" t="s">
        <v>82</v>
      </c>
      <c r="AW1103" s="13" t="s">
        <v>30</v>
      </c>
      <c r="AX1103" s="13" t="s">
        <v>73</v>
      </c>
      <c r="AY1103" s="169" t="s">
        <v>201</v>
      </c>
    </row>
    <row r="1104" spans="2:65" s="12" customFormat="1" ht="22.5" x14ac:dyDescent="0.2">
      <c r="B1104" s="163"/>
      <c r="C1104" s="258"/>
      <c r="D1104" s="255" t="s">
        <v>214</v>
      </c>
      <c r="E1104" s="259" t="s">
        <v>1</v>
      </c>
      <c r="F1104" s="260" t="s">
        <v>937</v>
      </c>
      <c r="G1104" s="258"/>
      <c r="H1104" s="259" t="s">
        <v>1</v>
      </c>
      <c r="I1104" s="165"/>
      <c r="L1104" s="163"/>
      <c r="M1104" s="166"/>
      <c r="T1104" s="167"/>
      <c r="AT1104" s="164" t="s">
        <v>214</v>
      </c>
      <c r="AU1104" s="164" t="s">
        <v>82</v>
      </c>
      <c r="AV1104" s="12" t="s">
        <v>80</v>
      </c>
      <c r="AW1104" s="12" t="s">
        <v>30</v>
      </c>
      <c r="AX1104" s="12" t="s">
        <v>73</v>
      </c>
      <c r="AY1104" s="164" t="s">
        <v>201</v>
      </c>
    </row>
    <row r="1105" spans="2:65" s="13" customFormat="1" x14ac:dyDescent="0.2">
      <c r="B1105" s="168"/>
      <c r="C1105" s="261"/>
      <c r="D1105" s="255" t="s">
        <v>214</v>
      </c>
      <c r="E1105" s="262" t="s">
        <v>1</v>
      </c>
      <c r="F1105" s="263" t="s">
        <v>80</v>
      </c>
      <c r="G1105" s="261"/>
      <c r="H1105" s="264">
        <v>1</v>
      </c>
      <c r="I1105" s="170"/>
      <c r="L1105" s="168"/>
      <c r="M1105" s="171"/>
      <c r="T1105" s="172"/>
      <c r="AT1105" s="169" t="s">
        <v>214</v>
      </c>
      <c r="AU1105" s="169" t="s">
        <v>82</v>
      </c>
      <c r="AV1105" s="13" t="s">
        <v>82</v>
      </c>
      <c r="AW1105" s="13" t="s">
        <v>30</v>
      </c>
      <c r="AX1105" s="13" t="s">
        <v>73</v>
      </c>
      <c r="AY1105" s="169" t="s">
        <v>201</v>
      </c>
    </row>
    <row r="1106" spans="2:65" s="14" customFormat="1" x14ac:dyDescent="0.2">
      <c r="B1106" s="173"/>
      <c r="C1106" s="265"/>
      <c r="D1106" s="255" t="s">
        <v>214</v>
      </c>
      <c r="E1106" s="266" t="s">
        <v>1</v>
      </c>
      <c r="F1106" s="267" t="s">
        <v>221</v>
      </c>
      <c r="G1106" s="265"/>
      <c r="H1106" s="268">
        <v>3</v>
      </c>
      <c r="I1106" s="175"/>
      <c r="L1106" s="173"/>
      <c r="M1106" s="176"/>
      <c r="T1106" s="177"/>
      <c r="AT1106" s="174" t="s">
        <v>214</v>
      </c>
      <c r="AU1106" s="174" t="s">
        <v>82</v>
      </c>
      <c r="AV1106" s="14" t="s">
        <v>208</v>
      </c>
      <c r="AW1106" s="14" t="s">
        <v>30</v>
      </c>
      <c r="AX1106" s="14" t="s">
        <v>80</v>
      </c>
      <c r="AY1106" s="174" t="s">
        <v>201</v>
      </c>
    </row>
    <row r="1107" spans="2:65" s="1" customFormat="1" ht="24" customHeight="1" x14ac:dyDescent="0.2">
      <c r="B1107" s="152"/>
      <c r="C1107" s="271" t="s">
        <v>711</v>
      </c>
      <c r="D1107" s="271" t="s">
        <v>401</v>
      </c>
      <c r="E1107" s="272" t="s">
        <v>2065</v>
      </c>
      <c r="F1107" s="273" t="s">
        <v>2066</v>
      </c>
      <c r="G1107" s="274" t="s">
        <v>536</v>
      </c>
      <c r="H1107" s="275">
        <v>2</v>
      </c>
      <c r="I1107" s="179"/>
      <c r="J1107" s="180">
        <f>ROUND(I1107*H1107,2)</f>
        <v>0</v>
      </c>
      <c r="K1107" s="178" t="s">
        <v>207</v>
      </c>
      <c r="L1107" s="181"/>
      <c r="M1107" s="182" t="s">
        <v>1</v>
      </c>
      <c r="N1107" s="183" t="s">
        <v>38</v>
      </c>
      <c r="P1107" s="158">
        <f>O1107*H1107</f>
        <v>0</v>
      </c>
      <c r="Q1107" s="158">
        <v>1.9E-2</v>
      </c>
      <c r="R1107" s="158">
        <f>Q1107*H1107</f>
        <v>3.7999999999999999E-2</v>
      </c>
      <c r="S1107" s="158">
        <v>0</v>
      </c>
      <c r="T1107" s="159">
        <f>S1107*H1107</f>
        <v>0</v>
      </c>
      <c r="AR1107" s="160" t="s">
        <v>266</v>
      </c>
      <c r="AT1107" s="160" t="s">
        <v>401</v>
      </c>
      <c r="AU1107" s="160" t="s">
        <v>82</v>
      </c>
      <c r="AY1107" s="17" t="s">
        <v>201</v>
      </c>
      <c r="BE1107" s="161">
        <f>IF(N1107="základní",J1107,0)</f>
        <v>0</v>
      </c>
      <c r="BF1107" s="161">
        <f>IF(N1107="snížená",J1107,0)</f>
        <v>0</v>
      </c>
      <c r="BG1107" s="161">
        <f>IF(N1107="zákl. přenesená",J1107,0)</f>
        <v>0</v>
      </c>
      <c r="BH1107" s="161">
        <f>IF(N1107="sníž. přenesená",J1107,0)</f>
        <v>0</v>
      </c>
      <c r="BI1107" s="161">
        <f>IF(N1107="nulová",J1107,0)</f>
        <v>0</v>
      </c>
      <c r="BJ1107" s="17" t="s">
        <v>80</v>
      </c>
      <c r="BK1107" s="161">
        <f>ROUND(I1107*H1107,2)</f>
        <v>0</v>
      </c>
      <c r="BL1107" s="17" t="s">
        <v>208</v>
      </c>
      <c r="BM1107" s="160" t="s">
        <v>4262</v>
      </c>
    </row>
    <row r="1108" spans="2:65" s="1" customFormat="1" x14ac:dyDescent="0.2">
      <c r="B1108" s="32"/>
      <c r="C1108" s="254"/>
      <c r="D1108" s="255" t="s">
        <v>210</v>
      </c>
      <c r="E1108" s="254"/>
      <c r="F1108" s="256" t="s">
        <v>2066</v>
      </c>
      <c r="G1108" s="254"/>
      <c r="H1108" s="254"/>
      <c r="I1108" s="96"/>
      <c r="L1108" s="32"/>
      <c r="M1108" s="162"/>
      <c r="T1108" s="56"/>
      <c r="AT1108" s="17" t="s">
        <v>210</v>
      </c>
      <c r="AU1108" s="17" t="s">
        <v>82</v>
      </c>
    </row>
    <row r="1109" spans="2:65" s="12" customFormat="1" x14ac:dyDescent="0.2">
      <c r="B1109" s="163"/>
      <c r="C1109" s="258"/>
      <c r="D1109" s="255" t="s">
        <v>214</v>
      </c>
      <c r="E1109" s="259" t="s">
        <v>1</v>
      </c>
      <c r="F1109" s="260" t="s">
        <v>2097</v>
      </c>
      <c r="G1109" s="258"/>
      <c r="H1109" s="259" t="s">
        <v>1</v>
      </c>
      <c r="I1109" s="165"/>
      <c r="L1109" s="163"/>
      <c r="M1109" s="166"/>
      <c r="T1109" s="167"/>
      <c r="AT1109" s="164" t="s">
        <v>214</v>
      </c>
      <c r="AU1109" s="164" t="s">
        <v>82</v>
      </c>
      <c r="AV1109" s="12" t="s">
        <v>80</v>
      </c>
      <c r="AW1109" s="12" t="s">
        <v>30</v>
      </c>
      <c r="AX1109" s="12" t="s">
        <v>73</v>
      </c>
      <c r="AY1109" s="164" t="s">
        <v>201</v>
      </c>
    </row>
    <row r="1110" spans="2:65" s="12" customFormat="1" ht="22.5" x14ac:dyDescent="0.2">
      <c r="B1110" s="163"/>
      <c r="C1110" s="258"/>
      <c r="D1110" s="255" t="s">
        <v>214</v>
      </c>
      <c r="E1110" s="259" t="s">
        <v>1</v>
      </c>
      <c r="F1110" s="260" t="s">
        <v>406</v>
      </c>
      <c r="G1110" s="258"/>
      <c r="H1110" s="259" t="s">
        <v>1</v>
      </c>
      <c r="I1110" s="165"/>
      <c r="L1110" s="163"/>
      <c r="M1110" s="166"/>
      <c r="T1110" s="167"/>
      <c r="AT1110" s="164" t="s">
        <v>214</v>
      </c>
      <c r="AU1110" s="164" t="s">
        <v>82</v>
      </c>
      <c r="AV1110" s="12" t="s">
        <v>80</v>
      </c>
      <c r="AW1110" s="12" t="s">
        <v>30</v>
      </c>
      <c r="AX1110" s="12" t="s">
        <v>73</v>
      </c>
      <c r="AY1110" s="164" t="s">
        <v>201</v>
      </c>
    </row>
    <row r="1111" spans="2:65" s="12" customFormat="1" x14ac:dyDescent="0.2">
      <c r="B1111" s="163"/>
      <c r="C1111" s="258"/>
      <c r="D1111" s="255" t="s">
        <v>214</v>
      </c>
      <c r="E1111" s="259" t="s">
        <v>1</v>
      </c>
      <c r="F1111" s="260" t="s">
        <v>4202</v>
      </c>
      <c r="G1111" s="258"/>
      <c r="H1111" s="259" t="s">
        <v>1</v>
      </c>
      <c r="I1111" s="165"/>
      <c r="L1111" s="163"/>
      <c r="M1111" s="166"/>
      <c r="T1111" s="167"/>
      <c r="AT1111" s="164" t="s">
        <v>214</v>
      </c>
      <c r="AU1111" s="164" t="s">
        <v>82</v>
      </c>
      <c r="AV1111" s="12" t="s">
        <v>80</v>
      </c>
      <c r="AW1111" s="12" t="s">
        <v>30</v>
      </c>
      <c r="AX1111" s="12" t="s">
        <v>73</v>
      </c>
      <c r="AY1111" s="164" t="s">
        <v>201</v>
      </c>
    </row>
    <row r="1112" spans="2:65" s="12" customFormat="1" ht="22.5" x14ac:dyDescent="0.2">
      <c r="B1112" s="163"/>
      <c r="C1112" s="258"/>
      <c r="D1112" s="255" t="s">
        <v>214</v>
      </c>
      <c r="E1112" s="259" t="s">
        <v>1</v>
      </c>
      <c r="F1112" s="260" t="s">
        <v>3062</v>
      </c>
      <c r="G1112" s="258"/>
      <c r="H1112" s="259" t="s">
        <v>1</v>
      </c>
      <c r="I1112" s="165"/>
      <c r="L1112" s="163"/>
      <c r="M1112" s="166"/>
      <c r="T1112" s="167"/>
      <c r="AT1112" s="164" t="s">
        <v>214</v>
      </c>
      <c r="AU1112" s="164" t="s">
        <v>82</v>
      </c>
      <c r="AV1112" s="12" t="s">
        <v>80</v>
      </c>
      <c r="AW1112" s="12" t="s">
        <v>30</v>
      </c>
      <c r="AX1112" s="12" t="s">
        <v>73</v>
      </c>
      <c r="AY1112" s="164" t="s">
        <v>201</v>
      </c>
    </row>
    <row r="1113" spans="2:65" s="13" customFormat="1" x14ac:dyDescent="0.2">
      <c r="B1113" s="168"/>
      <c r="C1113" s="261"/>
      <c r="D1113" s="255" t="s">
        <v>214</v>
      </c>
      <c r="E1113" s="262" t="s">
        <v>1</v>
      </c>
      <c r="F1113" s="263" t="s">
        <v>82</v>
      </c>
      <c r="G1113" s="261"/>
      <c r="H1113" s="264">
        <v>2</v>
      </c>
      <c r="I1113" s="170"/>
      <c r="L1113" s="168"/>
      <c r="M1113" s="171"/>
      <c r="T1113" s="172"/>
      <c r="AT1113" s="169" t="s">
        <v>214</v>
      </c>
      <c r="AU1113" s="169" t="s">
        <v>82</v>
      </c>
      <c r="AV1113" s="13" t="s">
        <v>82</v>
      </c>
      <c r="AW1113" s="13" t="s">
        <v>30</v>
      </c>
      <c r="AX1113" s="13" t="s">
        <v>73</v>
      </c>
      <c r="AY1113" s="169" t="s">
        <v>201</v>
      </c>
    </row>
    <row r="1114" spans="2:65" s="14" customFormat="1" x14ac:dyDescent="0.2">
      <c r="B1114" s="173"/>
      <c r="C1114" s="265"/>
      <c r="D1114" s="255" t="s">
        <v>214</v>
      </c>
      <c r="E1114" s="266" t="s">
        <v>1</v>
      </c>
      <c r="F1114" s="267" t="s">
        <v>221</v>
      </c>
      <c r="G1114" s="265"/>
      <c r="H1114" s="268">
        <v>2</v>
      </c>
      <c r="I1114" s="175"/>
      <c r="L1114" s="173"/>
      <c r="M1114" s="176"/>
      <c r="T1114" s="177"/>
      <c r="AT1114" s="174" t="s">
        <v>214</v>
      </c>
      <c r="AU1114" s="174" t="s">
        <v>82</v>
      </c>
      <c r="AV1114" s="14" t="s">
        <v>208</v>
      </c>
      <c r="AW1114" s="14" t="s">
        <v>30</v>
      </c>
      <c r="AX1114" s="14" t="s">
        <v>80</v>
      </c>
      <c r="AY1114" s="174" t="s">
        <v>201</v>
      </c>
    </row>
    <row r="1115" spans="2:65" s="1" customFormat="1" ht="24" customHeight="1" x14ac:dyDescent="0.2">
      <c r="B1115" s="152"/>
      <c r="C1115" s="271" t="s">
        <v>721</v>
      </c>
      <c r="D1115" s="271" t="s">
        <v>401</v>
      </c>
      <c r="E1115" s="272" t="s">
        <v>938</v>
      </c>
      <c r="F1115" s="273" t="s">
        <v>939</v>
      </c>
      <c r="G1115" s="274" t="s">
        <v>536</v>
      </c>
      <c r="H1115" s="275">
        <v>1</v>
      </c>
      <c r="I1115" s="179"/>
      <c r="J1115" s="180">
        <f>ROUND(I1115*H1115,2)</f>
        <v>0</v>
      </c>
      <c r="K1115" s="178" t="s">
        <v>207</v>
      </c>
      <c r="L1115" s="181"/>
      <c r="M1115" s="182" t="s">
        <v>1</v>
      </c>
      <c r="N1115" s="183" t="s">
        <v>38</v>
      </c>
      <c r="P1115" s="158">
        <f>O1115*H1115</f>
        <v>0</v>
      </c>
      <c r="Q1115" s="158">
        <v>1.8100000000000002E-2</v>
      </c>
      <c r="R1115" s="158">
        <f>Q1115*H1115</f>
        <v>1.8100000000000002E-2</v>
      </c>
      <c r="S1115" s="158">
        <v>0</v>
      </c>
      <c r="T1115" s="159">
        <f>S1115*H1115</f>
        <v>0</v>
      </c>
      <c r="AR1115" s="160" t="s">
        <v>266</v>
      </c>
      <c r="AT1115" s="160" t="s">
        <v>401</v>
      </c>
      <c r="AU1115" s="160" t="s">
        <v>82</v>
      </c>
      <c r="AY1115" s="17" t="s">
        <v>201</v>
      </c>
      <c r="BE1115" s="161">
        <f>IF(N1115="základní",J1115,0)</f>
        <v>0</v>
      </c>
      <c r="BF1115" s="161">
        <f>IF(N1115="snížená",J1115,0)</f>
        <v>0</v>
      </c>
      <c r="BG1115" s="161">
        <f>IF(N1115="zákl. přenesená",J1115,0)</f>
        <v>0</v>
      </c>
      <c r="BH1115" s="161">
        <f>IF(N1115="sníž. přenesená",J1115,0)</f>
        <v>0</v>
      </c>
      <c r="BI1115" s="161">
        <f>IF(N1115="nulová",J1115,0)</f>
        <v>0</v>
      </c>
      <c r="BJ1115" s="17" t="s">
        <v>80</v>
      </c>
      <c r="BK1115" s="161">
        <f>ROUND(I1115*H1115,2)</f>
        <v>0</v>
      </c>
      <c r="BL1115" s="17" t="s">
        <v>208</v>
      </c>
      <c r="BM1115" s="160" t="s">
        <v>4263</v>
      </c>
    </row>
    <row r="1116" spans="2:65" s="1" customFormat="1" x14ac:dyDescent="0.2">
      <c r="B1116" s="32"/>
      <c r="C1116" s="254"/>
      <c r="D1116" s="255" t="s">
        <v>210</v>
      </c>
      <c r="E1116" s="254"/>
      <c r="F1116" s="256" t="s">
        <v>939</v>
      </c>
      <c r="G1116" s="254"/>
      <c r="H1116" s="254"/>
      <c r="I1116" s="96"/>
      <c r="L1116" s="32"/>
      <c r="M1116" s="162"/>
      <c r="T1116" s="56"/>
      <c r="AT1116" s="17" t="s">
        <v>210</v>
      </c>
      <c r="AU1116" s="17" t="s">
        <v>82</v>
      </c>
    </row>
    <row r="1117" spans="2:65" s="12" customFormat="1" x14ac:dyDescent="0.2">
      <c r="B1117" s="163"/>
      <c r="C1117" s="258"/>
      <c r="D1117" s="255" t="s">
        <v>214</v>
      </c>
      <c r="E1117" s="259" t="s">
        <v>1</v>
      </c>
      <c r="F1117" s="260" t="s">
        <v>2097</v>
      </c>
      <c r="G1117" s="258"/>
      <c r="H1117" s="259" t="s">
        <v>1</v>
      </c>
      <c r="I1117" s="165"/>
      <c r="L1117" s="163"/>
      <c r="M1117" s="166"/>
      <c r="T1117" s="167"/>
      <c r="AT1117" s="164" t="s">
        <v>214</v>
      </c>
      <c r="AU1117" s="164" t="s">
        <v>82</v>
      </c>
      <c r="AV1117" s="12" t="s">
        <v>80</v>
      </c>
      <c r="AW1117" s="12" t="s">
        <v>30</v>
      </c>
      <c r="AX1117" s="12" t="s">
        <v>73</v>
      </c>
      <c r="AY1117" s="164" t="s">
        <v>201</v>
      </c>
    </row>
    <row r="1118" spans="2:65" s="12" customFormat="1" ht="22.5" x14ac:dyDescent="0.2">
      <c r="B1118" s="163"/>
      <c r="C1118" s="258"/>
      <c r="D1118" s="255" t="s">
        <v>214</v>
      </c>
      <c r="E1118" s="259" t="s">
        <v>1</v>
      </c>
      <c r="F1118" s="260" t="s">
        <v>406</v>
      </c>
      <c r="G1118" s="258"/>
      <c r="H1118" s="259" t="s">
        <v>1</v>
      </c>
      <c r="I1118" s="165"/>
      <c r="L1118" s="163"/>
      <c r="M1118" s="166"/>
      <c r="T1118" s="167"/>
      <c r="AT1118" s="164" t="s">
        <v>214</v>
      </c>
      <c r="AU1118" s="164" t="s">
        <v>82</v>
      </c>
      <c r="AV1118" s="12" t="s">
        <v>80</v>
      </c>
      <c r="AW1118" s="12" t="s">
        <v>30</v>
      </c>
      <c r="AX1118" s="12" t="s">
        <v>73</v>
      </c>
      <c r="AY1118" s="164" t="s">
        <v>201</v>
      </c>
    </row>
    <row r="1119" spans="2:65" s="12" customFormat="1" x14ac:dyDescent="0.2">
      <c r="B1119" s="163"/>
      <c r="C1119" s="258"/>
      <c r="D1119" s="255" t="s">
        <v>214</v>
      </c>
      <c r="E1119" s="259" t="s">
        <v>1</v>
      </c>
      <c r="F1119" s="260" t="s">
        <v>4202</v>
      </c>
      <c r="G1119" s="258"/>
      <c r="H1119" s="259" t="s">
        <v>1</v>
      </c>
      <c r="I1119" s="165"/>
      <c r="L1119" s="163"/>
      <c r="M1119" s="166"/>
      <c r="T1119" s="167"/>
      <c r="AT1119" s="164" t="s">
        <v>214</v>
      </c>
      <c r="AU1119" s="164" t="s">
        <v>82</v>
      </c>
      <c r="AV1119" s="12" t="s">
        <v>80</v>
      </c>
      <c r="AW1119" s="12" t="s">
        <v>30</v>
      </c>
      <c r="AX1119" s="12" t="s">
        <v>73</v>
      </c>
      <c r="AY1119" s="164" t="s">
        <v>201</v>
      </c>
    </row>
    <row r="1120" spans="2:65" s="12" customFormat="1" ht="22.5" x14ac:dyDescent="0.2">
      <c r="B1120" s="163"/>
      <c r="C1120" s="258"/>
      <c r="D1120" s="255" t="s">
        <v>214</v>
      </c>
      <c r="E1120" s="259" t="s">
        <v>1</v>
      </c>
      <c r="F1120" s="260" t="s">
        <v>937</v>
      </c>
      <c r="G1120" s="258"/>
      <c r="H1120" s="259" t="s">
        <v>1</v>
      </c>
      <c r="I1120" s="165"/>
      <c r="L1120" s="163"/>
      <c r="M1120" s="166"/>
      <c r="T1120" s="167"/>
      <c r="AT1120" s="164" t="s">
        <v>214</v>
      </c>
      <c r="AU1120" s="164" t="s">
        <v>82</v>
      </c>
      <c r="AV1120" s="12" t="s">
        <v>80</v>
      </c>
      <c r="AW1120" s="12" t="s">
        <v>30</v>
      </c>
      <c r="AX1120" s="12" t="s">
        <v>73</v>
      </c>
      <c r="AY1120" s="164" t="s">
        <v>201</v>
      </c>
    </row>
    <row r="1121" spans="2:65" s="13" customFormat="1" x14ac:dyDescent="0.2">
      <c r="B1121" s="168"/>
      <c r="C1121" s="261"/>
      <c r="D1121" s="255" t="s">
        <v>214</v>
      </c>
      <c r="E1121" s="262" t="s">
        <v>1</v>
      </c>
      <c r="F1121" s="263" t="s">
        <v>80</v>
      </c>
      <c r="G1121" s="261"/>
      <c r="H1121" s="264">
        <v>1</v>
      </c>
      <c r="I1121" s="170"/>
      <c r="L1121" s="168"/>
      <c r="M1121" s="171"/>
      <c r="T1121" s="172"/>
      <c r="AT1121" s="169" t="s">
        <v>214</v>
      </c>
      <c r="AU1121" s="169" t="s">
        <v>82</v>
      </c>
      <c r="AV1121" s="13" t="s">
        <v>82</v>
      </c>
      <c r="AW1121" s="13" t="s">
        <v>30</v>
      </c>
      <c r="AX1121" s="13" t="s">
        <v>73</v>
      </c>
      <c r="AY1121" s="169" t="s">
        <v>201</v>
      </c>
    </row>
    <row r="1122" spans="2:65" s="14" customFormat="1" x14ac:dyDescent="0.2">
      <c r="B1122" s="173"/>
      <c r="C1122" s="265"/>
      <c r="D1122" s="255" t="s">
        <v>214</v>
      </c>
      <c r="E1122" s="266" t="s">
        <v>1</v>
      </c>
      <c r="F1122" s="267" t="s">
        <v>221</v>
      </c>
      <c r="G1122" s="265"/>
      <c r="H1122" s="268">
        <v>1</v>
      </c>
      <c r="I1122" s="175"/>
      <c r="L1122" s="173"/>
      <c r="M1122" s="176"/>
      <c r="T1122" s="177"/>
      <c r="AT1122" s="174" t="s">
        <v>214</v>
      </c>
      <c r="AU1122" s="174" t="s">
        <v>82</v>
      </c>
      <c r="AV1122" s="14" t="s">
        <v>208</v>
      </c>
      <c r="AW1122" s="14" t="s">
        <v>30</v>
      </c>
      <c r="AX1122" s="14" t="s">
        <v>80</v>
      </c>
      <c r="AY1122" s="174" t="s">
        <v>201</v>
      </c>
    </row>
    <row r="1123" spans="2:65" s="1" customFormat="1" ht="24" customHeight="1" x14ac:dyDescent="0.2">
      <c r="B1123" s="152"/>
      <c r="C1123" s="249" t="s">
        <v>729</v>
      </c>
      <c r="D1123" s="249" t="s">
        <v>203</v>
      </c>
      <c r="E1123" s="250" t="s">
        <v>941</v>
      </c>
      <c r="F1123" s="251" t="s">
        <v>942</v>
      </c>
      <c r="G1123" s="252" t="s">
        <v>269</v>
      </c>
      <c r="H1123" s="253">
        <v>21</v>
      </c>
      <c r="I1123" s="154"/>
      <c r="J1123" s="155">
        <f>ROUND(I1123*H1123,2)</f>
        <v>0</v>
      </c>
      <c r="K1123" s="153" t="s">
        <v>207</v>
      </c>
      <c r="L1123" s="32"/>
      <c r="M1123" s="156" t="s">
        <v>1</v>
      </c>
      <c r="N1123" s="157" t="s">
        <v>38</v>
      </c>
      <c r="P1123" s="158">
        <f>O1123*H1123</f>
        <v>0</v>
      </c>
      <c r="Q1123" s="158">
        <v>0</v>
      </c>
      <c r="R1123" s="158">
        <f>Q1123*H1123</f>
        <v>0</v>
      </c>
      <c r="S1123" s="158">
        <v>0</v>
      </c>
      <c r="T1123" s="159">
        <f>S1123*H1123</f>
        <v>0</v>
      </c>
      <c r="AR1123" s="160" t="s">
        <v>208</v>
      </c>
      <c r="AT1123" s="160" t="s">
        <v>203</v>
      </c>
      <c r="AU1123" s="160" t="s">
        <v>82</v>
      </c>
      <c r="AY1123" s="17" t="s">
        <v>201</v>
      </c>
      <c r="BE1123" s="161">
        <f>IF(N1123="základní",J1123,0)</f>
        <v>0</v>
      </c>
      <c r="BF1123" s="161">
        <f>IF(N1123="snížená",J1123,0)</f>
        <v>0</v>
      </c>
      <c r="BG1123" s="161">
        <f>IF(N1123="zákl. přenesená",J1123,0)</f>
        <v>0</v>
      </c>
      <c r="BH1123" s="161">
        <f>IF(N1123="sníž. přenesená",J1123,0)</f>
        <v>0</v>
      </c>
      <c r="BI1123" s="161">
        <f>IF(N1123="nulová",J1123,0)</f>
        <v>0</v>
      </c>
      <c r="BJ1123" s="17" t="s">
        <v>80</v>
      </c>
      <c r="BK1123" s="161">
        <f>ROUND(I1123*H1123,2)</f>
        <v>0</v>
      </c>
      <c r="BL1123" s="17" t="s">
        <v>208</v>
      </c>
      <c r="BM1123" s="160" t="s">
        <v>4264</v>
      </c>
    </row>
    <row r="1124" spans="2:65" s="1" customFormat="1" ht="29.25" x14ac:dyDescent="0.2">
      <c r="B1124" s="32"/>
      <c r="C1124" s="254"/>
      <c r="D1124" s="255" t="s">
        <v>210</v>
      </c>
      <c r="E1124" s="254"/>
      <c r="F1124" s="256" t="s">
        <v>944</v>
      </c>
      <c r="G1124" s="254"/>
      <c r="H1124" s="254"/>
      <c r="I1124" s="96"/>
      <c r="L1124" s="32"/>
      <c r="M1124" s="162"/>
      <c r="T1124" s="56"/>
      <c r="AT1124" s="17" t="s">
        <v>210</v>
      </c>
      <c r="AU1124" s="17" t="s">
        <v>82</v>
      </c>
    </row>
    <row r="1125" spans="2:65" s="1" customFormat="1" ht="68.25" x14ac:dyDescent="0.2">
      <c r="B1125" s="32"/>
      <c r="C1125" s="254"/>
      <c r="D1125" s="255" t="s">
        <v>212</v>
      </c>
      <c r="E1125" s="254"/>
      <c r="F1125" s="257" t="s">
        <v>945</v>
      </c>
      <c r="G1125" s="254"/>
      <c r="H1125" s="254"/>
      <c r="I1125" s="96"/>
      <c r="L1125" s="32"/>
      <c r="M1125" s="162"/>
      <c r="T1125" s="56"/>
      <c r="AT1125" s="17" t="s">
        <v>212</v>
      </c>
      <c r="AU1125" s="17" t="s">
        <v>82</v>
      </c>
    </row>
    <row r="1126" spans="2:65" s="12" customFormat="1" x14ac:dyDescent="0.2">
      <c r="B1126" s="163"/>
      <c r="C1126" s="258"/>
      <c r="D1126" s="255" t="s">
        <v>214</v>
      </c>
      <c r="E1126" s="259" t="s">
        <v>1</v>
      </c>
      <c r="F1126" s="260" t="s">
        <v>2097</v>
      </c>
      <c r="G1126" s="258"/>
      <c r="H1126" s="259" t="s">
        <v>1</v>
      </c>
      <c r="I1126" s="165"/>
      <c r="L1126" s="163"/>
      <c r="M1126" s="166"/>
      <c r="T1126" s="167"/>
      <c r="AT1126" s="164" t="s">
        <v>214</v>
      </c>
      <c r="AU1126" s="164" t="s">
        <v>82</v>
      </c>
      <c r="AV1126" s="12" t="s">
        <v>80</v>
      </c>
      <c r="AW1126" s="12" t="s">
        <v>30</v>
      </c>
      <c r="AX1126" s="12" t="s">
        <v>73</v>
      </c>
      <c r="AY1126" s="164" t="s">
        <v>201</v>
      </c>
    </row>
    <row r="1127" spans="2:65" s="12" customFormat="1" x14ac:dyDescent="0.2">
      <c r="B1127" s="163"/>
      <c r="C1127" s="258"/>
      <c r="D1127" s="255" t="s">
        <v>214</v>
      </c>
      <c r="E1127" s="259" t="s">
        <v>1</v>
      </c>
      <c r="F1127" s="260" t="s">
        <v>4202</v>
      </c>
      <c r="G1127" s="258"/>
      <c r="H1127" s="259" t="s">
        <v>1</v>
      </c>
      <c r="I1127" s="165"/>
      <c r="L1127" s="163"/>
      <c r="M1127" s="166"/>
      <c r="T1127" s="167"/>
      <c r="AT1127" s="164" t="s">
        <v>214</v>
      </c>
      <c r="AU1127" s="164" t="s">
        <v>82</v>
      </c>
      <c r="AV1127" s="12" t="s">
        <v>80</v>
      </c>
      <c r="AW1127" s="12" t="s">
        <v>30</v>
      </c>
      <c r="AX1127" s="12" t="s">
        <v>73</v>
      </c>
      <c r="AY1127" s="164" t="s">
        <v>201</v>
      </c>
    </row>
    <row r="1128" spans="2:65" s="12" customFormat="1" ht="22.5" x14ac:dyDescent="0.2">
      <c r="B1128" s="163"/>
      <c r="C1128" s="258"/>
      <c r="D1128" s="255" t="s">
        <v>214</v>
      </c>
      <c r="E1128" s="259" t="s">
        <v>1</v>
      </c>
      <c r="F1128" s="260" t="s">
        <v>4265</v>
      </c>
      <c r="G1128" s="258"/>
      <c r="H1128" s="259" t="s">
        <v>1</v>
      </c>
      <c r="I1128" s="165"/>
      <c r="L1128" s="163"/>
      <c r="M1128" s="166"/>
      <c r="T1128" s="167"/>
      <c r="AT1128" s="164" t="s">
        <v>214</v>
      </c>
      <c r="AU1128" s="164" t="s">
        <v>82</v>
      </c>
      <c r="AV1128" s="12" t="s">
        <v>80</v>
      </c>
      <c r="AW1128" s="12" t="s">
        <v>30</v>
      </c>
      <c r="AX1128" s="12" t="s">
        <v>73</v>
      </c>
      <c r="AY1128" s="164" t="s">
        <v>201</v>
      </c>
    </row>
    <row r="1129" spans="2:65" s="13" customFormat="1" x14ac:dyDescent="0.2">
      <c r="B1129" s="168"/>
      <c r="C1129" s="261"/>
      <c r="D1129" s="255" t="s">
        <v>214</v>
      </c>
      <c r="E1129" s="262" t="s">
        <v>1</v>
      </c>
      <c r="F1129" s="263" t="s">
        <v>4266</v>
      </c>
      <c r="G1129" s="261"/>
      <c r="H1129" s="264">
        <v>21</v>
      </c>
      <c r="I1129" s="170"/>
      <c r="L1129" s="168"/>
      <c r="M1129" s="171"/>
      <c r="T1129" s="172"/>
      <c r="AT1129" s="169" t="s">
        <v>214</v>
      </c>
      <c r="AU1129" s="169" t="s">
        <v>82</v>
      </c>
      <c r="AV1129" s="13" t="s">
        <v>82</v>
      </c>
      <c r="AW1129" s="13" t="s">
        <v>30</v>
      </c>
      <c r="AX1129" s="13" t="s">
        <v>73</v>
      </c>
      <c r="AY1129" s="169" t="s">
        <v>201</v>
      </c>
    </row>
    <row r="1130" spans="2:65" s="14" customFormat="1" x14ac:dyDescent="0.2">
      <c r="B1130" s="173"/>
      <c r="C1130" s="265"/>
      <c r="D1130" s="255" t="s">
        <v>214</v>
      </c>
      <c r="E1130" s="266" t="s">
        <v>1</v>
      </c>
      <c r="F1130" s="267" t="s">
        <v>221</v>
      </c>
      <c r="G1130" s="265"/>
      <c r="H1130" s="268">
        <v>21</v>
      </c>
      <c r="I1130" s="175"/>
      <c r="L1130" s="173"/>
      <c r="M1130" s="176"/>
      <c r="T1130" s="177"/>
      <c r="AT1130" s="174" t="s">
        <v>214</v>
      </c>
      <c r="AU1130" s="174" t="s">
        <v>82</v>
      </c>
      <c r="AV1130" s="14" t="s">
        <v>208</v>
      </c>
      <c r="AW1130" s="14" t="s">
        <v>30</v>
      </c>
      <c r="AX1130" s="14" t="s">
        <v>80</v>
      </c>
      <c r="AY1130" s="174" t="s">
        <v>201</v>
      </c>
    </row>
    <row r="1131" spans="2:65" s="1" customFormat="1" ht="16.5" customHeight="1" x14ac:dyDescent="0.2">
      <c r="B1131" s="152"/>
      <c r="C1131" s="271" t="s">
        <v>743</v>
      </c>
      <c r="D1131" s="271" t="s">
        <v>401</v>
      </c>
      <c r="E1131" s="272" t="s">
        <v>948</v>
      </c>
      <c r="F1131" s="273" t="s">
        <v>949</v>
      </c>
      <c r="G1131" s="274" t="s">
        <v>269</v>
      </c>
      <c r="H1131" s="275">
        <v>21</v>
      </c>
      <c r="I1131" s="179"/>
      <c r="J1131" s="180">
        <f>ROUND(I1131*H1131,2)</f>
        <v>0</v>
      </c>
      <c r="K1131" s="178" t="s">
        <v>207</v>
      </c>
      <c r="L1131" s="181"/>
      <c r="M1131" s="182" t="s">
        <v>1</v>
      </c>
      <c r="N1131" s="183" t="s">
        <v>38</v>
      </c>
      <c r="P1131" s="158">
        <f>O1131*H1131</f>
        <v>0</v>
      </c>
      <c r="Q1131" s="158">
        <v>2.7999999999999998E-4</v>
      </c>
      <c r="R1131" s="158">
        <f>Q1131*H1131</f>
        <v>5.8799999999999998E-3</v>
      </c>
      <c r="S1131" s="158">
        <v>0</v>
      </c>
      <c r="T1131" s="159">
        <f>S1131*H1131</f>
        <v>0</v>
      </c>
      <c r="AR1131" s="160" t="s">
        <v>266</v>
      </c>
      <c r="AT1131" s="160" t="s">
        <v>401</v>
      </c>
      <c r="AU1131" s="160" t="s">
        <v>82</v>
      </c>
      <c r="AY1131" s="17" t="s">
        <v>201</v>
      </c>
      <c r="BE1131" s="161">
        <f>IF(N1131="základní",J1131,0)</f>
        <v>0</v>
      </c>
      <c r="BF1131" s="161">
        <f>IF(N1131="snížená",J1131,0)</f>
        <v>0</v>
      </c>
      <c r="BG1131" s="161">
        <f>IF(N1131="zákl. přenesená",J1131,0)</f>
        <v>0</v>
      </c>
      <c r="BH1131" s="161">
        <f>IF(N1131="sníž. přenesená",J1131,0)</f>
        <v>0</v>
      </c>
      <c r="BI1131" s="161">
        <f>IF(N1131="nulová",J1131,0)</f>
        <v>0</v>
      </c>
      <c r="BJ1131" s="17" t="s">
        <v>80</v>
      </c>
      <c r="BK1131" s="161">
        <f>ROUND(I1131*H1131,2)</f>
        <v>0</v>
      </c>
      <c r="BL1131" s="17" t="s">
        <v>208</v>
      </c>
      <c r="BM1131" s="160" t="s">
        <v>4267</v>
      </c>
    </row>
    <row r="1132" spans="2:65" s="1" customFormat="1" x14ac:dyDescent="0.2">
      <c r="B1132" s="32"/>
      <c r="C1132" s="254"/>
      <c r="D1132" s="255" t="s">
        <v>210</v>
      </c>
      <c r="E1132" s="254"/>
      <c r="F1132" s="256" t="s">
        <v>949</v>
      </c>
      <c r="G1132" s="254"/>
      <c r="H1132" s="254"/>
      <c r="I1132" s="96"/>
      <c r="L1132" s="32"/>
      <c r="M1132" s="162"/>
      <c r="T1132" s="56"/>
      <c r="AT1132" s="17" t="s">
        <v>210</v>
      </c>
      <c r="AU1132" s="17" t="s">
        <v>82</v>
      </c>
    </row>
    <row r="1133" spans="2:65" s="12" customFormat="1" x14ac:dyDescent="0.2">
      <c r="B1133" s="163"/>
      <c r="C1133" s="258"/>
      <c r="D1133" s="255" t="s">
        <v>214</v>
      </c>
      <c r="E1133" s="259" t="s">
        <v>1</v>
      </c>
      <c r="F1133" s="260" t="s">
        <v>2097</v>
      </c>
      <c r="G1133" s="258"/>
      <c r="H1133" s="259" t="s">
        <v>1</v>
      </c>
      <c r="I1133" s="165"/>
      <c r="L1133" s="163"/>
      <c r="M1133" s="166"/>
      <c r="T1133" s="167"/>
      <c r="AT1133" s="164" t="s">
        <v>214</v>
      </c>
      <c r="AU1133" s="164" t="s">
        <v>82</v>
      </c>
      <c r="AV1133" s="12" t="s">
        <v>80</v>
      </c>
      <c r="AW1133" s="12" t="s">
        <v>30</v>
      </c>
      <c r="AX1133" s="12" t="s">
        <v>73</v>
      </c>
      <c r="AY1133" s="164" t="s">
        <v>201</v>
      </c>
    </row>
    <row r="1134" spans="2:65" s="12" customFormat="1" ht="22.5" x14ac:dyDescent="0.2">
      <c r="B1134" s="163"/>
      <c r="C1134" s="258"/>
      <c r="D1134" s="255" t="s">
        <v>214</v>
      </c>
      <c r="E1134" s="259" t="s">
        <v>1</v>
      </c>
      <c r="F1134" s="260" t="s">
        <v>406</v>
      </c>
      <c r="G1134" s="258"/>
      <c r="H1134" s="259" t="s">
        <v>1</v>
      </c>
      <c r="I1134" s="165"/>
      <c r="L1134" s="163"/>
      <c r="M1134" s="166"/>
      <c r="T1134" s="167"/>
      <c r="AT1134" s="164" t="s">
        <v>214</v>
      </c>
      <c r="AU1134" s="164" t="s">
        <v>82</v>
      </c>
      <c r="AV1134" s="12" t="s">
        <v>80</v>
      </c>
      <c r="AW1134" s="12" t="s">
        <v>30</v>
      </c>
      <c r="AX1134" s="12" t="s">
        <v>73</v>
      </c>
      <c r="AY1134" s="164" t="s">
        <v>201</v>
      </c>
    </row>
    <row r="1135" spans="2:65" s="12" customFormat="1" x14ac:dyDescent="0.2">
      <c r="B1135" s="163"/>
      <c r="C1135" s="258"/>
      <c r="D1135" s="255" t="s">
        <v>214</v>
      </c>
      <c r="E1135" s="259" t="s">
        <v>1</v>
      </c>
      <c r="F1135" s="260" t="s">
        <v>4202</v>
      </c>
      <c r="G1135" s="258"/>
      <c r="H1135" s="259" t="s">
        <v>1</v>
      </c>
      <c r="I1135" s="165"/>
      <c r="L1135" s="163"/>
      <c r="M1135" s="166"/>
      <c r="T1135" s="167"/>
      <c r="AT1135" s="164" t="s">
        <v>214</v>
      </c>
      <c r="AU1135" s="164" t="s">
        <v>82</v>
      </c>
      <c r="AV1135" s="12" t="s">
        <v>80</v>
      </c>
      <c r="AW1135" s="12" t="s">
        <v>30</v>
      </c>
      <c r="AX1135" s="12" t="s">
        <v>73</v>
      </c>
      <c r="AY1135" s="164" t="s">
        <v>201</v>
      </c>
    </row>
    <row r="1136" spans="2:65" s="12" customFormat="1" ht="22.5" x14ac:dyDescent="0.2">
      <c r="B1136" s="163"/>
      <c r="C1136" s="258"/>
      <c r="D1136" s="255" t="s">
        <v>214</v>
      </c>
      <c r="E1136" s="259" t="s">
        <v>1</v>
      </c>
      <c r="F1136" s="260" t="s">
        <v>4265</v>
      </c>
      <c r="G1136" s="258"/>
      <c r="H1136" s="259" t="s">
        <v>1</v>
      </c>
      <c r="I1136" s="165"/>
      <c r="L1136" s="163"/>
      <c r="M1136" s="166"/>
      <c r="T1136" s="167"/>
      <c r="AT1136" s="164" t="s">
        <v>214</v>
      </c>
      <c r="AU1136" s="164" t="s">
        <v>82</v>
      </c>
      <c r="AV1136" s="12" t="s">
        <v>80</v>
      </c>
      <c r="AW1136" s="12" t="s">
        <v>30</v>
      </c>
      <c r="AX1136" s="12" t="s">
        <v>73</v>
      </c>
      <c r="AY1136" s="164" t="s">
        <v>201</v>
      </c>
    </row>
    <row r="1137" spans="2:65" s="13" customFormat="1" x14ac:dyDescent="0.2">
      <c r="B1137" s="168"/>
      <c r="C1137" s="261"/>
      <c r="D1137" s="255" t="s">
        <v>214</v>
      </c>
      <c r="E1137" s="262" t="s">
        <v>1</v>
      </c>
      <c r="F1137" s="263" t="s">
        <v>4266</v>
      </c>
      <c r="G1137" s="261"/>
      <c r="H1137" s="264">
        <v>21</v>
      </c>
      <c r="I1137" s="170"/>
      <c r="L1137" s="168"/>
      <c r="M1137" s="171"/>
      <c r="T1137" s="172"/>
      <c r="AT1137" s="169" t="s">
        <v>214</v>
      </c>
      <c r="AU1137" s="169" t="s">
        <v>82</v>
      </c>
      <c r="AV1137" s="13" t="s">
        <v>82</v>
      </c>
      <c r="AW1137" s="13" t="s">
        <v>30</v>
      </c>
      <c r="AX1137" s="13" t="s">
        <v>73</v>
      </c>
      <c r="AY1137" s="169" t="s">
        <v>201</v>
      </c>
    </row>
    <row r="1138" spans="2:65" s="14" customFormat="1" x14ac:dyDescent="0.2">
      <c r="B1138" s="173"/>
      <c r="C1138" s="265"/>
      <c r="D1138" s="255" t="s">
        <v>214</v>
      </c>
      <c r="E1138" s="266" t="s">
        <v>1</v>
      </c>
      <c r="F1138" s="267" t="s">
        <v>221</v>
      </c>
      <c r="G1138" s="265"/>
      <c r="H1138" s="268">
        <v>21</v>
      </c>
      <c r="I1138" s="175"/>
      <c r="L1138" s="173"/>
      <c r="M1138" s="176"/>
      <c r="T1138" s="177"/>
      <c r="AT1138" s="174" t="s">
        <v>214</v>
      </c>
      <c r="AU1138" s="174" t="s">
        <v>82</v>
      </c>
      <c r="AV1138" s="14" t="s">
        <v>208</v>
      </c>
      <c r="AW1138" s="14" t="s">
        <v>30</v>
      </c>
      <c r="AX1138" s="14" t="s">
        <v>80</v>
      </c>
      <c r="AY1138" s="174" t="s">
        <v>201</v>
      </c>
    </row>
    <row r="1139" spans="2:65" s="1" customFormat="1" ht="24" customHeight="1" x14ac:dyDescent="0.2">
      <c r="B1139" s="152"/>
      <c r="C1139" s="249" t="s">
        <v>756</v>
      </c>
      <c r="D1139" s="249" t="s">
        <v>203</v>
      </c>
      <c r="E1139" s="250" t="s">
        <v>2073</v>
      </c>
      <c r="F1139" s="251" t="s">
        <v>2074</v>
      </c>
      <c r="G1139" s="252" t="s">
        <v>269</v>
      </c>
      <c r="H1139" s="253">
        <v>1</v>
      </c>
      <c r="I1139" s="154"/>
      <c r="J1139" s="155">
        <f>ROUND(I1139*H1139,2)</f>
        <v>0</v>
      </c>
      <c r="K1139" s="153" t="s">
        <v>207</v>
      </c>
      <c r="L1139" s="32"/>
      <c r="M1139" s="156" t="s">
        <v>1</v>
      </c>
      <c r="N1139" s="157" t="s">
        <v>38</v>
      </c>
      <c r="P1139" s="158">
        <f>O1139*H1139</f>
        <v>0</v>
      </c>
      <c r="Q1139" s="158">
        <v>0</v>
      </c>
      <c r="R1139" s="158">
        <f>Q1139*H1139</f>
        <v>0</v>
      </c>
      <c r="S1139" s="158">
        <v>0</v>
      </c>
      <c r="T1139" s="159">
        <f>S1139*H1139</f>
        <v>0</v>
      </c>
      <c r="AR1139" s="160" t="s">
        <v>208</v>
      </c>
      <c r="AT1139" s="160" t="s">
        <v>203</v>
      </c>
      <c r="AU1139" s="160" t="s">
        <v>82</v>
      </c>
      <c r="AY1139" s="17" t="s">
        <v>201</v>
      </c>
      <c r="BE1139" s="161">
        <f>IF(N1139="základní",J1139,0)</f>
        <v>0</v>
      </c>
      <c r="BF1139" s="161">
        <f>IF(N1139="snížená",J1139,0)</f>
        <v>0</v>
      </c>
      <c r="BG1139" s="161">
        <f>IF(N1139="zákl. přenesená",J1139,0)</f>
        <v>0</v>
      </c>
      <c r="BH1139" s="161">
        <f>IF(N1139="sníž. přenesená",J1139,0)</f>
        <v>0</v>
      </c>
      <c r="BI1139" s="161">
        <f>IF(N1139="nulová",J1139,0)</f>
        <v>0</v>
      </c>
      <c r="BJ1139" s="17" t="s">
        <v>80</v>
      </c>
      <c r="BK1139" s="161">
        <f>ROUND(I1139*H1139,2)</f>
        <v>0</v>
      </c>
      <c r="BL1139" s="17" t="s">
        <v>208</v>
      </c>
      <c r="BM1139" s="160" t="s">
        <v>4268</v>
      </c>
    </row>
    <row r="1140" spans="2:65" s="1" customFormat="1" ht="29.25" x14ac:dyDescent="0.2">
      <c r="B1140" s="32"/>
      <c r="C1140" s="254"/>
      <c r="D1140" s="255" t="s">
        <v>210</v>
      </c>
      <c r="E1140" s="254"/>
      <c r="F1140" s="256" t="s">
        <v>2076</v>
      </c>
      <c r="G1140" s="254"/>
      <c r="H1140" s="254"/>
      <c r="I1140" s="96"/>
      <c r="L1140" s="32"/>
      <c r="M1140" s="162"/>
      <c r="T1140" s="56"/>
      <c r="AT1140" s="17" t="s">
        <v>210</v>
      </c>
      <c r="AU1140" s="17" t="s">
        <v>82</v>
      </c>
    </row>
    <row r="1141" spans="2:65" s="1" customFormat="1" ht="68.25" x14ac:dyDescent="0.2">
      <c r="B1141" s="32"/>
      <c r="C1141" s="254"/>
      <c r="D1141" s="255" t="s">
        <v>212</v>
      </c>
      <c r="E1141" s="254"/>
      <c r="F1141" s="257" t="s">
        <v>945</v>
      </c>
      <c r="G1141" s="254"/>
      <c r="H1141" s="254"/>
      <c r="I1141" s="96"/>
      <c r="L1141" s="32"/>
      <c r="M1141" s="162"/>
      <c r="T1141" s="56"/>
      <c r="AT1141" s="17" t="s">
        <v>212</v>
      </c>
      <c r="AU1141" s="17" t="s">
        <v>82</v>
      </c>
    </row>
    <row r="1142" spans="2:65" s="12" customFormat="1" x14ac:dyDescent="0.2">
      <c r="B1142" s="163"/>
      <c r="C1142" s="258"/>
      <c r="D1142" s="255" t="s">
        <v>214</v>
      </c>
      <c r="E1142" s="259" t="s">
        <v>1</v>
      </c>
      <c r="F1142" s="260" t="s">
        <v>2097</v>
      </c>
      <c r="G1142" s="258"/>
      <c r="H1142" s="259" t="s">
        <v>1</v>
      </c>
      <c r="I1142" s="165"/>
      <c r="L1142" s="163"/>
      <c r="M1142" s="166"/>
      <c r="T1142" s="167"/>
      <c r="AT1142" s="164" t="s">
        <v>214</v>
      </c>
      <c r="AU1142" s="164" t="s">
        <v>82</v>
      </c>
      <c r="AV1142" s="12" t="s">
        <v>80</v>
      </c>
      <c r="AW1142" s="12" t="s">
        <v>30</v>
      </c>
      <c r="AX1142" s="12" t="s">
        <v>73</v>
      </c>
      <c r="AY1142" s="164" t="s">
        <v>201</v>
      </c>
    </row>
    <row r="1143" spans="2:65" s="12" customFormat="1" x14ac:dyDescent="0.2">
      <c r="B1143" s="163"/>
      <c r="C1143" s="258"/>
      <c r="D1143" s="255" t="s">
        <v>214</v>
      </c>
      <c r="E1143" s="259" t="s">
        <v>1</v>
      </c>
      <c r="F1143" s="260" t="s">
        <v>4202</v>
      </c>
      <c r="G1143" s="258"/>
      <c r="H1143" s="259" t="s">
        <v>1</v>
      </c>
      <c r="I1143" s="165"/>
      <c r="L1143" s="163"/>
      <c r="M1143" s="166"/>
      <c r="T1143" s="167"/>
      <c r="AT1143" s="164" t="s">
        <v>214</v>
      </c>
      <c r="AU1143" s="164" t="s">
        <v>82</v>
      </c>
      <c r="AV1143" s="12" t="s">
        <v>80</v>
      </c>
      <c r="AW1143" s="12" t="s">
        <v>30</v>
      </c>
      <c r="AX1143" s="12" t="s">
        <v>73</v>
      </c>
      <c r="AY1143" s="164" t="s">
        <v>201</v>
      </c>
    </row>
    <row r="1144" spans="2:65" s="12" customFormat="1" ht="22.5" x14ac:dyDescent="0.2">
      <c r="B1144" s="163"/>
      <c r="C1144" s="258"/>
      <c r="D1144" s="255" t="s">
        <v>214</v>
      </c>
      <c r="E1144" s="259" t="s">
        <v>1</v>
      </c>
      <c r="F1144" s="260" t="s">
        <v>4269</v>
      </c>
      <c r="G1144" s="258"/>
      <c r="H1144" s="259" t="s">
        <v>1</v>
      </c>
      <c r="I1144" s="165"/>
      <c r="L1144" s="163"/>
      <c r="M1144" s="166"/>
      <c r="T1144" s="167"/>
      <c r="AT1144" s="164" t="s">
        <v>214</v>
      </c>
      <c r="AU1144" s="164" t="s">
        <v>82</v>
      </c>
      <c r="AV1144" s="12" t="s">
        <v>80</v>
      </c>
      <c r="AW1144" s="12" t="s">
        <v>30</v>
      </c>
      <c r="AX1144" s="12" t="s">
        <v>73</v>
      </c>
      <c r="AY1144" s="164" t="s">
        <v>201</v>
      </c>
    </row>
    <row r="1145" spans="2:65" s="13" customFormat="1" x14ac:dyDescent="0.2">
      <c r="B1145" s="168"/>
      <c r="C1145" s="261"/>
      <c r="D1145" s="255" t="s">
        <v>214</v>
      </c>
      <c r="E1145" s="262" t="s">
        <v>1</v>
      </c>
      <c r="F1145" s="263" t="s">
        <v>4270</v>
      </c>
      <c r="G1145" s="261"/>
      <c r="H1145" s="264">
        <v>1</v>
      </c>
      <c r="I1145" s="170"/>
      <c r="L1145" s="168"/>
      <c r="M1145" s="171"/>
      <c r="T1145" s="172"/>
      <c r="AT1145" s="169" t="s">
        <v>214</v>
      </c>
      <c r="AU1145" s="169" t="s">
        <v>82</v>
      </c>
      <c r="AV1145" s="13" t="s">
        <v>82</v>
      </c>
      <c r="AW1145" s="13" t="s">
        <v>30</v>
      </c>
      <c r="AX1145" s="13" t="s">
        <v>73</v>
      </c>
      <c r="AY1145" s="169" t="s">
        <v>201</v>
      </c>
    </row>
    <row r="1146" spans="2:65" s="14" customFormat="1" x14ac:dyDescent="0.2">
      <c r="B1146" s="173"/>
      <c r="C1146" s="265"/>
      <c r="D1146" s="255" t="s">
        <v>214</v>
      </c>
      <c r="E1146" s="266" t="s">
        <v>1</v>
      </c>
      <c r="F1146" s="267" t="s">
        <v>221</v>
      </c>
      <c r="G1146" s="265"/>
      <c r="H1146" s="268">
        <v>1</v>
      </c>
      <c r="I1146" s="175"/>
      <c r="L1146" s="173"/>
      <c r="M1146" s="176"/>
      <c r="T1146" s="177"/>
      <c r="AT1146" s="174" t="s">
        <v>214</v>
      </c>
      <c r="AU1146" s="174" t="s">
        <v>82</v>
      </c>
      <c r="AV1146" s="14" t="s">
        <v>208</v>
      </c>
      <c r="AW1146" s="14" t="s">
        <v>30</v>
      </c>
      <c r="AX1146" s="14" t="s">
        <v>80</v>
      </c>
      <c r="AY1146" s="174" t="s">
        <v>201</v>
      </c>
    </row>
    <row r="1147" spans="2:65" s="1" customFormat="1" ht="16.5" customHeight="1" x14ac:dyDescent="0.2">
      <c r="B1147" s="152"/>
      <c r="C1147" s="271" t="s">
        <v>766</v>
      </c>
      <c r="D1147" s="271" t="s">
        <v>401</v>
      </c>
      <c r="E1147" s="272" t="s">
        <v>2079</v>
      </c>
      <c r="F1147" s="273" t="s">
        <v>2080</v>
      </c>
      <c r="G1147" s="274" t="s">
        <v>269</v>
      </c>
      <c r="H1147" s="275">
        <v>1</v>
      </c>
      <c r="I1147" s="179"/>
      <c r="J1147" s="180">
        <f>ROUND(I1147*H1147,2)</f>
        <v>0</v>
      </c>
      <c r="K1147" s="178" t="s">
        <v>207</v>
      </c>
      <c r="L1147" s="181"/>
      <c r="M1147" s="182" t="s">
        <v>1</v>
      </c>
      <c r="N1147" s="183" t="s">
        <v>38</v>
      </c>
      <c r="P1147" s="158">
        <f>O1147*H1147</f>
        <v>0</v>
      </c>
      <c r="Q1147" s="158">
        <v>6.7000000000000002E-4</v>
      </c>
      <c r="R1147" s="158">
        <f>Q1147*H1147</f>
        <v>6.7000000000000002E-4</v>
      </c>
      <c r="S1147" s="158">
        <v>0</v>
      </c>
      <c r="T1147" s="159">
        <f>S1147*H1147</f>
        <v>0</v>
      </c>
      <c r="AR1147" s="160" t="s">
        <v>266</v>
      </c>
      <c r="AT1147" s="160" t="s">
        <v>401</v>
      </c>
      <c r="AU1147" s="160" t="s">
        <v>82</v>
      </c>
      <c r="AY1147" s="17" t="s">
        <v>201</v>
      </c>
      <c r="BE1147" s="161">
        <f>IF(N1147="základní",J1147,0)</f>
        <v>0</v>
      </c>
      <c r="BF1147" s="161">
        <f>IF(N1147="snížená",J1147,0)</f>
        <v>0</v>
      </c>
      <c r="BG1147" s="161">
        <f>IF(N1147="zákl. přenesená",J1147,0)</f>
        <v>0</v>
      </c>
      <c r="BH1147" s="161">
        <f>IF(N1147="sníž. přenesená",J1147,0)</f>
        <v>0</v>
      </c>
      <c r="BI1147" s="161">
        <f>IF(N1147="nulová",J1147,0)</f>
        <v>0</v>
      </c>
      <c r="BJ1147" s="17" t="s">
        <v>80</v>
      </c>
      <c r="BK1147" s="161">
        <f>ROUND(I1147*H1147,2)</f>
        <v>0</v>
      </c>
      <c r="BL1147" s="17" t="s">
        <v>208</v>
      </c>
      <c r="BM1147" s="160" t="s">
        <v>4271</v>
      </c>
    </row>
    <row r="1148" spans="2:65" s="1" customFormat="1" x14ac:dyDescent="0.2">
      <c r="B1148" s="32"/>
      <c r="C1148" s="254"/>
      <c r="D1148" s="255" t="s">
        <v>210</v>
      </c>
      <c r="E1148" s="254"/>
      <c r="F1148" s="256" t="s">
        <v>2080</v>
      </c>
      <c r="G1148" s="254"/>
      <c r="H1148" s="254"/>
      <c r="I1148" s="96"/>
      <c r="L1148" s="32"/>
      <c r="M1148" s="162"/>
      <c r="T1148" s="56"/>
      <c r="AT1148" s="17" t="s">
        <v>210</v>
      </c>
      <c r="AU1148" s="17" t="s">
        <v>82</v>
      </c>
    </row>
    <row r="1149" spans="2:65" s="12" customFormat="1" x14ac:dyDescent="0.2">
      <c r="B1149" s="163"/>
      <c r="C1149" s="258"/>
      <c r="D1149" s="255" t="s">
        <v>214</v>
      </c>
      <c r="E1149" s="259" t="s">
        <v>1</v>
      </c>
      <c r="F1149" s="260" t="s">
        <v>2097</v>
      </c>
      <c r="G1149" s="258"/>
      <c r="H1149" s="259" t="s">
        <v>1</v>
      </c>
      <c r="I1149" s="165"/>
      <c r="L1149" s="163"/>
      <c r="M1149" s="166"/>
      <c r="T1149" s="167"/>
      <c r="AT1149" s="164" t="s">
        <v>214</v>
      </c>
      <c r="AU1149" s="164" t="s">
        <v>82</v>
      </c>
      <c r="AV1149" s="12" t="s">
        <v>80</v>
      </c>
      <c r="AW1149" s="12" t="s">
        <v>30</v>
      </c>
      <c r="AX1149" s="12" t="s">
        <v>73</v>
      </c>
      <c r="AY1149" s="164" t="s">
        <v>201</v>
      </c>
    </row>
    <row r="1150" spans="2:65" s="12" customFormat="1" ht="22.5" x14ac:dyDescent="0.2">
      <c r="B1150" s="163"/>
      <c r="C1150" s="258"/>
      <c r="D1150" s="255" t="s">
        <v>214</v>
      </c>
      <c r="E1150" s="259" t="s">
        <v>1</v>
      </c>
      <c r="F1150" s="260" t="s">
        <v>406</v>
      </c>
      <c r="G1150" s="258"/>
      <c r="H1150" s="259" t="s">
        <v>1</v>
      </c>
      <c r="I1150" s="165"/>
      <c r="L1150" s="163"/>
      <c r="M1150" s="166"/>
      <c r="T1150" s="167"/>
      <c r="AT1150" s="164" t="s">
        <v>214</v>
      </c>
      <c r="AU1150" s="164" t="s">
        <v>82</v>
      </c>
      <c r="AV1150" s="12" t="s">
        <v>80</v>
      </c>
      <c r="AW1150" s="12" t="s">
        <v>30</v>
      </c>
      <c r="AX1150" s="12" t="s">
        <v>73</v>
      </c>
      <c r="AY1150" s="164" t="s">
        <v>201</v>
      </c>
    </row>
    <row r="1151" spans="2:65" s="12" customFormat="1" x14ac:dyDescent="0.2">
      <c r="B1151" s="163"/>
      <c r="C1151" s="258"/>
      <c r="D1151" s="255" t="s">
        <v>214</v>
      </c>
      <c r="E1151" s="259" t="s">
        <v>1</v>
      </c>
      <c r="F1151" s="260" t="s">
        <v>4202</v>
      </c>
      <c r="G1151" s="258"/>
      <c r="H1151" s="259" t="s">
        <v>1</v>
      </c>
      <c r="I1151" s="165"/>
      <c r="L1151" s="163"/>
      <c r="M1151" s="166"/>
      <c r="T1151" s="167"/>
      <c r="AT1151" s="164" t="s">
        <v>214</v>
      </c>
      <c r="AU1151" s="164" t="s">
        <v>82</v>
      </c>
      <c r="AV1151" s="12" t="s">
        <v>80</v>
      </c>
      <c r="AW1151" s="12" t="s">
        <v>30</v>
      </c>
      <c r="AX1151" s="12" t="s">
        <v>73</v>
      </c>
      <c r="AY1151" s="164" t="s">
        <v>201</v>
      </c>
    </row>
    <row r="1152" spans="2:65" s="12" customFormat="1" ht="22.5" x14ac:dyDescent="0.2">
      <c r="B1152" s="163"/>
      <c r="C1152" s="258"/>
      <c r="D1152" s="255" t="s">
        <v>214</v>
      </c>
      <c r="E1152" s="259" t="s">
        <v>1</v>
      </c>
      <c r="F1152" s="260" t="s">
        <v>4269</v>
      </c>
      <c r="G1152" s="258"/>
      <c r="H1152" s="259" t="s">
        <v>1</v>
      </c>
      <c r="I1152" s="165"/>
      <c r="L1152" s="163"/>
      <c r="M1152" s="166"/>
      <c r="T1152" s="167"/>
      <c r="AT1152" s="164" t="s">
        <v>214</v>
      </c>
      <c r="AU1152" s="164" t="s">
        <v>82</v>
      </c>
      <c r="AV1152" s="12" t="s">
        <v>80</v>
      </c>
      <c r="AW1152" s="12" t="s">
        <v>30</v>
      </c>
      <c r="AX1152" s="12" t="s">
        <v>73</v>
      </c>
      <c r="AY1152" s="164" t="s">
        <v>201</v>
      </c>
    </row>
    <row r="1153" spans="2:65" s="13" customFormat="1" x14ac:dyDescent="0.2">
      <c r="B1153" s="168"/>
      <c r="C1153" s="261"/>
      <c r="D1153" s="255" t="s">
        <v>214</v>
      </c>
      <c r="E1153" s="262" t="s">
        <v>1</v>
      </c>
      <c r="F1153" s="263" t="s">
        <v>4270</v>
      </c>
      <c r="G1153" s="261"/>
      <c r="H1153" s="264">
        <v>1</v>
      </c>
      <c r="I1153" s="170"/>
      <c r="L1153" s="168"/>
      <c r="M1153" s="171"/>
      <c r="T1153" s="172"/>
      <c r="AT1153" s="169" t="s">
        <v>214</v>
      </c>
      <c r="AU1153" s="169" t="s">
        <v>82</v>
      </c>
      <c r="AV1153" s="13" t="s">
        <v>82</v>
      </c>
      <c r="AW1153" s="13" t="s">
        <v>30</v>
      </c>
      <c r="AX1153" s="13" t="s">
        <v>73</v>
      </c>
      <c r="AY1153" s="169" t="s">
        <v>201</v>
      </c>
    </row>
    <row r="1154" spans="2:65" s="14" customFormat="1" x14ac:dyDescent="0.2">
      <c r="B1154" s="173"/>
      <c r="C1154" s="265"/>
      <c r="D1154" s="255" t="s">
        <v>214</v>
      </c>
      <c r="E1154" s="266" t="s">
        <v>1</v>
      </c>
      <c r="F1154" s="267" t="s">
        <v>221</v>
      </c>
      <c r="G1154" s="265"/>
      <c r="H1154" s="268">
        <v>1</v>
      </c>
      <c r="I1154" s="175"/>
      <c r="L1154" s="173"/>
      <c r="M1154" s="176"/>
      <c r="T1154" s="177"/>
      <c r="AT1154" s="174" t="s">
        <v>214</v>
      </c>
      <c r="AU1154" s="174" t="s">
        <v>82</v>
      </c>
      <c r="AV1154" s="14" t="s">
        <v>208</v>
      </c>
      <c r="AW1154" s="14" t="s">
        <v>30</v>
      </c>
      <c r="AX1154" s="14" t="s">
        <v>80</v>
      </c>
      <c r="AY1154" s="174" t="s">
        <v>201</v>
      </c>
    </row>
    <row r="1155" spans="2:65" s="1" customFormat="1" ht="24" customHeight="1" x14ac:dyDescent="0.2">
      <c r="B1155" s="152"/>
      <c r="C1155" s="249" t="s">
        <v>774</v>
      </c>
      <c r="D1155" s="249" t="s">
        <v>203</v>
      </c>
      <c r="E1155" s="250" t="s">
        <v>953</v>
      </c>
      <c r="F1155" s="251" t="s">
        <v>954</v>
      </c>
      <c r="G1155" s="252" t="s">
        <v>536</v>
      </c>
      <c r="H1155" s="253">
        <v>28</v>
      </c>
      <c r="I1155" s="154"/>
      <c r="J1155" s="155">
        <f>ROUND(I1155*H1155,2)</f>
        <v>0</v>
      </c>
      <c r="K1155" s="153" t="s">
        <v>207</v>
      </c>
      <c r="L1155" s="32"/>
      <c r="M1155" s="156" t="s">
        <v>1</v>
      </c>
      <c r="N1155" s="157" t="s">
        <v>38</v>
      </c>
      <c r="P1155" s="158">
        <f>O1155*H1155</f>
        <v>0</v>
      </c>
      <c r="Q1155" s="158">
        <v>0</v>
      </c>
      <c r="R1155" s="158">
        <f>Q1155*H1155</f>
        <v>0</v>
      </c>
      <c r="S1155" s="158">
        <v>0</v>
      </c>
      <c r="T1155" s="159">
        <f>S1155*H1155</f>
        <v>0</v>
      </c>
      <c r="AR1155" s="160" t="s">
        <v>208</v>
      </c>
      <c r="AT1155" s="160" t="s">
        <v>203</v>
      </c>
      <c r="AU1155" s="160" t="s">
        <v>82</v>
      </c>
      <c r="AY1155" s="17" t="s">
        <v>201</v>
      </c>
      <c r="BE1155" s="161">
        <f>IF(N1155="základní",J1155,0)</f>
        <v>0</v>
      </c>
      <c r="BF1155" s="161">
        <f>IF(N1155="snížená",J1155,0)</f>
        <v>0</v>
      </c>
      <c r="BG1155" s="161">
        <f>IF(N1155="zákl. přenesená",J1155,0)</f>
        <v>0</v>
      </c>
      <c r="BH1155" s="161">
        <f>IF(N1155="sníž. přenesená",J1155,0)</f>
        <v>0</v>
      </c>
      <c r="BI1155" s="161">
        <f>IF(N1155="nulová",J1155,0)</f>
        <v>0</v>
      </c>
      <c r="BJ1155" s="17" t="s">
        <v>80</v>
      </c>
      <c r="BK1155" s="161">
        <f>ROUND(I1155*H1155,2)</f>
        <v>0</v>
      </c>
      <c r="BL1155" s="17" t="s">
        <v>208</v>
      </c>
      <c r="BM1155" s="160" t="s">
        <v>4272</v>
      </c>
    </row>
    <row r="1156" spans="2:65" s="1" customFormat="1" ht="29.25" x14ac:dyDescent="0.2">
      <c r="B1156" s="32"/>
      <c r="C1156" s="254"/>
      <c r="D1156" s="255" t="s">
        <v>210</v>
      </c>
      <c r="E1156" s="254"/>
      <c r="F1156" s="256" t="s">
        <v>956</v>
      </c>
      <c r="G1156" s="254"/>
      <c r="H1156" s="254"/>
      <c r="I1156" s="96"/>
      <c r="L1156" s="32"/>
      <c r="M1156" s="162"/>
      <c r="T1156" s="56"/>
      <c r="AT1156" s="17" t="s">
        <v>210</v>
      </c>
      <c r="AU1156" s="17" t="s">
        <v>82</v>
      </c>
    </row>
    <row r="1157" spans="2:65" s="1" customFormat="1" ht="29.25" x14ac:dyDescent="0.2">
      <c r="B1157" s="32"/>
      <c r="C1157" s="254"/>
      <c r="D1157" s="255" t="s">
        <v>212</v>
      </c>
      <c r="E1157" s="254"/>
      <c r="F1157" s="257" t="s">
        <v>957</v>
      </c>
      <c r="G1157" s="254"/>
      <c r="H1157" s="254"/>
      <c r="I1157" s="96"/>
      <c r="L1157" s="32"/>
      <c r="M1157" s="162"/>
      <c r="T1157" s="56"/>
      <c r="AT1157" s="17" t="s">
        <v>212</v>
      </c>
      <c r="AU1157" s="17" t="s">
        <v>82</v>
      </c>
    </row>
    <row r="1158" spans="2:65" s="12" customFormat="1" x14ac:dyDescent="0.2">
      <c r="B1158" s="163"/>
      <c r="C1158" s="258"/>
      <c r="D1158" s="255" t="s">
        <v>214</v>
      </c>
      <c r="E1158" s="259" t="s">
        <v>1</v>
      </c>
      <c r="F1158" s="260" t="s">
        <v>2097</v>
      </c>
      <c r="G1158" s="258"/>
      <c r="H1158" s="259" t="s">
        <v>1</v>
      </c>
      <c r="I1158" s="165"/>
      <c r="L1158" s="163"/>
      <c r="M1158" s="166"/>
      <c r="T1158" s="167"/>
      <c r="AT1158" s="164" t="s">
        <v>214</v>
      </c>
      <c r="AU1158" s="164" t="s">
        <v>82</v>
      </c>
      <c r="AV1158" s="12" t="s">
        <v>80</v>
      </c>
      <c r="AW1158" s="12" t="s">
        <v>30</v>
      </c>
      <c r="AX1158" s="12" t="s">
        <v>73</v>
      </c>
      <c r="AY1158" s="164" t="s">
        <v>201</v>
      </c>
    </row>
    <row r="1159" spans="2:65" s="12" customFormat="1" x14ac:dyDescent="0.2">
      <c r="B1159" s="163"/>
      <c r="C1159" s="258"/>
      <c r="D1159" s="255" t="s">
        <v>214</v>
      </c>
      <c r="E1159" s="259" t="s">
        <v>1</v>
      </c>
      <c r="F1159" s="260" t="s">
        <v>4202</v>
      </c>
      <c r="G1159" s="258"/>
      <c r="H1159" s="259" t="s">
        <v>1</v>
      </c>
      <c r="I1159" s="165"/>
      <c r="L1159" s="163"/>
      <c r="M1159" s="166"/>
      <c r="T1159" s="167"/>
      <c r="AT1159" s="164" t="s">
        <v>214</v>
      </c>
      <c r="AU1159" s="164" t="s">
        <v>82</v>
      </c>
      <c r="AV1159" s="12" t="s">
        <v>80</v>
      </c>
      <c r="AW1159" s="12" t="s">
        <v>30</v>
      </c>
      <c r="AX1159" s="12" t="s">
        <v>73</v>
      </c>
      <c r="AY1159" s="164" t="s">
        <v>201</v>
      </c>
    </row>
    <row r="1160" spans="2:65" s="12" customFormat="1" ht="22.5" x14ac:dyDescent="0.2">
      <c r="B1160" s="163"/>
      <c r="C1160" s="258"/>
      <c r="D1160" s="255" t="s">
        <v>214</v>
      </c>
      <c r="E1160" s="259" t="s">
        <v>1</v>
      </c>
      <c r="F1160" s="260" t="s">
        <v>4273</v>
      </c>
      <c r="G1160" s="258"/>
      <c r="H1160" s="259" t="s">
        <v>1</v>
      </c>
      <c r="I1160" s="165"/>
      <c r="L1160" s="163"/>
      <c r="M1160" s="166"/>
      <c r="T1160" s="167"/>
      <c r="AT1160" s="164" t="s">
        <v>214</v>
      </c>
      <c r="AU1160" s="164" t="s">
        <v>82</v>
      </c>
      <c r="AV1160" s="12" t="s">
        <v>80</v>
      </c>
      <c r="AW1160" s="12" t="s">
        <v>30</v>
      </c>
      <c r="AX1160" s="12" t="s">
        <v>73</v>
      </c>
      <c r="AY1160" s="164" t="s">
        <v>201</v>
      </c>
    </row>
    <row r="1161" spans="2:65" s="13" customFormat="1" x14ac:dyDescent="0.2">
      <c r="B1161" s="168"/>
      <c r="C1161" s="261"/>
      <c r="D1161" s="255" t="s">
        <v>214</v>
      </c>
      <c r="E1161" s="262" t="s">
        <v>1</v>
      </c>
      <c r="F1161" s="263" t="s">
        <v>397</v>
      </c>
      <c r="G1161" s="261"/>
      <c r="H1161" s="264">
        <v>28</v>
      </c>
      <c r="I1161" s="170"/>
      <c r="L1161" s="168"/>
      <c r="M1161" s="171"/>
      <c r="T1161" s="172"/>
      <c r="AT1161" s="169" t="s">
        <v>214</v>
      </c>
      <c r="AU1161" s="169" t="s">
        <v>82</v>
      </c>
      <c r="AV1161" s="13" t="s">
        <v>82</v>
      </c>
      <c r="AW1161" s="13" t="s">
        <v>30</v>
      </c>
      <c r="AX1161" s="13" t="s">
        <v>73</v>
      </c>
      <c r="AY1161" s="169" t="s">
        <v>201</v>
      </c>
    </row>
    <row r="1162" spans="2:65" s="14" customFormat="1" x14ac:dyDescent="0.2">
      <c r="B1162" s="173"/>
      <c r="C1162" s="265"/>
      <c r="D1162" s="255" t="s">
        <v>214</v>
      </c>
      <c r="E1162" s="266" t="s">
        <v>1</v>
      </c>
      <c r="F1162" s="267" t="s">
        <v>221</v>
      </c>
      <c r="G1162" s="265"/>
      <c r="H1162" s="268">
        <v>28</v>
      </c>
      <c r="I1162" s="175"/>
      <c r="L1162" s="173"/>
      <c r="M1162" s="176"/>
      <c r="T1162" s="177"/>
      <c r="AT1162" s="174" t="s">
        <v>214</v>
      </c>
      <c r="AU1162" s="174" t="s">
        <v>82</v>
      </c>
      <c r="AV1162" s="14" t="s">
        <v>208</v>
      </c>
      <c r="AW1162" s="14" t="s">
        <v>30</v>
      </c>
      <c r="AX1162" s="14" t="s">
        <v>80</v>
      </c>
      <c r="AY1162" s="174" t="s">
        <v>201</v>
      </c>
    </row>
    <row r="1163" spans="2:65" s="1" customFormat="1" ht="24" customHeight="1" x14ac:dyDescent="0.2">
      <c r="B1163" s="152"/>
      <c r="C1163" s="271" t="s">
        <v>784</v>
      </c>
      <c r="D1163" s="271" t="s">
        <v>401</v>
      </c>
      <c r="E1163" s="272" t="s">
        <v>959</v>
      </c>
      <c r="F1163" s="273" t="s">
        <v>960</v>
      </c>
      <c r="G1163" s="274" t="s">
        <v>536</v>
      </c>
      <c r="H1163" s="275">
        <v>28</v>
      </c>
      <c r="I1163" s="179"/>
      <c r="J1163" s="180">
        <f>ROUND(I1163*H1163,2)</f>
        <v>0</v>
      </c>
      <c r="K1163" s="178" t="s">
        <v>446</v>
      </c>
      <c r="L1163" s="181"/>
      <c r="M1163" s="182" t="s">
        <v>1</v>
      </c>
      <c r="N1163" s="183" t="s">
        <v>38</v>
      </c>
      <c r="P1163" s="158">
        <f>O1163*H1163</f>
        <v>0</v>
      </c>
      <c r="Q1163" s="158">
        <v>5.0000000000000001E-4</v>
      </c>
      <c r="R1163" s="158">
        <f>Q1163*H1163</f>
        <v>1.4E-2</v>
      </c>
      <c r="S1163" s="158">
        <v>0</v>
      </c>
      <c r="T1163" s="159">
        <f>S1163*H1163</f>
        <v>0</v>
      </c>
      <c r="AR1163" s="160" t="s">
        <v>266</v>
      </c>
      <c r="AT1163" s="160" t="s">
        <v>401</v>
      </c>
      <c r="AU1163" s="160" t="s">
        <v>82</v>
      </c>
      <c r="AY1163" s="17" t="s">
        <v>201</v>
      </c>
      <c r="BE1163" s="161">
        <f>IF(N1163="základní",J1163,0)</f>
        <v>0</v>
      </c>
      <c r="BF1163" s="161">
        <f>IF(N1163="snížená",J1163,0)</f>
        <v>0</v>
      </c>
      <c r="BG1163" s="161">
        <f>IF(N1163="zákl. přenesená",J1163,0)</f>
        <v>0</v>
      </c>
      <c r="BH1163" s="161">
        <f>IF(N1163="sníž. přenesená",J1163,0)</f>
        <v>0</v>
      </c>
      <c r="BI1163" s="161">
        <f>IF(N1163="nulová",J1163,0)</f>
        <v>0</v>
      </c>
      <c r="BJ1163" s="17" t="s">
        <v>80</v>
      </c>
      <c r="BK1163" s="161">
        <f>ROUND(I1163*H1163,2)</f>
        <v>0</v>
      </c>
      <c r="BL1163" s="17" t="s">
        <v>208</v>
      </c>
      <c r="BM1163" s="160" t="s">
        <v>4274</v>
      </c>
    </row>
    <row r="1164" spans="2:65" s="1" customFormat="1" ht="19.5" x14ac:dyDescent="0.2">
      <c r="B1164" s="32"/>
      <c r="C1164" s="254"/>
      <c r="D1164" s="255" t="s">
        <v>210</v>
      </c>
      <c r="E1164" s="254"/>
      <c r="F1164" s="256" t="s">
        <v>960</v>
      </c>
      <c r="G1164" s="254"/>
      <c r="H1164" s="254"/>
      <c r="I1164" s="96"/>
      <c r="L1164" s="32"/>
      <c r="M1164" s="162"/>
      <c r="T1164" s="56"/>
      <c r="AT1164" s="17" t="s">
        <v>210</v>
      </c>
      <c r="AU1164" s="17" t="s">
        <v>82</v>
      </c>
    </row>
    <row r="1165" spans="2:65" s="12" customFormat="1" x14ac:dyDescent="0.2">
      <c r="B1165" s="163"/>
      <c r="C1165" s="258"/>
      <c r="D1165" s="255" t="s">
        <v>214</v>
      </c>
      <c r="E1165" s="259" t="s">
        <v>1</v>
      </c>
      <c r="F1165" s="260" t="s">
        <v>2097</v>
      </c>
      <c r="G1165" s="258"/>
      <c r="H1165" s="259" t="s">
        <v>1</v>
      </c>
      <c r="I1165" s="165"/>
      <c r="L1165" s="163"/>
      <c r="M1165" s="166"/>
      <c r="T1165" s="167"/>
      <c r="AT1165" s="164" t="s">
        <v>214</v>
      </c>
      <c r="AU1165" s="164" t="s">
        <v>82</v>
      </c>
      <c r="AV1165" s="12" t="s">
        <v>80</v>
      </c>
      <c r="AW1165" s="12" t="s">
        <v>30</v>
      </c>
      <c r="AX1165" s="12" t="s">
        <v>73</v>
      </c>
      <c r="AY1165" s="164" t="s">
        <v>201</v>
      </c>
    </row>
    <row r="1166" spans="2:65" s="12" customFormat="1" ht="22.5" x14ac:dyDescent="0.2">
      <c r="B1166" s="163"/>
      <c r="C1166" s="258"/>
      <c r="D1166" s="255" t="s">
        <v>214</v>
      </c>
      <c r="E1166" s="259" t="s">
        <v>1</v>
      </c>
      <c r="F1166" s="260" t="s">
        <v>406</v>
      </c>
      <c r="G1166" s="258"/>
      <c r="H1166" s="259" t="s">
        <v>1</v>
      </c>
      <c r="I1166" s="165"/>
      <c r="L1166" s="163"/>
      <c r="M1166" s="166"/>
      <c r="T1166" s="167"/>
      <c r="AT1166" s="164" t="s">
        <v>214</v>
      </c>
      <c r="AU1166" s="164" t="s">
        <v>82</v>
      </c>
      <c r="AV1166" s="12" t="s">
        <v>80</v>
      </c>
      <c r="AW1166" s="12" t="s">
        <v>30</v>
      </c>
      <c r="AX1166" s="12" t="s">
        <v>73</v>
      </c>
      <c r="AY1166" s="164" t="s">
        <v>201</v>
      </c>
    </row>
    <row r="1167" spans="2:65" s="12" customFormat="1" x14ac:dyDescent="0.2">
      <c r="B1167" s="163"/>
      <c r="C1167" s="258"/>
      <c r="D1167" s="255" t="s">
        <v>214</v>
      </c>
      <c r="E1167" s="259" t="s">
        <v>1</v>
      </c>
      <c r="F1167" s="260" t="s">
        <v>4202</v>
      </c>
      <c r="G1167" s="258"/>
      <c r="H1167" s="259" t="s">
        <v>1</v>
      </c>
      <c r="I1167" s="165"/>
      <c r="L1167" s="163"/>
      <c r="M1167" s="166"/>
      <c r="T1167" s="167"/>
      <c r="AT1167" s="164" t="s">
        <v>214</v>
      </c>
      <c r="AU1167" s="164" t="s">
        <v>82</v>
      </c>
      <c r="AV1167" s="12" t="s">
        <v>80</v>
      </c>
      <c r="AW1167" s="12" t="s">
        <v>30</v>
      </c>
      <c r="AX1167" s="12" t="s">
        <v>73</v>
      </c>
      <c r="AY1167" s="164" t="s">
        <v>201</v>
      </c>
    </row>
    <row r="1168" spans="2:65" s="12" customFormat="1" ht="22.5" x14ac:dyDescent="0.2">
      <c r="B1168" s="163"/>
      <c r="C1168" s="258"/>
      <c r="D1168" s="255" t="s">
        <v>214</v>
      </c>
      <c r="E1168" s="259" t="s">
        <v>1</v>
      </c>
      <c r="F1168" s="260" t="s">
        <v>4273</v>
      </c>
      <c r="G1168" s="258"/>
      <c r="H1168" s="259" t="s">
        <v>1</v>
      </c>
      <c r="I1168" s="165"/>
      <c r="L1168" s="163"/>
      <c r="M1168" s="166"/>
      <c r="T1168" s="167"/>
      <c r="AT1168" s="164" t="s">
        <v>214</v>
      </c>
      <c r="AU1168" s="164" t="s">
        <v>82</v>
      </c>
      <c r="AV1168" s="12" t="s">
        <v>80</v>
      </c>
      <c r="AW1168" s="12" t="s">
        <v>30</v>
      </c>
      <c r="AX1168" s="12" t="s">
        <v>73</v>
      </c>
      <c r="AY1168" s="164" t="s">
        <v>201</v>
      </c>
    </row>
    <row r="1169" spans="2:65" s="13" customFormat="1" x14ac:dyDescent="0.2">
      <c r="B1169" s="168"/>
      <c r="C1169" s="261"/>
      <c r="D1169" s="255" t="s">
        <v>214</v>
      </c>
      <c r="E1169" s="262" t="s">
        <v>1</v>
      </c>
      <c r="F1169" s="263" t="s">
        <v>397</v>
      </c>
      <c r="G1169" s="261"/>
      <c r="H1169" s="264">
        <v>28</v>
      </c>
      <c r="I1169" s="170"/>
      <c r="L1169" s="168"/>
      <c r="M1169" s="171"/>
      <c r="T1169" s="172"/>
      <c r="AT1169" s="169" t="s">
        <v>214</v>
      </c>
      <c r="AU1169" s="169" t="s">
        <v>82</v>
      </c>
      <c r="AV1169" s="13" t="s">
        <v>82</v>
      </c>
      <c r="AW1169" s="13" t="s">
        <v>30</v>
      </c>
      <c r="AX1169" s="13" t="s">
        <v>73</v>
      </c>
      <c r="AY1169" s="169" t="s">
        <v>201</v>
      </c>
    </row>
    <row r="1170" spans="2:65" s="14" customFormat="1" x14ac:dyDescent="0.2">
      <c r="B1170" s="173"/>
      <c r="C1170" s="265"/>
      <c r="D1170" s="255" t="s">
        <v>214</v>
      </c>
      <c r="E1170" s="266" t="s">
        <v>1</v>
      </c>
      <c r="F1170" s="267" t="s">
        <v>221</v>
      </c>
      <c r="G1170" s="265"/>
      <c r="H1170" s="268">
        <v>28</v>
      </c>
      <c r="I1170" s="175"/>
      <c r="L1170" s="173"/>
      <c r="M1170" s="176"/>
      <c r="T1170" s="177"/>
      <c r="AT1170" s="174" t="s">
        <v>214</v>
      </c>
      <c r="AU1170" s="174" t="s">
        <v>82</v>
      </c>
      <c r="AV1170" s="14" t="s">
        <v>208</v>
      </c>
      <c r="AW1170" s="14" t="s">
        <v>30</v>
      </c>
      <c r="AX1170" s="14" t="s">
        <v>80</v>
      </c>
      <c r="AY1170" s="174" t="s">
        <v>201</v>
      </c>
    </row>
    <row r="1171" spans="2:65" s="1" customFormat="1" ht="24" customHeight="1" x14ac:dyDescent="0.2">
      <c r="B1171" s="152"/>
      <c r="C1171" s="249" t="s">
        <v>1047</v>
      </c>
      <c r="D1171" s="249" t="s">
        <v>203</v>
      </c>
      <c r="E1171" s="250" t="s">
        <v>2086</v>
      </c>
      <c r="F1171" s="251" t="s">
        <v>2087</v>
      </c>
      <c r="G1171" s="252" t="s">
        <v>536</v>
      </c>
      <c r="H1171" s="253">
        <v>2</v>
      </c>
      <c r="I1171" s="154"/>
      <c r="J1171" s="155">
        <f>ROUND(I1171*H1171,2)</f>
        <v>0</v>
      </c>
      <c r="K1171" s="153" t="s">
        <v>207</v>
      </c>
      <c r="L1171" s="32"/>
      <c r="M1171" s="156" t="s">
        <v>1</v>
      </c>
      <c r="N1171" s="157" t="s">
        <v>38</v>
      </c>
      <c r="P1171" s="158">
        <f>O1171*H1171</f>
        <v>0</v>
      </c>
      <c r="Q1171" s="158">
        <v>0</v>
      </c>
      <c r="R1171" s="158">
        <f>Q1171*H1171</f>
        <v>0</v>
      </c>
      <c r="S1171" s="158">
        <v>0</v>
      </c>
      <c r="T1171" s="159">
        <f>S1171*H1171</f>
        <v>0</v>
      </c>
      <c r="AR1171" s="160" t="s">
        <v>208</v>
      </c>
      <c r="AT1171" s="160" t="s">
        <v>203</v>
      </c>
      <c r="AU1171" s="160" t="s">
        <v>82</v>
      </c>
      <c r="AY1171" s="17" t="s">
        <v>201</v>
      </c>
      <c r="BE1171" s="161">
        <f>IF(N1171="základní",J1171,0)</f>
        <v>0</v>
      </c>
      <c r="BF1171" s="161">
        <f>IF(N1171="snížená",J1171,0)</f>
        <v>0</v>
      </c>
      <c r="BG1171" s="161">
        <f>IF(N1171="zákl. přenesená",J1171,0)</f>
        <v>0</v>
      </c>
      <c r="BH1171" s="161">
        <f>IF(N1171="sníž. přenesená",J1171,0)</f>
        <v>0</v>
      </c>
      <c r="BI1171" s="161">
        <f>IF(N1171="nulová",J1171,0)</f>
        <v>0</v>
      </c>
      <c r="BJ1171" s="17" t="s">
        <v>80</v>
      </c>
      <c r="BK1171" s="161">
        <f>ROUND(I1171*H1171,2)</f>
        <v>0</v>
      </c>
      <c r="BL1171" s="17" t="s">
        <v>208</v>
      </c>
      <c r="BM1171" s="160" t="s">
        <v>4275</v>
      </c>
    </row>
    <row r="1172" spans="2:65" s="1" customFormat="1" ht="29.25" x14ac:dyDescent="0.2">
      <c r="B1172" s="32"/>
      <c r="C1172" s="254"/>
      <c r="D1172" s="255" t="s">
        <v>210</v>
      </c>
      <c r="E1172" s="254"/>
      <c r="F1172" s="256" t="s">
        <v>2089</v>
      </c>
      <c r="G1172" s="254"/>
      <c r="H1172" s="254"/>
      <c r="I1172" s="96"/>
      <c r="L1172" s="32"/>
      <c r="M1172" s="162"/>
      <c r="T1172" s="56"/>
      <c r="AT1172" s="17" t="s">
        <v>210</v>
      </c>
      <c r="AU1172" s="17" t="s">
        <v>82</v>
      </c>
    </row>
    <row r="1173" spans="2:65" s="1" customFormat="1" ht="29.25" x14ac:dyDescent="0.2">
      <c r="B1173" s="32"/>
      <c r="C1173" s="254"/>
      <c r="D1173" s="255" t="s">
        <v>212</v>
      </c>
      <c r="E1173" s="254"/>
      <c r="F1173" s="257" t="s">
        <v>957</v>
      </c>
      <c r="G1173" s="254"/>
      <c r="H1173" s="254"/>
      <c r="I1173" s="96"/>
      <c r="L1173" s="32"/>
      <c r="M1173" s="162"/>
      <c r="T1173" s="56"/>
      <c r="AT1173" s="17" t="s">
        <v>212</v>
      </c>
      <c r="AU1173" s="17" t="s">
        <v>82</v>
      </c>
    </row>
    <row r="1174" spans="2:65" s="12" customFormat="1" x14ac:dyDescent="0.2">
      <c r="B1174" s="163"/>
      <c r="C1174" s="258"/>
      <c r="D1174" s="255" t="s">
        <v>214</v>
      </c>
      <c r="E1174" s="259" t="s">
        <v>1</v>
      </c>
      <c r="F1174" s="260" t="s">
        <v>2097</v>
      </c>
      <c r="G1174" s="258"/>
      <c r="H1174" s="259" t="s">
        <v>1</v>
      </c>
      <c r="I1174" s="165"/>
      <c r="L1174" s="163"/>
      <c r="M1174" s="166"/>
      <c r="T1174" s="167"/>
      <c r="AT1174" s="164" t="s">
        <v>214</v>
      </c>
      <c r="AU1174" s="164" t="s">
        <v>82</v>
      </c>
      <c r="AV1174" s="12" t="s">
        <v>80</v>
      </c>
      <c r="AW1174" s="12" t="s">
        <v>30</v>
      </c>
      <c r="AX1174" s="12" t="s">
        <v>73</v>
      </c>
      <c r="AY1174" s="164" t="s">
        <v>201</v>
      </c>
    </row>
    <row r="1175" spans="2:65" s="12" customFormat="1" x14ac:dyDescent="0.2">
      <c r="B1175" s="163"/>
      <c r="C1175" s="258"/>
      <c r="D1175" s="255" t="s">
        <v>214</v>
      </c>
      <c r="E1175" s="259" t="s">
        <v>1</v>
      </c>
      <c r="F1175" s="260" t="s">
        <v>4202</v>
      </c>
      <c r="G1175" s="258"/>
      <c r="H1175" s="259" t="s">
        <v>1</v>
      </c>
      <c r="I1175" s="165"/>
      <c r="L1175" s="163"/>
      <c r="M1175" s="166"/>
      <c r="T1175" s="167"/>
      <c r="AT1175" s="164" t="s">
        <v>214</v>
      </c>
      <c r="AU1175" s="164" t="s">
        <v>82</v>
      </c>
      <c r="AV1175" s="12" t="s">
        <v>80</v>
      </c>
      <c r="AW1175" s="12" t="s">
        <v>30</v>
      </c>
      <c r="AX1175" s="12" t="s">
        <v>73</v>
      </c>
      <c r="AY1175" s="164" t="s">
        <v>201</v>
      </c>
    </row>
    <row r="1176" spans="2:65" s="12" customFormat="1" ht="22.5" x14ac:dyDescent="0.2">
      <c r="B1176" s="163"/>
      <c r="C1176" s="258"/>
      <c r="D1176" s="255" t="s">
        <v>214</v>
      </c>
      <c r="E1176" s="259" t="s">
        <v>1</v>
      </c>
      <c r="F1176" s="260" t="s">
        <v>2090</v>
      </c>
      <c r="G1176" s="258"/>
      <c r="H1176" s="259" t="s">
        <v>1</v>
      </c>
      <c r="I1176" s="165"/>
      <c r="L1176" s="163"/>
      <c r="M1176" s="166"/>
      <c r="T1176" s="167"/>
      <c r="AT1176" s="164" t="s">
        <v>214</v>
      </c>
      <c r="AU1176" s="164" t="s">
        <v>82</v>
      </c>
      <c r="AV1176" s="12" t="s">
        <v>80</v>
      </c>
      <c r="AW1176" s="12" t="s">
        <v>30</v>
      </c>
      <c r="AX1176" s="12" t="s">
        <v>73</v>
      </c>
      <c r="AY1176" s="164" t="s">
        <v>201</v>
      </c>
    </row>
    <row r="1177" spans="2:65" s="13" customFormat="1" x14ac:dyDescent="0.2">
      <c r="B1177" s="168"/>
      <c r="C1177" s="261"/>
      <c r="D1177" s="255" t="s">
        <v>214</v>
      </c>
      <c r="E1177" s="262" t="s">
        <v>1</v>
      </c>
      <c r="F1177" s="263" t="s">
        <v>82</v>
      </c>
      <c r="G1177" s="261"/>
      <c r="H1177" s="264">
        <v>2</v>
      </c>
      <c r="I1177" s="170"/>
      <c r="L1177" s="168"/>
      <c r="M1177" s="171"/>
      <c r="T1177" s="172"/>
      <c r="AT1177" s="169" t="s">
        <v>214</v>
      </c>
      <c r="AU1177" s="169" t="s">
        <v>82</v>
      </c>
      <c r="AV1177" s="13" t="s">
        <v>82</v>
      </c>
      <c r="AW1177" s="13" t="s">
        <v>30</v>
      </c>
      <c r="AX1177" s="13" t="s">
        <v>73</v>
      </c>
      <c r="AY1177" s="169" t="s">
        <v>201</v>
      </c>
    </row>
    <row r="1178" spans="2:65" s="14" customFormat="1" x14ac:dyDescent="0.2">
      <c r="B1178" s="173"/>
      <c r="C1178" s="265"/>
      <c r="D1178" s="255" t="s">
        <v>214</v>
      </c>
      <c r="E1178" s="266" t="s">
        <v>1</v>
      </c>
      <c r="F1178" s="267" t="s">
        <v>221</v>
      </c>
      <c r="G1178" s="265"/>
      <c r="H1178" s="268">
        <v>2</v>
      </c>
      <c r="I1178" s="175"/>
      <c r="L1178" s="173"/>
      <c r="M1178" s="176"/>
      <c r="T1178" s="177"/>
      <c r="AT1178" s="174" t="s">
        <v>214</v>
      </c>
      <c r="AU1178" s="174" t="s">
        <v>82</v>
      </c>
      <c r="AV1178" s="14" t="s">
        <v>208</v>
      </c>
      <c r="AW1178" s="14" t="s">
        <v>30</v>
      </c>
      <c r="AX1178" s="14" t="s">
        <v>80</v>
      </c>
      <c r="AY1178" s="174" t="s">
        <v>201</v>
      </c>
    </row>
    <row r="1179" spans="2:65" s="1" customFormat="1" ht="24" customHeight="1" x14ac:dyDescent="0.2">
      <c r="B1179" s="152"/>
      <c r="C1179" s="271" t="s">
        <v>1056</v>
      </c>
      <c r="D1179" s="271" t="s">
        <v>401</v>
      </c>
      <c r="E1179" s="272" t="s">
        <v>2091</v>
      </c>
      <c r="F1179" s="273" t="s">
        <v>2092</v>
      </c>
      <c r="G1179" s="274" t="s">
        <v>536</v>
      </c>
      <c r="H1179" s="275">
        <v>2</v>
      </c>
      <c r="I1179" s="179"/>
      <c r="J1179" s="180">
        <f>ROUND(I1179*H1179,2)</f>
        <v>0</v>
      </c>
      <c r="K1179" s="178" t="s">
        <v>446</v>
      </c>
      <c r="L1179" s="181"/>
      <c r="M1179" s="182" t="s">
        <v>1</v>
      </c>
      <c r="N1179" s="183" t="s">
        <v>38</v>
      </c>
      <c r="P1179" s="158">
        <f>O1179*H1179</f>
        <v>0</v>
      </c>
      <c r="Q1179" s="158">
        <v>7.6000000000000004E-4</v>
      </c>
      <c r="R1179" s="158">
        <f>Q1179*H1179</f>
        <v>1.5200000000000001E-3</v>
      </c>
      <c r="S1179" s="158">
        <v>0</v>
      </c>
      <c r="T1179" s="159">
        <f>S1179*H1179</f>
        <v>0</v>
      </c>
      <c r="AR1179" s="160" t="s">
        <v>266</v>
      </c>
      <c r="AT1179" s="160" t="s">
        <v>401</v>
      </c>
      <c r="AU1179" s="160" t="s">
        <v>82</v>
      </c>
      <c r="AY1179" s="17" t="s">
        <v>201</v>
      </c>
      <c r="BE1179" s="161">
        <f>IF(N1179="základní",J1179,0)</f>
        <v>0</v>
      </c>
      <c r="BF1179" s="161">
        <f>IF(N1179="snížená",J1179,0)</f>
        <v>0</v>
      </c>
      <c r="BG1179" s="161">
        <f>IF(N1179="zákl. přenesená",J1179,0)</f>
        <v>0</v>
      </c>
      <c r="BH1179" s="161">
        <f>IF(N1179="sníž. přenesená",J1179,0)</f>
        <v>0</v>
      </c>
      <c r="BI1179" s="161">
        <f>IF(N1179="nulová",J1179,0)</f>
        <v>0</v>
      </c>
      <c r="BJ1179" s="17" t="s">
        <v>80</v>
      </c>
      <c r="BK1179" s="161">
        <f>ROUND(I1179*H1179,2)</f>
        <v>0</v>
      </c>
      <c r="BL1179" s="17" t="s">
        <v>208</v>
      </c>
      <c r="BM1179" s="160" t="s">
        <v>4276</v>
      </c>
    </row>
    <row r="1180" spans="2:65" s="1" customFormat="1" ht="19.5" x14ac:dyDescent="0.2">
      <c r="B1180" s="32"/>
      <c r="C1180" s="254"/>
      <c r="D1180" s="255" t="s">
        <v>210</v>
      </c>
      <c r="E1180" s="254"/>
      <c r="F1180" s="256" t="s">
        <v>2092</v>
      </c>
      <c r="G1180" s="254"/>
      <c r="H1180" s="254"/>
      <c r="I1180" s="96"/>
      <c r="L1180" s="32"/>
      <c r="M1180" s="162"/>
      <c r="T1180" s="56"/>
      <c r="AT1180" s="17" t="s">
        <v>210</v>
      </c>
      <c r="AU1180" s="17" t="s">
        <v>82</v>
      </c>
    </row>
    <row r="1181" spans="2:65" s="12" customFormat="1" x14ac:dyDescent="0.2">
      <c r="B1181" s="163"/>
      <c r="C1181" s="258"/>
      <c r="D1181" s="255" t="s">
        <v>214</v>
      </c>
      <c r="E1181" s="259" t="s">
        <v>1</v>
      </c>
      <c r="F1181" s="260" t="s">
        <v>2097</v>
      </c>
      <c r="G1181" s="258"/>
      <c r="H1181" s="259" t="s">
        <v>1</v>
      </c>
      <c r="I1181" s="165"/>
      <c r="L1181" s="163"/>
      <c r="M1181" s="166"/>
      <c r="T1181" s="167"/>
      <c r="AT1181" s="164" t="s">
        <v>214</v>
      </c>
      <c r="AU1181" s="164" t="s">
        <v>82</v>
      </c>
      <c r="AV1181" s="12" t="s">
        <v>80</v>
      </c>
      <c r="AW1181" s="12" t="s">
        <v>30</v>
      </c>
      <c r="AX1181" s="12" t="s">
        <v>73</v>
      </c>
      <c r="AY1181" s="164" t="s">
        <v>201</v>
      </c>
    </row>
    <row r="1182" spans="2:65" s="12" customFormat="1" ht="22.5" x14ac:dyDescent="0.2">
      <c r="B1182" s="163"/>
      <c r="C1182" s="258"/>
      <c r="D1182" s="255" t="s">
        <v>214</v>
      </c>
      <c r="E1182" s="259" t="s">
        <v>1</v>
      </c>
      <c r="F1182" s="260" t="s">
        <v>406</v>
      </c>
      <c r="G1182" s="258"/>
      <c r="H1182" s="259" t="s">
        <v>1</v>
      </c>
      <c r="I1182" s="165"/>
      <c r="L1182" s="163"/>
      <c r="M1182" s="166"/>
      <c r="T1182" s="167"/>
      <c r="AT1182" s="164" t="s">
        <v>214</v>
      </c>
      <c r="AU1182" s="164" t="s">
        <v>82</v>
      </c>
      <c r="AV1182" s="12" t="s">
        <v>80</v>
      </c>
      <c r="AW1182" s="12" t="s">
        <v>30</v>
      </c>
      <c r="AX1182" s="12" t="s">
        <v>73</v>
      </c>
      <c r="AY1182" s="164" t="s">
        <v>201</v>
      </c>
    </row>
    <row r="1183" spans="2:65" s="12" customFormat="1" x14ac:dyDescent="0.2">
      <c r="B1183" s="163"/>
      <c r="C1183" s="258"/>
      <c r="D1183" s="255" t="s">
        <v>214</v>
      </c>
      <c r="E1183" s="259" t="s">
        <v>1</v>
      </c>
      <c r="F1183" s="260" t="s">
        <v>4202</v>
      </c>
      <c r="G1183" s="258"/>
      <c r="H1183" s="259" t="s">
        <v>1</v>
      </c>
      <c r="I1183" s="165"/>
      <c r="L1183" s="163"/>
      <c r="M1183" s="166"/>
      <c r="T1183" s="167"/>
      <c r="AT1183" s="164" t="s">
        <v>214</v>
      </c>
      <c r="AU1183" s="164" t="s">
        <v>82</v>
      </c>
      <c r="AV1183" s="12" t="s">
        <v>80</v>
      </c>
      <c r="AW1183" s="12" t="s">
        <v>30</v>
      </c>
      <c r="AX1183" s="12" t="s">
        <v>73</v>
      </c>
      <c r="AY1183" s="164" t="s">
        <v>201</v>
      </c>
    </row>
    <row r="1184" spans="2:65" s="12" customFormat="1" ht="22.5" x14ac:dyDescent="0.2">
      <c r="B1184" s="163"/>
      <c r="C1184" s="258"/>
      <c r="D1184" s="255" t="s">
        <v>214</v>
      </c>
      <c r="E1184" s="259" t="s">
        <v>1</v>
      </c>
      <c r="F1184" s="260" t="s">
        <v>2090</v>
      </c>
      <c r="G1184" s="258"/>
      <c r="H1184" s="259" t="s">
        <v>1</v>
      </c>
      <c r="I1184" s="165"/>
      <c r="L1184" s="163"/>
      <c r="M1184" s="166"/>
      <c r="T1184" s="167"/>
      <c r="AT1184" s="164" t="s">
        <v>214</v>
      </c>
      <c r="AU1184" s="164" t="s">
        <v>82</v>
      </c>
      <c r="AV1184" s="12" t="s">
        <v>80</v>
      </c>
      <c r="AW1184" s="12" t="s">
        <v>30</v>
      </c>
      <c r="AX1184" s="12" t="s">
        <v>73</v>
      </c>
      <c r="AY1184" s="164" t="s">
        <v>201</v>
      </c>
    </row>
    <row r="1185" spans="2:65" s="13" customFormat="1" x14ac:dyDescent="0.2">
      <c r="B1185" s="168"/>
      <c r="C1185" s="261"/>
      <c r="D1185" s="255" t="s">
        <v>214</v>
      </c>
      <c r="E1185" s="262" t="s">
        <v>1</v>
      </c>
      <c r="F1185" s="263" t="s">
        <v>82</v>
      </c>
      <c r="G1185" s="261"/>
      <c r="H1185" s="264">
        <v>2</v>
      </c>
      <c r="I1185" s="170"/>
      <c r="L1185" s="168"/>
      <c r="M1185" s="171"/>
      <c r="T1185" s="172"/>
      <c r="AT1185" s="169" t="s">
        <v>214</v>
      </c>
      <c r="AU1185" s="169" t="s">
        <v>82</v>
      </c>
      <c r="AV1185" s="13" t="s">
        <v>82</v>
      </c>
      <c r="AW1185" s="13" t="s">
        <v>30</v>
      </c>
      <c r="AX1185" s="13" t="s">
        <v>73</v>
      </c>
      <c r="AY1185" s="169" t="s">
        <v>201</v>
      </c>
    </row>
    <row r="1186" spans="2:65" s="14" customFormat="1" x14ac:dyDescent="0.2">
      <c r="B1186" s="173"/>
      <c r="C1186" s="265"/>
      <c r="D1186" s="255" t="s">
        <v>214</v>
      </c>
      <c r="E1186" s="266" t="s">
        <v>1</v>
      </c>
      <c r="F1186" s="267" t="s">
        <v>221</v>
      </c>
      <c r="G1186" s="265"/>
      <c r="H1186" s="268">
        <v>2</v>
      </c>
      <c r="I1186" s="175"/>
      <c r="L1186" s="173"/>
      <c r="M1186" s="176"/>
      <c r="T1186" s="177"/>
      <c r="AT1186" s="174" t="s">
        <v>214</v>
      </c>
      <c r="AU1186" s="174" t="s">
        <v>82</v>
      </c>
      <c r="AV1186" s="14" t="s">
        <v>208</v>
      </c>
      <c r="AW1186" s="14" t="s">
        <v>30</v>
      </c>
      <c r="AX1186" s="14" t="s">
        <v>80</v>
      </c>
      <c r="AY1186" s="174" t="s">
        <v>201</v>
      </c>
    </row>
    <row r="1187" spans="2:65" s="1" customFormat="1" ht="16.5" customHeight="1" x14ac:dyDescent="0.2">
      <c r="B1187" s="152"/>
      <c r="C1187" s="249" t="s">
        <v>1060</v>
      </c>
      <c r="D1187" s="249" t="s">
        <v>203</v>
      </c>
      <c r="E1187" s="250" t="s">
        <v>600</v>
      </c>
      <c r="F1187" s="251" t="s">
        <v>601</v>
      </c>
      <c r="G1187" s="252" t="s">
        <v>536</v>
      </c>
      <c r="H1187" s="253">
        <v>30</v>
      </c>
      <c r="I1187" s="154"/>
      <c r="J1187" s="155">
        <f>ROUND(I1187*H1187,2)</f>
        <v>0</v>
      </c>
      <c r="K1187" s="153" t="s">
        <v>207</v>
      </c>
      <c r="L1187" s="32"/>
      <c r="M1187" s="156" t="s">
        <v>1</v>
      </c>
      <c r="N1187" s="157" t="s">
        <v>38</v>
      </c>
      <c r="P1187" s="158">
        <f>O1187*H1187</f>
        <v>0</v>
      </c>
      <c r="Q1187" s="158">
        <v>5.6999999999999998E-4</v>
      </c>
      <c r="R1187" s="158">
        <f>Q1187*H1187</f>
        <v>1.7100000000000001E-2</v>
      </c>
      <c r="S1187" s="158">
        <v>0</v>
      </c>
      <c r="T1187" s="159">
        <f>S1187*H1187</f>
        <v>0</v>
      </c>
      <c r="AR1187" s="160" t="s">
        <v>208</v>
      </c>
      <c r="AT1187" s="160" t="s">
        <v>203</v>
      </c>
      <c r="AU1187" s="160" t="s">
        <v>82</v>
      </c>
      <c r="AY1187" s="17" t="s">
        <v>201</v>
      </c>
      <c r="BE1187" s="161">
        <f>IF(N1187="základní",J1187,0)</f>
        <v>0</v>
      </c>
      <c r="BF1187" s="161">
        <f>IF(N1187="snížená",J1187,0)</f>
        <v>0</v>
      </c>
      <c r="BG1187" s="161">
        <f>IF(N1187="zákl. přenesená",J1187,0)</f>
        <v>0</v>
      </c>
      <c r="BH1187" s="161">
        <f>IF(N1187="sníž. přenesená",J1187,0)</f>
        <v>0</v>
      </c>
      <c r="BI1187" s="161">
        <f>IF(N1187="nulová",J1187,0)</f>
        <v>0</v>
      </c>
      <c r="BJ1187" s="17" t="s">
        <v>80</v>
      </c>
      <c r="BK1187" s="161">
        <f>ROUND(I1187*H1187,2)</f>
        <v>0</v>
      </c>
      <c r="BL1187" s="17" t="s">
        <v>208</v>
      </c>
      <c r="BM1187" s="160" t="s">
        <v>4277</v>
      </c>
    </row>
    <row r="1188" spans="2:65" s="1" customFormat="1" x14ac:dyDescent="0.2">
      <c r="B1188" s="32"/>
      <c r="C1188" s="254"/>
      <c r="D1188" s="255" t="s">
        <v>210</v>
      </c>
      <c r="E1188" s="254"/>
      <c r="F1188" s="256" t="s">
        <v>601</v>
      </c>
      <c r="G1188" s="254"/>
      <c r="H1188" s="254"/>
      <c r="I1188" s="96"/>
      <c r="L1188" s="32"/>
      <c r="M1188" s="162"/>
      <c r="T1188" s="56"/>
      <c r="AT1188" s="17" t="s">
        <v>210</v>
      </c>
      <c r="AU1188" s="17" t="s">
        <v>82</v>
      </c>
    </row>
    <row r="1189" spans="2:65" s="1" customFormat="1" ht="253.5" x14ac:dyDescent="0.2">
      <c r="B1189" s="32"/>
      <c r="C1189" s="254"/>
      <c r="D1189" s="255" t="s">
        <v>212</v>
      </c>
      <c r="E1189" s="254"/>
      <c r="F1189" s="257" t="s">
        <v>603</v>
      </c>
      <c r="G1189" s="254"/>
      <c r="H1189" s="254"/>
      <c r="I1189" s="96"/>
      <c r="L1189" s="32"/>
      <c r="M1189" s="162"/>
      <c r="T1189" s="56"/>
      <c r="AT1189" s="17" t="s">
        <v>212</v>
      </c>
      <c r="AU1189" s="17" t="s">
        <v>82</v>
      </c>
    </row>
    <row r="1190" spans="2:65" s="12" customFormat="1" x14ac:dyDescent="0.2">
      <c r="B1190" s="163"/>
      <c r="C1190" s="258"/>
      <c r="D1190" s="255" t="s">
        <v>214</v>
      </c>
      <c r="E1190" s="259" t="s">
        <v>1</v>
      </c>
      <c r="F1190" s="260" t="s">
        <v>2097</v>
      </c>
      <c r="G1190" s="258"/>
      <c r="H1190" s="259" t="s">
        <v>1</v>
      </c>
      <c r="I1190" s="165"/>
      <c r="L1190" s="163"/>
      <c r="M1190" s="166"/>
      <c r="T1190" s="167"/>
      <c r="AT1190" s="164" t="s">
        <v>214</v>
      </c>
      <c r="AU1190" s="164" t="s">
        <v>82</v>
      </c>
      <c r="AV1190" s="12" t="s">
        <v>80</v>
      </c>
      <c r="AW1190" s="12" t="s">
        <v>30</v>
      </c>
      <c r="AX1190" s="12" t="s">
        <v>73</v>
      </c>
      <c r="AY1190" s="164" t="s">
        <v>201</v>
      </c>
    </row>
    <row r="1191" spans="2:65" s="12" customFormat="1" x14ac:dyDescent="0.2">
      <c r="B1191" s="163"/>
      <c r="C1191" s="258"/>
      <c r="D1191" s="255" t="s">
        <v>214</v>
      </c>
      <c r="E1191" s="259" t="s">
        <v>1</v>
      </c>
      <c r="F1191" s="260" t="s">
        <v>4202</v>
      </c>
      <c r="G1191" s="258"/>
      <c r="H1191" s="259" t="s">
        <v>1</v>
      </c>
      <c r="I1191" s="165"/>
      <c r="L1191" s="163"/>
      <c r="M1191" s="166"/>
      <c r="T1191" s="167"/>
      <c r="AT1191" s="164" t="s">
        <v>214</v>
      </c>
      <c r="AU1191" s="164" t="s">
        <v>82</v>
      </c>
      <c r="AV1191" s="12" t="s">
        <v>80</v>
      </c>
      <c r="AW1191" s="12" t="s">
        <v>30</v>
      </c>
      <c r="AX1191" s="12" t="s">
        <v>73</v>
      </c>
      <c r="AY1191" s="164" t="s">
        <v>201</v>
      </c>
    </row>
    <row r="1192" spans="2:65" s="12" customFormat="1" ht="22.5" x14ac:dyDescent="0.2">
      <c r="B1192" s="163"/>
      <c r="C1192" s="258"/>
      <c r="D1192" s="255" t="s">
        <v>214</v>
      </c>
      <c r="E1192" s="259" t="s">
        <v>1</v>
      </c>
      <c r="F1192" s="260" t="s">
        <v>4278</v>
      </c>
      <c r="G1192" s="258"/>
      <c r="H1192" s="259" t="s">
        <v>1</v>
      </c>
      <c r="I1192" s="165"/>
      <c r="L1192" s="163"/>
      <c r="M1192" s="166"/>
      <c r="T1192" s="167"/>
      <c r="AT1192" s="164" t="s">
        <v>214</v>
      </c>
      <c r="AU1192" s="164" t="s">
        <v>82</v>
      </c>
      <c r="AV1192" s="12" t="s">
        <v>80</v>
      </c>
      <c r="AW1192" s="12" t="s">
        <v>30</v>
      </c>
      <c r="AX1192" s="12" t="s">
        <v>73</v>
      </c>
      <c r="AY1192" s="164" t="s">
        <v>201</v>
      </c>
    </row>
    <row r="1193" spans="2:65" s="13" customFormat="1" x14ac:dyDescent="0.2">
      <c r="B1193" s="168"/>
      <c r="C1193" s="261"/>
      <c r="D1193" s="255" t="s">
        <v>214</v>
      </c>
      <c r="E1193" s="262" t="s">
        <v>1</v>
      </c>
      <c r="F1193" s="263" t="s">
        <v>4279</v>
      </c>
      <c r="G1193" s="261"/>
      <c r="H1193" s="264">
        <v>30</v>
      </c>
      <c r="I1193" s="170"/>
      <c r="L1193" s="168"/>
      <c r="M1193" s="171"/>
      <c r="T1193" s="172"/>
      <c r="AT1193" s="169" t="s">
        <v>214</v>
      </c>
      <c r="AU1193" s="169" t="s">
        <v>82</v>
      </c>
      <c r="AV1193" s="13" t="s">
        <v>82</v>
      </c>
      <c r="AW1193" s="13" t="s">
        <v>30</v>
      </c>
      <c r="AX1193" s="13" t="s">
        <v>73</v>
      </c>
      <c r="AY1193" s="169" t="s">
        <v>201</v>
      </c>
    </row>
    <row r="1194" spans="2:65" s="14" customFormat="1" x14ac:dyDescent="0.2">
      <c r="B1194" s="173"/>
      <c r="C1194" s="265"/>
      <c r="D1194" s="255" t="s">
        <v>214</v>
      </c>
      <c r="E1194" s="266" t="s">
        <v>1</v>
      </c>
      <c r="F1194" s="267" t="s">
        <v>221</v>
      </c>
      <c r="G1194" s="265"/>
      <c r="H1194" s="268">
        <v>30</v>
      </c>
      <c r="I1194" s="175"/>
      <c r="L1194" s="173"/>
      <c r="M1194" s="176"/>
      <c r="T1194" s="177"/>
      <c r="AT1194" s="174" t="s">
        <v>214</v>
      </c>
      <c r="AU1194" s="174" t="s">
        <v>82</v>
      </c>
      <c r="AV1194" s="14" t="s">
        <v>208</v>
      </c>
      <c r="AW1194" s="14" t="s">
        <v>30</v>
      </c>
      <c r="AX1194" s="14" t="s">
        <v>80</v>
      </c>
      <c r="AY1194" s="174" t="s">
        <v>201</v>
      </c>
    </row>
    <row r="1195" spans="2:65" s="1" customFormat="1" ht="16.5" customHeight="1" x14ac:dyDescent="0.2">
      <c r="B1195" s="152"/>
      <c r="C1195" s="271" t="s">
        <v>1062</v>
      </c>
      <c r="D1195" s="271" t="s">
        <v>401</v>
      </c>
      <c r="E1195" s="272" t="s">
        <v>606</v>
      </c>
      <c r="F1195" s="273" t="s">
        <v>607</v>
      </c>
      <c r="G1195" s="274" t="s">
        <v>536</v>
      </c>
      <c r="H1195" s="275">
        <v>30</v>
      </c>
      <c r="I1195" s="179"/>
      <c r="J1195" s="180">
        <f>ROUND(I1195*H1195,2)</f>
        <v>0</v>
      </c>
      <c r="K1195" s="178" t="s">
        <v>446</v>
      </c>
      <c r="L1195" s="181"/>
      <c r="M1195" s="182" t="s">
        <v>1</v>
      </c>
      <c r="N1195" s="183" t="s">
        <v>38</v>
      </c>
      <c r="P1195" s="158">
        <f>O1195*H1195</f>
        <v>0</v>
      </c>
      <c r="Q1195" s="158">
        <v>1.9000000000000001E-4</v>
      </c>
      <c r="R1195" s="158">
        <f>Q1195*H1195</f>
        <v>5.7000000000000002E-3</v>
      </c>
      <c r="S1195" s="158">
        <v>0</v>
      </c>
      <c r="T1195" s="159">
        <f>S1195*H1195</f>
        <v>0</v>
      </c>
      <c r="AR1195" s="160" t="s">
        <v>266</v>
      </c>
      <c r="AT1195" s="160" t="s">
        <v>401</v>
      </c>
      <c r="AU1195" s="160" t="s">
        <v>82</v>
      </c>
      <c r="AY1195" s="17" t="s">
        <v>201</v>
      </c>
      <c r="BE1195" s="161">
        <f>IF(N1195="základní",J1195,0)</f>
        <v>0</v>
      </c>
      <c r="BF1195" s="161">
        <f>IF(N1195="snížená",J1195,0)</f>
        <v>0</v>
      </c>
      <c r="BG1195" s="161">
        <f>IF(N1195="zákl. přenesená",J1195,0)</f>
        <v>0</v>
      </c>
      <c r="BH1195" s="161">
        <f>IF(N1195="sníž. přenesená",J1195,0)</f>
        <v>0</v>
      </c>
      <c r="BI1195" s="161">
        <f>IF(N1195="nulová",J1195,0)</f>
        <v>0</v>
      </c>
      <c r="BJ1195" s="17" t="s">
        <v>80</v>
      </c>
      <c r="BK1195" s="161">
        <f>ROUND(I1195*H1195,2)</f>
        <v>0</v>
      </c>
      <c r="BL1195" s="17" t="s">
        <v>208</v>
      </c>
      <c r="BM1195" s="160" t="s">
        <v>4280</v>
      </c>
    </row>
    <row r="1196" spans="2:65" s="1" customFormat="1" x14ac:dyDescent="0.2">
      <c r="B1196" s="32"/>
      <c r="C1196" s="254"/>
      <c r="D1196" s="255" t="s">
        <v>210</v>
      </c>
      <c r="E1196" s="254"/>
      <c r="F1196" s="256" t="s">
        <v>607</v>
      </c>
      <c r="G1196" s="254"/>
      <c r="H1196" s="254"/>
      <c r="I1196" s="96"/>
      <c r="L1196" s="32"/>
      <c r="M1196" s="162"/>
      <c r="T1196" s="56"/>
      <c r="AT1196" s="17" t="s">
        <v>210</v>
      </c>
      <c r="AU1196" s="17" t="s">
        <v>82</v>
      </c>
    </row>
    <row r="1197" spans="2:65" s="12" customFormat="1" x14ac:dyDescent="0.2">
      <c r="B1197" s="163"/>
      <c r="C1197" s="258"/>
      <c r="D1197" s="255" t="s">
        <v>214</v>
      </c>
      <c r="E1197" s="259" t="s">
        <v>1</v>
      </c>
      <c r="F1197" s="260" t="s">
        <v>2097</v>
      </c>
      <c r="G1197" s="258"/>
      <c r="H1197" s="259" t="s">
        <v>1</v>
      </c>
      <c r="I1197" s="165"/>
      <c r="L1197" s="163"/>
      <c r="M1197" s="166"/>
      <c r="T1197" s="167"/>
      <c r="AT1197" s="164" t="s">
        <v>214</v>
      </c>
      <c r="AU1197" s="164" t="s">
        <v>82</v>
      </c>
      <c r="AV1197" s="12" t="s">
        <v>80</v>
      </c>
      <c r="AW1197" s="12" t="s">
        <v>30</v>
      </c>
      <c r="AX1197" s="12" t="s">
        <v>73</v>
      </c>
      <c r="AY1197" s="164" t="s">
        <v>201</v>
      </c>
    </row>
    <row r="1198" spans="2:65" s="12" customFormat="1" ht="22.5" x14ac:dyDescent="0.2">
      <c r="B1198" s="163"/>
      <c r="C1198" s="258"/>
      <c r="D1198" s="255" t="s">
        <v>214</v>
      </c>
      <c r="E1198" s="259" t="s">
        <v>1</v>
      </c>
      <c r="F1198" s="260" t="s">
        <v>406</v>
      </c>
      <c r="G1198" s="258"/>
      <c r="H1198" s="259" t="s">
        <v>1</v>
      </c>
      <c r="I1198" s="165"/>
      <c r="L1198" s="163"/>
      <c r="M1198" s="166"/>
      <c r="T1198" s="167"/>
      <c r="AT1198" s="164" t="s">
        <v>214</v>
      </c>
      <c r="AU1198" s="164" t="s">
        <v>82</v>
      </c>
      <c r="AV1198" s="12" t="s">
        <v>80</v>
      </c>
      <c r="AW1198" s="12" t="s">
        <v>30</v>
      </c>
      <c r="AX1198" s="12" t="s">
        <v>73</v>
      </c>
      <c r="AY1198" s="164" t="s">
        <v>201</v>
      </c>
    </row>
    <row r="1199" spans="2:65" s="12" customFormat="1" x14ac:dyDescent="0.2">
      <c r="B1199" s="163"/>
      <c r="C1199" s="258"/>
      <c r="D1199" s="255" t="s">
        <v>214</v>
      </c>
      <c r="E1199" s="259" t="s">
        <v>1</v>
      </c>
      <c r="F1199" s="260" t="s">
        <v>4202</v>
      </c>
      <c r="G1199" s="258"/>
      <c r="H1199" s="259" t="s">
        <v>1</v>
      </c>
      <c r="I1199" s="165"/>
      <c r="L1199" s="163"/>
      <c r="M1199" s="166"/>
      <c r="T1199" s="167"/>
      <c r="AT1199" s="164" t="s">
        <v>214</v>
      </c>
      <c r="AU1199" s="164" t="s">
        <v>82</v>
      </c>
      <c r="AV1199" s="12" t="s">
        <v>80</v>
      </c>
      <c r="AW1199" s="12" t="s">
        <v>30</v>
      </c>
      <c r="AX1199" s="12" t="s">
        <v>73</v>
      </c>
      <c r="AY1199" s="164" t="s">
        <v>201</v>
      </c>
    </row>
    <row r="1200" spans="2:65" s="12" customFormat="1" ht="22.5" x14ac:dyDescent="0.2">
      <c r="B1200" s="163"/>
      <c r="C1200" s="258"/>
      <c r="D1200" s="255" t="s">
        <v>214</v>
      </c>
      <c r="E1200" s="259" t="s">
        <v>1</v>
      </c>
      <c r="F1200" s="260" t="s">
        <v>4278</v>
      </c>
      <c r="G1200" s="258"/>
      <c r="H1200" s="259" t="s">
        <v>1</v>
      </c>
      <c r="I1200" s="165"/>
      <c r="L1200" s="163"/>
      <c r="M1200" s="166"/>
      <c r="T1200" s="167"/>
      <c r="AT1200" s="164" t="s">
        <v>214</v>
      </c>
      <c r="AU1200" s="164" t="s">
        <v>82</v>
      </c>
      <c r="AV1200" s="12" t="s">
        <v>80</v>
      </c>
      <c r="AW1200" s="12" t="s">
        <v>30</v>
      </c>
      <c r="AX1200" s="12" t="s">
        <v>73</v>
      </c>
      <c r="AY1200" s="164" t="s">
        <v>201</v>
      </c>
    </row>
    <row r="1201" spans="2:65" s="13" customFormat="1" x14ac:dyDescent="0.2">
      <c r="B1201" s="168"/>
      <c r="C1201" s="261"/>
      <c r="D1201" s="255" t="s">
        <v>214</v>
      </c>
      <c r="E1201" s="262" t="s">
        <v>1</v>
      </c>
      <c r="F1201" s="263" t="s">
        <v>4279</v>
      </c>
      <c r="G1201" s="261"/>
      <c r="H1201" s="264">
        <v>30</v>
      </c>
      <c r="I1201" s="170"/>
      <c r="L1201" s="168"/>
      <c r="M1201" s="171"/>
      <c r="T1201" s="172"/>
      <c r="AT1201" s="169" t="s">
        <v>214</v>
      </c>
      <c r="AU1201" s="169" t="s">
        <v>82</v>
      </c>
      <c r="AV1201" s="13" t="s">
        <v>82</v>
      </c>
      <c r="AW1201" s="13" t="s">
        <v>30</v>
      </c>
      <c r="AX1201" s="13" t="s">
        <v>73</v>
      </c>
      <c r="AY1201" s="169" t="s">
        <v>201</v>
      </c>
    </row>
    <row r="1202" spans="2:65" s="14" customFormat="1" x14ac:dyDescent="0.2">
      <c r="B1202" s="173"/>
      <c r="C1202" s="265"/>
      <c r="D1202" s="255" t="s">
        <v>214</v>
      </c>
      <c r="E1202" s="266" t="s">
        <v>1</v>
      </c>
      <c r="F1202" s="267" t="s">
        <v>221</v>
      </c>
      <c r="G1202" s="265"/>
      <c r="H1202" s="268">
        <v>30</v>
      </c>
      <c r="I1202" s="175"/>
      <c r="L1202" s="173"/>
      <c r="M1202" s="176"/>
      <c r="T1202" s="177"/>
      <c r="AT1202" s="174" t="s">
        <v>214</v>
      </c>
      <c r="AU1202" s="174" t="s">
        <v>82</v>
      </c>
      <c r="AV1202" s="14" t="s">
        <v>208</v>
      </c>
      <c r="AW1202" s="14" t="s">
        <v>30</v>
      </c>
      <c r="AX1202" s="14" t="s">
        <v>80</v>
      </c>
      <c r="AY1202" s="174" t="s">
        <v>201</v>
      </c>
    </row>
    <row r="1203" spans="2:65" s="1" customFormat="1" ht="16.5" customHeight="1" x14ac:dyDescent="0.2">
      <c r="B1203" s="152"/>
      <c r="C1203" s="249" t="s">
        <v>1064</v>
      </c>
      <c r="D1203" s="249" t="s">
        <v>203</v>
      </c>
      <c r="E1203" s="250" t="s">
        <v>600</v>
      </c>
      <c r="F1203" s="251" t="s">
        <v>601</v>
      </c>
      <c r="G1203" s="252" t="s">
        <v>536</v>
      </c>
      <c r="H1203" s="253">
        <v>2</v>
      </c>
      <c r="I1203" s="154"/>
      <c r="J1203" s="155">
        <f>ROUND(I1203*H1203,2)</f>
        <v>0</v>
      </c>
      <c r="K1203" s="153" t="s">
        <v>207</v>
      </c>
      <c r="L1203" s="32"/>
      <c r="M1203" s="156" t="s">
        <v>1</v>
      </c>
      <c r="N1203" s="157" t="s">
        <v>38</v>
      </c>
      <c r="P1203" s="158">
        <f>O1203*H1203</f>
        <v>0</v>
      </c>
      <c r="Q1203" s="158">
        <v>5.6999999999999998E-4</v>
      </c>
      <c r="R1203" s="158">
        <f>Q1203*H1203</f>
        <v>1.14E-3</v>
      </c>
      <c r="S1203" s="158">
        <v>0</v>
      </c>
      <c r="T1203" s="159">
        <f>S1203*H1203</f>
        <v>0</v>
      </c>
      <c r="AR1203" s="160" t="s">
        <v>208</v>
      </c>
      <c r="AT1203" s="160" t="s">
        <v>203</v>
      </c>
      <c r="AU1203" s="160" t="s">
        <v>82</v>
      </c>
      <c r="AY1203" s="17" t="s">
        <v>201</v>
      </c>
      <c r="BE1203" s="161">
        <f>IF(N1203="základní",J1203,0)</f>
        <v>0</v>
      </c>
      <c r="BF1203" s="161">
        <f>IF(N1203="snížená",J1203,0)</f>
        <v>0</v>
      </c>
      <c r="BG1203" s="161">
        <f>IF(N1203="zákl. přenesená",J1203,0)</f>
        <v>0</v>
      </c>
      <c r="BH1203" s="161">
        <f>IF(N1203="sníž. přenesená",J1203,0)</f>
        <v>0</v>
      </c>
      <c r="BI1203" s="161">
        <f>IF(N1203="nulová",J1203,0)</f>
        <v>0</v>
      </c>
      <c r="BJ1203" s="17" t="s">
        <v>80</v>
      </c>
      <c r="BK1203" s="161">
        <f>ROUND(I1203*H1203,2)</f>
        <v>0</v>
      </c>
      <c r="BL1203" s="17" t="s">
        <v>208</v>
      </c>
      <c r="BM1203" s="160" t="s">
        <v>4281</v>
      </c>
    </row>
    <row r="1204" spans="2:65" s="1" customFormat="1" x14ac:dyDescent="0.2">
      <c r="B1204" s="32"/>
      <c r="C1204" s="254"/>
      <c r="D1204" s="255" t="s">
        <v>210</v>
      </c>
      <c r="E1204" s="254"/>
      <c r="F1204" s="256" t="s">
        <v>601</v>
      </c>
      <c r="G1204" s="254"/>
      <c r="H1204" s="254"/>
      <c r="I1204" s="96"/>
      <c r="L1204" s="32"/>
      <c r="M1204" s="162"/>
      <c r="T1204" s="56"/>
      <c r="AT1204" s="17" t="s">
        <v>210</v>
      </c>
      <c r="AU1204" s="17" t="s">
        <v>82</v>
      </c>
    </row>
    <row r="1205" spans="2:65" s="1" customFormat="1" ht="253.5" x14ac:dyDescent="0.2">
      <c r="B1205" s="32"/>
      <c r="C1205" s="254"/>
      <c r="D1205" s="255" t="s">
        <v>212</v>
      </c>
      <c r="E1205" s="254"/>
      <c r="F1205" s="257" t="s">
        <v>603</v>
      </c>
      <c r="G1205" s="254"/>
      <c r="H1205" s="254"/>
      <c r="I1205" s="96"/>
      <c r="L1205" s="32"/>
      <c r="M1205" s="162"/>
      <c r="T1205" s="56"/>
      <c r="AT1205" s="17" t="s">
        <v>212</v>
      </c>
      <c r="AU1205" s="17" t="s">
        <v>82</v>
      </c>
    </row>
    <row r="1206" spans="2:65" s="12" customFormat="1" x14ac:dyDescent="0.2">
      <c r="B1206" s="163"/>
      <c r="C1206" s="258"/>
      <c r="D1206" s="255" t="s">
        <v>214</v>
      </c>
      <c r="E1206" s="259" t="s">
        <v>1</v>
      </c>
      <c r="F1206" s="260" t="s">
        <v>2097</v>
      </c>
      <c r="G1206" s="258"/>
      <c r="H1206" s="259" t="s">
        <v>1</v>
      </c>
      <c r="I1206" s="165"/>
      <c r="L1206" s="163"/>
      <c r="M1206" s="166"/>
      <c r="T1206" s="167"/>
      <c r="AT1206" s="164" t="s">
        <v>214</v>
      </c>
      <c r="AU1206" s="164" t="s">
        <v>82</v>
      </c>
      <c r="AV1206" s="12" t="s">
        <v>80</v>
      </c>
      <c r="AW1206" s="12" t="s">
        <v>30</v>
      </c>
      <c r="AX1206" s="12" t="s">
        <v>73</v>
      </c>
      <c r="AY1206" s="164" t="s">
        <v>201</v>
      </c>
    </row>
    <row r="1207" spans="2:65" s="12" customFormat="1" x14ac:dyDescent="0.2">
      <c r="B1207" s="163"/>
      <c r="C1207" s="258"/>
      <c r="D1207" s="255" t="s">
        <v>214</v>
      </c>
      <c r="E1207" s="259" t="s">
        <v>1</v>
      </c>
      <c r="F1207" s="260" t="s">
        <v>4202</v>
      </c>
      <c r="G1207" s="258"/>
      <c r="H1207" s="259" t="s">
        <v>1</v>
      </c>
      <c r="I1207" s="165"/>
      <c r="L1207" s="163"/>
      <c r="M1207" s="166"/>
      <c r="T1207" s="167"/>
      <c r="AT1207" s="164" t="s">
        <v>214</v>
      </c>
      <c r="AU1207" s="164" t="s">
        <v>82</v>
      </c>
      <c r="AV1207" s="12" t="s">
        <v>80</v>
      </c>
      <c r="AW1207" s="12" t="s">
        <v>30</v>
      </c>
      <c r="AX1207" s="12" t="s">
        <v>73</v>
      </c>
      <c r="AY1207" s="164" t="s">
        <v>201</v>
      </c>
    </row>
    <row r="1208" spans="2:65" s="12" customFormat="1" ht="22.5" x14ac:dyDescent="0.2">
      <c r="B1208" s="163"/>
      <c r="C1208" s="258"/>
      <c r="D1208" s="255" t="s">
        <v>214</v>
      </c>
      <c r="E1208" s="259" t="s">
        <v>1</v>
      </c>
      <c r="F1208" s="260" t="s">
        <v>2099</v>
      </c>
      <c r="G1208" s="258"/>
      <c r="H1208" s="259" t="s">
        <v>1</v>
      </c>
      <c r="I1208" s="165"/>
      <c r="L1208" s="163"/>
      <c r="M1208" s="166"/>
      <c r="T1208" s="167"/>
      <c r="AT1208" s="164" t="s">
        <v>214</v>
      </c>
      <c r="AU1208" s="164" t="s">
        <v>82</v>
      </c>
      <c r="AV1208" s="12" t="s">
        <v>80</v>
      </c>
      <c r="AW1208" s="12" t="s">
        <v>30</v>
      </c>
      <c r="AX1208" s="12" t="s">
        <v>73</v>
      </c>
      <c r="AY1208" s="164" t="s">
        <v>201</v>
      </c>
    </row>
    <row r="1209" spans="2:65" s="13" customFormat="1" x14ac:dyDescent="0.2">
      <c r="B1209" s="168"/>
      <c r="C1209" s="261"/>
      <c r="D1209" s="255" t="s">
        <v>214</v>
      </c>
      <c r="E1209" s="262" t="s">
        <v>1</v>
      </c>
      <c r="F1209" s="263" t="s">
        <v>82</v>
      </c>
      <c r="G1209" s="261"/>
      <c r="H1209" s="264">
        <v>2</v>
      </c>
      <c r="I1209" s="170"/>
      <c r="L1209" s="168"/>
      <c r="M1209" s="171"/>
      <c r="T1209" s="172"/>
      <c r="AT1209" s="169" t="s">
        <v>214</v>
      </c>
      <c r="AU1209" s="169" t="s">
        <v>82</v>
      </c>
      <c r="AV1209" s="13" t="s">
        <v>82</v>
      </c>
      <c r="AW1209" s="13" t="s">
        <v>30</v>
      </c>
      <c r="AX1209" s="13" t="s">
        <v>73</v>
      </c>
      <c r="AY1209" s="169" t="s">
        <v>201</v>
      </c>
    </row>
    <row r="1210" spans="2:65" s="14" customFormat="1" x14ac:dyDescent="0.2">
      <c r="B1210" s="173"/>
      <c r="C1210" s="265"/>
      <c r="D1210" s="255" t="s">
        <v>214</v>
      </c>
      <c r="E1210" s="266" t="s">
        <v>1</v>
      </c>
      <c r="F1210" s="267" t="s">
        <v>221</v>
      </c>
      <c r="G1210" s="265"/>
      <c r="H1210" s="268">
        <v>2</v>
      </c>
      <c r="I1210" s="175"/>
      <c r="L1210" s="173"/>
      <c r="M1210" s="176"/>
      <c r="T1210" s="177"/>
      <c r="AT1210" s="174" t="s">
        <v>214</v>
      </c>
      <c r="AU1210" s="174" t="s">
        <v>82</v>
      </c>
      <c r="AV1210" s="14" t="s">
        <v>208</v>
      </c>
      <c r="AW1210" s="14" t="s">
        <v>30</v>
      </c>
      <c r="AX1210" s="14" t="s">
        <v>80</v>
      </c>
      <c r="AY1210" s="174" t="s">
        <v>201</v>
      </c>
    </row>
    <row r="1211" spans="2:65" s="1" customFormat="1" ht="16.5" customHeight="1" x14ac:dyDescent="0.2">
      <c r="B1211" s="152"/>
      <c r="C1211" s="271" t="s">
        <v>2147</v>
      </c>
      <c r="D1211" s="271" t="s">
        <v>401</v>
      </c>
      <c r="E1211" s="272" t="s">
        <v>2103</v>
      </c>
      <c r="F1211" s="273" t="s">
        <v>3098</v>
      </c>
      <c r="G1211" s="274" t="s">
        <v>536</v>
      </c>
      <c r="H1211" s="275">
        <v>2</v>
      </c>
      <c r="I1211" s="179"/>
      <c r="J1211" s="180">
        <f>ROUND(I1211*H1211,2)</f>
        <v>0</v>
      </c>
      <c r="K1211" s="178" t="s">
        <v>207</v>
      </c>
      <c r="L1211" s="181"/>
      <c r="M1211" s="182" t="s">
        <v>1</v>
      </c>
      <c r="N1211" s="183" t="s">
        <v>38</v>
      </c>
      <c r="P1211" s="158">
        <f>O1211*H1211</f>
        <v>0</v>
      </c>
      <c r="Q1211" s="158">
        <v>4.4000000000000002E-4</v>
      </c>
      <c r="R1211" s="158">
        <f>Q1211*H1211</f>
        <v>8.8000000000000003E-4</v>
      </c>
      <c r="S1211" s="158">
        <v>0</v>
      </c>
      <c r="T1211" s="159">
        <f>S1211*H1211</f>
        <v>0</v>
      </c>
      <c r="AR1211" s="160" t="s">
        <v>266</v>
      </c>
      <c r="AT1211" s="160" t="s">
        <v>401</v>
      </c>
      <c r="AU1211" s="160" t="s">
        <v>82</v>
      </c>
      <c r="AY1211" s="17" t="s">
        <v>201</v>
      </c>
      <c r="BE1211" s="161">
        <f>IF(N1211="základní",J1211,0)</f>
        <v>0</v>
      </c>
      <c r="BF1211" s="161">
        <f>IF(N1211="snížená",J1211,0)</f>
        <v>0</v>
      </c>
      <c r="BG1211" s="161">
        <f>IF(N1211="zákl. přenesená",J1211,0)</f>
        <v>0</v>
      </c>
      <c r="BH1211" s="161">
        <f>IF(N1211="sníž. přenesená",J1211,0)</f>
        <v>0</v>
      </c>
      <c r="BI1211" s="161">
        <f>IF(N1211="nulová",J1211,0)</f>
        <v>0</v>
      </c>
      <c r="BJ1211" s="17" t="s">
        <v>80</v>
      </c>
      <c r="BK1211" s="161">
        <f>ROUND(I1211*H1211,2)</f>
        <v>0</v>
      </c>
      <c r="BL1211" s="17" t="s">
        <v>208</v>
      </c>
      <c r="BM1211" s="160" t="s">
        <v>4282</v>
      </c>
    </row>
    <row r="1212" spans="2:65" s="1" customFormat="1" x14ac:dyDescent="0.2">
      <c r="B1212" s="32"/>
      <c r="C1212" s="254"/>
      <c r="D1212" s="255" t="s">
        <v>210</v>
      </c>
      <c r="E1212" s="254"/>
      <c r="F1212" s="256" t="s">
        <v>3098</v>
      </c>
      <c r="G1212" s="254"/>
      <c r="H1212" s="254"/>
      <c r="I1212" s="96"/>
      <c r="L1212" s="32"/>
      <c r="M1212" s="162"/>
      <c r="T1212" s="56"/>
      <c r="AT1212" s="17" t="s">
        <v>210</v>
      </c>
      <c r="AU1212" s="17" t="s">
        <v>82</v>
      </c>
    </row>
    <row r="1213" spans="2:65" s="12" customFormat="1" x14ac:dyDescent="0.2">
      <c r="B1213" s="163"/>
      <c r="C1213" s="258"/>
      <c r="D1213" s="255" t="s">
        <v>214</v>
      </c>
      <c r="E1213" s="259" t="s">
        <v>1</v>
      </c>
      <c r="F1213" s="260" t="s">
        <v>2097</v>
      </c>
      <c r="G1213" s="258"/>
      <c r="H1213" s="259" t="s">
        <v>1</v>
      </c>
      <c r="I1213" s="165"/>
      <c r="L1213" s="163"/>
      <c r="M1213" s="166"/>
      <c r="T1213" s="167"/>
      <c r="AT1213" s="164" t="s">
        <v>214</v>
      </c>
      <c r="AU1213" s="164" t="s">
        <v>82</v>
      </c>
      <c r="AV1213" s="12" t="s">
        <v>80</v>
      </c>
      <c r="AW1213" s="12" t="s">
        <v>30</v>
      </c>
      <c r="AX1213" s="12" t="s">
        <v>73</v>
      </c>
      <c r="AY1213" s="164" t="s">
        <v>201</v>
      </c>
    </row>
    <row r="1214" spans="2:65" s="12" customFormat="1" ht="22.5" x14ac:dyDescent="0.2">
      <c r="B1214" s="163"/>
      <c r="C1214" s="258"/>
      <c r="D1214" s="255" t="s">
        <v>214</v>
      </c>
      <c r="E1214" s="259" t="s">
        <v>1</v>
      </c>
      <c r="F1214" s="260" t="s">
        <v>406</v>
      </c>
      <c r="G1214" s="258"/>
      <c r="H1214" s="259" t="s">
        <v>1</v>
      </c>
      <c r="I1214" s="165"/>
      <c r="L1214" s="163"/>
      <c r="M1214" s="166"/>
      <c r="T1214" s="167"/>
      <c r="AT1214" s="164" t="s">
        <v>214</v>
      </c>
      <c r="AU1214" s="164" t="s">
        <v>82</v>
      </c>
      <c r="AV1214" s="12" t="s">
        <v>80</v>
      </c>
      <c r="AW1214" s="12" t="s">
        <v>30</v>
      </c>
      <c r="AX1214" s="12" t="s">
        <v>73</v>
      </c>
      <c r="AY1214" s="164" t="s">
        <v>201</v>
      </c>
    </row>
    <row r="1215" spans="2:65" s="12" customFormat="1" x14ac:dyDescent="0.2">
      <c r="B1215" s="163"/>
      <c r="C1215" s="258"/>
      <c r="D1215" s="255" t="s">
        <v>214</v>
      </c>
      <c r="E1215" s="259" t="s">
        <v>1</v>
      </c>
      <c r="F1215" s="260" t="s">
        <v>4202</v>
      </c>
      <c r="G1215" s="258"/>
      <c r="H1215" s="259" t="s">
        <v>1</v>
      </c>
      <c r="I1215" s="165"/>
      <c r="L1215" s="163"/>
      <c r="M1215" s="166"/>
      <c r="T1215" s="167"/>
      <c r="AT1215" s="164" t="s">
        <v>214</v>
      </c>
      <c r="AU1215" s="164" t="s">
        <v>82</v>
      </c>
      <c r="AV1215" s="12" t="s">
        <v>80</v>
      </c>
      <c r="AW1215" s="12" t="s">
        <v>30</v>
      </c>
      <c r="AX1215" s="12" t="s">
        <v>73</v>
      </c>
      <c r="AY1215" s="164" t="s">
        <v>201</v>
      </c>
    </row>
    <row r="1216" spans="2:65" s="12" customFormat="1" ht="22.5" x14ac:dyDescent="0.2">
      <c r="B1216" s="163"/>
      <c r="C1216" s="258"/>
      <c r="D1216" s="255" t="s">
        <v>214</v>
      </c>
      <c r="E1216" s="259" t="s">
        <v>1</v>
      </c>
      <c r="F1216" s="260" t="s">
        <v>2099</v>
      </c>
      <c r="G1216" s="258"/>
      <c r="H1216" s="259" t="s">
        <v>1</v>
      </c>
      <c r="I1216" s="165"/>
      <c r="L1216" s="163"/>
      <c r="M1216" s="166"/>
      <c r="T1216" s="167"/>
      <c r="AT1216" s="164" t="s">
        <v>214</v>
      </c>
      <c r="AU1216" s="164" t="s">
        <v>82</v>
      </c>
      <c r="AV1216" s="12" t="s">
        <v>80</v>
      </c>
      <c r="AW1216" s="12" t="s">
        <v>30</v>
      </c>
      <c r="AX1216" s="12" t="s">
        <v>73</v>
      </c>
      <c r="AY1216" s="164" t="s">
        <v>201</v>
      </c>
    </row>
    <row r="1217" spans="2:65" s="13" customFormat="1" x14ac:dyDescent="0.2">
      <c r="B1217" s="168"/>
      <c r="C1217" s="261"/>
      <c r="D1217" s="255" t="s">
        <v>214</v>
      </c>
      <c r="E1217" s="262" t="s">
        <v>1</v>
      </c>
      <c r="F1217" s="263" t="s">
        <v>82</v>
      </c>
      <c r="G1217" s="261"/>
      <c r="H1217" s="264">
        <v>2</v>
      </c>
      <c r="I1217" s="170"/>
      <c r="L1217" s="168"/>
      <c r="M1217" s="171"/>
      <c r="T1217" s="172"/>
      <c r="AT1217" s="169" t="s">
        <v>214</v>
      </c>
      <c r="AU1217" s="169" t="s">
        <v>82</v>
      </c>
      <c r="AV1217" s="13" t="s">
        <v>82</v>
      </c>
      <c r="AW1217" s="13" t="s">
        <v>30</v>
      </c>
      <c r="AX1217" s="13" t="s">
        <v>73</v>
      </c>
      <c r="AY1217" s="169" t="s">
        <v>201</v>
      </c>
    </row>
    <row r="1218" spans="2:65" s="14" customFormat="1" x14ac:dyDescent="0.2">
      <c r="B1218" s="173"/>
      <c r="C1218" s="265"/>
      <c r="D1218" s="255" t="s">
        <v>214</v>
      </c>
      <c r="E1218" s="266" t="s">
        <v>1</v>
      </c>
      <c r="F1218" s="267" t="s">
        <v>221</v>
      </c>
      <c r="G1218" s="265"/>
      <c r="H1218" s="268">
        <v>2</v>
      </c>
      <c r="I1218" s="175"/>
      <c r="L1218" s="173"/>
      <c r="M1218" s="176"/>
      <c r="T1218" s="177"/>
      <c r="AT1218" s="174" t="s">
        <v>214</v>
      </c>
      <c r="AU1218" s="174" t="s">
        <v>82</v>
      </c>
      <c r="AV1218" s="14" t="s">
        <v>208</v>
      </c>
      <c r="AW1218" s="14" t="s">
        <v>30</v>
      </c>
      <c r="AX1218" s="14" t="s">
        <v>80</v>
      </c>
      <c r="AY1218" s="174" t="s">
        <v>201</v>
      </c>
    </row>
    <row r="1219" spans="2:65" s="1" customFormat="1" ht="16.5" customHeight="1" x14ac:dyDescent="0.2">
      <c r="B1219" s="152"/>
      <c r="C1219" s="249" t="s">
        <v>2149</v>
      </c>
      <c r="D1219" s="249" t="s">
        <v>203</v>
      </c>
      <c r="E1219" s="250" t="s">
        <v>610</v>
      </c>
      <c r="F1219" s="251" t="s">
        <v>611</v>
      </c>
      <c r="G1219" s="252" t="s">
        <v>536</v>
      </c>
      <c r="H1219" s="253">
        <v>30</v>
      </c>
      <c r="I1219" s="154"/>
      <c r="J1219" s="155">
        <f>ROUND(I1219*H1219,2)</f>
        <v>0</v>
      </c>
      <c r="K1219" s="153" t="s">
        <v>207</v>
      </c>
      <c r="L1219" s="32"/>
      <c r="M1219" s="156" t="s">
        <v>1</v>
      </c>
      <c r="N1219" s="157" t="s">
        <v>38</v>
      </c>
      <c r="P1219" s="158">
        <f>O1219*H1219</f>
        <v>0</v>
      </c>
      <c r="Q1219" s="158">
        <v>7.2000000000000005E-4</v>
      </c>
      <c r="R1219" s="158">
        <f>Q1219*H1219</f>
        <v>2.1600000000000001E-2</v>
      </c>
      <c r="S1219" s="158">
        <v>0</v>
      </c>
      <c r="T1219" s="159">
        <f>S1219*H1219</f>
        <v>0</v>
      </c>
      <c r="AR1219" s="160" t="s">
        <v>208</v>
      </c>
      <c r="AT1219" s="160" t="s">
        <v>203</v>
      </c>
      <c r="AU1219" s="160" t="s">
        <v>82</v>
      </c>
      <c r="AY1219" s="17" t="s">
        <v>201</v>
      </c>
      <c r="BE1219" s="161">
        <f>IF(N1219="základní",J1219,0)</f>
        <v>0</v>
      </c>
      <c r="BF1219" s="161">
        <f>IF(N1219="snížená",J1219,0)</f>
        <v>0</v>
      </c>
      <c r="BG1219" s="161">
        <f>IF(N1219="zákl. přenesená",J1219,0)</f>
        <v>0</v>
      </c>
      <c r="BH1219" s="161">
        <f>IF(N1219="sníž. přenesená",J1219,0)</f>
        <v>0</v>
      </c>
      <c r="BI1219" s="161">
        <f>IF(N1219="nulová",J1219,0)</f>
        <v>0</v>
      </c>
      <c r="BJ1219" s="17" t="s">
        <v>80</v>
      </c>
      <c r="BK1219" s="161">
        <f>ROUND(I1219*H1219,2)</f>
        <v>0</v>
      </c>
      <c r="BL1219" s="17" t="s">
        <v>208</v>
      </c>
      <c r="BM1219" s="160" t="s">
        <v>4283</v>
      </c>
    </row>
    <row r="1220" spans="2:65" s="1" customFormat="1" ht="29.25" x14ac:dyDescent="0.2">
      <c r="B1220" s="32"/>
      <c r="C1220" s="254"/>
      <c r="D1220" s="255" t="s">
        <v>210</v>
      </c>
      <c r="E1220" s="254"/>
      <c r="F1220" s="256" t="s">
        <v>613</v>
      </c>
      <c r="G1220" s="254"/>
      <c r="H1220" s="254"/>
      <c r="I1220" s="96"/>
      <c r="L1220" s="32"/>
      <c r="M1220" s="162"/>
      <c r="T1220" s="56"/>
      <c r="AT1220" s="17" t="s">
        <v>210</v>
      </c>
      <c r="AU1220" s="17" t="s">
        <v>82</v>
      </c>
    </row>
    <row r="1221" spans="2:65" s="1" customFormat="1" ht="253.5" x14ac:dyDescent="0.2">
      <c r="B1221" s="32"/>
      <c r="C1221" s="254"/>
      <c r="D1221" s="255" t="s">
        <v>212</v>
      </c>
      <c r="E1221" s="254"/>
      <c r="F1221" s="257" t="s">
        <v>603</v>
      </c>
      <c r="G1221" s="254"/>
      <c r="H1221" s="254"/>
      <c r="I1221" s="96"/>
      <c r="L1221" s="32"/>
      <c r="M1221" s="162"/>
      <c r="T1221" s="56"/>
      <c r="AT1221" s="17" t="s">
        <v>212</v>
      </c>
      <c r="AU1221" s="17" t="s">
        <v>82</v>
      </c>
    </row>
    <row r="1222" spans="2:65" s="12" customFormat="1" x14ac:dyDescent="0.2">
      <c r="B1222" s="163"/>
      <c r="C1222" s="258"/>
      <c r="D1222" s="255" t="s">
        <v>214</v>
      </c>
      <c r="E1222" s="259" t="s">
        <v>1</v>
      </c>
      <c r="F1222" s="260" t="s">
        <v>2097</v>
      </c>
      <c r="G1222" s="258"/>
      <c r="H1222" s="259" t="s">
        <v>1</v>
      </c>
      <c r="I1222" s="165"/>
      <c r="L1222" s="163"/>
      <c r="M1222" s="166"/>
      <c r="T1222" s="167"/>
      <c r="AT1222" s="164" t="s">
        <v>214</v>
      </c>
      <c r="AU1222" s="164" t="s">
        <v>82</v>
      </c>
      <c r="AV1222" s="12" t="s">
        <v>80</v>
      </c>
      <c r="AW1222" s="12" t="s">
        <v>30</v>
      </c>
      <c r="AX1222" s="12" t="s">
        <v>73</v>
      </c>
      <c r="AY1222" s="164" t="s">
        <v>201</v>
      </c>
    </row>
    <row r="1223" spans="2:65" s="12" customFormat="1" x14ac:dyDescent="0.2">
      <c r="B1223" s="163"/>
      <c r="C1223" s="258"/>
      <c r="D1223" s="255" t="s">
        <v>214</v>
      </c>
      <c r="E1223" s="259" t="s">
        <v>1</v>
      </c>
      <c r="F1223" s="260" t="s">
        <v>4202</v>
      </c>
      <c r="G1223" s="258"/>
      <c r="H1223" s="259" t="s">
        <v>1</v>
      </c>
      <c r="I1223" s="165"/>
      <c r="L1223" s="163"/>
      <c r="M1223" s="166"/>
      <c r="T1223" s="167"/>
      <c r="AT1223" s="164" t="s">
        <v>214</v>
      </c>
      <c r="AU1223" s="164" t="s">
        <v>82</v>
      </c>
      <c r="AV1223" s="12" t="s">
        <v>80</v>
      </c>
      <c r="AW1223" s="12" t="s">
        <v>30</v>
      </c>
      <c r="AX1223" s="12" t="s">
        <v>73</v>
      </c>
      <c r="AY1223" s="164" t="s">
        <v>201</v>
      </c>
    </row>
    <row r="1224" spans="2:65" s="12" customFormat="1" x14ac:dyDescent="0.2">
      <c r="B1224" s="163"/>
      <c r="C1224" s="258"/>
      <c r="D1224" s="255" t="s">
        <v>214</v>
      </c>
      <c r="E1224" s="259" t="s">
        <v>1</v>
      </c>
      <c r="F1224" s="260" t="s">
        <v>4284</v>
      </c>
      <c r="G1224" s="258"/>
      <c r="H1224" s="259" t="s">
        <v>1</v>
      </c>
      <c r="I1224" s="165"/>
      <c r="L1224" s="163"/>
      <c r="M1224" s="166"/>
      <c r="T1224" s="167"/>
      <c r="AT1224" s="164" t="s">
        <v>214</v>
      </c>
      <c r="AU1224" s="164" t="s">
        <v>82</v>
      </c>
      <c r="AV1224" s="12" t="s">
        <v>80</v>
      </c>
      <c r="AW1224" s="12" t="s">
        <v>30</v>
      </c>
      <c r="AX1224" s="12" t="s">
        <v>73</v>
      </c>
      <c r="AY1224" s="164" t="s">
        <v>201</v>
      </c>
    </row>
    <row r="1225" spans="2:65" s="13" customFormat="1" x14ac:dyDescent="0.2">
      <c r="B1225" s="168"/>
      <c r="C1225" s="261"/>
      <c r="D1225" s="255" t="s">
        <v>214</v>
      </c>
      <c r="E1225" s="262" t="s">
        <v>1</v>
      </c>
      <c r="F1225" s="263" t="s">
        <v>4279</v>
      </c>
      <c r="G1225" s="261"/>
      <c r="H1225" s="264">
        <v>30</v>
      </c>
      <c r="I1225" s="170"/>
      <c r="L1225" s="168"/>
      <c r="M1225" s="171"/>
      <c r="T1225" s="172"/>
      <c r="AT1225" s="169" t="s">
        <v>214</v>
      </c>
      <c r="AU1225" s="169" t="s">
        <v>82</v>
      </c>
      <c r="AV1225" s="13" t="s">
        <v>82</v>
      </c>
      <c r="AW1225" s="13" t="s">
        <v>30</v>
      </c>
      <c r="AX1225" s="13" t="s">
        <v>73</v>
      </c>
      <c r="AY1225" s="169" t="s">
        <v>201</v>
      </c>
    </row>
    <row r="1226" spans="2:65" s="14" customFormat="1" x14ac:dyDescent="0.2">
      <c r="B1226" s="173"/>
      <c r="C1226" s="265"/>
      <c r="D1226" s="255" t="s">
        <v>214</v>
      </c>
      <c r="E1226" s="266" t="s">
        <v>1</v>
      </c>
      <c r="F1226" s="267" t="s">
        <v>221</v>
      </c>
      <c r="G1226" s="265"/>
      <c r="H1226" s="268">
        <v>30</v>
      </c>
      <c r="I1226" s="175"/>
      <c r="L1226" s="173"/>
      <c r="M1226" s="176"/>
      <c r="T1226" s="177"/>
      <c r="AT1226" s="174" t="s">
        <v>214</v>
      </c>
      <c r="AU1226" s="174" t="s">
        <v>82</v>
      </c>
      <c r="AV1226" s="14" t="s">
        <v>208</v>
      </c>
      <c r="AW1226" s="14" t="s">
        <v>30</v>
      </c>
      <c r="AX1226" s="14" t="s">
        <v>80</v>
      </c>
      <c r="AY1226" s="174" t="s">
        <v>201</v>
      </c>
    </row>
    <row r="1227" spans="2:65" s="1" customFormat="1" ht="24" customHeight="1" x14ac:dyDescent="0.2">
      <c r="B1227" s="152"/>
      <c r="C1227" s="271" t="s">
        <v>2151</v>
      </c>
      <c r="D1227" s="271" t="s">
        <v>401</v>
      </c>
      <c r="E1227" s="272" t="s">
        <v>616</v>
      </c>
      <c r="F1227" s="273" t="s">
        <v>617</v>
      </c>
      <c r="G1227" s="274" t="s">
        <v>536</v>
      </c>
      <c r="H1227" s="275">
        <v>30</v>
      </c>
      <c r="I1227" s="179"/>
      <c r="J1227" s="180">
        <f>ROUND(I1227*H1227,2)</f>
        <v>0</v>
      </c>
      <c r="K1227" s="178" t="s">
        <v>207</v>
      </c>
      <c r="L1227" s="181"/>
      <c r="M1227" s="182" t="s">
        <v>1</v>
      </c>
      <c r="N1227" s="183" t="s">
        <v>38</v>
      </c>
      <c r="P1227" s="158">
        <f>O1227*H1227</f>
        <v>0</v>
      </c>
      <c r="Q1227" s="158">
        <v>3.8E-3</v>
      </c>
      <c r="R1227" s="158">
        <f>Q1227*H1227</f>
        <v>0.114</v>
      </c>
      <c r="S1227" s="158">
        <v>0</v>
      </c>
      <c r="T1227" s="159">
        <f>S1227*H1227</f>
        <v>0</v>
      </c>
      <c r="AR1227" s="160" t="s">
        <v>266</v>
      </c>
      <c r="AT1227" s="160" t="s">
        <v>401</v>
      </c>
      <c r="AU1227" s="160" t="s">
        <v>82</v>
      </c>
      <c r="AY1227" s="17" t="s">
        <v>201</v>
      </c>
      <c r="BE1227" s="161">
        <f>IF(N1227="základní",J1227,0)</f>
        <v>0</v>
      </c>
      <c r="BF1227" s="161">
        <f>IF(N1227="snížená",J1227,0)</f>
        <v>0</v>
      </c>
      <c r="BG1227" s="161">
        <f>IF(N1227="zákl. přenesená",J1227,0)</f>
        <v>0</v>
      </c>
      <c r="BH1227" s="161">
        <f>IF(N1227="sníž. přenesená",J1227,0)</f>
        <v>0</v>
      </c>
      <c r="BI1227" s="161">
        <f>IF(N1227="nulová",J1227,0)</f>
        <v>0</v>
      </c>
      <c r="BJ1227" s="17" t="s">
        <v>80</v>
      </c>
      <c r="BK1227" s="161">
        <f>ROUND(I1227*H1227,2)</f>
        <v>0</v>
      </c>
      <c r="BL1227" s="17" t="s">
        <v>208</v>
      </c>
      <c r="BM1227" s="160" t="s">
        <v>4285</v>
      </c>
    </row>
    <row r="1228" spans="2:65" s="1" customFormat="1" x14ac:dyDescent="0.2">
      <c r="B1228" s="32"/>
      <c r="C1228" s="254"/>
      <c r="D1228" s="255" t="s">
        <v>210</v>
      </c>
      <c r="E1228" s="254"/>
      <c r="F1228" s="256" t="s">
        <v>617</v>
      </c>
      <c r="G1228" s="254"/>
      <c r="H1228" s="254"/>
      <c r="I1228" s="96"/>
      <c r="L1228" s="32"/>
      <c r="M1228" s="162"/>
      <c r="T1228" s="56"/>
      <c r="AT1228" s="17" t="s">
        <v>210</v>
      </c>
      <c r="AU1228" s="17" t="s">
        <v>82</v>
      </c>
    </row>
    <row r="1229" spans="2:65" s="12" customFormat="1" x14ac:dyDescent="0.2">
      <c r="B1229" s="163"/>
      <c r="C1229" s="258"/>
      <c r="D1229" s="255" t="s">
        <v>214</v>
      </c>
      <c r="E1229" s="259" t="s">
        <v>1</v>
      </c>
      <c r="F1229" s="260" t="s">
        <v>2097</v>
      </c>
      <c r="G1229" s="258"/>
      <c r="H1229" s="259" t="s">
        <v>1</v>
      </c>
      <c r="I1229" s="165"/>
      <c r="L1229" s="163"/>
      <c r="M1229" s="166"/>
      <c r="T1229" s="167"/>
      <c r="AT1229" s="164" t="s">
        <v>214</v>
      </c>
      <c r="AU1229" s="164" t="s">
        <v>82</v>
      </c>
      <c r="AV1229" s="12" t="s">
        <v>80</v>
      </c>
      <c r="AW1229" s="12" t="s">
        <v>30</v>
      </c>
      <c r="AX1229" s="12" t="s">
        <v>73</v>
      </c>
      <c r="AY1229" s="164" t="s">
        <v>201</v>
      </c>
    </row>
    <row r="1230" spans="2:65" s="12" customFormat="1" ht="22.5" x14ac:dyDescent="0.2">
      <c r="B1230" s="163"/>
      <c r="C1230" s="258"/>
      <c r="D1230" s="255" t="s">
        <v>214</v>
      </c>
      <c r="E1230" s="259" t="s">
        <v>1</v>
      </c>
      <c r="F1230" s="260" t="s">
        <v>406</v>
      </c>
      <c r="G1230" s="258"/>
      <c r="H1230" s="259" t="s">
        <v>1</v>
      </c>
      <c r="I1230" s="165"/>
      <c r="L1230" s="163"/>
      <c r="M1230" s="166"/>
      <c r="T1230" s="167"/>
      <c r="AT1230" s="164" t="s">
        <v>214</v>
      </c>
      <c r="AU1230" s="164" t="s">
        <v>82</v>
      </c>
      <c r="AV1230" s="12" t="s">
        <v>80</v>
      </c>
      <c r="AW1230" s="12" t="s">
        <v>30</v>
      </c>
      <c r="AX1230" s="12" t="s">
        <v>73</v>
      </c>
      <c r="AY1230" s="164" t="s">
        <v>201</v>
      </c>
    </row>
    <row r="1231" spans="2:65" s="12" customFormat="1" x14ac:dyDescent="0.2">
      <c r="B1231" s="163"/>
      <c r="C1231" s="258"/>
      <c r="D1231" s="255" t="s">
        <v>214</v>
      </c>
      <c r="E1231" s="259" t="s">
        <v>1</v>
      </c>
      <c r="F1231" s="260" t="s">
        <v>4202</v>
      </c>
      <c r="G1231" s="258"/>
      <c r="H1231" s="259" t="s">
        <v>1</v>
      </c>
      <c r="I1231" s="165"/>
      <c r="L1231" s="163"/>
      <c r="M1231" s="166"/>
      <c r="T1231" s="167"/>
      <c r="AT1231" s="164" t="s">
        <v>214</v>
      </c>
      <c r="AU1231" s="164" t="s">
        <v>82</v>
      </c>
      <c r="AV1231" s="12" t="s">
        <v>80</v>
      </c>
      <c r="AW1231" s="12" t="s">
        <v>30</v>
      </c>
      <c r="AX1231" s="12" t="s">
        <v>73</v>
      </c>
      <c r="AY1231" s="164" t="s">
        <v>201</v>
      </c>
    </row>
    <row r="1232" spans="2:65" s="12" customFormat="1" x14ac:dyDescent="0.2">
      <c r="B1232" s="163"/>
      <c r="C1232" s="258"/>
      <c r="D1232" s="255" t="s">
        <v>214</v>
      </c>
      <c r="E1232" s="259" t="s">
        <v>1</v>
      </c>
      <c r="F1232" s="260" t="s">
        <v>4284</v>
      </c>
      <c r="G1232" s="258"/>
      <c r="H1232" s="259" t="s">
        <v>1</v>
      </c>
      <c r="I1232" s="165"/>
      <c r="L1232" s="163"/>
      <c r="M1232" s="166"/>
      <c r="T1232" s="167"/>
      <c r="AT1232" s="164" t="s">
        <v>214</v>
      </c>
      <c r="AU1232" s="164" t="s">
        <v>82</v>
      </c>
      <c r="AV1232" s="12" t="s">
        <v>80</v>
      </c>
      <c r="AW1232" s="12" t="s">
        <v>30</v>
      </c>
      <c r="AX1232" s="12" t="s">
        <v>73</v>
      </c>
      <c r="AY1232" s="164" t="s">
        <v>201</v>
      </c>
    </row>
    <row r="1233" spans="2:65" s="13" customFormat="1" x14ac:dyDescent="0.2">
      <c r="B1233" s="168"/>
      <c r="C1233" s="261"/>
      <c r="D1233" s="255" t="s">
        <v>214</v>
      </c>
      <c r="E1233" s="262" t="s">
        <v>1</v>
      </c>
      <c r="F1233" s="263" t="s">
        <v>4279</v>
      </c>
      <c r="G1233" s="261"/>
      <c r="H1233" s="264">
        <v>30</v>
      </c>
      <c r="I1233" s="170"/>
      <c r="L1233" s="168"/>
      <c r="M1233" s="171"/>
      <c r="T1233" s="172"/>
      <c r="AT1233" s="169" t="s">
        <v>214</v>
      </c>
      <c r="AU1233" s="169" t="s">
        <v>82</v>
      </c>
      <c r="AV1233" s="13" t="s">
        <v>82</v>
      </c>
      <c r="AW1233" s="13" t="s">
        <v>30</v>
      </c>
      <c r="AX1233" s="13" t="s">
        <v>73</v>
      </c>
      <c r="AY1233" s="169" t="s">
        <v>201</v>
      </c>
    </row>
    <row r="1234" spans="2:65" s="14" customFormat="1" x14ac:dyDescent="0.2">
      <c r="B1234" s="173"/>
      <c r="C1234" s="265"/>
      <c r="D1234" s="255" t="s">
        <v>214</v>
      </c>
      <c r="E1234" s="266" t="s">
        <v>1</v>
      </c>
      <c r="F1234" s="267" t="s">
        <v>221</v>
      </c>
      <c r="G1234" s="265"/>
      <c r="H1234" s="268">
        <v>30</v>
      </c>
      <c r="I1234" s="175"/>
      <c r="L1234" s="173"/>
      <c r="M1234" s="176"/>
      <c r="T1234" s="177"/>
      <c r="AT1234" s="174" t="s">
        <v>214</v>
      </c>
      <c r="AU1234" s="174" t="s">
        <v>82</v>
      </c>
      <c r="AV1234" s="14" t="s">
        <v>208</v>
      </c>
      <c r="AW1234" s="14" t="s">
        <v>30</v>
      </c>
      <c r="AX1234" s="14" t="s">
        <v>80</v>
      </c>
      <c r="AY1234" s="174" t="s">
        <v>201</v>
      </c>
    </row>
    <row r="1235" spans="2:65" s="1" customFormat="1" ht="16.5" customHeight="1" x14ac:dyDescent="0.2">
      <c r="B1235" s="152"/>
      <c r="C1235" s="271" t="s">
        <v>2154</v>
      </c>
      <c r="D1235" s="271" t="s">
        <v>401</v>
      </c>
      <c r="E1235" s="272" t="s">
        <v>620</v>
      </c>
      <c r="F1235" s="273" t="s">
        <v>621</v>
      </c>
      <c r="G1235" s="274" t="s">
        <v>536</v>
      </c>
      <c r="H1235" s="275">
        <v>30</v>
      </c>
      <c r="I1235" s="179"/>
      <c r="J1235" s="180">
        <f>ROUND(I1235*H1235,2)</f>
        <v>0</v>
      </c>
      <c r="K1235" s="178" t="s">
        <v>446</v>
      </c>
      <c r="L1235" s="181"/>
      <c r="M1235" s="182" t="s">
        <v>1</v>
      </c>
      <c r="N1235" s="183" t="s">
        <v>38</v>
      </c>
      <c r="P1235" s="158">
        <f>O1235*H1235</f>
        <v>0</v>
      </c>
      <c r="Q1235" s="158">
        <v>3.5000000000000001E-3</v>
      </c>
      <c r="R1235" s="158">
        <f>Q1235*H1235</f>
        <v>0.105</v>
      </c>
      <c r="S1235" s="158">
        <v>0</v>
      </c>
      <c r="T1235" s="159">
        <f>S1235*H1235</f>
        <v>0</v>
      </c>
      <c r="AR1235" s="160" t="s">
        <v>266</v>
      </c>
      <c r="AT1235" s="160" t="s">
        <v>401</v>
      </c>
      <c r="AU1235" s="160" t="s">
        <v>82</v>
      </c>
      <c r="AY1235" s="17" t="s">
        <v>201</v>
      </c>
      <c r="BE1235" s="161">
        <f>IF(N1235="základní",J1235,0)</f>
        <v>0</v>
      </c>
      <c r="BF1235" s="161">
        <f>IF(N1235="snížená",J1235,0)</f>
        <v>0</v>
      </c>
      <c r="BG1235" s="161">
        <f>IF(N1235="zákl. přenesená",J1235,0)</f>
        <v>0</v>
      </c>
      <c r="BH1235" s="161">
        <f>IF(N1235="sníž. přenesená",J1235,0)</f>
        <v>0</v>
      </c>
      <c r="BI1235" s="161">
        <f>IF(N1235="nulová",J1235,0)</f>
        <v>0</v>
      </c>
      <c r="BJ1235" s="17" t="s">
        <v>80</v>
      </c>
      <c r="BK1235" s="161">
        <f>ROUND(I1235*H1235,2)</f>
        <v>0</v>
      </c>
      <c r="BL1235" s="17" t="s">
        <v>208</v>
      </c>
      <c r="BM1235" s="160" t="s">
        <v>4286</v>
      </c>
    </row>
    <row r="1236" spans="2:65" s="1" customFormat="1" x14ac:dyDescent="0.2">
      <c r="B1236" s="32"/>
      <c r="C1236" s="254"/>
      <c r="D1236" s="255" t="s">
        <v>210</v>
      </c>
      <c r="E1236" s="254"/>
      <c r="F1236" s="256" t="s">
        <v>621</v>
      </c>
      <c r="G1236" s="254"/>
      <c r="H1236" s="254"/>
      <c r="I1236" s="96"/>
      <c r="L1236" s="32"/>
      <c r="M1236" s="162"/>
      <c r="T1236" s="56"/>
      <c r="AT1236" s="17" t="s">
        <v>210</v>
      </c>
      <c r="AU1236" s="17" t="s">
        <v>82</v>
      </c>
    </row>
    <row r="1237" spans="2:65" s="12" customFormat="1" x14ac:dyDescent="0.2">
      <c r="B1237" s="163"/>
      <c r="C1237" s="258"/>
      <c r="D1237" s="255" t="s">
        <v>214</v>
      </c>
      <c r="E1237" s="259" t="s">
        <v>1</v>
      </c>
      <c r="F1237" s="260" t="s">
        <v>2097</v>
      </c>
      <c r="G1237" s="258"/>
      <c r="H1237" s="259" t="s">
        <v>1</v>
      </c>
      <c r="I1237" s="165"/>
      <c r="L1237" s="163"/>
      <c r="M1237" s="166"/>
      <c r="T1237" s="167"/>
      <c r="AT1237" s="164" t="s">
        <v>214</v>
      </c>
      <c r="AU1237" s="164" t="s">
        <v>82</v>
      </c>
      <c r="AV1237" s="12" t="s">
        <v>80</v>
      </c>
      <c r="AW1237" s="12" t="s">
        <v>30</v>
      </c>
      <c r="AX1237" s="12" t="s">
        <v>73</v>
      </c>
      <c r="AY1237" s="164" t="s">
        <v>201</v>
      </c>
    </row>
    <row r="1238" spans="2:65" s="12" customFormat="1" ht="22.5" x14ac:dyDescent="0.2">
      <c r="B1238" s="163"/>
      <c r="C1238" s="258"/>
      <c r="D1238" s="255" t="s">
        <v>214</v>
      </c>
      <c r="E1238" s="259" t="s">
        <v>1</v>
      </c>
      <c r="F1238" s="260" t="s">
        <v>406</v>
      </c>
      <c r="G1238" s="258"/>
      <c r="H1238" s="259" t="s">
        <v>1</v>
      </c>
      <c r="I1238" s="165"/>
      <c r="L1238" s="163"/>
      <c r="M1238" s="166"/>
      <c r="T1238" s="167"/>
      <c r="AT1238" s="164" t="s">
        <v>214</v>
      </c>
      <c r="AU1238" s="164" t="s">
        <v>82</v>
      </c>
      <c r="AV1238" s="12" t="s">
        <v>80</v>
      </c>
      <c r="AW1238" s="12" t="s">
        <v>30</v>
      </c>
      <c r="AX1238" s="12" t="s">
        <v>73</v>
      </c>
      <c r="AY1238" s="164" t="s">
        <v>201</v>
      </c>
    </row>
    <row r="1239" spans="2:65" s="12" customFormat="1" x14ac:dyDescent="0.2">
      <c r="B1239" s="163"/>
      <c r="C1239" s="258"/>
      <c r="D1239" s="255" t="s">
        <v>214</v>
      </c>
      <c r="E1239" s="259" t="s">
        <v>1</v>
      </c>
      <c r="F1239" s="260" t="s">
        <v>4202</v>
      </c>
      <c r="G1239" s="258"/>
      <c r="H1239" s="259" t="s">
        <v>1</v>
      </c>
      <c r="I1239" s="165"/>
      <c r="L1239" s="163"/>
      <c r="M1239" s="166"/>
      <c r="T1239" s="167"/>
      <c r="AT1239" s="164" t="s">
        <v>214</v>
      </c>
      <c r="AU1239" s="164" t="s">
        <v>82</v>
      </c>
      <c r="AV1239" s="12" t="s">
        <v>80</v>
      </c>
      <c r="AW1239" s="12" t="s">
        <v>30</v>
      </c>
      <c r="AX1239" s="12" t="s">
        <v>73</v>
      </c>
      <c r="AY1239" s="164" t="s">
        <v>201</v>
      </c>
    </row>
    <row r="1240" spans="2:65" s="12" customFormat="1" ht="22.5" x14ac:dyDescent="0.2">
      <c r="B1240" s="163"/>
      <c r="C1240" s="258"/>
      <c r="D1240" s="255" t="s">
        <v>214</v>
      </c>
      <c r="E1240" s="259" t="s">
        <v>1</v>
      </c>
      <c r="F1240" s="260" t="s">
        <v>4287</v>
      </c>
      <c r="G1240" s="258"/>
      <c r="H1240" s="259" t="s">
        <v>1</v>
      </c>
      <c r="I1240" s="165"/>
      <c r="L1240" s="163"/>
      <c r="M1240" s="166"/>
      <c r="T1240" s="167"/>
      <c r="AT1240" s="164" t="s">
        <v>214</v>
      </c>
      <c r="AU1240" s="164" t="s">
        <v>82</v>
      </c>
      <c r="AV1240" s="12" t="s">
        <v>80</v>
      </c>
      <c r="AW1240" s="12" t="s">
        <v>30</v>
      </c>
      <c r="AX1240" s="12" t="s">
        <v>73</v>
      </c>
      <c r="AY1240" s="164" t="s">
        <v>201</v>
      </c>
    </row>
    <row r="1241" spans="2:65" s="13" customFormat="1" x14ac:dyDescent="0.2">
      <c r="B1241" s="168"/>
      <c r="C1241" s="261"/>
      <c r="D1241" s="255" t="s">
        <v>214</v>
      </c>
      <c r="E1241" s="262" t="s">
        <v>1</v>
      </c>
      <c r="F1241" s="263" t="s">
        <v>4279</v>
      </c>
      <c r="G1241" s="261"/>
      <c r="H1241" s="264">
        <v>30</v>
      </c>
      <c r="I1241" s="170"/>
      <c r="L1241" s="168"/>
      <c r="M1241" s="171"/>
      <c r="T1241" s="172"/>
      <c r="AT1241" s="169" t="s">
        <v>214</v>
      </c>
      <c r="AU1241" s="169" t="s">
        <v>82</v>
      </c>
      <c r="AV1241" s="13" t="s">
        <v>82</v>
      </c>
      <c r="AW1241" s="13" t="s">
        <v>30</v>
      </c>
      <c r="AX1241" s="13" t="s">
        <v>73</v>
      </c>
      <c r="AY1241" s="169" t="s">
        <v>201</v>
      </c>
    </row>
    <row r="1242" spans="2:65" s="14" customFormat="1" x14ac:dyDescent="0.2">
      <c r="B1242" s="173"/>
      <c r="C1242" s="265"/>
      <c r="D1242" s="255" t="s">
        <v>214</v>
      </c>
      <c r="E1242" s="266" t="s">
        <v>1</v>
      </c>
      <c r="F1242" s="267" t="s">
        <v>221</v>
      </c>
      <c r="G1242" s="265"/>
      <c r="H1242" s="268">
        <v>30</v>
      </c>
      <c r="I1242" s="175"/>
      <c r="L1242" s="173"/>
      <c r="M1242" s="176"/>
      <c r="T1242" s="177"/>
      <c r="AT1242" s="174" t="s">
        <v>214</v>
      </c>
      <c r="AU1242" s="174" t="s">
        <v>82</v>
      </c>
      <c r="AV1242" s="14" t="s">
        <v>208</v>
      </c>
      <c r="AW1242" s="14" t="s">
        <v>30</v>
      </c>
      <c r="AX1242" s="14" t="s">
        <v>80</v>
      </c>
      <c r="AY1242" s="174" t="s">
        <v>201</v>
      </c>
    </row>
    <row r="1243" spans="2:65" s="1" customFormat="1" ht="16.5" customHeight="1" x14ac:dyDescent="0.2">
      <c r="B1243" s="152"/>
      <c r="C1243" s="249" t="s">
        <v>2156</v>
      </c>
      <c r="D1243" s="249" t="s">
        <v>203</v>
      </c>
      <c r="E1243" s="250" t="s">
        <v>2111</v>
      </c>
      <c r="F1243" s="251" t="s">
        <v>2112</v>
      </c>
      <c r="G1243" s="252" t="s">
        <v>536</v>
      </c>
      <c r="H1243" s="253">
        <v>2</v>
      </c>
      <c r="I1243" s="154"/>
      <c r="J1243" s="155">
        <f>ROUND(I1243*H1243,2)</f>
        <v>0</v>
      </c>
      <c r="K1243" s="153" t="s">
        <v>207</v>
      </c>
      <c r="L1243" s="32"/>
      <c r="M1243" s="156" t="s">
        <v>1</v>
      </c>
      <c r="N1243" s="157" t="s">
        <v>38</v>
      </c>
      <c r="P1243" s="158">
        <f>O1243*H1243</f>
        <v>0</v>
      </c>
      <c r="Q1243" s="158">
        <v>7.2000000000000005E-4</v>
      </c>
      <c r="R1243" s="158">
        <f>Q1243*H1243</f>
        <v>1.4400000000000001E-3</v>
      </c>
      <c r="S1243" s="158">
        <v>0</v>
      </c>
      <c r="T1243" s="159">
        <f>S1243*H1243</f>
        <v>0</v>
      </c>
      <c r="AR1243" s="160" t="s">
        <v>208</v>
      </c>
      <c r="AT1243" s="160" t="s">
        <v>203</v>
      </c>
      <c r="AU1243" s="160" t="s">
        <v>82</v>
      </c>
      <c r="AY1243" s="17" t="s">
        <v>201</v>
      </c>
      <c r="BE1243" s="161">
        <f>IF(N1243="základní",J1243,0)</f>
        <v>0</v>
      </c>
      <c r="BF1243" s="161">
        <f>IF(N1243="snížená",J1243,0)</f>
        <v>0</v>
      </c>
      <c r="BG1243" s="161">
        <f>IF(N1243="zákl. přenesená",J1243,0)</f>
        <v>0</v>
      </c>
      <c r="BH1243" s="161">
        <f>IF(N1243="sníž. přenesená",J1243,0)</f>
        <v>0</v>
      </c>
      <c r="BI1243" s="161">
        <f>IF(N1243="nulová",J1243,0)</f>
        <v>0</v>
      </c>
      <c r="BJ1243" s="17" t="s">
        <v>80</v>
      </c>
      <c r="BK1243" s="161">
        <f>ROUND(I1243*H1243,2)</f>
        <v>0</v>
      </c>
      <c r="BL1243" s="17" t="s">
        <v>208</v>
      </c>
      <c r="BM1243" s="160" t="s">
        <v>4288</v>
      </c>
    </row>
    <row r="1244" spans="2:65" s="1" customFormat="1" ht="29.25" x14ac:dyDescent="0.2">
      <c r="B1244" s="32"/>
      <c r="C1244" s="254"/>
      <c r="D1244" s="255" t="s">
        <v>210</v>
      </c>
      <c r="E1244" s="254"/>
      <c r="F1244" s="256" t="s">
        <v>2114</v>
      </c>
      <c r="G1244" s="254"/>
      <c r="H1244" s="254"/>
      <c r="I1244" s="96"/>
      <c r="L1244" s="32"/>
      <c r="M1244" s="162"/>
      <c r="T1244" s="56"/>
      <c r="AT1244" s="17" t="s">
        <v>210</v>
      </c>
      <c r="AU1244" s="17" t="s">
        <v>82</v>
      </c>
    </row>
    <row r="1245" spans="2:65" s="1" customFormat="1" ht="146.25" x14ac:dyDescent="0.2">
      <c r="B1245" s="32"/>
      <c r="C1245" s="254"/>
      <c r="D1245" s="255" t="s">
        <v>212</v>
      </c>
      <c r="E1245" s="254"/>
      <c r="F1245" s="257" t="s">
        <v>641</v>
      </c>
      <c r="G1245" s="254"/>
      <c r="H1245" s="254"/>
      <c r="I1245" s="96"/>
      <c r="L1245" s="32"/>
      <c r="M1245" s="162"/>
      <c r="T1245" s="56"/>
      <c r="AT1245" s="17" t="s">
        <v>212</v>
      </c>
      <c r="AU1245" s="17" t="s">
        <v>82</v>
      </c>
    </row>
    <row r="1246" spans="2:65" s="12" customFormat="1" x14ac:dyDescent="0.2">
      <c r="B1246" s="163"/>
      <c r="C1246" s="258"/>
      <c r="D1246" s="255" t="s">
        <v>214</v>
      </c>
      <c r="E1246" s="259" t="s">
        <v>1</v>
      </c>
      <c r="F1246" s="260" t="s">
        <v>2097</v>
      </c>
      <c r="G1246" s="258"/>
      <c r="H1246" s="259" t="s">
        <v>1</v>
      </c>
      <c r="I1246" s="165"/>
      <c r="L1246" s="163"/>
      <c r="M1246" s="166"/>
      <c r="T1246" s="167"/>
      <c r="AT1246" s="164" t="s">
        <v>214</v>
      </c>
      <c r="AU1246" s="164" t="s">
        <v>82</v>
      </c>
      <c r="AV1246" s="12" t="s">
        <v>80</v>
      </c>
      <c r="AW1246" s="12" t="s">
        <v>30</v>
      </c>
      <c r="AX1246" s="12" t="s">
        <v>73</v>
      </c>
      <c r="AY1246" s="164" t="s">
        <v>201</v>
      </c>
    </row>
    <row r="1247" spans="2:65" s="12" customFormat="1" x14ac:dyDescent="0.2">
      <c r="B1247" s="163"/>
      <c r="C1247" s="258"/>
      <c r="D1247" s="255" t="s">
        <v>214</v>
      </c>
      <c r="E1247" s="259" t="s">
        <v>1</v>
      </c>
      <c r="F1247" s="260" t="s">
        <v>4202</v>
      </c>
      <c r="G1247" s="258"/>
      <c r="H1247" s="259" t="s">
        <v>1</v>
      </c>
      <c r="I1247" s="165"/>
      <c r="L1247" s="163"/>
      <c r="M1247" s="166"/>
      <c r="T1247" s="167"/>
      <c r="AT1247" s="164" t="s">
        <v>214</v>
      </c>
      <c r="AU1247" s="164" t="s">
        <v>82</v>
      </c>
      <c r="AV1247" s="12" t="s">
        <v>80</v>
      </c>
      <c r="AW1247" s="12" t="s">
        <v>30</v>
      </c>
      <c r="AX1247" s="12" t="s">
        <v>73</v>
      </c>
      <c r="AY1247" s="164" t="s">
        <v>201</v>
      </c>
    </row>
    <row r="1248" spans="2:65" s="12" customFormat="1" x14ac:dyDescent="0.2">
      <c r="B1248" s="163"/>
      <c r="C1248" s="258"/>
      <c r="D1248" s="255" t="s">
        <v>214</v>
      </c>
      <c r="E1248" s="259" t="s">
        <v>1</v>
      </c>
      <c r="F1248" s="260" t="s">
        <v>2115</v>
      </c>
      <c r="G1248" s="258"/>
      <c r="H1248" s="259" t="s">
        <v>1</v>
      </c>
      <c r="I1248" s="165"/>
      <c r="L1248" s="163"/>
      <c r="M1248" s="166"/>
      <c r="T1248" s="167"/>
      <c r="AT1248" s="164" t="s">
        <v>214</v>
      </c>
      <c r="AU1248" s="164" t="s">
        <v>82</v>
      </c>
      <c r="AV1248" s="12" t="s">
        <v>80</v>
      </c>
      <c r="AW1248" s="12" t="s">
        <v>30</v>
      </c>
      <c r="AX1248" s="12" t="s">
        <v>73</v>
      </c>
      <c r="AY1248" s="164" t="s">
        <v>201</v>
      </c>
    </row>
    <row r="1249" spans="2:65" s="13" customFormat="1" x14ac:dyDescent="0.2">
      <c r="B1249" s="168"/>
      <c r="C1249" s="261"/>
      <c r="D1249" s="255" t="s">
        <v>214</v>
      </c>
      <c r="E1249" s="262" t="s">
        <v>1</v>
      </c>
      <c r="F1249" s="263" t="s">
        <v>82</v>
      </c>
      <c r="G1249" s="261"/>
      <c r="H1249" s="264">
        <v>2</v>
      </c>
      <c r="I1249" s="170"/>
      <c r="L1249" s="168"/>
      <c r="M1249" s="171"/>
      <c r="T1249" s="172"/>
      <c r="AT1249" s="169" t="s">
        <v>214</v>
      </c>
      <c r="AU1249" s="169" t="s">
        <v>82</v>
      </c>
      <c r="AV1249" s="13" t="s">
        <v>82</v>
      </c>
      <c r="AW1249" s="13" t="s">
        <v>30</v>
      </c>
      <c r="AX1249" s="13" t="s">
        <v>73</v>
      </c>
      <c r="AY1249" s="169" t="s">
        <v>201</v>
      </c>
    </row>
    <row r="1250" spans="2:65" s="14" customFormat="1" x14ac:dyDescent="0.2">
      <c r="B1250" s="173"/>
      <c r="C1250" s="265"/>
      <c r="D1250" s="255" t="s">
        <v>214</v>
      </c>
      <c r="E1250" s="266" t="s">
        <v>1</v>
      </c>
      <c r="F1250" s="267" t="s">
        <v>221</v>
      </c>
      <c r="G1250" s="265"/>
      <c r="H1250" s="268">
        <v>2</v>
      </c>
      <c r="I1250" s="175"/>
      <c r="L1250" s="173"/>
      <c r="M1250" s="176"/>
      <c r="T1250" s="177"/>
      <c r="AT1250" s="174" t="s">
        <v>214</v>
      </c>
      <c r="AU1250" s="174" t="s">
        <v>82</v>
      </c>
      <c r="AV1250" s="14" t="s">
        <v>208</v>
      </c>
      <c r="AW1250" s="14" t="s">
        <v>30</v>
      </c>
      <c r="AX1250" s="14" t="s">
        <v>80</v>
      </c>
      <c r="AY1250" s="174" t="s">
        <v>201</v>
      </c>
    </row>
    <row r="1251" spans="2:65" s="1" customFormat="1" ht="24" customHeight="1" x14ac:dyDescent="0.2">
      <c r="B1251" s="152"/>
      <c r="C1251" s="271" t="s">
        <v>2158</v>
      </c>
      <c r="D1251" s="271" t="s">
        <v>401</v>
      </c>
      <c r="E1251" s="272" t="s">
        <v>2116</v>
      </c>
      <c r="F1251" s="273" t="s">
        <v>2119</v>
      </c>
      <c r="G1251" s="274" t="s">
        <v>536</v>
      </c>
      <c r="H1251" s="275">
        <v>2</v>
      </c>
      <c r="I1251" s="179"/>
      <c r="J1251" s="180">
        <f>ROUND(I1251*H1251,2)</f>
        <v>0</v>
      </c>
      <c r="K1251" s="178" t="s">
        <v>207</v>
      </c>
      <c r="L1251" s="181"/>
      <c r="M1251" s="182" t="s">
        <v>1</v>
      </c>
      <c r="N1251" s="183" t="s">
        <v>38</v>
      </c>
      <c r="P1251" s="158">
        <f>O1251*H1251</f>
        <v>0</v>
      </c>
      <c r="Q1251" s="158">
        <v>7.3000000000000001E-3</v>
      </c>
      <c r="R1251" s="158">
        <f>Q1251*H1251</f>
        <v>1.46E-2</v>
      </c>
      <c r="S1251" s="158">
        <v>0</v>
      </c>
      <c r="T1251" s="159">
        <f>S1251*H1251</f>
        <v>0</v>
      </c>
      <c r="AR1251" s="160" t="s">
        <v>266</v>
      </c>
      <c r="AT1251" s="160" t="s">
        <v>401</v>
      </c>
      <c r="AU1251" s="160" t="s">
        <v>82</v>
      </c>
      <c r="AY1251" s="17" t="s">
        <v>201</v>
      </c>
      <c r="BE1251" s="161">
        <f>IF(N1251="základní",J1251,0)</f>
        <v>0</v>
      </c>
      <c r="BF1251" s="161">
        <f>IF(N1251="snížená",J1251,0)</f>
        <v>0</v>
      </c>
      <c r="BG1251" s="161">
        <f>IF(N1251="zákl. přenesená",J1251,0)</f>
        <v>0</v>
      </c>
      <c r="BH1251" s="161">
        <f>IF(N1251="sníž. přenesená",J1251,0)</f>
        <v>0</v>
      </c>
      <c r="BI1251" s="161">
        <f>IF(N1251="nulová",J1251,0)</f>
        <v>0</v>
      </c>
      <c r="BJ1251" s="17" t="s">
        <v>80</v>
      </c>
      <c r="BK1251" s="161">
        <f>ROUND(I1251*H1251,2)</f>
        <v>0</v>
      </c>
      <c r="BL1251" s="17" t="s">
        <v>208</v>
      </c>
      <c r="BM1251" s="160" t="s">
        <v>4289</v>
      </c>
    </row>
    <row r="1252" spans="2:65" s="1" customFormat="1" x14ac:dyDescent="0.2">
      <c r="B1252" s="32"/>
      <c r="C1252" s="254"/>
      <c r="D1252" s="255" t="s">
        <v>210</v>
      </c>
      <c r="E1252" s="254"/>
      <c r="F1252" s="256" t="s">
        <v>2119</v>
      </c>
      <c r="G1252" s="254"/>
      <c r="H1252" s="254"/>
      <c r="I1252" s="96"/>
      <c r="L1252" s="32"/>
      <c r="M1252" s="162"/>
      <c r="T1252" s="56"/>
      <c r="AT1252" s="17" t="s">
        <v>210</v>
      </c>
      <c r="AU1252" s="17" t="s">
        <v>82</v>
      </c>
    </row>
    <row r="1253" spans="2:65" s="12" customFormat="1" x14ac:dyDescent="0.2">
      <c r="B1253" s="163"/>
      <c r="C1253" s="258"/>
      <c r="D1253" s="255" t="s">
        <v>214</v>
      </c>
      <c r="E1253" s="259" t="s">
        <v>1</v>
      </c>
      <c r="F1253" s="260" t="s">
        <v>2097</v>
      </c>
      <c r="G1253" s="258"/>
      <c r="H1253" s="259" t="s">
        <v>1</v>
      </c>
      <c r="I1253" s="165"/>
      <c r="L1253" s="163"/>
      <c r="M1253" s="166"/>
      <c r="T1253" s="167"/>
      <c r="AT1253" s="164" t="s">
        <v>214</v>
      </c>
      <c r="AU1253" s="164" t="s">
        <v>82</v>
      </c>
      <c r="AV1253" s="12" t="s">
        <v>80</v>
      </c>
      <c r="AW1253" s="12" t="s">
        <v>30</v>
      </c>
      <c r="AX1253" s="12" t="s">
        <v>73</v>
      </c>
      <c r="AY1253" s="164" t="s">
        <v>201</v>
      </c>
    </row>
    <row r="1254" spans="2:65" s="12" customFormat="1" ht="22.5" x14ac:dyDescent="0.2">
      <c r="B1254" s="163"/>
      <c r="C1254" s="258"/>
      <c r="D1254" s="255" t="s">
        <v>214</v>
      </c>
      <c r="E1254" s="259" t="s">
        <v>1</v>
      </c>
      <c r="F1254" s="260" t="s">
        <v>406</v>
      </c>
      <c r="G1254" s="258"/>
      <c r="H1254" s="259" t="s">
        <v>1</v>
      </c>
      <c r="I1254" s="165"/>
      <c r="L1254" s="163"/>
      <c r="M1254" s="166"/>
      <c r="T1254" s="167"/>
      <c r="AT1254" s="164" t="s">
        <v>214</v>
      </c>
      <c r="AU1254" s="164" t="s">
        <v>82</v>
      </c>
      <c r="AV1254" s="12" t="s">
        <v>80</v>
      </c>
      <c r="AW1254" s="12" t="s">
        <v>30</v>
      </c>
      <c r="AX1254" s="12" t="s">
        <v>73</v>
      </c>
      <c r="AY1254" s="164" t="s">
        <v>201</v>
      </c>
    </row>
    <row r="1255" spans="2:65" s="12" customFormat="1" x14ac:dyDescent="0.2">
      <c r="B1255" s="163"/>
      <c r="C1255" s="258"/>
      <c r="D1255" s="255" t="s">
        <v>214</v>
      </c>
      <c r="E1255" s="259" t="s">
        <v>1</v>
      </c>
      <c r="F1255" s="260" t="s">
        <v>4202</v>
      </c>
      <c r="G1255" s="258"/>
      <c r="H1255" s="259" t="s">
        <v>1</v>
      </c>
      <c r="I1255" s="165"/>
      <c r="L1255" s="163"/>
      <c r="M1255" s="166"/>
      <c r="T1255" s="167"/>
      <c r="AT1255" s="164" t="s">
        <v>214</v>
      </c>
      <c r="AU1255" s="164" t="s">
        <v>82</v>
      </c>
      <c r="AV1255" s="12" t="s">
        <v>80</v>
      </c>
      <c r="AW1255" s="12" t="s">
        <v>30</v>
      </c>
      <c r="AX1255" s="12" t="s">
        <v>73</v>
      </c>
      <c r="AY1255" s="164" t="s">
        <v>201</v>
      </c>
    </row>
    <row r="1256" spans="2:65" s="12" customFormat="1" x14ac:dyDescent="0.2">
      <c r="B1256" s="163"/>
      <c r="C1256" s="258"/>
      <c r="D1256" s="255" t="s">
        <v>214</v>
      </c>
      <c r="E1256" s="259" t="s">
        <v>1</v>
      </c>
      <c r="F1256" s="260" t="s">
        <v>2115</v>
      </c>
      <c r="G1256" s="258"/>
      <c r="H1256" s="259" t="s">
        <v>1</v>
      </c>
      <c r="I1256" s="165"/>
      <c r="L1256" s="163"/>
      <c r="M1256" s="166"/>
      <c r="T1256" s="167"/>
      <c r="AT1256" s="164" t="s">
        <v>214</v>
      </c>
      <c r="AU1256" s="164" t="s">
        <v>82</v>
      </c>
      <c r="AV1256" s="12" t="s">
        <v>80</v>
      </c>
      <c r="AW1256" s="12" t="s">
        <v>30</v>
      </c>
      <c r="AX1256" s="12" t="s">
        <v>73</v>
      </c>
      <c r="AY1256" s="164" t="s">
        <v>201</v>
      </c>
    </row>
    <row r="1257" spans="2:65" s="13" customFormat="1" x14ac:dyDescent="0.2">
      <c r="B1257" s="168"/>
      <c r="C1257" s="261"/>
      <c r="D1257" s="255" t="s">
        <v>214</v>
      </c>
      <c r="E1257" s="262" t="s">
        <v>1</v>
      </c>
      <c r="F1257" s="263" t="s">
        <v>82</v>
      </c>
      <c r="G1257" s="261"/>
      <c r="H1257" s="264">
        <v>2</v>
      </c>
      <c r="I1257" s="170"/>
      <c r="L1257" s="168"/>
      <c r="M1257" s="171"/>
      <c r="T1257" s="172"/>
      <c r="AT1257" s="169" t="s">
        <v>214</v>
      </c>
      <c r="AU1257" s="169" t="s">
        <v>82</v>
      </c>
      <c r="AV1257" s="13" t="s">
        <v>82</v>
      </c>
      <c r="AW1257" s="13" t="s">
        <v>30</v>
      </c>
      <c r="AX1257" s="13" t="s">
        <v>73</v>
      </c>
      <c r="AY1257" s="169" t="s">
        <v>201</v>
      </c>
    </row>
    <row r="1258" spans="2:65" s="14" customFormat="1" x14ac:dyDescent="0.2">
      <c r="B1258" s="173"/>
      <c r="C1258" s="265"/>
      <c r="D1258" s="255" t="s">
        <v>214</v>
      </c>
      <c r="E1258" s="266" t="s">
        <v>1</v>
      </c>
      <c r="F1258" s="267" t="s">
        <v>221</v>
      </c>
      <c r="G1258" s="265"/>
      <c r="H1258" s="268">
        <v>2</v>
      </c>
      <c r="I1258" s="175"/>
      <c r="L1258" s="173"/>
      <c r="M1258" s="176"/>
      <c r="T1258" s="177"/>
      <c r="AT1258" s="174" t="s">
        <v>214</v>
      </c>
      <c r="AU1258" s="174" t="s">
        <v>82</v>
      </c>
      <c r="AV1258" s="14" t="s">
        <v>208</v>
      </c>
      <c r="AW1258" s="14" t="s">
        <v>30</v>
      </c>
      <c r="AX1258" s="14" t="s">
        <v>80</v>
      </c>
      <c r="AY1258" s="174" t="s">
        <v>201</v>
      </c>
    </row>
    <row r="1259" spans="2:65" s="1" customFormat="1" ht="16.5" customHeight="1" x14ac:dyDescent="0.2">
      <c r="B1259" s="152"/>
      <c r="C1259" s="271" t="s">
        <v>2160</v>
      </c>
      <c r="D1259" s="271" t="s">
        <v>401</v>
      </c>
      <c r="E1259" s="272" t="s">
        <v>2120</v>
      </c>
      <c r="F1259" s="273" t="s">
        <v>1642</v>
      </c>
      <c r="G1259" s="274" t="s">
        <v>536</v>
      </c>
      <c r="H1259" s="275">
        <v>2</v>
      </c>
      <c r="I1259" s="179"/>
      <c r="J1259" s="180">
        <f>ROUND(I1259*H1259,2)</f>
        <v>0</v>
      </c>
      <c r="K1259" s="178" t="s">
        <v>207</v>
      </c>
      <c r="L1259" s="181"/>
      <c r="M1259" s="182" t="s">
        <v>1</v>
      </c>
      <c r="N1259" s="183" t="s">
        <v>38</v>
      </c>
      <c r="P1259" s="158">
        <f>O1259*H1259</f>
        <v>0</v>
      </c>
      <c r="Q1259" s="158">
        <v>3.5000000000000001E-3</v>
      </c>
      <c r="R1259" s="158">
        <f>Q1259*H1259</f>
        <v>7.0000000000000001E-3</v>
      </c>
      <c r="S1259" s="158">
        <v>0</v>
      </c>
      <c r="T1259" s="159">
        <f>S1259*H1259</f>
        <v>0</v>
      </c>
      <c r="AR1259" s="160" t="s">
        <v>266</v>
      </c>
      <c r="AT1259" s="160" t="s">
        <v>401</v>
      </c>
      <c r="AU1259" s="160" t="s">
        <v>82</v>
      </c>
      <c r="AY1259" s="17" t="s">
        <v>201</v>
      </c>
      <c r="BE1259" s="161">
        <f>IF(N1259="základní",J1259,0)</f>
        <v>0</v>
      </c>
      <c r="BF1259" s="161">
        <f>IF(N1259="snížená",J1259,0)</f>
        <v>0</v>
      </c>
      <c r="BG1259" s="161">
        <f>IF(N1259="zákl. přenesená",J1259,0)</f>
        <v>0</v>
      </c>
      <c r="BH1259" s="161">
        <f>IF(N1259="sníž. přenesená",J1259,0)</f>
        <v>0</v>
      </c>
      <c r="BI1259" s="161">
        <f>IF(N1259="nulová",J1259,0)</f>
        <v>0</v>
      </c>
      <c r="BJ1259" s="17" t="s">
        <v>80</v>
      </c>
      <c r="BK1259" s="161">
        <f>ROUND(I1259*H1259,2)</f>
        <v>0</v>
      </c>
      <c r="BL1259" s="17" t="s">
        <v>208</v>
      </c>
      <c r="BM1259" s="160" t="s">
        <v>4290</v>
      </c>
    </row>
    <row r="1260" spans="2:65" s="1" customFormat="1" x14ac:dyDescent="0.2">
      <c r="B1260" s="32"/>
      <c r="C1260" s="254"/>
      <c r="D1260" s="255" t="s">
        <v>210</v>
      </c>
      <c r="E1260" s="254"/>
      <c r="F1260" s="256" t="s">
        <v>1642</v>
      </c>
      <c r="G1260" s="254"/>
      <c r="H1260" s="254"/>
      <c r="I1260" s="96"/>
      <c r="L1260" s="32"/>
      <c r="M1260" s="162"/>
      <c r="T1260" s="56"/>
      <c r="AT1260" s="17" t="s">
        <v>210</v>
      </c>
      <c r="AU1260" s="17" t="s">
        <v>82</v>
      </c>
    </row>
    <row r="1261" spans="2:65" s="12" customFormat="1" x14ac:dyDescent="0.2">
      <c r="B1261" s="163"/>
      <c r="C1261" s="258"/>
      <c r="D1261" s="255" t="s">
        <v>214</v>
      </c>
      <c r="E1261" s="259" t="s">
        <v>1</v>
      </c>
      <c r="F1261" s="260" t="s">
        <v>2097</v>
      </c>
      <c r="G1261" s="258"/>
      <c r="H1261" s="259" t="s">
        <v>1</v>
      </c>
      <c r="I1261" s="165"/>
      <c r="L1261" s="163"/>
      <c r="M1261" s="166"/>
      <c r="T1261" s="167"/>
      <c r="AT1261" s="164" t="s">
        <v>214</v>
      </c>
      <c r="AU1261" s="164" t="s">
        <v>82</v>
      </c>
      <c r="AV1261" s="12" t="s">
        <v>80</v>
      </c>
      <c r="AW1261" s="12" t="s">
        <v>30</v>
      </c>
      <c r="AX1261" s="12" t="s">
        <v>73</v>
      </c>
      <c r="AY1261" s="164" t="s">
        <v>201</v>
      </c>
    </row>
    <row r="1262" spans="2:65" s="12" customFormat="1" ht="22.5" x14ac:dyDescent="0.2">
      <c r="B1262" s="163"/>
      <c r="C1262" s="258"/>
      <c r="D1262" s="255" t="s">
        <v>214</v>
      </c>
      <c r="E1262" s="259" t="s">
        <v>1</v>
      </c>
      <c r="F1262" s="260" t="s">
        <v>406</v>
      </c>
      <c r="G1262" s="258"/>
      <c r="H1262" s="259" t="s">
        <v>1</v>
      </c>
      <c r="I1262" s="165"/>
      <c r="L1262" s="163"/>
      <c r="M1262" s="166"/>
      <c r="T1262" s="167"/>
      <c r="AT1262" s="164" t="s">
        <v>214</v>
      </c>
      <c r="AU1262" s="164" t="s">
        <v>82</v>
      </c>
      <c r="AV1262" s="12" t="s">
        <v>80</v>
      </c>
      <c r="AW1262" s="12" t="s">
        <v>30</v>
      </c>
      <c r="AX1262" s="12" t="s">
        <v>73</v>
      </c>
      <c r="AY1262" s="164" t="s">
        <v>201</v>
      </c>
    </row>
    <row r="1263" spans="2:65" s="12" customFormat="1" x14ac:dyDescent="0.2">
      <c r="B1263" s="163"/>
      <c r="C1263" s="258"/>
      <c r="D1263" s="255" t="s">
        <v>214</v>
      </c>
      <c r="E1263" s="259" t="s">
        <v>1</v>
      </c>
      <c r="F1263" s="260" t="s">
        <v>4202</v>
      </c>
      <c r="G1263" s="258"/>
      <c r="H1263" s="259" t="s">
        <v>1</v>
      </c>
      <c r="I1263" s="165"/>
      <c r="L1263" s="163"/>
      <c r="M1263" s="166"/>
      <c r="T1263" s="167"/>
      <c r="AT1263" s="164" t="s">
        <v>214</v>
      </c>
      <c r="AU1263" s="164" t="s">
        <v>82</v>
      </c>
      <c r="AV1263" s="12" t="s">
        <v>80</v>
      </c>
      <c r="AW1263" s="12" t="s">
        <v>30</v>
      </c>
      <c r="AX1263" s="12" t="s">
        <v>73</v>
      </c>
      <c r="AY1263" s="164" t="s">
        <v>201</v>
      </c>
    </row>
    <row r="1264" spans="2:65" s="12" customFormat="1" ht="22.5" x14ac:dyDescent="0.2">
      <c r="B1264" s="163"/>
      <c r="C1264" s="258"/>
      <c r="D1264" s="255" t="s">
        <v>214</v>
      </c>
      <c r="E1264" s="259" t="s">
        <v>1</v>
      </c>
      <c r="F1264" s="260" t="s">
        <v>2122</v>
      </c>
      <c r="G1264" s="258"/>
      <c r="H1264" s="259" t="s">
        <v>1</v>
      </c>
      <c r="I1264" s="165"/>
      <c r="L1264" s="163"/>
      <c r="M1264" s="166"/>
      <c r="T1264" s="167"/>
      <c r="AT1264" s="164" t="s">
        <v>214</v>
      </c>
      <c r="AU1264" s="164" t="s">
        <v>82</v>
      </c>
      <c r="AV1264" s="12" t="s">
        <v>80</v>
      </c>
      <c r="AW1264" s="12" t="s">
        <v>30</v>
      </c>
      <c r="AX1264" s="12" t="s">
        <v>73</v>
      </c>
      <c r="AY1264" s="164" t="s">
        <v>201</v>
      </c>
    </row>
    <row r="1265" spans="2:65" s="13" customFormat="1" x14ac:dyDescent="0.2">
      <c r="B1265" s="168"/>
      <c r="C1265" s="261"/>
      <c r="D1265" s="255" t="s">
        <v>214</v>
      </c>
      <c r="E1265" s="262" t="s">
        <v>1</v>
      </c>
      <c r="F1265" s="263" t="s">
        <v>82</v>
      </c>
      <c r="G1265" s="261"/>
      <c r="H1265" s="264">
        <v>2</v>
      </c>
      <c r="I1265" s="170"/>
      <c r="L1265" s="168"/>
      <c r="M1265" s="171"/>
      <c r="T1265" s="172"/>
      <c r="AT1265" s="169" t="s">
        <v>214</v>
      </c>
      <c r="AU1265" s="169" t="s">
        <v>82</v>
      </c>
      <c r="AV1265" s="13" t="s">
        <v>82</v>
      </c>
      <c r="AW1265" s="13" t="s">
        <v>30</v>
      </c>
      <c r="AX1265" s="13" t="s">
        <v>73</v>
      </c>
      <c r="AY1265" s="169" t="s">
        <v>201</v>
      </c>
    </row>
    <row r="1266" spans="2:65" s="14" customFormat="1" x14ac:dyDescent="0.2">
      <c r="B1266" s="173"/>
      <c r="C1266" s="265"/>
      <c r="D1266" s="255" t="s">
        <v>214</v>
      </c>
      <c r="E1266" s="266" t="s">
        <v>1</v>
      </c>
      <c r="F1266" s="267" t="s">
        <v>221</v>
      </c>
      <c r="G1266" s="265"/>
      <c r="H1266" s="268">
        <v>2</v>
      </c>
      <c r="I1266" s="175"/>
      <c r="L1266" s="173"/>
      <c r="M1266" s="176"/>
      <c r="T1266" s="177"/>
      <c r="AT1266" s="174" t="s">
        <v>214</v>
      </c>
      <c r="AU1266" s="174" t="s">
        <v>82</v>
      </c>
      <c r="AV1266" s="14" t="s">
        <v>208</v>
      </c>
      <c r="AW1266" s="14" t="s">
        <v>30</v>
      </c>
      <c r="AX1266" s="14" t="s">
        <v>80</v>
      </c>
      <c r="AY1266" s="174" t="s">
        <v>201</v>
      </c>
    </row>
    <row r="1267" spans="2:65" s="1" customFormat="1" ht="24" customHeight="1" x14ac:dyDescent="0.2">
      <c r="B1267" s="152"/>
      <c r="C1267" s="249" t="s">
        <v>2162</v>
      </c>
      <c r="D1267" s="249" t="s">
        <v>203</v>
      </c>
      <c r="E1267" s="250" t="s">
        <v>972</v>
      </c>
      <c r="F1267" s="251" t="s">
        <v>973</v>
      </c>
      <c r="G1267" s="252" t="s">
        <v>536</v>
      </c>
      <c r="H1267" s="253">
        <v>5</v>
      </c>
      <c r="I1267" s="154"/>
      <c r="J1267" s="155">
        <f>ROUND(I1267*H1267,2)</f>
        <v>0</v>
      </c>
      <c r="K1267" s="153" t="s">
        <v>207</v>
      </c>
      <c r="L1267" s="32"/>
      <c r="M1267" s="156" t="s">
        <v>1</v>
      </c>
      <c r="N1267" s="157" t="s">
        <v>38</v>
      </c>
      <c r="P1267" s="158">
        <f>O1267*H1267</f>
        <v>0</v>
      </c>
      <c r="Q1267" s="158">
        <v>0</v>
      </c>
      <c r="R1267" s="158">
        <f>Q1267*H1267</f>
        <v>0</v>
      </c>
      <c r="S1267" s="158">
        <v>1.7299999999999999E-2</v>
      </c>
      <c r="T1267" s="159">
        <f>S1267*H1267</f>
        <v>8.6499999999999994E-2</v>
      </c>
      <c r="AR1267" s="160" t="s">
        <v>208</v>
      </c>
      <c r="AT1267" s="160" t="s">
        <v>203</v>
      </c>
      <c r="AU1267" s="160" t="s">
        <v>82</v>
      </c>
      <c r="AY1267" s="17" t="s">
        <v>201</v>
      </c>
      <c r="BE1267" s="161">
        <f>IF(N1267="základní",J1267,0)</f>
        <v>0</v>
      </c>
      <c r="BF1267" s="161">
        <f>IF(N1267="snížená",J1267,0)</f>
        <v>0</v>
      </c>
      <c r="BG1267" s="161">
        <f>IF(N1267="zákl. přenesená",J1267,0)</f>
        <v>0</v>
      </c>
      <c r="BH1267" s="161">
        <f>IF(N1267="sníž. přenesená",J1267,0)</f>
        <v>0</v>
      </c>
      <c r="BI1267" s="161">
        <f>IF(N1267="nulová",J1267,0)</f>
        <v>0</v>
      </c>
      <c r="BJ1267" s="17" t="s">
        <v>80</v>
      </c>
      <c r="BK1267" s="161">
        <f>ROUND(I1267*H1267,2)</f>
        <v>0</v>
      </c>
      <c r="BL1267" s="17" t="s">
        <v>208</v>
      </c>
      <c r="BM1267" s="160" t="s">
        <v>4291</v>
      </c>
    </row>
    <row r="1268" spans="2:65" s="1" customFormat="1" ht="19.5" x14ac:dyDescent="0.2">
      <c r="B1268" s="32"/>
      <c r="C1268" s="254"/>
      <c r="D1268" s="255" t="s">
        <v>210</v>
      </c>
      <c r="E1268" s="254"/>
      <c r="F1268" s="256" t="s">
        <v>975</v>
      </c>
      <c r="G1268" s="254"/>
      <c r="H1268" s="254"/>
      <c r="I1268" s="96"/>
      <c r="L1268" s="32"/>
      <c r="M1268" s="162"/>
      <c r="T1268" s="56"/>
      <c r="AT1268" s="17" t="s">
        <v>210</v>
      </c>
      <c r="AU1268" s="17" t="s">
        <v>82</v>
      </c>
    </row>
    <row r="1269" spans="2:65" s="12" customFormat="1" x14ac:dyDescent="0.2">
      <c r="B1269" s="163"/>
      <c r="C1269" s="258"/>
      <c r="D1269" s="255" t="s">
        <v>214</v>
      </c>
      <c r="E1269" s="259" t="s">
        <v>1</v>
      </c>
      <c r="F1269" s="260" t="s">
        <v>2097</v>
      </c>
      <c r="G1269" s="258"/>
      <c r="H1269" s="259" t="s">
        <v>1</v>
      </c>
      <c r="I1269" s="165"/>
      <c r="L1269" s="163"/>
      <c r="M1269" s="166"/>
      <c r="T1269" s="167"/>
      <c r="AT1269" s="164" t="s">
        <v>214</v>
      </c>
      <c r="AU1269" s="164" t="s">
        <v>82</v>
      </c>
      <c r="AV1269" s="12" t="s">
        <v>80</v>
      </c>
      <c r="AW1269" s="12" t="s">
        <v>30</v>
      </c>
      <c r="AX1269" s="12" t="s">
        <v>73</v>
      </c>
      <c r="AY1269" s="164" t="s">
        <v>201</v>
      </c>
    </row>
    <row r="1270" spans="2:65" s="12" customFormat="1" x14ac:dyDescent="0.2">
      <c r="B1270" s="163"/>
      <c r="C1270" s="258"/>
      <c r="D1270" s="255" t="s">
        <v>214</v>
      </c>
      <c r="E1270" s="259" t="s">
        <v>1</v>
      </c>
      <c r="F1270" s="260" t="s">
        <v>4202</v>
      </c>
      <c r="G1270" s="258"/>
      <c r="H1270" s="259" t="s">
        <v>1</v>
      </c>
      <c r="I1270" s="165"/>
      <c r="L1270" s="163"/>
      <c r="M1270" s="166"/>
      <c r="T1270" s="167"/>
      <c r="AT1270" s="164" t="s">
        <v>214</v>
      </c>
      <c r="AU1270" s="164" t="s">
        <v>82</v>
      </c>
      <c r="AV1270" s="12" t="s">
        <v>80</v>
      </c>
      <c r="AW1270" s="12" t="s">
        <v>30</v>
      </c>
      <c r="AX1270" s="12" t="s">
        <v>73</v>
      </c>
      <c r="AY1270" s="164" t="s">
        <v>201</v>
      </c>
    </row>
    <row r="1271" spans="2:65" s="12" customFormat="1" x14ac:dyDescent="0.2">
      <c r="B1271" s="163"/>
      <c r="C1271" s="258"/>
      <c r="D1271" s="255" t="s">
        <v>214</v>
      </c>
      <c r="E1271" s="259" t="s">
        <v>1</v>
      </c>
      <c r="F1271" s="260" t="s">
        <v>4292</v>
      </c>
      <c r="G1271" s="258"/>
      <c r="H1271" s="259" t="s">
        <v>1</v>
      </c>
      <c r="I1271" s="165"/>
      <c r="L1271" s="163"/>
      <c r="M1271" s="166"/>
      <c r="T1271" s="167"/>
      <c r="AT1271" s="164" t="s">
        <v>214</v>
      </c>
      <c r="AU1271" s="164" t="s">
        <v>82</v>
      </c>
      <c r="AV1271" s="12" t="s">
        <v>80</v>
      </c>
      <c r="AW1271" s="12" t="s">
        <v>30</v>
      </c>
      <c r="AX1271" s="12" t="s">
        <v>73</v>
      </c>
      <c r="AY1271" s="164" t="s">
        <v>201</v>
      </c>
    </row>
    <row r="1272" spans="2:65" s="13" customFormat="1" x14ac:dyDescent="0.2">
      <c r="B1272" s="168"/>
      <c r="C1272" s="261"/>
      <c r="D1272" s="255" t="s">
        <v>214</v>
      </c>
      <c r="E1272" s="262" t="s">
        <v>1</v>
      </c>
      <c r="F1272" s="263" t="s">
        <v>245</v>
      </c>
      <c r="G1272" s="261"/>
      <c r="H1272" s="264">
        <v>5</v>
      </c>
      <c r="I1272" s="170"/>
      <c r="L1272" s="168"/>
      <c r="M1272" s="171"/>
      <c r="T1272" s="172"/>
      <c r="AT1272" s="169" t="s">
        <v>214</v>
      </c>
      <c r="AU1272" s="169" t="s">
        <v>82</v>
      </c>
      <c r="AV1272" s="13" t="s">
        <v>82</v>
      </c>
      <c r="AW1272" s="13" t="s">
        <v>30</v>
      </c>
      <c r="AX1272" s="13" t="s">
        <v>73</v>
      </c>
      <c r="AY1272" s="169" t="s">
        <v>201</v>
      </c>
    </row>
    <row r="1273" spans="2:65" s="14" customFormat="1" x14ac:dyDescent="0.2">
      <c r="B1273" s="173"/>
      <c r="C1273" s="265"/>
      <c r="D1273" s="255" t="s">
        <v>214</v>
      </c>
      <c r="E1273" s="266" t="s">
        <v>1</v>
      </c>
      <c r="F1273" s="267" t="s">
        <v>221</v>
      </c>
      <c r="G1273" s="265"/>
      <c r="H1273" s="268">
        <v>5</v>
      </c>
      <c r="I1273" s="175"/>
      <c r="L1273" s="173"/>
      <c r="M1273" s="176"/>
      <c r="T1273" s="177"/>
      <c r="AT1273" s="174" t="s">
        <v>214</v>
      </c>
      <c r="AU1273" s="174" t="s">
        <v>82</v>
      </c>
      <c r="AV1273" s="14" t="s">
        <v>208</v>
      </c>
      <c r="AW1273" s="14" t="s">
        <v>30</v>
      </c>
      <c r="AX1273" s="14" t="s">
        <v>80</v>
      </c>
      <c r="AY1273" s="174" t="s">
        <v>201</v>
      </c>
    </row>
    <row r="1274" spans="2:65" s="1" customFormat="1" ht="16.5" customHeight="1" x14ac:dyDescent="0.2">
      <c r="B1274" s="152"/>
      <c r="C1274" s="249" t="s">
        <v>2164</v>
      </c>
      <c r="D1274" s="249" t="s">
        <v>203</v>
      </c>
      <c r="E1274" s="250" t="s">
        <v>977</v>
      </c>
      <c r="F1274" s="251" t="s">
        <v>978</v>
      </c>
      <c r="G1274" s="252" t="s">
        <v>536</v>
      </c>
      <c r="H1274" s="253">
        <v>5</v>
      </c>
      <c r="I1274" s="154"/>
      <c r="J1274" s="155">
        <f>ROUND(I1274*H1274,2)</f>
        <v>0</v>
      </c>
      <c r="K1274" s="153" t="s">
        <v>207</v>
      </c>
      <c r="L1274" s="32"/>
      <c r="M1274" s="156" t="s">
        <v>1</v>
      </c>
      <c r="N1274" s="157" t="s">
        <v>38</v>
      </c>
      <c r="P1274" s="158">
        <f>O1274*H1274</f>
        <v>0</v>
      </c>
      <c r="Q1274" s="158">
        <v>8.5999999999999998E-4</v>
      </c>
      <c r="R1274" s="158">
        <f>Q1274*H1274</f>
        <v>4.3E-3</v>
      </c>
      <c r="S1274" s="158">
        <v>0</v>
      </c>
      <c r="T1274" s="159">
        <f>S1274*H1274</f>
        <v>0</v>
      </c>
      <c r="AR1274" s="160" t="s">
        <v>208</v>
      </c>
      <c r="AT1274" s="160" t="s">
        <v>203</v>
      </c>
      <c r="AU1274" s="160" t="s">
        <v>82</v>
      </c>
      <c r="AY1274" s="17" t="s">
        <v>201</v>
      </c>
      <c r="BE1274" s="161">
        <f>IF(N1274="základní",J1274,0)</f>
        <v>0</v>
      </c>
      <c r="BF1274" s="161">
        <f>IF(N1274="snížená",J1274,0)</f>
        <v>0</v>
      </c>
      <c r="BG1274" s="161">
        <f>IF(N1274="zákl. přenesená",J1274,0)</f>
        <v>0</v>
      </c>
      <c r="BH1274" s="161">
        <f>IF(N1274="sníž. přenesená",J1274,0)</f>
        <v>0</v>
      </c>
      <c r="BI1274" s="161">
        <f>IF(N1274="nulová",J1274,0)</f>
        <v>0</v>
      </c>
      <c r="BJ1274" s="17" t="s">
        <v>80</v>
      </c>
      <c r="BK1274" s="161">
        <f>ROUND(I1274*H1274,2)</f>
        <v>0</v>
      </c>
      <c r="BL1274" s="17" t="s">
        <v>208</v>
      </c>
      <c r="BM1274" s="160" t="s">
        <v>4293</v>
      </c>
    </row>
    <row r="1275" spans="2:65" s="1" customFormat="1" ht="29.25" x14ac:dyDescent="0.2">
      <c r="B1275" s="32"/>
      <c r="C1275" s="254"/>
      <c r="D1275" s="255" t="s">
        <v>210</v>
      </c>
      <c r="E1275" s="254"/>
      <c r="F1275" s="256" t="s">
        <v>980</v>
      </c>
      <c r="G1275" s="254"/>
      <c r="H1275" s="254"/>
      <c r="I1275" s="96"/>
      <c r="L1275" s="32"/>
      <c r="M1275" s="162"/>
      <c r="T1275" s="56"/>
      <c r="AT1275" s="17" t="s">
        <v>210</v>
      </c>
      <c r="AU1275" s="17" t="s">
        <v>82</v>
      </c>
    </row>
    <row r="1276" spans="2:65" s="1" customFormat="1" ht="146.25" x14ac:dyDescent="0.2">
      <c r="B1276" s="32"/>
      <c r="C1276" s="254"/>
      <c r="D1276" s="255" t="s">
        <v>212</v>
      </c>
      <c r="E1276" s="254"/>
      <c r="F1276" s="257" t="s">
        <v>641</v>
      </c>
      <c r="G1276" s="254"/>
      <c r="H1276" s="254"/>
      <c r="I1276" s="96"/>
      <c r="L1276" s="32"/>
      <c r="M1276" s="162"/>
      <c r="T1276" s="56"/>
      <c r="AT1276" s="17" t="s">
        <v>212</v>
      </c>
      <c r="AU1276" s="17" t="s">
        <v>82</v>
      </c>
    </row>
    <row r="1277" spans="2:65" s="12" customFormat="1" x14ac:dyDescent="0.2">
      <c r="B1277" s="163"/>
      <c r="C1277" s="258"/>
      <c r="D1277" s="255" t="s">
        <v>214</v>
      </c>
      <c r="E1277" s="259" t="s">
        <v>1</v>
      </c>
      <c r="F1277" s="260" t="s">
        <v>2097</v>
      </c>
      <c r="G1277" s="258"/>
      <c r="H1277" s="259" t="s">
        <v>1</v>
      </c>
      <c r="I1277" s="165"/>
      <c r="L1277" s="163"/>
      <c r="M1277" s="166"/>
      <c r="T1277" s="167"/>
      <c r="AT1277" s="164" t="s">
        <v>214</v>
      </c>
      <c r="AU1277" s="164" t="s">
        <v>82</v>
      </c>
      <c r="AV1277" s="12" t="s">
        <v>80</v>
      </c>
      <c r="AW1277" s="12" t="s">
        <v>30</v>
      </c>
      <c r="AX1277" s="12" t="s">
        <v>73</v>
      </c>
      <c r="AY1277" s="164" t="s">
        <v>201</v>
      </c>
    </row>
    <row r="1278" spans="2:65" s="12" customFormat="1" x14ac:dyDescent="0.2">
      <c r="B1278" s="163"/>
      <c r="C1278" s="258"/>
      <c r="D1278" s="255" t="s">
        <v>214</v>
      </c>
      <c r="E1278" s="259" t="s">
        <v>1</v>
      </c>
      <c r="F1278" s="260" t="s">
        <v>4202</v>
      </c>
      <c r="G1278" s="258"/>
      <c r="H1278" s="259" t="s">
        <v>1</v>
      </c>
      <c r="I1278" s="165"/>
      <c r="L1278" s="163"/>
      <c r="M1278" s="166"/>
      <c r="T1278" s="167"/>
      <c r="AT1278" s="164" t="s">
        <v>214</v>
      </c>
      <c r="AU1278" s="164" t="s">
        <v>82</v>
      </c>
      <c r="AV1278" s="12" t="s">
        <v>80</v>
      </c>
      <c r="AW1278" s="12" t="s">
        <v>30</v>
      </c>
      <c r="AX1278" s="12" t="s">
        <v>73</v>
      </c>
      <c r="AY1278" s="164" t="s">
        <v>201</v>
      </c>
    </row>
    <row r="1279" spans="2:65" s="12" customFormat="1" x14ac:dyDescent="0.2">
      <c r="B1279" s="163"/>
      <c r="C1279" s="258"/>
      <c r="D1279" s="255" t="s">
        <v>214</v>
      </c>
      <c r="E1279" s="259" t="s">
        <v>1</v>
      </c>
      <c r="F1279" s="260" t="s">
        <v>4294</v>
      </c>
      <c r="G1279" s="258"/>
      <c r="H1279" s="259" t="s">
        <v>1</v>
      </c>
      <c r="I1279" s="165"/>
      <c r="L1279" s="163"/>
      <c r="M1279" s="166"/>
      <c r="T1279" s="167"/>
      <c r="AT1279" s="164" t="s">
        <v>214</v>
      </c>
      <c r="AU1279" s="164" t="s">
        <v>82</v>
      </c>
      <c r="AV1279" s="12" t="s">
        <v>80</v>
      </c>
      <c r="AW1279" s="12" t="s">
        <v>30</v>
      </c>
      <c r="AX1279" s="12" t="s">
        <v>73</v>
      </c>
      <c r="AY1279" s="164" t="s">
        <v>201</v>
      </c>
    </row>
    <row r="1280" spans="2:65" s="13" customFormat="1" x14ac:dyDescent="0.2">
      <c r="B1280" s="168"/>
      <c r="C1280" s="261"/>
      <c r="D1280" s="255" t="s">
        <v>214</v>
      </c>
      <c r="E1280" s="262" t="s">
        <v>1</v>
      </c>
      <c r="F1280" s="263" t="s">
        <v>208</v>
      </c>
      <c r="G1280" s="261"/>
      <c r="H1280" s="264">
        <v>4</v>
      </c>
      <c r="I1280" s="170"/>
      <c r="L1280" s="168"/>
      <c r="M1280" s="171"/>
      <c r="T1280" s="172"/>
      <c r="AT1280" s="169" t="s">
        <v>214</v>
      </c>
      <c r="AU1280" s="169" t="s">
        <v>82</v>
      </c>
      <c r="AV1280" s="13" t="s">
        <v>82</v>
      </c>
      <c r="AW1280" s="13" t="s">
        <v>30</v>
      </c>
      <c r="AX1280" s="13" t="s">
        <v>73</v>
      </c>
      <c r="AY1280" s="169" t="s">
        <v>201</v>
      </c>
    </row>
    <row r="1281" spans="2:65" s="12" customFormat="1" x14ac:dyDescent="0.2">
      <c r="B1281" s="163"/>
      <c r="C1281" s="258"/>
      <c r="D1281" s="255" t="s">
        <v>214</v>
      </c>
      <c r="E1281" s="259" t="s">
        <v>1</v>
      </c>
      <c r="F1281" s="260" t="s">
        <v>982</v>
      </c>
      <c r="G1281" s="258"/>
      <c r="H1281" s="259" t="s">
        <v>1</v>
      </c>
      <c r="I1281" s="165"/>
      <c r="L1281" s="163"/>
      <c r="M1281" s="166"/>
      <c r="T1281" s="167"/>
      <c r="AT1281" s="164" t="s">
        <v>214</v>
      </c>
      <c r="AU1281" s="164" t="s">
        <v>82</v>
      </c>
      <c r="AV1281" s="12" t="s">
        <v>80</v>
      </c>
      <c r="AW1281" s="12" t="s">
        <v>30</v>
      </c>
      <c r="AX1281" s="12" t="s">
        <v>73</v>
      </c>
      <c r="AY1281" s="164" t="s">
        <v>201</v>
      </c>
    </row>
    <row r="1282" spans="2:65" s="13" customFormat="1" x14ac:dyDescent="0.2">
      <c r="B1282" s="168"/>
      <c r="C1282" s="261"/>
      <c r="D1282" s="255" t="s">
        <v>214</v>
      </c>
      <c r="E1282" s="262" t="s">
        <v>1</v>
      </c>
      <c r="F1282" s="263" t="s">
        <v>80</v>
      </c>
      <c r="G1282" s="261"/>
      <c r="H1282" s="264">
        <v>1</v>
      </c>
      <c r="I1282" s="170"/>
      <c r="L1282" s="168"/>
      <c r="M1282" s="171"/>
      <c r="T1282" s="172"/>
      <c r="AT1282" s="169" t="s">
        <v>214</v>
      </c>
      <c r="AU1282" s="169" t="s">
        <v>82</v>
      </c>
      <c r="AV1282" s="13" t="s">
        <v>82</v>
      </c>
      <c r="AW1282" s="13" t="s">
        <v>30</v>
      </c>
      <c r="AX1282" s="13" t="s">
        <v>73</v>
      </c>
      <c r="AY1282" s="169" t="s">
        <v>201</v>
      </c>
    </row>
    <row r="1283" spans="2:65" s="14" customFormat="1" x14ac:dyDescent="0.2">
      <c r="B1283" s="173"/>
      <c r="C1283" s="265"/>
      <c r="D1283" s="255" t="s">
        <v>214</v>
      </c>
      <c r="E1283" s="266" t="s">
        <v>1</v>
      </c>
      <c r="F1283" s="267" t="s">
        <v>221</v>
      </c>
      <c r="G1283" s="265"/>
      <c r="H1283" s="268">
        <v>5</v>
      </c>
      <c r="I1283" s="175"/>
      <c r="L1283" s="173"/>
      <c r="M1283" s="176"/>
      <c r="T1283" s="177"/>
      <c r="AT1283" s="174" t="s">
        <v>214</v>
      </c>
      <c r="AU1283" s="174" t="s">
        <v>82</v>
      </c>
      <c r="AV1283" s="14" t="s">
        <v>208</v>
      </c>
      <c r="AW1283" s="14" t="s">
        <v>30</v>
      </c>
      <c r="AX1283" s="14" t="s">
        <v>80</v>
      </c>
      <c r="AY1283" s="174" t="s">
        <v>201</v>
      </c>
    </row>
    <row r="1284" spans="2:65" s="1" customFormat="1" ht="24" customHeight="1" x14ac:dyDescent="0.2">
      <c r="B1284" s="152"/>
      <c r="C1284" s="271" t="s">
        <v>2166</v>
      </c>
      <c r="D1284" s="271" t="s">
        <v>401</v>
      </c>
      <c r="E1284" s="272" t="s">
        <v>983</v>
      </c>
      <c r="F1284" s="273" t="s">
        <v>984</v>
      </c>
      <c r="G1284" s="274" t="s">
        <v>536</v>
      </c>
      <c r="H1284" s="275">
        <v>5</v>
      </c>
      <c r="I1284" s="179"/>
      <c r="J1284" s="180">
        <f>ROUND(I1284*H1284,2)</f>
        <v>0</v>
      </c>
      <c r="K1284" s="178" t="s">
        <v>207</v>
      </c>
      <c r="L1284" s="181"/>
      <c r="M1284" s="182" t="s">
        <v>1</v>
      </c>
      <c r="N1284" s="183" t="s">
        <v>38</v>
      </c>
      <c r="P1284" s="158">
        <f>O1284*H1284</f>
        <v>0</v>
      </c>
      <c r="Q1284" s="158">
        <v>1.7999999999999999E-2</v>
      </c>
      <c r="R1284" s="158">
        <f>Q1284*H1284</f>
        <v>0.09</v>
      </c>
      <c r="S1284" s="158">
        <v>0</v>
      </c>
      <c r="T1284" s="159">
        <f>S1284*H1284</f>
        <v>0</v>
      </c>
      <c r="AR1284" s="160" t="s">
        <v>266</v>
      </c>
      <c r="AT1284" s="160" t="s">
        <v>401</v>
      </c>
      <c r="AU1284" s="160" t="s">
        <v>82</v>
      </c>
      <c r="AY1284" s="17" t="s">
        <v>201</v>
      </c>
      <c r="BE1284" s="161">
        <f>IF(N1284="základní",J1284,0)</f>
        <v>0</v>
      </c>
      <c r="BF1284" s="161">
        <f>IF(N1284="snížená",J1284,0)</f>
        <v>0</v>
      </c>
      <c r="BG1284" s="161">
        <f>IF(N1284="zákl. přenesená",J1284,0)</f>
        <v>0</v>
      </c>
      <c r="BH1284" s="161">
        <f>IF(N1284="sníž. přenesená",J1284,0)</f>
        <v>0</v>
      </c>
      <c r="BI1284" s="161">
        <f>IF(N1284="nulová",J1284,0)</f>
        <v>0</v>
      </c>
      <c r="BJ1284" s="17" t="s">
        <v>80</v>
      </c>
      <c r="BK1284" s="161">
        <f>ROUND(I1284*H1284,2)</f>
        <v>0</v>
      </c>
      <c r="BL1284" s="17" t="s">
        <v>208</v>
      </c>
      <c r="BM1284" s="160" t="s">
        <v>4295</v>
      </c>
    </row>
    <row r="1285" spans="2:65" s="1" customFormat="1" ht="19.5" x14ac:dyDescent="0.2">
      <c r="B1285" s="32"/>
      <c r="C1285" s="254"/>
      <c r="D1285" s="255" t="s">
        <v>210</v>
      </c>
      <c r="E1285" s="254"/>
      <c r="F1285" s="256" t="s">
        <v>984</v>
      </c>
      <c r="G1285" s="254"/>
      <c r="H1285" s="254"/>
      <c r="I1285" s="96"/>
      <c r="L1285" s="32"/>
      <c r="M1285" s="162"/>
      <c r="T1285" s="56"/>
      <c r="AT1285" s="17" t="s">
        <v>210</v>
      </c>
      <c r="AU1285" s="17" t="s">
        <v>82</v>
      </c>
    </row>
    <row r="1286" spans="2:65" s="12" customFormat="1" x14ac:dyDescent="0.2">
      <c r="B1286" s="163"/>
      <c r="C1286" s="258"/>
      <c r="D1286" s="255" t="s">
        <v>214</v>
      </c>
      <c r="E1286" s="259" t="s">
        <v>1</v>
      </c>
      <c r="F1286" s="260" t="s">
        <v>2097</v>
      </c>
      <c r="G1286" s="258"/>
      <c r="H1286" s="259" t="s">
        <v>1</v>
      </c>
      <c r="I1286" s="165"/>
      <c r="L1286" s="163"/>
      <c r="M1286" s="166"/>
      <c r="T1286" s="167"/>
      <c r="AT1286" s="164" t="s">
        <v>214</v>
      </c>
      <c r="AU1286" s="164" t="s">
        <v>82</v>
      </c>
      <c r="AV1286" s="12" t="s">
        <v>80</v>
      </c>
      <c r="AW1286" s="12" t="s">
        <v>30</v>
      </c>
      <c r="AX1286" s="12" t="s">
        <v>73</v>
      </c>
      <c r="AY1286" s="164" t="s">
        <v>201</v>
      </c>
    </row>
    <row r="1287" spans="2:65" s="12" customFormat="1" ht="22.5" x14ac:dyDescent="0.2">
      <c r="B1287" s="163"/>
      <c r="C1287" s="258"/>
      <c r="D1287" s="255" t="s">
        <v>214</v>
      </c>
      <c r="E1287" s="259" t="s">
        <v>1</v>
      </c>
      <c r="F1287" s="260" t="s">
        <v>406</v>
      </c>
      <c r="G1287" s="258"/>
      <c r="H1287" s="259" t="s">
        <v>1</v>
      </c>
      <c r="I1287" s="165"/>
      <c r="L1287" s="163"/>
      <c r="M1287" s="166"/>
      <c r="T1287" s="167"/>
      <c r="AT1287" s="164" t="s">
        <v>214</v>
      </c>
      <c r="AU1287" s="164" t="s">
        <v>82</v>
      </c>
      <c r="AV1287" s="12" t="s">
        <v>80</v>
      </c>
      <c r="AW1287" s="12" t="s">
        <v>30</v>
      </c>
      <c r="AX1287" s="12" t="s">
        <v>73</v>
      </c>
      <c r="AY1287" s="164" t="s">
        <v>201</v>
      </c>
    </row>
    <row r="1288" spans="2:65" s="12" customFormat="1" x14ac:dyDescent="0.2">
      <c r="B1288" s="163"/>
      <c r="C1288" s="258"/>
      <c r="D1288" s="255" t="s">
        <v>214</v>
      </c>
      <c r="E1288" s="259" t="s">
        <v>1</v>
      </c>
      <c r="F1288" s="260" t="s">
        <v>4202</v>
      </c>
      <c r="G1288" s="258"/>
      <c r="H1288" s="259" t="s">
        <v>1</v>
      </c>
      <c r="I1288" s="165"/>
      <c r="L1288" s="163"/>
      <c r="M1288" s="166"/>
      <c r="T1288" s="167"/>
      <c r="AT1288" s="164" t="s">
        <v>214</v>
      </c>
      <c r="AU1288" s="164" t="s">
        <v>82</v>
      </c>
      <c r="AV1288" s="12" t="s">
        <v>80</v>
      </c>
      <c r="AW1288" s="12" t="s">
        <v>30</v>
      </c>
      <c r="AX1288" s="12" t="s">
        <v>73</v>
      </c>
      <c r="AY1288" s="164" t="s">
        <v>201</v>
      </c>
    </row>
    <row r="1289" spans="2:65" s="12" customFormat="1" x14ac:dyDescent="0.2">
      <c r="B1289" s="163"/>
      <c r="C1289" s="258"/>
      <c r="D1289" s="255" t="s">
        <v>214</v>
      </c>
      <c r="E1289" s="259" t="s">
        <v>1</v>
      </c>
      <c r="F1289" s="260" t="s">
        <v>4294</v>
      </c>
      <c r="G1289" s="258"/>
      <c r="H1289" s="259" t="s">
        <v>1</v>
      </c>
      <c r="I1289" s="165"/>
      <c r="L1289" s="163"/>
      <c r="M1289" s="166"/>
      <c r="T1289" s="167"/>
      <c r="AT1289" s="164" t="s">
        <v>214</v>
      </c>
      <c r="AU1289" s="164" t="s">
        <v>82</v>
      </c>
      <c r="AV1289" s="12" t="s">
        <v>80</v>
      </c>
      <c r="AW1289" s="12" t="s">
        <v>30</v>
      </c>
      <c r="AX1289" s="12" t="s">
        <v>73</v>
      </c>
      <c r="AY1289" s="164" t="s">
        <v>201</v>
      </c>
    </row>
    <row r="1290" spans="2:65" s="13" customFormat="1" x14ac:dyDescent="0.2">
      <c r="B1290" s="168"/>
      <c r="C1290" s="261"/>
      <c r="D1290" s="255" t="s">
        <v>214</v>
      </c>
      <c r="E1290" s="262" t="s">
        <v>1</v>
      </c>
      <c r="F1290" s="263" t="s">
        <v>208</v>
      </c>
      <c r="G1290" s="261"/>
      <c r="H1290" s="264">
        <v>4</v>
      </c>
      <c r="I1290" s="170"/>
      <c r="L1290" s="168"/>
      <c r="M1290" s="171"/>
      <c r="T1290" s="172"/>
      <c r="AT1290" s="169" t="s">
        <v>214</v>
      </c>
      <c r="AU1290" s="169" t="s">
        <v>82</v>
      </c>
      <c r="AV1290" s="13" t="s">
        <v>82</v>
      </c>
      <c r="AW1290" s="13" t="s">
        <v>30</v>
      </c>
      <c r="AX1290" s="13" t="s">
        <v>73</v>
      </c>
      <c r="AY1290" s="169" t="s">
        <v>201</v>
      </c>
    </row>
    <row r="1291" spans="2:65" s="12" customFormat="1" x14ac:dyDescent="0.2">
      <c r="B1291" s="163"/>
      <c r="C1291" s="258"/>
      <c r="D1291" s="255" t="s">
        <v>214</v>
      </c>
      <c r="E1291" s="259" t="s">
        <v>1</v>
      </c>
      <c r="F1291" s="260" t="s">
        <v>982</v>
      </c>
      <c r="G1291" s="258"/>
      <c r="H1291" s="259" t="s">
        <v>1</v>
      </c>
      <c r="I1291" s="165"/>
      <c r="L1291" s="163"/>
      <c r="M1291" s="166"/>
      <c r="T1291" s="167"/>
      <c r="AT1291" s="164" t="s">
        <v>214</v>
      </c>
      <c r="AU1291" s="164" t="s">
        <v>82</v>
      </c>
      <c r="AV1291" s="12" t="s">
        <v>80</v>
      </c>
      <c r="AW1291" s="12" t="s">
        <v>30</v>
      </c>
      <c r="AX1291" s="12" t="s">
        <v>73</v>
      </c>
      <c r="AY1291" s="164" t="s">
        <v>201</v>
      </c>
    </row>
    <row r="1292" spans="2:65" s="13" customFormat="1" x14ac:dyDescent="0.2">
      <c r="B1292" s="168"/>
      <c r="C1292" s="261"/>
      <c r="D1292" s="255" t="s">
        <v>214</v>
      </c>
      <c r="E1292" s="262" t="s">
        <v>1</v>
      </c>
      <c r="F1292" s="263" t="s">
        <v>80</v>
      </c>
      <c r="G1292" s="261"/>
      <c r="H1292" s="264">
        <v>1</v>
      </c>
      <c r="I1292" s="170"/>
      <c r="L1292" s="168"/>
      <c r="M1292" s="171"/>
      <c r="T1292" s="172"/>
      <c r="AT1292" s="169" t="s">
        <v>214</v>
      </c>
      <c r="AU1292" s="169" t="s">
        <v>82</v>
      </c>
      <c r="AV1292" s="13" t="s">
        <v>82</v>
      </c>
      <c r="AW1292" s="13" t="s">
        <v>30</v>
      </c>
      <c r="AX1292" s="13" t="s">
        <v>73</v>
      </c>
      <c r="AY1292" s="169" t="s">
        <v>201</v>
      </c>
    </row>
    <row r="1293" spans="2:65" s="14" customFormat="1" x14ac:dyDescent="0.2">
      <c r="B1293" s="173"/>
      <c r="C1293" s="265"/>
      <c r="D1293" s="255" t="s">
        <v>214</v>
      </c>
      <c r="E1293" s="266" t="s">
        <v>1</v>
      </c>
      <c r="F1293" s="267" t="s">
        <v>221</v>
      </c>
      <c r="G1293" s="265"/>
      <c r="H1293" s="268">
        <v>5</v>
      </c>
      <c r="I1293" s="175"/>
      <c r="L1293" s="173"/>
      <c r="M1293" s="176"/>
      <c r="T1293" s="177"/>
      <c r="AT1293" s="174" t="s">
        <v>214</v>
      </c>
      <c r="AU1293" s="174" t="s">
        <v>82</v>
      </c>
      <c r="AV1293" s="14" t="s">
        <v>208</v>
      </c>
      <c r="AW1293" s="14" t="s">
        <v>30</v>
      </c>
      <c r="AX1293" s="14" t="s">
        <v>80</v>
      </c>
      <c r="AY1293" s="174" t="s">
        <v>201</v>
      </c>
    </row>
    <row r="1294" spans="2:65" s="1" customFormat="1" ht="24" customHeight="1" x14ac:dyDescent="0.2">
      <c r="B1294" s="152"/>
      <c r="C1294" s="271" t="s">
        <v>2172</v>
      </c>
      <c r="D1294" s="271" t="s">
        <v>401</v>
      </c>
      <c r="E1294" s="272" t="s">
        <v>986</v>
      </c>
      <c r="F1294" s="273" t="s">
        <v>987</v>
      </c>
      <c r="G1294" s="274" t="s">
        <v>536</v>
      </c>
      <c r="H1294" s="275">
        <v>5</v>
      </c>
      <c r="I1294" s="179"/>
      <c r="J1294" s="180">
        <f>ROUND(I1294*H1294,2)</f>
        <v>0</v>
      </c>
      <c r="K1294" s="178" t="s">
        <v>207</v>
      </c>
      <c r="L1294" s="181"/>
      <c r="M1294" s="182" t="s">
        <v>1</v>
      </c>
      <c r="N1294" s="183" t="s">
        <v>38</v>
      </c>
      <c r="P1294" s="158">
        <f>O1294*H1294</f>
        <v>0</v>
      </c>
      <c r="Q1294" s="158">
        <v>3.5000000000000001E-3</v>
      </c>
      <c r="R1294" s="158">
        <f>Q1294*H1294</f>
        <v>1.7500000000000002E-2</v>
      </c>
      <c r="S1294" s="158">
        <v>0</v>
      </c>
      <c r="T1294" s="159">
        <f>S1294*H1294</f>
        <v>0</v>
      </c>
      <c r="AR1294" s="160" t="s">
        <v>266</v>
      </c>
      <c r="AT1294" s="160" t="s">
        <v>401</v>
      </c>
      <c r="AU1294" s="160" t="s">
        <v>82</v>
      </c>
      <c r="AY1294" s="17" t="s">
        <v>201</v>
      </c>
      <c r="BE1294" s="161">
        <f>IF(N1294="základní",J1294,0)</f>
        <v>0</v>
      </c>
      <c r="BF1294" s="161">
        <f>IF(N1294="snížená",J1294,0)</f>
        <v>0</v>
      </c>
      <c r="BG1294" s="161">
        <f>IF(N1294="zákl. přenesená",J1294,0)</f>
        <v>0</v>
      </c>
      <c r="BH1294" s="161">
        <f>IF(N1294="sníž. přenesená",J1294,0)</f>
        <v>0</v>
      </c>
      <c r="BI1294" s="161">
        <f>IF(N1294="nulová",J1294,0)</f>
        <v>0</v>
      </c>
      <c r="BJ1294" s="17" t="s">
        <v>80</v>
      </c>
      <c r="BK1294" s="161">
        <f>ROUND(I1294*H1294,2)</f>
        <v>0</v>
      </c>
      <c r="BL1294" s="17" t="s">
        <v>208</v>
      </c>
      <c r="BM1294" s="160" t="s">
        <v>4296</v>
      </c>
    </row>
    <row r="1295" spans="2:65" s="1" customFormat="1" x14ac:dyDescent="0.2">
      <c r="B1295" s="32"/>
      <c r="C1295" s="254"/>
      <c r="D1295" s="255" t="s">
        <v>210</v>
      </c>
      <c r="E1295" s="254"/>
      <c r="F1295" s="256" t="s">
        <v>987</v>
      </c>
      <c r="G1295" s="254"/>
      <c r="H1295" s="254"/>
      <c r="I1295" s="96"/>
      <c r="L1295" s="32"/>
      <c r="M1295" s="162"/>
      <c r="T1295" s="56"/>
      <c r="AT1295" s="17" t="s">
        <v>210</v>
      </c>
      <c r="AU1295" s="17" t="s">
        <v>82</v>
      </c>
    </row>
    <row r="1296" spans="2:65" s="12" customFormat="1" x14ac:dyDescent="0.2">
      <c r="B1296" s="163"/>
      <c r="C1296" s="258"/>
      <c r="D1296" s="255" t="s">
        <v>214</v>
      </c>
      <c r="E1296" s="259" t="s">
        <v>1</v>
      </c>
      <c r="F1296" s="260" t="s">
        <v>2097</v>
      </c>
      <c r="G1296" s="258"/>
      <c r="H1296" s="259" t="s">
        <v>1</v>
      </c>
      <c r="I1296" s="165"/>
      <c r="L1296" s="163"/>
      <c r="M1296" s="166"/>
      <c r="T1296" s="167"/>
      <c r="AT1296" s="164" t="s">
        <v>214</v>
      </c>
      <c r="AU1296" s="164" t="s">
        <v>82</v>
      </c>
      <c r="AV1296" s="12" t="s">
        <v>80</v>
      </c>
      <c r="AW1296" s="12" t="s">
        <v>30</v>
      </c>
      <c r="AX1296" s="12" t="s">
        <v>73</v>
      </c>
      <c r="AY1296" s="164" t="s">
        <v>201</v>
      </c>
    </row>
    <row r="1297" spans="2:65" s="12" customFormat="1" ht="22.5" x14ac:dyDescent="0.2">
      <c r="B1297" s="163"/>
      <c r="C1297" s="258"/>
      <c r="D1297" s="255" t="s">
        <v>214</v>
      </c>
      <c r="E1297" s="259" t="s">
        <v>1</v>
      </c>
      <c r="F1297" s="260" t="s">
        <v>406</v>
      </c>
      <c r="G1297" s="258"/>
      <c r="H1297" s="259" t="s">
        <v>1</v>
      </c>
      <c r="I1297" s="165"/>
      <c r="L1297" s="163"/>
      <c r="M1297" s="166"/>
      <c r="T1297" s="167"/>
      <c r="AT1297" s="164" t="s">
        <v>214</v>
      </c>
      <c r="AU1297" s="164" t="s">
        <v>82</v>
      </c>
      <c r="AV1297" s="12" t="s">
        <v>80</v>
      </c>
      <c r="AW1297" s="12" t="s">
        <v>30</v>
      </c>
      <c r="AX1297" s="12" t="s">
        <v>73</v>
      </c>
      <c r="AY1297" s="164" t="s">
        <v>201</v>
      </c>
    </row>
    <row r="1298" spans="2:65" s="12" customFormat="1" x14ac:dyDescent="0.2">
      <c r="B1298" s="163"/>
      <c r="C1298" s="258"/>
      <c r="D1298" s="255" t="s">
        <v>214</v>
      </c>
      <c r="E1298" s="259" t="s">
        <v>1</v>
      </c>
      <c r="F1298" s="260" t="s">
        <v>4202</v>
      </c>
      <c r="G1298" s="258"/>
      <c r="H1298" s="259" t="s">
        <v>1</v>
      </c>
      <c r="I1298" s="165"/>
      <c r="L1298" s="163"/>
      <c r="M1298" s="166"/>
      <c r="T1298" s="167"/>
      <c r="AT1298" s="164" t="s">
        <v>214</v>
      </c>
      <c r="AU1298" s="164" t="s">
        <v>82</v>
      </c>
      <c r="AV1298" s="12" t="s">
        <v>80</v>
      </c>
      <c r="AW1298" s="12" t="s">
        <v>30</v>
      </c>
      <c r="AX1298" s="12" t="s">
        <v>73</v>
      </c>
      <c r="AY1298" s="164" t="s">
        <v>201</v>
      </c>
    </row>
    <row r="1299" spans="2:65" s="12" customFormat="1" ht="22.5" x14ac:dyDescent="0.2">
      <c r="B1299" s="163"/>
      <c r="C1299" s="258"/>
      <c r="D1299" s="255" t="s">
        <v>214</v>
      </c>
      <c r="E1299" s="259" t="s">
        <v>1</v>
      </c>
      <c r="F1299" s="260" t="s">
        <v>4297</v>
      </c>
      <c r="G1299" s="258"/>
      <c r="H1299" s="259" t="s">
        <v>1</v>
      </c>
      <c r="I1299" s="165"/>
      <c r="L1299" s="163"/>
      <c r="M1299" s="166"/>
      <c r="T1299" s="167"/>
      <c r="AT1299" s="164" t="s">
        <v>214</v>
      </c>
      <c r="AU1299" s="164" t="s">
        <v>82</v>
      </c>
      <c r="AV1299" s="12" t="s">
        <v>80</v>
      </c>
      <c r="AW1299" s="12" t="s">
        <v>30</v>
      </c>
      <c r="AX1299" s="12" t="s">
        <v>73</v>
      </c>
      <c r="AY1299" s="164" t="s">
        <v>201</v>
      </c>
    </row>
    <row r="1300" spans="2:65" s="13" customFormat="1" x14ac:dyDescent="0.2">
      <c r="B1300" s="168"/>
      <c r="C1300" s="261"/>
      <c r="D1300" s="255" t="s">
        <v>214</v>
      </c>
      <c r="E1300" s="262" t="s">
        <v>1</v>
      </c>
      <c r="F1300" s="263" t="s">
        <v>208</v>
      </c>
      <c r="G1300" s="261"/>
      <c r="H1300" s="264">
        <v>4</v>
      </c>
      <c r="I1300" s="170"/>
      <c r="L1300" s="168"/>
      <c r="M1300" s="171"/>
      <c r="T1300" s="172"/>
      <c r="AT1300" s="169" t="s">
        <v>214</v>
      </c>
      <c r="AU1300" s="169" t="s">
        <v>82</v>
      </c>
      <c r="AV1300" s="13" t="s">
        <v>82</v>
      </c>
      <c r="AW1300" s="13" t="s">
        <v>30</v>
      </c>
      <c r="AX1300" s="13" t="s">
        <v>73</v>
      </c>
      <c r="AY1300" s="169" t="s">
        <v>201</v>
      </c>
    </row>
    <row r="1301" spans="2:65" s="12" customFormat="1" ht="22.5" x14ac:dyDescent="0.2">
      <c r="B1301" s="163"/>
      <c r="C1301" s="258"/>
      <c r="D1301" s="255" t="s">
        <v>214</v>
      </c>
      <c r="E1301" s="259" t="s">
        <v>1</v>
      </c>
      <c r="F1301" s="260" t="s">
        <v>990</v>
      </c>
      <c r="G1301" s="258"/>
      <c r="H1301" s="259" t="s">
        <v>1</v>
      </c>
      <c r="I1301" s="165"/>
      <c r="L1301" s="163"/>
      <c r="M1301" s="166"/>
      <c r="T1301" s="167"/>
      <c r="AT1301" s="164" t="s">
        <v>214</v>
      </c>
      <c r="AU1301" s="164" t="s">
        <v>82</v>
      </c>
      <c r="AV1301" s="12" t="s">
        <v>80</v>
      </c>
      <c r="AW1301" s="12" t="s">
        <v>30</v>
      </c>
      <c r="AX1301" s="12" t="s">
        <v>73</v>
      </c>
      <c r="AY1301" s="164" t="s">
        <v>201</v>
      </c>
    </row>
    <row r="1302" spans="2:65" s="13" customFormat="1" x14ac:dyDescent="0.2">
      <c r="B1302" s="168"/>
      <c r="C1302" s="261"/>
      <c r="D1302" s="255" t="s">
        <v>214</v>
      </c>
      <c r="E1302" s="262" t="s">
        <v>1</v>
      </c>
      <c r="F1302" s="263" t="s">
        <v>80</v>
      </c>
      <c r="G1302" s="261"/>
      <c r="H1302" s="264">
        <v>1</v>
      </c>
      <c r="I1302" s="170"/>
      <c r="L1302" s="168"/>
      <c r="M1302" s="171"/>
      <c r="T1302" s="172"/>
      <c r="AT1302" s="169" t="s">
        <v>214</v>
      </c>
      <c r="AU1302" s="169" t="s">
        <v>82</v>
      </c>
      <c r="AV1302" s="13" t="s">
        <v>82</v>
      </c>
      <c r="AW1302" s="13" t="s">
        <v>30</v>
      </c>
      <c r="AX1302" s="13" t="s">
        <v>73</v>
      </c>
      <c r="AY1302" s="169" t="s">
        <v>201</v>
      </c>
    </row>
    <row r="1303" spans="2:65" s="14" customFormat="1" x14ac:dyDescent="0.2">
      <c r="B1303" s="173"/>
      <c r="C1303" s="265"/>
      <c r="D1303" s="255" t="s">
        <v>214</v>
      </c>
      <c r="E1303" s="266" t="s">
        <v>1</v>
      </c>
      <c r="F1303" s="267" t="s">
        <v>221</v>
      </c>
      <c r="G1303" s="265"/>
      <c r="H1303" s="268">
        <v>5</v>
      </c>
      <c r="I1303" s="175"/>
      <c r="L1303" s="173"/>
      <c r="M1303" s="176"/>
      <c r="T1303" s="177"/>
      <c r="AT1303" s="174" t="s">
        <v>214</v>
      </c>
      <c r="AU1303" s="174" t="s">
        <v>82</v>
      </c>
      <c r="AV1303" s="14" t="s">
        <v>208</v>
      </c>
      <c r="AW1303" s="14" t="s">
        <v>30</v>
      </c>
      <c r="AX1303" s="14" t="s">
        <v>80</v>
      </c>
      <c r="AY1303" s="174" t="s">
        <v>201</v>
      </c>
    </row>
    <row r="1304" spans="2:65" s="1" customFormat="1" ht="16.5" customHeight="1" x14ac:dyDescent="0.2">
      <c r="B1304" s="152"/>
      <c r="C1304" s="271" t="s">
        <v>2178</v>
      </c>
      <c r="D1304" s="271" t="s">
        <v>401</v>
      </c>
      <c r="E1304" s="272" t="s">
        <v>653</v>
      </c>
      <c r="F1304" s="273" t="s">
        <v>654</v>
      </c>
      <c r="G1304" s="274" t="s">
        <v>536</v>
      </c>
      <c r="H1304" s="275">
        <v>5</v>
      </c>
      <c r="I1304" s="179"/>
      <c r="J1304" s="180">
        <f>ROUND(I1304*H1304,2)</f>
        <v>0</v>
      </c>
      <c r="K1304" s="178" t="s">
        <v>446</v>
      </c>
      <c r="L1304" s="181"/>
      <c r="M1304" s="182" t="s">
        <v>1</v>
      </c>
      <c r="N1304" s="183" t="s">
        <v>38</v>
      </c>
      <c r="P1304" s="158">
        <f>O1304*H1304</f>
        <v>0</v>
      </c>
      <c r="Q1304" s="158">
        <v>1.0000000000000001E-5</v>
      </c>
      <c r="R1304" s="158">
        <f>Q1304*H1304</f>
        <v>5.0000000000000002E-5</v>
      </c>
      <c r="S1304" s="158">
        <v>0</v>
      </c>
      <c r="T1304" s="159">
        <f>S1304*H1304</f>
        <v>0</v>
      </c>
      <c r="AR1304" s="160" t="s">
        <v>266</v>
      </c>
      <c r="AT1304" s="160" t="s">
        <v>401</v>
      </c>
      <c r="AU1304" s="160" t="s">
        <v>82</v>
      </c>
      <c r="AY1304" s="17" t="s">
        <v>201</v>
      </c>
      <c r="BE1304" s="161">
        <f>IF(N1304="základní",J1304,0)</f>
        <v>0</v>
      </c>
      <c r="BF1304" s="161">
        <f>IF(N1304="snížená",J1304,0)</f>
        <v>0</v>
      </c>
      <c r="BG1304" s="161">
        <f>IF(N1304="zákl. přenesená",J1304,0)</f>
        <v>0</v>
      </c>
      <c r="BH1304" s="161">
        <f>IF(N1304="sníž. přenesená",J1304,0)</f>
        <v>0</v>
      </c>
      <c r="BI1304" s="161">
        <f>IF(N1304="nulová",J1304,0)</f>
        <v>0</v>
      </c>
      <c r="BJ1304" s="17" t="s">
        <v>80</v>
      </c>
      <c r="BK1304" s="161">
        <f>ROUND(I1304*H1304,2)</f>
        <v>0</v>
      </c>
      <c r="BL1304" s="17" t="s">
        <v>208</v>
      </c>
      <c r="BM1304" s="160" t="s">
        <v>4298</v>
      </c>
    </row>
    <row r="1305" spans="2:65" s="1" customFormat="1" x14ac:dyDescent="0.2">
      <c r="B1305" s="32"/>
      <c r="C1305" s="254"/>
      <c r="D1305" s="255" t="s">
        <v>210</v>
      </c>
      <c r="E1305" s="254"/>
      <c r="F1305" s="256" t="s">
        <v>654</v>
      </c>
      <c r="G1305" s="254"/>
      <c r="H1305" s="254"/>
      <c r="I1305" s="96"/>
      <c r="L1305" s="32"/>
      <c r="M1305" s="162"/>
      <c r="T1305" s="56"/>
      <c r="AT1305" s="17" t="s">
        <v>210</v>
      </c>
      <c r="AU1305" s="17" t="s">
        <v>82</v>
      </c>
    </row>
    <row r="1306" spans="2:65" s="12" customFormat="1" x14ac:dyDescent="0.2">
      <c r="B1306" s="163"/>
      <c r="C1306" s="258"/>
      <c r="D1306" s="255" t="s">
        <v>214</v>
      </c>
      <c r="E1306" s="259" t="s">
        <v>1</v>
      </c>
      <c r="F1306" s="260" t="s">
        <v>2097</v>
      </c>
      <c r="G1306" s="258"/>
      <c r="H1306" s="259" t="s">
        <v>1</v>
      </c>
      <c r="I1306" s="165"/>
      <c r="L1306" s="163"/>
      <c r="M1306" s="166"/>
      <c r="T1306" s="167"/>
      <c r="AT1306" s="164" t="s">
        <v>214</v>
      </c>
      <c r="AU1306" s="164" t="s">
        <v>82</v>
      </c>
      <c r="AV1306" s="12" t="s">
        <v>80</v>
      </c>
      <c r="AW1306" s="12" t="s">
        <v>30</v>
      </c>
      <c r="AX1306" s="12" t="s">
        <v>73</v>
      </c>
      <c r="AY1306" s="164" t="s">
        <v>201</v>
      </c>
    </row>
    <row r="1307" spans="2:65" s="12" customFormat="1" ht="22.5" x14ac:dyDescent="0.2">
      <c r="B1307" s="163"/>
      <c r="C1307" s="258"/>
      <c r="D1307" s="255" t="s">
        <v>214</v>
      </c>
      <c r="E1307" s="259" t="s">
        <v>1</v>
      </c>
      <c r="F1307" s="260" t="s">
        <v>406</v>
      </c>
      <c r="G1307" s="258"/>
      <c r="H1307" s="259" t="s">
        <v>1</v>
      </c>
      <c r="I1307" s="165"/>
      <c r="L1307" s="163"/>
      <c r="M1307" s="166"/>
      <c r="T1307" s="167"/>
      <c r="AT1307" s="164" t="s">
        <v>214</v>
      </c>
      <c r="AU1307" s="164" t="s">
        <v>82</v>
      </c>
      <c r="AV1307" s="12" t="s">
        <v>80</v>
      </c>
      <c r="AW1307" s="12" t="s">
        <v>30</v>
      </c>
      <c r="AX1307" s="12" t="s">
        <v>73</v>
      </c>
      <c r="AY1307" s="164" t="s">
        <v>201</v>
      </c>
    </row>
    <row r="1308" spans="2:65" s="12" customFormat="1" x14ac:dyDescent="0.2">
      <c r="B1308" s="163"/>
      <c r="C1308" s="258"/>
      <c r="D1308" s="255" t="s">
        <v>214</v>
      </c>
      <c r="E1308" s="259" t="s">
        <v>1</v>
      </c>
      <c r="F1308" s="260" t="s">
        <v>4202</v>
      </c>
      <c r="G1308" s="258"/>
      <c r="H1308" s="259" t="s">
        <v>1</v>
      </c>
      <c r="I1308" s="165"/>
      <c r="L1308" s="163"/>
      <c r="M1308" s="166"/>
      <c r="T1308" s="167"/>
      <c r="AT1308" s="164" t="s">
        <v>214</v>
      </c>
      <c r="AU1308" s="164" t="s">
        <v>82</v>
      </c>
      <c r="AV1308" s="12" t="s">
        <v>80</v>
      </c>
      <c r="AW1308" s="12" t="s">
        <v>30</v>
      </c>
      <c r="AX1308" s="12" t="s">
        <v>73</v>
      </c>
      <c r="AY1308" s="164" t="s">
        <v>201</v>
      </c>
    </row>
    <row r="1309" spans="2:65" s="12" customFormat="1" x14ac:dyDescent="0.2">
      <c r="B1309" s="163"/>
      <c r="C1309" s="258"/>
      <c r="D1309" s="255" t="s">
        <v>214</v>
      </c>
      <c r="E1309" s="259" t="s">
        <v>1</v>
      </c>
      <c r="F1309" s="260" t="s">
        <v>4294</v>
      </c>
      <c r="G1309" s="258"/>
      <c r="H1309" s="259" t="s">
        <v>1</v>
      </c>
      <c r="I1309" s="165"/>
      <c r="L1309" s="163"/>
      <c r="M1309" s="166"/>
      <c r="T1309" s="167"/>
      <c r="AT1309" s="164" t="s">
        <v>214</v>
      </c>
      <c r="AU1309" s="164" t="s">
        <v>82</v>
      </c>
      <c r="AV1309" s="12" t="s">
        <v>80</v>
      </c>
      <c r="AW1309" s="12" t="s">
        <v>30</v>
      </c>
      <c r="AX1309" s="12" t="s">
        <v>73</v>
      </c>
      <c r="AY1309" s="164" t="s">
        <v>201</v>
      </c>
    </row>
    <row r="1310" spans="2:65" s="13" customFormat="1" x14ac:dyDescent="0.2">
      <c r="B1310" s="168"/>
      <c r="C1310" s="261"/>
      <c r="D1310" s="255" t="s">
        <v>214</v>
      </c>
      <c r="E1310" s="262" t="s">
        <v>1</v>
      </c>
      <c r="F1310" s="263" t="s">
        <v>208</v>
      </c>
      <c r="G1310" s="261"/>
      <c r="H1310" s="264">
        <v>4</v>
      </c>
      <c r="I1310" s="170"/>
      <c r="L1310" s="168"/>
      <c r="M1310" s="171"/>
      <c r="T1310" s="172"/>
      <c r="AT1310" s="169" t="s">
        <v>214</v>
      </c>
      <c r="AU1310" s="169" t="s">
        <v>82</v>
      </c>
      <c r="AV1310" s="13" t="s">
        <v>82</v>
      </c>
      <c r="AW1310" s="13" t="s">
        <v>30</v>
      </c>
      <c r="AX1310" s="13" t="s">
        <v>73</v>
      </c>
      <c r="AY1310" s="169" t="s">
        <v>201</v>
      </c>
    </row>
    <row r="1311" spans="2:65" s="12" customFormat="1" x14ac:dyDescent="0.2">
      <c r="B1311" s="163"/>
      <c r="C1311" s="258"/>
      <c r="D1311" s="255" t="s">
        <v>214</v>
      </c>
      <c r="E1311" s="259" t="s">
        <v>1</v>
      </c>
      <c r="F1311" s="260" t="s">
        <v>982</v>
      </c>
      <c r="G1311" s="258"/>
      <c r="H1311" s="259" t="s">
        <v>1</v>
      </c>
      <c r="I1311" s="165"/>
      <c r="L1311" s="163"/>
      <c r="M1311" s="166"/>
      <c r="T1311" s="167"/>
      <c r="AT1311" s="164" t="s">
        <v>214</v>
      </c>
      <c r="AU1311" s="164" t="s">
        <v>82</v>
      </c>
      <c r="AV1311" s="12" t="s">
        <v>80</v>
      </c>
      <c r="AW1311" s="12" t="s">
        <v>30</v>
      </c>
      <c r="AX1311" s="12" t="s">
        <v>73</v>
      </c>
      <c r="AY1311" s="164" t="s">
        <v>201</v>
      </c>
    </row>
    <row r="1312" spans="2:65" s="13" customFormat="1" x14ac:dyDescent="0.2">
      <c r="B1312" s="168"/>
      <c r="C1312" s="261"/>
      <c r="D1312" s="255" t="s">
        <v>214</v>
      </c>
      <c r="E1312" s="262" t="s">
        <v>1</v>
      </c>
      <c r="F1312" s="263" t="s">
        <v>80</v>
      </c>
      <c r="G1312" s="261"/>
      <c r="H1312" s="264">
        <v>1</v>
      </c>
      <c r="I1312" s="170"/>
      <c r="L1312" s="168"/>
      <c r="M1312" s="171"/>
      <c r="T1312" s="172"/>
      <c r="AT1312" s="169" t="s">
        <v>214</v>
      </c>
      <c r="AU1312" s="169" t="s">
        <v>82</v>
      </c>
      <c r="AV1312" s="13" t="s">
        <v>82</v>
      </c>
      <c r="AW1312" s="13" t="s">
        <v>30</v>
      </c>
      <c r="AX1312" s="13" t="s">
        <v>73</v>
      </c>
      <c r="AY1312" s="169" t="s">
        <v>201</v>
      </c>
    </row>
    <row r="1313" spans="2:65" s="14" customFormat="1" x14ac:dyDescent="0.2">
      <c r="B1313" s="173"/>
      <c r="C1313" s="265"/>
      <c r="D1313" s="255" t="s">
        <v>214</v>
      </c>
      <c r="E1313" s="266" t="s">
        <v>1</v>
      </c>
      <c r="F1313" s="267" t="s">
        <v>221</v>
      </c>
      <c r="G1313" s="265"/>
      <c r="H1313" s="268">
        <v>5</v>
      </c>
      <c r="I1313" s="175"/>
      <c r="L1313" s="173"/>
      <c r="M1313" s="176"/>
      <c r="T1313" s="177"/>
      <c r="AT1313" s="174" t="s">
        <v>214</v>
      </c>
      <c r="AU1313" s="174" t="s">
        <v>82</v>
      </c>
      <c r="AV1313" s="14" t="s">
        <v>208</v>
      </c>
      <c r="AW1313" s="14" t="s">
        <v>30</v>
      </c>
      <c r="AX1313" s="14" t="s">
        <v>80</v>
      </c>
      <c r="AY1313" s="174" t="s">
        <v>201</v>
      </c>
    </row>
    <row r="1314" spans="2:65" s="1" customFormat="1" ht="16.5" customHeight="1" x14ac:dyDescent="0.2">
      <c r="B1314" s="152"/>
      <c r="C1314" s="249" t="s">
        <v>2182</v>
      </c>
      <c r="D1314" s="249" t="s">
        <v>203</v>
      </c>
      <c r="E1314" s="250" t="s">
        <v>992</v>
      </c>
      <c r="F1314" s="251" t="s">
        <v>993</v>
      </c>
      <c r="G1314" s="252" t="s">
        <v>536</v>
      </c>
      <c r="H1314" s="253">
        <v>4</v>
      </c>
      <c r="I1314" s="154"/>
      <c r="J1314" s="155">
        <f>ROUND(I1314*H1314,2)</f>
        <v>0</v>
      </c>
      <c r="K1314" s="153" t="s">
        <v>207</v>
      </c>
      <c r="L1314" s="32"/>
      <c r="M1314" s="156" t="s">
        <v>1</v>
      </c>
      <c r="N1314" s="157" t="s">
        <v>38</v>
      </c>
      <c r="P1314" s="158">
        <f>O1314*H1314</f>
        <v>0</v>
      </c>
      <c r="Q1314" s="158">
        <v>3.4000000000000002E-4</v>
      </c>
      <c r="R1314" s="158">
        <f>Q1314*H1314</f>
        <v>1.3600000000000001E-3</v>
      </c>
      <c r="S1314" s="158">
        <v>0</v>
      </c>
      <c r="T1314" s="159">
        <f>S1314*H1314</f>
        <v>0</v>
      </c>
      <c r="AR1314" s="160" t="s">
        <v>208</v>
      </c>
      <c r="AT1314" s="160" t="s">
        <v>203</v>
      </c>
      <c r="AU1314" s="160" t="s">
        <v>82</v>
      </c>
      <c r="AY1314" s="17" t="s">
        <v>201</v>
      </c>
      <c r="BE1314" s="161">
        <f>IF(N1314="základní",J1314,0)</f>
        <v>0</v>
      </c>
      <c r="BF1314" s="161">
        <f>IF(N1314="snížená",J1314,0)</f>
        <v>0</v>
      </c>
      <c r="BG1314" s="161">
        <f>IF(N1314="zákl. přenesená",J1314,0)</f>
        <v>0</v>
      </c>
      <c r="BH1314" s="161">
        <f>IF(N1314="sníž. přenesená",J1314,0)</f>
        <v>0</v>
      </c>
      <c r="BI1314" s="161">
        <f>IF(N1314="nulová",J1314,0)</f>
        <v>0</v>
      </c>
      <c r="BJ1314" s="17" t="s">
        <v>80</v>
      </c>
      <c r="BK1314" s="161">
        <f>ROUND(I1314*H1314,2)</f>
        <v>0</v>
      </c>
      <c r="BL1314" s="17" t="s">
        <v>208</v>
      </c>
      <c r="BM1314" s="160" t="s">
        <v>4299</v>
      </c>
    </row>
    <row r="1315" spans="2:65" s="1" customFormat="1" ht="19.5" x14ac:dyDescent="0.2">
      <c r="B1315" s="32"/>
      <c r="C1315" s="254"/>
      <c r="D1315" s="255" t="s">
        <v>210</v>
      </c>
      <c r="E1315" s="254"/>
      <c r="F1315" s="256" t="s">
        <v>995</v>
      </c>
      <c r="G1315" s="254"/>
      <c r="H1315" s="254"/>
      <c r="I1315" s="96"/>
      <c r="L1315" s="32"/>
      <c r="M1315" s="162"/>
      <c r="T1315" s="56"/>
      <c r="AT1315" s="17" t="s">
        <v>210</v>
      </c>
      <c r="AU1315" s="17" t="s">
        <v>82</v>
      </c>
    </row>
    <row r="1316" spans="2:65" s="1" customFormat="1" ht="253.5" x14ac:dyDescent="0.2">
      <c r="B1316" s="32"/>
      <c r="C1316" s="254"/>
      <c r="D1316" s="255" t="s">
        <v>212</v>
      </c>
      <c r="E1316" s="254"/>
      <c r="F1316" s="257" t="s">
        <v>603</v>
      </c>
      <c r="G1316" s="254"/>
      <c r="H1316" s="254"/>
      <c r="I1316" s="96"/>
      <c r="L1316" s="32"/>
      <c r="M1316" s="162"/>
      <c r="T1316" s="56"/>
      <c r="AT1316" s="17" t="s">
        <v>212</v>
      </c>
      <c r="AU1316" s="17" t="s">
        <v>82</v>
      </c>
    </row>
    <row r="1317" spans="2:65" s="12" customFormat="1" x14ac:dyDescent="0.2">
      <c r="B1317" s="163"/>
      <c r="C1317" s="258"/>
      <c r="D1317" s="255" t="s">
        <v>214</v>
      </c>
      <c r="E1317" s="259" t="s">
        <v>1</v>
      </c>
      <c r="F1317" s="260" t="s">
        <v>2097</v>
      </c>
      <c r="G1317" s="258"/>
      <c r="H1317" s="259" t="s">
        <v>1</v>
      </c>
      <c r="I1317" s="165"/>
      <c r="L1317" s="163"/>
      <c r="M1317" s="166"/>
      <c r="T1317" s="167"/>
      <c r="AT1317" s="164" t="s">
        <v>214</v>
      </c>
      <c r="AU1317" s="164" t="s">
        <v>82</v>
      </c>
      <c r="AV1317" s="12" t="s">
        <v>80</v>
      </c>
      <c r="AW1317" s="12" t="s">
        <v>30</v>
      </c>
      <c r="AX1317" s="12" t="s">
        <v>73</v>
      </c>
      <c r="AY1317" s="164" t="s">
        <v>201</v>
      </c>
    </row>
    <row r="1318" spans="2:65" s="12" customFormat="1" x14ac:dyDescent="0.2">
      <c r="B1318" s="163"/>
      <c r="C1318" s="258"/>
      <c r="D1318" s="255" t="s">
        <v>214</v>
      </c>
      <c r="E1318" s="259" t="s">
        <v>1</v>
      </c>
      <c r="F1318" s="260" t="s">
        <v>4202</v>
      </c>
      <c r="G1318" s="258"/>
      <c r="H1318" s="259" t="s">
        <v>1</v>
      </c>
      <c r="I1318" s="165"/>
      <c r="L1318" s="163"/>
      <c r="M1318" s="166"/>
      <c r="T1318" s="167"/>
      <c r="AT1318" s="164" t="s">
        <v>214</v>
      </c>
      <c r="AU1318" s="164" t="s">
        <v>82</v>
      </c>
      <c r="AV1318" s="12" t="s">
        <v>80</v>
      </c>
      <c r="AW1318" s="12" t="s">
        <v>30</v>
      </c>
      <c r="AX1318" s="12" t="s">
        <v>73</v>
      </c>
      <c r="AY1318" s="164" t="s">
        <v>201</v>
      </c>
    </row>
    <row r="1319" spans="2:65" s="12" customFormat="1" x14ac:dyDescent="0.2">
      <c r="B1319" s="163"/>
      <c r="C1319" s="258"/>
      <c r="D1319" s="255" t="s">
        <v>214</v>
      </c>
      <c r="E1319" s="259" t="s">
        <v>1</v>
      </c>
      <c r="F1319" s="260" t="s">
        <v>4300</v>
      </c>
      <c r="G1319" s="258"/>
      <c r="H1319" s="259" t="s">
        <v>1</v>
      </c>
      <c r="I1319" s="165"/>
      <c r="L1319" s="163"/>
      <c r="M1319" s="166"/>
      <c r="T1319" s="167"/>
      <c r="AT1319" s="164" t="s">
        <v>214</v>
      </c>
      <c r="AU1319" s="164" t="s">
        <v>82</v>
      </c>
      <c r="AV1319" s="12" t="s">
        <v>80</v>
      </c>
      <c r="AW1319" s="12" t="s">
        <v>30</v>
      </c>
      <c r="AX1319" s="12" t="s">
        <v>73</v>
      </c>
      <c r="AY1319" s="164" t="s">
        <v>201</v>
      </c>
    </row>
    <row r="1320" spans="2:65" s="13" customFormat="1" x14ac:dyDescent="0.2">
      <c r="B1320" s="168"/>
      <c r="C1320" s="261"/>
      <c r="D1320" s="255" t="s">
        <v>214</v>
      </c>
      <c r="E1320" s="262" t="s">
        <v>1</v>
      </c>
      <c r="F1320" s="263" t="s">
        <v>208</v>
      </c>
      <c r="G1320" s="261"/>
      <c r="H1320" s="264">
        <v>4</v>
      </c>
      <c r="I1320" s="170"/>
      <c r="L1320" s="168"/>
      <c r="M1320" s="171"/>
      <c r="T1320" s="172"/>
      <c r="AT1320" s="169" t="s">
        <v>214</v>
      </c>
      <c r="AU1320" s="169" t="s">
        <v>82</v>
      </c>
      <c r="AV1320" s="13" t="s">
        <v>82</v>
      </c>
      <c r="AW1320" s="13" t="s">
        <v>30</v>
      </c>
      <c r="AX1320" s="13" t="s">
        <v>73</v>
      </c>
      <c r="AY1320" s="169" t="s">
        <v>201</v>
      </c>
    </row>
    <row r="1321" spans="2:65" s="14" customFormat="1" x14ac:dyDescent="0.2">
      <c r="B1321" s="173"/>
      <c r="C1321" s="265"/>
      <c r="D1321" s="255" t="s">
        <v>214</v>
      </c>
      <c r="E1321" s="266" t="s">
        <v>1</v>
      </c>
      <c r="F1321" s="267" t="s">
        <v>221</v>
      </c>
      <c r="G1321" s="265"/>
      <c r="H1321" s="268">
        <v>4</v>
      </c>
      <c r="I1321" s="175"/>
      <c r="L1321" s="173"/>
      <c r="M1321" s="176"/>
      <c r="T1321" s="177"/>
      <c r="AT1321" s="174" t="s">
        <v>214</v>
      </c>
      <c r="AU1321" s="174" t="s">
        <v>82</v>
      </c>
      <c r="AV1321" s="14" t="s">
        <v>208</v>
      </c>
      <c r="AW1321" s="14" t="s">
        <v>30</v>
      </c>
      <c r="AX1321" s="14" t="s">
        <v>80</v>
      </c>
      <c r="AY1321" s="174" t="s">
        <v>201</v>
      </c>
    </row>
    <row r="1322" spans="2:65" s="1" customFormat="1" ht="24" customHeight="1" x14ac:dyDescent="0.2">
      <c r="B1322" s="152"/>
      <c r="C1322" s="271" t="s">
        <v>2184</v>
      </c>
      <c r="D1322" s="271" t="s">
        <v>401</v>
      </c>
      <c r="E1322" s="272" t="s">
        <v>997</v>
      </c>
      <c r="F1322" s="273" t="s">
        <v>998</v>
      </c>
      <c r="G1322" s="274" t="s">
        <v>536</v>
      </c>
      <c r="H1322" s="275">
        <v>4</v>
      </c>
      <c r="I1322" s="179"/>
      <c r="J1322" s="180">
        <f>ROUND(I1322*H1322,2)</f>
        <v>0</v>
      </c>
      <c r="K1322" s="178" t="s">
        <v>207</v>
      </c>
      <c r="L1322" s="181"/>
      <c r="M1322" s="182" t="s">
        <v>1</v>
      </c>
      <c r="N1322" s="183" t="s">
        <v>38</v>
      </c>
      <c r="P1322" s="158">
        <f>O1322*H1322</f>
        <v>0</v>
      </c>
      <c r="Q1322" s="158">
        <v>4.2500000000000003E-2</v>
      </c>
      <c r="R1322" s="158">
        <f>Q1322*H1322</f>
        <v>0.17</v>
      </c>
      <c r="S1322" s="158">
        <v>0</v>
      </c>
      <c r="T1322" s="159">
        <f>S1322*H1322</f>
        <v>0</v>
      </c>
      <c r="AR1322" s="160" t="s">
        <v>266</v>
      </c>
      <c r="AT1322" s="160" t="s">
        <v>401</v>
      </c>
      <c r="AU1322" s="160" t="s">
        <v>82</v>
      </c>
      <c r="AY1322" s="17" t="s">
        <v>201</v>
      </c>
      <c r="BE1322" s="161">
        <f>IF(N1322="základní",J1322,0)</f>
        <v>0</v>
      </c>
      <c r="BF1322" s="161">
        <f>IF(N1322="snížená",J1322,0)</f>
        <v>0</v>
      </c>
      <c r="BG1322" s="161">
        <f>IF(N1322="zákl. přenesená",J1322,0)</f>
        <v>0</v>
      </c>
      <c r="BH1322" s="161">
        <f>IF(N1322="sníž. přenesená",J1322,0)</f>
        <v>0</v>
      </c>
      <c r="BI1322" s="161">
        <f>IF(N1322="nulová",J1322,0)</f>
        <v>0</v>
      </c>
      <c r="BJ1322" s="17" t="s">
        <v>80</v>
      </c>
      <c r="BK1322" s="161">
        <f>ROUND(I1322*H1322,2)</f>
        <v>0</v>
      </c>
      <c r="BL1322" s="17" t="s">
        <v>208</v>
      </c>
      <c r="BM1322" s="160" t="s">
        <v>4301</v>
      </c>
    </row>
    <row r="1323" spans="2:65" s="1" customFormat="1" ht="19.5" x14ac:dyDescent="0.2">
      <c r="B1323" s="32"/>
      <c r="C1323" s="254"/>
      <c r="D1323" s="255" t="s">
        <v>210</v>
      </c>
      <c r="E1323" s="254"/>
      <c r="F1323" s="256" t="s">
        <v>998</v>
      </c>
      <c r="G1323" s="254"/>
      <c r="H1323" s="254"/>
      <c r="I1323" s="96"/>
      <c r="L1323" s="32"/>
      <c r="M1323" s="162"/>
      <c r="T1323" s="56"/>
      <c r="AT1323" s="17" t="s">
        <v>210</v>
      </c>
      <c r="AU1323" s="17" t="s">
        <v>82</v>
      </c>
    </row>
    <row r="1324" spans="2:65" s="12" customFormat="1" x14ac:dyDescent="0.2">
      <c r="B1324" s="163"/>
      <c r="C1324" s="258"/>
      <c r="D1324" s="255" t="s">
        <v>214</v>
      </c>
      <c r="E1324" s="259" t="s">
        <v>1</v>
      </c>
      <c r="F1324" s="260" t="s">
        <v>2097</v>
      </c>
      <c r="G1324" s="258"/>
      <c r="H1324" s="259" t="s">
        <v>1</v>
      </c>
      <c r="I1324" s="165"/>
      <c r="L1324" s="163"/>
      <c r="M1324" s="166"/>
      <c r="T1324" s="167"/>
      <c r="AT1324" s="164" t="s">
        <v>214</v>
      </c>
      <c r="AU1324" s="164" t="s">
        <v>82</v>
      </c>
      <c r="AV1324" s="12" t="s">
        <v>80</v>
      </c>
      <c r="AW1324" s="12" t="s">
        <v>30</v>
      </c>
      <c r="AX1324" s="12" t="s">
        <v>73</v>
      </c>
      <c r="AY1324" s="164" t="s">
        <v>201</v>
      </c>
    </row>
    <row r="1325" spans="2:65" s="12" customFormat="1" ht="22.5" x14ac:dyDescent="0.2">
      <c r="B1325" s="163"/>
      <c r="C1325" s="258"/>
      <c r="D1325" s="255" t="s">
        <v>214</v>
      </c>
      <c r="E1325" s="259" t="s">
        <v>1</v>
      </c>
      <c r="F1325" s="260" t="s">
        <v>406</v>
      </c>
      <c r="G1325" s="258"/>
      <c r="H1325" s="259" t="s">
        <v>1</v>
      </c>
      <c r="I1325" s="165"/>
      <c r="L1325" s="163"/>
      <c r="M1325" s="166"/>
      <c r="T1325" s="167"/>
      <c r="AT1325" s="164" t="s">
        <v>214</v>
      </c>
      <c r="AU1325" s="164" t="s">
        <v>82</v>
      </c>
      <c r="AV1325" s="12" t="s">
        <v>80</v>
      </c>
      <c r="AW1325" s="12" t="s">
        <v>30</v>
      </c>
      <c r="AX1325" s="12" t="s">
        <v>73</v>
      </c>
      <c r="AY1325" s="164" t="s">
        <v>201</v>
      </c>
    </row>
    <row r="1326" spans="2:65" s="12" customFormat="1" x14ac:dyDescent="0.2">
      <c r="B1326" s="163"/>
      <c r="C1326" s="258"/>
      <c r="D1326" s="255" t="s">
        <v>214</v>
      </c>
      <c r="E1326" s="259" t="s">
        <v>1</v>
      </c>
      <c r="F1326" s="260" t="s">
        <v>4202</v>
      </c>
      <c r="G1326" s="258"/>
      <c r="H1326" s="259" t="s">
        <v>1</v>
      </c>
      <c r="I1326" s="165"/>
      <c r="L1326" s="163"/>
      <c r="M1326" s="166"/>
      <c r="T1326" s="167"/>
      <c r="AT1326" s="164" t="s">
        <v>214</v>
      </c>
      <c r="AU1326" s="164" t="s">
        <v>82</v>
      </c>
      <c r="AV1326" s="12" t="s">
        <v>80</v>
      </c>
      <c r="AW1326" s="12" t="s">
        <v>30</v>
      </c>
      <c r="AX1326" s="12" t="s">
        <v>73</v>
      </c>
      <c r="AY1326" s="164" t="s">
        <v>201</v>
      </c>
    </row>
    <row r="1327" spans="2:65" s="12" customFormat="1" x14ac:dyDescent="0.2">
      <c r="B1327" s="163"/>
      <c r="C1327" s="258"/>
      <c r="D1327" s="255" t="s">
        <v>214</v>
      </c>
      <c r="E1327" s="259" t="s">
        <v>1</v>
      </c>
      <c r="F1327" s="260" t="s">
        <v>4300</v>
      </c>
      <c r="G1327" s="258"/>
      <c r="H1327" s="259" t="s">
        <v>1</v>
      </c>
      <c r="I1327" s="165"/>
      <c r="L1327" s="163"/>
      <c r="M1327" s="166"/>
      <c r="T1327" s="167"/>
      <c r="AT1327" s="164" t="s">
        <v>214</v>
      </c>
      <c r="AU1327" s="164" t="s">
        <v>82</v>
      </c>
      <c r="AV1327" s="12" t="s">
        <v>80</v>
      </c>
      <c r="AW1327" s="12" t="s">
        <v>30</v>
      </c>
      <c r="AX1327" s="12" t="s">
        <v>73</v>
      </c>
      <c r="AY1327" s="164" t="s">
        <v>201</v>
      </c>
    </row>
    <row r="1328" spans="2:65" s="13" customFormat="1" x14ac:dyDescent="0.2">
      <c r="B1328" s="168"/>
      <c r="C1328" s="261"/>
      <c r="D1328" s="255" t="s">
        <v>214</v>
      </c>
      <c r="E1328" s="262" t="s">
        <v>1</v>
      </c>
      <c r="F1328" s="263" t="s">
        <v>208</v>
      </c>
      <c r="G1328" s="261"/>
      <c r="H1328" s="264">
        <v>4</v>
      </c>
      <c r="I1328" s="170"/>
      <c r="L1328" s="168"/>
      <c r="M1328" s="171"/>
      <c r="T1328" s="172"/>
      <c r="AT1328" s="169" t="s">
        <v>214</v>
      </c>
      <c r="AU1328" s="169" t="s">
        <v>82</v>
      </c>
      <c r="AV1328" s="13" t="s">
        <v>82</v>
      </c>
      <c r="AW1328" s="13" t="s">
        <v>30</v>
      </c>
      <c r="AX1328" s="13" t="s">
        <v>73</v>
      </c>
      <c r="AY1328" s="169" t="s">
        <v>201</v>
      </c>
    </row>
    <row r="1329" spans="2:65" s="14" customFormat="1" x14ac:dyDescent="0.2">
      <c r="B1329" s="173"/>
      <c r="C1329" s="265"/>
      <c r="D1329" s="255" t="s">
        <v>214</v>
      </c>
      <c r="E1329" s="266" t="s">
        <v>1</v>
      </c>
      <c r="F1329" s="267" t="s">
        <v>221</v>
      </c>
      <c r="G1329" s="265"/>
      <c r="H1329" s="268">
        <v>4</v>
      </c>
      <c r="I1329" s="175"/>
      <c r="L1329" s="173"/>
      <c r="M1329" s="176"/>
      <c r="T1329" s="177"/>
      <c r="AT1329" s="174" t="s">
        <v>214</v>
      </c>
      <c r="AU1329" s="174" t="s">
        <v>82</v>
      </c>
      <c r="AV1329" s="14" t="s">
        <v>208</v>
      </c>
      <c r="AW1329" s="14" t="s">
        <v>30</v>
      </c>
      <c r="AX1329" s="14" t="s">
        <v>80</v>
      </c>
      <c r="AY1329" s="174" t="s">
        <v>201</v>
      </c>
    </row>
    <row r="1330" spans="2:65" s="1" customFormat="1" ht="16.5" customHeight="1" x14ac:dyDescent="0.2">
      <c r="B1330" s="152"/>
      <c r="C1330" s="249" t="s">
        <v>3153</v>
      </c>
      <c r="D1330" s="249" t="s">
        <v>203</v>
      </c>
      <c r="E1330" s="250" t="s">
        <v>1000</v>
      </c>
      <c r="F1330" s="251" t="s">
        <v>1001</v>
      </c>
      <c r="G1330" s="252" t="s">
        <v>536</v>
      </c>
      <c r="H1330" s="253">
        <v>4</v>
      </c>
      <c r="I1330" s="154"/>
      <c r="J1330" s="155">
        <f>ROUND(I1330*H1330,2)</f>
        <v>0</v>
      </c>
      <c r="K1330" s="153" t="s">
        <v>446</v>
      </c>
      <c r="L1330" s="32"/>
      <c r="M1330" s="156" t="s">
        <v>1</v>
      </c>
      <c r="N1330" s="157" t="s">
        <v>38</v>
      </c>
      <c r="P1330" s="158">
        <f>O1330*H1330</f>
        <v>0</v>
      </c>
      <c r="Q1330" s="158">
        <v>3.4000000000000002E-4</v>
      </c>
      <c r="R1330" s="158">
        <f>Q1330*H1330</f>
        <v>1.3600000000000001E-3</v>
      </c>
      <c r="S1330" s="158">
        <v>0</v>
      </c>
      <c r="T1330" s="159">
        <f>S1330*H1330</f>
        <v>0</v>
      </c>
      <c r="AR1330" s="160" t="s">
        <v>208</v>
      </c>
      <c r="AT1330" s="160" t="s">
        <v>203</v>
      </c>
      <c r="AU1330" s="160" t="s">
        <v>82</v>
      </c>
      <c r="AY1330" s="17" t="s">
        <v>201</v>
      </c>
      <c r="BE1330" s="161">
        <f>IF(N1330="základní",J1330,0)</f>
        <v>0</v>
      </c>
      <c r="BF1330" s="161">
        <f>IF(N1330="snížená",J1330,0)</f>
        <v>0</v>
      </c>
      <c r="BG1330" s="161">
        <f>IF(N1330="zákl. přenesená",J1330,0)</f>
        <v>0</v>
      </c>
      <c r="BH1330" s="161">
        <f>IF(N1330="sníž. přenesená",J1330,0)</f>
        <v>0</v>
      </c>
      <c r="BI1330" s="161">
        <f>IF(N1330="nulová",J1330,0)</f>
        <v>0</v>
      </c>
      <c r="BJ1330" s="17" t="s">
        <v>80</v>
      </c>
      <c r="BK1330" s="161">
        <f>ROUND(I1330*H1330,2)</f>
        <v>0</v>
      </c>
      <c r="BL1330" s="17" t="s">
        <v>208</v>
      </c>
      <c r="BM1330" s="160" t="s">
        <v>4302</v>
      </c>
    </row>
    <row r="1331" spans="2:65" s="1" customFormat="1" ht="19.5" x14ac:dyDescent="0.2">
      <c r="B1331" s="32"/>
      <c r="C1331" s="254"/>
      <c r="D1331" s="255" t="s">
        <v>210</v>
      </c>
      <c r="E1331" s="254"/>
      <c r="F1331" s="256" t="s">
        <v>1003</v>
      </c>
      <c r="G1331" s="254"/>
      <c r="H1331" s="254"/>
      <c r="I1331" s="96"/>
      <c r="L1331" s="32"/>
      <c r="M1331" s="162"/>
      <c r="T1331" s="56"/>
      <c r="AT1331" s="17" t="s">
        <v>210</v>
      </c>
      <c r="AU1331" s="17" t="s">
        <v>82</v>
      </c>
    </row>
    <row r="1332" spans="2:65" s="1" customFormat="1" ht="243.75" x14ac:dyDescent="0.2">
      <c r="B1332" s="32"/>
      <c r="C1332" s="254"/>
      <c r="D1332" s="255" t="s">
        <v>212</v>
      </c>
      <c r="E1332" s="254"/>
      <c r="F1332" s="257" t="s">
        <v>1004</v>
      </c>
      <c r="G1332" s="254"/>
      <c r="H1332" s="254"/>
      <c r="I1332" s="96"/>
      <c r="L1332" s="32"/>
      <c r="M1332" s="162"/>
      <c r="T1332" s="56"/>
      <c r="AT1332" s="17" t="s">
        <v>212</v>
      </c>
      <c r="AU1332" s="17" t="s">
        <v>82</v>
      </c>
    </row>
    <row r="1333" spans="2:65" s="12" customFormat="1" x14ac:dyDescent="0.2">
      <c r="B1333" s="163"/>
      <c r="C1333" s="258"/>
      <c r="D1333" s="255" t="s">
        <v>214</v>
      </c>
      <c r="E1333" s="259" t="s">
        <v>1</v>
      </c>
      <c r="F1333" s="260" t="s">
        <v>2097</v>
      </c>
      <c r="G1333" s="258"/>
      <c r="H1333" s="259" t="s">
        <v>1</v>
      </c>
      <c r="I1333" s="165"/>
      <c r="L1333" s="163"/>
      <c r="M1333" s="166"/>
      <c r="T1333" s="167"/>
      <c r="AT1333" s="164" t="s">
        <v>214</v>
      </c>
      <c r="AU1333" s="164" t="s">
        <v>82</v>
      </c>
      <c r="AV1333" s="12" t="s">
        <v>80</v>
      </c>
      <c r="AW1333" s="12" t="s">
        <v>30</v>
      </c>
      <c r="AX1333" s="12" t="s">
        <v>73</v>
      </c>
      <c r="AY1333" s="164" t="s">
        <v>201</v>
      </c>
    </row>
    <row r="1334" spans="2:65" s="12" customFormat="1" x14ac:dyDescent="0.2">
      <c r="B1334" s="163"/>
      <c r="C1334" s="258"/>
      <c r="D1334" s="255" t="s">
        <v>214</v>
      </c>
      <c r="E1334" s="259" t="s">
        <v>1</v>
      </c>
      <c r="F1334" s="260" t="s">
        <v>4202</v>
      </c>
      <c r="G1334" s="258"/>
      <c r="H1334" s="259" t="s">
        <v>1</v>
      </c>
      <c r="I1334" s="165"/>
      <c r="L1334" s="163"/>
      <c r="M1334" s="166"/>
      <c r="T1334" s="167"/>
      <c r="AT1334" s="164" t="s">
        <v>214</v>
      </c>
      <c r="AU1334" s="164" t="s">
        <v>82</v>
      </c>
      <c r="AV1334" s="12" t="s">
        <v>80</v>
      </c>
      <c r="AW1334" s="12" t="s">
        <v>30</v>
      </c>
      <c r="AX1334" s="12" t="s">
        <v>73</v>
      </c>
      <c r="AY1334" s="164" t="s">
        <v>201</v>
      </c>
    </row>
    <row r="1335" spans="2:65" s="12" customFormat="1" x14ac:dyDescent="0.2">
      <c r="B1335" s="163"/>
      <c r="C1335" s="258"/>
      <c r="D1335" s="255" t="s">
        <v>214</v>
      </c>
      <c r="E1335" s="259" t="s">
        <v>1</v>
      </c>
      <c r="F1335" s="260" t="s">
        <v>4303</v>
      </c>
      <c r="G1335" s="258"/>
      <c r="H1335" s="259" t="s">
        <v>1</v>
      </c>
      <c r="I1335" s="165"/>
      <c r="L1335" s="163"/>
      <c r="M1335" s="166"/>
      <c r="T1335" s="167"/>
      <c r="AT1335" s="164" t="s">
        <v>214</v>
      </c>
      <c r="AU1335" s="164" t="s">
        <v>82</v>
      </c>
      <c r="AV1335" s="12" t="s">
        <v>80</v>
      </c>
      <c r="AW1335" s="12" t="s">
        <v>30</v>
      </c>
      <c r="AX1335" s="12" t="s">
        <v>73</v>
      </c>
      <c r="AY1335" s="164" t="s">
        <v>201</v>
      </c>
    </row>
    <row r="1336" spans="2:65" s="13" customFormat="1" x14ac:dyDescent="0.2">
      <c r="B1336" s="168"/>
      <c r="C1336" s="261"/>
      <c r="D1336" s="255" t="s">
        <v>214</v>
      </c>
      <c r="E1336" s="262" t="s">
        <v>1</v>
      </c>
      <c r="F1336" s="263" t="s">
        <v>208</v>
      </c>
      <c r="G1336" s="261"/>
      <c r="H1336" s="264">
        <v>4</v>
      </c>
      <c r="I1336" s="170"/>
      <c r="L1336" s="168"/>
      <c r="M1336" s="171"/>
      <c r="T1336" s="172"/>
      <c r="AT1336" s="169" t="s">
        <v>214</v>
      </c>
      <c r="AU1336" s="169" t="s">
        <v>82</v>
      </c>
      <c r="AV1336" s="13" t="s">
        <v>82</v>
      </c>
      <c r="AW1336" s="13" t="s">
        <v>30</v>
      </c>
      <c r="AX1336" s="13" t="s">
        <v>73</v>
      </c>
      <c r="AY1336" s="169" t="s">
        <v>201</v>
      </c>
    </row>
    <row r="1337" spans="2:65" s="14" customFormat="1" x14ac:dyDescent="0.2">
      <c r="B1337" s="173"/>
      <c r="C1337" s="265"/>
      <c r="D1337" s="255" t="s">
        <v>214</v>
      </c>
      <c r="E1337" s="266" t="s">
        <v>1</v>
      </c>
      <c r="F1337" s="267" t="s">
        <v>221</v>
      </c>
      <c r="G1337" s="265"/>
      <c r="H1337" s="268">
        <v>4</v>
      </c>
      <c r="I1337" s="175"/>
      <c r="L1337" s="173"/>
      <c r="M1337" s="176"/>
      <c r="T1337" s="177"/>
      <c r="AT1337" s="174" t="s">
        <v>214</v>
      </c>
      <c r="AU1337" s="174" t="s">
        <v>82</v>
      </c>
      <c r="AV1337" s="14" t="s">
        <v>208</v>
      </c>
      <c r="AW1337" s="14" t="s">
        <v>30</v>
      </c>
      <c r="AX1337" s="14" t="s">
        <v>80</v>
      </c>
      <c r="AY1337" s="174" t="s">
        <v>201</v>
      </c>
    </row>
    <row r="1338" spans="2:65" s="1" customFormat="1" ht="24" customHeight="1" x14ac:dyDescent="0.2">
      <c r="B1338" s="152"/>
      <c r="C1338" s="249" t="s">
        <v>3158</v>
      </c>
      <c r="D1338" s="249" t="s">
        <v>203</v>
      </c>
      <c r="E1338" s="250" t="s">
        <v>631</v>
      </c>
      <c r="F1338" s="251" t="s">
        <v>632</v>
      </c>
      <c r="G1338" s="252" t="s">
        <v>536</v>
      </c>
      <c r="H1338" s="253">
        <v>2</v>
      </c>
      <c r="I1338" s="154"/>
      <c r="J1338" s="155">
        <f>ROUND(I1338*H1338,2)</f>
        <v>0</v>
      </c>
      <c r="K1338" s="153" t="s">
        <v>207</v>
      </c>
      <c r="L1338" s="32"/>
      <c r="M1338" s="156" t="s">
        <v>1</v>
      </c>
      <c r="N1338" s="157" t="s">
        <v>38</v>
      </c>
      <c r="P1338" s="158">
        <f>O1338*H1338</f>
        <v>0</v>
      </c>
      <c r="Q1338" s="158">
        <v>0</v>
      </c>
      <c r="R1338" s="158">
        <f>Q1338*H1338</f>
        <v>0</v>
      </c>
      <c r="S1338" s="158">
        <v>2.2599999999999999E-2</v>
      </c>
      <c r="T1338" s="159">
        <f>S1338*H1338</f>
        <v>4.5199999999999997E-2</v>
      </c>
      <c r="AR1338" s="160" t="s">
        <v>208</v>
      </c>
      <c r="AT1338" s="160" t="s">
        <v>203</v>
      </c>
      <c r="AU1338" s="160" t="s">
        <v>82</v>
      </c>
      <c r="AY1338" s="17" t="s">
        <v>201</v>
      </c>
      <c r="BE1338" s="161">
        <f>IF(N1338="základní",J1338,0)</f>
        <v>0</v>
      </c>
      <c r="BF1338" s="161">
        <f>IF(N1338="snížená",J1338,0)</f>
        <v>0</v>
      </c>
      <c r="BG1338" s="161">
        <f>IF(N1338="zákl. přenesená",J1338,0)</f>
        <v>0</v>
      </c>
      <c r="BH1338" s="161">
        <f>IF(N1338="sníž. přenesená",J1338,0)</f>
        <v>0</v>
      </c>
      <c r="BI1338" s="161">
        <f>IF(N1338="nulová",J1338,0)</f>
        <v>0</v>
      </c>
      <c r="BJ1338" s="17" t="s">
        <v>80</v>
      </c>
      <c r="BK1338" s="161">
        <f>ROUND(I1338*H1338,2)</f>
        <v>0</v>
      </c>
      <c r="BL1338" s="17" t="s">
        <v>208</v>
      </c>
      <c r="BM1338" s="160" t="s">
        <v>4304</v>
      </c>
    </row>
    <row r="1339" spans="2:65" s="1" customFormat="1" ht="19.5" x14ac:dyDescent="0.2">
      <c r="B1339" s="32"/>
      <c r="C1339" s="254"/>
      <c r="D1339" s="255" t="s">
        <v>210</v>
      </c>
      <c r="E1339" s="254"/>
      <c r="F1339" s="256" t="s">
        <v>634</v>
      </c>
      <c r="G1339" s="254"/>
      <c r="H1339" s="254"/>
      <c r="I1339" s="96"/>
      <c r="L1339" s="32"/>
      <c r="M1339" s="162"/>
      <c r="T1339" s="56"/>
      <c r="AT1339" s="17" t="s">
        <v>210</v>
      </c>
      <c r="AU1339" s="17" t="s">
        <v>82</v>
      </c>
    </row>
    <row r="1340" spans="2:65" s="12" customFormat="1" x14ac:dyDescent="0.2">
      <c r="B1340" s="163"/>
      <c r="C1340" s="258"/>
      <c r="D1340" s="255" t="s">
        <v>214</v>
      </c>
      <c r="E1340" s="259" t="s">
        <v>1</v>
      </c>
      <c r="F1340" s="260" t="s">
        <v>2097</v>
      </c>
      <c r="G1340" s="258"/>
      <c r="H1340" s="259" t="s">
        <v>1</v>
      </c>
      <c r="I1340" s="165"/>
      <c r="L1340" s="163"/>
      <c r="M1340" s="166"/>
      <c r="T1340" s="167"/>
      <c r="AT1340" s="164" t="s">
        <v>214</v>
      </c>
      <c r="AU1340" s="164" t="s">
        <v>82</v>
      </c>
      <c r="AV1340" s="12" t="s">
        <v>80</v>
      </c>
      <c r="AW1340" s="12" t="s">
        <v>30</v>
      </c>
      <c r="AX1340" s="12" t="s">
        <v>73</v>
      </c>
      <c r="AY1340" s="164" t="s">
        <v>201</v>
      </c>
    </row>
    <row r="1341" spans="2:65" s="12" customFormat="1" x14ac:dyDescent="0.2">
      <c r="B1341" s="163"/>
      <c r="C1341" s="258"/>
      <c r="D1341" s="255" t="s">
        <v>214</v>
      </c>
      <c r="E1341" s="259" t="s">
        <v>1</v>
      </c>
      <c r="F1341" s="260" t="s">
        <v>4202</v>
      </c>
      <c r="G1341" s="258"/>
      <c r="H1341" s="259" t="s">
        <v>1</v>
      </c>
      <c r="I1341" s="165"/>
      <c r="L1341" s="163"/>
      <c r="M1341" s="166"/>
      <c r="T1341" s="167"/>
      <c r="AT1341" s="164" t="s">
        <v>214</v>
      </c>
      <c r="AU1341" s="164" t="s">
        <v>82</v>
      </c>
      <c r="AV1341" s="12" t="s">
        <v>80</v>
      </c>
      <c r="AW1341" s="12" t="s">
        <v>30</v>
      </c>
      <c r="AX1341" s="12" t="s">
        <v>73</v>
      </c>
      <c r="AY1341" s="164" t="s">
        <v>201</v>
      </c>
    </row>
    <row r="1342" spans="2:65" s="12" customFormat="1" x14ac:dyDescent="0.2">
      <c r="B1342" s="163"/>
      <c r="C1342" s="258"/>
      <c r="D1342" s="255" t="s">
        <v>214</v>
      </c>
      <c r="E1342" s="259" t="s">
        <v>1</v>
      </c>
      <c r="F1342" s="260" t="s">
        <v>635</v>
      </c>
      <c r="G1342" s="258"/>
      <c r="H1342" s="259" t="s">
        <v>1</v>
      </c>
      <c r="I1342" s="165"/>
      <c r="L1342" s="163"/>
      <c r="M1342" s="166"/>
      <c r="T1342" s="167"/>
      <c r="AT1342" s="164" t="s">
        <v>214</v>
      </c>
      <c r="AU1342" s="164" t="s">
        <v>82</v>
      </c>
      <c r="AV1342" s="12" t="s">
        <v>80</v>
      </c>
      <c r="AW1342" s="12" t="s">
        <v>30</v>
      </c>
      <c r="AX1342" s="12" t="s">
        <v>73</v>
      </c>
      <c r="AY1342" s="164" t="s">
        <v>201</v>
      </c>
    </row>
    <row r="1343" spans="2:65" s="13" customFormat="1" x14ac:dyDescent="0.2">
      <c r="B1343" s="168"/>
      <c r="C1343" s="261"/>
      <c r="D1343" s="255" t="s">
        <v>214</v>
      </c>
      <c r="E1343" s="262" t="s">
        <v>1</v>
      </c>
      <c r="F1343" s="263" t="s">
        <v>82</v>
      </c>
      <c r="G1343" s="261"/>
      <c r="H1343" s="264">
        <v>2</v>
      </c>
      <c r="I1343" s="170"/>
      <c r="L1343" s="168"/>
      <c r="M1343" s="171"/>
      <c r="T1343" s="172"/>
      <c r="AT1343" s="169" t="s">
        <v>214</v>
      </c>
      <c r="AU1343" s="169" t="s">
        <v>82</v>
      </c>
      <c r="AV1343" s="13" t="s">
        <v>82</v>
      </c>
      <c r="AW1343" s="13" t="s">
        <v>30</v>
      </c>
      <c r="AX1343" s="13" t="s">
        <v>73</v>
      </c>
      <c r="AY1343" s="169" t="s">
        <v>201</v>
      </c>
    </row>
    <row r="1344" spans="2:65" s="14" customFormat="1" x14ac:dyDescent="0.2">
      <c r="B1344" s="173"/>
      <c r="C1344" s="265"/>
      <c r="D1344" s="255" t="s">
        <v>214</v>
      </c>
      <c r="E1344" s="266" t="s">
        <v>1</v>
      </c>
      <c r="F1344" s="267" t="s">
        <v>221</v>
      </c>
      <c r="G1344" s="265"/>
      <c r="H1344" s="268">
        <v>2</v>
      </c>
      <c r="I1344" s="175"/>
      <c r="L1344" s="173"/>
      <c r="M1344" s="176"/>
      <c r="T1344" s="177"/>
      <c r="AT1344" s="174" t="s">
        <v>214</v>
      </c>
      <c r="AU1344" s="174" t="s">
        <v>82</v>
      </c>
      <c r="AV1344" s="14" t="s">
        <v>208</v>
      </c>
      <c r="AW1344" s="14" t="s">
        <v>30</v>
      </c>
      <c r="AX1344" s="14" t="s">
        <v>80</v>
      </c>
      <c r="AY1344" s="174" t="s">
        <v>201</v>
      </c>
    </row>
    <row r="1345" spans="2:65" s="1" customFormat="1" ht="16.5" customHeight="1" x14ac:dyDescent="0.2">
      <c r="B1345" s="152"/>
      <c r="C1345" s="249" t="s">
        <v>3166</v>
      </c>
      <c r="D1345" s="249" t="s">
        <v>203</v>
      </c>
      <c r="E1345" s="250" t="s">
        <v>637</v>
      </c>
      <c r="F1345" s="251" t="s">
        <v>638</v>
      </c>
      <c r="G1345" s="252" t="s">
        <v>536</v>
      </c>
      <c r="H1345" s="253">
        <v>2</v>
      </c>
      <c r="I1345" s="154"/>
      <c r="J1345" s="155">
        <f>ROUND(I1345*H1345,2)</f>
        <v>0</v>
      </c>
      <c r="K1345" s="153" t="s">
        <v>207</v>
      </c>
      <c r="L1345" s="32"/>
      <c r="M1345" s="156" t="s">
        <v>1</v>
      </c>
      <c r="N1345" s="157" t="s">
        <v>38</v>
      </c>
      <c r="P1345" s="158">
        <f>O1345*H1345</f>
        <v>0</v>
      </c>
      <c r="Q1345" s="158">
        <v>1.65E-3</v>
      </c>
      <c r="R1345" s="158">
        <f>Q1345*H1345</f>
        <v>3.3E-3</v>
      </c>
      <c r="S1345" s="158">
        <v>0</v>
      </c>
      <c r="T1345" s="159">
        <f>S1345*H1345</f>
        <v>0</v>
      </c>
      <c r="AR1345" s="160" t="s">
        <v>208</v>
      </c>
      <c r="AT1345" s="160" t="s">
        <v>203</v>
      </c>
      <c r="AU1345" s="160" t="s">
        <v>82</v>
      </c>
      <c r="AY1345" s="17" t="s">
        <v>201</v>
      </c>
      <c r="BE1345" s="161">
        <f>IF(N1345="základní",J1345,0)</f>
        <v>0</v>
      </c>
      <c r="BF1345" s="161">
        <f>IF(N1345="snížená",J1345,0)</f>
        <v>0</v>
      </c>
      <c r="BG1345" s="161">
        <f>IF(N1345="zákl. přenesená",J1345,0)</f>
        <v>0</v>
      </c>
      <c r="BH1345" s="161">
        <f>IF(N1345="sníž. přenesená",J1345,0)</f>
        <v>0</v>
      </c>
      <c r="BI1345" s="161">
        <f>IF(N1345="nulová",J1345,0)</f>
        <v>0</v>
      </c>
      <c r="BJ1345" s="17" t="s">
        <v>80</v>
      </c>
      <c r="BK1345" s="161">
        <f>ROUND(I1345*H1345,2)</f>
        <v>0</v>
      </c>
      <c r="BL1345" s="17" t="s">
        <v>208</v>
      </c>
      <c r="BM1345" s="160" t="s">
        <v>4305</v>
      </c>
    </row>
    <row r="1346" spans="2:65" s="1" customFormat="1" ht="29.25" x14ac:dyDescent="0.2">
      <c r="B1346" s="32"/>
      <c r="C1346" s="254"/>
      <c r="D1346" s="255" t="s">
        <v>210</v>
      </c>
      <c r="E1346" s="254"/>
      <c r="F1346" s="256" t="s">
        <v>640</v>
      </c>
      <c r="G1346" s="254"/>
      <c r="H1346" s="254"/>
      <c r="I1346" s="96"/>
      <c r="L1346" s="32"/>
      <c r="M1346" s="162"/>
      <c r="T1346" s="56"/>
      <c r="AT1346" s="17" t="s">
        <v>210</v>
      </c>
      <c r="AU1346" s="17" t="s">
        <v>82</v>
      </c>
    </row>
    <row r="1347" spans="2:65" s="1" customFormat="1" ht="146.25" x14ac:dyDescent="0.2">
      <c r="B1347" s="32"/>
      <c r="C1347" s="254"/>
      <c r="D1347" s="255" t="s">
        <v>212</v>
      </c>
      <c r="E1347" s="254"/>
      <c r="F1347" s="257" t="s">
        <v>641</v>
      </c>
      <c r="G1347" s="254"/>
      <c r="H1347" s="254"/>
      <c r="I1347" s="96"/>
      <c r="L1347" s="32"/>
      <c r="M1347" s="162"/>
      <c r="T1347" s="56"/>
      <c r="AT1347" s="17" t="s">
        <v>212</v>
      </c>
      <c r="AU1347" s="17" t="s">
        <v>82</v>
      </c>
    </row>
    <row r="1348" spans="2:65" s="12" customFormat="1" x14ac:dyDescent="0.2">
      <c r="B1348" s="163"/>
      <c r="C1348" s="258"/>
      <c r="D1348" s="255" t="s">
        <v>214</v>
      </c>
      <c r="E1348" s="259" t="s">
        <v>1</v>
      </c>
      <c r="F1348" s="260" t="s">
        <v>2097</v>
      </c>
      <c r="G1348" s="258"/>
      <c r="H1348" s="259" t="s">
        <v>1</v>
      </c>
      <c r="I1348" s="165"/>
      <c r="L1348" s="163"/>
      <c r="M1348" s="166"/>
      <c r="T1348" s="167"/>
      <c r="AT1348" s="164" t="s">
        <v>214</v>
      </c>
      <c r="AU1348" s="164" t="s">
        <v>82</v>
      </c>
      <c r="AV1348" s="12" t="s">
        <v>80</v>
      </c>
      <c r="AW1348" s="12" t="s">
        <v>30</v>
      </c>
      <c r="AX1348" s="12" t="s">
        <v>73</v>
      </c>
      <c r="AY1348" s="164" t="s">
        <v>201</v>
      </c>
    </row>
    <row r="1349" spans="2:65" s="12" customFormat="1" x14ac:dyDescent="0.2">
      <c r="B1349" s="163"/>
      <c r="C1349" s="258"/>
      <c r="D1349" s="255" t="s">
        <v>214</v>
      </c>
      <c r="E1349" s="259" t="s">
        <v>1</v>
      </c>
      <c r="F1349" s="260" t="s">
        <v>4202</v>
      </c>
      <c r="G1349" s="258"/>
      <c r="H1349" s="259" t="s">
        <v>1</v>
      </c>
      <c r="I1349" s="165"/>
      <c r="L1349" s="163"/>
      <c r="M1349" s="166"/>
      <c r="T1349" s="167"/>
      <c r="AT1349" s="164" t="s">
        <v>214</v>
      </c>
      <c r="AU1349" s="164" t="s">
        <v>82</v>
      </c>
      <c r="AV1349" s="12" t="s">
        <v>80</v>
      </c>
      <c r="AW1349" s="12" t="s">
        <v>30</v>
      </c>
      <c r="AX1349" s="12" t="s">
        <v>73</v>
      </c>
      <c r="AY1349" s="164" t="s">
        <v>201</v>
      </c>
    </row>
    <row r="1350" spans="2:65" s="12" customFormat="1" x14ac:dyDescent="0.2">
      <c r="B1350" s="163"/>
      <c r="C1350" s="258"/>
      <c r="D1350" s="255" t="s">
        <v>214</v>
      </c>
      <c r="E1350" s="259" t="s">
        <v>1</v>
      </c>
      <c r="F1350" s="260" t="s">
        <v>642</v>
      </c>
      <c r="G1350" s="258"/>
      <c r="H1350" s="259" t="s">
        <v>1</v>
      </c>
      <c r="I1350" s="165"/>
      <c r="L1350" s="163"/>
      <c r="M1350" s="166"/>
      <c r="T1350" s="167"/>
      <c r="AT1350" s="164" t="s">
        <v>214</v>
      </c>
      <c r="AU1350" s="164" t="s">
        <v>82</v>
      </c>
      <c r="AV1350" s="12" t="s">
        <v>80</v>
      </c>
      <c r="AW1350" s="12" t="s">
        <v>30</v>
      </c>
      <c r="AX1350" s="12" t="s">
        <v>73</v>
      </c>
      <c r="AY1350" s="164" t="s">
        <v>201</v>
      </c>
    </row>
    <row r="1351" spans="2:65" s="13" customFormat="1" x14ac:dyDescent="0.2">
      <c r="B1351" s="168"/>
      <c r="C1351" s="261"/>
      <c r="D1351" s="255" t="s">
        <v>214</v>
      </c>
      <c r="E1351" s="262" t="s">
        <v>1</v>
      </c>
      <c r="F1351" s="263" t="s">
        <v>82</v>
      </c>
      <c r="G1351" s="261"/>
      <c r="H1351" s="264">
        <v>2</v>
      </c>
      <c r="I1351" s="170"/>
      <c r="L1351" s="168"/>
      <c r="M1351" s="171"/>
      <c r="T1351" s="172"/>
      <c r="AT1351" s="169" t="s">
        <v>214</v>
      </c>
      <c r="AU1351" s="169" t="s">
        <v>82</v>
      </c>
      <c r="AV1351" s="13" t="s">
        <v>82</v>
      </c>
      <c r="AW1351" s="13" t="s">
        <v>30</v>
      </c>
      <c r="AX1351" s="13" t="s">
        <v>73</v>
      </c>
      <c r="AY1351" s="169" t="s">
        <v>201</v>
      </c>
    </row>
    <row r="1352" spans="2:65" s="14" customFormat="1" x14ac:dyDescent="0.2">
      <c r="B1352" s="173"/>
      <c r="C1352" s="265"/>
      <c r="D1352" s="255" t="s">
        <v>214</v>
      </c>
      <c r="E1352" s="266" t="s">
        <v>1</v>
      </c>
      <c r="F1352" s="267" t="s">
        <v>221</v>
      </c>
      <c r="G1352" s="265"/>
      <c r="H1352" s="268">
        <v>2</v>
      </c>
      <c r="I1352" s="175"/>
      <c r="L1352" s="173"/>
      <c r="M1352" s="176"/>
      <c r="T1352" s="177"/>
      <c r="AT1352" s="174" t="s">
        <v>214</v>
      </c>
      <c r="AU1352" s="174" t="s">
        <v>82</v>
      </c>
      <c r="AV1352" s="14" t="s">
        <v>208</v>
      </c>
      <c r="AW1352" s="14" t="s">
        <v>30</v>
      </c>
      <c r="AX1352" s="14" t="s">
        <v>80</v>
      </c>
      <c r="AY1352" s="174" t="s">
        <v>201</v>
      </c>
    </row>
    <row r="1353" spans="2:65" s="1" customFormat="1" ht="24" customHeight="1" x14ac:dyDescent="0.2">
      <c r="B1353" s="152"/>
      <c r="C1353" s="271" t="s">
        <v>3176</v>
      </c>
      <c r="D1353" s="271" t="s">
        <v>401</v>
      </c>
      <c r="E1353" s="272" t="s">
        <v>644</v>
      </c>
      <c r="F1353" s="273" t="s">
        <v>645</v>
      </c>
      <c r="G1353" s="274" t="s">
        <v>536</v>
      </c>
      <c r="H1353" s="275">
        <v>2</v>
      </c>
      <c r="I1353" s="179"/>
      <c r="J1353" s="180">
        <f>ROUND(I1353*H1353,2)</f>
        <v>0</v>
      </c>
      <c r="K1353" s="178" t="s">
        <v>207</v>
      </c>
      <c r="L1353" s="181"/>
      <c r="M1353" s="182" t="s">
        <v>1</v>
      </c>
      <c r="N1353" s="183" t="s">
        <v>38</v>
      </c>
      <c r="P1353" s="158">
        <f>O1353*H1353</f>
        <v>0</v>
      </c>
      <c r="Q1353" s="158">
        <v>2.3E-2</v>
      </c>
      <c r="R1353" s="158">
        <f>Q1353*H1353</f>
        <v>4.5999999999999999E-2</v>
      </c>
      <c r="S1353" s="158">
        <v>0</v>
      </c>
      <c r="T1353" s="159">
        <f>S1353*H1353</f>
        <v>0</v>
      </c>
      <c r="AR1353" s="160" t="s">
        <v>266</v>
      </c>
      <c r="AT1353" s="160" t="s">
        <v>401</v>
      </c>
      <c r="AU1353" s="160" t="s">
        <v>82</v>
      </c>
      <c r="AY1353" s="17" t="s">
        <v>201</v>
      </c>
      <c r="BE1353" s="161">
        <f>IF(N1353="základní",J1353,0)</f>
        <v>0</v>
      </c>
      <c r="BF1353" s="161">
        <f>IF(N1353="snížená",J1353,0)</f>
        <v>0</v>
      </c>
      <c r="BG1353" s="161">
        <f>IF(N1353="zákl. přenesená",J1353,0)</f>
        <v>0</v>
      </c>
      <c r="BH1353" s="161">
        <f>IF(N1353="sníž. přenesená",J1353,0)</f>
        <v>0</v>
      </c>
      <c r="BI1353" s="161">
        <f>IF(N1353="nulová",J1353,0)</f>
        <v>0</v>
      </c>
      <c r="BJ1353" s="17" t="s">
        <v>80</v>
      </c>
      <c r="BK1353" s="161">
        <f>ROUND(I1353*H1353,2)</f>
        <v>0</v>
      </c>
      <c r="BL1353" s="17" t="s">
        <v>208</v>
      </c>
      <c r="BM1353" s="160" t="s">
        <v>4306</v>
      </c>
    </row>
    <row r="1354" spans="2:65" s="1" customFormat="1" ht="19.5" x14ac:dyDescent="0.2">
      <c r="B1354" s="32"/>
      <c r="C1354" s="254"/>
      <c r="D1354" s="255" t="s">
        <v>210</v>
      </c>
      <c r="E1354" s="254"/>
      <c r="F1354" s="256" t="s">
        <v>645</v>
      </c>
      <c r="G1354" s="254"/>
      <c r="H1354" s="254"/>
      <c r="I1354" s="96"/>
      <c r="L1354" s="32"/>
      <c r="M1354" s="162"/>
      <c r="T1354" s="56"/>
      <c r="AT1354" s="17" t="s">
        <v>210</v>
      </c>
      <c r="AU1354" s="17" t="s">
        <v>82</v>
      </c>
    </row>
    <row r="1355" spans="2:65" s="12" customFormat="1" x14ac:dyDescent="0.2">
      <c r="B1355" s="163"/>
      <c r="C1355" s="258"/>
      <c r="D1355" s="255" t="s">
        <v>214</v>
      </c>
      <c r="E1355" s="259" t="s">
        <v>1</v>
      </c>
      <c r="F1355" s="260" t="s">
        <v>2097</v>
      </c>
      <c r="G1355" s="258"/>
      <c r="H1355" s="259" t="s">
        <v>1</v>
      </c>
      <c r="I1355" s="165"/>
      <c r="L1355" s="163"/>
      <c r="M1355" s="166"/>
      <c r="T1355" s="167"/>
      <c r="AT1355" s="164" t="s">
        <v>214</v>
      </c>
      <c r="AU1355" s="164" t="s">
        <v>82</v>
      </c>
      <c r="AV1355" s="12" t="s">
        <v>80</v>
      </c>
      <c r="AW1355" s="12" t="s">
        <v>30</v>
      </c>
      <c r="AX1355" s="12" t="s">
        <v>73</v>
      </c>
      <c r="AY1355" s="164" t="s">
        <v>201</v>
      </c>
    </row>
    <row r="1356" spans="2:65" s="12" customFormat="1" ht="22.5" x14ac:dyDescent="0.2">
      <c r="B1356" s="163"/>
      <c r="C1356" s="258"/>
      <c r="D1356" s="255" t="s">
        <v>214</v>
      </c>
      <c r="E1356" s="259" t="s">
        <v>1</v>
      </c>
      <c r="F1356" s="260" t="s">
        <v>406</v>
      </c>
      <c r="G1356" s="258"/>
      <c r="H1356" s="259" t="s">
        <v>1</v>
      </c>
      <c r="I1356" s="165"/>
      <c r="L1356" s="163"/>
      <c r="M1356" s="166"/>
      <c r="T1356" s="167"/>
      <c r="AT1356" s="164" t="s">
        <v>214</v>
      </c>
      <c r="AU1356" s="164" t="s">
        <v>82</v>
      </c>
      <c r="AV1356" s="12" t="s">
        <v>80</v>
      </c>
      <c r="AW1356" s="12" t="s">
        <v>30</v>
      </c>
      <c r="AX1356" s="12" t="s">
        <v>73</v>
      </c>
      <c r="AY1356" s="164" t="s">
        <v>201</v>
      </c>
    </row>
    <row r="1357" spans="2:65" s="12" customFormat="1" x14ac:dyDescent="0.2">
      <c r="B1357" s="163"/>
      <c r="C1357" s="258"/>
      <c r="D1357" s="255" t="s">
        <v>214</v>
      </c>
      <c r="E1357" s="259" t="s">
        <v>1</v>
      </c>
      <c r="F1357" s="260" t="s">
        <v>4202</v>
      </c>
      <c r="G1357" s="258"/>
      <c r="H1357" s="259" t="s">
        <v>1</v>
      </c>
      <c r="I1357" s="165"/>
      <c r="L1357" s="163"/>
      <c r="M1357" s="166"/>
      <c r="T1357" s="167"/>
      <c r="AT1357" s="164" t="s">
        <v>214</v>
      </c>
      <c r="AU1357" s="164" t="s">
        <v>82</v>
      </c>
      <c r="AV1357" s="12" t="s">
        <v>80</v>
      </c>
      <c r="AW1357" s="12" t="s">
        <v>30</v>
      </c>
      <c r="AX1357" s="12" t="s">
        <v>73</v>
      </c>
      <c r="AY1357" s="164" t="s">
        <v>201</v>
      </c>
    </row>
    <row r="1358" spans="2:65" s="12" customFormat="1" x14ac:dyDescent="0.2">
      <c r="B1358" s="163"/>
      <c r="C1358" s="258"/>
      <c r="D1358" s="255" t="s">
        <v>214</v>
      </c>
      <c r="E1358" s="259" t="s">
        <v>1</v>
      </c>
      <c r="F1358" s="260" t="s">
        <v>642</v>
      </c>
      <c r="G1358" s="258"/>
      <c r="H1358" s="259" t="s">
        <v>1</v>
      </c>
      <c r="I1358" s="165"/>
      <c r="L1358" s="163"/>
      <c r="M1358" s="166"/>
      <c r="T1358" s="167"/>
      <c r="AT1358" s="164" t="s">
        <v>214</v>
      </c>
      <c r="AU1358" s="164" t="s">
        <v>82</v>
      </c>
      <c r="AV1358" s="12" t="s">
        <v>80</v>
      </c>
      <c r="AW1358" s="12" t="s">
        <v>30</v>
      </c>
      <c r="AX1358" s="12" t="s">
        <v>73</v>
      </c>
      <c r="AY1358" s="164" t="s">
        <v>201</v>
      </c>
    </row>
    <row r="1359" spans="2:65" s="13" customFormat="1" x14ac:dyDescent="0.2">
      <c r="B1359" s="168"/>
      <c r="C1359" s="261"/>
      <c r="D1359" s="255" t="s">
        <v>214</v>
      </c>
      <c r="E1359" s="262" t="s">
        <v>1</v>
      </c>
      <c r="F1359" s="263" t="s">
        <v>82</v>
      </c>
      <c r="G1359" s="261"/>
      <c r="H1359" s="264">
        <v>2</v>
      </c>
      <c r="I1359" s="170"/>
      <c r="L1359" s="168"/>
      <c r="M1359" s="171"/>
      <c r="T1359" s="172"/>
      <c r="AT1359" s="169" t="s">
        <v>214</v>
      </c>
      <c r="AU1359" s="169" t="s">
        <v>82</v>
      </c>
      <c r="AV1359" s="13" t="s">
        <v>82</v>
      </c>
      <c r="AW1359" s="13" t="s">
        <v>30</v>
      </c>
      <c r="AX1359" s="13" t="s">
        <v>73</v>
      </c>
      <c r="AY1359" s="169" t="s">
        <v>201</v>
      </c>
    </row>
    <row r="1360" spans="2:65" s="14" customFormat="1" x14ac:dyDescent="0.2">
      <c r="B1360" s="173"/>
      <c r="C1360" s="265"/>
      <c r="D1360" s="255" t="s">
        <v>214</v>
      </c>
      <c r="E1360" s="266" t="s">
        <v>1</v>
      </c>
      <c r="F1360" s="267" t="s">
        <v>221</v>
      </c>
      <c r="G1360" s="265"/>
      <c r="H1360" s="268">
        <v>2</v>
      </c>
      <c r="I1360" s="175"/>
      <c r="L1360" s="173"/>
      <c r="M1360" s="176"/>
      <c r="T1360" s="177"/>
      <c r="AT1360" s="174" t="s">
        <v>214</v>
      </c>
      <c r="AU1360" s="174" t="s">
        <v>82</v>
      </c>
      <c r="AV1360" s="14" t="s">
        <v>208</v>
      </c>
      <c r="AW1360" s="14" t="s">
        <v>30</v>
      </c>
      <c r="AX1360" s="14" t="s">
        <v>80</v>
      </c>
      <c r="AY1360" s="174" t="s">
        <v>201</v>
      </c>
    </row>
    <row r="1361" spans="2:65" s="1" customFormat="1" ht="24" customHeight="1" x14ac:dyDescent="0.2">
      <c r="B1361" s="152"/>
      <c r="C1361" s="271" t="s">
        <v>3182</v>
      </c>
      <c r="D1361" s="271" t="s">
        <v>401</v>
      </c>
      <c r="E1361" s="272" t="s">
        <v>648</v>
      </c>
      <c r="F1361" s="273" t="s">
        <v>649</v>
      </c>
      <c r="G1361" s="274" t="s">
        <v>536</v>
      </c>
      <c r="H1361" s="275">
        <v>2</v>
      </c>
      <c r="I1361" s="179"/>
      <c r="J1361" s="180">
        <f>ROUND(I1361*H1361,2)</f>
        <v>0</v>
      </c>
      <c r="K1361" s="178" t="s">
        <v>207</v>
      </c>
      <c r="L1361" s="181"/>
      <c r="M1361" s="182" t="s">
        <v>1</v>
      </c>
      <c r="N1361" s="183" t="s">
        <v>38</v>
      </c>
      <c r="P1361" s="158">
        <f>O1361*H1361</f>
        <v>0</v>
      </c>
      <c r="Q1361" s="158">
        <v>4.0000000000000001E-3</v>
      </c>
      <c r="R1361" s="158">
        <f>Q1361*H1361</f>
        <v>8.0000000000000002E-3</v>
      </c>
      <c r="S1361" s="158">
        <v>0</v>
      </c>
      <c r="T1361" s="159">
        <f>S1361*H1361</f>
        <v>0</v>
      </c>
      <c r="AR1361" s="160" t="s">
        <v>266</v>
      </c>
      <c r="AT1361" s="160" t="s">
        <v>401</v>
      </c>
      <c r="AU1361" s="160" t="s">
        <v>82</v>
      </c>
      <c r="AY1361" s="17" t="s">
        <v>201</v>
      </c>
      <c r="BE1361" s="161">
        <f>IF(N1361="základní",J1361,0)</f>
        <v>0</v>
      </c>
      <c r="BF1361" s="161">
        <f>IF(N1361="snížená",J1361,0)</f>
        <v>0</v>
      </c>
      <c r="BG1361" s="161">
        <f>IF(N1361="zákl. přenesená",J1361,0)</f>
        <v>0</v>
      </c>
      <c r="BH1361" s="161">
        <f>IF(N1361="sníž. přenesená",J1361,0)</f>
        <v>0</v>
      </c>
      <c r="BI1361" s="161">
        <f>IF(N1361="nulová",J1361,0)</f>
        <v>0</v>
      </c>
      <c r="BJ1361" s="17" t="s">
        <v>80</v>
      </c>
      <c r="BK1361" s="161">
        <f>ROUND(I1361*H1361,2)</f>
        <v>0</v>
      </c>
      <c r="BL1361" s="17" t="s">
        <v>208</v>
      </c>
      <c r="BM1361" s="160" t="s">
        <v>4307</v>
      </c>
    </row>
    <row r="1362" spans="2:65" s="1" customFormat="1" x14ac:dyDescent="0.2">
      <c r="B1362" s="32"/>
      <c r="C1362" s="254"/>
      <c r="D1362" s="255" t="s">
        <v>210</v>
      </c>
      <c r="E1362" s="254"/>
      <c r="F1362" s="256" t="s">
        <v>649</v>
      </c>
      <c r="G1362" s="254"/>
      <c r="H1362" s="254"/>
      <c r="I1362" s="96"/>
      <c r="L1362" s="32"/>
      <c r="M1362" s="162"/>
      <c r="T1362" s="56"/>
      <c r="AT1362" s="17" t="s">
        <v>210</v>
      </c>
      <c r="AU1362" s="17" t="s">
        <v>82</v>
      </c>
    </row>
    <row r="1363" spans="2:65" s="12" customFormat="1" x14ac:dyDescent="0.2">
      <c r="B1363" s="163"/>
      <c r="C1363" s="258"/>
      <c r="D1363" s="255" t="s">
        <v>214</v>
      </c>
      <c r="E1363" s="259" t="s">
        <v>1</v>
      </c>
      <c r="F1363" s="260" t="s">
        <v>2097</v>
      </c>
      <c r="G1363" s="258"/>
      <c r="H1363" s="259" t="s">
        <v>1</v>
      </c>
      <c r="I1363" s="165"/>
      <c r="L1363" s="163"/>
      <c r="M1363" s="166"/>
      <c r="T1363" s="167"/>
      <c r="AT1363" s="164" t="s">
        <v>214</v>
      </c>
      <c r="AU1363" s="164" t="s">
        <v>82</v>
      </c>
      <c r="AV1363" s="12" t="s">
        <v>80</v>
      </c>
      <c r="AW1363" s="12" t="s">
        <v>30</v>
      </c>
      <c r="AX1363" s="12" t="s">
        <v>73</v>
      </c>
      <c r="AY1363" s="164" t="s">
        <v>201</v>
      </c>
    </row>
    <row r="1364" spans="2:65" s="12" customFormat="1" ht="22.5" x14ac:dyDescent="0.2">
      <c r="B1364" s="163"/>
      <c r="C1364" s="258"/>
      <c r="D1364" s="255" t="s">
        <v>214</v>
      </c>
      <c r="E1364" s="259" t="s">
        <v>1</v>
      </c>
      <c r="F1364" s="260" t="s">
        <v>406</v>
      </c>
      <c r="G1364" s="258"/>
      <c r="H1364" s="259" t="s">
        <v>1</v>
      </c>
      <c r="I1364" s="165"/>
      <c r="L1364" s="163"/>
      <c r="M1364" s="166"/>
      <c r="T1364" s="167"/>
      <c r="AT1364" s="164" t="s">
        <v>214</v>
      </c>
      <c r="AU1364" s="164" t="s">
        <v>82</v>
      </c>
      <c r="AV1364" s="12" t="s">
        <v>80</v>
      </c>
      <c r="AW1364" s="12" t="s">
        <v>30</v>
      </c>
      <c r="AX1364" s="12" t="s">
        <v>73</v>
      </c>
      <c r="AY1364" s="164" t="s">
        <v>201</v>
      </c>
    </row>
    <row r="1365" spans="2:65" s="12" customFormat="1" x14ac:dyDescent="0.2">
      <c r="B1365" s="163"/>
      <c r="C1365" s="258"/>
      <c r="D1365" s="255" t="s">
        <v>214</v>
      </c>
      <c r="E1365" s="259" t="s">
        <v>1</v>
      </c>
      <c r="F1365" s="260" t="s">
        <v>4202</v>
      </c>
      <c r="G1365" s="258"/>
      <c r="H1365" s="259" t="s">
        <v>1</v>
      </c>
      <c r="I1365" s="165"/>
      <c r="L1365" s="163"/>
      <c r="M1365" s="166"/>
      <c r="T1365" s="167"/>
      <c r="AT1365" s="164" t="s">
        <v>214</v>
      </c>
      <c r="AU1365" s="164" t="s">
        <v>82</v>
      </c>
      <c r="AV1365" s="12" t="s">
        <v>80</v>
      </c>
      <c r="AW1365" s="12" t="s">
        <v>30</v>
      </c>
      <c r="AX1365" s="12" t="s">
        <v>73</v>
      </c>
      <c r="AY1365" s="164" t="s">
        <v>201</v>
      </c>
    </row>
    <row r="1366" spans="2:65" s="12" customFormat="1" ht="22.5" x14ac:dyDescent="0.2">
      <c r="B1366" s="163"/>
      <c r="C1366" s="258"/>
      <c r="D1366" s="255" t="s">
        <v>214</v>
      </c>
      <c r="E1366" s="259" t="s">
        <v>1</v>
      </c>
      <c r="F1366" s="260" t="s">
        <v>651</v>
      </c>
      <c r="G1366" s="258"/>
      <c r="H1366" s="259" t="s">
        <v>1</v>
      </c>
      <c r="I1366" s="165"/>
      <c r="L1366" s="163"/>
      <c r="M1366" s="166"/>
      <c r="T1366" s="167"/>
      <c r="AT1366" s="164" t="s">
        <v>214</v>
      </c>
      <c r="AU1366" s="164" t="s">
        <v>82</v>
      </c>
      <c r="AV1366" s="12" t="s">
        <v>80</v>
      </c>
      <c r="AW1366" s="12" t="s">
        <v>30</v>
      </c>
      <c r="AX1366" s="12" t="s">
        <v>73</v>
      </c>
      <c r="AY1366" s="164" t="s">
        <v>201</v>
      </c>
    </row>
    <row r="1367" spans="2:65" s="13" customFormat="1" x14ac:dyDescent="0.2">
      <c r="B1367" s="168"/>
      <c r="C1367" s="261"/>
      <c r="D1367" s="255" t="s">
        <v>214</v>
      </c>
      <c r="E1367" s="262" t="s">
        <v>1</v>
      </c>
      <c r="F1367" s="263" t="s">
        <v>82</v>
      </c>
      <c r="G1367" s="261"/>
      <c r="H1367" s="264">
        <v>2</v>
      </c>
      <c r="I1367" s="170"/>
      <c r="L1367" s="168"/>
      <c r="M1367" s="171"/>
      <c r="T1367" s="172"/>
      <c r="AT1367" s="169" t="s">
        <v>214</v>
      </c>
      <c r="AU1367" s="169" t="s">
        <v>82</v>
      </c>
      <c r="AV1367" s="13" t="s">
        <v>82</v>
      </c>
      <c r="AW1367" s="13" t="s">
        <v>30</v>
      </c>
      <c r="AX1367" s="13" t="s">
        <v>73</v>
      </c>
      <c r="AY1367" s="169" t="s">
        <v>201</v>
      </c>
    </row>
    <row r="1368" spans="2:65" s="14" customFormat="1" x14ac:dyDescent="0.2">
      <c r="B1368" s="173"/>
      <c r="C1368" s="265"/>
      <c r="D1368" s="255" t="s">
        <v>214</v>
      </c>
      <c r="E1368" s="266" t="s">
        <v>1</v>
      </c>
      <c r="F1368" s="267" t="s">
        <v>221</v>
      </c>
      <c r="G1368" s="265"/>
      <c r="H1368" s="268">
        <v>2</v>
      </c>
      <c r="I1368" s="175"/>
      <c r="L1368" s="173"/>
      <c r="M1368" s="176"/>
      <c r="T1368" s="177"/>
      <c r="AT1368" s="174" t="s">
        <v>214</v>
      </c>
      <c r="AU1368" s="174" t="s">
        <v>82</v>
      </c>
      <c r="AV1368" s="14" t="s">
        <v>208</v>
      </c>
      <c r="AW1368" s="14" t="s">
        <v>30</v>
      </c>
      <c r="AX1368" s="14" t="s">
        <v>80</v>
      </c>
      <c r="AY1368" s="174" t="s">
        <v>201</v>
      </c>
    </row>
    <row r="1369" spans="2:65" s="1" customFormat="1" ht="16.5" customHeight="1" x14ac:dyDescent="0.2">
      <c r="B1369" s="152"/>
      <c r="C1369" s="271" t="s">
        <v>3184</v>
      </c>
      <c r="D1369" s="271" t="s">
        <v>401</v>
      </c>
      <c r="E1369" s="272" t="s">
        <v>653</v>
      </c>
      <c r="F1369" s="273" t="s">
        <v>654</v>
      </c>
      <c r="G1369" s="274" t="s">
        <v>536</v>
      </c>
      <c r="H1369" s="275">
        <v>2</v>
      </c>
      <c r="I1369" s="179"/>
      <c r="J1369" s="180">
        <f>ROUND(I1369*H1369,2)</f>
        <v>0</v>
      </c>
      <c r="K1369" s="178" t="s">
        <v>446</v>
      </c>
      <c r="L1369" s="181"/>
      <c r="M1369" s="182" t="s">
        <v>1</v>
      </c>
      <c r="N1369" s="183" t="s">
        <v>38</v>
      </c>
      <c r="P1369" s="158">
        <f>O1369*H1369</f>
        <v>0</v>
      </c>
      <c r="Q1369" s="158">
        <v>1.0000000000000001E-5</v>
      </c>
      <c r="R1369" s="158">
        <f>Q1369*H1369</f>
        <v>2.0000000000000002E-5</v>
      </c>
      <c r="S1369" s="158">
        <v>0</v>
      </c>
      <c r="T1369" s="159">
        <f>S1369*H1369</f>
        <v>0</v>
      </c>
      <c r="AR1369" s="160" t="s">
        <v>266</v>
      </c>
      <c r="AT1369" s="160" t="s">
        <v>401</v>
      </c>
      <c r="AU1369" s="160" t="s">
        <v>82</v>
      </c>
      <c r="AY1369" s="17" t="s">
        <v>201</v>
      </c>
      <c r="BE1369" s="161">
        <f>IF(N1369="základní",J1369,0)</f>
        <v>0</v>
      </c>
      <c r="BF1369" s="161">
        <f>IF(N1369="snížená",J1369,0)</f>
        <v>0</v>
      </c>
      <c r="BG1369" s="161">
        <f>IF(N1369="zákl. přenesená",J1369,0)</f>
        <v>0</v>
      </c>
      <c r="BH1369" s="161">
        <f>IF(N1369="sníž. přenesená",J1369,0)</f>
        <v>0</v>
      </c>
      <c r="BI1369" s="161">
        <f>IF(N1369="nulová",J1369,0)</f>
        <v>0</v>
      </c>
      <c r="BJ1369" s="17" t="s">
        <v>80</v>
      </c>
      <c r="BK1369" s="161">
        <f>ROUND(I1369*H1369,2)</f>
        <v>0</v>
      </c>
      <c r="BL1369" s="17" t="s">
        <v>208</v>
      </c>
      <c r="BM1369" s="160" t="s">
        <v>4308</v>
      </c>
    </row>
    <row r="1370" spans="2:65" s="1" customFormat="1" x14ac:dyDescent="0.2">
      <c r="B1370" s="32"/>
      <c r="C1370" s="254"/>
      <c r="D1370" s="255" t="s">
        <v>210</v>
      </c>
      <c r="E1370" s="254"/>
      <c r="F1370" s="256" t="s">
        <v>654</v>
      </c>
      <c r="G1370" s="254"/>
      <c r="H1370" s="254"/>
      <c r="I1370" s="96"/>
      <c r="L1370" s="32"/>
      <c r="M1370" s="162"/>
      <c r="T1370" s="56"/>
      <c r="AT1370" s="17" t="s">
        <v>210</v>
      </c>
      <c r="AU1370" s="17" t="s">
        <v>82</v>
      </c>
    </row>
    <row r="1371" spans="2:65" s="12" customFormat="1" x14ac:dyDescent="0.2">
      <c r="B1371" s="163"/>
      <c r="C1371" s="258"/>
      <c r="D1371" s="255" t="s">
        <v>214</v>
      </c>
      <c r="E1371" s="259" t="s">
        <v>1</v>
      </c>
      <c r="F1371" s="260" t="s">
        <v>2097</v>
      </c>
      <c r="G1371" s="258"/>
      <c r="H1371" s="259" t="s">
        <v>1</v>
      </c>
      <c r="I1371" s="165"/>
      <c r="L1371" s="163"/>
      <c r="M1371" s="166"/>
      <c r="T1371" s="167"/>
      <c r="AT1371" s="164" t="s">
        <v>214</v>
      </c>
      <c r="AU1371" s="164" t="s">
        <v>82</v>
      </c>
      <c r="AV1371" s="12" t="s">
        <v>80</v>
      </c>
      <c r="AW1371" s="12" t="s">
        <v>30</v>
      </c>
      <c r="AX1371" s="12" t="s">
        <v>73</v>
      </c>
      <c r="AY1371" s="164" t="s">
        <v>201</v>
      </c>
    </row>
    <row r="1372" spans="2:65" s="12" customFormat="1" ht="22.5" x14ac:dyDescent="0.2">
      <c r="B1372" s="163"/>
      <c r="C1372" s="258"/>
      <c r="D1372" s="255" t="s">
        <v>214</v>
      </c>
      <c r="E1372" s="259" t="s">
        <v>1</v>
      </c>
      <c r="F1372" s="260" t="s">
        <v>406</v>
      </c>
      <c r="G1372" s="258"/>
      <c r="H1372" s="259" t="s">
        <v>1</v>
      </c>
      <c r="I1372" s="165"/>
      <c r="L1372" s="163"/>
      <c r="M1372" s="166"/>
      <c r="T1372" s="167"/>
      <c r="AT1372" s="164" t="s">
        <v>214</v>
      </c>
      <c r="AU1372" s="164" t="s">
        <v>82</v>
      </c>
      <c r="AV1372" s="12" t="s">
        <v>80</v>
      </c>
      <c r="AW1372" s="12" t="s">
        <v>30</v>
      </c>
      <c r="AX1372" s="12" t="s">
        <v>73</v>
      </c>
      <c r="AY1372" s="164" t="s">
        <v>201</v>
      </c>
    </row>
    <row r="1373" spans="2:65" s="12" customFormat="1" x14ac:dyDescent="0.2">
      <c r="B1373" s="163"/>
      <c r="C1373" s="258"/>
      <c r="D1373" s="255" t="s">
        <v>214</v>
      </c>
      <c r="E1373" s="259" t="s">
        <v>1</v>
      </c>
      <c r="F1373" s="260" t="s">
        <v>4202</v>
      </c>
      <c r="G1373" s="258"/>
      <c r="H1373" s="259" t="s">
        <v>1</v>
      </c>
      <c r="I1373" s="165"/>
      <c r="L1373" s="163"/>
      <c r="M1373" s="166"/>
      <c r="T1373" s="167"/>
      <c r="AT1373" s="164" t="s">
        <v>214</v>
      </c>
      <c r="AU1373" s="164" t="s">
        <v>82</v>
      </c>
      <c r="AV1373" s="12" t="s">
        <v>80</v>
      </c>
      <c r="AW1373" s="12" t="s">
        <v>30</v>
      </c>
      <c r="AX1373" s="12" t="s">
        <v>73</v>
      </c>
      <c r="AY1373" s="164" t="s">
        <v>201</v>
      </c>
    </row>
    <row r="1374" spans="2:65" s="12" customFormat="1" ht="22.5" x14ac:dyDescent="0.2">
      <c r="B1374" s="163"/>
      <c r="C1374" s="258"/>
      <c r="D1374" s="255" t="s">
        <v>214</v>
      </c>
      <c r="E1374" s="259" t="s">
        <v>1</v>
      </c>
      <c r="F1374" s="260" t="s">
        <v>651</v>
      </c>
      <c r="G1374" s="258"/>
      <c r="H1374" s="259" t="s">
        <v>1</v>
      </c>
      <c r="I1374" s="165"/>
      <c r="L1374" s="163"/>
      <c r="M1374" s="166"/>
      <c r="T1374" s="167"/>
      <c r="AT1374" s="164" t="s">
        <v>214</v>
      </c>
      <c r="AU1374" s="164" t="s">
        <v>82</v>
      </c>
      <c r="AV1374" s="12" t="s">
        <v>80</v>
      </c>
      <c r="AW1374" s="12" t="s">
        <v>30</v>
      </c>
      <c r="AX1374" s="12" t="s">
        <v>73</v>
      </c>
      <c r="AY1374" s="164" t="s">
        <v>201</v>
      </c>
    </row>
    <row r="1375" spans="2:65" s="13" customFormat="1" x14ac:dyDescent="0.2">
      <c r="B1375" s="168"/>
      <c r="C1375" s="261"/>
      <c r="D1375" s="255" t="s">
        <v>214</v>
      </c>
      <c r="E1375" s="262" t="s">
        <v>1</v>
      </c>
      <c r="F1375" s="263" t="s">
        <v>82</v>
      </c>
      <c r="G1375" s="261"/>
      <c r="H1375" s="264">
        <v>2</v>
      </c>
      <c r="I1375" s="170"/>
      <c r="L1375" s="168"/>
      <c r="M1375" s="171"/>
      <c r="T1375" s="172"/>
      <c r="AT1375" s="169" t="s">
        <v>214</v>
      </c>
      <c r="AU1375" s="169" t="s">
        <v>82</v>
      </c>
      <c r="AV1375" s="13" t="s">
        <v>82</v>
      </c>
      <c r="AW1375" s="13" t="s">
        <v>30</v>
      </c>
      <c r="AX1375" s="13" t="s">
        <v>73</v>
      </c>
      <c r="AY1375" s="169" t="s">
        <v>201</v>
      </c>
    </row>
    <row r="1376" spans="2:65" s="14" customFormat="1" x14ac:dyDescent="0.2">
      <c r="B1376" s="173"/>
      <c r="C1376" s="265"/>
      <c r="D1376" s="255" t="s">
        <v>214</v>
      </c>
      <c r="E1376" s="266" t="s">
        <v>1</v>
      </c>
      <c r="F1376" s="267" t="s">
        <v>221</v>
      </c>
      <c r="G1376" s="265"/>
      <c r="H1376" s="268">
        <v>2</v>
      </c>
      <c r="I1376" s="175"/>
      <c r="L1376" s="173"/>
      <c r="M1376" s="176"/>
      <c r="T1376" s="177"/>
      <c r="AT1376" s="174" t="s">
        <v>214</v>
      </c>
      <c r="AU1376" s="174" t="s">
        <v>82</v>
      </c>
      <c r="AV1376" s="14" t="s">
        <v>208</v>
      </c>
      <c r="AW1376" s="14" t="s">
        <v>30</v>
      </c>
      <c r="AX1376" s="14" t="s">
        <v>80</v>
      </c>
      <c r="AY1376" s="174" t="s">
        <v>201</v>
      </c>
    </row>
    <row r="1377" spans="2:65" s="1" customFormat="1" ht="24" customHeight="1" x14ac:dyDescent="0.2">
      <c r="B1377" s="152"/>
      <c r="C1377" s="249" t="s">
        <v>3191</v>
      </c>
      <c r="D1377" s="249" t="s">
        <v>203</v>
      </c>
      <c r="E1377" s="250" t="s">
        <v>658</v>
      </c>
      <c r="F1377" s="251" t="s">
        <v>659</v>
      </c>
      <c r="G1377" s="252" t="s">
        <v>536</v>
      </c>
      <c r="H1377" s="253">
        <v>32</v>
      </c>
      <c r="I1377" s="154"/>
      <c r="J1377" s="155">
        <f>ROUND(I1377*H1377,2)</f>
        <v>0</v>
      </c>
      <c r="K1377" s="153" t="s">
        <v>207</v>
      </c>
      <c r="L1377" s="32"/>
      <c r="M1377" s="156" t="s">
        <v>1</v>
      </c>
      <c r="N1377" s="157" t="s">
        <v>38</v>
      </c>
      <c r="P1377" s="158">
        <f>O1377*H1377</f>
        <v>0</v>
      </c>
      <c r="Q1377" s="158">
        <v>0</v>
      </c>
      <c r="R1377" s="158">
        <f>Q1377*H1377</f>
        <v>0</v>
      </c>
      <c r="S1377" s="158">
        <v>0</v>
      </c>
      <c r="T1377" s="159">
        <f>S1377*H1377</f>
        <v>0</v>
      </c>
      <c r="AR1377" s="160" t="s">
        <v>208</v>
      </c>
      <c r="AT1377" s="160" t="s">
        <v>203</v>
      </c>
      <c r="AU1377" s="160" t="s">
        <v>82</v>
      </c>
      <c r="AY1377" s="17" t="s">
        <v>201</v>
      </c>
      <c r="BE1377" s="161">
        <f>IF(N1377="základní",J1377,0)</f>
        <v>0</v>
      </c>
      <c r="BF1377" s="161">
        <f>IF(N1377="snížená",J1377,0)</f>
        <v>0</v>
      </c>
      <c r="BG1377" s="161">
        <f>IF(N1377="zákl. přenesená",J1377,0)</f>
        <v>0</v>
      </c>
      <c r="BH1377" s="161">
        <f>IF(N1377="sníž. přenesená",J1377,0)</f>
        <v>0</v>
      </c>
      <c r="BI1377" s="161">
        <f>IF(N1377="nulová",J1377,0)</f>
        <v>0</v>
      </c>
      <c r="BJ1377" s="17" t="s">
        <v>80</v>
      </c>
      <c r="BK1377" s="161">
        <f>ROUND(I1377*H1377,2)</f>
        <v>0</v>
      </c>
      <c r="BL1377" s="17" t="s">
        <v>208</v>
      </c>
      <c r="BM1377" s="160" t="s">
        <v>4309</v>
      </c>
    </row>
    <row r="1378" spans="2:65" s="1" customFormat="1" ht="29.25" x14ac:dyDescent="0.2">
      <c r="B1378" s="32"/>
      <c r="C1378" s="254"/>
      <c r="D1378" s="255" t="s">
        <v>210</v>
      </c>
      <c r="E1378" s="254"/>
      <c r="F1378" s="256" t="s">
        <v>661</v>
      </c>
      <c r="G1378" s="254"/>
      <c r="H1378" s="254"/>
      <c r="I1378" s="96"/>
      <c r="L1378" s="32"/>
      <c r="M1378" s="162"/>
      <c r="T1378" s="56"/>
      <c r="AT1378" s="17" t="s">
        <v>210</v>
      </c>
      <c r="AU1378" s="17" t="s">
        <v>82</v>
      </c>
    </row>
    <row r="1379" spans="2:65" s="1" customFormat="1" ht="253.5" x14ac:dyDescent="0.2">
      <c r="B1379" s="32"/>
      <c r="C1379" s="254"/>
      <c r="D1379" s="255" t="s">
        <v>212</v>
      </c>
      <c r="E1379" s="254"/>
      <c r="F1379" s="257" t="s">
        <v>603</v>
      </c>
      <c r="G1379" s="254"/>
      <c r="H1379" s="254"/>
      <c r="I1379" s="96"/>
      <c r="L1379" s="32"/>
      <c r="M1379" s="162"/>
      <c r="T1379" s="56"/>
      <c r="AT1379" s="17" t="s">
        <v>212</v>
      </c>
      <c r="AU1379" s="17" t="s">
        <v>82</v>
      </c>
    </row>
    <row r="1380" spans="2:65" s="12" customFormat="1" x14ac:dyDescent="0.2">
      <c r="B1380" s="163"/>
      <c r="C1380" s="258"/>
      <c r="D1380" s="255" t="s">
        <v>214</v>
      </c>
      <c r="E1380" s="259" t="s">
        <v>1</v>
      </c>
      <c r="F1380" s="260" t="s">
        <v>2097</v>
      </c>
      <c r="G1380" s="258"/>
      <c r="H1380" s="259" t="s">
        <v>1</v>
      </c>
      <c r="I1380" s="165"/>
      <c r="L1380" s="163"/>
      <c r="M1380" s="166"/>
      <c r="T1380" s="167"/>
      <c r="AT1380" s="164" t="s">
        <v>214</v>
      </c>
      <c r="AU1380" s="164" t="s">
        <v>82</v>
      </c>
      <c r="AV1380" s="12" t="s">
        <v>80</v>
      </c>
      <c r="AW1380" s="12" t="s">
        <v>30</v>
      </c>
      <c r="AX1380" s="12" t="s">
        <v>73</v>
      </c>
      <c r="AY1380" s="164" t="s">
        <v>201</v>
      </c>
    </row>
    <row r="1381" spans="2:65" s="12" customFormat="1" x14ac:dyDescent="0.2">
      <c r="B1381" s="163"/>
      <c r="C1381" s="258"/>
      <c r="D1381" s="255" t="s">
        <v>214</v>
      </c>
      <c r="E1381" s="259" t="s">
        <v>1</v>
      </c>
      <c r="F1381" s="260" t="s">
        <v>4202</v>
      </c>
      <c r="G1381" s="258"/>
      <c r="H1381" s="259" t="s">
        <v>1</v>
      </c>
      <c r="I1381" s="165"/>
      <c r="L1381" s="163"/>
      <c r="M1381" s="166"/>
      <c r="T1381" s="167"/>
      <c r="AT1381" s="164" t="s">
        <v>214</v>
      </c>
      <c r="AU1381" s="164" t="s">
        <v>82</v>
      </c>
      <c r="AV1381" s="12" t="s">
        <v>80</v>
      </c>
      <c r="AW1381" s="12" t="s">
        <v>30</v>
      </c>
      <c r="AX1381" s="12" t="s">
        <v>73</v>
      </c>
      <c r="AY1381" s="164" t="s">
        <v>201</v>
      </c>
    </row>
    <row r="1382" spans="2:65" s="12" customFormat="1" ht="22.5" x14ac:dyDescent="0.2">
      <c r="B1382" s="163"/>
      <c r="C1382" s="258"/>
      <c r="D1382" s="255" t="s">
        <v>214</v>
      </c>
      <c r="E1382" s="259" t="s">
        <v>1</v>
      </c>
      <c r="F1382" s="260" t="s">
        <v>4310</v>
      </c>
      <c r="G1382" s="258"/>
      <c r="H1382" s="259" t="s">
        <v>1</v>
      </c>
      <c r="I1382" s="165"/>
      <c r="L1382" s="163"/>
      <c r="M1382" s="166"/>
      <c r="T1382" s="167"/>
      <c r="AT1382" s="164" t="s">
        <v>214</v>
      </c>
      <c r="AU1382" s="164" t="s">
        <v>82</v>
      </c>
      <c r="AV1382" s="12" t="s">
        <v>80</v>
      </c>
      <c r="AW1382" s="12" t="s">
        <v>30</v>
      </c>
      <c r="AX1382" s="12" t="s">
        <v>73</v>
      </c>
      <c r="AY1382" s="164" t="s">
        <v>201</v>
      </c>
    </row>
    <row r="1383" spans="2:65" s="13" customFormat="1" x14ac:dyDescent="0.2">
      <c r="B1383" s="168"/>
      <c r="C1383" s="261"/>
      <c r="D1383" s="255" t="s">
        <v>214</v>
      </c>
      <c r="E1383" s="262" t="s">
        <v>1</v>
      </c>
      <c r="F1383" s="263" t="s">
        <v>408</v>
      </c>
      <c r="G1383" s="261"/>
      <c r="H1383" s="264">
        <v>30</v>
      </c>
      <c r="I1383" s="170"/>
      <c r="L1383" s="168"/>
      <c r="M1383" s="171"/>
      <c r="T1383" s="172"/>
      <c r="AT1383" s="169" t="s">
        <v>214</v>
      </c>
      <c r="AU1383" s="169" t="s">
        <v>82</v>
      </c>
      <c r="AV1383" s="13" t="s">
        <v>82</v>
      </c>
      <c r="AW1383" s="13" t="s">
        <v>30</v>
      </c>
      <c r="AX1383" s="13" t="s">
        <v>73</v>
      </c>
      <c r="AY1383" s="169" t="s">
        <v>201</v>
      </c>
    </row>
    <row r="1384" spans="2:65" s="12" customFormat="1" ht="22.5" x14ac:dyDescent="0.2">
      <c r="B1384" s="163"/>
      <c r="C1384" s="258"/>
      <c r="D1384" s="255" t="s">
        <v>214</v>
      </c>
      <c r="E1384" s="259" t="s">
        <v>1</v>
      </c>
      <c r="F1384" s="260" t="s">
        <v>2139</v>
      </c>
      <c r="G1384" s="258"/>
      <c r="H1384" s="259" t="s">
        <v>1</v>
      </c>
      <c r="I1384" s="165"/>
      <c r="L1384" s="163"/>
      <c r="M1384" s="166"/>
      <c r="T1384" s="167"/>
      <c r="AT1384" s="164" t="s">
        <v>214</v>
      </c>
      <c r="AU1384" s="164" t="s">
        <v>82</v>
      </c>
      <c r="AV1384" s="12" t="s">
        <v>80</v>
      </c>
      <c r="AW1384" s="12" t="s">
        <v>30</v>
      </c>
      <c r="AX1384" s="12" t="s">
        <v>73</v>
      </c>
      <c r="AY1384" s="164" t="s">
        <v>201</v>
      </c>
    </row>
    <row r="1385" spans="2:65" s="13" customFormat="1" x14ac:dyDescent="0.2">
      <c r="B1385" s="168"/>
      <c r="C1385" s="261"/>
      <c r="D1385" s="255" t="s">
        <v>214</v>
      </c>
      <c r="E1385" s="262" t="s">
        <v>1</v>
      </c>
      <c r="F1385" s="263" t="s">
        <v>82</v>
      </c>
      <c r="G1385" s="261"/>
      <c r="H1385" s="264">
        <v>2</v>
      </c>
      <c r="I1385" s="170"/>
      <c r="L1385" s="168"/>
      <c r="M1385" s="171"/>
      <c r="T1385" s="172"/>
      <c r="AT1385" s="169" t="s">
        <v>214</v>
      </c>
      <c r="AU1385" s="169" t="s">
        <v>82</v>
      </c>
      <c r="AV1385" s="13" t="s">
        <v>82</v>
      </c>
      <c r="AW1385" s="13" t="s">
        <v>30</v>
      </c>
      <c r="AX1385" s="13" t="s">
        <v>73</v>
      </c>
      <c r="AY1385" s="169" t="s">
        <v>201</v>
      </c>
    </row>
    <row r="1386" spans="2:65" s="14" customFormat="1" x14ac:dyDescent="0.2">
      <c r="B1386" s="173"/>
      <c r="C1386" s="265"/>
      <c r="D1386" s="255" t="s">
        <v>214</v>
      </c>
      <c r="E1386" s="266" t="s">
        <v>1</v>
      </c>
      <c r="F1386" s="267" t="s">
        <v>221</v>
      </c>
      <c r="G1386" s="265"/>
      <c r="H1386" s="268">
        <v>32</v>
      </c>
      <c r="I1386" s="175"/>
      <c r="L1386" s="173"/>
      <c r="M1386" s="176"/>
      <c r="T1386" s="177"/>
      <c r="AT1386" s="174" t="s">
        <v>214</v>
      </c>
      <c r="AU1386" s="174" t="s">
        <v>82</v>
      </c>
      <c r="AV1386" s="14" t="s">
        <v>208</v>
      </c>
      <c r="AW1386" s="14" t="s">
        <v>30</v>
      </c>
      <c r="AX1386" s="14" t="s">
        <v>80</v>
      </c>
      <c r="AY1386" s="174" t="s">
        <v>201</v>
      </c>
    </row>
    <row r="1387" spans="2:65" s="1" customFormat="1" ht="24" customHeight="1" x14ac:dyDescent="0.2">
      <c r="B1387" s="152"/>
      <c r="C1387" s="271" t="s">
        <v>3678</v>
      </c>
      <c r="D1387" s="271" t="s">
        <v>401</v>
      </c>
      <c r="E1387" s="272" t="s">
        <v>664</v>
      </c>
      <c r="F1387" s="273" t="s">
        <v>665</v>
      </c>
      <c r="G1387" s="274" t="s">
        <v>536</v>
      </c>
      <c r="H1387" s="275">
        <v>32</v>
      </c>
      <c r="I1387" s="179"/>
      <c r="J1387" s="180">
        <f>ROUND(I1387*H1387,2)</f>
        <v>0</v>
      </c>
      <c r="K1387" s="178" t="s">
        <v>207</v>
      </c>
      <c r="L1387" s="181"/>
      <c r="M1387" s="182" t="s">
        <v>1</v>
      </c>
      <c r="N1387" s="183" t="s">
        <v>38</v>
      </c>
      <c r="P1387" s="158">
        <f>O1387*H1387</f>
        <v>0</v>
      </c>
      <c r="Q1387" s="158">
        <v>1.9E-3</v>
      </c>
      <c r="R1387" s="158">
        <f>Q1387*H1387</f>
        <v>6.08E-2</v>
      </c>
      <c r="S1387" s="158">
        <v>0</v>
      </c>
      <c r="T1387" s="159">
        <f>S1387*H1387</f>
        <v>0</v>
      </c>
      <c r="AR1387" s="160" t="s">
        <v>266</v>
      </c>
      <c r="AT1387" s="160" t="s">
        <v>401</v>
      </c>
      <c r="AU1387" s="160" t="s">
        <v>82</v>
      </c>
      <c r="AY1387" s="17" t="s">
        <v>201</v>
      </c>
      <c r="BE1387" s="161">
        <f>IF(N1387="základní",J1387,0)</f>
        <v>0</v>
      </c>
      <c r="BF1387" s="161">
        <f>IF(N1387="snížená",J1387,0)</f>
        <v>0</v>
      </c>
      <c r="BG1387" s="161">
        <f>IF(N1387="zákl. přenesená",J1387,0)</f>
        <v>0</v>
      </c>
      <c r="BH1387" s="161">
        <f>IF(N1387="sníž. přenesená",J1387,0)</f>
        <v>0</v>
      </c>
      <c r="BI1387" s="161">
        <f>IF(N1387="nulová",J1387,0)</f>
        <v>0</v>
      </c>
      <c r="BJ1387" s="17" t="s">
        <v>80</v>
      </c>
      <c r="BK1387" s="161">
        <f>ROUND(I1387*H1387,2)</f>
        <v>0</v>
      </c>
      <c r="BL1387" s="17" t="s">
        <v>208</v>
      </c>
      <c r="BM1387" s="160" t="s">
        <v>4311</v>
      </c>
    </row>
    <row r="1388" spans="2:65" s="1" customFormat="1" ht="19.5" x14ac:dyDescent="0.2">
      <c r="B1388" s="32"/>
      <c r="C1388" s="254"/>
      <c r="D1388" s="255" t="s">
        <v>210</v>
      </c>
      <c r="E1388" s="254"/>
      <c r="F1388" s="256" t="s">
        <v>665</v>
      </c>
      <c r="G1388" s="254"/>
      <c r="H1388" s="254"/>
      <c r="I1388" s="96"/>
      <c r="L1388" s="32"/>
      <c r="M1388" s="162"/>
      <c r="T1388" s="56"/>
      <c r="AT1388" s="17" t="s">
        <v>210</v>
      </c>
      <c r="AU1388" s="17" t="s">
        <v>82</v>
      </c>
    </row>
    <row r="1389" spans="2:65" s="12" customFormat="1" x14ac:dyDescent="0.2">
      <c r="B1389" s="163"/>
      <c r="C1389" s="258"/>
      <c r="D1389" s="255" t="s">
        <v>214</v>
      </c>
      <c r="E1389" s="259" t="s">
        <v>1</v>
      </c>
      <c r="F1389" s="260" t="s">
        <v>2097</v>
      </c>
      <c r="G1389" s="258"/>
      <c r="H1389" s="259" t="s">
        <v>1</v>
      </c>
      <c r="I1389" s="165"/>
      <c r="L1389" s="163"/>
      <c r="M1389" s="166"/>
      <c r="T1389" s="167"/>
      <c r="AT1389" s="164" t="s">
        <v>214</v>
      </c>
      <c r="AU1389" s="164" t="s">
        <v>82</v>
      </c>
      <c r="AV1389" s="12" t="s">
        <v>80</v>
      </c>
      <c r="AW1389" s="12" t="s">
        <v>30</v>
      </c>
      <c r="AX1389" s="12" t="s">
        <v>73</v>
      </c>
      <c r="AY1389" s="164" t="s">
        <v>201</v>
      </c>
    </row>
    <row r="1390" spans="2:65" s="12" customFormat="1" ht="22.5" x14ac:dyDescent="0.2">
      <c r="B1390" s="163"/>
      <c r="C1390" s="258"/>
      <c r="D1390" s="255" t="s">
        <v>214</v>
      </c>
      <c r="E1390" s="259" t="s">
        <v>1</v>
      </c>
      <c r="F1390" s="260" t="s">
        <v>406</v>
      </c>
      <c r="G1390" s="258"/>
      <c r="H1390" s="259" t="s">
        <v>1</v>
      </c>
      <c r="I1390" s="165"/>
      <c r="L1390" s="163"/>
      <c r="M1390" s="166"/>
      <c r="T1390" s="167"/>
      <c r="AT1390" s="164" t="s">
        <v>214</v>
      </c>
      <c r="AU1390" s="164" t="s">
        <v>82</v>
      </c>
      <c r="AV1390" s="12" t="s">
        <v>80</v>
      </c>
      <c r="AW1390" s="12" t="s">
        <v>30</v>
      </c>
      <c r="AX1390" s="12" t="s">
        <v>73</v>
      </c>
      <c r="AY1390" s="164" t="s">
        <v>201</v>
      </c>
    </row>
    <row r="1391" spans="2:65" s="12" customFormat="1" x14ac:dyDescent="0.2">
      <c r="B1391" s="163"/>
      <c r="C1391" s="258"/>
      <c r="D1391" s="255" t="s">
        <v>214</v>
      </c>
      <c r="E1391" s="259" t="s">
        <v>1</v>
      </c>
      <c r="F1391" s="260" t="s">
        <v>4202</v>
      </c>
      <c r="G1391" s="258"/>
      <c r="H1391" s="259" t="s">
        <v>1</v>
      </c>
      <c r="I1391" s="165"/>
      <c r="L1391" s="163"/>
      <c r="M1391" s="166"/>
      <c r="T1391" s="167"/>
      <c r="AT1391" s="164" t="s">
        <v>214</v>
      </c>
      <c r="AU1391" s="164" t="s">
        <v>82</v>
      </c>
      <c r="AV1391" s="12" t="s">
        <v>80</v>
      </c>
      <c r="AW1391" s="12" t="s">
        <v>30</v>
      </c>
      <c r="AX1391" s="12" t="s">
        <v>73</v>
      </c>
      <c r="AY1391" s="164" t="s">
        <v>201</v>
      </c>
    </row>
    <row r="1392" spans="2:65" s="12" customFormat="1" ht="22.5" x14ac:dyDescent="0.2">
      <c r="B1392" s="163"/>
      <c r="C1392" s="258"/>
      <c r="D1392" s="255" t="s">
        <v>214</v>
      </c>
      <c r="E1392" s="259" t="s">
        <v>1</v>
      </c>
      <c r="F1392" s="260" t="s">
        <v>4310</v>
      </c>
      <c r="G1392" s="258"/>
      <c r="H1392" s="259" t="s">
        <v>1</v>
      </c>
      <c r="I1392" s="165"/>
      <c r="L1392" s="163"/>
      <c r="M1392" s="166"/>
      <c r="T1392" s="167"/>
      <c r="AT1392" s="164" t="s">
        <v>214</v>
      </c>
      <c r="AU1392" s="164" t="s">
        <v>82</v>
      </c>
      <c r="AV1392" s="12" t="s">
        <v>80</v>
      </c>
      <c r="AW1392" s="12" t="s">
        <v>30</v>
      </c>
      <c r="AX1392" s="12" t="s">
        <v>73</v>
      </c>
      <c r="AY1392" s="164" t="s">
        <v>201</v>
      </c>
    </row>
    <row r="1393" spans="2:65" s="13" customFormat="1" x14ac:dyDescent="0.2">
      <c r="B1393" s="168"/>
      <c r="C1393" s="261"/>
      <c r="D1393" s="255" t="s">
        <v>214</v>
      </c>
      <c r="E1393" s="262" t="s">
        <v>1</v>
      </c>
      <c r="F1393" s="263" t="s">
        <v>408</v>
      </c>
      <c r="G1393" s="261"/>
      <c r="H1393" s="264">
        <v>30</v>
      </c>
      <c r="I1393" s="170"/>
      <c r="L1393" s="168"/>
      <c r="M1393" s="171"/>
      <c r="T1393" s="172"/>
      <c r="AT1393" s="169" t="s">
        <v>214</v>
      </c>
      <c r="AU1393" s="169" t="s">
        <v>82</v>
      </c>
      <c r="AV1393" s="13" t="s">
        <v>82</v>
      </c>
      <c r="AW1393" s="13" t="s">
        <v>30</v>
      </c>
      <c r="AX1393" s="13" t="s">
        <v>73</v>
      </c>
      <c r="AY1393" s="169" t="s">
        <v>201</v>
      </c>
    </row>
    <row r="1394" spans="2:65" s="12" customFormat="1" ht="22.5" x14ac:dyDescent="0.2">
      <c r="B1394" s="163"/>
      <c r="C1394" s="258"/>
      <c r="D1394" s="255" t="s">
        <v>214</v>
      </c>
      <c r="E1394" s="259" t="s">
        <v>1</v>
      </c>
      <c r="F1394" s="260" t="s">
        <v>2139</v>
      </c>
      <c r="G1394" s="258"/>
      <c r="H1394" s="259" t="s">
        <v>1</v>
      </c>
      <c r="I1394" s="165"/>
      <c r="L1394" s="163"/>
      <c r="M1394" s="166"/>
      <c r="T1394" s="167"/>
      <c r="AT1394" s="164" t="s">
        <v>214</v>
      </c>
      <c r="AU1394" s="164" t="s">
        <v>82</v>
      </c>
      <c r="AV1394" s="12" t="s">
        <v>80</v>
      </c>
      <c r="AW1394" s="12" t="s">
        <v>30</v>
      </c>
      <c r="AX1394" s="12" t="s">
        <v>73</v>
      </c>
      <c r="AY1394" s="164" t="s">
        <v>201</v>
      </c>
    </row>
    <row r="1395" spans="2:65" s="13" customFormat="1" x14ac:dyDescent="0.2">
      <c r="B1395" s="168"/>
      <c r="C1395" s="261"/>
      <c r="D1395" s="255" t="s">
        <v>214</v>
      </c>
      <c r="E1395" s="262" t="s">
        <v>1</v>
      </c>
      <c r="F1395" s="263" t="s">
        <v>82</v>
      </c>
      <c r="G1395" s="261"/>
      <c r="H1395" s="264">
        <v>2</v>
      </c>
      <c r="I1395" s="170"/>
      <c r="L1395" s="168"/>
      <c r="M1395" s="171"/>
      <c r="T1395" s="172"/>
      <c r="AT1395" s="169" t="s">
        <v>214</v>
      </c>
      <c r="AU1395" s="169" t="s">
        <v>82</v>
      </c>
      <c r="AV1395" s="13" t="s">
        <v>82</v>
      </c>
      <c r="AW1395" s="13" t="s">
        <v>30</v>
      </c>
      <c r="AX1395" s="13" t="s">
        <v>73</v>
      </c>
      <c r="AY1395" s="169" t="s">
        <v>201</v>
      </c>
    </row>
    <row r="1396" spans="2:65" s="14" customFormat="1" x14ac:dyDescent="0.2">
      <c r="B1396" s="173"/>
      <c r="C1396" s="265"/>
      <c r="D1396" s="255" t="s">
        <v>214</v>
      </c>
      <c r="E1396" s="266" t="s">
        <v>1</v>
      </c>
      <c r="F1396" s="267" t="s">
        <v>221</v>
      </c>
      <c r="G1396" s="265"/>
      <c r="H1396" s="268">
        <v>32</v>
      </c>
      <c r="I1396" s="175"/>
      <c r="L1396" s="173"/>
      <c r="M1396" s="176"/>
      <c r="T1396" s="177"/>
      <c r="AT1396" s="174" t="s">
        <v>214</v>
      </c>
      <c r="AU1396" s="174" t="s">
        <v>82</v>
      </c>
      <c r="AV1396" s="14" t="s">
        <v>208</v>
      </c>
      <c r="AW1396" s="14" t="s">
        <v>30</v>
      </c>
      <c r="AX1396" s="14" t="s">
        <v>80</v>
      </c>
      <c r="AY1396" s="174" t="s">
        <v>201</v>
      </c>
    </row>
    <row r="1397" spans="2:65" s="1" customFormat="1" ht="16.5" customHeight="1" x14ac:dyDescent="0.2">
      <c r="B1397" s="152"/>
      <c r="C1397" s="249" t="s">
        <v>3681</v>
      </c>
      <c r="D1397" s="249" t="s">
        <v>203</v>
      </c>
      <c r="E1397" s="250" t="s">
        <v>668</v>
      </c>
      <c r="F1397" s="251" t="s">
        <v>669</v>
      </c>
      <c r="G1397" s="252" t="s">
        <v>269</v>
      </c>
      <c r="H1397" s="253">
        <v>480</v>
      </c>
      <c r="I1397" s="154"/>
      <c r="J1397" s="155">
        <f>ROUND(I1397*H1397,2)</f>
        <v>0</v>
      </c>
      <c r="K1397" s="153" t="s">
        <v>207</v>
      </c>
      <c r="L1397" s="32"/>
      <c r="M1397" s="156" t="s">
        <v>1</v>
      </c>
      <c r="N1397" s="157" t="s">
        <v>38</v>
      </c>
      <c r="P1397" s="158">
        <f>O1397*H1397</f>
        <v>0</v>
      </c>
      <c r="Q1397" s="158">
        <v>0</v>
      </c>
      <c r="R1397" s="158">
        <f>Q1397*H1397</f>
        <v>0</v>
      </c>
      <c r="S1397" s="158">
        <v>0</v>
      </c>
      <c r="T1397" s="159">
        <f>S1397*H1397</f>
        <v>0</v>
      </c>
      <c r="AR1397" s="160" t="s">
        <v>208</v>
      </c>
      <c r="AT1397" s="160" t="s">
        <v>203</v>
      </c>
      <c r="AU1397" s="160" t="s">
        <v>82</v>
      </c>
      <c r="AY1397" s="17" t="s">
        <v>201</v>
      </c>
      <c r="BE1397" s="161">
        <f>IF(N1397="základní",J1397,0)</f>
        <v>0</v>
      </c>
      <c r="BF1397" s="161">
        <f>IF(N1397="snížená",J1397,0)</f>
        <v>0</v>
      </c>
      <c r="BG1397" s="161">
        <f>IF(N1397="zákl. přenesená",J1397,0)</f>
        <v>0</v>
      </c>
      <c r="BH1397" s="161">
        <f>IF(N1397="sníž. přenesená",J1397,0)</f>
        <v>0</v>
      </c>
      <c r="BI1397" s="161">
        <f>IF(N1397="nulová",J1397,0)</f>
        <v>0</v>
      </c>
      <c r="BJ1397" s="17" t="s">
        <v>80</v>
      </c>
      <c r="BK1397" s="161">
        <f>ROUND(I1397*H1397,2)</f>
        <v>0</v>
      </c>
      <c r="BL1397" s="17" t="s">
        <v>208</v>
      </c>
      <c r="BM1397" s="160" t="s">
        <v>4312</v>
      </c>
    </row>
    <row r="1398" spans="2:65" s="1" customFormat="1" x14ac:dyDescent="0.2">
      <c r="B1398" s="32"/>
      <c r="C1398" s="254"/>
      <c r="D1398" s="255" t="s">
        <v>210</v>
      </c>
      <c r="E1398" s="254"/>
      <c r="F1398" s="256" t="s">
        <v>671</v>
      </c>
      <c r="G1398" s="254"/>
      <c r="H1398" s="254"/>
      <c r="I1398" s="96"/>
      <c r="L1398" s="32"/>
      <c r="M1398" s="162"/>
      <c r="T1398" s="56"/>
      <c r="AT1398" s="17" t="s">
        <v>210</v>
      </c>
      <c r="AU1398" s="17" t="s">
        <v>82</v>
      </c>
    </row>
    <row r="1399" spans="2:65" s="1" customFormat="1" ht="97.5" x14ac:dyDescent="0.2">
      <c r="B1399" s="32"/>
      <c r="C1399" s="254"/>
      <c r="D1399" s="255" t="s">
        <v>212</v>
      </c>
      <c r="E1399" s="254"/>
      <c r="F1399" s="257" t="s">
        <v>672</v>
      </c>
      <c r="G1399" s="254"/>
      <c r="H1399" s="254"/>
      <c r="I1399" s="96"/>
      <c r="L1399" s="32"/>
      <c r="M1399" s="162"/>
      <c r="T1399" s="56"/>
      <c r="AT1399" s="17" t="s">
        <v>212</v>
      </c>
      <c r="AU1399" s="17" t="s">
        <v>82</v>
      </c>
    </row>
    <row r="1400" spans="2:65" s="12" customFormat="1" x14ac:dyDescent="0.2">
      <c r="B1400" s="163"/>
      <c r="C1400" s="258"/>
      <c r="D1400" s="255" t="s">
        <v>214</v>
      </c>
      <c r="E1400" s="259" t="s">
        <v>1</v>
      </c>
      <c r="F1400" s="260" t="s">
        <v>2097</v>
      </c>
      <c r="G1400" s="258"/>
      <c r="H1400" s="259" t="s">
        <v>1</v>
      </c>
      <c r="I1400" s="165"/>
      <c r="L1400" s="163"/>
      <c r="M1400" s="166"/>
      <c r="T1400" s="167"/>
      <c r="AT1400" s="164" t="s">
        <v>214</v>
      </c>
      <c r="AU1400" s="164" t="s">
        <v>82</v>
      </c>
      <c r="AV1400" s="12" t="s">
        <v>80</v>
      </c>
      <c r="AW1400" s="12" t="s">
        <v>30</v>
      </c>
      <c r="AX1400" s="12" t="s">
        <v>73</v>
      </c>
      <c r="AY1400" s="164" t="s">
        <v>201</v>
      </c>
    </row>
    <row r="1401" spans="2:65" s="12" customFormat="1" x14ac:dyDescent="0.2">
      <c r="B1401" s="163"/>
      <c r="C1401" s="258"/>
      <c r="D1401" s="255" t="s">
        <v>214</v>
      </c>
      <c r="E1401" s="259" t="s">
        <v>1</v>
      </c>
      <c r="F1401" s="260" t="s">
        <v>4202</v>
      </c>
      <c r="G1401" s="258"/>
      <c r="H1401" s="259" t="s">
        <v>1</v>
      </c>
      <c r="I1401" s="165"/>
      <c r="L1401" s="163"/>
      <c r="M1401" s="166"/>
      <c r="T1401" s="167"/>
      <c r="AT1401" s="164" t="s">
        <v>214</v>
      </c>
      <c r="AU1401" s="164" t="s">
        <v>82</v>
      </c>
      <c r="AV1401" s="12" t="s">
        <v>80</v>
      </c>
      <c r="AW1401" s="12" t="s">
        <v>30</v>
      </c>
      <c r="AX1401" s="12" t="s">
        <v>73</v>
      </c>
      <c r="AY1401" s="164" t="s">
        <v>201</v>
      </c>
    </row>
    <row r="1402" spans="2:65" s="12" customFormat="1" x14ac:dyDescent="0.2">
      <c r="B1402" s="163"/>
      <c r="C1402" s="258"/>
      <c r="D1402" s="255" t="s">
        <v>214</v>
      </c>
      <c r="E1402" s="259" t="s">
        <v>1</v>
      </c>
      <c r="F1402" s="260" t="s">
        <v>558</v>
      </c>
      <c r="G1402" s="258"/>
      <c r="H1402" s="259" t="s">
        <v>1</v>
      </c>
      <c r="I1402" s="165"/>
      <c r="L1402" s="163"/>
      <c r="M1402" s="166"/>
      <c r="T1402" s="167"/>
      <c r="AT1402" s="164" t="s">
        <v>214</v>
      </c>
      <c r="AU1402" s="164" t="s">
        <v>82</v>
      </c>
      <c r="AV1402" s="12" t="s">
        <v>80</v>
      </c>
      <c r="AW1402" s="12" t="s">
        <v>30</v>
      </c>
      <c r="AX1402" s="12" t="s">
        <v>73</v>
      </c>
      <c r="AY1402" s="164" t="s">
        <v>201</v>
      </c>
    </row>
    <row r="1403" spans="2:65" s="12" customFormat="1" x14ac:dyDescent="0.2">
      <c r="B1403" s="163"/>
      <c r="C1403" s="258"/>
      <c r="D1403" s="255" t="s">
        <v>214</v>
      </c>
      <c r="E1403" s="259" t="s">
        <v>1</v>
      </c>
      <c r="F1403" s="260" t="s">
        <v>4236</v>
      </c>
      <c r="G1403" s="258"/>
      <c r="H1403" s="259" t="s">
        <v>1</v>
      </c>
      <c r="I1403" s="165"/>
      <c r="L1403" s="163"/>
      <c r="M1403" s="166"/>
      <c r="T1403" s="167"/>
      <c r="AT1403" s="164" t="s">
        <v>214</v>
      </c>
      <c r="AU1403" s="164" t="s">
        <v>82</v>
      </c>
      <c r="AV1403" s="12" t="s">
        <v>80</v>
      </c>
      <c r="AW1403" s="12" t="s">
        <v>30</v>
      </c>
      <c r="AX1403" s="12" t="s">
        <v>73</v>
      </c>
      <c r="AY1403" s="164" t="s">
        <v>201</v>
      </c>
    </row>
    <row r="1404" spans="2:65" s="13" customFormat="1" x14ac:dyDescent="0.2">
      <c r="B1404" s="168"/>
      <c r="C1404" s="261"/>
      <c r="D1404" s="255" t="s">
        <v>214</v>
      </c>
      <c r="E1404" s="262" t="s">
        <v>1</v>
      </c>
      <c r="F1404" s="263" t="s">
        <v>4237</v>
      </c>
      <c r="G1404" s="261"/>
      <c r="H1404" s="264">
        <v>480</v>
      </c>
      <c r="I1404" s="170"/>
      <c r="L1404" s="168"/>
      <c r="M1404" s="171"/>
      <c r="T1404" s="172"/>
      <c r="AT1404" s="169" t="s">
        <v>214</v>
      </c>
      <c r="AU1404" s="169" t="s">
        <v>82</v>
      </c>
      <c r="AV1404" s="13" t="s">
        <v>82</v>
      </c>
      <c r="AW1404" s="13" t="s">
        <v>30</v>
      </c>
      <c r="AX1404" s="13" t="s">
        <v>73</v>
      </c>
      <c r="AY1404" s="169" t="s">
        <v>201</v>
      </c>
    </row>
    <row r="1405" spans="2:65" s="14" customFormat="1" x14ac:dyDescent="0.2">
      <c r="B1405" s="173"/>
      <c r="C1405" s="265"/>
      <c r="D1405" s="255" t="s">
        <v>214</v>
      </c>
      <c r="E1405" s="266" t="s">
        <v>1</v>
      </c>
      <c r="F1405" s="267" t="s">
        <v>221</v>
      </c>
      <c r="G1405" s="265"/>
      <c r="H1405" s="268">
        <v>480</v>
      </c>
      <c r="I1405" s="175"/>
      <c r="L1405" s="173"/>
      <c r="M1405" s="176"/>
      <c r="T1405" s="177"/>
      <c r="AT1405" s="174" t="s">
        <v>214</v>
      </c>
      <c r="AU1405" s="174" t="s">
        <v>82</v>
      </c>
      <c r="AV1405" s="14" t="s">
        <v>208</v>
      </c>
      <c r="AW1405" s="14" t="s">
        <v>30</v>
      </c>
      <c r="AX1405" s="14" t="s">
        <v>80</v>
      </c>
      <c r="AY1405" s="174" t="s">
        <v>201</v>
      </c>
    </row>
    <row r="1406" spans="2:65" s="1" customFormat="1" ht="16.5" customHeight="1" x14ac:dyDescent="0.2">
      <c r="B1406" s="152"/>
      <c r="C1406" s="249" t="s">
        <v>3683</v>
      </c>
      <c r="D1406" s="249" t="s">
        <v>203</v>
      </c>
      <c r="E1406" s="250" t="s">
        <v>676</v>
      </c>
      <c r="F1406" s="251" t="s">
        <v>3132</v>
      </c>
      <c r="G1406" s="252" t="s">
        <v>269</v>
      </c>
      <c r="H1406" s="253">
        <v>480</v>
      </c>
      <c r="I1406" s="154"/>
      <c r="J1406" s="155">
        <f>ROUND(I1406*H1406,2)</f>
        <v>0</v>
      </c>
      <c r="K1406" s="153" t="s">
        <v>446</v>
      </c>
      <c r="L1406" s="32"/>
      <c r="M1406" s="156" t="s">
        <v>1</v>
      </c>
      <c r="N1406" s="157" t="s">
        <v>38</v>
      </c>
      <c r="P1406" s="158">
        <f>O1406*H1406</f>
        <v>0</v>
      </c>
      <c r="Q1406" s="158">
        <v>0</v>
      </c>
      <c r="R1406" s="158">
        <f>Q1406*H1406</f>
        <v>0</v>
      </c>
      <c r="S1406" s="158">
        <v>0</v>
      </c>
      <c r="T1406" s="159">
        <f>S1406*H1406</f>
        <v>0</v>
      </c>
      <c r="AR1406" s="160" t="s">
        <v>208</v>
      </c>
      <c r="AT1406" s="160" t="s">
        <v>203</v>
      </c>
      <c r="AU1406" s="160" t="s">
        <v>82</v>
      </c>
      <c r="AY1406" s="17" t="s">
        <v>201</v>
      </c>
      <c r="BE1406" s="161">
        <f>IF(N1406="základní",J1406,0)</f>
        <v>0</v>
      </c>
      <c r="BF1406" s="161">
        <f>IF(N1406="snížená",J1406,0)</f>
        <v>0</v>
      </c>
      <c r="BG1406" s="161">
        <f>IF(N1406="zákl. přenesená",J1406,0)</f>
        <v>0</v>
      </c>
      <c r="BH1406" s="161">
        <f>IF(N1406="sníž. přenesená",J1406,0)</f>
        <v>0</v>
      </c>
      <c r="BI1406" s="161">
        <f>IF(N1406="nulová",J1406,0)</f>
        <v>0</v>
      </c>
      <c r="BJ1406" s="17" t="s">
        <v>80</v>
      </c>
      <c r="BK1406" s="161">
        <f>ROUND(I1406*H1406,2)</f>
        <v>0</v>
      </c>
      <c r="BL1406" s="17" t="s">
        <v>208</v>
      </c>
      <c r="BM1406" s="160" t="s">
        <v>4313</v>
      </c>
    </row>
    <row r="1407" spans="2:65" s="1" customFormat="1" x14ac:dyDescent="0.2">
      <c r="B1407" s="32"/>
      <c r="C1407" s="254"/>
      <c r="D1407" s="255" t="s">
        <v>210</v>
      </c>
      <c r="E1407" s="254"/>
      <c r="F1407" s="256" t="s">
        <v>3132</v>
      </c>
      <c r="G1407" s="254"/>
      <c r="H1407" s="254"/>
      <c r="I1407" s="96"/>
      <c r="L1407" s="32"/>
      <c r="M1407" s="162"/>
      <c r="T1407" s="56"/>
      <c r="AT1407" s="17" t="s">
        <v>210</v>
      </c>
      <c r="AU1407" s="17" t="s">
        <v>82</v>
      </c>
    </row>
    <row r="1408" spans="2:65" s="12" customFormat="1" x14ac:dyDescent="0.2">
      <c r="B1408" s="163"/>
      <c r="C1408" s="258"/>
      <c r="D1408" s="255" t="s">
        <v>214</v>
      </c>
      <c r="E1408" s="259" t="s">
        <v>1</v>
      </c>
      <c r="F1408" s="260" t="s">
        <v>2097</v>
      </c>
      <c r="G1408" s="258"/>
      <c r="H1408" s="259" t="s">
        <v>1</v>
      </c>
      <c r="I1408" s="165"/>
      <c r="L1408" s="163"/>
      <c r="M1408" s="166"/>
      <c r="T1408" s="167"/>
      <c r="AT1408" s="164" t="s">
        <v>214</v>
      </c>
      <c r="AU1408" s="164" t="s">
        <v>82</v>
      </c>
      <c r="AV1408" s="12" t="s">
        <v>80</v>
      </c>
      <c r="AW1408" s="12" t="s">
        <v>30</v>
      </c>
      <c r="AX1408" s="12" t="s">
        <v>73</v>
      </c>
      <c r="AY1408" s="164" t="s">
        <v>201</v>
      </c>
    </row>
    <row r="1409" spans="2:65" s="12" customFormat="1" x14ac:dyDescent="0.2">
      <c r="B1409" s="163"/>
      <c r="C1409" s="258"/>
      <c r="D1409" s="255" t="s">
        <v>214</v>
      </c>
      <c r="E1409" s="259" t="s">
        <v>1</v>
      </c>
      <c r="F1409" s="260" t="s">
        <v>4202</v>
      </c>
      <c r="G1409" s="258"/>
      <c r="H1409" s="259" t="s">
        <v>1</v>
      </c>
      <c r="I1409" s="165"/>
      <c r="L1409" s="163"/>
      <c r="M1409" s="166"/>
      <c r="T1409" s="167"/>
      <c r="AT1409" s="164" t="s">
        <v>214</v>
      </c>
      <c r="AU1409" s="164" t="s">
        <v>82</v>
      </c>
      <c r="AV1409" s="12" t="s">
        <v>80</v>
      </c>
      <c r="AW1409" s="12" t="s">
        <v>30</v>
      </c>
      <c r="AX1409" s="12" t="s">
        <v>73</v>
      </c>
      <c r="AY1409" s="164" t="s">
        <v>201</v>
      </c>
    </row>
    <row r="1410" spans="2:65" s="12" customFormat="1" x14ac:dyDescent="0.2">
      <c r="B1410" s="163"/>
      <c r="C1410" s="258"/>
      <c r="D1410" s="255" t="s">
        <v>214</v>
      </c>
      <c r="E1410" s="259" t="s">
        <v>1</v>
      </c>
      <c r="F1410" s="260" t="s">
        <v>558</v>
      </c>
      <c r="G1410" s="258"/>
      <c r="H1410" s="259" t="s">
        <v>1</v>
      </c>
      <c r="I1410" s="165"/>
      <c r="L1410" s="163"/>
      <c r="M1410" s="166"/>
      <c r="T1410" s="167"/>
      <c r="AT1410" s="164" t="s">
        <v>214</v>
      </c>
      <c r="AU1410" s="164" t="s">
        <v>82</v>
      </c>
      <c r="AV1410" s="12" t="s">
        <v>80</v>
      </c>
      <c r="AW1410" s="12" t="s">
        <v>30</v>
      </c>
      <c r="AX1410" s="12" t="s">
        <v>73</v>
      </c>
      <c r="AY1410" s="164" t="s">
        <v>201</v>
      </c>
    </row>
    <row r="1411" spans="2:65" s="12" customFormat="1" x14ac:dyDescent="0.2">
      <c r="B1411" s="163"/>
      <c r="C1411" s="258"/>
      <c r="D1411" s="255" t="s">
        <v>214</v>
      </c>
      <c r="E1411" s="259" t="s">
        <v>1</v>
      </c>
      <c r="F1411" s="260" t="s">
        <v>4236</v>
      </c>
      <c r="G1411" s="258"/>
      <c r="H1411" s="259" t="s">
        <v>1</v>
      </c>
      <c r="I1411" s="165"/>
      <c r="L1411" s="163"/>
      <c r="M1411" s="166"/>
      <c r="T1411" s="167"/>
      <c r="AT1411" s="164" t="s">
        <v>214</v>
      </c>
      <c r="AU1411" s="164" t="s">
        <v>82</v>
      </c>
      <c r="AV1411" s="12" t="s">
        <v>80</v>
      </c>
      <c r="AW1411" s="12" t="s">
        <v>30</v>
      </c>
      <c r="AX1411" s="12" t="s">
        <v>73</v>
      </c>
      <c r="AY1411" s="164" t="s">
        <v>201</v>
      </c>
    </row>
    <row r="1412" spans="2:65" s="13" customFormat="1" x14ac:dyDescent="0.2">
      <c r="B1412" s="168"/>
      <c r="C1412" s="261"/>
      <c r="D1412" s="255" t="s">
        <v>214</v>
      </c>
      <c r="E1412" s="262" t="s">
        <v>1</v>
      </c>
      <c r="F1412" s="263" t="s">
        <v>4237</v>
      </c>
      <c r="G1412" s="261"/>
      <c r="H1412" s="264">
        <v>480</v>
      </c>
      <c r="I1412" s="170"/>
      <c r="L1412" s="168"/>
      <c r="M1412" s="171"/>
      <c r="T1412" s="172"/>
      <c r="AT1412" s="169" t="s">
        <v>214</v>
      </c>
      <c r="AU1412" s="169" t="s">
        <v>82</v>
      </c>
      <c r="AV1412" s="13" t="s">
        <v>82</v>
      </c>
      <c r="AW1412" s="13" t="s">
        <v>30</v>
      </c>
      <c r="AX1412" s="13" t="s">
        <v>73</v>
      </c>
      <c r="AY1412" s="169" t="s">
        <v>201</v>
      </c>
    </row>
    <row r="1413" spans="2:65" s="14" customFormat="1" x14ac:dyDescent="0.2">
      <c r="B1413" s="173"/>
      <c r="C1413" s="265"/>
      <c r="D1413" s="255" t="s">
        <v>214</v>
      </c>
      <c r="E1413" s="266" t="s">
        <v>1</v>
      </c>
      <c r="F1413" s="267" t="s">
        <v>221</v>
      </c>
      <c r="G1413" s="265"/>
      <c r="H1413" s="268">
        <v>480</v>
      </c>
      <c r="I1413" s="175"/>
      <c r="L1413" s="173"/>
      <c r="M1413" s="176"/>
      <c r="T1413" s="177"/>
      <c r="AT1413" s="174" t="s">
        <v>214</v>
      </c>
      <c r="AU1413" s="174" t="s">
        <v>82</v>
      </c>
      <c r="AV1413" s="14" t="s">
        <v>208</v>
      </c>
      <c r="AW1413" s="14" t="s">
        <v>30</v>
      </c>
      <c r="AX1413" s="14" t="s">
        <v>80</v>
      </c>
      <c r="AY1413" s="174" t="s">
        <v>201</v>
      </c>
    </row>
    <row r="1414" spans="2:65" s="1" customFormat="1" ht="16.5" customHeight="1" x14ac:dyDescent="0.2">
      <c r="B1414" s="152"/>
      <c r="C1414" s="249" t="s">
        <v>3685</v>
      </c>
      <c r="D1414" s="249" t="s">
        <v>203</v>
      </c>
      <c r="E1414" s="250" t="s">
        <v>680</v>
      </c>
      <c r="F1414" s="251" t="s">
        <v>681</v>
      </c>
      <c r="G1414" s="252" t="s">
        <v>594</v>
      </c>
      <c r="H1414" s="253">
        <v>1</v>
      </c>
      <c r="I1414" s="154"/>
      <c r="J1414" s="155">
        <f>ROUND(I1414*H1414,2)</f>
        <v>0</v>
      </c>
      <c r="K1414" s="153" t="s">
        <v>446</v>
      </c>
      <c r="L1414" s="32"/>
      <c r="M1414" s="156" t="s">
        <v>1</v>
      </c>
      <c r="N1414" s="157" t="s">
        <v>38</v>
      </c>
      <c r="P1414" s="158">
        <f>O1414*H1414</f>
        <v>0</v>
      </c>
      <c r="Q1414" s="158">
        <v>0</v>
      </c>
      <c r="R1414" s="158">
        <f>Q1414*H1414</f>
        <v>0</v>
      </c>
      <c r="S1414" s="158">
        <v>0</v>
      </c>
      <c r="T1414" s="159">
        <f>S1414*H1414</f>
        <v>0</v>
      </c>
      <c r="AR1414" s="160" t="s">
        <v>208</v>
      </c>
      <c r="AT1414" s="160" t="s">
        <v>203</v>
      </c>
      <c r="AU1414" s="160" t="s">
        <v>82</v>
      </c>
      <c r="AY1414" s="17" t="s">
        <v>201</v>
      </c>
      <c r="BE1414" s="161">
        <f>IF(N1414="základní",J1414,0)</f>
        <v>0</v>
      </c>
      <c r="BF1414" s="161">
        <f>IF(N1414="snížená",J1414,0)</f>
        <v>0</v>
      </c>
      <c r="BG1414" s="161">
        <f>IF(N1414="zákl. přenesená",J1414,0)</f>
        <v>0</v>
      </c>
      <c r="BH1414" s="161">
        <f>IF(N1414="sníž. přenesená",J1414,0)</f>
        <v>0</v>
      </c>
      <c r="BI1414" s="161">
        <f>IF(N1414="nulová",J1414,0)</f>
        <v>0</v>
      </c>
      <c r="BJ1414" s="17" t="s">
        <v>80</v>
      </c>
      <c r="BK1414" s="161">
        <f>ROUND(I1414*H1414,2)</f>
        <v>0</v>
      </c>
      <c r="BL1414" s="17" t="s">
        <v>208</v>
      </c>
      <c r="BM1414" s="160" t="s">
        <v>4314</v>
      </c>
    </row>
    <row r="1415" spans="2:65" s="1" customFormat="1" x14ac:dyDescent="0.2">
      <c r="B1415" s="32"/>
      <c r="C1415" s="254"/>
      <c r="D1415" s="255" t="s">
        <v>210</v>
      </c>
      <c r="E1415" s="254"/>
      <c r="F1415" s="256" t="s">
        <v>681</v>
      </c>
      <c r="G1415" s="254"/>
      <c r="H1415" s="254"/>
      <c r="I1415" s="96"/>
      <c r="L1415" s="32"/>
      <c r="M1415" s="162"/>
      <c r="T1415" s="56"/>
      <c r="AT1415" s="17" t="s">
        <v>210</v>
      </c>
      <c r="AU1415" s="17" t="s">
        <v>82</v>
      </c>
    </row>
    <row r="1416" spans="2:65" s="12" customFormat="1" x14ac:dyDescent="0.2">
      <c r="B1416" s="163"/>
      <c r="C1416" s="258"/>
      <c r="D1416" s="255" t="s">
        <v>214</v>
      </c>
      <c r="E1416" s="259" t="s">
        <v>1</v>
      </c>
      <c r="F1416" s="260" t="s">
        <v>2097</v>
      </c>
      <c r="G1416" s="258"/>
      <c r="H1416" s="259" t="s">
        <v>1</v>
      </c>
      <c r="I1416" s="165"/>
      <c r="L1416" s="163"/>
      <c r="M1416" s="166"/>
      <c r="T1416" s="167"/>
      <c r="AT1416" s="164" t="s">
        <v>214</v>
      </c>
      <c r="AU1416" s="164" t="s">
        <v>82</v>
      </c>
      <c r="AV1416" s="12" t="s">
        <v>80</v>
      </c>
      <c r="AW1416" s="12" t="s">
        <v>30</v>
      </c>
      <c r="AX1416" s="12" t="s">
        <v>73</v>
      </c>
      <c r="AY1416" s="164" t="s">
        <v>201</v>
      </c>
    </row>
    <row r="1417" spans="2:65" s="12" customFormat="1" x14ac:dyDescent="0.2">
      <c r="B1417" s="163"/>
      <c r="C1417" s="258"/>
      <c r="D1417" s="255" t="s">
        <v>214</v>
      </c>
      <c r="E1417" s="259" t="s">
        <v>1</v>
      </c>
      <c r="F1417" s="260" t="s">
        <v>4202</v>
      </c>
      <c r="G1417" s="258"/>
      <c r="H1417" s="259" t="s">
        <v>1</v>
      </c>
      <c r="I1417" s="165"/>
      <c r="L1417" s="163"/>
      <c r="M1417" s="166"/>
      <c r="T1417" s="167"/>
      <c r="AT1417" s="164" t="s">
        <v>214</v>
      </c>
      <c r="AU1417" s="164" t="s">
        <v>82</v>
      </c>
      <c r="AV1417" s="12" t="s">
        <v>80</v>
      </c>
      <c r="AW1417" s="12" t="s">
        <v>30</v>
      </c>
      <c r="AX1417" s="12" t="s">
        <v>73</v>
      </c>
      <c r="AY1417" s="164" t="s">
        <v>201</v>
      </c>
    </row>
    <row r="1418" spans="2:65" s="12" customFormat="1" x14ac:dyDescent="0.2">
      <c r="B1418" s="163"/>
      <c r="C1418" s="258"/>
      <c r="D1418" s="255" t="s">
        <v>214</v>
      </c>
      <c r="E1418" s="259" t="s">
        <v>1</v>
      </c>
      <c r="F1418" s="260" t="s">
        <v>683</v>
      </c>
      <c r="G1418" s="258"/>
      <c r="H1418" s="259" t="s">
        <v>1</v>
      </c>
      <c r="I1418" s="165"/>
      <c r="L1418" s="163"/>
      <c r="M1418" s="166"/>
      <c r="T1418" s="167"/>
      <c r="AT1418" s="164" t="s">
        <v>214</v>
      </c>
      <c r="AU1418" s="164" t="s">
        <v>82</v>
      </c>
      <c r="AV1418" s="12" t="s">
        <v>80</v>
      </c>
      <c r="AW1418" s="12" t="s">
        <v>30</v>
      </c>
      <c r="AX1418" s="12" t="s">
        <v>73</v>
      </c>
      <c r="AY1418" s="164" t="s">
        <v>201</v>
      </c>
    </row>
    <row r="1419" spans="2:65" s="13" customFormat="1" x14ac:dyDescent="0.2">
      <c r="B1419" s="168"/>
      <c r="C1419" s="261"/>
      <c r="D1419" s="255" t="s">
        <v>214</v>
      </c>
      <c r="E1419" s="262" t="s">
        <v>1</v>
      </c>
      <c r="F1419" s="263" t="s">
        <v>80</v>
      </c>
      <c r="G1419" s="261"/>
      <c r="H1419" s="264">
        <v>1</v>
      </c>
      <c r="I1419" s="170"/>
      <c r="L1419" s="168"/>
      <c r="M1419" s="171"/>
      <c r="T1419" s="172"/>
      <c r="AT1419" s="169" t="s">
        <v>214</v>
      </c>
      <c r="AU1419" s="169" t="s">
        <v>82</v>
      </c>
      <c r="AV1419" s="13" t="s">
        <v>82</v>
      </c>
      <c r="AW1419" s="13" t="s">
        <v>30</v>
      </c>
      <c r="AX1419" s="13" t="s">
        <v>73</v>
      </c>
      <c r="AY1419" s="169" t="s">
        <v>201</v>
      </c>
    </row>
    <row r="1420" spans="2:65" s="14" customFormat="1" x14ac:dyDescent="0.2">
      <c r="B1420" s="173"/>
      <c r="C1420" s="265"/>
      <c r="D1420" s="255" t="s">
        <v>214</v>
      </c>
      <c r="E1420" s="266" t="s">
        <v>1</v>
      </c>
      <c r="F1420" s="267" t="s">
        <v>221</v>
      </c>
      <c r="G1420" s="265"/>
      <c r="H1420" s="268">
        <v>1</v>
      </c>
      <c r="I1420" s="175"/>
      <c r="L1420" s="173"/>
      <c r="M1420" s="176"/>
      <c r="T1420" s="177"/>
      <c r="AT1420" s="174" t="s">
        <v>214</v>
      </c>
      <c r="AU1420" s="174" t="s">
        <v>82</v>
      </c>
      <c r="AV1420" s="14" t="s">
        <v>208</v>
      </c>
      <c r="AW1420" s="14" t="s">
        <v>30</v>
      </c>
      <c r="AX1420" s="14" t="s">
        <v>80</v>
      </c>
      <c r="AY1420" s="174" t="s">
        <v>201</v>
      </c>
    </row>
    <row r="1421" spans="2:65" s="1" customFormat="1" ht="24" customHeight="1" x14ac:dyDescent="0.2">
      <c r="B1421" s="152"/>
      <c r="C1421" s="249" t="s">
        <v>3691</v>
      </c>
      <c r="D1421" s="249" t="s">
        <v>203</v>
      </c>
      <c r="E1421" s="250" t="s">
        <v>685</v>
      </c>
      <c r="F1421" s="251" t="s">
        <v>686</v>
      </c>
      <c r="G1421" s="252" t="s">
        <v>269</v>
      </c>
      <c r="H1421" s="253">
        <v>480</v>
      </c>
      <c r="I1421" s="154"/>
      <c r="J1421" s="155">
        <f>ROUND(I1421*H1421,2)</f>
        <v>0</v>
      </c>
      <c r="K1421" s="153" t="s">
        <v>207</v>
      </c>
      <c r="L1421" s="32"/>
      <c r="M1421" s="156" t="s">
        <v>1</v>
      </c>
      <c r="N1421" s="157" t="s">
        <v>38</v>
      </c>
      <c r="P1421" s="158">
        <f>O1421*H1421</f>
        <v>0</v>
      </c>
      <c r="Q1421" s="158">
        <v>0</v>
      </c>
      <c r="R1421" s="158">
        <f>Q1421*H1421</f>
        <v>0</v>
      </c>
      <c r="S1421" s="158">
        <v>0</v>
      </c>
      <c r="T1421" s="159">
        <f>S1421*H1421</f>
        <v>0</v>
      </c>
      <c r="AR1421" s="160" t="s">
        <v>208</v>
      </c>
      <c r="AT1421" s="160" t="s">
        <v>203</v>
      </c>
      <c r="AU1421" s="160" t="s">
        <v>82</v>
      </c>
      <c r="AY1421" s="17" t="s">
        <v>201</v>
      </c>
      <c r="BE1421" s="161">
        <f>IF(N1421="základní",J1421,0)</f>
        <v>0</v>
      </c>
      <c r="BF1421" s="161">
        <f>IF(N1421="snížená",J1421,0)</f>
        <v>0</v>
      </c>
      <c r="BG1421" s="161">
        <f>IF(N1421="zákl. přenesená",J1421,0)</f>
        <v>0</v>
      </c>
      <c r="BH1421" s="161">
        <f>IF(N1421="sníž. přenesená",J1421,0)</f>
        <v>0</v>
      </c>
      <c r="BI1421" s="161">
        <f>IF(N1421="nulová",J1421,0)</f>
        <v>0</v>
      </c>
      <c r="BJ1421" s="17" t="s">
        <v>80</v>
      </c>
      <c r="BK1421" s="161">
        <f>ROUND(I1421*H1421,2)</f>
        <v>0</v>
      </c>
      <c r="BL1421" s="17" t="s">
        <v>208</v>
      </c>
      <c r="BM1421" s="160" t="s">
        <v>4315</v>
      </c>
    </row>
    <row r="1422" spans="2:65" s="1" customFormat="1" x14ac:dyDescent="0.2">
      <c r="B1422" s="32"/>
      <c r="C1422" s="254"/>
      <c r="D1422" s="255" t="s">
        <v>210</v>
      </c>
      <c r="E1422" s="254"/>
      <c r="F1422" s="256" t="s">
        <v>686</v>
      </c>
      <c r="G1422" s="254"/>
      <c r="H1422" s="254"/>
      <c r="I1422" s="96"/>
      <c r="L1422" s="32"/>
      <c r="M1422" s="162"/>
      <c r="T1422" s="56"/>
      <c r="AT1422" s="17" t="s">
        <v>210</v>
      </c>
      <c r="AU1422" s="17" t="s">
        <v>82</v>
      </c>
    </row>
    <row r="1423" spans="2:65" s="1" customFormat="1" ht="29.25" x14ac:dyDescent="0.2">
      <c r="B1423" s="32"/>
      <c r="C1423" s="254"/>
      <c r="D1423" s="255" t="s">
        <v>212</v>
      </c>
      <c r="E1423" s="254"/>
      <c r="F1423" s="257" t="s">
        <v>688</v>
      </c>
      <c r="G1423" s="254"/>
      <c r="H1423" s="254"/>
      <c r="I1423" s="96"/>
      <c r="L1423" s="32"/>
      <c r="M1423" s="162"/>
      <c r="T1423" s="56"/>
      <c r="AT1423" s="17" t="s">
        <v>212</v>
      </c>
      <c r="AU1423" s="17" t="s">
        <v>82</v>
      </c>
    </row>
    <row r="1424" spans="2:65" s="12" customFormat="1" x14ac:dyDescent="0.2">
      <c r="B1424" s="163"/>
      <c r="C1424" s="258"/>
      <c r="D1424" s="255" t="s">
        <v>214</v>
      </c>
      <c r="E1424" s="259" t="s">
        <v>1</v>
      </c>
      <c r="F1424" s="260" t="s">
        <v>2097</v>
      </c>
      <c r="G1424" s="258"/>
      <c r="H1424" s="259" t="s">
        <v>1</v>
      </c>
      <c r="I1424" s="165"/>
      <c r="L1424" s="163"/>
      <c r="M1424" s="166"/>
      <c r="T1424" s="167"/>
      <c r="AT1424" s="164" t="s">
        <v>214</v>
      </c>
      <c r="AU1424" s="164" t="s">
        <v>82</v>
      </c>
      <c r="AV1424" s="12" t="s">
        <v>80</v>
      </c>
      <c r="AW1424" s="12" t="s">
        <v>30</v>
      </c>
      <c r="AX1424" s="12" t="s">
        <v>73</v>
      </c>
      <c r="AY1424" s="164" t="s">
        <v>201</v>
      </c>
    </row>
    <row r="1425" spans="2:65" s="12" customFormat="1" x14ac:dyDescent="0.2">
      <c r="B1425" s="163"/>
      <c r="C1425" s="258"/>
      <c r="D1425" s="255" t="s">
        <v>214</v>
      </c>
      <c r="E1425" s="259" t="s">
        <v>1</v>
      </c>
      <c r="F1425" s="260" t="s">
        <v>4202</v>
      </c>
      <c r="G1425" s="258"/>
      <c r="H1425" s="259" t="s">
        <v>1</v>
      </c>
      <c r="I1425" s="165"/>
      <c r="L1425" s="163"/>
      <c r="M1425" s="166"/>
      <c r="T1425" s="167"/>
      <c r="AT1425" s="164" t="s">
        <v>214</v>
      </c>
      <c r="AU1425" s="164" t="s">
        <v>82</v>
      </c>
      <c r="AV1425" s="12" t="s">
        <v>80</v>
      </c>
      <c r="AW1425" s="12" t="s">
        <v>30</v>
      </c>
      <c r="AX1425" s="12" t="s">
        <v>73</v>
      </c>
      <c r="AY1425" s="164" t="s">
        <v>201</v>
      </c>
    </row>
    <row r="1426" spans="2:65" s="12" customFormat="1" x14ac:dyDescent="0.2">
      <c r="B1426" s="163"/>
      <c r="C1426" s="258"/>
      <c r="D1426" s="255" t="s">
        <v>214</v>
      </c>
      <c r="E1426" s="259" t="s">
        <v>1</v>
      </c>
      <c r="F1426" s="260" t="s">
        <v>558</v>
      </c>
      <c r="G1426" s="258"/>
      <c r="H1426" s="259" t="s">
        <v>1</v>
      </c>
      <c r="I1426" s="165"/>
      <c r="L1426" s="163"/>
      <c r="M1426" s="166"/>
      <c r="T1426" s="167"/>
      <c r="AT1426" s="164" t="s">
        <v>214</v>
      </c>
      <c r="AU1426" s="164" t="s">
        <v>82</v>
      </c>
      <c r="AV1426" s="12" t="s">
        <v>80</v>
      </c>
      <c r="AW1426" s="12" t="s">
        <v>30</v>
      </c>
      <c r="AX1426" s="12" t="s">
        <v>73</v>
      </c>
      <c r="AY1426" s="164" t="s">
        <v>201</v>
      </c>
    </row>
    <row r="1427" spans="2:65" s="12" customFormat="1" x14ac:dyDescent="0.2">
      <c r="B1427" s="163"/>
      <c r="C1427" s="258"/>
      <c r="D1427" s="255" t="s">
        <v>214</v>
      </c>
      <c r="E1427" s="259" t="s">
        <v>1</v>
      </c>
      <c r="F1427" s="260" t="s">
        <v>4236</v>
      </c>
      <c r="G1427" s="258"/>
      <c r="H1427" s="259" t="s">
        <v>1</v>
      </c>
      <c r="I1427" s="165"/>
      <c r="L1427" s="163"/>
      <c r="M1427" s="166"/>
      <c r="T1427" s="167"/>
      <c r="AT1427" s="164" t="s">
        <v>214</v>
      </c>
      <c r="AU1427" s="164" t="s">
        <v>82</v>
      </c>
      <c r="AV1427" s="12" t="s">
        <v>80</v>
      </c>
      <c r="AW1427" s="12" t="s">
        <v>30</v>
      </c>
      <c r="AX1427" s="12" t="s">
        <v>73</v>
      </c>
      <c r="AY1427" s="164" t="s">
        <v>201</v>
      </c>
    </row>
    <row r="1428" spans="2:65" s="13" customFormat="1" x14ac:dyDescent="0.2">
      <c r="B1428" s="168"/>
      <c r="C1428" s="261"/>
      <c r="D1428" s="255" t="s">
        <v>214</v>
      </c>
      <c r="E1428" s="262" t="s">
        <v>1</v>
      </c>
      <c r="F1428" s="263" t="s">
        <v>4237</v>
      </c>
      <c r="G1428" s="261"/>
      <c r="H1428" s="264">
        <v>480</v>
      </c>
      <c r="I1428" s="170"/>
      <c r="L1428" s="168"/>
      <c r="M1428" s="171"/>
      <c r="T1428" s="172"/>
      <c r="AT1428" s="169" t="s">
        <v>214</v>
      </c>
      <c r="AU1428" s="169" t="s">
        <v>82</v>
      </c>
      <c r="AV1428" s="13" t="s">
        <v>82</v>
      </c>
      <c r="AW1428" s="13" t="s">
        <v>30</v>
      </c>
      <c r="AX1428" s="13" t="s">
        <v>73</v>
      </c>
      <c r="AY1428" s="169" t="s">
        <v>201</v>
      </c>
    </row>
    <row r="1429" spans="2:65" s="14" customFormat="1" x14ac:dyDescent="0.2">
      <c r="B1429" s="173"/>
      <c r="C1429" s="265"/>
      <c r="D1429" s="255" t="s">
        <v>214</v>
      </c>
      <c r="E1429" s="266" t="s">
        <v>1</v>
      </c>
      <c r="F1429" s="267" t="s">
        <v>221</v>
      </c>
      <c r="G1429" s="265"/>
      <c r="H1429" s="268">
        <v>480</v>
      </c>
      <c r="I1429" s="175"/>
      <c r="L1429" s="173"/>
      <c r="M1429" s="176"/>
      <c r="T1429" s="177"/>
      <c r="AT1429" s="174" t="s">
        <v>214</v>
      </c>
      <c r="AU1429" s="174" t="s">
        <v>82</v>
      </c>
      <c r="AV1429" s="14" t="s">
        <v>208</v>
      </c>
      <c r="AW1429" s="14" t="s">
        <v>30</v>
      </c>
      <c r="AX1429" s="14" t="s">
        <v>80</v>
      </c>
      <c r="AY1429" s="174" t="s">
        <v>201</v>
      </c>
    </row>
    <row r="1430" spans="2:65" s="1" customFormat="1" ht="24" customHeight="1" x14ac:dyDescent="0.2">
      <c r="B1430" s="152"/>
      <c r="C1430" s="249" t="s">
        <v>3697</v>
      </c>
      <c r="D1430" s="249" t="s">
        <v>203</v>
      </c>
      <c r="E1430" s="250" t="s">
        <v>690</v>
      </c>
      <c r="F1430" s="251" t="s">
        <v>691</v>
      </c>
      <c r="G1430" s="252" t="s">
        <v>536</v>
      </c>
      <c r="H1430" s="253">
        <v>2</v>
      </c>
      <c r="I1430" s="154"/>
      <c r="J1430" s="155">
        <f>ROUND(I1430*H1430,2)</f>
        <v>0</v>
      </c>
      <c r="K1430" s="153" t="s">
        <v>207</v>
      </c>
      <c r="L1430" s="32"/>
      <c r="M1430" s="156" t="s">
        <v>1</v>
      </c>
      <c r="N1430" s="157" t="s">
        <v>38</v>
      </c>
      <c r="P1430" s="158">
        <f>O1430*H1430</f>
        <v>0</v>
      </c>
      <c r="Q1430" s="158">
        <v>0.46009</v>
      </c>
      <c r="R1430" s="158">
        <f>Q1430*H1430</f>
        <v>0.92018</v>
      </c>
      <c r="S1430" s="158">
        <v>0</v>
      </c>
      <c r="T1430" s="159">
        <f>S1430*H1430</f>
        <v>0</v>
      </c>
      <c r="AR1430" s="160" t="s">
        <v>208</v>
      </c>
      <c r="AT1430" s="160" t="s">
        <v>203</v>
      </c>
      <c r="AU1430" s="160" t="s">
        <v>82</v>
      </c>
      <c r="AY1430" s="17" t="s">
        <v>201</v>
      </c>
      <c r="BE1430" s="161">
        <f>IF(N1430="základní",J1430,0)</f>
        <v>0</v>
      </c>
      <c r="BF1430" s="161">
        <f>IF(N1430="snížená",J1430,0)</f>
        <v>0</v>
      </c>
      <c r="BG1430" s="161">
        <f>IF(N1430="zákl. přenesená",J1430,0)</f>
        <v>0</v>
      </c>
      <c r="BH1430" s="161">
        <f>IF(N1430="sníž. přenesená",J1430,0)</f>
        <v>0</v>
      </c>
      <c r="BI1430" s="161">
        <f>IF(N1430="nulová",J1430,0)</f>
        <v>0</v>
      </c>
      <c r="BJ1430" s="17" t="s">
        <v>80</v>
      </c>
      <c r="BK1430" s="161">
        <f>ROUND(I1430*H1430,2)</f>
        <v>0</v>
      </c>
      <c r="BL1430" s="17" t="s">
        <v>208</v>
      </c>
      <c r="BM1430" s="160" t="s">
        <v>4316</v>
      </c>
    </row>
    <row r="1431" spans="2:65" s="1" customFormat="1" ht="19.5" x14ac:dyDescent="0.2">
      <c r="B1431" s="32"/>
      <c r="C1431" s="254"/>
      <c r="D1431" s="255" t="s">
        <v>210</v>
      </c>
      <c r="E1431" s="254"/>
      <c r="F1431" s="256" t="s">
        <v>693</v>
      </c>
      <c r="G1431" s="254"/>
      <c r="H1431" s="254"/>
      <c r="I1431" s="96"/>
      <c r="L1431" s="32"/>
      <c r="M1431" s="162"/>
      <c r="T1431" s="56"/>
      <c r="AT1431" s="17" t="s">
        <v>210</v>
      </c>
      <c r="AU1431" s="17" t="s">
        <v>82</v>
      </c>
    </row>
    <row r="1432" spans="2:65" s="1" customFormat="1" ht="97.5" x14ac:dyDescent="0.2">
      <c r="B1432" s="32"/>
      <c r="C1432" s="254"/>
      <c r="D1432" s="255" t="s">
        <v>212</v>
      </c>
      <c r="E1432" s="254"/>
      <c r="F1432" s="257" t="s">
        <v>672</v>
      </c>
      <c r="G1432" s="254"/>
      <c r="H1432" s="254"/>
      <c r="I1432" s="96"/>
      <c r="L1432" s="32"/>
      <c r="M1432" s="162"/>
      <c r="T1432" s="56"/>
      <c r="AT1432" s="17" t="s">
        <v>212</v>
      </c>
      <c r="AU1432" s="17" t="s">
        <v>82</v>
      </c>
    </row>
    <row r="1433" spans="2:65" s="12" customFormat="1" x14ac:dyDescent="0.2">
      <c r="B1433" s="163"/>
      <c r="C1433" s="258"/>
      <c r="D1433" s="255" t="s">
        <v>214</v>
      </c>
      <c r="E1433" s="259" t="s">
        <v>1</v>
      </c>
      <c r="F1433" s="260" t="s">
        <v>2097</v>
      </c>
      <c r="G1433" s="258"/>
      <c r="H1433" s="259" t="s">
        <v>1</v>
      </c>
      <c r="I1433" s="165"/>
      <c r="L1433" s="163"/>
      <c r="M1433" s="166"/>
      <c r="T1433" s="167"/>
      <c r="AT1433" s="164" t="s">
        <v>214</v>
      </c>
      <c r="AU1433" s="164" t="s">
        <v>82</v>
      </c>
      <c r="AV1433" s="12" t="s">
        <v>80</v>
      </c>
      <c r="AW1433" s="12" t="s">
        <v>30</v>
      </c>
      <c r="AX1433" s="12" t="s">
        <v>73</v>
      </c>
      <c r="AY1433" s="164" t="s">
        <v>201</v>
      </c>
    </row>
    <row r="1434" spans="2:65" s="12" customFormat="1" x14ac:dyDescent="0.2">
      <c r="B1434" s="163"/>
      <c r="C1434" s="258"/>
      <c r="D1434" s="255" t="s">
        <v>214</v>
      </c>
      <c r="E1434" s="259" t="s">
        <v>1</v>
      </c>
      <c r="F1434" s="260" t="s">
        <v>4202</v>
      </c>
      <c r="G1434" s="258"/>
      <c r="H1434" s="259" t="s">
        <v>1</v>
      </c>
      <c r="I1434" s="165"/>
      <c r="L1434" s="163"/>
      <c r="M1434" s="166"/>
      <c r="T1434" s="167"/>
      <c r="AT1434" s="164" t="s">
        <v>214</v>
      </c>
      <c r="AU1434" s="164" t="s">
        <v>82</v>
      </c>
      <c r="AV1434" s="12" t="s">
        <v>80</v>
      </c>
      <c r="AW1434" s="12" t="s">
        <v>30</v>
      </c>
      <c r="AX1434" s="12" t="s">
        <v>73</v>
      </c>
      <c r="AY1434" s="164" t="s">
        <v>201</v>
      </c>
    </row>
    <row r="1435" spans="2:65" s="12" customFormat="1" x14ac:dyDescent="0.2">
      <c r="B1435" s="163"/>
      <c r="C1435" s="258"/>
      <c r="D1435" s="255" t="s">
        <v>214</v>
      </c>
      <c r="E1435" s="259" t="s">
        <v>1</v>
      </c>
      <c r="F1435" s="260" t="s">
        <v>558</v>
      </c>
      <c r="G1435" s="258"/>
      <c r="H1435" s="259" t="s">
        <v>1</v>
      </c>
      <c r="I1435" s="165"/>
      <c r="L1435" s="163"/>
      <c r="M1435" s="166"/>
      <c r="T1435" s="167"/>
      <c r="AT1435" s="164" t="s">
        <v>214</v>
      </c>
      <c r="AU1435" s="164" t="s">
        <v>82</v>
      </c>
      <c r="AV1435" s="12" t="s">
        <v>80</v>
      </c>
      <c r="AW1435" s="12" t="s">
        <v>30</v>
      </c>
      <c r="AX1435" s="12" t="s">
        <v>73</v>
      </c>
      <c r="AY1435" s="164" t="s">
        <v>201</v>
      </c>
    </row>
    <row r="1436" spans="2:65" s="12" customFormat="1" x14ac:dyDescent="0.2">
      <c r="B1436" s="163"/>
      <c r="C1436" s="258"/>
      <c r="D1436" s="255" t="s">
        <v>214</v>
      </c>
      <c r="E1436" s="259" t="s">
        <v>1</v>
      </c>
      <c r="F1436" s="260" t="s">
        <v>4236</v>
      </c>
      <c r="G1436" s="258"/>
      <c r="H1436" s="259" t="s">
        <v>1</v>
      </c>
      <c r="I1436" s="165"/>
      <c r="L1436" s="163"/>
      <c r="M1436" s="166"/>
      <c r="T1436" s="167"/>
      <c r="AT1436" s="164" t="s">
        <v>214</v>
      </c>
      <c r="AU1436" s="164" t="s">
        <v>82</v>
      </c>
      <c r="AV1436" s="12" t="s">
        <v>80</v>
      </c>
      <c r="AW1436" s="12" t="s">
        <v>30</v>
      </c>
      <c r="AX1436" s="12" t="s">
        <v>73</v>
      </c>
      <c r="AY1436" s="164" t="s">
        <v>201</v>
      </c>
    </row>
    <row r="1437" spans="2:65" s="13" customFormat="1" x14ac:dyDescent="0.2">
      <c r="B1437" s="168"/>
      <c r="C1437" s="261"/>
      <c r="D1437" s="255" t="s">
        <v>214</v>
      </c>
      <c r="E1437" s="262" t="s">
        <v>1</v>
      </c>
      <c r="F1437" s="263" t="s">
        <v>3137</v>
      </c>
      <c r="G1437" s="261"/>
      <c r="H1437" s="264">
        <v>2</v>
      </c>
      <c r="I1437" s="170"/>
      <c r="L1437" s="168"/>
      <c r="M1437" s="171"/>
      <c r="T1437" s="172"/>
      <c r="AT1437" s="169" t="s">
        <v>214</v>
      </c>
      <c r="AU1437" s="169" t="s">
        <v>82</v>
      </c>
      <c r="AV1437" s="13" t="s">
        <v>82</v>
      </c>
      <c r="AW1437" s="13" t="s">
        <v>30</v>
      </c>
      <c r="AX1437" s="13" t="s">
        <v>73</v>
      </c>
      <c r="AY1437" s="169" t="s">
        <v>201</v>
      </c>
    </row>
    <row r="1438" spans="2:65" s="14" customFormat="1" x14ac:dyDescent="0.2">
      <c r="B1438" s="173"/>
      <c r="C1438" s="265"/>
      <c r="D1438" s="255" t="s">
        <v>214</v>
      </c>
      <c r="E1438" s="266" t="s">
        <v>1</v>
      </c>
      <c r="F1438" s="267" t="s">
        <v>221</v>
      </c>
      <c r="G1438" s="265"/>
      <c r="H1438" s="268">
        <v>2</v>
      </c>
      <c r="I1438" s="175"/>
      <c r="L1438" s="173"/>
      <c r="M1438" s="176"/>
      <c r="T1438" s="177"/>
      <c r="AT1438" s="174" t="s">
        <v>214</v>
      </c>
      <c r="AU1438" s="174" t="s">
        <v>82</v>
      </c>
      <c r="AV1438" s="14" t="s">
        <v>208</v>
      </c>
      <c r="AW1438" s="14" t="s">
        <v>30</v>
      </c>
      <c r="AX1438" s="14" t="s">
        <v>80</v>
      </c>
      <c r="AY1438" s="174" t="s">
        <v>201</v>
      </c>
    </row>
    <row r="1439" spans="2:65" s="1" customFormat="1" ht="16.5" customHeight="1" x14ac:dyDescent="0.2">
      <c r="B1439" s="152"/>
      <c r="C1439" s="249" t="s">
        <v>3699</v>
      </c>
      <c r="D1439" s="249" t="s">
        <v>203</v>
      </c>
      <c r="E1439" s="250" t="s">
        <v>695</v>
      </c>
      <c r="F1439" s="251" t="s">
        <v>696</v>
      </c>
      <c r="G1439" s="252" t="s">
        <v>536</v>
      </c>
      <c r="H1439" s="253">
        <v>37</v>
      </c>
      <c r="I1439" s="154"/>
      <c r="J1439" s="155">
        <f>ROUND(I1439*H1439,2)</f>
        <v>0</v>
      </c>
      <c r="K1439" s="153" t="s">
        <v>207</v>
      </c>
      <c r="L1439" s="32"/>
      <c r="M1439" s="156" t="s">
        <v>1</v>
      </c>
      <c r="N1439" s="157" t="s">
        <v>38</v>
      </c>
      <c r="P1439" s="158">
        <f>O1439*H1439</f>
        <v>0</v>
      </c>
      <c r="Q1439" s="158">
        <v>0.12303</v>
      </c>
      <c r="R1439" s="158">
        <f>Q1439*H1439</f>
        <v>4.5521099999999999</v>
      </c>
      <c r="S1439" s="158">
        <v>0</v>
      </c>
      <c r="T1439" s="159">
        <f>S1439*H1439</f>
        <v>0</v>
      </c>
      <c r="AR1439" s="160" t="s">
        <v>208</v>
      </c>
      <c r="AT1439" s="160" t="s">
        <v>203</v>
      </c>
      <c r="AU1439" s="160" t="s">
        <v>82</v>
      </c>
      <c r="AY1439" s="17" t="s">
        <v>201</v>
      </c>
      <c r="BE1439" s="161">
        <f>IF(N1439="základní",J1439,0)</f>
        <v>0</v>
      </c>
      <c r="BF1439" s="161">
        <f>IF(N1439="snížená",J1439,0)</f>
        <v>0</v>
      </c>
      <c r="BG1439" s="161">
        <f>IF(N1439="zákl. přenesená",J1439,0)</f>
        <v>0</v>
      </c>
      <c r="BH1439" s="161">
        <f>IF(N1439="sníž. přenesená",J1439,0)</f>
        <v>0</v>
      </c>
      <c r="BI1439" s="161">
        <f>IF(N1439="nulová",J1439,0)</f>
        <v>0</v>
      </c>
      <c r="BJ1439" s="17" t="s">
        <v>80</v>
      </c>
      <c r="BK1439" s="161">
        <f>ROUND(I1439*H1439,2)</f>
        <v>0</v>
      </c>
      <c r="BL1439" s="17" t="s">
        <v>208</v>
      </c>
      <c r="BM1439" s="160" t="s">
        <v>4317</v>
      </c>
    </row>
    <row r="1440" spans="2:65" s="1" customFormat="1" x14ac:dyDescent="0.2">
      <c r="B1440" s="32"/>
      <c r="C1440" s="254"/>
      <c r="D1440" s="255" t="s">
        <v>210</v>
      </c>
      <c r="E1440" s="254"/>
      <c r="F1440" s="256" t="s">
        <v>696</v>
      </c>
      <c r="G1440" s="254"/>
      <c r="H1440" s="254"/>
      <c r="I1440" s="96"/>
      <c r="L1440" s="32"/>
      <c r="M1440" s="162"/>
      <c r="T1440" s="56"/>
      <c r="AT1440" s="17" t="s">
        <v>210</v>
      </c>
      <c r="AU1440" s="17" t="s">
        <v>82</v>
      </c>
    </row>
    <row r="1441" spans="2:65" s="1" customFormat="1" ht="39" x14ac:dyDescent="0.2">
      <c r="B1441" s="32"/>
      <c r="C1441" s="254"/>
      <c r="D1441" s="255" t="s">
        <v>212</v>
      </c>
      <c r="E1441" s="254"/>
      <c r="F1441" s="257" t="s">
        <v>698</v>
      </c>
      <c r="G1441" s="254"/>
      <c r="H1441" s="254"/>
      <c r="I1441" s="96"/>
      <c r="L1441" s="32"/>
      <c r="M1441" s="162"/>
      <c r="T1441" s="56"/>
      <c r="AT1441" s="17" t="s">
        <v>212</v>
      </c>
      <c r="AU1441" s="17" t="s">
        <v>82</v>
      </c>
    </row>
    <row r="1442" spans="2:65" s="12" customFormat="1" x14ac:dyDescent="0.2">
      <c r="B1442" s="163"/>
      <c r="C1442" s="258"/>
      <c r="D1442" s="255" t="s">
        <v>214</v>
      </c>
      <c r="E1442" s="259" t="s">
        <v>1</v>
      </c>
      <c r="F1442" s="260" t="s">
        <v>2097</v>
      </c>
      <c r="G1442" s="258"/>
      <c r="H1442" s="259" t="s">
        <v>1</v>
      </c>
      <c r="I1442" s="165"/>
      <c r="L1442" s="163"/>
      <c r="M1442" s="166"/>
      <c r="T1442" s="167"/>
      <c r="AT1442" s="164" t="s">
        <v>214</v>
      </c>
      <c r="AU1442" s="164" t="s">
        <v>82</v>
      </c>
      <c r="AV1442" s="12" t="s">
        <v>80</v>
      </c>
      <c r="AW1442" s="12" t="s">
        <v>30</v>
      </c>
      <c r="AX1442" s="12" t="s">
        <v>73</v>
      </c>
      <c r="AY1442" s="164" t="s">
        <v>201</v>
      </c>
    </row>
    <row r="1443" spans="2:65" s="12" customFormat="1" x14ac:dyDescent="0.2">
      <c r="B1443" s="163"/>
      <c r="C1443" s="258"/>
      <c r="D1443" s="255" t="s">
        <v>214</v>
      </c>
      <c r="E1443" s="259" t="s">
        <v>1</v>
      </c>
      <c r="F1443" s="260" t="s">
        <v>4202</v>
      </c>
      <c r="G1443" s="258"/>
      <c r="H1443" s="259" t="s">
        <v>1</v>
      </c>
      <c r="I1443" s="165"/>
      <c r="L1443" s="163"/>
      <c r="M1443" s="166"/>
      <c r="T1443" s="167"/>
      <c r="AT1443" s="164" t="s">
        <v>214</v>
      </c>
      <c r="AU1443" s="164" t="s">
        <v>82</v>
      </c>
      <c r="AV1443" s="12" t="s">
        <v>80</v>
      </c>
      <c r="AW1443" s="12" t="s">
        <v>30</v>
      </c>
      <c r="AX1443" s="12" t="s">
        <v>73</v>
      </c>
      <c r="AY1443" s="164" t="s">
        <v>201</v>
      </c>
    </row>
    <row r="1444" spans="2:65" s="12" customFormat="1" ht="22.5" x14ac:dyDescent="0.2">
      <c r="B1444" s="163"/>
      <c r="C1444" s="258"/>
      <c r="D1444" s="255" t="s">
        <v>214</v>
      </c>
      <c r="E1444" s="259" t="s">
        <v>1</v>
      </c>
      <c r="F1444" s="260" t="s">
        <v>4318</v>
      </c>
      <c r="G1444" s="258"/>
      <c r="H1444" s="259" t="s">
        <v>1</v>
      </c>
      <c r="I1444" s="165"/>
      <c r="L1444" s="163"/>
      <c r="M1444" s="166"/>
      <c r="T1444" s="167"/>
      <c r="AT1444" s="164" t="s">
        <v>214</v>
      </c>
      <c r="AU1444" s="164" t="s">
        <v>82</v>
      </c>
      <c r="AV1444" s="12" t="s">
        <v>80</v>
      </c>
      <c r="AW1444" s="12" t="s">
        <v>30</v>
      </c>
      <c r="AX1444" s="12" t="s">
        <v>73</v>
      </c>
      <c r="AY1444" s="164" t="s">
        <v>201</v>
      </c>
    </row>
    <row r="1445" spans="2:65" s="13" customFormat="1" x14ac:dyDescent="0.2">
      <c r="B1445" s="168"/>
      <c r="C1445" s="261"/>
      <c r="D1445" s="255" t="s">
        <v>214</v>
      </c>
      <c r="E1445" s="262" t="s">
        <v>1</v>
      </c>
      <c r="F1445" s="263" t="s">
        <v>208</v>
      </c>
      <c r="G1445" s="261"/>
      <c r="H1445" s="264">
        <v>4</v>
      </c>
      <c r="I1445" s="170"/>
      <c r="L1445" s="168"/>
      <c r="M1445" s="171"/>
      <c r="T1445" s="172"/>
      <c r="AT1445" s="169" t="s">
        <v>214</v>
      </c>
      <c r="AU1445" s="169" t="s">
        <v>82</v>
      </c>
      <c r="AV1445" s="13" t="s">
        <v>82</v>
      </c>
      <c r="AW1445" s="13" t="s">
        <v>30</v>
      </c>
      <c r="AX1445" s="13" t="s">
        <v>73</v>
      </c>
      <c r="AY1445" s="169" t="s">
        <v>201</v>
      </c>
    </row>
    <row r="1446" spans="2:65" s="12" customFormat="1" ht="22.5" x14ac:dyDescent="0.2">
      <c r="B1446" s="163"/>
      <c r="C1446" s="258"/>
      <c r="D1446" s="255" t="s">
        <v>214</v>
      </c>
      <c r="E1446" s="259" t="s">
        <v>1</v>
      </c>
      <c r="F1446" s="260" t="s">
        <v>1029</v>
      </c>
      <c r="G1446" s="258"/>
      <c r="H1446" s="259" t="s">
        <v>1</v>
      </c>
      <c r="I1446" s="165"/>
      <c r="L1446" s="163"/>
      <c r="M1446" s="166"/>
      <c r="T1446" s="167"/>
      <c r="AT1446" s="164" t="s">
        <v>214</v>
      </c>
      <c r="AU1446" s="164" t="s">
        <v>82</v>
      </c>
      <c r="AV1446" s="12" t="s">
        <v>80</v>
      </c>
      <c r="AW1446" s="12" t="s">
        <v>30</v>
      </c>
      <c r="AX1446" s="12" t="s">
        <v>73</v>
      </c>
      <c r="AY1446" s="164" t="s">
        <v>201</v>
      </c>
    </row>
    <row r="1447" spans="2:65" s="13" customFormat="1" x14ac:dyDescent="0.2">
      <c r="B1447" s="168"/>
      <c r="C1447" s="261"/>
      <c r="D1447" s="255" t="s">
        <v>214</v>
      </c>
      <c r="E1447" s="262" t="s">
        <v>1</v>
      </c>
      <c r="F1447" s="263" t="s">
        <v>80</v>
      </c>
      <c r="G1447" s="261"/>
      <c r="H1447" s="264">
        <v>1</v>
      </c>
      <c r="I1447" s="170"/>
      <c r="L1447" s="168"/>
      <c r="M1447" s="171"/>
      <c r="T1447" s="172"/>
      <c r="AT1447" s="169" t="s">
        <v>214</v>
      </c>
      <c r="AU1447" s="169" t="s">
        <v>82</v>
      </c>
      <c r="AV1447" s="13" t="s">
        <v>82</v>
      </c>
      <c r="AW1447" s="13" t="s">
        <v>30</v>
      </c>
      <c r="AX1447" s="13" t="s">
        <v>73</v>
      </c>
      <c r="AY1447" s="169" t="s">
        <v>201</v>
      </c>
    </row>
    <row r="1448" spans="2:65" s="12" customFormat="1" ht="22.5" x14ac:dyDescent="0.2">
      <c r="B1448" s="163"/>
      <c r="C1448" s="258"/>
      <c r="D1448" s="255" t="s">
        <v>214</v>
      </c>
      <c r="E1448" s="259" t="s">
        <v>1</v>
      </c>
      <c r="F1448" s="260" t="s">
        <v>4319</v>
      </c>
      <c r="G1448" s="258"/>
      <c r="H1448" s="259" t="s">
        <v>1</v>
      </c>
      <c r="I1448" s="165"/>
      <c r="L1448" s="163"/>
      <c r="M1448" s="166"/>
      <c r="T1448" s="167"/>
      <c r="AT1448" s="164" t="s">
        <v>214</v>
      </c>
      <c r="AU1448" s="164" t="s">
        <v>82</v>
      </c>
      <c r="AV1448" s="12" t="s">
        <v>80</v>
      </c>
      <c r="AW1448" s="12" t="s">
        <v>30</v>
      </c>
      <c r="AX1448" s="12" t="s">
        <v>73</v>
      </c>
      <c r="AY1448" s="164" t="s">
        <v>201</v>
      </c>
    </row>
    <row r="1449" spans="2:65" s="13" customFormat="1" x14ac:dyDescent="0.2">
      <c r="B1449" s="168"/>
      <c r="C1449" s="261"/>
      <c r="D1449" s="255" t="s">
        <v>214</v>
      </c>
      <c r="E1449" s="262" t="s">
        <v>1</v>
      </c>
      <c r="F1449" s="263" t="s">
        <v>4279</v>
      </c>
      <c r="G1449" s="261"/>
      <c r="H1449" s="264">
        <v>30</v>
      </c>
      <c r="I1449" s="170"/>
      <c r="L1449" s="168"/>
      <c r="M1449" s="171"/>
      <c r="T1449" s="172"/>
      <c r="AT1449" s="169" t="s">
        <v>214</v>
      </c>
      <c r="AU1449" s="169" t="s">
        <v>82</v>
      </c>
      <c r="AV1449" s="13" t="s">
        <v>82</v>
      </c>
      <c r="AW1449" s="13" t="s">
        <v>30</v>
      </c>
      <c r="AX1449" s="13" t="s">
        <v>73</v>
      </c>
      <c r="AY1449" s="169" t="s">
        <v>201</v>
      </c>
    </row>
    <row r="1450" spans="2:65" s="12" customFormat="1" ht="22.5" x14ac:dyDescent="0.2">
      <c r="B1450" s="163"/>
      <c r="C1450" s="258"/>
      <c r="D1450" s="255" t="s">
        <v>214</v>
      </c>
      <c r="E1450" s="259" t="s">
        <v>1</v>
      </c>
      <c r="F1450" s="260" t="s">
        <v>2153</v>
      </c>
      <c r="G1450" s="258"/>
      <c r="H1450" s="259" t="s">
        <v>1</v>
      </c>
      <c r="I1450" s="165"/>
      <c r="L1450" s="163"/>
      <c r="M1450" s="166"/>
      <c r="T1450" s="167"/>
      <c r="AT1450" s="164" t="s">
        <v>214</v>
      </c>
      <c r="AU1450" s="164" t="s">
        <v>82</v>
      </c>
      <c r="AV1450" s="12" t="s">
        <v>80</v>
      </c>
      <c r="AW1450" s="12" t="s">
        <v>30</v>
      </c>
      <c r="AX1450" s="12" t="s">
        <v>73</v>
      </c>
      <c r="AY1450" s="164" t="s">
        <v>201</v>
      </c>
    </row>
    <row r="1451" spans="2:65" s="13" customFormat="1" x14ac:dyDescent="0.2">
      <c r="B1451" s="168"/>
      <c r="C1451" s="261"/>
      <c r="D1451" s="255" t="s">
        <v>214</v>
      </c>
      <c r="E1451" s="262" t="s">
        <v>1</v>
      </c>
      <c r="F1451" s="263" t="s">
        <v>82</v>
      </c>
      <c r="G1451" s="261"/>
      <c r="H1451" s="264">
        <v>2</v>
      </c>
      <c r="I1451" s="170"/>
      <c r="L1451" s="168"/>
      <c r="M1451" s="171"/>
      <c r="T1451" s="172"/>
      <c r="AT1451" s="169" t="s">
        <v>214</v>
      </c>
      <c r="AU1451" s="169" t="s">
        <v>82</v>
      </c>
      <c r="AV1451" s="13" t="s">
        <v>82</v>
      </c>
      <c r="AW1451" s="13" t="s">
        <v>30</v>
      </c>
      <c r="AX1451" s="13" t="s">
        <v>73</v>
      </c>
      <c r="AY1451" s="169" t="s">
        <v>201</v>
      </c>
    </row>
    <row r="1452" spans="2:65" s="14" customFormat="1" x14ac:dyDescent="0.2">
      <c r="B1452" s="173"/>
      <c r="C1452" s="265"/>
      <c r="D1452" s="255" t="s">
        <v>214</v>
      </c>
      <c r="E1452" s="266" t="s">
        <v>1</v>
      </c>
      <c r="F1452" s="267" t="s">
        <v>221</v>
      </c>
      <c r="G1452" s="265"/>
      <c r="H1452" s="268">
        <v>37</v>
      </c>
      <c r="I1452" s="175"/>
      <c r="L1452" s="173"/>
      <c r="M1452" s="176"/>
      <c r="T1452" s="177"/>
      <c r="AT1452" s="174" t="s">
        <v>214</v>
      </c>
      <c r="AU1452" s="174" t="s">
        <v>82</v>
      </c>
      <c r="AV1452" s="14" t="s">
        <v>208</v>
      </c>
      <c r="AW1452" s="14" t="s">
        <v>30</v>
      </c>
      <c r="AX1452" s="14" t="s">
        <v>80</v>
      </c>
      <c r="AY1452" s="174" t="s">
        <v>201</v>
      </c>
    </row>
    <row r="1453" spans="2:65" s="1" customFormat="1" ht="24" customHeight="1" x14ac:dyDescent="0.2">
      <c r="B1453" s="152"/>
      <c r="C1453" s="271" t="s">
        <v>3701</v>
      </c>
      <c r="D1453" s="271" t="s">
        <v>401</v>
      </c>
      <c r="E1453" s="272" t="s">
        <v>702</v>
      </c>
      <c r="F1453" s="273" t="s">
        <v>703</v>
      </c>
      <c r="G1453" s="274" t="s">
        <v>536</v>
      </c>
      <c r="H1453" s="275">
        <v>37</v>
      </c>
      <c r="I1453" s="179"/>
      <c r="J1453" s="180">
        <f>ROUND(I1453*H1453,2)</f>
        <v>0</v>
      </c>
      <c r="K1453" s="178" t="s">
        <v>207</v>
      </c>
      <c r="L1453" s="181"/>
      <c r="M1453" s="182" t="s">
        <v>1</v>
      </c>
      <c r="N1453" s="183" t="s">
        <v>38</v>
      </c>
      <c r="P1453" s="158">
        <f>O1453*H1453</f>
        <v>0</v>
      </c>
      <c r="Q1453" s="158">
        <v>1.3299999999999999E-2</v>
      </c>
      <c r="R1453" s="158">
        <f>Q1453*H1453</f>
        <v>0.49209999999999998</v>
      </c>
      <c r="S1453" s="158">
        <v>0</v>
      </c>
      <c r="T1453" s="159">
        <f>S1453*H1453</f>
        <v>0</v>
      </c>
      <c r="AR1453" s="160" t="s">
        <v>266</v>
      </c>
      <c r="AT1453" s="160" t="s">
        <v>401</v>
      </c>
      <c r="AU1453" s="160" t="s">
        <v>82</v>
      </c>
      <c r="AY1453" s="17" t="s">
        <v>201</v>
      </c>
      <c r="BE1453" s="161">
        <f>IF(N1453="základní",J1453,0)</f>
        <v>0</v>
      </c>
      <c r="BF1453" s="161">
        <f>IF(N1453="snížená",J1453,0)</f>
        <v>0</v>
      </c>
      <c r="BG1453" s="161">
        <f>IF(N1453="zákl. přenesená",J1453,0)</f>
        <v>0</v>
      </c>
      <c r="BH1453" s="161">
        <f>IF(N1453="sníž. přenesená",J1453,0)</f>
        <v>0</v>
      </c>
      <c r="BI1453" s="161">
        <f>IF(N1453="nulová",J1453,0)</f>
        <v>0</v>
      </c>
      <c r="BJ1453" s="17" t="s">
        <v>80</v>
      </c>
      <c r="BK1453" s="161">
        <f>ROUND(I1453*H1453,2)</f>
        <v>0</v>
      </c>
      <c r="BL1453" s="17" t="s">
        <v>208</v>
      </c>
      <c r="BM1453" s="160" t="s">
        <v>4320</v>
      </c>
    </row>
    <row r="1454" spans="2:65" s="1" customFormat="1" ht="19.5" x14ac:dyDescent="0.2">
      <c r="B1454" s="32"/>
      <c r="C1454" s="254"/>
      <c r="D1454" s="255" t="s">
        <v>210</v>
      </c>
      <c r="E1454" s="254"/>
      <c r="F1454" s="256" t="s">
        <v>703</v>
      </c>
      <c r="G1454" s="254"/>
      <c r="H1454" s="254"/>
      <c r="I1454" s="96"/>
      <c r="L1454" s="32"/>
      <c r="M1454" s="162"/>
      <c r="T1454" s="56"/>
      <c r="AT1454" s="17" t="s">
        <v>210</v>
      </c>
      <c r="AU1454" s="17" t="s">
        <v>82</v>
      </c>
    </row>
    <row r="1455" spans="2:65" s="12" customFormat="1" x14ac:dyDescent="0.2">
      <c r="B1455" s="163"/>
      <c r="C1455" s="258"/>
      <c r="D1455" s="255" t="s">
        <v>214</v>
      </c>
      <c r="E1455" s="259" t="s">
        <v>1</v>
      </c>
      <c r="F1455" s="260" t="s">
        <v>2097</v>
      </c>
      <c r="G1455" s="258"/>
      <c r="H1455" s="259" t="s">
        <v>1</v>
      </c>
      <c r="I1455" s="165"/>
      <c r="L1455" s="163"/>
      <c r="M1455" s="166"/>
      <c r="T1455" s="167"/>
      <c r="AT1455" s="164" t="s">
        <v>214</v>
      </c>
      <c r="AU1455" s="164" t="s">
        <v>82</v>
      </c>
      <c r="AV1455" s="12" t="s">
        <v>80</v>
      </c>
      <c r="AW1455" s="12" t="s">
        <v>30</v>
      </c>
      <c r="AX1455" s="12" t="s">
        <v>73</v>
      </c>
      <c r="AY1455" s="164" t="s">
        <v>201</v>
      </c>
    </row>
    <row r="1456" spans="2:65" s="12" customFormat="1" ht="22.5" x14ac:dyDescent="0.2">
      <c r="B1456" s="163"/>
      <c r="C1456" s="258"/>
      <c r="D1456" s="255" t="s">
        <v>214</v>
      </c>
      <c r="E1456" s="259" t="s">
        <v>1</v>
      </c>
      <c r="F1456" s="260" t="s">
        <v>406</v>
      </c>
      <c r="G1456" s="258"/>
      <c r="H1456" s="259" t="s">
        <v>1</v>
      </c>
      <c r="I1456" s="165"/>
      <c r="L1456" s="163"/>
      <c r="M1456" s="166"/>
      <c r="T1456" s="167"/>
      <c r="AT1456" s="164" t="s">
        <v>214</v>
      </c>
      <c r="AU1456" s="164" t="s">
        <v>82</v>
      </c>
      <c r="AV1456" s="12" t="s">
        <v>80</v>
      </c>
      <c r="AW1456" s="12" t="s">
        <v>30</v>
      </c>
      <c r="AX1456" s="12" t="s">
        <v>73</v>
      </c>
      <c r="AY1456" s="164" t="s">
        <v>201</v>
      </c>
    </row>
    <row r="1457" spans="2:65" s="12" customFormat="1" x14ac:dyDescent="0.2">
      <c r="B1457" s="163"/>
      <c r="C1457" s="258"/>
      <c r="D1457" s="255" t="s">
        <v>214</v>
      </c>
      <c r="E1457" s="259" t="s">
        <v>1</v>
      </c>
      <c r="F1457" s="260" t="s">
        <v>4202</v>
      </c>
      <c r="G1457" s="258"/>
      <c r="H1457" s="259" t="s">
        <v>1</v>
      </c>
      <c r="I1457" s="165"/>
      <c r="L1457" s="163"/>
      <c r="M1457" s="166"/>
      <c r="T1457" s="167"/>
      <c r="AT1457" s="164" t="s">
        <v>214</v>
      </c>
      <c r="AU1457" s="164" t="s">
        <v>82</v>
      </c>
      <c r="AV1457" s="12" t="s">
        <v>80</v>
      </c>
      <c r="AW1457" s="12" t="s">
        <v>30</v>
      </c>
      <c r="AX1457" s="12" t="s">
        <v>73</v>
      </c>
      <c r="AY1457" s="164" t="s">
        <v>201</v>
      </c>
    </row>
    <row r="1458" spans="2:65" s="12" customFormat="1" ht="22.5" x14ac:dyDescent="0.2">
      <c r="B1458" s="163"/>
      <c r="C1458" s="258"/>
      <c r="D1458" s="255" t="s">
        <v>214</v>
      </c>
      <c r="E1458" s="259" t="s">
        <v>1</v>
      </c>
      <c r="F1458" s="260" t="s">
        <v>4318</v>
      </c>
      <c r="G1458" s="258"/>
      <c r="H1458" s="259" t="s">
        <v>1</v>
      </c>
      <c r="I1458" s="165"/>
      <c r="L1458" s="163"/>
      <c r="M1458" s="166"/>
      <c r="T1458" s="167"/>
      <c r="AT1458" s="164" t="s">
        <v>214</v>
      </c>
      <c r="AU1458" s="164" t="s">
        <v>82</v>
      </c>
      <c r="AV1458" s="12" t="s">
        <v>80</v>
      </c>
      <c r="AW1458" s="12" t="s">
        <v>30</v>
      </c>
      <c r="AX1458" s="12" t="s">
        <v>73</v>
      </c>
      <c r="AY1458" s="164" t="s">
        <v>201</v>
      </c>
    </row>
    <row r="1459" spans="2:65" s="13" customFormat="1" x14ac:dyDescent="0.2">
      <c r="B1459" s="168"/>
      <c r="C1459" s="261"/>
      <c r="D1459" s="255" t="s">
        <v>214</v>
      </c>
      <c r="E1459" s="262" t="s">
        <v>1</v>
      </c>
      <c r="F1459" s="263" t="s">
        <v>208</v>
      </c>
      <c r="G1459" s="261"/>
      <c r="H1459" s="264">
        <v>4</v>
      </c>
      <c r="I1459" s="170"/>
      <c r="L1459" s="168"/>
      <c r="M1459" s="171"/>
      <c r="T1459" s="172"/>
      <c r="AT1459" s="169" t="s">
        <v>214</v>
      </c>
      <c r="AU1459" s="169" t="s">
        <v>82</v>
      </c>
      <c r="AV1459" s="13" t="s">
        <v>82</v>
      </c>
      <c r="AW1459" s="13" t="s">
        <v>30</v>
      </c>
      <c r="AX1459" s="13" t="s">
        <v>73</v>
      </c>
      <c r="AY1459" s="169" t="s">
        <v>201</v>
      </c>
    </row>
    <row r="1460" spans="2:65" s="12" customFormat="1" ht="22.5" x14ac:dyDescent="0.2">
      <c r="B1460" s="163"/>
      <c r="C1460" s="258"/>
      <c r="D1460" s="255" t="s">
        <v>214</v>
      </c>
      <c r="E1460" s="259" t="s">
        <v>1</v>
      </c>
      <c r="F1460" s="260" t="s">
        <v>1029</v>
      </c>
      <c r="G1460" s="258"/>
      <c r="H1460" s="259" t="s">
        <v>1</v>
      </c>
      <c r="I1460" s="165"/>
      <c r="L1460" s="163"/>
      <c r="M1460" s="166"/>
      <c r="T1460" s="167"/>
      <c r="AT1460" s="164" t="s">
        <v>214</v>
      </c>
      <c r="AU1460" s="164" t="s">
        <v>82</v>
      </c>
      <c r="AV1460" s="12" t="s">
        <v>80</v>
      </c>
      <c r="AW1460" s="12" t="s">
        <v>30</v>
      </c>
      <c r="AX1460" s="12" t="s">
        <v>73</v>
      </c>
      <c r="AY1460" s="164" t="s">
        <v>201</v>
      </c>
    </row>
    <row r="1461" spans="2:65" s="13" customFormat="1" x14ac:dyDescent="0.2">
      <c r="B1461" s="168"/>
      <c r="C1461" s="261"/>
      <c r="D1461" s="255" t="s">
        <v>214</v>
      </c>
      <c r="E1461" s="262" t="s">
        <v>1</v>
      </c>
      <c r="F1461" s="263" t="s">
        <v>80</v>
      </c>
      <c r="G1461" s="261"/>
      <c r="H1461" s="264">
        <v>1</v>
      </c>
      <c r="I1461" s="170"/>
      <c r="L1461" s="168"/>
      <c r="M1461" s="171"/>
      <c r="T1461" s="172"/>
      <c r="AT1461" s="169" t="s">
        <v>214</v>
      </c>
      <c r="AU1461" s="169" t="s">
        <v>82</v>
      </c>
      <c r="AV1461" s="13" t="s">
        <v>82</v>
      </c>
      <c r="AW1461" s="13" t="s">
        <v>30</v>
      </c>
      <c r="AX1461" s="13" t="s">
        <v>73</v>
      </c>
      <c r="AY1461" s="169" t="s">
        <v>201</v>
      </c>
    </row>
    <row r="1462" spans="2:65" s="12" customFormat="1" ht="22.5" x14ac:dyDescent="0.2">
      <c r="B1462" s="163"/>
      <c r="C1462" s="258"/>
      <c r="D1462" s="255" t="s">
        <v>214</v>
      </c>
      <c r="E1462" s="259" t="s">
        <v>1</v>
      </c>
      <c r="F1462" s="260" t="s">
        <v>4319</v>
      </c>
      <c r="G1462" s="258"/>
      <c r="H1462" s="259" t="s">
        <v>1</v>
      </c>
      <c r="I1462" s="165"/>
      <c r="L1462" s="163"/>
      <c r="M1462" s="166"/>
      <c r="T1462" s="167"/>
      <c r="AT1462" s="164" t="s">
        <v>214</v>
      </c>
      <c r="AU1462" s="164" t="s">
        <v>82</v>
      </c>
      <c r="AV1462" s="12" t="s">
        <v>80</v>
      </c>
      <c r="AW1462" s="12" t="s">
        <v>30</v>
      </c>
      <c r="AX1462" s="12" t="s">
        <v>73</v>
      </c>
      <c r="AY1462" s="164" t="s">
        <v>201</v>
      </c>
    </row>
    <row r="1463" spans="2:65" s="13" customFormat="1" x14ac:dyDescent="0.2">
      <c r="B1463" s="168"/>
      <c r="C1463" s="261"/>
      <c r="D1463" s="255" t="s">
        <v>214</v>
      </c>
      <c r="E1463" s="262" t="s">
        <v>1</v>
      </c>
      <c r="F1463" s="263" t="s">
        <v>4279</v>
      </c>
      <c r="G1463" s="261"/>
      <c r="H1463" s="264">
        <v>30</v>
      </c>
      <c r="I1463" s="170"/>
      <c r="L1463" s="168"/>
      <c r="M1463" s="171"/>
      <c r="T1463" s="172"/>
      <c r="AT1463" s="169" t="s">
        <v>214</v>
      </c>
      <c r="AU1463" s="169" t="s">
        <v>82</v>
      </c>
      <c r="AV1463" s="13" t="s">
        <v>82</v>
      </c>
      <c r="AW1463" s="13" t="s">
        <v>30</v>
      </c>
      <c r="AX1463" s="13" t="s">
        <v>73</v>
      </c>
      <c r="AY1463" s="169" t="s">
        <v>201</v>
      </c>
    </row>
    <row r="1464" spans="2:65" s="12" customFormat="1" ht="22.5" x14ac:dyDescent="0.2">
      <c r="B1464" s="163"/>
      <c r="C1464" s="258"/>
      <c r="D1464" s="255" t="s">
        <v>214</v>
      </c>
      <c r="E1464" s="259" t="s">
        <v>1</v>
      </c>
      <c r="F1464" s="260" t="s">
        <v>2153</v>
      </c>
      <c r="G1464" s="258"/>
      <c r="H1464" s="259" t="s">
        <v>1</v>
      </c>
      <c r="I1464" s="165"/>
      <c r="L1464" s="163"/>
      <c r="M1464" s="166"/>
      <c r="T1464" s="167"/>
      <c r="AT1464" s="164" t="s">
        <v>214</v>
      </c>
      <c r="AU1464" s="164" t="s">
        <v>82</v>
      </c>
      <c r="AV1464" s="12" t="s">
        <v>80</v>
      </c>
      <c r="AW1464" s="12" t="s">
        <v>30</v>
      </c>
      <c r="AX1464" s="12" t="s">
        <v>73</v>
      </c>
      <c r="AY1464" s="164" t="s">
        <v>201</v>
      </c>
    </row>
    <row r="1465" spans="2:65" s="13" customFormat="1" x14ac:dyDescent="0.2">
      <c r="B1465" s="168"/>
      <c r="C1465" s="261"/>
      <c r="D1465" s="255" t="s">
        <v>214</v>
      </c>
      <c r="E1465" s="262" t="s">
        <v>1</v>
      </c>
      <c r="F1465" s="263" t="s">
        <v>82</v>
      </c>
      <c r="G1465" s="261"/>
      <c r="H1465" s="264">
        <v>2</v>
      </c>
      <c r="I1465" s="170"/>
      <c r="L1465" s="168"/>
      <c r="M1465" s="171"/>
      <c r="T1465" s="172"/>
      <c r="AT1465" s="169" t="s">
        <v>214</v>
      </c>
      <c r="AU1465" s="169" t="s">
        <v>82</v>
      </c>
      <c r="AV1465" s="13" t="s">
        <v>82</v>
      </c>
      <c r="AW1465" s="13" t="s">
        <v>30</v>
      </c>
      <c r="AX1465" s="13" t="s">
        <v>73</v>
      </c>
      <c r="AY1465" s="169" t="s">
        <v>201</v>
      </c>
    </row>
    <row r="1466" spans="2:65" s="14" customFormat="1" x14ac:dyDescent="0.2">
      <c r="B1466" s="173"/>
      <c r="C1466" s="265"/>
      <c r="D1466" s="255" t="s">
        <v>214</v>
      </c>
      <c r="E1466" s="266" t="s">
        <v>1</v>
      </c>
      <c r="F1466" s="267" t="s">
        <v>221</v>
      </c>
      <c r="G1466" s="265"/>
      <c r="H1466" s="268">
        <v>37</v>
      </c>
      <c r="I1466" s="175"/>
      <c r="L1466" s="173"/>
      <c r="M1466" s="176"/>
      <c r="T1466" s="177"/>
      <c r="AT1466" s="174" t="s">
        <v>214</v>
      </c>
      <c r="AU1466" s="174" t="s">
        <v>82</v>
      </c>
      <c r="AV1466" s="14" t="s">
        <v>208</v>
      </c>
      <c r="AW1466" s="14" t="s">
        <v>30</v>
      </c>
      <c r="AX1466" s="14" t="s">
        <v>80</v>
      </c>
      <c r="AY1466" s="174" t="s">
        <v>201</v>
      </c>
    </row>
    <row r="1467" spans="2:65" s="1" customFormat="1" ht="16.5" customHeight="1" x14ac:dyDescent="0.2">
      <c r="B1467" s="152"/>
      <c r="C1467" s="249" t="s">
        <v>4321</v>
      </c>
      <c r="D1467" s="249" t="s">
        <v>203</v>
      </c>
      <c r="E1467" s="250" t="s">
        <v>1032</v>
      </c>
      <c r="F1467" s="251" t="s">
        <v>1033</v>
      </c>
      <c r="G1467" s="252" t="s">
        <v>536</v>
      </c>
      <c r="H1467" s="253">
        <v>4</v>
      </c>
      <c r="I1467" s="154"/>
      <c r="J1467" s="155">
        <f>ROUND(I1467*H1467,2)</f>
        <v>0</v>
      </c>
      <c r="K1467" s="153" t="s">
        <v>207</v>
      </c>
      <c r="L1467" s="32"/>
      <c r="M1467" s="156" t="s">
        <v>1</v>
      </c>
      <c r="N1467" s="157" t="s">
        <v>38</v>
      </c>
      <c r="P1467" s="158">
        <f>O1467*H1467</f>
        <v>0</v>
      </c>
      <c r="Q1467" s="158">
        <v>0.32906000000000002</v>
      </c>
      <c r="R1467" s="158">
        <f>Q1467*H1467</f>
        <v>1.3162400000000001</v>
      </c>
      <c r="S1467" s="158">
        <v>0</v>
      </c>
      <c r="T1467" s="159">
        <f>S1467*H1467</f>
        <v>0</v>
      </c>
      <c r="AR1467" s="160" t="s">
        <v>208</v>
      </c>
      <c r="AT1467" s="160" t="s">
        <v>203</v>
      </c>
      <c r="AU1467" s="160" t="s">
        <v>82</v>
      </c>
      <c r="AY1467" s="17" t="s">
        <v>201</v>
      </c>
      <c r="BE1467" s="161">
        <f>IF(N1467="základní",J1467,0)</f>
        <v>0</v>
      </c>
      <c r="BF1467" s="161">
        <f>IF(N1467="snížená",J1467,0)</f>
        <v>0</v>
      </c>
      <c r="BG1467" s="161">
        <f>IF(N1467="zákl. přenesená",J1467,0)</f>
        <v>0</v>
      </c>
      <c r="BH1467" s="161">
        <f>IF(N1467="sníž. přenesená",J1467,0)</f>
        <v>0</v>
      </c>
      <c r="BI1467" s="161">
        <f>IF(N1467="nulová",J1467,0)</f>
        <v>0</v>
      </c>
      <c r="BJ1467" s="17" t="s">
        <v>80</v>
      </c>
      <c r="BK1467" s="161">
        <f>ROUND(I1467*H1467,2)</f>
        <v>0</v>
      </c>
      <c r="BL1467" s="17" t="s">
        <v>208</v>
      </c>
      <c r="BM1467" s="160" t="s">
        <v>4322</v>
      </c>
    </row>
    <row r="1468" spans="2:65" s="1" customFormat="1" x14ac:dyDescent="0.2">
      <c r="B1468" s="32"/>
      <c r="C1468" s="254"/>
      <c r="D1468" s="255" t="s">
        <v>210</v>
      </c>
      <c r="E1468" s="254"/>
      <c r="F1468" s="256" t="s">
        <v>1033</v>
      </c>
      <c r="G1468" s="254"/>
      <c r="H1468" s="254"/>
      <c r="I1468" s="96"/>
      <c r="L1468" s="32"/>
      <c r="M1468" s="162"/>
      <c r="T1468" s="56"/>
      <c r="AT1468" s="17" t="s">
        <v>210</v>
      </c>
      <c r="AU1468" s="17" t="s">
        <v>82</v>
      </c>
    </row>
    <row r="1469" spans="2:65" s="1" customFormat="1" ht="39" x14ac:dyDescent="0.2">
      <c r="B1469" s="32"/>
      <c r="C1469" s="254"/>
      <c r="D1469" s="255" t="s">
        <v>212</v>
      </c>
      <c r="E1469" s="254"/>
      <c r="F1469" s="257" t="s">
        <v>698</v>
      </c>
      <c r="G1469" s="254"/>
      <c r="H1469" s="254"/>
      <c r="I1469" s="96"/>
      <c r="L1469" s="32"/>
      <c r="M1469" s="162"/>
      <c r="T1469" s="56"/>
      <c r="AT1469" s="17" t="s">
        <v>212</v>
      </c>
      <c r="AU1469" s="17" t="s">
        <v>82</v>
      </c>
    </row>
    <row r="1470" spans="2:65" s="12" customFormat="1" x14ac:dyDescent="0.2">
      <c r="B1470" s="163"/>
      <c r="C1470" s="258"/>
      <c r="D1470" s="255" t="s">
        <v>214</v>
      </c>
      <c r="E1470" s="259" t="s">
        <v>1</v>
      </c>
      <c r="F1470" s="260" t="s">
        <v>2097</v>
      </c>
      <c r="G1470" s="258"/>
      <c r="H1470" s="259" t="s">
        <v>1</v>
      </c>
      <c r="I1470" s="165"/>
      <c r="L1470" s="163"/>
      <c r="M1470" s="166"/>
      <c r="T1470" s="167"/>
      <c r="AT1470" s="164" t="s">
        <v>214</v>
      </c>
      <c r="AU1470" s="164" t="s">
        <v>82</v>
      </c>
      <c r="AV1470" s="12" t="s">
        <v>80</v>
      </c>
      <c r="AW1470" s="12" t="s">
        <v>30</v>
      </c>
      <c r="AX1470" s="12" t="s">
        <v>73</v>
      </c>
      <c r="AY1470" s="164" t="s">
        <v>201</v>
      </c>
    </row>
    <row r="1471" spans="2:65" s="12" customFormat="1" x14ac:dyDescent="0.2">
      <c r="B1471" s="163"/>
      <c r="C1471" s="258"/>
      <c r="D1471" s="255" t="s">
        <v>214</v>
      </c>
      <c r="E1471" s="259" t="s">
        <v>1</v>
      </c>
      <c r="F1471" s="260" t="s">
        <v>4202</v>
      </c>
      <c r="G1471" s="258"/>
      <c r="H1471" s="259" t="s">
        <v>1</v>
      </c>
      <c r="I1471" s="165"/>
      <c r="L1471" s="163"/>
      <c r="M1471" s="166"/>
      <c r="T1471" s="167"/>
      <c r="AT1471" s="164" t="s">
        <v>214</v>
      </c>
      <c r="AU1471" s="164" t="s">
        <v>82</v>
      </c>
      <c r="AV1471" s="12" t="s">
        <v>80</v>
      </c>
      <c r="AW1471" s="12" t="s">
        <v>30</v>
      </c>
      <c r="AX1471" s="12" t="s">
        <v>73</v>
      </c>
      <c r="AY1471" s="164" t="s">
        <v>201</v>
      </c>
    </row>
    <row r="1472" spans="2:65" s="12" customFormat="1" ht="22.5" x14ac:dyDescent="0.2">
      <c r="B1472" s="163"/>
      <c r="C1472" s="258"/>
      <c r="D1472" s="255" t="s">
        <v>214</v>
      </c>
      <c r="E1472" s="259" t="s">
        <v>1</v>
      </c>
      <c r="F1472" s="260" t="s">
        <v>4323</v>
      </c>
      <c r="G1472" s="258"/>
      <c r="H1472" s="259" t="s">
        <v>1</v>
      </c>
      <c r="I1472" s="165"/>
      <c r="L1472" s="163"/>
      <c r="M1472" s="166"/>
      <c r="T1472" s="167"/>
      <c r="AT1472" s="164" t="s">
        <v>214</v>
      </c>
      <c r="AU1472" s="164" t="s">
        <v>82</v>
      </c>
      <c r="AV1472" s="12" t="s">
        <v>80</v>
      </c>
      <c r="AW1472" s="12" t="s">
        <v>30</v>
      </c>
      <c r="AX1472" s="12" t="s">
        <v>73</v>
      </c>
      <c r="AY1472" s="164" t="s">
        <v>201</v>
      </c>
    </row>
    <row r="1473" spans="2:65" s="13" customFormat="1" x14ac:dyDescent="0.2">
      <c r="B1473" s="168"/>
      <c r="C1473" s="261"/>
      <c r="D1473" s="255" t="s">
        <v>214</v>
      </c>
      <c r="E1473" s="262" t="s">
        <v>1</v>
      </c>
      <c r="F1473" s="263" t="s">
        <v>208</v>
      </c>
      <c r="G1473" s="261"/>
      <c r="H1473" s="264">
        <v>4</v>
      </c>
      <c r="I1473" s="170"/>
      <c r="L1473" s="168"/>
      <c r="M1473" s="171"/>
      <c r="T1473" s="172"/>
      <c r="AT1473" s="169" t="s">
        <v>214</v>
      </c>
      <c r="AU1473" s="169" t="s">
        <v>82</v>
      </c>
      <c r="AV1473" s="13" t="s">
        <v>82</v>
      </c>
      <c r="AW1473" s="13" t="s">
        <v>30</v>
      </c>
      <c r="AX1473" s="13" t="s">
        <v>73</v>
      </c>
      <c r="AY1473" s="169" t="s">
        <v>201</v>
      </c>
    </row>
    <row r="1474" spans="2:65" s="14" customFormat="1" x14ac:dyDescent="0.2">
      <c r="B1474" s="173"/>
      <c r="C1474" s="265"/>
      <c r="D1474" s="255" t="s">
        <v>214</v>
      </c>
      <c r="E1474" s="266" t="s">
        <v>1</v>
      </c>
      <c r="F1474" s="267" t="s">
        <v>221</v>
      </c>
      <c r="G1474" s="265"/>
      <c r="H1474" s="268">
        <v>4</v>
      </c>
      <c r="I1474" s="175"/>
      <c r="L1474" s="173"/>
      <c r="M1474" s="176"/>
      <c r="T1474" s="177"/>
      <c r="AT1474" s="174" t="s">
        <v>214</v>
      </c>
      <c r="AU1474" s="174" t="s">
        <v>82</v>
      </c>
      <c r="AV1474" s="14" t="s">
        <v>208</v>
      </c>
      <c r="AW1474" s="14" t="s">
        <v>30</v>
      </c>
      <c r="AX1474" s="14" t="s">
        <v>80</v>
      </c>
      <c r="AY1474" s="174" t="s">
        <v>201</v>
      </c>
    </row>
    <row r="1475" spans="2:65" s="1" customFormat="1" ht="16.5" customHeight="1" x14ac:dyDescent="0.2">
      <c r="B1475" s="152"/>
      <c r="C1475" s="271" t="s">
        <v>4324</v>
      </c>
      <c r="D1475" s="271" t="s">
        <v>401</v>
      </c>
      <c r="E1475" s="272" t="s">
        <v>1036</v>
      </c>
      <c r="F1475" s="273" t="s">
        <v>1037</v>
      </c>
      <c r="G1475" s="274" t="s">
        <v>536</v>
      </c>
      <c r="H1475" s="275">
        <v>4</v>
      </c>
      <c r="I1475" s="179"/>
      <c r="J1475" s="180">
        <f>ROUND(I1475*H1475,2)</f>
        <v>0</v>
      </c>
      <c r="K1475" s="178" t="s">
        <v>207</v>
      </c>
      <c r="L1475" s="181"/>
      <c r="M1475" s="182" t="s">
        <v>1</v>
      </c>
      <c r="N1475" s="183" t="s">
        <v>38</v>
      </c>
      <c r="P1475" s="158">
        <f>O1475*H1475</f>
        <v>0</v>
      </c>
      <c r="Q1475" s="158">
        <v>2.9499999999999998E-2</v>
      </c>
      <c r="R1475" s="158">
        <f>Q1475*H1475</f>
        <v>0.11799999999999999</v>
      </c>
      <c r="S1475" s="158">
        <v>0</v>
      </c>
      <c r="T1475" s="159">
        <f>S1475*H1475</f>
        <v>0</v>
      </c>
      <c r="AR1475" s="160" t="s">
        <v>266</v>
      </c>
      <c r="AT1475" s="160" t="s">
        <v>401</v>
      </c>
      <c r="AU1475" s="160" t="s">
        <v>82</v>
      </c>
      <c r="AY1475" s="17" t="s">
        <v>201</v>
      </c>
      <c r="BE1475" s="161">
        <f>IF(N1475="základní",J1475,0)</f>
        <v>0</v>
      </c>
      <c r="BF1475" s="161">
        <f>IF(N1475="snížená",J1475,0)</f>
        <v>0</v>
      </c>
      <c r="BG1475" s="161">
        <f>IF(N1475="zákl. přenesená",J1475,0)</f>
        <v>0</v>
      </c>
      <c r="BH1475" s="161">
        <f>IF(N1475="sníž. přenesená",J1475,0)</f>
        <v>0</v>
      </c>
      <c r="BI1475" s="161">
        <f>IF(N1475="nulová",J1475,0)</f>
        <v>0</v>
      </c>
      <c r="BJ1475" s="17" t="s">
        <v>80</v>
      </c>
      <c r="BK1475" s="161">
        <f>ROUND(I1475*H1475,2)</f>
        <v>0</v>
      </c>
      <c r="BL1475" s="17" t="s">
        <v>208</v>
      </c>
      <c r="BM1475" s="160" t="s">
        <v>4325</v>
      </c>
    </row>
    <row r="1476" spans="2:65" s="1" customFormat="1" x14ac:dyDescent="0.2">
      <c r="B1476" s="32"/>
      <c r="C1476" s="254"/>
      <c r="D1476" s="255" t="s">
        <v>210</v>
      </c>
      <c r="E1476" s="254"/>
      <c r="F1476" s="256" t="s">
        <v>1037</v>
      </c>
      <c r="G1476" s="254"/>
      <c r="H1476" s="254"/>
      <c r="I1476" s="96"/>
      <c r="L1476" s="32"/>
      <c r="M1476" s="162"/>
      <c r="T1476" s="56"/>
      <c r="AT1476" s="17" t="s">
        <v>210</v>
      </c>
      <c r="AU1476" s="17" t="s">
        <v>82</v>
      </c>
    </row>
    <row r="1477" spans="2:65" s="12" customFormat="1" x14ac:dyDescent="0.2">
      <c r="B1477" s="163"/>
      <c r="C1477" s="258"/>
      <c r="D1477" s="255" t="s">
        <v>214</v>
      </c>
      <c r="E1477" s="259" t="s">
        <v>1</v>
      </c>
      <c r="F1477" s="260" t="s">
        <v>2097</v>
      </c>
      <c r="G1477" s="258"/>
      <c r="H1477" s="259" t="s">
        <v>1</v>
      </c>
      <c r="I1477" s="165"/>
      <c r="L1477" s="163"/>
      <c r="M1477" s="166"/>
      <c r="T1477" s="167"/>
      <c r="AT1477" s="164" t="s">
        <v>214</v>
      </c>
      <c r="AU1477" s="164" t="s">
        <v>82</v>
      </c>
      <c r="AV1477" s="12" t="s">
        <v>80</v>
      </c>
      <c r="AW1477" s="12" t="s">
        <v>30</v>
      </c>
      <c r="AX1477" s="12" t="s">
        <v>73</v>
      </c>
      <c r="AY1477" s="164" t="s">
        <v>201</v>
      </c>
    </row>
    <row r="1478" spans="2:65" s="12" customFormat="1" ht="22.5" x14ac:dyDescent="0.2">
      <c r="B1478" s="163"/>
      <c r="C1478" s="258"/>
      <c r="D1478" s="255" t="s">
        <v>214</v>
      </c>
      <c r="E1478" s="259" t="s">
        <v>1</v>
      </c>
      <c r="F1478" s="260" t="s">
        <v>406</v>
      </c>
      <c r="G1478" s="258"/>
      <c r="H1478" s="259" t="s">
        <v>1</v>
      </c>
      <c r="I1478" s="165"/>
      <c r="L1478" s="163"/>
      <c r="M1478" s="166"/>
      <c r="T1478" s="167"/>
      <c r="AT1478" s="164" t="s">
        <v>214</v>
      </c>
      <c r="AU1478" s="164" t="s">
        <v>82</v>
      </c>
      <c r="AV1478" s="12" t="s">
        <v>80</v>
      </c>
      <c r="AW1478" s="12" t="s">
        <v>30</v>
      </c>
      <c r="AX1478" s="12" t="s">
        <v>73</v>
      </c>
      <c r="AY1478" s="164" t="s">
        <v>201</v>
      </c>
    </row>
    <row r="1479" spans="2:65" s="12" customFormat="1" x14ac:dyDescent="0.2">
      <c r="B1479" s="163"/>
      <c r="C1479" s="258"/>
      <c r="D1479" s="255" t="s">
        <v>214</v>
      </c>
      <c r="E1479" s="259" t="s">
        <v>1</v>
      </c>
      <c r="F1479" s="260" t="s">
        <v>4202</v>
      </c>
      <c r="G1479" s="258"/>
      <c r="H1479" s="259" t="s">
        <v>1</v>
      </c>
      <c r="I1479" s="165"/>
      <c r="L1479" s="163"/>
      <c r="M1479" s="166"/>
      <c r="T1479" s="167"/>
      <c r="AT1479" s="164" t="s">
        <v>214</v>
      </c>
      <c r="AU1479" s="164" t="s">
        <v>82</v>
      </c>
      <c r="AV1479" s="12" t="s">
        <v>80</v>
      </c>
      <c r="AW1479" s="12" t="s">
        <v>30</v>
      </c>
      <c r="AX1479" s="12" t="s">
        <v>73</v>
      </c>
      <c r="AY1479" s="164" t="s">
        <v>201</v>
      </c>
    </row>
    <row r="1480" spans="2:65" s="12" customFormat="1" ht="22.5" x14ac:dyDescent="0.2">
      <c r="B1480" s="163"/>
      <c r="C1480" s="258"/>
      <c r="D1480" s="255" t="s">
        <v>214</v>
      </c>
      <c r="E1480" s="259" t="s">
        <v>1</v>
      </c>
      <c r="F1480" s="260" t="s">
        <v>4323</v>
      </c>
      <c r="G1480" s="258"/>
      <c r="H1480" s="259" t="s">
        <v>1</v>
      </c>
      <c r="I1480" s="165"/>
      <c r="L1480" s="163"/>
      <c r="M1480" s="166"/>
      <c r="T1480" s="167"/>
      <c r="AT1480" s="164" t="s">
        <v>214</v>
      </c>
      <c r="AU1480" s="164" t="s">
        <v>82</v>
      </c>
      <c r="AV1480" s="12" t="s">
        <v>80</v>
      </c>
      <c r="AW1480" s="12" t="s">
        <v>30</v>
      </c>
      <c r="AX1480" s="12" t="s">
        <v>73</v>
      </c>
      <c r="AY1480" s="164" t="s">
        <v>201</v>
      </c>
    </row>
    <row r="1481" spans="2:65" s="13" customFormat="1" x14ac:dyDescent="0.2">
      <c r="B1481" s="168"/>
      <c r="C1481" s="261"/>
      <c r="D1481" s="255" t="s">
        <v>214</v>
      </c>
      <c r="E1481" s="262" t="s">
        <v>1</v>
      </c>
      <c r="F1481" s="263" t="s">
        <v>208</v>
      </c>
      <c r="G1481" s="261"/>
      <c r="H1481" s="264">
        <v>4</v>
      </c>
      <c r="I1481" s="170"/>
      <c r="L1481" s="168"/>
      <c r="M1481" s="171"/>
      <c r="T1481" s="172"/>
      <c r="AT1481" s="169" t="s">
        <v>214</v>
      </c>
      <c r="AU1481" s="169" t="s">
        <v>82</v>
      </c>
      <c r="AV1481" s="13" t="s">
        <v>82</v>
      </c>
      <c r="AW1481" s="13" t="s">
        <v>30</v>
      </c>
      <c r="AX1481" s="13" t="s">
        <v>73</v>
      </c>
      <c r="AY1481" s="169" t="s">
        <v>201</v>
      </c>
    </row>
    <row r="1482" spans="2:65" s="14" customFormat="1" x14ac:dyDescent="0.2">
      <c r="B1482" s="173"/>
      <c r="C1482" s="265"/>
      <c r="D1482" s="255" t="s">
        <v>214</v>
      </c>
      <c r="E1482" s="266" t="s">
        <v>1</v>
      </c>
      <c r="F1482" s="267" t="s">
        <v>221</v>
      </c>
      <c r="G1482" s="265"/>
      <c r="H1482" s="268">
        <v>4</v>
      </c>
      <c r="I1482" s="175"/>
      <c r="L1482" s="173"/>
      <c r="M1482" s="176"/>
      <c r="T1482" s="177"/>
      <c r="AT1482" s="174" t="s">
        <v>214</v>
      </c>
      <c r="AU1482" s="174" t="s">
        <v>82</v>
      </c>
      <c r="AV1482" s="14" t="s">
        <v>208</v>
      </c>
      <c r="AW1482" s="14" t="s">
        <v>30</v>
      </c>
      <c r="AX1482" s="14" t="s">
        <v>80</v>
      </c>
      <c r="AY1482" s="174" t="s">
        <v>201</v>
      </c>
    </row>
    <row r="1483" spans="2:65" s="1" customFormat="1" ht="16.5" customHeight="1" x14ac:dyDescent="0.2">
      <c r="B1483" s="152"/>
      <c r="C1483" s="249" t="s">
        <v>4326</v>
      </c>
      <c r="D1483" s="249" t="s">
        <v>203</v>
      </c>
      <c r="E1483" s="250" t="s">
        <v>2765</v>
      </c>
      <c r="F1483" s="251" t="s">
        <v>3145</v>
      </c>
      <c r="G1483" s="252" t="s">
        <v>269</v>
      </c>
      <c r="H1483" s="253">
        <v>22</v>
      </c>
      <c r="I1483" s="154"/>
      <c r="J1483" s="155">
        <f>ROUND(I1483*H1483,2)</f>
        <v>0</v>
      </c>
      <c r="K1483" s="153" t="s">
        <v>207</v>
      </c>
      <c r="L1483" s="32"/>
      <c r="M1483" s="156" t="s">
        <v>1</v>
      </c>
      <c r="N1483" s="157" t="s">
        <v>38</v>
      </c>
      <c r="P1483" s="158">
        <f>O1483*H1483</f>
        <v>0</v>
      </c>
      <c r="Q1483" s="158">
        <v>1.9000000000000001E-4</v>
      </c>
      <c r="R1483" s="158">
        <f>Q1483*H1483</f>
        <v>4.1800000000000006E-3</v>
      </c>
      <c r="S1483" s="158">
        <v>0</v>
      </c>
      <c r="T1483" s="159">
        <f>S1483*H1483</f>
        <v>0</v>
      </c>
      <c r="AR1483" s="160" t="s">
        <v>208</v>
      </c>
      <c r="AT1483" s="160" t="s">
        <v>203</v>
      </c>
      <c r="AU1483" s="160" t="s">
        <v>82</v>
      </c>
      <c r="AY1483" s="17" t="s">
        <v>201</v>
      </c>
      <c r="BE1483" s="161">
        <f>IF(N1483="základní",J1483,0)</f>
        <v>0</v>
      </c>
      <c r="BF1483" s="161">
        <f>IF(N1483="snížená",J1483,0)</f>
        <v>0</v>
      </c>
      <c r="BG1483" s="161">
        <f>IF(N1483="zákl. přenesená",J1483,0)</f>
        <v>0</v>
      </c>
      <c r="BH1483" s="161">
        <f>IF(N1483="sníž. přenesená",J1483,0)</f>
        <v>0</v>
      </c>
      <c r="BI1483" s="161">
        <f>IF(N1483="nulová",J1483,0)</f>
        <v>0</v>
      </c>
      <c r="BJ1483" s="17" t="s">
        <v>80</v>
      </c>
      <c r="BK1483" s="161">
        <f>ROUND(I1483*H1483,2)</f>
        <v>0</v>
      </c>
      <c r="BL1483" s="17" t="s">
        <v>208</v>
      </c>
      <c r="BM1483" s="160" t="s">
        <v>4327</v>
      </c>
    </row>
    <row r="1484" spans="2:65" s="1" customFormat="1" x14ac:dyDescent="0.2">
      <c r="B1484" s="32"/>
      <c r="C1484" s="254"/>
      <c r="D1484" s="255" t="s">
        <v>210</v>
      </c>
      <c r="E1484" s="254"/>
      <c r="F1484" s="256" t="s">
        <v>3147</v>
      </c>
      <c r="G1484" s="254"/>
      <c r="H1484" s="254"/>
      <c r="I1484" s="96"/>
      <c r="L1484" s="32"/>
      <c r="M1484" s="162"/>
      <c r="T1484" s="56"/>
      <c r="AT1484" s="17" t="s">
        <v>210</v>
      </c>
      <c r="AU1484" s="17" t="s">
        <v>82</v>
      </c>
    </row>
    <row r="1485" spans="2:65" s="12" customFormat="1" x14ac:dyDescent="0.2">
      <c r="B1485" s="163"/>
      <c r="C1485" s="258"/>
      <c r="D1485" s="255" t="s">
        <v>214</v>
      </c>
      <c r="E1485" s="259" t="s">
        <v>1</v>
      </c>
      <c r="F1485" s="260" t="s">
        <v>2097</v>
      </c>
      <c r="G1485" s="258"/>
      <c r="H1485" s="259" t="s">
        <v>1</v>
      </c>
      <c r="I1485" s="165"/>
      <c r="L1485" s="163"/>
      <c r="M1485" s="166"/>
      <c r="T1485" s="167"/>
      <c r="AT1485" s="164" t="s">
        <v>214</v>
      </c>
      <c r="AU1485" s="164" t="s">
        <v>82</v>
      </c>
      <c r="AV1485" s="12" t="s">
        <v>80</v>
      </c>
      <c r="AW1485" s="12" t="s">
        <v>30</v>
      </c>
      <c r="AX1485" s="12" t="s">
        <v>73</v>
      </c>
      <c r="AY1485" s="164" t="s">
        <v>201</v>
      </c>
    </row>
    <row r="1486" spans="2:65" s="12" customFormat="1" x14ac:dyDescent="0.2">
      <c r="B1486" s="163"/>
      <c r="C1486" s="258"/>
      <c r="D1486" s="255" t="s">
        <v>214</v>
      </c>
      <c r="E1486" s="259" t="s">
        <v>1</v>
      </c>
      <c r="F1486" s="260" t="s">
        <v>4202</v>
      </c>
      <c r="G1486" s="258"/>
      <c r="H1486" s="259" t="s">
        <v>1</v>
      </c>
      <c r="I1486" s="165"/>
      <c r="L1486" s="163"/>
      <c r="M1486" s="166"/>
      <c r="T1486" s="167"/>
      <c r="AT1486" s="164" t="s">
        <v>214</v>
      </c>
      <c r="AU1486" s="164" t="s">
        <v>82</v>
      </c>
      <c r="AV1486" s="12" t="s">
        <v>80</v>
      </c>
      <c r="AW1486" s="12" t="s">
        <v>30</v>
      </c>
      <c r="AX1486" s="12" t="s">
        <v>73</v>
      </c>
      <c r="AY1486" s="164" t="s">
        <v>201</v>
      </c>
    </row>
    <row r="1487" spans="2:65" s="12" customFormat="1" ht="22.5" x14ac:dyDescent="0.2">
      <c r="B1487" s="163"/>
      <c r="C1487" s="258"/>
      <c r="D1487" s="255" t="s">
        <v>214</v>
      </c>
      <c r="E1487" s="259" t="s">
        <v>1</v>
      </c>
      <c r="F1487" s="260" t="s">
        <v>4328</v>
      </c>
      <c r="G1487" s="258"/>
      <c r="H1487" s="259" t="s">
        <v>1</v>
      </c>
      <c r="I1487" s="165"/>
      <c r="L1487" s="163"/>
      <c r="M1487" s="166"/>
      <c r="T1487" s="167"/>
      <c r="AT1487" s="164" t="s">
        <v>214</v>
      </c>
      <c r="AU1487" s="164" t="s">
        <v>82</v>
      </c>
      <c r="AV1487" s="12" t="s">
        <v>80</v>
      </c>
      <c r="AW1487" s="12" t="s">
        <v>30</v>
      </c>
      <c r="AX1487" s="12" t="s">
        <v>73</v>
      </c>
      <c r="AY1487" s="164" t="s">
        <v>201</v>
      </c>
    </row>
    <row r="1488" spans="2:65" s="13" customFormat="1" x14ac:dyDescent="0.2">
      <c r="B1488" s="168"/>
      <c r="C1488" s="261"/>
      <c r="D1488" s="255" t="s">
        <v>214</v>
      </c>
      <c r="E1488" s="262" t="s">
        <v>1</v>
      </c>
      <c r="F1488" s="263" t="s">
        <v>4266</v>
      </c>
      <c r="G1488" s="261"/>
      <c r="H1488" s="264">
        <v>21</v>
      </c>
      <c r="I1488" s="170"/>
      <c r="L1488" s="168"/>
      <c r="M1488" s="171"/>
      <c r="T1488" s="172"/>
      <c r="AT1488" s="169" t="s">
        <v>214</v>
      </c>
      <c r="AU1488" s="169" t="s">
        <v>82</v>
      </c>
      <c r="AV1488" s="13" t="s">
        <v>82</v>
      </c>
      <c r="AW1488" s="13" t="s">
        <v>30</v>
      </c>
      <c r="AX1488" s="13" t="s">
        <v>73</v>
      </c>
      <c r="AY1488" s="169" t="s">
        <v>201</v>
      </c>
    </row>
    <row r="1489" spans="2:65" s="12" customFormat="1" ht="22.5" x14ac:dyDescent="0.2">
      <c r="B1489" s="163"/>
      <c r="C1489" s="258"/>
      <c r="D1489" s="255" t="s">
        <v>214</v>
      </c>
      <c r="E1489" s="259" t="s">
        <v>1</v>
      </c>
      <c r="F1489" s="260" t="s">
        <v>4329</v>
      </c>
      <c r="G1489" s="258"/>
      <c r="H1489" s="259" t="s">
        <v>1</v>
      </c>
      <c r="I1489" s="165"/>
      <c r="L1489" s="163"/>
      <c r="M1489" s="166"/>
      <c r="T1489" s="167"/>
      <c r="AT1489" s="164" t="s">
        <v>214</v>
      </c>
      <c r="AU1489" s="164" t="s">
        <v>82</v>
      </c>
      <c r="AV1489" s="12" t="s">
        <v>80</v>
      </c>
      <c r="AW1489" s="12" t="s">
        <v>30</v>
      </c>
      <c r="AX1489" s="12" t="s">
        <v>73</v>
      </c>
      <c r="AY1489" s="164" t="s">
        <v>201</v>
      </c>
    </row>
    <row r="1490" spans="2:65" s="13" customFormat="1" x14ac:dyDescent="0.2">
      <c r="B1490" s="168"/>
      <c r="C1490" s="261"/>
      <c r="D1490" s="255" t="s">
        <v>214</v>
      </c>
      <c r="E1490" s="262" t="s">
        <v>1</v>
      </c>
      <c r="F1490" s="263" t="s">
        <v>4270</v>
      </c>
      <c r="G1490" s="261"/>
      <c r="H1490" s="264">
        <v>1</v>
      </c>
      <c r="I1490" s="170"/>
      <c r="L1490" s="168"/>
      <c r="M1490" s="171"/>
      <c r="T1490" s="172"/>
      <c r="AT1490" s="169" t="s">
        <v>214</v>
      </c>
      <c r="AU1490" s="169" t="s">
        <v>82</v>
      </c>
      <c r="AV1490" s="13" t="s">
        <v>82</v>
      </c>
      <c r="AW1490" s="13" t="s">
        <v>30</v>
      </c>
      <c r="AX1490" s="13" t="s">
        <v>73</v>
      </c>
      <c r="AY1490" s="169" t="s">
        <v>201</v>
      </c>
    </row>
    <row r="1491" spans="2:65" s="14" customFormat="1" x14ac:dyDescent="0.2">
      <c r="B1491" s="173"/>
      <c r="C1491" s="265"/>
      <c r="D1491" s="255" t="s">
        <v>214</v>
      </c>
      <c r="E1491" s="266" t="s">
        <v>1</v>
      </c>
      <c r="F1491" s="267" t="s">
        <v>221</v>
      </c>
      <c r="G1491" s="265"/>
      <c r="H1491" s="268">
        <v>22</v>
      </c>
      <c r="I1491" s="175"/>
      <c r="L1491" s="173"/>
      <c r="M1491" s="176"/>
      <c r="T1491" s="177"/>
      <c r="AT1491" s="174" t="s">
        <v>214</v>
      </c>
      <c r="AU1491" s="174" t="s">
        <v>82</v>
      </c>
      <c r="AV1491" s="14" t="s">
        <v>208</v>
      </c>
      <c r="AW1491" s="14" t="s">
        <v>30</v>
      </c>
      <c r="AX1491" s="14" t="s">
        <v>80</v>
      </c>
      <c r="AY1491" s="174" t="s">
        <v>201</v>
      </c>
    </row>
    <row r="1492" spans="2:65" s="1" customFormat="1" ht="16.5" customHeight="1" x14ac:dyDescent="0.2">
      <c r="B1492" s="152"/>
      <c r="C1492" s="249" t="s">
        <v>4330</v>
      </c>
      <c r="D1492" s="249" t="s">
        <v>203</v>
      </c>
      <c r="E1492" s="250" t="s">
        <v>3150</v>
      </c>
      <c r="F1492" s="251" t="s">
        <v>3151</v>
      </c>
      <c r="G1492" s="252" t="s">
        <v>269</v>
      </c>
      <c r="H1492" s="253">
        <v>480</v>
      </c>
      <c r="I1492" s="154"/>
      <c r="J1492" s="155">
        <f>ROUND(I1492*H1492,2)</f>
        <v>0</v>
      </c>
      <c r="K1492" s="153" t="s">
        <v>207</v>
      </c>
      <c r="L1492" s="32"/>
      <c r="M1492" s="156" t="s">
        <v>1</v>
      </c>
      <c r="N1492" s="157" t="s">
        <v>38</v>
      </c>
      <c r="P1492" s="158">
        <f>O1492*H1492</f>
        <v>0</v>
      </c>
      <c r="Q1492" s="158">
        <v>9.0000000000000006E-5</v>
      </c>
      <c r="R1492" s="158">
        <f>Q1492*H1492</f>
        <v>4.3200000000000002E-2</v>
      </c>
      <c r="S1492" s="158">
        <v>0</v>
      </c>
      <c r="T1492" s="159">
        <f>S1492*H1492</f>
        <v>0</v>
      </c>
      <c r="AR1492" s="160" t="s">
        <v>208</v>
      </c>
      <c r="AT1492" s="160" t="s">
        <v>203</v>
      </c>
      <c r="AU1492" s="160" t="s">
        <v>82</v>
      </c>
      <c r="AY1492" s="17" t="s">
        <v>201</v>
      </c>
      <c r="BE1492" s="161">
        <f>IF(N1492="základní",J1492,0)</f>
        <v>0</v>
      </c>
      <c r="BF1492" s="161">
        <f>IF(N1492="snížená",J1492,0)</f>
        <v>0</v>
      </c>
      <c r="BG1492" s="161">
        <f>IF(N1492="zákl. přenesená",J1492,0)</f>
        <v>0</v>
      </c>
      <c r="BH1492" s="161">
        <f>IF(N1492="sníž. přenesená",J1492,0)</f>
        <v>0</v>
      </c>
      <c r="BI1492" s="161">
        <f>IF(N1492="nulová",J1492,0)</f>
        <v>0</v>
      </c>
      <c r="BJ1492" s="17" t="s">
        <v>80</v>
      </c>
      <c r="BK1492" s="161">
        <f>ROUND(I1492*H1492,2)</f>
        <v>0</v>
      </c>
      <c r="BL1492" s="17" t="s">
        <v>208</v>
      </c>
      <c r="BM1492" s="160" t="s">
        <v>4331</v>
      </c>
    </row>
    <row r="1493" spans="2:65" s="1" customFormat="1" x14ac:dyDescent="0.2">
      <c r="B1493" s="32"/>
      <c r="C1493" s="254"/>
      <c r="D1493" s="255" t="s">
        <v>210</v>
      </c>
      <c r="E1493" s="254"/>
      <c r="F1493" s="256" t="s">
        <v>3151</v>
      </c>
      <c r="G1493" s="254"/>
      <c r="H1493" s="254"/>
      <c r="I1493" s="96"/>
      <c r="L1493" s="32"/>
      <c r="M1493" s="162"/>
      <c r="T1493" s="56"/>
      <c r="AT1493" s="17" t="s">
        <v>210</v>
      </c>
      <c r="AU1493" s="17" t="s">
        <v>82</v>
      </c>
    </row>
    <row r="1494" spans="2:65" s="12" customFormat="1" x14ac:dyDescent="0.2">
      <c r="B1494" s="163"/>
      <c r="C1494" s="258"/>
      <c r="D1494" s="255" t="s">
        <v>214</v>
      </c>
      <c r="E1494" s="259" t="s">
        <v>1</v>
      </c>
      <c r="F1494" s="260" t="s">
        <v>2097</v>
      </c>
      <c r="G1494" s="258"/>
      <c r="H1494" s="259" t="s">
        <v>1</v>
      </c>
      <c r="I1494" s="165"/>
      <c r="L1494" s="163"/>
      <c r="M1494" s="166"/>
      <c r="T1494" s="167"/>
      <c r="AT1494" s="164" t="s">
        <v>214</v>
      </c>
      <c r="AU1494" s="164" t="s">
        <v>82</v>
      </c>
      <c r="AV1494" s="12" t="s">
        <v>80</v>
      </c>
      <c r="AW1494" s="12" t="s">
        <v>30</v>
      </c>
      <c r="AX1494" s="12" t="s">
        <v>73</v>
      </c>
      <c r="AY1494" s="164" t="s">
        <v>201</v>
      </c>
    </row>
    <row r="1495" spans="2:65" s="12" customFormat="1" x14ac:dyDescent="0.2">
      <c r="B1495" s="163"/>
      <c r="C1495" s="258"/>
      <c r="D1495" s="255" t="s">
        <v>214</v>
      </c>
      <c r="E1495" s="259" t="s">
        <v>1</v>
      </c>
      <c r="F1495" s="260" t="s">
        <v>3034</v>
      </c>
      <c r="G1495" s="258"/>
      <c r="H1495" s="259" t="s">
        <v>1</v>
      </c>
      <c r="I1495" s="165"/>
      <c r="L1495" s="163"/>
      <c r="M1495" s="166"/>
      <c r="T1495" s="167"/>
      <c r="AT1495" s="164" t="s">
        <v>214</v>
      </c>
      <c r="AU1495" s="164" t="s">
        <v>82</v>
      </c>
      <c r="AV1495" s="12" t="s">
        <v>80</v>
      </c>
      <c r="AW1495" s="12" t="s">
        <v>30</v>
      </c>
      <c r="AX1495" s="12" t="s">
        <v>73</v>
      </c>
      <c r="AY1495" s="164" t="s">
        <v>201</v>
      </c>
    </row>
    <row r="1496" spans="2:65" s="12" customFormat="1" x14ac:dyDescent="0.2">
      <c r="B1496" s="163"/>
      <c r="C1496" s="258"/>
      <c r="D1496" s="255" t="s">
        <v>214</v>
      </c>
      <c r="E1496" s="259" t="s">
        <v>1</v>
      </c>
      <c r="F1496" s="260" t="s">
        <v>4202</v>
      </c>
      <c r="G1496" s="258"/>
      <c r="H1496" s="259" t="s">
        <v>1</v>
      </c>
      <c r="I1496" s="165"/>
      <c r="L1496" s="163"/>
      <c r="M1496" s="166"/>
      <c r="T1496" s="167"/>
      <c r="AT1496" s="164" t="s">
        <v>214</v>
      </c>
      <c r="AU1496" s="164" t="s">
        <v>82</v>
      </c>
      <c r="AV1496" s="12" t="s">
        <v>80</v>
      </c>
      <c r="AW1496" s="12" t="s">
        <v>30</v>
      </c>
      <c r="AX1496" s="12" t="s">
        <v>73</v>
      </c>
      <c r="AY1496" s="164" t="s">
        <v>201</v>
      </c>
    </row>
    <row r="1497" spans="2:65" s="12" customFormat="1" x14ac:dyDescent="0.2">
      <c r="B1497" s="163"/>
      <c r="C1497" s="258"/>
      <c r="D1497" s="255" t="s">
        <v>214</v>
      </c>
      <c r="E1497" s="259" t="s">
        <v>1</v>
      </c>
      <c r="F1497" s="260" t="s">
        <v>558</v>
      </c>
      <c r="G1497" s="258"/>
      <c r="H1497" s="259" t="s">
        <v>1</v>
      </c>
      <c r="I1497" s="165"/>
      <c r="L1497" s="163"/>
      <c r="M1497" s="166"/>
      <c r="T1497" s="167"/>
      <c r="AT1497" s="164" t="s">
        <v>214</v>
      </c>
      <c r="AU1497" s="164" t="s">
        <v>82</v>
      </c>
      <c r="AV1497" s="12" t="s">
        <v>80</v>
      </c>
      <c r="AW1497" s="12" t="s">
        <v>30</v>
      </c>
      <c r="AX1497" s="12" t="s">
        <v>73</v>
      </c>
      <c r="AY1497" s="164" t="s">
        <v>201</v>
      </c>
    </row>
    <row r="1498" spans="2:65" s="12" customFormat="1" x14ac:dyDescent="0.2">
      <c r="B1498" s="163"/>
      <c r="C1498" s="258"/>
      <c r="D1498" s="255" t="s">
        <v>214</v>
      </c>
      <c r="E1498" s="259" t="s">
        <v>1</v>
      </c>
      <c r="F1498" s="260" t="s">
        <v>4236</v>
      </c>
      <c r="G1498" s="258"/>
      <c r="H1498" s="259" t="s">
        <v>1</v>
      </c>
      <c r="I1498" s="165"/>
      <c r="L1498" s="163"/>
      <c r="M1498" s="166"/>
      <c r="T1498" s="167"/>
      <c r="AT1498" s="164" t="s">
        <v>214</v>
      </c>
      <c r="AU1498" s="164" t="s">
        <v>82</v>
      </c>
      <c r="AV1498" s="12" t="s">
        <v>80</v>
      </c>
      <c r="AW1498" s="12" t="s">
        <v>30</v>
      </c>
      <c r="AX1498" s="12" t="s">
        <v>73</v>
      </c>
      <c r="AY1498" s="164" t="s">
        <v>201</v>
      </c>
    </row>
    <row r="1499" spans="2:65" s="13" customFormat="1" x14ac:dyDescent="0.2">
      <c r="B1499" s="168"/>
      <c r="C1499" s="261"/>
      <c r="D1499" s="255" t="s">
        <v>214</v>
      </c>
      <c r="E1499" s="262" t="s">
        <v>1</v>
      </c>
      <c r="F1499" s="263" t="s">
        <v>4237</v>
      </c>
      <c r="G1499" s="261"/>
      <c r="H1499" s="264">
        <v>480</v>
      </c>
      <c r="I1499" s="170"/>
      <c r="L1499" s="168"/>
      <c r="M1499" s="171"/>
      <c r="T1499" s="172"/>
      <c r="AT1499" s="169" t="s">
        <v>214</v>
      </c>
      <c r="AU1499" s="169" t="s">
        <v>82</v>
      </c>
      <c r="AV1499" s="13" t="s">
        <v>82</v>
      </c>
      <c r="AW1499" s="13" t="s">
        <v>30</v>
      </c>
      <c r="AX1499" s="13" t="s">
        <v>73</v>
      </c>
      <c r="AY1499" s="169" t="s">
        <v>201</v>
      </c>
    </row>
    <row r="1500" spans="2:65" s="14" customFormat="1" x14ac:dyDescent="0.2">
      <c r="B1500" s="173"/>
      <c r="C1500" s="265"/>
      <c r="D1500" s="255" t="s">
        <v>214</v>
      </c>
      <c r="E1500" s="266" t="s">
        <v>1</v>
      </c>
      <c r="F1500" s="267" t="s">
        <v>221</v>
      </c>
      <c r="G1500" s="265"/>
      <c r="H1500" s="268">
        <v>480</v>
      </c>
      <c r="I1500" s="175"/>
      <c r="L1500" s="173"/>
      <c r="M1500" s="176"/>
      <c r="T1500" s="177"/>
      <c r="AT1500" s="174" t="s">
        <v>214</v>
      </c>
      <c r="AU1500" s="174" t="s">
        <v>82</v>
      </c>
      <c r="AV1500" s="14" t="s">
        <v>208</v>
      </c>
      <c r="AW1500" s="14" t="s">
        <v>30</v>
      </c>
      <c r="AX1500" s="14" t="s">
        <v>80</v>
      </c>
      <c r="AY1500" s="174" t="s">
        <v>201</v>
      </c>
    </row>
    <row r="1501" spans="2:65" s="11" customFormat="1" ht="22.9" customHeight="1" x14ac:dyDescent="0.2">
      <c r="B1501" s="140"/>
      <c r="C1501" s="276"/>
      <c r="D1501" s="277" t="s">
        <v>72</v>
      </c>
      <c r="E1501" s="278" t="s">
        <v>275</v>
      </c>
      <c r="F1501" s="278" t="s">
        <v>710</v>
      </c>
      <c r="G1501" s="276"/>
      <c r="H1501" s="276"/>
      <c r="I1501" s="143"/>
      <c r="J1501" s="151">
        <f>BK1501</f>
        <v>0</v>
      </c>
      <c r="L1501" s="140"/>
      <c r="M1501" s="145"/>
      <c r="P1501" s="146">
        <f>SUM(P1502:P1542)</f>
        <v>0</v>
      </c>
      <c r="R1501" s="146">
        <f>SUM(R1502:R1542)</f>
        <v>0.17280000000000001</v>
      </c>
      <c r="T1501" s="147">
        <f>SUM(T1502:T1542)</f>
        <v>10.337999999999999</v>
      </c>
      <c r="AR1501" s="141" t="s">
        <v>80</v>
      </c>
      <c r="AT1501" s="148" t="s">
        <v>72</v>
      </c>
      <c r="AU1501" s="148" t="s">
        <v>80</v>
      </c>
      <c r="AY1501" s="141" t="s">
        <v>201</v>
      </c>
      <c r="BK1501" s="149">
        <f>SUM(BK1502:BK1542)</f>
        <v>0</v>
      </c>
    </row>
    <row r="1502" spans="2:65" s="1" customFormat="1" ht="24" customHeight="1" x14ac:dyDescent="0.2">
      <c r="B1502" s="152"/>
      <c r="C1502" s="249" t="s">
        <v>4332</v>
      </c>
      <c r="D1502" s="249" t="s">
        <v>203</v>
      </c>
      <c r="E1502" s="250" t="s">
        <v>712</v>
      </c>
      <c r="F1502" s="251" t="s">
        <v>713</v>
      </c>
      <c r="G1502" s="252" t="s">
        <v>206</v>
      </c>
      <c r="H1502" s="253">
        <v>480</v>
      </c>
      <c r="I1502" s="154"/>
      <c r="J1502" s="155">
        <f>ROUND(I1502*H1502,2)</f>
        <v>0</v>
      </c>
      <c r="K1502" s="153" t="s">
        <v>207</v>
      </c>
      <c r="L1502" s="32"/>
      <c r="M1502" s="156" t="s">
        <v>1</v>
      </c>
      <c r="N1502" s="157" t="s">
        <v>38</v>
      </c>
      <c r="P1502" s="158">
        <f>O1502*H1502</f>
        <v>0</v>
      </c>
      <c r="Q1502" s="158">
        <v>3.6000000000000002E-4</v>
      </c>
      <c r="R1502" s="158">
        <f>Q1502*H1502</f>
        <v>0.17280000000000001</v>
      </c>
      <c r="S1502" s="158">
        <v>0</v>
      </c>
      <c r="T1502" s="159">
        <f>S1502*H1502</f>
        <v>0</v>
      </c>
      <c r="AR1502" s="160" t="s">
        <v>208</v>
      </c>
      <c r="AT1502" s="160" t="s">
        <v>203</v>
      </c>
      <c r="AU1502" s="160" t="s">
        <v>82</v>
      </c>
      <c r="AY1502" s="17" t="s">
        <v>201</v>
      </c>
      <c r="BE1502" s="161">
        <f>IF(N1502="základní",J1502,0)</f>
        <v>0</v>
      </c>
      <c r="BF1502" s="161">
        <f>IF(N1502="snížená",J1502,0)</f>
        <v>0</v>
      </c>
      <c r="BG1502" s="161">
        <f>IF(N1502="zákl. přenesená",J1502,0)</f>
        <v>0</v>
      </c>
      <c r="BH1502" s="161">
        <f>IF(N1502="sníž. přenesená",J1502,0)</f>
        <v>0</v>
      </c>
      <c r="BI1502" s="161">
        <f>IF(N1502="nulová",J1502,0)</f>
        <v>0</v>
      </c>
      <c r="BJ1502" s="17" t="s">
        <v>80</v>
      </c>
      <c r="BK1502" s="161">
        <f>ROUND(I1502*H1502,2)</f>
        <v>0</v>
      </c>
      <c r="BL1502" s="17" t="s">
        <v>208</v>
      </c>
      <c r="BM1502" s="160" t="s">
        <v>4333</v>
      </c>
    </row>
    <row r="1503" spans="2:65" s="1" customFormat="1" ht="19.5" x14ac:dyDescent="0.2">
      <c r="B1503" s="32"/>
      <c r="C1503" s="254"/>
      <c r="D1503" s="255" t="s">
        <v>210</v>
      </c>
      <c r="E1503" s="254"/>
      <c r="F1503" s="256" t="s">
        <v>715</v>
      </c>
      <c r="G1503" s="254"/>
      <c r="H1503" s="254"/>
      <c r="I1503" s="96"/>
      <c r="L1503" s="32"/>
      <c r="M1503" s="162"/>
      <c r="T1503" s="56"/>
      <c r="AT1503" s="17" t="s">
        <v>210</v>
      </c>
      <c r="AU1503" s="17" t="s">
        <v>82</v>
      </c>
    </row>
    <row r="1504" spans="2:65" s="1" customFormat="1" ht="29.25" x14ac:dyDescent="0.2">
      <c r="B1504" s="32"/>
      <c r="C1504" s="254"/>
      <c r="D1504" s="255" t="s">
        <v>212</v>
      </c>
      <c r="E1504" s="254"/>
      <c r="F1504" s="257" t="s">
        <v>716</v>
      </c>
      <c r="G1504" s="254"/>
      <c r="H1504" s="254"/>
      <c r="I1504" s="96"/>
      <c r="L1504" s="32"/>
      <c r="M1504" s="162"/>
      <c r="T1504" s="56"/>
      <c r="AT1504" s="17" t="s">
        <v>212</v>
      </c>
      <c r="AU1504" s="17" t="s">
        <v>82</v>
      </c>
    </row>
    <row r="1505" spans="2:65" s="12" customFormat="1" x14ac:dyDescent="0.2">
      <c r="B1505" s="163"/>
      <c r="C1505" s="258"/>
      <c r="D1505" s="255" t="s">
        <v>214</v>
      </c>
      <c r="E1505" s="259" t="s">
        <v>1</v>
      </c>
      <c r="F1505" s="260" t="s">
        <v>215</v>
      </c>
      <c r="G1505" s="258"/>
      <c r="H1505" s="259" t="s">
        <v>1</v>
      </c>
      <c r="I1505" s="165"/>
      <c r="L1505" s="163"/>
      <c r="M1505" s="166"/>
      <c r="T1505" s="167"/>
      <c r="AT1505" s="164" t="s">
        <v>214</v>
      </c>
      <c r="AU1505" s="164" t="s">
        <v>82</v>
      </c>
      <c r="AV1505" s="12" t="s">
        <v>80</v>
      </c>
      <c r="AW1505" s="12" t="s">
        <v>30</v>
      </c>
      <c r="AX1505" s="12" t="s">
        <v>73</v>
      </c>
      <c r="AY1505" s="164" t="s">
        <v>201</v>
      </c>
    </row>
    <row r="1506" spans="2:65" s="12" customFormat="1" x14ac:dyDescent="0.2">
      <c r="B1506" s="163"/>
      <c r="C1506" s="258"/>
      <c r="D1506" s="255" t="s">
        <v>214</v>
      </c>
      <c r="E1506" s="259" t="s">
        <v>1</v>
      </c>
      <c r="F1506" s="260" t="s">
        <v>216</v>
      </c>
      <c r="G1506" s="258"/>
      <c r="H1506" s="259" t="s">
        <v>1</v>
      </c>
      <c r="I1506" s="165"/>
      <c r="L1506" s="163"/>
      <c r="M1506" s="166"/>
      <c r="T1506" s="167"/>
      <c r="AT1506" s="164" t="s">
        <v>214</v>
      </c>
      <c r="AU1506" s="164" t="s">
        <v>82</v>
      </c>
      <c r="AV1506" s="12" t="s">
        <v>80</v>
      </c>
      <c r="AW1506" s="12" t="s">
        <v>30</v>
      </c>
      <c r="AX1506" s="12" t="s">
        <v>73</v>
      </c>
      <c r="AY1506" s="164" t="s">
        <v>201</v>
      </c>
    </row>
    <row r="1507" spans="2:65" s="12" customFormat="1" ht="22.5" x14ac:dyDescent="0.2">
      <c r="B1507" s="163"/>
      <c r="C1507" s="258"/>
      <c r="D1507" s="255" t="s">
        <v>214</v>
      </c>
      <c r="E1507" s="259" t="s">
        <v>1</v>
      </c>
      <c r="F1507" s="260" t="s">
        <v>4117</v>
      </c>
      <c r="G1507" s="258"/>
      <c r="H1507" s="259" t="s">
        <v>1</v>
      </c>
      <c r="I1507" s="165"/>
      <c r="L1507" s="163"/>
      <c r="M1507" s="166"/>
      <c r="T1507" s="167"/>
      <c r="AT1507" s="164" t="s">
        <v>214</v>
      </c>
      <c r="AU1507" s="164" t="s">
        <v>82</v>
      </c>
      <c r="AV1507" s="12" t="s">
        <v>80</v>
      </c>
      <c r="AW1507" s="12" t="s">
        <v>30</v>
      </c>
      <c r="AX1507" s="12" t="s">
        <v>73</v>
      </c>
      <c r="AY1507" s="164" t="s">
        <v>201</v>
      </c>
    </row>
    <row r="1508" spans="2:65" s="12" customFormat="1" x14ac:dyDescent="0.2">
      <c r="B1508" s="163"/>
      <c r="C1508" s="258"/>
      <c r="D1508" s="255" t="s">
        <v>214</v>
      </c>
      <c r="E1508" s="259" t="s">
        <v>1</v>
      </c>
      <c r="F1508" s="260" t="s">
        <v>717</v>
      </c>
      <c r="G1508" s="258"/>
      <c r="H1508" s="259" t="s">
        <v>1</v>
      </c>
      <c r="I1508" s="165"/>
      <c r="L1508" s="163"/>
      <c r="M1508" s="166"/>
      <c r="T1508" s="167"/>
      <c r="AT1508" s="164" t="s">
        <v>214</v>
      </c>
      <c r="AU1508" s="164" t="s">
        <v>82</v>
      </c>
      <c r="AV1508" s="12" t="s">
        <v>80</v>
      </c>
      <c r="AW1508" s="12" t="s">
        <v>30</v>
      </c>
      <c r="AX1508" s="12" t="s">
        <v>73</v>
      </c>
      <c r="AY1508" s="164" t="s">
        <v>201</v>
      </c>
    </row>
    <row r="1509" spans="2:65" s="12" customFormat="1" ht="22.5" x14ac:dyDescent="0.2">
      <c r="B1509" s="163"/>
      <c r="C1509" s="258"/>
      <c r="D1509" s="255" t="s">
        <v>214</v>
      </c>
      <c r="E1509" s="259" t="s">
        <v>1</v>
      </c>
      <c r="F1509" s="260" t="s">
        <v>478</v>
      </c>
      <c r="G1509" s="258"/>
      <c r="H1509" s="259" t="s">
        <v>1</v>
      </c>
      <c r="I1509" s="165"/>
      <c r="L1509" s="163"/>
      <c r="M1509" s="166"/>
      <c r="T1509" s="167"/>
      <c r="AT1509" s="164" t="s">
        <v>214</v>
      </c>
      <c r="AU1509" s="164" t="s">
        <v>82</v>
      </c>
      <c r="AV1509" s="12" t="s">
        <v>80</v>
      </c>
      <c r="AW1509" s="12" t="s">
        <v>30</v>
      </c>
      <c r="AX1509" s="12" t="s">
        <v>73</v>
      </c>
      <c r="AY1509" s="164" t="s">
        <v>201</v>
      </c>
    </row>
    <row r="1510" spans="2:65" s="12" customFormat="1" ht="22.5" x14ac:dyDescent="0.2">
      <c r="B1510" s="163"/>
      <c r="C1510" s="258"/>
      <c r="D1510" s="255" t="s">
        <v>214</v>
      </c>
      <c r="E1510" s="259" t="s">
        <v>1</v>
      </c>
      <c r="F1510" s="260" t="s">
        <v>4118</v>
      </c>
      <c r="G1510" s="258"/>
      <c r="H1510" s="259" t="s">
        <v>1</v>
      </c>
      <c r="I1510" s="165"/>
      <c r="L1510" s="163"/>
      <c r="M1510" s="166"/>
      <c r="T1510" s="167"/>
      <c r="AT1510" s="164" t="s">
        <v>214</v>
      </c>
      <c r="AU1510" s="164" t="s">
        <v>82</v>
      </c>
      <c r="AV1510" s="12" t="s">
        <v>80</v>
      </c>
      <c r="AW1510" s="12" t="s">
        <v>30</v>
      </c>
      <c r="AX1510" s="12" t="s">
        <v>73</v>
      </c>
      <c r="AY1510" s="164" t="s">
        <v>201</v>
      </c>
    </row>
    <row r="1511" spans="2:65" s="13" customFormat="1" x14ac:dyDescent="0.2">
      <c r="B1511" s="168"/>
      <c r="C1511" s="261"/>
      <c r="D1511" s="255" t="s">
        <v>214</v>
      </c>
      <c r="E1511" s="262" t="s">
        <v>1</v>
      </c>
      <c r="F1511" s="263" t="s">
        <v>4191</v>
      </c>
      <c r="G1511" s="261"/>
      <c r="H1511" s="264">
        <v>94.9</v>
      </c>
      <c r="I1511" s="170"/>
      <c r="L1511" s="168"/>
      <c r="M1511" s="171"/>
      <c r="T1511" s="172"/>
      <c r="AT1511" s="169" t="s">
        <v>214</v>
      </c>
      <c r="AU1511" s="169" t="s">
        <v>82</v>
      </c>
      <c r="AV1511" s="13" t="s">
        <v>82</v>
      </c>
      <c r="AW1511" s="13" t="s">
        <v>30</v>
      </c>
      <c r="AX1511" s="13" t="s">
        <v>73</v>
      </c>
      <c r="AY1511" s="169" t="s">
        <v>201</v>
      </c>
    </row>
    <row r="1512" spans="2:65" s="12" customFormat="1" ht="22.5" x14ac:dyDescent="0.2">
      <c r="B1512" s="163"/>
      <c r="C1512" s="258"/>
      <c r="D1512" s="255" t="s">
        <v>214</v>
      </c>
      <c r="E1512" s="259" t="s">
        <v>1</v>
      </c>
      <c r="F1512" s="260" t="s">
        <v>4120</v>
      </c>
      <c r="G1512" s="258"/>
      <c r="H1512" s="259" t="s">
        <v>1</v>
      </c>
      <c r="I1512" s="165"/>
      <c r="L1512" s="163"/>
      <c r="M1512" s="166"/>
      <c r="T1512" s="167"/>
      <c r="AT1512" s="164" t="s">
        <v>214</v>
      </c>
      <c r="AU1512" s="164" t="s">
        <v>82</v>
      </c>
      <c r="AV1512" s="12" t="s">
        <v>80</v>
      </c>
      <c r="AW1512" s="12" t="s">
        <v>30</v>
      </c>
      <c r="AX1512" s="12" t="s">
        <v>73</v>
      </c>
      <c r="AY1512" s="164" t="s">
        <v>201</v>
      </c>
    </row>
    <row r="1513" spans="2:65" s="13" customFormat="1" x14ac:dyDescent="0.2">
      <c r="B1513" s="168"/>
      <c r="C1513" s="261"/>
      <c r="D1513" s="255" t="s">
        <v>214</v>
      </c>
      <c r="E1513" s="262" t="s">
        <v>1</v>
      </c>
      <c r="F1513" s="263" t="s">
        <v>4192</v>
      </c>
      <c r="G1513" s="261"/>
      <c r="H1513" s="264">
        <v>277.7</v>
      </c>
      <c r="I1513" s="170"/>
      <c r="L1513" s="168"/>
      <c r="M1513" s="171"/>
      <c r="T1513" s="172"/>
      <c r="AT1513" s="169" t="s">
        <v>214</v>
      </c>
      <c r="AU1513" s="169" t="s">
        <v>82</v>
      </c>
      <c r="AV1513" s="13" t="s">
        <v>82</v>
      </c>
      <c r="AW1513" s="13" t="s">
        <v>30</v>
      </c>
      <c r="AX1513" s="13" t="s">
        <v>73</v>
      </c>
      <c r="AY1513" s="169" t="s">
        <v>201</v>
      </c>
    </row>
    <row r="1514" spans="2:65" s="12" customFormat="1" ht="22.5" x14ac:dyDescent="0.2">
      <c r="B1514" s="163"/>
      <c r="C1514" s="258"/>
      <c r="D1514" s="255" t="s">
        <v>214</v>
      </c>
      <c r="E1514" s="259" t="s">
        <v>1</v>
      </c>
      <c r="F1514" s="260" t="s">
        <v>4144</v>
      </c>
      <c r="G1514" s="258"/>
      <c r="H1514" s="259" t="s">
        <v>1</v>
      </c>
      <c r="I1514" s="165"/>
      <c r="L1514" s="163"/>
      <c r="M1514" s="166"/>
      <c r="T1514" s="167"/>
      <c r="AT1514" s="164" t="s">
        <v>214</v>
      </c>
      <c r="AU1514" s="164" t="s">
        <v>82</v>
      </c>
      <c r="AV1514" s="12" t="s">
        <v>80</v>
      </c>
      <c r="AW1514" s="12" t="s">
        <v>30</v>
      </c>
      <c r="AX1514" s="12" t="s">
        <v>73</v>
      </c>
      <c r="AY1514" s="164" t="s">
        <v>201</v>
      </c>
    </row>
    <row r="1515" spans="2:65" s="13" customFormat="1" x14ac:dyDescent="0.2">
      <c r="B1515" s="168"/>
      <c r="C1515" s="261"/>
      <c r="D1515" s="255" t="s">
        <v>214</v>
      </c>
      <c r="E1515" s="262" t="s">
        <v>1</v>
      </c>
      <c r="F1515" s="263" t="s">
        <v>4193</v>
      </c>
      <c r="G1515" s="261"/>
      <c r="H1515" s="264">
        <v>107.4</v>
      </c>
      <c r="I1515" s="170"/>
      <c r="L1515" s="168"/>
      <c r="M1515" s="171"/>
      <c r="T1515" s="172"/>
      <c r="AT1515" s="169" t="s">
        <v>214</v>
      </c>
      <c r="AU1515" s="169" t="s">
        <v>82</v>
      </c>
      <c r="AV1515" s="13" t="s">
        <v>82</v>
      </c>
      <c r="AW1515" s="13" t="s">
        <v>30</v>
      </c>
      <c r="AX1515" s="13" t="s">
        <v>73</v>
      </c>
      <c r="AY1515" s="169" t="s">
        <v>201</v>
      </c>
    </row>
    <row r="1516" spans="2:65" s="14" customFormat="1" x14ac:dyDescent="0.2">
      <c r="B1516" s="173"/>
      <c r="C1516" s="265"/>
      <c r="D1516" s="255" t="s">
        <v>214</v>
      </c>
      <c r="E1516" s="266" t="s">
        <v>1</v>
      </c>
      <c r="F1516" s="267" t="s">
        <v>221</v>
      </c>
      <c r="G1516" s="265"/>
      <c r="H1516" s="268">
        <v>480</v>
      </c>
      <c r="I1516" s="175"/>
      <c r="L1516" s="173"/>
      <c r="M1516" s="176"/>
      <c r="T1516" s="177"/>
      <c r="AT1516" s="174" t="s">
        <v>214</v>
      </c>
      <c r="AU1516" s="174" t="s">
        <v>82</v>
      </c>
      <c r="AV1516" s="14" t="s">
        <v>208</v>
      </c>
      <c r="AW1516" s="14" t="s">
        <v>30</v>
      </c>
      <c r="AX1516" s="14" t="s">
        <v>80</v>
      </c>
      <c r="AY1516" s="174" t="s">
        <v>201</v>
      </c>
    </row>
    <row r="1517" spans="2:65" s="1" customFormat="1" ht="16.5" customHeight="1" x14ac:dyDescent="0.2">
      <c r="B1517" s="152"/>
      <c r="C1517" s="249" t="s">
        <v>4334</v>
      </c>
      <c r="D1517" s="249" t="s">
        <v>203</v>
      </c>
      <c r="E1517" s="250" t="s">
        <v>3154</v>
      </c>
      <c r="F1517" s="251" t="s">
        <v>3155</v>
      </c>
      <c r="G1517" s="252" t="s">
        <v>206</v>
      </c>
      <c r="H1517" s="253">
        <v>516.9</v>
      </c>
      <c r="I1517" s="154"/>
      <c r="J1517" s="155">
        <f>ROUND(I1517*H1517,2)</f>
        <v>0</v>
      </c>
      <c r="K1517" s="153" t="s">
        <v>207</v>
      </c>
      <c r="L1517" s="32"/>
      <c r="M1517" s="156" t="s">
        <v>1</v>
      </c>
      <c r="N1517" s="157" t="s">
        <v>38</v>
      </c>
      <c r="P1517" s="158">
        <f>O1517*H1517</f>
        <v>0</v>
      </c>
      <c r="Q1517" s="158">
        <v>0</v>
      </c>
      <c r="R1517" s="158">
        <f>Q1517*H1517</f>
        <v>0</v>
      </c>
      <c r="S1517" s="158">
        <v>0.02</v>
      </c>
      <c r="T1517" s="159">
        <f>S1517*H1517</f>
        <v>10.337999999999999</v>
      </c>
      <c r="AR1517" s="160" t="s">
        <v>208</v>
      </c>
      <c r="AT1517" s="160" t="s">
        <v>203</v>
      </c>
      <c r="AU1517" s="160" t="s">
        <v>82</v>
      </c>
      <c r="AY1517" s="17" t="s">
        <v>201</v>
      </c>
      <c r="BE1517" s="161">
        <f>IF(N1517="základní",J1517,0)</f>
        <v>0</v>
      </c>
      <c r="BF1517" s="161">
        <f>IF(N1517="snížená",J1517,0)</f>
        <v>0</v>
      </c>
      <c r="BG1517" s="161">
        <f>IF(N1517="zákl. přenesená",J1517,0)</f>
        <v>0</v>
      </c>
      <c r="BH1517" s="161">
        <f>IF(N1517="sníž. přenesená",J1517,0)</f>
        <v>0</v>
      </c>
      <c r="BI1517" s="161">
        <f>IF(N1517="nulová",J1517,0)</f>
        <v>0</v>
      </c>
      <c r="BJ1517" s="17" t="s">
        <v>80</v>
      </c>
      <c r="BK1517" s="161">
        <f>ROUND(I1517*H1517,2)</f>
        <v>0</v>
      </c>
      <c r="BL1517" s="17" t="s">
        <v>208</v>
      </c>
      <c r="BM1517" s="160" t="s">
        <v>4335</v>
      </c>
    </row>
    <row r="1518" spans="2:65" s="1" customFormat="1" ht="19.5" x14ac:dyDescent="0.2">
      <c r="B1518" s="32"/>
      <c r="C1518" s="254"/>
      <c r="D1518" s="255" t="s">
        <v>210</v>
      </c>
      <c r="E1518" s="254"/>
      <c r="F1518" s="256" t="s">
        <v>3157</v>
      </c>
      <c r="G1518" s="254"/>
      <c r="H1518" s="254"/>
      <c r="I1518" s="96"/>
      <c r="L1518" s="32"/>
      <c r="M1518" s="162"/>
      <c r="T1518" s="56"/>
      <c r="AT1518" s="17" t="s">
        <v>210</v>
      </c>
      <c r="AU1518" s="17" t="s">
        <v>82</v>
      </c>
    </row>
    <row r="1519" spans="2:65" s="1" customFormat="1" ht="68.25" x14ac:dyDescent="0.2">
      <c r="B1519" s="32"/>
      <c r="C1519" s="254"/>
      <c r="D1519" s="255" t="s">
        <v>212</v>
      </c>
      <c r="E1519" s="254"/>
      <c r="F1519" s="257" t="s">
        <v>726</v>
      </c>
      <c r="G1519" s="254"/>
      <c r="H1519" s="254"/>
      <c r="I1519" s="96"/>
      <c r="L1519" s="32"/>
      <c r="M1519" s="162"/>
      <c r="T1519" s="56"/>
      <c r="AT1519" s="17" t="s">
        <v>212</v>
      </c>
      <c r="AU1519" s="17" t="s">
        <v>82</v>
      </c>
    </row>
    <row r="1520" spans="2:65" s="12" customFormat="1" x14ac:dyDescent="0.2">
      <c r="B1520" s="163"/>
      <c r="C1520" s="258"/>
      <c r="D1520" s="255" t="s">
        <v>214</v>
      </c>
      <c r="E1520" s="259" t="s">
        <v>1</v>
      </c>
      <c r="F1520" s="260" t="s">
        <v>2932</v>
      </c>
      <c r="G1520" s="258"/>
      <c r="H1520" s="259" t="s">
        <v>1</v>
      </c>
      <c r="I1520" s="165"/>
      <c r="L1520" s="163"/>
      <c r="M1520" s="166"/>
      <c r="T1520" s="167"/>
      <c r="AT1520" s="164" t="s">
        <v>214</v>
      </c>
      <c r="AU1520" s="164" t="s">
        <v>82</v>
      </c>
      <c r="AV1520" s="12" t="s">
        <v>80</v>
      </c>
      <c r="AW1520" s="12" t="s">
        <v>30</v>
      </c>
      <c r="AX1520" s="12" t="s">
        <v>73</v>
      </c>
      <c r="AY1520" s="164" t="s">
        <v>201</v>
      </c>
    </row>
    <row r="1521" spans="2:51" s="12" customFormat="1" x14ac:dyDescent="0.2">
      <c r="B1521" s="163"/>
      <c r="C1521" s="258"/>
      <c r="D1521" s="255" t="s">
        <v>214</v>
      </c>
      <c r="E1521" s="259" t="s">
        <v>1</v>
      </c>
      <c r="F1521" s="260" t="s">
        <v>2933</v>
      </c>
      <c r="G1521" s="258"/>
      <c r="H1521" s="259" t="s">
        <v>1</v>
      </c>
      <c r="I1521" s="165"/>
      <c r="L1521" s="163"/>
      <c r="M1521" s="166"/>
      <c r="T1521" s="167"/>
      <c r="AT1521" s="164" t="s">
        <v>214</v>
      </c>
      <c r="AU1521" s="164" t="s">
        <v>82</v>
      </c>
      <c r="AV1521" s="12" t="s">
        <v>80</v>
      </c>
      <c r="AW1521" s="12" t="s">
        <v>30</v>
      </c>
      <c r="AX1521" s="12" t="s">
        <v>73</v>
      </c>
      <c r="AY1521" s="164" t="s">
        <v>201</v>
      </c>
    </row>
    <row r="1522" spans="2:51" s="12" customFormat="1" x14ac:dyDescent="0.2">
      <c r="B1522" s="163"/>
      <c r="C1522" s="258"/>
      <c r="D1522" s="255" t="s">
        <v>214</v>
      </c>
      <c r="E1522" s="259" t="s">
        <v>1</v>
      </c>
      <c r="F1522" s="260" t="s">
        <v>4075</v>
      </c>
      <c r="G1522" s="258"/>
      <c r="H1522" s="259" t="s">
        <v>1</v>
      </c>
      <c r="I1522" s="165"/>
      <c r="L1522" s="163"/>
      <c r="M1522" s="166"/>
      <c r="T1522" s="167"/>
      <c r="AT1522" s="164" t="s">
        <v>214</v>
      </c>
      <c r="AU1522" s="164" t="s">
        <v>82</v>
      </c>
      <c r="AV1522" s="12" t="s">
        <v>80</v>
      </c>
      <c r="AW1522" s="12" t="s">
        <v>30</v>
      </c>
      <c r="AX1522" s="12" t="s">
        <v>73</v>
      </c>
      <c r="AY1522" s="164" t="s">
        <v>201</v>
      </c>
    </row>
    <row r="1523" spans="2:51" s="12" customFormat="1" x14ac:dyDescent="0.2">
      <c r="B1523" s="163"/>
      <c r="C1523" s="258"/>
      <c r="D1523" s="255" t="s">
        <v>214</v>
      </c>
      <c r="E1523" s="259" t="s">
        <v>1</v>
      </c>
      <c r="F1523" s="260" t="s">
        <v>4224</v>
      </c>
      <c r="G1523" s="258"/>
      <c r="H1523" s="259" t="s">
        <v>1</v>
      </c>
      <c r="I1523" s="165"/>
      <c r="L1523" s="163"/>
      <c r="M1523" s="166"/>
      <c r="T1523" s="167"/>
      <c r="AT1523" s="164" t="s">
        <v>214</v>
      </c>
      <c r="AU1523" s="164" t="s">
        <v>82</v>
      </c>
      <c r="AV1523" s="12" t="s">
        <v>80</v>
      </c>
      <c r="AW1523" s="12" t="s">
        <v>30</v>
      </c>
      <c r="AX1523" s="12" t="s">
        <v>73</v>
      </c>
      <c r="AY1523" s="164" t="s">
        <v>201</v>
      </c>
    </row>
    <row r="1524" spans="2:51" s="12" customFormat="1" x14ac:dyDescent="0.2">
      <c r="B1524" s="163"/>
      <c r="C1524" s="258"/>
      <c r="D1524" s="255" t="s">
        <v>214</v>
      </c>
      <c r="E1524" s="259" t="s">
        <v>1</v>
      </c>
      <c r="F1524" s="260" t="s">
        <v>4109</v>
      </c>
      <c r="G1524" s="258"/>
      <c r="H1524" s="259" t="s">
        <v>1</v>
      </c>
      <c r="I1524" s="165"/>
      <c r="L1524" s="163"/>
      <c r="M1524" s="166"/>
      <c r="T1524" s="167"/>
      <c r="AT1524" s="164" t="s">
        <v>214</v>
      </c>
      <c r="AU1524" s="164" t="s">
        <v>82</v>
      </c>
      <c r="AV1524" s="12" t="s">
        <v>80</v>
      </c>
      <c r="AW1524" s="12" t="s">
        <v>30</v>
      </c>
      <c r="AX1524" s="12" t="s">
        <v>73</v>
      </c>
      <c r="AY1524" s="164" t="s">
        <v>201</v>
      </c>
    </row>
    <row r="1525" spans="2:51" s="13" customFormat="1" x14ac:dyDescent="0.2">
      <c r="B1525" s="168"/>
      <c r="C1525" s="261"/>
      <c r="D1525" s="255" t="s">
        <v>214</v>
      </c>
      <c r="E1525" s="262" t="s">
        <v>1</v>
      </c>
      <c r="F1525" s="263" t="s">
        <v>4093</v>
      </c>
      <c r="G1525" s="261"/>
      <c r="H1525" s="264">
        <v>47.5</v>
      </c>
      <c r="I1525" s="170"/>
      <c r="L1525" s="168"/>
      <c r="M1525" s="171"/>
      <c r="T1525" s="172"/>
      <c r="AT1525" s="169" t="s">
        <v>214</v>
      </c>
      <c r="AU1525" s="169" t="s">
        <v>82</v>
      </c>
      <c r="AV1525" s="13" t="s">
        <v>82</v>
      </c>
      <c r="AW1525" s="13" t="s">
        <v>30</v>
      </c>
      <c r="AX1525" s="13" t="s">
        <v>73</v>
      </c>
      <c r="AY1525" s="169" t="s">
        <v>201</v>
      </c>
    </row>
    <row r="1526" spans="2:51" s="12" customFormat="1" x14ac:dyDescent="0.2">
      <c r="B1526" s="163"/>
      <c r="C1526" s="258"/>
      <c r="D1526" s="255" t="s">
        <v>214</v>
      </c>
      <c r="E1526" s="259" t="s">
        <v>1</v>
      </c>
      <c r="F1526" s="260" t="s">
        <v>4096</v>
      </c>
      <c r="G1526" s="258"/>
      <c r="H1526" s="259" t="s">
        <v>1</v>
      </c>
      <c r="I1526" s="165"/>
      <c r="L1526" s="163"/>
      <c r="M1526" s="166"/>
      <c r="T1526" s="167"/>
      <c r="AT1526" s="164" t="s">
        <v>214</v>
      </c>
      <c r="AU1526" s="164" t="s">
        <v>82</v>
      </c>
      <c r="AV1526" s="12" t="s">
        <v>80</v>
      </c>
      <c r="AW1526" s="12" t="s">
        <v>30</v>
      </c>
      <c r="AX1526" s="12" t="s">
        <v>73</v>
      </c>
      <c r="AY1526" s="164" t="s">
        <v>201</v>
      </c>
    </row>
    <row r="1527" spans="2:51" s="12" customFormat="1" x14ac:dyDescent="0.2">
      <c r="B1527" s="163"/>
      <c r="C1527" s="258"/>
      <c r="D1527" s="255" t="s">
        <v>214</v>
      </c>
      <c r="E1527" s="259" t="s">
        <v>1</v>
      </c>
      <c r="F1527" s="260" t="s">
        <v>883</v>
      </c>
      <c r="G1527" s="258"/>
      <c r="H1527" s="259" t="s">
        <v>1</v>
      </c>
      <c r="I1527" s="165"/>
      <c r="L1527" s="163"/>
      <c r="M1527" s="166"/>
      <c r="T1527" s="167"/>
      <c r="AT1527" s="164" t="s">
        <v>214</v>
      </c>
      <c r="AU1527" s="164" t="s">
        <v>82</v>
      </c>
      <c r="AV1527" s="12" t="s">
        <v>80</v>
      </c>
      <c r="AW1527" s="12" t="s">
        <v>30</v>
      </c>
      <c r="AX1527" s="12" t="s">
        <v>73</v>
      </c>
      <c r="AY1527" s="164" t="s">
        <v>201</v>
      </c>
    </row>
    <row r="1528" spans="2:51" s="12" customFormat="1" x14ac:dyDescent="0.2">
      <c r="B1528" s="163"/>
      <c r="C1528" s="258"/>
      <c r="D1528" s="255" t="s">
        <v>214</v>
      </c>
      <c r="E1528" s="259" t="s">
        <v>1</v>
      </c>
      <c r="F1528" s="260" t="s">
        <v>4103</v>
      </c>
      <c r="G1528" s="258"/>
      <c r="H1528" s="259" t="s">
        <v>1</v>
      </c>
      <c r="I1528" s="165"/>
      <c r="L1528" s="163"/>
      <c r="M1528" s="166"/>
      <c r="T1528" s="167"/>
      <c r="AT1528" s="164" t="s">
        <v>214</v>
      </c>
      <c r="AU1528" s="164" t="s">
        <v>82</v>
      </c>
      <c r="AV1528" s="12" t="s">
        <v>80</v>
      </c>
      <c r="AW1528" s="12" t="s">
        <v>30</v>
      </c>
      <c r="AX1528" s="12" t="s">
        <v>73</v>
      </c>
      <c r="AY1528" s="164" t="s">
        <v>201</v>
      </c>
    </row>
    <row r="1529" spans="2:51" s="13" customFormat="1" x14ac:dyDescent="0.2">
      <c r="B1529" s="168"/>
      <c r="C1529" s="261"/>
      <c r="D1529" s="255" t="s">
        <v>214</v>
      </c>
      <c r="E1529" s="262" t="s">
        <v>1</v>
      </c>
      <c r="F1529" s="263" t="s">
        <v>4104</v>
      </c>
      <c r="G1529" s="261"/>
      <c r="H1529" s="264">
        <v>265</v>
      </c>
      <c r="I1529" s="170"/>
      <c r="L1529" s="168"/>
      <c r="M1529" s="171"/>
      <c r="T1529" s="172"/>
      <c r="AT1529" s="169" t="s">
        <v>214</v>
      </c>
      <c r="AU1529" s="169" t="s">
        <v>82</v>
      </c>
      <c r="AV1529" s="13" t="s">
        <v>82</v>
      </c>
      <c r="AW1529" s="13" t="s">
        <v>30</v>
      </c>
      <c r="AX1529" s="13" t="s">
        <v>73</v>
      </c>
      <c r="AY1529" s="169" t="s">
        <v>201</v>
      </c>
    </row>
    <row r="1530" spans="2:51" s="12" customFormat="1" x14ac:dyDescent="0.2">
      <c r="B1530" s="163"/>
      <c r="C1530" s="258"/>
      <c r="D1530" s="255" t="s">
        <v>214</v>
      </c>
      <c r="E1530" s="259" t="s">
        <v>1</v>
      </c>
      <c r="F1530" s="260" t="s">
        <v>4105</v>
      </c>
      <c r="G1530" s="258"/>
      <c r="H1530" s="259" t="s">
        <v>1</v>
      </c>
      <c r="I1530" s="165"/>
      <c r="L1530" s="163"/>
      <c r="M1530" s="166"/>
      <c r="T1530" s="167"/>
      <c r="AT1530" s="164" t="s">
        <v>214</v>
      </c>
      <c r="AU1530" s="164" t="s">
        <v>82</v>
      </c>
      <c r="AV1530" s="12" t="s">
        <v>80</v>
      </c>
      <c r="AW1530" s="12" t="s">
        <v>30</v>
      </c>
      <c r="AX1530" s="12" t="s">
        <v>73</v>
      </c>
      <c r="AY1530" s="164" t="s">
        <v>201</v>
      </c>
    </row>
    <row r="1531" spans="2:51" s="12" customFormat="1" x14ac:dyDescent="0.2">
      <c r="B1531" s="163"/>
      <c r="C1531" s="258"/>
      <c r="D1531" s="255" t="s">
        <v>214</v>
      </c>
      <c r="E1531" s="259" t="s">
        <v>1</v>
      </c>
      <c r="F1531" s="260" t="s">
        <v>883</v>
      </c>
      <c r="G1531" s="258"/>
      <c r="H1531" s="259" t="s">
        <v>1</v>
      </c>
      <c r="I1531" s="165"/>
      <c r="L1531" s="163"/>
      <c r="M1531" s="166"/>
      <c r="T1531" s="167"/>
      <c r="AT1531" s="164" t="s">
        <v>214</v>
      </c>
      <c r="AU1531" s="164" t="s">
        <v>82</v>
      </c>
      <c r="AV1531" s="12" t="s">
        <v>80</v>
      </c>
      <c r="AW1531" s="12" t="s">
        <v>30</v>
      </c>
      <c r="AX1531" s="12" t="s">
        <v>73</v>
      </c>
      <c r="AY1531" s="164" t="s">
        <v>201</v>
      </c>
    </row>
    <row r="1532" spans="2:51" s="12" customFormat="1" x14ac:dyDescent="0.2">
      <c r="B1532" s="163"/>
      <c r="C1532" s="258"/>
      <c r="D1532" s="255" t="s">
        <v>214</v>
      </c>
      <c r="E1532" s="259" t="s">
        <v>1</v>
      </c>
      <c r="F1532" s="260" t="s">
        <v>4106</v>
      </c>
      <c r="G1532" s="258"/>
      <c r="H1532" s="259" t="s">
        <v>1</v>
      </c>
      <c r="I1532" s="165"/>
      <c r="L1532" s="163"/>
      <c r="M1532" s="166"/>
      <c r="T1532" s="167"/>
      <c r="AT1532" s="164" t="s">
        <v>214</v>
      </c>
      <c r="AU1532" s="164" t="s">
        <v>82</v>
      </c>
      <c r="AV1532" s="12" t="s">
        <v>80</v>
      </c>
      <c r="AW1532" s="12" t="s">
        <v>30</v>
      </c>
      <c r="AX1532" s="12" t="s">
        <v>73</v>
      </c>
      <c r="AY1532" s="164" t="s">
        <v>201</v>
      </c>
    </row>
    <row r="1533" spans="2:51" s="13" customFormat="1" x14ac:dyDescent="0.2">
      <c r="B1533" s="168"/>
      <c r="C1533" s="261"/>
      <c r="D1533" s="255" t="s">
        <v>214</v>
      </c>
      <c r="E1533" s="262" t="s">
        <v>1</v>
      </c>
      <c r="F1533" s="263" t="s">
        <v>4107</v>
      </c>
      <c r="G1533" s="261"/>
      <c r="H1533" s="264">
        <v>145.9</v>
      </c>
      <c r="I1533" s="170"/>
      <c r="L1533" s="168"/>
      <c r="M1533" s="171"/>
      <c r="T1533" s="172"/>
      <c r="AT1533" s="169" t="s">
        <v>214</v>
      </c>
      <c r="AU1533" s="169" t="s">
        <v>82</v>
      </c>
      <c r="AV1533" s="13" t="s">
        <v>82</v>
      </c>
      <c r="AW1533" s="13" t="s">
        <v>30</v>
      </c>
      <c r="AX1533" s="13" t="s">
        <v>73</v>
      </c>
      <c r="AY1533" s="169" t="s">
        <v>201</v>
      </c>
    </row>
    <row r="1534" spans="2:51" s="12" customFormat="1" x14ac:dyDescent="0.2">
      <c r="B1534" s="163"/>
      <c r="C1534" s="258"/>
      <c r="D1534" s="255" t="s">
        <v>214</v>
      </c>
      <c r="E1534" s="259" t="s">
        <v>1</v>
      </c>
      <c r="F1534" s="260" t="s">
        <v>4079</v>
      </c>
      <c r="G1534" s="258"/>
      <c r="H1534" s="259" t="s">
        <v>1</v>
      </c>
      <c r="I1534" s="165"/>
      <c r="L1534" s="163"/>
      <c r="M1534" s="166"/>
      <c r="T1534" s="167"/>
      <c r="AT1534" s="164" t="s">
        <v>214</v>
      </c>
      <c r="AU1534" s="164" t="s">
        <v>82</v>
      </c>
      <c r="AV1534" s="12" t="s">
        <v>80</v>
      </c>
      <c r="AW1534" s="12" t="s">
        <v>30</v>
      </c>
      <c r="AX1534" s="12" t="s">
        <v>73</v>
      </c>
      <c r="AY1534" s="164" t="s">
        <v>201</v>
      </c>
    </row>
    <row r="1535" spans="2:51" s="12" customFormat="1" x14ac:dyDescent="0.2">
      <c r="B1535" s="163"/>
      <c r="C1535" s="258"/>
      <c r="D1535" s="255" t="s">
        <v>214</v>
      </c>
      <c r="E1535" s="259" t="s">
        <v>1</v>
      </c>
      <c r="F1535" s="260" t="s">
        <v>2572</v>
      </c>
      <c r="G1535" s="258"/>
      <c r="H1535" s="259" t="s">
        <v>1</v>
      </c>
      <c r="I1535" s="165"/>
      <c r="L1535" s="163"/>
      <c r="M1535" s="166"/>
      <c r="T1535" s="167"/>
      <c r="AT1535" s="164" t="s">
        <v>214</v>
      </c>
      <c r="AU1535" s="164" t="s">
        <v>82</v>
      </c>
      <c r="AV1535" s="12" t="s">
        <v>80</v>
      </c>
      <c r="AW1535" s="12" t="s">
        <v>30</v>
      </c>
      <c r="AX1535" s="12" t="s">
        <v>73</v>
      </c>
      <c r="AY1535" s="164" t="s">
        <v>201</v>
      </c>
    </row>
    <row r="1536" spans="2:51" s="12" customFormat="1" x14ac:dyDescent="0.2">
      <c r="B1536" s="163"/>
      <c r="C1536" s="258"/>
      <c r="D1536" s="255" t="s">
        <v>214</v>
      </c>
      <c r="E1536" s="259" t="s">
        <v>1</v>
      </c>
      <c r="F1536" s="260" t="s">
        <v>4084</v>
      </c>
      <c r="G1536" s="258"/>
      <c r="H1536" s="259" t="s">
        <v>1</v>
      </c>
      <c r="I1536" s="165"/>
      <c r="L1536" s="163"/>
      <c r="M1536" s="166"/>
      <c r="T1536" s="167"/>
      <c r="AT1536" s="164" t="s">
        <v>214</v>
      </c>
      <c r="AU1536" s="164" t="s">
        <v>82</v>
      </c>
      <c r="AV1536" s="12" t="s">
        <v>80</v>
      </c>
      <c r="AW1536" s="12" t="s">
        <v>30</v>
      </c>
      <c r="AX1536" s="12" t="s">
        <v>73</v>
      </c>
      <c r="AY1536" s="164" t="s">
        <v>201</v>
      </c>
    </row>
    <row r="1537" spans="2:65" s="13" customFormat="1" x14ac:dyDescent="0.2">
      <c r="B1537" s="168"/>
      <c r="C1537" s="261"/>
      <c r="D1537" s="255" t="s">
        <v>214</v>
      </c>
      <c r="E1537" s="262" t="s">
        <v>1</v>
      </c>
      <c r="F1537" s="263" t="s">
        <v>4085</v>
      </c>
      <c r="G1537" s="261"/>
      <c r="H1537" s="264">
        <v>50</v>
      </c>
      <c r="I1537" s="170"/>
      <c r="L1537" s="168"/>
      <c r="M1537" s="171"/>
      <c r="T1537" s="172"/>
      <c r="AT1537" s="169" t="s">
        <v>214</v>
      </c>
      <c r="AU1537" s="169" t="s">
        <v>82</v>
      </c>
      <c r="AV1537" s="13" t="s">
        <v>82</v>
      </c>
      <c r="AW1537" s="13" t="s">
        <v>30</v>
      </c>
      <c r="AX1537" s="13" t="s">
        <v>73</v>
      </c>
      <c r="AY1537" s="169" t="s">
        <v>201</v>
      </c>
    </row>
    <row r="1538" spans="2:65" s="12" customFormat="1" x14ac:dyDescent="0.2">
      <c r="B1538" s="163"/>
      <c r="C1538" s="258"/>
      <c r="D1538" s="255" t="s">
        <v>214</v>
      </c>
      <c r="E1538" s="259" t="s">
        <v>1</v>
      </c>
      <c r="F1538" s="260" t="s">
        <v>4075</v>
      </c>
      <c r="G1538" s="258"/>
      <c r="H1538" s="259" t="s">
        <v>1</v>
      </c>
      <c r="I1538" s="165"/>
      <c r="L1538" s="163"/>
      <c r="M1538" s="166"/>
      <c r="T1538" s="167"/>
      <c r="AT1538" s="164" t="s">
        <v>214</v>
      </c>
      <c r="AU1538" s="164" t="s">
        <v>82</v>
      </c>
      <c r="AV1538" s="12" t="s">
        <v>80</v>
      </c>
      <c r="AW1538" s="12" t="s">
        <v>30</v>
      </c>
      <c r="AX1538" s="12" t="s">
        <v>73</v>
      </c>
      <c r="AY1538" s="164" t="s">
        <v>201</v>
      </c>
    </row>
    <row r="1539" spans="2:65" s="12" customFormat="1" x14ac:dyDescent="0.2">
      <c r="B1539" s="163"/>
      <c r="C1539" s="258"/>
      <c r="D1539" s="255" t="s">
        <v>214</v>
      </c>
      <c r="E1539" s="259" t="s">
        <v>1</v>
      </c>
      <c r="F1539" s="260" t="s">
        <v>2572</v>
      </c>
      <c r="G1539" s="258"/>
      <c r="H1539" s="259" t="s">
        <v>1</v>
      </c>
      <c r="I1539" s="165"/>
      <c r="L1539" s="163"/>
      <c r="M1539" s="166"/>
      <c r="T1539" s="167"/>
      <c r="AT1539" s="164" t="s">
        <v>214</v>
      </c>
      <c r="AU1539" s="164" t="s">
        <v>82</v>
      </c>
      <c r="AV1539" s="12" t="s">
        <v>80</v>
      </c>
      <c r="AW1539" s="12" t="s">
        <v>30</v>
      </c>
      <c r="AX1539" s="12" t="s">
        <v>73</v>
      </c>
      <c r="AY1539" s="164" t="s">
        <v>201</v>
      </c>
    </row>
    <row r="1540" spans="2:65" s="12" customFormat="1" x14ac:dyDescent="0.2">
      <c r="B1540" s="163"/>
      <c r="C1540" s="258"/>
      <c r="D1540" s="255" t="s">
        <v>214</v>
      </c>
      <c r="E1540" s="259" t="s">
        <v>1</v>
      </c>
      <c r="F1540" s="260" t="s">
        <v>4086</v>
      </c>
      <c r="G1540" s="258"/>
      <c r="H1540" s="259" t="s">
        <v>1</v>
      </c>
      <c r="I1540" s="165"/>
      <c r="L1540" s="163"/>
      <c r="M1540" s="166"/>
      <c r="T1540" s="167"/>
      <c r="AT1540" s="164" t="s">
        <v>214</v>
      </c>
      <c r="AU1540" s="164" t="s">
        <v>82</v>
      </c>
      <c r="AV1540" s="12" t="s">
        <v>80</v>
      </c>
      <c r="AW1540" s="12" t="s">
        <v>30</v>
      </c>
      <c r="AX1540" s="12" t="s">
        <v>73</v>
      </c>
      <c r="AY1540" s="164" t="s">
        <v>201</v>
      </c>
    </row>
    <row r="1541" spans="2:65" s="13" customFormat="1" x14ac:dyDescent="0.2">
      <c r="B1541" s="168"/>
      <c r="C1541" s="261"/>
      <c r="D1541" s="255" t="s">
        <v>214</v>
      </c>
      <c r="E1541" s="262" t="s">
        <v>1</v>
      </c>
      <c r="F1541" s="263" t="s">
        <v>4087</v>
      </c>
      <c r="G1541" s="261"/>
      <c r="H1541" s="264">
        <v>8.5</v>
      </c>
      <c r="I1541" s="170"/>
      <c r="L1541" s="168"/>
      <c r="M1541" s="171"/>
      <c r="T1541" s="172"/>
      <c r="AT1541" s="169" t="s">
        <v>214</v>
      </c>
      <c r="AU1541" s="169" t="s">
        <v>82</v>
      </c>
      <c r="AV1541" s="13" t="s">
        <v>82</v>
      </c>
      <c r="AW1541" s="13" t="s">
        <v>30</v>
      </c>
      <c r="AX1541" s="13" t="s">
        <v>73</v>
      </c>
      <c r="AY1541" s="169" t="s">
        <v>201</v>
      </c>
    </row>
    <row r="1542" spans="2:65" s="14" customFormat="1" x14ac:dyDescent="0.2">
      <c r="B1542" s="173"/>
      <c r="C1542" s="265"/>
      <c r="D1542" s="255" t="s">
        <v>214</v>
      </c>
      <c r="E1542" s="266" t="s">
        <v>1</v>
      </c>
      <c r="F1542" s="267" t="s">
        <v>221</v>
      </c>
      <c r="G1542" s="265"/>
      <c r="H1542" s="268">
        <v>516.9</v>
      </c>
      <c r="I1542" s="175"/>
      <c r="L1542" s="173"/>
      <c r="M1542" s="176"/>
      <c r="T1542" s="177"/>
      <c r="AT1542" s="174" t="s">
        <v>214</v>
      </c>
      <c r="AU1542" s="174" t="s">
        <v>82</v>
      </c>
      <c r="AV1542" s="14" t="s">
        <v>208</v>
      </c>
      <c r="AW1542" s="14" t="s">
        <v>30</v>
      </c>
      <c r="AX1542" s="14" t="s">
        <v>80</v>
      </c>
      <c r="AY1542" s="174" t="s">
        <v>201</v>
      </c>
    </row>
    <row r="1543" spans="2:65" s="11" customFormat="1" ht="22.9" customHeight="1" x14ac:dyDescent="0.2">
      <c r="B1543" s="140"/>
      <c r="C1543" s="276"/>
      <c r="D1543" s="277" t="s">
        <v>72</v>
      </c>
      <c r="E1543" s="278" t="s">
        <v>727</v>
      </c>
      <c r="F1543" s="278" t="s">
        <v>728</v>
      </c>
      <c r="G1543" s="276"/>
      <c r="H1543" s="276"/>
      <c r="I1543" s="143"/>
      <c r="J1543" s="151">
        <f>BK1543</f>
        <v>0</v>
      </c>
      <c r="L1543" s="140"/>
      <c r="M1543" s="145"/>
      <c r="P1543" s="146">
        <f>SUM(P1544:P1734)</f>
        <v>0</v>
      </c>
      <c r="R1543" s="146">
        <f>SUM(R1544:R1734)</f>
        <v>0</v>
      </c>
      <c r="T1543" s="147">
        <f>SUM(T1544:T1734)</f>
        <v>0</v>
      </c>
      <c r="AR1543" s="141" t="s">
        <v>80</v>
      </c>
      <c r="AT1543" s="148" t="s">
        <v>72</v>
      </c>
      <c r="AU1543" s="148" t="s">
        <v>80</v>
      </c>
      <c r="AY1543" s="141" t="s">
        <v>201</v>
      </c>
      <c r="BK1543" s="149">
        <f>SUM(BK1544:BK1734)</f>
        <v>0</v>
      </c>
    </row>
    <row r="1544" spans="2:65" s="1" customFormat="1" ht="24" customHeight="1" x14ac:dyDescent="0.2">
      <c r="B1544" s="152"/>
      <c r="C1544" s="249" t="s">
        <v>2890</v>
      </c>
      <c r="D1544" s="249" t="s">
        <v>203</v>
      </c>
      <c r="E1544" s="250" t="s">
        <v>4336</v>
      </c>
      <c r="F1544" s="251" t="s">
        <v>4337</v>
      </c>
      <c r="G1544" s="252" t="s">
        <v>404</v>
      </c>
      <c r="H1544" s="253">
        <v>36.975000000000001</v>
      </c>
      <c r="I1544" s="154"/>
      <c r="J1544" s="155">
        <f>ROUND(I1544*H1544,2)</f>
        <v>0</v>
      </c>
      <c r="K1544" s="153" t="s">
        <v>207</v>
      </c>
      <c r="L1544" s="32"/>
      <c r="M1544" s="156" t="s">
        <v>1</v>
      </c>
      <c r="N1544" s="157" t="s">
        <v>38</v>
      </c>
      <c r="P1544" s="158">
        <f>O1544*H1544</f>
        <v>0</v>
      </c>
      <c r="Q1544" s="158">
        <v>0</v>
      </c>
      <c r="R1544" s="158">
        <f>Q1544*H1544</f>
        <v>0</v>
      </c>
      <c r="S1544" s="158">
        <v>0</v>
      </c>
      <c r="T1544" s="159">
        <f>S1544*H1544</f>
        <v>0</v>
      </c>
      <c r="AR1544" s="160" t="s">
        <v>208</v>
      </c>
      <c r="AT1544" s="160" t="s">
        <v>203</v>
      </c>
      <c r="AU1544" s="160" t="s">
        <v>82</v>
      </c>
      <c r="AY1544" s="17" t="s">
        <v>201</v>
      </c>
      <c r="BE1544" s="161">
        <f>IF(N1544="základní",J1544,0)</f>
        <v>0</v>
      </c>
      <c r="BF1544" s="161">
        <f>IF(N1544="snížená",J1544,0)</f>
        <v>0</v>
      </c>
      <c r="BG1544" s="161">
        <f>IF(N1544="zákl. přenesená",J1544,0)</f>
        <v>0</v>
      </c>
      <c r="BH1544" s="161">
        <f>IF(N1544="sníž. přenesená",J1544,0)</f>
        <v>0</v>
      </c>
      <c r="BI1544" s="161">
        <f>IF(N1544="nulová",J1544,0)</f>
        <v>0</v>
      </c>
      <c r="BJ1544" s="17" t="s">
        <v>80</v>
      </c>
      <c r="BK1544" s="161">
        <f>ROUND(I1544*H1544,2)</f>
        <v>0</v>
      </c>
      <c r="BL1544" s="17" t="s">
        <v>208</v>
      </c>
      <c r="BM1544" s="160" t="s">
        <v>4338</v>
      </c>
    </row>
    <row r="1545" spans="2:65" s="1" customFormat="1" ht="19.5" x14ac:dyDescent="0.2">
      <c r="B1545" s="32"/>
      <c r="C1545" s="254"/>
      <c r="D1545" s="255" t="s">
        <v>210</v>
      </c>
      <c r="E1545" s="254"/>
      <c r="F1545" s="256" t="s">
        <v>4339</v>
      </c>
      <c r="G1545" s="254"/>
      <c r="H1545" s="254"/>
      <c r="I1545" s="96"/>
      <c r="L1545" s="32"/>
      <c r="M1545" s="162"/>
      <c r="T1545" s="56"/>
      <c r="AT1545" s="17" t="s">
        <v>210</v>
      </c>
      <c r="AU1545" s="17" t="s">
        <v>82</v>
      </c>
    </row>
    <row r="1546" spans="2:65" s="1" customFormat="1" ht="78" x14ac:dyDescent="0.2">
      <c r="B1546" s="32"/>
      <c r="C1546" s="254"/>
      <c r="D1546" s="255" t="s">
        <v>212</v>
      </c>
      <c r="E1546" s="254"/>
      <c r="F1546" s="257" t="s">
        <v>4340</v>
      </c>
      <c r="G1546" s="254"/>
      <c r="H1546" s="254"/>
      <c r="I1546" s="96"/>
      <c r="L1546" s="32"/>
      <c r="M1546" s="162"/>
      <c r="T1546" s="56"/>
      <c r="AT1546" s="17" t="s">
        <v>212</v>
      </c>
      <c r="AU1546" s="17" t="s">
        <v>82</v>
      </c>
    </row>
    <row r="1547" spans="2:65" s="12" customFormat="1" x14ac:dyDescent="0.2">
      <c r="B1547" s="163"/>
      <c r="C1547" s="258"/>
      <c r="D1547" s="255" t="s">
        <v>214</v>
      </c>
      <c r="E1547" s="259" t="s">
        <v>1</v>
      </c>
      <c r="F1547" s="260" t="s">
        <v>2932</v>
      </c>
      <c r="G1547" s="258"/>
      <c r="H1547" s="259" t="s">
        <v>1</v>
      </c>
      <c r="I1547" s="165"/>
      <c r="L1547" s="163"/>
      <c r="M1547" s="166"/>
      <c r="T1547" s="167"/>
      <c r="AT1547" s="164" t="s">
        <v>214</v>
      </c>
      <c r="AU1547" s="164" t="s">
        <v>82</v>
      </c>
      <c r="AV1547" s="12" t="s">
        <v>80</v>
      </c>
      <c r="AW1547" s="12" t="s">
        <v>30</v>
      </c>
      <c r="AX1547" s="12" t="s">
        <v>73</v>
      </c>
      <c r="AY1547" s="164" t="s">
        <v>201</v>
      </c>
    </row>
    <row r="1548" spans="2:65" s="12" customFormat="1" x14ac:dyDescent="0.2">
      <c r="B1548" s="163"/>
      <c r="C1548" s="258"/>
      <c r="D1548" s="255" t="s">
        <v>214</v>
      </c>
      <c r="E1548" s="259" t="s">
        <v>1</v>
      </c>
      <c r="F1548" s="260" t="s">
        <v>2933</v>
      </c>
      <c r="G1548" s="258"/>
      <c r="H1548" s="259" t="s">
        <v>1</v>
      </c>
      <c r="I1548" s="165"/>
      <c r="L1548" s="163"/>
      <c r="M1548" s="166"/>
      <c r="T1548" s="167"/>
      <c r="AT1548" s="164" t="s">
        <v>214</v>
      </c>
      <c r="AU1548" s="164" t="s">
        <v>82</v>
      </c>
      <c r="AV1548" s="12" t="s">
        <v>80</v>
      </c>
      <c r="AW1548" s="12" t="s">
        <v>30</v>
      </c>
      <c r="AX1548" s="12" t="s">
        <v>73</v>
      </c>
      <c r="AY1548" s="164" t="s">
        <v>201</v>
      </c>
    </row>
    <row r="1549" spans="2:65" s="12" customFormat="1" x14ac:dyDescent="0.2">
      <c r="B1549" s="163"/>
      <c r="C1549" s="258"/>
      <c r="D1549" s="255" t="s">
        <v>214</v>
      </c>
      <c r="E1549" s="259" t="s">
        <v>1</v>
      </c>
      <c r="F1549" s="260" t="s">
        <v>358</v>
      </c>
      <c r="G1549" s="258"/>
      <c r="H1549" s="259" t="s">
        <v>1</v>
      </c>
      <c r="I1549" s="165"/>
      <c r="L1549" s="163"/>
      <c r="M1549" s="166"/>
      <c r="T1549" s="167"/>
      <c r="AT1549" s="164" t="s">
        <v>214</v>
      </c>
      <c r="AU1549" s="164" t="s">
        <v>82</v>
      </c>
      <c r="AV1549" s="12" t="s">
        <v>80</v>
      </c>
      <c r="AW1549" s="12" t="s">
        <v>30</v>
      </c>
      <c r="AX1549" s="12" t="s">
        <v>73</v>
      </c>
      <c r="AY1549" s="164" t="s">
        <v>201</v>
      </c>
    </row>
    <row r="1550" spans="2:65" s="12" customFormat="1" ht="22.5" x14ac:dyDescent="0.2">
      <c r="B1550" s="163"/>
      <c r="C1550" s="258"/>
      <c r="D1550" s="255" t="s">
        <v>214</v>
      </c>
      <c r="E1550" s="259" t="s">
        <v>1</v>
      </c>
      <c r="F1550" s="260" t="s">
        <v>359</v>
      </c>
      <c r="G1550" s="258"/>
      <c r="H1550" s="259" t="s">
        <v>1</v>
      </c>
      <c r="I1550" s="165"/>
      <c r="L1550" s="163"/>
      <c r="M1550" s="166"/>
      <c r="T1550" s="167"/>
      <c r="AT1550" s="164" t="s">
        <v>214</v>
      </c>
      <c r="AU1550" s="164" t="s">
        <v>82</v>
      </c>
      <c r="AV1550" s="12" t="s">
        <v>80</v>
      </c>
      <c r="AW1550" s="12" t="s">
        <v>30</v>
      </c>
      <c r="AX1550" s="12" t="s">
        <v>73</v>
      </c>
      <c r="AY1550" s="164" t="s">
        <v>201</v>
      </c>
    </row>
    <row r="1551" spans="2:65" s="12" customFormat="1" x14ac:dyDescent="0.2">
      <c r="B1551" s="163"/>
      <c r="C1551" s="258"/>
      <c r="D1551" s="255" t="s">
        <v>214</v>
      </c>
      <c r="E1551" s="259" t="s">
        <v>1</v>
      </c>
      <c r="F1551" s="260" t="s">
        <v>227</v>
      </c>
      <c r="G1551" s="258"/>
      <c r="H1551" s="259" t="s">
        <v>1</v>
      </c>
      <c r="I1551" s="165"/>
      <c r="L1551" s="163"/>
      <c r="M1551" s="166"/>
      <c r="T1551" s="167"/>
      <c r="AT1551" s="164" t="s">
        <v>214</v>
      </c>
      <c r="AU1551" s="164" t="s">
        <v>82</v>
      </c>
      <c r="AV1551" s="12" t="s">
        <v>80</v>
      </c>
      <c r="AW1551" s="12" t="s">
        <v>30</v>
      </c>
      <c r="AX1551" s="12" t="s">
        <v>73</v>
      </c>
      <c r="AY1551" s="164" t="s">
        <v>201</v>
      </c>
    </row>
    <row r="1552" spans="2:65" s="12" customFormat="1" x14ac:dyDescent="0.2">
      <c r="B1552" s="163"/>
      <c r="C1552" s="258"/>
      <c r="D1552" s="255" t="s">
        <v>214</v>
      </c>
      <c r="E1552" s="259" t="s">
        <v>1</v>
      </c>
      <c r="F1552" s="260" t="s">
        <v>4079</v>
      </c>
      <c r="G1552" s="258"/>
      <c r="H1552" s="259" t="s">
        <v>1</v>
      </c>
      <c r="I1552" s="165"/>
      <c r="L1552" s="163"/>
      <c r="M1552" s="166"/>
      <c r="T1552" s="167"/>
      <c r="AT1552" s="164" t="s">
        <v>214</v>
      </c>
      <c r="AU1552" s="164" t="s">
        <v>82</v>
      </c>
      <c r="AV1552" s="12" t="s">
        <v>80</v>
      </c>
      <c r="AW1552" s="12" t="s">
        <v>30</v>
      </c>
      <c r="AX1552" s="12" t="s">
        <v>73</v>
      </c>
      <c r="AY1552" s="164" t="s">
        <v>201</v>
      </c>
    </row>
    <row r="1553" spans="2:65" s="12" customFormat="1" x14ac:dyDescent="0.2">
      <c r="B1553" s="163"/>
      <c r="C1553" s="258"/>
      <c r="D1553" s="255" t="s">
        <v>214</v>
      </c>
      <c r="E1553" s="259" t="s">
        <v>1</v>
      </c>
      <c r="F1553" s="260" t="s">
        <v>3420</v>
      </c>
      <c r="G1553" s="258"/>
      <c r="H1553" s="259" t="s">
        <v>1</v>
      </c>
      <c r="I1553" s="165"/>
      <c r="L1553" s="163"/>
      <c r="M1553" s="166"/>
      <c r="T1553" s="167"/>
      <c r="AT1553" s="164" t="s">
        <v>214</v>
      </c>
      <c r="AU1553" s="164" t="s">
        <v>82</v>
      </c>
      <c r="AV1553" s="12" t="s">
        <v>80</v>
      </c>
      <c r="AW1553" s="12" t="s">
        <v>30</v>
      </c>
      <c r="AX1553" s="12" t="s">
        <v>73</v>
      </c>
      <c r="AY1553" s="164" t="s">
        <v>201</v>
      </c>
    </row>
    <row r="1554" spans="2:65" s="12" customFormat="1" x14ac:dyDescent="0.2">
      <c r="B1554" s="163"/>
      <c r="C1554" s="258"/>
      <c r="D1554" s="255" t="s">
        <v>214</v>
      </c>
      <c r="E1554" s="259" t="s">
        <v>1</v>
      </c>
      <c r="F1554" s="260" t="s">
        <v>4080</v>
      </c>
      <c r="G1554" s="258"/>
      <c r="H1554" s="259" t="s">
        <v>1</v>
      </c>
      <c r="I1554" s="165"/>
      <c r="L1554" s="163"/>
      <c r="M1554" s="166"/>
      <c r="T1554" s="167"/>
      <c r="AT1554" s="164" t="s">
        <v>214</v>
      </c>
      <c r="AU1554" s="164" t="s">
        <v>82</v>
      </c>
      <c r="AV1554" s="12" t="s">
        <v>80</v>
      </c>
      <c r="AW1554" s="12" t="s">
        <v>30</v>
      </c>
      <c r="AX1554" s="12" t="s">
        <v>73</v>
      </c>
      <c r="AY1554" s="164" t="s">
        <v>201</v>
      </c>
    </row>
    <row r="1555" spans="2:65" s="12" customFormat="1" x14ac:dyDescent="0.2">
      <c r="B1555" s="163"/>
      <c r="C1555" s="258"/>
      <c r="D1555" s="255" t="s">
        <v>214</v>
      </c>
      <c r="E1555" s="259" t="s">
        <v>1</v>
      </c>
      <c r="F1555" s="260" t="s">
        <v>4075</v>
      </c>
      <c r="G1555" s="258"/>
      <c r="H1555" s="259" t="s">
        <v>1</v>
      </c>
      <c r="I1555" s="165"/>
      <c r="L1555" s="163"/>
      <c r="M1555" s="166"/>
      <c r="T1555" s="167"/>
      <c r="AT1555" s="164" t="s">
        <v>214</v>
      </c>
      <c r="AU1555" s="164" t="s">
        <v>82</v>
      </c>
      <c r="AV1555" s="12" t="s">
        <v>80</v>
      </c>
      <c r="AW1555" s="12" t="s">
        <v>30</v>
      </c>
      <c r="AX1555" s="12" t="s">
        <v>73</v>
      </c>
      <c r="AY1555" s="164" t="s">
        <v>201</v>
      </c>
    </row>
    <row r="1556" spans="2:65" s="12" customFormat="1" x14ac:dyDescent="0.2">
      <c r="B1556" s="163"/>
      <c r="C1556" s="258"/>
      <c r="D1556" s="255" t="s">
        <v>214</v>
      </c>
      <c r="E1556" s="259" t="s">
        <v>1</v>
      </c>
      <c r="F1556" s="260" t="s">
        <v>3420</v>
      </c>
      <c r="G1556" s="258"/>
      <c r="H1556" s="259" t="s">
        <v>1</v>
      </c>
      <c r="I1556" s="165"/>
      <c r="L1556" s="163"/>
      <c r="M1556" s="166"/>
      <c r="T1556" s="167"/>
      <c r="AT1556" s="164" t="s">
        <v>214</v>
      </c>
      <c r="AU1556" s="164" t="s">
        <v>82</v>
      </c>
      <c r="AV1556" s="12" t="s">
        <v>80</v>
      </c>
      <c r="AW1556" s="12" t="s">
        <v>30</v>
      </c>
      <c r="AX1556" s="12" t="s">
        <v>73</v>
      </c>
      <c r="AY1556" s="164" t="s">
        <v>201</v>
      </c>
    </row>
    <row r="1557" spans="2:65" s="12" customFormat="1" x14ac:dyDescent="0.2">
      <c r="B1557" s="163"/>
      <c r="C1557" s="258"/>
      <c r="D1557" s="255" t="s">
        <v>214</v>
      </c>
      <c r="E1557" s="259" t="s">
        <v>1</v>
      </c>
      <c r="F1557" s="260" t="s">
        <v>4082</v>
      </c>
      <c r="G1557" s="258"/>
      <c r="H1557" s="259" t="s">
        <v>1</v>
      </c>
      <c r="I1557" s="165"/>
      <c r="L1557" s="163"/>
      <c r="M1557" s="166"/>
      <c r="T1557" s="167"/>
      <c r="AT1557" s="164" t="s">
        <v>214</v>
      </c>
      <c r="AU1557" s="164" t="s">
        <v>82</v>
      </c>
      <c r="AV1557" s="12" t="s">
        <v>80</v>
      </c>
      <c r="AW1557" s="12" t="s">
        <v>30</v>
      </c>
      <c r="AX1557" s="12" t="s">
        <v>73</v>
      </c>
      <c r="AY1557" s="164" t="s">
        <v>201</v>
      </c>
    </row>
    <row r="1558" spans="2:65" s="12" customFormat="1" x14ac:dyDescent="0.2">
      <c r="B1558" s="163"/>
      <c r="C1558" s="258"/>
      <c r="D1558" s="255" t="s">
        <v>214</v>
      </c>
      <c r="E1558" s="259" t="s">
        <v>1</v>
      </c>
      <c r="F1558" s="260" t="s">
        <v>4341</v>
      </c>
      <c r="G1558" s="258"/>
      <c r="H1558" s="259" t="s">
        <v>1</v>
      </c>
      <c r="I1558" s="165"/>
      <c r="L1558" s="163"/>
      <c r="M1558" s="166"/>
      <c r="T1558" s="167"/>
      <c r="AT1558" s="164" t="s">
        <v>214</v>
      </c>
      <c r="AU1558" s="164" t="s">
        <v>82</v>
      </c>
      <c r="AV1558" s="12" t="s">
        <v>80</v>
      </c>
      <c r="AW1558" s="12" t="s">
        <v>30</v>
      </c>
      <c r="AX1558" s="12" t="s">
        <v>73</v>
      </c>
      <c r="AY1558" s="164" t="s">
        <v>201</v>
      </c>
    </row>
    <row r="1559" spans="2:65" s="13" customFormat="1" x14ac:dyDescent="0.2">
      <c r="B1559" s="168"/>
      <c r="C1559" s="261"/>
      <c r="D1559" s="255" t="s">
        <v>214</v>
      </c>
      <c r="E1559" s="262" t="s">
        <v>1</v>
      </c>
      <c r="F1559" s="263" t="s">
        <v>4342</v>
      </c>
      <c r="G1559" s="261"/>
      <c r="H1559" s="264">
        <v>36.975000000000001</v>
      </c>
      <c r="I1559" s="170"/>
      <c r="L1559" s="168"/>
      <c r="M1559" s="171"/>
      <c r="T1559" s="172"/>
      <c r="AT1559" s="169" t="s">
        <v>214</v>
      </c>
      <c r="AU1559" s="169" t="s">
        <v>82</v>
      </c>
      <c r="AV1559" s="13" t="s">
        <v>82</v>
      </c>
      <c r="AW1559" s="13" t="s">
        <v>30</v>
      </c>
      <c r="AX1559" s="13" t="s">
        <v>73</v>
      </c>
      <c r="AY1559" s="169" t="s">
        <v>201</v>
      </c>
    </row>
    <row r="1560" spans="2:65" s="14" customFormat="1" x14ac:dyDescent="0.2">
      <c r="B1560" s="173"/>
      <c r="C1560" s="265"/>
      <c r="D1560" s="255" t="s">
        <v>214</v>
      </c>
      <c r="E1560" s="266" t="s">
        <v>1</v>
      </c>
      <c r="F1560" s="267" t="s">
        <v>221</v>
      </c>
      <c r="G1560" s="265"/>
      <c r="H1560" s="268">
        <v>36.975000000000001</v>
      </c>
      <c r="I1560" s="175"/>
      <c r="L1560" s="173"/>
      <c r="M1560" s="176"/>
      <c r="T1560" s="177"/>
      <c r="AT1560" s="174" t="s">
        <v>214</v>
      </c>
      <c r="AU1560" s="174" t="s">
        <v>82</v>
      </c>
      <c r="AV1560" s="14" t="s">
        <v>208</v>
      </c>
      <c r="AW1560" s="14" t="s">
        <v>30</v>
      </c>
      <c r="AX1560" s="14" t="s">
        <v>80</v>
      </c>
      <c r="AY1560" s="174" t="s">
        <v>201</v>
      </c>
    </row>
    <row r="1561" spans="2:65" s="1" customFormat="1" ht="24" customHeight="1" x14ac:dyDescent="0.2">
      <c r="B1561" s="152"/>
      <c r="C1561" s="249" t="s">
        <v>4343</v>
      </c>
      <c r="D1561" s="249" t="s">
        <v>203</v>
      </c>
      <c r="E1561" s="250" t="s">
        <v>4344</v>
      </c>
      <c r="F1561" s="251" t="s">
        <v>4345</v>
      </c>
      <c r="G1561" s="252" t="s">
        <v>404</v>
      </c>
      <c r="H1561" s="253">
        <v>36.975000000000001</v>
      </c>
      <c r="I1561" s="154"/>
      <c r="J1561" s="155">
        <f>ROUND(I1561*H1561,2)</f>
        <v>0</v>
      </c>
      <c r="K1561" s="153" t="s">
        <v>207</v>
      </c>
      <c r="L1561" s="32"/>
      <c r="M1561" s="156" t="s">
        <v>1</v>
      </c>
      <c r="N1561" s="157" t="s">
        <v>38</v>
      </c>
      <c r="P1561" s="158">
        <f>O1561*H1561</f>
        <v>0</v>
      </c>
      <c r="Q1561" s="158">
        <v>0</v>
      </c>
      <c r="R1561" s="158">
        <f>Q1561*H1561</f>
        <v>0</v>
      </c>
      <c r="S1561" s="158">
        <v>0</v>
      </c>
      <c r="T1561" s="159">
        <f>S1561*H1561</f>
        <v>0</v>
      </c>
      <c r="AR1561" s="160" t="s">
        <v>208</v>
      </c>
      <c r="AT1561" s="160" t="s">
        <v>203</v>
      </c>
      <c r="AU1561" s="160" t="s">
        <v>82</v>
      </c>
      <c r="AY1561" s="17" t="s">
        <v>201</v>
      </c>
      <c r="BE1561" s="161">
        <f>IF(N1561="základní",J1561,0)</f>
        <v>0</v>
      </c>
      <c r="BF1561" s="161">
        <f>IF(N1561="snížená",J1561,0)</f>
        <v>0</v>
      </c>
      <c r="BG1561" s="161">
        <f>IF(N1561="zákl. přenesená",J1561,0)</f>
        <v>0</v>
      </c>
      <c r="BH1561" s="161">
        <f>IF(N1561="sníž. přenesená",J1561,0)</f>
        <v>0</v>
      </c>
      <c r="BI1561" s="161">
        <f>IF(N1561="nulová",J1561,0)</f>
        <v>0</v>
      </c>
      <c r="BJ1561" s="17" t="s">
        <v>80</v>
      </c>
      <c r="BK1561" s="161">
        <f>ROUND(I1561*H1561,2)</f>
        <v>0</v>
      </c>
      <c r="BL1561" s="17" t="s">
        <v>208</v>
      </c>
      <c r="BM1561" s="160" t="s">
        <v>4346</v>
      </c>
    </row>
    <row r="1562" spans="2:65" s="1" customFormat="1" ht="19.5" x14ac:dyDescent="0.2">
      <c r="B1562" s="32"/>
      <c r="C1562" s="254"/>
      <c r="D1562" s="255" t="s">
        <v>210</v>
      </c>
      <c r="E1562" s="254"/>
      <c r="F1562" s="256" t="s">
        <v>4347</v>
      </c>
      <c r="G1562" s="254"/>
      <c r="H1562" s="254"/>
      <c r="I1562" s="96"/>
      <c r="L1562" s="32"/>
      <c r="M1562" s="162"/>
      <c r="T1562" s="56"/>
      <c r="AT1562" s="17" t="s">
        <v>210</v>
      </c>
      <c r="AU1562" s="17" t="s">
        <v>82</v>
      </c>
    </row>
    <row r="1563" spans="2:65" s="1" customFormat="1" ht="78" x14ac:dyDescent="0.2">
      <c r="B1563" s="32"/>
      <c r="C1563" s="254"/>
      <c r="D1563" s="255" t="s">
        <v>212</v>
      </c>
      <c r="E1563" s="254"/>
      <c r="F1563" s="257" t="s">
        <v>4348</v>
      </c>
      <c r="G1563" s="254"/>
      <c r="H1563" s="254"/>
      <c r="I1563" s="96"/>
      <c r="L1563" s="32"/>
      <c r="M1563" s="162"/>
      <c r="T1563" s="56"/>
      <c r="AT1563" s="17" t="s">
        <v>212</v>
      </c>
      <c r="AU1563" s="17" t="s">
        <v>82</v>
      </c>
    </row>
    <row r="1564" spans="2:65" s="12" customFormat="1" x14ac:dyDescent="0.2">
      <c r="B1564" s="163"/>
      <c r="C1564" s="258"/>
      <c r="D1564" s="255" t="s">
        <v>214</v>
      </c>
      <c r="E1564" s="259" t="s">
        <v>1</v>
      </c>
      <c r="F1564" s="260" t="s">
        <v>2932</v>
      </c>
      <c r="G1564" s="258"/>
      <c r="H1564" s="259" t="s">
        <v>1</v>
      </c>
      <c r="I1564" s="165"/>
      <c r="L1564" s="163"/>
      <c r="M1564" s="166"/>
      <c r="T1564" s="167"/>
      <c r="AT1564" s="164" t="s">
        <v>214</v>
      </c>
      <c r="AU1564" s="164" t="s">
        <v>82</v>
      </c>
      <c r="AV1564" s="12" t="s">
        <v>80</v>
      </c>
      <c r="AW1564" s="12" t="s">
        <v>30</v>
      </c>
      <c r="AX1564" s="12" t="s">
        <v>73</v>
      </c>
      <c r="AY1564" s="164" t="s">
        <v>201</v>
      </c>
    </row>
    <row r="1565" spans="2:65" s="12" customFormat="1" x14ac:dyDescent="0.2">
      <c r="B1565" s="163"/>
      <c r="C1565" s="258"/>
      <c r="D1565" s="255" t="s">
        <v>214</v>
      </c>
      <c r="E1565" s="259" t="s">
        <v>1</v>
      </c>
      <c r="F1565" s="260" t="s">
        <v>2933</v>
      </c>
      <c r="G1565" s="258"/>
      <c r="H1565" s="259" t="s">
        <v>1</v>
      </c>
      <c r="I1565" s="165"/>
      <c r="L1565" s="163"/>
      <c r="M1565" s="166"/>
      <c r="T1565" s="167"/>
      <c r="AT1565" s="164" t="s">
        <v>214</v>
      </c>
      <c r="AU1565" s="164" t="s">
        <v>82</v>
      </c>
      <c r="AV1565" s="12" t="s">
        <v>80</v>
      </c>
      <c r="AW1565" s="12" t="s">
        <v>30</v>
      </c>
      <c r="AX1565" s="12" t="s">
        <v>73</v>
      </c>
      <c r="AY1565" s="164" t="s">
        <v>201</v>
      </c>
    </row>
    <row r="1566" spans="2:65" s="12" customFormat="1" x14ac:dyDescent="0.2">
      <c r="B1566" s="163"/>
      <c r="C1566" s="258"/>
      <c r="D1566" s="255" t="s">
        <v>214</v>
      </c>
      <c r="E1566" s="259" t="s">
        <v>1</v>
      </c>
      <c r="F1566" s="260" t="s">
        <v>358</v>
      </c>
      <c r="G1566" s="258"/>
      <c r="H1566" s="259" t="s">
        <v>1</v>
      </c>
      <c r="I1566" s="165"/>
      <c r="L1566" s="163"/>
      <c r="M1566" s="166"/>
      <c r="T1566" s="167"/>
      <c r="AT1566" s="164" t="s">
        <v>214</v>
      </c>
      <c r="AU1566" s="164" t="s">
        <v>82</v>
      </c>
      <c r="AV1566" s="12" t="s">
        <v>80</v>
      </c>
      <c r="AW1566" s="12" t="s">
        <v>30</v>
      </c>
      <c r="AX1566" s="12" t="s">
        <v>73</v>
      </c>
      <c r="AY1566" s="164" t="s">
        <v>201</v>
      </c>
    </row>
    <row r="1567" spans="2:65" s="12" customFormat="1" ht="22.5" x14ac:dyDescent="0.2">
      <c r="B1567" s="163"/>
      <c r="C1567" s="258"/>
      <c r="D1567" s="255" t="s">
        <v>214</v>
      </c>
      <c r="E1567" s="259" t="s">
        <v>1</v>
      </c>
      <c r="F1567" s="260" t="s">
        <v>359</v>
      </c>
      <c r="G1567" s="258"/>
      <c r="H1567" s="259" t="s">
        <v>1</v>
      </c>
      <c r="I1567" s="165"/>
      <c r="L1567" s="163"/>
      <c r="M1567" s="166"/>
      <c r="T1567" s="167"/>
      <c r="AT1567" s="164" t="s">
        <v>214</v>
      </c>
      <c r="AU1567" s="164" t="s">
        <v>82</v>
      </c>
      <c r="AV1567" s="12" t="s">
        <v>80</v>
      </c>
      <c r="AW1567" s="12" t="s">
        <v>30</v>
      </c>
      <c r="AX1567" s="12" t="s">
        <v>73</v>
      </c>
      <c r="AY1567" s="164" t="s">
        <v>201</v>
      </c>
    </row>
    <row r="1568" spans="2:65" s="12" customFormat="1" x14ac:dyDescent="0.2">
      <c r="B1568" s="163"/>
      <c r="C1568" s="258"/>
      <c r="D1568" s="255" t="s">
        <v>214</v>
      </c>
      <c r="E1568" s="259" t="s">
        <v>1</v>
      </c>
      <c r="F1568" s="260" t="s">
        <v>227</v>
      </c>
      <c r="G1568" s="258"/>
      <c r="H1568" s="259" t="s">
        <v>1</v>
      </c>
      <c r="I1568" s="165"/>
      <c r="L1568" s="163"/>
      <c r="M1568" s="166"/>
      <c r="T1568" s="167"/>
      <c r="AT1568" s="164" t="s">
        <v>214</v>
      </c>
      <c r="AU1568" s="164" t="s">
        <v>82</v>
      </c>
      <c r="AV1568" s="12" t="s">
        <v>80</v>
      </c>
      <c r="AW1568" s="12" t="s">
        <v>30</v>
      </c>
      <c r="AX1568" s="12" t="s">
        <v>73</v>
      </c>
      <c r="AY1568" s="164" t="s">
        <v>201</v>
      </c>
    </row>
    <row r="1569" spans="2:65" s="12" customFormat="1" x14ac:dyDescent="0.2">
      <c r="B1569" s="163"/>
      <c r="C1569" s="258"/>
      <c r="D1569" s="255" t="s">
        <v>214</v>
      </c>
      <c r="E1569" s="259" t="s">
        <v>1</v>
      </c>
      <c r="F1569" s="260" t="s">
        <v>4079</v>
      </c>
      <c r="G1569" s="258"/>
      <c r="H1569" s="259" t="s">
        <v>1</v>
      </c>
      <c r="I1569" s="165"/>
      <c r="L1569" s="163"/>
      <c r="M1569" s="166"/>
      <c r="T1569" s="167"/>
      <c r="AT1569" s="164" t="s">
        <v>214</v>
      </c>
      <c r="AU1569" s="164" t="s">
        <v>82</v>
      </c>
      <c r="AV1569" s="12" t="s">
        <v>80</v>
      </c>
      <c r="AW1569" s="12" t="s">
        <v>30</v>
      </c>
      <c r="AX1569" s="12" t="s">
        <v>73</v>
      </c>
      <c r="AY1569" s="164" t="s">
        <v>201</v>
      </c>
    </row>
    <row r="1570" spans="2:65" s="12" customFormat="1" x14ac:dyDescent="0.2">
      <c r="B1570" s="163"/>
      <c r="C1570" s="258"/>
      <c r="D1570" s="255" t="s">
        <v>214</v>
      </c>
      <c r="E1570" s="259" t="s">
        <v>1</v>
      </c>
      <c r="F1570" s="260" t="s">
        <v>3420</v>
      </c>
      <c r="G1570" s="258"/>
      <c r="H1570" s="259" t="s">
        <v>1</v>
      </c>
      <c r="I1570" s="165"/>
      <c r="L1570" s="163"/>
      <c r="M1570" s="166"/>
      <c r="T1570" s="167"/>
      <c r="AT1570" s="164" t="s">
        <v>214</v>
      </c>
      <c r="AU1570" s="164" t="s">
        <v>82</v>
      </c>
      <c r="AV1570" s="12" t="s">
        <v>80</v>
      </c>
      <c r="AW1570" s="12" t="s">
        <v>30</v>
      </c>
      <c r="AX1570" s="12" t="s">
        <v>73</v>
      </c>
      <c r="AY1570" s="164" t="s">
        <v>201</v>
      </c>
    </row>
    <row r="1571" spans="2:65" s="12" customFormat="1" x14ac:dyDescent="0.2">
      <c r="B1571" s="163"/>
      <c r="C1571" s="258"/>
      <c r="D1571" s="255" t="s">
        <v>214</v>
      </c>
      <c r="E1571" s="259" t="s">
        <v>1</v>
      </c>
      <c r="F1571" s="260" t="s">
        <v>4080</v>
      </c>
      <c r="G1571" s="258"/>
      <c r="H1571" s="259" t="s">
        <v>1</v>
      </c>
      <c r="I1571" s="165"/>
      <c r="L1571" s="163"/>
      <c r="M1571" s="166"/>
      <c r="T1571" s="167"/>
      <c r="AT1571" s="164" t="s">
        <v>214</v>
      </c>
      <c r="AU1571" s="164" t="s">
        <v>82</v>
      </c>
      <c r="AV1571" s="12" t="s">
        <v>80</v>
      </c>
      <c r="AW1571" s="12" t="s">
        <v>30</v>
      </c>
      <c r="AX1571" s="12" t="s">
        <v>73</v>
      </c>
      <c r="AY1571" s="164" t="s">
        <v>201</v>
      </c>
    </row>
    <row r="1572" spans="2:65" s="12" customFormat="1" x14ac:dyDescent="0.2">
      <c r="B1572" s="163"/>
      <c r="C1572" s="258"/>
      <c r="D1572" s="255" t="s">
        <v>214</v>
      </c>
      <c r="E1572" s="259" t="s">
        <v>1</v>
      </c>
      <c r="F1572" s="260" t="s">
        <v>4075</v>
      </c>
      <c r="G1572" s="258"/>
      <c r="H1572" s="259" t="s">
        <v>1</v>
      </c>
      <c r="I1572" s="165"/>
      <c r="L1572" s="163"/>
      <c r="M1572" s="166"/>
      <c r="T1572" s="167"/>
      <c r="AT1572" s="164" t="s">
        <v>214</v>
      </c>
      <c r="AU1572" s="164" t="s">
        <v>82</v>
      </c>
      <c r="AV1572" s="12" t="s">
        <v>80</v>
      </c>
      <c r="AW1572" s="12" t="s">
        <v>30</v>
      </c>
      <c r="AX1572" s="12" t="s">
        <v>73</v>
      </c>
      <c r="AY1572" s="164" t="s">
        <v>201</v>
      </c>
    </row>
    <row r="1573" spans="2:65" s="12" customFormat="1" x14ac:dyDescent="0.2">
      <c r="B1573" s="163"/>
      <c r="C1573" s="258"/>
      <c r="D1573" s="255" t="s">
        <v>214</v>
      </c>
      <c r="E1573" s="259" t="s">
        <v>1</v>
      </c>
      <c r="F1573" s="260" t="s">
        <v>3420</v>
      </c>
      <c r="G1573" s="258"/>
      <c r="H1573" s="259" t="s">
        <v>1</v>
      </c>
      <c r="I1573" s="165"/>
      <c r="L1573" s="163"/>
      <c r="M1573" s="166"/>
      <c r="T1573" s="167"/>
      <c r="AT1573" s="164" t="s">
        <v>214</v>
      </c>
      <c r="AU1573" s="164" t="s">
        <v>82</v>
      </c>
      <c r="AV1573" s="12" t="s">
        <v>80</v>
      </c>
      <c r="AW1573" s="12" t="s">
        <v>30</v>
      </c>
      <c r="AX1573" s="12" t="s">
        <v>73</v>
      </c>
      <c r="AY1573" s="164" t="s">
        <v>201</v>
      </c>
    </row>
    <row r="1574" spans="2:65" s="12" customFormat="1" x14ac:dyDescent="0.2">
      <c r="B1574" s="163"/>
      <c r="C1574" s="258"/>
      <c r="D1574" s="255" t="s">
        <v>214</v>
      </c>
      <c r="E1574" s="259" t="s">
        <v>1</v>
      </c>
      <c r="F1574" s="260" t="s">
        <v>4082</v>
      </c>
      <c r="G1574" s="258"/>
      <c r="H1574" s="259" t="s">
        <v>1</v>
      </c>
      <c r="I1574" s="165"/>
      <c r="L1574" s="163"/>
      <c r="M1574" s="166"/>
      <c r="T1574" s="167"/>
      <c r="AT1574" s="164" t="s">
        <v>214</v>
      </c>
      <c r="AU1574" s="164" t="s">
        <v>82</v>
      </c>
      <c r="AV1574" s="12" t="s">
        <v>80</v>
      </c>
      <c r="AW1574" s="12" t="s">
        <v>30</v>
      </c>
      <c r="AX1574" s="12" t="s">
        <v>73</v>
      </c>
      <c r="AY1574" s="164" t="s">
        <v>201</v>
      </c>
    </row>
    <row r="1575" spans="2:65" s="12" customFormat="1" x14ac:dyDescent="0.2">
      <c r="B1575" s="163"/>
      <c r="C1575" s="258"/>
      <c r="D1575" s="255" t="s">
        <v>214</v>
      </c>
      <c r="E1575" s="259" t="s">
        <v>1</v>
      </c>
      <c r="F1575" s="260" t="s">
        <v>4341</v>
      </c>
      <c r="G1575" s="258"/>
      <c r="H1575" s="259" t="s">
        <v>1</v>
      </c>
      <c r="I1575" s="165"/>
      <c r="L1575" s="163"/>
      <c r="M1575" s="166"/>
      <c r="T1575" s="167"/>
      <c r="AT1575" s="164" t="s">
        <v>214</v>
      </c>
      <c r="AU1575" s="164" t="s">
        <v>82</v>
      </c>
      <c r="AV1575" s="12" t="s">
        <v>80</v>
      </c>
      <c r="AW1575" s="12" t="s">
        <v>30</v>
      </c>
      <c r="AX1575" s="12" t="s">
        <v>73</v>
      </c>
      <c r="AY1575" s="164" t="s">
        <v>201</v>
      </c>
    </row>
    <row r="1576" spans="2:65" s="13" customFormat="1" x14ac:dyDescent="0.2">
      <c r="B1576" s="168"/>
      <c r="C1576" s="261"/>
      <c r="D1576" s="255" t="s">
        <v>214</v>
      </c>
      <c r="E1576" s="262" t="s">
        <v>1</v>
      </c>
      <c r="F1576" s="263" t="s">
        <v>4342</v>
      </c>
      <c r="G1576" s="261"/>
      <c r="H1576" s="264">
        <v>36.975000000000001</v>
      </c>
      <c r="I1576" s="170"/>
      <c r="L1576" s="168"/>
      <c r="M1576" s="171"/>
      <c r="T1576" s="172"/>
      <c r="AT1576" s="169" t="s">
        <v>214</v>
      </c>
      <c r="AU1576" s="169" t="s">
        <v>82</v>
      </c>
      <c r="AV1576" s="13" t="s">
        <v>82</v>
      </c>
      <c r="AW1576" s="13" t="s">
        <v>30</v>
      </c>
      <c r="AX1576" s="13" t="s">
        <v>73</v>
      </c>
      <c r="AY1576" s="169" t="s">
        <v>201</v>
      </c>
    </row>
    <row r="1577" spans="2:65" s="14" customFormat="1" x14ac:dyDescent="0.2">
      <c r="B1577" s="173"/>
      <c r="C1577" s="265"/>
      <c r="D1577" s="255" t="s">
        <v>214</v>
      </c>
      <c r="E1577" s="266" t="s">
        <v>1</v>
      </c>
      <c r="F1577" s="267" t="s">
        <v>221</v>
      </c>
      <c r="G1577" s="265"/>
      <c r="H1577" s="268">
        <v>36.975000000000001</v>
      </c>
      <c r="I1577" s="175"/>
      <c r="L1577" s="173"/>
      <c r="M1577" s="176"/>
      <c r="T1577" s="177"/>
      <c r="AT1577" s="174" t="s">
        <v>214</v>
      </c>
      <c r="AU1577" s="174" t="s">
        <v>82</v>
      </c>
      <c r="AV1577" s="14" t="s">
        <v>208</v>
      </c>
      <c r="AW1577" s="14" t="s">
        <v>30</v>
      </c>
      <c r="AX1577" s="14" t="s">
        <v>80</v>
      </c>
      <c r="AY1577" s="174" t="s">
        <v>201</v>
      </c>
    </row>
    <row r="1578" spans="2:65" s="1" customFormat="1" ht="16.5" customHeight="1" x14ac:dyDescent="0.2">
      <c r="B1578" s="152"/>
      <c r="C1578" s="249" t="s">
        <v>4349</v>
      </c>
      <c r="D1578" s="249" t="s">
        <v>203</v>
      </c>
      <c r="E1578" s="250" t="s">
        <v>730</v>
      </c>
      <c r="F1578" s="251" t="s">
        <v>731</v>
      </c>
      <c r="G1578" s="252" t="s">
        <v>404</v>
      </c>
      <c r="H1578" s="253">
        <v>341.404</v>
      </c>
      <c r="I1578" s="154"/>
      <c r="J1578" s="155">
        <f>ROUND(I1578*H1578,2)</f>
        <v>0</v>
      </c>
      <c r="K1578" s="153" t="s">
        <v>207</v>
      </c>
      <c r="L1578" s="32"/>
      <c r="M1578" s="156" t="s">
        <v>1</v>
      </c>
      <c r="N1578" s="157" t="s">
        <v>38</v>
      </c>
      <c r="P1578" s="158">
        <f>O1578*H1578</f>
        <v>0</v>
      </c>
      <c r="Q1578" s="158">
        <v>0</v>
      </c>
      <c r="R1578" s="158">
        <f>Q1578*H1578</f>
        <v>0</v>
      </c>
      <c r="S1578" s="158">
        <v>0</v>
      </c>
      <c r="T1578" s="159">
        <f>S1578*H1578</f>
        <v>0</v>
      </c>
      <c r="AR1578" s="160" t="s">
        <v>208</v>
      </c>
      <c r="AT1578" s="160" t="s">
        <v>203</v>
      </c>
      <c r="AU1578" s="160" t="s">
        <v>82</v>
      </c>
      <c r="AY1578" s="17" t="s">
        <v>201</v>
      </c>
      <c r="BE1578" s="161">
        <f>IF(N1578="základní",J1578,0)</f>
        <v>0</v>
      </c>
      <c r="BF1578" s="161">
        <f>IF(N1578="snížená",J1578,0)</f>
        <v>0</v>
      </c>
      <c r="BG1578" s="161">
        <f>IF(N1578="zákl. přenesená",J1578,0)</f>
        <v>0</v>
      </c>
      <c r="BH1578" s="161">
        <f>IF(N1578="sníž. přenesená",J1578,0)</f>
        <v>0</v>
      </c>
      <c r="BI1578" s="161">
        <f>IF(N1578="nulová",J1578,0)</f>
        <v>0</v>
      </c>
      <c r="BJ1578" s="17" t="s">
        <v>80</v>
      </c>
      <c r="BK1578" s="161">
        <f>ROUND(I1578*H1578,2)</f>
        <v>0</v>
      </c>
      <c r="BL1578" s="17" t="s">
        <v>208</v>
      </c>
      <c r="BM1578" s="160" t="s">
        <v>4350</v>
      </c>
    </row>
    <row r="1579" spans="2:65" s="1" customFormat="1" ht="19.5" x14ac:dyDescent="0.2">
      <c r="B1579" s="32"/>
      <c r="C1579" s="254"/>
      <c r="D1579" s="255" t="s">
        <v>210</v>
      </c>
      <c r="E1579" s="254"/>
      <c r="F1579" s="256" t="s">
        <v>733</v>
      </c>
      <c r="G1579" s="254"/>
      <c r="H1579" s="254"/>
      <c r="I1579" s="96"/>
      <c r="L1579" s="32"/>
      <c r="M1579" s="162"/>
      <c r="T1579" s="56"/>
      <c r="AT1579" s="17" t="s">
        <v>210</v>
      </c>
      <c r="AU1579" s="17" t="s">
        <v>82</v>
      </c>
    </row>
    <row r="1580" spans="2:65" s="1" customFormat="1" ht="97.5" x14ac:dyDescent="0.2">
      <c r="B1580" s="32"/>
      <c r="C1580" s="254"/>
      <c r="D1580" s="255" t="s">
        <v>212</v>
      </c>
      <c r="E1580" s="254"/>
      <c r="F1580" s="257" t="s">
        <v>734</v>
      </c>
      <c r="G1580" s="254"/>
      <c r="H1580" s="254"/>
      <c r="I1580" s="96"/>
      <c r="L1580" s="32"/>
      <c r="M1580" s="162"/>
      <c r="T1580" s="56"/>
      <c r="AT1580" s="17" t="s">
        <v>212</v>
      </c>
      <c r="AU1580" s="17" t="s">
        <v>82</v>
      </c>
    </row>
    <row r="1581" spans="2:65" s="12" customFormat="1" x14ac:dyDescent="0.2">
      <c r="B1581" s="163"/>
      <c r="C1581" s="258"/>
      <c r="D1581" s="255" t="s">
        <v>214</v>
      </c>
      <c r="E1581" s="259" t="s">
        <v>1</v>
      </c>
      <c r="F1581" s="260" t="s">
        <v>2932</v>
      </c>
      <c r="G1581" s="258"/>
      <c r="H1581" s="259" t="s">
        <v>1</v>
      </c>
      <c r="I1581" s="165"/>
      <c r="L1581" s="163"/>
      <c r="M1581" s="166"/>
      <c r="T1581" s="167"/>
      <c r="AT1581" s="164" t="s">
        <v>214</v>
      </c>
      <c r="AU1581" s="164" t="s">
        <v>82</v>
      </c>
      <c r="AV1581" s="12" t="s">
        <v>80</v>
      </c>
      <c r="AW1581" s="12" t="s">
        <v>30</v>
      </c>
      <c r="AX1581" s="12" t="s">
        <v>73</v>
      </c>
      <c r="AY1581" s="164" t="s">
        <v>201</v>
      </c>
    </row>
    <row r="1582" spans="2:65" s="12" customFormat="1" x14ac:dyDescent="0.2">
      <c r="B1582" s="163"/>
      <c r="C1582" s="258"/>
      <c r="D1582" s="255" t="s">
        <v>214</v>
      </c>
      <c r="E1582" s="259" t="s">
        <v>1</v>
      </c>
      <c r="F1582" s="260" t="s">
        <v>2933</v>
      </c>
      <c r="G1582" s="258"/>
      <c r="H1582" s="259" t="s">
        <v>1</v>
      </c>
      <c r="I1582" s="165"/>
      <c r="L1582" s="163"/>
      <c r="M1582" s="166"/>
      <c r="T1582" s="167"/>
      <c r="AT1582" s="164" t="s">
        <v>214</v>
      </c>
      <c r="AU1582" s="164" t="s">
        <v>82</v>
      </c>
      <c r="AV1582" s="12" t="s">
        <v>80</v>
      </c>
      <c r="AW1582" s="12" t="s">
        <v>30</v>
      </c>
      <c r="AX1582" s="12" t="s">
        <v>73</v>
      </c>
      <c r="AY1582" s="164" t="s">
        <v>201</v>
      </c>
    </row>
    <row r="1583" spans="2:65" s="12" customFormat="1" x14ac:dyDescent="0.2">
      <c r="B1583" s="163"/>
      <c r="C1583" s="258"/>
      <c r="D1583" s="255" t="s">
        <v>214</v>
      </c>
      <c r="E1583" s="259" t="s">
        <v>1</v>
      </c>
      <c r="F1583" s="260" t="s">
        <v>735</v>
      </c>
      <c r="G1583" s="258"/>
      <c r="H1583" s="259" t="s">
        <v>1</v>
      </c>
      <c r="I1583" s="165"/>
      <c r="L1583" s="163"/>
      <c r="M1583" s="166"/>
      <c r="T1583" s="167"/>
      <c r="AT1583" s="164" t="s">
        <v>214</v>
      </c>
      <c r="AU1583" s="164" t="s">
        <v>82</v>
      </c>
      <c r="AV1583" s="12" t="s">
        <v>80</v>
      </c>
      <c r="AW1583" s="12" t="s">
        <v>30</v>
      </c>
      <c r="AX1583" s="12" t="s">
        <v>73</v>
      </c>
      <c r="AY1583" s="164" t="s">
        <v>201</v>
      </c>
    </row>
    <row r="1584" spans="2:65" s="12" customFormat="1" ht="22.5" x14ac:dyDescent="0.2">
      <c r="B1584" s="163"/>
      <c r="C1584" s="258"/>
      <c r="D1584" s="255" t="s">
        <v>214</v>
      </c>
      <c r="E1584" s="259" t="s">
        <v>1</v>
      </c>
      <c r="F1584" s="260" t="s">
        <v>736</v>
      </c>
      <c r="G1584" s="258"/>
      <c r="H1584" s="259" t="s">
        <v>1</v>
      </c>
      <c r="I1584" s="165"/>
      <c r="L1584" s="163"/>
      <c r="M1584" s="166"/>
      <c r="T1584" s="167"/>
      <c r="AT1584" s="164" t="s">
        <v>214</v>
      </c>
      <c r="AU1584" s="164" t="s">
        <v>82</v>
      </c>
      <c r="AV1584" s="12" t="s">
        <v>80</v>
      </c>
      <c r="AW1584" s="12" t="s">
        <v>30</v>
      </c>
      <c r="AX1584" s="12" t="s">
        <v>73</v>
      </c>
      <c r="AY1584" s="164" t="s">
        <v>201</v>
      </c>
    </row>
    <row r="1585" spans="2:51" s="12" customFormat="1" x14ac:dyDescent="0.2">
      <c r="B1585" s="163"/>
      <c r="C1585" s="258"/>
      <c r="D1585" s="255" t="s">
        <v>214</v>
      </c>
      <c r="E1585" s="259" t="s">
        <v>1</v>
      </c>
      <c r="F1585" s="260" t="s">
        <v>227</v>
      </c>
      <c r="G1585" s="258"/>
      <c r="H1585" s="259" t="s">
        <v>1</v>
      </c>
      <c r="I1585" s="165"/>
      <c r="L1585" s="163"/>
      <c r="M1585" s="166"/>
      <c r="T1585" s="167"/>
      <c r="AT1585" s="164" t="s">
        <v>214</v>
      </c>
      <c r="AU1585" s="164" t="s">
        <v>82</v>
      </c>
      <c r="AV1585" s="12" t="s">
        <v>80</v>
      </c>
      <c r="AW1585" s="12" t="s">
        <v>30</v>
      </c>
      <c r="AX1585" s="12" t="s">
        <v>73</v>
      </c>
      <c r="AY1585" s="164" t="s">
        <v>201</v>
      </c>
    </row>
    <row r="1586" spans="2:51" s="12" customFormat="1" x14ac:dyDescent="0.2">
      <c r="B1586" s="163"/>
      <c r="C1586" s="258"/>
      <c r="D1586" s="255" t="s">
        <v>214</v>
      </c>
      <c r="E1586" s="259" t="s">
        <v>1</v>
      </c>
      <c r="F1586" s="260" t="s">
        <v>4075</v>
      </c>
      <c r="G1586" s="258"/>
      <c r="H1586" s="259" t="s">
        <v>1</v>
      </c>
      <c r="I1586" s="165"/>
      <c r="L1586" s="163"/>
      <c r="M1586" s="166"/>
      <c r="T1586" s="167"/>
      <c r="AT1586" s="164" t="s">
        <v>214</v>
      </c>
      <c r="AU1586" s="164" t="s">
        <v>82</v>
      </c>
      <c r="AV1586" s="12" t="s">
        <v>80</v>
      </c>
      <c r="AW1586" s="12" t="s">
        <v>30</v>
      </c>
      <c r="AX1586" s="12" t="s">
        <v>73</v>
      </c>
      <c r="AY1586" s="164" t="s">
        <v>201</v>
      </c>
    </row>
    <row r="1587" spans="2:51" s="12" customFormat="1" ht="22.5" x14ac:dyDescent="0.2">
      <c r="B1587" s="163"/>
      <c r="C1587" s="258"/>
      <c r="D1587" s="255" t="s">
        <v>214</v>
      </c>
      <c r="E1587" s="259" t="s">
        <v>1</v>
      </c>
      <c r="F1587" s="260" t="s">
        <v>236</v>
      </c>
      <c r="G1587" s="258"/>
      <c r="H1587" s="259" t="s">
        <v>1</v>
      </c>
      <c r="I1587" s="165"/>
      <c r="L1587" s="163"/>
      <c r="M1587" s="166"/>
      <c r="T1587" s="167"/>
      <c r="AT1587" s="164" t="s">
        <v>214</v>
      </c>
      <c r="AU1587" s="164" t="s">
        <v>82</v>
      </c>
      <c r="AV1587" s="12" t="s">
        <v>80</v>
      </c>
      <c r="AW1587" s="12" t="s">
        <v>30</v>
      </c>
      <c r="AX1587" s="12" t="s">
        <v>73</v>
      </c>
      <c r="AY1587" s="164" t="s">
        <v>201</v>
      </c>
    </row>
    <row r="1588" spans="2:51" s="12" customFormat="1" x14ac:dyDescent="0.2">
      <c r="B1588" s="163"/>
      <c r="C1588" s="258"/>
      <c r="D1588" s="255" t="s">
        <v>214</v>
      </c>
      <c r="E1588" s="259" t="s">
        <v>1</v>
      </c>
      <c r="F1588" s="260" t="s">
        <v>4095</v>
      </c>
      <c r="G1588" s="258"/>
      <c r="H1588" s="259" t="s">
        <v>1</v>
      </c>
      <c r="I1588" s="165"/>
      <c r="L1588" s="163"/>
      <c r="M1588" s="166"/>
      <c r="T1588" s="167"/>
      <c r="AT1588" s="164" t="s">
        <v>214</v>
      </c>
      <c r="AU1588" s="164" t="s">
        <v>82</v>
      </c>
      <c r="AV1588" s="12" t="s">
        <v>80</v>
      </c>
      <c r="AW1588" s="12" t="s">
        <v>30</v>
      </c>
      <c r="AX1588" s="12" t="s">
        <v>73</v>
      </c>
      <c r="AY1588" s="164" t="s">
        <v>201</v>
      </c>
    </row>
    <row r="1589" spans="2:51" s="13" customFormat="1" x14ac:dyDescent="0.2">
      <c r="B1589" s="168"/>
      <c r="C1589" s="261"/>
      <c r="D1589" s="255" t="s">
        <v>214</v>
      </c>
      <c r="E1589" s="262" t="s">
        <v>1</v>
      </c>
      <c r="F1589" s="263" t="s">
        <v>1686</v>
      </c>
      <c r="G1589" s="261"/>
      <c r="H1589" s="264">
        <v>85.68</v>
      </c>
      <c r="I1589" s="170"/>
      <c r="L1589" s="168"/>
      <c r="M1589" s="171"/>
      <c r="T1589" s="172"/>
      <c r="AT1589" s="169" t="s">
        <v>214</v>
      </c>
      <c r="AU1589" s="169" t="s">
        <v>82</v>
      </c>
      <c r="AV1589" s="13" t="s">
        <v>82</v>
      </c>
      <c r="AW1589" s="13" t="s">
        <v>30</v>
      </c>
      <c r="AX1589" s="13" t="s">
        <v>73</v>
      </c>
      <c r="AY1589" s="169" t="s">
        <v>201</v>
      </c>
    </row>
    <row r="1590" spans="2:51" s="12" customFormat="1" x14ac:dyDescent="0.2">
      <c r="B1590" s="163"/>
      <c r="C1590" s="258"/>
      <c r="D1590" s="255" t="s">
        <v>214</v>
      </c>
      <c r="E1590" s="259" t="s">
        <v>1</v>
      </c>
      <c r="F1590" s="260" t="s">
        <v>4096</v>
      </c>
      <c r="G1590" s="258"/>
      <c r="H1590" s="259" t="s">
        <v>1</v>
      </c>
      <c r="I1590" s="165"/>
      <c r="L1590" s="163"/>
      <c r="M1590" s="166"/>
      <c r="T1590" s="167"/>
      <c r="AT1590" s="164" t="s">
        <v>214</v>
      </c>
      <c r="AU1590" s="164" t="s">
        <v>82</v>
      </c>
      <c r="AV1590" s="12" t="s">
        <v>80</v>
      </c>
      <c r="AW1590" s="12" t="s">
        <v>30</v>
      </c>
      <c r="AX1590" s="12" t="s">
        <v>73</v>
      </c>
      <c r="AY1590" s="164" t="s">
        <v>201</v>
      </c>
    </row>
    <row r="1591" spans="2:51" s="12" customFormat="1" ht="22.5" x14ac:dyDescent="0.2">
      <c r="B1591" s="163"/>
      <c r="C1591" s="258"/>
      <c r="D1591" s="255" t="s">
        <v>214</v>
      </c>
      <c r="E1591" s="259" t="s">
        <v>1</v>
      </c>
      <c r="F1591" s="260" t="s">
        <v>793</v>
      </c>
      <c r="G1591" s="258"/>
      <c r="H1591" s="259" t="s">
        <v>1</v>
      </c>
      <c r="I1591" s="165"/>
      <c r="L1591" s="163"/>
      <c r="M1591" s="166"/>
      <c r="T1591" s="167"/>
      <c r="AT1591" s="164" t="s">
        <v>214</v>
      </c>
      <c r="AU1591" s="164" t="s">
        <v>82</v>
      </c>
      <c r="AV1591" s="12" t="s">
        <v>80</v>
      </c>
      <c r="AW1591" s="12" t="s">
        <v>30</v>
      </c>
      <c r="AX1591" s="12" t="s">
        <v>73</v>
      </c>
      <c r="AY1591" s="164" t="s">
        <v>201</v>
      </c>
    </row>
    <row r="1592" spans="2:51" s="12" customFormat="1" x14ac:dyDescent="0.2">
      <c r="B1592" s="163"/>
      <c r="C1592" s="258"/>
      <c r="D1592" s="255" t="s">
        <v>214</v>
      </c>
      <c r="E1592" s="259" t="s">
        <v>1</v>
      </c>
      <c r="F1592" s="260" t="s">
        <v>4097</v>
      </c>
      <c r="G1592" s="258"/>
      <c r="H1592" s="259" t="s">
        <v>1</v>
      </c>
      <c r="I1592" s="165"/>
      <c r="L1592" s="163"/>
      <c r="M1592" s="166"/>
      <c r="T1592" s="167"/>
      <c r="AT1592" s="164" t="s">
        <v>214</v>
      </c>
      <c r="AU1592" s="164" t="s">
        <v>82</v>
      </c>
      <c r="AV1592" s="12" t="s">
        <v>80</v>
      </c>
      <c r="AW1592" s="12" t="s">
        <v>30</v>
      </c>
      <c r="AX1592" s="12" t="s">
        <v>73</v>
      </c>
      <c r="AY1592" s="164" t="s">
        <v>201</v>
      </c>
    </row>
    <row r="1593" spans="2:51" s="12" customFormat="1" x14ac:dyDescent="0.2">
      <c r="B1593" s="163"/>
      <c r="C1593" s="258"/>
      <c r="D1593" s="255" t="s">
        <v>214</v>
      </c>
      <c r="E1593" s="259" t="s">
        <v>1</v>
      </c>
      <c r="F1593" s="260" t="s">
        <v>4351</v>
      </c>
      <c r="G1593" s="258"/>
      <c r="H1593" s="259" t="s">
        <v>1</v>
      </c>
      <c r="I1593" s="165"/>
      <c r="L1593" s="163"/>
      <c r="M1593" s="166"/>
      <c r="T1593" s="167"/>
      <c r="AT1593" s="164" t="s">
        <v>214</v>
      </c>
      <c r="AU1593" s="164" t="s">
        <v>82</v>
      </c>
      <c r="AV1593" s="12" t="s">
        <v>80</v>
      </c>
      <c r="AW1593" s="12" t="s">
        <v>30</v>
      </c>
      <c r="AX1593" s="12" t="s">
        <v>73</v>
      </c>
      <c r="AY1593" s="164" t="s">
        <v>201</v>
      </c>
    </row>
    <row r="1594" spans="2:51" s="13" customFormat="1" x14ac:dyDescent="0.2">
      <c r="B1594" s="168"/>
      <c r="C1594" s="261"/>
      <c r="D1594" s="255" t="s">
        <v>214</v>
      </c>
      <c r="E1594" s="262" t="s">
        <v>1</v>
      </c>
      <c r="F1594" s="263" t="s">
        <v>4352</v>
      </c>
      <c r="G1594" s="261"/>
      <c r="H1594" s="264">
        <v>162.33099999999999</v>
      </c>
      <c r="I1594" s="170"/>
      <c r="L1594" s="168"/>
      <c r="M1594" s="171"/>
      <c r="T1594" s="172"/>
      <c r="AT1594" s="169" t="s">
        <v>214</v>
      </c>
      <c r="AU1594" s="169" t="s">
        <v>82</v>
      </c>
      <c r="AV1594" s="13" t="s">
        <v>82</v>
      </c>
      <c r="AW1594" s="13" t="s">
        <v>30</v>
      </c>
      <c r="AX1594" s="13" t="s">
        <v>73</v>
      </c>
      <c r="AY1594" s="169" t="s">
        <v>201</v>
      </c>
    </row>
    <row r="1595" spans="2:51" s="12" customFormat="1" x14ac:dyDescent="0.2">
      <c r="B1595" s="163"/>
      <c r="C1595" s="258"/>
      <c r="D1595" s="255" t="s">
        <v>214</v>
      </c>
      <c r="E1595" s="259" t="s">
        <v>1</v>
      </c>
      <c r="F1595" s="260" t="s">
        <v>227</v>
      </c>
      <c r="G1595" s="258"/>
      <c r="H1595" s="259" t="s">
        <v>1</v>
      </c>
      <c r="I1595" s="165"/>
      <c r="L1595" s="163"/>
      <c r="M1595" s="166"/>
      <c r="T1595" s="167"/>
      <c r="AT1595" s="164" t="s">
        <v>214</v>
      </c>
      <c r="AU1595" s="164" t="s">
        <v>82</v>
      </c>
      <c r="AV1595" s="12" t="s">
        <v>80</v>
      </c>
      <c r="AW1595" s="12" t="s">
        <v>30</v>
      </c>
      <c r="AX1595" s="12" t="s">
        <v>73</v>
      </c>
      <c r="AY1595" s="164" t="s">
        <v>201</v>
      </c>
    </row>
    <row r="1596" spans="2:51" s="12" customFormat="1" x14ac:dyDescent="0.2">
      <c r="B1596" s="163"/>
      <c r="C1596" s="258"/>
      <c r="D1596" s="255" t="s">
        <v>214</v>
      </c>
      <c r="E1596" s="259" t="s">
        <v>1</v>
      </c>
      <c r="F1596" s="260" t="s">
        <v>4075</v>
      </c>
      <c r="G1596" s="258"/>
      <c r="H1596" s="259" t="s">
        <v>1</v>
      </c>
      <c r="I1596" s="165"/>
      <c r="L1596" s="163"/>
      <c r="M1596" s="166"/>
      <c r="T1596" s="167"/>
      <c r="AT1596" s="164" t="s">
        <v>214</v>
      </c>
      <c r="AU1596" s="164" t="s">
        <v>82</v>
      </c>
      <c r="AV1596" s="12" t="s">
        <v>80</v>
      </c>
      <c r="AW1596" s="12" t="s">
        <v>30</v>
      </c>
      <c r="AX1596" s="12" t="s">
        <v>73</v>
      </c>
      <c r="AY1596" s="164" t="s">
        <v>201</v>
      </c>
    </row>
    <row r="1597" spans="2:51" s="12" customFormat="1" ht="22.5" x14ac:dyDescent="0.2">
      <c r="B1597" s="163"/>
      <c r="C1597" s="258"/>
      <c r="D1597" s="255" t="s">
        <v>214</v>
      </c>
      <c r="E1597" s="259" t="s">
        <v>1</v>
      </c>
      <c r="F1597" s="260" t="s">
        <v>228</v>
      </c>
      <c r="G1597" s="258"/>
      <c r="H1597" s="259" t="s">
        <v>1</v>
      </c>
      <c r="I1597" s="165"/>
      <c r="L1597" s="163"/>
      <c r="M1597" s="166"/>
      <c r="T1597" s="167"/>
      <c r="AT1597" s="164" t="s">
        <v>214</v>
      </c>
      <c r="AU1597" s="164" t="s">
        <v>82</v>
      </c>
      <c r="AV1597" s="12" t="s">
        <v>80</v>
      </c>
      <c r="AW1597" s="12" t="s">
        <v>30</v>
      </c>
      <c r="AX1597" s="12" t="s">
        <v>73</v>
      </c>
      <c r="AY1597" s="164" t="s">
        <v>201</v>
      </c>
    </row>
    <row r="1598" spans="2:51" s="12" customFormat="1" x14ac:dyDescent="0.2">
      <c r="B1598" s="163"/>
      <c r="C1598" s="258"/>
      <c r="D1598" s="255" t="s">
        <v>214</v>
      </c>
      <c r="E1598" s="259" t="s">
        <v>1</v>
      </c>
      <c r="F1598" s="260" t="s">
        <v>229</v>
      </c>
      <c r="G1598" s="258"/>
      <c r="H1598" s="259" t="s">
        <v>1</v>
      </c>
      <c r="I1598" s="165"/>
      <c r="L1598" s="163"/>
      <c r="M1598" s="166"/>
      <c r="T1598" s="167"/>
      <c r="AT1598" s="164" t="s">
        <v>214</v>
      </c>
      <c r="AU1598" s="164" t="s">
        <v>82</v>
      </c>
      <c r="AV1598" s="12" t="s">
        <v>80</v>
      </c>
      <c r="AW1598" s="12" t="s">
        <v>30</v>
      </c>
      <c r="AX1598" s="12" t="s">
        <v>73</v>
      </c>
      <c r="AY1598" s="164" t="s">
        <v>201</v>
      </c>
    </row>
    <row r="1599" spans="2:51" s="12" customFormat="1" x14ac:dyDescent="0.2">
      <c r="B1599" s="163"/>
      <c r="C1599" s="258"/>
      <c r="D1599" s="255" t="s">
        <v>214</v>
      </c>
      <c r="E1599" s="259" t="s">
        <v>1</v>
      </c>
      <c r="F1599" s="260" t="s">
        <v>4079</v>
      </c>
      <c r="G1599" s="258"/>
      <c r="H1599" s="259" t="s">
        <v>1</v>
      </c>
      <c r="I1599" s="165"/>
      <c r="L1599" s="163"/>
      <c r="M1599" s="166"/>
      <c r="T1599" s="167"/>
      <c r="AT1599" s="164" t="s">
        <v>214</v>
      </c>
      <c r="AU1599" s="164" t="s">
        <v>82</v>
      </c>
      <c r="AV1599" s="12" t="s">
        <v>80</v>
      </c>
      <c r="AW1599" s="12" t="s">
        <v>30</v>
      </c>
      <c r="AX1599" s="12" t="s">
        <v>73</v>
      </c>
      <c r="AY1599" s="164" t="s">
        <v>201</v>
      </c>
    </row>
    <row r="1600" spans="2:51" s="12" customFormat="1" ht="22.5" x14ac:dyDescent="0.2">
      <c r="B1600" s="163"/>
      <c r="C1600" s="258"/>
      <c r="D1600" s="255" t="s">
        <v>214</v>
      </c>
      <c r="E1600" s="259" t="s">
        <v>1</v>
      </c>
      <c r="F1600" s="260" t="s">
        <v>2492</v>
      </c>
      <c r="G1600" s="258"/>
      <c r="H1600" s="259" t="s">
        <v>1</v>
      </c>
      <c r="I1600" s="165"/>
      <c r="L1600" s="163"/>
      <c r="M1600" s="166"/>
      <c r="T1600" s="167"/>
      <c r="AT1600" s="164" t="s">
        <v>214</v>
      </c>
      <c r="AU1600" s="164" t="s">
        <v>82</v>
      </c>
      <c r="AV1600" s="12" t="s">
        <v>80</v>
      </c>
      <c r="AW1600" s="12" t="s">
        <v>30</v>
      </c>
      <c r="AX1600" s="12" t="s">
        <v>73</v>
      </c>
      <c r="AY1600" s="164" t="s">
        <v>201</v>
      </c>
    </row>
    <row r="1601" spans="2:51" s="12" customFormat="1" x14ac:dyDescent="0.2">
      <c r="B1601" s="163"/>
      <c r="C1601" s="258"/>
      <c r="D1601" s="255" t="s">
        <v>214</v>
      </c>
      <c r="E1601" s="259" t="s">
        <v>1</v>
      </c>
      <c r="F1601" s="260" t="s">
        <v>4084</v>
      </c>
      <c r="G1601" s="258"/>
      <c r="H1601" s="259" t="s">
        <v>1</v>
      </c>
      <c r="I1601" s="165"/>
      <c r="L1601" s="163"/>
      <c r="M1601" s="166"/>
      <c r="T1601" s="167"/>
      <c r="AT1601" s="164" t="s">
        <v>214</v>
      </c>
      <c r="AU1601" s="164" t="s">
        <v>82</v>
      </c>
      <c r="AV1601" s="12" t="s">
        <v>80</v>
      </c>
      <c r="AW1601" s="12" t="s">
        <v>30</v>
      </c>
      <c r="AX1601" s="12" t="s">
        <v>73</v>
      </c>
      <c r="AY1601" s="164" t="s">
        <v>201</v>
      </c>
    </row>
    <row r="1602" spans="2:51" s="12" customFormat="1" x14ac:dyDescent="0.2">
      <c r="B1602" s="163"/>
      <c r="C1602" s="258"/>
      <c r="D1602" s="255" t="s">
        <v>214</v>
      </c>
      <c r="E1602" s="259" t="s">
        <v>1</v>
      </c>
      <c r="F1602" s="260" t="s">
        <v>4075</v>
      </c>
      <c r="G1602" s="258"/>
      <c r="H1602" s="259" t="s">
        <v>1</v>
      </c>
      <c r="I1602" s="165"/>
      <c r="L1602" s="163"/>
      <c r="M1602" s="166"/>
      <c r="T1602" s="167"/>
      <c r="AT1602" s="164" t="s">
        <v>214</v>
      </c>
      <c r="AU1602" s="164" t="s">
        <v>82</v>
      </c>
      <c r="AV1602" s="12" t="s">
        <v>80</v>
      </c>
      <c r="AW1602" s="12" t="s">
        <v>30</v>
      </c>
      <c r="AX1602" s="12" t="s">
        <v>73</v>
      </c>
      <c r="AY1602" s="164" t="s">
        <v>201</v>
      </c>
    </row>
    <row r="1603" spans="2:51" s="12" customFormat="1" ht="22.5" x14ac:dyDescent="0.2">
      <c r="B1603" s="163"/>
      <c r="C1603" s="258"/>
      <c r="D1603" s="255" t="s">
        <v>214</v>
      </c>
      <c r="E1603" s="259" t="s">
        <v>1</v>
      </c>
      <c r="F1603" s="260" t="s">
        <v>2492</v>
      </c>
      <c r="G1603" s="258"/>
      <c r="H1603" s="259" t="s">
        <v>1</v>
      </c>
      <c r="I1603" s="165"/>
      <c r="L1603" s="163"/>
      <c r="M1603" s="166"/>
      <c r="T1603" s="167"/>
      <c r="AT1603" s="164" t="s">
        <v>214</v>
      </c>
      <c r="AU1603" s="164" t="s">
        <v>82</v>
      </c>
      <c r="AV1603" s="12" t="s">
        <v>80</v>
      </c>
      <c r="AW1603" s="12" t="s">
        <v>30</v>
      </c>
      <c r="AX1603" s="12" t="s">
        <v>73</v>
      </c>
      <c r="AY1603" s="164" t="s">
        <v>201</v>
      </c>
    </row>
    <row r="1604" spans="2:51" s="12" customFormat="1" x14ac:dyDescent="0.2">
      <c r="B1604" s="163"/>
      <c r="C1604" s="258"/>
      <c r="D1604" s="255" t="s">
        <v>214</v>
      </c>
      <c r="E1604" s="259" t="s">
        <v>1</v>
      </c>
      <c r="F1604" s="260" t="s">
        <v>4086</v>
      </c>
      <c r="G1604" s="258"/>
      <c r="H1604" s="259" t="s">
        <v>1</v>
      </c>
      <c r="I1604" s="165"/>
      <c r="L1604" s="163"/>
      <c r="M1604" s="166"/>
      <c r="T1604" s="167"/>
      <c r="AT1604" s="164" t="s">
        <v>214</v>
      </c>
      <c r="AU1604" s="164" t="s">
        <v>82</v>
      </c>
      <c r="AV1604" s="12" t="s">
        <v>80</v>
      </c>
      <c r="AW1604" s="12" t="s">
        <v>30</v>
      </c>
      <c r="AX1604" s="12" t="s">
        <v>73</v>
      </c>
      <c r="AY1604" s="164" t="s">
        <v>201</v>
      </c>
    </row>
    <row r="1605" spans="2:51" s="12" customFormat="1" x14ac:dyDescent="0.2">
      <c r="B1605" s="163"/>
      <c r="C1605" s="258"/>
      <c r="D1605" s="255" t="s">
        <v>214</v>
      </c>
      <c r="E1605" s="259" t="s">
        <v>1</v>
      </c>
      <c r="F1605" s="260" t="s">
        <v>4075</v>
      </c>
      <c r="G1605" s="258"/>
      <c r="H1605" s="259" t="s">
        <v>1</v>
      </c>
      <c r="I1605" s="165"/>
      <c r="L1605" s="163"/>
      <c r="M1605" s="166"/>
      <c r="T1605" s="167"/>
      <c r="AT1605" s="164" t="s">
        <v>214</v>
      </c>
      <c r="AU1605" s="164" t="s">
        <v>82</v>
      </c>
      <c r="AV1605" s="12" t="s">
        <v>80</v>
      </c>
      <c r="AW1605" s="12" t="s">
        <v>30</v>
      </c>
      <c r="AX1605" s="12" t="s">
        <v>73</v>
      </c>
      <c r="AY1605" s="164" t="s">
        <v>201</v>
      </c>
    </row>
    <row r="1606" spans="2:51" s="12" customFormat="1" ht="22.5" x14ac:dyDescent="0.2">
      <c r="B1606" s="163"/>
      <c r="C1606" s="258"/>
      <c r="D1606" s="255" t="s">
        <v>214</v>
      </c>
      <c r="E1606" s="259" t="s">
        <v>1</v>
      </c>
      <c r="F1606" s="260" t="s">
        <v>4091</v>
      </c>
      <c r="G1606" s="258"/>
      <c r="H1606" s="259" t="s">
        <v>1</v>
      </c>
      <c r="I1606" s="165"/>
      <c r="L1606" s="163"/>
      <c r="M1606" s="166"/>
      <c r="T1606" s="167"/>
      <c r="AT1606" s="164" t="s">
        <v>214</v>
      </c>
      <c r="AU1606" s="164" t="s">
        <v>82</v>
      </c>
      <c r="AV1606" s="12" t="s">
        <v>80</v>
      </c>
      <c r="AW1606" s="12" t="s">
        <v>30</v>
      </c>
      <c r="AX1606" s="12" t="s">
        <v>73</v>
      </c>
      <c r="AY1606" s="164" t="s">
        <v>201</v>
      </c>
    </row>
    <row r="1607" spans="2:51" s="12" customFormat="1" x14ac:dyDescent="0.2">
      <c r="B1607" s="163"/>
      <c r="C1607" s="258"/>
      <c r="D1607" s="255" t="s">
        <v>214</v>
      </c>
      <c r="E1607" s="259" t="s">
        <v>1</v>
      </c>
      <c r="F1607" s="260" t="s">
        <v>4092</v>
      </c>
      <c r="G1607" s="258"/>
      <c r="H1607" s="259" t="s">
        <v>1</v>
      </c>
      <c r="I1607" s="165"/>
      <c r="L1607" s="163"/>
      <c r="M1607" s="166"/>
      <c r="T1607" s="167"/>
      <c r="AT1607" s="164" t="s">
        <v>214</v>
      </c>
      <c r="AU1607" s="164" t="s">
        <v>82</v>
      </c>
      <c r="AV1607" s="12" t="s">
        <v>80</v>
      </c>
      <c r="AW1607" s="12" t="s">
        <v>30</v>
      </c>
      <c r="AX1607" s="12" t="s">
        <v>73</v>
      </c>
      <c r="AY1607" s="164" t="s">
        <v>201</v>
      </c>
    </row>
    <row r="1608" spans="2:51" s="12" customFormat="1" x14ac:dyDescent="0.2">
      <c r="B1608" s="163"/>
      <c r="C1608" s="258"/>
      <c r="D1608" s="255" t="s">
        <v>214</v>
      </c>
      <c r="E1608" s="259" t="s">
        <v>1</v>
      </c>
      <c r="F1608" s="260" t="s">
        <v>4353</v>
      </c>
      <c r="G1608" s="258"/>
      <c r="H1608" s="259" t="s">
        <v>1</v>
      </c>
      <c r="I1608" s="165"/>
      <c r="L1608" s="163"/>
      <c r="M1608" s="166"/>
      <c r="T1608" s="167"/>
      <c r="AT1608" s="164" t="s">
        <v>214</v>
      </c>
      <c r="AU1608" s="164" t="s">
        <v>82</v>
      </c>
      <c r="AV1608" s="12" t="s">
        <v>80</v>
      </c>
      <c r="AW1608" s="12" t="s">
        <v>30</v>
      </c>
      <c r="AX1608" s="12" t="s">
        <v>73</v>
      </c>
      <c r="AY1608" s="164" t="s">
        <v>201</v>
      </c>
    </row>
    <row r="1609" spans="2:51" s="13" customFormat="1" x14ac:dyDescent="0.2">
      <c r="B1609" s="168"/>
      <c r="C1609" s="261"/>
      <c r="D1609" s="255" t="s">
        <v>214</v>
      </c>
      <c r="E1609" s="262" t="s">
        <v>1</v>
      </c>
      <c r="F1609" s="263" t="s">
        <v>4354</v>
      </c>
      <c r="G1609" s="261"/>
      <c r="H1609" s="264">
        <v>83.055000000000007</v>
      </c>
      <c r="I1609" s="170"/>
      <c r="L1609" s="168"/>
      <c r="M1609" s="171"/>
      <c r="T1609" s="172"/>
      <c r="AT1609" s="169" t="s">
        <v>214</v>
      </c>
      <c r="AU1609" s="169" t="s">
        <v>82</v>
      </c>
      <c r="AV1609" s="13" t="s">
        <v>82</v>
      </c>
      <c r="AW1609" s="13" t="s">
        <v>30</v>
      </c>
      <c r="AX1609" s="13" t="s">
        <v>73</v>
      </c>
      <c r="AY1609" s="169" t="s">
        <v>201</v>
      </c>
    </row>
    <row r="1610" spans="2:51" s="12" customFormat="1" x14ac:dyDescent="0.2">
      <c r="B1610" s="163"/>
      <c r="C1610" s="258"/>
      <c r="D1610" s="255" t="s">
        <v>214</v>
      </c>
      <c r="E1610" s="259" t="s">
        <v>1</v>
      </c>
      <c r="F1610" s="260" t="s">
        <v>4075</v>
      </c>
      <c r="G1610" s="258"/>
      <c r="H1610" s="259" t="s">
        <v>1</v>
      </c>
      <c r="I1610" s="165"/>
      <c r="L1610" s="163"/>
      <c r="M1610" s="166"/>
      <c r="T1610" s="167"/>
      <c r="AT1610" s="164" t="s">
        <v>214</v>
      </c>
      <c r="AU1610" s="164" t="s">
        <v>82</v>
      </c>
      <c r="AV1610" s="12" t="s">
        <v>80</v>
      </c>
      <c r="AW1610" s="12" t="s">
        <v>30</v>
      </c>
      <c r="AX1610" s="12" t="s">
        <v>73</v>
      </c>
      <c r="AY1610" s="164" t="s">
        <v>201</v>
      </c>
    </row>
    <row r="1611" spans="2:51" s="12" customFormat="1" x14ac:dyDescent="0.2">
      <c r="B1611" s="163"/>
      <c r="C1611" s="258"/>
      <c r="D1611" s="255" t="s">
        <v>214</v>
      </c>
      <c r="E1611" s="259" t="s">
        <v>1</v>
      </c>
      <c r="F1611" s="260" t="s">
        <v>4224</v>
      </c>
      <c r="G1611" s="258"/>
      <c r="H1611" s="259" t="s">
        <v>1</v>
      </c>
      <c r="I1611" s="165"/>
      <c r="L1611" s="163"/>
      <c r="M1611" s="166"/>
      <c r="T1611" s="167"/>
      <c r="AT1611" s="164" t="s">
        <v>214</v>
      </c>
      <c r="AU1611" s="164" t="s">
        <v>82</v>
      </c>
      <c r="AV1611" s="12" t="s">
        <v>80</v>
      </c>
      <c r="AW1611" s="12" t="s">
        <v>30</v>
      </c>
      <c r="AX1611" s="12" t="s">
        <v>73</v>
      </c>
      <c r="AY1611" s="164" t="s">
        <v>201</v>
      </c>
    </row>
    <row r="1612" spans="2:51" s="12" customFormat="1" x14ac:dyDescent="0.2">
      <c r="B1612" s="163"/>
      <c r="C1612" s="258"/>
      <c r="D1612" s="255" t="s">
        <v>214</v>
      </c>
      <c r="E1612" s="259" t="s">
        <v>1</v>
      </c>
      <c r="F1612" s="260" t="s">
        <v>4109</v>
      </c>
      <c r="G1612" s="258"/>
      <c r="H1612" s="259" t="s">
        <v>1</v>
      </c>
      <c r="I1612" s="165"/>
      <c r="L1612" s="163"/>
      <c r="M1612" s="166"/>
      <c r="T1612" s="167"/>
      <c r="AT1612" s="164" t="s">
        <v>214</v>
      </c>
      <c r="AU1612" s="164" t="s">
        <v>82</v>
      </c>
      <c r="AV1612" s="12" t="s">
        <v>80</v>
      </c>
      <c r="AW1612" s="12" t="s">
        <v>30</v>
      </c>
      <c r="AX1612" s="12" t="s">
        <v>73</v>
      </c>
      <c r="AY1612" s="164" t="s">
        <v>201</v>
      </c>
    </row>
    <row r="1613" spans="2:51" s="12" customFormat="1" x14ac:dyDescent="0.2">
      <c r="B1613" s="163"/>
      <c r="C1613" s="258"/>
      <c r="D1613" s="255" t="s">
        <v>214</v>
      </c>
      <c r="E1613" s="259" t="s">
        <v>1</v>
      </c>
      <c r="F1613" s="260" t="s">
        <v>4096</v>
      </c>
      <c r="G1613" s="258"/>
      <c r="H1613" s="259" t="s">
        <v>1</v>
      </c>
      <c r="I1613" s="165"/>
      <c r="L1613" s="163"/>
      <c r="M1613" s="166"/>
      <c r="T1613" s="167"/>
      <c r="AT1613" s="164" t="s">
        <v>214</v>
      </c>
      <c r="AU1613" s="164" t="s">
        <v>82</v>
      </c>
      <c r="AV1613" s="12" t="s">
        <v>80</v>
      </c>
      <c r="AW1613" s="12" t="s">
        <v>30</v>
      </c>
      <c r="AX1613" s="12" t="s">
        <v>73</v>
      </c>
      <c r="AY1613" s="164" t="s">
        <v>201</v>
      </c>
    </row>
    <row r="1614" spans="2:51" s="12" customFormat="1" x14ac:dyDescent="0.2">
      <c r="B1614" s="163"/>
      <c r="C1614" s="258"/>
      <c r="D1614" s="255" t="s">
        <v>214</v>
      </c>
      <c r="E1614" s="259" t="s">
        <v>1</v>
      </c>
      <c r="F1614" s="260" t="s">
        <v>883</v>
      </c>
      <c r="G1614" s="258"/>
      <c r="H1614" s="259" t="s">
        <v>1</v>
      </c>
      <c r="I1614" s="165"/>
      <c r="L1614" s="163"/>
      <c r="M1614" s="166"/>
      <c r="T1614" s="167"/>
      <c r="AT1614" s="164" t="s">
        <v>214</v>
      </c>
      <c r="AU1614" s="164" t="s">
        <v>82</v>
      </c>
      <c r="AV1614" s="12" t="s">
        <v>80</v>
      </c>
      <c r="AW1614" s="12" t="s">
        <v>30</v>
      </c>
      <c r="AX1614" s="12" t="s">
        <v>73</v>
      </c>
      <c r="AY1614" s="164" t="s">
        <v>201</v>
      </c>
    </row>
    <row r="1615" spans="2:51" s="12" customFormat="1" x14ac:dyDescent="0.2">
      <c r="B1615" s="163"/>
      <c r="C1615" s="258"/>
      <c r="D1615" s="255" t="s">
        <v>214</v>
      </c>
      <c r="E1615" s="259" t="s">
        <v>1</v>
      </c>
      <c r="F1615" s="260" t="s">
        <v>4103</v>
      </c>
      <c r="G1615" s="258"/>
      <c r="H1615" s="259" t="s">
        <v>1</v>
      </c>
      <c r="I1615" s="165"/>
      <c r="L1615" s="163"/>
      <c r="M1615" s="166"/>
      <c r="T1615" s="167"/>
      <c r="AT1615" s="164" t="s">
        <v>214</v>
      </c>
      <c r="AU1615" s="164" t="s">
        <v>82</v>
      </c>
      <c r="AV1615" s="12" t="s">
        <v>80</v>
      </c>
      <c r="AW1615" s="12" t="s">
        <v>30</v>
      </c>
      <c r="AX1615" s="12" t="s">
        <v>73</v>
      </c>
      <c r="AY1615" s="164" t="s">
        <v>201</v>
      </c>
    </row>
    <row r="1616" spans="2:51" s="12" customFormat="1" x14ac:dyDescent="0.2">
      <c r="B1616" s="163"/>
      <c r="C1616" s="258"/>
      <c r="D1616" s="255" t="s">
        <v>214</v>
      </c>
      <c r="E1616" s="259" t="s">
        <v>1</v>
      </c>
      <c r="F1616" s="260" t="s">
        <v>4105</v>
      </c>
      <c r="G1616" s="258"/>
      <c r="H1616" s="259" t="s">
        <v>1</v>
      </c>
      <c r="I1616" s="165"/>
      <c r="L1616" s="163"/>
      <c r="M1616" s="166"/>
      <c r="T1616" s="167"/>
      <c r="AT1616" s="164" t="s">
        <v>214</v>
      </c>
      <c r="AU1616" s="164" t="s">
        <v>82</v>
      </c>
      <c r="AV1616" s="12" t="s">
        <v>80</v>
      </c>
      <c r="AW1616" s="12" t="s">
        <v>30</v>
      </c>
      <c r="AX1616" s="12" t="s">
        <v>73</v>
      </c>
      <c r="AY1616" s="164" t="s">
        <v>201</v>
      </c>
    </row>
    <row r="1617" spans="2:65" s="12" customFormat="1" x14ac:dyDescent="0.2">
      <c r="B1617" s="163"/>
      <c r="C1617" s="258"/>
      <c r="D1617" s="255" t="s">
        <v>214</v>
      </c>
      <c r="E1617" s="259" t="s">
        <v>1</v>
      </c>
      <c r="F1617" s="260" t="s">
        <v>883</v>
      </c>
      <c r="G1617" s="258"/>
      <c r="H1617" s="259" t="s">
        <v>1</v>
      </c>
      <c r="I1617" s="165"/>
      <c r="L1617" s="163"/>
      <c r="M1617" s="166"/>
      <c r="T1617" s="167"/>
      <c r="AT1617" s="164" t="s">
        <v>214</v>
      </c>
      <c r="AU1617" s="164" t="s">
        <v>82</v>
      </c>
      <c r="AV1617" s="12" t="s">
        <v>80</v>
      </c>
      <c r="AW1617" s="12" t="s">
        <v>30</v>
      </c>
      <c r="AX1617" s="12" t="s">
        <v>73</v>
      </c>
      <c r="AY1617" s="164" t="s">
        <v>201</v>
      </c>
    </row>
    <row r="1618" spans="2:65" s="12" customFormat="1" x14ac:dyDescent="0.2">
      <c r="B1618" s="163"/>
      <c r="C1618" s="258"/>
      <c r="D1618" s="255" t="s">
        <v>214</v>
      </c>
      <c r="E1618" s="259" t="s">
        <v>1</v>
      </c>
      <c r="F1618" s="260" t="s">
        <v>4106</v>
      </c>
      <c r="G1618" s="258"/>
      <c r="H1618" s="259" t="s">
        <v>1</v>
      </c>
      <c r="I1618" s="165"/>
      <c r="L1618" s="163"/>
      <c r="M1618" s="166"/>
      <c r="T1618" s="167"/>
      <c r="AT1618" s="164" t="s">
        <v>214</v>
      </c>
      <c r="AU1618" s="164" t="s">
        <v>82</v>
      </c>
      <c r="AV1618" s="12" t="s">
        <v>80</v>
      </c>
      <c r="AW1618" s="12" t="s">
        <v>30</v>
      </c>
      <c r="AX1618" s="12" t="s">
        <v>73</v>
      </c>
      <c r="AY1618" s="164" t="s">
        <v>201</v>
      </c>
    </row>
    <row r="1619" spans="2:65" s="12" customFormat="1" x14ac:dyDescent="0.2">
      <c r="B1619" s="163"/>
      <c r="C1619" s="258"/>
      <c r="D1619" s="255" t="s">
        <v>214</v>
      </c>
      <c r="E1619" s="259" t="s">
        <v>1</v>
      </c>
      <c r="F1619" s="260" t="s">
        <v>4079</v>
      </c>
      <c r="G1619" s="258"/>
      <c r="H1619" s="259" t="s">
        <v>1</v>
      </c>
      <c r="I1619" s="165"/>
      <c r="L1619" s="163"/>
      <c r="M1619" s="166"/>
      <c r="T1619" s="167"/>
      <c r="AT1619" s="164" t="s">
        <v>214</v>
      </c>
      <c r="AU1619" s="164" t="s">
        <v>82</v>
      </c>
      <c r="AV1619" s="12" t="s">
        <v>80</v>
      </c>
      <c r="AW1619" s="12" t="s">
        <v>30</v>
      </c>
      <c r="AX1619" s="12" t="s">
        <v>73</v>
      </c>
      <c r="AY1619" s="164" t="s">
        <v>201</v>
      </c>
    </row>
    <row r="1620" spans="2:65" s="12" customFormat="1" x14ac:dyDescent="0.2">
      <c r="B1620" s="163"/>
      <c r="C1620" s="258"/>
      <c r="D1620" s="255" t="s">
        <v>214</v>
      </c>
      <c r="E1620" s="259" t="s">
        <v>1</v>
      </c>
      <c r="F1620" s="260" t="s">
        <v>2572</v>
      </c>
      <c r="G1620" s="258"/>
      <c r="H1620" s="259" t="s">
        <v>1</v>
      </c>
      <c r="I1620" s="165"/>
      <c r="L1620" s="163"/>
      <c r="M1620" s="166"/>
      <c r="T1620" s="167"/>
      <c r="AT1620" s="164" t="s">
        <v>214</v>
      </c>
      <c r="AU1620" s="164" t="s">
        <v>82</v>
      </c>
      <c r="AV1620" s="12" t="s">
        <v>80</v>
      </c>
      <c r="AW1620" s="12" t="s">
        <v>30</v>
      </c>
      <c r="AX1620" s="12" t="s">
        <v>73</v>
      </c>
      <c r="AY1620" s="164" t="s">
        <v>201</v>
      </c>
    </row>
    <row r="1621" spans="2:65" s="12" customFormat="1" x14ac:dyDescent="0.2">
      <c r="B1621" s="163"/>
      <c r="C1621" s="258"/>
      <c r="D1621" s="255" t="s">
        <v>214</v>
      </c>
      <c r="E1621" s="259" t="s">
        <v>1</v>
      </c>
      <c r="F1621" s="260" t="s">
        <v>4084</v>
      </c>
      <c r="G1621" s="258"/>
      <c r="H1621" s="259" t="s">
        <v>1</v>
      </c>
      <c r="I1621" s="165"/>
      <c r="L1621" s="163"/>
      <c r="M1621" s="166"/>
      <c r="T1621" s="167"/>
      <c r="AT1621" s="164" t="s">
        <v>214</v>
      </c>
      <c r="AU1621" s="164" t="s">
        <v>82</v>
      </c>
      <c r="AV1621" s="12" t="s">
        <v>80</v>
      </c>
      <c r="AW1621" s="12" t="s">
        <v>30</v>
      </c>
      <c r="AX1621" s="12" t="s">
        <v>73</v>
      </c>
      <c r="AY1621" s="164" t="s">
        <v>201</v>
      </c>
    </row>
    <row r="1622" spans="2:65" s="12" customFormat="1" x14ac:dyDescent="0.2">
      <c r="B1622" s="163"/>
      <c r="C1622" s="258"/>
      <c r="D1622" s="255" t="s">
        <v>214</v>
      </c>
      <c r="E1622" s="259" t="s">
        <v>1</v>
      </c>
      <c r="F1622" s="260" t="s">
        <v>4075</v>
      </c>
      <c r="G1622" s="258"/>
      <c r="H1622" s="259" t="s">
        <v>1</v>
      </c>
      <c r="I1622" s="165"/>
      <c r="L1622" s="163"/>
      <c r="M1622" s="166"/>
      <c r="T1622" s="167"/>
      <c r="AT1622" s="164" t="s">
        <v>214</v>
      </c>
      <c r="AU1622" s="164" t="s">
        <v>82</v>
      </c>
      <c r="AV1622" s="12" t="s">
        <v>80</v>
      </c>
      <c r="AW1622" s="12" t="s">
        <v>30</v>
      </c>
      <c r="AX1622" s="12" t="s">
        <v>73</v>
      </c>
      <c r="AY1622" s="164" t="s">
        <v>201</v>
      </c>
    </row>
    <row r="1623" spans="2:65" s="12" customFormat="1" x14ac:dyDescent="0.2">
      <c r="B1623" s="163"/>
      <c r="C1623" s="258"/>
      <c r="D1623" s="255" t="s">
        <v>214</v>
      </c>
      <c r="E1623" s="259" t="s">
        <v>1</v>
      </c>
      <c r="F1623" s="260" t="s">
        <v>2572</v>
      </c>
      <c r="G1623" s="258"/>
      <c r="H1623" s="259" t="s">
        <v>1</v>
      </c>
      <c r="I1623" s="165"/>
      <c r="L1623" s="163"/>
      <c r="M1623" s="166"/>
      <c r="T1623" s="167"/>
      <c r="AT1623" s="164" t="s">
        <v>214</v>
      </c>
      <c r="AU1623" s="164" t="s">
        <v>82</v>
      </c>
      <c r="AV1623" s="12" t="s">
        <v>80</v>
      </c>
      <c r="AW1623" s="12" t="s">
        <v>30</v>
      </c>
      <c r="AX1623" s="12" t="s">
        <v>73</v>
      </c>
      <c r="AY1623" s="164" t="s">
        <v>201</v>
      </c>
    </row>
    <row r="1624" spans="2:65" s="12" customFormat="1" x14ac:dyDescent="0.2">
      <c r="B1624" s="163"/>
      <c r="C1624" s="258"/>
      <c r="D1624" s="255" t="s">
        <v>214</v>
      </c>
      <c r="E1624" s="259" t="s">
        <v>1</v>
      </c>
      <c r="F1624" s="260" t="s">
        <v>4086</v>
      </c>
      <c r="G1624" s="258"/>
      <c r="H1624" s="259" t="s">
        <v>1</v>
      </c>
      <c r="I1624" s="165"/>
      <c r="L1624" s="163"/>
      <c r="M1624" s="166"/>
      <c r="T1624" s="167"/>
      <c r="AT1624" s="164" t="s">
        <v>214</v>
      </c>
      <c r="AU1624" s="164" t="s">
        <v>82</v>
      </c>
      <c r="AV1624" s="12" t="s">
        <v>80</v>
      </c>
      <c r="AW1624" s="12" t="s">
        <v>30</v>
      </c>
      <c r="AX1624" s="12" t="s">
        <v>73</v>
      </c>
      <c r="AY1624" s="164" t="s">
        <v>201</v>
      </c>
    </row>
    <row r="1625" spans="2:65" s="12" customFormat="1" x14ac:dyDescent="0.2">
      <c r="B1625" s="163"/>
      <c r="C1625" s="258"/>
      <c r="D1625" s="255" t="s">
        <v>214</v>
      </c>
      <c r="E1625" s="259" t="s">
        <v>1</v>
      </c>
      <c r="F1625" s="260" t="s">
        <v>4355</v>
      </c>
      <c r="G1625" s="258"/>
      <c r="H1625" s="259" t="s">
        <v>1</v>
      </c>
      <c r="I1625" s="165"/>
      <c r="L1625" s="163"/>
      <c r="M1625" s="166"/>
      <c r="T1625" s="167"/>
      <c r="AT1625" s="164" t="s">
        <v>214</v>
      </c>
      <c r="AU1625" s="164" t="s">
        <v>82</v>
      </c>
      <c r="AV1625" s="12" t="s">
        <v>80</v>
      </c>
      <c r="AW1625" s="12" t="s">
        <v>30</v>
      </c>
      <c r="AX1625" s="12" t="s">
        <v>73</v>
      </c>
      <c r="AY1625" s="164" t="s">
        <v>201</v>
      </c>
    </row>
    <row r="1626" spans="2:65" s="13" customFormat="1" x14ac:dyDescent="0.2">
      <c r="B1626" s="168"/>
      <c r="C1626" s="261"/>
      <c r="D1626" s="255" t="s">
        <v>214</v>
      </c>
      <c r="E1626" s="262" t="s">
        <v>1</v>
      </c>
      <c r="F1626" s="263" t="s">
        <v>4356</v>
      </c>
      <c r="G1626" s="261"/>
      <c r="H1626" s="264">
        <v>10.337999999999999</v>
      </c>
      <c r="I1626" s="170"/>
      <c r="L1626" s="168"/>
      <c r="M1626" s="171"/>
      <c r="T1626" s="172"/>
      <c r="AT1626" s="169" t="s">
        <v>214</v>
      </c>
      <c r="AU1626" s="169" t="s">
        <v>82</v>
      </c>
      <c r="AV1626" s="13" t="s">
        <v>82</v>
      </c>
      <c r="AW1626" s="13" t="s">
        <v>30</v>
      </c>
      <c r="AX1626" s="13" t="s">
        <v>73</v>
      </c>
      <c r="AY1626" s="169" t="s">
        <v>201</v>
      </c>
    </row>
    <row r="1627" spans="2:65" s="14" customFormat="1" x14ac:dyDescent="0.2">
      <c r="B1627" s="173"/>
      <c r="C1627" s="265"/>
      <c r="D1627" s="255" t="s">
        <v>214</v>
      </c>
      <c r="E1627" s="266" t="s">
        <v>1</v>
      </c>
      <c r="F1627" s="267" t="s">
        <v>221</v>
      </c>
      <c r="G1627" s="265"/>
      <c r="H1627" s="268">
        <v>341.40400000000005</v>
      </c>
      <c r="I1627" s="175"/>
      <c r="L1627" s="173"/>
      <c r="M1627" s="176"/>
      <c r="T1627" s="177"/>
      <c r="AT1627" s="174" t="s">
        <v>214</v>
      </c>
      <c r="AU1627" s="174" t="s">
        <v>82</v>
      </c>
      <c r="AV1627" s="14" t="s">
        <v>208</v>
      </c>
      <c r="AW1627" s="14" t="s">
        <v>30</v>
      </c>
      <c r="AX1627" s="14" t="s">
        <v>80</v>
      </c>
      <c r="AY1627" s="174" t="s">
        <v>201</v>
      </c>
    </row>
    <row r="1628" spans="2:65" s="1" customFormat="1" ht="16.5" customHeight="1" x14ac:dyDescent="0.2">
      <c r="B1628" s="152"/>
      <c r="C1628" s="249" t="s">
        <v>4357</v>
      </c>
      <c r="D1628" s="249" t="s">
        <v>203</v>
      </c>
      <c r="E1628" s="250" t="s">
        <v>744</v>
      </c>
      <c r="F1628" s="251" t="s">
        <v>745</v>
      </c>
      <c r="G1628" s="252" t="s">
        <v>404</v>
      </c>
      <c r="H1628" s="253">
        <v>7.1529999999999996</v>
      </c>
      <c r="I1628" s="154"/>
      <c r="J1628" s="155">
        <f>ROUND(I1628*H1628,2)</f>
        <v>0</v>
      </c>
      <c r="K1628" s="153" t="s">
        <v>446</v>
      </c>
      <c r="L1628" s="32"/>
      <c r="M1628" s="156" t="s">
        <v>1</v>
      </c>
      <c r="N1628" s="157" t="s">
        <v>38</v>
      </c>
      <c r="P1628" s="158">
        <f>O1628*H1628</f>
        <v>0</v>
      </c>
      <c r="Q1628" s="158">
        <v>0</v>
      </c>
      <c r="R1628" s="158">
        <f>Q1628*H1628</f>
        <v>0</v>
      </c>
      <c r="S1628" s="158">
        <v>0</v>
      </c>
      <c r="T1628" s="159">
        <f>S1628*H1628</f>
        <v>0</v>
      </c>
      <c r="AR1628" s="160" t="s">
        <v>208</v>
      </c>
      <c r="AT1628" s="160" t="s">
        <v>203</v>
      </c>
      <c r="AU1628" s="160" t="s">
        <v>82</v>
      </c>
      <c r="AY1628" s="17" t="s">
        <v>201</v>
      </c>
      <c r="BE1628" s="161">
        <f>IF(N1628="základní",J1628,0)</f>
        <v>0</v>
      </c>
      <c r="BF1628" s="161">
        <f>IF(N1628="snížená",J1628,0)</f>
        <v>0</v>
      </c>
      <c r="BG1628" s="161">
        <f>IF(N1628="zákl. přenesená",J1628,0)</f>
        <v>0</v>
      </c>
      <c r="BH1628" s="161">
        <f>IF(N1628="sníž. přenesená",J1628,0)</f>
        <v>0</v>
      </c>
      <c r="BI1628" s="161">
        <f>IF(N1628="nulová",J1628,0)</f>
        <v>0</v>
      </c>
      <c r="BJ1628" s="17" t="s">
        <v>80</v>
      </c>
      <c r="BK1628" s="161">
        <f>ROUND(I1628*H1628,2)</f>
        <v>0</v>
      </c>
      <c r="BL1628" s="17" t="s">
        <v>208</v>
      </c>
      <c r="BM1628" s="160" t="s">
        <v>4358</v>
      </c>
    </row>
    <row r="1629" spans="2:65" s="1" customFormat="1" ht="19.5" x14ac:dyDescent="0.2">
      <c r="B1629" s="32"/>
      <c r="C1629" s="254"/>
      <c r="D1629" s="255" t="s">
        <v>210</v>
      </c>
      <c r="E1629" s="254"/>
      <c r="F1629" s="256" t="s">
        <v>747</v>
      </c>
      <c r="G1629" s="254"/>
      <c r="H1629" s="254"/>
      <c r="I1629" s="96"/>
      <c r="L1629" s="32"/>
      <c r="M1629" s="162"/>
      <c r="T1629" s="56"/>
      <c r="AT1629" s="17" t="s">
        <v>210</v>
      </c>
      <c r="AU1629" s="17" t="s">
        <v>82</v>
      </c>
    </row>
    <row r="1630" spans="2:65" s="1" customFormat="1" ht="97.5" x14ac:dyDescent="0.2">
      <c r="B1630" s="32"/>
      <c r="C1630" s="254"/>
      <c r="D1630" s="255" t="s">
        <v>212</v>
      </c>
      <c r="E1630" s="254"/>
      <c r="F1630" s="257" t="s">
        <v>734</v>
      </c>
      <c r="G1630" s="254"/>
      <c r="H1630" s="254"/>
      <c r="I1630" s="96"/>
      <c r="L1630" s="32"/>
      <c r="M1630" s="162"/>
      <c r="T1630" s="56"/>
      <c r="AT1630" s="17" t="s">
        <v>212</v>
      </c>
      <c r="AU1630" s="17" t="s">
        <v>82</v>
      </c>
    </row>
    <row r="1631" spans="2:65" s="12" customFormat="1" x14ac:dyDescent="0.2">
      <c r="B1631" s="163"/>
      <c r="C1631" s="258"/>
      <c r="D1631" s="255" t="s">
        <v>214</v>
      </c>
      <c r="E1631" s="259" t="s">
        <v>1</v>
      </c>
      <c r="F1631" s="260" t="s">
        <v>2932</v>
      </c>
      <c r="G1631" s="258"/>
      <c r="H1631" s="259" t="s">
        <v>1</v>
      </c>
      <c r="I1631" s="165"/>
      <c r="L1631" s="163"/>
      <c r="M1631" s="166"/>
      <c r="T1631" s="167"/>
      <c r="AT1631" s="164" t="s">
        <v>214</v>
      </c>
      <c r="AU1631" s="164" t="s">
        <v>82</v>
      </c>
      <c r="AV1631" s="12" t="s">
        <v>80</v>
      </c>
      <c r="AW1631" s="12" t="s">
        <v>30</v>
      </c>
      <c r="AX1631" s="12" t="s">
        <v>73</v>
      </c>
      <c r="AY1631" s="164" t="s">
        <v>201</v>
      </c>
    </row>
    <row r="1632" spans="2:65" s="12" customFormat="1" x14ac:dyDescent="0.2">
      <c r="B1632" s="163"/>
      <c r="C1632" s="258"/>
      <c r="D1632" s="255" t="s">
        <v>214</v>
      </c>
      <c r="E1632" s="259" t="s">
        <v>1</v>
      </c>
      <c r="F1632" s="260" t="s">
        <v>2933</v>
      </c>
      <c r="G1632" s="258"/>
      <c r="H1632" s="259" t="s">
        <v>1</v>
      </c>
      <c r="I1632" s="165"/>
      <c r="L1632" s="163"/>
      <c r="M1632" s="166"/>
      <c r="T1632" s="167"/>
      <c r="AT1632" s="164" t="s">
        <v>214</v>
      </c>
      <c r="AU1632" s="164" t="s">
        <v>82</v>
      </c>
      <c r="AV1632" s="12" t="s">
        <v>80</v>
      </c>
      <c r="AW1632" s="12" t="s">
        <v>30</v>
      </c>
      <c r="AX1632" s="12" t="s">
        <v>73</v>
      </c>
      <c r="AY1632" s="164" t="s">
        <v>201</v>
      </c>
    </row>
    <row r="1633" spans="2:51" s="12" customFormat="1" x14ac:dyDescent="0.2">
      <c r="B1633" s="163"/>
      <c r="C1633" s="258"/>
      <c r="D1633" s="255" t="s">
        <v>214</v>
      </c>
      <c r="E1633" s="259" t="s">
        <v>1</v>
      </c>
      <c r="F1633" s="260" t="s">
        <v>735</v>
      </c>
      <c r="G1633" s="258"/>
      <c r="H1633" s="259" t="s">
        <v>1</v>
      </c>
      <c r="I1633" s="165"/>
      <c r="L1633" s="163"/>
      <c r="M1633" s="166"/>
      <c r="T1633" s="167"/>
      <c r="AT1633" s="164" t="s">
        <v>214</v>
      </c>
      <c r="AU1633" s="164" t="s">
        <v>82</v>
      </c>
      <c r="AV1633" s="12" t="s">
        <v>80</v>
      </c>
      <c r="AW1633" s="12" t="s">
        <v>30</v>
      </c>
      <c r="AX1633" s="12" t="s">
        <v>73</v>
      </c>
      <c r="AY1633" s="164" t="s">
        <v>201</v>
      </c>
    </row>
    <row r="1634" spans="2:51" s="12" customFormat="1" ht="22.5" x14ac:dyDescent="0.2">
      <c r="B1634" s="163"/>
      <c r="C1634" s="258"/>
      <c r="D1634" s="255" t="s">
        <v>214</v>
      </c>
      <c r="E1634" s="259" t="s">
        <v>1</v>
      </c>
      <c r="F1634" s="260" t="s">
        <v>736</v>
      </c>
      <c r="G1634" s="258"/>
      <c r="H1634" s="259" t="s">
        <v>1</v>
      </c>
      <c r="I1634" s="165"/>
      <c r="L1634" s="163"/>
      <c r="M1634" s="166"/>
      <c r="T1634" s="167"/>
      <c r="AT1634" s="164" t="s">
        <v>214</v>
      </c>
      <c r="AU1634" s="164" t="s">
        <v>82</v>
      </c>
      <c r="AV1634" s="12" t="s">
        <v>80</v>
      </c>
      <c r="AW1634" s="12" t="s">
        <v>30</v>
      </c>
      <c r="AX1634" s="12" t="s">
        <v>73</v>
      </c>
      <c r="AY1634" s="164" t="s">
        <v>201</v>
      </c>
    </row>
    <row r="1635" spans="2:51" s="12" customFormat="1" x14ac:dyDescent="0.2">
      <c r="B1635" s="163"/>
      <c r="C1635" s="258"/>
      <c r="D1635" s="255" t="s">
        <v>214</v>
      </c>
      <c r="E1635" s="259" t="s">
        <v>1</v>
      </c>
      <c r="F1635" s="260" t="s">
        <v>4202</v>
      </c>
      <c r="G1635" s="258"/>
      <c r="H1635" s="259" t="s">
        <v>1</v>
      </c>
      <c r="I1635" s="165"/>
      <c r="L1635" s="163"/>
      <c r="M1635" s="166"/>
      <c r="T1635" s="167"/>
      <c r="AT1635" s="164" t="s">
        <v>214</v>
      </c>
      <c r="AU1635" s="164" t="s">
        <v>82</v>
      </c>
      <c r="AV1635" s="12" t="s">
        <v>80</v>
      </c>
      <c r="AW1635" s="12" t="s">
        <v>30</v>
      </c>
      <c r="AX1635" s="12" t="s">
        <v>73</v>
      </c>
      <c r="AY1635" s="164" t="s">
        <v>201</v>
      </c>
    </row>
    <row r="1636" spans="2:51" s="12" customFormat="1" x14ac:dyDescent="0.2">
      <c r="B1636" s="163"/>
      <c r="C1636" s="258"/>
      <c r="D1636" s="255" t="s">
        <v>214</v>
      </c>
      <c r="E1636" s="259" t="s">
        <v>1</v>
      </c>
      <c r="F1636" s="260" t="s">
        <v>3168</v>
      </c>
      <c r="G1636" s="258"/>
      <c r="H1636" s="259" t="s">
        <v>1</v>
      </c>
      <c r="I1636" s="165"/>
      <c r="L1636" s="163"/>
      <c r="M1636" s="166"/>
      <c r="T1636" s="167"/>
      <c r="AT1636" s="164" t="s">
        <v>214</v>
      </c>
      <c r="AU1636" s="164" t="s">
        <v>82</v>
      </c>
      <c r="AV1636" s="12" t="s">
        <v>80</v>
      </c>
      <c r="AW1636" s="12" t="s">
        <v>30</v>
      </c>
      <c r="AX1636" s="12" t="s">
        <v>73</v>
      </c>
      <c r="AY1636" s="164" t="s">
        <v>201</v>
      </c>
    </row>
    <row r="1637" spans="2:51" s="12" customFormat="1" x14ac:dyDescent="0.2">
      <c r="B1637" s="163"/>
      <c r="C1637" s="258"/>
      <c r="D1637" s="255" t="s">
        <v>214</v>
      </c>
      <c r="E1637" s="259" t="s">
        <v>1</v>
      </c>
      <c r="F1637" s="260" t="s">
        <v>4359</v>
      </c>
      <c r="G1637" s="258"/>
      <c r="H1637" s="259" t="s">
        <v>1</v>
      </c>
      <c r="I1637" s="165"/>
      <c r="L1637" s="163"/>
      <c r="M1637" s="166"/>
      <c r="T1637" s="167"/>
      <c r="AT1637" s="164" t="s">
        <v>214</v>
      </c>
      <c r="AU1637" s="164" t="s">
        <v>82</v>
      </c>
      <c r="AV1637" s="12" t="s">
        <v>80</v>
      </c>
      <c r="AW1637" s="12" t="s">
        <v>30</v>
      </c>
      <c r="AX1637" s="12" t="s">
        <v>73</v>
      </c>
      <c r="AY1637" s="164" t="s">
        <v>201</v>
      </c>
    </row>
    <row r="1638" spans="2:51" s="12" customFormat="1" x14ac:dyDescent="0.2">
      <c r="B1638" s="163"/>
      <c r="C1638" s="258"/>
      <c r="D1638" s="255" t="s">
        <v>214</v>
      </c>
      <c r="E1638" s="259" t="s">
        <v>1</v>
      </c>
      <c r="F1638" s="260" t="s">
        <v>3170</v>
      </c>
      <c r="G1638" s="258"/>
      <c r="H1638" s="259" t="s">
        <v>1</v>
      </c>
      <c r="I1638" s="165"/>
      <c r="L1638" s="163"/>
      <c r="M1638" s="166"/>
      <c r="T1638" s="167"/>
      <c r="AT1638" s="164" t="s">
        <v>214</v>
      </c>
      <c r="AU1638" s="164" t="s">
        <v>82</v>
      </c>
      <c r="AV1638" s="12" t="s">
        <v>80</v>
      </c>
      <c r="AW1638" s="12" t="s">
        <v>30</v>
      </c>
      <c r="AX1638" s="12" t="s">
        <v>73</v>
      </c>
      <c r="AY1638" s="164" t="s">
        <v>201</v>
      </c>
    </row>
    <row r="1639" spans="2:51" s="12" customFormat="1" x14ac:dyDescent="0.2">
      <c r="B1639" s="163"/>
      <c r="C1639" s="258"/>
      <c r="D1639" s="255" t="s">
        <v>214</v>
      </c>
      <c r="E1639" s="259" t="s">
        <v>1</v>
      </c>
      <c r="F1639" s="260" t="s">
        <v>4360</v>
      </c>
      <c r="G1639" s="258"/>
      <c r="H1639" s="259" t="s">
        <v>1</v>
      </c>
      <c r="I1639" s="165"/>
      <c r="L1639" s="163"/>
      <c r="M1639" s="166"/>
      <c r="T1639" s="167"/>
      <c r="AT1639" s="164" t="s">
        <v>214</v>
      </c>
      <c r="AU1639" s="164" t="s">
        <v>82</v>
      </c>
      <c r="AV1639" s="12" t="s">
        <v>80</v>
      </c>
      <c r="AW1639" s="12" t="s">
        <v>30</v>
      </c>
      <c r="AX1639" s="12" t="s">
        <v>73</v>
      </c>
      <c r="AY1639" s="164" t="s">
        <v>201</v>
      </c>
    </row>
    <row r="1640" spans="2:51" s="12" customFormat="1" x14ac:dyDescent="0.2">
      <c r="B1640" s="163"/>
      <c r="C1640" s="258"/>
      <c r="D1640" s="255" t="s">
        <v>214</v>
      </c>
      <c r="E1640" s="259" t="s">
        <v>1</v>
      </c>
      <c r="F1640" s="260" t="s">
        <v>4361</v>
      </c>
      <c r="G1640" s="258"/>
      <c r="H1640" s="259" t="s">
        <v>1</v>
      </c>
      <c r="I1640" s="165"/>
      <c r="L1640" s="163"/>
      <c r="M1640" s="166"/>
      <c r="T1640" s="167"/>
      <c r="AT1640" s="164" t="s">
        <v>214</v>
      </c>
      <c r="AU1640" s="164" t="s">
        <v>82</v>
      </c>
      <c r="AV1640" s="12" t="s">
        <v>80</v>
      </c>
      <c r="AW1640" s="12" t="s">
        <v>30</v>
      </c>
      <c r="AX1640" s="12" t="s">
        <v>73</v>
      </c>
      <c r="AY1640" s="164" t="s">
        <v>201</v>
      </c>
    </row>
    <row r="1641" spans="2:51" s="13" customFormat="1" x14ac:dyDescent="0.2">
      <c r="B1641" s="168"/>
      <c r="C1641" s="261"/>
      <c r="D1641" s="255" t="s">
        <v>214</v>
      </c>
      <c r="E1641" s="262" t="s">
        <v>1</v>
      </c>
      <c r="F1641" s="263" t="s">
        <v>4362</v>
      </c>
      <c r="G1641" s="261"/>
      <c r="H1641" s="264">
        <v>7.0209999999999999</v>
      </c>
      <c r="I1641" s="170"/>
      <c r="L1641" s="168"/>
      <c r="M1641" s="171"/>
      <c r="T1641" s="172"/>
      <c r="AT1641" s="169" t="s">
        <v>214</v>
      </c>
      <c r="AU1641" s="169" t="s">
        <v>82</v>
      </c>
      <c r="AV1641" s="13" t="s">
        <v>82</v>
      </c>
      <c r="AW1641" s="13" t="s">
        <v>30</v>
      </c>
      <c r="AX1641" s="13" t="s">
        <v>73</v>
      </c>
      <c r="AY1641" s="169" t="s">
        <v>201</v>
      </c>
    </row>
    <row r="1642" spans="2:51" s="12" customFormat="1" x14ac:dyDescent="0.2">
      <c r="B1642" s="163"/>
      <c r="C1642" s="258"/>
      <c r="D1642" s="255" t="s">
        <v>214</v>
      </c>
      <c r="E1642" s="259" t="s">
        <v>1</v>
      </c>
      <c r="F1642" s="260" t="s">
        <v>4292</v>
      </c>
      <c r="G1642" s="258"/>
      <c r="H1642" s="259" t="s">
        <v>1</v>
      </c>
      <c r="I1642" s="165"/>
      <c r="L1642" s="163"/>
      <c r="M1642" s="166"/>
      <c r="T1642" s="167"/>
      <c r="AT1642" s="164" t="s">
        <v>214</v>
      </c>
      <c r="AU1642" s="164" t="s">
        <v>82</v>
      </c>
      <c r="AV1642" s="12" t="s">
        <v>80</v>
      </c>
      <c r="AW1642" s="12" t="s">
        <v>30</v>
      </c>
      <c r="AX1642" s="12" t="s">
        <v>73</v>
      </c>
      <c r="AY1642" s="164" t="s">
        <v>201</v>
      </c>
    </row>
    <row r="1643" spans="2:51" s="12" customFormat="1" x14ac:dyDescent="0.2">
      <c r="B1643" s="163"/>
      <c r="C1643" s="258"/>
      <c r="D1643" s="255" t="s">
        <v>214</v>
      </c>
      <c r="E1643" s="259" t="s">
        <v>1</v>
      </c>
      <c r="F1643" s="260" t="s">
        <v>4363</v>
      </c>
      <c r="G1643" s="258"/>
      <c r="H1643" s="259" t="s">
        <v>1</v>
      </c>
      <c r="I1643" s="165"/>
      <c r="L1643" s="163"/>
      <c r="M1643" s="166"/>
      <c r="T1643" s="167"/>
      <c r="AT1643" s="164" t="s">
        <v>214</v>
      </c>
      <c r="AU1643" s="164" t="s">
        <v>82</v>
      </c>
      <c r="AV1643" s="12" t="s">
        <v>80</v>
      </c>
      <c r="AW1643" s="12" t="s">
        <v>30</v>
      </c>
      <c r="AX1643" s="12" t="s">
        <v>73</v>
      </c>
      <c r="AY1643" s="164" t="s">
        <v>201</v>
      </c>
    </row>
    <row r="1644" spans="2:51" s="13" customFormat="1" x14ac:dyDescent="0.2">
      <c r="B1644" s="168"/>
      <c r="C1644" s="261"/>
      <c r="D1644" s="255" t="s">
        <v>214</v>
      </c>
      <c r="E1644" s="262" t="s">
        <v>1</v>
      </c>
      <c r="F1644" s="263" t="s">
        <v>4364</v>
      </c>
      <c r="G1644" s="261"/>
      <c r="H1644" s="264">
        <v>8.6999999999999994E-2</v>
      </c>
      <c r="I1644" s="170"/>
      <c r="L1644" s="168"/>
      <c r="M1644" s="171"/>
      <c r="T1644" s="172"/>
      <c r="AT1644" s="169" t="s">
        <v>214</v>
      </c>
      <c r="AU1644" s="169" t="s">
        <v>82</v>
      </c>
      <c r="AV1644" s="13" t="s">
        <v>82</v>
      </c>
      <c r="AW1644" s="13" t="s">
        <v>30</v>
      </c>
      <c r="AX1644" s="13" t="s">
        <v>73</v>
      </c>
      <c r="AY1644" s="169" t="s">
        <v>201</v>
      </c>
    </row>
    <row r="1645" spans="2:51" s="12" customFormat="1" x14ac:dyDescent="0.2">
      <c r="B1645" s="163"/>
      <c r="C1645" s="258"/>
      <c r="D1645" s="255" t="s">
        <v>214</v>
      </c>
      <c r="E1645" s="259" t="s">
        <v>1</v>
      </c>
      <c r="F1645" s="260" t="s">
        <v>635</v>
      </c>
      <c r="G1645" s="258"/>
      <c r="H1645" s="259" t="s">
        <v>1</v>
      </c>
      <c r="I1645" s="165"/>
      <c r="L1645" s="163"/>
      <c r="M1645" s="166"/>
      <c r="T1645" s="167"/>
      <c r="AT1645" s="164" t="s">
        <v>214</v>
      </c>
      <c r="AU1645" s="164" t="s">
        <v>82</v>
      </c>
      <c r="AV1645" s="12" t="s">
        <v>80</v>
      </c>
      <c r="AW1645" s="12" t="s">
        <v>30</v>
      </c>
      <c r="AX1645" s="12" t="s">
        <v>73</v>
      </c>
      <c r="AY1645" s="164" t="s">
        <v>201</v>
      </c>
    </row>
    <row r="1646" spans="2:51" s="12" customFormat="1" x14ac:dyDescent="0.2">
      <c r="B1646" s="163"/>
      <c r="C1646" s="258"/>
      <c r="D1646" s="255" t="s">
        <v>214</v>
      </c>
      <c r="E1646" s="259" t="s">
        <v>1</v>
      </c>
      <c r="F1646" s="260" t="s">
        <v>752</v>
      </c>
      <c r="G1646" s="258"/>
      <c r="H1646" s="259" t="s">
        <v>1</v>
      </c>
      <c r="I1646" s="165"/>
      <c r="L1646" s="163"/>
      <c r="M1646" s="166"/>
      <c r="T1646" s="167"/>
      <c r="AT1646" s="164" t="s">
        <v>214</v>
      </c>
      <c r="AU1646" s="164" t="s">
        <v>82</v>
      </c>
      <c r="AV1646" s="12" t="s">
        <v>80</v>
      </c>
      <c r="AW1646" s="12" t="s">
        <v>30</v>
      </c>
      <c r="AX1646" s="12" t="s">
        <v>73</v>
      </c>
      <c r="AY1646" s="164" t="s">
        <v>201</v>
      </c>
    </row>
    <row r="1647" spans="2:51" s="13" customFormat="1" x14ac:dyDescent="0.2">
      <c r="B1647" s="168"/>
      <c r="C1647" s="261"/>
      <c r="D1647" s="255" t="s">
        <v>214</v>
      </c>
      <c r="E1647" s="262" t="s">
        <v>1</v>
      </c>
      <c r="F1647" s="263" t="s">
        <v>753</v>
      </c>
      <c r="G1647" s="261"/>
      <c r="H1647" s="264">
        <v>4.4999999999999998E-2</v>
      </c>
      <c r="I1647" s="170"/>
      <c r="L1647" s="168"/>
      <c r="M1647" s="171"/>
      <c r="T1647" s="172"/>
      <c r="AT1647" s="169" t="s">
        <v>214</v>
      </c>
      <c r="AU1647" s="169" t="s">
        <v>82</v>
      </c>
      <c r="AV1647" s="13" t="s">
        <v>82</v>
      </c>
      <c r="AW1647" s="13" t="s">
        <v>30</v>
      </c>
      <c r="AX1647" s="13" t="s">
        <v>73</v>
      </c>
      <c r="AY1647" s="169" t="s">
        <v>201</v>
      </c>
    </row>
    <row r="1648" spans="2:51" s="14" customFormat="1" x14ac:dyDescent="0.2">
      <c r="B1648" s="173"/>
      <c r="C1648" s="265"/>
      <c r="D1648" s="255" t="s">
        <v>214</v>
      </c>
      <c r="E1648" s="266" t="s">
        <v>1</v>
      </c>
      <c r="F1648" s="267" t="s">
        <v>221</v>
      </c>
      <c r="G1648" s="265"/>
      <c r="H1648" s="268">
        <v>7.1529999999999996</v>
      </c>
      <c r="I1648" s="175"/>
      <c r="L1648" s="173"/>
      <c r="M1648" s="176"/>
      <c r="T1648" s="177"/>
      <c r="AT1648" s="174" t="s">
        <v>214</v>
      </c>
      <c r="AU1648" s="174" t="s">
        <v>82</v>
      </c>
      <c r="AV1648" s="14" t="s">
        <v>208</v>
      </c>
      <c r="AW1648" s="14" t="s">
        <v>30</v>
      </c>
      <c r="AX1648" s="14" t="s">
        <v>80</v>
      </c>
      <c r="AY1648" s="174" t="s">
        <v>201</v>
      </c>
    </row>
    <row r="1649" spans="2:65" s="1" customFormat="1" ht="16.5" customHeight="1" x14ac:dyDescent="0.2">
      <c r="B1649" s="152"/>
      <c r="C1649" s="249" t="s">
        <v>4365</v>
      </c>
      <c r="D1649" s="249" t="s">
        <v>203</v>
      </c>
      <c r="E1649" s="250" t="s">
        <v>757</v>
      </c>
      <c r="F1649" s="251" t="s">
        <v>758</v>
      </c>
      <c r="G1649" s="252" t="s">
        <v>404</v>
      </c>
      <c r="H1649" s="253">
        <v>421.27600000000001</v>
      </c>
      <c r="I1649" s="154"/>
      <c r="J1649" s="155">
        <f>ROUND(I1649*H1649,2)</f>
        <v>0</v>
      </c>
      <c r="K1649" s="153" t="s">
        <v>207</v>
      </c>
      <c r="L1649" s="32"/>
      <c r="M1649" s="156" t="s">
        <v>1</v>
      </c>
      <c r="N1649" s="157" t="s">
        <v>38</v>
      </c>
      <c r="P1649" s="158">
        <f>O1649*H1649</f>
        <v>0</v>
      </c>
      <c r="Q1649" s="158">
        <v>0</v>
      </c>
      <c r="R1649" s="158">
        <f>Q1649*H1649</f>
        <v>0</v>
      </c>
      <c r="S1649" s="158">
        <v>0</v>
      </c>
      <c r="T1649" s="159">
        <f>S1649*H1649</f>
        <v>0</v>
      </c>
      <c r="AR1649" s="160" t="s">
        <v>208</v>
      </c>
      <c r="AT1649" s="160" t="s">
        <v>203</v>
      </c>
      <c r="AU1649" s="160" t="s">
        <v>82</v>
      </c>
      <c r="AY1649" s="17" t="s">
        <v>201</v>
      </c>
      <c r="BE1649" s="161">
        <f>IF(N1649="základní",J1649,0)</f>
        <v>0</v>
      </c>
      <c r="BF1649" s="161">
        <f>IF(N1649="snížená",J1649,0)</f>
        <v>0</v>
      </c>
      <c r="BG1649" s="161">
        <f>IF(N1649="zákl. přenesená",J1649,0)</f>
        <v>0</v>
      </c>
      <c r="BH1649" s="161">
        <f>IF(N1649="sníž. přenesená",J1649,0)</f>
        <v>0</v>
      </c>
      <c r="BI1649" s="161">
        <f>IF(N1649="nulová",J1649,0)</f>
        <v>0</v>
      </c>
      <c r="BJ1649" s="17" t="s">
        <v>80</v>
      </c>
      <c r="BK1649" s="161">
        <f>ROUND(I1649*H1649,2)</f>
        <v>0</v>
      </c>
      <c r="BL1649" s="17" t="s">
        <v>208</v>
      </c>
      <c r="BM1649" s="160" t="s">
        <v>4366</v>
      </c>
    </row>
    <row r="1650" spans="2:65" s="1" customFormat="1" ht="19.5" x14ac:dyDescent="0.2">
      <c r="B1650" s="32"/>
      <c r="C1650" s="254"/>
      <c r="D1650" s="255" t="s">
        <v>210</v>
      </c>
      <c r="E1650" s="254"/>
      <c r="F1650" s="256" t="s">
        <v>760</v>
      </c>
      <c r="G1650" s="254"/>
      <c r="H1650" s="254"/>
      <c r="I1650" s="96"/>
      <c r="L1650" s="32"/>
      <c r="M1650" s="162"/>
      <c r="T1650" s="56"/>
      <c r="AT1650" s="17" t="s">
        <v>210</v>
      </c>
      <c r="AU1650" s="17" t="s">
        <v>82</v>
      </c>
    </row>
    <row r="1651" spans="2:65" s="1" customFormat="1" ht="68.25" x14ac:dyDescent="0.2">
      <c r="B1651" s="32"/>
      <c r="C1651" s="254"/>
      <c r="D1651" s="255" t="s">
        <v>212</v>
      </c>
      <c r="E1651" s="254"/>
      <c r="F1651" s="257" t="s">
        <v>761</v>
      </c>
      <c r="G1651" s="254"/>
      <c r="H1651" s="254"/>
      <c r="I1651" s="96"/>
      <c r="L1651" s="32"/>
      <c r="M1651" s="162"/>
      <c r="T1651" s="56"/>
      <c r="AT1651" s="17" t="s">
        <v>212</v>
      </c>
      <c r="AU1651" s="17" t="s">
        <v>82</v>
      </c>
    </row>
    <row r="1652" spans="2:65" s="12" customFormat="1" x14ac:dyDescent="0.2">
      <c r="B1652" s="163"/>
      <c r="C1652" s="258"/>
      <c r="D1652" s="255" t="s">
        <v>214</v>
      </c>
      <c r="E1652" s="259" t="s">
        <v>1</v>
      </c>
      <c r="F1652" s="260" t="s">
        <v>2932</v>
      </c>
      <c r="G1652" s="258"/>
      <c r="H1652" s="259" t="s">
        <v>1</v>
      </c>
      <c r="I1652" s="165"/>
      <c r="L1652" s="163"/>
      <c r="M1652" s="166"/>
      <c r="T1652" s="167"/>
      <c r="AT1652" s="164" t="s">
        <v>214</v>
      </c>
      <c r="AU1652" s="164" t="s">
        <v>82</v>
      </c>
      <c r="AV1652" s="12" t="s">
        <v>80</v>
      </c>
      <c r="AW1652" s="12" t="s">
        <v>30</v>
      </c>
      <c r="AX1652" s="12" t="s">
        <v>73</v>
      </c>
      <c r="AY1652" s="164" t="s">
        <v>201</v>
      </c>
    </row>
    <row r="1653" spans="2:65" s="12" customFormat="1" x14ac:dyDescent="0.2">
      <c r="B1653" s="163"/>
      <c r="C1653" s="258"/>
      <c r="D1653" s="255" t="s">
        <v>214</v>
      </c>
      <c r="E1653" s="259" t="s">
        <v>1</v>
      </c>
      <c r="F1653" s="260" t="s">
        <v>2933</v>
      </c>
      <c r="G1653" s="258"/>
      <c r="H1653" s="259" t="s">
        <v>1</v>
      </c>
      <c r="I1653" s="165"/>
      <c r="L1653" s="163"/>
      <c r="M1653" s="166"/>
      <c r="T1653" s="167"/>
      <c r="AT1653" s="164" t="s">
        <v>214</v>
      </c>
      <c r="AU1653" s="164" t="s">
        <v>82</v>
      </c>
      <c r="AV1653" s="12" t="s">
        <v>80</v>
      </c>
      <c r="AW1653" s="12" t="s">
        <v>30</v>
      </c>
      <c r="AX1653" s="12" t="s">
        <v>73</v>
      </c>
      <c r="AY1653" s="164" t="s">
        <v>201</v>
      </c>
    </row>
    <row r="1654" spans="2:65" s="12" customFormat="1" x14ac:dyDescent="0.2">
      <c r="B1654" s="163"/>
      <c r="C1654" s="258"/>
      <c r="D1654" s="255" t="s">
        <v>214</v>
      </c>
      <c r="E1654" s="259" t="s">
        <v>1</v>
      </c>
      <c r="F1654" s="260" t="s">
        <v>735</v>
      </c>
      <c r="G1654" s="258"/>
      <c r="H1654" s="259" t="s">
        <v>1</v>
      </c>
      <c r="I1654" s="165"/>
      <c r="L1654" s="163"/>
      <c r="M1654" s="166"/>
      <c r="T1654" s="167"/>
      <c r="AT1654" s="164" t="s">
        <v>214</v>
      </c>
      <c r="AU1654" s="164" t="s">
        <v>82</v>
      </c>
      <c r="AV1654" s="12" t="s">
        <v>80</v>
      </c>
      <c r="AW1654" s="12" t="s">
        <v>30</v>
      </c>
      <c r="AX1654" s="12" t="s">
        <v>73</v>
      </c>
      <c r="AY1654" s="164" t="s">
        <v>201</v>
      </c>
    </row>
    <row r="1655" spans="2:65" s="12" customFormat="1" ht="22.5" x14ac:dyDescent="0.2">
      <c r="B1655" s="163"/>
      <c r="C1655" s="258"/>
      <c r="D1655" s="255" t="s">
        <v>214</v>
      </c>
      <c r="E1655" s="259" t="s">
        <v>1</v>
      </c>
      <c r="F1655" s="260" t="s">
        <v>736</v>
      </c>
      <c r="G1655" s="258"/>
      <c r="H1655" s="259" t="s">
        <v>1</v>
      </c>
      <c r="I1655" s="165"/>
      <c r="L1655" s="163"/>
      <c r="M1655" s="166"/>
      <c r="T1655" s="167"/>
      <c r="AT1655" s="164" t="s">
        <v>214</v>
      </c>
      <c r="AU1655" s="164" t="s">
        <v>82</v>
      </c>
      <c r="AV1655" s="12" t="s">
        <v>80</v>
      </c>
      <c r="AW1655" s="12" t="s">
        <v>30</v>
      </c>
      <c r="AX1655" s="12" t="s">
        <v>73</v>
      </c>
      <c r="AY1655" s="164" t="s">
        <v>201</v>
      </c>
    </row>
    <row r="1656" spans="2:65" s="12" customFormat="1" x14ac:dyDescent="0.2">
      <c r="B1656" s="163"/>
      <c r="C1656" s="258"/>
      <c r="D1656" s="255" t="s">
        <v>214</v>
      </c>
      <c r="E1656" s="259" t="s">
        <v>1</v>
      </c>
      <c r="F1656" s="260" t="s">
        <v>227</v>
      </c>
      <c r="G1656" s="258"/>
      <c r="H1656" s="259" t="s">
        <v>1</v>
      </c>
      <c r="I1656" s="165"/>
      <c r="L1656" s="163"/>
      <c r="M1656" s="166"/>
      <c r="T1656" s="167"/>
      <c r="AT1656" s="164" t="s">
        <v>214</v>
      </c>
      <c r="AU1656" s="164" t="s">
        <v>82</v>
      </c>
      <c r="AV1656" s="12" t="s">
        <v>80</v>
      </c>
      <c r="AW1656" s="12" t="s">
        <v>30</v>
      </c>
      <c r="AX1656" s="12" t="s">
        <v>73</v>
      </c>
      <c r="AY1656" s="164" t="s">
        <v>201</v>
      </c>
    </row>
    <row r="1657" spans="2:65" s="12" customFormat="1" x14ac:dyDescent="0.2">
      <c r="B1657" s="163"/>
      <c r="C1657" s="258"/>
      <c r="D1657" s="255" t="s">
        <v>214</v>
      </c>
      <c r="E1657" s="259" t="s">
        <v>1</v>
      </c>
      <c r="F1657" s="260" t="s">
        <v>4075</v>
      </c>
      <c r="G1657" s="258"/>
      <c r="H1657" s="259" t="s">
        <v>1</v>
      </c>
      <c r="I1657" s="165"/>
      <c r="L1657" s="163"/>
      <c r="M1657" s="166"/>
      <c r="T1657" s="167"/>
      <c r="AT1657" s="164" t="s">
        <v>214</v>
      </c>
      <c r="AU1657" s="164" t="s">
        <v>82</v>
      </c>
      <c r="AV1657" s="12" t="s">
        <v>80</v>
      </c>
      <c r="AW1657" s="12" t="s">
        <v>30</v>
      </c>
      <c r="AX1657" s="12" t="s">
        <v>73</v>
      </c>
      <c r="AY1657" s="164" t="s">
        <v>201</v>
      </c>
    </row>
    <row r="1658" spans="2:65" s="12" customFormat="1" ht="22.5" x14ac:dyDescent="0.2">
      <c r="B1658" s="163"/>
      <c r="C1658" s="258"/>
      <c r="D1658" s="255" t="s">
        <v>214</v>
      </c>
      <c r="E1658" s="259" t="s">
        <v>1</v>
      </c>
      <c r="F1658" s="260" t="s">
        <v>242</v>
      </c>
      <c r="G1658" s="258"/>
      <c r="H1658" s="259" t="s">
        <v>1</v>
      </c>
      <c r="I1658" s="165"/>
      <c r="L1658" s="163"/>
      <c r="M1658" s="166"/>
      <c r="T1658" s="167"/>
      <c r="AT1658" s="164" t="s">
        <v>214</v>
      </c>
      <c r="AU1658" s="164" t="s">
        <v>82</v>
      </c>
      <c r="AV1658" s="12" t="s">
        <v>80</v>
      </c>
      <c r="AW1658" s="12" t="s">
        <v>30</v>
      </c>
      <c r="AX1658" s="12" t="s">
        <v>73</v>
      </c>
      <c r="AY1658" s="164" t="s">
        <v>201</v>
      </c>
    </row>
    <row r="1659" spans="2:65" s="12" customFormat="1" x14ac:dyDescent="0.2">
      <c r="B1659" s="163"/>
      <c r="C1659" s="258"/>
      <c r="D1659" s="255" t="s">
        <v>214</v>
      </c>
      <c r="E1659" s="259" t="s">
        <v>1</v>
      </c>
      <c r="F1659" s="260" t="s">
        <v>4100</v>
      </c>
      <c r="G1659" s="258"/>
      <c r="H1659" s="259" t="s">
        <v>1</v>
      </c>
      <c r="I1659" s="165"/>
      <c r="L1659" s="163"/>
      <c r="M1659" s="166"/>
      <c r="T1659" s="167"/>
      <c r="AT1659" s="164" t="s">
        <v>214</v>
      </c>
      <c r="AU1659" s="164" t="s">
        <v>82</v>
      </c>
      <c r="AV1659" s="12" t="s">
        <v>80</v>
      </c>
      <c r="AW1659" s="12" t="s">
        <v>30</v>
      </c>
      <c r="AX1659" s="12" t="s">
        <v>73</v>
      </c>
      <c r="AY1659" s="164" t="s">
        <v>201</v>
      </c>
    </row>
    <row r="1660" spans="2:65" s="12" customFormat="1" x14ac:dyDescent="0.2">
      <c r="B1660" s="163"/>
      <c r="C1660" s="258"/>
      <c r="D1660" s="255" t="s">
        <v>214</v>
      </c>
      <c r="E1660" s="259" t="s">
        <v>1</v>
      </c>
      <c r="F1660" s="260" t="s">
        <v>4367</v>
      </c>
      <c r="G1660" s="258"/>
      <c r="H1660" s="259" t="s">
        <v>1</v>
      </c>
      <c r="I1660" s="165"/>
      <c r="L1660" s="163"/>
      <c r="M1660" s="166"/>
      <c r="T1660" s="167"/>
      <c r="AT1660" s="164" t="s">
        <v>214</v>
      </c>
      <c r="AU1660" s="164" t="s">
        <v>82</v>
      </c>
      <c r="AV1660" s="12" t="s">
        <v>80</v>
      </c>
      <c r="AW1660" s="12" t="s">
        <v>30</v>
      </c>
      <c r="AX1660" s="12" t="s">
        <v>73</v>
      </c>
      <c r="AY1660" s="164" t="s">
        <v>201</v>
      </c>
    </row>
    <row r="1661" spans="2:65" s="13" customFormat="1" x14ac:dyDescent="0.2">
      <c r="B1661" s="168"/>
      <c r="C1661" s="261"/>
      <c r="D1661" s="255" t="s">
        <v>214</v>
      </c>
      <c r="E1661" s="262" t="s">
        <v>1</v>
      </c>
      <c r="F1661" s="263" t="s">
        <v>4368</v>
      </c>
      <c r="G1661" s="261"/>
      <c r="H1661" s="264">
        <v>202.25200000000001</v>
      </c>
      <c r="I1661" s="170"/>
      <c r="L1661" s="168"/>
      <c r="M1661" s="171"/>
      <c r="T1661" s="172"/>
      <c r="AT1661" s="169" t="s">
        <v>214</v>
      </c>
      <c r="AU1661" s="169" t="s">
        <v>82</v>
      </c>
      <c r="AV1661" s="13" t="s">
        <v>82</v>
      </c>
      <c r="AW1661" s="13" t="s">
        <v>30</v>
      </c>
      <c r="AX1661" s="13" t="s">
        <v>73</v>
      </c>
      <c r="AY1661" s="169" t="s">
        <v>201</v>
      </c>
    </row>
    <row r="1662" spans="2:65" s="12" customFormat="1" x14ac:dyDescent="0.2">
      <c r="B1662" s="163"/>
      <c r="C1662" s="258"/>
      <c r="D1662" s="255" t="s">
        <v>214</v>
      </c>
      <c r="E1662" s="259" t="s">
        <v>1</v>
      </c>
      <c r="F1662" s="260" t="s">
        <v>227</v>
      </c>
      <c r="G1662" s="258"/>
      <c r="H1662" s="259" t="s">
        <v>1</v>
      </c>
      <c r="I1662" s="165"/>
      <c r="L1662" s="163"/>
      <c r="M1662" s="166"/>
      <c r="T1662" s="167"/>
      <c r="AT1662" s="164" t="s">
        <v>214</v>
      </c>
      <c r="AU1662" s="164" t="s">
        <v>82</v>
      </c>
      <c r="AV1662" s="12" t="s">
        <v>80</v>
      </c>
      <c r="AW1662" s="12" t="s">
        <v>30</v>
      </c>
      <c r="AX1662" s="12" t="s">
        <v>73</v>
      </c>
      <c r="AY1662" s="164" t="s">
        <v>201</v>
      </c>
    </row>
    <row r="1663" spans="2:65" s="12" customFormat="1" x14ac:dyDescent="0.2">
      <c r="B1663" s="163"/>
      <c r="C1663" s="258"/>
      <c r="D1663" s="255" t="s">
        <v>214</v>
      </c>
      <c r="E1663" s="259" t="s">
        <v>1</v>
      </c>
      <c r="F1663" s="260" t="s">
        <v>4096</v>
      </c>
      <c r="G1663" s="258"/>
      <c r="H1663" s="259" t="s">
        <v>1</v>
      </c>
      <c r="I1663" s="165"/>
      <c r="L1663" s="163"/>
      <c r="M1663" s="166"/>
      <c r="T1663" s="167"/>
      <c r="AT1663" s="164" t="s">
        <v>214</v>
      </c>
      <c r="AU1663" s="164" t="s">
        <v>82</v>
      </c>
      <c r="AV1663" s="12" t="s">
        <v>80</v>
      </c>
      <c r="AW1663" s="12" t="s">
        <v>30</v>
      </c>
      <c r="AX1663" s="12" t="s">
        <v>73</v>
      </c>
      <c r="AY1663" s="164" t="s">
        <v>201</v>
      </c>
    </row>
    <row r="1664" spans="2:65" s="12" customFormat="1" x14ac:dyDescent="0.2">
      <c r="B1664" s="163"/>
      <c r="C1664" s="258"/>
      <c r="D1664" s="255" t="s">
        <v>214</v>
      </c>
      <c r="E1664" s="259" t="s">
        <v>1</v>
      </c>
      <c r="F1664" s="260" t="s">
        <v>800</v>
      </c>
      <c r="G1664" s="258"/>
      <c r="H1664" s="259" t="s">
        <v>1</v>
      </c>
      <c r="I1664" s="165"/>
      <c r="L1664" s="163"/>
      <c r="M1664" s="166"/>
      <c r="T1664" s="167"/>
      <c r="AT1664" s="164" t="s">
        <v>214</v>
      </c>
      <c r="AU1664" s="164" t="s">
        <v>82</v>
      </c>
      <c r="AV1664" s="12" t="s">
        <v>80</v>
      </c>
      <c r="AW1664" s="12" t="s">
        <v>30</v>
      </c>
      <c r="AX1664" s="12" t="s">
        <v>73</v>
      </c>
      <c r="AY1664" s="164" t="s">
        <v>201</v>
      </c>
    </row>
    <row r="1665" spans="2:51" s="12" customFormat="1" x14ac:dyDescent="0.2">
      <c r="B1665" s="163"/>
      <c r="C1665" s="258"/>
      <c r="D1665" s="255" t="s">
        <v>214</v>
      </c>
      <c r="E1665" s="259" t="s">
        <v>1</v>
      </c>
      <c r="F1665" s="260" t="s">
        <v>4103</v>
      </c>
      <c r="G1665" s="258"/>
      <c r="H1665" s="259" t="s">
        <v>1</v>
      </c>
      <c r="I1665" s="165"/>
      <c r="L1665" s="163"/>
      <c r="M1665" s="166"/>
      <c r="T1665" s="167"/>
      <c r="AT1665" s="164" t="s">
        <v>214</v>
      </c>
      <c r="AU1665" s="164" t="s">
        <v>82</v>
      </c>
      <c r="AV1665" s="12" t="s">
        <v>80</v>
      </c>
      <c r="AW1665" s="12" t="s">
        <v>30</v>
      </c>
      <c r="AX1665" s="12" t="s">
        <v>73</v>
      </c>
      <c r="AY1665" s="164" t="s">
        <v>201</v>
      </c>
    </row>
    <row r="1666" spans="2:51" s="12" customFormat="1" x14ac:dyDescent="0.2">
      <c r="B1666" s="163"/>
      <c r="C1666" s="258"/>
      <c r="D1666" s="255" t="s">
        <v>214</v>
      </c>
      <c r="E1666" s="259" t="s">
        <v>1</v>
      </c>
      <c r="F1666" s="260" t="s">
        <v>4105</v>
      </c>
      <c r="G1666" s="258"/>
      <c r="H1666" s="259" t="s">
        <v>1</v>
      </c>
      <c r="I1666" s="165"/>
      <c r="L1666" s="163"/>
      <c r="M1666" s="166"/>
      <c r="T1666" s="167"/>
      <c r="AT1666" s="164" t="s">
        <v>214</v>
      </c>
      <c r="AU1666" s="164" t="s">
        <v>82</v>
      </c>
      <c r="AV1666" s="12" t="s">
        <v>80</v>
      </c>
      <c r="AW1666" s="12" t="s">
        <v>30</v>
      </c>
      <c r="AX1666" s="12" t="s">
        <v>73</v>
      </c>
      <c r="AY1666" s="164" t="s">
        <v>201</v>
      </c>
    </row>
    <row r="1667" spans="2:51" s="12" customFormat="1" x14ac:dyDescent="0.2">
      <c r="B1667" s="163"/>
      <c r="C1667" s="258"/>
      <c r="D1667" s="255" t="s">
        <v>214</v>
      </c>
      <c r="E1667" s="259" t="s">
        <v>1</v>
      </c>
      <c r="F1667" s="260" t="s">
        <v>800</v>
      </c>
      <c r="G1667" s="258"/>
      <c r="H1667" s="259" t="s">
        <v>1</v>
      </c>
      <c r="I1667" s="165"/>
      <c r="L1667" s="163"/>
      <c r="M1667" s="166"/>
      <c r="T1667" s="167"/>
      <c r="AT1667" s="164" t="s">
        <v>214</v>
      </c>
      <c r="AU1667" s="164" t="s">
        <v>82</v>
      </c>
      <c r="AV1667" s="12" t="s">
        <v>80</v>
      </c>
      <c r="AW1667" s="12" t="s">
        <v>30</v>
      </c>
      <c r="AX1667" s="12" t="s">
        <v>73</v>
      </c>
      <c r="AY1667" s="164" t="s">
        <v>201</v>
      </c>
    </row>
    <row r="1668" spans="2:51" s="12" customFormat="1" x14ac:dyDescent="0.2">
      <c r="B1668" s="163"/>
      <c r="C1668" s="258"/>
      <c r="D1668" s="255" t="s">
        <v>214</v>
      </c>
      <c r="E1668" s="259" t="s">
        <v>1</v>
      </c>
      <c r="F1668" s="260" t="s">
        <v>4106</v>
      </c>
      <c r="G1668" s="258"/>
      <c r="H1668" s="259" t="s">
        <v>1</v>
      </c>
      <c r="I1668" s="165"/>
      <c r="L1668" s="163"/>
      <c r="M1668" s="166"/>
      <c r="T1668" s="167"/>
      <c r="AT1668" s="164" t="s">
        <v>214</v>
      </c>
      <c r="AU1668" s="164" t="s">
        <v>82</v>
      </c>
      <c r="AV1668" s="12" t="s">
        <v>80</v>
      </c>
      <c r="AW1668" s="12" t="s">
        <v>30</v>
      </c>
      <c r="AX1668" s="12" t="s">
        <v>73</v>
      </c>
      <c r="AY1668" s="164" t="s">
        <v>201</v>
      </c>
    </row>
    <row r="1669" spans="2:51" s="12" customFormat="1" x14ac:dyDescent="0.2">
      <c r="B1669" s="163"/>
      <c r="C1669" s="258"/>
      <c r="D1669" s="255" t="s">
        <v>214</v>
      </c>
      <c r="E1669" s="259" t="s">
        <v>1</v>
      </c>
      <c r="F1669" s="260" t="s">
        <v>4075</v>
      </c>
      <c r="G1669" s="258"/>
      <c r="H1669" s="259" t="s">
        <v>1</v>
      </c>
      <c r="I1669" s="165"/>
      <c r="L1669" s="163"/>
      <c r="M1669" s="166"/>
      <c r="T1669" s="167"/>
      <c r="AT1669" s="164" t="s">
        <v>214</v>
      </c>
      <c r="AU1669" s="164" t="s">
        <v>82</v>
      </c>
      <c r="AV1669" s="12" t="s">
        <v>80</v>
      </c>
      <c r="AW1669" s="12" t="s">
        <v>30</v>
      </c>
      <c r="AX1669" s="12" t="s">
        <v>73</v>
      </c>
      <c r="AY1669" s="164" t="s">
        <v>201</v>
      </c>
    </row>
    <row r="1670" spans="2:51" s="12" customFormat="1" x14ac:dyDescent="0.2">
      <c r="B1670" s="163"/>
      <c r="C1670" s="258"/>
      <c r="D1670" s="255" t="s">
        <v>214</v>
      </c>
      <c r="E1670" s="259" t="s">
        <v>1</v>
      </c>
      <c r="F1670" s="260" t="s">
        <v>4108</v>
      </c>
      <c r="G1670" s="258"/>
      <c r="H1670" s="259" t="s">
        <v>1</v>
      </c>
      <c r="I1670" s="165"/>
      <c r="L1670" s="163"/>
      <c r="M1670" s="166"/>
      <c r="T1670" s="167"/>
      <c r="AT1670" s="164" t="s">
        <v>214</v>
      </c>
      <c r="AU1670" s="164" t="s">
        <v>82</v>
      </c>
      <c r="AV1670" s="12" t="s">
        <v>80</v>
      </c>
      <c r="AW1670" s="12" t="s">
        <v>30</v>
      </c>
      <c r="AX1670" s="12" t="s">
        <v>73</v>
      </c>
      <c r="AY1670" s="164" t="s">
        <v>201</v>
      </c>
    </row>
    <row r="1671" spans="2:51" s="12" customFormat="1" x14ac:dyDescent="0.2">
      <c r="B1671" s="163"/>
      <c r="C1671" s="258"/>
      <c r="D1671" s="255" t="s">
        <v>214</v>
      </c>
      <c r="E1671" s="259" t="s">
        <v>1</v>
      </c>
      <c r="F1671" s="260" t="s">
        <v>4109</v>
      </c>
      <c r="G1671" s="258"/>
      <c r="H1671" s="259" t="s">
        <v>1</v>
      </c>
      <c r="I1671" s="165"/>
      <c r="L1671" s="163"/>
      <c r="M1671" s="166"/>
      <c r="T1671" s="167"/>
      <c r="AT1671" s="164" t="s">
        <v>214</v>
      </c>
      <c r="AU1671" s="164" t="s">
        <v>82</v>
      </c>
      <c r="AV1671" s="12" t="s">
        <v>80</v>
      </c>
      <c r="AW1671" s="12" t="s">
        <v>30</v>
      </c>
      <c r="AX1671" s="12" t="s">
        <v>73</v>
      </c>
      <c r="AY1671" s="164" t="s">
        <v>201</v>
      </c>
    </row>
    <row r="1672" spans="2:51" s="12" customFormat="1" x14ac:dyDescent="0.2">
      <c r="B1672" s="163"/>
      <c r="C1672" s="258"/>
      <c r="D1672" s="255" t="s">
        <v>214</v>
      </c>
      <c r="E1672" s="259" t="s">
        <v>1</v>
      </c>
      <c r="F1672" s="260" t="s">
        <v>4369</v>
      </c>
      <c r="G1672" s="258"/>
      <c r="H1672" s="259" t="s">
        <v>1</v>
      </c>
      <c r="I1672" s="165"/>
      <c r="L1672" s="163"/>
      <c r="M1672" s="166"/>
      <c r="T1672" s="167"/>
      <c r="AT1672" s="164" t="s">
        <v>214</v>
      </c>
      <c r="AU1672" s="164" t="s">
        <v>82</v>
      </c>
      <c r="AV1672" s="12" t="s">
        <v>80</v>
      </c>
      <c r="AW1672" s="12" t="s">
        <v>30</v>
      </c>
      <c r="AX1672" s="12" t="s">
        <v>73</v>
      </c>
      <c r="AY1672" s="164" t="s">
        <v>201</v>
      </c>
    </row>
    <row r="1673" spans="2:51" s="13" customFormat="1" x14ac:dyDescent="0.2">
      <c r="B1673" s="168"/>
      <c r="C1673" s="261"/>
      <c r="D1673" s="255" t="s">
        <v>214</v>
      </c>
      <c r="E1673" s="262" t="s">
        <v>1</v>
      </c>
      <c r="F1673" s="263" t="s">
        <v>4370</v>
      </c>
      <c r="G1673" s="261"/>
      <c r="H1673" s="264">
        <v>144.85400000000001</v>
      </c>
      <c r="I1673" s="170"/>
      <c r="L1673" s="168"/>
      <c r="M1673" s="171"/>
      <c r="T1673" s="172"/>
      <c r="AT1673" s="169" t="s">
        <v>214</v>
      </c>
      <c r="AU1673" s="169" t="s">
        <v>82</v>
      </c>
      <c r="AV1673" s="13" t="s">
        <v>82</v>
      </c>
      <c r="AW1673" s="13" t="s">
        <v>30</v>
      </c>
      <c r="AX1673" s="13" t="s">
        <v>73</v>
      </c>
      <c r="AY1673" s="169" t="s">
        <v>201</v>
      </c>
    </row>
    <row r="1674" spans="2:51" s="12" customFormat="1" x14ac:dyDescent="0.2">
      <c r="B1674" s="163"/>
      <c r="C1674" s="258"/>
      <c r="D1674" s="255" t="s">
        <v>214</v>
      </c>
      <c r="E1674" s="259" t="s">
        <v>1</v>
      </c>
      <c r="F1674" s="260" t="s">
        <v>4075</v>
      </c>
      <c r="G1674" s="258"/>
      <c r="H1674" s="259" t="s">
        <v>1</v>
      </c>
      <c r="I1674" s="165"/>
      <c r="L1674" s="163"/>
      <c r="M1674" s="166"/>
      <c r="T1674" s="167"/>
      <c r="AT1674" s="164" t="s">
        <v>214</v>
      </c>
      <c r="AU1674" s="164" t="s">
        <v>82</v>
      </c>
      <c r="AV1674" s="12" t="s">
        <v>80</v>
      </c>
      <c r="AW1674" s="12" t="s">
        <v>30</v>
      </c>
      <c r="AX1674" s="12" t="s">
        <v>73</v>
      </c>
      <c r="AY1674" s="164" t="s">
        <v>201</v>
      </c>
    </row>
    <row r="1675" spans="2:51" s="12" customFormat="1" ht="22.5" x14ac:dyDescent="0.2">
      <c r="B1675" s="163"/>
      <c r="C1675" s="258"/>
      <c r="D1675" s="255" t="s">
        <v>214</v>
      </c>
      <c r="E1675" s="259" t="s">
        <v>1</v>
      </c>
      <c r="F1675" s="260" t="s">
        <v>4089</v>
      </c>
      <c r="G1675" s="258"/>
      <c r="H1675" s="259" t="s">
        <v>1</v>
      </c>
      <c r="I1675" s="165"/>
      <c r="L1675" s="163"/>
      <c r="M1675" s="166"/>
      <c r="T1675" s="167"/>
      <c r="AT1675" s="164" t="s">
        <v>214</v>
      </c>
      <c r="AU1675" s="164" t="s">
        <v>82</v>
      </c>
      <c r="AV1675" s="12" t="s">
        <v>80</v>
      </c>
      <c r="AW1675" s="12" t="s">
        <v>30</v>
      </c>
      <c r="AX1675" s="12" t="s">
        <v>73</v>
      </c>
      <c r="AY1675" s="164" t="s">
        <v>201</v>
      </c>
    </row>
    <row r="1676" spans="2:51" s="12" customFormat="1" x14ac:dyDescent="0.2">
      <c r="B1676" s="163"/>
      <c r="C1676" s="258"/>
      <c r="D1676" s="255" t="s">
        <v>214</v>
      </c>
      <c r="E1676" s="259" t="s">
        <v>1</v>
      </c>
      <c r="F1676" s="260" t="s">
        <v>229</v>
      </c>
      <c r="G1676" s="258"/>
      <c r="H1676" s="259" t="s">
        <v>1</v>
      </c>
      <c r="I1676" s="165"/>
      <c r="L1676" s="163"/>
      <c r="M1676" s="166"/>
      <c r="T1676" s="167"/>
      <c r="AT1676" s="164" t="s">
        <v>214</v>
      </c>
      <c r="AU1676" s="164" t="s">
        <v>82</v>
      </c>
      <c r="AV1676" s="12" t="s">
        <v>80</v>
      </c>
      <c r="AW1676" s="12" t="s">
        <v>30</v>
      </c>
      <c r="AX1676" s="12" t="s">
        <v>73</v>
      </c>
      <c r="AY1676" s="164" t="s">
        <v>201</v>
      </c>
    </row>
    <row r="1677" spans="2:51" s="12" customFormat="1" x14ac:dyDescent="0.2">
      <c r="B1677" s="163"/>
      <c r="C1677" s="258"/>
      <c r="D1677" s="255" t="s">
        <v>214</v>
      </c>
      <c r="E1677" s="259" t="s">
        <v>1</v>
      </c>
      <c r="F1677" s="260" t="s">
        <v>764</v>
      </c>
      <c r="G1677" s="258"/>
      <c r="H1677" s="259" t="s">
        <v>1</v>
      </c>
      <c r="I1677" s="165"/>
      <c r="L1677" s="163"/>
      <c r="M1677" s="166"/>
      <c r="T1677" s="167"/>
      <c r="AT1677" s="164" t="s">
        <v>214</v>
      </c>
      <c r="AU1677" s="164" t="s">
        <v>82</v>
      </c>
      <c r="AV1677" s="12" t="s">
        <v>80</v>
      </c>
      <c r="AW1677" s="12" t="s">
        <v>30</v>
      </c>
      <c r="AX1677" s="12" t="s">
        <v>73</v>
      </c>
      <c r="AY1677" s="164" t="s">
        <v>201</v>
      </c>
    </row>
    <row r="1678" spans="2:51" s="13" customFormat="1" x14ac:dyDescent="0.2">
      <c r="B1678" s="168"/>
      <c r="C1678" s="261"/>
      <c r="D1678" s="255" t="s">
        <v>214</v>
      </c>
      <c r="E1678" s="262" t="s">
        <v>1</v>
      </c>
      <c r="F1678" s="263" t="s">
        <v>765</v>
      </c>
      <c r="G1678" s="261"/>
      <c r="H1678" s="264">
        <v>37.587000000000003</v>
      </c>
      <c r="I1678" s="170"/>
      <c r="L1678" s="168"/>
      <c r="M1678" s="171"/>
      <c r="T1678" s="172"/>
      <c r="AT1678" s="169" t="s">
        <v>214</v>
      </c>
      <c r="AU1678" s="169" t="s">
        <v>82</v>
      </c>
      <c r="AV1678" s="13" t="s">
        <v>82</v>
      </c>
      <c r="AW1678" s="13" t="s">
        <v>30</v>
      </c>
      <c r="AX1678" s="13" t="s">
        <v>73</v>
      </c>
      <c r="AY1678" s="169" t="s">
        <v>201</v>
      </c>
    </row>
    <row r="1679" spans="2:51" s="12" customFormat="1" x14ac:dyDescent="0.2">
      <c r="B1679" s="163"/>
      <c r="C1679" s="258"/>
      <c r="D1679" s="255" t="s">
        <v>214</v>
      </c>
      <c r="E1679" s="259" t="s">
        <v>1</v>
      </c>
      <c r="F1679" s="260" t="s">
        <v>227</v>
      </c>
      <c r="G1679" s="258"/>
      <c r="H1679" s="259" t="s">
        <v>1</v>
      </c>
      <c r="I1679" s="165"/>
      <c r="L1679" s="163"/>
      <c r="M1679" s="166"/>
      <c r="T1679" s="167"/>
      <c r="AT1679" s="164" t="s">
        <v>214</v>
      </c>
      <c r="AU1679" s="164" t="s">
        <v>82</v>
      </c>
      <c r="AV1679" s="12" t="s">
        <v>80</v>
      </c>
      <c r="AW1679" s="12" t="s">
        <v>30</v>
      </c>
      <c r="AX1679" s="12" t="s">
        <v>73</v>
      </c>
      <c r="AY1679" s="164" t="s">
        <v>201</v>
      </c>
    </row>
    <row r="1680" spans="2:51" s="12" customFormat="1" x14ac:dyDescent="0.2">
      <c r="B1680" s="163"/>
      <c r="C1680" s="258"/>
      <c r="D1680" s="255" t="s">
        <v>214</v>
      </c>
      <c r="E1680" s="259" t="s">
        <v>1</v>
      </c>
      <c r="F1680" s="260" t="s">
        <v>4079</v>
      </c>
      <c r="G1680" s="258"/>
      <c r="H1680" s="259" t="s">
        <v>1</v>
      </c>
      <c r="I1680" s="165"/>
      <c r="L1680" s="163"/>
      <c r="M1680" s="166"/>
      <c r="T1680" s="167"/>
      <c r="AT1680" s="164" t="s">
        <v>214</v>
      </c>
      <c r="AU1680" s="164" t="s">
        <v>82</v>
      </c>
      <c r="AV1680" s="12" t="s">
        <v>80</v>
      </c>
      <c r="AW1680" s="12" t="s">
        <v>30</v>
      </c>
      <c r="AX1680" s="12" t="s">
        <v>73</v>
      </c>
      <c r="AY1680" s="164" t="s">
        <v>201</v>
      </c>
    </row>
    <row r="1681" spans="2:65" s="12" customFormat="1" x14ac:dyDescent="0.2">
      <c r="B1681" s="163"/>
      <c r="C1681" s="258"/>
      <c r="D1681" s="255" t="s">
        <v>214</v>
      </c>
      <c r="E1681" s="259" t="s">
        <v>1</v>
      </c>
      <c r="F1681" s="260" t="s">
        <v>2499</v>
      </c>
      <c r="G1681" s="258"/>
      <c r="H1681" s="259" t="s">
        <v>1</v>
      </c>
      <c r="I1681" s="165"/>
      <c r="L1681" s="163"/>
      <c r="M1681" s="166"/>
      <c r="T1681" s="167"/>
      <c r="AT1681" s="164" t="s">
        <v>214</v>
      </c>
      <c r="AU1681" s="164" t="s">
        <v>82</v>
      </c>
      <c r="AV1681" s="12" t="s">
        <v>80</v>
      </c>
      <c r="AW1681" s="12" t="s">
        <v>30</v>
      </c>
      <c r="AX1681" s="12" t="s">
        <v>73</v>
      </c>
      <c r="AY1681" s="164" t="s">
        <v>201</v>
      </c>
    </row>
    <row r="1682" spans="2:65" s="12" customFormat="1" x14ac:dyDescent="0.2">
      <c r="B1682" s="163"/>
      <c r="C1682" s="258"/>
      <c r="D1682" s="255" t="s">
        <v>214</v>
      </c>
      <c r="E1682" s="259" t="s">
        <v>1</v>
      </c>
      <c r="F1682" s="260" t="s">
        <v>4084</v>
      </c>
      <c r="G1682" s="258"/>
      <c r="H1682" s="259" t="s">
        <v>1</v>
      </c>
      <c r="I1682" s="165"/>
      <c r="L1682" s="163"/>
      <c r="M1682" s="166"/>
      <c r="T1682" s="167"/>
      <c r="AT1682" s="164" t="s">
        <v>214</v>
      </c>
      <c r="AU1682" s="164" t="s">
        <v>82</v>
      </c>
      <c r="AV1682" s="12" t="s">
        <v>80</v>
      </c>
      <c r="AW1682" s="12" t="s">
        <v>30</v>
      </c>
      <c r="AX1682" s="12" t="s">
        <v>73</v>
      </c>
      <c r="AY1682" s="164" t="s">
        <v>201</v>
      </c>
    </row>
    <row r="1683" spans="2:65" s="12" customFormat="1" x14ac:dyDescent="0.2">
      <c r="B1683" s="163"/>
      <c r="C1683" s="258"/>
      <c r="D1683" s="255" t="s">
        <v>214</v>
      </c>
      <c r="E1683" s="259" t="s">
        <v>1</v>
      </c>
      <c r="F1683" s="260" t="s">
        <v>4075</v>
      </c>
      <c r="G1683" s="258"/>
      <c r="H1683" s="259" t="s">
        <v>1</v>
      </c>
      <c r="I1683" s="165"/>
      <c r="L1683" s="163"/>
      <c r="M1683" s="166"/>
      <c r="T1683" s="167"/>
      <c r="AT1683" s="164" t="s">
        <v>214</v>
      </c>
      <c r="AU1683" s="164" t="s">
        <v>82</v>
      </c>
      <c r="AV1683" s="12" t="s">
        <v>80</v>
      </c>
      <c r="AW1683" s="12" t="s">
        <v>30</v>
      </c>
      <c r="AX1683" s="12" t="s">
        <v>73</v>
      </c>
      <c r="AY1683" s="164" t="s">
        <v>201</v>
      </c>
    </row>
    <row r="1684" spans="2:65" s="12" customFormat="1" x14ac:dyDescent="0.2">
      <c r="B1684" s="163"/>
      <c r="C1684" s="258"/>
      <c r="D1684" s="255" t="s">
        <v>214</v>
      </c>
      <c r="E1684" s="259" t="s">
        <v>1</v>
      </c>
      <c r="F1684" s="260" t="s">
        <v>2499</v>
      </c>
      <c r="G1684" s="258"/>
      <c r="H1684" s="259" t="s">
        <v>1</v>
      </c>
      <c r="I1684" s="165"/>
      <c r="L1684" s="163"/>
      <c r="M1684" s="166"/>
      <c r="T1684" s="167"/>
      <c r="AT1684" s="164" t="s">
        <v>214</v>
      </c>
      <c r="AU1684" s="164" t="s">
        <v>82</v>
      </c>
      <c r="AV1684" s="12" t="s">
        <v>80</v>
      </c>
      <c r="AW1684" s="12" t="s">
        <v>30</v>
      </c>
      <c r="AX1684" s="12" t="s">
        <v>73</v>
      </c>
      <c r="AY1684" s="164" t="s">
        <v>201</v>
      </c>
    </row>
    <row r="1685" spans="2:65" s="12" customFormat="1" x14ac:dyDescent="0.2">
      <c r="B1685" s="163"/>
      <c r="C1685" s="258"/>
      <c r="D1685" s="255" t="s">
        <v>214</v>
      </c>
      <c r="E1685" s="259" t="s">
        <v>1</v>
      </c>
      <c r="F1685" s="260" t="s">
        <v>4086</v>
      </c>
      <c r="G1685" s="258"/>
      <c r="H1685" s="259" t="s">
        <v>1</v>
      </c>
      <c r="I1685" s="165"/>
      <c r="L1685" s="163"/>
      <c r="M1685" s="166"/>
      <c r="T1685" s="167"/>
      <c r="AT1685" s="164" t="s">
        <v>214</v>
      </c>
      <c r="AU1685" s="164" t="s">
        <v>82</v>
      </c>
      <c r="AV1685" s="12" t="s">
        <v>80</v>
      </c>
      <c r="AW1685" s="12" t="s">
        <v>30</v>
      </c>
      <c r="AX1685" s="12" t="s">
        <v>73</v>
      </c>
      <c r="AY1685" s="164" t="s">
        <v>201</v>
      </c>
    </row>
    <row r="1686" spans="2:65" s="12" customFormat="1" x14ac:dyDescent="0.2">
      <c r="B1686" s="163"/>
      <c r="C1686" s="258"/>
      <c r="D1686" s="255" t="s">
        <v>214</v>
      </c>
      <c r="E1686" s="259" t="s">
        <v>1</v>
      </c>
      <c r="F1686" s="260" t="s">
        <v>4371</v>
      </c>
      <c r="G1686" s="258"/>
      <c r="H1686" s="259" t="s">
        <v>1</v>
      </c>
      <c r="I1686" s="165"/>
      <c r="L1686" s="163"/>
      <c r="M1686" s="166"/>
      <c r="T1686" s="167"/>
      <c r="AT1686" s="164" t="s">
        <v>214</v>
      </c>
      <c r="AU1686" s="164" t="s">
        <v>82</v>
      </c>
      <c r="AV1686" s="12" t="s">
        <v>80</v>
      </c>
      <c r="AW1686" s="12" t="s">
        <v>30</v>
      </c>
      <c r="AX1686" s="12" t="s">
        <v>73</v>
      </c>
      <c r="AY1686" s="164" t="s">
        <v>201</v>
      </c>
    </row>
    <row r="1687" spans="2:65" s="13" customFormat="1" x14ac:dyDescent="0.2">
      <c r="B1687" s="168"/>
      <c r="C1687" s="261"/>
      <c r="D1687" s="255" t="s">
        <v>214</v>
      </c>
      <c r="E1687" s="262" t="s">
        <v>1</v>
      </c>
      <c r="F1687" s="263" t="s">
        <v>4372</v>
      </c>
      <c r="G1687" s="261"/>
      <c r="H1687" s="264">
        <v>36.563000000000002</v>
      </c>
      <c r="I1687" s="170"/>
      <c r="L1687" s="168"/>
      <c r="M1687" s="171"/>
      <c r="T1687" s="172"/>
      <c r="AT1687" s="169" t="s">
        <v>214</v>
      </c>
      <c r="AU1687" s="169" t="s">
        <v>82</v>
      </c>
      <c r="AV1687" s="13" t="s">
        <v>82</v>
      </c>
      <c r="AW1687" s="13" t="s">
        <v>30</v>
      </c>
      <c r="AX1687" s="13" t="s">
        <v>73</v>
      </c>
      <c r="AY1687" s="169" t="s">
        <v>201</v>
      </c>
    </row>
    <row r="1688" spans="2:65" s="12" customFormat="1" x14ac:dyDescent="0.2">
      <c r="B1688" s="163"/>
      <c r="C1688" s="258"/>
      <c r="D1688" s="255" t="s">
        <v>214</v>
      </c>
      <c r="E1688" s="259" t="s">
        <v>1</v>
      </c>
      <c r="F1688" s="260" t="s">
        <v>4202</v>
      </c>
      <c r="G1688" s="258"/>
      <c r="H1688" s="259" t="s">
        <v>1</v>
      </c>
      <c r="I1688" s="165"/>
      <c r="L1688" s="163"/>
      <c r="M1688" s="166"/>
      <c r="T1688" s="167"/>
      <c r="AT1688" s="164" t="s">
        <v>214</v>
      </c>
      <c r="AU1688" s="164" t="s">
        <v>82</v>
      </c>
      <c r="AV1688" s="12" t="s">
        <v>80</v>
      </c>
      <c r="AW1688" s="12" t="s">
        <v>30</v>
      </c>
      <c r="AX1688" s="12" t="s">
        <v>73</v>
      </c>
      <c r="AY1688" s="164" t="s">
        <v>201</v>
      </c>
    </row>
    <row r="1689" spans="2:65" s="12" customFormat="1" x14ac:dyDescent="0.2">
      <c r="B1689" s="163"/>
      <c r="C1689" s="258"/>
      <c r="D1689" s="255" t="s">
        <v>214</v>
      </c>
      <c r="E1689" s="259" t="s">
        <v>1</v>
      </c>
      <c r="F1689" s="260" t="s">
        <v>4373</v>
      </c>
      <c r="G1689" s="258"/>
      <c r="H1689" s="259" t="s">
        <v>1</v>
      </c>
      <c r="I1689" s="165"/>
      <c r="L1689" s="163"/>
      <c r="M1689" s="166"/>
      <c r="T1689" s="167"/>
      <c r="AT1689" s="164" t="s">
        <v>214</v>
      </c>
      <c r="AU1689" s="164" t="s">
        <v>82</v>
      </c>
      <c r="AV1689" s="12" t="s">
        <v>80</v>
      </c>
      <c r="AW1689" s="12" t="s">
        <v>30</v>
      </c>
      <c r="AX1689" s="12" t="s">
        <v>73</v>
      </c>
      <c r="AY1689" s="164" t="s">
        <v>201</v>
      </c>
    </row>
    <row r="1690" spans="2:65" s="12" customFormat="1" x14ac:dyDescent="0.2">
      <c r="B1690" s="163"/>
      <c r="C1690" s="258"/>
      <c r="D1690" s="255" t="s">
        <v>214</v>
      </c>
      <c r="E1690" s="259" t="s">
        <v>1</v>
      </c>
      <c r="F1690" s="260" t="s">
        <v>4374</v>
      </c>
      <c r="G1690" s="258"/>
      <c r="H1690" s="259" t="s">
        <v>1</v>
      </c>
      <c r="I1690" s="165"/>
      <c r="L1690" s="163"/>
      <c r="M1690" s="166"/>
      <c r="T1690" s="167"/>
      <c r="AT1690" s="164" t="s">
        <v>214</v>
      </c>
      <c r="AU1690" s="164" t="s">
        <v>82</v>
      </c>
      <c r="AV1690" s="12" t="s">
        <v>80</v>
      </c>
      <c r="AW1690" s="12" t="s">
        <v>30</v>
      </c>
      <c r="AX1690" s="12" t="s">
        <v>73</v>
      </c>
      <c r="AY1690" s="164" t="s">
        <v>201</v>
      </c>
    </row>
    <row r="1691" spans="2:65" s="12" customFormat="1" x14ac:dyDescent="0.2">
      <c r="B1691" s="163"/>
      <c r="C1691" s="258"/>
      <c r="D1691" s="255" t="s">
        <v>214</v>
      </c>
      <c r="E1691" s="259" t="s">
        <v>1</v>
      </c>
      <c r="F1691" s="260" t="s">
        <v>2474</v>
      </c>
      <c r="G1691" s="258"/>
      <c r="H1691" s="259" t="s">
        <v>1</v>
      </c>
      <c r="I1691" s="165"/>
      <c r="L1691" s="163"/>
      <c r="M1691" s="166"/>
      <c r="T1691" s="167"/>
      <c r="AT1691" s="164" t="s">
        <v>214</v>
      </c>
      <c r="AU1691" s="164" t="s">
        <v>82</v>
      </c>
      <c r="AV1691" s="12" t="s">
        <v>80</v>
      </c>
      <c r="AW1691" s="12" t="s">
        <v>30</v>
      </c>
      <c r="AX1691" s="12" t="s">
        <v>73</v>
      </c>
      <c r="AY1691" s="164" t="s">
        <v>201</v>
      </c>
    </row>
    <row r="1692" spans="2:65" s="13" customFormat="1" x14ac:dyDescent="0.2">
      <c r="B1692" s="168"/>
      <c r="C1692" s="261"/>
      <c r="D1692" s="255" t="s">
        <v>214</v>
      </c>
      <c r="E1692" s="262" t="s">
        <v>1</v>
      </c>
      <c r="F1692" s="263" t="s">
        <v>2475</v>
      </c>
      <c r="G1692" s="261"/>
      <c r="H1692" s="264">
        <v>0.02</v>
      </c>
      <c r="I1692" s="170"/>
      <c r="L1692" s="168"/>
      <c r="M1692" s="171"/>
      <c r="T1692" s="172"/>
      <c r="AT1692" s="169" t="s">
        <v>214</v>
      </c>
      <c r="AU1692" s="169" t="s">
        <v>82</v>
      </c>
      <c r="AV1692" s="13" t="s">
        <v>82</v>
      </c>
      <c r="AW1692" s="13" t="s">
        <v>30</v>
      </c>
      <c r="AX1692" s="13" t="s">
        <v>73</v>
      </c>
      <c r="AY1692" s="169" t="s">
        <v>201</v>
      </c>
    </row>
    <row r="1693" spans="2:65" s="14" customFormat="1" x14ac:dyDescent="0.2">
      <c r="B1693" s="173"/>
      <c r="C1693" s="265"/>
      <c r="D1693" s="255" t="s">
        <v>214</v>
      </c>
      <c r="E1693" s="266" t="s">
        <v>1</v>
      </c>
      <c r="F1693" s="267" t="s">
        <v>221</v>
      </c>
      <c r="G1693" s="265"/>
      <c r="H1693" s="268">
        <v>421.27599999999995</v>
      </c>
      <c r="I1693" s="175"/>
      <c r="L1693" s="173"/>
      <c r="M1693" s="176"/>
      <c r="T1693" s="177"/>
      <c r="AT1693" s="174" t="s">
        <v>214</v>
      </c>
      <c r="AU1693" s="174" t="s">
        <v>82</v>
      </c>
      <c r="AV1693" s="14" t="s">
        <v>208</v>
      </c>
      <c r="AW1693" s="14" t="s">
        <v>30</v>
      </c>
      <c r="AX1693" s="14" t="s">
        <v>80</v>
      </c>
      <c r="AY1693" s="174" t="s">
        <v>201</v>
      </c>
    </row>
    <row r="1694" spans="2:65" s="1" customFormat="1" ht="24" customHeight="1" x14ac:dyDescent="0.2">
      <c r="B1694" s="152"/>
      <c r="C1694" s="249" t="s">
        <v>4375</v>
      </c>
      <c r="D1694" s="249" t="s">
        <v>203</v>
      </c>
      <c r="E1694" s="250" t="s">
        <v>767</v>
      </c>
      <c r="F1694" s="251" t="s">
        <v>768</v>
      </c>
      <c r="G1694" s="252" t="s">
        <v>404</v>
      </c>
      <c r="H1694" s="253">
        <v>17.510999999999999</v>
      </c>
      <c r="I1694" s="154"/>
      <c r="J1694" s="155">
        <f>ROUND(I1694*H1694,2)</f>
        <v>0</v>
      </c>
      <c r="K1694" s="153" t="s">
        <v>207</v>
      </c>
      <c r="L1694" s="32"/>
      <c r="M1694" s="156" t="s">
        <v>1</v>
      </c>
      <c r="N1694" s="157" t="s">
        <v>38</v>
      </c>
      <c r="P1694" s="158">
        <f>O1694*H1694</f>
        <v>0</v>
      </c>
      <c r="Q1694" s="158">
        <v>0</v>
      </c>
      <c r="R1694" s="158">
        <f>Q1694*H1694</f>
        <v>0</v>
      </c>
      <c r="S1694" s="158">
        <v>0</v>
      </c>
      <c r="T1694" s="159">
        <f>S1694*H1694</f>
        <v>0</v>
      </c>
      <c r="AR1694" s="160" t="s">
        <v>208</v>
      </c>
      <c r="AT1694" s="160" t="s">
        <v>203</v>
      </c>
      <c r="AU1694" s="160" t="s">
        <v>82</v>
      </c>
      <c r="AY1694" s="17" t="s">
        <v>201</v>
      </c>
      <c r="BE1694" s="161">
        <f>IF(N1694="základní",J1694,0)</f>
        <v>0</v>
      </c>
      <c r="BF1694" s="161">
        <f>IF(N1694="snížená",J1694,0)</f>
        <v>0</v>
      </c>
      <c r="BG1694" s="161">
        <f>IF(N1694="zákl. přenesená",J1694,0)</f>
        <v>0</v>
      </c>
      <c r="BH1694" s="161">
        <f>IF(N1694="sníž. přenesená",J1694,0)</f>
        <v>0</v>
      </c>
      <c r="BI1694" s="161">
        <f>IF(N1694="nulová",J1694,0)</f>
        <v>0</v>
      </c>
      <c r="BJ1694" s="17" t="s">
        <v>80</v>
      </c>
      <c r="BK1694" s="161">
        <f>ROUND(I1694*H1694,2)</f>
        <v>0</v>
      </c>
      <c r="BL1694" s="17" t="s">
        <v>208</v>
      </c>
      <c r="BM1694" s="160" t="s">
        <v>4376</v>
      </c>
    </row>
    <row r="1695" spans="2:65" s="1" customFormat="1" ht="19.5" x14ac:dyDescent="0.2">
      <c r="B1695" s="32"/>
      <c r="C1695" s="254"/>
      <c r="D1695" s="255" t="s">
        <v>210</v>
      </c>
      <c r="E1695" s="254"/>
      <c r="F1695" s="256" t="s">
        <v>770</v>
      </c>
      <c r="G1695" s="254"/>
      <c r="H1695" s="254"/>
      <c r="I1695" s="96"/>
      <c r="L1695" s="32"/>
      <c r="M1695" s="162"/>
      <c r="T1695" s="56"/>
      <c r="AT1695" s="17" t="s">
        <v>210</v>
      </c>
      <c r="AU1695" s="17" t="s">
        <v>82</v>
      </c>
    </row>
    <row r="1696" spans="2:65" s="1" customFormat="1" ht="39" x14ac:dyDescent="0.2">
      <c r="B1696" s="32"/>
      <c r="C1696" s="254"/>
      <c r="D1696" s="255" t="s">
        <v>212</v>
      </c>
      <c r="E1696" s="254"/>
      <c r="F1696" s="257" t="s">
        <v>771</v>
      </c>
      <c r="G1696" s="254"/>
      <c r="H1696" s="254"/>
      <c r="I1696" s="96"/>
      <c r="L1696" s="32"/>
      <c r="M1696" s="162"/>
      <c r="T1696" s="56"/>
      <c r="AT1696" s="17" t="s">
        <v>212</v>
      </c>
      <c r="AU1696" s="17" t="s">
        <v>82</v>
      </c>
    </row>
    <row r="1697" spans="2:51" s="12" customFormat="1" x14ac:dyDescent="0.2">
      <c r="B1697" s="163"/>
      <c r="C1697" s="258"/>
      <c r="D1697" s="255" t="s">
        <v>214</v>
      </c>
      <c r="E1697" s="259" t="s">
        <v>1</v>
      </c>
      <c r="F1697" s="260" t="s">
        <v>2932</v>
      </c>
      <c r="G1697" s="258"/>
      <c r="H1697" s="259" t="s">
        <v>1</v>
      </c>
      <c r="I1697" s="165"/>
      <c r="L1697" s="163"/>
      <c r="M1697" s="166"/>
      <c r="T1697" s="167"/>
      <c r="AT1697" s="164" t="s">
        <v>214</v>
      </c>
      <c r="AU1697" s="164" t="s">
        <v>82</v>
      </c>
      <c r="AV1697" s="12" t="s">
        <v>80</v>
      </c>
      <c r="AW1697" s="12" t="s">
        <v>30</v>
      </c>
      <c r="AX1697" s="12" t="s">
        <v>73</v>
      </c>
      <c r="AY1697" s="164" t="s">
        <v>201</v>
      </c>
    </row>
    <row r="1698" spans="2:51" s="12" customFormat="1" x14ac:dyDescent="0.2">
      <c r="B1698" s="163"/>
      <c r="C1698" s="258"/>
      <c r="D1698" s="255" t="s">
        <v>214</v>
      </c>
      <c r="E1698" s="259" t="s">
        <v>1</v>
      </c>
      <c r="F1698" s="260" t="s">
        <v>2933</v>
      </c>
      <c r="G1698" s="258"/>
      <c r="H1698" s="259" t="s">
        <v>1</v>
      </c>
      <c r="I1698" s="165"/>
      <c r="L1698" s="163"/>
      <c r="M1698" s="166"/>
      <c r="T1698" s="167"/>
      <c r="AT1698" s="164" t="s">
        <v>214</v>
      </c>
      <c r="AU1698" s="164" t="s">
        <v>82</v>
      </c>
      <c r="AV1698" s="12" t="s">
        <v>80</v>
      </c>
      <c r="AW1698" s="12" t="s">
        <v>30</v>
      </c>
      <c r="AX1698" s="12" t="s">
        <v>73</v>
      </c>
      <c r="AY1698" s="164" t="s">
        <v>201</v>
      </c>
    </row>
    <row r="1699" spans="2:51" s="12" customFormat="1" x14ac:dyDescent="0.2">
      <c r="B1699" s="163"/>
      <c r="C1699" s="258"/>
      <c r="D1699" s="255" t="s">
        <v>214</v>
      </c>
      <c r="E1699" s="259" t="s">
        <v>1</v>
      </c>
      <c r="F1699" s="260" t="s">
        <v>4075</v>
      </c>
      <c r="G1699" s="258"/>
      <c r="H1699" s="259" t="s">
        <v>1</v>
      </c>
      <c r="I1699" s="165"/>
      <c r="L1699" s="163"/>
      <c r="M1699" s="166"/>
      <c r="T1699" s="167"/>
      <c r="AT1699" s="164" t="s">
        <v>214</v>
      </c>
      <c r="AU1699" s="164" t="s">
        <v>82</v>
      </c>
      <c r="AV1699" s="12" t="s">
        <v>80</v>
      </c>
      <c r="AW1699" s="12" t="s">
        <v>30</v>
      </c>
      <c r="AX1699" s="12" t="s">
        <v>73</v>
      </c>
      <c r="AY1699" s="164" t="s">
        <v>201</v>
      </c>
    </row>
    <row r="1700" spans="2:51" s="12" customFormat="1" x14ac:dyDescent="0.2">
      <c r="B1700" s="163"/>
      <c r="C1700" s="258"/>
      <c r="D1700" s="255" t="s">
        <v>214</v>
      </c>
      <c r="E1700" s="259" t="s">
        <v>1</v>
      </c>
      <c r="F1700" s="260" t="s">
        <v>4224</v>
      </c>
      <c r="G1700" s="258"/>
      <c r="H1700" s="259" t="s">
        <v>1</v>
      </c>
      <c r="I1700" s="165"/>
      <c r="L1700" s="163"/>
      <c r="M1700" s="166"/>
      <c r="T1700" s="167"/>
      <c r="AT1700" s="164" t="s">
        <v>214</v>
      </c>
      <c r="AU1700" s="164" t="s">
        <v>82</v>
      </c>
      <c r="AV1700" s="12" t="s">
        <v>80</v>
      </c>
      <c r="AW1700" s="12" t="s">
        <v>30</v>
      </c>
      <c r="AX1700" s="12" t="s">
        <v>73</v>
      </c>
      <c r="AY1700" s="164" t="s">
        <v>201</v>
      </c>
    </row>
    <row r="1701" spans="2:51" s="12" customFormat="1" x14ac:dyDescent="0.2">
      <c r="B1701" s="163"/>
      <c r="C1701" s="258"/>
      <c r="D1701" s="255" t="s">
        <v>214</v>
      </c>
      <c r="E1701" s="259" t="s">
        <v>1</v>
      </c>
      <c r="F1701" s="260" t="s">
        <v>4109</v>
      </c>
      <c r="G1701" s="258"/>
      <c r="H1701" s="259" t="s">
        <v>1</v>
      </c>
      <c r="I1701" s="165"/>
      <c r="L1701" s="163"/>
      <c r="M1701" s="166"/>
      <c r="T1701" s="167"/>
      <c r="AT1701" s="164" t="s">
        <v>214</v>
      </c>
      <c r="AU1701" s="164" t="s">
        <v>82</v>
      </c>
      <c r="AV1701" s="12" t="s">
        <v>80</v>
      </c>
      <c r="AW1701" s="12" t="s">
        <v>30</v>
      </c>
      <c r="AX1701" s="12" t="s">
        <v>73</v>
      </c>
      <c r="AY1701" s="164" t="s">
        <v>201</v>
      </c>
    </row>
    <row r="1702" spans="2:51" s="12" customFormat="1" x14ac:dyDescent="0.2">
      <c r="B1702" s="163"/>
      <c r="C1702" s="258"/>
      <c r="D1702" s="255" t="s">
        <v>214</v>
      </c>
      <c r="E1702" s="259" t="s">
        <v>1</v>
      </c>
      <c r="F1702" s="260" t="s">
        <v>4096</v>
      </c>
      <c r="G1702" s="258"/>
      <c r="H1702" s="259" t="s">
        <v>1</v>
      </c>
      <c r="I1702" s="165"/>
      <c r="L1702" s="163"/>
      <c r="M1702" s="166"/>
      <c r="T1702" s="167"/>
      <c r="AT1702" s="164" t="s">
        <v>214</v>
      </c>
      <c r="AU1702" s="164" t="s">
        <v>82</v>
      </c>
      <c r="AV1702" s="12" t="s">
        <v>80</v>
      </c>
      <c r="AW1702" s="12" t="s">
        <v>30</v>
      </c>
      <c r="AX1702" s="12" t="s">
        <v>73</v>
      </c>
      <c r="AY1702" s="164" t="s">
        <v>201</v>
      </c>
    </row>
    <row r="1703" spans="2:51" s="12" customFormat="1" x14ac:dyDescent="0.2">
      <c r="B1703" s="163"/>
      <c r="C1703" s="258"/>
      <c r="D1703" s="255" t="s">
        <v>214</v>
      </c>
      <c r="E1703" s="259" t="s">
        <v>1</v>
      </c>
      <c r="F1703" s="260" t="s">
        <v>883</v>
      </c>
      <c r="G1703" s="258"/>
      <c r="H1703" s="259" t="s">
        <v>1</v>
      </c>
      <c r="I1703" s="165"/>
      <c r="L1703" s="163"/>
      <c r="M1703" s="166"/>
      <c r="T1703" s="167"/>
      <c r="AT1703" s="164" t="s">
        <v>214</v>
      </c>
      <c r="AU1703" s="164" t="s">
        <v>82</v>
      </c>
      <c r="AV1703" s="12" t="s">
        <v>80</v>
      </c>
      <c r="AW1703" s="12" t="s">
        <v>30</v>
      </c>
      <c r="AX1703" s="12" t="s">
        <v>73</v>
      </c>
      <c r="AY1703" s="164" t="s">
        <v>201</v>
      </c>
    </row>
    <row r="1704" spans="2:51" s="12" customFormat="1" x14ac:dyDescent="0.2">
      <c r="B1704" s="163"/>
      <c r="C1704" s="258"/>
      <c r="D1704" s="255" t="s">
        <v>214</v>
      </c>
      <c r="E1704" s="259" t="s">
        <v>1</v>
      </c>
      <c r="F1704" s="260" t="s">
        <v>4103</v>
      </c>
      <c r="G1704" s="258"/>
      <c r="H1704" s="259" t="s">
        <v>1</v>
      </c>
      <c r="I1704" s="165"/>
      <c r="L1704" s="163"/>
      <c r="M1704" s="166"/>
      <c r="T1704" s="167"/>
      <c r="AT1704" s="164" t="s">
        <v>214</v>
      </c>
      <c r="AU1704" s="164" t="s">
        <v>82</v>
      </c>
      <c r="AV1704" s="12" t="s">
        <v>80</v>
      </c>
      <c r="AW1704" s="12" t="s">
        <v>30</v>
      </c>
      <c r="AX1704" s="12" t="s">
        <v>73</v>
      </c>
      <c r="AY1704" s="164" t="s">
        <v>201</v>
      </c>
    </row>
    <row r="1705" spans="2:51" s="12" customFormat="1" x14ac:dyDescent="0.2">
      <c r="B1705" s="163"/>
      <c r="C1705" s="258"/>
      <c r="D1705" s="255" t="s">
        <v>214</v>
      </c>
      <c r="E1705" s="259" t="s">
        <v>1</v>
      </c>
      <c r="F1705" s="260" t="s">
        <v>4105</v>
      </c>
      <c r="G1705" s="258"/>
      <c r="H1705" s="259" t="s">
        <v>1</v>
      </c>
      <c r="I1705" s="165"/>
      <c r="L1705" s="163"/>
      <c r="M1705" s="166"/>
      <c r="T1705" s="167"/>
      <c r="AT1705" s="164" t="s">
        <v>214</v>
      </c>
      <c r="AU1705" s="164" t="s">
        <v>82</v>
      </c>
      <c r="AV1705" s="12" t="s">
        <v>80</v>
      </c>
      <c r="AW1705" s="12" t="s">
        <v>30</v>
      </c>
      <c r="AX1705" s="12" t="s">
        <v>73</v>
      </c>
      <c r="AY1705" s="164" t="s">
        <v>201</v>
      </c>
    </row>
    <row r="1706" spans="2:51" s="12" customFormat="1" x14ac:dyDescent="0.2">
      <c r="B1706" s="163"/>
      <c r="C1706" s="258"/>
      <c r="D1706" s="255" t="s">
        <v>214</v>
      </c>
      <c r="E1706" s="259" t="s">
        <v>1</v>
      </c>
      <c r="F1706" s="260" t="s">
        <v>883</v>
      </c>
      <c r="G1706" s="258"/>
      <c r="H1706" s="259" t="s">
        <v>1</v>
      </c>
      <c r="I1706" s="165"/>
      <c r="L1706" s="163"/>
      <c r="M1706" s="166"/>
      <c r="T1706" s="167"/>
      <c r="AT1706" s="164" t="s">
        <v>214</v>
      </c>
      <c r="AU1706" s="164" t="s">
        <v>82</v>
      </c>
      <c r="AV1706" s="12" t="s">
        <v>80</v>
      </c>
      <c r="AW1706" s="12" t="s">
        <v>30</v>
      </c>
      <c r="AX1706" s="12" t="s">
        <v>73</v>
      </c>
      <c r="AY1706" s="164" t="s">
        <v>201</v>
      </c>
    </row>
    <row r="1707" spans="2:51" s="12" customFormat="1" x14ac:dyDescent="0.2">
      <c r="B1707" s="163"/>
      <c r="C1707" s="258"/>
      <c r="D1707" s="255" t="s">
        <v>214</v>
      </c>
      <c r="E1707" s="259" t="s">
        <v>1</v>
      </c>
      <c r="F1707" s="260" t="s">
        <v>4106</v>
      </c>
      <c r="G1707" s="258"/>
      <c r="H1707" s="259" t="s">
        <v>1</v>
      </c>
      <c r="I1707" s="165"/>
      <c r="L1707" s="163"/>
      <c r="M1707" s="166"/>
      <c r="T1707" s="167"/>
      <c r="AT1707" s="164" t="s">
        <v>214</v>
      </c>
      <c r="AU1707" s="164" t="s">
        <v>82</v>
      </c>
      <c r="AV1707" s="12" t="s">
        <v>80</v>
      </c>
      <c r="AW1707" s="12" t="s">
        <v>30</v>
      </c>
      <c r="AX1707" s="12" t="s">
        <v>73</v>
      </c>
      <c r="AY1707" s="164" t="s">
        <v>201</v>
      </c>
    </row>
    <row r="1708" spans="2:51" s="12" customFormat="1" x14ac:dyDescent="0.2">
      <c r="B1708" s="163"/>
      <c r="C1708" s="258"/>
      <c r="D1708" s="255" t="s">
        <v>214</v>
      </c>
      <c r="E1708" s="259" t="s">
        <v>1</v>
      </c>
      <c r="F1708" s="260" t="s">
        <v>4079</v>
      </c>
      <c r="G1708" s="258"/>
      <c r="H1708" s="259" t="s">
        <v>1</v>
      </c>
      <c r="I1708" s="165"/>
      <c r="L1708" s="163"/>
      <c r="M1708" s="166"/>
      <c r="T1708" s="167"/>
      <c r="AT1708" s="164" t="s">
        <v>214</v>
      </c>
      <c r="AU1708" s="164" t="s">
        <v>82</v>
      </c>
      <c r="AV1708" s="12" t="s">
        <v>80</v>
      </c>
      <c r="AW1708" s="12" t="s">
        <v>30</v>
      </c>
      <c r="AX1708" s="12" t="s">
        <v>73</v>
      </c>
      <c r="AY1708" s="164" t="s">
        <v>201</v>
      </c>
    </row>
    <row r="1709" spans="2:51" s="12" customFormat="1" x14ac:dyDescent="0.2">
      <c r="B1709" s="163"/>
      <c r="C1709" s="258"/>
      <c r="D1709" s="255" t="s">
        <v>214</v>
      </c>
      <c r="E1709" s="259" t="s">
        <v>1</v>
      </c>
      <c r="F1709" s="260" t="s">
        <v>2572</v>
      </c>
      <c r="G1709" s="258"/>
      <c r="H1709" s="259" t="s">
        <v>1</v>
      </c>
      <c r="I1709" s="165"/>
      <c r="L1709" s="163"/>
      <c r="M1709" s="166"/>
      <c r="T1709" s="167"/>
      <c r="AT1709" s="164" t="s">
        <v>214</v>
      </c>
      <c r="AU1709" s="164" t="s">
        <v>82</v>
      </c>
      <c r="AV1709" s="12" t="s">
        <v>80</v>
      </c>
      <c r="AW1709" s="12" t="s">
        <v>30</v>
      </c>
      <c r="AX1709" s="12" t="s">
        <v>73</v>
      </c>
      <c r="AY1709" s="164" t="s">
        <v>201</v>
      </c>
    </row>
    <row r="1710" spans="2:51" s="12" customFormat="1" x14ac:dyDescent="0.2">
      <c r="B1710" s="163"/>
      <c r="C1710" s="258"/>
      <c r="D1710" s="255" t="s">
        <v>214</v>
      </c>
      <c r="E1710" s="259" t="s">
        <v>1</v>
      </c>
      <c r="F1710" s="260" t="s">
        <v>4084</v>
      </c>
      <c r="G1710" s="258"/>
      <c r="H1710" s="259" t="s">
        <v>1</v>
      </c>
      <c r="I1710" s="165"/>
      <c r="L1710" s="163"/>
      <c r="M1710" s="166"/>
      <c r="T1710" s="167"/>
      <c r="AT1710" s="164" t="s">
        <v>214</v>
      </c>
      <c r="AU1710" s="164" t="s">
        <v>82</v>
      </c>
      <c r="AV1710" s="12" t="s">
        <v>80</v>
      </c>
      <c r="AW1710" s="12" t="s">
        <v>30</v>
      </c>
      <c r="AX1710" s="12" t="s">
        <v>73</v>
      </c>
      <c r="AY1710" s="164" t="s">
        <v>201</v>
      </c>
    </row>
    <row r="1711" spans="2:51" s="12" customFormat="1" x14ac:dyDescent="0.2">
      <c r="B1711" s="163"/>
      <c r="C1711" s="258"/>
      <c r="D1711" s="255" t="s">
        <v>214</v>
      </c>
      <c r="E1711" s="259" t="s">
        <v>1</v>
      </c>
      <c r="F1711" s="260" t="s">
        <v>4075</v>
      </c>
      <c r="G1711" s="258"/>
      <c r="H1711" s="259" t="s">
        <v>1</v>
      </c>
      <c r="I1711" s="165"/>
      <c r="L1711" s="163"/>
      <c r="M1711" s="166"/>
      <c r="T1711" s="167"/>
      <c r="AT1711" s="164" t="s">
        <v>214</v>
      </c>
      <c r="AU1711" s="164" t="s">
        <v>82</v>
      </c>
      <c r="AV1711" s="12" t="s">
        <v>80</v>
      </c>
      <c r="AW1711" s="12" t="s">
        <v>30</v>
      </c>
      <c r="AX1711" s="12" t="s">
        <v>73</v>
      </c>
      <c r="AY1711" s="164" t="s">
        <v>201</v>
      </c>
    </row>
    <row r="1712" spans="2:51" s="12" customFormat="1" x14ac:dyDescent="0.2">
      <c r="B1712" s="163"/>
      <c r="C1712" s="258"/>
      <c r="D1712" s="255" t="s">
        <v>214</v>
      </c>
      <c r="E1712" s="259" t="s">
        <v>1</v>
      </c>
      <c r="F1712" s="260" t="s">
        <v>2572</v>
      </c>
      <c r="G1712" s="258"/>
      <c r="H1712" s="259" t="s">
        <v>1</v>
      </c>
      <c r="I1712" s="165"/>
      <c r="L1712" s="163"/>
      <c r="M1712" s="166"/>
      <c r="T1712" s="167"/>
      <c r="AT1712" s="164" t="s">
        <v>214</v>
      </c>
      <c r="AU1712" s="164" t="s">
        <v>82</v>
      </c>
      <c r="AV1712" s="12" t="s">
        <v>80</v>
      </c>
      <c r="AW1712" s="12" t="s">
        <v>30</v>
      </c>
      <c r="AX1712" s="12" t="s">
        <v>73</v>
      </c>
      <c r="AY1712" s="164" t="s">
        <v>201</v>
      </c>
    </row>
    <row r="1713" spans="2:51" s="12" customFormat="1" x14ac:dyDescent="0.2">
      <c r="B1713" s="163"/>
      <c r="C1713" s="258"/>
      <c r="D1713" s="255" t="s">
        <v>214</v>
      </c>
      <c r="E1713" s="259" t="s">
        <v>1</v>
      </c>
      <c r="F1713" s="260" t="s">
        <v>4086</v>
      </c>
      <c r="G1713" s="258"/>
      <c r="H1713" s="259" t="s">
        <v>1</v>
      </c>
      <c r="I1713" s="165"/>
      <c r="L1713" s="163"/>
      <c r="M1713" s="166"/>
      <c r="T1713" s="167"/>
      <c r="AT1713" s="164" t="s">
        <v>214</v>
      </c>
      <c r="AU1713" s="164" t="s">
        <v>82</v>
      </c>
      <c r="AV1713" s="12" t="s">
        <v>80</v>
      </c>
      <c r="AW1713" s="12" t="s">
        <v>30</v>
      </c>
      <c r="AX1713" s="12" t="s">
        <v>73</v>
      </c>
      <c r="AY1713" s="164" t="s">
        <v>201</v>
      </c>
    </row>
    <row r="1714" spans="2:51" s="12" customFormat="1" x14ac:dyDescent="0.2">
      <c r="B1714" s="163"/>
      <c r="C1714" s="258"/>
      <c r="D1714" s="255" t="s">
        <v>214</v>
      </c>
      <c r="E1714" s="259" t="s">
        <v>1</v>
      </c>
      <c r="F1714" s="260" t="s">
        <v>4355</v>
      </c>
      <c r="G1714" s="258"/>
      <c r="H1714" s="259" t="s">
        <v>1</v>
      </c>
      <c r="I1714" s="165"/>
      <c r="L1714" s="163"/>
      <c r="M1714" s="166"/>
      <c r="T1714" s="167"/>
      <c r="AT1714" s="164" t="s">
        <v>214</v>
      </c>
      <c r="AU1714" s="164" t="s">
        <v>82</v>
      </c>
      <c r="AV1714" s="12" t="s">
        <v>80</v>
      </c>
      <c r="AW1714" s="12" t="s">
        <v>30</v>
      </c>
      <c r="AX1714" s="12" t="s">
        <v>73</v>
      </c>
      <c r="AY1714" s="164" t="s">
        <v>201</v>
      </c>
    </row>
    <row r="1715" spans="2:51" s="13" customFormat="1" x14ac:dyDescent="0.2">
      <c r="B1715" s="168"/>
      <c r="C1715" s="261"/>
      <c r="D1715" s="255" t="s">
        <v>214</v>
      </c>
      <c r="E1715" s="262" t="s">
        <v>1</v>
      </c>
      <c r="F1715" s="263" t="s">
        <v>4356</v>
      </c>
      <c r="G1715" s="261"/>
      <c r="H1715" s="264">
        <v>10.337999999999999</v>
      </c>
      <c r="I1715" s="170"/>
      <c r="L1715" s="168"/>
      <c r="M1715" s="171"/>
      <c r="T1715" s="172"/>
      <c r="AT1715" s="169" t="s">
        <v>214</v>
      </c>
      <c r="AU1715" s="169" t="s">
        <v>82</v>
      </c>
      <c r="AV1715" s="13" t="s">
        <v>82</v>
      </c>
      <c r="AW1715" s="13" t="s">
        <v>30</v>
      </c>
      <c r="AX1715" s="13" t="s">
        <v>73</v>
      </c>
      <c r="AY1715" s="169" t="s">
        <v>201</v>
      </c>
    </row>
    <row r="1716" spans="2:51" s="12" customFormat="1" x14ac:dyDescent="0.2">
      <c r="B1716" s="163"/>
      <c r="C1716" s="258"/>
      <c r="D1716" s="255" t="s">
        <v>214</v>
      </c>
      <c r="E1716" s="259" t="s">
        <v>1</v>
      </c>
      <c r="F1716" s="260" t="s">
        <v>4202</v>
      </c>
      <c r="G1716" s="258"/>
      <c r="H1716" s="259" t="s">
        <v>1</v>
      </c>
      <c r="I1716" s="165"/>
      <c r="L1716" s="163"/>
      <c r="M1716" s="166"/>
      <c r="T1716" s="167"/>
      <c r="AT1716" s="164" t="s">
        <v>214</v>
      </c>
      <c r="AU1716" s="164" t="s">
        <v>82</v>
      </c>
      <c r="AV1716" s="12" t="s">
        <v>80</v>
      </c>
      <c r="AW1716" s="12" t="s">
        <v>30</v>
      </c>
      <c r="AX1716" s="12" t="s">
        <v>73</v>
      </c>
      <c r="AY1716" s="164" t="s">
        <v>201</v>
      </c>
    </row>
    <row r="1717" spans="2:51" s="12" customFormat="1" x14ac:dyDescent="0.2">
      <c r="B1717" s="163"/>
      <c r="C1717" s="258"/>
      <c r="D1717" s="255" t="s">
        <v>214</v>
      </c>
      <c r="E1717" s="259" t="s">
        <v>1</v>
      </c>
      <c r="F1717" s="260" t="s">
        <v>3168</v>
      </c>
      <c r="G1717" s="258"/>
      <c r="H1717" s="259" t="s">
        <v>1</v>
      </c>
      <c r="I1717" s="165"/>
      <c r="L1717" s="163"/>
      <c r="M1717" s="166"/>
      <c r="T1717" s="167"/>
      <c r="AT1717" s="164" t="s">
        <v>214</v>
      </c>
      <c r="AU1717" s="164" t="s">
        <v>82</v>
      </c>
      <c r="AV1717" s="12" t="s">
        <v>80</v>
      </c>
      <c r="AW1717" s="12" t="s">
        <v>30</v>
      </c>
      <c r="AX1717" s="12" t="s">
        <v>73</v>
      </c>
      <c r="AY1717" s="164" t="s">
        <v>201</v>
      </c>
    </row>
    <row r="1718" spans="2:51" s="12" customFormat="1" x14ac:dyDescent="0.2">
      <c r="B1718" s="163"/>
      <c r="C1718" s="258"/>
      <c r="D1718" s="255" t="s">
        <v>214</v>
      </c>
      <c r="E1718" s="259" t="s">
        <v>1</v>
      </c>
      <c r="F1718" s="260" t="s">
        <v>4359</v>
      </c>
      <c r="G1718" s="258"/>
      <c r="H1718" s="259" t="s">
        <v>1</v>
      </c>
      <c r="I1718" s="165"/>
      <c r="L1718" s="163"/>
      <c r="M1718" s="166"/>
      <c r="T1718" s="167"/>
      <c r="AT1718" s="164" t="s">
        <v>214</v>
      </c>
      <c r="AU1718" s="164" t="s">
        <v>82</v>
      </c>
      <c r="AV1718" s="12" t="s">
        <v>80</v>
      </c>
      <c r="AW1718" s="12" t="s">
        <v>30</v>
      </c>
      <c r="AX1718" s="12" t="s">
        <v>73</v>
      </c>
      <c r="AY1718" s="164" t="s">
        <v>201</v>
      </c>
    </row>
    <row r="1719" spans="2:51" s="12" customFormat="1" x14ac:dyDescent="0.2">
      <c r="B1719" s="163"/>
      <c r="C1719" s="258"/>
      <c r="D1719" s="255" t="s">
        <v>214</v>
      </c>
      <c r="E1719" s="259" t="s">
        <v>1</v>
      </c>
      <c r="F1719" s="260" t="s">
        <v>3170</v>
      </c>
      <c r="G1719" s="258"/>
      <c r="H1719" s="259" t="s">
        <v>1</v>
      </c>
      <c r="I1719" s="165"/>
      <c r="L1719" s="163"/>
      <c r="M1719" s="166"/>
      <c r="T1719" s="167"/>
      <c r="AT1719" s="164" t="s">
        <v>214</v>
      </c>
      <c r="AU1719" s="164" t="s">
        <v>82</v>
      </c>
      <c r="AV1719" s="12" t="s">
        <v>80</v>
      </c>
      <c r="AW1719" s="12" t="s">
        <v>30</v>
      </c>
      <c r="AX1719" s="12" t="s">
        <v>73</v>
      </c>
      <c r="AY1719" s="164" t="s">
        <v>201</v>
      </c>
    </row>
    <row r="1720" spans="2:51" s="12" customFormat="1" x14ac:dyDescent="0.2">
      <c r="B1720" s="163"/>
      <c r="C1720" s="258"/>
      <c r="D1720" s="255" t="s">
        <v>214</v>
      </c>
      <c r="E1720" s="259" t="s">
        <v>1</v>
      </c>
      <c r="F1720" s="260" t="s">
        <v>4360</v>
      </c>
      <c r="G1720" s="258"/>
      <c r="H1720" s="259" t="s">
        <v>1</v>
      </c>
      <c r="I1720" s="165"/>
      <c r="L1720" s="163"/>
      <c r="M1720" s="166"/>
      <c r="T1720" s="167"/>
      <c r="AT1720" s="164" t="s">
        <v>214</v>
      </c>
      <c r="AU1720" s="164" t="s">
        <v>82</v>
      </c>
      <c r="AV1720" s="12" t="s">
        <v>80</v>
      </c>
      <c r="AW1720" s="12" t="s">
        <v>30</v>
      </c>
      <c r="AX1720" s="12" t="s">
        <v>73</v>
      </c>
      <c r="AY1720" s="164" t="s">
        <v>201</v>
      </c>
    </row>
    <row r="1721" spans="2:51" s="12" customFormat="1" x14ac:dyDescent="0.2">
      <c r="B1721" s="163"/>
      <c r="C1721" s="258"/>
      <c r="D1721" s="255" t="s">
        <v>214</v>
      </c>
      <c r="E1721" s="259" t="s">
        <v>1</v>
      </c>
      <c r="F1721" s="260" t="s">
        <v>4361</v>
      </c>
      <c r="G1721" s="258"/>
      <c r="H1721" s="259" t="s">
        <v>1</v>
      </c>
      <c r="I1721" s="165"/>
      <c r="L1721" s="163"/>
      <c r="M1721" s="166"/>
      <c r="T1721" s="167"/>
      <c r="AT1721" s="164" t="s">
        <v>214</v>
      </c>
      <c r="AU1721" s="164" t="s">
        <v>82</v>
      </c>
      <c r="AV1721" s="12" t="s">
        <v>80</v>
      </c>
      <c r="AW1721" s="12" t="s">
        <v>30</v>
      </c>
      <c r="AX1721" s="12" t="s">
        <v>73</v>
      </c>
      <c r="AY1721" s="164" t="s">
        <v>201</v>
      </c>
    </row>
    <row r="1722" spans="2:51" s="13" customFormat="1" x14ac:dyDescent="0.2">
      <c r="B1722" s="168"/>
      <c r="C1722" s="261"/>
      <c r="D1722" s="255" t="s">
        <v>214</v>
      </c>
      <c r="E1722" s="262" t="s">
        <v>1</v>
      </c>
      <c r="F1722" s="263" t="s">
        <v>4362</v>
      </c>
      <c r="G1722" s="261"/>
      <c r="H1722" s="264">
        <v>7.0209999999999999</v>
      </c>
      <c r="I1722" s="170"/>
      <c r="L1722" s="168"/>
      <c r="M1722" s="171"/>
      <c r="T1722" s="172"/>
      <c r="AT1722" s="169" t="s">
        <v>214</v>
      </c>
      <c r="AU1722" s="169" t="s">
        <v>82</v>
      </c>
      <c r="AV1722" s="13" t="s">
        <v>82</v>
      </c>
      <c r="AW1722" s="13" t="s">
        <v>30</v>
      </c>
      <c r="AX1722" s="13" t="s">
        <v>73</v>
      </c>
      <c r="AY1722" s="169" t="s">
        <v>201</v>
      </c>
    </row>
    <row r="1723" spans="2:51" s="12" customFormat="1" x14ac:dyDescent="0.2">
      <c r="B1723" s="163"/>
      <c r="C1723" s="258"/>
      <c r="D1723" s="255" t="s">
        <v>214</v>
      </c>
      <c r="E1723" s="259" t="s">
        <v>1</v>
      </c>
      <c r="F1723" s="260" t="s">
        <v>4292</v>
      </c>
      <c r="G1723" s="258"/>
      <c r="H1723" s="259" t="s">
        <v>1</v>
      </c>
      <c r="I1723" s="165"/>
      <c r="L1723" s="163"/>
      <c r="M1723" s="166"/>
      <c r="T1723" s="167"/>
      <c r="AT1723" s="164" t="s">
        <v>214</v>
      </c>
      <c r="AU1723" s="164" t="s">
        <v>82</v>
      </c>
      <c r="AV1723" s="12" t="s">
        <v>80</v>
      </c>
      <c r="AW1723" s="12" t="s">
        <v>30</v>
      </c>
      <c r="AX1723" s="12" t="s">
        <v>73</v>
      </c>
      <c r="AY1723" s="164" t="s">
        <v>201</v>
      </c>
    </row>
    <row r="1724" spans="2:51" s="12" customFormat="1" x14ac:dyDescent="0.2">
      <c r="B1724" s="163"/>
      <c r="C1724" s="258"/>
      <c r="D1724" s="255" t="s">
        <v>214</v>
      </c>
      <c r="E1724" s="259" t="s">
        <v>1</v>
      </c>
      <c r="F1724" s="260" t="s">
        <v>4363</v>
      </c>
      <c r="G1724" s="258"/>
      <c r="H1724" s="259" t="s">
        <v>1</v>
      </c>
      <c r="I1724" s="165"/>
      <c r="L1724" s="163"/>
      <c r="M1724" s="166"/>
      <c r="T1724" s="167"/>
      <c r="AT1724" s="164" t="s">
        <v>214</v>
      </c>
      <c r="AU1724" s="164" t="s">
        <v>82</v>
      </c>
      <c r="AV1724" s="12" t="s">
        <v>80</v>
      </c>
      <c r="AW1724" s="12" t="s">
        <v>30</v>
      </c>
      <c r="AX1724" s="12" t="s">
        <v>73</v>
      </c>
      <c r="AY1724" s="164" t="s">
        <v>201</v>
      </c>
    </row>
    <row r="1725" spans="2:51" s="13" customFormat="1" x14ac:dyDescent="0.2">
      <c r="B1725" s="168"/>
      <c r="C1725" s="261"/>
      <c r="D1725" s="255" t="s">
        <v>214</v>
      </c>
      <c r="E1725" s="262" t="s">
        <v>1</v>
      </c>
      <c r="F1725" s="263" t="s">
        <v>4364</v>
      </c>
      <c r="G1725" s="261"/>
      <c r="H1725" s="264">
        <v>8.6999999999999994E-2</v>
      </c>
      <c r="I1725" s="170"/>
      <c r="L1725" s="168"/>
      <c r="M1725" s="171"/>
      <c r="T1725" s="172"/>
      <c r="AT1725" s="169" t="s">
        <v>214</v>
      </c>
      <c r="AU1725" s="169" t="s">
        <v>82</v>
      </c>
      <c r="AV1725" s="13" t="s">
        <v>82</v>
      </c>
      <c r="AW1725" s="13" t="s">
        <v>30</v>
      </c>
      <c r="AX1725" s="13" t="s">
        <v>73</v>
      </c>
      <c r="AY1725" s="169" t="s">
        <v>201</v>
      </c>
    </row>
    <row r="1726" spans="2:51" s="12" customFormat="1" x14ac:dyDescent="0.2">
      <c r="B1726" s="163"/>
      <c r="C1726" s="258"/>
      <c r="D1726" s="255" t="s">
        <v>214</v>
      </c>
      <c r="E1726" s="259" t="s">
        <v>1</v>
      </c>
      <c r="F1726" s="260" t="s">
        <v>635</v>
      </c>
      <c r="G1726" s="258"/>
      <c r="H1726" s="259" t="s">
        <v>1</v>
      </c>
      <c r="I1726" s="165"/>
      <c r="L1726" s="163"/>
      <c r="M1726" s="166"/>
      <c r="T1726" s="167"/>
      <c r="AT1726" s="164" t="s">
        <v>214</v>
      </c>
      <c r="AU1726" s="164" t="s">
        <v>82</v>
      </c>
      <c r="AV1726" s="12" t="s">
        <v>80</v>
      </c>
      <c r="AW1726" s="12" t="s">
        <v>30</v>
      </c>
      <c r="AX1726" s="12" t="s">
        <v>73</v>
      </c>
      <c r="AY1726" s="164" t="s">
        <v>201</v>
      </c>
    </row>
    <row r="1727" spans="2:51" s="12" customFormat="1" x14ac:dyDescent="0.2">
      <c r="B1727" s="163"/>
      <c r="C1727" s="258"/>
      <c r="D1727" s="255" t="s">
        <v>214</v>
      </c>
      <c r="E1727" s="259" t="s">
        <v>1</v>
      </c>
      <c r="F1727" s="260" t="s">
        <v>752</v>
      </c>
      <c r="G1727" s="258"/>
      <c r="H1727" s="259" t="s">
        <v>1</v>
      </c>
      <c r="I1727" s="165"/>
      <c r="L1727" s="163"/>
      <c r="M1727" s="166"/>
      <c r="T1727" s="167"/>
      <c r="AT1727" s="164" t="s">
        <v>214</v>
      </c>
      <c r="AU1727" s="164" t="s">
        <v>82</v>
      </c>
      <c r="AV1727" s="12" t="s">
        <v>80</v>
      </c>
      <c r="AW1727" s="12" t="s">
        <v>30</v>
      </c>
      <c r="AX1727" s="12" t="s">
        <v>73</v>
      </c>
      <c r="AY1727" s="164" t="s">
        <v>201</v>
      </c>
    </row>
    <row r="1728" spans="2:51" s="13" customFormat="1" x14ac:dyDescent="0.2">
      <c r="B1728" s="168"/>
      <c r="C1728" s="261"/>
      <c r="D1728" s="255" t="s">
        <v>214</v>
      </c>
      <c r="E1728" s="262" t="s">
        <v>1</v>
      </c>
      <c r="F1728" s="263" t="s">
        <v>753</v>
      </c>
      <c r="G1728" s="261"/>
      <c r="H1728" s="264">
        <v>4.4999999999999998E-2</v>
      </c>
      <c r="I1728" s="170"/>
      <c r="L1728" s="168"/>
      <c r="M1728" s="171"/>
      <c r="T1728" s="172"/>
      <c r="AT1728" s="169" t="s">
        <v>214</v>
      </c>
      <c r="AU1728" s="169" t="s">
        <v>82</v>
      </c>
      <c r="AV1728" s="13" t="s">
        <v>82</v>
      </c>
      <c r="AW1728" s="13" t="s">
        <v>30</v>
      </c>
      <c r="AX1728" s="13" t="s">
        <v>73</v>
      </c>
      <c r="AY1728" s="169" t="s">
        <v>201</v>
      </c>
    </row>
    <row r="1729" spans="2:65" s="12" customFormat="1" x14ac:dyDescent="0.2">
      <c r="B1729" s="163"/>
      <c r="C1729" s="258"/>
      <c r="D1729" s="255" t="s">
        <v>214</v>
      </c>
      <c r="E1729" s="259" t="s">
        <v>1</v>
      </c>
      <c r="F1729" s="260" t="s">
        <v>4202</v>
      </c>
      <c r="G1729" s="258"/>
      <c r="H1729" s="259" t="s">
        <v>1</v>
      </c>
      <c r="I1729" s="165"/>
      <c r="L1729" s="163"/>
      <c r="M1729" s="166"/>
      <c r="T1729" s="167"/>
      <c r="AT1729" s="164" t="s">
        <v>214</v>
      </c>
      <c r="AU1729" s="164" t="s">
        <v>82</v>
      </c>
      <c r="AV1729" s="12" t="s">
        <v>80</v>
      </c>
      <c r="AW1729" s="12" t="s">
        <v>30</v>
      </c>
      <c r="AX1729" s="12" t="s">
        <v>73</v>
      </c>
      <c r="AY1729" s="164" t="s">
        <v>201</v>
      </c>
    </row>
    <row r="1730" spans="2:65" s="12" customFormat="1" x14ac:dyDescent="0.2">
      <c r="B1730" s="163"/>
      <c r="C1730" s="258"/>
      <c r="D1730" s="255" t="s">
        <v>214</v>
      </c>
      <c r="E1730" s="259" t="s">
        <v>1</v>
      </c>
      <c r="F1730" s="260" t="s">
        <v>4373</v>
      </c>
      <c r="G1730" s="258"/>
      <c r="H1730" s="259" t="s">
        <v>1</v>
      </c>
      <c r="I1730" s="165"/>
      <c r="L1730" s="163"/>
      <c r="M1730" s="166"/>
      <c r="T1730" s="167"/>
      <c r="AT1730" s="164" t="s">
        <v>214</v>
      </c>
      <c r="AU1730" s="164" t="s">
        <v>82</v>
      </c>
      <c r="AV1730" s="12" t="s">
        <v>80</v>
      </c>
      <c r="AW1730" s="12" t="s">
        <v>30</v>
      </c>
      <c r="AX1730" s="12" t="s">
        <v>73</v>
      </c>
      <c r="AY1730" s="164" t="s">
        <v>201</v>
      </c>
    </row>
    <row r="1731" spans="2:65" s="12" customFormat="1" x14ac:dyDescent="0.2">
      <c r="B1731" s="163"/>
      <c r="C1731" s="258"/>
      <c r="D1731" s="255" t="s">
        <v>214</v>
      </c>
      <c r="E1731" s="259" t="s">
        <v>1</v>
      </c>
      <c r="F1731" s="260" t="s">
        <v>4374</v>
      </c>
      <c r="G1731" s="258"/>
      <c r="H1731" s="259" t="s">
        <v>1</v>
      </c>
      <c r="I1731" s="165"/>
      <c r="L1731" s="163"/>
      <c r="M1731" s="166"/>
      <c r="T1731" s="167"/>
      <c r="AT1731" s="164" t="s">
        <v>214</v>
      </c>
      <c r="AU1731" s="164" t="s">
        <v>82</v>
      </c>
      <c r="AV1731" s="12" t="s">
        <v>80</v>
      </c>
      <c r="AW1731" s="12" t="s">
        <v>30</v>
      </c>
      <c r="AX1731" s="12" t="s">
        <v>73</v>
      </c>
      <c r="AY1731" s="164" t="s">
        <v>201</v>
      </c>
    </row>
    <row r="1732" spans="2:65" s="12" customFormat="1" x14ac:dyDescent="0.2">
      <c r="B1732" s="163"/>
      <c r="C1732" s="258"/>
      <c r="D1732" s="255" t="s">
        <v>214</v>
      </c>
      <c r="E1732" s="259" t="s">
        <v>1</v>
      </c>
      <c r="F1732" s="260" t="s">
        <v>2474</v>
      </c>
      <c r="G1732" s="258"/>
      <c r="H1732" s="259" t="s">
        <v>1</v>
      </c>
      <c r="I1732" s="165"/>
      <c r="L1732" s="163"/>
      <c r="M1732" s="166"/>
      <c r="T1732" s="167"/>
      <c r="AT1732" s="164" t="s">
        <v>214</v>
      </c>
      <c r="AU1732" s="164" t="s">
        <v>82</v>
      </c>
      <c r="AV1732" s="12" t="s">
        <v>80</v>
      </c>
      <c r="AW1732" s="12" t="s">
        <v>30</v>
      </c>
      <c r="AX1732" s="12" t="s">
        <v>73</v>
      </c>
      <c r="AY1732" s="164" t="s">
        <v>201</v>
      </c>
    </row>
    <row r="1733" spans="2:65" s="13" customFormat="1" x14ac:dyDescent="0.2">
      <c r="B1733" s="168"/>
      <c r="C1733" s="261"/>
      <c r="D1733" s="255" t="s">
        <v>214</v>
      </c>
      <c r="E1733" s="262" t="s">
        <v>1</v>
      </c>
      <c r="F1733" s="263" t="s">
        <v>2475</v>
      </c>
      <c r="G1733" s="261"/>
      <c r="H1733" s="264">
        <v>0.02</v>
      </c>
      <c r="I1733" s="170"/>
      <c r="L1733" s="168"/>
      <c r="M1733" s="171"/>
      <c r="T1733" s="172"/>
      <c r="AT1733" s="169" t="s">
        <v>214</v>
      </c>
      <c r="AU1733" s="169" t="s">
        <v>82</v>
      </c>
      <c r="AV1733" s="13" t="s">
        <v>82</v>
      </c>
      <c r="AW1733" s="13" t="s">
        <v>30</v>
      </c>
      <c r="AX1733" s="13" t="s">
        <v>73</v>
      </c>
      <c r="AY1733" s="169" t="s">
        <v>201</v>
      </c>
    </row>
    <row r="1734" spans="2:65" s="14" customFormat="1" x14ac:dyDescent="0.2">
      <c r="B1734" s="173"/>
      <c r="C1734" s="265"/>
      <c r="D1734" s="255" t="s">
        <v>214</v>
      </c>
      <c r="E1734" s="266" t="s">
        <v>1</v>
      </c>
      <c r="F1734" s="267" t="s">
        <v>221</v>
      </c>
      <c r="G1734" s="265"/>
      <c r="H1734" s="268">
        <v>17.510999999999999</v>
      </c>
      <c r="I1734" s="175"/>
      <c r="L1734" s="173"/>
      <c r="M1734" s="176"/>
      <c r="T1734" s="177"/>
      <c r="AT1734" s="174" t="s">
        <v>214</v>
      </c>
      <c r="AU1734" s="174" t="s">
        <v>82</v>
      </c>
      <c r="AV1734" s="14" t="s">
        <v>208</v>
      </c>
      <c r="AW1734" s="14" t="s">
        <v>30</v>
      </c>
      <c r="AX1734" s="14" t="s">
        <v>80</v>
      </c>
      <c r="AY1734" s="174" t="s">
        <v>201</v>
      </c>
    </row>
    <row r="1735" spans="2:65" s="11" customFormat="1" ht="22.9" customHeight="1" x14ac:dyDescent="0.2">
      <c r="B1735" s="140"/>
      <c r="C1735" s="276"/>
      <c r="D1735" s="277" t="s">
        <v>72</v>
      </c>
      <c r="E1735" s="278" t="s">
        <v>772</v>
      </c>
      <c r="F1735" s="278" t="s">
        <v>773</v>
      </c>
      <c r="G1735" s="276"/>
      <c r="H1735" s="276"/>
      <c r="I1735" s="143"/>
      <c r="J1735" s="151">
        <f>BK1735</f>
        <v>0</v>
      </c>
      <c r="L1735" s="140"/>
      <c r="M1735" s="145"/>
      <c r="P1735" s="146">
        <f>SUM(P1736:P1738)</f>
        <v>0</v>
      </c>
      <c r="R1735" s="146">
        <f>SUM(R1736:R1738)</f>
        <v>0</v>
      </c>
      <c r="T1735" s="147">
        <f>SUM(T1736:T1738)</f>
        <v>0</v>
      </c>
      <c r="AR1735" s="141" t="s">
        <v>80</v>
      </c>
      <c r="AT1735" s="148" t="s">
        <v>72</v>
      </c>
      <c r="AU1735" s="148" t="s">
        <v>80</v>
      </c>
      <c r="AY1735" s="141" t="s">
        <v>201</v>
      </c>
      <c r="BK1735" s="149">
        <f>SUM(BK1736:BK1738)</f>
        <v>0</v>
      </c>
    </row>
    <row r="1736" spans="2:65" s="1" customFormat="1" ht="24" customHeight="1" x14ac:dyDescent="0.2">
      <c r="B1736" s="152"/>
      <c r="C1736" s="249" t="s">
        <v>4377</v>
      </c>
      <c r="D1736" s="249" t="s">
        <v>203</v>
      </c>
      <c r="E1736" s="250" t="s">
        <v>3185</v>
      </c>
      <c r="F1736" s="251" t="s">
        <v>3186</v>
      </c>
      <c r="G1736" s="252" t="s">
        <v>404</v>
      </c>
      <c r="H1736" s="253">
        <v>1617.788</v>
      </c>
      <c r="I1736" s="154"/>
      <c r="J1736" s="155">
        <f>ROUND(I1736*H1736,2)</f>
        <v>0</v>
      </c>
      <c r="K1736" s="153" t="s">
        <v>207</v>
      </c>
      <c r="L1736" s="32"/>
      <c r="M1736" s="156" t="s">
        <v>1</v>
      </c>
      <c r="N1736" s="157" t="s">
        <v>38</v>
      </c>
      <c r="P1736" s="158">
        <f>O1736*H1736</f>
        <v>0</v>
      </c>
      <c r="Q1736" s="158">
        <v>0</v>
      </c>
      <c r="R1736" s="158">
        <f>Q1736*H1736</f>
        <v>0</v>
      </c>
      <c r="S1736" s="158">
        <v>0</v>
      </c>
      <c r="T1736" s="159">
        <f>S1736*H1736</f>
        <v>0</v>
      </c>
      <c r="AR1736" s="160" t="s">
        <v>208</v>
      </c>
      <c r="AT1736" s="160" t="s">
        <v>203</v>
      </c>
      <c r="AU1736" s="160" t="s">
        <v>82</v>
      </c>
      <c r="AY1736" s="17" t="s">
        <v>201</v>
      </c>
      <c r="BE1736" s="161">
        <f>IF(N1736="základní",J1736,0)</f>
        <v>0</v>
      </c>
      <c r="BF1736" s="161">
        <f>IF(N1736="snížená",J1736,0)</f>
        <v>0</v>
      </c>
      <c r="BG1736" s="161">
        <f>IF(N1736="zákl. přenesená",J1736,0)</f>
        <v>0</v>
      </c>
      <c r="BH1736" s="161">
        <f>IF(N1736="sníž. přenesená",J1736,0)</f>
        <v>0</v>
      </c>
      <c r="BI1736" s="161">
        <f>IF(N1736="nulová",J1736,0)</f>
        <v>0</v>
      </c>
      <c r="BJ1736" s="17" t="s">
        <v>80</v>
      </c>
      <c r="BK1736" s="161">
        <f>ROUND(I1736*H1736,2)</f>
        <v>0</v>
      </c>
      <c r="BL1736" s="17" t="s">
        <v>208</v>
      </c>
      <c r="BM1736" s="160" t="s">
        <v>4378</v>
      </c>
    </row>
    <row r="1737" spans="2:65" s="1" customFormat="1" ht="29.25" x14ac:dyDescent="0.2">
      <c r="B1737" s="32"/>
      <c r="C1737" s="254"/>
      <c r="D1737" s="255" t="s">
        <v>210</v>
      </c>
      <c r="E1737" s="254"/>
      <c r="F1737" s="256" t="s">
        <v>3188</v>
      </c>
      <c r="G1737" s="254"/>
      <c r="H1737" s="254"/>
      <c r="I1737" s="96"/>
      <c r="L1737" s="32"/>
      <c r="M1737" s="162"/>
      <c r="T1737" s="56"/>
      <c r="AT1737" s="17" t="s">
        <v>210</v>
      </c>
      <c r="AU1737" s="17" t="s">
        <v>82</v>
      </c>
    </row>
    <row r="1738" spans="2:65" s="1" customFormat="1" ht="48.75" x14ac:dyDescent="0.2">
      <c r="B1738" s="32"/>
      <c r="C1738" s="254"/>
      <c r="D1738" s="255" t="s">
        <v>212</v>
      </c>
      <c r="E1738" s="254"/>
      <c r="F1738" s="257" t="s">
        <v>779</v>
      </c>
      <c r="G1738" s="254"/>
      <c r="H1738" s="254"/>
      <c r="I1738" s="96"/>
      <c r="L1738" s="32"/>
      <c r="M1738" s="162"/>
      <c r="T1738" s="56"/>
      <c r="AT1738" s="17" t="s">
        <v>212</v>
      </c>
      <c r="AU1738" s="17" t="s">
        <v>82</v>
      </c>
    </row>
    <row r="1739" spans="2:65" s="11" customFormat="1" ht="25.9" customHeight="1" x14ac:dyDescent="0.2">
      <c r="B1739" s="140"/>
      <c r="C1739" s="276"/>
      <c r="D1739" s="277" t="s">
        <v>72</v>
      </c>
      <c r="E1739" s="281" t="s">
        <v>780</v>
      </c>
      <c r="F1739" s="281" t="s">
        <v>781</v>
      </c>
      <c r="G1739" s="276"/>
      <c r="H1739" s="276"/>
      <c r="I1739" s="143"/>
      <c r="J1739" s="144">
        <f>BK1739</f>
        <v>0</v>
      </c>
      <c r="L1739" s="140"/>
      <c r="M1739" s="145"/>
      <c r="P1739" s="146">
        <f>P1740</f>
        <v>0</v>
      </c>
      <c r="R1739" s="146">
        <f>R1740</f>
        <v>0</v>
      </c>
      <c r="T1739" s="147">
        <f>T1740</f>
        <v>7.0410919999999999</v>
      </c>
      <c r="AR1739" s="141" t="s">
        <v>82</v>
      </c>
      <c r="AT1739" s="148" t="s">
        <v>72</v>
      </c>
      <c r="AU1739" s="148" t="s">
        <v>73</v>
      </c>
      <c r="AY1739" s="141" t="s">
        <v>201</v>
      </c>
      <c r="BK1739" s="149">
        <f>BK1740</f>
        <v>0</v>
      </c>
    </row>
    <row r="1740" spans="2:65" s="11" customFormat="1" ht="22.9" customHeight="1" x14ac:dyDescent="0.2">
      <c r="B1740" s="140"/>
      <c r="C1740" s="276"/>
      <c r="D1740" s="277" t="s">
        <v>72</v>
      </c>
      <c r="E1740" s="278" t="s">
        <v>3189</v>
      </c>
      <c r="F1740" s="278" t="s">
        <v>3190</v>
      </c>
      <c r="G1740" s="276"/>
      <c r="H1740" s="276"/>
      <c r="I1740" s="143"/>
      <c r="J1740" s="151">
        <f>BK1740</f>
        <v>0</v>
      </c>
      <c r="L1740" s="140"/>
      <c r="M1740" s="145"/>
      <c r="P1740" s="146">
        <f>SUM(P1741:P1760)</f>
        <v>0</v>
      </c>
      <c r="R1740" s="146">
        <f>SUM(R1741:R1760)</f>
        <v>0</v>
      </c>
      <c r="T1740" s="147">
        <f>SUM(T1741:T1760)</f>
        <v>7.0410919999999999</v>
      </c>
      <c r="AR1740" s="141" t="s">
        <v>82</v>
      </c>
      <c r="AT1740" s="148" t="s">
        <v>72</v>
      </c>
      <c r="AU1740" s="148" t="s">
        <v>80</v>
      </c>
      <c r="AY1740" s="141" t="s">
        <v>201</v>
      </c>
      <c r="BK1740" s="149">
        <f>SUM(BK1741:BK1760)</f>
        <v>0</v>
      </c>
    </row>
    <row r="1741" spans="2:65" s="1" customFormat="1" ht="16.5" customHeight="1" x14ac:dyDescent="0.2">
      <c r="B1741" s="152"/>
      <c r="C1741" s="249" t="s">
        <v>4379</v>
      </c>
      <c r="D1741" s="249" t="s">
        <v>203</v>
      </c>
      <c r="E1741" s="250" t="s">
        <v>3192</v>
      </c>
      <c r="F1741" s="251" t="s">
        <v>3193</v>
      </c>
      <c r="G1741" s="252" t="s">
        <v>269</v>
      </c>
      <c r="H1741" s="253">
        <v>470.6</v>
      </c>
      <c r="I1741" s="154"/>
      <c r="J1741" s="155">
        <f>ROUND(I1741*H1741,2)</f>
        <v>0</v>
      </c>
      <c r="K1741" s="153" t="s">
        <v>207</v>
      </c>
      <c r="L1741" s="32"/>
      <c r="M1741" s="156" t="s">
        <v>1</v>
      </c>
      <c r="N1741" s="157" t="s">
        <v>38</v>
      </c>
      <c r="P1741" s="158">
        <f>O1741*H1741</f>
        <v>0</v>
      </c>
      <c r="Q1741" s="158">
        <v>0</v>
      </c>
      <c r="R1741" s="158">
        <f>Q1741*H1741</f>
        <v>0</v>
      </c>
      <c r="S1741" s="158">
        <v>1.4919999999999999E-2</v>
      </c>
      <c r="T1741" s="159">
        <f>S1741*H1741</f>
        <v>7.0213520000000003</v>
      </c>
      <c r="AR1741" s="160" t="s">
        <v>331</v>
      </c>
      <c r="AT1741" s="160" t="s">
        <v>203</v>
      </c>
      <c r="AU1741" s="160" t="s">
        <v>82</v>
      </c>
      <c r="AY1741" s="17" t="s">
        <v>201</v>
      </c>
      <c r="BE1741" s="161">
        <f>IF(N1741="základní",J1741,0)</f>
        <v>0</v>
      </c>
      <c r="BF1741" s="161">
        <f>IF(N1741="snížená",J1741,0)</f>
        <v>0</v>
      </c>
      <c r="BG1741" s="161">
        <f>IF(N1741="zákl. přenesená",J1741,0)</f>
        <v>0</v>
      </c>
      <c r="BH1741" s="161">
        <f>IF(N1741="sníž. přenesená",J1741,0)</f>
        <v>0</v>
      </c>
      <c r="BI1741" s="161">
        <f>IF(N1741="nulová",J1741,0)</f>
        <v>0</v>
      </c>
      <c r="BJ1741" s="17" t="s">
        <v>80</v>
      </c>
      <c r="BK1741" s="161">
        <f>ROUND(I1741*H1741,2)</f>
        <v>0</v>
      </c>
      <c r="BL1741" s="17" t="s">
        <v>331</v>
      </c>
      <c r="BM1741" s="160" t="s">
        <v>4380</v>
      </c>
    </row>
    <row r="1742" spans="2:65" s="1" customFormat="1" ht="19.5" x14ac:dyDescent="0.2">
      <c r="B1742" s="32"/>
      <c r="C1742" s="254"/>
      <c r="D1742" s="255" t="s">
        <v>210</v>
      </c>
      <c r="E1742" s="254"/>
      <c r="F1742" s="256" t="s">
        <v>3195</v>
      </c>
      <c r="G1742" s="254"/>
      <c r="H1742" s="254"/>
      <c r="I1742" s="96"/>
      <c r="L1742" s="32"/>
      <c r="M1742" s="162"/>
      <c r="T1742" s="56"/>
      <c r="AT1742" s="17" t="s">
        <v>210</v>
      </c>
      <c r="AU1742" s="17" t="s">
        <v>82</v>
      </c>
    </row>
    <row r="1743" spans="2:65" s="12" customFormat="1" x14ac:dyDescent="0.2">
      <c r="B1743" s="163"/>
      <c r="C1743" s="258"/>
      <c r="D1743" s="255" t="s">
        <v>214</v>
      </c>
      <c r="E1743" s="259" t="s">
        <v>1</v>
      </c>
      <c r="F1743" s="260" t="s">
        <v>2097</v>
      </c>
      <c r="G1743" s="258"/>
      <c r="H1743" s="259" t="s">
        <v>1</v>
      </c>
      <c r="I1743" s="165"/>
      <c r="L1743" s="163"/>
      <c r="M1743" s="166"/>
      <c r="T1743" s="167"/>
      <c r="AT1743" s="164" t="s">
        <v>214</v>
      </c>
      <c r="AU1743" s="164" t="s">
        <v>82</v>
      </c>
      <c r="AV1743" s="12" t="s">
        <v>80</v>
      </c>
      <c r="AW1743" s="12" t="s">
        <v>30</v>
      </c>
      <c r="AX1743" s="12" t="s">
        <v>73</v>
      </c>
      <c r="AY1743" s="164" t="s">
        <v>201</v>
      </c>
    </row>
    <row r="1744" spans="2:65" s="12" customFormat="1" x14ac:dyDescent="0.2">
      <c r="B1744" s="163"/>
      <c r="C1744" s="258"/>
      <c r="D1744" s="255" t="s">
        <v>214</v>
      </c>
      <c r="E1744" s="259" t="s">
        <v>1</v>
      </c>
      <c r="F1744" s="260" t="s">
        <v>4202</v>
      </c>
      <c r="G1744" s="258"/>
      <c r="H1744" s="259" t="s">
        <v>1</v>
      </c>
      <c r="I1744" s="165"/>
      <c r="L1744" s="163"/>
      <c r="M1744" s="166"/>
      <c r="T1744" s="167"/>
      <c r="AT1744" s="164" t="s">
        <v>214</v>
      </c>
      <c r="AU1744" s="164" t="s">
        <v>82</v>
      </c>
      <c r="AV1744" s="12" t="s">
        <v>80</v>
      </c>
      <c r="AW1744" s="12" t="s">
        <v>30</v>
      </c>
      <c r="AX1744" s="12" t="s">
        <v>73</v>
      </c>
      <c r="AY1744" s="164" t="s">
        <v>201</v>
      </c>
    </row>
    <row r="1745" spans="2:65" s="12" customFormat="1" x14ac:dyDescent="0.2">
      <c r="B1745" s="163"/>
      <c r="C1745" s="258"/>
      <c r="D1745" s="255" t="s">
        <v>214</v>
      </c>
      <c r="E1745" s="259" t="s">
        <v>1</v>
      </c>
      <c r="F1745" s="260" t="s">
        <v>3168</v>
      </c>
      <c r="G1745" s="258"/>
      <c r="H1745" s="259" t="s">
        <v>1</v>
      </c>
      <c r="I1745" s="165"/>
      <c r="L1745" s="163"/>
      <c r="M1745" s="166"/>
      <c r="T1745" s="167"/>
      <c r="AT1745" s="164" t="s">
        <v>214</v>
      </c>
      <c r="AU1745" s="164" t="s">
        <v>82</v>
      </c>
      <c r="AV1745" s="12" t="s">
        <v>80</v>
      </c>
      <c r="AW1745" s="12" t="s">
        <v>30</v>
      </c>
      <c r="AX1745" s="12" t="s">
        <v>73</v>
      </c>
      <c r="AY1745" s="164" t="s">
        <v>201</v>
      </c>
    </row>
    <row r="1746" spans="2:65" s="12" customFormat="1" x14ac:dyDescent="0.2">
      <c r="B1746" s="163"/>
      <c r="C1746" s="258"/>
      <c r="D1746" s="255" t="s">
        <v>214</v>
      </c>
      <c r="E1746" s="259" t="s">
        <v>1</v>
      </c>
      <c r="F1746" s="260" t="s">
        <v>4359</v>
      </c>
      <c r="G1746" s="258"/>
      <c r="H1746" s="259" t="s">
        <v>1</v>
      </c>
      <c r="I1746" s="165"/>
      <c r="L1746" s="163"/>
      <c r="M1746" s="166"/>
      <c r="T1746" s="167"/>
      <c r="AT1746" s="164" t="s">
        <v>214</v>
      </c>
      <c r="AU1746" s="164" t="s">
        <v>82</v>
      </c>
      <c r="AV1746" s="12" t="s">
        <v>80</v>
      </c>
      <c r="AW1746" s="12" t="s">
        <v>30</v>
      </c>
      <c r="AX1746" s="12" t="s">
        <v>73</v>
      </c>
      <c r="AY1746" s="164" t="s">
        <v>201</v>
      </c>
    </row>
    <row r="1747" spans="2:65" s="13" customFormat="1" x14ac:dyDescent="0.2">
      <c r="B1747" s="168"/>
      <c r="C1747" s="261"/>
      <c r="D1747" s="255" t="s">
        <v>214</v>
      </c>
      <c r="E1747" s="262" t="s">
        <v>1</v>
      </c>
      <c r="F1747" s="263" t="s">
        <v>4381</v>
      </c>
      <c r="G1747" s="261"/>
      <c r="H1747" s="264">
        <v>217</v>
      </c>
      <c r="I1747" s="170"/>
      <c r="L1747" s="168"/>
      <c r="M1747" s="171"/>
      <c r="T1747" s="172"/>
      <c r="AT1747" s="169" t="s">
        <v>214</v>
      </c>
      <c r="AU1747" s="169" t="s">
        <v>82</v>
      </c>
      <c r="AV1747" s="13" t="s">
        <v>82</v>
      </c>
      <c r="AW1747" s="13" t="s">
        <v>30</v>
      </c>
      <c r="AX1747" s="13" t="s">
        <v>73</v>
      </c>
      <c r="AY1747" s="169" t="s">
        <v>201</v>
      </c>
    </row>
    <row r="1748" spans="2:65" s="12" customFormat="1" x14ac:dyDescent="0.2">
      <c r="B1748" s="163"/>
      <c r="C1748" s="258"/>
      <c r="D1748" s="255" t="s">
        <v>214</v>
      </c>
      <c r="E1748" s="259" t="s">
        <v>1</v>
      </c>
      <c r="F1748" s="260" t="s">
        <v>3170</v>
      </c>
      <c r="G1748" s="258"/>
      <c r="H1748" s="259" t="s">
        <v>1</v>
      </c>
      <c r="I1748" s="165"/>
      <c r="L1748" s="163"/>
      <c r="M1748" s="166"/>
      <c r="T1748" s="167"/>
      <c r="AT1748" s="164" t="s">
        <v>214</v>
      </c>
      <c r="AU1748" s="164" t="s">
        <v>82</v>
      </c>
      <c r="AV1748" s="12" t="s">
        <v>80</v>
      </c>
      <c r="AW1748" s="12" t="s">
        <v>30</v>
      </c>
      <c r="AX1748" s="12" t="s">
        <v>73</v>
      </c>
      <c r="AY1748" s="164" t="s">
        <v>201</v>
      </c>
    </row>
    <row r="1749" spans="2:65" s="12" customFormat="1" x14ac:dyDescent="0.2">
      <c r="B1749" s="163"/>
      <c r="C1749" s="258"/>
      <c r="D1749" s="255" t="s">
        <v>214</v>
      </c>
      <c r="E1749" s="259" t="s">
        <v>1</v>
      </c>
      <c r="F1749" s="260" t="s">
        <v>4360</v>
      </c>
      <c r="G1749" s="258"/>
      <c r="H1749" s="259" t="s">
        <v>1</v>
      </c>
      <c r="I1749" s="165"/>
      <c r="L1749" s="163"/>
      <c r="M1749" s="166"/>
      <c r="T1749" s="167"/>
      <c r="AT1749" s="164" t="s">
        <v>214</v>
      </c>
      <c r="AU1749" s="164" t="s">
        <v>82</v>
      </c>
      <c r="AV1749" s="12" t="s">
        <v>80</v>
      </c>
      <c r="AW1749" s="12" t="s">
        <v>30</v>
      </c>
      <c r="AX1749" s="12" t="s">
        <v>73</v>
      </c>
      <c r="AY1749" s="164" t="s">
        <v>201</v>
      </c>
    </row>
    <row r="1750" spans="2:65" s="13" customFormat="1" x14ac:dyDescent="0.2">
      <c r="B1750" s="168"/>
      <c r="C1750" s="261"/>
      <c r="D1750" s="255" t="s">
        <v>214</v>
      </c>
      <c r="E1750" s="262" t="s">
        <v>1</v>
      </c>
      <c r="F1750" s="263" t="s">
        <v>4382</v>
      </c>
      <c r="G1750" s="261"/>
      <c r="H1750" s="264">
        <v>253.6</v>
      </c>
      <c r="I1750" s="170"/>
      <c r="L1750" s="168"/>
      <c r="M1750" s="171"/>
      <c r="T1750" s="172"/>
      <c r="AT1750" s="169" t="s">
        <v>214</v>
      </c>
      <c r="AU1750" s="169" t="s">
        <v>82</v>
      </c>
      <c r="AV1750" s="13" t="s">
        <v>82</v>
      </c>
      <c r="AW1750" s="13" t="s">
        <v>30</v>
      </c>
      <c r="AX1750" s="13" t="s">
        <v>73</v>
      </c>
      <c r="AY1750" s="169" t="s">
        <v>201</v>
      </c>
    </row>
    <row r="1751" spans="2:65" s="14" customFormat="1" x14ac:dyDescent="0.2">
      <c r="B1751" s="173"/>
      <c r="C1751" s="265"/>
      <c r="D1751" s="255" t="s">
        <v>214</v>
      </c>
      <c r="E1751" s="266" t="s">
        <v>1</v>
      </c>
      <c r="F1751" s="267" t="s">
        <v>221</v>
      </c>
      <c r="G1751" s="265"/>
      <c r="H1751" s="268">
        <v>470.6</v>
      </c>
      <c r="I1751" s="175"/>
      <c r="L1751" s="173"/>
      <c r="M1751" s="176"/>
      <c r="T1751" s="177"/>
      <c r="AT1751" s="174" t="s">
        <v>214</v>
      </c>
      <c r="AU1751" s="174" t="s">
        <v>82</v>
      </c>
      <c r="AV1751" s="14" t="s">
        <v>208</v>
      </c>
      <c r="AW1751" s="14" t="s">
        <v>30</v>
      </c>
      <c r="AX1751" s="14" t="s">
        <v>80</v>
      </c>
      <c r="AY1751" s="174" t="s">
        <v>201</v>
      </c>
    </row>
    <row r="1752" spans="2:65" s="1" customFormat="1" ht="16.5" customHeight="1" x14ac:dyDescent="0.2">
      <c r="B1752" s="152"/>
      <c r="C1752" s="249" t="s">
        <v>4383</v>
      </c>
      <c r="D1752" s="249" t="s">
        <v>203</v>
      </c>
      <c r="E1752" s="250" t="s">
        <v>4384</v>
      </c>
      <c r="F1752" s="251" t="s">
        <v>4385</v>
      </c>
      <c r="G1752" s="252" t="s">
        <v>269</v>
      </c>
      <c r="H1752" s="253">
        <v>9.4</v>
      </c>
      <c r="I1752" s="154"/>
      <c r="J1752" s="155">
        <f>ROUND(I1752*H1752,2)</f>
        <v>0</v>
      </c>
      <c r="K1752" s="153" t="s">
        <v>207</v>
      </c>
      <c r="L1752" s="32"/>
      <c r="M1752" s="156" t="s">
        <v>1</v>
      </c>
      <c r="N1752" s="157" t="s">
        <v>38</v>
      </c>
      <c r="P1752" s="158">
        <f>O1752*H1752</f>
        <v>0</v>
      </c>
      <c r="Q1752" s="158">
        <v>0</v>
      </c>
      <c r="R1752" s="158">
        <f>Q1752*H1752</f>
        <v>0</v>
      </c>
      <c r="S1752" s="158">
        <v>2.0999999999999999E-3</v>
      </c>
      <c r="T1752" s="159">
        <f>S1752*H1752</f>
        <v>1.9740000000000001E-2</v>
      </c>
      <c r="AR1752" s="160" t="s">
        <v>331</v>
      </c>
      <c r="AT1752" s="160" t="s">
        <v>203</v>
      </c>
      <c r="AU1752" s="160" t="s">
        <v>82</v>
      </c>
      <c r="AY1752" s="17" t="s">
        <v>201</v>
      </c>
      <c r="BE1752" s="161">
        <f>IF(N1752="základní",J1752,0)</f>
        <v>0</v>
      </c>
      <c r="BF1752" s="161">
        <f>IF(N1752="snížená",J1752,0)</f>
        <v>0</v>
      </c>
      <c r="BG1752" s="161">
        <f>IF(N1752="zákl. přenesená",J1752,0)</f>
        <v>0</v>
      </c>
      <c r="BH1752" s="161">
        <f>IF(N1752="sníž. přenesená",J1752,0)</f>
        <v>0</v>
      </c>
      <c r="BI1752" s="161">
        <f>IF(N1752="nulová",J1752,0)</f>
        <v>0</v>
      </c>
      <c r="BJ1752" s="17" t="s">
        <v>80</v>
      </c>
      <c r="BK1752" s="161">
        <f>ROUND(I1752*H1752,2)</f>
        <v>0</v>
      </c>
      <c r="BL1752" s="17" t="s">
        <v>331</v>
      </c>
      <c r="BM1752" s="160" t="s">
        <v>4386</v>
      </c>
    </row>
    <row r="1753" spans="2:65" s="1" customFormat="1" x14ac:dyDescent="0.2">
      <c r="B1753" s="32"/>
      <c r="C1753" s="254"/>
      <c r="D1753" s="255" t="s">
        <v>210</v>
      </c>
      <c r="E1753" s="254"/>
      <c r="F1753" s="256" t="s">
        <v>4385</v>
      </c>
      <c r="G1753" s="254"/>
      <c r="H1753" s="254"/>
      <c r="I1753" s="96"/>
      <c r="L1753" s="32"/>
      <c r="M1753" s="162"/>
      <c r="T1753" s="56"/>
      <c r="AT1753" s="17" t="s">
        <v>210</v>
      </c>
      <c r="AU1753" s="17" t="s">
        <v>82</v>
      </c>
    </row>
    <row r="1754" spans="2:65" s="1" customFormat="1" ht="29.25" x14ac:dyDescent="0.2">
      <c r="B1754" s="32"/>
      <c r="C1754" s="254"/>
      <c r="D1754" s="255" t="s">
        <v>212</v>
      </c>
      <c r="E1754" s="254"/>
      <c r="F1754" s="257" t="s">
        <v>4387</v>
      </c>
      <c r="G1754" s="254"/>
      <c r="H1754" s="254"/>
      <c r="I1754" s="96"/>
      <c r="L1754" s="32"/>
      <c r="M1754" s="162"/>
      <c r="T1754" s="56"/>
      <c r="AT1754" s="17" t="s">
        <v>212</v>
      </c>
      <c r="AU1754" s="17" t="s">
        <v>82</v>
      </c>
    </row>
    <row r="1755" spans="2:65" s="12" customFormat="1" x14ac:dyDescent="0.2">
      <c r="B1755" s="163"/>
      <c r="C1755" s="258"/>
      <c r="D1755" s="255" t="s">
        <v>214</v>
      </c>
      <c r="E1755" s="259" t="s">
        <v>1</v>
      </c>
      <c r="F1755" s="260" t="s">
        <v>2097</v>
      </c>
      <c r="G1755" s="258"/>
      <c r="H1755" s="259" t="s">
        <v>1</v>
      </c>
      <c r="I1755" s="165"/>
      <c r="L1755" s="163"/>
      <c r="M1755" s="166"/>
      <c r="T1755" s="167"/>
      <c r="AT1755" s="164" t="s">
        <v>214</v>
      </c>
      <c r="AU1755" s="164" t="s">
        <v>82</v>
      </c>
      <c r="AV1755" s="12" t="s">
        <v>80</v>
      </c>
      <c r="AW1755" s="12" t="s">
        <v>30</v>
      </c>
      <c r="AX1755" s="12" t="s">
        <v>73</v>
      </c>
      <c r="AY1755" s="164" t="s">
        <v>201</v>
      </c>
    </row>
    <row r="1756" spans="2:65" s="12" customFormat="1" x14ac:dyDescent="0.2">
      <c r="B1756" s="163"/>
      <c r="C1756" s="258"/>
      <c r="D1756" s="255" t="s">
        <v>214</v>
      </c>
      <c r="E1756" s="259" t="s">
        <v>1</v>
      </c>
      <c r="F1756" s="260" t="s">
        <v>4202</v>
      </c>
      <c r="G1756" s="258"/>
      <c r="H1756" s="259" t="s">
        <v>1</v>
      </c>
      <c r="I1756" s="165"/>
      <c r="L1756" s="163"/>
      <c r="M1756" s="166"/>
      <c r="T1756" s="167"/>
      <c r="AT1756" s="164" t="s">
        <v>214</v>
      </c>
      <c r="AU1756" s="164" t="s">
        <v>82</v>
      </c>
      <c r="AV1756" s="12" t="s">
        <v>80</v>
      </c>
      <c r="AW1756" s="12" t="s">
        <v>30</v>
      </c>
      <c r="AX1756" s="12" t="s">
        <v>73</v>
      </c>
      <c r="AY1756" s="164" t="s">
        <v>201</v>
      </c>
    </row>
    <row r="1757" spans="2:65" s="12" customFormat="1" x14ac:dyDescent="0.2">
      <c r="B1757" s="163"/>
      <c r="C1757" s="258"/>
      <c r="D1757" s="255" t="s">
        <v>214</v>
      </c>
      <c r="E1757" s="259" t="s">
        <v>1</v>
      </c>
      <c r="F1757" s="260" t="s">
        <v>4373</v>
      </c>
      <c r="G1757" s="258"/>
      <c r="H1757" s="259" t="s">
        <v>1</v>
      </c>
      <c r="I1757" s="165"/>
      <c r="L1757" s="163"/>
      <c r="M1757" s="166"/>
      <c r="T1757" s="167"/>
      <c r="AT1757" s="164" t="s">
        <v>214</v>
      </c>
      <c r="AU1757" s="164" t="s">
        <v>82</v>
      </c>
      <c r="AV1757" s="12" t="s">
        <v>80</v>
      </c>
      <c r="AW1757" s="12" t="s">
        <v>30</v>
      </c>
      <c r="AX1757" s="12" t="s">
        <v>73</v>
      </c>
      <c r="AY1757" s="164" t="s">
        <v>201</v>
      </c>
    </row>
    <row r="1758" spans="2:65" s="12" customFormat="1" x14ac:dyDescent="0.2">
      <c r="B1758" s="163"/>
      <c r="C1758" s="258"/>
      <c r="D1758" s="255" t="s">
        <v>214</v>
      </c>
      <c r="E1758" s="259" t="s">
        <v>1</v>
      </c>
      <c r="F1758" s="260" t="s">
        <v>4374</v>
      </c>
      <c r="G1758" s="258"/>
      <c r="H1758" s="259" t="s">
        <v>1</v>
      </c>
      <c r="I1758" s="165"/>
      <c r="L1758" s="163"/>
      <c r="M1758" s="166"/>
      <c r="T1758" s="167"/>
      <c r="AT1758" s="164" t="s">
        <v>214</v>
      </c>
      <c r="AU1758" s="164" t="s">
        <v>82</v>
      </c>
      <c r="AV1758" s="12" t="s">
        <v>80</v>
      </c>
      <c r="AW1758" s="12" t="s">
        <v>30</v>
      </c>
      <c r="AX1758" s="12" t="s">
        <v>73</v>
      </c>
      <c r="AY1758" s="164" t="s">
        <v>201</v>
      </c>
    </row>
    <row r="1759" spans="2:65" s="13" customFormat="1" x14ac:dyDescent="0.2">
      <c r="B1759" s="168"/>
      <c r="C1759" s="261"/>
      <c r="D1759" s="255" t="s">
        <v>214</v>
      </c>
      <c r="E1759" s="262" t="s">
        <v>1</v>
      </c>
      <c r="F1759" s="263" t="s">
        <v>4388</v>
      </c>
      <c r="G1759" s="261"/>
      <c r="H1759" s="264">
        <v>9.4</v>
      </c>
      <c r="I1759" s="170"/>
      <c r="L1759" s="168"/>
      <c r="M1759" s="171"/>
      <c r="T1759" s="172"/>
      <c r="AT1759" s="169" t="s">
        <v>214</v>
      </c>
      <c r="AU1759" s="169" t="s">
        <v>82</v>
      </c>
      <c r="AV1759" s="13" t="s">
        <v>82</v>
      </c>
      <c r="AW1759" s="13" t="s">
        <v>30</v>
      </c>
      <c r="AX1759" s="13" t="s">
        <v>73</v>
      </c>
      <c r="AY1759" s="169" t="s">
        <v>201</v>
      </c>
    </row>
    <row r="1760" spans="2:65" s="14" customFormat="1" x14ac:dyDescent="0.2">
      <c r="B1760" s="173"/>
      <c r="C1760" s="265"/>
      <c r="D1760" s="255" t="s">
        <v>214</v>
      </c>
      <c r="E1760" s="266" t="s">
        <v>1</v>
      </c>
      <c r="F1760" s="267" t="s">
        <v>221</v>
      </c>
      <c r="G1760" s="265"/>
      <c r="H1760" s="268">
        <v>9.4</v>
      </c>
      <c r="I1760" s="175"/>
      <c r="L1760" s="173"/>
      <c r="M1760" s="184"/>
      <c r="N1760" s="185"/>
      <c r="O1760" s="185"/>
      <c r="P1760" s="185"/>
      <c r="Q1760" s="185"/>
      <c r="R1760" s="185"/>
      <c r="S1760" s="185"/>
      <c r="T1760" s="186"/>
      <c r="AT1760" s="174" t="s">
        <v>214</v>
      </c>
      <c r="AU1760" s="174" t="s">
        <v>82</v>
      </c>
      <c r="AV1760" s="14" t="s">
        <v>208</v>
      </c>
      <c r="AW1760" s="14" t="s">
        <v>30</v>
      </c>
      <c r="AX1760" s="14" t="s">
        <v>80</v>
      </c>
      <c r="AY1760" s="174" t="s">
        <v>201</v>
      </c>
    </row>
    <row r="1761" spans="2:12" s="1" customFormat="1" ht="6.95" customHeight="1" x14ac:dyDescent="0.2">
      <c r="B1761" s="44"/>
      <c r="C1761" s="45"/>
      <c r="D1761" s="45"/>
      <c r="E1761" s="45"/>
      <c r="F1761" s="45"/>
      <c r="G1761" s="45"/>
      <c r="H1761" s="45"/>
      <c r="I1761" s="115"/>
      <c r="J1761" s="45"/>
      <c r="K1761" s="45"/>
      <c r="L1761" s="32"/>
    </row>
  </sheetData>
  <sheetProtection algorithmName="SHA-512" hashValue="EXvmxnF4boGt7dfDX2aCbdstyZ5Zq7mCGGXDhbZux4MB3TNBzdnUgBxlYpHGuSLpWD/EoqR7Lds321+UuUpURg==" saltValue="RnpUYs1Sbl7XyXr9zAEAJw==" spinCount="100000" sheet="1" objects="1" scenarios="1"/>
  <autoFilter ref="C129:K1760"/>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361"/>
  <sheetViews>
    <sheetView showGridLines="0" showZeros="0" workbookViewId="0">
      <selection activeCell="G21" sqref="G21"/>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147</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4389</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07.05'!J13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ROUND((SUM(BE130:BE1360)),  2)</f>
        <v>0</v>
      </c>
      <c r="I35" s="103">
        <v>0.21</v>
      </c>
      <c r="J35" s="86">
        <f>ROUND(((SUM(BE130:BE1360))*I35),  2)</f>
        <v>0</v>
      </c>
      <c r="L35" s="32"/>
    </row>
    <row r="36" spans="2:12" s="1" customFormat="1" ht="14.45" customHeight="1" x14ac:dyDescent="0.2">
      <c r="B36" s="32"/>
      <c r="E36" s="27" t="s">
        <v>39</v>
      </c>
      <c r="F36" s="86">
        <f>ROUND((SUM(BF130:BF1360)),  2)</f>
        <v>0</v>
      </c>
      <c r="I36" s="103">
        <v>0.15</v>
      </c>
      <c r="J36" s="86">
        <f>ROUND(((SUM(BF130:BF1360))*I36),  2)</f>
        <v>0</v>
      </c>
      <c r="L36" s="32"/>
    </row>
    <row r="37" spans="2:12" s="1" customFormat="1" ht="14.45" hidden="1" customHeight="1" x14ac:dyDescent="0.2">
      <c r="B37" s="32"/>
      <c r="E37" s="27" t="s">
        <v>40</v>
      </c>
      <c r="F37" s="86">
        <f>ROUND((SUM(BG130:BG1360)),  2)</f>
        <v>0</v>
      </c>
      <c r="I37" s="103">
        <v>0.21</v>
      </c>
      <c r="J37" s="86">
        <f>0</f>
        <v>0</v>
      </c>
      <c r="L37" s="32"/>
    </row>
    <row r="38" spans="2:12" s="1" customFormat="1" ht="14.45" hidden="1" customHeight="1" x14ac:dyDescent="0.2">
      <c r="B38" s="32"/>
      <c r="E38" s="27" t="s">
        <v>41</v>
      </c>
      <c r="F38" s="86">
        <f>ROUND((SUM(BH130:BH1360)),  2)</f>
        <v>0</v>
      </c>
      <c r="I38" s="103">
        <v>0.15</v>
      </c>
      <c r="J38" s="86">
        <f>0</f>
        <v>0</v>
      </c>
      <c r="L38" s="32"/>
    </row>
    <row r="39" spans="2:12" s="1" customFormat="1" ht="14.45" hidden="1" customHeight="1" x14ac:dyDescent="0.2">
      <c r="B39" s="32"/>
      <c r="E39" s="27" t="s">
        <v>42</v>
      </c>
      <c r="F39" s="86">
        <f>ROUND((SUM(BI130:BI1360)),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07.08 - obnova vodovodního řadu 8</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J401</f>
        <v>0</v>
      </c>
      <c r="L101" s="126"/>
    </row>
    <row r="102" spans="2:47" s="9" customFormat="1" ht="19.899999999999999" customHeight="1" x14ac:dyDescent="0.2">
      <c r="B102" s="126"/>
      <c r="D102" s="127" t="s">
        <v>179</v>
      </c>
      <c r="E102" s="128"/>
      <c r="F102" s="128"/>
      <c r="G102" s="128"/>
      <c r="H102" s="128"/>
      <c r="I102" s="129"/>
      <c r="J102" s="130">
        <f>J426</f>
        <v>0</v>
      </c>
      <c r="L102" s="126"/>
    </row>
    <row r="103" spans="2:47" s="9" customFormat="1" ht="19.899999999999999" customHeight="1" x14ac:dyDescent="0.2">
      <c r="B103" s="126"/>
      <c r="D103" s="127" t="s">
        <v>180</v>
      </c>
      <c r="E103" s="128"/>
      <c r="F103" s="128"/>
      <c r="G103" s="128"/>
      <c r="H103" s="128"/>
      <c r="I103" s="129"/>
      <c r="J103" s="130">
        <f>J473</f>
        <v>0</v>
      </c>
      <c r="L103" s="126"/>
    </row>
    <row r="104" spans="2:47" s="9" customFormat="1" ht="19.899999999999999" customHeight="1" x14ac:dyDescent="0.2">
      <c r="B104" s="126"/>
      <c r="D104" s="127" t="s">
        <v>181</v>
      </c>
      <c r="E104" s="128"/>
      <c r="F104" s="128"/>
      <c r="G104" s="128"/>
      <c r="H104" s="128"/>
      <c r="I104" s="129"/>
      <c r="J104" s="130">
        <f>J1246</f>
        <v>0</v>
      </c>
      <c r="L104" s="126"/>
    </row>
    <row r="105" spans="2:47" s="9" customFormat="1" ht="19.899999999999999" customHeight="1" x14ac:dyDescent="0.2">
      <c r="B105" s="126"/>
      <c r="D105" s="127" t="s">
        <v>182</v>
      </c>
      <c r="E105" s="128"/>
      <c r="F105" s="128"/>
      <c r="G105" s="128"/>
      <c r="H105" s="128"/>
      <c r="I105" s="129"/>
      <c r="J105" s="130">
        <f>J1257</f>
        <v>0</v>
      </c>
      <c r="L105" s="126"/>
    </row>
    <row r="106" spans="2:47" s="9" customFormat="1" ht="19.899999999999999" customHeight="1" x14ac:dyDescent="0.2">
      <c r="B106" s="126"/>
      <c r="D106" s="127" t="s">
        <v>183</v>
      </c>
      <c r="E106" s="128"/>
      <c r="F106" s="128"/>
      <c r="G106" s="128"/>
      <c r="H106" s="128"/>
      <c r="I106" s="129"/>
      <c r="J106" s="130">
        <f>J1338</f>
        <v>0</v>
      </c>
      <c r="L106" s="126"/>
    </row>
    <row r="107" spans="2:47" s="8" customFormat="1" ht="24.95" customHeight="1" x14ac:dyDescent="0.2">
      <c r="B107" s="121"/>
      <c r="D107" s="122" t="s">
        <v>184</v>
      </c>
      <c r="E107" s="123"/>
      <c r="F107" s="123"/>
      <c r="G107" s="123"/>
      <c r="H107" s="123"/>
      <c r="I107" s="124"/>
      <c r="J107" s="125">
        <f>J1342</f>
        <v>0</v>
      </c>
      <c r="L107" s="121"/>
    </row>
    <row r="108" spans="2:47" s="9" customFormat="1" ht="19.899999999999999" customHeight="1" x14ac:dyDescent="0.2">
      <c r="B108" s="126"/>
      <c r="D108" s="127" t="s">
        <v>2927</v>
      </c>
      <c r="E108" s="128"/>
      <c r="F108" s="128"/>
      <c r="G108" s="128"/>
      <c r="H108" s="128"/>
      <c r="I108" s="129"/>
      <c r="J108" s="130">
        <f>J1343</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2925</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07.08 - obnova vodovodního řadu 8</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P131+P1342</f>
        <v>0</v>
      </c>
      <c r="Q130" s="53"/>
      <c r="R130" s="137">
        <f>R131+R1342</f>
        <v>983.73652836999997</v>
      </c>
      <c r="S130" s="53"/>
      <c r="T130" s="138">
        <f>T131+T1342</f>
        <v>406.82584600000001</v>
      </c>
      <c r="AT130" s="17" t="s">
        <v>72</v>
      </c>
      <c r="AU130" s="17" t="s">
        <v>175</v>
      </c>
      <c r="BK130" s="139">
        <f>BK131+BK1342</f>
        <v>0</v>
      </c>
    </row>
    <row r="131" spans="2:65" s="11" customFormat="1" ht="25.9" customHeight="1" x14ac:dyDescent="0.2">
      <c r="B131" s="140"/>
      <c r="D131" s="141" t="s">
        <v>72</v>
      </c>
      <c r="E131" s="142" t="s">
        <v>199</v>
      </c>
      <c r="F131" s="142" t="s">
        <v>200</v>
      </c>
      <c r="I131" s="143"/>
      <c r="J131" s="144">
        <f>BK131</f>
        <v>0</v>
      </c>
      <c r="L131" s="140"/>
      <c r="M131" s="145"/>
      <c r="P131" s="146">
        <f>P132+P401+P426+P473+P1246+P1257+P1338</f>
        <v>0</v>
      </c>
      <c r="R131" s="146">
        <f>R132+R401+R426+R473+R1246+R1257+R1338</f>
        <v>983.73652836999997</v>
      </c>
      <c r="T131" s="147">
        <f>T132+T401+T426+T473+T1246+T1257+T1338</f>
        <v>399.70875000000001</v>
      </c>
      <c r="AR131" s="141" t="s">
        <v>80</v>
      </c>
      <c r="AT131" s="148" t="s">
        <v>72</v>
      </c>
      <c r="AU131" s="148" t="s">
        <v>73</v>
      </c>
      <c r="AY131" s="141" t="s">
        <v>201</v>
      </c>
      <c r="BK131" s="149">
        <f>BK132+BK401+BK426+BK473+BK1246+BK1257+BK1338</f>
        <v>0</v>
      </c>
    </row>
    <row r="132" spans="2:65" s="11" customFormat="1" ht="22.9" customHeight="1" x14ac:dyDescent="0.2">
      <c r="B132" s="140"/>
      <c r="D132" s="141" t="s">
        <v>72</v>
      </c>
      <c r="E132" s="150" t="s">
        <v>80</v>
      </c>
      <c r="F132" s="150" t="s">
        <v>202</v>
      </c>
      <c r="I132" s="143"/>
      <c r="J132" s="151">
        <f>BK132</f>
        <v>0</v>
      </c>
      <c r="L132" s="140"/>
      <c r="M132" s="145"/>
      <c r="P132" s="146">
        <f>SUM(P133:P400)</f>
        <v>0</v>
      </c>
      <c r="R132" s="146">
        <f>SUM(R133:R400)</f>
        <v>354.21392980000002</v>
      </c>
      <c r="T132" s="147">
        <f>SUM(T133:T400)</f>
        <v>388.59280000000001</v>
      </c>
      <c r="AR132" s="141" t="s">
        <v>80</v>
      </c>
      <c r="AT132" s="148" t="s">
        <v>72</v>
      </c>
      <c r="AU132" s="148" t="s">
        <v>80</v>
      </c>
      <c r="AY132" s="141" t="s">
        <v>201</v>
      </c>
      <c r="BK132" s="149">
        <f>SUM(BK133:BK400)</f>
        <v>0</v>
      </c>
    </row>
    <row r="133" spans="2:65" s="1" customFormat="1" ht="24" customHeight="1" x14ac:dyDescent="0.2">
      <c r="B133" s="152"/>
      <c r="C133" s="249" t="s">
        <v>80</v>
      </c>
      <c r="D133" s="249" t="s">
        <v>203</v>
      </c>
      <c r="E133" s="250" t="s">
        <v>232</v>
      </c>
      <c r="F133" s="251" t="s">
        <v>233</v>
      </c>
      <c r="G133" s="252" t="s">
        <v>206</v>
      </c>
      <c r="H133" s="253">
        <v>499.8</v>
      </c>
      <c r="I133" s="154"/>
      <c r="J133" s="155">
        <f>ROUND(I133*H133,2)</f>
        <v>0</v>
      </c>
      <c r="K133" s="153" t="s">
        <v>207</v>
      </c>
      <c r="L133" s="32"/>
      <c r="M133" s="156" t="s">
        <v>1</v>
      </c>
      <c r="N133" s="157" t="s">
        <v>38</v>
      </c>
      <c r="P133" s="158">
        <f>O133*H133</f>
        <v>0</v>
      </c>
      <c r="Q133" s="158">
        <v>0</v>
      </c>
      <c r="R133" s="158">
        <f>Q133*H133</f>
        <v>0</v>
      </c>
      <c r="S133" s="158">
        <v>0.44</v>
      </c>
      <c r="T133" s="159">
        <f>S133*H133</f>
        <v>219.91200000000001</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4390</v>
      </c>
    </row>
    <row r="134" spans="2:65" s="1" customFormat="1" ht="39" x14ac:dyDescent="0.2">
      <c r="B134" s="32"/>
      <c r="C134" s="254"/>
      <c r="D134" s="255" t="s">
        <v>210</v>
      </c>
      <c r="E134" s="254"/>
      <c r="F134" s="256" t="s">
        <v>235</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2932</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2933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4391</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4392</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4393</v>
      </c>
      <c r="G142" s="261"/>
      <c r="H142" s="264">
        <v>499.8</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499.8</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796</v>
      </c>
      <c r="F144" s="251" t="s">
        <v>797</v>
      </c>
      <c r="G144" s="252" t="s">
        <v>206</v>
      </c>
      <c r="H144" s="253">
        <v>533.79999999999995</v>
      </c>
      <c r="I144" s="154"/>
      <c r="J144" s="155">
        <f>ROUND(I144*H144,2)</f>
        <v>0</v>
      </c>
      <c r="K144" s="153" t="s">
        <v>207</v>
      </c>
      <c r="L144" s="32"/>
      <c r="M144" s="156" t="s">
        <v>1</v>
      </c>
      <c r="N144" s="157" t="s">
        <v>38</v>
      </c>
      <c r="P144" s="158">
        <f>O144*H144</f>
        <v>0</v>
      </c>
      <c r="Q144" s="158">
        <v>0</v>
      </c>
      <c r="R144" s="158">
        <f>Q144*H144</f>
        <v>0</v>
      </c>
      <c r="S144" s="158">
        <v>0.316</v>
      </c>
      <c r="T144" s="159">
        <f>S144*H144</f>
        <v>168.68079999999998</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4394</v>
      </c>
    </row>
    <row r="145" spans="2:65" s="1" customFormat="1" ht="39" x14ac:dyDescent="0.2">
      <c r="B145" s="32"/>
      <c r="C145" s="254"/>
      <c r="D145" s="255" t="s">
        <v>210</v>
      </c>
      <c r="E145" s="254"/>
      <c r="F145" s="256" t="s">
        <v>799</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2932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2933</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4391</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4395</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4396</v>
      </c>
      <c r="G153" s="261"/>
      <c r="H153" s="264">
        <v>533.79999999999995</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533.79999999999995</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267</v>
      </c>
      <c r="F155" s="251" t="s">
        <v>268</v>
      </c>
      <c r="G155" s="252" t="s">
        <v>269</v>
      </c>
      <c r="H155" s="253">
        <v>3.06</v>
      </c>
      <c r="I155" s="154"/>
      <c r="J155" s="155">
        <f>ROUND(I155*H155,2)</f>
        <v>0</v>
      </c>
      <c r="K155" s="153" t="s">
        <v>207</v>
      </c>
      <c r="L155" s="32"/>
      <c r="M155" s="156" t="s">
        <v>1</v>
      </c>
      <c r="N155" s="157" t="s">
        <v>38</v>
      </c>
      <c r="P155" s="158">
        <f>O155*H155</f>
        <v>0</v>
      </c>
      <c r="Q155" s="158">
        <v>6.053E-2</v>
      </c>
      <c r="R155" s="158">
        <f>Q155*H155</f>
        <v>0.18522179999999999</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4397</v>
      </c>
    </row>
    <row r="156" spans="2:65" s="1" customFormat="1" x14ac:dyDescent="0.2">
      <c r="B156" s="32"/>
      <c r="C156" s="254"/>
      <c r="D156" s="255" t="s">
        <v>210</v>
      </c>
      <c r="E156" s="254"/>
      <c r="F156" s="256" t="s">
        <v>268</v>
      </c>
      <c r="G156" s="254"/>
      <c r="H156" s="254"/>
      <c r="I156" s="96"/>
      <c r="L156" s="32"/>
      <c r="M156" s="162"/>
      <c r="T156" s="56"/>
      <c r="AT156" s="17" t="s">
        <v>210</v>
      </c>
      <c r="AU156" s="17" t="s">
        <v>82</v>
      </c>
    </row>
    <row r="157" spans="2:65" s="1" customFormat="1" ht="78" x14ac:dyDescent="0.2">
      <c r="B157" s="32"/>
      <c r="C157" s="254"/>
      <c r="D157" s="255" t="s">
        <v>212</v>
      </c>
      <c r="E157" s="254"/>
      <c r="F157" s="257" t="s">
        <v>271</v>
      </c>
      <c r="G157" s="254"/>
      <c r="H157" s="254"/>
      <c r="I157" s="96"/>
      <c r="L157" s="32"/>
      <c r="M157" s="162"/>
      <c r="T157" s="56"/>
      <c r="AT157" s="17" t="s">
        <v>212</v>
      </c>
      <c r="AU157" s="17" t="s">
        <v>82</v>
      </c>
    </row>
    <row r="158" spans="2:65" s="12" customFormat="1" x14ac:dyDescent="0.2">
      <c r="B158" s="163"/>
      <c r="C158" s="258"/>
      <c r="D158" s="255" t="s">
        <v>214</v>
      </c>
      <c r="E158" s="259" t="s">
        <v>1</v>
      </c>
      <c r="F158" s="260" t="s">
        <v>215</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216</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272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1828</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1829</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1830</v>
      </c>
      <c r="G163" s="261"/>
      <c r="H163" s="264">
        <v>3.06</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3.06</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276</v>
      </c>
      <c r="F165" s="251" t="s">
        <v>277</v>
      </c>
      <c r="G165" s="252" t="s">
        <v>278</v>
      </c>
      <c r="H165" s="253">
        <v>5.0999999999999996</v>
      </c>
      <c r="I165" s="154"/>
      <c r="J165" s="155">
        <f>ROUND(I165*H165,2)</f>
        <v>0</v>
      </c>
      <c r="K165" s="153" t="s">
        <v>207</v>
      </c>
      <c r="L165" s="32"/>
      <c r="M165" s="156" t="s">
        <v>1</v>
      </c>
      <c r="N165" s="157" t="s">
        <v>38</v>
      </c>
      <c r="P165" s="158">
        <f>O165*H165</f>
        <v>0</v>
      </c>
      <c r="Q165" s="158">
        <v>0</v>
      </c>
      <c r="R165" s="158">
        <f>Q165*H165</f>
        <v>0</v>
      </c>
      <c r="S165" s="158">
        <v>0</v>
      </c>
      <c r="T165" s="159">
        <f>S165*H165</f>
        <v>0</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4398</v>
      </c>
    </row>
    <row r="166" spans="2:65" s="1" customFormat="1" ht="19.5" x14ac:dyDescent="0.2">
      <c r="B166" s="32"/>
      <c r="C166" s="254"/>
      <c r="D166" s="255" t="s">
        <v>210</v>
      </c>
      <c r="E166" s="254"/>
      <c r="F166" s="256" t="s">
        <v>280</v>
      </c>
      <c r="G166" s="254"/>
      <c r="H166" s="254"/>
      <c r="I166" s="96"/>
      <c r="L166" s="32"/>
      <c r="M166" s="162"/>
      <c r="T166" s="56"/>
      <c r="AT166" s="17" t="s">
        <v>210</v>
      </c>
      <c r="AU166" s="17" t="s">
        <v>82</v>
      </c>
    </row>
    <row r="167" spans="2:65" s="1" customFormat="1" ht="390" x14ac:dyDescent="0.2">
      <c r="B167" s="32"/>
      <c r="C167" s="254"/>
      <c r="D167" s="255" t="s">
        <v>212</v>
      </c>
      <c r="E167" s="254"/>
      <c r="F167" s="257" t="s">
        <v>281</v>
      </c>
      <c r="G167" s="254"/>
      <c r="H167" s="254"/>
      <c r="I167" s="96"/>
      <c r="L167" s="32"/>
      <c r="M167" s="162"/>
      <c r="T167" s="56"/>
      <c r="AT167" s="17" t="s">
        <v>212</v>
      </c>
      <c r="AU167" s="17" t="s">
        <v>82</v>
      </c>
    </row>
    <row r="168" spans="2:65" s="12" customFormat="1" x14ac:dyDescent="0.2">
      <c r="B168" s="163"/>
      <c r="C168" s="258"/>
      <c r="D168" s="255" t="s">
        <v>214</v>
      </c>
      <c r="E168" s="259" t="s">
        <v>1</v>
      </c>
      <c r="F168" s="260" t="s">
        <v>2097</v>
      </c>
      <c r="G168" s="258"/>
      <c r="H168" s="259" t="s">
        <v>1</v>
      </c>
      <c r="I168" s="165"/>
      <c r="L168" s="163"/>
      <c r="M168" s="166"/>
      <c r="T168" s="167"/>
      <c r="AT168" s="164" t="s">
        <v>214</v>
      </c>
      <c r="AU168" s="164" t="s">
        <v>82</v>
      </c>
      <c r="AV168" s="12" t="s">
        <v>80</v>
      </c>
      <c r="AW168" s="12" t="s">
        <v>30</v>
      </c>
      <c r="AX168" s="12" t="s">
        <v>73</v>
      </c>
      <c r="AY168" s="164" t="s">
        <v>201</v>
      </c>
    </row>
    <row r="169" spans="2:65" s="12" customFormat="1" ht="22.5" x14ac:dyDescent="0.2">
      <c r="B169" s="163"/>
      <c r="C169" s="258"/>
      <c r="D169" s="255" t="s">
        <v>214</v>
      </c>
      <c r="E169" s="259" t="s">
        <v>1</v>
      </c>
      <c r="F169" s="260" t="s">
        <v>4399</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4400</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4401</v>
      </c>
      <c r="G171" s="258"/>
      <c r="H171" s="259" t="s">
        <v>1</v>
      </c>
      <c r="I171" s="165"/>
      <c r="L171" s="163"/>
      <c r="M171" s="166"/>
      <c r="T171" s="167"/>
      <c r="AT171" s="164" t="s">
        <v>214</v>
      </c>
      <c r="AU171" s="164" t="s">
        <v>82</v>
      </c>
      <c r="AV171" s="12" t="s">
        <v>80</v>
      </c>
      <c r="AW171" s="12" t="s">
        <v>30</v>
      </c>
      <c r="AX171" s="12" t="s">
        <v>73</v>
      </c>
      <c r="AY171" s="164" t="s">
        <v>201</v>
      </c>
    </row>
    <row r="172" spans="2:65" s="12" customFormat="1" ht="22.5" x14ac:dyDescent="0.2">
      <c r="B172" s="163"/>
      <c r="C172" s="258"/>
      <c r="D172" s="255" t="s">
        <v>214</v>
      </c>
      <c r="E172" s="259" t="s">
        <v>1</v>
      </c>
      <c r="F172" s="260" t="s">
        <v>4402</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4403</v>
      </c>
      <c r="G173" s="258"/>
      <c r="H173" s="259" t="s">
        <v>1</v>
      </c>
      <c r="I173" s="165"/>
      <c r="L173" s="163"/>
      <c r="M173" s="166"/>
      <c r="T173" s="167"/>
      <c r="AT173" s="164" t="s">
        <v>214</v>
      </c>
      <c r="AU173" s="164" t="s">
        <v>82</v>
      </c>
      <c r="AV173" s="12" t="s">
        <v>80</v>
      </c>
      <c r="AW173" s="12" t="s">
        <v>30</v>
      </c>
      <c r="AX173" s="12" t="s">
        <v>73</v>
      </c>
      <c r="AY173" s="164" t="s">
        <v>201</v>
      </c>
    </row>
    <row r="174" spans="2:65" s="13" customFormat="1" x14ac:dyDescent="0.2">
      <c r="B174" s="168"/>
      <c r="C174" s="261"/>
      <c r="D174" s="255" t="s">
        <v>214</v>
      </c>
      <c r="E174" s="262" t="s">
        <v>1</v>
      </c>
      <c r="F174" s="263" t="s">
        <v>4404</v>
      </c>
      <c r="G174" s="261"/>
      <c r="H174" s="264">
        <v>5.0999999999999996</v>
      </c>
      <c r="I174" s="170"/>
      <c r="L174" s="168"/>
      <c r="M174" s="171"/>
      <c r="T174" s="172"/>
      <c r="AT174" s="169" t="s">
        <v>214</v>
      </c>
      <c r="AU174" s="169" t="s">
        <v>82</v>
      </c>
      <c r="AV174" s="13" t="s">
        <v>82</v>
      </c>
      <c r="AW174" s="13" t="s">
        <v>30</v>
      </c>
      <c r="AX174" s="13" t="s">
        <v>73</v>
      </c>
      <c r="AY174" s="169" t="s">
        <v>201</v>
      </c>
    </row>
    <row r="175" spans="2:65" s="14" customFormat="1" x14ac:dyDescent="0.2">
      <c r="B175" s="173"/>
      <c r="C175" s="265"/>
      <c r="D175" s="255" t="s">
        <v>214</v>
      </c>
      <c r="E175" s="266" t="s">
        <v>1</v>
      </c>
      <c r="F175" s="267" t="s">
        <v>221</v>
      </c>
      <c r="G175" s="265"/>
      <c r="H175" s="268">
        <v>5.0999999999999996</v>
      </c>
      <c r="I175" s="175"/>
      <c r="L175" s="173"/>
      <c r="M175" s="176"/>
      <c r="T175" s="177"/>
      <c r="AT175" s="174" t="s">
        <v>214</v>
      </c>
      <c r="AU175" s="174" t="s">
        <v>82</v>
      </c>
      <c r="AV175" s="14" t="s">
        <v>208</v>
      </c>
      <c r="AW175" s="14" t="s">
        <v>30</v>
      </c>
      <c r="AX175" s="14" t="s">
        <v>80</v>
      </c>
      <c r="AY175" s="174" t="s">
        <v>201</v>
      </c>
    </row>
    <row r="176" spans="2:65" s="1" customFormat="1" ht="24" customHeight="1" x14ac:dyDescent="0.2">
      <c r="B176" s="152"/>
      <c r="C176" s="249" t="s">
        <v>245</v>
      </c>
      <c r="D176" s="249" t="s">
        <v>203</v>
      </c>
      <c r="E176" s="250" t="s">
        <v>3212</v>
      </c>
      <c r="F176" s="251" t="s">
        <v>3213</v>
      </c>
      <c r="G176" s="252" t="s">
        <v>278</v>
      </c>
      <c r="H176" s="253">
        <v>136.94499999999999</v>
      </c>
      <c r="I176" s="154"/>
      <c r="J176" s="155">
        <f>ROUND(I176*H176,2)</f>
        <v>0</v>
      </c>
      <c r="K176" s="153" t="s">
        <v>207</v>
      </c>
      <c r="L176" s="32"/>
      <c r="M176" s="156" t="s">
        <v>1</v>
      </c>
      <c r="N176" s="157" t="s">
        <v>38</v>
      </c>
      <c r="P176" s="158">
        <f>O176*H176</f>
        <v>0</v>
      </c>
      <c r="Q176" s="158">
        <v>0</v>
      </c>
      <c r="R176" s="158">
        <f>Q176*H176</f>
        <v>0</v>
      </c>
      <c r="S176" s="158">
        <v>0</v>
      </c>
      <c r="T176" s="159">
        <f>S176*H176</f>
        <v>0</v>
      </c>
      <c r="AR176" s="160" t="s">
        <v>208</v>
      </c>
      <c r="AT176" s="160" t="s">
        <v>203</v>
      </c>
      <c r="AU176" s="160" t="s">
        <v>82</v>
      </c>
      <c r="AY176" s="17" t="s">
        <v>201</v>
      </c>
      <c r="BE176" s="161">
        <f>IF(N176="základní",J176,0)</f>
        <v>0</v>
      </c>
      <c r="BF176" s="161">
        <f>IF(N176="snížená",J176,0)</f>
        <v>0</v>
      </c>
      <c r="BG176" s="161">
        <f>IF(N176="zákl. přenesená",J176,0)</f>
        <v>0</v>
      </c>
      <c r="BH176" s="161">
        <f>IF(N176="sníž. přenesená",J176,0)</f>
        <v>0</v>
      </c>
      <c r="BI176" s="161">
        <f>IF(N176="nulová",J176,0)</f>
        <v>0</v>
      </c>
      <c r="BJ176" s="17" t="s">
        <v>80</v>
      </c>
      <c r="BK176" s="161">
        <f>ROUND(I176*H176,2)</f>
        <v>0</v>
      </c>
      <c r="BL176" s="17" t="s">
        <v>208</v>
      </c>
      <c r="BM176" s="160" t="s">
        <v>4405</v>
      </c>
    </row>
    <row r="177" spans="2:65" s="1" customFormat="1" ht="29.25" x14ac:dyDescent="0.2">
      <c r="B177" s="32"/>
      <c r="C177" s="254"/>
      <c r="D177" s="255" t="s">
        <v>210</v>
      </c>
      <c r="E177" s="254"/>
      <c r="F177" s="256" t="s">
        <v>3215</v>
      </c>
      <c r="G177" s="254"/>
      <c r="H177" s="254"/>
      <c r="I177" s="96"/>
      <c r="L177" s="32"/>
      <c r="M177" s="162"/>
      <c r="T177" s="56"/>
      <c r="AT177" s="17" t="s">
        <v>210</v>
      </c>
      <c r="AU177" s="17" t="s">
        <v>82</v>
      </c>
    </row>
    <row r="178" spans="2:65" s="1" customFormat="1" ht="204.75" x14ac:dyDescent="0.2">
      <c r="B178" s="32"/>
      <c r="C178" s="254"/>
      <c r="D178" s="255" t="s">
        <v>212</v>
      </c>
      <c r="E178" s="254"/>
      <c r="F178" s="257" t="s">
        <v>297</v>
      </c>
      <c r="G178" s="254"/>
      <c r="H178" s="254"/>
      <c r="I178" s="96"/>
      <c r="L178" s="32"/>
      <c r="M178" s="162"/>
      <c r="T178" s="56"/>
      <c r="AT178" s="17" t="s">
        <v>212</v>
      </c>
      <c r="AU178" s="17" t="s">
        <v>82</v>
      </c>
    </row>
    <row r="179" spans="2:65" s="12" customFormat="1" x14ac:dyDescent="0.2">
      <c r="B179" s="163"/>
      <c r="C179" s="258"/>
      <c r="D179" s="255" t="s">
        <v>214</v>
      </c>
      <c r="E179" s="259" t="s">
        <v>1</v>
      </c>
      <c r="F179" s="260" t="s">
        <v>2932</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2933</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272</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4391</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2969</v>
      </c>
      <c r="G183" s="258"/>
      <c r="H183" s="259" t="s">
        <v>1</v>
      </c>
      <c r="I183" s="165"/>
      <c r="L183" s="163"/>
      <c r="M183" s="166"/>
      <c r="T183" s="167"/>
      <c r="AT183" s="164" t="s">
        <v>214</v>
      </c>
      <c r="AU183" s="164" t="s">
        <v>82</v>
      </c>
      <c r="AV183" s="12" t="s">
        <v>80</v>
      </c>
      <c r="AW183" s="12" t="s">
        <v>30</v>
      </c>
      <c r="AX183" s="12" t="s">
        <v>73</v>
      </c>
      <c r="AY183" s="164" t="s">
        <v>201</v>
      </c>
    </row>
    <row r="184" spans="2:65" s="12" customFormat="1" ht="22.5" x14ac:dyDescent="0.2">
      <c r="B184" s="163"/>
      <c r="C184" s="258"/>
      <c r="D184" s="255" t="s">
        <v>214</v>
      </c>
      <c r="E184" s="259" t="s">
        <v>1</v>
      </c>
      <c r="F184" s="260" t="s">
        <v>4406</v>
      </c>
      <c r="G184" s="258"/>
      <c r="H184" s="259" t="s">
        <v>1</v>
      </c>
      <c r="I184" s="165"/>
      <c r="L184" s="163"/>
      <c r="M184" s="166"/>
      <c r="T184" s="167"/>
      <c r="AT184" s="164" t="s">
        <v>214</v>
      </c>
      <c r="AU184" s="164" t="s">
        <v>82</v>
      </c>
      <c r="AV184" s="12" t="s">
        <v>80</v>
      </c>
      <c r="AW184" s="12" t="s">
        <v>30</v>
      </c>
      <c r="AX184" s="12" t="s">
        <v>73</v>
      </c>
      <c r="AY184" s="164" t="s">
        <v>201</v>
      </c>
    </row>
    <row r="185" spans="2:65" s="13" customFormat="1" x14ac:dyDescent="0.2">
      <c r="B185" s="168"/>
      <c r="C185" s="261"/>
      <c r="D185" s="255" t="s">
        <v>214</v>
      </c>
      <c r="E185" s="262" t="s">
        <v>1</v>
      </c>
      <c r="F185" s="263" t="s">
        <v>4407</v>
      </c>
      <c r="G185" s="261"/>
      <c r="H185" s="264">
        <v>136.94499999999999</v>
      </c>
      <c r="I185" s="170"/>
      <c r="L185" s="168"/>
      <c r="M185" s="171"/>
      <c r="T185" s="172"/>
      <c r="AT185" s="169" t="s">
        <v>214</v>
      </c>
      <c r="AU185" s="169" t="s">
        <v>82</v>
      </c>
      <c r="AV185" s="13" t="s">
        <v>82</v>
      </c>
      <c r="AW185" s="13" t="s">
        <v>30</v>
      </c>
      <c r="AX185" s="13" t="s">
        <v>73</v>
      </c>
      <c r="AY185" s="169" t="s">
        <v>201</v>
      </c>
    </row>
    <row r="186" spans="2:65" s="14" customFormat="1" x14ac:dyDescent="0.2">
      <c r="B186" s="173"/>
      <c r="C186" s="265"/>
      <c r="D186" s="255" t="s">
        <v>214</v>
      </c>
      <c r="E186" s="266" t="s">
        <v>1</v>
      </c>
      <c r="F186" s="267" t="s">
        <v>221</v>
      </c>
      <c r="G186" s="265"/>
      <c r="H186" s="268">
        <v>136.94499999999999</v>
      </c>
      <c r="I186" s="175"/>
      <c r="L186" s="173"/>
      <c r="M186" s="176"/>
      <c r="T186" s="177"/>
      <c r="AT186" s="174" t="s">
        <v>214</v>
      </c>
      <c r="AU186" s="174" t="s">
        <v>82</v>
      </c>
      <c r="AV186" s="14" t="s">
        <v>208</v>
      </c>
      <c r="AW186" s="14" t="s">
        <v>30</v>
      </c>
      <c r="AX186" s="14" t="s">
        <v>80</v>
      </c>
      <c r="AY186" s="174" t="s">
        <v>201</v>
      </c>
    </row>
    <row r="187" spans="2:65" s="1" customFormat="1" ht="24" customHeight="1" x14ac:dyDescent="0.2">
      <c r="B187" s="152"/>
      <c r="C187" s="249" t="s">
        <v>250</v>
      </c>
      <c r="D187" s="249" t="s">
        <v>203</v>
      </c>
      <c r="E187" s="250" t="s">
        <v>306</v>
      </c>
      <c r="F187" s="251" t="s">
        <v>307</v>
      </c>
      <c r="G187" s="252" t="s">
        <v>278</v>
      </c>
      <c r="H187" s="253">
        <v>342.363</v>
      </c>
      <c r="I187" s="154"/>
      <c r="J187" s="155">
        <f>ROUND(I187*H187,2)</f>
        <v>0</v>
      </c>
      <c r="K187" s="153" t="s">
        <v>207</v>
      </c>
      <c r="L187" s="32"/>
      <c r="M187" s="156" t="s">
        <v>1</v>
      </c>
      <c r="N187" s="157" t="s">
        <v>38</v>
      </c>
      <c r="P187" s="158">
        <f>O187*H187</f>
        <v>0</v>
      </c>
      <c r="Q187" s="158">
        <v>0</v>
      </c>
      <c r="R187" s="158">
        <f>Q187*H187</f>
        <v>0</v>
      </c>
      <c r="S187" s="158">
        <v>0</v>
      </c>
      <c r="T187" s="159">
        <f>S187*H187</f>
        <v>0</v>
      </c>
      <c r="AR187" s="160" t="s">
        <v>208</v>
      </c>
      <c r="AT187" s="160" t="s">
        <v>203</v>
      </c>
      <c r="AU187" s="160" t="s">
        <v>82</v>
      </c>
      <c r="AY187" s="17" t="s">
        <v>201</v>
      </c>
      <c r="BE187" s="161">
        <f>IF(N187="základní",J187,0)</f>
        <v>0</v>
      </c>
      <c r="BF187" s="161">
        <f>IF(N187="snížená",J187,0)</f>
        <v>0</v>
      </c>
      <c r="BG187" s="161">
        <f>IF(N187="zákl. přenesená",J187,0)</f>
        <v>0</v>
      </c>
      <c r="BH187" s="161">
        <f>IF(N187="sníž. přenesená",J187,0)</f>
        <v>0</v>
      </c>
      <c r="BI187" s="161">
        <f>IF(N187="nulová",J187,0)</f>
        <v>0</v>
      </c>
      <c r="BJ187" s="17" t="s">
        <v>80</v>
      </c>
      <c r="BK187" s="161">
        <f>ROUND(I187*H187,2)</f>
        <v>0</v>
      </c>
      <c r="BL187" s="17" t="s">
        <v>208</v>
      </c>
      <c r="BM187" s="160" t="s">
        <v>4408</v>
      </c>
    </row>
    <row r="188" spans="2:65" s="1" customFormat="1" ht="29.25" x14ac:dyDescent="0.2">
      <c r="B188" s="32"/>
      <c r="C188" s="254"/>
      <c r="D188" s="255" t="s">
        <v>210</v>
      </c>
      <c r="E188" s="254"/>
      <c r="F188" s="256" t="s">
        <v>309</v>
      </c>
      <c r="G188" s="254"/>
      <c r="H188" s="254"/>
      <c r="I188" s="96"/>
      <c r="L188" s="32"/>
      <c r="M188" s="162"/>
      <c r="T188" s="56"/>
      <c r="AT188" s="17" t="s">
        <v>210</v>
      </c>
      <c r="AU188" s="17" t="s">
        <v>82</v>
      </c>
    </row>
    <row r="189" spans="2:65" s="1" customFormat="1" ht="204.75" x14ac:dyDescent="0.2">
      <c r="B189" s="32"/>
      <c r="C189" s="254"/>
      <c r="D189" s="255" t="s">
        <v>212</v>
      </c>
      <c r="E189" s="254"/>
      <c r="F189" s="257" t="s">
        <v>297</v>
      </c>
      <c r="G189" s="254"/>
      <c r="H189" s="254"/>
      <c r="I189" s="96"/>
      <c r="L189" s="32"/>
      <c r="M189" s="162"/>
      <c r="T189" s="56"/>
      <c r="AT189" s="17" t="s">
        <v>212</v>
      </c>
      <c r="AU189" s="17" t="s">
        <v>82</v>
      </c>
    </row>
    <row r="190" spans="2:65" s="12" customFormat="1" x14ac:dyDescent="0.2">
      <c r="B190" s="163"/>
      <c r="C190" s="258"/>
      <c r="D190" s="255" t="s">
        <v>214</v>
      </c>
      <c r="E190" s="259" t="s">
        <v>1</v>
      </c>
      <c r="F190" s="260" t="s">
        <v>2932</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2933</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272</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4391</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2969</v>
      </c>
      <c r="G194" s="258"/>
      <c r="H194" s="259" t="s">
        <v>1</v>
      </c>
      <c r="I194" s="165"/>
      <c r="L194" s="163"/>
      <c r="M194" s="166"/>
      <c r="T194" s="167"/>
      <c r="AT194" s="164" t="s">
        <v>214</v>
      </c>
      <c r="AU194" s="164" t="s">
        <v>82</v>
      </c>
      <c r="AV194" s="12" t="s">
        <v>80</v>
      </c>
      <c r="AW194" s="12" t="s">
        <v>30</v>
      </c>
      <c r="AX194" s="12" t="s">
        <v>73</v>
      </c>
      <c r="AY194" s="164" t="s">
        <v>201</v>
      </c>
    </row>
    <row r="195" spans="2:65" s="12" customFormat="1" ht="22.5" x14ac:dyDescent="0.2">
      <c r="B195" s="163"/>
      <c r="C195" s="258"/>
      <c r="D195" s="255" t="s">
        <v>214</v>
      </c>
      <c r="E195" s="259" t="s">
        <v>1</v>
      </c>
      <c r="F195" s="260" t="s">
        <v>4406</v>
      </c>
      <c r="G195" s="258"/>
      <c r="H195" s="259" t="s">
        <v>1</v>
      </c>
      <c r="I195" s="165"/>
      <c r="L195" s="163"/>
      <c r="M195" s="166"/>
      <c r="T195" s="167"/>
      <c r="AT195" s="164" t="s">
        <v>214</v>
      </c>
      <c r="AU195" s="164" t="s">
        <v>82</v>
      </c>
      <c r="AV195" s="12" t="s">
        <v>80</v>
      </c>
      <c r="AW195" s="12" t="s">
        <v>30</v>
      </c>
      <c r="AX195" s="12" t="s">
        <v>73</v>
      </c>
      <c r="AY195" s="164" t="s">
        <v>201</v>
      </c>
    </row>
    <row r="196" spans="2:65" s="13" customFormat="1" x14ac:dyDescent="0.2">
      <c r="B196" s="168"/>
      <c r="C196" s="261"/>
      <c r="D196" s="255" t="s">
        <v>214</v>
      </c>
      <c r="E196" s="262" t="s">
        <v>1</v>
      </c>
      <c r="F196" s="263" t="s">
        <v>4409</v>
      </c>
      <c r="G196" s="261"/>
      <c r="H196" s="264">
        <v>342.363</v>
      </c>
      <c r="I196" s="170"/>
      <c r="L196" s="168"/>
      <c r="M196" s="171"/>
      <c r="T196" s="172"/>
      <c r="AT196" s="169" t="s">
        <v>214</v>
      </c>
      <c r="AU196" s="169" t="s">
        <v>82</v>
      </c>
      <c r="AV196" s="13" t="s">
        <v>82</v>
      </c>
      <c r="AW196" s="13" t="s">
        <v>30</v>
      </c>
      <c r="AX196" s="13" t="s">
        <v>73</v>
      </c>
      <c r="AY196" s="169" t="s">
        <v>201</v>
      </c>
    </row>
    <row r="197" spans="2:65" s="14" customFormat="1" x14ac:dyDescent="0.2">
      <c r="B197" s="173"/>
      <c r="C197" s="265"/>
      <c r="D197" s="255" t="s">
        <v>214</v>
      </c>
      <c r="E197" s="266" t="s">
        <v>1</v>
      </c>
      <c r="F197" s="267" t="s">
        <v>221</v>
      </c>
      <c r="G197" s="265"/>
      <c r="H197" s="268">
        <v>342.363</v>
      </c>
      <c r="I197" s="175"/>
      <c r="L197" s="173"/>
      <c r="M197" s="176"/>
      <c r="T197" s="177"/>
      <c r="AT197" s="174" t="s">
        <v>214</v>
      </c>
      <c r="AU197" s="174" t="s">
        <v>82</v>
      </c>
      <c r="AV197" s="14" t="s">
        <v>208</v>
      </c>
      <c r="AW197" s="14" t="s">
        <v>30</v>
      </c>
      <c r="AX197" s="14" t="s">
        <v>80</v>
      </c>
      <c r="AY197" s="174" t="s">
        <v>201</v>
      </c>
    </row>
    <row r="198" spans="2:65" s="1" customFormat="1" ht="24" customHeight="1" x14ac:dyDescent="0.2">
      <c r="B198" s="152"/>
      <c r="C198" s="249" t="s">
        <v>259</v>
      </c>
      <c r="D198" s="249" t="s">
        <v>203</v>
      </c>
      <c r="E198" s="250" t="s">
        <v>313</v>
      </c>
      <c r="F198" s="251" t="s">
        <v>314</v>
      </c>
      <c r="G198" s="252" t="s">
        <v>278</v>
      </c>
      <c r="H198" s="253">
        <v>102.709</v>
      </c>
      <c r="I198" s="154"/>
      <c r="J198" s="155">
        <f>ROUND(I198*H198,2)</f>
        <v>0</v>
      </c>
      <c r="K198" s="153" t="s">
        <v>207</v>
      </c>
      <c r="L198" s="32"/>
      <c r="M198" s="156" t="s">
        <v>1</v>
      </c>
      <c r="N198" s="157" t="s">
        <v>38</v>
      </c>
      <c r="P198" s="158">
        <f>O198*H198</f>
        <v>0</v>
      </c>
      <c r="Q198" s="158">
        <v>0</v>
      </c>
      <c r="R198" s="158">
        <f>Q198*H198</f>
        <v>0</v>
      </c>
      <c r="S198" s="158">
        <v>0</v>
      </c>
      <c r="T198" s="159">
        <f>S198*H198</f>
        <v>0</v>
      </c>
      <c r="AR198" s="160" t="s">
        <v>208</v>
      </c>
      <c r="AT198" s="160" t="s">
        <v>203</v>
      </c>
      <c r="AU198" s="160" t="s">
        <v>82</v>
      </c>
      <c r="AY198" s="17" t="s">
        <v>201</v>
      </c>
      <c r="BE198" s="161">
        <f>IF(N198="základní",J198,0)</f>
        <v>0</v>
      </c>
      <c r="BF198" s="161">
        <f>IF(N198="snížená",J198,0)</f>
        <v>0</v>
      </c>
      <c r="BG198" s="161">
        <f>IF(N198="zákl. přenesená",J198,0)</f>
        <v>0</v>
      </c>
      <c r="BH198" s="161">
        <f>IF(N198="sníž. přenesená",J198,0)</f>
        <v>0</v>
      </c>
      <c r="BI198" s="161">
        <f>IF(N198="nulová",J198,0)</f>
        <v>0</v>
      </c>
      <c r="BJ198" s="17" t="s">
        <v>80</v>
      </c>
      <c r="BK198" s="161">
        <f>ROUND(I198*H198,2)</f>
        <v>0</v>
      </c>
      <c r="BL198" s="17" t="s">
        <v>208</v>
      </c>
      <c r="BM198" s="160" t="s">
        <v>4410</v>
      </c>
    </row>
    <row r="199" spans="2:65" s="1" customFormat="1" ht="29.25" x14ac:dyDescent="0.2">
      <c r="B199" s="32"/>
      <c r="C199" s="254"/>
      <c r="D199" s="255" t="s">
        <v>210</v>
      </c>
      <c r="E199" s="254"/>
      <c r="F199" s="256" t="s">
        <v>316</v>
      </c>
      <c r="G199" s="254"/>
      <c r="H199" s="254"/>
      <c r="I199" s="96"/>
      <c r="L199" s="32"/>
      <c r="M199" s="162"/>
      <c r="T199" s="56"/>
      <c r="AT199" s="17" t="s">
        <v>210</v>
      </c>
      <c r="AU199" s="17" t="s">
        <v>82</v>
      </c>
    </row>
    <row r="200" spans="2:65" s="1" customFormat="1" ht="204.75" x14ac:dyDescent="0.2">
      <c r="B200" s="32"/>
      <c r="C200" s="254"/>
      <c r="D200" s="255" t="s">
        <v>212</v>
      </c>
      <c r="E200" s="254"/>
      <c r="F200" s="257" t="s">
        <v>297</v>
      </c>
      <c r="G200" s="254"/>
      <c r="H200" s="254"/>
      <c r="I200" s="96"/>
      <c r="L200" s="32"/>
      <c r="M200" s="162"/>
      <c r="T200" s="56"/>
      <c r="AT200" s="17" t="s">
        <v>212</v>
      </c>
      <c r="AU200" s="17" t="s">
        <v>82</v>
      </c>
    </row>
    <row r="201" spans="2:65" s="12" customFormat="1" x14ac:dyDescent="0.2">
      <c r="B201" s="163"/>
      <c r="C201" s="258"/>
      <c r="D201" s="255" t="s">
        <v>214</v>
      </c>
      <c r="E201" s="259" t="s">
        <v>1</v>
      </c>
      <c r="F201" s="260" t="s">
        <v>2932</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2933</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272</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4391</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2969</v>
      </c>
      <c r="G205" s="258"/>
      <c r="H205" s="259" t="s">
        <v>1</v>
      </c>
      <c r="I205" s="165"/>
      <c r="L205" s="163"/>
      <c r="M205" s="166"/>
      <c r="T205" s="167"/>
      <c r="AT205" s="164" t="s">
        <v>214</v>
      </c>
      <c r="AU205" s="164" t="s">
        <v>82</v>
      </c>
      <c r="AV205" s="12" t="s">
        <v>80</v>
      </c>
      <c r="AW205" s="12" t="s">
        <v>30</v>
      </c>
      <c r="AX205" s="12" t="s">
        <v>73</v>
      </c>
      <c r="AY205" s="164" t="s">
        <v>201</v>
      </c>
    </row>
    <row r="206" spans="2:65" s="12" customFormat="1" ht="22.5" x14ac:dyDescent="0.2">
      <c r="B206" s="163"/>
      <c r="C206" s="258"/>
      <c r="D206" s="255" t="s">
        <v>214</v>
      </c>
      <c r="E206" s="259" t="s">
        <v>1</v>
      </c>
      <c r="F206" s="260" t="s">
        <v>4406</v>
      </c>
      <c r="G206" s="258"/>
      <c r="H206" s="259" t="s">
        <v>1</v>
      </c>
      <c r="I206" s="165"/>
      <c r="L206" s="163"/>
      <c r="M206" s="166"/>
      <c r="T206" s="167"/>
      <c r="AT206" s="164" t="s">
        <v>214</v>
      </c>
      <c r="AU206" s="164" t="s">
        <v>82</v>
      </c>
      <c r="AV206" s="12" t="s">
        <v>80</v>
      </c>
      <c r="AW206" s="12" t="s">
        <v>30</v>
      </c>
      <c r="AX206" s="12" t="s">
        <v>73</v>
      </c>
      <c r="AY206" s="164" t="s">
        <v>201</v>
      </c>
    </row>
    <row r="207" spans="2:65" s="13" customFormat="1" x14ac:dyDescent="0.2">
      <c r="B207" s="168"/>
      <c r="C207" s="261"/>
      <c r="D207" s="255" t="s">
        <v>214</v>
      </c>
      <c r="E207" s="262" t="s">
        <v>1</v>
      </c>
      <c r="F207" s="263" t="s">
        <v>4409</v>
      </c>
      <c r="G207" s="261"/>
      <c r="H207" s="264">
        <v>342.363</v>
      </c>
      <c r="I207" s="170"/>
      <c r="L207" s="168"/>
      <c r="M207" s="171"/>
      <c r="T207" s="172"/>
      <c r="AT207" s="169" t="s">
        <v>214</v>
      </c>
      <c r="AU207" s="169" t="s">
        <v>82</v>
      </c>
      <c r="AV207" s="13" t="s">
        <v>82</v>
      </c>
      <c r="AW207" s="13" t="s">
        <v>30</v>
      </c>
      <c r="AX207" s="13" t="s">
        <v>73</v>
      </c>
      <c r="AY207" s="169" t="s">
        <v>201</v>
      </c>
    </row>
    <row r="208" spans="2:65" s="14" customFormat="1" x14ac:dyDescent="0.2">
      <c r="B208" s="173"/>
      <c r="C208" s="265"/>
      <c r="D208" s="255" t="s">
        <v>214</v>
      </c>
      <c r="E208" s="266" t="s">
        <v>1</v>
      </c>
      <c r="F208" s="267" t="s">
        <v>221</v>
      </c>
      <c r="G208" s="265"/>
      <c r="H208" s="268">
        <v>342.363</v>
      </c>
      <c r="I208" s="175"/>
      <c r="L208" s="173"/>
      <c r="M208" s="176"/>
      <c r="T208" s="177"/>
      <c r="AT208" s="174" t="s">
        <v>214</v>
      </c>
      <c r="AU208" s="174" t="s">
        <v>82</v>
      </c>
      <c r="AV208" s="14" t="s">
        <v>208</v>
      </c>
      <c r="AW208" s="14" t="s">
        <v>30</v>
      </c>
      <c r="AX208" s="14" t="s">
        <v>80</v>
      </c>
      <c r="AY208" s="174" t="s">
        <v>201</v>
      </c>
    </row>
    <row r="209" spans="2:65" s="13" customFormat="1" x14ac:dyDescent="0.2">
      <c r="B209" s="168"/>
      <c r="C209" s="261"/>
      <c r="D209" s="255" t="s">
        <v>214</v>
      </c>
      <c r="E209" s="261"/>
      <c r="F209" s="263" t="s">
        <v>4411</v>
      </c>
      <c r="G209" s="261"/>
      <c r="H209" s="264">
        <v>102.709</v>
      </c>
      <c r="I209" s="170"/>
      <c r="L209" s="168"/>
      <c r="M209" s="171"/>
      <c r="T209" s="172"/>
      <c r="AT209" s="169" t="s">
        <v>214</v>
      </c>
      <c r="AU209" s="169" t="s">
        <v>82</v>
      </c>
      <c r="AV209" s="13" t="s">
        <v>82</v>
      </c>
      <c r="AW209" s="13" t="s">
        <v>3</v>
      </c>
      <c r="AX209" s="13" t="s">
        <v>80</v>
      </c>
      <c r="AY209" s="169" t="s">
        <v>201</v>
      </c>
    </row>
    <row r="210" spans="2:65" s="1" customFormat="1" ht="24" customHeight="1" x14ac:dyDescent="0.2">
      <c r="B210" s="152"/>
      <c r="C210" s="249" t="s">
        <v>266</v>
      </c>
      <c r="D210" s="249" t="s">
        <v>203</v>
      </c>
      <c r="E210" s="250" t="s">
        <v>819</v>
      </c>
      <c r="F210" s="251" t="s">
        <v>820</v>
      </c>
      <c r="G210" s="252" t="s">
        <v>278</v>
      </c>
      <c r="H210" s="253">
        <v>205.41800000000001</v>
      </c>
      <c r="I210" s="154"/>
      <c r="J210" s="155">
        <f>ROUND(I210*H210,2)</f>
        <v>0</v>
      </c>
      <c r="K210" s="153" t="s">
        <v>207</v>
      </c>
      <c r="L210" s="32"/>
      <c r="M210" s="156" t="s">
        <v>1</v>
      </c>
      <c r="N210" s="157" t="s">
        <v>38</v>
      </c>
      <c r="P210" s="158">
        <f>O210*H210</f>
        <v>0</v>
      </c>
      <c r="Q210" s="158">
        <v>0</v>
      </c>
      <c r="R210" s="158">
        <f>Q210*H210</f>
        <v>0</v>
      </c>
      <c r="S210" s="158">
        <v>0</v>
      </c>
      <c r="T210" s="159">
        <f>S210*H210</f>
        <v>0</v>
      </c>
      <c r="AR210" s="160" t="s">
        <v>208</v>
      </c>
      <c r="AT210" s="160" t="s">
        <v>203</v>
      </c>
      <c r="AU210" s="160" t="s">
        <v>82</v>
      </c>
      <c r="AY210" s="17" t="s">
        <v>201</v>
      </c>
      <c r="BE210" s="161">
        <f>IF(N210="základní",J210,0)</f>
        <v>0</v>
      </c>
      <c r="BF210" s="161">
        <f>IF(N210="snížená",J210,0)</f>
        <v>0</v>
      </c>
      <c r="BG210" s="161">
        <f>IF(N210="zákl. přenesená",J210,0)</f>
        <v>0</v>
      </c>
      <c r="BH210" s="161">
        <f>IF(N210="sníž. přenesená",J210,0)</f>
        <v>0</v>
      </c>
      <c r="BI210" s="161">
        <f>IF(N210="nulová",J210,0)</f>
        <v>0</v>
      </c>
      <c r="BJ210" s="17" t="s">
        <v>80</v>
      </c>
      <c r="BK210" s="161">
        <f>ROUND(I210*H210,2)</f>
        <v>0</v>
      </c>
      <c r="BL210" s="17" t="s">
        <v>208</v>
      </c>
      <c r="BM210" s="160" t="s">
        <v>4412</v>
      </c>
    </row>
    <row r="211" spans="2:65" s="1" customFormat="1" ht="29.25" x14ac:dyDescent="0.2">
      <c r="B211" s="32"/>
      <c r="C211" s="254"/>
      <c r="D211" s="255" t="s">
        <v>210</v>
      </c>
      <c r="E211" s="254"/>
      <c r="F211" s="256" t="s">
        <v>822</v>
      </c>
      <c r="G211" s="254"/>
      <c r="H211" s="254"/>
      <c r="I211" s="96"/>
      <c r="L211" s="32"/>
      <c r="M211" s="162"/>
      <c r="T211" s="56"/>
      <c r="AT211" s="17" t="s">
        <v>210</v>
      </c>
      <c r="AU211" s="17" t="s">
        <v>82</v>
      </c>
    </row>
    <row r="212" spans="2:65" s="1" customFormat="1" ht="204.75" x14ac:dyDescent="0.2">
      <c r="B212" s="32"/>
      <c r="C212" s="254"/>
      <c r="D212" s="255" t="s">
        <v>212</v>
      </c>
      <c r="E212" s="254"/>
      <c r="F212" s="257" t="s">
        <v>297</v>
      </c>
      <c r="G212" s="254"/>
      <c r="H212" s="254"/>
      <c r="I212" s="96"/>
      <c r="L212" s="32"/>
      <c r="M212" s="162"/>
      <c r="T212" s="56"/>
      <c r="AT212" s="17" t="s">
        <v>212</v>
      </c>
      <c r="AU212" s="17" t="s">
        <v>82</v>
      </c>
    </row>
    <row r="213" spans="2:65" s="12" customFormat="1" x14ac:dyDescent="0.2">
      <c r="B213" s="163"/>
      <c r="C213" s="258"/>
      <c r="D213" s="255" t="s">
        <v>214</v>
      </c>
      <c r="E213" s="259" t="s">
        <v>1</v>
      </c>
      <c r="F213" s="260" t="s">
        <v>2932</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2933</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272</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4391</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2969</v>
      </c>
      <c r="G217" s="258"/>
      <c r="H217" s="259" t="s">
        <v>1</v>
      </c>
      <c r="I217" s="165"/>
      <c r="L217" s="163"/>
      <c r="M217" s="166"/>
      <c r="T217" s="167"/>
      <c r="AT217" s="164" t="s">
        <v>214</v>
      </c>
      <c r="AU217" s="164" t="s">
        <v>82</v>
      </c>
      <c r="AV217" s="12" t="s">
        <v>80</v>
      </c>
      <c r="AW217" s="12" t="s">
        <v>30</v>
      </c>
      <c r="AX217" s="12" t="s">
        <v>73</v>
      </c>
      <c r="AY217" s="164" t="s">
        <v>201</v>
      </c>
    </row>
    <row r="218" spans="2:65" s="12" customFormat="1" ht="22.5" x14ac:dyDescent="0.2">
      <c r="B218" s="163"/>
      <c r="C218" s="258"/>
      <c r="D218" s="255" t="s">
        <v>214</v>
      </c>
      <c r="E218" s="259" t="s">
        <v>1</v>
      </c>
      <c r="F218" s="260" t="s">
        <v>4406</v>
      </c>
      <c r="G218" s="258"/>
      <c r="H218" s="259" t="s">
        <v>1</v>
      </c>
      <c r="I218" s="165"/>
      <c r="L218" s="163"/>
      <c r="M218" s="166"/>
      <c r="T218" s="167"/>
      <c r="AT218" s="164" t="s">
        <v>214</v>
      </c>
      <c r="AU218" s="164" t="s">
        <v>82</v>
      </c>
      <c r="AV218" s="12" t="s">
        <v>80</v>
      </c>
      <c r="AW218" s="12" t="s">
        <v>30</v>
      </c>
      <c r="AX218" s="12" t="s">
        <v>73</v>
      </c>
      <c r="AY218" s="164" t="s">
        <v>201</v>
      </c>
    </row>
    <row r="219" spans="2:65" s="13" customFormat="1" x14ac:dyDescent="0.2">
      <c r="B219" s="168"/>
      <c r="C219" s="261"/>
      <c r="D219" s="255" t="s">
        <v>214</v>
      </c>
      <c r="E219" s="262" t="s">
        <v>1</v>
      </c>
      <c r="F219" s="263" t="s">
        <v>4413</v>
      </c>
      <c r="G219" s="261"/>
      <c r="H219" s="264">
        <v>205.41800000000001</v>
      </c>
      <c r="I219" s="170"/>
      <c r="L219" s="168"/>
      <c r="M219" s="171"/>
      <c r="T219" s="172"/>
      <c r="AT219" s="169" t="s">
        <v>214</v>
      </c>
      <c r="AU219" s="169" t="s">
        <v>82</v>
      </c>
      <c r="AV219" s="13" t="s">
        <v>82</v>
      </c>
      <c r="AW219" s="13" t="s">
        <v>30</v>
      </c>
      <c r="AX219" s="13" t="s">
        <v>73</v>
      </c>
      <c r="AY219" s="169" t="s">
        <v>201</v>
      </c>
    </row>
    <row r="220" spans="2:65" s="14" customFormat="1" x14ac:dyDescent="0.2">
      <c r="B220" s="173"/>
      <c r="C220" s="265"/>
      <c r="D220" s="255" t="s">
        <v>214</v>
      </c>
      <c r="E220" s="266" t="s">
        <v>1</v>
      </c>
      <c r="F220" s="267" t="s">
        <v>221</v>
      </c>
      <c r="G220" s="265"/>
      <c r="H220" s="268">
        <v>205.41800000000001</v>
      </c>
      <c r="I220" s="175"/>
      <c r="L220" s="173"/>
      <c r="M220" s="176"/>
      <c r="T220" s="177"/>
      <c r="AT220" s="174" t="s">
        <v>214</v>
      </c>
      <c r="AU220" s="174" t="s">
        <v>82</v>
      </c>
      <c r="AV220" s="14" t="s">
        <v>208</v>
      </c>
      <c r="AW220" s="14" t="s">
        <v>30</v>
      </c>
      <c r="AX220" s="14" t="s">
        <v>80</v>
      </c>
      <c r="AY220" s="174" t="s">
        <v>201</v>
      </c>
    </row>
    <row r="221" spans="2:65" s="1" customFormat="1" ht="24" customHeight="1" x14ac:dyDescent="0.2">
      <c r="B221" s="152"/>
      <c r="C221" s="249" t="s">
        <v>275</v>
      </c>
      <c r="D221" s="249" t="s">
        <v>203</v>
      </c>
      <c r="E221" s="250" t="s">
        <v>326</v>
      </c>
      <c r="F221" s="251" t="s">
        <v>327</v>
      </c>
      <c r="G221" s="252" t="s">
        <v>278</v>
      </c>
      <c r="H221" s="253">
        <v>61.625</v>
      </c>
      <c r="I221" s="154"/>
      <c r="J221" s="155">
        <f>ROUND(I221*H221,2)</f>
        <v>0</v>
      </c>
      <c r="K221" s="153" t="s">
        <v>207</v>
      </c>
      <c r="L221" s="32"/>
      <c r="M221" s="156" t="s">
        <v>1</v>
      </c>
      <c r="N221" s="157" t="s">
        <v>38</v>
      </c>
      <c r="P221" s="158">
        <f>O221*H221</f>
        <v>0</v>
      </c>
      <c r="Q221" s="158">
        <v>0</v>
      </c>
      <c r="R221" s="158">
        <f>Q221*H221</f>
        <v>0</v>
      </c>
      <c r="S221" s="158">
        <v>0</v>
      </c>
      <c r="T221" s="159">
        <f>S221*H221</f>
        <v>0</v>
      </c>
      <c r="AR221" s="160" t="s">
        <v>208</v>
      </c>
      <c r="AT221" s="160" t="s">
        <v>203</v>
      </c>
      <c r="AU221" s="160" t="s">
        <v>82</v>
      </c>
      <c r="AY221" s="17" t="s">
        <v>201</v>
      </c>
      <c r="BE221" s="161">
        <f>IF(N221="základní",J221,0)</f>
        <v>0</v>
      </c>
      <c r="BF221" s="161">
        <f>IF(N221="snížená",J221,0)</f>
        <v>0</v>
      </c>
      <c r="BG221" s="161">
        <f>IF(N221="zákl. přenesená",J221,0)</f>
        <v>0</v>
      </c>
      <c r="BH221" s="161">
        <f>IF(N221="sníž. přenesená",J221,0)</f>
        <v>0</v>
      </c>
      <c r="BI221" s="161">
        <f>IF(N221="nulová",J221,0)</f>
        <v>0</v>
      </c>
      <c r="BJ221" s="17" t="s">
        <v>80</v>
      </c>
      <c r="BK221" s="161">
        <f>ROUND(I221*H221,2)</f>
        <v>0</v>
      </c>
      <c r="BL221" s="17" t="s">
        <v>208</v>
      </c>
      <c r="BM221" s="160" t="s">
        <v>4414</v>
      </c>
    </row>
    <row r="222" spans="2:65" s="1" customFormat="1" ht="29.25" x14ac:dyDescent="0.2">
      <c r="B222" s="32"/>
      <c r="C222" s="254"/>
      <c r="D222" s="255" t="s">
        <v>210</v>
      </c>
      <c r="E222" s="254"/>
      <c r="F222" s="256" t="s">
        <v>329</v>
      </c>
      <c r="G222" s="254"/>
      <c r="H222" s="254"/>
      <c r="I222" s="96"/>
      <c r="L222" s="32"/>
      <c r="M222" s="162"/>
      <c r="T222" s="56"/>
      <c r="AT222" s="17" t="s">
        <v>210</v>
      </c>
      <c r="AU222" s="17" t="s">
        <v>82</v>
      </c>
    </row>
    <row r="223" spans="2:65" s="1" customFormat="1" ht="204.75" x14ac:dyDescent="0.2">
      <c r="B223" s="32"/>
      <c r="C223" s="254"/>
      <c r="D223" s="255" t="s">
        <v>212</v>
      </c>
      <c r="E223" s="254"/>
      <c r="F223" s="257" t="s">
        <v>297</v>
      </c>
      <c r="G223" s="254"/>
      <c r="H223" s="254"/>
      <c r="I223" s="96"/>
      <c r="L223" s="32"/>
      <c r="M223" s="162"/>
      <c r="T223" s="56"/>
      <c r="AT223" s="17" t="s">
        <v>212</v>
      </c>
      <c r="AU223" s="17" t="s">
        <v>82</v>
      </c>
    </row>
    <row r="224" spans="2:65" s="12" customFormat="1" x14ac:dyDescent="0.2">
      <c r="B224" s="163"/>
      <c r="C224" s="258"/>
      <c r="D224" s="255" t="s">
        <v>214</v>
      </c>
      <c r="E224" s="259" t="s">
        <v>1</v>
      </c>
      <c r="F224" s="260" t="s">
        <v>2932</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2933</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272</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4391</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2969</v>
      </c>
      <c r="G228" s="258"/>
      <c r="H228" s="259" t="s">
        <v>1</v>
      </c>
      <c r="I228" s="165"/>
      <c r="L228" s="163"/>
      <c r="M228" s="166"/>
      <c r="T228" s="167"/>
      <c r="AT228" s="164" t="s">
        <v>214</v>
      </c>
      <c r="AU228" s="164" t="s">
        <v>82</v>
      </c>
      <c r="AV228" s="12" t="s">
        <v>80</v>
      </c>
      <c r="AW228" s="12" t="s">
        <v>30</v>
      </c>
      <c r="AX228" s="12" t="s">
        <v>73</v>
      </c>
      <c r="AY228" s="164" t="s">
        <v>201</v>
      </c>
    </row>
    <row r="229" spans="2:65" s="12" customFormat="1" ht="22.5" x14ac:dyDescent="0.2">
      <c r="B229" s="163"/>
      <c r="C229" s="258"/>
      <c r="D229" s="255" t="s">
        <v>214</v>
      </c>
      <c r="E229" s="259" t="s">
        <v>1</v>
      </c>
      <c r="F229" s="260" t="s">
        <v>4406</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4413</v>
      </c>
      <c r="G230" s="261"/>
      <c r="H230" s="264">
        <v>205.41800000000001</v>
      </c>
      <c r="I230" s="170"/>
      <c r="L230" s="168"/>
      <c r="M230" s="171"/>
      <c r="T230" s="172"/>
      <c r="AT230" s="169" t="s">
        <v>214</v>
      </c>
      <c r="AU230" s="169" t="s">
        <v>82</v>
      </c>
      <c r="AV230" s="13" t="s">
        <v>82</v>
      </c>
      <c r="AW230" s="13" t="s">
        <v>30</v>
      </c>
      <c r="AX230" s="13" t="s">
        <v>73</v>
      </c>
      <c r="AY230" s="169" t="s">
        <v>201</v>
      </c>
    </row>
    <row r="231" spans="2:65" s="14" customFormat="1" x14ac:dyDescent="0.2">
      <c r="B231" s="173"/>
      <c r="C231" s="265"/>
      <c r="D231" s="255" t="s">
        <v>214</v>
      </c>
      <c r="E231" s="266" t="s">
        <v>1</v>
      </c>
      <c r="F231" s="267" t="s">
        <v>221</v>
      </c>
      <c r="G231" s="265"/>
      <c r="H231" s="268">
        <v>205.41800000000001</v>
      </c>
      <c r="I231" s="175"/>
      <c r="L231" s="173"/>
      <c r="M231" s="176"/>
      <c r="T231" s="177"/>
      <c r="AT231" s="174" t="s">
        <v>214</v>
      </c>
      <c r="AU231" s="174" t="s">
        <v>82</v>
      </c>
      <c r="AV231" s="14" t="s">
        <v>208</v>
      </c>
      <c r="AW231" s="14" t="s">
        <v>30</v>
      </c>
      <c r="AX231" s="14" t="s">
        <v>80</v>
      </c>
      <c r="AY231" s="174" t="s">
        <v>201</v>
      </c>
    </row>
    <row r="232" spans="2:65" s="13" customFormat="1" x14ac:dyDescent="0.2">
      <c r="B232" s="168"/>
      <c r="C232" s="261"/>
      <c r="D232" s="255" t="s">
        <v>214</v>
      </c>
      <c r="E232" s="261"/>
      <c r="F232" s="263" t="s">
        <v>4415</v>
      </c>
      <c r="G232" s="261"/>
      <c r="H232" s="264">
        <v>61.625</v>
      </c>
      <c r="I232" s="170"/>
      <c r="L232" s="168"/>
      <c r="M232" s="171"/>
      <c r="T232" s="172"/>
      <c r="AT232" s="169" t="s">
        <v>214</v>
      </c>
      <c r="AU232" s="169" t="s">
        <v>82</v>
      </c>
      <c r="AV232" s="13" t="s">
        <v>82</v>
      </c>
      <c r="AW232" s="13" t="s">
        <v>3</v>
      </c>
      <c r="AX232" s="13" t="s">
        <v>80</v>
      </c>
      <c r="AY232" s="169" t="s">
        <v>201</v>
      </c>
    </row>
    <row r="233" spans="2:65" s="1" customFormat="1" ht="16.5" customHeight="1" x14ac:dyDescent="0.2">
      <c r="B233" s="152"/>
      <c r="C233" s="249" t="s">
        <v>284</v>
      </c>
      <c r="D233" s="249" t="s">
        <v>203</v>
      </c>
      <c r="E233" s="250" t="s">
        <v>332</v>
      </c>
      <c r="F233" s="251" t="s">
        <v>333</v>
      </c>
      <c r="G233" s="252" t="s">
        <v>206</v>
      </c>
      <c r="H233" s="253">
        <v>1342.6</v>
      </c>
      <c r="I233" s="154"/>
      <c r="J233" s="155">
        <f>ROUND(I233*H233,2)</f>
        <v>0</v>
      </c>
      <c r="K233" s="153" t="s">
        <v>207</v>
      </c>
      <c r="L233" s="32"/>
      <c r="M233" s="156" t="s">
        <v>1</v>
      </c>
      <c r="N233" s="157" t="s">
        <v>38</v>
      </c>
      <c r="P233" s="158">
        <f>O233*H233</f>
        <v>0</v>
      </c>
      <c r="Q233" s="158">
        <v>5.8E-4</v>
      </c>
      <c r="R233" s="158">
        <f>Q233*H233</f>
        <v>0.77870799999999996</v>
      </c>
      <c r="S233" s="158">
        <v>0</v>
      </c>
      <c r="T233" s="159">
        <f>S233*H233</f>
        <v>0</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4416</v>
      </c>
    </row>
    <row r="234" spans="2:65" s="1" customFormat="1" ht="19.5" x14ac:dyDescent="0.2">
      <c r="B234" s="32"/>
      <c r="C234" s="254"/>
      <c r="D234" s="255" t="s">
        <v>210</v>
      </c>
      <c r="E234" s="254"/>
      <c r="F234" s="256" t="s">
        <v>335</v>
      </c>
      <c r="G234" s="254"/>
      <c r="H234" s="254"/>
      <c r="I234" s="96"/>
      <c r="L234" s="32"/>
      <c r="M234" s="162"/>
      <c r="T234" s="56"/>
      <c r="AT234" s="17" t="s">
        <v>210</v>
      </c>
      <c r="AU234" s="17" t="s">
        <v>82</v>
      </c>
    </row>
    <row r="235" spans="2:65" s="1" customFormat="1" ht="29.25" x14ac:dyDescent="0.2">
      <c r="B235" s="32"/>
      <c r="C235" s="254"/>
      <c r="D235" s="255" t="s">
        <v>212</v>
      </c>
      <c r="E235" s="254"/>
      <c r="F235" s="257" t="s">
        <v>336</v>
      </c>
      <c r="G235" s="254"/>
      <c r="H235" s="254"/>
      <c r="I235" s="96"/>
      <c r="L235" s="32"/>
      <c r="M235" s="162"/>
      <c r="T235" s="56"/>
      <c r="AT235" s="17" t="s">
        <v>212</v>
      </c>
      <c r="AU235" s="17" t="s">
        <v>82</v>
      </c>
    </row>
    <row r="236" spans="2:65" s="12" customFormat="1" x14ac:dyDescent="0.2">
      <c r="B236" s="163"/>
      <c r="C236" s="258"/>
      <c r="D236" s="255" t="s">
        <v>214</v>
      </c>
      <c r="E236" s="259" t="s">
        <v>1</v>
      </c>
      <c r="F236" s="260" t="s">
        <v>2932</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2933</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4391</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2969</v>
      </c>
      <c r="G240" s="258"/>
      <c r="H240" s="259" t="s">
        <v>1</v>
      </c>
      <c r="I240" s="165"/>
      <c r="L240" s="163"/>
      <c r="M240" s="166"/>
      <c r="T240" s="167"/>
      <c r="AT240" s="164" t="s">
        <v>214</v>
      </c>
      <c r="AU240" s="164" t="s">
        <v>82</v>
      </c>
      <c r="AV240" s="12" t="s">
        <v>80</v>
      </c>
      <c r="AW240" s="12" t="s">
        <v>30</v>
      </c>
      <c r="AX240" s="12" t="s">
        <v>73</v>
      </c>
      <c r="AY240" s="164" t="s">
        <v>201</v>
      </c>
    </row>
    <row r="241" spans="2:65" s="12" customFormat="1" ht="22.5" x14ac:dyDescent="0.2">
      <c r="B241" s="163"/>
      <c r="C241" s="258"/>
      <c r="D241" s="255" t="s">
        <v>214</v>
      </c>
      <c r="E241" s="259" t="s">
        <v>1</v>
      </c>
      <c r="F241" s="260" t="s">
        <v>4406</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4417</v>
      </c>
      <c r="G242" s="261"/>
      <c r="H242" s="264">
        <v>1342.6</v>
      </c>
      <c r="I242" s="170"/>
      <c r="L242" s="168"/>
      <c r="M242" s="171"/>
      <c r="T242" s="172"/>
      <c r="AT242" s="169" t="s">
        <v>214</v>
      </c>
      <c r="AU242" s="169" t="s">
        <v>82</v>
      </c>
      <c r="AV242" s="13" t="s">
        <v>82</v>
      </c>
      <c r="AW242" s="13" t="s">
        <v>30</v>
      </c>
      <c r="AX242" s="13" t="s">
        <v>73</v>
      </c>
      <c r="AY242" s="169" t="s">
        <v>201</v>
      </c>
    </row>
    <row r="243" spans="2:65" s="14" customFormat="1" x14ac:dyDescent="0.2">
      <c r="B243" s="173"/>
      <c r="C243" s="265"/>
      <c r="D243" s="255" t="s">
        <v>214</v>
      </c>
      <c r="E243" s="266" t="s">
        <v>1</v>
      </c>
      <c r="F243" s="267" t="s">
        <v>221</v>
      </c>
      <c r="G243" s="265"/>
      <c r="H243" s="268">
        <v>1342.6</v>
      </c>
      <c r="I243" s="175"/>
      <c r="L243" s="173"/>
      <c r="M243" s="176"/>
      <c r="T243" s="177"/>
      <c r="AT243" s="174" t="s">
        <v>214</v>
      </c>
      <c r="AU243" s="174" t="s">
        <v>82</v>
      </c>
      <c r="AV243" s="14" t="s">
        <v>208</v>
      </c>
      <c r="AW243" s="14" t="s">
        <v>30</v>
      </c>
      <c r="AX243" s="14" t="s">
        <v>80</v>
      </c>
      <c r="AY243" s="174" t="s">
        <v>201</v>
      </c>
    </row>
    <row r="244" spans="2:65" s="1" customFormat="1" ht="16.5" customHeight="1" x14ac:dyDescent="0.2">
      <c r="B244" s="152"/>
      <c r="C244" s="249" t="s">
        <v>292</v>
      </c>
      <c r="D244" s="249" t="s">
        <v>203</v>
      </c>
      <c r="E244" s="250" t="s">
        <v>340</v>
      </c>
      <c r="F244" s="251" t="s">
        <v>341</v>
      </c>
      <c r="G244" s="252" t="s">
        <v>206</v>
      </c>
      <c r="H244" s="253">
        <v>1342.6</v>
      </c>
      <c r="I244" s="154"/>
      <c r="J244" s="155">
        <f>ROUND(I244*H244,2)</f>
        <v>0</v>
      </c>
      <c r="K244" s="153" t="s">
        <v>207</v>
      </c>
      <c r="L244" s="32"/>
      <c r="M244" s="156" t="s">
        <v>1</v>
      </c>
      <c r="N244" s="157" t="s">
        <v>38</v>
      </c>
      <c r="P244" s="158">
        <f>O244*H244</f>
        <v>0</v>
      </c>
      <c r="Q244" s="158">
        <v>0</v>
      </c>
      <c r="R244" s="158">
        <f>Q244*H244</f>
        <v>0</v>
      </c>
      <c r="S244" s="158">
        <v>0</v>
      </c>
      <c r="T244" s="159">
        <f>S244*H244</f>
        <v>0</v>
      </c>
      <c r="AR244" s="160" t="s">
        <v>208</v>
      </c>
      <c r="AT244" s="160" t="s">
        <v>203</v>
      </c>
      <c r="AU244" s="160" t="s">
        <v>82</v>
      </c>
      <c r="AY244" s="17" t="s">
        <v>201</v>
      </c>
      <c r="BE244" s="161">
        <f>IF(N244="základní",J244,0)</f>
        <v>0</v>
      </c>
      <c r="BF244" s="161">
        <f>IF(N244="snížená",J244,0)</f>
        <v>0</v>
      </c>
      <c r="BG244" s="161">
        <f>IF(N244="zákl. přenesená",J244,0)</f>
        <v>0</v>
      </c>
      <c r="BH244" s="161">
        <f>IF(N244="sníž. přenesená",J244,0)</f>
        <v>0</v>
      </c>
      <c r="BI244" s="161">
        <f>IF(N244="nulová",J244,0)</f>
        <v>0</v>
      </c>
      <c r="BJ244" s="17" t="s">
        <v>80</v>
      </c>
      <c r="BK244" s="161">
        <f>ROUND(I244*H244,2)</f>
        <v>0</v>
      </c>
      <c r="BL244" s="17" t="s">
        <v>208</v>
      </c>
      <c r="BM244" s="160" t="s">
        <v>4418</v>
      </c>
    </row>
    <row r="245" spans="2:65" s="1" customFormat="1" ht="19.5" x14ac:dyDescent="0.2">
      <c r="B245" s="32"/>
      <c r="C245" s="254"/>
      <c r="D245" s="255" t="s">
        <v>210</v>
      </c>
      <c r="E245" s="254"/>
      <c r="F245" s="256" t="s">
        <v>343</v>
      </c>
      <c r="G245" s="254"/>
      <c r="H245" s="254"/>
      <c r="I245" s="96"/>
      <c r="L245" s="32"/>
      <c r="M245" s="162"/>
      <c r="T245" s="56"/>
      <c r="AT245" s="17" t="s">
        <v>210</v>
      </c>
      <c r="AU245" s="17" t="s">
        <v>82</v>
      </c>
    </row>
    <row r="246" spans="2:65" s="12" customFormat="1" x14ac:dyDescent="0.2">
      <c r="B246" s="163"/>
      <c r="C246" s="258"/>
      <c r="D246" s="255" t="s">
        <v>214</v>
      </c>
      <c r="E246" s="259" t="s">
        <v>1</v>
      </c>
      <c r="F246" s="260" t="s">
        <v>2932</v>
      </c>
      <c r="G246" s="258"/>
      <c r="H246" s="259" t="s">
        <v>1</v>
      </c>
      <c r="I246" s="165"/>
      <c r="L246" s="163"/>
      <c r="M246" s="166"/>
      <c r="T246" s="167"/>
      <c r="AT246" s="164" t="s">
        <v>214</v>
      </c>
      <c r="AU246" s="164" t="s">
        <v>82</v>
      </c>
      <c r="AV246" s="12" t="s">
        <v>80</v>
      </c>
      <c r="AW246" s="12" t="s">
        <v>30</v>
      </c>
      <c r="AX246" s="12" t="s">
        <v>73</v>
      </c>
      <c r="AY246" s="164" t="s">
        <v>201</v>
      </c>
    </row>
    <row r="247" spans="2:65" s="12" customFormat="1" x14ac:dyDescent="0.2">
      <c r="B247" s="163"/>
      <c r="C247" s="258"/>
      <c r="D247" s="255" t="s">
        <v>214</v>
      </c>
      <c r="E247" s="259" t="s">
        <v>1</v>
      </c>
      <c r="F247" s="260" t="s">
        <v>2933</v>
      </c>
      <c r="G247" s="258"/>
      <c r="H247" s="259" t="s">
        <v>1</v>
      </c>
      <c r="I247" s="165"/>
      <c r="L247" s="163"/>
      <c r="M247" s="166"/>
      <c r="T247" s="167"/>
      <c r="AT247" s="164" t="s">
        <v>214</v>
      </c>
      <c r="AU247" s="164" t="s">
        <v>82</v>
      </c>
      <c r="AV247" s="12" t="s">
        <v>80</v>
      </c>
      <c r="AW247" s="12" t="s">
        <v>30</v>
      </c>
      <c r="AX247" s="12" t="s">
        <v>73</v>
      </c>
      <c r="AY247" s="164" t="s">
        <v>201</v>
      </c>
    </row>
    <row r="248" spans="2:65" s="12" customFormat="1" x14ac:dyDescent="0.2">
      <c r="B248" s="163"/>
      <c r="C248" s="258"/>
      <c r="D248" s="255" t="s">
        <v>214</v>
      </c>
      <c r="E248" s="259" t="s">
        <v>1</v>
      </c>
      <c r="F248" s="260" t="s">
        <v>272</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4391</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2969</v>
      </c>
      <c r="G250" s="258"/>
      <c r="H250" s="259" t="s">
        <v>1</v>
      </c>
      <c r="I250" s="165"/>
      <c r="L250" s="163"/>
      <c r="M250" s="166"/>
      <c r="T250" s="167"/>
      <c r="AT250" s="164" t="s">
        <v>214</v>
      </c>
      <c r="AU250" s="164" t="s">
        <v>82</v>
      </c>
      <c r="AV250" s="12" t="s">
        <v>80</v>
      </c>
      <c r="AW250" s="12" t="s">
        <v>30</v>
      </c>
      <c r="AX250" s="12" t="s">
        <v>73</v>
      </c>
      <c r="AY250" s="164" t="s">
        <v>201</v>
      </c>
    </row>
    <row r="251" spans="2:65" s="12" customFormat="1" ht="22.5" x14ac:dyDescent="0.2">
      <c r="B251" s="163"/>
      <c r="C251" s="258"/>
      <c r="D251" s="255" t="s">
        <v>214</v>
      </c>
      <c r="E251" s="259" t="s">
        <v>1</v>
      </c>
      <c r="F251" s="260" t="s">
        <v>4406</v>
      </c>
      <c r="G251" s="258"/>
      <c r="H251" s="259" t="s">
        <v>1</v>
      </c>
      <c r="I251" s="165"/>
      <c r="L251" s="163"/>
      <c r="M251" s="166"/>
      <c r="T251" s="167"/>
      <c r="AT251" s="164" t="s">
        <v>214</v>
      </c>
      <c r="AU251" s="164" t="s">
        <v>82</v>
      </c>
      <c r="AV251" s="12" t="s">
        <v>80</v>
      </c>
      <c r="AW251" s="12" t="s">
        <v>30</v>
      </c>
      <c r="AX251" s="12" t="s">
        <v>73</v>
      </c>
      <c r="AY251" s="164" t="s">
        <v>201</v>
      </c>
    </row>
    <row r="252" spans="2:65" s="13" customFormat="1" x14ac:dyDescent="0.2">
      <c r="B252" s="168"/>
      <c r="C252" s="261"/>
      <c r="D252" s="255" t="s">
        <v>214</v>
      </c>
      <c r="E252" s="262" t="s">
        <v>1</v>
      </c>
      <c r="F252" s="263" t="s">
        <v>4417</v>
      </c>
      <c r="G252" s="261"/>
      <c r="H252" s="264">
        <v>1342.6</v>
      </c>
      <c r="I252" s="170"/>
      <c r="L252" s="168"/>
      <c r="M252" s="171"/>
      <c r="T252" s="172"/>
      <c r="AT252" s="169" t="s">
        <v>214</v>
      </c>
      <c r="AU252" s="169" t="s">
        <v>82</v>
      </c>
      <c r="AV252" s="13" t="s">
        <v>82</v>
      </c>
      <c r="AW252" s="13" t="s">
        <v>30</v>
      </c>
      <c r="AX252" s="13" t="s">
        <v>73</v>
      </c>
      <c r="AY252" s="169" t="s">
        <v>201</v>
      </c>
    </row>
    <row r="253" spans="2:65" s="14" customFormat="1" x14ac:dyDescent="0.2">
      <c r="B253" s="173"/>
      <c r="C253" s="265"/>
      <c r="D253" s="255" t="s">
        <v>214</v>
      </c>
      <c r="E253" s="266" t="s">
        <v>1</v>
      </c>
      <c r="F253" s="267" t="s">
        <v>221</v>
      </c>
      <c r="G253" s="265"/>
      <c r="H253" s="268">
        <v>1342.6</v>
      </c>
      <c r="I253" s="175"/>
      <c r="L253" s="173"/>
      <c r="M253" s="176"/>
      <c r="T253" s="177"/>
      <c r="AT253" s="174" t="s">
        <v>214</v>
      </c>
      <c r="AU253" s="174" t="s">
        <v>82</v>
      </c>
      <c r="AV253" s="14" t="s">
        <v>208</v>
      </c>
      <c r="AW253" s="14" t="s">
        <v>30</v>
      </c>
      <c r="AX253" s="14" t="s">
        <v>80</v>
      </c>
      <c r="AY253" s="174" t="s">
        <v>201</v>
      </c>
    </row>
    <row r="254" spans="2:65" s="1" customFormat="1" ht="24" customHeight="1" x14ac:dyDescent="0.2">
      <c r="B254" s="152"/>
      <c r="C254" s="249" t="s">
        <v>305</v>
      </c>
      <c r="D254" s="249" t="s">
        <v>203</v>
      </c>
      <c r="E254" s="250" t="s">
        <v>345</v>
      </c>
      <c r="F254" s="251" t="s">
        <v>346</v>
      </c>
      <c r="G254" s="252" t="s">
        <v>278</v>
      </c>
      <c r="H254" s="253">
        <v>684.726</v>
      </c>
      <c r="I254" s="154"/>
      <c r="J254" s="155">
        <f>ROUND(I254*H254,2)</f>
        <v>0</v>
      </c>
      <c r="K254" s="153" t="s">
        <v>207</v>
      </c>
      <c r="L254" s="32"/>
      <c r="M254" s="156" t="s">
        <v>1</v>
      </c>
      <c r="N254" s="157" t="s">
        <v>38</v>
      </c>
      <c r="P254" s="158">
        <f>O254*H254</f>
        <v>0</v>
      </c>
      <c r="Q254" s="158">
        <v>0</v>
      </c>
      <c r="R254" s="158">
        <f>Q254*H254</f>
        <v>0</v>
      </c>
      <c r="S254" s="158">
        <v>0</v>
      </c>
      <c r="T254" s="159">
        <f>S254*H254</f>
        <v>0</v>
      </c>
      <c r="AR254" s="160" t="s">
        <v>208</v>
      </c>
      <c r="AT254" s="160" t="s">
        <v>203</v>
      </c>
      <c r="AU254" s="160" t="s">
        <v>82</v>
      </c>
      <c r="AY254" s="17" t="s">
        <v>201</v>
      </c>
      <c r="BE254" s="161">
        <f>IF(N254="základní",J254,0)</f>
        <v>0</v>
      </c>
      <c r="BF254" s="161">
        <f>IF(N254="snížená",J254,0)</f>
        <v>0</v>
      </c>
      <c r="BG254" s="161">
        <f>IF(N254="zákl. přenesená",J254,0)</f>
        <v>0</v>
      </c>
      <c r="BH254" s="161">
        <f>IF(N254="sníž. přenesená",J254,0)</f>
        <v>0</v>
      </c>
      <c r="BI254" s="161">
        <f>IF(N254="nulová",J254,0)</f>
        <v>0</v>
      </c>
      <c r="BJ254" s="17" t="s">
        <v>80</v>
      </c>
      <c r="BK254" s="161">
        <f>ROUND(I254*H254,2)</f>
        <v>0</v>
      </c>
      <c r="BL254" s="17" t="s">
        <v>208</v>
      </c>
      <c r="BM254" s="160" t="s">
        <v>4419</v>
      </c>
    </row>
    <row r="255" spans="2:65" s="1" customFormat="1" ht="29.25" x14ac:dyDescent="0.2">
      <c r="B255" s="32"/>
      <c r="C255" s="254"/>
      <c r="D255" s="255" t="s">
        <v>210</v>
      </c>
      <c r="E255" s="254"/>
      <c r="F255" s="256" t="s">
        <v>348</v>
      </c>
      <c r="G255" s="254"/>
      <c r="H255" s="254"/>
      <c r="I255" s="96"/>
      <c r="L255" s="32"/>
      <c r="M255" s="162"/>
      <c r="T255" s="56"/>
      <c r="AT255" s="17" t="s">
        <v>210</v>
      </c>
      <c r="AU255" s="17" t="s">
        <v>82</v>
      </c>
    </row>
    <row r="256" spans="2:65" s="1" customFormat="1" ht="87.75" x14ac:dyDescent="0.2">
      <c r="B256" s="32"/>
      <c r="C256" s="254"/>
      <c r="D256" s="255" t="s">
        <v>212</v>
      </c>
      <c r="E256" s="254"/>
      <c r="F256" s="257" t="s">
        <v>349</v>
      </c>
      <c r="G256" s="254"/>
      <c r="H256" s="254"/>
      <c r="I256" s="96"/>
      <c r="L256" s="32"/>
      <c r="M256" s="162"/>
      <c r="T256" s="56"/>
      <c r="AT256" s="17" t="s">
        <v>212</v>
      </c>
      <c r="AU256" s="17" t="s">
        <v>82</v>
      </c>
    </row>
    <row r="257" spans="2:65" s="12" customFormat="1" x14ac:dyDescent="0.2">
      <c r="B257" s="163"/>
      <c r="C257" s="258"/>
      <c r="D257" s="255" t="s">
        <v>214</v>
      </c>
      <c r="E257" s="259" t="s">
        <v>1</v>
      </c>
      <c r="F257" s="260" t="s">
        <v>2932</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2933</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272</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4391</v>
      </c>
      <c r="G260" s="258"/>
      <c r="H260" s="259" t="s">
        <v>1</v>
      </c>
      <c r="I260" s="165"/>
      <c r="L260" s="163"/>
      <c r="M260" s="166"/>
      <c r="T260" s="167"/>
      <c r="AT260" s="164" t="s">
        <v>214</v>
      </c>
      <c r="AU260" s="164" t="s">
        <v>82</v>
      </c>
      <c r="AV260" s="12" t="s">
        <v>80</v>
      </c>
      <c r="AW260" s="12" t="s">
        <v>30</v>
      </c>
      <c r="AX260" s="12" t="s">
        <v>73</v>
      </c>
      <c r="AY260" s="164" t="s">
        <v>201</v>
      </c>
    </row>
    <row r="261" spans="2:65" s="12" customFormat="1" x14ac:dyDescent="0.2">
      <c r="B261" s="163"/>
      <c r="C261" s="258"/>
      <c r="D261" s="255" t="s">
        <v>214</v>
      </c>
      <c r="E261" s="259" t="s">
        <v>1</v>
      </c>
      <c r="F261" s="260" t="s">
        <v>2969</v>
      </c>
      <c r="G261" s="258"/>
      <c r="H261" s="259" t="s">
        <v>1</v>
      </c>
      <c r="I261" s="165"/>
      <c r="L261" s="163"/>
      <c r="M261" s="166"/>
      <c r="T261" s="167"/>
      <c r="AT261" s="164" t="s">
        <v>214</v>
      </c>
      <c r="AU261" s="164" t="s">
        <v>82</v>
      </c>
      <c r="AV261" s="12" t="s">
        <v>80</v>
      </c>
      <c r="AW261" s="12" t="s">
        <v>30</v>
      </c>
      <c r="AX261" s="12" t="s">
        <v>73</v>
      </c>
      <c r="AY261" s="164" t="s">
        <v>201</v>
      </c>
    </row>
    <row r="262" spans="2:65" s="12" customFormat="1" ht="22.5" x14ac:dyDescent="0.2">
      <c r="B262" s="163"/>
      <c r="C262" s="258"/>
      <c r="D262" s="255" t="s">
        <v>214</v>
      </c>
      <c r="E262" s="259" t="s">
        <v>1</v>
      </c>
      <c r="F262" s="260" t="s">
        <v>4406</v>
      </c>
      <c r="G262" s="258"/>
      <c r="H262" s="259" t="s">
        <v>1</v>
      </c>
      <c r="I262" s="165"/>
      <c r="L262" s="163"/>
      <c r="M262" s="166"/>
      <c r="T262" s="167"/>
      <c r="AT262" s="164" t="s">
        <v>214</v>
      </c>
      <c r="AU262" s="164" t="s">
        <v>82</v>
      </c>
      <c r="AV262" s="12" t="s">
        <v>80</v>
      </c>
      <c r="AW262" s="12" t="s">
        <v>30</v>
      </c>
      <c r="AX262" s="12" t="s">
        <v>73</v>
      </c>
      <c r="AY262" s="164" t="s">
        <v>201</v>
      </c>
    </row>
    <row r="263" spans="2:65" s="13" customFormat="1" x14ac:dyDescent="0.2">
      <c r="B263" s="168"/>
      <c r="C263" s="261"/>
      <c r="D263" s="255" t="s">
        <v>214</v>
      </c>
      <c r="E263" s="262" t="s">
        <v>1</v>
      </c>
      <c r="F263" s="263" t="s">
        <v>4420</v>
      </c>
      <c r="G263" s="261"/>
      <c r="H263" s="264">
        <v>684.726</v>
      </c>
      <c r="I263" s="170"/>
      <c r="L263" s="168"/>
      <c r="M263" s="171"/>
      <c r="T263" s="172"/>
      <c r="AT263" s="169" t="s">
        <v>214</v>
      </c>
      <c r="AU263" s="169" t="s">
        <v>82</v>
      </c>
      <c r="AV263" s="13" t="s">
        <v>82</v>
      </c>
      <c r="AW263" s="13" t="s">
        <v>30</v>
      </c>
      <c r="AX263" s="13" t="s">
        <v>73</v>
      </c>
      <c r="AY263" s="169" t="s">
        <v>201</v>
      </c>
    </row>
    <row r="264" spans="2:65" s="14" customFormat="1" x14ac:dyDescent="0.2">
      <c r="B264" s="173"/>
      <c r="C264" s="265"/>
      <c r="D264" s="255" t="s">
        <v>214</v>
      </c>
      <c r="E264" s="266" t="s">
        <v>1</v>
      </c>
      <c r="F264" s="267" t="s">
        <v>221</v>
      </c>
      <c r="G264" s="265"/>
      <c r="H264" s="268">
        <v>684.726</v>
      </c>
      <c r="I264" s="175"/>
      <c r="L264" s="173"/>
      <c r="M264" s="176"/>
      <c r="T264" s="177"/>
      <c r="AT264" s="174" t="s">
        <v>214</v>
      </c>
      <c r="AU264" s="174" t="s">
        <v>82</v>
      </c>
      <c r="AV264" s="14" t="s">
        <v>208</v>
      </c>
      <c r="AW264" s="14" t="s">
        <v>30</v>
      </c>
      <c r="AX264" s="14" t="s">
        <v>80</v>
      </c>
      <c r="AY264" s="174" t="s">
        <v>201</v>
      </c>
    </row>
    <row r="265" spans="2:65" s="1" customFormat="1" ht="24" customHeight="1" x14ac:dyDescent="0.2">
      <c r="B265" s="152"/>
      <c r="C265" s="249" t="s">
        <v>312</v>
      </c>
      <c r="D265" s="249" t="s">
        <v>203</v>
      </c>
      <c r="E265" s="250" t="s">
        <v>353</v>
      </c>
      <c r="F265" s="251" t="s">
        <v>354</v>
      </c>
      <c r="G265" s="252" t="s">
        <v>278</v>
      </c>
      <c r="H265" s="253">
        <v>684.726</v>
      </c>
      <c r="I265" s="154"/>
      <c r="J265" s="155">
        <f>ROUND(I265*H265,2)</f>
        <v>0</v>
      </c>
      <c r="K265" s="153" t="s">
        <v>207</v>
      </c>
      <c r="L265" s="32"/>
      <c r="M265" s="156" t="s">
        <v>1</v>
      </c>
      <c r="N265" s="157" t="s">
        <v>38</v>
      </c>
      <c r="P265" s="158">
        <f>O265*H265</f>
        <v>0</v>
      </c>
      <c r="Q265" s="158">
        <v>0</v>
      </c>
      <c r="R265" s="158">
        <f>Q265*H265</f>
        <v>0</v>
      </c>
      <c r="S265" s="158">
        <v>0</v>
      </c>
      <c r="T265" s="159">
        <f>S265*H265</f>
        <v>0</v>
      </c>
      <c r="AR265" s="160" t="s">
        <v>208</v>
      </c>
      <c r="AT265" s="160" t="s">
        <v>203</v>
      </c>
      <c r="AU265" s="160" t="s">
        <v>82</v>
      </c>
      <c r="AY265" s="17" t="s">
        <v>201</v>
      </c>
      <c r="BE265" s="161">
        <f>IF(N265="základní",J265,0)</f>
        <v>0</v>
      </c>
      <c r="BF265" s="161">
        <f>IF(N265="snížená",J265,0)</f>
        <v>0</v>
      </c>
      <c r="BG265" s="161">
        <f>IF(N265="zákl. přenesená",J265,0)</f>
        <v>0</v>
      </c>
      <c r="BH265" s="161">
        <f>IF(N265="sníž. přenesená",J265,0)</f>
        <v>0</v>
      </c>
      <c r="BI265" s="161">
        <f>IF(N265="nulová",J265,0)</f>
        <v>0</v>
      </c>
      <c r="BJ265" s="17" t="s">
        <v>80</v>
      </c>
      <c r="BK265" s="161">
        <f>ROUND(I265*H265,2)</f>
        <v>0</v>
      </c>
      <c r="BL265" s="17" t="s">
        <v>208</v>
      </c>
      <c r="BM265" s="160" t="s">
        <v>4421</v>
      </c>
    </row>
    <row r="266" spans="2:65" s="1" customFormat="1" ht="29.25" x14ac:dyDescent="0.2">
      <c r="B266" s="32"/>
      <c r="C266" s="254"/>
      <c r="D266" s="255" t="s">
        <v>210</v>
      </c>
      <c r="E266" s="254"/>
      <c r="F266" s="256" t="s">
        <v>356</v>
      </c>
      <c r="G266" s="254"/>
      <c r="H266" s="254"/>
      <c r="I266" s="96"/>
      <c r="L266" s="32"/>
      <c r="M266" s="162"/>
      <c r="T266" s="56"/>
      <c r="AT266" s="17" t="s">
        <v>210</v>
      </c>
      <c r="AU266" s="17" t="s">
        <v>82</v>
      </c>
    </row>
    <row r="267" spans="2:65" s="1" customFormat="1" ht="195" x14ac:dyDescent="0.2">
      <c r="B267" s="32"/>
      <c r="C267" s="254"/>
      <c r="D267" s="255" t="s">
        <v>212</v>
      </c>
      <c r="E267" s="254"/>
      <c r="F267" s="257" t="s">
        <v>357</v>
      </c>
      <c r="G267" s="254"/>
      <c r="H267" s="254"/>
      <c r="I267" s="96"/>
      <c r="L267" s="32"/>
      <c r="M267" s="162"/>
      <c r="T267" s="56"/>
      <c r="AT267" s="17" t="s">
        <v>212</v>
      </c>
      <c r="AU267" s="17" t="s">
        <v>82</v>
      </c>
    </row>
    <row r="268" spans="2:65" s="12" customFormat="1" x14ac:dyDescent="0.2">
      <c r="B268" s="163"/>
      <c r="C268" s="258"/>
      <c r="D268" s="255" t="s">
        <v>214</v>
      </c>
      <c r="E268" s="259" t="s">
        <v>1</v>
      </c>
      <c r="F268" s="260" t="s">
        <v>2932</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2933</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358</v>
      </c>
      <c r="G270" s="258"/>
      <c r="H270" s="259" t="s">
        <v>1</v>
      </c>
      <c r="I270" s="165"/>
      <c r="L270" s="163"/>
      <c r="M270" s="166"/>
      <c r="T270" s="167"/>
      <c r="AT270" s="164" t="s">
        <v>214</v>
      </c>
      <c r="AU270" s="164" t="s">
        <v>82</v>
      </c>
      <c r="AV270" s="12" t="s">
        <v>80</v>
      </c>
      <c r="AW270" s="12" t="s">
        <v>30</v>
      </c>
      <c r="AX270" s="12" t="s">
        <v>73</v>
      </c>
      <c r="AY270" s="164" t="s">
        <v>201</v>
      </c>
    </row>
    <row r="271" spans="2:65" s="12" customFormat="1" ht="22.5" x14ac:dyDescent="0.2">
      <c r="B271" s="163"/>
      <c r="C271" s="258"/>
      <c r="D271" s="255" t="s">
        <v>214</v>
      </c>
      <c r="E271" s="259" t="s">
        <v>1</v>
      </c>
      <c r="F271" s="260" t="s">
        <v>359</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272</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4391</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2969</v>
      </c>
      <c r="G274" s="258"/>
      <c r="H274" s="259" t="s">
        <v>1</v>
      </c>
      <c r="I274" s="165"/>
      <c r="L274" s="163"/>
      <c r="M274" s="166"/>
      <c r="T274" s="167"/>
      <c r="AT274" s="164" t="s">
        <v>214</v>
      </c>
      <c r="AU274" s="164" t="s">
        <v>82</v>
      </c>
      <c r="AV274" s="12" t="s">
        <v>80</v>
      </c>
      <c r="AW274" s="12" t="s">
        <v>30</v>
      </c>
      <c r="AX274" s="12" t="s">
        <v>73</v>
      </c>
      <c r="AY274" s="164" t="s">
        <v>201</v>
      </c>
    </row>
    <row r="275" spans="2:65" s="12" customFormat="1" ht="22.5" x14ac:dyDescent="0.2">
      <c r="B275" s="163"/>
      <c r="C275" s="258"/>
      <c r="D275" s="255" t="s">
        <v>214</v>
      </c>
      <c r="E275" s="259" t="s">
        <v>1</v>
      </c>
      <c r="F275" s="260" t="s">
        <v>4406</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4420</v>
      </c>
      <c r="G276" s="261"/>
      <c r="H276" s="264">
        <v>684.726</v>
      </c>
      <c r="I276" s="170"/>
      <c r="L276" s="168"/>
      <c r="M276" s="171"/>
      <c r="T276" s="172"/>
      <c r="AT276" s="169" t="s">
        <v>214</v>
      </c>
      <c r="AU276" s="169" t="s">
        <v>82</v>
      </c>
      <c r="AV276" s="13" t="s">
        <v>82</v>
      </c>
      <c r="AW276" s="13" t="s">
        <v>30</v>
      </c>
      <c r="AX276" s="13" t="s">
        <v>73</v>
      </c>
      <c r="AY276" s="169" t="s">
        <v>201</v>
      </c>
    </row>
    <row r="277" spans="2:65" s="14" customFormat="1" x14ac:dyDescent="0.2">
      <c r="B277" s="173"/>
      <c r="C277" s="265"/>
      <c r="D277" s="255" t="s">
        <v>214</v>
      </c>
      <c r="E277" s="266" t="s">
        <v>1</v>
      </c>
      <c r="F277" s="267" t="s">
        <v>221</v>
      </c>
      <c r="G277" s="265"/>
      <c r="H277" s="268">
        <v>684.726</v>
      </c>
      <c r="I277" s="175"/>
      <c r="L277" s="173"/>
      <c r="M277" s="176"/>
      <c r="T277" s="177"/>
      <c r="AT277" s="174" t="s">
        <v>214</v>
      </c>
      <c r="AU277" s="174" t="s">
        <v>82</v>
      </c>
      <c r="AV277" s="14" t="s">
        <v>208</v>
      </c>
      <c r="AW277" s="14" t="s">
        <v>30</v>
      </c>
      <c r="AX277" s="14" t="s">
        <v>80</v>
      </c>
      <c r="AY277" s="174" t="s">
        <v>201</v>
      </c>
    </row>
    <row r="278" spans="2:65" s="1" customFormat="1" ht="24" customHeight="1" x14ac:dyDescent="0.2">
      <c r="B278" s="152"/>
      <c r="C278" s="249" t="s">
        <v>318</v>
      </c>
      <c r="D278" s="249" t="s">
        <v>203</v>
      </c>
      <c r="E278" s="250" t="s">
        <v>353</v>
      </c>
      <c r="F278" s="251" t="s">
        <v>354</v>
      </c>
      <c r="G278" s="252" t="s">
        <v>278</v>
      </c>
      <c r="H278" s="253">
        <v>426.00299999999999</v>
      </c>
      <c r="I278" s="154"/>
      <c r="J278" s="155">
        <f>ROUND(I278*H278,2)</f>
        <v>0</v>
      </c>
      <c r="K278" s="153" t="s">
        <v>207</v>
      </c>
      <c r="L278" s="32"/>
      <c r="M278" s="156" t="s">
        <v>1</v>
      </c>
      <c r="N278" s="157" t="s">
        <v>38</v>
      </c>
      <c r="P278" s="158">
        <f>O278*H278</f>
        <v>0</v>
      </c>
      <c r="Q278" s="158">
        <v>0</v>
      </c>
      <c r="R278" s="158">
        <f>Q278*H278</f>
        <v>0</v>
      </c>
      <c r="S278" s="158">
        <v>0</v>
      </c>
      <c r="T278" s="159">
        <f>S278*H278</f>
        <v>0</v>
      </c>
      <c r="AR278" s="160" t="s">
        <v>208</v>
      </c>
      <c r="AT278" s="160" t="s">
        <v>203</v>
      </c>
      <c r="AU278" s="160" t="s">
        <v>82</v>
      </c>
      <c r="AY278" s="17" t="s">
        <v>201</v>
      </c>
      <c r="BE278" s="161">
        <f>IF(N278="základní",J278,0)</f>
        <v>0</v>
      </c>
      <c r="BF278" s="161">
        <f>IF(N278="snížená",J278,0)</f>
        <v>0</v>
      </c>
      <c r="BG278" s="161">
        <f>IF(N278="zákl. přenesená",J278,0)</f>
        <v>0</v>
      </c>
      <c r="BH278" s="161">
        <f>IF(N278="sníž. přenesená",J278,0)</f>
        <v>0</v>
      </c>
      <c r="BI278" s="161">
        <f>IF(N278="nulová",J278,0)</f>
        <v>0</v>
      </c>
      <c r="BJ278" s="17" t="s">
        <v>80</v>
      </c>
      <c r="BK278" s="161">
        <f>ROUND(I278*H278,2)</f>
        <v>0</v>
      </c>
      <c r="BL278" s="17" t="s">
        <v>208</v>
      </c>
      <c r="BM278" s="160" t="s">
        <v>4422</v>
      </c>
    </row>
    <row r="279" spans="2:65" s="1" customFormat="1" ht="29.25" x14ac:dyDescent="0.2">
      <c r="B279" s="32"/>
      <c r="C279" s="254"/>
      <c r="D279" s="255" t="s">
        <v>210</v>
      </c>
      <c r="E279" s="254"/>
      <c r="F279" s="256" t="s">
        <v>356</v>
      </c>
      <c r="G279" s="254"/>
      <c r="H279" s="254"/>
      <c r="I279" s="96"/>
      <c r="L279" s="32"/>
      <c r="M279" s="162"/>
      <c r="T279" s="56"/>
      <c r="AT279" s="17" t="s">
        <v>210</v>
      </c>
      <c r="AU279" s="17" t="s">
        <v>82</v>
      </c>
    </row>
    <row r="280" spans="2:65" s="1" customFormat="1" ht="195" x14ac:dyDescent="0.2">
      <c r="B280" s="32"/>
      <c r="C280" s="254"/>
      <c r="D280" s="255" t="s">
        <v>212</v>
      </c>
      <c r="E280" s="254"/>
      <c r="F280" s="257" t="s">
        <v>357</v>
      </c>
      <c r="G280" s="254"/>
      <c r="H280" s="254"/>
      <c r="I280" s="96"/>
      <c r="L280" s="32"/>
      <c r="M280" s="162"/>
      <c r="T280" s="56"/>
      <c r="AT280" s="17" t="s">
        <v>212</v>
      </c>
      <c r="AU280" s="17" t="s">
        <v>82</v>
      </c>
    </row>
    <row r="281" spans="2:65" s="12" customFormat="1" x14ac:dyDescent="0.2">
      <c r="B281" s="163"/>
      <c r="C281" s="258"/>
      <c r="D281" s="255" t="s">
        <v>214</v>
      </c>
      <c r="E281" s="259" t="s">
        <v>1</v>
      </c>
      <c r="F281" s="260" t="s">
        <v>2932</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2933</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362</v>
      </c>
      <c r="G283" s="258"/>
      <c r="H283" s="259" t="s">
        <v>1</v>
      </c>
      <c r="I283" s="165"/>
      <c r="L283" s="163"/>
      <c r="M283" s="166"/>
      <c r="T283" s="167"/>
      <c r="AT283" s="164" t="s">
        <v>214</v>
      </c>
      <c r="AU283" s="164" t="s">
        <v>82</v>
      </c>
      <c r="AV283" s="12" t="s">
        <v>80</v>
      </c>
      <c r="AW283" s="12" t="s">
        <v>30</v>
      </c>
      <c r="AX283" s="12" t="s">
        <v>73</v>
      </c>
      <c r="AY283" s="164" t="s">
        <v>201</v>
      </c>
    </row>
    <row r="284" spans="2:65" s="12" customFormat="1" ht="22.5" x14ac:dyDescent="0.2">
      <c r="B284" s="163"/>
      <c r="C284" s="258"/>
      <c r="D284" s="255" t="s">
        <v>214</v>
      </c>
      <c r="E284" s="259" t="s">
        <v>1</v>
      </c>
      <c r="F284" s="260" t="s">
        <v>359</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4391</v>
      </c>
      <c r="G285" s="258"/>
      <c r="H285" s="259" t="s">
        <v>1</v>
      </c>
      <c r="I285" s="165"/>
      <c r="L285" s="163"/>
      <c r="M285" s="166"/>
      <c r="T285" s="167"/>
      <c r="AT285" s="164" t="s">
        <v>214</v>
      </c>
      <c r="AU285" s="164" t="s">
        <v>82</v>
      </c>
      <c r="AV285" s="12" t="s">
        <v>80</v>
      </c>
      <c r="AW285" s="12" t="s">
        <v>30</v>
      </c>
      <c r="AX285" s="12" t="s">
        <v>73</v>
      </c>
      <c r="AY285" s="164" t="s">
        <v>201</v>
      </c>
    </row>
    <row r="286" spans="2:65" s="12" customFormat="1" ht="22.5" x14ac:dyDescent="0.2">
      <c r="B286" s="163"/>
      <c r="C286" s="258"/>
      <c r="D286" s="255" t="s">
        <v>214</v>
      </c>
      <c r="E286" s="259" t="s">
        <v>1</v>
      </c>
      <c r="F286" s="260" t="s">
        <v>2988</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4423</v>
      </c>
      <c r="G287" s="258"/>
      <c r="H287" s="259" t="s">
        <v>1</v>
      </c>
      <c r="I287" s="165"/>
      <c r="L287" s="163"/>
      <c r="M287" s="166"/>
      <c r="T287" s="167"/>
      <c r="AT287" s="164" t="s">
        <v>214</v>
      </c>
      <c r="AU287" s="164" t="s">
        <v>82</v>
      </c>
      <c r="AV287" s="12" t="s">
        <v>80</v>
      </c>
      <c r="AW287" s="12" t="s">
        <v>30</v>
      </c>
      <c r="AX287" s="12" t="s">
        <v>73</v>
      </c>
      <c r="AY287" s="164" t="s">
        <v>201</v>
      </c>
    </row>
    <row r="288" spans="2:65" s="13" customFormat="1" ht="22.5" x14ac:dyDescent="0.2">
      <c r="B288" s="168"/>
      <c r="C288" s="261"/>
      <c r="D288" s="255" t="s">
        <v>214</v>
      </c>
      <c r="E288" s="262" t="s">
        <v>1</v>
      </c>
      <c r="F288" s="263" t="s">
        <v>4424</v>
      </c>
      <c r="G288" s="261"/>
      <c r="H288" s="264">
        <v>426.00299999999999</v>
      </c>
      <c r="I288" s="170"/>
      <c r="L288" s="168"/>
      <c r="M288" s="171"/>
      <c r="T288" s="172"/>
      <c r="AT288" s="169" t="s">
        <v>214</v>
      </c>
      <c r="AU288" s="169" t="s">
        <v>82</v>
      </c>
      <c r="AV288" s="13" t="s">
        <v>82</v>
      </c>
      <c r="AW288" s="13" t="s">
        <v>30</v>
      </c>
      <c r="AX288" s="13" t="s">
        <v>73</v>
      </c>
      <c r="AY288" s="169" t="s">
        <v>201</v>
      </c>
    </row>
    <row r="289" spans="2:65" s="14" customFormat="1" x14ac:dyDescent="0.2">
      <c r="B289" s="173"/>
      <c r="C289" s="265"/>
      <c r="D289" s="255" t="s">
        <v>214</v>
      </c>
      <c r="E289" s="266" t="s">
        <v>1</v>
      </c>
      <c r="F289" s="267" t="s">
        <v>221</v>
      </c>
      <c r="G289" s="265"/>
      <c r="H289" s="268">
        <v>426.00299999999999</v>
      </c>
      <c r="I289" s="175"/>
      <c r="L289" s="173"/>
      <c r="M289" s="176"/>
      <c r="T289" s="177"/>
      <c r="AT289" s="174" t="s">
        <v>214</v>
      </c>
      <c r="AU289" s="174" t="s">
        <v>82</v>
      </c>
      <c r="AV289" s="14" t="s">
        <v>208</v>
      </c>
      <c r="AW289" s="14" t="s">
        <v>30</v>
      </c>
      <c r="AX289" s="14" t="s">
        <v>80</v>
      </c>
      <c r="AY289" s="174" t="s">
        <v>201</v>
      </c>
    </row>
    <row r="290" spans="2:65" s="1" customFormat="1" ht="24" customHeight="1" x14ac:dyDescent="0.2">
      <c r="B290" s="152"/>
      <c r="C290" s="249" t="s">
        <v>8</v>
      </c>
      <c r="D290" s="249" t="s">
        <v>203</v>
      </c>
      <c r="E290" s="250" t="s">
        <v>365</v>
      </c>
      <c r="F290" s="251" t="s">
        <v>354</v>
      </c>
      <c r="G290" s="252" t="s">
        <v>278</v>
      </c>
      <c r="H290" s="253">
        <v>258.72300000000001</v>
      </c>
      <c r="I290" s="154"/>
      <c r="J290" s="155">
        <f>ROUND(I290*H290,2)</f>
        <v>0</v>
      </c>
      <c r="K290" s="153" t="s">
        <v>207</v>
      </c>
      <c r="L290" s="32"/>
      <c r="M290" s="156" t="s">
        <v>1</v>
      </c>
      <c r="N290" s="157" t="s">
        <v>38</v>
      </c>
      <c r="P290" s="158">
        <f>O290*H290</f>
        <v>0</v>
      </c>
      <c r="Q290" s="158">
        <v>0</v>
      </c>
      <c r="R290" s="158">
        <f>Q290*H290</f>
        <v>0</v>
      </c>
      <c r="S290" s="158">
        <v>0</v>
      </c>
      <c r="T290" s="159">
        <f>S290*H290</f>
        <v>0</v>
      </c>
      <c r="AR290" s="160" t="s">
        <v>208</v>
      </c>
      <c r="AT290" s="160" t="s">
        <v>203</v>
      </c>
      <c r="AU290" s="160" t="s">
        <v>82</v>
      </c>
      <c r="AY290" s="17" t="s">
        <v>201</v>
      </c>
      <c r="BE290" s="161">
        <f>IF(N290="základní",J290,0)</f>
        <v>0</v>
      </c>
      <c r="BF290" s="161">
        <f>IF(N290="snížená",J290,0)</f>
        <v>0</v>
      </c>
      <c r="BG290" s="161">
        <f>IF(N290="zákl. přenesená",J290,0)</f>
        <v>0</v>
      </c>
      <c r="BH290" s="161">
        <f>IF(N290="sníž. přenesená",J290,0)</f>
        <v>0</v>
      </c>
      <c r="BI290" s="161">
        <f>IF(N290="nulová",J290,0)</f>
        <v>0</v>
      </c>
      <c r="BJ290" s="17" t="s">
        <v>80</v>
      </c>
      <c r="BK290" s="161">
        <f>ROUND(I290*H290,2)</f>
        <v>0</v>
      </c>
      <c r="BL290" s="17" t="s">
        <v>208</v>
      </c>
      <c r="BM290" s="160" t="s">
        <v>4425</v>
      </c>
    </row>
    <row r="291" spans="2:65" s="1" customFormat="1" ht="29.25" x14ac:dyDescent="0.2">
      <c r="B291" s="32"/>
      <c r="C291" s="254"/>
      <c r="D291" s="255" t="s">
        <v>210</v>
      </c>
      <c r="E291" s="254"/>
      <c r="F291" s="256" t="s">
        <v>356</v>
      </c>
      <c r="G291" s="254"/>
      <c r="H291" s="254"/>
      <c r="I291" s="96"/>
      <c r="L291" s="32"/>
      <c r="M291" s="162"/>
      <c r="T291" s="56"/>
      <c r="AT291" s="17" t="s">
        <v>210</v>
      </c>
      <c r="AU291" s="17" t="s">
        <v>82</v>
      </c>
    </row>
    <row r="292" spans="2:65" s="1" customFormat="1" ht="195" x14ac:dyDescent="0.2">
      <c r="B292" s="32"/>
      <c r="C292" s="254"/>
      <c r="D292" s="255" t="s">
        <v>212</v>
      </c>
      <c r="E292" s="254"/>
      <c r="F292" s="257" t="s">
        <v>357</v>
      </c>
      <c r="G292" s="254"/>
      <c r="H292" s="254"/>
      <c r="I292" s="96"/>
      <c r="L292" s="32"/>
      <c r="M292" s="162"/>
      <c r="T292" s="56"/>
      <c r="AT292" s="17" t="s">
        <v>212</v>
      </c>
      <c r="AU292" s="17" t="s">
        <v>82</v>
      </c>
    </row>
    <row r="293" spans="2:65" s="12" customFormat="1" x14ac:dyDescent="0.2">
      <c r="B293" s="163"/>
      <c r="C293" s="258"/>
      <c r="D293" s="255" t="s">
        <v>214</v>
      </c>
      <c r="E293" s="259" t="s">
        <v>1</v>
      </c>
      <c r="F293" s="260" t="s">
        <v>2932</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2933</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839</v>
      </c>
      <c r="G295" s="258"/>
      <c r="H295" s="259" t="s">
        <v>1</v>
      </c>
      <c r="I295" s="165"/>
      <c r="L295" s="163"/>
      <c r="M295" s="166"/>
      <c r="T295" s="167"/>
      <c r="AT295" s="164" t="s">
        <v>214</v>
      </c>
      <c r="AU295" s="164" t="s">
        <v>82</v>
      </c>
      <c r="AV295" s="12" t="s">
        <v>80</v>
      </c>
      <c r="AW295" s="12" t="s">
        <v>30</v>
      </c>
      <c r="AX295" s="12" t="s">
        <v>73</v>
      </c>
      <c r="AY295" s="164" t="s">
        <v>201</v>
      </c>
    </row>
    <row r="296" spans="2:65" s="12" customFormat="1" ht="22.5" x14ac:dyDescent="0.2">
      <c r="B296" s="163"/>
      <c r="C296" s="258"/>
      <c r="D296" s="255" t="s">
        <v>214</v>
      </c>
      <c r="E296" s="259" t="s">
        <v>1</v>
      </c>
      <c r="F296" s="260" t="s">
        <v>736</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272</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4391</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2969</v>
      </c>
      <c r="G299" s="258"/>
      <c r="H299" s="259" t="s">
        <v>1</v>
      </c>
      <c r="I299" s="165"/>
      <c r="L299" s="163"/>
      <c r="M299" s="166"/>
      <c r="T299" s="167"/>
      <c r="AT299" s="164" t="s">
        <v>214</v>
      </c>
      <c r="AU299" s="164" t="s">
        <v>82</v>
      </c>
      <c r="AV299" s="12" t="s">
        <v>80</v>
      </c>
      <c r="AW299" s="12" t="s">
        <v>30</v>
      </c>
      <c r="AX299" s="12" t="s">
        <v>73</v>
      </c>
      <c r="AY299" s="164" t="s">
        <v>201</v>
      </c>
    </row>
    <row r="300" spans="2:65" s="12" customFormat="1" ht="22.5" x14ac:dyDescent="0.2">
      <c r="B300" s="163"/>
      <c r="C300" s="258"/>
      <c r="D300" s="255" t="s">
        <v>214</v>
      </c>
      <c r="E300" s="259" t="s">
        <v>1</v>
      </c>
      <c r="F300" s="260" t="s">
        <v>4406</v>
      </c>
      <c r="G300" s="258"/>
      <c r="H300" s="259" t="s">
        <v>1</v>
      </c>
      <c r="I300" s="165"/>
      <c r="L300" s="163"/>
      <c r="M300" s="166"/>
      <c r="T300" s="167"/>
      <c r="AT300" s="164" t="s">
        <v>214</v>
      </c>
      <c r="AU300" s="164" t="s">
        <v>82</v>
      </c>
      <c r="AV300" s="12" t="s">
        <v>80</v>
      </c>
      <c r="AW300" s="12" t="s">
        <v>30</v>
      </c>
      <c r="AX300" s="12" t="s">
        <v>73</v>
      </c>
      <c r="AY300" s="164" t="s">
        <v>201</v>
      </c>
    </row>
    <row r="301" spans="2:65" s="13" customFormat="1" ht="22.5" x14ac:dyDescent="0.2">
      <c r="B301" s="168"/>
      <c r="C301" s="261"/>
      <c r="D301" s="255" t="s">
        <v>214</v>
      </c>
      <c r="E301" s="262" t="s">
        <v>1</v>
      </c>
      <c r="F301" s="263" t="s">
        <v>4426</v>
      </c>
      <c r="G301" s="261"/>
      <c r="H301" s="264">
        <v>258.72300000000001</v>
      </c>
      <c r="I301" s="170"/>
      <c r="L301" s="168"/>
      <c r="M301" s="171"/>
      <c r="T301" s="172"/>
      <c r="AT301" s="169" t="s">
        <v>214</v>
      </c>
      <c r="AU301" s="169" t="s">
        <v>82</v>
      </c>
      <c r="AV301" s="13" t="s">
        <v>82</v>
      </c>
      <c r="AW301" s="13" t="s">
        <v>30</v>
      </c>
      <c r="AX301" s="13" t="s">
        <v>73</v>
      </c>
      <c r="AY301" s="169" t="s">
        <v>201</v>
      </c>
    </row>
    <row r="302" spans="2:65" s="14" customFormat="1" x14ac:dyDescent="0.2">
      <c r="B302" s="173"/>
      <c r="C302" s="265"/>
      <c r="D302" s="255" t="s">
        <v>214</v>
      </c>
      <c r="E302" s="266" t="s">
        <v>1</v>
      </c>
      <c r="F302" s="267" t="s">
        <v>221</v>
      </c>
      <c r="G302" s="265"/>
      <c r="H302" s="268">
        <v>258.72300000000001</v>
      </c>
      <c r="I302" s="175"/>
      <c r="L302" s="173"/>
      <c r="M302" s="176"/>
      <c r="T302" s="177"/>
      <c r="AT302" s="174" t="s">
        <v>214</v>
      </c>
      <c r="AU302" s="174" t="s">
        <v>82</v>
      </c>
      <c r="AV302" s="14" t="s">
        <v>208</v>
      </c>
      <c r="AW302" s="14" t="s">
        <v>30</v>
      </c>
      <c r="AX302" s="14" t="s">
        <v>80</v>
      </c>
      <c r="AY302" s="174" t="s">
        <v>201</v>
      </c>
    </row>
    <row r="303" spans="2:65" s="1" customFormat="1" ht="16.5" customHeight="1" x14ac:dyDescent="0.2">
      <c r="B303" s="152"/>
      <c r="C303" s="249" t="s">
        <v>331</v>
      </c>
      <c r="D303" s="249" t="s">
        <v>203</v>
      </c>
      <c r="E303" s="250" t="s">
        <v>369</v>
      </c>
      <c r="F303" s="251" t="s">
        <v>370</v>
      </c>
      <c r="G303" s="252" t="s">
        <v>278</v>
      </c>
      <c r="H303" s="253">
        <v>684.726</v>
      </c>
      <c r="I303" s="154"/>
      <c r="J303" s="155">
        <f>ROUND(I303*H303,2)</f>
        <v>0</v>
      </c>
      <c r="K303" s="153" t="s">
        <v>207</v>
      </c>
      <c r="L303" s="32"/>
      <c r="M303" s="156" t="s">
        <v>1</v>
      </c>
      <c r="N303" s="157" t="s">
        <v>38</v>
      </c>
      <c r="P303" s="158">
        <f>O303*H303</f>
        <v>0</v>
      </c>
      <c r="Q303" s="158">
        <v>0</v>
      </c>
      <c r="R303" s="158">
        <f>Q303*H303</f>
        <v>0</v>
      </c>
      <c r="S303" s="158">
        <v>0</v>
      </c>
      <c r="T303" s="159">
        <f>S303*H303</f>
        <v>0</v>
      </c>
      <c r="AR303" s="160" t="s">
        <v>208</v>
      </c>
      <c r="AT303" s="160" t="s">
        <v>203</v>
      </c>
      <c r="AU303" s="160" t="s">
        <v>82</v>
      </c>
      <c r="AY303" s="17" t="s">
        <v>201</v>
      </c>
      <c r="BE303" s="161">
        <f>IF(N303="základní",J303,0)</f>
        <v>0</v>
      </c>
      <c r="BF303" s="161">
        <f>IF(N303="snížená",J303,0)</f>
        <v>0</v>
      </c>
      <c r="BG303" s="161">
        <f>IF(N303="zákl. přenesená",J303,0)</f>
        <v>0</v>
      </c>
      <c r="BH303" s="161">
        <f>IF(N303="sníž. přenesená",J303,0)</f>
        <v>0</v>
      </c>
      <c r="BI303" s="161">
        <f>IF(N303="nulová",J303,0)</f>
        <v>0</v>
      </c>
      <c r="BJ303" s="17" t="s">
        <v>80</v>
      </c>
      <c r="BK303" s="161">
        <f>ROUND(I303*H303,2)</f>
        <v>0</v>
      </c>
      <c r="BL303" s="17" t="s">
        <v>208</v>
      </c>
      <c r="BM303" s="160" t="s">
        <v>4427</v>
      </c>
    </row>
    <row r="304" spans="2:65" s="1" customFormat="1" ht="19.5" x14ac:dyDescent="0.2">
      <c r="B304" s="32"/>
      <c r="C304" s="254"/>
      <c r="D304" s="255" t="s">
        <v>210</v>
      </c>
      <c r="E304" s="254"/>
      <c r="F304" s="256" t="s">
        <v>372</v>
      </c>
      <c r="G304" s="254"/>
      <c r="H304" s="254"/>
      <c r="I304" s="96"/>
      <c r="L304" s="32"/>
      <c r="M304" s="162"/>
      <c r="T304" s="56"/>
      <c r="AT304" s="17" t="s">
        <v>210</v>
      </c>
      <c r="AU304" s="17" t="s">
        <v>82</v>
      </c>
    </row>
    <row r="305" spans="2:65" s="1" customFormat="1" ht="146.25" x14ac:dyDescent="0.2">
      <c r="B305" s="32"/>
      <c r="C305" s="254"/>
      <c r="D305" s="255" t="s">
        <v>212</v>
      </c>
      <c r="E305" s="254"/>
      <c r="F305" s="257" t="s">
        <v>373</v>
      </c>
      <c r="G305" s="254"/>
      <c r="H305" s="254"/>
      <c r="I305" s="96"/>
      <c r="L305" s="32"/>
      <c r="M305" s="162"/>
      <c r="T305" s="56"/>
      <c r="AT305" s="17" t="s">
        <v>212</v>
      </c>
      <c r="AU305" s="17" t="s">
        <v>82</v>
      </c>
    </row>
    <row r="306" spans="2:65" s="12" customFormat="1" x14ac:dyDescent="0.2">
      <c r="B306" s="163"/>
      <c r="C306" s="258"/>
      <c r="D306" s="255" t="s">
        <v>214</v>
      </c>
      <c r="E306" s="259" t="s">
        <v>1</v>
      </c>
      <c r="F306" s="260" t="s">
        <v>2932</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2933</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358</v>
      </c>
      <c r="G308" s="258"/>
      <c r="H308" s="259" t="s">
        <v>1</v>
      </c>
      <c r="I308" s="165"/>
      <c r="L308" s="163"/>
      <c r="M308" s="166"/>
      <c r="T308" s="167"/>
      <c r="AT308" s="164" t="s">
        <v>214</v>
      </c>
      <c r="AU308" s="164" t="s">
        <v>82</v>
      </c>
      <c r="AV308" s="12" t="s">
        <v>80</v>
      </c>
      <c r="AW308" s="12" t="s">
        <v>30</v>
      </c>
      <c r="AX308" s="12" t="s">
        <v>73</v>
      </c>
      <c r="AY308" s="164" t="s">
        <v>201</v>
      </c>
    </row>
    <row r="309" spans="2:65" s="12" customFormat="1" ht="22.5" x14ac:dyDescent="0.2">
      <c r="B309" s="163"/>
      <c r="C309" s="258"/>
      <c r="D309" s="255" t="s">
        <v>214</v>
      </c>
      <c r="E309" s="259" t="s">
        <v>1</v>
      </c>
      <c r="F309" s="260" t="s">
        <v>359</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272</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4391</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2969</v>
      </c>
      <c r="G312" s="258"/>
      <c r="H312" s="259" t="s">
        <v>1</v>
      </c>
      <c r="I312" s="165"/>
      <c r="L312" s="163"/>
      <c r="M312" s="166"/>
      <c r="T312" s="167"/>
      <c r="AT312" s="164" t="s">
        <v>214</v>
      </c>
      <c r="AU312" s="164" t="s">
        <v>82</v>
      </c>
      <c r="AV312" s="12" t="s">
        <v>80</v>
      </c>
      <c r="AW312" s="12" t="s">
        <v>30</v>
      </c>
      <c r="AX312" s="12" t="s">
        <v>73</v>
      </c>
      <c r="AY312" s="164" t="s">
        <v>201</v>
      </c>
    </row>
    <row r="313" spans="2:65" s="12" customFormat="1" ht="22.5" x14ac:dyDescent="0.2">
      <c r="B313" s="163"/>
      <c r="C313" s="258"/>
      <c r="D313" s="255" t="s">
        <v>214</v>
      </c>
      <c r="E313" s="259" t="s">
        <v>1</v>
      </c>
      <c r="F313" s="260" t="s">
        <v>4406</v>
      </c>
      <c r="G313" s="258"/>
      <c r="H313" s="259" t="s">
        <v>1</v>
      </c>
      <c r="I313" s="165"/>
      <c r="L313" s="163"/>
      <c r="M313" s="166"/>
      <c r="T313" s="167"/>
      <c r="AT313" s="164" t="s">
        <v>214</v>
      </c>
      <c r="AU313" s="164" t="s">
        <v>82</v>
      </c>
      <c r="AV313" s="12" t="s">
        <v>80</v>
      </c>
      <c r="AW313" s="12" t="s">
        <v>30</v>
      </c>
      <c r="AX313" s="12" t="s">
        <v>73</v>
      </c>
      <c r="AY313" s="164" t="s">
        <v>201</v>
      </c>
    </row>
    <row r="314" spans="2:65" s="13" customFormat="1" x14ac:dyDescent="0.2">
      <c r="B314" s="168"/>
      <c r="C314" s="261"/>
      <c r="D314" s="255" t="s">
        <v>214</v>
      </c>
      <c r="E314" s="262" t="s">
        <v>1</v>
      </c>
      <c r="F314" s="263" t="s">
        <v>4420</v>
      </c>
      <c r="G314" s="261"/>
      <c r="H314" s="264">
        <v>684.726</v>
      </c>
      <c r="I314" s="170"/>
      <c r="L314" s="168"/>
      <c r="M314" s="171"/>
      <c r="T314" s="172"/>
      <c r="AT314" s="169" t="s">
        <v>214</v>
      </c>
      <c r="AU314" s="169" t="s">
        <v>82</v>
      </c>
      <c r="AV314" s="13" t="s">
        <v>82</v>
      </c>
      <c r="AW314" s="13" t="s">
        <v>30</v>
      </c>
      <c r="AX314" s="13" t="s">
        <v>73</v>
      </c>
      <c r="AY314" s="169" t="s">
        <v>201</v>
      </c>
    </row>
    <row r="315" spans="2:65" s="14" customFormat="1" x14ac:dyDescent="0.2">
      <c r="B315" s="173"/>
      <c r="C315" s="265"/>
      <c r="D315" s="255" t="s">
        <v>214</v>
      </c>
      <c r="E315" s="266" t="s">
        <v>1</v>
      </c>
      <c r="F315" s="267" t="s">
        <v>221</v>
      </c>
      <c r="G315" s="265"/>
      <c r="H315" s="268">
        <v>684.726</v>
      </c>
      <c r="I315" s="175"/>
      <c r="L315" s="173"/>
      <c r="M315" s="176"/>
      <c r="T315" s="177"/>
      <c r="AT315" s="174" t="s">
        <v>214</v>
      </c>
      <c r="AU315" s="174" t="s">
        <v>82</v>
      </c>
      <c r="AV315" s="14" t="s">
        <v>208</v>
      </c>
      <c r="AW315" s="14" t="s">
        <v>30</v>
      </c>
      <c r="AX315" s="14" t="s">
        <v>80</v>
      </c>
      <c r="AY315" s="174" t="s">
        <v>201</v>
      </c>
    </row>
    <row r="316" spans="2:65" s="1" customFormat="1" ht="16.5" customHeight="1" x14ac:dyDescent="0.2">
      <c r="B316" s="152"/>
      <c r="C316" s="249" t="s">
        <v>339</v>
      </c>
      <c r="D316" s="249" t="s">
        <v>203</v>
      </c>
      <c r="E316" s="250" t="s">
        <v>369</v>
      </c>
      <c r="F316" s="251" t="s">
        <v>370</v>
      </c>
      <c r="G316" s="252" t="s">
        <v>278</v>
      </c>
      <c r="H316" s="253">
        <v>426.00299999999999</v>
      </c>
      <c r="I316" s="154"/>
      <c r="J316" s="155">
        <f>ROUND(I316*H316,2)</f>
        <v>0</v>
      </c>
      <c r="K316" s="153" t="s">
        <v>207</v>
      </c>
      <c r="L316" s="32"/>
      <c r="M316" s="156" t="s">
        <v>1</v>
      </c>
      <c r="N316" s="157" t="s">
        <v>38</v>
      </c>
      <c r="P316" s="158">
        <f>O316*H316</f>
        <v>0</v>
      </c>
      <c r="Q316" s="158">
        <v>0</v>
      </c>
      <c r="R316" s="158">
        <f>Q316*H316</f>
        <v>0</v>
      </c>
      <c r="S316" s="158">
        <v>0</v>
      </c>
      <c r="T316" s="159">
        <f>S316*H316</f>
        <v>0</v>
      </c>
      <c r="AR316" s="160" t="s">
        <v>208</v>
      </c>
      <c r="AT316" s="160" t="s">
        <v>203</v>
      </c>
      <c r="AU316" s="160" t="s">
        <v>82</v>
      </c>
      <c r="AY316" s="17" t="s">
        <v>201</v>
      </c>
      <c r="BE316" s="161">
        <f>IF(N316="základní",J316,0)</f>
        <v>0</v>
      </c>
      <c r="BF316" s="161">
        <f>IF(N316="snížená",J316,0)</f>
        <v>0</v>
      </c>
      <c r="BG316" s="161">
        <f>IF(N316="zákl. přenesená",J316,0)</f>
        <v>0</v>
      </c>
      <c r="BH316" s="161">
        <f>IF(N316="sníž. přenesená",J316,0)</f>
        <v>0</v>
      </c>
      <c r="BI316" s="161">
        <f>IF(N316="nulová",J316,0)</f>
        <v>0</v>
      </c>
      <c r="BJ316" s="17" t="s">
        <v>80</v>
      </c>
      <c r="BK316" s="161">
        <f>ROUND(I316*H316,2)</f>
        <v>0</v>
      </c>
      <c r="BL316" s="17" t="s">
        <v>208</v>
      </c>
      <c r="BM316" s="160" t="s">
        <v>4428</v>
      </c>
    </row>
    <row r="317" spans="2:65" s="1" customFormat="1" ht="19.5" x14ac:dyDescent="0.2">
      <c r="B317" s="32"/>
      <c r="C317" s="254"/>
      <c r="D317" s="255" t="s">
        <v>210</v>
      </c>
      <c r="E317" s="254"/>
      <c r="F317" s="256" t="s">
        <v>372</v>
      </c>
      <c r="G317" s="254"/>
      <c r="H317" s="254"/>
      <c r="I317" s="96"/>
      <c r="L317" s="32"/>
      <c r="M317" s="162"/>
      <c r="T317" s="56"/>
      <c r="AT317" s="17" t="s">
        <v>210</v>
      </c>
      <c r="AU317" s="17" t="s">
        <v>82</v>
      </c>
    </row>
    <row r="318" spans="2:65" s="1" customFormat="1" ht="146.25" x14ac:dyDescent="0.2">
      <c r="B318" s="32"/>
      <c r="C318" s="254"/>
      <c r="D318" s="255" t="s">
        <v>212</v>
      </c>
      <c r="E318" s="254"/>
      <c r="F318" s="257" t="s">
        <v>373</v>
      </c>
      <c r="G318" s="254"/>
      <c r="H318" s="254"/>
      <c r="I318" s="96"/>
      <c r="L318" s="32"/>
      <c r="M318" s="162"/>
      <c r="T318" s="56"/>
      <c r="AT318" s="17" t="s">
        <v>212</v>
      </c>
      <c r="AU318" s="17" t="s">
        <v>82</v>
      </c>
    </row>
    <row r="319" spans="2:65" s="12" customFormat="1" x14ac:dyDescent="0.2">
      <c r="B319" s="163"/>
      <c r="C319" s="258"/>
      <c r="D319" s="255" t="s">
        <v>214</v>
      </c>
      <c r="E319" s="259" t="s">
        <v>1</v>
      </c>
      <c r="F319" s="260" t="s">
        <v>2932</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2933</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362</v>
      </c>
      <c r="G321" s="258"/>
      <c r="H321" s="259" t="s">
        <v>1</v>
      </c>
      <c r="I321" s="165"/>
      <c r="L321" s="163"/>
      <c r="M321" s="166"/>
      <c r="T321" s="167"/>
      <c r="AT321" s="164" t="s">
        <v>214</v>
      </c>
      <c r="AU321" s="164" t="s">
        <v>82</v>
      </c>
      <c r="AV321" s="12" t="s">
        <v>80</v>
      </c>
      <c r="AW321" s="12" t="s">
        <v>30</v>
      </c>
      <c r="AX321" s="12" t="s">
        <v>73</v>
      </c>
      <c r="AY321" s="164" t="s">
        <v>201</v>
      </c>
    </row>
    <row r="322" spans="2:65" s="12" customFormat="1" ht="22.5" x14ac:dyDescent="0.2">
      <c r="B322" s="163"/>
      <c r="C322" s="258"/>
      <c r="D322" s="255" t="s">
        <v>214</v>
      </c>
      <c r="E322" s="259" t="s">
        <v>1</v>
      </c>
      <c r="F322" s="260" t="s">
        <v>359</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4391</v>
      </c>
      <c r="G323" s="258"/>
      <c r="H323" s="259" t="s">
        <v>1</v>
      </c>
      <c r="I323" s="165"/>
      <c r="L323" s="163"/>
      <c r="M323" s="166"/>
      <c r="T323" s="167"/>
      <c r="AT323" s="164" t="s">
        <v>214</v>
      </c>
      <c r="AU323" s="164" t="s">
        <v>82</v>
      </c>
      <c r="AV323" s="12" t="s">
        <v>80</v>
      </c>
      <c r="AW323" s="12" t="s">
        <v>30</v>
      </c>
      <c r="AX323" s="12" t="s">
        <v>73</v>
      </c>
      <c r="AY323" s="164" t="s">
        <v>201</v>
      </c>
    </row>
    <row r="324" spans="2:65" s="12" customFormat="1" ht="22.5" x14ac:dyDescent="0.2">
      <c r="B324" s="163"/>
      <c r="C324" s="258"/>
      <c r="D324" s="255" t="s">
        <v>214</v>
      </c>
      <c r="E324" s="259" t="s">
        <v>1</v>
      </c>
      <c r="F324" s="260" t="s">
        <v>2988</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4423</v>
      </c>
      <c r="G325" s="258"/>
      <c r="H325" s="259" t="s">
        <v>1</v>
      </c>
      <c r="I325" s="165"/>
      <c r="L325" s="163"/>
      <c r="M325" s="166"/>
      <c r="T325" s="167"/>
      <c r="AT325" s="164" t="s">
        <v>214</v>
      </c>
      <c r="AU325" s="164" t="s">
        <v>82</v>
      </c>
      <c r="AV325" s="12" t="s">
        <v>80</v>
      </c>
      <c r="AW325" s="12" t="s">
        <v>30</v>
      </c>
      <c r="AX325" s="12" t="s">
        <v>73</v>
      </c>
      <c r="AY325" s="164" t="s">
        <v>201</v>
      </c>
    </row>
    <row r="326" spans="2:65" s="13" customFormat="1" ht="22.5" x14ac:dyDescent="0.2">
      <c r="B326" s="168"/>
      <c r="C326" s="261"/>
      <c r="D326" s="255" t="s">
        <v>214</v>
      </c>
      <c r="E326" s="262" t="s">
        <v>1</v>
      </c>
      <c r="F326" s="263" t="s">
        <v>4424</v>
      </c>
      <c r="G326" s="261"/>
      <c r="H326" s="264">
        <v>426.00299999999999</v>
      </c>
      <c r="I326" s="170"/>
      <c r="L326" s="168"/>
      <c r="M326" s="171"/>
      <c r="T326" s="172"/>
      <c r="AT326" s="169" t="s">
        <v>214</v>
      </c>
      <c r="AU326" s="169" t="s">
        <v>82</v>
      </c>
      <c r="AV326" s="13" t="s">
        <v>82</v>
      </c>
      <c r="AW326" s="13" t="s">
        <v>30</v>
      </c>
      <c r="AX326" s="13" t="s">
        <v>73</v>
      </c>
      <c r="AY326" s="169" t="s">
        <v>201</v>
      </c>
    </row>
    <row r="327" spans="2:65" s="14" customFormat="1" x14ac:dyDescent="0.2">
      <c r="B327" s="173"/>
      <c r="C327" s="265"/>
      <c r="D327" s="255" t="s">
        <v>214</v>
      </c>
      <c r="E327" s="266" t="s">
        <v>1</v>
      </c>
      <c r="F327" s="267" t="s">
        <v>221</v>
      </c>
      <c r="G327" s="265"/>
      <c r="H327" s="268">
        <v>426.00299999999999</v>
      </c>
      <c r="I327" s="175"/>
      <c r="L327" s="173"/>
      <c r="M327" s="176"/>
      <c r="T327" s="177"/>
      <c r="AT327" s="174" t="s">
        <v>214</v>
      </c>
      <c r="AU327" s="174" t="s">
        <v>82</v>
      </c>
      <c r="AV327" s="14" t="s">
        <v>208</v>
      </c>
      <c r="AW327" s="14" t="s">
        <v>30</v>
      </c>
      <c r="AX327" s="14" t="s">
        <v>80</v>
      </c>
      <c r="AY327" s="174" t="s">
        <v>201</v>
      </c>
    </row>
    <row r="328" spans="2:65" s="1" customFormat="1" ht="16.5" customHeight="1" x14ac:dyDescent="0.2">
      <c r="B328" s="152"/>
      <c r="C328" s="249" t="s">
        <v>344</v>
      </c>
      <c r="D328" s="249" t="s">
        <v>203</v>
      </c>
      <c r="E328" s="250" t="s">
        <v>369</v>
      </c>
      <c r="F328" s="251" t="s">
        <v>370</v>
      </c>
      <c r="G328" s="252" t="s">
        <v>278</v>
      </c>
      <c r="H328" s="253">
        <v>258.72300000000001</v>
      </c>
      <c r="I328" s="154"/>
      <c r="J328" s="155">
        <f>ROUND(I328*H328,2)</f>
        <v>0</v>
      </c>
      <c r="K328" s="153" t="s">
        <v>207</v>
      </c>
      <c r="L328" s="32"/>
      <c r="M328" s="156" t="s">
        <v>1</v>
      </c>
      <c r="N328" s="157" t="s">
        <v>38</v>
      </c>
      <c r="P328" s="158">
        <f>O328*H328</f>
        <v>0</v>
      </c>
      <c r="Q328" s="158">
        <v>0</v>
      </c>
      <c r="R328" s="158">
        <f>Q328*H328</f>
        <v>0</v>
      </c>
      <c r="S328" s="158">
        <v>0</v>
      </c>
      <c r="T328" s="159">
        <f>S328*H328</f>
        <v>0</v>
      </c>
      <c r="AR328" s="160" t="s">
        <v>208</v>
      </c>
      <c r="AT328" s="160" t="s">
        <v>203</v>
      </c>
      <c r="AU328" s="160" t="s">
        <v>82</v>
      </c>
      <c r="AY328" s="17" t="s">
        <v>201</v>
      </c>
      <c r="BE328" s="161">
        <f>IF(N328="základní",J328,0)</f>
        <v>0</v>
      </c>
      <c r="BF328" s="161">
        <f>IF(N328="snížená",J328,0)</f>
        <v>0</v>
      </c>
      <c r="BG328" s="161">
        <f>IF(N328="zákl. přenesená",J328,0)</f>
        <v>0</v>
      </c>
      <c r="BH328" s="161">
        <f>IF(N328="sníž. přenesená",J328,0)</f>
        <v>0</v>
      </c>
      <c r="BI328" s="161">
        <f>IF(N328="nulová",J328,0)</f>
        <v>0</v>
      </c>
      <c r="BJ328" s="17" t="s">
        <v>80</v>
      </c>
      <c r="BK328" s="161">
        <f>ROUND(I328*H328,2)</f>
        <v>0</v>
      </c>
      <c r="BL328" s="17" t="s">
        <v>208</v>
      </c>
      <c r="BM328" s="160" t="s">
        <v>4429</v>
      </c>
    </row>
    <row r="329" spans="2:65" s="1" customFormat="1" ht="19.5" x14ac:dyDescent="0.2">
      <c r="B329" s="32"/>
      <c r="C329" s="254"/>
      <c r="D329" s="255" t="s">
        <v>210</v>
      </c>
      <c r="E329" s="254"/>
      <c r="F329" s="256" t="s">
        <v>372</v>
      </c>
      <c r="G329" s="254"/>
      <c r="H329" s="254"/>
      <c r="I329" s="96"/>
      <c r="L329" s="32"/>
      <c r="M329" s="162"/>
      <c r="T329" s="56"/>
      <c r="AT329" s="17" t="s">
        <v>210</v>
      </c>
      <c r="AU329" s="17" t="s">
        <v>82</v>
      </c>
    </row>
    <row r="330" spans="2:65" s="1" customFormat="1" ht="146.25" x14ac:dyDescent="0.2">
      <c r="B330" s="32"/>
      <c r="C330" s="254"/>
      <c r="D330" s="255" t="s">
        <v>212</v>
      </c>
      <c r="E330" s="254"/>
      <c r="F330" s="257" t="s">
        <v>373</v>
      </c>
      <c r="G330" s="254"/>
      <c r="H330" s="254"/>
      <c r="I330" s="96"/>
      <c r="L330" s="32"/>
      <c r="M330" s="162"/>
      <c r="T330" s="56"/>
      <c r="AT330" s="17" t="s">
        <v>212</v>
      </c>
      <c r="AU330" s="17" t="s">
        <v>82</v>
      </c>
    </row>
    <row r="331" spans="2:65" s="12" customFormat="1" x14ac:dyDescent="0.2">
      <c r="B331" s="163"/>
      <c r="C331" s="258"/>
      <c r="D331" s="255" t="s">
        <v>214</v>
      </c>
      <c r="E331" s="259" t="s">
        <v>1</v>
      </c>
      <c r="F331" s="260" t="s">
        <v>2932</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2933</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839</v>
      </c>
      <c r="G333" s="258"/>
      <c r="H333" s="259" t="s">
        <v>1</v>
      </c>
      <c r="I333" s="165"/>
      <c r="L333" s="163"/>
      <c r="M333" s="166"/>
      <c r="T333" s="167"/>
      <c r="AT333" s="164" t="s">
        <v>214</v>
      </c>
      <c r="AU333" s="164" t="s">
        <v>82</v>
      </c>
      <c r="AV333" s="12" t="s">
        <v>80</v>
      </c>
      <c r="AW333" s="12" t="s">
        <v>30</v>
      </c>
      <c r="AX333" s="12" t="s">
        <v>73</v>
      </c>
      <c r="AY333" s="164" t="s">
        <v>201</v>
      </c>
    </row>
    <row r="334" spans="2:65" s="12" customFormat="1" ht="22.5" x14ac:dyDescent="0.2">
      <c r="B334" s="163"/>
      <c r="C334" s="258"/>
      <c r="D334" s="255" t="s">
        <v>214</v>
      </c>
      <c r="E334" s="259" t="s">
        <v>1</v>
      </c>
      <c r="F334" s="260" t="s">
        <v>736</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272</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4391</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2969</v>
      </c>
      <c r="G337" s="258"/>
      <c r="H337" s="259" t="s">
        <v>1</v>
      </c>
      <c r="I337" s="165"/>
      <c r="L337" s="163"/>
      <c r="M337" s="166"/>
      <c r="T337" s="167"/>
      <c r="AT337" s="164" t="s">
        <v>214</v>
      </c>
      <c r="AU337" s="164" t="s">
        <v>82</v>
      </c>
      <c r="AV337" s="12" t="s">
        <v>80</v>
      </c>
      <c r="AW337" s="12" t="s">
        <v>30</v>
      </c>
      <c r="AX337" s="12" t="s">
        <v>73</v>
      </c>
      <c r="AY337" s="164" t="s">
        <v>201</v>
      </c>
    </row>
    <row r="338" spans="2:65" s="12" customFormat="1" ht="22.5" x14ac:dyDescent="0.2">
      <c r="B338" s="163"/>
      <c r="C338" s="258"/>
      <c r="D338" s="255" t="s">
        <v>214</v>
      </c>
      <c r="E338" s="259" t="s">
        <v>1</v>
      </c>
      <c r="F338" s="260" t="s">
        <v>4406</v>
      </c>
      <c r="G338" s="258"/>
      <c r="H338" s="259" t="s">
        <v>1</v>
      </c>
      <c r="I338" s="165"/>
      <c r="L338" s="163"/>
      <c r="M338" s="166"/>
      <c r="T338" s="167"/>
      <c r="AT338" s="164" t="s">
        <v>214</v>
      </c>
      <c r="AU338" s="164" t="s">
        <v>82</v>
      </c>
      <c r="AV338" s="12" t="s">
        <v>80</v>
      </c>
      <c r="AW338" s="12" t="s">
        <v>30</v>
      </c>
      <c r="AX338" s="12" t="s">
        <v>73</v>
      </c>
      <c r="AY338" s="164" t="s">
        <v>201</v>
      </c>
    </row>
    <row r="339" spans="2:65" s="13" customFormat="1" ht="22.5" x14ac:dyDescent="0.2">
      <c r="B339" s="168"/>
      <c r="C339" s="261"/>
      <c r="D339" s="255" t="s">
        <v>214</v>
      </c>
      <c r="E339" s="262" t="s">
        <v>1</v>
      </c>
      <c r="F339" s="263" t="s">
        <v>4426</v>
      </c>
      <c r="G339" s="261"/>
      <c r="H339" s="264">
        <v>258.72300000000001</v>
      </c>
      <c r="I339" s="170"/>
      <c r="L339" s="168"/>
      <c r="M339" s="171"/>
      <c r="T339" s="172"/>
      <c r="AT339" s="169" t="s">
        <v>214</v>
      </c>
      <c r="AU339" s="169" t="s">
        <v>82</v>
      </c>
      <c r="AV339" s="13" t="s">
        <v>82</v>
      </c>
      <c r="AW339" s="13" t="s">
        <v>30</v>
      </c>
      <c r="AX339" s="13" t="s">
        <v>73</v>
      </c>
      <c r="AY339" s="169" t="s">
        <v>201</v>
      </c>
    </row>
    <row r="340" spans="2:65" s="14" customFormat="1" x14ac:dyDescent="0.2">
      <c r="B340" s="173"/>
      <c r="C340" s="265"/>
      <c r="D340" s="255" t="s">
        <v>214</v>
      </c>
      <c r="E340" s="266" t="s">
        <v>1</v>
      </c>
      <c r="F340" s="267" t="s">
        <v>221</v>
      </c>
      <c r="G340" s="265"/>
      <c r="H340" s="268">
        <v>258.72300000000001</v>
      </c>
      <c r="I340" s="175"/>
      <c r="L340" s="173"/>
      <c r="M340" s="176"/>
      <c r="T340" s="177"/>
      <c r="AT340" s="174" t="s">
        <v>214</v>
      </c>
      <c r="AU340" s="174" t="s">
        <v>82</v>
      </c>
      <c r="AV340" s="14" t="s">
        <v>208</v>
      </c>
      <c r="AW340" s="14" t="s">
        <v>30</v>
      </c>
      <c r="AX340" s="14" t="s">
        <v>80</v>
      </c>
      <c r="AY340" s="174" t="s">
        <v>201</v>
      </c>
    </row>
    <row r="341" spans="2:65" s="1" customFormat="1" ht="16.5" customHeight="1" x14ac:dyDescent="0.2">
      <c r="B341" s="152"/>
      <c r="C341" s="249" t="s">
        <v>352</v>
      </c>
      <c r="D341" s="249" t="s">
        <v>203</v>
      </c>
      <c r="E341" s="250" t="s">
        <v>382</v>
      </c>
      <c r="F341" s="251" t="s">
        <v>383</v>
      </c>
      <c r="G341" s="252" t="s">
        <v>278</v>
      </c>
      <c r="H341" s="253">
        <v>684.726</v>
      </c>
      <c r="I341" s="154"/>
      <c r="J341" s="155">
        <f>ROUND(I341*H341,2)</f>
        <v>0</v>
      </c>
      <c r="K341" s="153" t="s">
        <v>207</v>
      </c>
      <c r="L341" s="32"/>
      <c r="M341" s="156" t="s">
        <v>1</v>
      </c>
      <c r="N341" s="157" t="s">
        <v>38</v>
      </c>
      <c r="P341" s="158">
        <f>O341*H341</f>
        <v>0</v>
      </c>
      <c r="Q341" s="158">
        <v>0</v>
      </c>
      <c r="R341" s="158">
        <f>Q341*H341</f>
        <v>0</v>
      </c>
      <c r="S341" s="158">
        <v>0</v>
      </c>
      <c r="T341" s="159">
        <f>S341*H341</f>
        <v>0</v>
      </c>
      <c r="AR341" s="160" t="s">
        <v>208</v>
      </c>
      <c r="AT341" s="160" t="s">
        <v>203</v>
      </c>
      <c r="AU341" s="160" t="s">
        <v>82</v>
      </c>
      <c r="AY341" s="17" t="s">
        <v>201</v>
      </c>
      <c r="BE341" s="161">
        <f>IF(N341="základní",J341,0)</f>
        <v>0</v>
      </c>
      <c r="BF341" s="161">
        <f>IF(N341="snížená",J341,0)</f>
        <v>0</v>
      </c>
      <c r="BG341" s="161">
        <f>IF(N341="zákl. přenesená",J341,0)</f>
        <v>0</v>
      </c>
      <c r="BH341" s="161">
        <f>IF(N341="sníž. přenesená",J341,0)</f>
        <v>0</v>
      </c>
      <c r="BI341" s="161">
        <f>IF(N341="nulová",J341,0)</f>
        <v>0</v>
      </c>
      <c r="BJ341" s="17" t="s">
        <v>80</v>
      </c>
      <c r="BK341" s="161">
        <f>ROUND(I341*H341,2)</f>
        <v>0</v>
      </c>
      <c r="BL341" s="17" t="s">
        <v>208</v>
      </c>
      <c r="BM341" s="160" t="s">
        <v>4430</v>
      </c>
    </row>
    <row r="342" spans="2:65" s="1" customFormat="1" x14ac:dyDescent="0.2">
      <c r="B342" s="32"/>
      <c r="C342" s="254"/>
      <c r="D342" s="255" t="s">
        <v>210</v>
      </c>
      <c r="E342" s="254"/>
      <c r="F342" s="256" t="s">
        <v>385</v>
      </c>
      <c r="G342" s="254"/>
      <c r="H342" s="254"/>
      <c r="I342" s="96"/>
      <c r="L342" s="32"/>
      <c r="M342" s="162"/>
      <c r="T342" s="56"/>
      <c r="AT342" s="17" t="s">
        <v>210</v>
      </c>
      <c r="AU342" s="17" t="s">
        <v>82</v>
      </c>
    </row>
    <row r="343" spans="2:65" s="1" customFormat="1" ht="282.75" x14ac:dyDescent="0.2">
      <c r="B343" s="32"/>
      <c r="C343" s="254"/>
      <c r="D343" s="255" t="s">
        <v>212</v>
      </c>
      <c r="E343" s="254"/>
      <c r="F343" s="257" t="s">
        <v>386</v>
      </c>
      <c r="G343" s="254"/>
      <c r="H343" s="254"/>
      <c r="I343" s="96"/>
      <c r="L343" s="32"/>
      <c r="M343" s="162"/>
      <c r="T343" s="56"/>
      <c r="AT343" s="17" t="s">
        <v>212</v>
      </c>
      <c r="AU343" s="17" t="s">
        <v>82</v>
      </c>
    </row>
    <row r="344" spans="2:65" s="12" customFormat="1" x14ac:dyDescent="0.2">
      <c r="B344" s="163"/>
      <c r="C344" s="258"/>
      <c r="D344" s="255" t="s">
        <v>214</v>
      </c>
      <c r="E344" s="259" t="s">
        <v>1</v>
      </c>
      <c r="F344" s="260" t="s">
        <v>2932</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2933</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358</v>
      </c>
      <c r="G346" s="258"/>
      <c r="H346" s="259" t="s">
        <v>1</v>
      </c>
      <c r="I346" s="165"/>
      <c r="L346" s="163"/>
      <c r="M346" s="166"/>
      <c r="T346" s="167"/>
      <c r="AT346" s="164" t="s">
        <v>214</v>
      </c>
      <c r="AU346" s="164" t="s">
        <v>82</v>
      </c>
      <c r="AV346" s="12" t="s">
        <v>80</v>
      </c>
      <c r="AW346" s="12" t="s">
        <v>30</v>
      </c>
      <c r="AX346" s="12" t="s">
        <v>73</v>
      </c>
      <c r="AY346" s="164" t="s">
        <v>201</v>
      </c>
    </row>
    <row r="347" spans="2:65" s="12" customFormat="1" ht="22.5" x14ac:dyDescent="0.2">
      <c r="B347" s="163"/>
      <c r="C347" s="258"/>
      <c r="D347" s="255" t="s">
        <v>214</v>
      </c>
      <c r="E347" s="259" t="s">
        <v>1</v>
      </c>
      <c r="F347" s="260" t="s">
        <v>359</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272</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4391</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2969</v>
      </c>
      <c r="G350" s="258"/>
      <c r="H350" s="259" t="s">
        <v>1</v>
      </c>
      <c r="I350" s="165"/>
      <c r="L350" s="163"/>
      <c r="M350" s="166"/>
      <c r="T350" s="167"/>
      <c r="AT350" s="164" t="s">
        <v>214</v>
      </c>
      <c r="AU350" s="164" t="s">
        <v>82</v>
      </c>
      <c r="AV350" s="12" t="s">
        <v>80</v>
      </c>
      <c r="AW350" s="12" t="s">
        <v>30</v>
      </c>
      <c r="AX350" s="12" t="s">
        <v>73</v>
      </c>
      <c r="AY350" s="164" t="s">
        <v>201</v>
      </c>
    </row>
    <row r="351" spans="2:65" s="12" customFormat="1" ht="22.5" x14ac:dyDescent="0.2">
      <c r="B351" s="163"/>
      <c r="C351" s="258"/>
      <c r="D351" s="255" t="s">
        <v>214</v>
      </c>
      <c r="E351" s="259" t="s">
        <v>1</v>
      </c>
      <c r="F351" s="260" t="s">
        <v>4406</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4420</v>
      </c>
      <c r="G352" s="261"/>
      <c r="H352" s="264">
        <v>684.726</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684.726</v>
      </c>
      <c r="I353" s="175"/>
      <c r="L353" s="173"/>
      <c r="M353" s="176"/>
      <c r="T353" s="177"/>
      <c r="AT353" s="174" t="s">
        <v>214</v>
      </c>
      <c r="AU353" s="174" t="s">
        <v>82</v>
      </c>
      <c r="AV353" s="14" t="s">
        <v>208</v>
      </c>
      <c r="AW353" s="14" t="s">
        <v>30</v>
      </c>
      <c r="AX353" s="14" t="s">
        <v>80</v>
      </c>
      <c r="AY353" s="174" t="s">
        <v>201</v>
      </c>
    </row>
    <row r="354" spans="2:65" s="1" customFormat="1" ht="16.5" customHeight="1" x14ac:dyDescent="0.2">
      <c r="B354" s="152"/>
      <c r="C354" s="249" t="s">
        <v>360</v>
      </c>
      <c r="D354" s="249" t="s">
        <v>203</v>
      </c>
      <c r="E354" s="250" t="s">
        <v>382</v>
      </c>
      <c r="F354" s="251" t="s">
        <v>383</v>
      </c>
      <c r="G354" s="252" t="s">
        <v>278</v>
      </c>
      <c r="H354" s="253">
        <v>258.72300000000001</v>
      </c>
      <c r="I354" s="154"/>
      <c r="J354" s="155">
        <f>ROUND(I354*H354,2)</f>
        <v>0</v>
      </c>
      <c r="K354" s="153" t="s">
        <v>207</v>
      </c>
      <c r="L354" s="32"/>
      <c r="M354" s="156" t="s">
        <v>1</v>
      </c>
      <c r="N354" s="157" t="s">
        <v>38</v>
      </c>
      <c r="P354" s="158">
        <f>O354*H354</f>
        <v>0</v>
      </c>
      <c r="Q354" s="158">
        <v>0</v>
      </c>
      <c r="R354" s="158">
        <f>Q354*H354</f>
        <v>0</v>
      </c>
      <c r="S354" s="158">
        <v>0</v>
      </c>
      <c r="T354" s="159">
        <f>S354*H354</f>
        <v>0</v>
      </c>
      <c r="AR354" s="160" t="s">
        <v>208</v>
      </c>
      <c r="AT354" s="160" t="s">
        <v>203</v>
      </c>
      <c r="AU354" s="160" t="s">
        <v>82</v>
      </c>
      <c r="AY354" s="17" t="s">
        <v>201</v>
      </c>
      <c r="BE354" s="161">
        <f>IF(N354="základní",J354,0)</f>
        <v>0</v>
      </c>
      <c r="BF354" s="161">
        <f>IF(N354="snížená",J354,0)</f>
        <v>0</v>
      </c>
      <c r="BG354" s="161">
        <f>IF(N354="zákl. přenesená",J354,0)</f>
        <v>0</v>
      </c>
      <c r="BH354" s="161">
        <f>IF(N354="sníž. přenesená",J354,0)</f>
        <v>0</v>
      </c>
      <c r="BI354" s="161">
        <f>IF(N354="nulová",J354,0)</f>
        <v>0</v>
      </c>
      <c r="BJ354" s="17" t="s">
        <v>80</v>
      </c>
      <c r="BK354" s="161">
        <f>ROUND(I354*H354,2)</f>
        <v>0</v>
      </c>
      <c r="BL354" s="17" t="s">
        <v>208</v>
      </c>
      <c r="BM354" s="160" t="s">
        <v>4431</v>
      </c>
    </row>
    <row r="355" spans="2:65" s="1" customFormat="1" x14ac:dyDescent="0.2">
      <c r="B355" s="32"/>
      <c r="C355" s="254"/>
      <c r="D355" s="255" t="s">
        <v>210</v>
      </c>
      <c r="E355" s="254"/>
      <c r="F355" s="256" t="s">
        <v>385</v>
      </c>
      <c r="G355" s="254"/>
      <c r="H355" s="254"/>
      <c r="I355" s="96"/>
      <c r="L355" s="32"/>
      <c r="M355" s="162"/>
      <c r="T355" s="56"/>
      <c r="AT355" s="17" t="s">
        <v>210</v>
      </c>
      <c r="AU355" s="17" t="s">
        <v>82</v>
      </c>
    </row>
    <row r="356" spans="2:65" s="1" customFormat="1" ht="282.75" x14ac:dyDescent="0.2">
      <c r="B356" s="32"/>
      <c r="C356" s="254"/>
      <c r="D356" s="255" t="s">
        <v>212</v>
      </c>
      <c r="E356" s="254"/>
      <c r="F356" s="257" t="s">
        <v>386</v>
      </c>
      <c r="G356" s="254"/>
      <c r="H356" s="254"/>
      <c r="I356" s="96"/>
      <c r="L356" s="32"/>
      <c r="M356" s="162"/>
      <c r="T356" s="56"/>
      <c r="AT356" s="17" t="s">
        <v>212</v>
      </c>
      <c r="AU356" s="17" t="s">
        <v>82</v>
      </c>
    </row>
    <row r="357" spans="2:65" s="12" customFormat="1" x14ac:dyDescent="0.2">
      <c r="B357" s="163"/>
      <c r="C357" s="258"/>
      <c r="D357" s="255" t="s">
        <v>214</v>
      </c>
      <c r="E357" s="259" t="s">
        <v>1</v>
      </c>
      <c r="F357" s="260" t="s">
        <v>2932</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2933</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839</v>
      </c>
      <c r="G359" s="258"/>
      <c r="H359" s="259" t="s">
        <v>1</v>
      </c>
      <c r="I359" s="165"/>
      <c r="L359" s="163"/>
      <c r="M359" s="166"/>
      <c r="T359" s="167"/>
      <c r="AT359" s="164" t="s">
        <v>214</v>
      </c>
      <c r="AU359" s="164" t="s">
        <v>82</v>
      </c>
      <c r="AV359" s="12" t="s">
        <v>80</v>
      </c>
      <c r="AW359" s="12" t="s">
        <v>30</v>
      </c>
      <c r="AX359" s="12" t="s">
        <v>73</v>
      </c>
      <c r="AY359" s="164" t="s">
        <v>201</v>
      </c>
    </row>
    <row r="360" spans="2:65" s="12" customFormat="1" ht="22.5" x14ac:dyDescent="0.2">
      <c r="B360" s="163"/>
      <c r="C360" s="258"/>
      <c r="D360" s="255" t="s">
        <v>214</v>
      </c>
      <c r="E360" s="259" t="s">
        <v>1</v>
      </c>
      <c r="F360" s="260" t="s">
        <v>736</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272</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4391</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2969</v>
      </c>
      <c r="G363" s="258"/>
      <c r="H363" s="259" t="s">
        <v>1</v>
      </c>
      <c r="I363" s="165"/>
      <c r="L363" s="163"/>
      <c r="M363" s="166"/>
      <c r="T363" s="167"/>
      <c r="AT363" s="164" t="s">
        <v>214</v>
      </c>
      <c r="AU363" s="164" t="s">
        <v>82</v>
      </c>
      <c r="AV363" s="12" t="s">
        <v>80</v>
      </c>
      <c r="AW363" s="12" t="s">
        <v>30</v>
      </c>
      <c r="AX363" s="12" t="s">
        <v>73</v>
      </c>
      <c r="AY363" s="164" t="s">
        <v>201</v>
      </c>
    </row>
    <row r="364" spans="2:65" s="12" customFormat="1" ht="22.5" x14ac:dyDescent="0.2">
      <c r="B364" s="163"/>
      <c r="C364" s="258"/>
      <c r="D364" s="255" t="s">
        <v>214</v>
      </c>
      <c r="E364" s="259" t="s">
        <v>1</v>
      </c>
      <c r="F364" s="260" t="s">
        <v>4406</v>
      </c>
      <c r="G364" s="258"/>
      <c r="H364" s="259" t="s">
        <v>1</v>
      </c>
      <c r="I364" s="165"/>
      <c r="L364" s="163"/>
      <c r="M364" s="166"/>
      <c r="T364" s="167"/>
      <c r="AT364" s="164" t="s">
        <v>214</v>
      </c>
      <c r="AU364" s="164" t="s">
        <v>82</v>
      </c>
      <c r="AV364" s="12" t="s">
        <v>80</v>
      </c>
      <c r="AW364" s="12" t="s">
        <v>30</v>
      </c>
      <c r="AX364" s="12" t="s">
        <v>73</v>
      </c>
      <c r="AY364" s="164" t="s">
        <v>201</v>
      </c>
    </row>
    <row r="365" spans="2:65" s="13" customFormat="1" ht="22.5" x14ac:dyDescent="0.2">
      <c r="B365" s="168"/>
      <c r="C365" s="261"/>
      <c r="D365" s="255" t="s">
        <v>214</v>
      </c>
      <c r="E365" s="262" t="s">
        <v>1</v>
      </c>
      <c r="F365" s="263" t="s">
        <v>4426</v>
      </c>
      <c r="G365" s="261"/>
      <c r="H365" s="264">
        <v>258.72300000000001</v>
      </c>
      <c r="I365" s="170"/>
      <c r="L365" s="168"/>
      <c r="M365" s="171"/>
      <c r="T365" s="172"/>
      <c r="AT365" s="169" t="s">
        <v>214</v>
      </c>
      <c r="AU365" s="169" t="s">
        <v>82</v>
      </c>
      <c r="AV365" s="13" t="s">
        <v>82</v>
      </c>
      <c r="AW365" s="13" t="s">
        <v>30</v>
      </c>
      <c r="AX365" s="13" t="s">
        <v>73</v>
      </c>
      <c r="AY365" s="169" t="s">
        <v>201</v>
      </c>
    </row>
    <row r="366" spans="2:65" s="14" customFormat="1" x14ac:dyDescent="0.2">
      <c r="B366" s="173"/>
      <c r="C366" s="265"/>
      <c r="D366" s="255" t="s">
        <v>214</v>
      </c>
      <c r="E366" s="266" t="s">
        <v>1</v>
      </c>
      <c r="F366" s="267" t="s">
        <v>221</v>
      </c>
      <c r="G366" s="265"/>
      <c r="H366" s="268">
        <v>258.72300000000001</v>
      </c>
      <c r="I366" s="175"/>
      <c r="L366" s="173"/>
      <c r="M366" s="176"/>
      <c r="T366" s="177"/>
      <c r="AT366" s="174" t="s">
        <v>214</v>
      </c>
      <c r="AU366" s="174" t="s">
        <v>82</v>
      </c>
      <c r="AV366" s="14" t="s">
        <v>208</v>
      </c>
      <c r="AW366" s="14" t="s">
        <v>30</v>
      </c>
      <c r="AX366" s="14" t="s">
        <v>80</v>
      </c>
      <c r="AY366" s="174" t="s">
        <v>201</v>
      </c>
    </row>
    <row r="367" spans="2:65" s="1" customFormat="1" ht="24" customHeight="1" x14ac:dyDescent="0.2">
      <c r="B367" s="152"/>
      <c r="C367" s="249" t="s">
        <v>7</v>
      </c>
      <c r="D367" s="249" t="s">
        <v>203</v>
      </c>
      <c r="E367" s="250" t="s">
        <v>390</v>
      </c>
      <c r="F367" s="251" t="s">
        <v>391</v>
      </c>
      <c r="G367" s="252" t="s">
        <v>278</v>
      </c>
      <c r="H367" s="253">
        <v>426.00299999999999</v>
      </c>
      <c r="I367" s="154"/>
      <c r="J367" s="155">
        <f>ROUND(I367*H367,2)</f>
        <v>0</v>
      </c>
      <c r="K367" s="153" t="s">
        <v>207</v>
      </c>
      <c r="L367" s="32"/>
      <c r="M367" s="156" t="s">
        <v>1</v>
      </c>
      <c r="N367" s="157" t="s">
        <v>38</v>
      </c>
      <c r="P367" s="158">
        <f>O367*H367</f>
        <v>0</v>
      </c>
      <c r="Q367" s="158">
        <v>0</v>
      </c>
      <c r="R367" s="158">
        <f>Q367*H367</f>
        <v>0</v>
      </c>
      <c r="S367" s="158">
        <v>0</v>
      </c>
      <c r="T367" s="159">
        <f>S367*H367</f>
        <v>0</v>
      </c>
      <c r="AR367" s="160" t="s">
        <v>208</v>
      </c>
      <c r="AT367" s="160" t="s">
        <v>203</v>
      </c>
      <c r="AU367" s="160" t="s">
        <v>82</v>
      </c>
      <c r="AY367" s="17" t="s">
        <v>201</v>
      </c>
      <c r="BE367" s="161">
        <f>IF(N367="základní",J367,0)</f>
        <v>0</v>
      </c>
      <c r="BF367" s="161">
        <f>IF(N367="snížená",J367,0)</f>
        <v>0</v>
      </c>
      <c r="BG367" s="161">
        <f>IF(N367="zákl. přenesená",J367,0)</f>
        <v>0</v>
      </c>
      <c r="BH367" s="161">
        <f>IF(N367="sníž. přenesená",J367,0)</f>
        <v>0</v>
      </c>
      <c r="BI367" s="161">
        <f>IF(N367="nulová",J367,0)</f>
        <v>0</v>
      </c>
      <c r="BJ367" s="17" t="s">
        <v>80</v>
      </c>
      <c r="BK367" s="161">
        <f>ROUND(I367*H367,2)</f>
        <v>0</v>
      </c>
      <c r="BL367" s="17" t="s">
        <v>208</v>
      </c>
      <c r="BM367" s="160" t="s">
        <v>4432</v>
      </c>
    </row>
    <row r="368" spans="2:65" s="1" customFormat="1" ht="29.25" x14ac:dyDescent="0.2">
      <c r="B368" s="32"/>
      <c r="C368" s="254"/>
      <c r="D368" s="255" t="s">
        <v>210</v>
      </c>
      <c r="E368" s="254"/>
      <c r="F368" s="256" t="s">
        <v>393</v>
      </c>
      <c r="G368" s="254"/>
      <c r="H368" s="254"/>
      <c r="I368" s="96"/>
      <c r="L368" s="32"/>
      <c r="M368" s="162"/>
      <c r="T368" s="56"/>
      <c r="AT368" s="17" t="s">
        <v>210</v>
      </c>
      <c r="AU368" s="17" t="s">
        <v>82</v>
      </c>
    </row>
    <row r="369" spans="2:65" s="1" customFormat="1" ht="409.5" x14ac:dyDescent="0.2">
      <c r="B369" s="32"/>
      <c r="C369" s="254"/>
      <c r="D369" s="255" t="s">
        <v>212</v>
      </c>
      <c r="E369" s="254"/>
      <c r="F369" s="270" t="s">
        <v>394</v>
      </c>
      <c r="G369" s="254"/>
      <c r="H369" s="254"/>
      <c r="I369" s="96"/>
      <c r="L369" s="32"/>
      <c r="M369" s="162"/>
      <c r="T369" s="56"/>
      <c r="AT369" s="17" t="s">
        <v>212</v>
      </c>
      <c r="AU369" s="17" t="s">
        <v>82</v>
      </c>
    </row>
    <row r="370" spans="2:65" s="12" customFormat="1" x14ac:dyDescent="0.2">
      <c r="B370" s="163"/>
      <c r="C370" s="258"/>
      <c r="D370" s="255" t="s">
        <v>214</v>
      </c>
      <c r="E370" s="259" t="s">
        <v>1</v>
      </c>
      <c r="F370" s="260" t="s">
        <v>2932</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2933</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4391</v>
      </c>
      <c r="G372" s="258"/>
      <c r="H372" s="259" t="s">
        <v>1</v>
      </c>
      <c r="I372" s="165"/>
      <c r="L372" s="163"/>
      <c r="M372" s="166"/>
      <c r="T372" s="167"/>
      <c r="AT372" s="164" t="s">
        <v>214</v>
      </c>
      <c r="AU372" s="164" t="s">
        <v>82</v>
      </c>
      <c r="AV372" s="12" t="s">
        <v>80</v>
      </c>
      <c r="AW372" s="12" t="s">
        <v>30</v>
      </c>
      <c r="AX372" s="12" t="s">
        <v>73</v>
      </c>
      <c r="AY372" s="164" t="s">
        <v>201</v>
      </c>
    </row>
    <row r="373" spans="2:65" s="12" customFormat="1" ht="22.5" x14ac:dyDescent="0.2">
      <c r="B373" s="163"/>
      <c r="C373" s="258"/>
      <c r="D373" s="255" t="s">
        <v>214</v>
      </c>
      <c r="E373" s="259" t="s">
        <v>1</v>
      </c>
      <c r="F373" s="260" t="s">
        <v>2988</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4423</v>
      </c>
      <c r="G374" s="258"/>
      <c r="H374" s="259" t="s">
        <v>1</v>
      </c>
      <c r="I374" s="165"/>
      <c r="L374" s="163"/>
      <c r="M374" s="166"/>
      <c r="T374" s="167"/>
      <c r="AT374" s="164" t="s">
        <v>214</v>
      </c>
      <c r="AU374" s="164" t="s">
        <v>82</v>
      </c>
      <c r="AV374" s="12" t="s">
        <v>80</v>
      </c>
      <c r="AW374" s="12" t="s">
        <v>30</v>
      </c>
      <c r="AX374" s="12" t="s">
        <v>73</v>
      </c>
      <c r="AY374" s="164" t="s">
        <v>201</v>
      </c>
    </row>
    <row r="375" spans="2:65" s="13" customFormat="1" ht="22.5" x14ac:dyDescent="0.2">
      <c r="B375" s="168"/>
      <c r="C375" s="261"/>
      <c r="D375" s="255" t="s">
        <v>214</v>
      </c>
      <c r="E375" s="262" t="s">
        <v>1</v>
      </c>
      <c r="F375" s="263" t="s">
        <v>4424</v>
      </c>
      <c r="G375" s="261"/>
      <c r="H375" s="264">
        <v>426.00299999999999</v>
      </c>
      <c r="I375" s="170"/>
      <c r="L375" s="168"/>
      <c r="M375" s="171"/>
      <c r="T375" s="172"/>
      <c r="AT375" s="169" t="s">
        <v>214</v>
      </c>
      <c r="AU375" s="169" t="s">
        <v>82</v>
      </c>
      <c r="AV375" s="13" t="s">
        <v>82</v>
      </c>
      <c r="AW375" s="13" t="s">
        <v>30</v>
      </c>
      <c r="AX375" s="13" t="s">
        <v>73</v>
      </c>
      <c r="AY375" s="169" t="s">
        <v>201</v>
      </c>
    </row>
    <row r="376" spans="2:65" s="14" customFormat="1" x14ac:dyDescent="0.2">
      <c r="B376" s="173"/>
      <c r="C376" s="265"/>
      <c r="D376" s="255" t="s">
        <v>214</v>
      </c>
      <c r="E376" s="266" t="s">
        <v>1</v>
      </c>
      <c r="F376" s="267" t="s">
        <v>221</v>
      </c>
      <c r="G376" s="265"/>
      <c r="H376" s="268">
        <v>426.00299999999999</v>
      </c>
      <c r="I376" s="175"/>
      <c r="L376" s="173"/>
      <c r="M376" s="176"/>
      <c r="T376" s="177"/>
      <c r="AT376" s="174" t="s">
        <v>214</v>
      </c>
      <c r="AU376" s="174" t="s">
        <v>82</v>
      </c>
      <c r="AV376" s="14" t="s">
        <v>208</v>
      </c>
      <c r="AW376" s="14" t="s">
        <v>30</v>
      </c>
      <c r="AX376" s="14" t="s">
        <v>80</v>
      </c>
      <c r="AY376" s="174" t="s">
        <v>201</v>
      </c>
    </row>
    <row r="377" spans="2:65" s="1" customFormat="1" ht="24" customHeight="1" x14ac:dyDescent="0.2">
      <c r="B377" s="152"/>
      <c r="C377" s="249" t="s">
        <v>368</v>
      </c>
      <c r="D377" s="249" t="s">
        <v>203</v>
      </c>
      <c r="E377" s="250" t="s">
        <v>409</v>
      </c>
      <c r="F377" s="251" t="s">
        <v>410</v>
      </c>
      <c r="G377" s="252" t="s">
        <v>278</v>
      </c>
      <c r="H377" s="253">
        <v>176.625</v>
      </c>
      <c r="I377" s="154"/>
      <c r="J377" s="155">
        <f>ROUND(I377*H377,2)</f>
        <v>0</v>
      </c>
      <c r="K377" s="153" t="s">
        <v>207</v>
      </c>
      <c r="L377" s="32"/>
      <c r="M377" s="156" t="s">
        <v>1</v>
      </c>
      <c r="N377" s="157" t="s">
        <v>38</v>
      </c>
      <c r="P377" s="158">
        <f>O377*H377</f>
        <v>0</v>
      </c>
      <c r="Q377" s="158">
        <v>0</v>
      </c>
      <c r="R377" s="158">
        <f>Q377*H377</f>
        <v>0</v>
      </c>
      <c r="S377" s="158">
        <v>0</v>
      </c>
      <c r="T377" s="159">
        <f>S377*H377</f>
        <v>0</v>
      </c>
      <c r="AR377" s="160" t="s">
        <v>208</v>
      </c>
      <c r="AT377" s="160" t="s">
        <v>203</v>
      </c>
      <c r="AU377" s="160" t="s">
        <v>82</v>
      </c>
      <c r="AY377" s="17" t="s">
        <v>201</v>
      </c>
      <c r="BE377" s="161">
        <f>IF(N377="základní",J377,0)</f>
        <v>0</v>
      </c>
      <c r="BF377" s="161">
        <f>IF(N377="snížená",J377,0)</f>
        <v>0</v>
      </c>
      <c r="BG377" s="161">
        <f>IF(N377="zákl. přenesená",J377,0)</f>
        <v>0</v>
      </c>
      <c r="BH377" s="161">
        <f>IF(N377="sníž. přenesená",J377,0)</f>
        <v>0</v>
      </c>
      <c r="BI377" s="161">
        <f>IF(N377="nulová",J377,0)</f>
        <v>0</v>
      </c>
      <c r="BJ377" s="17" t="s">
        <v>80</v>
      </c>
      <c r="BK377" s="161">
        <f>ROUND(I377*H377,2)</f>
        <v>0</v>
      </c>
      <c r="BL377" s="17" t="s">
        <v>208</v>
      </c>
      <c r="BM377" s="160" t="s">
        <v>4433</v>
      </c>
    </row>
    <row r="378" spans="2:65" s="1" customFormat="1" ht="39" x14ac:dyDescent="0.2">
      <c r="B378" s="32"/>
      <c r="C378" s="254"/>
      <c r="D378" s="255" t="s">
        <v>210</v>
      </c>
      <c r="E378" s="254"/>
      <c r="F378" s="256" t="s">
        <v>412</v>
      </c>
      <c r="G378" s="254"/>
      <c r="H378" s="254"/>
      <c r="I378" s="96"/>
      <c r="L378" s="32"/>
      <c r="M378" s="162"/>
      <c r="T378" s="56"/>
      <c r="AT378" s="17" t="s">
        <v>210</v>
      </c>
      <c r="AU378" s="17" t="s">
        <v>82</v>
      </c>
    </row>
    <row r="379" spans="2:65" s="1" customFormat="1" ht="107.25" x14ac:dyDescent="0.2">
      <c r="B379" s="32"/>
      <c r="C379" s="254"/>
      <c r="D379" s="255" t="s">
        <v>212</v>
      </c>
      <c r="E379" s="254"/>
      <c r="F379" s="257" t="s">
        <v>413</v>
      </c>
      <c r="G379" s="254"/>
      <c r="H379" s="254"/>
      <c r="I379" s="96"/>
      <c r="L379" s="32"/>
      <c r="M379" s="162"/>
      <c r="T379" s="56"/>
      <c r="AT379" s="17" t="s">
        <v>212</v>
      </c>
      <c r="AU379" s="17" t="s">
        <v>82</v>
      </c>
    </row>
    <row r="380" spans="2:65" s="12" customFormat="1" x14ac:dyDescent="0.2">
      <c r="B380" s="163"/>
      <c r="C380" s="258"/>
      <c r="D380" s="255" t="s">
        <v>214</v>
      </c>
      <c r="E380" s="259" t="s">
        <v>1</v>
      </c>
      <c r="F380" s="260" t="s">
        <v>2932</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2933</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4391</v>
      </c>
      <c r="G382" s="258"/>
      <c r="H382" s="259" t="s">
        <v>1</v>
      </c>
      <c r="I382" s="165"/>
      <c r="L382" s="163"/>
      <c r="M382" s="166"/>
      <c r="T382" s="167"/>
      <c r="AT382" s="164" t="s">
        <v>214</v>
      </c>
      <c r="AU382" s="164" t="s">
        <v>82</v>
      </c>
      <c r="AV382" s="12" t="s">
        <v>80</v>
      </c>
      <c r="AW382" s="12" t="s">
        <v>30</v>
      </c>
      <c r="AX382" s="12" t="s">
        <v>73</v>
      </c>
      <c r="AY382" s="164" t="s">
        <v>201</v>
      </c>
    </row>
    <row r="383" spans="2:65" s="12" customFormat="1" ht="22.5" x14ac:dyDescent="0.2">
      <c r="B383" s="163"/>
      <c r="C383" s="258"/>
      <c r="D383" s="255" t="s">
        <v>214</v>
      </c>
      <c r="E383" s="259" t="s">
        <v>1</v>
      </c>
      <c r="F383" s="260" t="s">
        <v>4434</v>
      </c>
      <c r="G383" s="258"/>
      <c r="H383" s="259" t="s">
        <v>1</v>
      </c>
      <c r="I383" s="165"/>
      <c r="L383" s="163"/>
      <c r="M383" s="166"/>
      <c r="T383" s="167"/>
      <c r="AT383" s="164" t="s">
        <v>214</v>
      </c>
      <c r="AU383" s="164" t="s">
        <v>82</v>
      </c>
      <c r="AV383" s="12" t="s">
        <v>80</v>
      </c>
      <c r="AW383" s="12" t="s">
        <v>30</v>
      </c>
      <c r="AX383" s="12" t="s">
        <v>73</v>
      </c>
      <c r="AY383" s="164" t="s">
        <v>201</v>
      </c>
    </row>
    <row r="384" spans="2:65" s="12" customFormat="1" x14ac:dyDescent="0.2">
      <c r="B384" s="163"/>
      <c r="C384" s="258"/>
      <c r="D384" s="255" t="s">
        <v>214</v>
      </c>
      <c r="E384" s="259" t="s">
        <v>1</v>
      </c>
      <c r="F384" s="260" t="s">
        <v>4423</v>
      </c>
      <c r="G384" s="258"/>
      <c r="H384" s="259" t="s">
        <v>1</v>
      </c>
      <c r="I384" s="165"/>
      <c r="L384" s="163"/>
      <c r="M384" s="166"/>
      <c r="T384" s="167"/>
      <c r="AT384" s="164" t="s">
        <v>214</v>
      </c>
      <c r="AU384" s="164" t="s">
        <v>82</v>
      </c>
      <c r="AV384" s="12" t="s">
        <v>80</v>
      </c>
      <c r="AW384" s="12" t="s">
        <v>30</v>
      </c>
      <c r="AX384" s="12" t="s">
        <v>73</v>
      </c>
      <c r="AY384" s="164" t="s">
        <v>201</v>
      </c>
    </row>
    <row r="385" spans="2:65" s="13" customFormat="1" x14ac:dyDescent="0.2">
      <c r="B385" s="168"/>
      <c r="C385" s="261"/>
      <c r="D385" s="255" t="s">
        <v>214</v>
      </c>
      <c r="E385" s="262" t="s">
        <v>1</v>
      </c>
      <c r="F385" s="263" t="s">
        <v>4435</v>
      </c>
      <c r="G385" s="261"/>
      <c r="H385" s="264">
        <v>179.34200000000001</v>
      </c>
      <c r="I385" s="170"/>
      <c r="L385" s="168"/>
      <c r="M385" s="171"/>
      <c r="T385" s="172"/>
      <c r="AT385" s="169" t="s">
        <v>214</v>
      </c>
      <c r="AU385" s="169" t="s">
        <v>82</v>
      </c>
      <c r="AV385" s="13" t="s">
        <v>82</v>
      </c>
      <c r="AW385" s="13" t="s">
        <v>30</v>
      </c>
      <c r="AX385" s="13" t="s">
        <v>73</v>
      </c>
      <c r="AY385" s="169" t="s">
        <v>201</v>
      </c>
    </row>
    <row r="386" spans="2:65" s="12" customFormat="1" x14ac:dyDescent="0.2">
      <c r="B386" s="163"/>
      <c r="C386" s="258"/>
      <c r="D386" s="255" t="s">
        <v>214</v>
      </c>
      <c r="E386" s="259" t="s">
        <v>1</v>
      </c>
      <c r="F386" s="260" t="s">
        <v>4436</v>
      </c>
      <c r="G386" s="258"/>
      <c r="H386" s="259" t="s">
        <v>1</v>
      </c>
      <c r="I386" s="165"/>
      <c r="L386" s="163"/>
      <c r="M386" s="166"/>
      <c r="T386" s="167"/>
      <c r="AT386" s="164" t="s">
        <v>214</v>
      </c>
      <c r="AU386" s="164" t="s">
        <v>82</v>
      </c>
      <c r="AV386" s="12" t="s">
        <v>80</v>
      </c>
      <c r="AW386" s="12" t="s">
        <v>30</v>
      </c>
      <c r="AX386" s="12" t="s">
        <v>73</v>
      </c>
      <c r="AY386" s="164" t="s">
        <v>201</v>
      </c>
    </row>
    <row r="387" spans="2:65" s="13" customFormat="1" ht="22.5" x14ac:dyDescent="0.2">
      <c r="B387" s="168"/>
      <c r="C387" s="261"/>
      <c r="D387" s="255" t="s">
        <v>214</v>
      </c>
      <c r="E387" s="262" t="s">
        <v>1</v>
      </c>
      <c r="F387" s="263" t="s">
        <v>4437</v>
      </c>
      <c r="G387" s="261"/>
      <c r="H387" s="264">
        <v>-2.7170000000000001</v>
      </c>
      <c r="I387" s="170"/>
      <c r="L387" s="168"/>
      <c r="M387" s="171"/>
      <c r="T387" s="172"/>
      <c r="AT387" s="169" t="s">
        <v>214</v>
      </c>
      <c r="AU387" s="169" t="s">
        <v>82</v>
      </c>
      <c r="AV387" s="13" t="s">
        <v>82</v>
      </c>
      <c r="AW387" s="13" t="s">
        <v>30</v>
      </c>
      <c r="AX387" s="13" t="s">
        <v>73</v>
      </c>
      <c r="AY387" s="169" t="s">
        <v>201</v>
      </c>
    </row>
    <row r="388" spans="2:65" s="14" customFormat="1" x14ac:dyDescent="0.2">
      <c r="B388" s="173"/>
      <c r="C388" s="265"/>
      <c r="D388" s="255" t="s">
        <v>214</v>
      </c>
      <c r="E388" s="266" t="s">
        <v>1</v>
      </c>
      <c r="F388" s="267" t="s">
        <v>221</v>
      </c>
      <c r="G388" s="265"/>
      <c r="H388" s="268">
        <v>176.625</v>
      </c>
      <c r="I388" s="175"/>
      <c r="L388" s="173"/>
      <c r="M388" s="176"/>
      <c r="T388" s="177"/>
      <c r="AT388" s="174" t="s">
        <v>214</v>
      </c>
      <c r="AU388" s="174" t="s">
        <v>82</v>
      </c>
      <c r="AV388" s="14" t="s">
        <v>208</v>
      </c>
      <c r="AW388" s="14" t="s">
        <v>30</v>
      </c>
      <c r="AX388" s="14" t="s">
        <v>80</v>
      </c>
      <c r="AY388" s="174" t="s">
        <v>201</v>
      </c>
    </row>
    <row r="389" spans="2:65" s="1" customFormat="1" ht="16.5" customHeight="1" x14ac:dyDescent="0.2">
      <c r="B389" s="152"/>
      <c r="C389" s="271" t="s">
        <v>374</v>
      </c>
      <c r="D389" s="271" t="s">
        <v>401</v>
      </c>
      <c r="E389" s="272" t="s">
        <v>402</v>
      </c>
      <c r="F389" s="273" t="s">
        <v>403</v>
      </c>
      <c r="G389" s="274" t="s">
        <v>404</v>
      </c>
      <c r="H389" s="275">
        <v>353.25</v>
      </c>
      <c r="I389" s="179"/>
      <c r="J389" s="180">
        <f>ROUND(I389*H389,2)</f>
        <v>0</v>
      </c>
      <c r="K389" s="178" t="s">
        <v>207</v>
      </c>
      <c r="L389" s="181"/>
      <c r="M389" s="182" t="s">
        <v>1</v>
      </c>
      <c r="N389" s="183" t="s">
        <v>38</v>
      </c>
      <c r="P389" s="158">
        <f>O389*H389</f>
        <v>0</v>
      </c>
      <c r="Q389" s="158">
        <v>1</v>
      </c>
      <c r="R389" s="158">
        <f>Q389*H389</f>
        <v>353.25</v>
      </c>
      <c r="S389" s="158">
        <v>0</v>
      </c>
      <c r="T389" s="159">
        <f>S389*H389</f>
        <v>0</v>
      </c>
      <c r="AR389" s="160" t="s">
        <v>266</v>
      </c>
      <c r="AT389" s="160" t="s">
        <v>401</v>
      </c>
      <c r="AU389" s="160" t="s">
        <v>82</v>
      </c>
      <c r="AY389" s="17" t="s">
        <v>201</v>
      </c>
      <c r="BE389" s="161">
        <f>IF(N389="základní",J389,0)</f>
        <v>0</v>
      </c>
      <c r="BF389" s="161">
        <f>IF(N389="snížená",J389,0)</f>
        <v>0</v>
      </c>
      <c r="BG389" s="161">
        <f>IF(N389="zákl. přenesená",J389,0)</f>
        <v>0</v>
      </c>
      <c r="BH389" s="161">
        <f>IF(N389="sníž. přenesená",J389,0)</f>
        <v>0</v>
      </c>
      <c r="BI389" s="161">
        <f>IF(N389="nulová",J389,0)</f>
        <v>0</v>
      </c>
      <c r="BJ389" s="17" t="s">
        <v>80</v>
      </c>
      <c r="BK389" s="161">
        <f>ROUND(I389*H389,2)</f>
        <v>0</v>
      </c>
      <c r="BL389" s="17" t="s">
        <v>208</v>
      </c>
      <c r="BM389" s="160" t="s">
        <v>4438</v>
      </c>
    </row>
    <row r="390" spans="2:65" s="1" customFormat="1" x14ac:dyDescent="0.2">
      <c r="B390" s="32"/>
      <c r="C390" s="254"/>
      <c r="D390" s="255" t="s">
        <v>210</v>
      </c>
      <c r="E390" s="254"/>
      <c r="F390" s="256" t="s">
        <v>403</v>
      </c>
      <c r="G390" s="254"/>
      <c r="H390" s="254"/>
      <c r="I390" s="96"/>
      <c r="L390" s="32"/>
      <c r="M390" s="162"/>
      <c r="T390" s="56"/>
      <c r="AT390" s="17" t="s">
        <v>210</v>
      </c>
      <c r="AU390" s="17" t="s">
        <v>82</v>
      </c>
    </row>
    <row r="391" spans="2:65" s="12" customFormat="1" x14ac:dyDescent="0.2">
      <c r="B391" s="163"/>
      <c r="C391" s="258"/>
      <c r="D391" s="255" t="s">
        <v>214</v>
      </c>
      <c r="E391" s="259" t="s">
        <v>1</v>
      </c>
      <c r="F391" s="260" t="s">
        <v>2932</v>
      </c>
      <c r="G391" s="258"/>
      <c r="H391" s="259" t="s">
        <v>1</v>
      </c>
      <c r="I391" s="165"/>
      <c r="L391" s="163"/>
      <c r="M391" s="166"/>
      <c r="T391" s="167"/>
      <c r="AT391" s="164" t="s">
        <v>214</v>
      </c>
      <c r="AU391" s="164" t="s">
        <v>82</v>
      </c>
      <c r="AV391" s="12" t="s">
        <v>80</v>
      </c>
      <c r="AW391" s="12" t="s">
        <v>30</v>
      </c>
      <c r="AX391" s="12" t="s">
        <v>73</v>
      </c>
      <c r="AY391" s="164" t="s">
        <v>201</v>
      </c>
    </row>
    <row r="392" spans="2:65" s="12" customFormat="1" x14ac:dyDescent="0.2">
      <c r="B392" s="163"/>
      <c r="C392" s="258"/>
      <c r="D392" s="255" t="s">
        <v>214</v>
      </c>
      <c r="E392" s="259" t="s">
        <v>1</v>
      </c>
      <c r="F392" s="260" t="s">
        <v>2933</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4391</v>
      </c>
      <c r="G393" s="258"/>
      <c r="H393" s="259" t="s">
        <v>1</v>
      </c>
      <c r="I393" s="165"/>
      <c r="L393" s="163"/>
      <c r="M393" s="166"/>
      <c r="T393" s="167"/>
      <c r="AT393" s="164" t="s">
        <v>214</v>
      </c>
      <c r="AU393" s="164" t="s">
        <v>82</v>
      </c>
      <c r="AV393" s="12" t="s">
        <v>80</v>
      </c>
      <c r="AW393" s="12" t="s">
        <v>30</v>
      </c>
      <c r="AX393" s="12" t="s">
        <v>73</v>
      </c>
      <c r="AY393" s="164" t="s">
        <v>201</v>
      </c>
    </row>
    <row r="394" spans="2:65" s="12" customFormat="1" ht="22.5" x14ac:dyDescent="0.2">
      <c r="B394" s="163"/>
      <c r="C394" s="258"/>
      <c r="D394" s="255" t="s">
        <v>214</v>
      </c>
      <c r="E394" s="259" t="s">
        <v>1</v>
      </c>
      <c r="F394" s="260" t="s">
        <v>4434</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4423</v>
      </c>
      <c r="G395" s="258"/>
      <c r="H395" s="259" t="s">
        <v>1</v>
      </c>
      <c r="I395" s="165"/>
      <c r="L395" s="163"/>
      <c r="M395" s="166"/>
      <c r="T395" s="167"/>
      <c r="AT395" s="164" t="s">
        <v>214</v>
      </c>
      <c r="AU395" s="164" t="s">
        <v>82</v>
      </c>
      <c r="AV395" s="12" t="s">
        <v>80</v>
      </c>
      <c r="AW395" s="12" t="s">
        <v>30</v>
      </c>
      <c r="AX395" s="12" t="s">
        <v>73</v>
      </c>
      <c r="AY395" s="164" t="s">
        <v>201</v>
      </c>
    </row>
    <row r="396" spans="2:65" s="13" customFormat="1" x14ac:dyDescent="0.2">
      <c r="B396" s="168"/>
      <c r="C396" s="261"/>
      <c r="D396" s="255" t="s">
        <v>214</v>
      </c>
      <c r="E396" s="262" t="s">
        <v>1</v>
      </c>
      <c r="F396" s="263" t="s">
        <v>4435</v>
      </c>
      <c r="G396" s="261"/>
      <c r="H396" s="264">
        <v>179.34200000000001</v>
      </c>
      <c r="I396" s="170"/>
      <c r="L396" s="168"/>
      <c r="M396" s="171"/>
      <c r="T396" s="172"/>
      <c r="AT396" s="169" t="s">
        <v>214</v>
      </c>
      <c r="AU396" s="169" t="s">
        <v>82</v>
      </c>
      <c r="AV396" s="13" t="s">
        <v>82</v>
      </c>
      <c r="AW396" s="13" t="s">
        <v>30</v>
      </c>
      <c r="AX396" s="13" t="s">
        <v>73</v>
      </c>
      <c r="AY396" s="169" t="s">
        <v>201</v>
      </c>
    </row>
    <row r="397" spans="2:65" s="12" customFormat="1" x14ac:dyDescent="0.2">
      <c r="B397" s="163"/>
      <c r="C397" s="258"/>
      <c r="D397" s="255" t="s">
        <v>214</v>
      </c>
      <c r="E397" s="259" t="s">
        <v>1</v>
      </c>
      <c r="F397" s="260" t="s">
        <v>4436</v>
      </c>
      <c r="G397" s="258"/>
      <c r="H397" s="259" t="s">
        <v>1</v>
      </c>
      <c r="I397" s="165"/>
      <c r="L397" s="163"/>
      <c r="M397" s="166"/>
      <c r="T397" s="167"/>
      <c r="AT397" s="164" t="s">
        <v>214</v>
      </c>
      <c r="AU397" s="164" t="s">
        <v>82</v>
      </c>
      <c r="AV397" s="12" t="s">
        <v>80</v>
      </c>
      <c r="AW397" s="12" t="s">
        <v>30</v>
      </c>
      <c r="AX397" s="12" t="s">
        <v>73</v>
      </c>
      <c r="AY397" s="164" t="s">
        <v>201</v>
      </c>
    </row>
    <row r="398" spans="2:65" s="13" customFormat="1" ht="22.5" x14ac:dyDescent="0.2">
      <c r="B398" s="168"/>
      <c r="C398" s="261"/>
      <c r="D398" s="255" t="s">
        <v>214</v>
      </c>
      <c r="E398" s="262" t="s">
        <v>1</v>
      </c>
      <c r="F398" s="263" t="s">
        <v>4437</v>
      </c>
      <c r="G398" s="261"/>
      <c r="H398" s="264">
        <v>-2.7170000000000001</v>
      </c>
      <c r="I398" s="170"/>
      <c r="L398" s="168"/>
      <c r="M398" s="171"/>
      <c r="T398" s="172"/>
      <c r="AT398" s="169" t="s">
        <v>214</v>
      </c>
      <c r="AU398" s="169" t="s">
        <v>82</v>
      </c>
      <c r="AV398" s="13" t="s">
        <v>82</v>
      </c>
      <c r="AW398" s="13" t="s">
        <v>30</v>
      </c>
      <c r="AX398" s="13" t="s">
        <v>73</v>
      </c>
      <c r="AY398" s="169" t="s">
        <v>201</v>
      </c>
    </row>
    <row r="399" spans="2:65" s="14" customFormat="1" x14ac:dyDescent="0.2">
      <c r="B399" s="173"/>
      <c r="C399" s="265"/>
      <c r="D399" s="255" t="s">
        <v>214</v>
      </c>
      <c r="E399" s="266" t="s">
        <v>1</v>
      </c>
      <c r="F399" s="267" t="s">
        <v>221</v>
      </c>
      <c r="G399" s="265"/>
      <c r="H399" s="268">
        <v>176.625</v>
      </c>
      <c r="I399" s="175"/>
      <c r="L399" s="173"/>
      <c r="M399" s="176"/>
      <c r="T399" s="177"/>
      <c r="AT399" s="174" t="s">
        <v>214</v>
      </c>
      <c r="AU399" s="174" t="s">
        <v>82</v>
      </c>
      <c r="AV399" s="14" t="s">
        <v>208</v>
      </c>
      <c r="AW399" s="14" t="s">
        <v>30</v>
      </c>
      <c r="AX399" s="14" t="s">
        <v>80</v>
      </c>
      <c r="AY399" s="174" t="s">
        <v>201</v>
      </c>
    </row>
    <row r="400" spans="2:65" s="13" customFormat="1" x14ac:dyDescent="0.2">
      <c r="B400" s="168"/>
      <c r="C400" s="261"/>
      <c r="D400" s="255" t="s">
        <v>214</v>
      </c>
      <c r="E400" s="261"/>
      <c r="F400" s="263" t="s">
        <v>4439</v>
      </c>
      <c r="G400" s="261"/>
      <c r="H400" s="264">
        <v>353.25</v>
      </c>
      <c r="I400" s="170"/>
      <c r="L400" s="168"/>
      <c r="M400" s="171"/>
      <c r="T400" s="172"/>
      <c r="AT400" s="169" t="s">
        <v>214</v>
      </c>
      <c r="AU400" s="169" t="s">
        <v>82</v>
      </c>
      <c r="AV400" s="13" t="s">
        <v>82</v>
      </c>
      <c r="AW400" s="13" t="s">
        <v>3</v>
      </c>
      <c r="AX400" s="13" t="s">
        <v>80</v>
      </c>
      <c r="AY400" s="169" t="s">
        <v>201</v>
      </c>
    </row>
    <row r="401" spans="2:65" s="11" customFormat="1" ht="22.9" customHeight="1" x14ac:dyDescent="0.2">
      <c r="B401" s="140"/>
      <c r="C401" s="276"/>
      <c r="D401" s="277" t="s">
        <v>72</v>
      </c>
      <c r="E401" s="278" t="s">
        <v>208</v>
      </c>
      <c r="F401" s="278" t="s">
        <v>481</v>
      </c>
      <c r="G401" s="276"/>
      <c r="H401" s="276"/>
      <c r="I401" s="143"/>
      <c r="J401" s="151">
        <f>BK401</f>
        <v>0</v>
      </c>
      <c r="L401" s="140"/>
      <c r="M401" s="145"/>
      <c r="P401" s="146">
        <f>SUM(P402:P425)</f>
        <v>0</v>
      </c>
      <c r="R401" s="146">
        <f>SUM(R402:R425)</f>
        <v>154.03541664000002</v>
      </c>
      <c r="T401" s="147">
        <f>SUM(T402:T425)</f>
        <v>0</v>
      </c>
      <c r="AR401" s="141" t="s">
        <v>80</v>
      </c>
      <c r="AT401" s="148" t="s">
        <v>72</v>
      </c>
      <c r="AU401" s="148" t="s">
        <v>80</v>
      </c>
      <c r="AY401" s="141" t="s">
        <v>201</v>
      </c>
      <c r="BK401" s="149">
        <f>SUM(BK402:BK425)</f>
        <v>0</v>
      </c>
    </row>
    <row r="402" spans="2:65" s="1" customFormat="1" ht="24" customHeight="1" x14ac:dyDescent="0.2">
      <c r="B402" s="152"/>
      <c r="C402" s="249" t="s">
        <v>379</v>
      </c>
      <c r="D402" s="249" t="s">
        <v>203</v>
      </c>
      <c r="E402" s="250" t="s">
        <v>483</v>
      </c>
      <c r="F402" s="251" t="s">
        <v>484</v>
      </c>
      <c r="G402" s="252" t="s">
        <v>278</v>
      </c>
      <c r="H402" s="253">
        <v>79.382000000000005</v>
      </c>
      <c r="I402" s="154"/>
      <c r="J402" s="155">
        <f>ROUND(I402*H402,2)</f>
        <v>0</v>
      </c>
      <c r="K402" s="153" t="s">
        <v>207</v>
      </c>
      <c r="L402" s="32"/>
      <c r="M402" s="156" t="s">
        <v>1</v>
      </c>
      <c r="N402" s="157" t="s">
        <v>38</v>
      </c>
      <c r="P402" s="158">
        <f>O402*H402</f>
        <v>0</v>
      </c>
      <c r="Q402" s="158">
        <v>1.8907700000000001</v>
      </c>
      <c r="R402" s="158">
        <f>Q402*H402</f>
        <v>150.09310414000001</v>
      </c>
      <c r="S402" s="158">
        <v>0</v>
      </c>
      <c r="T402" s="159">
        <f>S402*H402</f>
        <v>0</v>
      </c>
      <c r="AR402" s="160" t="s">
        <v>208</v>
      </c>
      <c r="AT402" s="160" t="s">
        <v>203</v>
      </c>
      <c r="AU402" s="160" t="s">
        <v>82</v>
      </c>
      <c r="AY402" s="17" t="s">
        <v>201</v>
      </c>
      <c r="BE402" s="161">
        <f>IF(N402="základní",J402,0)</f>
        <v>0</v>
      </c>
      <c r="BF402" s="161">
        <f>IF(N402="snížená",J402,0)</f>
        <v>0</v>
      </c>
      <c r="BG402" s="161">
        <f>IF(N402="zákl. přenesená",J402,0)</f>
        <v>0</v>
      </c>
      <c r="BH402" s="161">
        <f>IF(N402="sníž. přenesená",J402,0)</f>
        <v>0</v>
      </c>
      <c r="BI402" s="161">
        <f>IF(N402="nulová",J402,0)</f>
        <v>0</v>
      </c>
      <c r="BJ402" s="17" t="s">
        <v>80</v>
      </c>
      <c r="BK402" s="161">
        <f>ROUND(I402*H402,2)</f>
        <v>0</v>
      </c>
      <c r="BL402" s="17" t="s">
        <v>208</v>
      </c>
      <c r="BM402" s="160" t="s">
        <v>4440</v>
      </c>
    </row>
    <row r="403" spans="2:65" s="1" customFormat="1" ht="19.5" x14ac:dyDescent="0.2">
      <c r="B403" s="32"/>
      <c r="C403" s="254"/>
      <c r="D403" s="255" t="s">
        <v>210</v>
      </c>
      <c r="E403" s="254"/>
      <c r="F403" s="256" t="s">
        <v>486</v>
      </c>
      <c r="G403" s="254"/>
      <c r="H403" s="254"/>
      <c r="I403" s="96"/>
      <c r="L403" s="32"/>
      <c r="M403" s="162"/>
      <c r="T403" s="56"/>
      <c r="AT403" s="17" t="s">
        <v>210</v>
      </c>
      <c r="AU403" s="17" t="s">
        <v>82</v>
      </c>
    </row>
    <row r="404" spans="2:65" s="1" customFormat="1" ht="39" x14ac:dyDescent="0.2">
      <c r="B404" s="32"/>
      <c r="C404" s="254"/>
      <c r="D404" s="255" t="s">
        <v>212</v>
      </c>
      <c r="E404" s="254"/>
      <c r="F404" s="257" t="s">
        <v>487</v>
      </c>
      <c r="G404" s="254"/>
      <c r="H404" s="254"/>
      <c r="I404" s="96"/>
      <c r="L404" s="32"/>
      <c r="M404" s="162"/>
      <c r="T404" s="56"/>
      <c r="AT404" s="17" t="s">
        <v>212</v>
      </c>
      <c r="AU404" s="17" t="s">
        <v>82</v>
      </c>
    </row>
    <row r="405" spans="2:65" s="12" customFormat="1" x14ac:dyDescent="0.2">
      <c r="B405" s="163"/>
      <c r="C405" s="258"/>
      <c r="D405" s="255" t="s">
        <v>214</v>
      </c>
      <c r="E405" s="259" t="s">
        <v>1</v>
      </c>
      <c r="F405" s="260" t="s">
        <v>2932</v>
      </c>
      <c r="G405" s="258"/>
      <c r="H405" s="259" t="s">
        <v>1</v>
      </c>
      <c r="I405" s="165"/>
      <c r="L405" s="163"/>
      <c r="M405" s="166"/>
      <c r="T405" s="167"/>
      <c r="AT405" s="164" t="s">
        <v>214</v>
      </c>
      <c r="AU405" s="164" t="s">
        <v>82</v>
      </c>
      <c r="AV405" s="12" t="s">
        <v>80</v>
      </c>
      <c r="AW405" s="12" t="s">
        <v>30</v>
      </c>
      <c r="AX405" s="12" t="s">
        <v>73</v>
      </c>
      <c r="AY405" s="164" t="s">
        <v>201</v>
      </c>
    </row>
    <row r="406" spans="2:65" s="12" customFormat="1" x14ac:dyDescent="0.2">
      <c r="B406" s="163"/>
      <c r="C406" s="258"/>
      <c r="D406" s="255" t="s">
        <v>214</v>
      </c>
      <c r="E406" s="259" t="s">
        <v>1</v>
      </c>
      <c r="F406" s="260" t="s">
        <v>2933</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4391</v>
      </c>
      <c r="G407" s="258"/>
      <c r="H407" s="259" t="s">
        <v>1</v>
      </c>
      <c r="I407" s="165"/>
      <c r="L407" s="163"/>
      <c r="M407" s="166"/>
      <c r="T407" s="167"/>
      <c r="AT407" s="164" t="s">
        <v>214</v>
      </c>
      <c r="AU407" s="164" t="s">
        <v>82</v>
      </c>
      <c r="AV407" s="12" t="s">
        <v>80</v>
      </c>
      <c r="AW407" s="12" t="s">
        <v>30</v>
      </c>
      <c r="AX407" s="12" t="s">
        <v>73</v>
      </c>
      <c r="AY407" s="164" t="s">
        <v>201</v>
      </c>
    </row>
    <row r="408" spans="2:65" s="12" customFormat="1" ht="22.5" x14ac:dyDescent="0.2">
      <c r="B408" s="163"/>
      <c r="C408" s="258"/>
      <c r="D408" s="255" t="s">
        <v>214</v>
      </c>
      <c r="E408" s="259" t="s">
        <v>1</v>
      </c>
      <c r="F408" s="260" t="s">
        <v>4441</v>
      </c>
      <c r="G408" s="258"/>
      <c r="H408" s="259" t="s">
        <v>1</v>
      </c>
      <c r="I408" s="165"/>
      <c r="L408" s="163"/>
      <c r="M408" s="166"/>
      <c r="T408" s="167"/>
      <c r="AT408" s="164" t="s">
        <v>214</v>
      </c>
      <c r="AU408" s="164" t="s">
        <v>82</v>
      </c>
      <c r="AV408" s="12" t="s">
        <v>80</v>
      </c>
      <c r="AW408" s="12" t="s">
        <v>30</v>
      </c>
      <c r="AX408" s="12" t="s">
        <v>73</v>
      </c>
      <c r="AY408" s="164" t="s">
        <v>201</v>
      </c>
    </row>
    <row r="409" spans="2:65" s="13" customFormat="1" x14ac:dyDescent="0.2">
      <c r="B409" s="168"/>
      <c r="C409" s="261"/>
      <c r="D409" s="255" t="s">
        <v>214</v>
      </c>
      <c r="E409" s="262" t="s">
        <v>1</v>
      </c>
      <c r="F409" s="263" t="s">
        <v>4442</v>
      </c>
      <c r="G409" s="261"/>
      <c r="H409" s="264">
        <v>79.382000000000005</v>
      </c>
      <c r="I409" s="170"/>
      <c r="L409" s="168"/>
      <c r="M409" s="171"/>
      <c r="T409" s="172"/>
      <c r="AT409" s="169" t="s">
        <v>214</v>
      </c>
      <c r="AU409" s="169" t="s">
        <v>82</v>
      </c>
      <c r="AV409" s="13" t="s">
        <v>82</v>
      </c>
      <c r="AW409" s="13" t="s">
        <v>30</v>
      </c>
      <c r="AX409" s="13" t="s">
        <v>73</v>
      </c>
      <c r="AY409" s="169" t="s">
        <v>201</v>
      </c>
    </row>
    <row r="410" spans="2:65" s="14" customFormat="1" x14ac:dyDescent="0.2">
      <c r="B410" s="173"/>
      <c r="C410" s="265"/>
      <c r="D410" s="255" t="s">
        <v>214</v>
      </c>
      <c r="E410" s="266" t="s">
        <v>1</v>
      </c>
      <c r="F410" s="267" t="s">
        <v>221</v>
      </c>
      <c r="G410" s="265"/>
      <c r="H410" s="268">
        <v>79.382000000000005</v>
      </c>
      <c r="I410" s="175"/>
      <c r="L410" s="173"/>
      <c r="M410" s="176"/>
      <c r="T410" s="177"/>
      <c r="AT410" s="174" t="s">
        <v>214</v>
      </c>
      <c r="AU410" s="174" t="s">
        <v>82</v>
      </c>
      <c r="AV410" s="14" t="s">
        <v>208</v>
      </c>
      <c r="AW410" s="14" t="s">
        <v>30</v>
      </c>
      <c r="AX410" s="14" t="s">
        <v>80</v>
      </c>
      <c r="AY410" s="174" t="s">
        <v>201</v>
      </c>
    </row>
    <row r="411" spans="2:65" s="1" customFormat="1" ht="24" customHeight="1" x14ac:dyDescent="0.2">
      <c r="B411" s="152"/>
      <c r="C411" s="249" t="s">
        <v>381</v>
      </c>
      <c r="D411" s="249" t="s">
        <v>203</v>
      </c>
      <c r="E411" s="250" t="s">
        <v>492</v>
      </c>
      <c r="F411" s="251" t="s">
        <v>493</v>
      </c>
      <c r="G411" s="252" t="s">
        <v>278</v>
      </c>
      <c r="H411" s="253">
        <v>1.6</v>
      </c>
      <c r="I411" s="154"/>
      <c r="J411" s="155">
        <f>ROUND(I411*H411,2)</f>
        <v>0</v>
      </c>
      <c r="K411" s="153" t="s">
        <v>207</v>
      </c>
      <c r="L411" s="32"/>
      <c r="M411" s="156" t="s">
        <v>1</v>
      </c>
      <c r="N411" s="157" t="s">
        <v>38</v>
      </c>
      <c r="P411" s="158">
        <f>O411*H411</f>
        <v>0</v>
      </c>
      <c r="Q411" s="158">
        <v>2.4289999999999998</v>
      </c>
      <c r="R411" s="158">
        <f>Q411*H411</f>
        <v>3.8864000000000001</v>
      </c>
      <c r="S411" s="158">
        <v>0</v>
      </c>
      <c r="T411" s="159">
        <f>S411*H411</f>
        <v>0</v>
      </c>
      <c r="AR411" s="160" t="s">
        <v>208</v>
      </c>
      <c r="AT411" s="160" t="s">
        <v>203</v>
      </c>
      <c r="AU411" s="160" t="s">
        <v>82</v>
      </c>
      <c r="AY411" s="17" t="s">
        <v>201</v>
      </c>
      <c r="BE411" s="161">
        <f>IF(N411="základní",J411,0)</f>
        <v>0</v>
      </c>
      <c r="BF411" s="161">
        <f>IF(N411="snížená",J411,0)</f>
        <v>0</v>
      </c>
      <c r="BG411" s="161">
        <f>IF(N411="zákl. přenesená",J411,0)</f>
        <v>0</v>
      </c>
      <c r="BH411" s="161">
        <f>IF(N411="sníž. přenesená",J411,0)</f>
        <v>0</v>
      </c>
      <c r="BI411" s="161">
        <f>IF(N411="nulová",J411,0)</f>
        <v>0</v>
      </c>
      <c r="BJ411" s="17" t="s">
        <v>80</v>
      </c>
      <c r="BK411" s="161">
        <f>ROUND(I411*H411,2)</f>
        <v>0</v>
      </c>
      <c r="BL411" s="17" t="s">
        <v>208</v>
      </c>
      <c r="BM411" s="160" t="s">
        <v>4443</v>
      </c>
    </row>
    <row r="412" spans="2:65" s="1" customFormat="1" ht="19.5" x14ac:dyDescent="0.2">
      <c r="B412" s="32"/>
      <c r="C412" s="254"/>
      <c r="D412" s="255" t="s">
        <v>210</v>
      </c>
      <c r="E412" s="254"/>
      <c r="F412" s="256" t="s">
        <v>495</v>
      </c>
      <c r="G412" s="254"/>
      <c r="H412" s="254"/>
      <c r="I412" s="96"/>
      <c r="L412" s="32"/>
      <c r="M412" s="162"/>
      <c r="T412" s="56"/>
      <c r="AT412" s="17" t="s">
        <v>210</v>
      </c>
      <c r="AU412" s="17" t="s">
        <v>82</v>
      </c>
    </row>
    <row r="413" spans="2:65" s="1" customFormat="1" ht="39" x14ac:dyDescent="0.2">
      <c r="B413" s="32"/>
      <c r="C413" s="254"/>
      <c r="D413" s="255" t="s">
        <v>212</v>
      </c>
      <c r="E413" s="254"/>
      <c r="F413" s="257" t="s">
        <v>496</v>
      </c>
      <c r="G413" s="254"/>
      <c r="H413" s="254"/>
      <c r="I413" s="96"/>
      <c r="L413" s="32"/>
      <c r="M413" s="162"/>
      <c r="T413" s="56"/>
      <c r="AT413" s="17" t="s">
        <v>212</v>
      </c>
      <c r="AU413" s="17" t="s">
        <v>82</v>
      </c>
    </row>
    <row r="414" spans="2:65" s="12" customFormat="1" x14ac:dyDescent="0.2">
      <c r="B414" s="163"/>
      <c r="C414" s="258"/>
      <c r="D414" s="255" t="s">
        <v>214</v>
      </c>
      <c r="E414" s="259" t="s">
        <v>1</v>
      </c>
      <c r="F414" s="260" t="s">
        <v>2097</v>
      </c>
      <c r="G414" s="258"/>
      <c r="H414" s="259" t="s">
        <v>1</v>
      </c>
      <c r="I414" s="165"/>
      <c r="L414" s="163"/>
      <c r="M414" s="166"/>
      <c r="T414" s="167"/>
      <c r="AT414" s="164" t="s">
        <v>214</v>
      </c>
      <c r="AU414" s="164" t="s">
        <v>82</v>
      </c>
      <c r="AV414" s="12" t="s">
        <v>80</v>
      </c>
      <c r="AW414" s="12" t="s">
        <v>30</v>
      </c>
      <c r="AX414" s="12" t="s">
        <v>73</v>
      </c>
      <c r="AY414" s="164" t="s">
        <v>201</v>
      </c>
    </row>
    <row r="415" spans="2:65" s="12" customFormat="1" x14ac:dyDescent="0.2">
      <c r="B415" s="163"/>
      <c r="C415" s="258"/>
      <c r="D415" s="255" t="s">
        <v>214</v>
      </c>
      <c r="E415" s="259" t="s">
        <v>1</v>
      </c>
      <c r="F415" s="260" t="s">
        <v>4400</v>
      </c>
      <c r="G415" s="258"/>
      <c r="H415" s="259" t="s">
        <v>1</v>
      </c>
      <c r="I415" s="165"/>
      <c r="L415" s="163"/>
      <c r="M415" s="166"/>
      <c r="T415" s="167"/>
      <c r="AT415" s="164" t="s">
        <v>214</v>
      </c>
      <c r="AU415" s="164" t="s">
        <v>82</v>
      </c>
      <c r="AV415" s="12" t="s">
        <v>80</v>
      </c>
      <c r="AW415" s="12" t="s">
        <v>30</v>
      </c>
      <c r="AX415" s="12" t="s">
        <v>73</v>
      </c>
      <c r="AY415" s="164" t="s">
        <v>201</v>
      </c>
    </row>
    <row r="416" spans="2:65" s="12" customFormat="1" ht="22.5" x14ac:dyDescent="0.2">
      <c r="B416" s="163"/>
      <c r="C416" s="258"/>
      <c r="D416" s="255" t="s">
        <v>214</v>
      </c>
      <c r="E416" s="259" t="s">
        <v>1</v>
      </c>
      <c r="F416" s="260" t="s">
        <v>4444</v>
      </c>
      <c r="G416" s="258"/>
      <c r="H416" s="259" t="s">
        <v>1</v>
      </c>
      <c r="I416" s="165"/>
      <c r="L416" s="163"/>
      <c r="M416" s="166"/>
      <c r="T416" s="167"/>
      <c r="AT416" s="164" t="s">
        <v>214</v>
      </c>
      <c r="AU416" s="164" t="s">
        <v>82</v>
      </c>
      <c r="AV416" s="12" t="s">
        <v>80</v>
      </c>
      <c r="AW416" s="12" t="s">
        <v>30</v>
      </c>
      <c r="AX416" s="12" t="s">
        <v>73</v>
      </c>
      <c r="AY416" s="164" t="s">
        <v>201</v>
      </c>
    </row>
    <row r="417" spans="2:65" s="13" customFormat="1" x14ac:dyDescent="0.2">
      <c r="B417" s="168"/>
      <c r="C417" s="261"/>
      <c r="D417" s="255" t="s">
        <v>214</v>
      </c>
      <c r="E417" s="262" t="s">
        <v>1</v>
      </c>
      <c r="F417" s="263" t="s">
        <v>4445</v>
      </c>
      <c r="G417" s="261"/>
      <c r="H417" s="264">
        <v>1.6</v>
      </c>
      <c r="I417" s="170"/>
      <c r="L417" s="168"/>
      <c r="M417" s="171"/>
      <c r="T417" s="172"/>
      <c r="AT417" s="169" t="s">
        <v>214</v>
      </c>
      <c r="AU417" s="169" t="s">
        <v>82</v>
      </c>
      <c r="AV417" s="13" t="s">
        <v>82</v>
      </c>
      <c r="AW417" s="13" t="s">
        <v>30</v>
      </c>
      <c r="AX417" s="13" t="s">
        <v>73</v>
      </c>
      <c r="AY417" s="169" t="s">
        <v>201</v>
      </c>
    </row>
    <row r="418" spans="2:65" s="14" customFormat="1" x14ac:dyDescent="0.2">
      <c r="B418" s="173"/>
      <c r="C418" s="265"/>
      <c r="D418" s="255" t="s">
        <v>214</v>
      </c>
      <c r="E418" s="266" t="s">
        <v>1</v>
      </c>
      <c r="F418" s="267" t="s">
        <v>221</v>
      </c>
      <c r="G418" s="265"/>
      <c r="H418" s="268">
        <v>1.6</v>
      </c>
      <c r="I418" s="175"/>
      <c r="L418" s="173"/>
      <c r="M418" s="176"/>
      <c r="T418" s="177"/>
      <c r="AT418" s="174" t="s">
        <v>214</v>
      </c>
      <c r="AU418" s="174" t="s">
        <v>82</v>
      </c>
      <c r="AV418" s="14" t="s">
        <v>208</v>
      </c>
      <c r="AW418" s="14" t="s">
        <v>30</v>
      </c>
      <c r="AX418" s="14" t="s">
        <v>80</v>
      </c>
      <c r="AY418" s="174" t="s">
        <v>201</v>
      </c>
    </row>
    <row r="419" spans="2:65" s="1" customFormat="1" ht="16.5" customHeight="1" x14ac:dyDescent="0.2">
      <c r="B419" s="152"/>
      <c r="C419" s="249" t="s">
        <v>387</v>
      </c>
      <c r="D419" s="249" t="s">
        <v>203</v>
      </c>
      <c r="E419" s="250" t="s">
        <v>501</v>
      </c>
      <c r="F419" s="251" t="s">
        <v>502</v>
      </c>
      <c r="G419" s="252" t="s">
        <v>206</v>
      </c>
      <c r="H419" s="253">
        <v>8.75</v>
      </c>
      <c r="I419" s="154"/>
      <c r="J419" s="155">
        <f>ROUND(I419*H419,2)</f>
        <v>0</v>
      </c>
      <c r="K419" s="153" t="s">
        <v>207</v>
      </c>
      <c r="L419" s="32"/>
      <c r="M419" s="156" t="s">
        <v>1</v>
      </c>
      <c r="N419" s="157" t="s">
        <v>38</v>
      </c>
      <c r="P419" s="158">
        <f>O419*H419</f>
        <v>0</v>
      </c>
      <c r="Q419" s="158">
        <v>6.3899999999999998E-3</v>
      </c>
      <c r="R419" s="158">
        <f>Q419*H419</f>
        <v>5.5912499999999997E-2</v>
      </c>
      <c r="S419" s="158">
        <v>0</v>
      </c>
      <c r="T419" s="159">
        <f>S419*H419</f>
        <v>0</v>
      </c>
      <c r="AR419" s="160" t="s">
        <v>208</v>
      </c>
      <c r="AT419" s="160" t="s">
        <v>203</v>
      </c>
      <c r="AU419" s="160" t="s">
        <v>82</v>
      </c>
      <c r="AY419" s="17" t="s">
        <v>201</v>
      </c>
      <c r="BE419" s="161">
        <f>IF(N419="základní",J419,0)</f>
        <v>0</v>
      </c>
      <c r="BF419" s="161">
        <f>IF(N419="snížená",J419,0)</f>
        <v>0</v>
      </c>
      <c r="BG419" s="161">
        <f>IF(N419="zákl. přenesená",J419,0)</f>
        <v>0</v>
      </c>
      <c r="BH419" s="161">
        <f>IF(N419="sníž. přenesená",J419,0)</f>
        <v>0</v>
      </c>
      <c r="BI419" s="161">
        <f>IF(N419="nulová",J419,0)</f>
        <v>0</v>
      </c>
      <c r="BJ419" s="17" t="s">
        <v>80</v>
      </c>
      <c r="BK419" s="161">
        <f>ROUND(I419*H419,2)</f>
        <v>0</v>
      </c>
      <c r="BL419" s="17" t="s">
        <v>208</v>
      </c>
      <c r="BM419" s="160" t="s">
        <v>4446</v>
      </c>
    </row>
    <row r="420" spans="2:65" s="1" customFormat="1" ht="19.5" x14ac:dyDescent="0.2">
      <c r="B420" s="32"/>
      <c r="C420" s="254"/>
      <c r="D420" s="255" t="s">
        <v>210</v>
      </c>
      <c r="E420" s="254"/>
      <c r="F420" s="256" t="s">
        <v>504</v>
      </c>
      <c r="G420" s="254"/>
      <c r="H420" s="254"/>
      <c r="I420" s="96"/>
      <c r="L420" s="32"/>
      <c r="M420" s="162"/>
      <c r="T420" s="56"/>
      <c r="AT420" s="17" t="s">
        <v>210</v>
      </c>
      <c r="AU420" s="17" t="s">
        <v>82</v>
      </c>
    </row>
    <row r="421" spans="2:65" s="12" customFormat="1" x14ac:dyDescent="0.2">
      <c r="B421" s="163"/>
      <c r="C421" s="258"/>
      <c r="D421" s="255" t="s">
        <v>214</v>
      </c>
      <c r="E421" s="259" t="s">
        <v>1</v>
      </c>
      <c r="F421" s="260" t="s">
        <v>2097</v>
      </c>
      <c r="G421" s="258"/>
      <c r="H421" s="259" t="s">
        <v>1</v>
      </c>
      <c r="I421" s="165"/>
      <c r="L421" s="163"/>
      <c r="M421" s="166"/>
      <c r="T421" s="167"/>
      <c r="AT421" s="164" t="s">
        <v>214</v>
      </c>
      <c r="AU421" s="164" t="s">
        <v>82</v>
      </c>
      <c r="AV421" s="12" t="s">
        <v>80</v>
      </c>
      <c r="AW421" s="12" t="s">
        <v>30</v>
      </c>
      <c r="AX421" s="12" t="s">
        <v>73</v>
      </c>
      <c r="AY421" s="164" t="s">
        <v>201</v>
      </c>
    </row>
    <row r="422" spans="2:65" s="12" customFormat="1" x14ac:dyDescent="0.2">
      <c r="B422" s="163"/>
      <c r="C422" s="258"/>
      <c r="D422" s="255" t="s">
        <v>214</v>
      </c>
      <c r="E422" s="259" t="s">
        <v>1</v>
      </c>
      <c r="F422" s="260" t="s">
        <v>4202</v>
      </c>
      <c r="G422" s="258"/>
      <c r="H422" s="259" t="s">
        <v>1</v>
      </c>
      <c r="I422" s="165"/>
      <c r="L422" s="163"/>
      <c r="M422" s="166"/>
      <c r="T422" s="167"/>
      <c r="AT422" s="164" t="s">
        <v>214</v>
      </c>
      <c r="AU422" s="164" t="s">
        <v>82</v>
      </c>
      <c r="AV422" s="12" t="s">
        <v>80</v>
      </c>
      <c r="AW422" s="12" t="s">
        <v>30</v>
      </c>
      <c r="AX422" s="12" t="s">
        <v>73</v>
      </c>
      <c r="AY422" s="164" t="s">
        <v>201</v>
      </c>
    </row>
    <row r="423" spans="2:65" s="12" customFormat="1" x14ac:dyDescent="0.2">
      <c r="B423" s="163"/>
      <c r="C423" s="258"/>
      <c r="D423" s="255" t="s">
        <v>214</v>
      </c>
      <c r="E423" s="259" t="s">
        <v>1</v>
      </c>
      <c r="F423" s="260" t="s">
        <v>4203</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4206</v>
      </c>
      <c r="G424" s="261"/>
      <c r="H424" s="264">
        <v>8.75</v>
      </c>
      <c r="I424" s="170"/>
      <c r="L424" s="168"/>
      <c r="M424" s="171"/>
      <c r="T424" s="172"/>
      <c r="AT424" s="169" t="s">
        <v>214</v>
      </c>
      <c r="AU424" s="169" t="s">
        <v>82</v>
      </c>
      <c r="AV424" s="13" t="s">
        <v>82</v>
      </c>
      <c r="AW424" s="13" t="s">
        <v>30</v>
      </c>
      <c r="AX424" s="13" t="s">
        <v>73</v>
      </c>
      <c r="AY424" s="169" t="s">
        <v>201</v>
      </c>
    </row>
    <row r="425" spans="2:65" s="14" customFormat="1" x14ac:dyDescent="0.2">
      <c r="B425" s="173"/>
      <c r="C425" s="265"/>
      <c r="D425" s="255" t="s">
        <v>214</v>
      </c>
      <c r="E425" s="266" t="s">
        <v>1</v>
      </c>
      <c r="F425" s="267" t="s">
        <v>221</v>
      </c>
      <c r="G425" s="265"/>
      <c r="H425" s="268">
        <v>8.75</v>
      </c>
      <c r="I425" s="175"/>
      <c r="L425" s="173"/>
      <c r="M425" s="176"/>
      <c r="T425" s="177"/>
      <c r="AT425" s="174" t="s">
        <v>214</v>
      </c>
      <c r="AU425" s="174" t="s">
        <v>82</v>
      </c>
      <c r="AV425" s="14" t="s">
        <v>208</v>
      </c>
      <c r="AW425" s="14" t="s">
        <v>30</v>
      </c>
      <c r="AX425" s="14" t="s">
        <v>80</v>
      </c>
      <c r="AY425" s="174" t="s">
        <v>201</v>
      </c>
    </row>
    <row r="426" spans="2:65" s="11" customFormat="1" ht="22.9" customHeight="1" x14ac:dyDescent="0.2">
      <c r="B426" s="140"/>
      <c r="C426" s="276"/>
      <c r="D426" s="277" t="s">
        <v>72</v>
      </c>
      <c r="E426" s="278" t="s">
        <v>245</v>
      </c>
      <c r="F426" s="278" t="s">
        <v>506</v>
      </c>
      <c r="G426" s="276"/>
      <c r="H426" s="276"/>
      <c r="I426" s="143"/>
      <c r="J426" s="151">
        <f>BK426</f>
        <v>0</v>
      </c>
      <c r="L426" s="140"/>
      <c r="M426" s="145"/>
      <c r="P426" s="146">
        <f>SUM(P427:P472)</f>
        <v>0</v>
      </c>
      <c r="R426" s="146">
        <f>SUM(R427:R472)</f>
        <v>456.70666799999992</v>
      </c>
      <c r="T426" s="147">
        <f>SUM(T427:T472)</f>
        <v>0</v>
      </c>
      <c r="AR426" s="141" t="s">
        <v>80</v>
      </c>
      <c r="AT426" s="148" t="s">
        <v>72</v>
      </c>
      <c r="AU426" s="148" t="s">
        <v>80</v>
      </c>
      <c r="AY426" s="141" t="s">
        <v>201</v>
      </c>
      <c r="BK426" s="149">
        <f>SUM(BK427:BK472)</f>
        <v>0</v>
      </c>
    </row>
    <row r="427" spans="2:65" s="1" customFormat="1" ht="16.5" customHeight="1" x14ac:dyDescent="0.2">
      <c r="B427" s="152"/>
      <c r="C427" s="249" t="s">
        <v>389</v>
      </c>
      <c r="D427" s="249" t="s">
        <v>203</v>
      </c>
      <c r="E427" s="250" t="s">
        <v>514</v>
      </c>
      <c r="F427" s="251" t="s">
        <v>515</v>
      </c>
      <c r="G427" s="252" t="s">
        <v>206</v>
      </c>
      <c r="H427" s="253">
        <v>533.79999999999995</v>
      </c>
      <c r="I427" s="154"/>
      <c r="J427" s="155">
        <f>ROUND(I427*H427,2)</f>
        <v>0</v>
      </c>
      <c r="K427" s="153" t="s">
        <v>207</v>
      </c>
      <c r="L427" s="32"/>
      <c r="M427" s="156" t="s">
        <v>1</v>
      </c>
      <c r="N427" s="157" t="s">
        <v>38</v>
      </c>
      <c r="P427" s="158">
        <f>O427*H427</f>
        <v>0</v>
      </c>
      <c r="Q427" s="158">
        <v>0.56699999999999995</v>
      </c>
      <c r="R427" s="158">
        <f>Q427*H427</f>
        <v>302.66459999999995</v>
      </c>
      <c r="S427" s="158">
        <v>0</v>
      </c>
      <c r="T427" s="159">
        <f>S427*H427</f>
        <v>0</v>
      </c>
      <c r="AR427" s="160" t="s">
        <v>208</v>
      </c>
      <c r="AT427" s="160" t="s">
        <v>203</v>
      </c>
      <c r="AU427" s="160" t="s">
        <v>82</v>
      </c>
      <c r="AY427" s="17" t="s">
        <v>201</v>
      </c>
      <c r="BE427" s="161">
        <f>IF(N427="základní",J427,0)</f>
        <v>0</v>
      </c>
      <c r="BF427" s="161">
        <f>IF(N427="snížená",J427,0)</f>
        <v>0</v>
      </c>
      <c r="BG427" s="161">
        <f>IF(N427="zákl. přenesená",J427,0)</f>
        <v>0</v>
      </c>
      <c r="BH427" s="161">
        <f>IF(N427="sníž. přenesená",J427,0)</f>
        <v>0</v>
      </c>
      <c r="BI427" s="161">
        <f>IF(N427="nulová",J427,0)</f>
        <v>0</v>
      </c>
      <c r="BJ427" s="17" t="s">
        <v>80</v>
      </c>
      <c r="BK427" s="161">
        <f>ROUND(I427*H427,2)</f>
        <v>0</v>
      </c>
      <c r="BL427" s="17" t="s">
        <v>208</v>
      </c>
      <c r="BM427" s="160" t="s">
        <v>4447</v>
      </c>
    </row>
    <row r="428" spans="2:65" s="1" customFormat="1" ht="19.5" x14ac:dyDescent="0.2">
      <c r="B428" s="32"/>
      <c r="C428" s="254"/>
      <c r="D428" s="255" t="s">
        <v>210</v>
      </c>
      <c r="E428" s="254"/>
      <c r="F428" s="256" t="s">
        <v>517</v>
      </c>
      <c r="G428" s="254"/>
      <c r="H428" s="254"/>
      <c r="I428" s="96"/>
      <c r="L428" s="32"/>
      <c r="M428" s="162"/>
      <c r="T428" s="56"/>
      <c r="AT428" s="17" t="s">
        <v>210</v>
      </c>
      <c r="AU428" s="17" t="s">
        <v>82</v>
      </c>
    </row>
    <row r="429" spans="2:65" s="12" customFormat="1" x14ac:dyDescent="0.2">
      <c r="B429" s="163"/>
      <c r="C429" s="258"/>
      <c r="D429" s="255" t="s">
        <v>214</v>
      </c>
      <c r="E429" s="259" t="s">
        <v>1</v>
      </c>
      <c r="F429" s="260" t="s">
        <v>2932</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2933</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4391</v>
      </c>
      <c r="G431" s="258"/>
      <c r="H431" s="259" t="s">
        <v>1</v>
      </c>
      <c r="I431" s="165"/>
      <c r="L431" s="163"/>
      <c r="M431" s="166"/>
      <c r="T431" s="167"/>
      <c r="AT431" s="164" t="s">
        <v>214</v>
      </c>
      <c r="AU431" s="164" t="s">
        <v>82</v>
      </c>
      <c r="AV431" s="12" t="s">
        <v>80</v>
      </c>
      <c r="AW431" s="12" t="s">
        <v>30</v>
      </c>
      <c r="AX431" s="12" t="s">
        <v>73</v>
      </c>
      <c r="AY431" s="164" t="s">
        <v>201</v>
      </c>
    </row>
    <row r="432" spans="2:65" s="12" customFormat="1" ht="22.5" x14ac:dyDescent="0.2">
      <c r="B432" s="163"/>
      <c r="C432" s="258"/>
      <c r="D432" s="255" t="s">
        <v>214</v>
      </c>
      <c r="E432" s="259" t="s">
        <v>1</v>
      </c>
      <c r="F432" s="260" t="s">
        <v>518</v>
      </c>
      <c r="G432" s="258"/>
      <c r="H432" s="259" t="s">
        <v>1</v>
      </c>
      <c r="I432" s="165"/>
      <c r="L432" s="163"/>
      <c r="M432" s="166"/>
      <c r="T432" s="167"/>
      <c r="AT432" s="164" t="s">
        <v>214</v>
      </c>
      <c r="AU432" s="164" t="s">
        <v>82</v>
      </c>
      <c r="AV432" s="12" t="s">
        <v>80</v>
      </c>
      <c r="AW432" s="12" t="s">
        <v>30</v>
      </c>
      <c r="AX432" s="12" t="s">
        <v>73</v>
      </c>
      <c r="AY432" s="164" t="s">
        <v>201</v>
      </c>
    </row>
    <row r="433" spans="2:65" s="12" customFormat="1" x14ac:dyDescent="0.2">
      <c r="B433" s="163"/>
      <c r="C433" s="258"/>
      <c r="D433" s="255" t="s">
        <v>214</v>
      </c>
      <c r="E433" s="259" t="s">
        <v>1</v>
      </c>
      <c r="F433" s="260" t="s">
        <v>4395</v>
      </c>
      <c r="G433" s="258"/>
      <c r="H433" s="259" t="s">
        <v>1</v>
      </c>
      <c r="I433" s="165"/>
      <c r="L433" s="163"/>
      <c r="M433" s="166"/>
      <c r="T433" s="167"/>
      <c r="AT433" s="164" t="s">
        <v>214</v>
      </c>
      <c r="AU433" s="164" t="s">
        <v>82</v>
      </c>
      <c r="AV433" s="12" t="s">
        <v>80</v>
      </c>
      <c r="AW433" s="12" t="s">
        <v>30</v>
      </c>
      <c r="AX433" s="12" t="s">
        <v>73</v>
      </c>
      <c r="AY433" s="164" t="s">
        <v>201</v>
      </c>
    </row>
    <row r="434" spans="2:65" s="13" customFormat="1" x14ac:dyDescent="0.2">
      <c r="B434" s="168"/>
      <c r="C434" s="261"/>
      <c r="D434" s="255" t="s">
        <v>214</v>
      </c>
      <c r="E434" s="262" t="s">
        <v>1</v>
      </c>
      <c r="F434" s="263" t="s">
        <v>4396</v>
      </c>
      <c r="G434" s="261"/>
      <c r="H434" s="264">
        <v>533.79999999999995</v>
      </c>
      <c r="I434" s="170"/>
      <c r="L434" s="168"/>
      <c r="M434" s="171"/>
      <c r="T434" s="172"/>
      <c r="AT434" s="169" t="s">
        <v>214</v>
      </c>
      <c r="AU434" s="169" t="s">
        <v>82</v>
      </c>
      <c r="AV434" s="13" t="s">
        <v>82</v>
      </c>
      <c r="AW434" s="13" t="s">
        <v>30</v>
      </c>
      <c r="AX434" s="13" t="s">
        <v>73</v>
      </c>
      <c r="AY434" s="169" t="s">
        <v>201</v>
      </c>
    </row>
    <row r="435" spans="2:65" s="14" customFormat="1" x14ac:dyDescent="0.2">
      <c r="B435" s="173"/>
      <c r="C435" s="265"/>
      <c r="D435" s="255" t="s">
        <v>214</v>
      </c>
      <c r="E435" s="266" t="s">
        <v>1</v>
      </c>
      <c r="F435" s="267" t="s">
        <v>221</v>
      </c>
      <c r="G435" s="265"/>
      <c r="H435" s="268">
        <v>533.79999999999995</v>
      </c>
      <c r="I435" s="175"/>
      <c r="L435" s="173"/>
      <c r="M435" s="176"/>
      <c r="T435" s="177"/>
      <c r="AT435" s="174" t="s">
        <v>214</v>
      </c>
      <c r="AU435" s="174" t="s">
        <v>82</v>
      </c>
      <c r="AV435" s="14" t="s">
        <v>208</v>
      </c>
      <c r="AW435" s="14" t="s">
        <v>30</v>
      </c>
      <c r="AX435" s="14" t="s">
        <v>80</v>
      </c>
      <c r="AY435" s="174" t="s">
        <v>201</v>
      </c>
    </row>
    <row r="436" spans="2:65" s="1" customFormat="1" ht="24" customHeight="1" x14ac:dyDescent="0.2">
      <c r="B436" s="152"/>
      <c r="C436" s="249" t="s">
        <v>397</v>
      </c>
      <c r="D436" s="249" t="s">
        <v>203</v>
      </c>
      <c r="E436" s="250" t="s">
        <v>872</v>
      </c>
      <c r="F436" s="251" t="s">
        <v>873</v>
      </c>
      <c r="G436" s="252" t="s">
        <v>206</v>
      </c>
      <c r="H436" s="253">
        <v>533.79999999999995</v>
      </c>
      <c r="I436" s="154"/>
      <c r="J436" s="155">
        <f>ROUND(I436*H436,2)</f>
        <v>0</v>
      </c>
      <c r="K436" s="153" t="s">
        <v>207</v>
      </c>
      <c r="L436" s="32"/>
      <c r="M436" s="156" t="s">
        <v>1</v>
      </c>
      <c r="N436" s="157" t="s">
        <v>38</v>
      </c>
      <c r="P436" s="158">
        <f>O436*H436</f>
        <v>0</v>
      </c>
      <c r="Q436" s="158">
        <v>0.18462999999999999</v>
      </c>
      <c r="R436" s="158">
        <f>Q436*H436</f>
        <v>98.555493999999982</v>
      </c>
      <c r="S436" s="158">
        <v>0</v>
      </c>
      <c r="T436" s="159">
        <f>S436*H436</f>
        <v>0</v>
      </c>
      <c r="AR436" s="160" t="s">
        <v>208</v>
      </c>
      <c r="AT436" s="160" t="s">
        <v>203</v>
      </c>
      <c r="AU436" s="160" t="s">
        <v>82</v>
      </c>
      <c r="AY436" s="17" t="s">
        <v>201</v>
      </c>
      <c r="BE436" s="161">
        <f>IF(N436="základní",J436,0)</f>
        <v>0</v>
      </c>
      <c r="BF436" s="161">
        <f>IF(N436="snížená",J436,0)</f>
        <v>0</v>
      </c>
      <c r="BG436" s="161">
        <f>IF(N436="zákl. přenesená",J436,0)</f>
        <v>0</v>
      </c>
      <c r="BH436" s="161">
        <f>IF(N436="sníž. přenesená",J436,0)</f>
        <v>0</v>
      </c>
      <c r="BI436" s="161">
        <f>IF(N436="nulová",J436,0)</f>
        <v>0</v>
      </c>
      <c r="BJ436" s="17" t="s">
        <v>80</v>
      </c>
      <c r="BK436" s="161">
        <f>ROUND(I436*H436,2)</f>
        <v>0</v>
      </c>
      <c r="BL436" s="17" t="s">
        <v>208</v>
      </c>
      <c r="BM436" s="160" t="s">
        <v>4448</v>
      </c>
    </row>
    <row r="437" spans="2:65" s="1" customFormat="1" ht="29.25" x14ac:dyDescent="0.2">
      <c r="B437" s="32"/>
      <c r="C437" s="254"/>
      <c r="D437" s="255" t="s">
        <v>210</v>
      </c>
      <c r="E437" s="254"/>
      <c r="F437" s="256" t="s">
        <v>875</v>
      </c>
      <c r="G437" s="254"/>
      <c r="H437" s="254"/>
      <c r="I437" s="96"/>
      <c r="L437" s="32"/>
      <c r="M437" s="162"/>
      <c r="T437" s="56"/>
      <c r="AT437" s="17" t="s">
        <v>210</v>
      </c>
      <c r="AU437" s="17" t="s">
        <v>82</v>
      </c>
    </row>
    <row r="438" spans="2:65" s="1" customFormat="1" ht="19.5" x14ac:dyDescent="0.2">
      <c r="B438" s="32"/>
      <c r="C438" s="254"/>
      <c r="D438" s="255" t="s">
        <v>212</v>
      </c>
      <c r="E438" s="254"/>
      <c r="F438" s="257" t="s">
        <v>876</v>
      </c>
      <c r="G438" s="254"/>
      <c r="H438" s="254"/>
      <c r="I438" s="96"/>
      <c r="L438" s="32"/>
      <c r="M438" s="162"/>
      <c r="T438" s="56"/>
      <c r="AT438" s="17" t="s">
        <v>212</v>
      </c>
      <c r="AU438" s="17" t="s">
        <v>82</v>
      </c>
    </row>
    <row r="439" spans="2:65" s="12" customFormat="1" x14ac:dyDescent="0.2">
      <c r="B439" s="163"/>
      <c r="C439" s="258"/>
      <c r="D439" s="255" t="s">
        <v>214</v>
      </c>
      <c r="E439" s="259" t="s">
        <v>1</v>
      </c>
      <c r="F439" s="260" t="s">
        <v>2932</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2933</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4391</v>
      </c>
      <c r="G441" s="258"/>
      <c r="H441" s="259" t="s">
        <v>1</v>
      </c>
      <c r="I441" s="165"/>
      <c r="L441" s="163"/>
      <c r="M441" s="166"/>
      <c r="T441" s="167"/>
      <c r="AT441" s="164" t="s">
        <v>214</v>
      </c>
      <c r="AU441" s="164" t="s">
        <v>82</v>
      </c>
      <c r="AV441" s="12" t="s">
        <v>80</v>
      </c>
      <c r="AW441" s="12" t="s">
        <v>30</v>
      </c>
      <c r="AX441" s="12" t="s">
        <v>73</v>
      </c>
      <c r="AY441" s="164" t="s">
        <v>201</v>
      </c>
    </row>
    <row r="442" spans="2:65" s="12" customFormat="1" ht="22.5" x14ac:dyDescent="0.2">
      <c r="B442" s="163"/>
      <c r="C442" s="258"/>
      <c r="D442" s="255" t="s">
        <v>214</v>
      </c>
      <c r="E442" s="259" t="s">
        <v>1</v>
      </c>
      <c r="F442" s="260" t="s">
        <v>877</v>
      </c>
      <c r="G442" s="258"/>
      <c r="H442" s="259" t="s">
        <v>1</v>
      </c>
      <c r="I442" s="165"/>
      <c r="L442" s="163"/>
      <c r="M442" s="166"/>
      <c r="T442" s="167"/>
      <c r="AT442" s="164" t="s">
        <v>214</v>
      </c>
      <c r="AU442" s="164" t="s">
        <v>82</v>
      </c>
      <c r="AV442" s="12" t="s">
        <v>80</v>
      </c>
      <c r="AW442" s="12" t="s">
        <v>30</v>
      </c>
      <c r="AX442" s="12" t="s">
        <v>73</v>
      </c>
      <c r="AY442" s="164" t="s">
        <v>201</v>
      </c>
    </row>
    <row r="443" spans="2:65" s="12" customFormat="1" x14ac:dyDescent="0.2">
      <c r="B443" s="163"/>
      <c r="C443" s="258"/>
      <c r="D443" s="255" t="s">
        <v>214</v>
      </c>
      <c r="E443" s="259" t="s">
        <v>1</v>
      </c>
      <c r="F443" s="260" t="s">
        <v>4395</v>
      </c>
      <c r="G443" s="258"/>
      <c r="H443" s="259" t="s">
        <v>1</v>
      </c>
      <c r="I443" s="165"/>
      <c r="L443" s="163"/>
      <c r="M443" s="166"/>
      <c r="T443" s="167"/>
      <c r="AT443" s="164" t="s">
        <v>214</v>
      </c>
      <c r="AU443" s="164" t="s">
        <v>82</v>
      </c>
      <c r="AV443" s="12" t="s">
        <v>80</v>
      </c>
      <c r="AW443" s="12" t="s">
        <v>30</v>
      </c>
      <c r="AX443" s="12" t="s">
        <v>73</v>
      </c>
      <c r="AY443" s="164" t="s">
        <v>201</v>
      </c>
    </row>
    <row r="444" spans="2:65" s="13" customFormat="1" x14ac:dyDescent="0.2">
      <c r="B444" s="168"/>
      <c r="C444" s="261"/>
      <c r="D444" s="255" t="s">
        <v>214</v>
      </c>
      <c r="E444" s="262" t="s">
        <v>1</v>
      </c>
      <c r="F444" s="263" t="s">
        <v>4396</v>
      </c>
      <c r="G444" s="261"/>
      <c r="H444" s="264">
        <v>533.79999999999995</v>
      </c>
      <c r="I444" s="170"/>
      <c r="L444" s="168"/>
      <c r="M444" s="171"/>
      <c r="T444" s="172"/>
      <c r="AT444" s="169" t="s">
        <v>214</v>
      </c>
      <c r="AU444" s="169" t="s">
        <v>82</v>
      </c>
      <c r="AV444" s="13" t="s">
        <v>82</v>
      </c>
      <c r="AW444" s="13" t="s">
        <v>30</v>
      </c>
      <c r="AX444" s="13" t="s">
        <v>73</v>
      </c>
      <c r="AY444" s="169" t="s">
        <v>201</v>
      </c>
    </row>
    <row r="445" spans="2:65" s="14" customFormat="1" x14ac:dyDescent="0.2">
      <c r="B445" s="173"/>
      <c r="C445" s="265"/>
      <c r="D445" s="255" t="s">
        <v>214</v>
      </c>
      <c r="E445" s="266" t="s">
        <v>1</v>
      </c>
      <c r="F445" s="267" t="s">
        <v>221</v>
      </c>
      <c r="G445" s="265"/>
      <c r="H445" s="268">
        <v>533.79999999999995</v>
      </c>
      <c r="I445" s="175"/>
      <c r="L445" s="173"/>
      <c r="M445" s="176"/>
      <c r="T445" s="177"/>
      <c r="AT445" s="174" t="s">
        <v>214</v>
      </c>
      <c r="AU445" s="174" t="s">
        <v>82</v>
      </c>
      <c r="AV445" s="14" t="s">
        <v>208</v>
      </c>
      <c r="AW445" s="14" t="s">
        <v>30</v>
      </c>
      <c r="AX445" s="14" t="s">
        <v>80</v>
      </c>
      <c r="AY445" s="174" t="s">
        <v>201</v>
      </c>
    </row>
    <row r="446" spans="2:65" s="1" customFormat="1" ht="24" customHeight="1" x14ac:dyDescent="0.2">
      <c r="B446" s="152"/>
      <c r="C446" s="249" t="s">
        <v>400</v>
      </c>
      <c r="D446" s="249" t="s">
        <v>203</v>
      </c>
      <c r="E446" s="250" t="s">
        <v>878</v>
      </c>
      <c r="F446" s="251" t="s">
        <v>879</v>
      </c>
      <c r="G446" s="252" t="s">
        <v>206</v>
      </c>
      <c r="H446" s="253">
        <v>533.79999999999995</v>
      </c>
      <c r="I446" s="154"/>
      <c r="J446" s="155">
        <f>ROUND(I446*H446,2)</f>
        <v>0</v>
      </c>
      <c r="K446" s="153" t="s">
        <v>207</v>
      </c>
      <c r="L446" s="32"/>
      <c r="M446" s="156" t="s">
        <v>1</v>
      </c>
      <c r="N446" s="157" t="s">
        <v>38</v>
      </c>
      <c r="P446" s="158">
        <f>O446*H446</f>
        <v>0</v>
      </c>
      <c r="Q446" s="158">
        <v>0.10373</v>
      </c>
      <c r="R446" s="158">
        <f>Q446*H446</f>
        <v>55.371074</v>
      </c>
      <c r="S446" s="158">
        <v>0</v>
      </c>
      <c r="T446" s="159">
        <f>S446*H446</f>
        <v>0</v>
      </c>
      <c r="AR446" s="160" t="s">
        <v>208</v>
      </c>
      <c r="AT446" s="160" t="s">
        <v>203</v>
      </c>
      <c r="AU446" s="160" t="s">
        <v>82</v>
      </c>
      <c r="AY446" s="17" t="s">
        <v>201</v>
      </c>
      <c r="BE446" s="161">
        <f>IF(N446="základní",J446,0)</f>
        <v>0</v>
      </c>
      <c r="BF446" s="161">
        <f>IF(N446="snížená",J446,0)</f>
        <v>0</v>
      </c>
      <c r="BG446" s="161">
        <f>IF(N446="zákl. přenesená",J446,0)</f>
        <v>0</v>
      </c>
      <c r="BH446" s="161">
        <f>IF(N446="sníž. přenesená",J446,0)</f>
        <v>0</v>
      </c>
      <c r="BI446" s="161">
        <f>IF(N446="nulová",J446,0)</f>
        <v>0</v>
      </c>
      <c r="BJ446" s="17" t="s">
        <v>80</v>
      </c>
      <c r="BK446" s="161">
        <f>ROUND(I446*H446,2)</f>
        <v>0</v>
      </c>
      <c r="BL446" s="17" t="s">
        <v>208</v>
      </c>
      <c r="BM446" s="160" t="s">
        <v>4449</v>
      </c>
    </row>
    <row r="447" spans="2:65" s="1" customFormat="1" ht="29.25" x14ac:dyDescent="0.2">
      <c r="B447" s="32"/>
      <c r="C447" s="254"/>
      <c r="D447" s="255" t="s">
        <v>210</v>
      </c>
      <c r="E447" s="254"/>
      <c r="F447" s="256" t="s">
        <v>881</v>
      </c>
      <c r="G447" s="254"/>
      <c r="H447" s="254"/>
      <c r="I447" s="96"/>
      <c r="L447" s="32"/>
      <c r="M447" s="162"/>
      <c r="T447" s="56"/>
      <c r="AT447" s="17" t="s">
        <v>210</v>
      </c>
      <c r="AU447" s="17" t="s">
        <v>82</v>
      </c>
    </row>
    <row r="448" spans="2:65" s="1" customFormat="1" ht="19.5" x14ac:dyDescent="0.2">
      <c r="B448" s="32"/>
      <c r="C448" s="254"/>
      <c r="D448" s="255" t="s">
        <v>212</v>
      </c>
      <c r="E448" s="254"/>
      <c r="F448" s="257" t="s">
        <v>882</v>
      </c>
      <c r="G448" s="254"/>
      <c r="H448" s="254"/>
      <c r="I448" s="96"/>
      <c r="L448" s="32"/>
      <c r="M448" s="162"/>
      <c r="T448" s="56"/>
      <c r="AT448" s="17" t="s">
        <v>212</v>
      </c>
      <c r="AU448" s="17" t="s">
        <v>82</v>
      </c>
    </row>
    <row r="449" spans="2:65" s="12" customFormat="1" x14ac:dyDescent="0.2">
      <c r="B449" s="163"/>
      <c r="C449" s="258"/>
      <c r="D449" s="255" t="s">
        <v>214</v>
      </c>
      <c r="E449" s="259" t="s">
        <v>1</v>
      </c>
      <c r="F449" s="260" t="s">
        <v>2932</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2933</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4391</v>
      </c>
      <c r="G451" s="258"/>
      <c r="H451" s="259" t="s">
        <v>1</v>
      </c>
      <c r="I451" s="165"/>
      <c r="L451" s="163"/>
      <c r="M451" s="166"/>
      <c r="T451" s="167"/>
      <c r="AT451" s="164" t="s">
        <v>214</v>
      </c>
      <c r="AU451" s="164" t="s">
        <v>82</v>
      </c>
      <c r="AV451" s="12" t="s">
        <v>80</v>
      </c>
      <c r="AW451" s="12" t="s">
        <v>30</v>
      </c>
      <c r="AX451" s="12" t="s">
        <v>73</v>
      </c>
      <c r="AY451" s="164" t="s">
        <v>201</v>
      </c>
    </row>
    <row r="452" spans="2:65" s="12" customFormat="1" x14ac:dyDescent="0.2">
      <c r="B452" s="163"/>
      <c r="C452" s="258"/>
      <c r="D452" s="255" t="s">
        <v>214</v>
      </c>
      <c r="E452" s="259" t="s">
        <v>1</v>
      </c>
      <c r="F452" s="260" t="s">
        <v>883</v>
      </c>
      <c r="G452" s="258"/>
      <c r="H452" s="259" t="s">
        <v>1</v>
      </c>
      <c r="I452" s="165"/>
      <c r="L452" s="163"/>
      <c r="M452" s="166"/>
      <c r="T452" s="167"/>
      <c r="AT452" s="164" t="s">
        <v>214</v>
      </c>
      <c r="AU452" s="164" t="s">
        <v>82</v>
      </c>
      <c r="AV452" s="12" t="s">
        <v>80</v>
      </c>
      <c r="AW452" s="12" t="s">
        <v>30</v>
      </c>
      <c r="AX452" s="12" t="s">
        <v>73</v>
      </c>
      <c r="AY452" s="164" t="s">
        <v>201</v>
      </c>
    </row>
    <row r="453" spans="2:65" s="12" customFormat="1" x14ac:dyDescent="0.2">
      <c r="B453" s="163"/>
      <c r="C453" s="258"/>
      <c r="D453" s="255" t="s">
        <v>214</v>
      </c>
      <c r="E453" s="259" t="s">
        <v>1</v>
      </c>
      <c r="F453" s="260" t="s">
        <v>4395</v>
      </c>
      <c r="G453" s="258"/>
      <c r="H453" s="259" t="s">
        <v>1</v>
      </c>
      <c r="I453" s="165"/>
      <c r="L453" s="163"/>
      <c r="M453" s="166"/>
      <c r="T453" s="167"/>
      <c r="AT453" s="164" t="s">
        <v>214</v>
      </c>
      <c r="AU453" s="164" t="s">
        <v>82</v>
      </c>
      <c r="AV453" s="12" t="s">
        <v>80</v>
      </c>
      <c r="AW453" s="12" t="s">
        <v>30</v>
      </c>
      <c r="AX453" s="12" t="s">
        <v>73</v>
      </c>
      <c r="AY453" s="164" t="s">
        <v>201</v>
      </c>
    </row>
    <row r="454" spans="2:65" s="13" customFormat="1" x14ac:dyDescent="0.2">
      <c r="B454" s="168"/>
      <c r="C454" s="261"/>
      <c r="D454" s="255" t="s">
        <v>214</v>
      </c>
      <c r="E454" s="262" t="s">
        <v>1</v>
      </c>
      <c r="F454" s="263" t="s">
        <v>4396</v>
      </c>
      <c r="G454" s="261"/>
      <c r="H454" s="264">
        <v>533.79999999999995</v>
      </c>
      <c r="I454" s="170"/>
      <c r="L454" s="168"/>
      <c r="M454" s="171"/>
      <c r="T454" s="172"/>
      <c r="AT454" s="169" t="s">
        <v>214</v>
      </c>
      <c r="AU454" s="169" t="s">
        <v>82</v>
      </c>
      <c r="AV454" s="13" t="s">
        <v>82</v>
      </c>
      <c r="AW454" s="13" t="s">
        <v>30</v>
      </c>
      <c r="AX454" s="13" t="s">
        <v>73</v>
      </c>
      <c r="AY454" s="169" t="s">
        <v>201</v>
      </c>
    </row>
    <row r="455" spans="2:65" s="14" customFormat="1" x14ac:dyDescent="0.2">
      <c r="B455" s="173"/>
      <c r="C455" s="265"/>
      <c r="D455" s="255" t="s">
        <v>214</v>
      </c>
      <c r="E455" s="266" t="s">
        <v>1</v>
      </c>
      <c r="F455" s="267" t="s">
        <v>221</v>
      </c>
      <c r="G455" s="265"/>
      <c r="H455" s="268">
        <v>533.79999999999995</v>
      </c>
      <c r="I455" s="175"/>
      <c r="L455" s="173"/>
      <c r="M455" s="176"/>
      <c r="T455" s="177"/>
      <c r="AT455" s="174" t="s">
        <v>214</v>
      </c>
      <c r="AU455" s="174" t="s">
        <v>82</v>
      </c>
      <c r="AV455" s="14" t="s">
        <v>208</v>
      </c>
      <c r="AW455" s="14" t="s">
        <v>30</v>
      </c>
      <c r="AX455" s="14" t="s">
        <v>80</v>
      </c>
      <c r="AY455" s="174" t="s">
        <v>201</v>
      </c>
    </row>
    <row r="456" spans="2:65" s="1" customFormat="1" ht="16.5" customHeight="1" x14ac:dyDescent="0.2">
      <c r="B456" s="152"/>
      <c r="C456" s="249" t="s">
        <v>408</v>
      </c>
      <c r="D456" s="249" t="s">
        <v>203</v>
      </c>
      <c r="E456" s="250" t="s">
        <v>534</v>
      </c>
      <c r="F456" s="251" t="s">
        <v>535</v>
      </c>
      <c r="G456" s="252" t="s">
        <v>536</v>
      </c>
      <c r="H456" s="253">
        <v>33</v>
      </c>
      <c r="I456" s="154"/>
      <c r="J456" s="155">
        <f>ROUND(I456*H456,2)</f>
        <v>0</v>
      </c>
      <c r="K456" s="153" t="s">
        <v>446</v>
      </c>
      <c r="L456" s="32"/>
      <c r="M456" s="156" t="s">
        <v>1</v>
      </c>
      <c r="N456" s="157" t="s">
        <v>38</v>
      </c>
      <c r="P456" s="158">
        <f>O456*H456</f>
        <v>0</v>
      </c>
      <c r="Q456" s="158">
        <v>0</v>
      </c>
      <c r="R456" s="158">
        <f>Q456*H456</f>
        <v>0</v>
      </c>
      <c r="S456" s="158">
        <v>0</v>
      </c>
      <c r="T456" s="159">
        <f>S456*H456</f>
        <v>0</v>
      </c>
      <c r="AR456" s="160" t="s">
        <v>208</v>
      </c>
      <c r="AT456" s="160" t="s">
        <v>203</v>
      </c>
      <c r="AU456" s="160" t="s">
        <v>82</v>
      </c>
      <c r="AY456" s="17" t="s">
        <v>201</v>
      </c>
      <c r="BE456" s="161">
        <f>IF(N456="základní",J456,0)</f>
        <v>0</v>
      </c>
      <c r="BF456" s="161">
        <f>IF(N456="snížená",J456,0)</f>
        <v>0</v>
      </c>
      <c r="BG456" s="161">
        <f>IF(N456="zákl. přenesená",J456,0)</f>
        <v>0</v>
      </c>
      <c r="BH456" s="161">
        <f>IF(N456="sníž. přenesená",J456,0)</f>
        <v>0</v>
      </c>
      <c r="BI456" s="161">
        <f>IF(N456="nulová",J456,0)</f>
        <v>0</v>
      </c>
      <c r="BJ456" s="17" t="s">
        <v>80</v>
      </c>
      <c r="BK456" s="161">
        <f>ROUND(I456*H456,2)</f>
        <v>0</v>
      </c>
      <c r="BL456" s="17" t="s">
        <v>208</v>
      </c>
      <c r="BM456" s="160" t="s">
        <v>4450</v>
      </c>
    </row>
    <row r="457" spans="2:65" s="1" customFormat="1" x14ac:dyDescent="0.2">
      <c r="B457" s="32"/>
      <c r="C457" s="254"/>
      <c r="D457" s="255" t="s">
        <v>210</v>
      </c>
      <c r="E457" s="254"/>
      <c r="F457" s="256" t="s">
        <v>535</v>
      </c>
      <c r="G457" s="254"/>
      <c r="H457" s="254"/>
      <c r="I457" s="96"/>
      <c r="L457" s="32"/>
      <c r="M457" s="162"/>
      <c r="T457" s="56"/>
      <c r="AT457" s="17" t="s">
        <v>210</v>
      </c>
      <c r="AU457" s="17" t="s">
        <v>82</v>
      </c>
    </row>
    <row r="458" spans="2:65" s="1" customFormat="1" ht="78" x14ac:dyDescent="0.2">
      <c r="B458" s="32"/>
      <c r="C458" s="254"/>
      <c r="D458" s="255" t="s">
        <v>212</v>
      </c>
      <c r="E458" s="254"/>
      <c r="F458" s="257" t="s">
        <v>538</v>
      </c>
      <c r="G458" s="254"/>
      <c r="H458" s="254"/>
      <c r="I458" s="96"/>
      <c r="L458" s="32"/>
      <c r="M458" s="162"/>
      <c r="T458" s="56"/>
      <c r="AT458" s="17" t="s">
        <v>212</v>
      </c>
      <c r="AU458" s="17" t="s">
        <v>82</v>
      </c>
    </row>
    <row r="459" spans="2:65" s="12" customFormat="1" x14ac:dyDescent="0.2">
      <c r="B459" s="163"/>
      <c r="C459" s="258"/>
      <c r="D459" s="255" t="s">
        <v>214</v>
      </c>
      <c r="E459" s="259" t="s">
        <v>1</v>
      </c>
      <c r="F459" s="260" t="s">
        <v>215</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216</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4391</v>
      </c>
      <c r="G461" s="258"/>
      <c r="H461" s="259" t="s">
        <v>1</v>
      </c>
      <c r="I461" s="165"/>
      <c r="L461" s="163"/>
      <c r="M461" s="166"/>
      <c r="T461" s="167"/>
      <c r="AT461" s="164" t="s">
        <v>214</v>
      </c>
      <c r="AU461" s="164" t="s">
        <v>82</v>
      </c>
      <c r="AV461" s="12" t="s">
        <v>80</v>
      </c>
      <c r="AW461" s="12" t="s">
        <v>30</v>
      </c>
      <c r="AX461" s="12" t="s">
        <v>73</v>
      </c>
      <c r="AY461" s="164" t="s">
        <v>201</v>
      </c>
    </row>
    <row r="462" spans="2:65" s="12" customFormat="1" x14ac:dyDescent="0.2">
      <c r="B462" s="163"/>
      <c r="C462" s="258"/>
      <c r="D462" s="255" t="s">
        <v>214</v>
      </c>
      <c r="E462" s="259" t="s">
        <v>1</v>
      </c>
      <c r="F462" s="260" t="s">
        <v>4451</v>
      </c>
      <c r="G462" s="258"/>
      <c r="H462" s="259" t="s">
        <v>1</v>
      </c>
      <c r="I462" s="165"/>
      <c r="L462" s="163"/>
      <c r="M462" s="166"/>
      <c r="T462" s="167"/>
      <c r="AT462" s="164" t="s">
        <v>214</v>
      </c>
      <c r="AU462" s="164" t="s">
        <v>82</v>
      </c>
      <c r="AV462" s="12" t="s">
        <v>80</v>
      </c>
      <c r="AW462" s="12" t="s">
        <v>30</v>
      </c>
      <c r="AX462" s="12" t="s">
        <v>73</v>
      </c>
      <c r="AY462" s="164" t="s">
        <v>201</v>
      </c>
    </row>
    <row r="463" spans="2:65" s="13" customFormat="1" x14ac:dyDescent="0.2">
      <c r="B463" s="168"/>
      <c r="C463" s="261"/>
      <c r="D463" s="255" t="s">
        <v>214</v>
      </c>
      <c r="E463" s="262" t="s">
        <v>1</v>
      </c>
      <c r="F463" s="263" t="s">
        <v>430</v>
      </c>
      <c r="G463" s="261"/>
      <c r="H463" s="264">
        <v>33</v>
      </c>
      <c r="I463" s="170"/>
      <c r="L463" s="168"/>
      <c r="M463" s="171"/>
      <c r="T463" s="172"/>
      <c r="AT463" s="169" t="s">
        <v>214</v>
      </c>
      <c r="AU463" s="169" t="s">
        <v>82</v>
      </c>
      <c r="AV463" s="13" t="s">
        <v>82</v>
      </c>
      <c r="AW463" s="13" t="s">
        <v>30</v>
      </c>
      <c r="AX463" s="13" t="s">
        <v>73</v>
      </c>
      <c r="AY463" s="169" t="s">
        <v>201</v>
      </c>
    </row>
    <row r="464" spans="2:65" s="14" customFormat="1" x14ac:dyDescent="0.2">
      <c r="B464" s="173"/>
      <c r="C464" s="265"/>
      <c r="D464" s="255" t="s">
        <v>214</v>
      </c>
      <c r="E464" s="266" t="s">
        <v>1</v>
      </c>
      <c r="F464" s="267" t="s">
        <v>221</v>
      </c>
      <c r="G464" s="265"/>
      <c r="H464" s="268">
        <v>33</v>
      </c>
      <c r="I464" s="175"/>
      <c r="L464" s="173"/>
      <c r="M464" s="176"/>
      <c r="T464" s="177"/>
      <c r="AT464" s="174" t="s">
        <v>214</v>
      </c>
      <c r="AU464" s="174" t="s">
        <v>82</v>
      </c>
      <c r="AV464" s="14" t="s">
        <v>208</v>
      </c>
      <c r="AW464" s="14" t="s">
        <v>30</v>
      </c>
      <c r="AX464" s="14" t="s">
        <v>80</v>
      </c>
      <c r="AY464" s="174" t="s">
        <v>201</v>
      </c>
    </row>
    <row r="465" spans="2:65" s="1" customFormat="1" ht="16.5" customHeight="1" x14ac:dyDescent="0.2">
      <c r="B465" s="152"/>
      <c r="C465" s="271" t="s">
        <v>419</v>
      </c>
      <c r="D465" s="271" t="s">
        <v>401</v>
      </c>
      <c r="E465" s="272" t="s">
        <v>541</v>
      </c>
      <c r="F465" s="273" t="s">
        <v>542</v>
      </c>
      <c r="G465" s="274" t="s">
        <v>536</v>
      </c>
      <c r="H465" s="275">
        <v>33</v>
      </c>
      <c r="I465" s="179"/>
      <c r="J465" s="180">
        <f>ROUND(I465*H465,2)</f>
        <v>0</v>
      </c>
      <c r="K465" s="178" t="s">
        <v>446</v>
      </c>
      <c r="L465" s="181"/>
      <c r="M465" s="182" t="s">
        <v>1</v>
      </c>
      <c r="N465" s="183" t="s">
        <v>38</v>
      </c>
      <c r="P465" s="158">
        <f>O465*H465</f>
        <v>0</v>
      </c>
      <c r="Q465" s="158">
        <v>3.5000000000000001E-3</v>
      </c>
      <c r="R465" s="158">
        <f>Q465*H465</f>
        <v>0.11550000000000001</v>
      </c>
      <c r="S465" s="158">
        <v>0</v>
      </c>
      <c r="T465" s="159">
        <f>S465*H465</f>
        <v>0</v>
      </c>
      <c r="AR465" s="160" t="s">
        <v>266</v>
      </c>
      <c r="AT465" s="160" t="s">
        <v>401</v>
      </c>
      <c r="AU465" s="160" t="s">
        <v>82</v>
      </c>
      <c r="AY465" s="17" t="s">
        <v>201</v>
      </c>
      <c r="BE465" s="161">
        <f>IF(N465="základní",J465,0)</f>
        <v>0</v>
      </c>
      <c r="BF465" s="161">
        <f>IF(N465="snížená",J465,0)</f>
        <v>0</v>
      </c>
      <c r="BG465" s="161">
        <f>IF(N465="zákl. přenesená",J465,0)</f>
        <v>0</v>
      </c>
      <c r="BH465" s="161">
        <f>IF(N465="sníž. přenesená",J465,0)</f>
        <v>0</v>
      </c>
      <c r="BI465" s="161">
        <f>IF(N465="nulová",J465,0)</f>
        <v>0</v>
      </c>
      <c r="BJ465" s="17" t="s">
        <v>80</v>
      </c>
      <c r="BK465" s="161">
        <f>ROUND(I465*H465,2)</f>
        <v>0</v>
      </c>
      <c r="BL465" s="17" t="s">
        <v>208</v>
      </c>
      <c r="BM465" s="160" t="s">
        <v>4452</v>
      </c>
    </row>
    <row r="466" spans="2:65" s="1" customFormat="1" x14ac:dyDescent="0.2">
      <c r="B466" s="32"/>
      <c r="C466" s="254"/>
      <c r="D466" s="255" t="s">
        <v>210</v>
      </c>
      <c r="E466" s="254"/>
      <c r="F466" s="256" t="s">
        <v>542</v>
      </c>
      <c r="G466" s="254"/>
      <c r="H466" s="254"/>
      <c r="I466" s="96"/>
      <c r="L466" s="32"/>
      <c r="M466" s="162"/>
      <c r="T466" s="56"/>
      <c r="AT466" s="17" t="s">
        <v>210</v>
      </c>
      <c r="AU466" s="17" t="s">
        <v>82</v>
      </c>
    </row>
    <row r="467" spans="2:65" s="12" customFormat="1" x14ac:dyDescent="0.2">
      <c r="B467" s="163"/>
      <c r="C467" s="258"/>
      <c r="D467" s="255" t="s">
        <v>214</v>
      </c>
      <c r="E467" s="259" t="s">
        <v>1</v>
      </c>
      <c r="F467" s="260" t="s">
        <v>215</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216</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4391</v>
      </c>
      <c r="G469" s="258"/>
      <c r="H469" s="259" t="s">
        <v>1</v>
      </c>
      <c r="I469" s="165"/>
      <c r="L469" s="163"/>
      <c r="M469" s="166"/>
      <c r="T469" s="167"/>
      <c r="AT469" s="164" t="s">
        <v>214</v>
      </c>
      <c r="AU469" s="164" t="s">
        <v>82</v>
      </c>
      <c r="AV469" s="12" t="s">
        <v>80</v>
      </c>
      <c r="AW469" s="12" t="s">
        <v>30</v>
      </c>
      <c r="AX469" s="12" t="s">
        <v>73</v>
      </c>
      <c r="AY469" s="164" t="s">
        <v>201</v>
      </c>
    </row>
    <row r="470" spans="2:65" s="12" customFormat="1" x14ac:dyDescent="0.2">
      <c r="B470" s="163"/>
      <c r="C470" s="258"/>
      <c r="D470" s="255" t="s">
        <v>214</v>
      </c>
      <c r="E470" s="259" t="s">
        <v>1</v>
      </c>
      <c r="F470" s="260" t="s">
        <v>4451</v>
      </c>
      <c r="G470" s="258"/>
      <c r="H470" s="259" t="s">
        <v>1</v>
      </c>
      <c r="I470" s="165"/>
      <c r="L470" s="163"/>
      <c r="M470" s="166"/>
      <c r="T470" s="167"/>
      <c r="AT470" s="164" t="s">
        <v>214</v>
      </c>
      <c r="AU470" s="164" t="s">
        <v>82</v>
      </c>
      <c r="AV470" s="12" t="s">
        <v>80</v>
      </c>
      <c r="AW470" s="12" t="s">
        <v>30</v>
      </c>
      <c r="AX470" s="12" t="s">
        <v>73</v>
      </c>
      <c r="AY470" s="164" t="s">
        <v>201</v>
      </c>
    </row>
    <row r="471" spans="2:65" s="13" customFormat="1" x14ac:dyDescent="0.2">
      <c r="B471" s="168"/>
      <c r="C471" s="261"/>
      <c r="D471" s="255" t="s">
        <v>214</v>
      </c>
      <c r="E471" s="262" t="s">
        <v>1</v>
      </c>
      <c r="F471" s="263" t="s">
        <v>430</v>
      </c>
      <c r="G471" s="261"/>
      <c r="H471" s="264">
        <v>33</v>
      </c>
      <c r="I471" s="170"/>
      <c r="L471" s="168"/>
      <c r="M471" s="171"/>
      <c r="T471" s="172"/>
      <c r="AT471" s="169" t="s">
        <v>214</v>
      </c>
      <c r="AU471" s="169" t="s">
        <v>82</v>
      </c>
      <c r="AV471" s="13" t="s">
        <v>82</v>
      </c>
      <c r="AW471" s="13" t="s">
        <v>30</v>
      </c>
      <c r="AX471" s="13" t="s">
        <v>73</v>
      </c>
      <c r="AY471" s="169" t="s">
        <v>201</v>
      </c>
    </row>
    <row r="472" spans="2:65" s="14" customFormat="1" x14ac:dyDescent="0.2">
      <c r="B472" s="173"/>
      <c r="C472" s="265"/>
      <c r="D472" s="255" t="s">
        <v>214</v>
      </c>
      <c r="E472" s="266" t="s">
        <v>1</v>
      </c>
      <c r="F472" s="267" t="s">
        <v>221</v>
      </c>
      <c r="G472" s="265"/>
      <c r="H472" s="268">
        <v>33</v>
      </c>
      <c r="I472" s="175"/>
      <c r="L472" s="173"/>
      <c r="M472" s="176"/>
      <c r="T472" s="177"/>
      <c r="AT472" s="174" t="s">
        <v>214</v>
      </c>
      <c r="AU472" s="174" t="s">
        <v>82</v>
      </c>
      <c r="AV472" s="14" t="s">
        <v>208</v>
      </c>
      <c r="AW472" s="14" t="s">
        <v>30</v>
      </c>
      <c r="AX472" s="14" t="s">
        <v>80</v>
      </c>
      <c r="AY472" s="174" t="s">
        <v>201</v>
      </c>
    </row>
    <row r="473" spans="2:65" s="11" customFormat="1" ht="22.9" customHeight="1" x14ac:dyDescent="0.2">
      <c r="B473" s="140"/>
      <c r="C473" s="276"/>
      <c r="D473" s="277" t="s">
        <v>72</v>
      </c>
      <c r="E473" s="278" t="s">
        <v>266</v>
      </c>
      <c r="F473" s="278" t="s">
        <v>544</v>
      </c>
      <c r="G473" s="276"/>
      <c r="H473" s="276"/>
      <c r="I473" s="143"/>
      <c r="J473" s="151">
        <f>BK473</f>
        <v>0</v>
      </c>
      <c r="L473" s="140"/>
      <c r="M473" s="145"/>
      <c r="P473" s="146">
        <f>SUM(P474:P1245)</f>
        <v>0</v>
      </c>
      <c r="R473" s="146">
        <f>SUM(R474:R1245)</f>
        <v>18.780513930000005</v>
      </c>
      <c r="T473" s="147">
        <f>SUM(T474:T1245)</f>
        <v>0.43994999999999995</v>
      </c>
      <c r="AR473" s="141" t="s">
        <v>80</v>
      </c>
      <c r="AT473" s="148" t="s">
        <v>72</v>
      </c>
      <c r="AU473" s="148" t="s">
        <v>80</v>
      </c>
      <c r="AY473" s="141" t="s">
        <v>201</v>
      </c>
      <c r="BK473" s="149">
        <f>SUM(BK474:BK1245)</f>
        <v>0</v>
      </c>
    </row>
    <row r="474" spans="2:65" s="1" customFormat="1" ht="24" customHeight="1" x14ac:dyDescent="0.2">
      <c r="B474" s="152"/>
      <c r="C474" s="249" t="s">
        <v>422</v>
      </c>
      <c r="D474" s="249" t="s">
        <v>203</v>
      </c>
      <c r="E474" s="250" t="s">
        <v>1139</v>
      </c>
      <c r="F474" s="251" t="s">
        <v>1140</v>
      </c>
      <c r="G474" s="252" t="s">
        <v>536</v>
      </c>
      <c r="H474" s="253">
        <v>1</v>
      </c>
      <c r="I474" s="154"/>
      <c r="J474" s="155">
        <f>ROUND(I474*H474,2)</f>
        <v>0</v>
      </c>
      <c r="K474" s="153" t="s">
        <v>207</v>
      </c>
      <c r="L474" s="32"/>
      <c r="M474" s="156" t="s">
        <v>1</v>
      </c>
      <c r="N474" s="157" t="s">
        <v>38</v>
      </c>
      <c r="P474" s="158">
        <f>O474*H474</f>
        <v>0</v>
      </c>
      <c r="Q474" s="158">
        <v>0</v>
      </c>
      <c r="R474" s="158">
        <f>Q474*H474</f>
        <v>0</v>
      </c>
      <c r="S474" s="158">
        <v>0</v>
      </c>
      <c r="T474" s="159">
        <f>S474*H474</f>
        <v>0</v>
      </c>
      <c r="AR474" s="160" t="s">
        <v>208</v>
      </c>
      <c r="AT474" s="160" t="s">
        <v>203</v>
      </c>
      <c r="AU474" s="160" t="s">
        <v>82</v>
      </c>
      <c r="AY474" s="17" t="s">
        <v>201</v>
      </c>
      <c r="BE474" s="161">
        <f>IF(N474="základní",J474,0)</f>
        <v>0</v>
      </c>
      <c r="BF474" s="161">
        <f>IF(N474="snížená",J474,0)</f>
        <v>0</v>
      </c>
      <c r="BG474" s="161">
        <f>IF(N474="zákl. přenesená",J474,0)</f>
        <v>0</v>
      </c>
      <c r="BH474" s="161">
        <f>IF(N474="sníž. přenesená",J474,0)</f>
        <v>0</v>
      </c>
      <c r="BI474" s="161">
        <f>IF(N474="nulová",J474,0)</f>
        <v>0</v>
      </c>
      <c r="BJ474" s="17" t="s">
        <v>80</v>
      </c>
      <c r="BK474" s="161">
        <f>ROUND(I474*H474,2)</f>
        <v>0</v>
      </c>
      <c r="BL474" s="17" t="s">
        <v>208</v>
      </c>
      <c r="BM474" s="160" t="s">
        <v>4453</v>
      </c>
    </row>
    <row r="475" spans="2:65" s="1" customFormat="1" ht="19.5" x14ac:dyDescent="0.2">
      <c r="B475" s="32"/>
      <c r="C475" s="254"/>
      <c r="D475" s="255" t="s">
        <v>210</v>
      </c>
      <c r="E475" s="254"/>
      <c r="F475" s="256" t="s">
        <v>1142</v>
      </c>
      <c r="G475" s="254"/>
      <c r="H475" s="254"/>
      <c r="I475" s="96"/>
      <c r="L475" s="32"/>
      <c r="M475" s="162"/>
      <c r="T475" s="56"/>
      <c r="AT475" s="17" t="s">
        <v>210</v>
      </c>
      <c r="AU475" s="17" t="s">
        <v>82</v>
      </c>
    </row>
    <row r="476" spans="2:65" s="1" customFormat="1" ht="78" x14ac:dyDescent="0.2">
      <c r="B476" s="32"/>
      <c r="C476" s="254"/>
      <c r="D476" s="255" t="s">
        <v>212</v>
      </c>
      <c r="E476" s="254"/>
      <c r="F476" s="257" t="s">
        <v>550</v>
      </c>
      <c r="G476" s="254"/>
      <c r="H476" s="254"/>
      <c r="I476" s="96"/>
      <c r="L476" s="32"/>
      <c r="M476" s="162"/>
      <c r="T476" s="56"/>
      <c r="AT476" s="17" t="s">
        <v>212</v>
      </c>
      <c r="AU476" s="17" t="s">
        <v>82</v>
      </c>
    </row>
    <row r="477" spans="2:65" s="12" customFormat="1" x14ac:dyDescent="0.2">
      <c r="B477" s="163"/>
      <c r="C477" s="258"/>
      <c r="D477" s="255" t="s">
        <v>214</v>
      </c>
      <c r="E477" s="259" t="s">
        <v>1</v>
      </c>
      <c r="F477" s="260" t="s">
        <v>2097</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3034</v>
      </c>
      <c r="G478" s="258"/>
      <c r="H478" s="259" t="s">
        <v>1</v>
      </c>
      <c r="I478" s="165"/>
      <c r="L478" s="163"/>
      <c r="M478" s="166"/>
      <c r="T478" s="167"/>
      <c r="AT478" s="164" t="s">
        <v>214</v>
      </c>
      <c r="AU478" s="164" t="s">
        <v>82</v>
      </c>
      <c r="AV478" s="12" t="s">
        <v>80</v>
      </c>
      <c r="AW478" s="12" t="s">
        <v>30</v>
      </c>
      <c r="AX478" s="12" t="s">
        <v>73</v>
      </c>
      <c r="AY478" s="164" t="s">
        <v>201</v>
      </c>
    </row>
    <row r="479" spans="2:65" s="12" customFormat="1" x14ac:dyDescent="0.2">
      <c r="B479" s="163"/>
      <c r="C479" s="258"/>
      <c r="D479" s="255" t="s">
        <v>214</v>
      </c>
      <c r="E479" s="259" t="s">
        <v>1</v>
      </c>
      <c r="F479" s="260" t="s">
        <v>4400</v>
      </c>
      <c r="G479" s="258"/>
      <c r="H479" s="259" t="s">
        <v>1</v>
      </c>
      <c r="I479" s="165"/>
      <c r="L479" s="163"/>
      <c r="M479" s="166"/>
      <c r="T479" s="167"/>
      <c r="AT479" s="164" t="s">
        <v>214</v>
      </c>
      <c r="AU479" s="164" t="s">
        <v>82</v>
      </c>
      <c r="AV479" s="12" t="s">
        <v>80</v>
      </c>
      <c r="AW479" s="12" t="s">
        <v>30</v>
      </c>
      <c r="AX479" s="12" t="s">
        <v>73</v>
      </c>
      <c r="AY479" s="164" t="s">
        <v>201</v>
      </c>
    </row>
    <row r="480" spans="2:65" s="12" customFormat="1" x14ac:dyDescent="0.2">
      <c r="B480" s="163"/>
      <c r="C480" s="258"/>
      <c r="D480" s="255" t="s">
        <v>214</v>
      </c>
      <c r="E480" s="259" t="s">
        <v>1</v>
      </c>
      <c r="F480" s="260" t="s">
        <v>1144</v>
      </c>
      <c r="G480" s="258"/>
      <c r="H480" s="259" t="s">
        <v>1</v>
      </c>
      <c r="I480" s="165"/>
      <c r="L480" s="163"/>
      <c r="M480" s="166"/>
      <c r="T480" s="167"/>
      <c r="AT480" s="164" t="s">
        <v>214</v>
      </c>
      <c r="AU480" s="164" t="s">
        <v>82</v>
      </c>
      <c r="AV480" s="12" t="s">
        <v>80</v>
      </c>
      <c r="AW480" s="12" t="s">
        <v>30</v>
      </c>
      <c r="AX480" s="12" t="s">
        <v>73</v>
      </c>
      <c r="AY480" s="164" t="s">
        <v>201</v>
      </c>
    </row>
    <row r="481" spans="2:65" s="13" customFormat="1" x14ac:dyDescent="0.2">
      <c r="B481" s="168"/>
      <c r="C481" s="261"/>
      <c r="D481" s="255" t="s">
        <v>214</v>
      </c>
      <c r="E481" s="262" t="s">
        <v>1</v>
      </c>
      <c r="F481" s="263" t="s">
        <v>80</v>
      </c>
      <c r="G481" s="261"/>
      <c r="H481" s="264">
        <v>1</v>
      </c>
      <c r="I481" s="170"/>
      <c r="L481" s="168"/>
      <c r="M481" s="171"/>
      <c r="T481" s="172"/>
      <c r="AT481" s="169" t="s">
        <v>214</v>
      </c>
      <c r="AU481" s="169" t="s">
        <v>82</v>
      </c>
      <c r="AV481" s="13" t="s">
        <v>82</v>
      </c>
      <c r="AW481" s="13" t="s">
        <v>30</v>
      </c>
      <c r="AX481" s="13" t="s">
        <v>73</v>
      </c>
      <c r="AY481" s="169" t="s">
        <v>201</v>
      </c>
    </row>
    <row r="482" spans="2:65" s="14" customFormat="1" x14ac:dyDescent="0.2">
      <c r="B482" s="173"/>
      <c r="C482" s="265"/>
      <c r="D482" s="255" t="s">
        <v>214</v>
      </c>
      <c r="E482" s="266" t="s">
        <v>1</v>
      </c>
      <c r="F482" s="267" t="s">
        <v>221</v>
      </c>
      <c r="G482" s="265"/>
      <c r="H482" s="268">
        <v>1</v>
      </c>
      <c r="I482" s="175"/>
      <c r="L482" s="173"/>
      <c r="M482" s="176"/>
      <c r="T482" s="177"/>
      <c r="AT482" s="174" t="s">
        <v>214</v>
      </c>
      <c r="AU482" s="174" t="s">
        <v>82</v>
      </c>
      <c r="AV482" s="14" t="s">
        <v>208</v>
      </c>
      <c r="AW482" s="14" t="s">
        <v>30</v>
      </c>
      <c r="AX482" s="14" t="s">
        <v>80</v>
      </c>
      <c r="AY482" s="174" t="s">
        <v>201</v>
      </c>
    </row>
    <row r="483" spans="2:65" s="1" customFormat="1" ht="24" customHeight="1" x14ac:dyDescent="0.2">
      <c r="B483" s="152"/>
      <c r="C483" s="249" t="s">
        <v>430</v>
      </c>
      <c r="D483" s="249" t="s">
        <v>203</v>
      </c>
      <c r="E483" s="250" t="s">
        <v>4454</v>
      </c>
      <c r="F483" s="251" t="s">
        <v>4455</v>
      </c>
      <c r="G483" s="252" t="s">
        <v>536</v>
      </c>
      <c r="H483" s="253">
        <v>1</v>
      </c>
      <c r="I483" s="154"/>
      <c r="J483" s="155">
        <f>ROUND(I483*H483,2)</f>
        <v>0</v>
      </c>
      <c r="K483" s="153" t="s">
        <v>207</v>
      </c>
      <c r="L483" s="32"/>
      <c r="M483" s="156" t="s">
        <v>1</v>
      </c>
      <c r="N483" s="157" t="s">
        <v>38</v>
      </c>
      <c r="P483" s="158">
        <f>O483*H483</f>
        <v>0</v>
      </c>
      <c r="Q483" s="158">
        <v>0</v>
      </c>
      <c r="R483" s="158">
        <f>Q483*H483</f>
        <v>0</v>
      </c>
      <c r="S483" s="158">
        <v>0</v>
      </c>
      <c r="T483" s="159">
        <f>S483*H483</f>
        <v>0</v>
      </c>
      <c r="AR483" s="160" t="s">
        <v>208</v>
      </c>
      <c r="AT483" s="160" t="s">
        <v>203</v>
      </c>
      <c r="AU483" s="160" t="s">
        <v>82</v>
      </c>
      <c r="AY483" s="17" t="s">
        <v>201</v>
      </c>
      <c r="BE483" s="161">
        <f>IF(N483="základní",J483,0)</f>
        <v>0</v>
      </c>
      <c r="BF483" s="161">
        <f>IF(N483="snížená",J483,0)</f>
        <v>0</v>
      </c>
      <c r="BG483" s="161">
        <f>IF(N483="zákl. přenesená",J483,0)</f>
        <v>0</v>
      </c>
      <c r="BH483" s="161">
        <f>IF(N483="sníž. přenesená",J483,0)</f>
        <v>0</v>
      </c>
      <c r="BI483" s="161">
        <f>IF(N483="nulová",J483,0)</f>
        <v>0</v>
      </c>
      <c r="BJ483" s="17" t="s">
        <v>80</v>
      </c>
      <c r="BK483" s="161">
        <f>ROUND(I483*H483,2)</f>
        <v>0</v>
      </c>
      <c r="BL483" s="17" t="s">
        <v>208</v>
      </c>
      <c r="BM483" s="160" t="s">
        <v>4456</v>
      </c>
    </row>
    <row r="484" spans="2:65" s="1" customFormat="1" ht="19.5" x14ac:dyDescent="0.2">
      <c r="B484" s="32"/>
      <c r="C484" s="254"/>
      <c r="D484" s="255" t="s">
        <v>210</v>
      </c>
      <c r="E484" s="254"/>
      <c r="F484" s="256" t="s">
        <v>4457</v>
      </c>
      <c r="G484" s="254"/>
      <c r="H484" s="254"/>
      <c r="I484" s="96"/>
      <c r="L484" s="32"/>
      <c r="M484" s="162"/>
      <c r="T484" s="56"/>
      <c r="AT484" s="17" t="s">
        <v>210</v>
      </c>
      <c r="AU484" s="17" t="s">
        <v>82</v>
      </c>
    </row>
    <row r="485" spans="2:65" s="1" customFormat="1" ht="78" x14ac:dyDescent="0.2">
      <c r="B485" s="32"/>
      <c r="C485" s="254"/>
      <c r="D485" s="255" t="s">
        <v>212</v>
      </c>
      <c r="E485" s="254"/>
      <c r="F485" s="257" t="s">
        <v>550</v>
      </c>
      <c r="G485" s="254"/>
      <c r="H485" s="254"/>
      <c r="I485" s="96"/>
      <c r="L485" s="32"/>
      <c r="M485" s="162"/>
      <c r="T485" s="56"/>
      <c r="AT485" s="17" t="s">
        <v>212</v>
      </c>
      <c r="AU485" s="17" t="s">
        <v>82</v>
      </c>
    </row>
    <row r="486" spans="2:65" s="12" customFormat="1" x14ac:dyDescent="0.2">
      <c r="B486" s="163"/>
      <c r="C486" s="258"/>
      <c r="D486" s="255" t="s">
        <v>214</v>
      </c>
      <c r="E486" s="259" t="s">
        <v>1</v>
      </c>
      <c r="F486" s="260" t="s">
        <v>2097</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3034</v>
      </c>
      <c r="G487" s="258"/>
      <c r="H487" s="259" t="s">
        <v>1</v>
      </c>
      <c r="I487" s="165"/>
      <c r="L487" s="163"/>
      <c r="M487" s="166"/>
      <c r="T487" s="167"/>
      <c r="AT487" s="164" t="s">
        <v>214</v>
      </c>
      <c r="AU487" s="164" t="s">
        <v>82</v>
      </c>
      <c r="AV487" s="12" t="s">
        <v>80</v>
      </c>
      <c r="AW487" s="12" t="s">
        <v>30</v>
      </c>
      <c r="AX487" s="12" t="s">
        <v>73</v>
      </c>
      <c r="AY487" s="164" t="s">
        <v>201</v>
      </c>
    </row>
    <row r="488" spans="2:65" s="12" customFormat="1" x14ac:dyDescent="0.2">
      <c r="B488" s="163"/>
      <c r="C488" s="258"/>
      <c r="D488" s="255" t="s">
        <v>214</v>
      </c>
      <c r="E488" s="259" t="s">
        <v>1</v>
      </c>
      <c r="F488" s="260" t="s">
        <v>4400</v>
      </c>
      <c r="G488" s="258"/>
      <c r="H488" s="259" t="s">
        <v>1</v>
      </c>
      <c r="I488" s="165"/>
      <c r="L488" s="163"/>
      <c r="M488" s="166"/>
      <c r="T488" s="167"/>
      <c r="AT488" s="164" t="s">
        <v>214</v>
      </c>
      <c r="AU488" s="164" t="s">
        <v>82</v>
      </c>
      <c r="AV488" s="12" t="s">
        <v>80</v>
      </c>
      <c r="AW488" s="12" t="s">
        <v>30</v>
      </c>
      <c r="AX488" s="12" t="s">
        <v>73</v>
      </c>
      <c r="AY488" s="164" t="s">
        <v>201</v>
      </c>
    </row>
    <row r="489" spans="2:65" s="12" customFormat="1" x14ac:dyDescent="0.2">
      <c r="B489" s="163"/>
      <c r="C489" s="258"/>
      <c r="D489" s="255" t="s">
        <v>214</v>
      </c>
      <c r="E489" s="259" t="s">
        <v>1</v>
      </c>
      <c r="F489" s="260" t="s">
        <v>4458</v>
      </c>
      <c r="G489" s="258"/>
      <c r="H489" s="259" t="s">
        <v>1</v>
      </c>
      <c r="I489" s="165"/>
      <c r="L489" s="163"/>
      <c r="M489" s="166"/>
      <c r="T489" s="167"/>
      <c r="AT489" s="164" t="s">
        <v>214</v>
      </c>
      <c r="AU489" s="164" t="s">
        <v>82</v>
      </c>
      <c r="AV489" s="12" t="s">
        <v>80</v>
      </c>
      <c r="AW489" s="12" t="s">
        <v>30</v>
      </c>
      <c r="AX489" s="12" t="s">
        <v>73</v>
      </c>
      <c r="AY489" s="164" t="s">
        <v>201</v>
      </c>
    </row>
    <row r="490" spans="2:65" s="13" customFormat="1" x14ac:dyDescent="0.2">
      <c r="B490" s="168"/>
      <c r="C490" s="261"/>
      <c r="D490" s="255" t="s">
        <v>214</v>
      </c>
      <c r="E490" s="262" t="s">
        <v>1</v>
      </c>
      <c r="F490" s="263" t="s">
        <v>80</v>
      </c>
      <c r="G490" s="261"/>
      <c r="H490" s="264">
        <v>1</v>
      </c>
      <c r="I490" s="170"/>
      <c r="L490" s="168"/>
      <c r="M490" s="171"/>
      <c r="T490" s="172"/>
      <c r="AT490" s="169" t="s">
        <v>214</v>
      </c>
      <c r="AU490" s="169" t="s">
        <v>82</v>
      </c>
      <c r="AV490" s="13" t="s">
        <v>82</v>
      </c>
      <c r="AW490" s="13" t="s">
        <v>30</v>
      </c>
      <c r="AX490" s="13" t="s">
        <v>73</v>
      </c>
      <c r="AY490" s="169" t="s">
        <v>201</v>
      </c>
    </row>
    <row r="491" spans="2:65" s="14" customFormat="1" x14ac:dyDescent="0.2">
      <c r="B491" s="173"/>
      <c r="C491" s="265"/>
      <c r="D491" s="255" t="s">
        <v>214</v>
      </c>
      <c r="E491" s="266" t="s">
        <v>1</v>
      </c>
      <c r="F491" s="267" t="s">
        <v>221</v>
      </c>
      <c r="G491" s="265"/>
      <c r="H491" s="268">
        <v>1</v>
      </c>
      <c r="I491" s="175"/>
      <c r="L491" s="173"/>
      <c r="M491" s="176"/>
      <c r="T491" s="177"/>
      <c r="AT491" s="174" t="s">
        <v>214</v>
      </c>
      <c r="AU491" s="174" t="s">
        <v>82</v>
      </c>
      <c r="AV491" s="14" t="s">
        <v>208</v>
      </c>
      <c r="AW491" s="14" t="s">
        <v>30</v>
      </c>
      <c r="AX491" s="14" t="s">
        <v>80</v>
      </c>
      <c r="AY491" s="174" t="s">
        <v>201</v>
      </c>
    </row>
    <row r="492" spans="2:65" s="1" customFormat="1" ht="24" customHeight="1" x14ac:dyDescent="0.2">
      <c r="B492" s="152"/>
      <c r="C492" s="249" t="s">
        <v>437</v>
      </c>
      <c r="D492" s="249" t="s">
        <v>203</v>
      </c>
      <c r="E492" s="250" t="s">
        <v>1145</v>
      </c>
      <c r="F492" s="251" t="s">
        <v>1146</v>
      </c>
      <c r="G492" s="252" t="s">
        <v>269</v>
      </c>
      <c r="H492" s="253">
        <v>80</v>
      </c>
      <c r="I492" s="154"/>
      <c r="J492" s="155">
        <f>ROUND(I492*H492,2)</f>
        <v>0</v>
      </c>
      <c r="K492" s="153" t="s">
        <v>207</v>
      </c>
      <c r="L492" s="32"/>
      <c r="M492" s="156" t="s">
        <v>1</v>
      </c>
      <c r="N492" s="157" t="s">
        <v>38</v>
      </c>
      <c r="P492" s="158">
        <f>O492*H492</f>
        <v>0</v>
      </c>
      <c r="Q492" s="158">
        <v>0</v>
      </c>
      <c r="R492" s="158">
        <f>Q492*H492</f>
        <v>0</v>
      </c>
      <c r="S492" s="158">
        <v>0</v>
      </c>
      <c r="T492" s="159">
        <f>S492*H492</f>
        <v>0</v>
      </c>
      <c r="AR492" s="160" t="s">
        <v>208</v>
      </c>
      <c r="AT492" s="160" t="s">
        <v>203</v>
      </c>
      <c r="AU492" s="160" t="s">
        <v>82</v>
      </c>
      <c r="AY492" s="17" t="s">
        <v>201</v>
      </c>
      <c r="BE492" s="161">
        <f>IF(N492="základní",J492,0)</f>
        <v>0</v>
      </c>
      <c r="BF492" s="161">
        <f>IF(N492="snížená",J492,0)</f>
        <v>0</v>
      </c>
      <c r="BG492" s="161">
        <f>IF(N492="zákl. přenesená",J492,0)</f>
        <v>0</v>
      </c>
      <c r="BH492" s="161">
        <f>IF(N492="sníž. přenesená",J492,0)</f>
        <v>0</v>
      </c>
      <c r="BI492" s="161">
        <f>IF(N492="nulová",J492,0)</f>
        <v>0</v>
      </c>
      <c r="BJ492" s="17" t="s">
        <v>80</v>
      </c>
      <c r="BK492" s="161">
        <f>ROUND(I492*H492,2)</f>
        <v>0</v>
      </c>
      <c r="BL492" s="17" t="s">
        <v>208</v>
      </c>
      <c r="BM492" s="160" t="s">
        <v>4459</v>
      </c>
    </row>
    <row r="493" spans="2:65" s="1" customFormat="1" ht="19.5" x14ac:dyDescent="0.2">
      <c r="B493" s="32"/>
      <c r="C493" s="254"/>
      <c r="D493" s="255" t="s">
        <v>210</v>
      </c>
      <c r="E493" s="254"/>
      <c r="F493" s="256" t="s">
        <v>1148</v>
      </c>
      <c r="G493" s="254"/>
      <c r="H493" s="254"/>
      <c r="I493" s="96"/>
      <c r="L493" s="32"/>
      <c r="M493" s="162"/>
      <c r="T493" s="56"/>
      <c r="AT493" s="17" t="s">
        <v>210</v>
      </c>
      <c r="AU493" s="17" t="s">
        <v>82</v>
      </c>
    </row>
    <row r="494" spans="2:65" s="1" customFormat="1" ht="107.25" x14ac:dyDescent="0.2">
      <c r="B494" s="32"/>
      <c r="C494" s="254"/>
      <c r="D494" s="255" t="s">
        <v>212</v>
      </c>
      <c r="E494" s="254"/>
      <c r="F494" s="257" t="s">
        <v>557</v>
      </c>
      <c r="G494" s="254"/>
      <c r="H494" s="254"/>
      <c r="I494" s="96"/>
      <c r="L494" s="32"/>
      <c r="M494" s="162"/>
      <c r="T494" s="56"/>
      <c r="AT494" s="17" t="s">
        <v>212</v>
      </c>
      <c r="AU494" s="17" t="s">
        <v>82</v>
      </c>
    </row>
    <row r="495" spans="2:65" s="12" customFormat="1" x14ac:dyDescent="0.2">
      <c r="B495" s="163"/>
      <c r="C495" s="258"/>
      <c r="D495" s="255" t="s">
        <v>214</v>
      </c>
      <c r="E495" s="259" t="s">
        <v>1</v>
      </c>
      <c r="F495" s="260" t="s">
        <v>2097</v>
      </c>
      <c r="G495" s="258"/>
      <c r="H495" s="259" t="s">
        <v>1</v>
      </c>
      <c r="I495" s="165"/>
      <c r="L495" s="163"/>
      <c r="M495" s="166"/>
      <c r="T495" s="167"/>
      <c r="AT495" s="164" t="s">
        <v>214</v>
      </c>
      <c r="AU495" s="164" t="s">
        <v>82</v>
      </c>
      <c r="AV495" s="12" t="s">
        <v>80</v>
      </c>
      <c r="AW495" s="12" t="s">
        <v>30</v>
      </c>
      <c r="AX495" s="12" t="s">
        <v>73</v>
      </c>
      <c r="AY495" s="164" t="s">
        <v>201</v>
      </c>
    </row>
    <row r="496" spans="2:65" s="12" customFormat="1" x14ac:dyDescent="0.2">
      <c r="B496" s="163"/>
      <c r="C496" s="258"/>
      <c r="D496" s="255" t="s">
        <v>214</v>
      </c>
      <c r="E496" s="259" t="s">
        <v>1</v>
      </c>
      <c r="F496" s="260" t="s">
        <v>3034</v>
      </c>
      <c r="G496" s="258"/>
      <c r="H496" s="259" t="s">
        <v>1</v>
      </c>
      <c r="I496" s="165"/>
      <c r="L496" s="163"/>
      <c r="M496" s="166"/>
      <c r="T496" s="167"/>
      <c r="AT496" s="164" t="s">
        <v>214</v>
      </c>
      <c r="AU496" s="164" t="s">
        <v>82</v>
      </c>
      <c r="AV496" s="12" t="s">
        <v>80</v>
      </c>
      <c r="AW496" s="12" t="s">
        <v>30</v>
      </c>
      <c r="AX496" s="12" t="s">
        <v>73</v>
      </c>
      <c r="AY496" s="164" t="s">
        <v>201</v>
      </c>
    </row>
    <row r="497" spans="2:65" s="12" customFormat="1" x14ac:dyDescent="0.2">
      <c r="B497" s="163"/>
      <c r="C497" s="258"/>
      <c r="D497" s="255" t="s">
        <v>214</v>
      </c>
      <c r="E497" s="259" t="s">
        <v>1</v>
      </c>
      <c r="F497" s="260" t="s">
        <v>4400</v>
      </c>
      <c r="G497" s="258"/>
      <c r="H497" s="259" t="s">
        <v>1</v>
      </c>
      <c r="I497" s="165"/>
      <c r="L497" s="163"/>
      <c r="M497" s="166"/>
      <c r="T497" s="167"/>
      <c r="AT497" s="164" t="s">
        <v>214</v>
      </c>
      <c r="AU497" s="164" t="s">
        <v>82</v>
      </c>
      <c r="AV497" s="12" t="s">
        <v>80</v>
      </c>
      <c r="AW497" s="12" t="s">
        <v>30</v>
      </c>
      <c r="AX497" s="12" t="s">
        <v>73</v>
      </c>
      <c r="AY497" s="164" t="s">
        <v>201</v>
      </c>
    </row>
    <row r="498" spans="2:65" s="12" customFormat="1" x14ac:dyDescent="0.2">
      <c r="B498" s="163"/>
      <c r="C498" s="258"/>
      <c r="D498" s="255" t="s">
        <v>214</v>
      </c>
      <c r="E498" s="259" t="s">
        <v>1</v>
      </c>
      <c r="F498" s="260" t="s">
        <v>1149</v>
      </c>
      <c r="G498" s="258"/>
      <c r="H498" s="259" t="s">
        <v>1</v>
      </c>
      <c r="I498" s="165"/>
      <c r="L498" s="163"/>
      <c r="M498" s="166"/>
      <c r="T498" s="167"/>
      <c r="AT498" s="164" t="s">
        <v>214</v>
      </c>
      <c r="AU498" s="164" t="s">
        <v>82</v>
      </c>
      <c r="AV498" s="12" t="s">
        <v>80</v>
      </c>
      <c r="AW498" s="12" t="s">
        <v>30</v>
      </c>
      <c r="AX498" s="12" t="s">
        <v>73</v>
      </c>
      <c r="AY498" s="164" t="s">
        <v>201</v>
      </c>
    </row>
    <row r="499" spans="2:65" s="12" customFormat="1" x14ac:dyDescent="0.2">
      <c r="B499" s="163"/>
      <c r="C499" s="258"/>
      <c r="D499" s="255" t="s">
        <v>214</v>
      </c>
      <c r="E499" s="259" t="s">
        <v>1</v>
      </c>
      <c r="F499" s="260" t="s">
        <v>4460</v>
      </c>
      <c r="G499" s="258"/>
      <c r="H499" s="259" t="s">
        <v>1</v>
      </c>
      <c r="I499" s="165"/>
      <c r="L499" s="163"/>
      <c r="M499" s="166"/>
      <c r="T499" s="167"/>
      <c r="AT499" s="164" t="s">
        <v>214</v>
      </c>
      <c r="AU499" s="164" t="s">
        <v>82</v>
      </c>
      <c r="AV499" s="12" t="s">
        <v>80</v>
      </c>
      <c r="AW499" s="12" t="s">
        <v>30</v>
      </c>
      <c r="AX499" s="12" t="s">
        <v>73</v>
      </c>
      <c r="AY499" s="164" t="s">
        <v>201</v>
      </c>
    </row>
    <row r="500" spans="2:65" s="13" customFormat="1" x14ac:dyDescent="0.2">
      <c r="B500" s="168"/>
      <c r="C500" s="261"/>
      <c r="D500" s="255" t="s">
        <v>214</v>
      </c>
      <c r="E500" s="262" t="s">
        <v>1</v>
      </c>
      <c r="F500" s="263" t="s">
        <v>4461</v>
      </c>
      <c r="G500" s="261"/>
      <c r="H500" s="264">
        <v>80</v>
      </c>
      <c r="I500" s="170"/>
      <c r="L500" s="168"/>
      <c r="M500" s="171"/>
      <c r="T500" s="172"/>
      <c r="AT500" s="169" t="s">
        <v>214</v>
      </c>
      <c r="AU500" s="169" t="s">
        <v>82</v>
      </c>
      <c r="AV500" s="13" t="s">
        <v>82</v>
      </c>
      <c r="AW500" s="13" t="s">
        <v>30</v>
      </c>
      <c r="AX500" s="13" t="s">
        <v>73</v>
      </c>
      <c r="AY500" s="169" t="s">
        <v>201</v>
      </c>
    </row>
    <row r="501" spans="2:65" s="14" customFormat="1" x14ac:dyDescent="0.2">
      <c r="B501" s="173"/>
      <c r="C501" s="265"/>
      <c r="D501" s="255" t="s">
        <v>214</v>
      </c>
      <c r="E501" s="266" t="s">
        <v>1</v>
      </c>
      <c r="F501" s="267" t="s">
        <v>221</v>
      </c>
      <c r="G501" s="265"/>
      <c r="H501" s="268">
        <v>80</v>
      </c>
      <c r="I501" s="175"/>
      <c r="L501" s="173"/>
      <c r="M501" s="176"/>
      <c r="T501" s="177"/>
      <c r="AT501" s="174" t="s">
        <v>214</v>
      </c>
      <c r="AU501" s="174" t="s">
        <v>82</v>
      </c>
      <c r="AV501" s="14" t="s">
        <v>208</v>
      </c>
      <c r="AW501" s="14" t="s">
        <v>30</v>
      </c>
      <c r="AX501" s="14" t="s">
        <v>80</v>
      </c>
      <c r="AY501" s="174" t="s">
        <v>201</v>
      </c>
    </row>
    <row r="502" spans="2:65" s="1" customFormat="1" ht="24" customHeight="1" x14ac:dyDescent="0.2">
      <c r="B502" s="152"/>
      <c r="C502" s="271" t="s">
        <v>443</v>
      </c>
      <c r="D502" s="271" t="s">
        <v>401</v>
      </c>
      <c r="E502" s="272" t="s">
        <v>1152</v>
      </c>
      <c r="F502" s="273" t="s">
        <v>1153</v>
      </c>
      <c r="G502" s="274" t="s">
        <v>269</v>
      </c>
      <c r="H502" s="275">
        <v>80</v>
      </c>
      <c r="I502" s="179"/>
      <c r="J502" s="180">
        <f>ROUND(I502*H502,2)</f>
        <v>0</v>
      </c>
      <c r="K502" s="178" t="s">
        <v>207</v>
      </c>
      <c r="L502" s="181"/>
      <c r="M502" s="182" t="s">
        <v>1</v>
      </c>
      <c r="N502" s="183" t="s">
        <v>38</v>
      </c>
      <c r="P502" s="158">
        <f>O502*H502</f>
        <v>0</v>
      </c>
      <c r="Q502" s="158">
        <v>1.306E-2</v>
      </c>
      <c r="R502" s="158">
        <f>Q502*H502</f>
        <v>1.0448</v>
      </c>
      <c r="S502" s="158">
        <v>0</v>
      </c>
      <c r="T502" s="159">
        <f>S502*H502</f>
        <v>0</v>
      </c>
      <c r="AR502" s="160" t="s">
        <v>266</v>
      </c>
      <c r="AT502" s="160" t="s">
        <v>401</v>
      </c>
      <c r="AU502" s="160" t="s">
        <v>82</v>
      </c>
      <c r="AY502" s="17" t="s">
        <v>201</v>
      </c>
      <c r="BE502" s="161">
        <f>IF(N502="základní",J502,0)</f>
        <v>0</v>
      </c>
      <c r="BF502" s="161">
        <f>IF(N502="snížená",J502,0)</f>
        <v>0</v>
      </c>
      <c r="BG502" s="161">
        <f>IF(N502="zákl. přenesená",J502,0)</f>
        <v>0</v>
      </c>
      <c r="BH502" s="161">
        <f>IF(N502="sníž. přenesená",J502,0)</f>
        <v>0</v>
      </c>
      <c r="BI502" s="161">
        <f>IF(N502="nulová",J502,0)</f>
        <v>0</v>
      </c>
      <c r="BJ502" s="17" t="s">
        <v>80</v>
      </c>
      <c r="BK502" s="161">
        <f>ROUND(I502*H502,2)</f>
        <v>0</v>
      </c>
      <c r="BL502" s="17" t="s">
        <v>208</v>
      </c>
      <c r="BM502" s="160" t="s">
        <v>4462</v>
      </c>
    </row>
    <row r="503" spans="2:65" s="1" customFormat="1" ht="19.5" x14ac:dyDescent="0.2">
      <c r="B503" s="32"/>
      <c r="C503" s="254"/>
      <c r="D503" s="255" t="s">
        <v>210</v>
      </c>
      <c r="E503" s="254"/>
      <c r="F503" s="256" t="s">
        <v>1153</v>
      </c>
      <c r="G503" s="254"/>
      <c r="H503" s="254"/>
      <c r="I503" s="96"/>
      <c r="L503" s="32"/>
      <c r="M503" s="162"/>
      <c r="T503" s="56"/>
      <c r="AT503" s="17" t="s">
        <v>210</v>
      </c>
      <c r="AU503" s="17" t="s">
        <v>82</v>
      </c>
    </row>
    <row r="504" spans="2:65" s="12" customFormat="1" x14ac:dyDescent="0.2">
      <c r="B504" s="163"/>
      <c r="C504" s="258"/>
      <c r="D504" s="255" t="s">
        <v>214</v>
      </c>
      <c r="E504" s="259" t="s">
        <v>1</v>
      </c>
      <c r="F504" s="260" t="s">
        <v>2097</v>
      </c>
      <c r="G504" s="258"/>
      <c r="H504" s="259" t="s">
        <v>1</v>
      </c>
      <c r="I504" s="165"/>
      <c r="L504" s="163"/>
      <c r="M504" s="166"/>
      <c r="T504" s="167"/>
      <c r="AT504" s="164" t="s">
        <v>214</v>
      </c>
      <c r="AU504" s="164" t="s">
        <v>82</v>
      </c>
      <c r="AV504" s="12" t="s">
        <v>80</v>
      </c>
      <c r="AW504" s="12" t="s">
        <v>30</v>
      </c>
      <c r="AX504" s="12" t="s">
        <v>73</v>
      </c>
      <c r="AY504" s="164" t="s">
        <v>201</v>
      </c>
    </row>
    <row r="505" spans="2:65" s="12" customFormat="1" ht="22.5" x14ac:dyDescent="0.2">
      <c r="B505" s="163"/>
      <c r="C505" s="258"/>
      <c r="D505" s="255" t="s">
        <v>214</v>
      </c>
      <c r="E505" s="259" t="s">
        <v>1</v>
      </c>
      <c r="F505" s="260" t="s">
        <v>406</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4400</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1149</v>
      </c>
      <c r="G507" s="258"/>
      <c r="H507" s="259" t="s">
        <v>1</v>
      </c>
      <c r="I507" s="165"/>
      <c r="L507" s="163"/>
      <c r="M507" s="166"/>
      <c r="T507" s="167"/>
      <c r="AT507" s="164" t="s">
        <v>214</v>
      </c>
      <c r="AU507" s="164" t="s">
        <v>82</v>
      </c>
      <c r="AV507" s="12" t="s">
        <v>80</v>
      </c>
      <c r="AW507" s="12" t="s">
        <v>30</v>
      </c>
      <c r="AX507" s="12" t="s">
        <v>73</v>
      </c>
      <c r="AY507" s="164" t="s">
        <v>201</v>
      </c>
    </row>
    <row r="508" spans="2:65" s="12" customFormat="1" x14ac:dyDescent="0.2">
      <c r="B508" s="163"/>
      <c r="C508" s="258"/>
      <c r="D508" s="255" t="s">
        <v>214</v>
      </c>
      <c r="E508" s="259" t="s">
        <v>1</v>
      </c>
      <c r="F508" s="260" t="s">
        <v>4460</v>
      </c>
      <c r="G508" s="258"/>
      <c r="H508" s="259" t="s">
        <v>1</v>
      </c>
      <c r="I508" s="165"/>
      <c r="L508" s="163"/>
      <c r="M508" s="166"/>
      <c r="T508" s="167"/>
      <c r="AT508" s="164" t="s">
        <v>214</v>
      </c>
      <c r="AU508" s="164" t="s">
        <v>82</v>
      </c>
      <c r="AV508" s="12" t="s">
        <v>80</v>
      </c>
      <c r="AW508" s="12" t="s">
        <v>30</v>
      </c>
      <c r="AX508" s="12" t="s">
        <v>73</v>
      </c>
      <c r="AY508" s="164" t="s">
        <v>201</v>
      </c>
    </row>
    <row r="509" spans="2:65" s="13" customFormat="1" x14ac:dyDescent="0.2">
      <c r="B509" s="168"/>
      <c r="C509" s="261"/>
      <c r="D509" s="255" t="s">
        <v>214</v>
      </c>
      <c r="E509" s="262" t="s">
        <v>1</v>
      </c>
      <c r="F509" s="263" t="s">
        <v>4461</v>
      </c>
      <c r="G509" s="261"/>
      <c r="H509" s="264">
        <v>80</v>
      </c>
      <c r="I509" s="170"/>
      <c r="L509" s="168"/>
      <c r="M509" s="171"/>
      <c r="T509" s="172"/>
      <c r="AT509" s="169" t="s">
        <v>214</v>
      </c>
      <c r="AU509" s="169" t="s">
        <v>82</v>
      </c>
      <c r="AV509" s="13" t="s">
        <v>82</v>
      </c>
      <c r="AW509" s="13" t="s">
        <v>30</v>
      </c>
      <c r="AX509" s="13" t="s">
        <v>73</v>
      </c>
      <c r="AY509" s="169" t="s">
        <v>201</v>
      </c>
    </row>
    <row r="510" spans="2:65" s="14" customFormat="1" x14ac:dyDescent="0.2">
      <c r="B510" s="173"/>
      <c r="C510" s="265"/>
      <c r="D510" s="255" t="s">
        <v>214</v>
      </c>
      <c r="E510" s="266" t="s">
        <v>1</v>
      </c>
      <c r="F510" s="267" t="s">
        <v>221</v>
      </c>
      <c r="G510" s="265"/>
      <c r="H510" s="268">
        <v>80</v>
      </c>
      <c r="I510" s="175"/>
      <c r="L510" s="173"/>
      <c r="M510" s="176"/>
      <c r="T510" s="177"/>
      <c r="AT510" s="174" t="s">
        <v>214</v>
      </c>
      <c r="AU510" s="174" t="s">
        <v>82</v>
      </c>
      <c r="AV510" s="14" t="s">
        <v>208</v>
      </c>
      <c r="AW510" s="14" t="s">
        <v>30</v>
      </c>
      <c r="AX510" s="14" t="s">
        <v>80</v>
      </c>
      <c r="AY510" s="174" t="s">
        <v>201</v>
      </c>
    </row>
    <row r="511" spans="2:65" s="1" customFormat="1" ht="24" customHeight="1" x14ac:dyDescent="0.2">
      <c r="B511" s="152"/>
      <c r="C511" s="249" t="s">
        <v>451</v>
      </c>
      <c r="D511" s="249" t="s">
        <v>203</v>
      </c>
      <c r="E511" s="250" t="s">
        <v>4463</v>
      </c>
      <c r="F511" s="251" t="s">
        <v>4464</v>
      </c>
      <c r="G511" s="252" t="s">
        <v>269</v>
      </c>
      <c r="H511" s="253">
        <v>410</v>
      </c>
      <c r="I511" s="154"/>
      <c r="J511" s="155">
        <f>ROUND(I511*H511,2)</f>
        <v>0</v>
      </c>
      <c r="K511" s="153" t="s">
        <v>207</v>
      </c>
      <c r="L511" s="32"/>
      <c r="M511" s="156" t="s">
        <v>1</v>
      </c>
      <c r="N511" s="157" t="s">
        <v>38</v>
      </c>
      <c r="P511" s="158">
        <f>O511*H511</f>
        <v>0</v>
      </c>
      <c r="Q511" s="158">
        <v>0</v>
      </c>
      <c r="R511" s="158">
        <f>Q511*H511</f>
        <v>0</v>
      </c>
      <c r="S511" s="158">
        <v>0</v>
      </c>
      <c r="T511" s="159">
        <f>S511*H511</f>
        <v>0</v>
      </c>
      <c r="AR511" s="160" t="s">
        <v>208</v>
      </c>
      <c r="AT511" s="160" t="s">
        <v>203</v>
      </c>
      <c r="AU511" s="160" t="s">
        <v>82</v>
      </c>
      <c r="AY511" s="17" t="s">
        <v>201</v>
      </c>
      <c r="BE511" s="161">
        <f>IF(N511="základní",J511,0)</f>
        <v>0</v>
      </c>
      <c r="BF511" s="161">
        <f>IF(N511="snížená",J511,0)</f>
        <v>0</v>
      </c>
      <c r="BG511" s="161">
        <f>IF(N511="zákl. přenesená",J511,0)</f>
        <v>0</v>
      </c>
      <c r="BH511" s="161">
        <f>IF(N511="sníž. přenesená",J511,0)</f>
        <v>0</v>
      </c>
      <c r="BI511" s="161">
        <f>IF(N511="nulová",J511,0)</f>
        <v>0</v>
      </c>
      <c r="BJ511" s="17" t="s">
        <v>80</v>
      </c>
      <c r="BK511" s="161">
        <f>ROUND(I511*H511,2)</f>
        <v>0</v>
      </c>
      <c r="BL511" s="17" t="s">
        <v>208</v>
      </c>
      <c r="BM511" s="160" t="s">
        <v>4465</v>
      </c>
    </row>
    <row r="512" spans="2:65" s="1" customFormat="1" ht="19.5" x14ac:dyDescent="0.2">
      <c r="B512" s="32"/>
      <c r="C512" s="254"/>
      <c r="D512" s="255" t="s">
        <v>210</v>
      </c>
      <c r="E512" s="254"/>
      <c r="F512" s="256" t="s">
        <v>4466</v>
      </c>
      <c r="G512" s="254"/>
      <c r="H512" s="254"/>
      <c r="I512" s="96"/>
      <c r="L512" s="32"/>
      <c r="M512" s="162"/>
      <c r="T512" s="56"/>
      <c r="AT512" s="17" t="s">
        <v>210</v>
      </c>
      <c r="AU512" s="17" t="s">
        <v>82</v>
      </c>
    </row>
    <row r="513" spans="2:65" s="1" customFormat="1" ht="107.25" x14ac:dyDescent="0.2">
      <c r="B513" s="32"/>
      <c r="C513" s="254"/>
      <c r="D513" s="255" t="s">
        <v>212</v>
      </c>
      <c r="E513" s="254"/>
      <c r="F513" s="257" t="s">
        <v>557</v>
      </c>
      <c r="G513" s="254"/>
      <c r="H513" s="254"/>
      <c r="I513" s="96"/>
      <c r="L513" s="32"/>
      <c r="M513" s="162"/>
      <c r="T513" s="56"/>
      <c r="AT513" s="17" t="s">
        <v>212</v>
      </c>
      <c r="AU513" s="17" t="s">
        <v>82</v>
      </c>
    </row>
    <row r="514" spans="2:65" s="12" customFormat="1" x14ac:dyDescent="0.2">
      <c r="B514" s="163"/>
      <c r="C514" s="258"/>
      <c r="D514" s="255" t="s">
        <v>214</v>
      </c>
      <c r="E514" s="259" t="s">
        <v>1</v>
      </c>
      <c r="F514" s="260" t="s">
        <v>2097</v>
      </c>
      <c r="G514" s="258"/>
      <c r="H514" s="259" t="s">
        <v>1</v>
      </c>
      <c r="I514" s="165"/>
      <c r="L514" s="163"/>
      <c r="M514" s="166"/>
      <c r="T514" s="167"/>
      <c r="AT514" s="164" t="s">
        <v>214</v>
      </c>
      <c r="AU514" s="164" t="s">
        <v>82</v>
      </c>
      <c r="AV514" s="12" t="s">
        <v>80</v>
      </c>
      <c r="AW514" s="12" t="s">
        <v>30</v>
      </c>
      <c r="AX514" s="12" t="s">
        <v>73</v>
      </c>
      <c r="AY514" s="164" t="s">
        <v>201</v>
      </c>
    </row>
    <row r="515" spans="2:65" s="12" customFormat="1" x14ac:dyDescent="0.2">
      <c r="B515" s="163"/>
      <c r="C515" s="258"/>
      <c r="D515" s="255" t="s">
        <v>214</v>
      </c>
      <c r="E515" s="259" t="s">
        <v>1</v>
      </c>
      <c r="F515" s="260" t="s">
        <v>3034</v>
      </c>
      <c r="G515" s="258"/>
      <c r="H515" s="259" t="s">
        <v>1</v>
      </c>
      <c r="I515" s="165"/>
      <c r="L515" s="163"/>
      <c r="M515" s="166"/>
      <c r="T515" s="167"/>
      <c r="AT515" s="164" t="s">
        <v>214</v>
      </c>
      <c r="AU515" s="164" t="s">
        <v>82</v>
      </c>
      <c r="AV515" s="12" t="s">
        <v>80</v>
      </c>
      <c r="AW515" s="12" t="s">
        <v>30</v>
      </c>
      <c r="AX515" s="12" t="s">
        <v>73</v>
      </c>
      <c r="AY515" s="164" t="s">
        <v>201</v>
      </c>
    </row>
    <row r="516" spans="2:65" s="12" customFormat="1" x14ac:dyDescent="0.2">
      <c r="B516" s="163"/>
      <c r="C516" s="258"/>
      <c r="D516" s="255" t="s">
        <v>214</v>
      </c>
      <c r="E516" s="259" t="s">
        <v>1</v>
      </c>
      <c r="F516" s="260" t="s">
        <v>4400</v>
      </c>
      <c r="G516" s="258"/>
      <c r="H516" s="259" t="s">
        <v>1</v>
      </c>
      <c r="I516" s="165"/>
      <c r="L516" s="163"/>
      <c r="M516" s="166"/>
      <c r="T516" s="167"/>
      <c r="AT516" s="164" t="s">
        <v>214</v>
      </c>
      <c r="AU516" s="164" t="s">
        <v>82</v>
      </c>
      <c r="AV516" s="12" t="s">
        <v>80</v>
      </c>
      <c r="AW516" s="12" t="s">
        <v>30</v>
      </c>
      <c r="AX516" s="12" t="s">
        <v>73</v>
      </c>
      <c r="AY516" s="164" t="s">
        <v>201</v>
      </c>
    </row>
    <row r="517" spans="2:65" s="12" customFormat="1" x14ac:dyDescent="0.2">
      <c r="B517" s="163"/>
      <c r="C517" s="258"/>
      <c r="D517" s="255" t="s">
        <v>214</v>
      </c>
      <c r="E517" s="259" t="s">
        <v>1</v>
      </c>
      <c r="F517" s="260" t="s">
        <v>4467</v>
      </c>
      <c r="G517" s="258"/>
      <c r="H517" s="259" t="s">
        <v>1</v>
      </c>
      <c r="I517" s="165"/>
      <c r="L517" s="163"/>
      <c r="M517" s="166"/>
      <c r="T517" s="167"/>
      <c r="AT517" s="164" t="s">
        <v>214</v>
      </c>
      <c r="AU517" s="164" t="s">
        <v>82</v>
      </c>
      <c r="AV517" s="12" t="s">
        <v>80</v>
      </c>
      <c r="AW517" s="12" t="s">
        <v>30</v>
      </c>
      <c r="AX517" s="12" t="s">
        <v>73</v>
      </c>
      <c r="AY517" s="164" t="s">
        <v>201</v>
      </c>
    </row>
    <row r="518" spans="2:65" s="12" customFormat="1" x14ac:dyDescent="0.2">
      <c r="B518" s="163"/>
      <c r="C518" s="258"/>
      <c r="D518" s="255" t="s">
        <v>214</v>
      </c>
      <c r="E518" s="259" t="s">
        <v>1</v>
      </c>
      <c r="F518" s="260" t="s">
        <v>4468</v>
      </c>
      <c r="G518" s="258"/>
      <c r="H518" s="259" t="s">
        <v>1</v>
      </c>
      <c r="I518" s="165"/>
      <c r="L518" s="163"/>
      <c r="M518" s="166"/>
      <c r="T518" s="167"/>
      <c r="AT518" s="164" t="s">
        <v>214</v>
      </c>
      <c r="AU518" s="164" t="s">
        <v>82</v>
      </c>
      <c r="AV518" s="12" t="s">
        <v>80</v>
      </c>
      <c r="AW518" s="12" t="s">
        <v>30</v>
      </c>
      <c r="AX518" s="12" t="s">
        <v>73</v>
      </c>
      <c r="AY518" s="164" t="s">
        <v>201</v>
      </c>
    </row>
    <row r="519" spans="2:65" s="13" customFormat="1" x14ac:dyDescent="0.2">
      <c r="B519" s="168"/>
      <c r="C519" s="261"/>
      <c r="D519" s="255" t="s">
        <v>214</v>
      </c>
      <c r="E519" s="262" t="s">
        <v>1</v>
      </c>
      <c r="F519" s="263" t="s">
        <v>4469</v>
      </c>
      <c r="G519" s="261"/>
      <c r="H519" s="264">
        <v>410</v>
      </c>
      <c r="I519" s="170"/>
      <c r="L519" s="168"/>
      <c r="M519" s="171"/>
      <c r="T519" s="172"/>
      <c r="AT519" s="169" t="s">
        <v>214</v>
      </c>
      <c r="AU519" s="169" t="s">
        <v>82</v>
      </c>
      <c r="AV519" s="13" t="s">
        <v>82</v>
      </c>
      <c r="AW519" s="13" t="s">
        <v>30</v>
      </c>
      <c r="AX519" s="13" t="s">
        <v>73</v>
      </c>
      <c r="AY519" s="169" t="s">
        <v>201</v>
      </c>
    </row>
    <row r="520" spans="2:65" s="14" customFormat="1" x14ac:dyDescent="0.2">
      <c r="B520" s="173"/>
      <c r="C520" s="265"/>
      <c r="D520" s="255" t="s">
        <v>214</v>
      </c>
      <c r="E520" s="266" t="s">
        <v>1</v>
      </c>
      <c r="F520" s="267" t="s">
        <v>221</v>
      </c>
      <c r="G520" s="265"/>
      <c r="H520" s="268">
        <v>410</v>
      </c>
      <c r="I520" s="175"/>
      <c r="L520" s="173"/>
      <c r="M520" s="176"/>
      <c r="T520" s="177"/>
      <c r="AT520" s="174" t="s">
        <v>214</v>
      </c>
      <c r="AU520" s="174" t="s">
        <v>82</v>
      </c>
      <c r="AV520" s="14" t="s">
        <v>208</v>
      </c>
      <c r="AW520" s="14" t="s">
        <v>30</v>
      </c>
      <c r="AX520" s="14" t="s">
        <v>80</v>
      </c>
      <c r="AY520" s="174" t="s">
        <v>201</v>
      </c>
    </row>
    <row r="521" spans="2:65" s="1" customFormat="1" ht="24" customHeight="1" x14ac:dyDescent="0.2">
      <c r="B521" s="152"/>
      <c r="C521" s="271" t="s">
        <v>455</v>
      </c>
      <c r="D521" s="271" t="s">
        <v>401</v>
      </c>
      <c r="E521" s="272" t="s">
        <v>4470</v>
      </c>
      <c r="F521" s="273" t="s">
        <v>4471</v>
      </c>
      <c r="G521" s="274" t="s">
        <v>269</v>
      </c>
      <c r="H521" s="275">
        <v>410</v>
      </c>
      <c r="I521" s="179"/>
      <c r="J521" s="180">
        <f>ROUND(I521*H521,2)</f>
        <v>0</v>
      </c>
      <c r="K521" s="178" t="s">
        <v>207</v>
      </c>
      <c r="L521" s="181"/>
      <c r="M521" s="182" t="s">
        <v>1</v>
      </c>
      <c r="N521" s="183" t="s">
        <v>38</v>
      </c>
      <c r="P521" s="158">
        <f>O521*H521</f>
        <v>0</v>
      </c>
      <c r="Q521" s="158">
        <v>1.967E-2</v>
      </c>
      <c r="R521" s="158">
        <f>Q521*H521</f>
        <v>8.0647000000000002</v>
      </c>
      <c r="S521" s="158">
        <v>0</v>
      </c>
      <c r="T521" s="159">
        <f>S521*H521</f>
        <v>0</v>
      </c>
      <c r="AR521" s="160" t="s">
        <v>266</v>
      </c>
      <c r="AT521" s="160" t="s">
        <v>401</v>
      </c>
      <c r="AU521" s="160" t="s">
        <v>82</v>
      </c>
      <c r="AY521" s="17" t="s">
        <v>201</v>
      </c>
      <c r="BE521" s="161">
        <f>IF(N521="základní",J521,0)</f>
        <v>0</v>
      </c>
      <c r="BF521" s="161">
        <f>IF(N521="snížená",J521,0)</f>
        <v>0</v>
      </c>
      <c r="BG521" s="161">
        <f>IF(N521="zákl. přenesená",J521,0)</f>
        <v>0</v>
      </c>
      <c r="BH521" s="161">
        <f>IF(N521="sníž. přenesená",J521,0)</f>
        <v>0</v>
      </c>
      <c r="BI521" s="161">
        <f>IF(N521="nulová",J521,0)</f>
        <v>0</v>
      </c>
      <c r="BJ521" s="17" t="s">
        <v>80</v>
      </c>
      <c r="BK521" s="161">
        <f>ROUND(I521*H521,2)</f>
        <v>0</v>
      </c>
      <c r="BL521" s="17" t="s">
        <v>208</v>
      </c>
      <c r="BM521" s="160" t="s">
        <v>4472</v>
      </c>
    </row>
    <row r="522" spans="2:65" s="1" customFormat="1" ht="19.5" x14ac:dyDescent="0.2">
      <c r="B522" s="32"/>
      <c r="C522" s="254"/>
      <c r="D522" s="255" t="s">
        <v>210</v>
      </c>
      <c r="E522" s="254"/>
      <c r="F522" s="256" t="s">
        <v>4471</v>
      </c>
      <c r="G522" s="254"/>
      <c r="H522" s="254"/>
      <c r="I522" s="96"/>
      <c r="L522" s="32"/>
      <c r="M522" s="162"/>
      <c r="T522" s="56"/>
      <c r="AT522" s="17" t="s">
        <v>210</v>
      </c>
      <c r="AU522" s="17" t="s">
        <v>82</v>
      </c>
    </row>
    <row r="523" spans="2:65" s="12" customFormat="1" x14ac:dyDescent="0.2">
      <c r="B523" s="163"/>
      <c r="C523" s="258"/>
      <c r="D523" s="255" t="s">
        <v>214</v>
      </c>
      <c r="E523" s="259" t="s">
        <v>1</v>
      </c>
      <c r="F523" s="260" t="s">
        <v>2097</v>
      </c>
      <c r="G523" s="258"/>
      <c r="H523" s="259" t="s">
        <v>1</v>
      </c>
      <c r="I523" s="165"/>
      <c r="L523" s="163"/>
      <c r="M523" s="166"/>
      <c r="T523" s="167"/>
      <c r="AT523" s="164" t="s">
        <v>214</v>
      </c>
      <c r="AU523" s="164" t="s">
        <v>82</v>
      </c>
      <c r="AV523" s="12" t="s">
        <v>80</v>
      </c>
      <c r="AW523" s="12" t="s">
        <v>30</v>
      </c>
      <c r="AX523" s="12" t="s">
        <v>73</v>
      </c>
      <c r="AY523" s="164" t="s">
        <v>201</v>
      </c>
    </row>
    <row r="524" spans="2:65" s="12" customFormat="1" ht="22.5" x14ac:dyDescent="0.2">
      <c r="B524" s="163"/>
      <c r="C524" s="258"/>
      <c r="D524" s="255" t="s">
        <v>214</v>
      </c>
      <c r="E524" s="259" t="s">
        <v>1</v>
      </c>
      <c r="F524" s="260" t="s">
        <v>406</v>
      </c>
      <c r="G524" s="258"/>
      <c r="H524" s="259" t="s">
        <v>1</v>
      </c>
      <c r="I524" s="165"/>
      <c r="L524" s="163"/>
      <c r="M524" s="166"/>
      <c r="T524" s="167"/>
      <c r="AT524" s="164" t="s">
        <v>214</v>
      </c>
      <c r="AU524" s="164" t="s">
        <v>82</v>
      </c>
      <c r="AV524" s="12" t="s">
        <v>80</v>
      </c>
      <c r="AW524" s="12" t="s">
        <v>30</v>
      </c>
      <c r="AX524" s="12" t="s">
        <v>73</v>
      </c>
      <c r="AY524" s="164" t="s">
        <v>201</v>
      </c>
    </row>
    <row r="525" spans="2:65" s="12" customFormat="1" x14ac:dyDescent="0.2">
      <c r="B525" s="163"/>
      <c r="C525" s="258"/>
      <c r="D525" s="255" t="s">
        <v>214</v>
      </c>
      <c r="E525" s="259" t="s">
        <v>1</v>
      </c>
      <c r="F525" s="260" t="s">
        <v>4400</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4467</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4468</v>
      </c>
      <c r="G527" s="258"/>
      <c r="H527" s="259" t="s">
        <v>1</v>
      </c>
      <c r="I527" s="165"/>
      <c r="L527" s="163"/>
      <c r="M527" s="166"/>
      <c r="T527" s="167"/>
      <c r="AT527" s="164" t="s">
        <v>214</v>
      </c>
      <c r="AU527" s="164" t="s">
        <v>82</v>
      </c>
      <c r="AV527" s="12" t="s">
        <v>80</v>
      </c>
      <c r="AW527" s="12" t="s">
        <v>30</v>
      </c>
      <c r="AX527" s="12" t="s">
        <v>73</v>
      </c>
      <c r="AY527" s="164" t="s">
        <v>201</v>
      </c>
    </row>
    <row r="528" spans="2:65" s="13" customFormat="1" x14ac:dyDescent="0.2">
      <c r="B528" s="168"/>
      <c r="C528" s="261"/>
      <c r="D528" s="255" t="s">
        <v>214</v>
      </c>
      <c r="E528" s="262" t="s">
        <v>1</v>
      </c>
      <c r="F528" s="263" t="s">
        <v>4469</v>
      </c>
      <c r="G528" s="261"/>
      <c r="H528" s="264">
        <v>410</v>
      </c>
      <c r="I528" s="170"/>
      <c r="L528" s="168"/>
      <c r="M528" s="171"/>
      <c r="T528" s="172"/>
      <c r="AT528" s="169" t="s">
        <v>214</v>
      </c>
      <c r="AU528" s="169" t="s">
        <v>82</v>
      </c>
      <c r="AV528" s="13" t="s">
        <v>82</v>
      </c>
      <c r="AW528" s="13" t="s">
        <v>30</v>
      </c>
      <c r="AX528" s="13" t="s">
        <v>73</v>
      </c>
      <c r="AY528" s="169" t="s">
        <v>201</v>
      </c>
    </row>
    <row r="529" spans="2:65" s="14" customFormat="1" x14ac:dyDescent="0.2">
      <c r="B529" s="173"/>
      <c r="C529" s="265"/>
      <c r="D529" s="255" t="s">
        <v>214</v>
      </c>
      <c r="E529" s="266" t="s">
        <v>1</v>
      </c>
      <c r="F529" s="267" t="s">
        <v>221</v>
      </c>
      <c r="G529" s="265"/>
      <c r="H529" s="268">
        <v>410</v>
      </c>
      <c r="I529" s="175"/>
      <c r="L529" s="173"/>
      <c r="M529" s="176"/>
      <c r="T529" s="177"/>
      <c r="AT529" s="174" t="s">
        <v>214</v>
      </c>
      <c r="AU529" s="174" t="s">
        <v>82</v>
      </c>
      <c r="AV529" s="14" t="s">
        <v>208</v>
      </c>
      <c r="AW529" s="14" t="s">
        <v>30</v>
      </c>
      <c r="AX529" s="14" t="s">
        <v>80</v>
      </c>
      <c r="AY529" s="174" t="s">
        <v>201</v>
      </c>
    </row>
    <row r="530" spans="2:65" s="1" customFormat="1" ht="24" customHeight="1" x14ac:dyDescent="0.2">
      <c r="B530" s="152"/>
      <c r="C530" s="249" t="s">
        <v>461</v>
      </c>
      <c r="D530" s="249" t="s">
        <v>203</v>
      </c>
      <c r="E530" s="250" t="s">
        <v>1155</v>
      </c>
      <c r="F530" s="251" t="s">
        <v>1156</v>
      </c>
      <c r="G530" s="252" t="s">
        <v>536</v>
      </c>
      <c r="H530" s="253">
        <v>3</v>
      </c>
      <c r="I530" s="154"/>
      <c r="J530" s="155">
        <f>ROUND(I530*H530,2)</f>
        <v>0</v>
      </c>
      <c r="K530" s="153" t="s">
        <v>207</v>
      </c>
      <c r="L530" s="32"/>
      <c r="M530" s="156" t="s">
        <v>1</v>
      </c>
      <c r="N530" s="157" t="s">
        <v>38</v>
      </c>
      <c r="P530" s="158">
        <f>O530*H530</f>
        <v>0</v>
      </c>
      <c r="Q530" s="158">
        <v>0</v>
      </c>
      <c r="R530" s="158">
        <f>Q530*H530</f>
        <v>0</v>
      </c>
      <c r="S530" s="158">
        <v>0</v>
      </c>
      <c r="T530" s="159">
        <f>S530*H530</f>
        <v>0</v>
      </c>
      <c r="AR530" s="160" t="s">
        <v>208</v>
      </c>
      <c r="AT530" s="160" t="s">
        <v>203</v>
      </c>
      <c r="AU530" s="160" t="s">
        <v>82</v>
      </c>
      <c r="AY530" s="17" t="s">
        <v>201</v>
      </c>
      <c r="BE530" s="161">
        <f>IF(N530="základní",J530,0)</f>
        <v>0</v>
      </c>
      <c r="BF530" s="161">
        <f>IF(N530="snížená",J530,0)</f>
        <v>0</v>
      </c>
      <c r="BG530" s="161">
        <f>IF(N530="zákl. přenesená",J530,0)</f>
        <v>0</v>
      </c>
      <c r="BH530" s="161">
        <f>IF(N530="sníž. přenesená",J530,0)</f>
        <v>0</v>
      </c>
      <c r="BI530" s="161">
        <f>IF(N530="nulová",J530,0)</f>
        <v>0</v>
      </c>
      <c r="BJ530" s="17" t="s">
        <v>80</v>
      </c>
      <c r="BK530" s="161">
        <f>ROUND(I530*H530,2)</f>
        <v>0</v>
      </c>
      <c r="BL530" s="17" t="s">
        <v>208</v>
      </c>
      <c r="BM530" s="160" t="s">
        <v>4473</v>
      </c>
    </row>
    <row r="531" spans="2:65" s="1" customFormat="1" ht="29.25" x14ac:dyDescent="0.2">
      <c r="B531" s="32"/>
      <c r="C531" s="254"/>
      <c r="D531" s="255" t="s">
        <v>210</v>
      </c>
      <c r="E531" s="254"/>
      <c r="F531" s="256" t="s">
        <v>1158</v>
      </c>
      <c r="G531" s="254"/>
      <c r="H531" s="254"/>
      <c r="I531" s="96"/>
      <c r="L531" s="32"/>
      <c r="M531" s="162"/>
      <c r="T531" s="56"/>
      <c r="AT531" s="17" t="s">
        <v>210</v>
      </c>
      <c r="AU531" s="17" t="s">
        <v>82</v>
      </c>
    </row>
    <row r="532" spans="2:65" s="1" customFormat="1" ht="68.25" x14ac:dyDescent="0.2">
      <c r="B532" s="32"/>
      <c r="C532" s="254"/>
      <c r="D532" s="255" t="s">
        <v>212</v>
      </c>
      <c r="E532" s="254"/>
      <c r="F532" s="257" t="s">
        <v>569</v>
      </c>
      <c r="G532" s="254"/>
      <c r="H532" s="254"/>
      <c r="I532" s="96"/>
      <c r="L532" s="32"/>
      <c r="M532" s="162"/>
      <c r="T532" s="56"/>
      <c r="AT532" s="17" t="s">
        <v>212</v>
      </c>
      <c r="AU532" s="17" t="s">
        <v>82</v>
      </c>
    </row>
    <row r="533" spans="2:65" s="12" customFormat="1" x14ac:dyDescent="0.2">
      <c r="B533" s="163"/>
      <c r="C533" s="258"/>
      <c r="D533" s="255" t="s">
        <v>214</v>
      </c>
      <c r="E533" s="259" t="s">
        <v>1</v>
      </c>
      <c r="F533" s="260" t="s">
        <v>2097</v>
      </c>
      <c r="G533" s="258"/>
      <c r="H533" s="259" t="s">
        <v>1</v>
      </c>
      <c r="I533" s="165"/>
      <c r="L533" s="163"/>
      <c r="M533" s="166"/>
      <c r="T533" s="167"/>
      <c r="AT533" s="164" t="s">
        <v>214</v>
      </c>
      <c r="AU533" s="164" t="s">
        <v>82</v>
      </c>
      <c r="AV533" s="12" t="s">
        <v>80</v>
      </c>
      <c r="AW533" s="12" t="s">
        <v>30</v>
      </c>
      <c r="AX533" s="12" t="s">
        <v>73</v>
      </c>
      <c r="AY533" s="164" t="s">
        <v>201</v>
      </c>
    </row>
    <row r="534" spans="2:65" s="12" customFormat="1" x14ac:dyDescent="0.2">
      <c r="B534" s="163"/>
      <c r="C534" s="258"/>
      <c r="D534" s="255" t="s">
        <v>214</v>
      </c>
      <c r="E534" s="259" t="s">
        <v>1</v>
      </c>
      <c r="F534" s="260" t="s">
        <v>4400</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4474</v>
      </c>
      <c r="G535" s="258"/>
      <c r="H535" s="259" t="s">
        <v>1</v>
      </c>
      <c r="I535" s="165"/>
      <c r="L535" s="163"/>
      <c r="M535" s="166"/>
      <c r="T535" s="167"/>
      <c r="AT535" s="164" t="s">
        <v>214</v>
      </c>
      <c r="AU535" s="164" t="s">
        <v>82</v>
      </c>
      <c r="AV535" s="12" t="s">
        <v>80</v>
      </c>
      <c r="AW535" s="12" t="s">
        <v>30</v>
      </c>
      <c r="AX535" s="12" t="s">
        <v>73</v>
      </c>
      <c r="AY535" s="164" t="s">
        <v>201</v>
      </c>
    </row>
    <row r="536" spans="2:65" s="13" customFormat="1" x14ac:dyDescent="0.2">
      <c r="B536" s="168"/>
      <c r="C536" s="261"/>
      <c r="D536" s="255" t="s">
        <v>214</v>
      </c>
      <c r="E536" s="262" t="s">
        <v>1</v>
      </c>
      <c r="F536" s="263" t="s">
        <v>82</v>
      </c>
      <c r="G536" s="261"/>
      <c r="H536" s="264">
        <v>2</v>
      </c>
      <c r="I536" s="170"/>
      <c r="L536" s="168"/>
      <c r="M536" s="171"/>
      <c r="T536" s="172"/>
      <c r="AT536" s="169" t="s">
        <v>214</v>
      </c>
      <c r="AU536" s="169" t="s">
        <v>82</v>
      </c>
      <c r="AV536" s="13" t="s">
        <v>82</v>
      </c>
      <c r="AW536" s="13" t="s">
        <v>30</v>
      </c>
      <c r="AX536" s="13" t="s">
        <v>73</v>
      </c>
      <c r="AY536" s="169" t="s">
        <v>201</v>
      </c>
    </row>
    <row r="537" spans="2:65" s="12" customFormat="1" x14ac:dyDescent="0.2">
      <c r="B537" s="163"/>
      <c r="C537" s="258"/>
      <c r="D537" s="255" t="s">
        <v>214</v>
      </c>
      <c r="E537" s="259" t="s">
        <v>1</v>
      </c>
      <c r="F537" s="260" t="s">
        <v>1899</v>
      </c>
      <c r="G537" s="258"/>
      <c r="H537" s="259" t="s">
        <v>1</v>
      </c>
      <c r="I537" s="165"/>
      <c r="L537" s="163"/>
      <c r="M537" s="166"/>
      <c r="T537" s="167"/>
      <c r="AT537" s="164" t="s">
        <v>214</v>
      </c>
      <c r="AU537" s="164" t="s">
        <v>82</v>
      </c>
      <c r="AV537" s="12" t="s">
        <v>80</v>
      </c>
      <c r="AW537" s="12" t="s">
        <v>30</v>
      </c>
      <c r="AX537" s="12" t="s">
        <v>73</v>
      </c>
      <c r="AY537" s="164" t="s">
        <v>201</v>
      </c>
    </row>
    <row r="538" spans="2:65" s="13" customFormat="1" x14ac:dyDescent="0.2">
      <c r="B538" s="168"/>
      <c r="C538" s="261"/>
      <c r="D538" s="255" t="s">
        <v>214</v>
      </c>
      <c r="E538" s="262" t="s">
        <v>1</v>
      </c>
      <c r="F538" s="263" t="s">
        <v>80</v>
      </c>
      <c r="G538" s="261"/>
      <c r="H538" s="264">
        <v>1</v>
      </c>
      <c r="I538" s="170"/>
      <c r="L538" s="168"/>
      <c r="M538" s="171"/>
      <c r="T538" s="172"/>
      <c r="AT538" s="169" t="s">
        <v>214</v>
      </c>
      <c r="AU538" s="169" t="s">
        <v>82</v>
      </c>
      <c r="AV538" s="13" t="s">
        <v>82</v>
      </c>
      <c r="AW538" s="13" t="s">
        <v>30</v>
      </c>
      <c r="AX538" s="13" t="s">
        <v>73</v>
      </c>
      <c r="AY538" s="169" t="s">
        <v>201</v>
      </c>
    </row>
    <row r="539" spans="2:65" s="14" customFormat="1" x14ac:dyDescent="0.2">
      <c r="B539" s="173"/>
      <c r="C539" s="265"/>
      <c r="D539" s="255" t="s">
        <v>214</v>
      </c>
      <c r="E539" s="266" t="s">
        <v>1</v>
      </c>
      <c r="F539" s="267" t="s">
        <v>221</v>
      </c>
      <c r="G539" s="265"/>
      <c r="H539" s="268">
        <v>3</v>
      </c>
      <c r="I539" s="175"/>
      <c r="L539" s="173"/>
      <c r="M539" s="176"/>
      <c r="T539" s="177"/>
      <c r="AT539" s="174" t="s">
        <v>214</v>
      </c>
      <c r="AU539" s="174" t="s">
        <v>82</v>
      </c>
      <c r="AV539" s="14" t="s">
        <v>208</v>
      </c>
      <c r="AW539" s="14" t="s">
        <v>30</v>
      </c>
      <c r="AX539" s="14" t="s">
        <v>80</v>
      </c>
      <c r="AY539" s="174" t="s">
        <v>201</v>
      </c>
    </row>
    <row r="540" spans="2:65" s="1" customFormat="1" ht="16.5" customHeight="1" x14ac:dyDescent="0.2">
      <c r="B540" s="152"/>
      <c r="C540" s="271" t="s">
        <v>467</v>
      </c>
      <c r="D540" s="271" t="s">
        <v>401</v>
      </c>
      <c r="E540" s="272" t="s">
        <v>2427</v>
      </c>
      <c r="F540" s="273" t="s">
        <v>2428</v>
      </c>
      <c r="G540" s="274" t="s">
        <v>536</v>
      </c>
      <c r="H540" s="275">
        <v>2</v>
      </c>
      <c r="I540" s="179"/>
      <c r="J540" s="180">
        <f>ROUND(I540*H540,2)</f>
        <v>0</v>
      </c>
      <c r="K540" s="178" t="s">
        <v>207</v>
      </c>
      <c r="L540" s="181"/>
      <c r="M540" s="182" t="s">
        <v>1</v>
      </c>
      <c r="N540" s="183" t="s">
        <v>38</v>
      </c>
      <c r="P540" s="158">
        <f>O540*H540</f>
        <v>0</v>
      </c>
      <c r="Q540" s="158">
        <v>6.7000000000000002E-3</v>
      </c>
      <c r="R540" s="158">
        <f>Q540*H540</f>
        <v>1.34E-2</v>
      </c>
      <c r="S540" s="158">
        <v>0</v>
      </c>
      <c r="T540" s="159">
        <f>S540*H540</f>
        <v>0</v>
      </c>
      <c r="AR540" s="160" t="s">
        <v>266</v>
      </c>
      <c r="AT540" s="160" t="s">
        <v>401</v>
      </c>
      <c r="AU540" s="160" t="s">
        <v>82</v>
      </c>
      <c r="AY540" s="17" t="s">
        <v>201</v>
      </c>
      <c r="BE540" s="161">
        <f>IF(N540="základní",J540,0)</f>
        <v>0</v>
      </c>
      <c r="BF540" s="161">
        <f>IF(N540="snížená",J540,0)</f>
        <v>0</v>
      </c>
      <c r="BG540" s="161">
        <f>IF(N540="zákl. přenesená",J540,0)</f>
        <v>0</v>
      </c>
      <c r="BH540" s="161">
        <f>IF(N540="sníž. přenesená",J540,0)</f>
        <v>0</v>
      </c>
      <c r="BI540" s="161">
        <f>IF(N540="nulová",J540,0)</f>
        <v>0</v>
      </c>
      <c r="BJ540" s="17" t="s">
        <v>80</v>
      </c>
      <c r="BK540" s="161">
        <f>ROUND(I540*H540,2)</f>
        <v>0</v>
      </c>
      <c r="BL540" s="17" t="s">
        <v>208</v>
      </c>
      <c r="BM540" s="160" t="s">
        <v>4475</v>
      </c>
    </row>
    <row r="541" spans="2:65" s="1" customFormat="1" x14ac:dyDescent="0.2">
      <c r="B541" s="32"/>
      <c r="C541" s="254"/>
      <c r="D541" s="255" t="s">
        <v>210</v>
      </c>
      <c r="E541" s="254"/>
      <c r="F541" s="256" t="s">
        <v>2428</v>
      </c>
      <c r="G541" s="254"/>
      <c r="H541" s="254"/>
      <c r="I541" s="96"/>
      <c r="L541" s="32"/>
      <c r="M541" s="162"/>
      <c r="T541" s="56"/>
      <c r="AT541" s="17" t="s">
        <v>210</v>
      </c>
      <c r="AU541" s="17" t="s">
        <v>82</v>
      </c>
    </row>
    <row r="542" spans="2:65" s="12" customFormat="1" x14ac:dyDescent="0.2">
      <c r="B542" s="163"/>
      <c r="C542" s="258"/>
      <c r="D542" s="255" t="s">
        <v>214</v>
      </c>
      <c r="E542" s="259" t="s">
        <v>1</v>
      </c>
      <c r="F542" s="260" t="s">
        <v>2097</v>
      </c>
      <c r="G542" s="258"/>
      <c r="H542" s="259" t="s">
        <v>1</v>
      </c>
      <c r="I542" s="165"/>
      <c r="L542" s="163"/>
      <c r="M542" s="166"/>
      <c r="T542" s="167"/>
      <c r="AT542" s="164" t="s">
        <v>214</v>
      </c>
      <c r="AU542" s="164" t="s">
        <v>82</v>
      </c>
      <c r="AV542" s="12" t="s">
        <v>80</v>
      </c>
      <c r="AW542" s="12" t="s">
        <v>30</v>
      </c>
      <c r="AX542" s="12" t="s">
        <v>73</v>
      </c>
      <c r="AY542" s="164" t="s">
        <v>201</v>
      </c>
    </row>
    <row r="543" spans="2:65" s="12" customFormat="1" ht="22.5" x14ac:dyDescent="0.2">
      <c r="B543" s="163"/>
      <c r="C543" s="258"/>
      <c r="D543" s="255" t="s">
        <v>214</v>
      </c>
      <c r="E543" s="259" t="s">
        <v>1</v>
      </c>
      <c r="F543" s="260" t="s">
        <v>406</v>
      </c>
      <c r="G543" s="258"/>
      <c r="H543" s="259" t="s">
        <v>1</v>
      </c>
      <c r="I543" s="165"/>
      <c r="L543" s="163"/>
      <c r="M543" s="166"/>
      <c r="T543" s="167"/>
      <c r="AT543" s="164" t="s">
        <v>214</v>
      </c>
      <c r="AU543" s="164" t="s">
        <v>82</v>
      </c>
      <c r="AV543" s="12" t="s">
        <v>80</v>
      </c>
      <c r="AW543" s="12" t="s">
        <v>30</v>
      </c>
      <c r="AX543" s="12" t="s">
        <v>73</v>
      </c>
      <c r="AY543" s="164" t="s">
        <v>201</v>
      </c>
    </row>
    <row r="544" spans="2:65" s="12" customFormat="1" x14ac:dyDescent="0.2">
      <c r="B544" s="163"/>
      <c r="C544" s="258"/>
      <c r="D544" s="255" t="s">
        <v>214</v>
      </c>
      <c r="E544" s="259" t="s">
        <v>1</v>
      </c>
      <c r="F544" s="260" t="s">
        <v>4400</v>
      </c>
      <c r="G544" s="258"/>
      <c r="H544" s="259" t="s">
        <v>1</v>
      </c>
      <c r="I544" s="165"/>
      <c r="L544" s="163"/>
      <c r="M544" s="166"/>
      <c r="T544" s="167"/>
      <c r="AT544" s="164" t="s">
        <v>214</v>
      </c>
      <c r="AU544" s="164" t="s">
        <v>82</v>
      </c>
      <c r="AV544" s="12" t="s">
        <v>80</v>
      </c>
      <c r="AW544" s="12" t="s">
        <v>30</v>
      </c>
      <c r="AX544" s="12" t="s">
        <v>73</v>
      </c>
      <c r="AY544" s="164" t="s">
        <v>201</v>
      </c>
    </row>
    <row r="545" spans="2:65" s="12" customFormat="1" x14ac:dyDescent="0.2">
      <c r="B545" s="163"/>
      <c r="C545" s="258"/>
      <c r="D545" s="255" t="s">
        <v>214</v>
      </c>
      <c r="E545" s="259" t="s">
        <v>1</v>
      </c>
      <c r="F545" s="260" t="s">
        <v>4474</v>
      </c>
      <c r="G545" s="258"/>
      <c r="H545" s="259" t="s">
        <v>1</v>
      </c>
      <c r="I545" s="165"/>
      <c r="L545" s="163"/>
      <c r="M545" s="166"/>
      <c r="T545" s="167"/>
      <c r="AT545" s="164" t="s">
        <v>214</v>
      </c>
      <c r="AU545" s="164" t="s">
        <v>82</v>
      </c>
      <c r="AV545" s="12" t="s">
        <v>80</v>
      </c>
      <c r="AW545" s="12" t="s">
        <v>30</v>
      </c>
      <c r="AX545" s="12" t="s">
        <v>73</v>
      </c>
      <c r="AY545" s="164" t="s">
        <v>201</v>
      </c>
    </row>
    <row r="546" spans="2:65" s="13" customFormat="1" x14ac:dyDescent="0.2">
      <c r="B546" s="168"/>
      <c r="C546" s="261"/>
      <c r="D546" s="255" t="s">
        <v>214</v>
      </c>
      <c r="E546" s="262" t="s">
        <v>1</v>
      </c>
      <c r="F546" s="263" t="s">
        <v>82</v>
      </c>
      <c r="G546" s="261"/>
      <c r="H546" s="264">
        <v>2</v>
      </c>
      <c r="I546" s="170"/>
      <c r="L546" s="168"/>
      <c r="M546" s="171"/>
      <c r="T546" s="172"/>
      <c r="AT546" s="169" t="s">
        <v>214</v>
      </c>
      <c r="AU546" s="169" t="s">
        <v>82</v>
      </c>
      <c r="AV546" s="13" t="s">
        <v>82</v>
      </c>
      <c r="AW546" s="13" t="s">
        <v>30</v>
      </c>
      <c r="AX546" s="13" t="s">
        <v>73</v>
      </c>
      <c r="AY546" s="169" t="s">
        <v>201</v>
      </c>
    </row>
    <row r="547" spans="2:65" s="14" customFormat="1" x14ac:dyDescent="0.2">
      <c r="B547" s="173"/>
      <c r="C547" s="265"/>
      <c r="D547" s="255" t="s">
        <v>214</v>
      </c>
      <c r="E547" s="266" t="s">
        <v>1</v>
      </c>
      <c r="F547" s="267" t="s">
        <v>221</v>
      </c>
      <c r="G547" s="265"/>
      <c r="H547" s="268">
        <v>2</v>
      </c>
      <c r="I547" s="175"/>
      <c r="L547" s="173"/>
      <c r="M547" s="176"/>
      <c r="T547" s="177"/>
      <c r="AT547" s="174" t="s">
        <v>214</v>
      </c>
      <c r="AU547" s="174" t="s">
        <v>82</v>
      </c>
      <c r="AV547" s="14" t="s">
        <v>208</v>
      </c>
      <c r="AW547" s="14" t="s">
        <v>30</v>
      </c>
      <c r="AX547" s="14" t="s">
        <v>80</v>
      </c>
      <c r="AY547" s="174" t="s">
        <v>201</v>
      </c>
    </row>
    <row r="548" spans="2:65" s="1" customFormat="1" ht="16.5" customHeight="1" x14ac:dyDescent="0.2">
      <c r="B548" s="152"/>
      <c r="C548" s="271" t="s">
        <v>473</v>
      </c>
      <c r="D548" s="271" t="s">
        <v>401</v>
      </c>
      <c r="E548" s="272" t="s">
        <v>1900</v>
      </c>
      <c r="F548" s="273" t="s">
        <v>1901</v>
      </c>
      <c r="G548" s="274" t="s">
        <v>536</v>
      </c>
      <c r="H548" s="275">
        <v>1</v>
      </c>
      <c r="I548" s="179"/>
      <c r="J548" s="180">
        <f>ROUND(I548*H548,2)</f>
        <v>0</v>
      </c>
      <c r="K548" s="178" t="s">
        <v>207</v>
      </c>
      <c r="L548" s="181"/>
      <c r="M548" s="182" t="s">
        <v>1</v>
      </c>
      <c r="N548" s="183" t="s">
        <v>38</v>
      </c>
      <c r="P548" s="158">
        <f>O548*H548</f>
        <v>0</v>
      </c>
      <c r="Q548" s="158">
        <v>6.4999999999999997E-3</v>
      </c>
      <c r="R548" s="158">
        <f>Q548*H548</f>
        <v>6.4999999999999997E-3</v>
      </c>
      <c r="S548" s="158">
        <v>0</v>
      </c>
      <c r="T548" s="159">
        <f>S548*H548</f>
        <v>0</v>
      </c>
      <c r="AR548" s="160" t="s">
        <v>266</v>
      </c>
      <c r="AT548" s="160" t="s">
        <v>401</v>
      </c>
      <c r="AU548" s="160" t="s">
        <v>82</v>
      </c>
      <c r="AY548" s="17" t="s">
        <v>201</v>
      </c>
      <c r="BE548" s="161">
        <f>IF(N548="základní",J548,0)</f>
        <v>0</v>
      </c>
      <c r="BF548" s="161">
        <f>IF(N548="snížená",J548,0)</f>
        <v>0</v>
      </c>
      <c r="BG548" s="161">
        <f>IF(N548="zákl. přenesená",J548,0)</f>
        <v>0</v>
      </c>
      <c r="BH548" s="161">
        <f>IF(N548="sníž. přenesená",J548,0)</f>
        <v>0</v>
      </c>
      <c r="BI548" s="161">
        <f>IF(N548="nulová",J548,0)</f>
        <v>0</v>
      </c>
      <c r="BJ548" s="17" t="s">
        <v>80</v>
      </c>
      <c r="BK548" s="161">
        <f>ROUND(I548*H548,2)</f>
        <v>0</v>
      </c>
      <c r="BL548" s="17" t="s">
        <v>208</v>
      </c>
      <c r="BM548" s="160" t="s">
        <v>4476</v>
      </c>
    </row>
    <row r="549" spans="2:65" s="1" customFormat="1" x14ac:dyDescent="0.2">
      <c r="B549" s="32"/>
      <c r="C549" s="254"/>
      <c r="D549" s="255" t="s">
        <v>210</v>
      </c>
      <c r="E549" s="254"/>
      <c r="F549" s="256" t="s">
        <v>1901</v>
      </c>
      <c r="G549" s="254"/>
      <c r="H549" s="254"/>
      <c r="I549" s="96"/>
      <c r="L549" s="32"/>
      <c r="M549" s="162"/>
      <c r="T549" s="56"/>
      <c r="AT549" s="17" t="s">
        <v>210</v>
      </c>
      <c r="AU549" s="17" t="s">
        <v>82</v>
      </c>
    </row>
    <row r="550" spans="2:65" s="12" customFormat="1" x14ac:dyDescent="0.2">
      <c r="B550" s="163"/>
      <c r="C550" s="258"/>
      <c r="D550" s="255" t="s">
        <v>214</v>
      </c>
      <c r="E550" s="259" t="s">
        <v>1</v>
      </c>
      <c r="F550" s="260" t="s">
        <v>2097</v>
      </c>
      <c r="G550" s="258"/>
      <c r="H550" s="259" t="s">
        <v>1</v>
      </c>
      <c r="I550" s="165"/>
      <c r="L550" s="163"/>
      <c r="M550" s="166"/>
      <c r="T550" s="167"/>
      <c r="AT550" s="164" t="s">
        <v>214</v>
      </c>
      <c r="AU550" s="164" t="s">
        <v>82</v>
      </c>
      <c r="AV550" s="12" t="s">
        <v>80</v>
      </c>
      <c r="AW550" s="12" t="s">
        <v>30</v>
      </c>
      <c r="AX550" s="12" t="s">
        <v>73</v>
      </c>
      <c r="AY550" s="164" t="s">
        <v>201</v>
      </c>
    </row>
    <row r="551" spans="2:65" s="12" customFormat="1" ht="22.5" x14ac:dyDescent="0.2">
      <c r="B551" s="163"/>
      <c r="C551" s="258"/>
      <c r="D551" s="255" t="s">
        <v>214</v>
      </c>
      <c r="E551" s="259" t="s">
        <v>1</v>
      </c>
      <c r="F551" s="260" t="s">
        <v>406</v>
      </c>
      <c r="G551" s="258"/>
      <c r="H551" s="259" t="s">
        <v>1</v>
      </c>
      <c r="I551" s="165"/>
      <c r="L551" s="163"/>
      <c r="M551" s="166"/>
      <c r="T551" s="167"/>
      <c r="AT551" s="164" t="s">
        <v>214</v>
      </c>
      <c r="AU551" s="164" t="s">
        <v>82</v>
      </c>
      <c r="AV551" s="12" t="s">
        <v>80</v>
      </c>
      <c r="AW551" s="12" t="s">
        <v>30</v>
      </c>
      <c r="AX551" s="12" t="s">
        <v>73</v>
      </c>
      <c r="AY551" s="164" t="s">
        <v>201</v>
      </c>
    </row>
    <row r="552" spans="2:65" s="12" customFormat="1" x14ac:dyDescent="0.2">
      <c r="B552" s="163"/>
      <c r="C552" s="258"/>
      <c r="D552" s="255" t="s">
        <v>214</v>
      </c>
      <c r="E552" s="259" t="s">
        <v>1</v>
      </c>
      <c r="F552" s="260" t="s">
        <v>4400</v>
      </c>
      <c r="G552" s="258"/>
      <c r="H552" s="259" t="s">
        <v>1</v>
      </c>
      <c r="I552" s="165"/>
      <c r="L552" s="163"/>
      <c r="M552" s="166"/>
      <c r="T552" s="167"/>
      <c r="AT552" s="164" t="s">
        <v>214</v>
      </c>
      <c r="AU552" s="164" t="s">
        <v>82</v>
      </c>
      <c r="AV552" s="12" t="s">
        <v>80</v>
      </c>
      <c r="AW552" s="12" t="s">
        <v>30</v>
      </c>
      <c r="AX552" s="12" t="s">
        <v>73</v>
      </c>
      <c r="AY552" s="164" t="s">
        <v>201</v>
      </c>
    </row>
    <row r="553" spans="2:65" s="12" customFormat="1" x14ac:dyDescent="0.2">
      <c r="B553" s="163"/>
      <c r="C553" s="258"/>
      <c r="D553" s="255" t="s">
        <v>214</v>
      </c>
      <c r="E553" s="259" t="s">
        <v>1</v>
      </c>
      <c r="F553" s="260" t="s">
        <v>1899</v>
      </c>
      <c r="G553" s="258"/>
      <c r="H553" s="259" t="s">
        <v>1</v>
      </c>
      <c r="I553" s="165"/>
      <c r="L553" s="163"/>
      <c r="M553" s="166"/>
      <c r="T553" s="167"/>
      <c r="AT553" s="164" t="s">
        <v>214</v>
      </c>
      <c r="AU553" s="164" t="s">
        <v>82</v>
      </c>
      <c r="AV553" s="12" t="s">
        <v>80</v>
      </c>
      <c r="AW553" s="12" t="s">
        <v>30</v>
      </c>
      <c r="AX553" s="12" t="s">
        <v>73</v>
      </c>
      <c r="AY553" s="164" t="s">
        <v>201</v>
      </c>
    </row>
    <row r="554" spans="2:65" s="13" customFormat="1" x14ac:dyDescent="0.2">
      <c r="B554" s="168"/>
      <c r="C554" s="261"/>
      <c r="D554" s="255" t="s">
        <v>214</v>
      </c>
      <c r="E554" s="262" t="s">
        <v>1</v>
      </c>
      <c r="F554" s="263" t="s">
        <v>80</v>
      </c>
      <c r="G554" s="261"/>
      <c r="H554" s="264">
        <v>1</v>
      </c>
      <c r="I554" s="170"/>
      <c r="L554" s="168"/>
      <c r="M554" s="171"/>
      <c r="T554" s="172"/>
      <c r="AT554" s="169" t="s">
        <v>214</v>
      </c>
      <c r="AU554" s="169" t="s">
        <v>82</v>
      </c>
      <c r="AV554" s="13" t="s">
        <v>82</v>
      </c>
      <c r="AW554" s="13" t="s">
        <v>30</v>
      </c>
      <c r="AX554" s="13" t="s">
        <v>73</v>
      </c>
      <c r="AY554" s="169" t="s">
        <v>201</v>
      </c>
    </row>
    <row r="555" spans="2:65" s="14" customFormat="1" x14ac:dyDescent="0.2">
      <c r="B555" s="173"/>
      <c r="C555" s="265"/>
      <c r="D555" s="255" t="s">
        <v>214</v>
      </c>
      <c r="E555" s="266" t="s">
        <v>1</v>
      </c>
      <c r="F555" s="267" t="s">
        <v>221</v>
      </c>
      <c r="G555" s="265"/>
      <c r="H555" s="268">
        <v>1</v>
      </c>
      <c r="I555" s="175"/>
      <c r="L555" s="173"/>
      <c r="M555" s="176"/>
      <c r="T555" s="177"/>
      <c r="AT555" s="174" t="s">
        <v>214</v>
      </c>
      <c r="AU555" s="174" t="s">
        <v>82</v>
      </c>
      <c r="AV555" s="14" t="s">
        <v>208</v>
      </c>
      <c r="AW555" s="14" t="s">
        <v>30</v>
      </c>
      <c r="AX555" s="14" t="s">
        <v>80</v>
      </c>
      <c r="AY555" s="174" t="s">
        <v>201</v>
      </c>
    </row>
    <row r="556" spans="2:65" s="1" customFormat="1" ht="24" customHeight="1" x14ac:dyDescent="0.2">
      <c r="B556" s="152"/>
      <c r="C556" s="249" t="s">
        <v>482</v>
      </c>
      <c r="D556" s="249" t="s">
        <v>203</v>
      </c>
      <c r="E556" s="250" t="s">
        <v>892</v>
      </c>
      <c r="F556" s="251" t="s">
        <v>893</v>
      </c>
      <c r="G556" s="252" t="s">
        <v>536</v>
      </c>
      <c r="H556" s="253">
        <v>9</v>
      </c>
      <c r="I556" s="154"/>
      <c r="J556" s="155">
        <f>ROUND(I556*H556,2)</f>
        <v>0</v>
      </c>
      <c r="K556" s="153" t="s">
        <v>207</v>
      </c>
      <c r="L556" s="32"/>
      <c r="M556" s="156" t="s">
        <v>1</v>
      </c>
      <c r="N556" s="157" t="s">
        <v>38</v>
      </c>
      <c r="P556" s="158">
        <f>O556*H556</f>
        <v>0</v>
      </c>
      <c r="Q556" s="158">
        <v>1.67E-3</v>
      </c>
      <c r="R556" s="158">
        <f>Q556*H556</f>
        <v>1.503E-2</v>
      </c>
      <c r="S556" s="158">
        <v>0</v>
      </c>
      <c r="T556" s="159">
        <f>S556*H556</f>
        <v>0</v>
      </c>
      <c r="AR556" s="160" t="s">
        <v>208</v>
      </c>
      <c r="AT556" s="160" t="s">
        <v>203</v>
      </c>
      <c r="AU556" s="160" t="s">
        <v>82</v>
      </c>
      <c r="AY556" s="17" t="s">
        <v>201</v>
      </c>
      <c r="BE556" s="161">
        <f>IF(N556="základní",J556,0)</f>
        <v>0</v>
      </c>
      <c r="BF556" s="161">
        <f>IF(N556="snížená",J556,0)</f>
        <v>0</v>
      </c>
      <c r="BG556" s="161">
        <f>IF(N556="zákl. přenesená",J556,0)</f>
        <v>0</v>
      </c>
      <c r="BH556" s="161">
        <f>IF(N556="sníž. přenesená",J556,0)</f>
        <v>0</v>
      </c>
      <c r="BI556" s="161">
        <f>IF(N556="nulová",J556,0)</f>
        <v>0</v>
      </c>
      <c r="BJ556" s="17" t="s">
        <v>80</v>
      </c>
      <c r="BK556" s="161">
        <f>ROUND(I556*H556,2)</f>
        <v>0</v>
      </c>
      <c r="BL556" s="17" t="s">
        <v>208</v>
      </c>
      <c r="BM556" s="160" t="s">
        <v>4477</v>
      </c>
    </row>
    <row r="557" spans="2:65" s="1" customFormat="1" ht="29.25" x14ac:dyDescent="0.2">
      <c r="B557" s="32"/>
      <c r="C557" s="254"/>
      <c r="D557" s="255" t="s">
        <v>210</v>
      </c>
      <c r="E557" s="254"/>
      <c r="F557" s="256" t="s">
        <v>895</v>
      </c>
      <c r="G557" s="254"/>
      <c r="H557" s="254"/>
      <c r="I557" s="96"/>
      <c r="L557" s="32"/>
      <c r="M557" s="162"/>
      <c r="T557" s="56"/>
      <c r="AT557" s="17" t="s">
        <v>210</v>
      </c>
      <c r="AU557" s="17" t="s">
        <v>82</v>
      </c>
    </row>
    <row r="558" spans="2:65" s="1" customFormat="1" ht="68.25" x14ac:dyDescent="0.2">
      <c r="B558" s="32"/>
      <c r="C558" s="254"/>
      <c r="D558" s="255" t="s">
        <v>212</v>
      </c>
      <c r="E558" s="254"/>
      <c r="F558" s="257" t="s">
        <v>569</v>
      </c>
      <c r="G558" s="254"/>
      <c r="H558" s="254"/>
      <c r="I558" s="96"/>
      <c r="L558" s="32"/>
      <c r="M558" s="162"/>
      <c r="T558" s="56"/>
      <c r="AT558" s="17" t="s">
        <v>212</v>
      </c>
      <c r="AU558" s="17" t="s">
        <v>82</v>
      </c>
    </row>
    <row r="559" spans="2:65" s="12" customFormat="1" x14ac:dyDescent="0.2">
      <c r="B559" s="163"/>
      <c r="C559" s="258"/>
      <c r="D559" s="255" t="s">
        <v>214</v>
      </c>
      <c r="E559" s="259" t="s">
        <v>1</v>
      </c>
      <c r="F559" s="260" t="s">
        <v>2097</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4400</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4478</v>
      </c>
      <c r="G561" s="258"/>
      <c r="H561" s="259" t="s">
        <v>1</v>
      </c>
      <c r="I561" s="165"/>
      <c r="L561" s="163"/>
      <c r="M561" s="166"/>
      <c r="T561" s="167"/>
      <c r="AT561" s="164" t="s">
        <v>214</v>
      </c>
      <c r="AU561" s="164" t="s">
        <v>82</v>
      </c>
      <c r="AV561" s="12" t="s">
        <v>80</v>
      </c>
      <c r="AW561" s="12" t="s">
        <v>30</v>
      </c>
      <c r="AX561" s="12" t="s">
        <v>73</v>
      </c>
      <c r="AY561" s="164" t="s">
        <v>201</v>
      </c>
    </row>
    <row r="562" spans="2:65" s="13" customFormat="1" x14ac:dyDescent="0.2">
      <c r="B562" s="168"/>
      <c r="C562" s="261"/>
      <c r="D562" s="255" t="s">
        <v>214</v>
      </c>
      <c r="E562" s="262" t="s">
        <v>1</v>
      </c>
      <c r="F562" s="263" t="s">
        <v>82</v>
      </c>
      <c r="G562" s="261"/>
      <c r="H562" s="264">
        <v>2</v>
      </c>
      <c r="I562" s="170"/>
      <c r="L562" s="168"/>
      <c r="M562" s="171"/>
      <c r="T562" s="172"/>
      <c r="AT562" s="169" t="s">
        <v>214</v>
      </c>
      <c r="AU562" s="169" t="s">
        <v>82</v>
      </c>
      <c r="AV562" s="13" t="s">
        <v>82</v>
      </c>
      <c r="AW562" s="13" t="s">
        <v>30</v>
      </c>
      <c r="AX562" s="13" t="s">
        <v>73</v>
      </c>
      <c r="AY562" s="169" t="s">
        <v>201</v>
      </c>
    </row>
    <row r="563" spans="2:65" s="12" customFormat="1" x14ac:dyDescent="0.2">
      <c r="B563" s="163"/>
      <c r="C563" s="258"/>
      <c r="D563" s="255" t="s">
        <v>214</v>
      </c>
      <c r="E563" s="259" t="s">
        <v>1</v>
      </c>
      <c r="F563" s="260" t="s">
        <v>4479</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82</v>
      </c>
      <c r="G564" s="261"/>
      <c r="H564" s="264">
        <v>2</v>
      </c>
      <c r="I564" s="170"/>
      <c r="L564" s="168"/>
      <c r="M564" s="171"/>
      <c r="T564" s="172"/>
      <c r="AT564" s="169" t="s">
        <v>214</v>
      </c>
      <c r="AU564" s="169" t="s">
        <v>82</v>
      </c>
      <c r="AV564" s="13" t="s">
        <v>82</v>
      </c>
      <c r="AW564" s="13" t="s">
        <v>30</v>
      </c>
      <c r="AX564" s="13" t="s">
        <v>73</v>
      </c>
      <c r="AY564" s="169" t="s">
        <v>201</v>
      </c>
    </row>
    <row r="565" spans="2:65" s="12" customFormat="1" ht="22.5" x14ac:dyDescent="0.2">
      <c r="B565" s="163"/>
      <c r="C565" s="258"/>
      <c r="D565" s="255" t="s">
        <v>214</v>
      </c>
      <c r="E565" s="259" t="s">
        <v>1</v>
      </c>
      <c r="F565" s="260" t="s">
        <v>3559</v>
      </c>
      <c r="G565" s="258"/>
      <c r="H565" s="259" t="s">
        <v>1</v>
      </c>
      <c r="I565" s="165"/>
      <c r="L565" s="163"/>
      <c r="M565" s="166"/>
      <c r="T565" s="167"/>
      <c r="AT565" s="164" t="s">
        <v>214</v>
      </c>
      <c r="AU565" s="164" t="s">
        <v>82</v>
      </c>
      <c r="AV565" s="12" t="s">
        <v>80</v>
      </c>
      <c r="AW565" s="12" t="s">
        <v>30</v>
      </c>
      <c r="AX565" s="12" t="s">
        <v>73</v>
      </c>
      <c r="AY565" s="164" t="s">
        <v>201</v>
      </c>
    </row>
    <row r="566" spans="2:65" s="13" customFormat="1" x14ac:dyDescent="0.2">
      <c r="B566" s="168"/>
      <c r="C566" s="261"/>
      <c r="D566" s="255" t="s">
        <v>214</v>
      </c>
      <c r="E566" s="262" t="s">
        <v>1</v>
      </c>
      <c r="F566" s="263" t="s">
        <v>82</v>
      </c>
      <c r="G566" s="261"/>
      <c r="H566" s="264">
        <v>2</v>
      </c>
      <c r="I566" s="170"/>
      <c r="L566" s="168"/>
      <c r="M566" s="171"/>
      <c r="T566" s="172"/>
      <c r="AT566" s="169" t="s">
        <v>214</v>
      </c>
      <c r="AU566" s="169" t="s">
        <v>82</v>
      </c>
      <c r="AV566" s="13" t="s">
        <v>82</v>
      </c>
      <c r="AW566" s="13" t="s">
        <v>30</v>
      </c>
      <c r="AX566" s="13" t="s">
        <v>73</v>
      </c>
      <c r="AY566" s="169" t="s">
        <v>201</v>
      </c>
    </row>
    <row r="567" spans="2:65" s="12" customFormat="1" x14ac:dyDescent="0.2">
      <c r="B567" s="163"/>
      <c r="C567" s="258"/>
      <c r="D567" s="255" t="s">
        <v>214</v>
      </c>
      <c r="E567" s="259" t="s">
        <v>1</v>
      </c>
      <c r="F567" s="260" t="s">
        <v>3561</v>
      </c>
      <c r="G567" s="258"/>
      <c r="H567" s="259" t="s">
        <v>1</v>
      </c>
      <c r="I567" s="165"/>
      <c r="L567" s="163"/>
      <c r="M567" s="166"/>
      <c r="T567" s="167"/>
      <c r="AT567" s="164" t="s">
        <v>214</v>
      </c>
      <c r="AU567" s="164" t="s">
        <v>82</v>
      </c>
      <c r="AV567" s="12" t="s">
        <v>80</v>
      </c>
      <c r="AW567" s="12" t="s">
        <v>30</v>
      </c>
      <c r="AX567" s="12" t="s">
        <v>73</v>
      </c>
      <c r="AY567" s="164" t="s">
        <v>201</v>
      </c>
    </row>
    <row r="568" spans="2:65" s="13" customFormat="1" x14ac:dyDescent="0.2">
      <c r="B568" s="168"/>
      <c r="C568" s="261"/>
      <c r="D568" s="255" t="s">
        <v>214</v>
      </c>
      <c r="E568" s="262" t="s">
        <v>1</v>
      </c>
      <c r="F568" s="263" t="s">
        <v>231</v>
      </c>
      <c r="G568" s="261"/>
      <c r="H568" s="264">
        <v>3</v>
      </c>
      <c r="I568" s="170"/>
      <c r="L568" s="168"/>
      <c r="M568" s="171"/>
      <c r="T568" s="172"/>
      <c r="AT568" s="169" t="s">
        <v>214</v>
      </c>
      <c r="AU568" s="169" t="s">
        <v>82</v>
      </c>
      <c r="AV568" s="13" t="s">
        <v>82</v>
      </c>
      <c r="AW568" s="13" t="s">
        <v>30</v>
      </c>
      <c r="AX568" s="13" t="s">
        <v>73</v>
      </c>
      <c r="AY568" s="169" t="s">
        <v>201</v>
      </c>
    </row>
    <row r="569" spans="2:65" s="14" customFormat="1" x14ac:dyDescent="0.2">
      <c r="B569" s="173"/>
      <c r="C569" s="265"/>
      <c r="D569" s="255" t="s">
        <v>214</v>
      </c>
      <c r="E569" s="266" t="s">
        <v>1</v>
      </c>
      <c r="F569" s="267" t="s">
        <v>221</v>
      </c>
      <c r="G569" s="265"/>
      <c r="H569" s="268">
        <v>9</v>
      </c>
      <c r="I569" s="175"/>
      <c r="L569" s="173"/>
      <c r="M569" s="176"/>
      <c r="T569" s="177"/>
      <c r="AT569" s="174" t="s">
        <v>214</v>
      </c>
      <c r="AU569" s="174" t="s">
        <v>82</v>
      </c>
      <c r="AV569" s="14" t="s">
        <v>208</v>
      </c>
      <c r="AW569" s="14" t="s">
        <v>30</v>
      </c>
      <c r="AX569" s="14" t="s">
        <v>80</v>
      </c>
      <c r="AY569" s="174" t="s">
        <v>201</v>
      </c>
    </row>
    <row r="570" spans="2:65" s="1" customFormat="1" ht="16.5" customHeight="1" x14ac:dyDescent="0.2">
      <c r="B570" s="152"/>
      <c r="C570" s="271" t="s">
        <v>491</v>
      </c>
      <c r="D570" s="271" t="s">
        <v>401</v>
      </c>
      <c r="E570" s="272" t="s">
        <v>2261</v>
      </c>
      <c r="F570" s="273" t="s">
        <v>2262</v>
      </c>
      <c r="G570" s="274" t="s">
        <v>536</v>
      </c>
      <c r="H570" s="275">
        <v>2</v>
      </c>
      <c r="I570" s="179"/>
      <c r="J570" s="180">
        <f>ROUND(I570*H570,2)</f>
        <v>0</v>
      </c>
      <c r="K570" s="178" t="s">
        <v>446</v>
      </c>
      <c r="L570" s="181"/>
      <c r="M570" s="182" t="s">
        <v>1</v>
      </c>
      <c r="N570" s="183" t="s">
        <v>38</v>
      </c>
      <c r="P570" s="158">
        <f>O570*H570</f>
        <v>0</v>
      </c>
      <c r="Q570" s="158">
        <v>1E-4</v>
      </c>
      <c r="R570" s="158">
        <f>Q570*H570</f>
        <v>2.0000000000000001E-4</v>
      </c>
      <c r="S570" s="158">
        <v>0</v>
      </c>
      <c r="T570" s="159">
        <f>S570*H570</f>
        <v>0</v>
      </c>
      <c r="AR570" s="160" t="s">
        <v>266</v>
      </c>
      <c r="AT570" s="160" t="s">
        <v>401</v>
      </c>
      <c r="AU570" s="160" t="s">
        <v>82</v>
      </c>
      <c r="AY570" s="17" t="s">
        <v>201</v>
      </c>
      <c r="BE570" s="161">
        <f>IF(N570="základní",J570,0)</f>
        <v>0</v>
      </c>
      <c r="BF570" s="161">
        <f>IF(N570="snížená",J570,0)</f>
        <v>0</v>
      </c>
      <c r="BG570" s="161">
        <f>IF(N570="zákl. přenesená",J570,0)</f>
        <v>0</v>
      </c>
      <c r="BH570" s="161">
        <f>IF(N570="sníž. přenesená",J570,0)</f>
        <v>0</v>
      </c>
      <c r="BI570" s="161">
        <f>IF(N570="nulová",J570,0)</f>
        <v>0</v>
      </c>
      <c r="BJ570" s="17" t="s">
        <v>80</v>
      </c>
      <c r="BK570" s="161">
        <f>ROUND(I570*H570,2)</f>
        <v>0</v>
      </c>
      <c r="BL570" s="17" t="s">
        <v>208</v>
      </c>
      <c r="BM570" s="160" t="s">
        <v>4480</v>
      </c>
    </row>
    <row r="571" spans="2:65" s="1" customFormat="1" x14ac:dyDescent="0.2">
      <c r="B571" s="32"/>
      <c r="C571" s="254"/>
      <c r="D571" s="255" t="s">
        <v>210</v>
      </c>
      <c r="E571" s="254"/>
      <c r="F571" s="256" t="s">
        <v>2262</v>
      </c>
      <c r="G571" s="254"/>
      <c r="H571" s="254"/>
      <c r="I571" s="96"/>
      <c r="L571" s="32"/>
      <c r="M571" s="162"/>
      <c r="T571" s="56"/>
      <c r="AT571" s="17" t="s">
        <v>210</v>
      </c>
      <c r="AU571" s="17" t="s">
        <v>82</v>
      </c>
    </row>
    <row r="572" spans="2:65" s="12" customFormat="1" x14ac:dyDescent="0.2">
      <c r="B572" s="163"/>
      <c r="C572" s="258"/>
      <c r="D572" s="255" t="s">
        <v>214</v>
      </c>
      <c r="E572" s="259" t="s">
        <v>1</v>
      </c>
      <c r="F572" s="260" t="s">
        <v>2097</v>
      </c>
      <c r="G572" s="258"/>
      <c r="H572" s="259" t="s">
        <v>1</v>
      </c>
      <c r="I572" s="165"/>
      <c r="L572" s="163"/>
      <c r="M572" s="166"/>
      <c r="T572" s="167"/>
      <c r="AT572" s="164" t="s">
        <v>214</v>
      </c>
      <c r="AU572" s="164" t="s">
        <v>82</v>
      </c>
      <c r="AV572" s="12" t="s">
        <v>80</v>
      </c>
      <c r="AW572" s="12" t="s">
        <v>30</v>
      </c>
      <c r="AX572" s="12" t="s">
        <v>73</v>
      </c>
      <c r="AY572" s="164" t="s">
        <v>201</v>
      </c>
    </row>
    <row r="573" spans="2:65" s="12" customFormat="1" ht="22.5" x14ac:dyDescent="0.2">
      <c r="B573" s="163"/>
      <c r="C573" s="258"/>
      <c r="D573" s="255" t="s">
        <v>214</v>
      </c>
      <c r="E573" s="259" t="s">
        <v>1</v>
      </c>
      <c r="F573" s="260" t="s">
        <v>406</v>
      </c>
      <c r="G573" s="258"/>
      <c r="H573" s="259" t="s">
        <v>1</v>
      </c>
      <c r="I573" s="165"/>
      <c r="L573" s="163"/>
      <c r="M573" s="166"/>
      <c r="T573" s="167"/>
      <c r="AT573" s="164" t="s">
        <v>214</v>
      </c>
      <c r="AU573" s="164" t="s">
        <v>82</v>
      </c>
      <c r="AV573" s="12" t="s">
        <v>80</v>
      </c>
      <c r="AW573" s="12" t="s">
        <v>30</v>
      </c>
      <c r="AX573" s="12" t="s">
        <v>73</v>
      </c>
      <c r="AY573" s="164" t="s">
        <v>201</v>
      </c>
    </row>
    <row r="574" spans="2:65" s="12" customFormat="1" x14ac:dyDescent="0.2">
      <c r="B574" s="163"/>
      <c r="C574" s="258"/>
      <c r="D574" s="255" t="s">
        <v>214</v>
      </c>
      <c r="E574" s="259" t="s">
        <v>1</v>
      </c>
      <c r="F574" s="260" t="s">
        <v>4400</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4478</v>
      </c>
      <c r="G575" s="258"/>
      <c r="H575" s="259" t="s">
        <v>1</v>
      </c>
      <c r="I575" s="165"/>
      <c r="L575" s="163"/>
      <c r="M575" s="166"/>
      <c r="T575" s="167"/>
      <c r="AT575" s="164" t="s">
        <v>214</v>
      </c>
      <c r="AU575" s="164" t="s">
        <v>82</v>
      </c>
      <c r="AV575" s="12" t="s">
        <v>80</v>
      </c>
      <c r="AW575" s="12" t="s">
        <v>30</v>
      </c>
      <c r="AX575" s="12" t="s">
        <v>73</v>
      </c>
      <c r="AY575" s="164" t="s">
        <v>201</v>
      </c>
    </row>
    <row r="576" spans="2:65" s="13" customFormat="1" x14ac:dyDescent="0.2">
      <c r="B576" s="168"/>
      <c r="C576" s="261"/>
      <c r="D576" s="255" t="s">
        <v>214</v>
      </c>
      <c r="E576" s="262" t="s">
        <v>1</v>
      </c>
      <c r="F576" s="263" t="s">
        <v>82</v>
      </c>
      <c r="G576" s="261"/>
      <c r="H576" s="264">
        <v>2</v>
      </c>
      <c r="I576" s="170"/>
      <c r="L576" s="168"/>
      <c r="M576" s="171"/>
      <c r="T576" s="172"/>
      <c r="AT576" s="169" t="s">
        <v>214</v>
      </c>
      <c r="AU576" s="169" t="s">
        <v>82</v>
      </c>
      <c r="AV576" s="13" t="s">
        <v>82</v>
      </c>
      <c r="AW576" s="13" t="s">
        <v>30</v>
      </c>
      <c r="AX576" s="13" t="s">
        <v>73</v>
      </c>
      <c r="AY576" s="169" t="s">
        <v>201</v>
      </c>
    </row>
    <row r="577" spans="2:65" s="14" customFormat="1" x14ac:dyDescent="0.2">
      <c r="B577" s="173"/>
      <c r="C577" s="265"/>
      <c r="D577" s="255" t="s">
        <v>214</v>
      </c>
      <c r="E577" s="266" t="s">
        <v>1</v>
      </c>
      <c r="F577" s="267" t="s">
        <v>221</v>
      </c>
      <c r="G577" s="265"/>
      <c r="H577" s="268">
        <v>2</v>
      </c>
      <c r="I577" s="175"/>
      <c r="L577" s="173"/>
      <c r="M577" s="176"/>
      <c r="T577" s="177"/>
      <c r="AT577" s="174" t="s">
        <v>214</v>
      </c>
      <c r="AU577" s="174" t="s">
        <v>82</v>
      </c>
      <c r="AV577" s="14" t="s">
        <v>208</v>
      </c>
      <c r="AW577" s="14" t="s">
        <v>30</v>
      </c>
      <c r="AX577" s="14" t="s">
        <v>80</v>
      </c>
      <c r="AY577" s="174" t="s">
        <v>201</v>
      </c>
    </row>
    <row r="578" spans="2:65" s="1" customFormat="1" ht="24" customHeight="1" x14ac:dyDescent="0.2">
      <c r="B578" s="152"/>
      <c r="C578" s="271" t="s">
        <v>500</v>
      </c>
      <c r="D578" s="271" t="s">
        <v>401</v>
      </c>
      <c r="E578" s="272" t="s">
        <v>1167</v>
      </c>
      <c r="F578" s="273" t="s">
        <v>1168</v>
      </c>
      <c r="G578" s="274" t="s">
        <v>536</v>
      </c>
      <c r="H578" s="275">
        <v>2</v>
      </c>
      <c r="I578" s="179"/>
      <c r="J578" s="180">
        <f>ROUND(I578*H578,2)</f>
        <v>0</v>
      </c>
      <c r="K578" s="178" t="s">
        <v>207</v>
      </c>
      <c r="L578" s="181"/>
      <c r="M578" s="182" t="s">
        <v>1</v>
      </c>
      <c r="N578" s="183" t="s">
        <v>38</v>
      </c>
      <c r="P578" s="158">
        <f>O578*H578</f>
        <v>0</v>
      </c>
      <c r="Q578" s="158">
        <v>7.7000000000000002E-3</v>
      </c>
      <c r="R578" s="158">
        <f>Q578*H578</f>
        <v>1.54E-2</v>
      </c>
      <c r="S578" s="158">
        <v>0</v>
      </c>
      <c r="T578" s="159">
        <f>S578*H578</f>
        <v>0</v>
      </c>
      <c r="AR578" s="160" t="s">
        <v>266</v>
      </c>
      <c r="AT578" s="160" t="s">
        <v>401</v>
      </c>
      <c r="AU578" s="160" t="s">
        <v>82</v>
      </c>
      <c r="AY578" s="17" t="s">
        <v>201</v>
      </c>
      <c r="BE578" s="161">
        <f>IF(N578="základní",J578,0)</f>
        <v>0</v>
      </c>
      <c r="BF578" s="161">
        <f>IF(N578="snížená",J578,0)</f>
        <v>0</v>
      </c>
      <c r="BG578" s="161">
        <f>IF(N578="zákl. přenesená",J578,0)</f>
        <v>0</v>
      </c>
      <c r="BH578" s="161">
        <f>IF(N578="sníž. přenesená",J578,0)</f>
        <v>0</v>
      </c>
      <c r="BI578" s="161">
        <f>IF(N578="nulová",J578,0)</f>
        <v>0</v>
      </c>
      <c r="BJ578" s="17" t="s">
        <v>80</v>
      </c>
      <c r="BK578" s="161">
        <f>ROUND(I578*H578,2)</f>
        <v>0</v>
      </c>
      <c r="BL578" s="17" t="s">
        <v>208</v>
      </c>
      <c r="BM578" s="160" t="s">
        <v>4481</v>
      </c>
    </row>
    <row r="579" spans="2:65" s="1" customFormat="1" x14ac:dyDescent="0.2">
      <c r="B579" s="32"/>
      <c r="C579" s="254"/>
      <c r="D579" s="255" t="s">
        <v>210</v>
      </c>
      <c r="E579" s="254"/>
      <c r="F579" s="256" t="s">
        <v>1168</v>
      </c>
      <c r="G579" s="254"/>
      <c r="H579" s="254"/>
      <c r="I579" s="96"/>
      <c r="L579" s="32"/>
      <c r="M579" s="162"/>
      <c r="T579" s="56"/>
      <c r="AT579" s="17" t="s">
        <v>210</v>
      </c>
      <c r="AU579" s="17" t="s">
        <v>82</v>
      </c>
    </row>
    <row r="580" spans="2:65" s="12" customFormat="1" x14ac:dyDescent="0.2">
      <c r="B580" s="163"/>
      <c r="C580" s="258"/>
      <c r="D580" s="255" t="s">
        <v>214</v>
      </c>
      <c r="E580" s="259" t="s">
        <v>1</v>
      </c>
      <c r="F580" s="260" t="s">
        <v>2097</v>
      </c>
      <c r="G580" s="258"/>
      <c r="H580" s="259" t="s">
        <v>1</v>
      </c>
      <c r="I580" s="165"/>
      <c r="L580" s="163"/>
      <c r="M580" s="166"/>
      <c r="T580" s="167"/>
      <c r="AT580" s="164" t="s">
        <v>214</v>
      </c>
      <c r="AU580" s="164" t="s">
        <v>82</v>
      </c>
      <c r="AV580" s="12" t="s">
        <v>80</v>
      </c>
      <c r="AW580" s="12" t="s">
        <v>30</v>
      </c>
      <c r="AX580" s="12" t="s">
        <v>73</v>
      </c>
      <c r="AY580" s="164" t="s">
        <v>201</v>
      </c>
    </row>
    <row r="581" spans="2:65" s="12" customFormat="1" ht="22.5" x14ac:dyDescent="0.2">
      <c r="B581" s="163"/>
      <c r="C581" s="258"/>
      <c r="D581" s="255" t="s">
        <v>214</v>
      </c>
      <c r="E581" s="259" t="s">
        <v>1</v>
      </c>
      <c r="F581" s="260" t="s">
        <v>406</v>
      </c>
      <c r="G581" s="258"/>
      <c r="H581" s="259" t="s">
        <v>1</v>
      </c>
      <c r="I581" s="165"/>
      <c r="L581" s="163"/>
      <c r="M581" s="166"/>
      <c r="T581" s="167"/>
      <c r="AT581" s="164" t="s">
        <v>214</v>
      </c>
      <c r="AU581" s="164" t="s">
        <v>82</v>
      </c>
      <c r="AV581" s="12" t="s">
        <v>80</v>
      </c>
      <c r="AW581" s="12" t="s">
        <v>30</v>
      </c>
      <c r="AX581" s="12" t="s">
        <v>73</v>
      </c>
      <c r="AY581" s="164" t="s">
        <v>201</v>
      </c>
    </row>
    <row r="582" spans="2:65" s="12" customFormat="1" x14ac:dyDescent="0.2">
      <c r="B582" s="163"/>
      <c r="C582" s="258"/>
      <c r="D582" s="255" t="s">
        <v>214</v>
      </c>
      <c r="E582" s="259" t="s">
        <v>1</v>
      </c>
      <c r="F582" s="260" t="s">
        <v>4400</v>
      </c>
      <c r="G582" s="258"/>
      <c r="H582" s="259" t="s">
        <v>1</v>
      </c>
      <c r="I582" s="165"/>
      <c r="L582" s="163"/>
      <c r="M582" s="166"/>
      <c r="T582" s="167"/>
      <c r="AT582" s="164" t="s">
        <v>214</v>
      </c>
      <c r="AU582" s="164" t="s">
        <v>82</v>
      </c>
      <c r="AV582" s="12" t="s">
        <v>80</v>
      </c>
      <c r="AW582" s="12" t="s">
        <v>30</v>
      </c>
      <c r="AX582" s="12" t="s">
        <v>73</v>
      </c>
      <c r="AY582" s="164" t="s">
        <v>201</v>
      </c>
    </row>
    <row r="583" spans="2:65" s="12" customFormat="1" x14ac:dyDescent="0.2">
      <c r="B583" s="163"/>
      <c r="C583" s="258"/>
      <c r="D583" s="255" t="s">
        <v>214</v>
      </c>
      <c r="E583" s="259" t="s">
        <v>1</v>
      </c>
      <c r="F583" s="260" t="s">
        <v>4479</v>
      </c>
      <c r="G583" s="258"/>
      <c r="H583" s="259" t="s">
        <v>1</v>
      </c>
      <c r="I583" s="165"/>
      <c r="L583" s="163"/>
      <c r="M583" s="166"/>
      <c r="T583" s="167"/>
      <c r="AT583" s="164" t="s">
        <v>214</v>
      </c>
      <c r="AU583" s="164" t="s">
        <v>82</v>
      </c>
      <c r="AV583" s="12" t="s">
        <v>80</v>
      </c>
      <c r="AW583" s="12" t="s">
        <v>30</v>
      </c>
      <c r="AX583" s="12" t="s">
        <v>73</v>
      </c>
      <c r="AY583" s="164" t="s">
        <v>201</v>
      </c>
    </row>
    <row r="584" spans="2:65" s="13" customFormat="1" x14ac:dyDescent="0.2">
      <c r="B584" s="168"/>
      <c r="C584" s="261"/>
      <c r="D584" s="255" t="s">
        <v>214</v>
      </c>
      <c r="E584" s="262" t="s">
        <v>1</v>
      </c>
      <c r="F584" s="263" t="s">
        <v>82</v>
      </c>
      <c r="G584" s="261"/>
      <c r="H584" s="264">
        <v>2</v>
      </c>
      <c r="I584" s="170"/>
      <c r="L584" s="168"/>
      <c r="M584" s="171"/>
      <c r="T584" s="172"/>
      <c r="AT584" s="169" t="s">
        <v>214</v>
      </c>
      <c r="AU584" s="169" t="s">
        <v>82</v>
      </c>
      <c r="AV584" s="13" t="s">
        <v>82</v>
      </c>
      <c r="AW584" s="13" t="s">
        <v>30</v>
      </c>
      <c r="AX584" s="13" t="s">
        <v>73</v>
      </c>
      <c r="AY584" s="169" t="s">
        <v>201</v>
      </c>
    </row>
    <row r="585" spans="2:65" s="14" customFormat="1" x14ac:dyDescent="0.2">
      <c r="B585" s="173"/>
      <c r="C585" s="265"/>
      <c r="D585" s="255" t="s">
        <v>214</v>
      </c>
      <c r="E585" s="266" t="s">
        <v>1</v>
      </c>
      <c r="F585" s="267" t="s">
        <v>221</v>
      </c>
      <c r="G585" s="265"/>
      <c r="H585" s="268">
        <v>2</v>
      </c>
      <c r="I585" s="175"/>
      <c r="L585" s="173"/>
      <c r="M585" s="176"/>
      <c r="T585" s="177"/>
      <c r="AT585" s="174" t="s">
        <v>214</v>
      </c>
      <c r="AU585" s="174" t="s">
        <v>82</v>
      </c>
      <c r="AV585" s="14" t="s">
        <v>208</v>
      </c>
      <c r="AW585" s="14" t="s">
        <v>30</v>
      </c>
      <c r="AX585" s="14" t="s">
        <v>80</v>
      </c>
      <c r="AY585" s="174" t="s">
        <v>201</v>
      </c>
    </row>
    <row r="586" spans="2:65" s="1" customFormat="1" ht="24" customHeight="1" x14ac:dyDescent="0.2">
      <c r="B586" s="152"/>
      <c r="C586" s="271" t="s">
        <v>507</v>
      </c>
      <c r="D586" s="271" t="s">
        <v>401</v>
      </c>
      <c r="E586" s="272" t="s">
        <v>898</v>
      </c>
      <c r="F586" s="273" t="s">
        <v>899</v>
      </c>
      <c r="G586" s="274" t="s">
        <v>536</v>
      </c>
      <c r="H586" s="275">
        <v>2</v>
      </c>
      <c r="I586" s="179"/>
      <c r="J586" s="180">
        <f>ROUND(I586*H586,2)</f>
        <v>0</v>
      </c>
      <c r="K586" s="178" t="s">
        <v>207</v>
      </c>
      <c r="L586" s="181"/>
      <c r="M586" s="182" t="s">
        <v>1</v>
      </c>
      <c r="N586" s="183" t="s">
        <v>38</v>
      </c>
      <c r="P586" s="158">
        <f>O586*H586</f>
        <v>0</v>
      </c>
      <c r="Q586" s="158">
        <v>1.2200000000000001E-2</v>
      </c>
      <c r="R586" s="158">
        <f>Q586*H586</f>
        <v>2.4400000000000002E-2</v>
      </c>
      <c r="S586" s="158">
        <v>0</v>
      </c>
      <c r="T586" s="159">
        <f>S586*H586</f>
        <v>0</v>
      </c>
      <c r="AR586" s="160" t="s">
        <v>266</v>
      </c>
      <c r="AT586" s="160" t="s">
        <v>401</v>
      </c>
      <c r="AU586" s="160" t="s">
        <v>82</v>
      </c>
      <c r="AY586" s="17" t="s">
        <v>201</v>
      </c>
      <c r="BE586" s="161">
        <f>IF(N586="základní",J586,0)</f>
        <v>0</v>
      </c>
      <c r="BF586" s="161">
        <f>IF(N586="snížená",J586,0)</f>
        <v>0</v>
      </c>
      <c r="BG586" s="161">
        <f>IF(N586="zákl. přenesená",J586,0)</f>
        <v>0</v>
      </c>
      <c r="BH586" s="161">
        <f>IF(N586="sníž. přenesená",J586,0)</f>
        <v>0</v>
      </c>
      <c r="BI586" s="161">
        <f>IF(N586="nulová",J586,0)</f>
        <v>0</v>
      </c>
      <c r="BJ586" s="17" t="s">
        <v>80</v>
      </c>
      <c r="BK586" s="161">
        <f>ROUND(I586*H586,2)</f>
        <v>0</v>
      </c>
      <c r="BL586" s="17" t="s">
        <v>208</v>
      </c>
      <c r="BM586" s="160" t="s">
        <v>4482</v>
      </c>
    </row>
    <row r="587" spans="2:65" s="1" customFormat="1" ht="19.5" x14ac:dyDescent="0.2">
      <c r="B587" s="32"/>
      <c r="C587" s="254"/>
      <c r="D587" s="255" t="s">
        <v>210</v>
      </c>
      <c r="E587" s="254"/>
      <c r="F587" s="256" t="s">
        <v>3315</v>
      </c>
      <c r="G587" s="254"/>
      <c r="H587" s="254"/>
      <c r="I587" s="96"/>
      <c r="L587" s="32"/>
      <c r="M587" s="162"/>
      <c r="T587" s="56"/>
      <c r="AT587" s="17" t="s">
        <v>210</v>
      </c>
      <c r="AU587" s="17" t="s">
        <v>82</v>
      </c>
    </row>
    <row r="588" spans="2:65" s="12" customFormat="1" x14ac:dyDescent="0.2">
      <c r="B588" s="163"/>
      <c r="C588" s="258"/>
      <c r="D588" s="255" t="s">
        <v>214</v>
      </c>
      <c r="E588" s="259" t="s">
        <v>1</v>
      </c>
      <c r="F588" s="260" t="s">
        <v>2097</v>
      </c>
      <c r="G588" s="258"/>
      <c r="H588" s="259" t="s">
        <v>1</v>
      </c>
      <c r="I588" s="165"/>
      <c r="L588" s="163"/>
      <c r="M588" s="166"/>
      <c r="T588" s="167"/>
      <c r="AT588" s="164" t="s">
        <v>214</v>
      </c>
      <c r="AU588" s="164" t="s">
        <v>82</v>
      </c>
      <c r="AV588" s="12" t="s">
        <v>80</v>
      </c>
      <c r="AW588" s="12" t="s">
        <v>30</v>
      </c>
      <c r="AX588" s="12" t="s">
        <v>73</v>
      </c>
      <c r="AY588" s="164" t="s">
        <v>201</v>
      </c>
    </row>
    <row r="589" spans="2:65" s="12" customFormat="1" ht="22.5" x14ac:dyDescent="0.2">
      <c r="B589" s="163"/>
      <c r="C589" s="258"/>
      <c r="D589" s="255" t="s">
        <v>214</v>
      </c>
      <c r="E589" s="259" t="s">
        <v>1</v>
      </c>
      <c r="F589" s="260" t="s">
        <v>406</v>
      </c>
      <c r="G589" s="258"/>
      <c r="H589" s="259" t="s">
        <v>1</v>
      </c>
      <c r="I589" s="165"/>
      <c r="L589" s="163"/>
      <c r="M589" s="166"/>
      <c r="T589" s="167"/>
      <c r="AT589" s="164" t="s">
        <v>214</v>
      </c>
      <c r="AU589" s="164" t="s">
        <v>82</v>
      </c>
      <c r="AV589" s="12" t="s">
        <v>80</v>
      </c>
      <c r="AW589" s="12" t="s">
        <v>30</v>
      </c>
      <c r="AX589" s="12" t="s">
        <v>73</v>
      </c>
      <c r="AY589" s="164" t="s">
        <v>201</v>
      </c>
    </row>
    <row r="590" spans="2:65" s="12" customFormat="1" x14ac:dyDescent="0.2">
      <c r="B590" s="163"/>
      <c r="C590" s="258"/>
      <c r="D590" s="255" t="s">
        <v>214</v>
      </c>
      <c r="E590" s="259" t="s">
        <v>1</v>
      </c>
      <c r="F590" s="260" t="s">
        <v>4400</v>
      </c>
      <c r="G590" s="258"/>
      <c r="H590" s="259" t="s">
        <v>1</v>
      </c>
      <c r="I590" s="165"/>
      <c r="L590" s="163"/>
      <c r="M590" s="166"/>
      <c r="T590" s="167"/>
      <c r="AT590" s="164" t="s">
        <v>214</v>
      </c>
      <c r="AU590" s="164" t="s">
        <v>82</v>
      </c>
      <c r="AV590" s="12" t="s">
        <v>80</v>
      </c>
      <c r="AW590" s="12" t="s">
        <v>30</v>
      </c>
      <c r="AX590" s="12" t="s">
        <v>73</v>
      </c>
      <c r="AY590" s="164" t="s">
        <v>201</v>
      </c>
    </row>
    <row r="591" spans="2:65" s="12" customFormat="1" ht="22.5" x14ac:dyDescent="0.2">
      <c r="B591" s="163"/>
      <c r="C591" s="258"/>
      <c r="D591" s="255" t="s">
        <v>214</v>
      </c>
      <c r="E591" s="259" t="s">
        <v>1</v>
      </c>
      <c r="F591" s="260" t="s">
        <v>3559</v>
      </c>
      <c r="G591" s="258"/>
      <c r="H591" s="259" t="s">
        <v>1</v>
      </c>
      <c r="I591" s="165"/>
      <c r="L591" s="163"/>
      <c r="M591" s="166"/>
      <c r="T591" s="167"/>
      <c r="AT591" s="164" t="s">
        <v>214</v>
      </c>
      <c r="AU591" s="164" t="s">
        <v>82</v>
      </c>
      <c r="AV591" s="12" t="s">
        <v>80</v>
      </c>
      <c r="AW591" s="12" t="s">
        <v>30</v>
      </c>
      <c r="AX591" s="12" t="s">
        <v>73</v>
      </c>
      <c r="AY591" s="164" t="s">
        <v>201</v>
      </c>
    </row>
    <row r="592" spans="2:65" s="13" customFormat="1" x14ac:dyDescent="0.2">
      <c r="B592" s="168"/>
      <c r="C592" s="261"/>
      <c r="D592" s="255" t="s">
        <v>214</v>
      </c>
      <c r="E592" s="262" t="s">
        <v>1</v>
      </c>
      <c r="F592" s="263" t="s">
        <v>82</v>
      </c>
      <c r="G592" s="261"/>
      <c r="H592" s="264">
        <v>2</v>
      </c>
      <c r="I592" s="170"/>
      <c r="L592" s="168"/>
      <c r="M592" s="171"/>
      <c r="T592" s="172"/>
      <c r="AT592" s="169" t="s">
        <v>214</v>
      </c>
      <c r="AU592" s="169" t="s">
        <v>82</v>
      </c>
      <c r="AV592" s="13" t="s">
        <v>82</v>
      </c>
      <c r="AW592" s="13" t="s">
        <v>30</v>
      </c>
      <c r="AX592" s="13" t="s">
        <v>73</v>
      </c>
      <c r="AY592" s="169" t="s">
        <v>201</v>
      </c>
    </row>
    <row r="593" spans="2:65" s="14" customFormat="1" x14ac:dyDescent="0.2">
      <c r="B593" s="173"/>
      <c r="C593" s="265"/>
      <c r="D593" s="255" t="s">
        <v>214</v>
      </c>
      <c r="E593" s="266" t="s">
        <v>1</v>
      </c>
      <c r="F593" s="267" t="s">
        <v>221</v>
      </c>
      <c r="G593" s="265"/>
      <c r="H593" s="268">
        <v>2</v>
      </c>
      <c r="I593" s="175"/>
      <c r="L593" s="173"/>
      <c r="M593" s="176"/>
      <c r="T593" s="177"/>
      <c r="AT593" s="174" t="s">
        <v>214</v>
      </c>
      <c r="AU593" s="174" t="s">
        <v>82</v>
      </c>
      <c r="AV593" s="14" t="s">
        <v>208</v>
      </c>
      <c r="AW593" s="14" t="s">
        <v>30</v>
      </c>
      <c r="AX593" s="14" t="s">
        <v>80</v>
      </c>
      <c r="AY593" s="174" t="s">
        <v>201</v>
      </c>
    </row>
    <row r="594" spans="2:65" s="1" customFormat="1" ht="24" customHeight="1" x14ac:dyDescent="0.2">
      <c r="B594" s="152"/>
      <c r="C594" s="271" t="s">
        <v>513</v>
      </c>
      <c r="D594" s="271" t="s">
        <v>401</v>
      </c>
      <c r="E594" s="272" t="s">
        <v>901</v>
      </c>
      <c r="F594" s="273" t="s">
        <v>902</v>
      </c>
      <c r="G594" s="274" t="s">
        <v>536</v>
      </c>
      <c r="H594" s="275">
        <v>3</v>
      </c>
      <c r="I594" s="179"/>
      <c r="J594" s="180">
        <f>ROUND(I594*H594,2)</f>
        <v>0</v>
      </c>
      <c r="K594" s="178" t="s">
        <v>446</v>
      </c>
      <c r="L594" s="181"/>
      <c r="M594" s="182" t="s">
        <v>1</v>
      </c>
      <c r="N594" s="183" t="s">
        <v>38</v>
      </c>
      <c r="P594" s="158">
        <f>O594*H594</f>
        <v>0</v>
      </c>
      <c r="Q594" s="158">
        <v>1.2200000000000001E-2</v>
      </c>
      <c r="R594" s="158">
        <f>Q594*H594</f>
        <v>3.6600000000000001E-2</v>
      </c>
      <c r="S594" s="158">
        <v>0</v>
      </c>
      <c r="T594" s="159">
        <f>S594*H594</f>
        <v>0</v>
      </c>
      <c r="AR594" s="160" t="s">
        <v>266</v>
      </c>
      <c r="AT594" s="160" t="s">
        <v>401</v>
      </c>
      <c r="AU594" s="160" t="s">
        <v>82</v>
      </c>
      <c r="AY594" s="17" t="s">
        <v>201</v>
      </c>
      <c r="BE594" s="161">
        <f>IF(N594="základní",J594,0)</f>
        <v>0</v>
      </c>
      <c r="BF594" s="161">
        <f>IF(N594="snížená",J594,0)</f>
        <v>0</v>
      </c>
      <c r="BG594" s="161">
        <f>IF(N594="zákl. přenesená",J594,0)</f>
        <v>0</v>
      </c>
      <c r="BH594" s="161">
        <f>IF(N594="sníž. přenesená",J594,0)</f>
        <v>0</v>
      </c>
      <c r="BI594" s="161">
        <f>IF(N594="nulová",J594,0)</f>
        <v>0</v>
      </c>
      <c r="BJ594" s="17" t="s">
        <v>80</v>
      </c>
      <c r="BK594" s="161">
        <f>ROUND(I594*H594,2)</f>
        <v>0</v>
      </c>
      <c r="BL594" s="17" t="s">
        <v>208</v>
      </c>
      <c r="BM594" s="160" t="s">
        <v>4483</v>
      </c>
    </row>
    <row r="595" spans="2:65" s="1" customFormat="1" ht="19.5" x14ac:dyDescent="0.2">
      <c r="B595" s="32"/>
      <c r="C595" s="254"/>
      <c r="D595" s="255" t="s">
        <v>210</v>
      </c>
      <c r="E595" s="254"/>
      <c r="F595" s="256" t="s">
        <v>902</v>
      </c>
      <c r="G595" s="254"/>
      <c r="H595" s="254"/>
      <c r="I595" s="96"/>
      <c r="L595" s="32"/>
      <c r="M595" s="162"/>
      <c r="T595" s="56"/>
      <c r="AT595" s="17" t="s">
        <v>210</v>
      </c>
      <c r="AU595" s="17" t="s">
        <v>82</v>
      </c>
    </row>
    <row r="596" spans="2:65" s="12" customFormat="1" x14ac:dyDescent="0.2">
      <c r="B596" s="163"/>
      <c r="C596" s="258"/>
      <c r="D596" s="255" t="s">
        <v>214</v>
      </c>
      <c r="E596" s="259" t="s">
        <v>1</v>
      </c>
      <c r="F596" s="260" t="s">
        <v>2097</v>
      </c>
      <c r="G596" s="258"/>
      <c r="H596" s="259" t="s">
        <v>1</v>
      </c>
      <c r="I596" s="165"/>
      <c r="L596" s="163"/>
      <c r="M596" s="166"/>
      <c r="T596" s="167"/>
      <c r="AT596" s="164" t="s">
        <v>214</v>
      </c>
      <c r="AU596" s="164" t="s">
        <v>82</v>
      </c>
      <c r="AV596" s="12" t="s">
        <v>80</v>
      </c>
      <c r="AW596" s="12" t="s">
        <v>30</v>
      </c>
      <c r="AX596" s="12" t="s">
        <v>73</v>
      </c>
      <c r="AY596" s="164" t="s">
        <v>201</v>
      </c>
    </row>
    <row r="597" spans="2:65" s="12" customFormat="1" ht="22.5" x14ac:dyDescent="0.2">
      <c r="B597" s="163"/>
      <c r="C597" s="258"/>
      <c r="D597" s="255" t="s">
        <v>214</v>
      </c>
      <c r="E597" s="259" t="s">
        <v>1</v>
      </c>
      <c r="F597" s="260" t="s">
        <v>406</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4400</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3561</v>
      </c>
      <c r="G599" s="258"/>
      <c r="H599" s="259" t="s">
        <v>1</v>
      </c>
      <c r="I599" s="165"/>
      <c r="L599" s="163"/>
      <c r="M599" s="166"/>
      <c r="T599" s="167"/>
      <c r="AT599" s="164" t="s">
        <v>214</v>
      </c>
      <c r="AU599" s="164" t="s">
        <v>82</v>
      </c>
      <c r="AV599" s="12" t="s">
        <v>80</v>
      </c>
      <c r="AW599" s="12" t="s">
        <v>30</v>
      </c>
      <c r="AX599" s="12" t="s">
        <v>73</v>
      </c>
      <c r="AY599" s="164" t="s">
        <v>201</v>
      </c>
    </row>
    <row r="600" spans="2:65" s="13" customFormat="1" x14ac:dyDescent="0.2">
      <c r="B600" s="168"/>
      <c r="C600" s="261"/>
      <c r="D600" s="255" t="s">
        <v>214</v>
      </c>
      <c r="E600" s="262" t="s">
        <v>1</v>
      </c>
      <c r="F600" s="263" t="s">
        <v>231</v>
      </c>
      <c r="G600" s="261"/>
      <c r="H600" s="264">
        <v>3</v>
      </c>
      <c r="I600" s="170"/>
      <c r="L600" s="168"/>
      <c r="M600" s="171"/>
      <c r="T600" s="172"/>
      <c r="AT600" s="169" t="s">
        <v>214</v>
      </c>
      <c r="AU600" s="169" t="s">
        <v>82</v>
      </c>
      <c r="AV600" s="13" t="s">
        <v>82</v>
      </c>
      <c r="AW600" s="13" t="s">
        <v>30</v>
      </c>
      <c r="AX600" s="13" t="s">
        <v>73</v>
      </c>
      <c r="AY600" s="169" t="s">
        <v>201</v>
      </c>
    </row>
    <row r="601" spans="2:65" s="14" customFormat="1" x14ac:dyDescent="0.2">
      <c r="B601" s="173"/>
      <c r="C601" s="265"/>
      <c r="D601" s="255" t="s">
        <v>214</v>
      </c>
      <c r="E601" s="266" t="s">
        <v>1</v>
      </c>
      <c r="F601" s="267" t="s">
        <v>221</v>
      </c>
      <c r="G601" s="265"/>
      <c r="H601" s="268">
        <v>3</v>
      </c>
      <c r="I601" s="175"/>
      <c r="L601" s="173"/>
      <c r="M601" s="176"/>
      <c r="T601" s="177"/>
      <c r="AT601" s="174" t="s">
        <v>214</v>
      </c>
      <c r="AU601" s="174" t="s">
        <v>82</v>
      </c>
      <c r="AV601" s="14" t="s">
        <v>208</v>
      </c>
      <c r="AW601" s="14" t="s">
        <v>30</v>
      </c>
      <c r="AX601" s="14" t="s">
        <v>80</v>
      </c>
      <c r="AY601" s="174" t="s">
        <v>201</v>
      </c>
    </row>
    <row r="602" spans="2:65" s="1" customFormat="1" ht="16.5" customHeight="1" x14ac:dyDescent="0.2">
      <c r="B602" s="152"/>
      <c r="C602" s="271" t="s">
        <v>520</v>
      </c>
      <c r="D602" s="271" t="s">
        <v>401</v>
      </c>
      <c r="E602" s="272" t="s">
        <v>904</v>
      </c>
      <c r="F602" s="273" t="s">
        <v>905</v>
      </c>
      <c r="G602" s="274" t="s">
        <v>536</v>
      </c>
      <c r="H602" s="275">
        <v>5</v>
      </c>
      <c r="I602" s="179"/>
      <c r="J602" s="180">
        <f>ROUND(I602*H602,2)</f>
        <v>0</v>
      </c>
      <c r="K602" s="178" t="s">
        <v>446</v>
      </c>
      <c r="L602" s="181"/>
      <c r="M602" s="182" t="s">
        <v>1</v>
      </c>
      <c r="N602" s="183" t="s">
        <v>38</v>
      </c>
      <c r="P602" s="158">
        <f>O602*H602</f>
        <v>0</v>
      </c>
      <c r="Q602" s="158">
        <v>1.0000000000000001E-5</v>
      </c>
      <c r="R602" s="158">
        <f>Q602*H602</f>
        <v>5.0000000000000002E-5</v>
      </c>
      <c r="S602" s="158">
        <v>0</v>
      </c>
      <c r="T602" s="159">
        <f>S602*H602</f>
        <v>0</v>
      </c>
      <c r="AR602" s="160" t="s">
        <v>266</v>
      </c>
      <c r="AT602" s="160" t="s">
        <v>401</v>
      </c>
      <c r="AU602" s="160" t="s">
        <v>82</v>
      </c>
      <c r="AY602" s="17" t="s">
        <v>201</v>
      </c>
      <c r="BE602" s="161">
        <f>IF(N602="základní",J602,0)</f>
        <v>0</v>
      </c>
      <c r="BF602" s="161">
        <f>IF(N602="snížená",J602,0)</f>
        <v>0</v>
      </c>
      <c r="BG602" s="161">
        <f>IF(N602="zákl. přenesená",J602,0)</f>
        <v>0</v>
      </c>
      <c r="BH602" s="161">
        <f>IF(N602="sníž. přenesená",J602,0)</f>
        <v>0</v>
      </c>
      <c r="BI602" s="161">
        <f>IF(N602="nulová",J602,0)</f>
        <v>0</v>
      </c>
      <c r="BJ602" s="17" t="s">
        <v>80</v>
      </c>
      <c r="BK602" s="161">
        <f>ROUND(I602*H602,2)</f>
        <v>0</v>
      </c>
      <c r="BL602" s="17" t="s">
        <v>208</v>
      </c>
      <c r="BM602" s="160" t="s">
        <v>4484</v>
      </c>
    </row>
    <row r="603" spans="2:65" s="1" customFormat="1" x14ac:dyDescent="0.2">
      <c r="B603" s="32"/>
      <c r="C603" s="254"/>
      <c r="D603" s="255" t="s">
        <v>210</v>
      </c>
      <c r="E603" s="254"/>
      <c r="F603" s="256" t="s">
        <v>905</v>
      </c>
      <c r="G603" s="254"/>
      <c r="H603" s="254"/>
      <c r="I603" s="96"/>
      <c r="L603" s="32"/>
      <c r="M603" s="162"/>
      <c r="T603" s="56"/>
      <c r="AT603" s="17" t="s">
        <v>210</v>
      </c>
      <c r="AU603" s="17" t="s">
        <v>82</v>
      </c>
    </row>
    <row r="604" spans="2:65" s="12" customFormat="1" x14ac:dyDescent="0.2">
      <c r="B604" s="163"/>
      <c r="C604" s="258"/>
      <c r="D604" s="255" t="s">
        <v>214</v>
      </c>
      <c r="E604" s="259" t="s">
        <v>1</v>
      </c>
      <c r="F604" s="260" t="s">
        <v>2097</v>
      </c>
      <c r="G604" s="258"/>
      <c r="H604" s="259" t="s">
        <v>1</v>
      </c>
      <c r="I604" s="165"/>
      <c r="L604" s="163"/>
      <c r="M604" s="166"/>
      <c r="T604" s="167"/>
      <c r="AT604" s="164" t="s">
        <v>214</v>
      </c>
      <c r="AU604" s="164" t="s">
        <v>82</v>
      </c>
      <c r="AV604" s="12" t="s">
        <v>80</v>
      </c>
      <c r="AW604" s="12" t="s">
        <v>30</v>
      </c>
      <c r="AX604" s="12" t="s">
        <v>73</v>
      </c>
      <c r="AY604" s="164" t="s">
        <v>201</v>
      </c>
    </row>
    <row r="605" spans="2:65" s="12" customFormat="1" ht="22.5" x14ac:dyDescent="0.2">
      <c r="B605" s="163"/>
      <c r="C605" s="258"/>
      <c r="D605" s="255" t="s">
        <v>214</v>
      </c>
      <c r="E605" s="259" t="s">
        <v>1</v>
      </c>
      <c r="F605" s="260" t="s">
        <v>406</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4400</v>
      </c>
      <c r="G606" s="258"/>
      <c r="H606" s="259" t="s">
        <v>1</v>
      </c>
      <c r="I606" s="165"/>
      <c r="L606" s="163"/>
      <c r="M606" s="166"/>
      <c r="T606" s="167"/>
      <c r="AT606" s="164" t="s">
        <v>214</v>
      </c>
      <c r="AU606" s="164" t="s">
        <v>82</v>
      </c>
      <c r="AV606" s="12" t="s">
        <v>80</v>
      </c>
      <c r="AW606" s="12" t="s">
        <v>30</v>
      </c>
      <c r="AX606" s="12" t="s">
        <v>73</v>
      </c>
      <c r="AY606" s="164" t="s">
        <v>201</v>
      </c>
    </row>
    <row r="607" spans="2:65" s="12" customFormat="1" ht="22.5" x14ac:dyDescent="0.2">
      <c r="B607" s="163"/>
      <c r="C607" s="258"/>
      <c r="D607" s="255" t="s">
        <v>214</v>
      </c>
      <c r="E607" s="259" t="s">
        <v>1</v>
      </c>
      <c r="F607" s="260" t="s">
        <v>4485</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245</v>
      </c>
      <c r="G608" s="261"/>
      <c r="H608" s="264">
        <v>5</v>
      </c>
      <c r="I608" s="170"/>
      <c r="L608" s="168"/>
      <c r="M608" s="171"/>
      <c r="T608" s="172"/>
      <c r="AT608" s="169" t="s">
        <v>214</v>
      </c>
      <c r="AU608" s="169" t="s">
        <v>82</v>
      </c>
      <c r="AV608" s="13" t="s">
        <v>82</v>
      </c>
      <c r="AW608" s="13" t="s">
        <v>30</v>
      </c>
      <c r="AX608" s="13" t="s">
        <v>73</v>
      </c>
      <c r="AY608" s="169" t="s">
        <v>201</v>
      </c>
    </row>
    <row r="609" spans="2:65" s="14" customFormat="1" x14ac:dyDescent="0.2">
      <c r="B609" s="173"/>
      <c r="C609" s="265"/>
      <c r="D609" s="255" t="s">
        <v>214</v>
      </c>
      <c r="E609" s="266" t="s">
        <v>1</v>
      </c>
      <c r="F609" s="267" t="s">
        <v>221</v>
      </c>
      <c r="G609" s="265"/>
      <c r="H609" s="268">
        <v>5</v>
      </c>
      <c r="I609" s="175"/>
      <c r="L609" s="173"/>
      <c r="M609" s="176"/>
      <c r="T609" s="177"/>
      <c r="AT609" s="174" t="s">
        <v>214</v>
      </c>
      <c r="AU609" s="174" t="s">
        <v>82</v>
      </c>
      <c r="AV609" s="14" t="s">
        <v>208</v>
      </c>
      <c r="AW609" s="14" t="s">
        <v>30</v>
      </c>
      <c r="AX609" s="14" t="s">
        <v>80</v>
      </c>
      <c r="AY609" s="174" t="s">
        <v>201</v>
      </c>
    </row>
    <row r="610" spans="2:65" s="1" customFormat="1" ht="24" customHeight="1" x14ac:dyDescent="0.2">
      <c r="B610" s="152"/>
      <c r="C610" s="249" t="s">
        <v>526</v>
      </c>
      <c r="D610" s="249" t="s">
        <v>203</v>
      </c>
      <c r="E610" s="250" t="s">
        <v>2042</v>
      </c>
      <c r="F610" s="251" t="s">
        <v>2043</v>
      </c>
      <c r="G610" s="252" t="s">
        <v>536</v>
      </c>
      <c r="H610" s="253">
        <v>6</v>
      </c>
      <c r="I610" s="154"/>
      <c r="J610" s="155">
        <f>ROUND(I610*H610,2)</f>
        <v>0</v>
      </c>
      <c r="K610" s="153" t="s">
        <v>446</v>
      </c>
      <c r="L610" s="32"/>
      <c r="M610" s="156" t="s">
        <v>1</v>
      </c>
      <c r="N610" s="157" t="s">
        <v>38</v>
      </c>
      <c r="P610" s="158">
        <f>O610*H610</f>
        <v>0</v>
      </c>
      <c r="Q610" s="158">
        <v>1.67E-3</v>
      </c>
      <c r="R610" s="158">
        <f>Q610*H610</f>
        <v>1.0020000000000001E-2</v>
      </c>
      <c r="S610" s="158">
        <v>0</v>
      </c>
      <c r="T610" s="159">
        <f>S610*H610</f>
        <v>0</v>
      </c>
      <c r="AR610" s="160" t="s">
        <v>208</v>
      </c>
      <c r="AT610" s="160" t="s">
        <v>203</v>
      </c>
      <c r="AU610" s="160" t="s">
        <v>82</v>
      </c>
      <c r="AY610" s="17" t="s">
        <v>201</v>
      </c>
      <c r="BE610" s="161">
        <f>IF(N610="základní",J610,0)</f>
        <v>0</v>
      </c>
      <c r="BF610" s="161">
        <f>IF(N610="snížená",J610,0)</f>
        <v>0</v>
      </c>
      <c r="BG610" s="161">
        <f>IF(N610="zákl. přenesená",J610,0)</f>
        <v>0</v>
      </c>
      <c r="BH610" s="161">
        <f>IF(N610="sníž. přenesená",J610,0)</f>
        <v>0</v>
      </c>
      <c r="BI610" s="161">
        <f>IF(N610="nulová",J610,0)</f>
        <v>0</v>
      </c>
      <c r="BJ610" s="17" t="s">
        <v>80</v>
      </c>
      <c r="BK610" s="161">
        <f>ROUND(I610*H610,2)</f>
        <v>0</v>
      </c>
      <c r="BL610" s="17" t="s">
        <v>208</v>
      </c>
      <c r="BM610" s="160" t="s">
        <v>4486</v>
      </c>
    </row>
    <row r="611" spans="2:65" s="1" customFormat="1" ht="29.25" x14ac:dyDescent="0.2">
      <c r="B611" s="32"/>
      <c r="C611" s="254"/>
      <c r="D611" s="255" t="s">
        <v>210</v>
      </c>
      <c r="E611" s="254"/>
      <c r="F611" s="256" t="s">
        <v>2045</v>
      </c>
      <c r="G611" s="254"/>
      <c r="H611" s="254"/>
      <c r="I611" s="96"/>
      <c r="L611" s="32"/>
      <c r="M611" s="162"/>
      <c r="T611" s="56"/>
      <c r="AT611" s="17" t="s">
        <v>210</v>
      </c>
      <c r="AU611" s="17" t="s">
        <v>82</v>
      </c>
    </row>
    <row r="612" spans="2:65" s="1" customFormat="1" ht="68.25" x14ac:dyDescent="0.2">
      <c r="B612" s="32"/>
      <c r="C612" s="254"/>
      <c r="D612" s="255" t="s">
        <v>212</v>
      </c>
      <c r="E612" s="254"/>
      <c r="F612" s="257" t="s">
        <v>569</v>
      </c>
      <c r="G612" s="254"/>
      <c r="H612" s="254"/>
      <c r="I612" s="96"/>
      <c r="L612" s="32"/>
      <c r="M612" s="162"/>
      <c r="T612" s="56"/>
      <c r="AT612" s="17" t="s">
        <v>212</v>
      </c>
      <c r="AU612" s="17" t="s">
        <v>82</v>
      </c>
    </row>
    <row r="613" spans="2:65" s="12" customFormat="1" x14ac:dyDescent="0.2">
      <c r="B613" s="163"/>
      <c r="C613" s="258"/>
      <c r="D613" s="255" t="s">
        <v>214</v>
      </c>
      <c r="E613" s="259" t="s">
        <v>1</v>
      </c>
      <c r="F613" s="260" t="s">
        <v>2097</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4400</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4487</v>
      </c>
      <c r="G615" s="258"/>
      <c r="H615" s="259" t="s">
        <v>1</v>
      </c>
      <c r="I615" s="165"/>
      <c r="L615" s="163"/>
      <c r="M615" s="166"/>
      <c r="T615" s="167"/>
      <c r="AT615" s="164" t="s">
        <v>214</v>
      </c>
      <c r="AU615" s="164" t="s">
        <v>82</v>
      </c>
      <c r="AV615" s="12" t="s">
        <v>80</v>
      </c>
      <c r="AW615" s="12" t="s">
        <v>30</v>
      </c>
      <c r="AX615" s="12" t="s">
        <v>73</v>
      </c>
      <c r="AY615" s="164" t="s">
        <v>201</v>
      </c>
    </row>
    <row r="616" spans="2:65" s="13" customFormat="1" x14ac:dyDescent="0.2">
      <c r="B616" s="168"/>
      <c r="C616" s="261"/>
      <c r="D616" s="255" t="s">
        <v>214</v>
      </c>
      <c r="E616" s="262" t="s">
        <v>1</v>
      </c>
      <c r="F616" s="263" t="s">
        <v>231</v>
      </c>
      <c r="G616" s="261"/>
      <c r="H616" s="264">
        <v>3</v>
      </c>
      <c r="I616" s="170"/>
      <c r="L616" s="168"/>
      <c r="M616" s="171"/>
      <c r="T616" s="172"/>
      <c r="AT616" s="169" t="s">
        <v>214</v>
      </c>
      <c r="AU616" s="169" t="s">
        <v>82</v>
      </c>
      <c r="AV616" s="13" t="s">
        <v>82</v>
      </c>
      <c r="AW616" s="13" t="s">
        <v>30</v>
      </c>
      <c r="AX616" s="13" t="s">
        <v>73</v>
      </c>
      <c r="AY616" s="169" t="s">
        <v>201</v>
      </c>
    </row>
    <row r="617" spans="2:65" s="12" customFormat="1" x14ac:dyDescent="0.2">
      <c r="B617" s="163"/>
      <c r="C617" s="258"/>
      <c r="D617" s="255" t="s">
        <v>214</v>
      </c>
      <c r="E617" s="259" t="s">
        <v>1</v>
      </c>
      <c r="F617" s="260" t="s">
        <v>4488</v>
      </c>
      <c r="G617" s="258"/>
      <c r="H617" s="259" t="s">
        <v>1</v>
      </c>
      <c r="I617" s="165"/>
      <c r="L617" s="163"/>
      <c r="M617" s="166"/>
      <c r="T617" s="167"/>
      <c r="AT617" s="164" t="s">
        <v>214</v>
      </c>
      <c r="AU617" s="164" t="s">
        <v>82</v>
      </c>
      <c r="AV617" s="12" t="s">
        <v>80</v>
      </c>
      <c r="AW617" s="12" t="s">
        <v>30</v>
      </c>
      <c r="AX617" s="12" t="s">
        <v>73</v>
      </c>
      <c r="AY617" s="164" t="s">
        <v>201</v>
      </c>
    </row>
    <row r="618" spans="2:65" s="13" customFormat="1" x14ac:dyDescent="0.2">
      <c r="B618" s="168"/>
      <c r="C618" s="261"/>
      <c r="D618" s="255" t="s">
        <v>214</v>
      </c>
      <c r="E618" s="262" t="s">
        <v>1</v>
      </c>
      <c r="F618" s="263" t="s">
        <v>231</v>
      </c>
      <c r="G618" s="261"/>
      <c r="H618" s="264">
        <v>3</v>
      </c>
      <c r="I618" s="170"/>
      <c r="L618" s="168"/>
      <c r="M618" s="171"/>
      <c r="T618" s="172"/>
      <c r="AT618" s="169" t="s">
        <v>214</v>
      </c>
      <c r="AU618" s="169" t="s">
        <v>82</v>
      </c>
      <c r="AV618" s="13" t="s">
        <v>82</v>
      </c>
      <c r="AW618" s="13" t="s">
        <v>30</v>
      </c>
      <c r="AX618" s="13" t="s">
        <v>73</v>
      </c>
      <c r="AY618" s="169" t="s">
        <v>201</v>
      </c>
    </row>
    <row r="619" spans="2:65" s="14" customFormat="1" x14ac:dyDescent="0.2">
      <c r="B619" s="173"/>
      <c r="C619" s="265"/>
      <c r="D619" s="255" t="s">
        <v>214</v>
      </c>
      <c r="E619" s="266" t="s">
        <v>1</v>
      </c>
      <c r="F619" s="267" t="s">
        <v>221</v>
      </c>
      <c r="G619" s="265"/>
      <c r="H619" s="268">
        <v>6</v>
      </c>
      <c r="I619" s="175"/>
      <c r="L619" s="173"/>
      <c r="M619" s="176"/>
      <c r="T619" s="177"/>
      <c r="AT619" s="174" t="s">
        <v>214</v>
      </c>
      <c r="AU619" s="174" t="s">
        <v>82</v>
      </c>
      <c r="AV619" s="14" t="s">
        <v>208</v>
      </c>
      <c r="AW619" s="14" t="s">
        <v>30</v>
      </c>
      <c r="AX619" s="14" t="s">
        <v>80</v>
      </c>
      <c r="AY619" s="174" t="s">
        <v>201</v>
      </c>
    </row>
    <row r="620" spans="2:65" s="1" customFormat="1" ht="16.5" customHeight="1" x14ac:dyDescent="0.2">
      <c r="B620" s="152"/>
      <c r="C620" s="271" t="s">
        <v>533</v>
      </c>
      <c r="D620" s="271" t="s">
        <v>401</v>
      </c>
      <c r="E620" s="272" t="s">
        <v>3321</v>
      </c>
      <c r="F620" s="273" t="s">
        <v>3322</v>
      </c>
      <c r="G620" s="274" t="s">
        <v>536</v>
      </c>
      <c r="H620" s="275">
        <v>3</v>
      </c>
      <c r="I620" s="179"/>
      <c r="J620" s="180">
        <f>ROUND(I620*H620,2)</f>
        <v>0</v>
      </c>
      <c r="K620" s="178" t="s">
        <v>446</v>
      </c>
      <c r="L620" s="181"/>
      <c r="M620" s="182" t="s">
        <v>1</v>
      </c>
      <c r="N620" s="183" t="s">
        <v>38</v>
      </c>
      <c r="P620" s="158">
        <f>O620*H620</f>
        <v>0</v>
      </c>
      <c r="Q620" s="158">
        <v>1E-4</v>
      </c>
      <c r="R620" s="158">
        <f>Q620*H620</f>
        <v>3.0000000000000003E-4</v>
      </c>
      <c r="S620" s="158">
        <v>0</v>
      </c>
      <c r="T620" s="159">
        <f>S620*H620</f>
        <v>0</v>
      </c>
      <c r="AR620" s="160" t="s">
        <v>266</v>
      </c>
      <c r="AT620" s="160" t="s">
        <v>401</v>
      </c>
      <c r="AU620" s="160" t="s">
        <v>82</v>
      </c>
      <c r="AY620" s="17" t="s">
        <v>201</v>
      </c>
      <c r="BE620" s="161">
        <f>IF(N620="základní",J620,0)</f>
        <v>0</v>
      </c>
      <c r="BF620" s="161">
        <f>IF(N620="snížená",J620,0)</f>
        <v>0</v>
      </c>
      <c r="BG620" s="161">
        <f>IF(N620="zákl. přenesená",J620,0)</f>
        <v>0</v>
      </c>
      <c r="BH620" s="161">
        <f>IF(N620="sníž. přenesená",J620,0)</f>
        <v>0</v>
      </c>
      <c r="BI620" s="161">
        <f>IF(N620="nulová",J620,0)</f>
        <v>0</v>
      </c>
      <c r="BJ620" s="17" t="s">
        <v>80</v>
      </c>
      <c r="BK620" s="161">
        <f>ROUND(I620*H620,2)</f>
        <v>0</v>
      </c>
      <c r="BL620" s="17" t="s">
        <v>208</v>
      </c>
      <c r="BM620" s="160" t="s">
        <v>4489</v>
      </c>
    </row>
    <row r="621" spans="2:65" s="1" customFormat="1" x14ac:dyDescent="0.2">
      <c r="B621" s="32"/>
      <c r="C621" s="254"/>
      <c r="D621" s="255" t="s">
        <v>210</v>
      </c>
      <c r="E621" s="254"/>
      <c r="F621" s="256" t="s">
        <v>3322</v>
      </c>
      <c r="G621" s="254"/>
      <c r="H621" s="254"/>
      <c r="I621" s="96"/>
      <c r="L621" s="32"/>
      <c r="M621" s="162"/>
      <c r="T621" s="56"/>
      <c r="AT621" s="17" t="s">
        <v>210</v>
      </c>
      <c r="AU621" s="17" t="s">
        <v>82</v>
      </c>
    </row>
    <row r="622" spans="2:65" s="12" customFormat="1" x14ac:dyDescent="0.2">
      <c r="B622" s="163"/>
      <c r="C622" s="258"/>
      <c r="D622" s="255" t="s">
        <v>214</v>
      </c>
      <c r="E622" s="259" t="s">
        <v>1</v>
      </c>
      <c r="F622" s="260" t="s">
        <v>2097</v>
      </c>
      <c r="G622" s="258"/>
      <c r="H622" s="259" t="s">
        <v>1</v>
      </c>
      <c r="I622" s="165"/>
      <c r="L622" s="163"/>
      <c r="M622" s="166"/>
      <c r="T622" s="167"/>
      <c r="AT622" s="164" t="s">
        <v>214</v>
      </c>
      <c r="AU622" s="164" t="s">
        <v>82</v>
      </c>
      <c r="AV622" s="12" t="s">
        <v>80</v>
      </c>
      <c r="AW622" s="12" t="s">
        <v>30</v>
      </c>
      <c r="AX622" s="12" t="s">
        <v>73</v>
      </c>
      <c r="AY622" s="164" t="s">
        <v>201</v>
      </c>
    </row>
    <row r="623" spans="2:65" s="12" customFormat="1" ht="22.5" x14ac:dyDescent="0.2">
      <c r="B623" s="163"/>
      <c r="C623" s="258"/>
      <c r="D623" s="255" t="s">
        <v>214</v>
      </c>
      <c r="E623" s="259" t="s">
        <v>1</v>
      </c>
      <c r="F623" s="260" t="s">
        <v>406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4400</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4487</v>
      </c>
      <c r="G625" s="258"/>
      <c r="H625" s="259" t="s">
        <v>1</v>
      </c>
      <c r="I625" s="165"/>
      <c r="L625" s="163"/>
      <c r="M625" s="166"/>
      <c r="T625" s="167"/>
      <c r="AT625" s="164" t="s">
        <v>214</v>
      </c>
      <c r="AU625" s="164" t="s">
        <v>82</v>
      </c>
      <c r="AV625" s="12" t="s">
        <v>80</v>
      </c>
      <c r="AW625" s="12" t="s">
        <v>30</v>
      </c>
      <c r="AX625" s="12" t="s">
        <v>73</v>
      </c>
      <c r="AY625" s="164" t="s">
        <v>201</v>
      </c>
    </row>
    <row r="626" spans="2:65" s="13" customFormat="1" x14ac:dyDescent="0.2">
      <c r="B626" s="168"/>
      <c r="C626" s="261"/>
      <c r="D626" s="255" t="s">
        <v>214</v>
      </c>
      <c r="E626" s="262" t="s">
        <v>1</v>
      </c>
      <c r="F626" s="263" t="s">
        <v>231</v>
      </c>
      <c r="G626" s="261"/>
      <c r="H626" s="264">
        <v>3</v>
      </c>
      <c r="I626" s="170"/>
      <c r="L626" s="168"/>
      <c r="M626" s="171"/>
      <c r="T626" s="172"/>
      <c r="AT626" s="169" t="s">
        <v>214</v>
      </c>
      <c r="AU626" s="169" t="s">
        <v>82</v>
      </c>
      <c r="AV626" s="13" t="s">
        <v>82</v>
      </c>
      <c r="AW626" s="13" t="s">
        <v>30</v>
      </c>
      <c r="AX626" s="13" t="s">
        <v>73</v>
      </c>
      <c r="AY626" s="169" t="s">
        <v>201</v>
      </c>
    </row>
    <row r="627" spans="2:65" s="14" customFormat="1" x14ac:dyDescent="0.2">
      <c r="B627" s="173"/>
      <c r="C627" s="265"/>
      <c r="D627" s="255" t="s">
        <v>214</v>
      </c>
      <c r="E627" s="266" t="s">
        <v>1</v>
      </c>
      <c r="F627" s="267" t="s">
        <v>221</v>
      </c>
      <c r="G627" s="265"/>
      <c r="H627" s="268">
        <v>3</v>
      </c>
      <c r="I627" s="175"/>
      <c r="L627" s="173"/>
      <c r="M627" s="176"/>
      <c r="T627" s="177"/>
      <c r="AT627" s="174" t="s">
        <v>214</v>
      </c>
      <c r="AU627" s="174" t="s">
        <v>82</v>
      </c>
      <c r="AV627" s="14" t="s">
        <v>208</v>
      </c>
      <c r="AW627" s="14" t="s">
        <v>30</v>
      </c>
      <c r="AX627" s="14" t="s">
        <v>80</v>
      </c>
      <c r="AY627" s="174" t="s">
        <v>201</v>
      </c>
    </row>
    <row r="628" spans="2:65" s="1" customFormat="1" ht="16.5" customHeight="1" x14ac:dyDescent="0.2">
      <c r="B628" s="152"/>
      <c r="C628" s="271" t="s">
        <v>540</v>
      </c>
      <c r="D628" s="271" t="s">
        <v>401</v>
      </c>
      <c r="E628" s="272" t="s">
        <v>3570</v>
      </c>
      <c r="F628" s="273" t="s">
        <v>3571</v>
      </c>
      <c r="G628" s="274" t="s">
        <v>536</v>
      </c>
      <c r="H628" s="275">
        <v>3</v>
      </c>
      <c r="I628" s="179"/>
      <c r="J628" s="180">
        <f>ROUND(I628*H628,2)</f>
        <v>0</v>
      </c>
      <c r="K628" s="178" t="s">
        <v>207</v>
      </c>
      <c r="L628" s="181"/>
      <c r="M628" s="182" t="s">
        <v>1</v>
      </c>
      <c r="N628" s="183" t="s">
        <v>38</v>
      </c>
      <c r="P628" s="158">
        <f>O628*H628</f>
        <v>0</v>
      </c>
      <c r="Q628" s="158">
        <v>8.3999999999999995E-3</v>
      </c>
      <c r="R628" s="158">
        <f>Q628*H628</f>
        <v>2.52E-2</v>
      </c>
      <c r="S628" s="158">
        <v>0</v>
      </c>
      <c r="T628" s="159">
        <f>S628*H628</f>
        <v>0</v>
      </c>
      <c r="AR628" s="160" t="s">
        <v>266</v>
      </c>
      <c r="AT628" s="160" t="s">
        <v>401</v>
      </c>
      <c r="AU628" s="160" t="s">
        <v>82</v>
      </c>
      <c r="AY628" s="17" t="s">
        <v>201</v>
      </c>
      <c r="BE628" s="161">
        <f>IF(N628="základní",J628,0)</f>
        <v>0</v>
      </c>
      <c r="BF628" s="161">
        <f>IF(N628="snížená",J628,0)</f>
        <v>0</v>
      </c>
      <c r="BG628" s="161">
        <f>IF(N628="zákl. přenesená",J628,0)</f>
        <v>0</v>
      </c>
      <c r="BH628" s="161">
        <f>IF(N628="sníž. přenesená",J628,0)</f>
        <v>0</v>
      </c>
      <c r="BI628" s="161">
        <f>IF(N628="nulová",J628,0)</f>
        <v>0</v>
      </c>
      <c r="BJ628" s="17" t="s">
        <v>80</v>
      </c>
      <c r="BK628" s="161">
        <f>ROUND(I628*H628,2)</f>
        <v>0</v>
      </c>
      <c r="BL628" s="17" t="s">
        <v>208</v>
      </c>
      <c r="BM628" s="160" t="s">
        <v>4490</v>
      </c>
    </row>
    <row r="629" spans="2:65" s="1" customFormat="1" x14ac:dyDescent="0.2">
      <c r="B629" s="32"/>
      <c r="C629" s="254"/>
      <c r="D629" s="255" t="s">
        <v>210</v>
      </c>
      <c r="E629" s="254"/>
      <c r="F629" s="256" t="s">
        <v>4491</v>
      </c>
      <c r="G629" s="254"/>
      <c r="H629" s="254"/>
      <c r="I629" s="96"/>
      <c r="L629" s="32"/>
      <c r="M629" s="162"/>
      <c r="T629" s="56"/>
      <c r="AT629" s="17" t="s">
        <v>210</v>
      </c>
      <c r="AU629" s="17" t="s">
        <v>82</v>
      </c>
    </row>
    <row r="630" spans="2:65" s="12" customFormat="1" x14ac:dyDescent="0.2">
      <c r="B630" s="163"/>
      <c r="C630" s="258"/>
      <c r="D630" s="255" t="s">
        <v>214</v>
      </c>
      <c r="E630" s="259" t="s">
        <v>1</v>
      </c>
      <c r="F630" s="260" t="s">
        <v>2097</v>
      </c>
      <c r="G630" s="258"/>
      <c r="H630" s="259" t="s">
        <v>1</v>
      </c>
      <c r="I630" s="165"/>
      <c r="L630" s="163"/>
      <c r="M630" s="166"/>
      <c r="T630" s="167"/>
      <c r="AT630" s="164" t="s">
        <v>214</v>
      </c>
      <c r="AU630" s="164" t="s">
        <v>82</v>
      </c>
      <c r="AV630" s="12" t="s">
        <v>80</v>
      </c>
      <c r="AW630" s="12" t="s">
        <v>30</v>
      </c>
      <c r="AX630" s="12" t="s">
        <v>73</v>
      </c>
      <c r="AY630" s="164" t="s">
        <v>201</v>
      </c>
    </row>
    <row r="631" spans="2:65" s="12" customFormat="1" ht="22.5" x14ac:dyDescent="0.2">
      <c r="B631" s="163"/>
      <c r="C631" s="258"/>
      <c r="D631" s="255" t="s">
        <v>214</v>
      </c>
      <c r="E631" s="259" t="s">
        <v>1</v>
      </c>
      <c r="F631" s="260" t="s">
        <v>406</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4400</v>
      </c>
      <c r="G632" s="258"/>
      <c r="H632" s="259" t="s">
        <v>1</v>
      </c>
      <c r="I632" s="165"/>
      <c r="L632" s="163"/>
      <c r="M632" s="166"/>
      <c r="T632" s="167"/>
      <c r="AT632" s="164" t="s">
        <v>214</v>
      </c>
      <c r="AU632" s="164" t="s">
        <v>82</v>
      </c>
      <c r="AV632" s="12" t="s">
        <v>80</v>
      </c>
      <c r="AW632" s="12" t="s">
        <v>30</v>
      </c>
      <c r="AX632" s="12" t="s">
        <v>73</v>
      </c>
      <c r="AY632" s="164" t="s">
        <v>201</v>
      </c>
    </row>
    <row r="633" spans="2:65" s="12" customFormat="1" x14ac:dyDescent="0.2">
      <c r="B633" s="163"/>
      <c r="C633" s="258"/>
      <c r="D633" s="255" t="s">
        <v>214</v>
      </c>
      <c r="E633" s="259" t="s">
        <v>1</v>
      </c>
      <c r="F633" s="260" t="s">
        <v>4488</v>
      </c>
      <c r="G633" s="258"/>
      <c r="H633" s="259" t="s">
        <v>1</v>
      </c>
      <c r="I633" s="165"/>
      <c r="L633" s="163"/>
      <c r="M633" s="166"/>
      <c r="T633" s="167"/>
      <c r="AT633" s="164" t="s">
        <v>214</v>
      </c>
      <c r="AU633" s="164" t="s">
        <v>82</v>
      </c>
      <c r="AV633" s="12" t="s">
        <v>80</v>
      </c>
      <c r="AW633" s="12" t="s">
        <v>30</v>
      </c>
      <c r="AX633" s="12" t="s">
        <v>73</v>
      </c>
      <c r="AY633" s="164" t="s">
        <v>201</v>
      </c>
    </row>
    <row r="634" spans="2:65" s="13" customFormat="1" x14ac:dyDescent="0.2">
      <c r="B634" s="168"/>
      <c r="C634" s="261"/>
      <c r="D634" s="255" t="s">
        <v>214</v>
      </c>
      <c r="E634" s="262" t="s">
        <v>1</v>
      </c>
      <c r="F634" s="263" t="s">
        <v>231</v>
      </c>
      <c r="G634" s="261"/>
      <c r="H634" s="264">
        <v>3</v>
      </c>
      <c r="I634" s="170"/>
      <c r="L634" s="168"/>
      <c r="M634" s="171"/>
      <c r="T634" s="172"/>
      <c r="AT634" s="169" t="s">
        <v>214</v>
      </c>
      <c r="AU634" s="169" t="s">
        <v>82</v>
      </c>
      <c r="AV634" s="13" t="s">
        <v>82</v>
      </c>
      <c r="AW634" s="13" t="s">
        <v>30</v>
      </c>
      <c r="AX634" s="13" t="s">
        <v>73</v>
      </c>
      <c r="AY634" s="169" t="s">
        <v>201</v>
      </c>
    </row>
    <row r="635" spans="2:65" s="14" customFormat="1" x14ac:dyDescent="0.2">
      <c r="B635" s="173"/>
      <c r="C635" s="265"/>
      <c r="D635" s="255" t="s">
        <v>214</v>
      </c>
      <c r="E635" s="266" t="s">
        <v>1</v>
      </c>
      <c r="F635" s="267" t="s">
        <v>221</v>
      </c>
      <c r="G635" s="265"/>
      <c r="H635" s="268">
        <v>3</v>
      </c>
      <c r="I635" s="175"/>
      <c r="L635" s="173"/>
      <c r="M635" s="176"/>
      <c r="T635" s="177"/>
      <c r="AT635" s="174" t="s">
        <v>214</v>
      </c>
      <c r="AU635" s="174" t="s">
        <v>82</v>
      </c>
      <c r="AV635" s="14" t="s">
        <v>208</v>
      </c>
      <c r="AW635" s="14" t="s">
        <v>30</v>
      </c>
      <c r="AX635" s="14" t="s">
        <v>80</v>
      </c>
      <c r="AY635" s="174" t="s">
        <v>201</v>
      </c>
    </row>
    <row r="636" spans="2:65" s="1" customFormat="1" ht="24" customHeight="1" x14ac:dyDescent="0.2">
      <c r="B636" s="152"/>
      <c r="C636" s="249" t="s">
        <v>545</v>
      </c>
      <c r="D636" s="249" t="s">
        <v>203</v>
      </c>
      <c r="E636" s="250" t="s">
        <v>3324</v>
      </c>
      <c r="F636" s="251" t="s">
        <v>3325</v>
      </c>
      <c r="G636" s="252" t="s">
        <v>536</v>
      </c>
      <c r="H636" s="253">
        <v>1</v>
      </c>
      <c r="I636" s="154"/>
      <c r="J636" s="155">
        <f>ROUND(I636*H636,2)</f>
        <v>0</v>
      </c>
      <c r="K636" s="153" t="s">
        <v>207</v>
      </c>
      <c r="L636" s="32"/>
      <c r="M636" s="156" t="s">
        <v>1</v>
      </c>
      <c r="N636" s="157" t="s">
        <v>38</v>
      </c>
      <c r="P636" s="158">
        <f>O636*H636</f>
        <v>0</v>
      </c>
      <c r="Q636" s="158">
        <v>1.7099999999999999E-3</v>
      </c>
      <c r="R636" s="158">
        <f>Q636*H636</f>
        <v>1.7099999999999999E-3</v>
      </c>
      <c r="S636" s="158">
        <v>0</v>
      </c>
      <c r="T636" s="159">
        <f>S636*H636</f>
        <v>0</v>
      </c>
      <c r="AR636" s="160" t="s">
        <v>208</v>
      </c>
      <c r="AT636" s="160" t="s">
        <v>203</v>
      </c>
      <c r="AU636" s="160" t="s">
        <v>82</v>
      </c>
      <c r="AY636" s="17" t="s">
        <v>201</v>
      </c>
      <c r="BE636" s="161">
        <f>IF(N636="základní",J636,0)</f>
        <v>0</v>
      </c>
      <c r="BF636" s="161">
        <f>IF(N636="snížená",J636,0)</f>
        <v>0</v>
      </c>
      <c r="BG636" s="161">
        <f>IF(N636="zákl. přenesená",J636,0)</f>
        <v>0</v>
      </c>
      <c r="BH636" s="161">
        <f>IF(N636="sníž. přenesená",J636,0)</f>
        <v>0</v>
      </c>
      <c r="BI636" s="161">
        <f>IF(N636="nulová",J636,0)</f>
        <v>0</v>
      </c>
      <c r="BJ636" s="17" t="s">
        <v>80</v>
      </c>
      <c r="BK636" s="161">
        <f>ROUND(I636*H636,2)</f>
        <v>0</v>
      </c>
      <c r="BL636" s="17" t="s">
        <v>208</v>
      </c>
      <c r="BM636" s="160" t="s">
        <v>4492</v>
      </c>
    </row>
    <row r="637" spans="2:65" s="1" customFormat="1" ht="29.25" x14ac:dyDescent="0.2">
      <c r="B637" s="32"/>
      <c r="C637" s="254"/>
      <c r="D637" s="255" t="s">
        <v>210</v>
      </c>
      <c r="E637" s="254"/>
      <c r="F637" s="256" t="s">
        <v>3327</v>
      </c>
      <c r="G637" s="254"/>
      <c r="H637" s="254"/>
      <c r="I637" s="96"/>
      <c r="L637" s="32"/>
      <c r="M637" s="162"/>
      <c r="T637" s="56"/>
      <c r="AT637" s="17" t="s">
        <v>210</v>
      </c>
      <c r="AU637" s="17" t="s">
        <v>82</v>
      </c>
    </row>
    <row r="638" spans="2:65" s="1" customFormat="1" ht="68.25" x14ac:dyDescent="0.2">
      <c r="B638" s="32"/>
      <c r="C638" s="254"/>
      <c r="D638" s="255" t="s">
        <v>212</v>
      </c>
      <c r="E638" s="254"/>
      <c r="F638" s="257" t="s">
        <v>569</v>
      </c>
      <c r="G638" s="254"/>
      <c r="H638" s="254"/>
      <c r="I638" s="96"/>
      <c r="L638" s="32"/>
      <c r="M638" s="162"/>
      <c r="T638" s="56"/>
      <c r="AT638" s="17" t="s">
        <v>212</v>
      </c>
      <c r="AU638" s="17" t="s">
        <v>82</v>
      </c>
    </row>
    <row r="639" spans="2:65" s="12" customFormat="1" x14ac:dyDescent="0.2">
      <c r="B639" s="163"/>
      <c r="C639" s="258"/>
      <c r="D639" s="255" t="s">
        <v>214</v>
      </c>
      <c r="E639" s="259" t="s">
        <v>1</v>
      </c>
      <c r="F639" s="260" t="s">
        <v>2097</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4400</v>
      </c>
      <c r="G640" s="258"/>
      <c r="H640" s="259" t="s">
        <v>1</v>
      </c>
      <c r="I640" s="165"/>
      <c r="L640" s="163"/>
      <c r="M640" s="166"/>
      <c r="T640" s="167"/>
      <c r="AT640" s="164" t="s">
        <v>214</v>
      </c>
      <c r="AU640" s="164" t="s">
        <v>82</v>
      </c>
      <c r="AV640" s="12" t="s">
        <v>80</v>
      </c>
      <c r="AW640" s="12" t="s">
        <v>30</v>
      </c>
      <c r="AX640" s="12" t="s">
        <v>73</v>
      </c>
      <c r="AY640" s="164" t="s">
        <v>201</v>
      </c>
    </row>
    <row r="641" spans="2:65" s="12" customFormat="1" ht="22.5" x14ac:dyDescent="0.2">
      <c r="B641" s="163"/>
      <c r="C641" s="258"/>
      <c r="D641" s="255" t="s">
        <v>214</v>
      </c>
      <c r="E641" s="259" t="s">
        <v>1</v>
      </c>
      <c r="F641" s="260" t="s">
        <v>3328</v>
      </c>
      <c r="G641" s="258"/>
      <c r="H641" s="259" t="s">
        <v>1</v>
      </c>
      <c r="I641" s="165"/>
      <c r="L641" s="163"/>
      <c r="M641" s="166"/>
      <c r="T641" s="167"/>
      <c r="AT641" s="164" t="s">
        <v>214</v>
      </c>
      <c r="AU641" s="164" t="s">
        <v>82</v>
      </c>
      <c r="AV641" s="12" t="s">
        <v>80</v>
      </c>
      <c r="AW641" s="12" t="s">
        <v>30</v>
      </c>
      <c r="AX641" s="12" t="s">
        <v>73</v>
      </c>
      <c r="AY641" s="164" t="s">
        <v>201</v>
      </c>
    </row>
    <row r="642" spans="2:65" s="13" customFormat="1" x14ac:dyDescent="0.2">
      <c r="B642" s="168"/>
      <c r="C642" s="261"/>
      <c r="D642" s="255" t="s">
        <v>214</v>
      </c>
      <c r="E642" s="262" t="s">
        <v>1</v>
      </c>
      <c r="F642" s="263" t="s">
        <v>80</v>
      </c>
      <c r="G642" s="261"/>
      <c r="H642" s="264">
        <v>1</v>
      </c>
      <c r="I642" s="170"/>
      <c r="L642" s="168"/>
      <c r="M642" s="171"/>
      <c r="T642" s="172"/>
      <c r="AT642" s="169" t="s">
        <v>214</v>
      </c>
      <c r="AU642" s="169" t="s">
        <v>82</v>
      </c>
      <c r="AV642" s="13" t="s">
        <v>82</v>
      </c>
      <c r="AW642" s="13" t="s">
        <v>30</v>
      </c>
      <c r="AX642" s="13" t="s">
        <v>73</v>
      </c>
      <c r="AY642" s="169" t="s">
        <v>201</v>
      </c>
    </row>
    <row r="643" spans="2:65" s="14" customFormat="1" x14ac:dyDescent="0.2">
      <c r="B643" s="173"/>
      <c r="C643" s="265"/>
      <c r="D643" s="255" t="s">
        <v>214</v>
      </c>
      <c r="E643" s="266" t="s">
        <v>1</v>
      </c>
      <c r="F643" s="267" t="s">
        <v>221</v>
      </c>
      <c r="G643" s="265"/>
      <c r="H643" s="268">
        <v>1</v>
      </c>
      <c r="I643" s="175"/>
      <c r="L643" s="173"/>
      <c r="M643" s="176"/>
      <c r="T643" s="177"/>
      <c r="AT643" s="174" t="s">
        <v>214</v>
      </c>
      <c r="AU643" s="174" t="s">
        <v>82</v>
      </c>
      <c r="AV643" s="14" t="s">
        <v>208</v>
      </c>
      <c r="AW643" s="14" t="s">
        <v>30</v>
      </c>
      <c r="AX643" s="14" t="s">
        <v>80</v>
      </c>
      <c r="AY643" s="174" t="s">
        <v>201</v>
      </c>
    </row>
    <row r="644" spans="2:65" s="1" customFormat="1" ht="24" customHeight="1" x14ac:dyDescent="0.2">
      <c r="B644" s="152"/>
      <c r="C644" s="271" t="s">
        <v>552</v>
      </c>
      <c r="D644" s="271" t="s">
        <v>401</v>
      </c>
      <c r="E644" s="272" t="s">
        <v>3329</v>
      </c>
      <c r="F644" s="273" t="s">
        <v>3330</v>
      </c>
      <c r="G644" s="274" t="s">
        <v>536</v>
      </c>
      <c r="H644" s="275">
        <v>1</v>
      </c>
      <c r="I644" s="179"/>
      <c r="J644" s="180">
        <f>ROUND(I644*H644,2)</f>
        <v>0</v>
      </c>
      <c r="K644" s="178" t="s">
        <v>207</v>
      </c>
      <c r="L644" s="181"/>
      <c r="M644" s="182" t="s">
        <v>1</v>
      </c>
      <c r="N644" s="183" t="s">
        <v>38</v>
      </c>
      <c r="P644" s="158">
        <f>O644*H644</f>
        <v>0</v>
      </c>
      <c r="Q644" s="158">
        <v>1.5299999999999999E-2</v>
      </c>
      <c r="R644" s="158">
        <f>Q644*H644</f>
        <v>1.5299999999999999E-2</v>
      </c>
      <c r="S644" s="158">
        <v>0</v>
      </c>
      <c r="T644" s="159">
        <f>S644*H644</f>
        <v>0</v>
      </c>
      <c r="AR644" s="160" t="s">
        <v>266</v>
      </c>
      <c r="AT644" s="160" t="s">
        <v>401</v>
      </c>
      <c r="AU644" s="160" t="s">
        <v>82</v>
      </c>
      <c r="AY644" s="17" t="s">
        <v>201</v>
      </c>
      <c r="BE644" s="161">
        <f>IF(N644="základní",J644,0)</f>
        <v>0</v>
      </c>
      <c r="BF644" s="161">
        <f>IF(N644="snížená",J644,0)</f>
        <v>0</v>
      </c>
      <c r="BG644" s="161">
        <f>IF(N644="zákl. přenesená",J644,0)</f>
        <v>0</v>
      </c>
      <c r="BH644" s="161">
        <f>IF(N644="sníž. přenesená",J644,0)</f>
        <v>0</v>
      </c>
      <c r="BI644" s="161">
        <f>IF(N644="nulová",J644,0)</f>
        <v>0</v>
      </c>
      <c r="BJ644" s="17" t="s">
        <v>80</v>
      </c>
      <c r="BK644" s="161">
        <f>ROUND(I644*H644,2)</f>
        <v>0</v>
      </c>
      <c r="BL644" s="17" t="s">
        <v>208</v>
      </c>
      <c r="BM644" s="160" t="s">
        <v>4493</v>
      </c>
    </row>
    <row r="645" spans="2:65" s="1" customFormat="1" ht="19.5" x14ac:dyDescent="0.2">
      <c r="B645" s="32"/>
      <c r="C645" s="254"/>
      <c r="D645" s="255" t="s">
        <v>210</v>
      </c>
      <c r="E645" s="254"/>
      <c r="F645" s="256" t="s">
        <v>3330</v>
      </c>
      <c r="G645" s="254"/>
      <c r="H645" s="254"/>
      <c r="I645" s="96"/>
      <c r="L645" s="32"/>
      <c r="M645" s="162"/>
      <c r="T645" s="56"/>
      <c r="AT645" s="17" t="s">
        <v>210</v>
      </c>
      <c r="AU645" s="17" t="s">
        <v>82</v>
      </c>
    </row>
    <row r="646" spans="2:65" s="12" customFormat="1" x14ac:dyDescent="0.2">
      <c r="B646" s="163"/>
      <c r="C646" s="258"/>
      <c r="D646" s="255" t="s">
        <v>214</v>
      </c>
      <c r="E646" s="259" t="s">
        <v>1</v>
      </c>
      <c r="F646" s="260" t="s">
        <v>2097</v>
      </c>
      <c r="G646" s="258"/>
      <c r="H646" s="259" t="s">
        <v>1</v>
      </c>
      <c r="I646" s="165"/>
      <c r="L646" s="163"/>
      <c r="M646" s="166"/>
      <c r="T646" s="167"/>
      <c r="AT646" s="164" t="s">
        <v>214</v>
      </c>
      <c r="AU646" s="164" t="s">
        <v>82</v>
      </c>
      <c r="AV646" s="12" t="s">
        <v>80</v>
      </c>
      <c r="AW646" s="12" t="s">
        <v>30</v>
      </c>
      <c r="AX646" s="12" t="s">
        <v>73</v>
      </c>
      <c r="AY646" s="164" t="s">
        <v>201</v>
      </c>
    </row>
    <row r="647" spans="2:65" s="12" customFormat="1" ht="22.5" x14ac:dyDescent="0.2">
      <c r="B647" s="163"/>
      <c r="C647" s="258"/>
      <c r="D647" s="255" t="s">
        <v>214</v>
      </c>
      <c r="E647" s="259" t="s">
        <v>1</v>
      </c>
      <c r="F647" s="260" t="s">
        <v>406</v>
      </c>
      <c r="G647" s="258"/>
      <c r="H647" s="259" t="s">
        <v>1</v>
      </c>
      <c r="I647" s="165"/>
      <c r="L647" s="163"/>
      <c r="M647" s="166"/>
      <c r="T647" s="167"/>
      <c r="AT647" s="164" t="s">
        <v>214</v>
      </c>
      <c r="AU647" s="164" t="s">
        <v>82</v>
      </c>
      <c r="AV647" s="12" t="s">
        <v>80</v>
      </c>
      <c r="AW647" s="12" t="s">
        <v>30</v>
      </c>
      <c r="AX647" s="12" t="s">
        <v>73</v>
      </c>
      <c r="AY647" s="164" t="s">
        <v>201</v>
      </c>
    </row>
    <row r="648" spans="2:65" s="12" customFormat="1" x14ac:dyDescent="0.2">
      <c r="B648" s="163"/>
      <c r="C648" s="258"/>
      <c r="D648" s="255" t="s">
        <v>214</v>
      </c>
      <c r="E648" s="259" t="s">
        <v>1</v>
      </c>
      <c r="F648" s="260" t="s">
        <v>4400</v>
      </c>
      <c r="G648" s="258"/>
      <c r="H648" s="259" t="s">
        <v>1</v>
      </c>
      <c r="I648" s="165"/>
      <c r="L648" s="163"/>
      <c r="M648" s="166"/>
      <c r="T648" s="167"/>
      <c r="AT648" s="164" t="s">
        <v>214</v>
      </c>
      <c r="AU648" s="164" t="s">
        <v>82</v>
      </c>
      <c r="AV648" s="12" t="s">
        <v>80</v>
      </c>
      <c r="AW648" s="12" t="s">
        <v>30</v>
      </c>
      <c r="AX648" s="12" t="s">
        <v>73</v>
      </c>
      <c r="AY648" s="164" t="s">
        <v>201</v>
      </c>
    </row>
    <row r="649" spans="2:65" s="12" customFormat="1" ht="22.5" x14ac:dyDescent="0.2">
      <c r="B649" s="163"/>
      <c r="C649" s="258"/>
      <c r="D649" s="255" t="s">
        <v>214</v>
      </c>
      <c r="E649" s="259" t="s">
        <v>1</v>
      </c>
      <c r="F649" s="260" t="s">
        <v>3328</v>
      </c>
      <c r="G649" s="258"/>
      <c r="H649" s="259" t="s">
        <v>1</v>
      </c>
      <c r="I649" s="165"/>
      <c r="L649" s="163"/>
      <c r="M649" s="166"/>
      <c r="T649" s="167"/>
      <c r="AT649" s="164" t="s">
        <v>214</v>
      </c>
      <c r="AU649" s="164" t="s">
        <v>82</v>
      </c>
      <c r="AV649" s="12" t="s">
        <v>80</v>
      </c>
      <c r="AW649" s="12" t="s">
        <v>30</v>
      </c>
      <c r="AX649" s="12" t="s">
        <v>73</v>
      </c>
      <c r="AY649" s="164" t="s">
        <v>201</v>
      </c>
    </row>
    <row r="650" spans="2:65" s="13" customFormat="1" x14ac:dyDescent="0.2">
      <c r="B650" s="168"/>
      <c r="C650" s="261"/>
      <c r="D650" s="255" t="s">
        <v>214</v>
      </c>
      <c r="E650" s="262" t="s">
        <v>1</v>
      </c>
      <c r="F650" s="263" t="s">
        <v>80</v>
      </c>
      <c r="G650" s="261"/>
      <c r="H650" s="264">
        <v>1</v>
      </c>
      <c r="I650" s="170"/>
      <c r="L650" s="168"/>
      <c r="M650" s="171"/>
      <c r="T650" s="172"/>
      <c r="AT650" s="169" t="s">
        <v>214</v>
      </c>
      <c r="AU650" s="169" t="s">
        <v>82</v>
      </c>
      <c r="AV650" s="13" t="s">
        <v>82</v>
      </c>
      <c r="AW650" s="13" t="s">
        <v>30</v>
      </c>
      <c r="AX650" s="13" t="s">
        <v>73</v>
      </c>
      <c r="AY650" s="169" t="s">
        <v>201</v>
      </c>
    </row>
    <row r="651" spans="2:65" s="14" customFormat="1" x14ac:dyDescent="0.2">
      <c r="B651" s="173"/>
      <c r="C651" s="265"/>
      <c r="D651" s="255" t="s">
        <v>214</v>
      </c>
      <c r="E651" s="266" t="s">
        <v>1</v>
      </c>
      <c r="F651" s="267" t="s">
        <v>221</v>
      </c>
      <c r="G651" s="265"/>
      <c r="H651" s="268">
        <v>1</v>
      </c>
      <c r="I651" s="175"/>
      <c r="L651" s="173"/>
      <c r="M651" s="176"/>
      <c r="T651" s="177"/>
      <c r="AT651" s="174" t="s">
        <v>214</v>
      </c>
      <c r="AU651" s="174" t="s">
        <v>82</v>
      </c>
      <c r="AV651" s="14" t="s">
        <v>208</v>
      </c>
      <c r="AW651" s="14" t="s">
        <v>30</v>
      </c>
      <c r="AX651" s="14" t="s">
        <v>80</v>
      </c>
      <c r="AY651" s="174" t="s">
        <v>201</v>
      </c>
    </row>
    <row r="652" spans="2:65" s="1" customFormat="1" ht="24" customHeight="1" x14ac:dyDescent="0.2">
      <c r="B652" s="152"/>
      <c r="C652" s="249" t="s">
        <v>560</v>
      </c>
      <c r="D652" s="249" t="s">
        <v>203</v>
      </c>
      <c r="E652" s="250" t="s">
        <v>576</v>
      </c>
      <c r="F652" s="251" t="s">
        <v>577</v>
      </c>
      <c r="G652" s="252" t="s">
        <v>536</v>
      </c>
      <c r="H652" s="253">
        <v>2</v>
      </c>
      <c r="I652" s="154"/>
      <c r="J652" s="155">
        <f>ROUND(I652*H652,2)</f>
        <v>0</v>
      </c>
      <c r="K652" s="153" t="s">
        <v>207</v>
      </c>
      <c r="L652" s="32"/>
      <c r="M652" s="156" t="s">
        <v>1</v>
      </c>
      <c r="N652" s="157" t="s">
        <v>38</v>
      </c>
      <c r="P652" s="158">
        <f>O652*H652</f>
        <v>0</v>
      </c>
      <c r="Q652" s="158">
        <v>1.67E-3</v>
      </c>
      <c r="R652" s="158">
        <f>Q652*H652</f>
        <v>3.3400000000000001E-3</v>
      </c>
      <c r="S652" s="158">
        <v>0</v>
      </c>
      <c r="T652" s="159">
        <f>S652*H652</f>
        <v>0</v>
      </c>
      <c r="AR652" s="160" t="s">
        <v>208</v>
      </c>
      <c r="AT652" s="160" t="s">
        <v>203</v>
      </c>
      <c r="AU652" s="160" t="s">
        <v>82</v>
      </c>
      <c r="AY652" s="17" t="s">
        <v>201</v>
      </c>
      <c r="BE652" s="161">
        <f>IF(N652="základní",J652,0)</f>
        <v>0</v>
      </c>
      <c r="BF652" s="161">
        <f>IF(N652="snížená",J652,0)</f>
        <v>0</v>
      </c>
      <c r="BG652" s="161">
        <f>IF(N652="zákl. přenesená",J652,0)</f>
        <v>0</v>
      </c>
      <c r="BH652" s="161">
        <f>IF(N652="sníž. přenesená",J652,0)</f>
        <v>0</v>
      </c>
      <c r="BI652" s="161">
        <f>IF(N652="nulová",J652,0)</f>
        <v>0</v>
      </c>
      <c r="BJ652" s="17" t="s">
        <v>80</v>
      </c>
      <c r="BK652" s="161">
        <f>ROUND(I652*H652,2)</f>
        <v>0</v>
      </c>
      <c r="BL652" s="17" t="s">
        <v>208</v>
      </c>
      <c r="BM652" s="160" t="s">
        <v>4494</v>
      </c>
    </row>
    <row r="653" spans="2:65" s="1" customFormat="1" ht="29.25" x14ac:dyDescent="0.2">
      <c r="B653" s="32"/>
      <c r="C653" s="254"/>
      <c r="D653" s="255" t="s">
        <v>210</v>
      </c>
      <c r="E653" s="254"/>
      <c r="F653" s="256" t="s">
        <v>579</v>
      </c>
      <c r="G653" s="254"/>
      <c r="H653" s="254"/>
      <c r="I653" s="96"/>
      <c r="L653" s="32"/>
      <c r="M653" s="162"/>
      <c r="T653" s="56"/>
      <c r="AT653" s="17" t="s">
        <v>210</v>
      </c>
      <c r="AU653" s="17" t="s">
        <v>82</v>
      </c>
    </row>
    <row r="654" spans="2:65" s="1" customFormat="1" ht="68.25" x14ac:dyDescent="0.2">
      <c r="B654" s="32"/>
      <c r="C654" s="254"/>
      <c r="D654" s="255" t="s">
        <v>212</v>
      </c>
      <c r="E654" s="254"/>
      <c r="F654" s="257" t="s">
        <v>569</v>
      </c>
      <c r="G654" s="254"/>
      <c r="H654" s="254"/>
      <c r="I654" s="96"/>
      <c r="L654" s="32"/>
      <c r="M654" s="162"/>
      <c r="T654" s="56"/>
      <c r="AT654" s="17" t="s">
        <v>212</v>
      </c>
      <c r="AU654" s="17" t="s">
        <v>82</v>
      </c>
    </row>
    <row r="655" spans="2:65" s="12" customFormat="1" x14ac:dyDescent="0.2">
      <c r="B655" s="163"/>
      <c r="C655" s="258"/>
      <c r="D655" s="255" t="s">
        <v>214</v>
      </c>
      <c r="E655" s="259" t="s">
        <v>1</v>
      </c>
      <c r="F655" s="260" t="s">
        <v>2097</v>
      </c>
      <c r="G655" s="258"/>
      <c r="H655" s="259" t="s">
        <v>1</v>
      </c>
      <c r="I655" s="165"/>
      <c r="L655" s="163"/>
      <c r="M655" s="166"/>
      <c r="T655" s="167"/>
      <c r="AT655" s="164" t="s">
        <v>214</v>
      </c>
      <c r="AU655" s="164" t="s">
        <v>82</v>
      </c>
      <c r="AV655" s="12" t="s">
        <v>80</v>
      </c>
      <c r="AW655" s="12" t="s">
        <v>30</v>
      </c>
      <c r="AX655" s="12" t="s">
        <v>73</v>
      </c>
      <c r="AY655" s="164" t="s">
        <v>201</v>
      </c>
    </row>
    <row r="656" spans="2:65" s="12" customFormat="1" x14ac:dyDescent="0.2">
      <c r="B656" s="163"/>
      <c r="C656" s="258"/>
      <c r="D656" s="255" t="s">
        <v>214</v>
      </c>
      <c r="E656" s="259" t="s">
        <v>1</v>
      </c>
      <c r="F656" s="260" t="s">
        <v>4400</v>
      </c>
      <c r="G656" s="258"/>
      <c r="H656" s="259" t="s">
        <v>1</v>
      </c>
      <c r="I656" s="165"/>
      <c r="L656" s="163"/>
      <c r="M656" s="166"/>
      <c r="T656" s="167"/>
      <c r="AT656" s="164" t="s">
        <v>214</v>
      </c>
      <c r="AU656" s="164" t="s">
        <v>82</v>
      </c>
      <c r="AV656" s="12" t="s">
        <v>80</v>
      </c>
      <c r="AW656" s="12" t="s">
        <v>30</v>
      </c>
      <c r="AX656" s="12" t="s">
        <v>73</v>
      </c>
      <c r="AY656" s="164" t="s">
        <v>201</v>
      </c>
    </row>
    <row r="657" spans="2:65" s="12" customFormat="1" x14ac:dyDescent="0.2">
      <c r="B657" s="163"/>
      <c r="C657" s="258"/>
      <c r="D657" s="255" t="s">
        <v>214</v>
      </c>
      <c r="E657" s="259" t="s">
        <v>1</v>
      </c>
      <c r="F657" s="260" t="s">
        <v>2277</v>
      </c>
      <c r="G657" s="258"/>
      <c r="H657" s="259" t="s">
        <v>1</v>
      </c>
      <c r="I657" s="165"/>
      <c r="L657" s="163"/>
      <c r="M657" s="166"/>
      <c r="T657" s="167"/>
      <c r="AT657" s="164" t="s">
        <v>214</v>
      </c>
      <c r="AU657" s="164" t="s">
        <v>82</v>
      </c>
      <c r="AV657" s="12" t="s">
        <v>80</v>
      </c>
      <c r="AW657" s="12" t="s">
        <v>30</v>
      </c>
      <c r="AX657" s="12" t="s">
        <v>73</v>
      </c>
      <c r="AY657" s="164" t="s">
        <v>201</v>
      </c>
    </row>
    <row r="658" spans="2:65" s="13" customFormat="1" x14ac:dyDescent="0.2">
      <c r="B658" s="168"/>
      <c r="C658" s="261"/>
      <c r="D658" s="255" t="s">
        <v>214</v>
      </c>
      <c r="E658" s="262" t="s">
        <v>1</v>
      </c>
      <c r="F658" s="263" t="s">
        <v>80</v>
      </c>
      <c r="G658" s="261"/>
      <c r="H658" s="264">
        <v>1</v>
      </c>
      <c r="I658" s="170"/>
      <c r="L658" s="168"/>
      <c r="M658" s="171"/>
      <c r="T658" s="172"/>
      <c r="AT658" s="169" t="s">
        <v>214</v>
      </c>
      <c r="AU658" s="169" t="s">
        <v>82</v>
      </c>
      <c r="AV658" s="13" t="s">
        <v>82</v>
      </c>
      <c r="AW658" s="13" t="s">
        <v>30</v>
      </c>
      <c r="AX658" s="13" t="s">
        <v>73</v>
      </c>
      <c r="AY658" s="169" t="s">
        <v>201</v>
      </c>
    </row>
    <row r="659" spans="2:65" s="12" customFormat="1" x14ac:dyDescent="0.2">
      <c r="B659" s="163"/>
      <c r="C659" s="258"/>
      <c r="D659" s="255" t="s">
        <v>214</v>
      </c>
      <c r="E659" s="259" t="s">
        <v>1</v>
      </c>
      <c r="F659" s="260" t="s">
        <v>581</v>
      </c>
      <c r="G659" s="258"/>
      <c r="H659" s="259" t="s">
        <v>1</v>
      </c>
      <c r="I659" s="165"/>
      <c r="L659" s="163"/>
      <c r="M659" s="166"/>
      <c r="T659" s="167"/>
      <c r="AT659" s="164" t="s">
        <v>214</v>
      </c>
      <c r="AU659" s="164" t="s">
        <v>82</v>
      </c>
      <c r="AV659" s="12" t="s">
        <v>80</v>
      </c>
      <c r="AW659" s="12" t="s">
        <v>30</v>
      </c>
      <c r="AX659" s="12" t="s">
        <v>73</v>
      </c>
      <c r="AY659" s="164" t="s">
        <v>201</v>
      </c>
    </row>
    <row r="660" spans="2:65" s="13" customFormat="1" x14ac:dyDescent="0.2">
      <c r="B660" s="168"/>
      <c r="C660" s="261"/>
      <c r="D660" s="255" t="s">
        <v>214</v>
      </c>
      <c r="E660" s="262" t="s">
        <v>1</v>
      </c>
      <c r="F660" s="263" t="s">
        <v>80</v>
      </c>
      <c r="G660" s="261"/>
      <c r="H660" s="264">
        <v>1</v>
      </c>
      <c r="I660" s="170"/>
      <c r="L660" s="168"/>
      <c r="M660" s="171"/>
      <c r="T660" s="172"/>
      <c r="AT660" s="169" t="s">
        <v>214</v>
      </c>
      <c r="AU660" s="169" t="s">
        <v>82</v>
      </c>
      <c r="AV660" s="13" t="s">
        <v>82</v>
      </c>
      <c r="AW660" s="13" t="s">
        <v>30</v>
      </c>
      <c r="AX660" s="13" t="s">
        <v>73</v>
      </c>
      <c r="AY660" s="169" t="s">
        <v>201</v>
      </c>
    </row>
    <row r="661" spans="2:65" s="14" customFormat="1" x14ac:dyDescent="0.2">
      <c r="B661" s="173"/>
      <c r="C661" s="265"/>
      <c r="D661" s="255" t="s">
        <v>214</v>
      </c>
      <c r="E661" s="266" t="s">
        <v>1</v>
      </c>
      <c r="F661" s="267" t="s">
        <v>221</v>
      </c>
      <c r="G661" s="265"/>
      <c r="H661" s="268">
        <v>2</v>
      </c>
      <c r="I661" s="175"/>
      <c r="L661" s="173"/>
      <c r="M661" s="176"/>
      <c r="T661" s="177"/>
      <c r="AT661" s="174" t="s">
        <v>214</v>
      </c>
      <c r="AU661" s="174" t="s">
        <v>82</v>
      </c>
      <c r="AV661" s="14" t="s">
        <v>208</v>
      </c>
      <c r="AW661" s="14" t="s">
        <v>30</v>
      </c>
      <c r="AX661" s="14" t="s">
        <v>80</v>
      </c>
      <c r="AY661" s="174" t="s">
        <v>201</v>
      </c>
    </row>
    <row r="662" spans="2:65" s="1" customFormat="1" ht="16.5" customHeight="1" x14ac:dyDescent="0.2">
      <c r="B662" s="152"/>
      <c r="C662" s="271" t="s">
        <v>564</v>
      </c>
      <c r="D662" s="271" t="s">
        <v>401</v>
      </c>
      <c r="E662" s="272" t="s">
        <v>2279</v>
      </c>
      <c r="F662" s="273" t="s">
        <v>2280</v>
      </c>
      <c r="G662" s="274" t="s">
        <v>536</v>
      </c>
      <c r="H662" s="275">
        <v>1</v>
      </c>
      <c r="I662" s="179"/>
      <c r="J662" s="180">
        <f>ROUND(I662*H662,2)</f>
        <v>0</v>
      </c>
      <c r="K662" s="178" t="s">
        <v>446</v>
      </c>
      <c r="L662" s="181"/>
      <c r="M662" s="182" t="s">
        <v>1</v>
      </c>
      <c r="N662" s="183" t="s">
        <v>38</v>
      </c>
      <c r="P662" s="158">
        <f>O662*H662</f>
        <v>0</v>
      </c>
      <c r="Q662" s="158">
        <v>8.8000000000000005E-3</v>
      </c>
      <c r="R662" s="158">
        <f>Q662*H662</f>
        <v>8.8000000000000005E-3</v>
      </c>
      <c r="S662" s="158">
        <v>0</v>
      </c>
      <c r="T662" s="159">
        <f>S662*H662</f>
        <v>0</v>
      </c>
      <c r="AR662" s="160" t="s">
        <v>266</v>
      </c>
      <c r="AT662" s="160" t="s">
        <v>401</v>
      </c>
      <c r="AU662" s="160" t="s">
        <v>82</v>
      </c>
      <c r="AY662" s="17" t="s">
        <v>201</v>
      </c>
      <c r="BE662" s="161">
        <f>IF(N662="základní",J662,0)</f>
        <v>0</v>
      </c>
      <c r="BF662" s="161">
        <f>IF(N662="snížená",J662,0)</f>
        <v>0</v>
      </c>
      <c r="BG662" s="161">
        <f>IF(N662="zákl. přenesená",J662,0)</f>
        <v>0</v>
      </c>
      <c r="BH662" s="161">
        <f>IF(N662="sníž. přenesená",J662,0)</f>
        <v>0</v>
      </c>
      <c r="BI662" s="161">
        <f>IF(N662="nulová",J662,0)</f>
        <v>0</v>
      </c>
      <c r="BJ662" s="17" t="s">
        <v>80</v>
      </c>
      <c r="BK662" s="161">
        <f>ROUND(I662*H662,2)</f>
        <v>0</v>
      </c>
      <c r="BL662" s="17" t="s">
        <v>208</v>
      </c>
      <c r="BM662" s="160" t="s">
        <v>4495</v>
      </c>
    </row>
    <row r="663" spans="2:65" s="1" customFormat="1" x14ac:dyDescent="0.2">
      <c r="B663" s="32"/>
      <c r="C663" s="254"/>
      <c r="D663" s="255" t="s">
        <v>210</v>
      </c>
      <c r="E663" s="254"/>
      <c r="F663" s="256" t="s">
        <v>2280</v>
      </c>
      <c r="G663" s="254"/>
      <c r="H663" s="254"/>
      <c r="I663" s="96"/>
      <c r="L663" s="32"/>
      <c r="M663" s="162"/>
      <c r="T663" s="56"/>
      <c r="AT663" s="17" t="s">
        <v>210</v>
      </c>
      <c r="AU663" s="17" t="s">
        <v>82</v>
      </c>
    </row>
    <row r="664" spans="2:65" s="12" customFormat="1" x14ac:dyDescent="0.2">
      <c r="B664" s="163"/>
      <c r="C664" s="258"/>
      <c r="D664" s="255" t="s">
        <v>214</v>
      </c>
      <c r="E664" s="259" t="s">
        <v>1</v>
      </c>
      <c r="F664" s="260" t="s">
        <v>2097</v>
      </c>
      <c r="G664" s="258"/>
      <c r="H664" s="259" t="s">
        <v>1</v>
      </c>
      <c r="I664" s="165"/>
      <c r="L664" s="163"/>
      <c r="M664" s="166"/>
      <c r="T664" s="167"/>
      <c r="AT664" s="164" t="s">
        <v>214</v>
      </c>
      <c r="AU664" s="164" t="s">
        <v>82</v>
      </c>
      <c r="AV664" s="12" t="s">
        <v>80</v>
      </c>
      <c r="AW664" s="12" t="s">
        <v>30</v>
      </c>
      <c r="AX664" s="12" t="s">
        <v>73</v>
      </c>
      <c r="AY664" s="164" t="s">
        <v>201</v>
      </c>
    </row>
    <row r="665" spans="2:65" s="12" customFormat="1" ht="22.5" x14ac:dyDescent="0.2">
      <c r="B665" s="163"/>
      <c r="C665" s="258"/>
      <c r="D665" s="255" t="s">
        <v>214</v>
      </c>
      <c r="E665" s="259" t="s">
        <v>1</v>
      </c>
      <c r="F665" s="260" t="s">
        <v>406</v>
      </c>
      <c r="G665" s="258"/>
      <c r="H665" s="259" t="s">
        <v>1</v>
      </c>
      <c r="I665" s="165"/>
      <c r="L665" s="163"/>
      <c r="M665" s="166"/>
      <c r="T665" s="167"/>
      <c r="AT665" s="164" t="s">
        <v>214</v>
      </c>
      <c r="AU665" s="164" t="s">
        <v>82</v>
      </c>
      <c r="AV665" s="12" t="s">
        <v>80</v>
      </c>
      <c r="AW665" s="12" t="s">
        <v>30</v>
      </c>
      <c r="AX665" s="12" t="s">
        <v>73</v>
      </c>
      <c r="AY665" s="164" t="s">
        <v>201</v>
      </c>
    </row>
    <row r="666" spans="2:65" s="12" customFormat="1" x14ac:dyDescent="0.2">
      <c r="B666" s="163"/>
      <c r="C666" s="258"/>
      <c r="D666" s="255" t="s">
        <v>214</v>
      </c>
      <c r="E666" s="259" t="s">
        <v>1</v>
      </c>
      <c r="F666" s="260" t="s">
        <v>4400</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2277</v>
      </c>
      <c r="G667" s="258"/>
      <c r="H667" s="259" t="s">
        <v>1</v>
      </c>
      <c r="I667" s="165"/>
      <c r="L667" s="163"/>
      <c r="M667" s="166"/>
      <c r="T667" s="167"/>
      <c r="AT667" s="164" t="s">
        <v>214</v>
      </c>
      <c r="AU667" s="164" t="s">
        <v>82</v>
      </c>
      <c r="AV667" s="12" t="s">
        <v>80</v>
      </c>
      <c r="AW667" s="12" t="s">
        <v>30</v>
      </c>
      <c r="AX667" s="12" t="s">
        <v>73</v>
      </c>
      <c r="AY667" s="164" t="s">
        <v>201</v>
      </c>
    </row>
    <row r="668" spans="2:65" s="13" customFormat="1" x14ac:dyDescent="0.2">
      <c r="B668" s="168"/>
      <c r="C668" s="261"/>
      <c r="D668" s="255" t="s">
        <v>214</v>
      </c>
      <c r="E668" s="262" t="s">
        <v>1</v>
      </c>
      <c r="F668" s="263" t="s">
        <v>80</v>
      </c>
      <c r="G668" s="261"/>
      <c r="H668" s="264">
        <v>1</v>
      </c>
      <c r="I668" s="170"/>
      <c r="L668" s="168"/>
      <c r="M668" s="171"/>
      <c r="T668" s="172"/>
      <c r="AT668" s="169" t="s">
        <v>214</v>
      </c>
      <c r="AU668" s="169" t="s">
        <v>82</v>
      </c>
      <c r="AV668" s="13" t="s">
        <v>82</v>
      </c>
      <c r="AW668" s="13" t="s">
        <v>30</v>
      </c>
      <c r="AX668" s="13" t="s">
        <v>73</v>
      </c>
      <c r="AY668" s="169" t="s">
        <v>201</v>
      </c>
    </row>
    <row r="669" spans="2:65" s="14" customFormat="1" x14ac:dyDescent="0.2">
      <c r="B669" s="173"/>
      <c r="C669" s="265"/>
      <c r="D669" s="255" t="s">
        <v>214</v>
      </c>
      <c r="E669" s="266" t="s">
        <v>1</v>
      </c>
      <c r="F669" s="267" t="s">
        <v>221</v>
      </c>
      <c r="G669" s="265"/>
      <c r="H669" s="268">
        <v>1</v>
      </c>
      <c r="I669" s="175"/>
      <c r="L669" s="173"/>
      <c r="M669" s="176"/>
      <c r="T669" s="177"/>
      <c r="AT669" s="174" t="s">
        <v>214</v>
      </c>
      <c r="AU669" s="174" t="s">
        <v>82</v>
      </c>
      <c r="AV669" s="14" t="s">
        <v>208</v>
      </c>
      <c r="AW669" s="14" t="s">
        <v>30</v>
      </c>
      <c r="AX669" s="14" t="s">
        <v>80</v>
      </c>
      <c r="AY669" s="174" t="s">
        <v>201</v>
      </c>
    </row>
    <row r="670" spans="2:65" s="1" customFormat="1" ht="24" customHeight="1" x14ac:dyDescent="0.2">
      <c r="B670" s="152"/>
      <c r="C670" s="271" t="s">
        <v>571</v>
      </c>
      <c r="D670" s="271" t="s">
        <v>401</v>
      </c>
      <c r="E670" s="272" t="s">
        <v>587</v>
      </c>
      <c r="F670" s="273" t="s">
        <v>588</v>
      </c>
      <c r="G670" s="274" t="s">
        <v>536</v>
      </c>
      <c r="H670" s="275">
        <v>1</v>
      </c>
      <c r="I670" s="179"/>
      <c r="J670" s="180">
        <f>ROUND(I670*H670,2)</f>
        <v>0</v>
      </c>
      <c r="K670" s="178" t="s">
        <v>207</v>
      </c>
      <c r="L670" s="181"/>
      <c r="M670" s="182" t="s">
        <v>1</v>
      </c>
      <c r="N670" s="183" t="s">
        <v>38</v>
      </c>
      <c r="P670" s="158">
        <f>O670*H670</f>
        <v>0</v>
      </c>
      <c r="Q670" s="158">
        <v>9.7000000000000003E-3</v>
      </c>
      <c r="R670" s="158">
        <f>Q670*H670</f>
        <v>9.7000000000000003E-3</v>
      </c>
      <c r="S670" s="158">
        <v>0</v>
      </c>
      <c r="T670" s="159">
        <f>S670*H670</f>
        <v>0</v>
      </c>
      <c r="AR670" s="160" t="s">
        <v>266</v>
      </c>
      <c r="AT670" s="160" t="s">
        <v>401</v>
      </c>
      <c r="AU670" s="160" t="s">
        <v>82</v>
      </c>
      <c r="AY670" s="17" t="s">
        <v>201</v>
      </c>
      <c r="BE670" s="161">
        <f>IF(N670="základní",J670,0)</f>
        <v>0</v>
      </c>
      <c r="BF670" s="161">
        <f>IF(N670="snížená",J670,0)</f>
        <v>0</v>
      </c>
      <c r="BG670" s="161">
        <f>IF(N670="zákl. přenesená",J670,0)</f>
        <v>0</v>
      </c>
      <c r="BH670" s="161">
        <f>IF(N670="sníž. přenesená",J670,0)</f>
        <v>0</v>
      </c>
      <c r="BI670" s="161">
        <f>IF(N670="nulová",J670,0)</f>
        <v>0</v>
      </c>
      <c r="BJ670" s="17" t="s">
        <v>80</v>
      </c>
      <c r="BK670" s="161">
        <f>ROUND(I670*H670,2)</f>
        <v>0</v>
      </c>
      <c r="BL670" s="17" t="s">
        <v>208</v>
      </c>
      <c r="BM670" s="160" t="s">
        <v>4496</v>
      </c>
    </row>
    <row r="671" spans="2:65" s="1" customFormat="1" x14ac:dyDescent="0.2">
      <c r="B671" s="32"/>
      <c r="C671" s="254"/>
      <c r="D671" s="255" t="s">
        <v>210</v>
      </c>
      <c r="E671" s="254"/>
      <c r="F671" s="256" t="s">
        <v>588</v>
      </c>
      <c r="G671" s="254"/>
      <c r="H671" s="254"/>
      <c r="I671" s="96"/>
      <c r="L671" s="32"/>
      <c r="M671" s="162"/>
      <c r="T671" s="56"/>
      <c r="AT671" s="17" t="s">
        <v>210</v>
      </c>
      <c r="AU671" s="17" t="s">
        <v>82</v>
      </c>
    </row>
    <row r="672" spans="2:65" s="12" customFormat="1" x14ac:dyDescent="0.2">
      <c r="B672" s="163"/>
      <c r="C672" s="258"/>
      <c r="D672" s="255" t="s">
        <v>214</v>
      </c>
      <c r="E672" s="259" t="s">
        <v>1</v>
      </c>
      <c r="F672" s="260" t="s">
        <v>2097</v>
      </c>
      <c r="G672" s="258"/>
      <c r="H672" s="259" t="s">
        <v>1</v>
      </c>
      <c r="I672" s="165"/>
      <c r="L672" s="163"/>
      <c r="M672" s="166"/>
      <c r="T672" s="167"/>
      <c r="AT672" s="164" t="s">
        <v>214</v>
      </c>
      <c r="AU672" s="164" t="s">
        <v>82</v>
      </c>
      <c r="AV672" s="12" t="s">
        <v>80</v>
      </c>
      <c r="AW672" s="12" t="s">
        <v>30</v>
      </c>
      <c r="AX672" s="12" t="s">
        <v>73</v>
      </c>
      <c r="AY672" s="164" t="s">
        <v>201</v>
      </c>
    </row>
    <row r="673" spans="2:65" s="12" customFormat="1" ht="22.5" x14ac:dyDescent="0.2">
      <c r="B673" s="163"/>
      <c r="C673" s="258"/>
      <c r="D673" s="255" t="s">
        <v>214</v>
      </c>
      <c r="E673" s="259" t="s">
        <v>1</v>
      </c>
      <c r="F673" s="260" t="s">
        <v>406</v>
      </c>
      <c r="G673" s="258"/>
      <c r="H673" s="259" t="s">
        <v>1</v>
      </c>
      <c r="I673" s="165"/>
      <c r="L673" s="163"/>
      <c r="M673" s="166"/>
      <c r="T673" s="167"/>
      <c r="AT673" s="164" t="s">
        <v>214</v>
      </c>
      <c r="AU673" s="164" t="s">
        <v>82</v>
      </c>
      <c r="AV673" s="12" t="s">
        <v>80</v>
      </c>
      <c r="AW673" s="12" t="s">
        <v>30</v>
      </c>
      <c r="AX673" s="12" t="s">
        <v>73</v>
      </c>
      <c r="AY673" s="164" t="s">
        <v>201</v>
      </c>
    </row>
    <row r="674" spans="2:65" s="12" customFormat="1" x14ac:dyDescent="0.2">
      <c r="B674" s="163"/>
      <c r="C674" s="258"/>
      <c r="D674" s="255" t="s">
        <v>214</v>
      </c>
      <c r="E674" s="259" t="s">
        <v>1</v>
      </c>
      <c r="F674" s="260" t="s">
        <v>4400</v>
      </c>
      <c r="G674" s="258"/>
      <c r="H674" s="259" t="s">
        <v>1</v>
      </c>
      <c r="I674" s="165"/>
      <c r="L674" s="163"/>
      <c r="M674" s="166"/>
      <c r="T674" s="167"/>
      <c r="AT674" s="164" t="s">
        <v>214</v>
      </c>
      <c r="AU674" s="164" t="s">
        <v>82</v>
      </c>
      <c r="AV674" s="12" t="s">
        <v>80</v>
      </c>
      <c r="AW674" s="12" t="s">
        <v>30</v>
      </c>
      <c r="AX674" s="12" t="s">
        <v>73</v>
      </c>
      <c r="AY674" s="164" t="s">
        <v>201</v>
      </c>
    </row>
    <row r="675" spans="2:65" s="12" customFormat="1" x14ac:dyDescent="0.2">
      <c r="B675" s="163"/>
      <c r="C675" s="258"/>
      <c r="D675" s="255" t="s">
        <v>214</v>
      </c>
      <c r="E675" s="259" t="s">
        <v>1</v>
      </c>
      <c r="F675" s="260" t="s">
        <v>581</v>
      </c>
      <c r="G675" s="258"/>
      <c r="H675" s="259" t="s">
        <v>1</v>
      </c>
      <c r="I675" s="165"/>
      <c r="L675" s="163"/>
      <c r="M675" s="166"/>
      <c r="T675" s="167"/>
      <c r="AT675" s="164" t="s">
        <v>214</v>
      </c>
      <c r="AU675" s="164" t="s">
        <v>82</v>
      </c>
      <c r="AV675" s="12" t="s">
        <v>80</v>
      </c>
      <c r="AW675" s="12" t="s">
        <v>30</v>
      </c>
      <c r="AX675" s="12" t="s">
        <v>73</v>
      </c>
      <c r="AY675" s="164" t="s">
        <v>201</v>
      </c>
    </row>
    <row r="676" spans="2:65" s="13" customFormat="1" x14ac:dyDescent="0.2">
      <c r="B676" s="168"/>
      <c r="C676" s="261"/>
      <c r="D676" s="255" t="s">
        <v>214</v>
      </c>
      <c r="E676" s="262" t="s">
        <v>1</v>
      </c>
      <c r="F676" s="263" t="s">
        <v>80</v>
      </c>
      <c r="G676" s="261"/>
      <c r="H676" s="264">
        <v>1</v>
      </c>
      <c r="I676" s="170"/>
      <c r="L676" s="168"/>
      <c r="M676" s="171"/>
      <c r="T676" s="172"/>
      <c r="AT676" s="169" t="s">
        <v>214</v>
      </c>
      <c r="AU676" s="169" t="s">
        <v>82</v>
      </c>
      <c r="AV676" s="13" t="s">
        <v>82</v>
      </c>
      <c r="AW676" s="13" t="s">
        <v>30</v>
      </c>
      <c r="AX676" s="13" t="s">
        <v>73</v>
      </c>
      <c r="AY676" s="169" t="s">
        <v>201</v>
      </c>
    </row>
    <row r="677" spans="2:65" s="14" customFormat="1" x14ac:dyDescent="0.2">
      <c r="B677" s="173"/>
      <c r="C677" s="265"/>
      <c r="D677" s="255" t="s">
        <v>214</v>
      </c>
      <c r="E677" s="266" t="s">
        <v>1</v>
      </c>
      <c r="F677" s="267" t="s">
        <v>221</v>
      </c>
      <c r="G677" s="265"/>
      <c r="H677" s="268">
        <v>1</v>
      </c>
      <c r="I677" s="175"/>
      <c r="L677" s="173"/>
      <c r="M677" s="176"/>
      <c r="T677" s="177"/>
      <c r="AT677" s="174" t="s">
        <v>214</v>
      </c>
      <c r="AU677" s="174" t="s">
        <v>82</v>
      </c>
      <c r="AV677" s="14" t="s">
        <v>208</v>
      </c>
      <c r="AW677" s="14" t="s">
        <v>30</v>
      </c>
      <c r="AX677" s="14" t="s">
        <v>80</v>
      </c>
      <c r="AY677" s="174" t="s">
        <v>201</v>
      </c>
    </row>
    <row r="678" spans="2:65" s="1" customFormat="1" ht="24" customHeight="1" x14ac:dyDescent="0.2">
      <c r="B678" s="152"/>
      <c r="C678" s="249" t="s">
        <v>575</v>
      </c>
      <c r="D678" s="249" t="s">
        <v>203</v>
      </c>
      <c r="E678" s="250" t="s">
        <v>933</v>
      </c>
      <c r="F678" s="251" t="s">
        <v>934</v>
      </c>
      <c r="G678" s="252" t="s">
        <v>536</v>
      </c>
      <c r="H678" s="253">
        <v>2</v>
      </c>
      <c r="I678" s="154"/>
      <c r="J678" s="155">
        <f>ROUND(I678*H678,2)</f>
        <v>0</v>
      </c>
      <c r="K678" s="153" t="s">
        <v>207</v>
      </c>
      <c r="L678" s="32"/>
      <c r="M678" s="156" t="s">
        <v>1</v>
      </c>
      <c r="N678" s="157" t="s">
        <v>38</v>
      </c>
      <c r="P678" s="158">
        <f>O678*H678</f>
        <v>0</v>
      </c>
      <c r="Q678" s="158">
        <v>1.7099999999999999E-3</v>
      </c>
      <c r="R678" s="158">
        <f>Q678*H678</f>
        <v>3.4199999999999999E-3</v>
      </c>
      <c r="S678" s="158">
        <v>0</v>
      </c>
      <c r="T678" s="159">
        <f>S678*H678</f>
        <v>0</v>
      </c>
      <c r="AR678" s="160" t="s">
        <v>208</v>
      </c>
      <c r="AT678" s="160" t="s">
        <v>203</v>
      </c>
      <c r="AU678" s="160" t="s">
        <v>82</v>
      </c>
      <c r="AY678" s="17" t="s">
        <v>201</v>
      </c>
      <c r="BE678" s="161">
        <f>IF(N678="základní",J678,0)</f>
        <v>0</v>
      </c>
      <c r="BF678" s="161">
        <f>IF(N678="snížená",J678,0)</f>
        <v>0</v>
      </c>
      <c r="BG678" s="161">
        <f>IF(N678="zákl. přenesená",J678,0)</f>
        <v>0</v>
      </c>
      <c r="BH678" s="161">
        <f>IF(N678="sníž. přenesená",J678,0)</f>
        <v>0</v>
      </c>
      <c r="BI678" s="161">
        <f>IF(N678="nulová",J678,0)</f>
        <v>0</v>
      </c>
      <c r="BJ678" s="17" t="s">
        <v>80</v>
      </c>
      <c r="BK678" s="161">
        <f>ROUND(I678*H678,2)</f>
        <v>0</v>
      </c>
      <c r="BL678" s="17" t="s">
        <v>208</v>
      </c>
      <c r="BM678" s="160" t="s">
        <v>4497</v>
      </c>
    </row>
    <row r="679" spans="2:65" s="1" customFormat="1" ht="29.25" x14ac:dyDescent="0.2">
      <c r="B679" s="32"/>
      <c r="C679" s="254"/>
      <c r="D679" s="255" t="s">
        <v>210</v>
      </c>
      <c r="E679" s="254"/>
      <c r="F679" s="256" t="s">
        <v>936</v>
      </c>
      <c r="G679" s="254"/>
      <c r="H679" s="254"/>
      <c r="I679" s="96"/>
      <c r="L679" s="32"/>
      <c r="M679" s="162"/>
      <c r="T679" s="56"/>
      <c r="AT679" s="17" t="s">
        <v>210</v>
      </c>
      <c r="AU679" s="17" t="s">
        <v>82</v>
      </c>
    </row>
    <row r="680" spans="2:65" s="1" customFormat="1" ht="68.25" x14ac:dyDescent="0.2">
      <c r="B680" s="32"/>
      <c r="C680" s="254"/>
      <c r="D680" s="255" t="s">
        <v>212</v>
      </c>
      <c r="E680" s="254"/>
      <c r="F680" s="257" t="s">
        <v>569</v>
      </c>
      <c r="G680" s="254"/>
      <c r="H680" s="254"/>
      <c r="I680" s="96"/>
      <c r="L680" s="32"/>
      <c r="M680" s="162"/>
      <c r="T680" s="56"/>
      <c r="AT680" s="17" t="s">
        <v>212</v>
      </c>
      <c r="AU680" s="17" t="s">
        <v>82</v>
      </c>
    </row>
    <row r="681" spans="2:65" s="12" customFormat="1" x14ac:dyDescent="0.2">
      <c r="B681" s="163"/>
      <c r="C681" s="258"/>
      <c r="D681" s="255" t="s">
        <v>214</v>
      </c>
      <c r="E681" s="259" t="s">
        <v>1</v>
      </c>
      <c r="F681" s="260" t="s">
        <v>2097</v>
      </c>
      <c r="G681" s="258"/>
      <c r="H681" s="259" t="s">
        <v>1</v>
      </c>
      <c r="I681" s="165"/>
      <c r="L681" s="163"/>
      <c r="M681" s="166"/>
      <c r="T681" s="167"/>
      <c r="AT681" s="164" t="s">
        <v>214</v>
      </c>
      <c r="AU681" s="164" t="s">
        <v>82</v>
      </c>
      <c r="AV681" s="12" t="s">
        <v>80</v>
      </c>
      <c r="AW681" s="12" t="s">
        <v>30</v>
      </c>
      <c r="AX681" s="12" t="s">
        <v>73</v>
      </c>
      <c r="AY681" s="164" t="s">
        <v>201</v>
      </c>
    </row>
    <row r="682" spans="2:65" s="12" customFormat="1" x14ac:dyDescent="0.2">
      <c r="B682" s="163"/>
      <c r="C682" s="258"/>
      <c r="D682" s="255" t="s">
        <v>214</v>
      </c>
      <c r="E682" s="259" t="s">
        <v>1</v>
      </c>
      <c r="F682" s="260" t="s">
        <v>4400</v>
      </c>
      <c r="G682" s="258"/>
      <c r="H682" s="259" t="s">
        <v>1</v>
      </c>
      <c r="I682" s="165"/>
      <c r="L682" s="163"/>
      <c r="M682" s="166"/>
      <c r="T682" s="167"/>
      <c r="AT682" s="164" t="s">
        <v>214</v>
      </c>
      <c r="AU682" s="164" t="s">
        <v>82</v>
      </c>
      <c r="AV682" s="12" t="s">
        <v>80</v>
      </c>
      <c r="AW682" s="12" t="s">
        <v>30</v>
      </c>
      <c r="AX682" s="12" t="s">
        <v>73</v>
      </c>
      <c r="AY682" s="164" t="s">
        <v>201</v>
      </c>
    </row>
    <row r="683" spans="2:65" s="12" customFormat="1" ht="22.5" x14ac:dyDescent="0.2">
      <c r="B683" s="163"/>
      <c r="C683" s="258"/>
      <c r="D683" s="255" t="s">
        <v>214</v>
      </c>
      <c r="E683" s="259" t="s">
        <v>1</v>
      </c>
      <c r="F683" s="260" t="s">
        <v>937</v>
      </c>
      <c r="G683" s="258"/>
      <c r="H683" s="259" t="s">
        <v>1</v>
      </c>
      <c r="I683" s="165"/>
      <c r="L683" s="163"/>
      <c r="M683" s="166"/>
      <c r="T683" s="167"/>
      <c r="AT683" s="164" t="s">
        <v>214</v>
      </c>
      <c r="AU683" s="164" t="s">
        <v>82</v>
      </c>
      <c r="AV683" s="12" t="s">
        <v>80</v>
      </c>
      <c r="AW683" s="12" t="s">
        <v>30</v>
      </c>
      <c r="AX683" s="12" t="s">
        <v>73</v>
      </c>
      <c r="AY683" s="164" t="s">
        <v>201</v>
      </c>
    </row>
    <row r="684" spans="2:65" s="13" customFormat="1" x14ac:dyDescent="0.2">
      <c r="B684" s="168"/>
      <c r="C684" s="261"/>
      <c r="D684" s="255" t="s">
        <v>214</v>
      </c>
      <c r="E684" s="262" t="s">
        <v>1</v>
      </c>
      <c r="F684" s="263" t="s">
        <v>80</v>
      </c>
      <c r="G684" s="261"/>
      <c r="H684" s="264">
        <v>1</v>
      </c>
      <c r="I684" s="170"/>
      <c r="L684" s="168"/>
      <c r="M684" s="171"/>
      <c r="T684" s="172"/>
      <c r="AT684" s="169" t="s">
        <v>214</v>
      </c>
      <c r="AU684" s="169" t="s">
        <v>82</v>
      </c>
      <c r="AV684" s="13" t="s">
        <v>82</v>
      </c>
      <c r="AW684" s="13" t="s">
        <v>30</v>
      </c>
      <c r="AX684" s="13" t="s">
        <v>73</v>
      </c>
      <c r="AY684" s="169" t="s">
        <v>201</v>
      </c>
    </row>
    <row r="685" spans="2:65" s="12" customFormat="1" x14ac:dyDescent="0.2">
      <c r="B685" s="163"/>
      <c r="C685" s="258"/>
      <c r="D685" s="255" t="s">
        <v>214</v>
      </c>
      <c r="E685" s="259" t="s">
        <v>1</v>
      </c>
      <c r="F685" s="260" t="s">
        <v>3063</v>
      </c>
      <c r="G685" s="258"/>
      <c r="H685" s="259" t="s">
        <v>1</v>
      </c>
      <c r="I685" s="165"/>
      <c r="L685" s="163"/>
      <c r="M685" s="166"/>
      <c r="T685" s="167"/>
      <c r="AT685" s="164" t="s">
        <v>214</v>
      </c>
      <c r="AU685" s="164" t="s">
        <v>82</v>
      </c>
      <c r="AV685" s="12" t="s">
        <v>80</v>
      </c>
      <c r="AW685" s="12" t="s">
        <v>30</v>
      </c>
      <c r="AX685" s="12" t="s">
        <v>73</v>
      </c>
      <c r="AY685" s="164" t="s">
        <v>201</v>
      </c>
    </row>
    <row r="686" spans="2:65" s="13" customFormat="1" x14ac:dyDescent="0.2">
      <c r="B686" s="168"/>
      <c r="C686" s="261"/>
      <c r="D686" s="255" t="s">
        <v>214</v>
      </c>
      <c r="E686" s="262" t="s">
        <v>1</v>
      </c>
      <c r="F686" s="263" t="s">
        <v>80</v>
      </c>
      <c r="G686" s="261"/>
      <c r="H686" s="264">
        <v>1</v>
      </c>
      <c r="I686" s="170"/>
      <c r="L686" s="168"/>
      <c r="M686" s="171"/>
      <c r="T686" s="172"/>
      <c r="AT686" s="169" t="s">
        <v>214</v>
      </c>
      <c r="AU686" s="169" t="s">
        <v>82</v>
      </c>
      <c r="AV686" s="13" t="s">
        <v>82</v>
      </c>
      <c r="AW686" s="13" t="s">
        <v>30</v>
      </c>
      <c r="AX686" s="13" t="s">
        <v>73</v>
      </c>
      <c r="AY686" s="169" t="s">
        <v>201</v>
      </c>
    </row>
    <row r="687" spans="2:65" s="14" customFormat="1" x14ac:dyDescent="0.2">
      <c r="B687" s="173"/>
      <c r="C687" s="265"/>
      <c r="D687" s="255" t="s">
        <v>214</v>
      </c>
      <c r="E687" s="266" t="s">
        <v>1</v>
      </c>
      <c r="F687" s="267" t="s">
        <v>221</v>
      </c>
      <c r="G687" s="265"/>
      <c r="H687" s="268">
        <v>2</v>
      </c>
      <c r="I687" s="175"/>
      <c r="L687" s="173"/>
      <c r="M687" s="176"/>
      <c r="T687" s="177"/>
      <c r="AT687" s="174" t="s">
        <v>214</v>
      </c>
      <c r="AU687" s="174" t="s">
        <v>82</v>
      </c>
      <c r="AV687" s="14" t="s">
        <v>208</v>
      </c>
      <c r="AW687" s="14" t="s">
        <v>30</v>
      </c>
      <c r="AX687" s="14" t="s">
        <v>80</v>
      </c>
      <c r="AY687" s="174" t="s">
        <v>201</v>
      </c>
    </row>
    <row r="688" spans="2:65" s="1" customFormat="1" ht="24" customHeight="1" x14ac:dyDescent="0.2">
      <c r="B688" s="152"/>
      <c r="C688" s="271" t="s">
        <v>582</v>
      </c>
      <c r="D688" s="271" t="s">
        <v>401</v>
      </c>
      <c r="E688" s="272" t="s">
        <v>938</v>
      </c>
      <c r="F688" s="273" t="s">
        <v>939</v>
      </c>
      <c r="G688" s="274" t="s">
        <v>536</v>
      </c>
      <c r="H688" s="275">
        <v>1</v>
      </c>
      <c r="I688" s="179"/>
      <c r="J688" s="180">
        <f>ROUND(I688*H688,2)</f>
        <v>0</v>
      </c>
      <c r="K688" s="178" t="s">
        <v>207</v>
      </c>
      <c r="L688" s="181"/>
      <c r="M688" s="182" t="s">
        <v>1</v>
      </c>
      <c r="N688" s="183" t="s">
        <v>38</v>
      </c>
      <c r="P688" s="158">
        <f>O688*H688</f>
        <v>0</v>
      </c>
      <c r="Q688" s="158">
        <v>1.8100000000000002E-2</v>
      </c>
      <c r="R688" s="158">
        <f>Q688*H688</f>
        <v>1.8100000000000002E-2</v>
      </c>
      <c r="S688" s="158">
        <v>0</v>
      </c>
      <c r="T688" s="159">
        <f>S688*H688</f>
        <v>0</v>
      </c>
      <c r="AR688" s="160" t="s">
        <v>266</v>
      </c>
      <c r="AT688" s="160" t="s">
        <v>401</v>
      </c>
      <c r="AU688" s="160" t="s">
        <v>82</v>
      </c>
      <c r="AY688" s="17" t="s">
        <v>201</v>
      </c>
      <c r="BE688" s="161">
        <f>IF(N688="základní",J688,0)</f>
        <v>0</v>
      </c>
      <c r="BF688" s="161">
        <f>IF(N688="snížená",J688,0)</f>
        <v>0</v>
      </c>
      <c r="BG688" s="161">
        <f>IF(N688="zákl. přenesená",J688,0)</f>
        <v>0</v>
      </c>
      <c r="BH688" s="161">
        <f>IF(N688="sníž. přenesená",J688,0)</f>
        <v>0</v>
      </c>
      <c r="BI688" s="161">
        <f>IF(N688="nulová",J688,0)</f>
        <v>0</v>
      </c>
      <c r="BJ688" s="17" t="s">
        <v>80</v>
      </c>
      <c r="BK688" s="161">
        <f>ROUND(I688*H688,2)</f>
        <v>0</v>
      </c>
      <c r="BL688" s="17" t="s">
        <v>208</v>
      </c>
      <c r="BM688" s="160" t="s">
        <v>4498</v>
      </c>
    </row>
    <row r="689" spans="2:65" s="1" customFormat="1" x14ac:dyDescent="0.2">
      <c r="B689" s="32"/>
      <c r="C689" s="254"/>
      <c r="D689" s="255" t="s">
        <v>210</v>
      </c>
      <c r="E689" s="254"/>
      <c r="F689" s="256" t="s">
        <v>939</v>
      </c>
      <c r="G689" s="254"/>
      <c r="H689" s="254"/>
      <c r="I689" s="96"/>
      <c r="L689" s="32"/>
      <c r="M689" s="162"/>
      <c r="T689" s="56"/>
      <c r="AT689" s="17" t="s">
        <v>210</v>
      </c>
      <c r="AU689" s="17" t="s">
        <v>82</v>
      </c>
    </row>
    <row r="690" spans="2:65" s="12" customFormat="1" x14ac:dyDescent="0.2">
      <c r="B690" s="163"/>
      <c r="C690" s="258"/>
      <c r="D690" s="255" t="s">
        <v>214</v>
      </c>
      <c r="E690" s="259" t="s">
        <v>1</v>
      </c>
      <c r="F690" s="260" t="s">
        <v>2097</v>
      </c>
      <c r="G690" s="258"/>
      <c r="H690" s="259" t="s">
        <v>1</v>
      </c>
      <c r="I690" s="165"/>
      <c r="L690" s="163"/>
      <c r="M690" s="166"/>
      <c r="T690" s="167"/>
      <c r="AT690" s="164" t="s">
        <v>214</v>
      </c>
      <c r="AU690" s="164" t="s">
        <v>82</v>
      </c>
      <c r="AV690" s="12" t="s">
        <v>80</v>
      </c>
      <c r="AW690" s="12" t="s">
        <v>30</v>
      </c>
      <c r="AX690" s="12" t="s">
        <v>73</v>
      </c>
      <c r="AY690" s="164" t="s">
        <v>201</v>
      </c>
    </row>
    <row r="691" spans="2:65" s="12" customFormat="1" ht="22.5" x14ac:dyDescent="0.2">
      <c r="B691" s="163"/>
      <c r="C691" s="258"/>
      <c r="D691" s="255" t="s">
        <v>214</v>
      </c>
      <c r="E691" s="259" t="s">
        <v>1</v>
      </c>
      <c r="F691" s="260" t="s">
        <v>406</v>
      </c>
      <c r="G691" s="258"/>
      <c r="H691" s="259" t="s">
        <v>1</v>
      </c>
      <c r="I691" s="165"/>
      <c r="L691" s="163"/>
      <c r="M691" s="166"/>
      <c r="T691" s="167"/>
      <c r="AT691" s="164" t="s">
        <v>214</v>
      </c>
      <c r="AU691" s="164" t="s">
        <v>82</v>
      </c>
      <c r="AV691" s="12" t="s">
        <v>80</v>
      </c>
      <c r="AW691" s="12" t="s">
        <v>30</v>
      </c>
      <c r="AX691" s="12" t="s">
        <v>73</v>
      </c>
      <c r="AY691" s="164" t="s">
        <v>201</v>
      </c>
    </row>
    <row r="692" spans="2:65" s="12" customFormat="1" x14ac:dyDescent="0.2">
      <c r="B692" s="163"/>
      <c r="C692" s="258"/>
      <c r="D692" s="255" t="s">
        <v>214</v>
      </c>
      <c r="E692" s="259" t="s">
        <v>1</v>
      </c>
      <c r="F692" s="260" t="s">
        <v>4400</v>
      </c>
      <c r="G692" s="258"/>
      <c r="H692" s="259" t="s">
        <v>1</v>
      </c>
      <c r="I692" s="165"/>
      <c r="L692" s="163"/>
      <c r="M692" s="166"/>
      <c r="T692" s="167"/>
      <c r="AT692" s="164" t="s">
        <v>214</v>
      </c>
      <c r="AU692" s="164" t="s">
        <v>82</v>
      </c>
      <c r="AV692" s="12" t="s">
        <v>80</v>
      </c>
      <c r="AW692" s="12" t="s">
        <v>30</v>
      </c>
      <c r="AX692" s="12" t="s">
        <v>73</v>
      </c>
      <c r="AY692" s="164" t="s">
        <v>201</v>
      </c>
    </row>
    <row r="693" spans="2:65" s="12" customFormat="1" ht="22.5" x14ac:dyDescent="0.2">
      <c r="B693" s="163"/>
      <c r="C693" s="258"/>
      <c r="D693" s="255" t="s">
        <v>214</v>
      </c>
      <c r="E693" s="259" t="s">
        <v>1</v>
      </c>
      <c r="F693" s="260" t="s">
        <v>937</v>
      </c>
      <c r="G693" s="258"/>
      <c r="H693" s="259" t="s">
        <v>1</v>
      </c>
      <c r="I693" s="165"/>
      <c r="L693" s="163"/>
      <c r="M693" s="166"/>
      <c r="T693" s="167"/>
      <c r="AT693" s="164" t="s">
        <v>214</v>
      </c>
      <c r="AU693" s="164" t="s">
        <v>82</v>
      </c>
      <c r="AV693" s="12" t="s">
        <v>80</v>
      </c>
      <c r="AW693" s="12" t="s">
        <v>30</v>
      </c>
      <c r="AX693" s="12" t="s">
        <v>73</v>
      </c>
      <c r="AY693" s="164" t="s">
        <v>201</v>
      </c>
    </row>
    <row r="694" spans="2:65" s="13" customFormat="1" x14ac:dyDescent="0.2">
      <c r="B694" s="168"/>
      <c r="C694" s="261"/>
      <c r="D694" s="255" t="s">
        <v>214</v>
      </c>
      <c r="E694" s="262" t="s">
        <v>1</v>
      </c>
      <c r="F694" s="263" t="s">
        <v>80</v>
      </c>
      <c r="G694" s="261"/>
      <c r="H694" s="264">
        <v>1</v>
      </c>
      <c r="I694" s="170"/>
      <c r="L694" s="168"/>
      <c r="M694" s="171"/>
      <c r="T694" s="172"/>
      <c r="AT694" s="169" t="s">
        <v>214</v>
      </c>
      <c r="AU694" s="169" t="s">
        <v>82</v>
      </c>
      <c r="AV694" s="13" t="s">
        <v>82</v>
      </c>
      <c r="AW694" s="13" t="s">
        <v>30</v>
      </c>
      <c r="AX694" s="13" t="s">
        <v>73</v>
      </c>
      <c r="AY694" s="169" t="s">
        <v>201</v>
      </c>
    </row>
    <row r="695" spans="2:65" s="14" customFormat="1" x14ac:dyDescent="0.2">
      <c r="B695" s="173"/>
      <c r="C695" s="265"/>
      <c r="D695" s="255" t="s">
        <v>214</v>
      </c>
      <c r="E695" s="266" t="s">
        <v>1</v>
      </c>
      <c r="F695" s="267" t="s">
        <v>221</v>
      </c>
      <c r="G695" s="265"/>
      <c r="H695" s="268">
        <v>1</v>
      </c>
      <c r="I695" s="175"/>
      <c r="L695" s="173"/>
      <c r="M695" s="176"/>
      <c r="T695" s="177"/>
      <c r="AT695" s="174" t="s">
        <v>214</v>
      </c>
      <c r="AU695" s="174" t="s">
        <v>82</v>
      </c>
      <c r="AV695" s="14" t="s">
        <v>208</v>
      </c>
      <c r="AW695" s="14" t="s">
        <v>30</v>
      </c>
      <c r="AX695" s="14" t="s">
        <v>80</v>
      </c>
      <c r="AY695" s="174" t="s">
        <v>201</v>
      </c>
    </row>
    <row r="696" spans="2:65" s="1" customFormat="1" ht="24" customHeight="1" x14ac:dyDescent="0.2">
      <c r="B696" s="152"/>
      <c r="C696" s="271" t="s">
        <v>586</v>
      </c>
      <c r="D696" s="271" t="s">
        <v>401</v>
      </c>
      <c r="E696" s="272" t="s">
        <v>3065</v>
      </c>
      <c r="F696" s="273" t="s">
        <v>3066</v>
      </c>
      <c r="G696" s="274" t="s">
        <v>536</v>
      </c>
      <c r="H696" s="275">
        <v>1</v>
      </c>
      <c r="I696" s="179"/>
      <c r="J696" s="180">
        <f>ROUND(I696*H696,2)</f>
        <v>0</v>
      </c>
      <c r="K696" s="178" t="s">
        <v>446</v>
      </c>
      <c r="L696" s="181"/>
      <c r="M696" s="182" t="s">
        <v>1</v>
      </c>
      <c r="N696" s="183" t="s">
        <v>38</v>
      </c>
      <c r="P696" s="158">
        <f>O696*H696</f>
        <v>0</v>
      </c>
      <c r="Q696" s="158">
        <v>2.6499999999999999E-2</v>
      </c>
      <c r="R696" s="158">
        <f>Q696*H696</f>
        <v>2.6499999999999999E-2</v>
      </c>
      <c r="S696" s="158">
        <v>0</v>
      </c>
      <c r="T696" s="159">
        <f>S696*H696</f>
        <v>0</v>
      </c>
      <c r="AR696" s="160" t="s">
        <v>266</v>
      </c>
      <c r="AT696" s="160" t="s">
        <v>401</v>
      </c>
      <c r="AU696" s="160" t="s">
        <v>82</v>
      </c>
      <c r="AY696" s="17" t="s">
        <v>201</v>
      </c>
      <c r="BE696" s="161">
        <f>IF(N696="základní",J696,0)</f>
        <v>0</v>
      </c>
      <c r="BF696" s="161">
        <f>IF(N696="snížená",J696,0)</f>
        <v>0</v>
      </c>
      <c r="BG696" s="161">
        <f>IF(N696="zákl. přenesená",J696,0)</f>
        <v>0</v>
      </c>
      <c r="BH696" s="161">
        <f>IF(N696="sníž. přenesená",J696,0)</f>
        <v>0</v>
      </c>
      <c r="BI696" s="161">
        <f>IF(N696="nulová",J696,0)</f>
        <v>0</v>
      </c>
      <c r="BJ696" s="17" t="s">
        <v>80</v>
      </c>
      <c r="BK696" s="161">
        <f>ROUND(I696*H696,2)</f>
        <v>0</v>
      </c>
      <c r="BL696" s="17" t="s">
        <v>208</v>
      </c>
      <c r="BM696" s="160" t="s">
        <v>4499</v>
      </c>
    </row>
    <row r="697" spans="2:65" s="1" customFormat="1" x14ac:dyDescent="0.2">
      <c r="B697" s="32"/>
      <c r="C697" s="254"/>
      <c r="D697" s="255" t="s">
        <v>210</v>
      </c>
      <c r="E697" s="254"/>
      <c r="F697" s="256" t="s">
        <v>3068</v>
      </c>
      <c r="G697" s="254"/>
      <c r="H697" s="254"/>
      <c r="I697" s="96"/>
      <c r="L697" s="32"/>
      <c r="M697" s="162"/>
      <c r="T697" s="56"/>
      <c r="AT697" s="17" t="s">
        <v>210</v>
      </c>
      <c r="AU697" s="17" t="s">
        <v>82</v>
      </c>
    </row>
    <row r="698" spans="2:65" s="12" customFormat="1" x14ac:dyDescent="0.2">
      <c r="B698" s="163"/>
      <c r="C698" s="258"/>
      <c r="D698" s="255" t="s">
        <v>214</v>
      </c>
      <c r="E698" s="259" t="s">
        <v>1</v>
      </c>
      <c r="F698" s="260" t="s">
        <v>2097</v>
      </c>
      <c r="G698" s="258"/>
      <c r="H698" s="259" t="s">
        <v>1</v>
      </c>
      <c r="I698" s="165"/>
      <c r="L698" s="163"/>
      <c r="M698" s="166"/>
      <c r="T698" s="167"/>
      <c r="AT698" s="164" t="s">
        <v>214</v>
      </c>
      <c r="AU698" s="164" t="s">
        <v>82</v>
      </c>
      <c r="AV698" s="12" t="s">
        <v>80</v>
      </c>
      <c r="AW698" s="12" t="s">
        <v>30</v>
      </c>
      <c r="AX698" s="12" t="s">
        <v>73</v>
      </c>
      <c r="AY698" s="164" t="s">
        <v>201</v>
      </c>
    </row>
    <row r="699" spans="2:65" s="12" customFormat="1" ht="22.5" x14ac:dyDescent="0.2">
      <c r="B699" s="163"/>
      <c r="C699" s="258"/>
      <c r="D699" s="255" t="s">
        <v>214</v>
      </c>
      <c r="E699" s="259" t="s">
        <v>1</v>
      </c>
      <c r="F699" s="260" t="s">
        <v>406</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4400</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3063</v>
      </c>
      <c r="G701" s="258"/>
      <c r="H701" s="259" t="s">
        <v>1</v>
      </c>
      <c r="I701" s="165"/>
      <c r="L701" s="163"/>
      <c r="M701" s="166"/>
      <c r="T701" s="167"/>
      <c r="AT701" s="164" t="s">
        <v>214</v>
      </c>
      <c r="AU701" s="164" t="s">
        <v>82</v>
      </c>
      <c r="AV701" s="12" t="s">
        <v>80</v>
      </c>
      <c r="AW701" s="12" t="s">
        <v>30</v>
      </c>
      <c r="AX701" s="12" t="s">
        <v>73</v>
      </c>
      <c r="AY701" s="164" t="s">
        <v>201</v>
      </c>
    </row>
    <row r="702" spans="2:65" s="13" customFormat="1" x14ac:dyDescent="0.2">
      <c r="B702" s="168"/>
      <c r="C702" s="261"/>
      <c r="D702" s="255" t="s">
        <v>214</v>
      </c>
      <c r="E702" s="262" t="s">
        <v>1</v>
      </c>
      <c r="F702" s="263" t="s">
        <v>80</v>
      </c>
      <c r="G702" s="261"/>
      <c r="H702" s="264">
        <v>1</v>
      </c>
      <c r="I702" s="170"/>
      <c r="L702" s="168"/>
      <c r="M702" s="171"/>
      <c r="T702" s="172"/>
      <c r="AT702" s="169" t="s">
        <v>214</v>
      </c>
      <c r="AU702" s="169" t="s">
        <v>82</v>
      </c>
      <c r="AV702" s="13" t="s">
        <v>82</v>
      </c>
      <c r="AW702" s="13" t="s">
        <v>30</v>
      </c>
      <c r="AX702" s="13" t="s">
        <v>73</v>
      </c>
      <c r="AY702" s="169" t="s">
        <v>201</v>
      </c>
    </row>
    <row r="703" spans="2:65" s="14" customFormat="1" x14ac:dyDescent="0.2">
      <c r="B703" s="173"/>
      <c r="C703" s="265"/>
      <c r="D703" s="255" t="s">
        <v>214</v>
      </c>
      <c r="E703" s="266" t="s">
        <v>1</v>
      </c>
      <c r="F703" s="267" t="s">
        <v>221</v>
      </c>
      <c r="G703" s="265"/>
      <c r="H703" s="268">
        <v>1</v>
      </c>
      <c r="I703" s="175"/>
      <c r="L703" s="173"/>
      <c r="M703" s="176"/>
      <c r="T703" s="177"/>
      <c r="AT703" s="174" t="s">
        <v>214</v>
      </c>
      <c r="AU703" s="174" t="s">
        <v>82</v>
      </c>
      <c r="AV703" s="14" t="s">
        <v>208</v>
      </c>
      <c r="AW703" s="14" t="s">
        <v>30</v>
      </c>
      <c r="AX703" s="14" t="s">
        <v>80</v>
      </c>
      <c r="AY703" s="174" t="s">
        <v>201</v>
      </c>
    </row>
    <row r="704" spans="2:65" s="1" customFormat="1" ht="24" customHeight="1" x14ac:dyDescent="0.2">
      <c r="B704" s="152"/>
      <c r="C704" s="249" t="s">
        <v>591</v>
      </c>
      <c r="D704" s="249" t="s">
        <v>203</v>
      </c>
      <c r="E704" s="250" t="s">
        <v>4500</v>
      </c>
      <c r="F704" s="251" t="s">
        <v>4501</v>
      </c>
      <c r="G704" s="252" t="s">
        <v>536</v>
      </c>
      <c r="H704" s="253">
        <v>4</v>
      </c>
      <c r="I704" s="154"/>
      <c r="J704" s="155">
        <f>ROUND(I704*H704,2)</f>
        <v>0</v>
      </c>
      <c r="K704" s="153" t="s">
        <v>446</v>
      </c>
      <c r="L704" s="32"/>
      <c r="M704" s="156" t="s">
        <v>1</v>
      </c>
      <c r="N704" s="157" t="s">
        <v>38</v>
      </c>
      <c r="P704" s="158">
        <f>O704*H704</f>
        <v>0</v>
      </c>
      <c r="Q704" s="158">
        <v>0</v>
      </c>
      <c r="R704" s="158">
        <f>Q704*H704</f>
        <v>0</v>
      </c>
      <c r="S704" s="158">
        <v>0</v>
      </c>
      <c r="T704" s="159">
        <f>S704*H704</f>
        <v>0</v>
      </c>
      <c r="AR704" s="160" t="s">
        <v>208</v>
      </c>
      <c r="AT704" s="160" t="s">
        <v>203</v>
      </c>
      <c r="AU704" s="160" t="s">
        <v>82</v>
      </c>
      <c r="AY704" s="17" t="s">
        <v>201</v>
      </c>
      <c r="BE704" s="161">
        <f>IF(N704="základní",J704,0)</f>
        <v>0</v>
      </c>
      <c r="BF704" s="161">
        <f>IF(N704="snížená",J704,0)</f>
        <v>0</v>
      </c>
      <c r="BG704" s="161">
        <f>IF(N704="zákl. přenesená",J704,0)</f>
        <v>0</v>
      </c>
      <c r="BH704" s="161">
        <f>IF(N704="sníž. přenesená",J704,0)</f>
        <v>0</v>
      </c>
      <c r="BI704" s="161">
        <f>IF(N704="nulová",J704,0)</f>
        <v>0</v>
      </c>
      <c r="BJ704" s="17" t="s">
        <v>80</v>
      </c>
      <c r="BK704" s="161">
        <f>ROUND(I704*H704,2)</f>
        <v>0</v>
      </c>
      <c r="BL704" s="17" t="s">
        <v>208</v>
      </c>
      <c r="BM704" s="160" t="s">
        <v>4502</v>
      </c>
    </row>
    <row r="705" spans="2:65" s="1" customFormat="1" ht="29.25" x14ac:dyDescent="0.2">
      <c r="B705" s="32"/>
      <c r="C705" s="254"/>
      <c r="D705" s="255" t="s">
        <v>210</v>
      </c>
      <c r="E705" s="254"/>
      <c r="F705" s="256" t="s">
        <v>4503</v>
      </c>
      <c r="G705" s="254"/>
      <c r="H705" s="254"/>
      <c r="I705" s="96"/>
      <c r="L705" s="32"/>
      <c r="M705" s="162"/>
      <c r="T705" s="56"/>
      <c r="AT705" s="17" t="s">
        <v>210</v>
      </c>
      <c r="AU705" s="17" t="s">
        <v>82</v>
      </c>
    </row>
    <row r="706" spans="2:65" s="1" customFormat="1" ht="68.25" x14ac:dyDescent="0.2">
      <c r="B706" s="32"/>
      <c r="C706" s="254"/>
      <c r="D706" s="255" t="s">
        <v>212</v>
      </c>
      <c r="E706" s="254"/>
      <c r="F706" s="257" t="s">
        <v>569</v>
      </c>
      <c r="G706" s="254"/>
      <c r="H706" s="254"/>
      <c r="I706" s="96"/>
      <c r="L706" s="32"/>
      <c r="M706" s="162"/>
      <c r="T706" s="56"/>
      <c r="AT706" s="17" t="s">
        <v>212</v>
      </c>
      <c r="AU706" s="17" t="s">
        <v>82</v>
      </c>
    </row>
    <row r="707" spans="2:65" s="12" customFormat="1" x14ac:dyDescent="0.2">
      <c r="B707" s="163"/>
      <c r="C707" s="258"/>
      <c r="D707" s="255" t="s">
        <v>214</v>
      </c>
      <c r="E707" s="259" t="s">
        <v>1</v>
      </c>
      <c r="F707" s="260" t="s">
        <v>2097</v>
      </c>
      <c r="G707" s="258"/>
      <c r="H707" s="259" t="s">
        <v>1</v>
      </c>
      <c r="I707" s="165"/>
      <c r="L707" s="163"/>
      <c r="M707" s="166"/>
      <c r="T707" s="167"/>
      <c r="AT707" s="164" t="s">
        <v>214</v>
      </c>
      <c r="AU707" s="164" t="s">
        <v>82</v>
      </c>
      <c r="AV707" s="12" t="s">
        <v>80</v>
      </c>
      <c r="AW707" s="12" t="s">
        <v>30</v>
      </c>
      <c r="AX707" s="12" t="s">
        <v>73</v>
      </c>
      <c r="AY707" s="164" t="s">
        <v>201</v>
      </c>
    </row>
    <row r="708" spans="2:65" s="12" customFormat="1" x14ac:dyDescent="0.2">
      <c r="B708" s="163"/>
      <c r="C708" s="258"/>
      <c r="D708" s="255" t="s">
        <v>214</v>
      </c>
      <c r="E708" s="259" t="s">
        <v>1</v>
      </c>
      <c r="F708" s="260" t="s">
        <v>4400</v>
      </c>
      <c r="G708" s="258"/>
      <c r="H708" s="259" t="s">
        <v>1</v>
      </c>
      <c r="I708" s="165"/>
      <c r="L708" s="163"/>
      <c r="M708" s="166"/>
      <c r="T708" s="167"/>
      <c r="AT708" s="164" t="s">
        <v>214</v>
      </c>
      <c r="AU708" s="164" t="s">
        <v>82</v>
      </c>
      <c r="AV708" s="12" t="s">
        <v>80</v>
      </c>
      <c r="AW708" s="12" t="s">
        <v>30</v>
      </c>
      <c r="AX708" s="12" t="s">
        <v>73</v>
      </c>
      <c r="AY708" s="164" t="s">
        <v>201</v>
      </c>
    </row>
    <row r="709" spans="2:65" s="12" customFormat="1" x14ac:dyDescent="0.2">
      <c r="B709" s="163"/>
      <c r="C709" s="258"/>
      <c r="D709" s="255" t="s">
        <v>214</v>
      </c>
      <c r="E709" s="259" t="s">
        <v>1</v>
      </c>
      <c r="F709" s="260" t="s">
        <v>4504</v>
      </c>
      <c r="G709" s="258"/>
      <c r="H709" s="259" t="s">
        <v>1</v>
      </c>
      <c r="I709" s="165"/>
      <c r="L709" s="163"/>
      <c r="M709" s="166"/>
      <c r="T709" s="167"/>
      <c r="AT709" s="164" t="s">
        <v>214</v>
      </c>
      <c r="AU709" s="164" t="s">
        <v>82</v>
      </c>
      <c r="AV709" s="12" t="s">
        <v>80</v>
      </c>
      <c r="AW709" s="12" t="s">
        <v>30</v>
      </c>
      <c r="AX709" s="12" t="s">
        <v>73</v>
      </c>
      <c r="AY709" s="164" t="s">
        <v>201</v>
      </c>
    </row>
    <row r="710" spans="2:65" s="13" customFormat="1" x14ac:dyDescent="0.2">
      <c r="B710" s="168"/>
      <c r="C710" s="261"/>
      <c r="D710" s="255" t="s">
        <v>214</v>
      </c>
      <c r="E710" s="262" t="s">
        <v>1</v>
      </c>
      <c r="F710" s="263" t="s">
        <v>231</v>
      </c>
      <c r="G710" s="261"/>
      <c r="H710" s="264">
        <v>3</v>
      </c>
      <c r="I710" s="170"/>
      <c r="L710" s="168"/>
      <c r="M710" s="171"/>
      <c r="T710" s="172"/>
      <c r="AT710" s="169" t="s">
        <v>214</v>
      </c>
      <c r="AU710" s="169" t="s">
        <v>82</v>
      </c>
      <c r="AV710" s="13" t="s">
        <v>82</v>
      </c>
      <c r="AW710" s="13" t="s">
        <v>30</v>
      </c>
      <c r="AX710" s="13" t="s">
        <v>73</v>
      </c>
      <c r="AY710" s="169" t="s">
        <v>201</v>
      </c>
    </row>
    <row r="711" spans="2:65" s="12" customFormat="1" x14ac:dyDescent="0.2">
      <c r="B711" s="163"/>
      <c r="C711" s="258"/>
      <c r="D711" s="255" t="s">
        <v>214</v>
      </c>
      <c r="E711" s="259" t="s">
        <v>1</v>
      </c>
      <c r="F711" s="260" t="s">
        <v>4505</v>
      </c>
      <c r="G711" s="258"/>
      <c r="H711" s="259" t="s">
        <v>1</v>
      </c>
      <c r="I711" s="165"/>
      <c r="L711" s="163"/>
      <c r="M711" s="166"/>
      <c r="T711" s="167"/>
      <c r="AT711" s="164" t="s">
        <v>214</v>
      </c>
      <c r="AU711" s="164" t="s">
        <v>82</v>
      </c>
      <c r="AV711" s="12" t="s">
        <v>80</v>
      </c>
      <c r="AW711" s="12" t="s">
        <v>30</v>
      </c>
      <c r="AX711" s="12" t="s">
        <v>73</v>
      </c>
      <c r="AY711" s="164" t="s">
        <v>201</v>
      </c>
    </row>
    <row r="712" spans="2:65" s="13" customFormat="1" x14ac:dyDescent="0.2">
      <c r="B712" s="168"/>
      <c r="C712" s="261"/>
      <c r="D712" s="255" t="s">
        <v>214</v>
      </c>
      <c r="E712" s="262" t="s">
        <v>1</v>
      </c>
      <c r="F712" s="263" t="s">
        <v>80</v>
      </c>
      <c r="G712" s="261"/>
      <c r="H712" s="264">
        <v>1</v>
      </c>
      <c r="I712" s="170"/>
      <c r="L712" s="168"/>
      <c r="M712" s="171"/>
      <c r="T712" s="172"/>
      <c r="AT712" s="169" t="s">
        <v>214</v>
      </c>
      <c r="AU712" s="169" t="s">
        <v>82</v>
      </c>
      <c r="AV712" s="13" t="s">
        <v>82</v>
      </c>
      <c r="AW712" s="13" t="s">
        <v>30</v>
      </c>
      <c r="AX712" s="13" t="s">
        <v>73</v>
      </c>
      <c r="AY712" s="169" t="s">
        <v>201</v>
      </c>
    </row>
    <row r="713" spans="2:65" s="14" customFormat="1" x14ac:dyDescent="0.2">
      <c r="B713" s="173"/>
      <c r="C713" s="265"/>
      <c r="D713" s="255" t="s">
        <v>214</v>
      </c>
      <c r="E713" s="266" t="s">
        <v>1</v>
      </c>
      <c r="F713" s="267" t="s">
        <v>221</v>
      </c>
      <c r="G713" s="265"/>
      <c r="H713" s="268">
        <v>4</v>
      </c>
      <c r="I713" s="175"/>
      <c r="L713" s="173"/>
      <c r="M713" s="176"/>
      <c r="T713" s="177"/>
      <c r="AT713" s="174" t="s">
        <v>214</v>
      </c>
      <c r="AU713" s="174" t="s">
        <v>82</v>
      </c>
      <c r="AV713" s="14" t="s">
        <v>208</v>
      </c>
      <c r="AW713" s="14" t="s">
        <v>30</v>
      </c>
      <c r="AX713" s="14" t="s">
        <v>80</v>
      </c>
      <c r="AY713" s="174" t="s">
        <v>201</v>
      </c>
    </row>
    <row r="714" spans="2:65" s="1" customFormat="1" ht="24" customHeight="1" x14ac:dyDescent="0.2">
      <c r="B714" s="152"/>
      <c r="C714" s="271" t="s">
        <v>599</v>
      </c>
      <c r="D714" s="271" t="s">
        <v>401</v>
      </c>
      <c r="E714" s="272" t="s">
        <v>4506</v>
      </c>
      <c r="F714" s="273" t="s">
        <v>4507</v>
      </c>
      <c r="G714" s="274" t="s">
        <v>536</v>
      </c>
      <c r="H714" s="275">
        <v>3</v>
      </c>
      <c r="I714" s="179"/>
      <c r="J714" s="180">
        <f>ROUND(I714*H714,2)</f>
        <v>0</v>
      </c>
      <c r="K714" s="178" t="s">
        <v>207</v>
      </c>
      <c r="L714" s="181"/>
      <c r="M714" s="182" t="s">
        <v>1</v>
      </c>
      <c r="N714" s="183" t="s">
        <v>38</v>
      </c>
      <c r="P714" s="158">
        <f>O714*H714</f>
        <v>0</v>
      </c>
      <c r="Q714" s="158">
        <v>1.3599999999999999E-2</v>
      </c>
      <c r="R714" s="158">
        <f>Q714*H714</f>
        <v>4.0799999999999996E-2</v>
      </c>
      <c r="S714" s="158">
        <v>0</v>
      </c>
      <c r="T714" s="159">
        <f>S714*H714</f>
        <v>0</v>
      </c>
      <c r="AR714" s="160" t="s">
        <v>266</v>
      </c>
      <c r="AT714" s="160" t="s">
        <v>401</v>
      </c>
      <c r="AU714" s="160" t="s">
        <v>82</v>
      </c>
      <c r="AY714" s="17" t="s">
        <v>201</v>
      </c>
      <c r="BE714" s="161">
        <f>IF(N714="základní",J714,0)</f>
        <v>0</v>
      </c>
      <c r="BF714" s="161">
        <f>IF(N714="snížená",J714,0)</f>
        <v>0</v>
      </c>
      <c r="BG714" s="161">
        <f>IF(N714="zákl. přenesená",J714,0)</f>
        <v>0</v>
      </c>
      <c r="BH714" s="161">
        <f>IF(N714="sníž. přenesená",J714,0)</f>
        <v>0</v>
      </c>
      <c r="BI714" s="161">
        <f>IF(N714="nulová",J714,0)</f>
        <v>0</v>
      </c>
      <c r="BJ714" s="17" t="s">
        <v>80</v>
      </c>
      <c r="BK714" s="161">
        <f>ROUND(I714*H714,2)</f>
        <v>0</v>
      </c>
      <c r="BL714" s="17" t="s">
        <v>208</v>
      </c>
      <c r="BM714" s="160" t="s">
        <v>4508</v>
      </c>
    </row>
    <row r="715" spans="2:65" s="1" customFormat="1" x14ac:dyDescent="0.2">
      <c r="B715" s="32"/>
      <c r="C715" s="254"/>
      <c r="D715" s="255" t="s">
        <v>210</v>
      </c>
      <c r="E715" s="254"/>
      <c r="F715" s="256" t="s">
        <v>4509</v>
      </c>
      <c r="G715" s="254"/>
      <c r="H715" s="254"/>
      <c r="I715" s="96"/>
      <c r="L715" s="32"/>
      <c r="M715" s="162"/>
      <c r="T715" s="56"/>
      <c r="AT715" s="17" t="s">
        <v>210</v>
      </c>
      <c r="AU715" s="17" t="s">
        <v>82</v>
      </c>
    </row>
    <row r="716" spans="2:65" s="12" customFormat="1" x14ac:dyDescent="0.2">
      <c r="B716" s="163"/>
      <c r="C716" s="258"/>
      <c r="D716" s="255" t="s">
        <v>214</v>
      </c>
      <c r="E716" s="259" t="s">
        <v>1</v>
      </c>
      <c r="F716" s="260" t="s">
        <v>2097</v>
      </c>
      <c r="G716" s="258"/>
      <c r="H716" s="259" t="s">
        <v>1</v>
      </c>
      <c r="I716" s="165"/>
      <c r="L716" s="163"/>
      <c r="M716" s="166"/>
      <c r="T716" s="167"/>
      <c r="AT716" s="164" t="s">
        <v>214</v>
      </c>
      <c r="AU716" s="164" t="s">
        <v>82</v>
      </c>
      <c r="AV716" s="12" t="s">
        <v>80</v>
      </c>
      <c r="AW716" s="12" t="s">
        <v>30</v>
      </c>
      <c r="AX716" s="12" t="s">
        <v>73</v>
      </c>
      <c r="AY716" s="164" t="s">
        <v>201</v>
      </c>
    </row>
    <row r="717" spans="2:65" s="12" customFormat="1" ht="22.5" x14ac:dyDescent="0.2">
      <c r="B717" s="163"/>
      <c r="C717" s="258"/>
      <c r="D717" s="255" t="s">
        <v>214</v>
      </c>
      <c r="E717" s="259" t="s">
        <v>1</v>
      </c>
      <c r="F717" s="260" t="s">
        <v>406</v>
      </c>
      <c r="G717" s="258"/>
      <c r="H717" s="259" t="s">
        <v>1</v>
      </c>
      <c r="I717" s="165"/>
      <c r="L717" s="163"/>
      <c r="M717" s="166"/>
      <c r="T717" s="167"/>
      <c r="AT717" s="164" t="s">
        <v>214</v>
      </c>
      <c r="AU717" s="164" t="s">
        <v>82</v>
      </c>
      <c r="AV717" s="12" t="s">
        <v>80</v>
      </c>
      <c r="AW717" s="12" t="s">
        <v>30</v>
      </c>
      <c r="AX717" s="12" t="s">
        <v>73</v>
      </c>
      <c r="AY717" s="164" t="s">
        <v>201</v>
      </c>
    </row>
    <row r="718" spans="2:65" s="12" customFormat="1" x14ac:dyDescent="0.2">
      <c r="B718" s="163"/>
      <c r="C718" s="258"/>
      <c r="D718" s="255" t="s">
        <v>214</v>
      </c>
      <c r="E718" s="259" t="s">
        <v>1</v>
      </c>
      <c r="F718" s="260" t="s">
        <v>4400</v>
      </c>
      <c r="G718" s="258"/>
      <c r="H718" s="259" t="s">
        <v>1</v>
      </c>
      <c r="I718" s="165"/>
      <c r="L718" s="163"/>
      <c r="M718" s="166"/>
      <c r="T718" s="167"/>
      <c r="AT718" s="164" t="s">
        <v>214</v>
      </c>
      <c r="AU718" s="164" t="s">
        <v>82</v>
      </c>
      <c r="AV718" s="12" t="s">
        <v>80</v>
      </c>
      <c r="AW718" s="12" t="s">
        <v>30</v>
      </c>
      <c r="AX718" s="12" t="s">
        <v>73</v>
      </c>
      <c r="AY718" s="164" t="s">
        <v>201</v>
      </c>
    </row>
    <row r="719" spans="2:65" s="12" customFormat="1" x14ac:dyDescent="0.2">
      <c r="B719" s="163"/>
      <c r="C719" s="258"/>
      <c r="D719" s="255" t="s">
        <v>214</v>
      </c>
      <c r="E719" s="259" t="s">
        <v>1</v>
      </c>
      <c r="F719" s="260" t="s">
        <v>4504</v>
      </c>
      <c r="G719" s="258"/>
      <c r="H719" s="259" t="s">
        <v>1</v>
      </c>
      <c r="I719" s="165"/>
      <c r="L719" s="163"/>
      <c r="M719" s="166"/>
      <c r="T719" s="167"/>
      <c r="AT719" s="164" t="s">
        <v>214</v>
      </c>
      <c r="AU719" s="164" t="s">
        <v>82</v>
      </c>
      <c r="AV719" s="12" t="s">
        <v>80</v>
      </c>
      <c r="AW719" s="12" t="s">
        <v>30</v>
      </c>
      <c r="AX719" s="12" t="s">
        <v>73</v>
      </c>
      <c r="AY719" s="164" t="s">
        <v>201</v>
      </c>
    </row>
    <row r="720" spans="2:65" s="13" customFormat="1" x14ac:dyDescent="0.2">
      <c r="B720" s="168"/>
      <c r="C720" s="261"/>
      <c r="D720" s="255" t="s">
        <v>214</v>
      </c>
      <c r="E720" s="262" t="s">
        <v>1</v>
      </c>
      <c r="F720" s="263" t="s">
        <v>231</v>
      </c>
      <c r="G720" s="261"/>
      <c r="H720" s="264">
        <v>3</v>
      </c>
      <c r="I720" s="170"/>
      <c r="L720" s="168"/>
      <c r="M720" s="171"/>
      <c r="T720" s="172"/>
      <c r="AT720" s="169" t="s">
        <v>214</v>
      </c>
      <c r="AU720" s="169" t="s">
        <v>82</v>
      </c>
      <c r="AV720" s="13" t="s">
        <v>82</v>
      </c>
      <c r="AW720" s="13" t="s">
        <v>30</v>
      </c>
      <c r="AX720" s="13" t="s">
        <v>73</v>
      </c>
      <c r="AY720" s="169" t="s">
        <v>201</v>
      </c>
    </row>
    <row r="721" spans="2:65" s="14" customFormat="1" x14ac:dyDescent="0.2">
      <c r="B721" s="173"/>
      <c r="C721" s="265"/>
      <c r="D721" s="255" t="s">
        <v>214</v>
      </c>
      <c r="E721" s="266" t="s">
        <v>1</v>
      </c>
      <c r="F721" s="267" t="s">
        <v>221</v>
      </c>
      <c r="G721" s="265"/>
      <c r="H721" s="268">
        <v>3</v>
      </c>
      <c r="I721" s="175"/>
      <c r="L721" s="173"/>
      <c r="M721" s="176"/>
      <c r="T721" s="177"/>
      <c r="AT721" s="174" t="s">
        <v>214</v>
      </c>
      <c r="AU721" s="174" t="s">
        <v>82</v>
      </c>
      <c r="AV721" s="14" t="s">
        <v>208</v>
      </c>
      <c r="AW721" s="14" t="s">
        <v>30</v>
      </c>
      <c r="AX721" s="14" t="s">
        <v>80</v>
      </c>
      <c r="AY721" s="174" t="s">
        <v>201</v>
      </c>
    </row>
    <row r="722" spans="2:65" s="1" customFormat="1" ht="16.5" customHeight="1" x14ac:dyDescent="0.2">
      <c r="B722" s="152"/>
      <c r="C722" s="271" t="s">
        <v>605</v>
      </c>
      <c r="D722" s="271" t="s">
        <v>401</v>
      </c>
      <c r="E722" s="272" t="s">
        <v>4510</v>
      </c>
      <c r="F722" s="273" t="s">
        <v>4511</v>
      </c>
      <c r="G722" s="274" t="s">
        <v>536</v>
      </c>
      <c r="H722" s="275">
        <v>1</v>
      </c>
      <c r="I722" s="179"/>
      <c r="J722" s="180">
        <f>ROUND(I722*H722,2)</f>
        <v>0</v>
      </c>
      <c r="K722" s="178" t="s">
        <v>207</v>
      </c>
      <c r="L722" s="181"/>
      <c r="M722" s="182" t="s">
        <v>1</v>
      </c>
      <c r="N722" s="183" t="s">
        <v>38</v>
      </c>
      <c r="P722" s="158">
        <f>O722*H722</f>
        <v>0</v>
      </c>
      <c r="Q722" s="158">
        <v>1.0800000000000001E-2</v>
      </c>
      <c r="R722" s="158">
        <f>Q722*H722</f>
        <v>1.0800000000000001E-2</v>
      </c>
      <c r="S722" s="158">
        <v>0</v>
      </c>
      <c r="T722" s="159">
        <f>S722*H722</f>
        <v>0</v>
      </c>
      <c r="AR722" s="160" t="s">
        <v>266</v>
      </c>
      <c r="AT722" s="160" t="s">
        <v>401</v>
      </c>
      <c r="AU722" s="160" t="s">
        <v>82</v>
      </c>
      <c r="AY722" s="17" t="s">
        <v>201</v>
      </c>
      <c r="BE722" s="161">
        <f>IF(N722="základní",J722,0)</f>
        <v>0</v>
      </c>
      <c r="BF722" s="161">
        <f>IF(N722="snížená",J722,0)</f>
        <v>0</v>
      </c>
      <c r="BG722" s="161">
        <f>IF(N722="zákl. přenesená",J722,0)</f>
        <v>0</v>
      </c>
      <c r="BH722" s="161">
        <f>IF(N722="sníž. přenesená",J722,0)</f>
        <v>0</v>
      </c>
      <c r="BI722" s="161">
        <f>IF(N722="nulová",J722,0)</f>
        <v>0</v>
      </c>
      <c r="BJ722" s="17" t="s">
        <v>80</v>
      </c>
      <c r="BK722" s="161">
        <f>ROUND(I722*H722,2)</f>
        <v>0</v>
      </c>
      <c r="BL722" s="17" t="s">
        <v>208</v>
      </c>
      <c r="BM722" s="160" t="s">
        <v>4512</v>
      </c>
    </row>
    <row r="723" spans="2:65" s="1" customFormat="1" x14ac:dyDescent="0.2">
      <c r="B723" s="32"/>
      <c r="C723" s="254"/>
      <c r="D723" s="255" t="s">
        <v>210</v>
      </c>
      <c r="E723" s="254"/>
      <c r="F723" s="256" t="s">
        <v>4511</v>
      </c>
      <c r="G723" s="254"/>
      <c r="H723" s="254"/>
      <c r="I723" s="96"/>
      <c r="L723" s="32"/>
      <c r="M723" s="162"/>
      <c r="T723" s="56"/>
      <c r="AT723" s="17" t="s">
        <v>210</v>
      </c>
      <c r="AU723" s="17" t="s">
        <v>82</v>
      </c>
    </row>
    <row r="724" spans="2:65" s="12" customFormat="1" x14ac:dyDescent="0.2">
      <c r="B724" s="163"/>
      <c r="C724" s="258"/>
      <c r="D724" s="255" t="s">
        <v>214</v>
      </c>
      <c r="E724" s="259" t="s">
        <v>1</v>
      </c>
      <c r="F724" s="260" t="s">
        <v>2097</v>
      </c>
      <c r="G724" s="258"/>
      <c r="H724" s="259" t="s">
        <v>1</v>
      </c>
      <c r="I724" s="165"/>
      <c r="L724" s="163"/>
      <c r="M724" s="166"/>
      <c r="T724" s="167"/>
      <c r="AT724" s="164" t="s">
        <v>214</v>
      </c>
      <c r="AU724" s="164" t="s">
        <v>82</v>
      </c>
      <c r="AV724" s="12" t="s">
        <v>80</v>
      </c>
      <c r="AW724" s="12" t="s">
        <v>30</v>
      </c>
      <c r="AX724" s="12" t="s">
        <v>73</v>
      </c>
      <c r="AY724" s="164" t="s">
        <v>201</v>
      </c>
    </row>
    <row r="725" spans="2:65" s="12" customFormat="1" ht="22.5" x14ac:dyDescent="0.2">
      <c r="B725" s="163"/>
      <c r="C725" s="258"/>
      <c r="D725" s="255" t="s">
        <v>214</v>
      </c>
      <c r="E725" s="259" t="s">
        <v>1</v>
      </c>
      <c r="F725" s="260" t="s">
        <v>406</v>
      </c>
      <c r="G725" s="258"/>
      <c r="H725" s="259" t="s">
        <v>1</v>
      </c>
      <c r="I725" s="165"/>
      <c r="L725" s="163"/>
      <c r="M725" s="166"/>
      <c r="T725" s="167"/>
      <c r="AT725" s="164" t="s">
        <v>214</v>
      </c>
      <c r="AU725" s="164" t="s">
        <v>82</v>
      </c>
      <c r="AV725" s="12" t="s">
        <v>80</v>
      </c>
      <c r="AW725" s="12" t="s">
        <v>30</v>
      </c>
      <c r="AX725" s="12" t="s">
        <v>73</v>
      </c>
      <c r="AY725" s="164" t="s">
        <v>201</v>
      </c>
    </row>
    <row r="726" spans="2:65" s="12" customFormat="1" x14ac:dyDescent="0.2">
      <c r="B726" s="163"/>
      <c r="C726" s="258"/>
      <c r="D726" s="255" t="s">
        <v>214</v>
      </c>
      <c r="E726" s="259" t="s">
        <v>1</v>
      </c>
      <c r="F726" s="260" t="s">
        <v>4400</v>
      </c>
      <c r="G726" s="258"/>
      <c r="H726" s="259" t="s">
        <v>1</v>
      </c>
      <c r="I726" s="165"/>
      <c r="L726" s="163"/>
      <c r="M726" s="166"/>
      <c r="T726" s="167"/>
      <c r="AT726" s="164" t="s">
        <v>214</v>
      </c>
      <c r="AU726" s="164" t="s">
        <v>82</v>
      </c>
      <c r="AV726" s="12" t="s">
        <v>80</v>
      </c>
      <c r="AW726" s="12" t="s">
        <v>30</v>
      </c>
      <c r="AX726" s="12" t="s">
        <v>73</v>
      </c>
      <c r="AY726" s="164" t="s">
        <v>201</v>
      </c>
    </row>
    <row r="727" spans="2:65" s="12" customFormat="1" x14ac:dyDescent="0.2">
      <c r="B727" s="163"/>
      <c r="C727" s="258"/>
      <c r="D727" s="255" t="s">
        <v>214</v>
      </c>
      <c r="E727" s="259" t="s">
        <v>1</v>
      </c>
      <c r="F727" s="260" t="s">
        <v>4505</v>
      </c>
      <c r="G727" s="258"/>
      <c r="H727" s="259" t="s">
        <v>1</v>
      </c>
      <c r="I727" s="165"/>
      <c r="L727" s="163"/>
      <c r="M727" s="166"/>
      <c r="T727" s="167"/>
      <c r="AT727" s="164" t="s">
        <v>214</v>
      </c>
      <c r="AU727" s="164" t="s">
        <v>82</v>
      </c>
      <c r="AV727" s="12" t="s">
        <v>80</v>
      </c>
      <c r="AW727" s="12" t="s">
        <v>30</v>
      </c>
      <c r="AX727" s="12" t="s">
        <v>73</v>
      </c>
      <c r="AY727" s="164" t="s">
        <v>201</v>
      </c>
    </row>
    <row r="728" spans="2:65" s="13" customFormat="1" x14ac:dyDescent="0.2">
      <c r="B728" s="168"/>
      <c r="C728" s="261"/>
      <c r="D728" s="255" t="s">
        <v>214</v>
      </c>
      <c r="E728" s="262" t="s">
        <v>1</v>
      </c>
      <c r="F728" s="263" t="s">
        <v>80</v>
      </c>
      <c r="G728" s="261"/>
      <c r="H728" s="264">
        <v>1</v>
      </c>
      <c r="I728" s="170"/>
      <c r="L728" s="168"/>
      <c r="M728" s="171"/>
      <c r="T728" s="172"/>
      <c r="AT728" s="169" t="s">
        <v>214</v>
      </c>
      <c r="AU728" s="169" t="s">
        <v>82</v>
      </c>
      <c r="AV728" s="13" t="s">
        <v>82</v>
      </c>
      <c r="AW728" s="13" t="s">
        <v>30</v>
      </c>
      <c r="AX728" s="13" t="s">
        <v>73</v>
      </c>
      <c r="AY728" s="169" t="s">
        <v>201</v>
      </c>
    </row>
    <row r="729" spans="2:65" s="14" customFormat="1" x14ac:dyDescent="0.2">
      <c r="B729" s="173"/>
      <c r="C729" s="265"/>
      <c r="D729" s="255" t="s">
        <v>214</v>
      </c>
      <c r="E729" s="266" t="s">
        <v>1</v>
      </c>
      <c r="F729" s="267" t="s">
        <v>221</v>
      </c>
      <c r="G729" s="265"/>
      <c r="H729" s="268">
        <v>1</v>
      </c>
      <c r="I729" s="175"/>
      <c r="L729" s="173"/>
      <c r="M729" s="176"/>
      <c r="T729" s="177"/>
      <c r="AT729" s="174" t="s">
        <v>214</v>
      </c>
      <c r="AU729" s="174" t="s">
        <v>82</v>
      </c>
      <c r="AV729" s="14" t="s">
        <v>208</v>
      </c>
      <c r="AW729" s="14" t="s">
        <v>30</v>
      </c>
      <c r="AX729" s="14" t="s">
        <v>80</v>
      </c>
      <c r="AY729" s="174" t="s">
        <v>201</v>
      </c>
    </row>
    <row r="730" spans="2:65" s="1" customFormat="1" ht="24" customHeight="1" x14ac:dyDescent="0.2">
      <c r="B730" s="152"/>
      <c r="C730" s="249" t="s">
        <v>609</v>
      </c>
      <c r="D730" s="249" t="s">
        <v>203</v>
      </c>
      <c r="E730" s="250" t="s">
        <v>4513</v>
      </c>
      <c r="F730" s="251" t="s">
        <v>4514</v>
      </c>
      <c r="G730" s="252" t="s">
        <v>536</v>
      </c>
      <c r="H730" s="253">
        <v>8</v>
      </c>
      <c r="I730" s="154"/>
      <c r="J730" s="155">
        <f>ROUND(I730*H730,2)</f>
        <v>0</v>
      </c>
      <c r="K730" s="153" t="s">
        <v>446</v>
      </c>
      <c r="L730" s="32"/>
      <c r="M730" s="156" t="s">
        <v>1</v>
      </c>
      <c r="N730" s="157" t="s">
        <v>38</v>
      </c>
      <c r="P730" s="158">
        <f>O730*H730</f>
        <v>0</v>
      </c>
      <c r="Q730" s="158">
        <v>2.96E-3</v>
      </c>
      <c r="R730" s="158">
        <f>Q730*H730</f>
        <v>2.368E-2</v>
      </c>
      <c r="S730" s="158">
        <v>0</v>
      </c>
      <c r="T730" s="159">
        <f>S730*H730</f>
        <v>0</v>
      </c>
      <c r="AR730" s="160" t="s">
        <v>208</v>
      </c>
      <c r="AT730" s="160" t="s">
        <v>203</v>
      </c>
      <c r="AU730" s="160" t="s">
        <v>82</v>
      </c>
      <c r="AY730" s="17" t="s">
        <v>201</v>
      </c>
      <c r="BE730" s="161">
        <f>IF(N730="základní",J730,0)</f>
        <v>0</v>
      </c>
      <c r="BF730" s="161">
        <f>IF(N730="snížená",J730,0)</f>
        <v>0</v>
      </c>
      <c r="BG730" s="161">
        <f>IF(N730="zákl. přenesená",J730,0)</f>
        <v>0</v>
      </c>
      <c r="BH730" s="161">
        <f>IF(N730="sníž. přenesená",J730,0)</f>
        <v>0</v>
      </c>
      <c r="BI730" s="161">
        <f>IF(N730="nulová",J730,0)</f>
        <v>0</v>
      </c>
      <c r="BJ730" s="17" t="s">
        <v>80</v>
      </c>
      <c r="BK730" s="161">
        <f>ROUND(I730*H730,2)</f>
        <v>0</v>
      </c>
      <c r="BL730" s="17" t="s">
        <v>208</v>
      </c>
      <c r="BM730" s="160" t="s">
        <v>4515</v>
      </c>
    </row>
    <row r="731" spans="2:65" s="1" customFormat="1" ht="29.25" x14ac:dyDescent="0.2">
      <c r="B731" s="32"/>
      <c r="C731" s="254"/>
      <c r="D731" s="255" t="s">
        <v>210</v>
      </c>
      <c r="E731" s="254"/>
      <c r="F731" s="256" t="s">
        <v>4516</v>
      </c>
      <c r="G731" s="254"/>
      <c r="H731" s="254"/>
      <c r="I731" s="96"/>
      <c r="L731" s="32"/>
      <c r="M731" s="162"/>
      <c r="T731" s="56"/>
      <c r="AT731" s="17" t="s">
        <v>210</v>
      </c>
      <c r="AU731" s="17" t="s">
        <v>82</v>
      </c>
    </row>
    <row r="732" spans="2:65" s="1" customFormat="1" ht="68.25" x14ac:dyDescent="0.2">
      <c r="B732" s="32"/>
      <c r="C732" s="254"/>
      <c r="D732" s="255" t="s">
        <v>212</v>
      </c>
      <c r="E732" s="254"/>
      <c r="F732" s="257" t="s">
        <v>569</v>
      </c>
      <c r="G732" s="254"/>
      <c r="H732" s="254"/>
      <c r="I732" s="96"/>
      <c r="L732" s="32"/>
      <c r="M732" s="162"/>
      <c r="T732" s="56"/>
      <c r="AT732" s="17" t="s">
        <v>212</v>
      </c>
      <c r="AU732" s="17" t="s">
        <v>82</v>
      </c>
    </row>
    <row r="733" spans="2:65" s="12" customFormat="1" x14ac:dyDescent="0.2">
      <c r="B733" s="163"/>
      <c r="C733" s="258"/>
      <c r="D733" s="255" t="s">
        <v>214</v>
      </c>
      <c r="E733" s="259" t="s">
        <v>1</v>
      </c>
      <c r="F733" s="260" t="s">
        <v>2097</v>
      </c>
      <c r="G733" s="258"/>
      <c r="H733" s="259" t="s">
        <v>1</v>
      </c>
      <c r="I733" s="165"/>
      <c r="L733" s="163"/>
      <c r="M733" s="166"/>
      <c r="T733" s="167"/>
      <c r="AT733" s="164" t="s">
        <v>214</v>
      </c>
      <c r="AU733" s="164" t="s">
        <v>82</v>
      </c>
      <c r="AV733" s="12" t="s">
        <v>80</v>
      </c>
      <c r="AW733" s="12" t="s">
        <v>30</v>
      </c>
      <c r="AX733" s="12" t="s">
        <v>73</v>
      </c>
      <c r="AY733" s="164" t="s">
        <v>201</v>
      </c>
    </row>
    <row r="734" spans="2:65" s="12" customFormat="1" x14ac:dyDescent="0.2">
      <c r="B734" s="163"/>
      <c r="C734" s="258"/>
      <c r="D734" s="255" t="s">
        <v>214</v>
      </c>
      <c r="E734" s="259" t="s">
        <v>1</v>
      </c>
      <c r="F734" s="260" t="s">
        <v>4400</v>
      </c>
      <c r="G734" s="258"/>
      <c r="H734" s="259" t="s">
        <v>1</v>
      </c>
      <c r="I734" s="165"/>
      <c r="L734" s="163"/>
      <c r="M734" s="166"/>
      <c r="T734" s="167"/>
      <c r="AT734" s="164" t="s">
        <v>214</v>
      </c>
      <c r="AU734" s="164" t="s">
        <v>82</v>
      </c>
      <c r="AV734" s="12" t="s">
        <v>80</v>
      </c>
      <c r="AW734" s="12" t="s">
        <v>30</v>
      </c>
      <c r="AX734" s="12" t="s">
        <v>73</v>
      </c>
      <c r="AY734" s="164" t="s">
        <v>201</v>
      </c>
    </row>
    <row r="735" spans="2:65" s="12" customFormat="1" x14ac:dyDescent="0.2">
      <c r="B735" s="163"/>
      <c r="C735" s="258"/>
      <c r="D735" s="255" t="s">
        <v>214</v>
      </c>
      <c r="E735" s="259" t="s">
        <v>1</v>
      </c>
      <c r="F735" s="260" t="s">
        <v>4517</v>
      </c>
      <c r="G735" s="258"/>
      <c r="H735" s="259" t="s">
        <v>1</v>
      </c>
      <c r="I735" s="165"/>
      <c r="L735" s="163"/>
      <c r="M735" s="166"/>
      <c r="T735" s="167"/>
      <c r="AT735" s="164" t="s">
        <v>214</v>
      </c>
      <c r="AU735" s="164" t="s">
        <v>82</v>
      </c>
      <c r="AV735" s="12" t="s">
        <v>80</v>
      </c>
      <c r="AW735" s="12" t="s">
        <v>30</v>
      </c>
      <c r="AX735" s="12" t="s">
        <v>73</v>
      </c>
      <c r="AY735" s="164" t="s">
        <v>201</v>
      </c>
    </row>
    <row r="736" spans="2:65" s="13" customFormat="1" x14ac:dyDescent="0.2">
      <c r="B736" s="168"/>
      <c r="C736" s="261"/>
      <c r="D736" s="255" t="s">
        <v>214</v>
      </c>
      <c r="E736" s="262" t="s">
        <v>1</v>
      </c>
      <c r="F736" s="263" t="s">
        <v>80</v>
      </c>
      <c r="G736" s="261"/>
      <c r="H736" s="264">
        <v>1</v>
      </c>
      <c r="I736" s="170"/>
      <c r="L736" s="168"/>
      <c r="M736" s="171"/>
      <c r="T736" s="172"/>
      <c r="AT736" s="169" t="s">
        <v>214</v>
      </c>
      <c r="AU736" s="169" t="s">
        <v>82</v>
      </c>
      <c r="AV736" s="13" t="s">
        <v>82</v>
      </c>
      <c r="AW736" s="13" t="s">
        <v>30</v>
      </c>
      <c r="AX736" s="13" t="s">
        <v>73</v>
      </c>
      <c r="AY736" s="169" t="s">
        <v>201</v>
      </c>
    </row>
    <row r="737" spans="2:65" s="12" customFormat="1" x14ac:dyDescent="0.2">
      <c r="B737" s="163"/>
      <c r="C737" s="258"/>
      <c r="D737" s="255" t="s">
        <v>214</v>
      </c>
      <c r="E737" s="259" t="s">
        <v>1</v>
      </c>
      <c r="F737" s="260" t="s">
        <v>4518</v>
      </c>
      <c r="G737" s="258"/>
      <c r="H737" s="259" t="s">
        <v>1</v>
      </c>
      <c r="I737" s="165"/>
      <c r="L737" s="163"/>
      <c r="M737" s="166"/>
      <c r="T737" s="167"/>
      <c r="AT737" s="164" t="s">
        <v>214</v>
      </c>
      <c r="AU737" s="164" t="s">
        <v>82</v>
      </c>
      <c r="AV737" s="12" t="s">
        <v>80</v>
      </c>
      <c r="AW737" s="12" t="s">
        <v>30</v>
      </c>
      <c r="AX737" s="12" t="s">
        <v>73</v>
      </c>
      <c r="AY737" s="164" t="s">
        <v>201</v>
      </c>
    </row>
    <row r="738" spans="2:65" s="13" customFormat="1" x14ac:dyDescent="0.2">
      <c r="B738" s="168"/>
      <c r="C738" s="261"/>
      <c r="D738" s="255" t="s">
        <v>214</v>
      </c>
      <c r="E738" s="262" t="s">
        <v>1</v>
      </c>
      <c r="F738" s="263" t="s">
        <v>231</v>
      </c>
      <c r="G738" s="261"/>
      <c r="H738" s="264">
        <v>3</v>
      </c>
      <c r="I738" s="170"/>
      <c r="L738" s="168"/>
      <c r="M738" s="171"/>
      <c r="T738" s="172"/>
      <c r="AT738" s="169" t="s">
        <v>214</v>
      </c>
      <c r="AU738" s="169" t="s">
        <v>82</v>
      </c>
      <c r="AV738" s="13" t="s">
        <v>82</v>
      </c>
      <c r="AW738" s="13" t="s">
        <v>30</v>
      </c>
      <c r="AX738" s="13" t="s">
        <v>73</v>
      </c>
      <c r="AY738" s="169" t="s">
        <v>201</v>
      </c>
    </row>
    <row r="739" spans="2:65" s="12" customFormat="1" x14ac:dyDescent="0.2">
      <c r="B739" s="163"/>
      <c r="C739" s="258"/>
      <c r="D739" s="255" t="s">
        <v>214</v>
      </c>
      <c r="E739" s="259" t="s">
        <v>1</v>
      </c>
      <c r="F739" s="260" t="s">
        <v>4519</v>
      </c>
      <c r="G739" s="258"/>
      <c r="H739" s="259" t="s">
        <v>1</v>
      </c>
      <c r="I739" s="165"/>
      <c r="L739" s="163"/>
      <c r="M739" s="166"/>
      <c r="T739" s="167"/>
      <c r="AT739" s="164" t="s">
        <v>214</v>
      </c>
      <c r="AU739" s="164" t="s">
        <v>82</v>
      </c>
      <c r="AV739" s="12" t="s">
        <v>80</v>
      </c>
      <c r="AW739" s="12" t="s">
        <v>30</v>
      </c>
      <c r="AX739" s="12" t="s">
        <v>73</v>
      </c>
      <c r="AY739" s="164" t="s">
        <v>201</v>
      </c>
    </row>
    <row r="740" spans="2:65" s="13" customFormat="1" x14ac:dyDescent="0.2">
      <c r="B740" s="168"/>
      <c r="C740" s="261"/>
      <c r="D740" s="255" t="s">
        <v>214</v>
      </c>
      <c r="E740" s="262" t="s">
        <v>1</v>
      </c>
      <c r="F740" s="263" t="s">
        <v>208</v>
      </c>
      <c r="G740" s="261"/>
      <c r="H740" s="264">
        <v>4</v>
      </c>
      <c r="I740" s="170"/>
      <c r="L740" s="168"/>
      <c r="M740" s="171"/>
      <c r="T740" s="172"/>
      <c r="AT740" s="169" t="s">
        <v>214</v>
      </c>
      <c r="AU740" s="169" t="s">
        <v>82</v>
      </c>
      <c r="AV740" s="13" t="s">
        <v>82</v>
      </c>
      <c r="AW740" s="13" t="s">
        <v>30</v>
      </c>
      <c r="AX740" s="13" t="s">
        <v>73</v>
      </c>
      <c r="AY740" s="169" t="s">
        <v>201</v>
      </c>
    </row>
    <row r="741" spans="2:65" s="14" customFormat="1" x14ac:dyDescent="0.2">
      <c r="B741" s="173"/>
      <c r="C741" s="265"/>
      <c r="D741" s="255" t="s">
        <v>214</v>
      </c>
      <c r="E741" s="266" t="s">
        <v>1</v>
      </c>
      <c r="F741" s="267" t="s">
        <v>221</v>
      </c>
      <c r="G741" s="265"/>
      <c r="H741" s="268">
        <v>8</v>
      </c>
      <c r="I741" s="175"/>
      <c r="L741" s="173"/>
      <c r="M741" s="176"/>
      <c r="T741" s="177"/>
      <c r="AT741" s="174" t="s">
        <v>214</v>
      </c>
      <c r="AU741" s="174" t="s">
        <v>82</v>
      </c>
      <c r="AV741" s="14" t="s">
        <v>208</v>
      </c>
      <c r="AW741" s="14" t="s">
        <v>30</v>
      </c>
      <c r="AX741" s="14" t="s">
        <v>80</v>
      </c>
      <c r="AY741" s="174" t="s">
        <v>201</v>
      </c>
    </row>
    <row r="742" spans="2:65" s="1" customFormat="1" ht="16.5" customHeight="1" x14ac:dyDescent="0.2">
      <c r="B742" s="152"/>
      <c r="C742" s="271" t="s">
        <v>615</v>
      </c>
      <c r="D742" s="271" t="s">
        <v>401</v>
      </c>
      <c r="E742" s="272" t="s">
        <v>4520</v>
      </c>
      <c r="F742" s="273" t="s">
        <v>4521</v>
      </c>
      <c r="G742" s="274" t="s">
        <v>536</v>
      </c>
      <c r="H742" s="275">
        <v>1</v>
      </c>
      <c r="I742" s="179"/>
      <c r="J742" s="180">
        <f>ROUND(I742*H742,2)</f>
        <v>0</v>
      </c>
      <c r="K742" s="178" t="s">
        <v>207</v>
      </c>
      <c r="L742" s="181"/>
      <c r="M742" s="182" t="s">
        <v>1</v>
      </c>
      <c r="N742" s="183" t="s">
        <v>38</v>
      </c>
      <c r="P742" s="158">
        <f>O742*H742</f>
        <v>0</v>
      </c>
      <c r="Q742" s="158">
        <v>1.0500000000000001E-2</v>
      </c>
      <c r="R742" s="158">
        <f>Q742*H742</f>
        <v>1.0500000000000001E-2</v>
      </c>
      <c r="S742" s="158">
        <v>0</v>
      </c>
      <c r="T742" s="159">
        <f>S742*H742</f>
        <v>0</v>
      </c>
      <c r="AR742" s="160" t="s">
        <v>266</v>
      </c>
      <c r="AT742" s="160" t="s">
        <v>401</v>
      </c>
      <c r="AU742" s="160" t="s">
        <v>82</v>
      </c>
      <c r="AY742" s="17" t="s">
        <v>201</v>
      </c>
      <c r="BE742" s="161">
        <f>IF(N742="základní",J742,0)</f>
        <v>0</v>
      </c>
      <c r="BF742" s="161">
        <f>IF(N742="snížená",J742,0)</f>
        <v>0</v>
      </c>
      <c r="BG742" s="161">
        <f>IF(N742="zákl. přenesená",J742,0)</f>
        <v>0</v>
      </c>
      <c r="BH742" s="161">
        <f>IF(N742="sníž. přenesená",J742,0)</f>
        <v>0</v>
      </c>
      <c r="BI742" s="161">
        <f>IF(N742="nulová",J742,0)</f>
        <v>0</v>
      </c>
      <c r="BJ742" s="17" t="s">
        <v>80</v>
      </c>
      <c r="BK742" s="161">
        <f>ROUND(I742*H742,2)</f>
        <v>0</v>
      </c>
      <c r="BL742" s="17" t="s">
        <v>208</v>
      </c>
      <c r="BM742" s="160" t="s">
        <v>4522</v>
      </c>
    </row>
    <row r="743" spans="2:65" s="1" customFormat="1" x14ac:dyDescent="0.2">
      <c r="B743" s="32"/>
      <c r="C743" s="254"/>
      <c r="D743" s="255" t="s">
        <v>210</v>
      </c>
      <c r="E743" s="254"/>
      <c r="F743" s="256" t="s">
        <v>4523</v>
      </c>
      <c r="G743" s="254"/>
      <c r="H743" s="254"/>
      <c r="I743" s="96"/>
      <c r="L743" s="32"/>
      <c r="M743" s="162"/>
      <c r="T743" s="56"/>
      <c r="AT743" s="17" t="s">
        <v>210</v>
      </c>
      <c r="AU743" s="17" t="s">
        <v>82</v>
      </c>
    </row>
    <row r="744" spans="2:65" s="12" customFormat="1" x14ac:dyDescent="0.2">
      <c r="B744" s="163"/>
      <c r="C744" s="258"/>
      <c r="D744" s="255" t="s">
        <v>214</v>
      </c>
      <c r="E744" s="259" t="s">
        <v>1</v>
      </c>
      <c r="F744" s="260" t="s">
        <v>2097</v>
      </c>
      <c r="G744" s="258"/>
      <c r="H744" s="259" t="s">
        <v>1</v>
      </c>
      <c r="I744" s="165"/>
      <c r="L744" s="163"/>
      <c r="M744" s="166"/>
      <c r="T744" s="167"/>
      <c r="AT744" s="164" t="s">
        <v>214</v>
      </c>
      <c r="AU744" s="164" t="s">
        <v>82</v>
      </c>
      <c r="AV744" s="12" t="s">
        <v>80</v>
      </c>
      <c r="AW744" s="12" t="s">
        <v>30</v>
      </c>
      <c r="AX744" s="12" t="s">
        <v>73</v>
      </c>
      <c r="AY744" s="164" t="s">
        <v>201</v>
      </c>
    </row>
    <row r="745" spans="2:65" s="12" customFormat="1" ht="22.5" x14ac:dyDescent="0.2">
      <c r="B745" s="163"/>
      <c r="C745" s="258"/>
      <c r="D745" s="255" t="s">
        <v>214</v>
      </c>
      <c r="E745" s="259" t="s">
        <v>1</v>
      </c>
      <c r="F745" s="260" t="s">
        <v>406</v>
      </c>
      <c r="G745" s="258"/>
      <c r="H745" s="259" t="s">
        <v>1</v>
      </c>
      <c r="I745" s="165"/>
      <c r="L745" s="163"/>
      <c r="M745" s="166"/>
      <c r="T745" s="167"/>
      <c r="AT745" s="164" t="s">
        <v>214</v>
      </c>
      <c r="AU745" s="164" t="s">
        <v>82</v>
      </c>
      <c r="AV745" s="12" t="s">
        <v>80</v>
      </c>
      <c r="AW745" s="12" t="s">
        <v>30</v>
      </c>
      <c r="AX745" s="12" t="s">
        <v>73</v>
      </c>
      <c r="AY745" s="164" t="s">
        <v>201</v>
      </c>
    </row>
    <row r="746" spans="2:65" s="12" customFormat="1" x14ac:dyDescent="0.2">
      <c r="B746" s="163"/>
      <c r="C746" s="258"/>
      <c r="D746" s="255" t="s">
        <v>214</v>
      </c>
      <c r="E746" s="259" t="s">
        <v>1</v>
      </c>
      <c r="F746" s="260" t="s">
        <v>4400</v>
      </c>
      <c r="G746" s="258"/>
      <c r="H746" s="259" t="s">
        <v>1</v>
      </c>
      <c r="I746" s="165"/>
      <c r="L746" s="163"/>
      <c r="M746" s="166"/>
      <c r="T746" s="167"/>
      <c r="AT746" s="164" t="s">
        <v>214</v>
      </c>
      <c r="AU746" s="164" t="s">
        <v>82</v>
      </c>
      <c r="AV746" s="12" t="s">
        <v>80</v>
      </c>
      <c r="AW746" s="12" t="s">
        <v>30</v>
      </c>
      <c r="AX746" s="12" t="s">
        <v>73</v>
      </c>
      <c r="AY746" s="164" t="s">
        <v>201</v>
      </c>
    </row>
    <row r="747" spans="2:65" s="12" customFormat="1" x14ac:dyDescent="0.2">
      <c r="B747" s="163"/>
      <c r="C747" s="258"/>
      <c r="D747" s="255" t="s">
        <v>214</v>
      </c>
      <c r="E747" s="259" t="s">
        <v>1</v>
      </c>
      <c r="F747" s="260" t="s">
        <v>4517</v>
      </c>
      <c r="G747" s="258"/>
      <c r="H747" s="259" t="s">
        <v>1</v>
      </c>
      <c r="I747" s="165"/>
      <c r="L747" s="163"/>
      <c r="M747" s="166"/>
      <c r="T747" s="167"/>
      <c r="AT747" s="164" t="s">
        <v>214</v>
      </c>
      <c r="AU747" s="164" t="s">
        <v>82</v>
      </c>
      <c r="AV747" s="12" t="s">
        <v>80</v>
      </c>
      <c r="AW747" s="12" t="s">
        <v>30</v>
      </c>
      <c r="AX747" s="12" t="s">
        <v>73</v>
      </c>
      <c r="AY747" s="164" t="s">
        <v>201</v>
      </c>
    </row>
    <row r="748" spans="2:65" s="13" customFormat="1" x14ac:dyDescent="0.2">
      <c r="B748" s="168"/>
      <c r="C748" s="261"/>
      <c r="D748" s="255" t="s">
        <v>214</v>
      </c>
      <c r="E748" s="262" t="s">
        <v>1</v>
      </c>
      <c r="F748" s="263" t="s">
        <v>80</v>
      </c>
      <c r="G748" s="261"/>
      <c r="H748" s="264">
        <v>1</v>
      </c>
      <c r="I748" s="170"/>
      <c r="L748" s="168"/>
      <c r="M748" s="171"/>
      <c r="T748" s="172"/>
      <c r="AT748" s="169" t="s">
        <v>214</v>
      </c>
      <c r="AU748" s="169" t="s">
        <v>82</v>
      </c>
      <c r="AV748" s="13" t="s">
        <v>82</v>
      </c>
      <c r="AW748" s="13" t="s">
        <v>30</v>
      </c>
      <c r="AX748" s="13" t="s">
        <v>73</v>
      </c>
      <c r="AY748" s="169" t="s">
        <v>201</v>
      </c>
    </row>
    <row r="749" spans="2:65" s="14" customFormat="1" x14ac:dyDescent="0.2">
      <c r="B749" s="173"/>
      <c r="C749" s="265"/>
      <c r="D749" s="255" t="s">
        <v>214</v>
      </c>
      <c r="E749" s="266" t="s">
        <v>1</v>
      </c>
      <c r="F749" s="267" t="s">
        <v>221</v>
      </c>
      <c r="G749" s="265"/>
      <c r="H749" s="268">
        <v>1</v>
      </c>
      <c r="I749" s="175"/>
      <c r="L749" s="173"/>
      <c r="M749" s="176"/>
      <c r="T749" s="177"/>
      <c r="AT749" s="174" t="s">
        <v>214</v>
      </c>
      <c r="AU749" s="174" t="s">
        <v>82</v>
      </c>
      <c r="AV749" s="14" t="s">
        <v>208</v>
      </c>
      <c r="AW749" s="14" t="s">
        <v>30</v>
      </c>
      <c r="AX749" s="14" t="s">
        <v>80</v>
      </c>
      <c r="AY749" s="174" t="s">
        <v>201</v>
      </c>
    </row>
    <row r="750" spans="2:65" s="1" customFormat="1" ht="24" customHeight="1" x14ac:dyDescent="0.2">
      <c r="B750" s="152"/>
      <c r="C750" s="271" t="s">
        <v>619</v>
      </c>
      <c r="D750" s="271" t="s">
        <v>401</v>
      </c>
      <c r="E750" s="272" t="s">
        <v>4524</v>
      </c>
      <c r="F750" s="273" t="s">
        <v>4525</v>
      </c>
      <c r="G750" s="274" t="s">
        <v>536</v>
      </c>
      <c r="H750" s="275">
        <v>3</v>
      </c>
      <c r="I750" s="179"/>
      <c r="J750" s="180">
        <f>ROUND(I750*H750,2)</f>
        <v>0</v>
      </c>
      <c r="K750" s="178" t="s">
        <v>207</v>
      </c>
      <c r="L750" s="181"/>
      <c r="M750" s="182" t="s">
        <v>1</v>
      </c>
      <c r="N750" s="183" t="s">
        <v>38</v>
      </c>
      <c r="P750" s="158">
        <f>O750*H750</f>
        <v>0</v>
      </c>
      <c r="Q750" s="158">
        <v>1.0999999999999999E-2</v>
      </c>
      <c r="R750" s="158">
        <f>Q750*H750</f>
        <v>3.3000000000000002E-2</v>
      </c>
      <c r="S750" s="158">
        <v>0</v>
      </c>
      <c r="T750" s="159">
        <f>S750*H750</f>
        <v>0</v>
      </c>
      <c r="AR750" s="160" t="s">
        <v>266</v>
      </c>
      <c r="AT750" s="160" t="s">
        <v>401</v>
      </c>
      <c r="AU750" s="160" t="s">
        <v>82</v>
      </c>
      <c r="AY750" s="17" t="s">
        <v>201</v>
      </c>
      <c r="BE750" s="161">
        <f>IF(N750="základní",J750,0)</f>
        <v>0</v>
      </c>
      <c r="BF750" s="161">
        <f>IF(N750="snížená",J750,0)</f>
        <v>0</v>
      </c>
      <c r="BG750" s="161">
        <f>IF(N750="zákl. přenesená",J750,0)</f>
        <v>0</v>
      </c>
      <c r="BH750" s="161">
        <f>IF(N750="sníž. přenesená",J750,0)</f>
        <v>0</v>
      </c>
      <c r="BI750" s="161">
        <f>IF(N750="nulová",J750,0)</f>
        <v>0</v>
      </c>
      <c r="BJ750" s="17" t="s">
        <v>80</v>
      </c>
      <c r="BK750" s="161">
        <f>ROUND(I750*H750,2)</f>
        <v>0</v>
      </c>
      <c r="BL750" s="17" t="s">
        <v>208</v>
      </c>
      <c r="BM750" s="160" t="s">
        <v>4526</v>
      </c>
    </row>
    <row r="751" spans="2:65" s="1" customFormat="1" ht="19.5" x14ac:dyDescent="0.2">
      <c r="B751" s="32"/>
      <c r="C751" s="254"/>
      <c r="D751" s="255" t="s">
        <v>210</v>
      </c>
      <c r="E751" s="254"/>
      <c r="F751" s="256" t="s">
        <v>4525</v>
      </c>
      <c r="G751" s="254"/>
      <c r="H751" s="254"/>
      <c r="I751" s="96"/>
      <c r="L751" s="32"/>
      <c r="M751" s="162"/>
      <c r="T751" s="56"/>
      <c r="AT751" s="17" t="s">
        <v>210</v>
      </c>
      <c r="AU751" s="17" t="s">
        <v>82</v>
      </c>
    </row>
    <row r="752" spans="2:65" s="12" customFormat="1" x14ac:dyDescent="0.2">
      <c r="B752" s="163"/>
      <c r="C752" s="258"/>
      <c r="D752" s="255" t="s">
        <v>214</v>
      </c>
      <c r="E752" s="259" t="s">
        <v>1</v>
      </c>
      <c r="F752" s="260" t="s">
        <v>2097</v>
      </c>
      <c r="G752" s="258"/>
      <c r="H752" s="259" t="s">
        <v>1</v>
      </c>
      <c r="I752" s="165"/>
      <c r="L752" s="163"/>
      <c r="M752" s="166"/>
      <c r="T752" s="167"/>
      <c r="AT752" s="164" t="s">
        <v>214</v>
      </c>
      <c r="AU752" s="164" t="s">
        <v>82</v>
      </c>
      <c r="AV752" s="12" t="s">
        <v>80</v>
      </c>
      <c r="AW752" s="12" t="s">
        <v>30</v>
      </c>
      <c r="AX752" s="12" t="s">
        <v>73</v>
      </c>
      <c r="AY752" s="164" t="s">
        <v>201</v>
      </c>
    </row>
    <row r="753" spans="2:65" s="12" customFormat="1" ht="22.5" x14ac:dyDescent="0.2">
      <c r="B753" s="163"/>
      <c r="C753" s="258"/>
      <c r="D753" s="255" t="s">
        <v>214</v>
      </c>
      <c r="E753" s="259" t="s">
        <v>1</v>
      </c>
      <c r="F753" s="260" t="s">
        <v>406</v>
      </c>
      <c r="G753" s="258"/>
      <c r="H753" s="259" t="s">
        <v>1</v>
      </c>
      <c r="I753" s="165"/>
      <c r="L753" s="163"/>
      <c r="M753" s="166"/>
      <c r="T753" s="167"/>
      <c r="AT753" s="164" t="s">
        <v>214</v>
      </c>
      <c r="AU753" s="164" t="s">
        <v>82</v>
      </c>
      <c r="AV753" s="12" t="s">
        <v>80</v>
      </c>
      <c r="AW753" s="12" t="s">
        <v>30</v>
      </c>
      <c r="AX753" s="12" t="s">
        <v>73</v>
      </c>
      <c r="AY753" s="164" t="s">
        <v>201</v>
      </c>
    </row>
    <row r="754" spans="2:65" s="12" customFormat="1" x14ac:dyDescent="0.2">
      <c r="B754" s="163"/>
      <c r="C754" s="258"/>
      <c r="D754" s="255" t="s">
        <v>214</v>
      </c>
      <c r="E754" s="259" t="s">
        <v>1</v>
      </c>
      <c r="F754" s="260" t="s">
        <v>4400</v>
      </c>
      <c r="G754" s="258"/>
      <c r="H754" s="259" t="s">
        <v>1</v>
      </c>
      <c r="I754" s="165"/>
      <c r="L754" s="163"/>
      <c r="M754" s="166"/>
      <c r="T754" s="167"/>
      <c r="AT754" s="164" t="s">
        <v>214</v>
      </c>
      <c r="AU754" s="164" t="s">
        <v>82</v>
      </c>
      <c r="AV754" s="12" t="s">
        <v>80</v>
      </c>
      <c r="AW754" s="12" t="s">
        <v>30</v>
      </c>
      <c r="AX754" s="12" t="s">
        <v>73</v>
      </c>
      <c r="AY754" s="164" t="s">
        <v>201</v>
      </c>
    </row>
    <row r="755" spans="2:65" s="12" customFormat="1" x14ac:dyDescent="0.2">
      <c r="B755" s="163"/>
      <c r="C755" s="258"/>
      <c r="D755" s="255" t="s">
        <v>214</v>
      </c>
      <c r="E755" s="259" t="s">
        <v>1</v>
      </c>
      <c r="F755" s="260" t="s">
        <v>4518</v>
      </c>
      <c r="G755" s="258"/>
      <c r="H755" s="259" t="s">
        <v>1</v>
      </c>
      <c r="I755" s="165"/>
      <c r="L755" s="163"/>
      <c r="M755" s="166"/>
      <c r="T755" s="167"/>
      <c r="AT755" s="164" t="s">
        <v>214</v>
      </c>
      <c r="AU755" s="164" t="s">
        <v>82</v>
      </c>
      <c r="AV755" s="12" t="s">
        <v>80</v>
      </c>
      <c r="AW755" s="12" t="s">
        <v>30</v>
      </c>
      <c r="AX755" s="12" t="s">
        <v>73</v>
      </c>
      <c r="AY755" s="164" t="s">
        <v>201</v>
      </c>
    </row>
    <row r="756" spans="2:65" s="13" customFormat="1" x14ac:dyDescent="0.2">
      <c r="B756" s="168"/>
      <c r="C756" s="261"/>
      <c r="D756" s="255" t="s">
        <v>214</v>
      </c>
      <c r="E756" s="262" t="s">
        <v>1</v>
      </c>
      <c r="F756" s="263" t="s">
        <v>231</v>
      </c>
      <c r="G756" s="261"/>
      <c r="H756" s="264">
        <v>3</v>
      </c>
      <c r="I756" s="170"/>
      <c r="L756" s="168"/>
      <c r="M756" s="171"/>
      <c r="T756" s="172"/>
      <c r="AT756" s="169" t="s">
        <v>214</v>
      </c>
      <c r="AU756" s="169" t="s">
        <v>82</v>
      </c>
      <c r="AV756" s="13" t="s">
        <v>82</v>
      </c>
      <c r="AW756" s="13" t="s">
        <v>30</v>
      </c>
      <c r="AX756" s="13" t="s">
        <v>73</v>
      </c>
      <c r="AY756" s="169" t="s">
        <v>201</v>
      </c>
    </row>
    <row r="757" spans="2:65" s="14" customFormat="1" x14ac:dyDescent="0.2">
      <c r="B757" s="173"/>
      <c r="C757" s="265"/>
      <c r="D757" s="255" t="s">
        <v>214</v>
      </c>
      <c r="E757" s="266" t="s">
        <v>1</v>
      </c>
      <c r="F757" s="267" t="s">
        <v>221</v>
      </c>
      <c r="G757" s="265"/>
      <c r="H757" s="268">
        <v>3</v>
      </c>
      <c r="I757" s="175"/>
      <c r="L757" s="173"/>
      <c r="M757" s="176"/>
      <c r="T757" s="177"/>
      <c r="AT757" s="174" t="s">
        <v>214</v>
      </c>
      <c r="AU757" s="174" t="s">
        <v>82</v>
      </c>
      <c r="AV757" s="14" t="s">
        <v>208</v>
      </c>
      <c r="AW757" s="14" t="s">
        <v>30</v>
      </c>
      <c r="AX757" s="14" t="s">
        <v>80</v>
      </c>
      <c r="AY757" s="174" t="s">
        <v>201</v>
      </c>
    </row>
    <row r="758" spans="2:65" s="1" customFormat="1" ht="24" customHeight="1" x14ac:dyDescent="0.2">
      <c r="B758" s="152"/>
      <c r="C758" s="271" t="s">
        <v>624</v>
      </c>
      <c r="D758" s="271" t="s">
        <v>401</v>
      </c>
      <c r="E758" s="272" t="s">
        <v>4527</v>
      </c>
      <c r="F758" s="273" t="s">
        <v>4528</v>
      </c>
      <c r="G758" s="274" t="s">
        <v>536</v>
      </c>
      <c r="H758" s="275">
        <v>4</v>
      </c>
      <c r="I758" s="179"/>
      <c r="J758" s="180">
        <f>ROUND(I758*H758,2)</f>
        <v>0</v>
      </c>
      <c r="K758" s="178" t="s">
        <v>207</v>
      </c>
      <c r="L758" s="181"/>
      <c r="M758" s="182" t="s">
        <v>1</v>
      </c>
      <c r="N758" s="183" t="s">
        <v>38</v>
      </c>
      <c r="P758" s="158">
        <f>O758*H758</f>
        <v>0</v>
      </c>
      <c r="Q758" s="158">
        <v>1.24E-2</v>
      </c>
      <c r="R758" s="158">
        <f>Q758*H758</f>
        <v>4.9599999999999998E-2</v>
      </c>
      <c r="S758" s="158">
        <v>0</v>
      </c>
      <c r="T758" s="159">
        <f>S758*H758</f>
        <v>0</v>
      </c>
      <c r="AR758" s="160" t="s">
        <v>266</v>
      </c>
      <c r="AT758" s="160" t="s">
        <v>401</v>
      </c>
      <c r="AU758" s="160" t="s">
        <v>82</v>
      </c>
      <c r="AY758" s="17" t="s">
        <v>201</v>
      </c>
      <c r="BE758" s="161">
        <f>IF(N758="základní",J758,0)</f>
        <v>0</v>
      </c>
      <c r="BF758" s="161">
        <f>IF(N758="snížená",J758,0)</f>
        <v>0</v>
      </c>
      <c r="BG758" s="161">
        <f>IF(N758="zákl. přenesená",J758,0)</f>
        <v>0</v>
      </c>
      <c r="BH758" s="161">
        <f>IF(N758="sníž. přenesená",J758,0)</f>
        <v>0</v>
      </c>
      <c r="BI758" s="161">
        <f>IF(N758="nulová",J758,0)</f>
        <v>0</v>
      </c>
      <c r="BJ758" s="17" t="s">
        <v>80</v>
      </c>
      <c r="BK758" s="161">
        <f>ROUND(I758*H758,2)</f>
        <v>0</v>
      </c>
      <c r="BL758" s="17" t="s">
        <v>208</v>
      </c>
      <c r="BM758" s="160" t="s">
        <v>4529</v>
      </c>
    </row>
    <row r="759" spans="2:65" s="1" customFormat="1" x14ac:dyDescent="0.2">
      <c r="B759" s="32"/>
      <c r="C759" s="254"/>
      <c r="D759" s="255" t="s">
        <v>210</v>
      </c>
      <c r="E759" s="254"/>
      <c r="F759" s="256" t="s">
        <v>4528</v>
      </c>
      <c r="G759" s="254"/>
      <c r="H759" s="254"/>
      <c r="I759" s="96"/>
      <c r="L759" s="32"/>
      <c r="M759" s="162"/>
      <c r="T759" s="56"/>
      <c r="AT759" s="17" t="s">
        <v>210</v>
      </c>
      <c r="AU759" s="17" t="s">
        <v>82</v>
      </c>
    </row>
    <row r="760" spans="2:65" s="12" customFormat="1" x14ac:dyDescent="0.2">
      <c r="B760" s="163"/>
      <c r="C760" s="258"/>
      <c r="D760" s="255" t="s">
        <v>214</v>
      </c>
      <c r="E760" s="259" t="s">
        <v>1</v>
      </c>
      <c r="F760" s="260" t="s">
        <v>2097</v>
      </c>
      <c r="G760" s="258"/>
      <c r="H760" s="259" t="s">
        <v>1</v>
      </c>
      <c r="I760" s="165"/>
      <c r="L760" s="163"/>
      <c r="M760" s="166"/>
      <c r="T760" s="167"/>
      <c r="AT760" s="164" t="s">
        <v>214</v>
      </c>
      <c r="AU760" s="164" t="s">
        <v>82</v>
      </c>
      <c r="AV760" s="12" t="s">
        <v>80</v>
      </c>
      <c r="AW760" s="12" t="s">
        <v>30</v>
      </c>
      <c r="AX760" s="12" t="s">
        <v>73</v>
      </c>
      <c r="AY760" s="164" t="s">
        <v>201</v>
      </c>
    </row>
    <row r="761" spans="2:65" s="12" customFormat="1" ht="22.5" x14ac:dyDescent="0.2">
      <c r="B761" s="163"/>
      <c r="C761" s="258"/>
      <c r="D761" s="255" t="s">
        <v>214</v>
      </c>
      <c r="E761" s="259" t="s">
        <v>1</v>
      </c>
      <c r="F761" s="260" t="s">
        <v>406</v>
      </c>
      <c r="G761" s="258"/>
      <c r="H761" s="259" t="s">
        <v>1</v>
      </c>
      <c r="I761" s="165"/>
      <c r="L761" s="163"/>
      <c r="M761" s="166"/>
      <c r="T761" s="167"/>
      <c r="AT761" s="164" t="s">
        <v>214</v>
      </c>
      <c r="AU761" s="164" t="s">
        <v>82</v>
      </c>
      <c r="AV761" s="12" t="s">
        <v>80</v>
      </c>
      <c r="AW761" s="12" t="s">
        <v>30</v>
      </c>
      <c r="AX761" s="12" t="s">
        <v>73</v>
      </c>
      <c r="AY761" s="164" t="s">
        <v>201</v>
      </c>
    </row>
    <row r="762" spans="2:65" s="12" customFormat="1" x14ac:dyDescent="0.2">
      <c r="B762" s="163"/>
      <c r="C762" s="258"/>
      <c r="D762" s="255" t="s">
        <v>214</v>
      </c>
      <c r="E762" s="259" t="s">
        <v>1</v>
      </c>
      <c r="F762" s="260" t="s">
        <v>4400</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4519</v>
      </c>
      <c r="G763" s="258"/>
      <c r="H763" s="259" t="s">
        <v>1</v>
      </c>
      <c r="I763" s="165"/>
      <c r="L763" s="163"/>
      <c r="M763" s="166"/>
      <c r="T763" s="167"/>
      <c r="AT763" s="164" t="s">
        <v>214</v>
      </c>
      <c r="AU763" s="164" t="s">
        <v>82</v>
      </c>
      <c r="AV763" s="12" t="s">
        <v>80</v>
      </c>
      <c r="AW763" s="12" t="s">
        <v>30</v>
      </c>
      <c r="AX763" s="12" t="s">
        <v>73</v>
      </c>
      <c r="AY763" s="164" t="s">
        <v>201</v>
      </c>
    </row>
    <row r="764" spans="2:65" s="13" customFormat="1" x14ac:dyDescent="0.2">
      <c r="B764" s="168"/>
      <c r="C764" s="261"/>
      <c r="D764" s="255" t="s">
        <v>214</v>
      </c>
      <c r="E764" s="262" t="s">
        <v>1</v>
      </c>
      <c r="F764" s="263" t="s">
        <v>208</v>
      </c>
      <c r="G764" s="261"/>
      <c r="H764" s="264">
        <v>4</v>
      </c>
      <c r="I764" s="170"/>
      <c r="L764" s="168"/>
      <c r="M764" s="171"/>
      <c r="T764" s="172"/>
      <c r="AT764" s="169" t="s">
        <v>214</v>
      </c>
      <c r="AU764" s="169" t="s">
        <v>82</v>
      </c>
      <c r="AV764" s="13" t="s">
        <v>82</v>
      </c>
      <c r="AW764" s="13" t="s">
        <v>30</v>
      </c>
      <c r="AX764" s="13" t="s">
        <v>73</v>
      </c>
      <c r="AY764" s="169" t="s">
        <v>201</v>
      </c>
    </row>
    <row r="765" spans="2:65" s="14" customFormat="1" x14ac:dyDescent="0.2">
      <c r="B765" s="173"/>
      <c r="C765" s="265"/>
      <c r="D765" s="255" t="s">
        <v>214</v>
      </c>
      <c r="E765" s="266" t="s">
        <v>1</v>
      </c>
      <c r="F765" s="267" t="s">
        <v>221</v>
      </c>
      <c r="G765" s="265"/>
      <c r="H765" s="268">
        <v>4</v>
      </c>
      <c r="I765" s="175"/>
      <c r="L765" s="173"/>
      <c r="M765" s="176"/>
      <c r="T765" s="177"/>
      <c r="AT765" s="174" t="s">
        <v>214</v>
      </c>
      <c r="AU765" s="174" t="s">
        <v>82</v>
      </c>
      <c r="AV765" s="14" t="s">
        <v>208</v>
      </c>
      <c r="AW765" s="14" t="s">
        <v>30</v>
      </c>
      <c r="AX765" s="14" t="s">
        <v>80</v>
      </c>
      <c r="AY765" s="174" t="s">
        <v>201</v>
      </c>
    </row>
    <row r="766" spans="2:65" s="1" customFormat="1" ht="24" customHeight="1" x14ac:dyDescent="0.2">
      <c r="B766" s="152"/>
      <c r="C766" s="249" t="s">
        <v>630</v>
      </c>
      <c r="D766" s="249" t="s">
        <v>203</v>
      </c>
      <c r="E766" s="250" t="s">
        <v>4530</v>
      </c>
      <c r="F766" s="251" t="s">
        <v>4531</v>
      </c>
      <c r="G766" s="252" t="s">
        <v>536</v>
      </c>
      <c r="H766" s="253">
        <v>9</v>
      </c>
      <c r="I766" s="154"/>
      <c r="J766" s="155">
        <f>ROUND(I766*H766,2)</f>
        <v>0</v>
      </c>
      <c r="K766" s="153" t="s">
        <v>446</v>
      </c>
      <c r="L766" s="32"/>
      <c r="M766" s="156" t="s">
        <v>1</v>
      </c>
      <c r="N766" s="157" t="s">
        <v>38</v>
      </c>
      <c r="P766" s="158">
        <f>O766*H766</f>
        <v>0</v>
      </c>
      <c r="Q766" s="158">
        <v>0</v>
      </c>
      <c r="R766" s="158">
        <f>Q766*H766</f>
        <v>0</v>
      </c>
      <c r="S766" s="158">
        <v>0</v>
      </c>
      <c r="T766" s="159">
        <f>S766*H766</f>
        <v>0</v>
      </c>
      <c r="AR766" s="160" t="s">
        <v>208</v>
      </c>
      <c r="AT766" s="160" t="s">
        <v>203</v>
      </c>
      <c r="AU766" s="160" t="s">
        <v>82</v>
      </c>
      <c r="AY766" s="17" t="s">
        <v>201</v>
      </c>
      <c r="BE766" s="161">
        <f>IF(N766="základní",J766,0)</f>
        <v>0</v>
      </c>
      <c r="BF766" s="161">
        <f>IF(N766="snížená",J766,0)</f>
        <v>0</v>
      </c>
      <c r="BG766" s="161">
        <f>IF(N766="zákl. přenesená",J766,0)</f>
        <v>0</v>
      </c>
      <c r="BH766" s="161">
        <f>IF(N766="sníž. přenesená",J766,0)</f>
        <v>0</v>
      </c>
      <c r="BI766" s="161">
        <f>IF(N766="nulová",J766,0)</f>
        <v>0</v>
      </c>
      <c r="BJ766" s="17" t="s">
        <v>80</v>
      </c>
      <c r="BK766" s="161">
        <f>ROUND(I766*H766,2)</f>
        <v>0</v>
      </c>
      <c r="BL766" s="17" t="s">
        <v>208</v>
      </c>
      <c r="BM766" s="160" t="s">
        <v>4532</v>
      </c>
    </row>
    <row r="767" spans="2:65" s="1" customFormat="1" ht="29.25" x14ac:dyDescent="0.2">
      <c r="B767" s="32"/>
      <c r="C767" s="254"/>
      <c r="D767" s="255" t="s">
        <v>210</v>
      </c>
      <c r="E767" s="254"/>
      <c r="F767" s="256" t="s">
        <v>4533</v>
      </c>
      <c r="G767" s="254"/>
      <c r="H767" s="254"/>
      <c r="I767" s="96"/>
      <c r="L767" s="32"/>
      <c r="M767" s="162"/>
      <c r="T767" s="56"/>
      <c r="AT767" s="17" t="s">
        <v>210</v>
      </c>
      <c r="AU767" s="17" t="s">
        <v>82</v>
      </c>
    </row>
    <row r="768" spans="2:65" s="1" customFormat="1" ht="68.25" x14ac:dyDescent="0.2">
      <c r="B768" s="32"/>
      <c r="C768" s="254"/>
      <c r="D768" s="255" t="s">
        <v>212</v>
      </c>
      <c r="E768" s="254"/>
      <c r="F768" s="257" t="s">
        <v>569</v>
      </c>
      <c r="G768" s="254"/>
      <c r="H768" s="254"/>
      <c r="I768" s="96"/>
      <c r="L768" s="32"/>
      <c r="M768" s="162"/>
      <c r="T768" s="56"/>
      <c r="AT768" s="17" t="s">
        <v>212</v>
      </c>
      <c r="AU768" s="17" t="s">
        <v>82</v>
      </c>
    </row>
    <row r="769" spans="2:65" s="12" customFormat="1" x14ac:dyDescent="0.2">
      <c r="B769" s="163"/>
      <c r="C769" s="258"/>
      <c r="D769" s="255" t="s">
        <v>214</v>
      </c>
      <c r="E769" s="259" t="s">
        <v>1</v>
      </c>
      <c r="F769" s="260" t="s">
        <v>2097</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4400</v>
      </c>
      <c r="G770" s="258"/>
      <c r="H770" s="259" t="s">
        <v>1</v>
      </c>
      <c r="I770" s="165"/>
      <c r="L770" s="163"/>
      <c r="M770" s="166"/>
      <c r="T770" s="167"/>
      <c r="AT770" s="164" t="s">
        <v>214</v>
      </c>
      <c r="AU770" s="164" t="s">
        <v>82</v>
      </c>
      <c r="AV770" s="12" t="s">
        <v>80</v>
      </c>
      <c r="AW770" s="12" t="s">
        <v>30</v>
      </c>
      <c r="AX770" s="12" t="s">
        <v>73</v>
      </c>
      <c r="AY770" s="164" t="s">
        <v>201</v>
      </c>
    </row>
    <row r="771" spans="2:65" s="12" customFormat="1" ht="22.5" x14ac:dyDescent="0.2">
      <c r="B771" s="163"/>
      <c r="C771" s="258"/>
      <c r="D771" s="255" t="s">
        <v>214</v>
      </c>
      <c r="E771" s="259" t="s">
        <v>1</v>
      </c>
      <c r="F771" s="260" t="s">
        <v>4534</v>
      </c>
      <c r="G771" s="258"/>
      <c r="H771" s="259" t="s">
        <v>1</v>
      </c>
      <c r="I771" s="165"/>
      <c r="L771" s="163"/>
      <c r="M771" s="166"/>
      <c r="T771" s="167"/>
      <c r="AT771" s="164" t="s">
        <v>214</v>
      </c>
      <c r="AU771" s="164" t="s">
        <v>82</v>
      </c>
      <c r="AV771" s="12" t="s">
        <v>80</v>
      </c>
      <c r="AW771" s="12" t="s">
        <v>30</v>
      </c>
      <c r="AX771" s="12" t="s">
        <v>73</v>
      </c>
      <c r="AY771" s="164" t="s">
        <v>201</v>
      </c>
    </row>
    <row r="772" spans="2:65" s="13" customFormat="1" x14ac:dyDescent="0.2">
      <c r="B772" s="168"/>
      <c r="C772" s="261"/>
      <c r="D772" s="255" t="s">
        <v>214</v>
      </c>
      <c r="E772" s="262" t="s">
        <v>1</v>
      </c>
      <c r="F772" s="263" t="s">
        <v>231</v>
      </c>
      <c r="G772" s="261"/>
      <c r="H772" s="264">
        <v>3</v>
      </c>
      <c r="I772" s="170"/>
      <c r="L772" s="168"/>
      <c r="M772" s="171"/>
      <c r="T772" s="172"/>
      <c r="AT772" s="169" t="s">
        <v>214</v>
      </c>
      <c r="AU772" s="169" t="s">
        <v>82</v>
      </c>
      <c r="AV772" s="13" t="s">
        <v>82</v>
      </c>
      <c r="AW772" s="13" t="s">
        <v>30</v>
      </c>
      <c r="AX772" s="13" t="s">
        <v>73</v>
      </c>
      <c r="AY772" s="169" t="s">
        <v>201</v>
      </c>
    </row>
    <row r="773" spans="2:65" s="12" customFormat="1" ht="22.5" x14ac:dyDescent="0.2">
      <c r="B773" s="163"/>
      <c r="C773" s="258"/>
      <c r="D773" s="255" t="s">
        <v>214</v>
      </c>
      <c r="E773" s="259" t="s">
        <v>1</v>
      </c>
      <c r="F773" s="260" t="s">
        <v>4535</v>
      </c>
      <c r="G773" s="258"/>
      <c r="H773" s="259" t="s">
        <v>1</v>
      </c>
      <c r="I773" s="165"/>
      <c r="L773" s="163"/>
      <c r="M773" s="166"/>
      <c r="T773" s="167"/>
      <c r="AT773" s="164" t="s">
        <v>214</v>
      </c>
      <c r="AU773" s="164" t="s">
        <v>82</v>
      </c>
      <c r="AV773" s="12" t="s">
        <v>80</v>
      </c>
      <c r="AW773" s="12" t="s">
        <v>30</v>
      </c>
      <c r="AX773" s="12" t="s">
        <v>73</v>
      </c>
      <c r="AY773" s="164" t="s">
        <v>201</v>
      </c>
    </row>
    <row r="774" spans="2:65" s="13" customFormat="1" x14ac:dyDescent="0.2">
      <c r="B774" s="168"/>
      <c r="C774" s="261"/>
      <c r="D774" s="255" t="s">
        <v>214</v>
      </c>
      <c r="E774" s="262" t="s">
        <v>1</v>
      </c>
      <c r="F774" s="263" t="s">
        <v>250</v>
      </c>
      <c r="G774" s="261"/>
      <c r="H774" s="264">
        <v>6</v>
      </c>
      <c r="I774" s="170"/>
      <c r="L774" s="168"/>
      <c r="M774" s="171"/>
      <c r="T774" s="172"/>
      <c r="AT774" s="169" t="s">
        <v>214</v>
      </c>
      <c r="AU774" s="169" t="s">
        <v>82</v>
      </c>
      <c r="AV774" s="13" t="s">
        <v>82</v>
      </c>
      <c r="AW774" s="13" t="s">
        <v>30</v>
      </c>
      <c r="AX774" s="13" t="s">
        <v>73</v>
      </c>
      <c r="AY774" s="169" t="s">
        <v>201</v>
      </c>
    </row>
    <row r="775" spans="2:65" s="14" customFormat="1" x14ac:dyDescent="0.2">
      <c r="B775" s="173"/>
      <c r="C775" s="265"/>
      <c r="D775" s="255" t="s">
        <v>214</v>
      </c>
      <c r="E775" s="266" t="s">
        <v>1</v>
      </c>
      <c r="F775" s="267" t="s">
        <v>221</v>
      </c>
      <c r="G775" s="265"/>
      <c r="H775" s="268">
        <v>9</v>
      </c>
      <c r="I775" s="175"/>
      <c r="L775" s="173"/>
      <c r="M775" s="176"/>
      <c r="T775" s="177"/>
      <c r="AT775" s="174" t="s">
        <v>214</v>
      </c>
      <c r="AU775" s="174" t="s">
        <v>82</v>
      </c>
      <c r="AV775" s="14" t="s">
        <v>208</v>
      </c>
      <c r="AW775" s="14" t="s">
        <v>30</v>
      </c>
      <c r="AX775" s="14" t="s">
        <v>80</v>
      </c>
      <c r="AY775" s="174" t="s">
        <v>201</v>
      </c>
    </row>
    <row r="776" spans="2:65" s="1" customFormat="1" ht="24" customHeight="1" x14ac:dyDescent="0.2">
      <c r="B776" s="152"/>
      <c r="C776" s="271" t="s">
        <v>636</v>
      </c>
      <c r="D776" s="271" t="s">
        <v>401</v>
      </c>
      <c r="E776" s="272" t="s">
        <v>4536</v>
      </c>
      <c r="F776" s="273" t="s">
        <v>4537</v>
      </c>
      <c r="G776" s="274" t="s">
        <v>536</v>
      </c>
      <c r="H776" s="275">
        <v>3</v>
      </c>
      <c r="I776" s="179"/>
      <c r="J776" s="180">
        <f>ROUND(I776*H776,2)</f>
        <v>0</v>
      </c>
      <c r="K776" s="178" t="s">
        <v>207</v>
      </c>
      <c r="L776" s="181"/>
      <c r="M776" s="182" t="s">
        <v>1</v>
      </c>
      <c r="N776" s="183" t="s">
        <v>38</v>
      </c>
      <c r="P776" s="158">
        <f>O776*H776</f>
        <v>0</v>
      </c>
      <c r="Q776" s="158">
        <v>1.4500000000000001E-2</v>
      </c>
      <c r="R776" s="158">
        <f>Q776*H776</f>
        <v>4.3500000000000004E-2</v>
      </c>
      <c r="S776" s="158">
        <v>0</v>
      </c>
      <c r="T776" s="159">
        <f>S776*H776</f>
        <v>0</v>
      </c>
      <c r="AR776" s="160" t="s">
        <v>266</v>
      </c>
      <c r="AT776" s="160" t="s">
        <v>401</v>
      </c>
      <c r="AU776" s="160" t="s">
        <v>82</v>
      </c>
      <c r="AY776" s="17" t="s">
        <v>201</v>
      </c>
      <c r="BE776" s="161">
        <f>IF(N776="základní",J776,0)</f>
        <v>0</v>
      </c>
      <c r="BF776" s="161">
        <f>IF(N776="snížená",J776,0)</f>
        <v>0</v>
      </c>
      <c r="BG776" s="161">
        <f>IF(N776="zákl. přenesená",J776,0)</f>
        <v>0</v>
      </c>
      <c r="BH776" s="161">
        <f>IF(N776="sníž. přenesená",J776,0)</f>
        <v>0</v>
      </c>
      <c r="BI776" s="161">
        <f>IF(N776="nulová",J776,0)</f>
        <v>0</v>
      </c>
      <c r="BJ776" s="17" t="s">
        <v>80</v>
      </c>
      <c r="BK776" s="161">
        <f>ROUND(I776*H776,2)</f>
        <v>0</v>
      </c>
      <c r="BL776" s="17" t="s">
        <v>208</v>
      </c>
      <c r="BM776" s="160" t="s">
        <v>4538</v>
      </c>
    </row>
    <row r="777" spans="2:65" s="1" customFormat="1" ht="19.5" x14ac:dyDescent="0.2">
      <c r="B777" s="32"/>
      <c r="C777" s="254"/>
      <c r="D777" s="255" t="s">
        <v>210</v>
      </c>
      <c r="E777" s="254"/>
      <c r="F777" s="256" t="s">
        <v>4537</v>
      </c>
      <c r="G777" s="254"/>
      <c r="H777" s="254"/>
      <c r="I777" s="96"/>
      <c r="L777" s="32"/>
      <c r="M777" s="162"/>
      <c r="T777" s="56"/>
      <c r="AT777" s="17" t="s">
        <v>210</v>
      </c>
      <c r="AU777" s="17" t="s">
        <v>82</v>
      </c>
    </row>
    <row r="778" spans="2:65" s="12" customFormat="1" x14ac:dyDescent="0.2">
      <c r="B778" s="163"/>
      <c r="C778" s="258"/>
      <c r="D778" s="255" t="s">
        <v>214</v>
      </c>
      <c r="E778" s="259" t="s">
        <v>1</v>
      </c>
      <c r="F778" s="260" t="s">
        <v>2097</v>
      </c>
      <c r="G778" s="258"/>
      <c r="H778" s="259" t="s">
        <v>1</v>
      </c>
      <c r="I778" s="165"/>
      <c r="L778" s="163"/>
      <c r="M778" s="166"/>
      <c r="T778" s="167"/>
      <c r="AT778" s="164" t="s">
        <v>214</v>
      </c>
      <c r="AU778" s="164" t="s">
        <v>82</v>
      </c>
      <c r="AV778" s="12" t="s">
        <v>80</v>
      </c>
      <c r="AW778" s="12" t="s">
        <v>30</v>
      </c>
      <c r="AX778" s="12" t="s">
        <v>73</v>
      </c>
      <c r="AY778" s="164" t="s">
        <v>201</v>
      </c>
    </row>
    <row r="779" spans="2:65" s="12" customFormat="1" ht="22.5" x14ac:dyDescent="0.2">
      <c r="B779" s="163"/>
      <c r="C779" s="258"/>
      <c r="D779" s="255" t="s">
        <v>214</v>
      </c>
      <c r="E779" s="259" t="s">
        <v>1</v>
      </c>
      <c r="F779" s="260" t="s">
        <v>406</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4400</v>
      </c>
      <c r="G780" s="258"/>
      <c r="H780" s="259" t="s">
        <v>1</v>
      </c>
      <c r="I780" s="165"/>
      <c r="L780" s="163"/>
      <c r="M780" s="166"/>
      <c r="T780" s="167"/>
      <c r="AT780" s="164" t="s">
        <v>214</v>
      </c>
      <c r="AU780" s="164" t="s">
        <v>82</v>
      </c>
      <c r="AV780" s="12" t="s">
        <v>80</v>
      </c>
      <c r="AW780" s="12" t="s">
        <v>30</v>
      </c>
      <c r="AX780" s="12" t="s">
        <v>73</v>
      </c>
      <c r="AY780" s="164" t="s">
        <v>201</v>
      </c>
    </row>
    <row r="781" spans="2:65" s="12" customFormat="1" ht="22.5" x14ac:dyDescent="0.2">
      <c r="B781" s="163"/>
      <c r="C781" s="258"/>
      <c r="D781" s="255" t="s">
        <v>214</v>
      </c>
      <c r="E781" s="259" t="s">
        <v>1</v>
      </c>
      <c r="F781" s="260" t="s">
        <v>4534</v>
      </c>
      <c r="G781" s="258"/>
      <c r="H781" s="259" t="s">
        <v>1</v>
      </c>
      <c r="I781" s="165"/>
      <c r="L781" s="163"/>
      <c r="M781" s="166"/>
      <c r="T781" s="167"/>
      <c r="AT781" s="164" t="s">
        <v>214</v>
      </c>
      <c r="AU781" s="164" t="s">
        <v>82</v>
      </c>
      <c r="AV781" s="12" t="s">
        <v>80</v>
      </c>
      <c r="AW781" s="12" t="s">
        <v>30</v>
      </c>
      <c r="AX781" s="12" t="s">
        <v>73</v>
      </c>
      <c r="AY781" s="164" t="s">
        <v>201</v>
      </c>
    </row>
    <row r="782" spans="2:65" s="13" customFormat="1" x14ac:dyDescent="0.2">
      <c r="B782" s="168"/>
      <c r="C782" s="261"/>
      <c r="D782" s="255" t="s">
        <v>214</v>
      </c>
      <c r="E782" s="262" t="s">
        <v>1</v>
      </c>
      <c r="F782" s="263" t="s">
        <v>231</v>
      </c>
      <c r="G782" s="261"/>
      <c r="H782" s="264">
        <v>3</v>
      </c>
      <c r="I782" s="170"/>
      <c r="L782" s="168"/>
      <c r="M782" s="171"/>
      <c r="T782" s="172"/>
      <c r="AT782" s="169" t="s">
        <v>214</v>
      </c>
      <c r="AU782" s="169" t="s">
        <v>82</v>
      </c>
      <c r="AV782" s="13" t="s">
        <v>82</v>
      </c>
      <c r="AW782" s="13" t="s">
        <v>30</v>
      </c>
      <c r="AX782" s="13" t="s">
        <v>73</v>
      </c>
      <c r="AY782" s="169" t="s">
        <v>201</v>
      </c>
    </row>
    <row r="783" spans="2:65" s="14" customFormat="1" x14ac:dyDescent="0.2">
      <c r="B783" s="173"/>
      <c r="C783" s="265"/>
      <c r="D783" s="255" t="s">
        <v>214</v>
      </c>
      <c r="E783" s="266" t="s">
        <v>1</v>
      </c>
      <c r="F783" s="267" t="s">
        <v>221</v>
      </c>
      <c r="G783" s="265"/>
      <c r="H783" s="268">
        <v>3</v>
      </c>
      <c r="I783" s="175"/>
      <c r="L783" s="173"/>
      <c r="M783" s="176"/>
      <c r="T783" s="177"/>
      <c r="AT783" s="174" t="s">
        <v>214</v>
      </c>
      <c r="AU783" s="174" t="s">
        <v>82</v>
      </c>
      <c r="AV783" s="14" t="s">
        <v>208</v>
      </c>
      <c r="AW783" s="14" t="s">
        <v>30</v>
      </c>
      <c r="AX783" s="14" t="s">
        <v>80</v>
      </c>
      <c r="AY783" s="174" t="s">
        <v>201</v>
      </c>
    </row>
    <row r="784" spans="2:65" s="1" customFormat="1" ht="24" customHeight="1" x14ac:dyDescent="0.2">
      <c r="B784" s="152"/>
      <c r="C784" s="271" t="s">
        <v>643</v>
      </c>
      <c r="D784" s="271" t="s">
        <v>401</v>
      </c>
      <c r="E784" s="272" t="s">
        <v>4539</v>
      </c>
      <c r="F784" s="273" t="s">
        <v>4540</v>
      </c>
      <c r="G784" s="274" t="s">
        <v>536</v>
      </c>
      <c r="H784" s="275">
        <v>6</v>
      </c>
      <c r="I784" s="179"/>
      <c r="J784" s="180">
        <f>ROUND(I784*H784,2)</f>
        <v>0</v>
      </c>
      <c r="K784" s="178" t="s">
        <v>207</v>
      </c>
      <c r="L784" s="181"/>
      <c r="M784" s="182" t="s">
        <v>1</v>
      </c>
      <c r="N784" s="183" t="s">
        <v>38</v>
      </c>
      <c r="P784" s="158">
        <f>O784*H784</f>
        <v>0</v>
      </c>
      <c r="Q784" s="158">
        <v>1.7899999999999999E-2</v>
      </c>
      <c r="R784" s="158">
        <f>Q784*H784</f>
        <v>0.1074</v>
      </c>
      <c r="S784" s="158">
        <v>0</v>
      </c>
      <c r="T784" s="159">
        <f>S784*H784</f>
        <v>0</v>
      </c>
      <c r="AR784" s="160" t="s">
        <v>266</v>
      </c>
      <c r="AT784" s="160" t="s">
        <v>401</v>
      </c>
      <c r="AU784" s="160" t="s">
        <v>82</v>
      </c>
      <c r="AY784" s="17" t="s">
        <v>201</v>
      </c>
      <c r="BE784" s="161">
        <f>IF(N784="základní",J784,0)</f>
        <v>0</v>
      </c>
      <c r="BF784" s="161">
        <f>IF(N784="snížená",J784,0)</f>
        <v>0</v>
      </c>
      <c r="BG784" s="161">
        <f>IF(N784="zákl. přenesená",J784,0)</f>
        <v>0</v>
      </c>
      <c r="BH784" s="161">
        <f>IF(N784="sníž. přenesená",J784,0)</f>
        <v>0</v>
      </c>
      <c r="BI784" s="161">
        <f>IF(N784="nulová",J784,0)</f>
        <v>0</v>
      </c>
      <c r="BJ784" s="17" t="s">
        <v>80</v>
      </c>
      <c r="BK784" s="161">
        <f>ROUND(I784*H784,2)</f>
        <v>0</v>
      </c>
      <c r="BL784" s="17" t="s">
        <v>208</v>
      </c>
      <c r="BM784" s="160" t="s">
        <v>4541</v>
      </c>
    </row>
    <row r="785" spans="2:65" s="1" customFormat="1" ht="19.5" x14ac:dyDescent="0.2">
      <c r="B785" s="32"/>
      <c r="C785" s="254"/>
      <c r="D785" s="255" t="s">
        <v>210</v>
      </c>
      <c r="E785" s="254"/>
      <c r="F785" s="256" t="s">
        <v>4540</v>
      </c>
      <c r="G785" s="254"/>
      <c r="H785" s="254"/>
      <c r="I785" s="96"/>
      <c r="L785" s="32"/>
      <c r="M785" s="162"/>
      <c r="T785" s="56"/>
      <c r="AT785" s="17" t="s">
        <v>210</v>
      </c>
      <c r="AU785" s="17" t="s">
        <v>82</v>
      </c>
    </row>
    <row r="786" spans="2:65" s="12" customFormat="1" x14ac:dyDescent="0.2">
      <c r="B786" s="163"/>
      <c r="C786" s="258"/>
      <c r="D786" s="255" t="s">
        <v>214</v>
      </c>
      <c r="E786" s="259" t="s">
        <v>1</v>
      </c>
      <c r="F786" s="260" t="s">
        <v>2097</v>
      </c>
      <c r="G786" s="258"/>
      <c r="H786" s="259" t="s">
        <v>1</v>
      </c>
      <c r="I786" s="165"/>
      <c r="L786" s="163"/>
      <c r="M786" s="166"/>
      <c r="T786" s="167"/>
      <c r="AT786" s="164" t="s">
        <v>214</v>
      </c>
      <c r="AU786" s="164" t="s">
        <v>82</v>
      </c>
      <c r="AV786" s="12" t="s">
        <v>80</v>
      </c>
      <c r="AW786" s="12" t="s">
        <v>30</v>
      </c>
      <c r="AX786" s="12" t="s">
        <v>73</v>
      </c>
      <c r="AY786" s="164" t="s">
        <v>201</v>
      </c>
    </row>
    <row r="787" spans="2:65" s="12" customFormat="1" ht="22.5" x14ac:dyDescent="0.2">
      <c r="B787" s="163"/>
      <c r="C787" s="258"/>
      <c r="D787" s="255" t="s">
        <v>214</v>
      </c>
      <c r="E787" s="259" t="s">
        <v>1</v>
      </c>
      <c r="F787" s="260" t="s">
        <v>406</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4400</v>
      </c>
      <c r="G788" s="258"/>
      <c r="H788" s="259" t="s">
        <v>1</v>
      </c>
      <c r="I788" s="165"/>
      <c r="L788" s="163"/>
      <c r="M788" s="166"/>
      <c r="T788" s="167"/>
      <c r="AT788" s="164" t="s">
        <v>214</v>
      </c>
      <c r="AU788" s="164" t="s">
        <v>82</v>
      </c>
      <c r="AV788" s="12" t="s">
        <v>80</v>
      </c>
      <c r="AW788" s="12" t="s">
        <v>30</v>
      </c>
      <c r="AX788" s="12" t="s">
        <v>73</v>
      </c>
      <c r="AY788" s="164" t="s">
        <v>201</v>
      </c>
    </row>
    <row r="789" spans="2:65" s="12" customFormat="1" ht="22.5" x14ac:dyDescent="0.2">
      <c r="B789" s="163"/>
      <c r="C789" s="258"/>
      <c r="D789" s="255" t="s">
        <v>214</v>
      </c>
      <c r="E789" s="259" t="s">
        <v>1</v>
      </c>
      <c r="F789" s="260" t="s">
        <v>4535</v>
      </c>
      <c r="G789" s="258"/>
      <c r="H789" s="259" t="s">
        <v>1</v>
      </c>
      <c r="I789" s="165"/>
      <c r="L789" s="163"/>
      <c r="M789" s="166"/>
      <c r="T789" s="167"/>
      <c r="AT789" s="164" t="s">
        <v>214</v>
      </c>
      <c r="AU789" s="164" t="s">
        <v>82</v>
      </c>
      <c r="AV789" s="12" t="s">
        <v>80</v>
      </c>
      <c r="AW789" s="12" t="s">
        <v>30</v>
      </c>
      <c r="AX789" s="12" t="s">
        <v>73</v>
      </c>
      <c r="AY789" s="164" t="s">
        <v>201</v>
      </c>
    </row>
    <row r="790" spans="2:65" s="13" customFormat="1" x14ac:dyDescent="0.2">
      <c r="B790" s="168"/>
      <c r="C790" s="261"/>
      <c r="D790" s="255" t="s">
        <v>214</v>
      </c>
      <c r="E790" s="262" t="s">
        <v>1</v>
      </c>
      <c r="F790" s="263" t="s">
        <v>250</v>
      </c>
      <c r="G790" s="261"/>
      <c r="H790" s="264">
        <v>6</v>
      </c>
      <c r="I790" s="170"/>
      <c r="L790" s="168"/>
      <c r="M790" s="171"/>
      <c r="T790" s="172"/>
      <c r="AT790" s="169" t="s">
        <v>214</v>
      </c>
      <c r="AU790" s="169" t="s">
        <v>82</v>
      </c>
      <c r="AV790" s="13" t="s">
        <v>82</v>
      </c>
      <c r="AW790" s="13" t="s">
        <v>30</v>
      </c>
      <c r="AX790" s="13" t="s">
        <v>73</v>
      </c>
      <c r="AY790" s="169" t="s">
        <v>201</v>
      </c>
    </row>
    <row r="791" spans="2:65" s="14" customFormat="1" x14ac:dyDescent="0.2">
      <c r="B791" s="173"/>
      <c r="C791" s="265"/>
      <c r="D791" s="255" t="s">
        <v>214</v>
      </c>
      <c r="E791" s="266" t="s">
        <v>1</v>
      </c>
      <c r="F791" s="267" t="s">
        <v>221</v>
      </c>
      <c r="G791" s="265"/>
      <c r="H791" s="268">
        <v>6</v>
      </c>
      <c r="I791" s="175"/>
      <c r="L791" s="173"/>
      <c r="M791" s="176"/>
      <c r="T791" s="177"/>
      <c r="AT791" s="174" t="s">
        <v>214</v>
      </c>
      <c r="AU791" s="174" t="s">
        <v>82</v>
      </c>
      <c r="AV791" s="14" t="s">
        <v>208</v>
      </c>
      <c r="AW791" s="14" t="s">
        <v>30</v>
      </c>
      <c r="AX791" s="14" t="s">
        <v>80</v>
      </c>
      <c r="AY791" s="174" t="s">
        <v>201</v>
      </c>
    </row>
    <row r="792" spans="2:65" s="1" customFormat="1" ht="24" customHeight="1" x14ac:dyDescent="0.2">
      <c r="B792" s="152"/>
      <c r="C792" s="249" t="s">
        <v>647</v>
      </c>
      <c r="D792" s="249" t="s">
        <v>203</v>
      </c>
      <c r="E792" s="250" t="s">
        <v>3602</v>
      </c>
      <c r="F792" s="251" t="s">
        <v>3603</v>
      </c>
      <c r="G792" s="252" t="s">
        <v>536</v>
      </c>
      <c r="H792" s="253">
        <v>4</v>
      </c>
      <c r="I792" s="154"/>
      <c r="J792" s="155">
        <f>ROUND(I792*H792,2)</f>
        <v>0</v>
      </c>
      <c r="K792" s="153" t="s">
        <v>446</v>
      </c>
      <c r="L792" s="32"/>
      <c r="M792" s="156" t="s">
        <v>1</v>
      </c>
      <c r="N792" s="157" t="s">
        <v>38</v>
      </c>
      <c r="P792" s="158">
        <f>O792*H792</f>
        <v>0</v>
      </c>
      <c r="Q792" s="158">
        <v>3.8E-3</v>
      </c>
      <c r="R792" s="158">
        <f>Q792*H792</f>
        <v>1.52E-2</v>
      </c>
      <c r="S792" s="158">
        <v>0</v>
      </c>
      <c r="T792" s="159">
        <f>S792*H792</f>
        <v>0</v>
      </c>
      <c r="AR792" s="160" t="s">
        <v>208</v>
      </c>
      <c r="AT792" s="160" t="s">
        <v>203</v>
      </c>
      <c r="AU792" s="160" t="s">
        <v>82</v>
      </c>
      <c r="AY792" s="17" t="s">
        <v>201</v>
      </c>
      <c r="BE792" s="161">
        <f>IF(N792="základní",J792,0)</f>
        <v>0</v>
      </c>
      <c r="BF792" s="161">
        <f>IF(N792="snížená",J792,0)</f>
        <v>0</v>
      </c>
      <c r="BG792" s="161">
        <f>IF(N792="zákl. přenesená",J792,0)</f>
        <v>0</v>
      </c>
      <c r="BH792" s="161">
        <f>IF(N792="sníž. přenesená",J792,0)</f>
        <v>0</v>
      </c>
      <c r="BI792" s="161">
        <f>IF(N792="nulová",J792,0)</f>
        <v>0</v>
      </c>
      <c r="BJ792" s="17" t="s">
        <v>80</v>
      </c>
      <c r="BK792" s="161">
        <f>ROUND(I792*H792,2)</f>
        <v>0</v>
      </c>
      <c r="BL792" s="17" t="s">
        <v>208</v>
      </c>
      <c r="BM792" s="160" t="s">
        <v>4542</v>
      </c>
    </row>
    <row r="793" spans="2:65" s="1" customFormat="1" ht="29.25" x14ac:dyDescent="0.2">
      <c r="B793" s="32"/>
      <c r="C793" s="254"/>
      <c r="D793" s="255" t="s">
        <v>210</v>
      </c>
      <c r="E793" s="254"/>
      <c r="F793" s="256" t="s">
        <v>3605</v>
      </c>
      <c r="G793" s="254"/>
      <c r="H793" s="254"/>
      <c r="I793" s="96"/>
      <c r="L793" s="32"/>
      <c r="M793" s="162"/>
      <c r="T793" s="56"/>
      <c r="AT793" s="17" t="s">
        <v>210</v>
      </c>
      <c r="AU793" s="17" t="s">
        <v>82</v>
      </c>
    </row>
    <row r="794" spans="2:65" s="1" customFormat="1" ht="68.25" x14ac:dyDescent="0.2">
      <c r="B794" s="32"/>
      <c r="C794" s="254"/>
      <c r="D794" s="255" t="s">
        <v>212</v>
      </c>
      <c r="E794" s="254"/>
      <c r="F794" s="257" t="s">
        <v>569</v>
      </c>
      <c r="G794" s="254"/>
      <c r="H794" s="254"/>
      <c r="I794" s="96"/>
      <c r="L794" s="32"/>
      <c r="M794" s="162"/>
      <c r="T794" s="56"/>
      <c r="AT794" s="17" t="s">
        <v>212</v>
      </c>
      <c r="AU794" s="17" t="s">
        <v>82</v>
      </c>
    </row>
    <row r="795" spans="2:65" s="12" customFormat="1" x14ac:dyDescent="0.2">
      <c r="B795" s="163"/>
      <c r="C795" s="258"/>
      <c r="D795" s="255" t="s">
        <v>214</v>
      </c>
      <c r="E795" s="259" t="s">
        <v>1</v>
      </c>
      <c r="F795" s="260" t="s">
        <v>2097</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4400</v>
      </c>
      <c r="G796" s="258"/>
      <c r="H796" s="259" t="s">
        <v>1</v>
      </c>
      <c r="I796" s="165"/>
      <c r="L796" s="163"/>
      <c r="M796" s="166"/>
      <c r="T796" s="167"/>
      <c r="AT796" s="164" t="s">
        <v>214</v>
      </c>
      <c r="AU796" s="164" t="s">
        <v>82</v>
      </c>
      <c r="AV796" s="12" t="s">
        <v>80</v>
      </c>
      <c r="AW796" s="12" t="s">
        <v>30</v>
      </c>
      <c r="AX796" s="12" t="s">
        <v>73</v>
      </c>
      <c r="AY796" s="164" t="s">
        <v>201</v>
      </c>
    </row>
    <row r="797" spans="2:65" s="12" customFormat="1" ht="22.5" x14ac:dyDescent="0.2">
      <c r="B797" s="163"/>
      <c r="C797" s="258"/>
      <c r="D797" s="255" t="s">
        <v>214</v>
      </c>
      <c r="E797" s="259" t="s">
        <v>1</v>
      </c>
      <c r="F797" s="260" t="s">
        <v>4543</v>
      </c>
      <c r="G797" s="258"/>
      <c r="H797" s="259" t="s">
        <v>1</v>
      </c>
      <c r="I797" s="165"/>
      <c r="L797" s="163"/>
      <c r="M797" s="166"/>
      <c r="T797" s="167"/>
      <c r="AT797" s="164" t="s">
        <v>214</v>
      </c>
      <c r="AU797" s="164" t="s">
        <v>82</v>
      </c>
      <c r="AV797" s="12" t="s">
        <v>80</v>
      </c>
      <c r="AW797" s="12" t="s">
        <v>30</v>
      </c>
      <c r="AX797" s="12" t="s">
        <v>73</v>
      </c>
      <c r="AY797" s="164" t="s">
        <v>201</v>
      </c>
    </row>
    <row r="798" spans="2:65" s="13" customFormat="1" x14ac:dyDescent="0.2">
      <c r="B798" s="168"/>
      <c r="C798" s="261"/>
      <c r="D798" s="255" t="s">
        <v>214</v>
      </c>
      <c r="E798" s="262" t="s">
        <v>1</v>
      </c>
      <c r="F798" s="263" t="s">
        <v>208</v>
      </c>
      <c r="G798" s="261"/>
      <c r="H798" s="264">
        <v>4</v>
      </c>
      <c r="I798" s="170"/>
      <c r="L798" s="168"/>
      <c r="M798" s="171"/>
      <c r="T798" s="172"/>
      <c r="AT798" s="169" t="s">
        <v>214</v>
      </c>
      <c r="AU798" s="169" t="s">
        <v>82</v>
      </c>
      <c r="AV798" s="13" t="s">
        <v>82</v>
      </c>
      <c r="AW798" s="13" t="s">
        <v>30</v>
      </c>
      <c r="AX798" s="13" t="s">
        <v>73</v>
      </c>
      <c r="AY798" s="169" t="s">
        <v>201</v>
      </c>
    </row>
    <row r="799" spans="2:65" s="14" customFormat="1" x14ac:dyDescent="0.2">
      <c r="B799" s="173"/>
      <c r="C799" s="265"/>
      <c r="D799" s="255" t="s">
        <v>214</v>
      </c>
      <c r="E799" s="266" t="s">
        <v>1</v>
      </c>
      <c r="F799" s="267" t="s">
        <v>221</v>
      </c>
      <c r="G799" s="265"/>
      <c r="H799" s="268">
        <v>4</v>
      </c>
      <c r="I799" s="175"/>
      <c r="L799" s="173"/>
      <c r="M799" s="176"/>
      <c r="T799" s="177"/>
      <c r="AT799" s="174" t="s">
        <v>214</v>
      </c>
      <c r="AU799" s="174" t="s">
        <v>82</v>
      </c>
      <c r="AV799" s="14" t="s">
        <v>208</v>
      </c>
      <c r="AW799" s="14" t="s">
        <v>30</v>
      </c>
      <c r="AX799" s="14" t="s">
        <v>80</v>
      </c>
      <c r="AY799" s="174" t="s">
        <v>201</v>
      </c>
    </row>
    <row r="800" spans="2:65" s="1" customFormat="1" ht="24" customHeight="1" x14ac:dyDescent="0.2">
      <c r="B800" s="152"/>
      <c r="C800" s="271" t="s">
        <v>652</v>
      </c>
      <c r="D800" s="271" t="s">
        <v>401</v>
      </c>
      <c r="E800" s="272" t="s">
        <v>4544</v>
      </c>
      <c r="F800" s="273" t="s">
        <v>4545</v>
      </c>
      <c r="G800" s="274" t="s">
        <v>536</v>
      </c>
      <c r="H800" s="275">
        <v>4</v>
      </c>
      <c r="I800" s="179"/>
      <c r="J800" s="180">
        <f>ROUND(I800*H800,2)</f>
        <v>0</v>
      </c>
      <c r="K800" s="178" t="s">
        <v>207</v>
      </c>
      <c r="L800" s="181"/>
      <c r="M800" s="182" t="s">
        <v>1</v>
      </c>
      <c r="N800" s="183" t="s">
        <v>38</v>
      </c>
      <c r="P800" s="158">
        <f>O800*H800</f>
        <v>0</v>
      </c>
      <c r="Q800" s="158">
        <v>2.3599999999999999E-2</v>
      </c>
      <c r="R800" s="158">
        <f>Q800*H800</f>
        <v>9.4399999999999998E-2</v>
      </c>
      <c r="S800" s="158">
        <v>0</v>
      </c>
      <c r="T800" s="159">
        <f>S800*H800</f>
        <v>0</v>
      </c>
      <c r="AR800" s="160" t="s">
        <v>266</v>
      </c>
      <c r="AT800" s="160" t="s">
        <v>401</v>
      </c>
      <c r="AU800" s="160" t="s">
        <v>82</v>
      </c>
      <c r="AY800" s="17" t="s">
        <v>201</v>
      </c>
      <c r="BE800" s="161">
        <f>IF(N800="základní",J800,0)</f>
        <v>0</v>
      </c>
      <c r="BF800" s="161">
        <f>IF(N800="snížená",J800,0)</f>
        <v>0</v>
      </c>
      <c r="BG800" s="161">
        <f>IF(N800="zákl. přenesená",J800,0)</f>
        <v>0</v>
      </c>
      <c r="BH800" s="161">
        <f>IF(N800="sníž. přenesená",J800,0)</f>
        <v>0</v>
      </c>
      <c r="BI800" s="161">
        <f>IF(N800="nulová",J800,0)</f>
        <v>0</v>
      </c>
      <c r="BJ800" s="17" t="s">
        <v>80</v>
      </c>
      <c r="BK800" s="161">
        <f>ROUND(I800*H800,2)</f>
        <v>0</v>
      </c>
      <c r="BL800" s="17" t="s">
        <v>208</v>
      </c>
      <c r="BM800" s="160" t="s">
        <v>4546</v>
      </c>
    </row>
    <row r="801" spans="2:65" s="1" customFormat="1" x14ac:dyDescent="0.2">
      <c r="B801" s="32"/>
      <c r="C801" s="254"/>
      <c r="D801" s="255" t="s">
        <v>210</v>
      </c>
      <c r="E801" s="254"/>
      <c r="F801" s="256" t="s">
        <v>4545</v>
      </c>
      <c r="G801" s="254"/>
      <c r="H801" s="254"/>
      <c r="I801" s="96"/>
      <c r="L801" s="32"/>
      <c r="M801" s="162"/>
      <c r="T801" s="56"/>
      <c r="AT801" s="17" t="s">
        <v>210</v>
      </c>
      <c r="AU801" s="17" t="s">
        <v>82</v>
      </c>
    </row>
    <row r="802" spans="2:65" s="12" customFormat="1" x14ac:dyDescent="0.2">
      <c r="B802" s="163"/>
      <c r="C802" s="258"/>
      <c r="D802" s="255" t="s">
        <v>214</v>
      </c>
      <c r="E802" s="259" t="s">
        <v>1</v>
      </c>
      <c r="F802" s="260" t="s">
        <v>2097</v>
      </c>
      <c r="G802" s="258"/>
      <c r="H802" s="259" t="s">
        <v>1</v>
      </c>
      <c r="I802" s="165"/>
      <c r="L802" s="163"/>
      <c r="M802" s="166"/>
      <c r="T802" s="167"/>
      <c r="AT802" s="164" t="s">
        <v>214</v>
      </c>
      <c r="AU802" s="164" t="s">
        <v>82</v>
      </c>
      <c r="AV802" s="12" t="s">
        <v>80</v>
      </c>
      <c r="AW802" s="12" t="s">
        <v>30</v>
      </c>
      <c r="AX802" s="12" t="s">
        <v>73</v>
      </c>
      <c r="AY802" s="164" t="s">
        <v>201</v>
      </c>
    </row>
    <row r="803" spans="2:65" s="12" customFormat="1" ht="22.5" x14ac:dyDescent="0.2">
      <c r="B803" s="163"/>
      <c r="C803" s="258"/>
      <c r="D803" s="255" t="s">
        <v>214</v>
      </c>
      <c r="E803" s="259" t="s">
        <v>1</v>
      </c>
      <c r="F803" s="260" t="s">
        <v>406</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4400</v>
      </c>
      <c r="G804" s="258"/>
      <c r="H804" s="259" t="s">
        <v>1</v>
      </c>
      <c r="I804" s="165"/>
      <c r="L804" s="163"/>
      <c r="M804" s="166"/>
      <c r="T804" s="167"/>
      <c r="AT804" s="164" t="s">
        <v>214</v>
      </c>
      <c r="AU804" s="164" t="s">
        <v>82</v>
      </c>
      <c r="AV804" s="12" t="s">
        <v>80</v>
      </c>
      <c r="AW804" s="12" t="s">
        <v>30</v>
      </c>
      <c r="AX804" s="12" t="s">
        <v>73</v>
      </c>
      <c r="AY804" s="164" t="s">
        <v>201</v>
      </c>
    </row>
    <row r="805" spans="2:65" s="12" customFormat="1" ht="22.5" x14ac:dyDescent="0.2">
      <c r="B805" s="163"/>
      <c r="C805" s="258"/>
      <c r="D805" s="255" t="s">
        <v>214</v>
      </c>
      <c r="E805" s="259" t="s">
        <v>1</v>
      </c>
      <c r="F805" s="260" t="s">
        <v>4543</v>
      </c>
      <c r="G805" s="258"/>
      <c r="H805" s="259" t="s">
        <v>1</v>
      </c>
      <c r="I805" s="165"/>
      <c r="L805" s="163"/>
      <c r="M805" s="166"/>
      <c r="T805" s="167"/>
      <c r="AT805" s="164" t="s">
        <v>214</v>
      </c>
      <c r="AU805" s="164" t="s">
        <v>82</v>
      </c>
      <c r="AV805" s="12" t="s">
        <v>80</v>
      </c>
      <c r="AW805" s="12" t="s">
        <v>30</v>
      </c>
      <c r="AX805" s="12" t="s">
        <v>73</v>
      </c>
      <c r="AY805" s="164" t="s">
        <v>201</v>
      </c>
    </row>
    <row r="806" spans="2:65" s="13" customFormat="1" x14ac:dyDescent="0.2">
      <c r="B806" s="168"/>
      <c r="C806" s="261"/>
      <c r="D806" s="255" t="s">
        <v>214</v>
      </c>
      <c r="E806" s="262" t="s">
        <v>1</v>
      </c>
      <c r="F806" s="263" t="s">
        <v>208</v>
      </c>
      <c r="G806" s="261"/>
      <c r="H806" s="264">
        <v>4</v>
      </c>
      <c r="I806" s="170"/>
      <c r="L806" s="168"/>
      <c r="M806" s="171"/>
      <c r="T806" s="172"/>
      <c r="AT806" s="169" t="s">
        <v>214</v>
      </c>
      <c r="AU806" s="169" t="s">
        <v>82</v>
      </c>
      <c r="AV806" s="13" t="s">
        <v>82</v>
      </c>
      <c r="AW806" s="13" t="s">
        <v>30</v>
      </c>
      <c r="AX806" s="13" t="s">
        <v>73</v>
      </c>
      <c r="AY806" s="169" t="s">
        <v>201</v>
      </c>
    </row>
    <row r="807" spans="2:65" s="14" customFormat="1" x14ac:dyDescent="0.2">
      <c r="B807" s="173"/>
      <c r="C807" s="265"/>
      <c r="D807" s="255" t="s">
        <v>214</v>
      </c>
      <c r="E807" s="266" t="s">
        <v>1</v>
      </c>
      <c r="F807" s="267" t="s">
        <v>221</v>
      </c>
      <c r="G807" s="265"/>
      <c r="H807" s="268">
        <v>4</v>
      </c>
      <c r="I807" s="175"/>
      <c r="L807" s="173"/>
      <c r="M807" s="176"/>
      <c r="T807" s="177"/>
      <c r="AT807" s="174" t="s">
        <v>214</v>
      </c>
      <c r="AU807" s="174" t="s">
        <v>82</v>
      </c>
      <c r="AV807" s="14" t="s">
        <v>208</v>
      </c>
      <c r="AW807" s="14" t="s">
        <v>30</v>
      </c>
      <c r="AX807" s="14" t="s">
        <v>80</v>
      </c>
      <c r="AY807" s="174" t="s">
        <v>201</v>
      </c>
    </row>
    <row r="808" spans="2:65" s="1" customFormat="1" ht="24" customHeight="1" x14ac:dyDescent="0.2">
      <c r="B808" s="152"/>
      <c r="C808" s="249" t="s">
        <v>657</v>
      </c>
      <c r="D808" s="249" t="s">
        <v>203</v>
      </c>
      <c r="E808" s="250" t="s">
        <v>941</v>
      </c>
      <c r="F808" s="251" t="s">
        <v>942</v>
      </c>
      <c r="G808" s="252" t="s">
        <v>269</v>
      </c>
      <c r="H808" s="253">
        <v>18.600000000000001</v>
      </c>
      <c r="I808" s="154"/>
      <c r="J808" s="155">
        <f>ROUND(I808*H808,2)</f>
        <v>0</v>
      </c>
      <c r="K808" s="153" t="s">
        <v>207</v>
      </c>
      <c r="L808" s="32"/>
      <c r="M808" s="156" t="s">
        <v>1</v>
      </c>
      <c r="N808" s="157" t="s">
        <v>38</v>
      </c>
      <c r="P808" s="158">
        <f>O808*H808</f>
        <v>0</v>
      </c>
      <c r="Q808" s="158">
        <v>0</v>
      </c>
      <c r="R808" s="158">
        <f>Q808*H808</f>
        <v>0</v>
      </c>
      <c r="S808" s="158">
        <v>0</v>
      </c>
      <c r="T808" s="159">
        <f>S808*H808</f>
        <v>0</v>
      </c>
      <c r="AR808" s="160" t="s">
        <v>208</v>
      </c>
      <c r="AT808" s="160" t="s">
        <v>203</v>
      </c>
      <c r="AU808" s="160" t="s">
        <v>82</v>
      </c>
      <c r="AY808" s="17" t="s">
        <v>201</v>
      </c>
      <c r="BE808" s="161">
        <f>IF(N808="základní",J808,0)</f>
        <v>0</v>
      </c>
      <c r="BF808" s="161">
        <f>IF(N808="snížená",J808,0)</f>
        <v>0</v>
      </c>
      <c r="BG808" s="161">
        <f>IF(N808="zákl. přenesená",J808,0)</f>
        <v>0</v>
      </c>
      <c r="BH808" s="161">
        <f>IF(N808="sníž. přenesená",J808,0)</f>
        <v>0</v>
      </c>
      <c r="BI808" s="161">
        <f>IF(N808="nulová",J808,0)</f>
        <v>0</v>
      </c>
      <c r="BJ808" s="17" t="s">
        <v>80</v>
      </c>
      <c r="BK808" s="161">
        <f>ROUND(I808*H808,2)</f>
        <v>0</v>
      </c>
      <c r="BL808" s="17" t="s">
        <v>208</v>
      </c>
      <c r="BM808" s="160" t="s">
        <v>4547</v>
      </c>
    </row>
    <row r="809" spans="2:65" s="1" customFormat="1" ht="29.25" x14ac:dyDescent="0.2">
      <c r="B809" s="32"/>
      <c r="C809" s="254"/>
      <c r="D809" s="255" t="s">
        <v>210</v>
      </c>
      <c r="E809" s="254"/>
      <c r="F809" s="256" t="s">
        <v>944</v>
      </c>
      <c r="G809" s="254"/>
      <c r="H809" s="254"/>
      <c r="I809" s="96"/>
      <c r="L809" s="32"/>
      <c r="M809" s="162"/>
      <c r="T809" s="56"/>
      <c r="AT809" s="17" t="s">
        <v>210</v>
      </c>
      <c r="AU809" s="17" t="s">
        <v>82</v>
      </c>
    </row>
    <row r="810" spans="2:65" s="1" customFormat="1" ht="68.25" x14ac:dyDescent="0.2">
      <c r="B810" s="32"/>
      <c r="C810" s="254"/>
      <c r="D810" s="255" t="s">
        <v>212</v>
      </c>
      <c r="E810" s="254"/>
      <c r="F810" s="257" t="s">
        <v>945</v>
      </c>
      <c r="G810" s="254"/>
      <c r="H810" s="254"/>
      <c r="I810" s="96"/>
      <c r="L810" s="32"/>
      <c r="M810" s="162"/>
      <c r="T810" s="56"/>
      <c r="AT810" s="17" t="s">
        <v>212</v>
      </c>
      <c r="AU810" s="17" t="s">
        <v>82</v>
      </c>
    </row>
    <row r="811" spans="2:65" s="12" customFormat="1" x14ac:dyDescent="0.2">
      <c r="B811" s="163"/>
      <c r="C811" s="258"/>
      <c r="D811" s="255" t="s">
        <v>214</v>
      </c>
      <c r="E811" s="259" t="s">
        <v>1</v>
      </c>
      <c r="F811" s="260" t="s">
        <v>2097</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4400</v>
      </c>
      <c r="G812" s="258"/>
      <c r="H812" s="259" t="s">
        <v>1</v>
      </c>
      <c r="I812" s="165"/>
      <c r="L812" s="163"/>
      <c r="M812" s="166"/>
      <c r="T812" s="167"/>
      <c r="AT812" s="164" t="s">
        <v>214</v>
      </c>
      <c r="AU812" s="164" t="s">
        <v>82</v>
      </c>
      <c r="AV812" s="12" t="s">
        <v>80</v>
      </c>
      <c r="AW812" s="12" t="s">
        <v>30</v>
      </c>
      <c r="AX812" s="12" t="s">
        <v>73</v>
      </c>
      <c r="AY812" s="164" t="s">
        <v>201</v>
      </c>
    </row>
    <row r="813" spans="2:65" s="12" customFormat="1" ht="22.5" x14ac:dyDescent="0.2">
      <c r="B813" s="163"/>
      <c r="C813" s="258"/>
      <c r="D813" s="255" t="s">
        <v>214</v>
      </c>
      <c r="E813" s="259" t="s">
        <v>1</v>
      </c>
      <c r="F813" s="260" t="s">
        <v>4548</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4549</v>
      </c>
      <c r="G814" s="261"/>
      <c r="H814" s="264">
        <v>18.600000000000001</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18.600000000000001</v>
      </c>
      <c r="I815" s="175"/>
      <c r="L815" s="173"/>
      <c r="M815" s="176"/>
      <c r="T815" s="177"/>
      <c r="AT815" s="174" t="s">
        <v>214</v>
      </c>
      <c r="AU815" s="174" t="s">
        <v>82</v>
      </c>
      <c r="AV815" s="14" t="s">
        <v>208</v>
      </c>
      <c r="AW815" s="14" t="s">
        <v>30</v>
      </c>
      <c r="AX815" s="14" t="s">
        <v>80</v>
      </c>
      <c r="AY815" s="174" t="s">
        <v>201</v>
      </c>
    </row>
    <row r="816" spans="2:65" s="1" customFormat="1" ht="16.5" customHeight="1" x14ac:dyDescent="0.2">
      <c r="B816" s="152"/>
      <c r="C816" s="271" t="s">
        <v>663</v>
      </c>
      <c r="D816" s="271" t="s">
        <v>401</v>
      </c>
      <c r="E816" s="272" t="s">
        <v>948</v>
      </c>
      <c r="F816" s="273" t="s">
        <v>949</v>
      </c>
      <c r="G816" s="274" t="s">
        <v>269</v>
      </c>
      <c r="H816" s="275">
        <v>18.600000000000001</v>
      </c>
      <c r="I816" s="179"/>
      <c r="J816" s="180">
        <f>ROUND(I816*H816,2)</f>
        <v>0</v>
      </c>
      <c r="K816" s="178" t="s">
        <v>207</v>
      </c>
      <c r="L816" s="181"/>
      <c r="M816" s="182" t="s">
        <v>1</v>
      </c>
      <c r="N816" s="183" t="s">
        <v>38</v>
      </c>
      <c r="P816" s="158">
        <f>O816*H816</f>
        <v>0</v>
      </c>
      <c r="Q816" s="158">
        <v>2.7999999999999998E-4</v>
      </c>
      <c r="R816" s="158">
        <f>Q816*H816</f>
        <v>5.208E-3</v>
      </c>
      <c r="S816" s="158">
        <v>0</v>
      </c>
      <c r="T816" s="159">
        <f>S816*H816</f>
        <v>0</v>
      </c>
      <c r="AR816" s="160" t="s">
        <v>266</v>
      </c>
      <c r="AT816" s="160" t="s">
        <v>401</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4550</v>
      </c>
    </row>
    <row r="817" spans="2:65" s="1" customFormat="1" x14ac:dyDescent="0.2">
      <c r="B817" s="32"/>
      <c r="C817" s="254"/>
      <c r="D817" s="255" t="s">
        <v>210</v>
      </c>
      <c r="E817" s="254"/>
      <c r="F817" s="256" t="s">
        <v>949</v>
      </c>
      <c r="G817" s="254"/>
      <c r="H817" s="254"/>
      <c r="I817" s="96"/>
      <c r="L817" s="32"/>
      <c r="M817" s="162"/>
      <c r="T817" s="56"/>
      <c r="AT817" s="17" t="s">
        <v>210</v>
      </c>
      <c r="AU817" s="17" t="s">
        <v>82</v>
      </c>
    </row>
    <row r="818" spans="2:65" s="12" customFormat="1" x14ac:dyDescent="0.2">
      <c r="B818" s="163"/>
      <c r="C818" s="258"/>
      <c r="D818" s="255" t="s">
        <v>214</v>
      </c>
      <c r="E818" s="259" t="s">
        <v>1</v>
      </c>
      <c r="F818" s="260" t="s">
        <v>2097</v>
      </c>
      <c r="G818" s="258"/>
      <c r="H818" s="259" t="s">
        <v>1</v>
      </c>
      <c r="I818" s="165"/>
      <c r="L818" s="163"/>
      <c r="M818" s="166"/>
      <c r="T818" s="167"/>
      <c r="AT818" s="164" t="s">
        <v>214</v>
      </c>
      <c r="AU818" s="164" t="s">
        <v>82</v>
      </c>
      <c r="AV818" s="12" t="s">
        <v>80</v>
      </c>
      <c r="AW818" s="12" t="s">
        <v>30</v>
      </c>
      <c r="AX818" s="12" t="s">
        <v>73</v>
      </c>
      <c r="AY818" s="164" t="s">
        <v>201</v>
      </c>
    </row>
    <row r="819" spans="2:65" s="12" customFormat="1" ht="22.5" x14ac:dyDescent="0.2">
      <c r="B819" s="163"/>
      <c r="C819" s="258"/>
      <c r="D819" s="255" t="s">
        <v>214</v>
      </c>
      <c r="E819" s="259" t="s">
        <v>1</v>
      </c>
      <c r="F819" s="260" t="s">
        <v>406</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4400</v>
      </c>
      <c r="G820" s="258"/>
      <c r="H820" s="259" t="s">
        <v>1</v>
      </c>
      <c r="I820" s="165"/>
      <c r="L820" s="163"/>
      <c r="M820" s="166"/>
      <c r="T820" s="167"/>
      <c r="AT820" s="164" t="s">
        <v>214</v>
      </c>
      <c r="AU820" s="164" t="s">
        <v>82</v>
      </c>
      <c r="AV820" s="12" t="s">
        <v>80</v>
      </c>
      <c r="AW820" s="12" t="s">
        <v>30</v>
      </c>
      <c r="AX820" s="12" t="s">
        <v>73</v>
      </c>
      <c r="AY820" s="164" t="s">
        <v>201</v>
      </c>
    </row>
    <row r="821" spans="2:65" s="12" customFormat="1" ht="22.5" x14ac:dyDescent="0.2">
      <c r="B821" s="163"/>
      <c r="C821" s="258"/>
      <c r="D821" s="255" t="s">
        <v>214</v>
      </c>
      <c r="E821" s="259" t="s">
        <v>1</v>
      </c>
      <c r="F821" s="260" t="s">
        <v>4548</v>
      </c>
      <c r="G821" s="258"/>
      <c r="H821" s="259" t="s">
        <v>1</v>
      </c>
      <c r="I821" s="165"/>
      <c r="L821" s="163"/>
      <c r="M821" s="166"/>
      <c r="T821" s="167"/>
      <c r="AT821" s="164" t="s">
        <v>214</v>
      </c>
      <c r="AU821" s="164" t="s">
        <v>82</v>
      </c>
      <c r="AV821" s="12" t="s">
        <v>80</v>
      </c>
      <c r="AW821" s="12" t="s">
        <v>30</v>
      </c>
      <c r="AX821" s="12" t="s">
        <v>73</v>
      </c>
      <c r="AY821" s="164" t="s">
        <v>201</v>
      </c>
    </row>
    <row r="822" spans="2:65" s="13" customFormat="1" x14ac:dyDescent="0.2">
      <c r="B822" s="168"/>
      <c r="C822" s="261"/>
      <c r="D822" s="255" t="s">
        <v>214</v>
      </c>
      <c r="E822" s="262" t="s">
        <v>1</v>
      </c>
      <c r="F822" s="263" t="s">
        <v>4549</v>
      </c>
      <c r="G822" s="261"/>
      <c r="H822" s="264">
        <v>18.600000000000001</v>
      </c>
      <c r="I822" s="170"/>
      <c r="L822" s="168"/>
      <c r="M822" s="171"/>
      <c r="T822" s="172"/>
      <c r="AT822" s="169" t="s">
        <v>214</v>
      </c>
      <c r="AU822" s="169" t="s">
        <v>82</v>
      </c>
      <c r="AV822" s="13" t="s">
        <v>82</v>
      </c>
      <c r="AW822" s="13" t="s">
        <v>30</v>
      </c>
      <c r="AX822" s="13" t="s">
        <v>73</v>
      </c>
      <c r="AY822" s="169" t="s">
        <v>201</v>
      </c>
    </row>
    <row r="823" spans="2:65" s="14" customFormat="1" x14ac:dyDescent="0.2">
      <c r="B823" s="173"/>
      <c r="C823" s="265"/>
      <c r="D823" s="255" t="s">
        <v>214</v>
      </c>
      <c r="E823" s="266" t="s">
        <v>1</v>
      </c>
      <c r="F823" s="267" t="s">
        <v>221</v>
      </c>
      <c r="G823" s="265"/>
      <c r="H823" s="268">
        <v>18.600000000000001</v>
      </c>
      <c r="I823" s="175"/>
      <c r="L823" s="173"/>
      <c r="M823" s="176"/>
      <c r="T823" s="177"/>
      <c r="AT823" s="174" t="s">
        <v>214</v>
      </c>
      <c r="AU823" s="174" t="s">
        <v>82</v>
      </c>
      <c r="AV823" s="14" t="s">
        <v>208</v>
      </c>
      <c r="AW823" s="14" t="s">
        <v>30</v>
      </c>
      <c r="AX823" s="14" t="s">
        <v>80</v>
      </c>
      <c r="AY823" s="174" t="s">
        <v>201</v>
      </c>
    </row>
    <row r="824" spans="2:65" s="1" customFormat="1" ht="16.5" customHeight="1" x14ac:dyDescent="0.2">
      <c r="B824" s="152"/>
      <c r="C824" s="249" t="s">
        <v>667</v>
      </c>
      <c r="D824" s="249" t="s">
        <v>203</v>
      </c>
      <c r="E824" s="250" t="s">
        <v>592</v>
      </c>
      <c r="F824" s="251" t="s">
        <v>593</v>
      </c>
      <c r="G824" s="252" t="s">
        <v>594</v>
      </c>
      <c r="H824" s="253">
        <v>1</v>
      </c>
      <c r="I824" s="154"/>
      <c r="J824" s="155">
        <f>ROUND(I824*H824,2)</f>
        <v>0</v>
      </c>
      <c r="K824" s="153" t="s">
        <v>446</v>
      </c>
      <c r="L824" s="32"/>
      <c r="M824" s="156" t="s">
        <v>1</v>
      </c>
      <c r="N824" s="157" t="s">
        <v>38</v>
      </c>
      <c r="P824" s="158">
        <f>O824*H824</f>
        <v>0</v>
      </c>
      <c r="Q824" s="158">
        <v>0</v>
      </c>
      <c r="R824" s="158">
        <f>Q824*H824</f>
        <v>0</v>
      </c>
      <c r="S824" s="158">
        <v>0</v>
      </c>
      <c r="T824" s="159">
        <f>S824*H824</f>
        <v>0</v>
      </c>
      <c r="AR824" s="160" t="s">
        <v>208</v>
      </c>
      <c r="AT824" s="160" t="s">
        <v>203</v>
      </c>
      <c r="AU824" s="160" t="s">
        <v>82</v>
      </c>
      <c r="AY824" s="17" t="s">
        <v>201</v>
      </c>
      <c r="BE824" s="161">
        <f>IF(N824="základní",J824,0)</f>
        <v>0</v>
      </c>
      <c r="BF824" s="161">
        <f>IF(N824="snížená",J824,0)</f>
        <v>0</v>
      </c>
      <c r="BG824" s="161">
        <f>IF(N824="zákl. přenesená",J824,0)</f>
        <v>0</v>
      </c>
      <c r="BH824" s="161">
        <f>IF(N824="sníž. přenesená",J824,0)</f>
        <v>0</v>
      </c>
      <c r="BI824" s="161">
        <f>IF(N824="nulová",J824,0)</f>
        <v>0</v>
      </c>
      <c r="BJ824" s="17" t="s">
        <v>80</v>
      </c>
      <c r="BK824" s="161">
        <f>ROUND(I824*H824,2)</f>
        <v>0</v>
      </c>
      <c r="BL824" s="17" t="s">
        <v>208</v>
      </c>
      <c r="BM824" s="160" t="s">
        <v>4551</v>
      </c>
    </row>
    <row r="825" spans="2:65" s="1" customFormat="1" x14ac:dyDescent="0.2">
      <c r="B825" s="32"/>
      <c r="C825" s="254"/>
      <c r="D825" s="255" t="s">
        <v>210</v>
      </c>
      <c r="E825" s="254"/>
      <c r="F825" s="256" t="s">
        <v>593</v>
      </c>
      <c r="G825" s="254"/>
      <c r="H825" s="254"/>
      <c r="I825" s="96"/>
      <c r="L825" s="32"/>
      <c r="M825" s="162"/>
      <c r="T825" s="56"/>
      <c r="AT825" s="17" t="s">
        <v>210</v>
      </c>
      <c r="AU825" s="17" t="s">
        <v>82</v>
      </c>
    </row>
    <row r="826" spans="2:65" s="12" customFormat="1" x14ac:dyDescent="0.2">
      <c r="B826" s="163"/>
      <c r="C826" s="258"/>
      <c r="D826" s="255" t="s">
        <v>214</v>
      </c>
      <c r="E826" s="259" t="s">
        <v>1</v>
      </c>
      <c r="F826" s="260" t="s">
        <v>2097</v>
      </c>
      <c r="G826" s="258"/>
      <c r="H826" s="259" t="s">
        <v>1</v>
      </c>
      <c r="I826" s="165"/>
      <c r="L826" s="163"/>
      <c r="M826" s="166"/>
      <c r="T826" s="167"/>
      <c r="AT826" s="164" t="s">
        <v>214</v>
      </c>
      <c r="AU826" s="164" t="s">
        <v>82</v>
      </c>
      <c r="AV826" s="12" t="s">
        <v>80</v>
      </c>
      <c r="AW826" s="12" t="s">
        <v>30</v>
      </c>
      <c r="AX826" s="12" t="s">
        <v>73</v>
      </c>
      <c r="AY826" s="164" t="s">
        <v>201</v>
      </c>
    </row>
    <row r="827" spans="2:65" s="12" customFormat="1" ht="22.5" x14ac:dyDescent="0.2">
      <c r="B827" s="163"/>
      <c r="C827" s="258"/>
      <c r="D827" s="255" t="s">
        <v>214</v>
      </c>
      <c r="E827" s="259" t="s">
        <v>1</v>
      </c>
      <c r="F827" s="260" t="s">
        <v>406</v>
      </c>
      <c r="G827" s="258"/>
      <c r="H827" s="259" t="s">
        <v>1</v>
      </c>
      <c r="I827" s="165"/>
      <c r="L827" s="163"/>
      <c r="M827" s="166"/>
      <c r="T827" s="167"/>
      <c r="AT827" s="164" t="s">
        <v>214</v>
      </c>
      <c r="AU827" s="164" t="s">
        <v>82</v>
      </c>
      <c r="AV827" s="12" t="s">
        <v>80</v>
      </c>
      <c r="AW827" s="12" t="s">
        <v>30</v>
      </c>
      <c r="AX827" s="12" t="s">
        <v>73</v>
      </c>
      <c r="AY827" s="164" t="s">
        <v>201</v>
      </c>
    </row>
    <row r="828" spans="2:65" s="12" customFormat="1" x14ac:dyDescent="0.2">
      <c r="B828" s="163"/>
      <c r="C828" s="258"/>
      <c r="D828" s="255" t="s">
        <v>214</v>
      </c>
      <c r="E828" s="259" t="s">
        <v>1</v>
      </c>
      <c r="F828" s="260" t="s">
        <v>4400</v>
      </c>
      <c r="G828" s="258"/>
      <c r="H828" s="259" t="s">
        <v>1</v>
      </c>
      <c r="I828" s="165"/>
      <c r="L828" s="163"/>
      <c r="M828" s="166"/>
      <c r="T828" s="167"/>
      <c r="AT828" s="164" t="s">
        <v>214</v>
      </c>
      <c r="AU828" s="164" t="s">
        <v>82</v>
      </c>
      <c r="AV828" s="12" t="s">
        <v>80</v>
      </c>
      <c r="AW828" s="12" t="s">
        <v>30</v>
      </c>
      <c r="AX828" s="12" t="s">
        <v>73</v>
      </c>
      <c r="AY828" s="164" t="s">
        <v>201</v>
      </c>
    </row>
    <row r="829" spans="2:65" s="12" customFormat="1" ht="22.5" x14ac:dyDescent="0.2">
      <c r="B829" s="163"/>
      <c r="C829" s="258"/>
      <c r="D829" s="255" t="s">
        <v>214</v>
      </c>
      <c r="E829" s="259" t="s">
        <v>1</v>
      </c>
      <c r="F829" s="260" t="s">
        <v>4552</v>
      </c>
      <c r="G829" s="258"/>
      <c r="H829" s="259" t="s">
        <v>1</v>
      </c>
      <c r="I829" s="165"/>
      <c r="L829" s="163"/>
      <c r="M829" s="166"/>
      <c r="T829" s="167"/>
      <c r="AT829" s="164" t="s">
        <v>214</v>
      </c>
      <c r="AU829" s="164" t="s">
        <v>82</v>
      </c>
      <c r="AV829" s="12" t="s">
        <v>80</v>
      </c>
      <c r="AW829" s="12" t="s">
        <v>30</v>
      </c>
      <c r="AX829" s="12" t="s">
        <v>73</v>
      </c>
      <c r="AY829" s="164" t="s">
        <v>201</v>
      </c>
    </row>
    <row r="830" spans="2:65" s="12" customFormat="1" ht="22.5" x14ac:dyDescent="0.2">
      <c r="B830" s="163"/>
      <c r="C830" s="258"/>
      <c r="D830" s="255" t="s">
        <v>214</v>
      </c>
      <c r="E830" s="259" t="s">
        <v>1</v>
      </c>
      <c r="F830" s="260" t="s">
        <v>597</v>
      </c>
      <c r="G830" s="258"/>
      <c r="H830" s="259" t="s">
        <v>1</v>
      </c>
      <c r="I830" s="165"/>
      <c r="L830" s="163"/>
      <c r="M830" s="166"/>
      <c r="T830" s="167"/>
      <c r="AT830" s="164" t="s">
        <v>214</v>
      </c>
      <c r="AU830" s="164" t="s">
        <v>82</v>
      </c>
      <c r="AV830" s="12" t="s">
        <v>80</v>
      </c>
      <c r="AW830" s="12" t="s">
        <v>30</v>
      </c>
      <c r="AX830" s="12" t="s">
        <v>73</v>
      </c>
      <c r="AY830" s="164" t="s">
        <v>201</v>
      </c>
    </row>
    <row r="831" spans="2:65" s="12" customFormat="1" ht="22.5" x14ac:dyDescent="0.2">
      <c r="B831" s="163"/>
      <c r="C831" s="258"/>
      <c r="D831" s="255" t="s">
        <v>214</v>
      </c>
      <c r="E831" s="259" t="s">
        <v>1</v>
      </c>
      <c r="F831" s="260" t="s">
        <v>598</v>
      </c>
      <c r="G831" s="258"/>
      <c r="H831" s="259" t="s">
        <v>1</v>
      </c>
      <c r="I831" s="165"/>
      <c r="L831" s="163"/>
      <c r="M831" s="166"/>
      <c r="T831" s="167"/>
      <c r="AT831" s="164" t="s">
        <v>214</v>
      </c>
      <c r="AU831" s="164" t="s">
        <v>82</v>
      </c>
      <c r="AV831" s="12" t="s">
        <v>80</v>
      </c>
      <c r="AW831" s="12" t="s">
        <v>30</v>
      </c>
      <c r="AX831" s="12" t="s">
        <v>73</v>
      </c>
      <c r="AY831" s="164" t="s">
        <v>201</v>
      </c>
    </row>
    <row r="832" spans="2:65" s="13" customFormat="1" x14ac:dyDescent="0.2">
      <c r="B832" s="168"/>
      <c r="C832" s="261"/>
      <c r="D832" s="255" t="s">
        <v>214</v>
      </c>
      <c r="E832" s="262" t="s">
        <v>1</v>
      </c>
      <c r="F832" s="263" t="s">
        <v>80</v>
      </c>
      <c r="G832" s="261"/>
      <c r="H832" s="264">
        <v>1</v>
      </c>
      <c r="I832" s="170"/>
      <c r="L832" s="168"/>
      <c r="M832" s="171"/>
      <c r="T832" s="172"/>
      <c r="AT832" s="169" t="s">
        <v>214</v>
      </c>
      <c r="AU832" s="169" t="s">
        <v>82</v>
      </c>
      <c r="AV832" s="13" t="s">
        <v>82</v>
      </c>
      <c r="AW832" s="13" t="s">
        <v>30</v>
      </c>
      <c r="AX832" s="13" t="s">
        <v>73</v>
      </c>
      <c r="AY832" s="169" t="s">
        <v>201</v>
      </c>
    </row>
    <row r="833" spans="2:65" s="14" customFormat="1" x14ac:dyDescent="0.2">
      <c r="B833" s="173"/>
      <c r="C833" s="265"/>
      <c r="D833" s="255" t="s">
        <v>214</v>
      </c>
      <c r="E833" s="266" t="s">
        <v>1</v>
      </c>
      <c r="F833" s="267" t="s">
        <v>221</v>
      </c>
      <c r="G833" s="265"/>
      <c r="H833" s="268">
        <v>1</v>
      </c>
      <c r="I833" s="175"/>
      <c r="L833" s="173"/>
      <c r="M833" s="176"/>
      <c r="T833" s="177"/>
      <c r="AT833" s="174" t="s">
        <v>214</v>
      </c>
      <c r="AU833" s="174" t="s">
        <v>82</v>
      </c>
      <c r="AV833" s="14" t="s">
        <v>208</v>
      </c>
      <c r="AW833" s="14" t="s">
        <v>30</v>
      </c>
      <c r="AX833" s="14" t="s">
        <v>80</v>
      </c>
      <c r="AY833" s="174" t="s">
        <v>201</v>
      </c>
    </row>
    <row r="834" spans="2:65" s="1" customFormat="1" ht="24" customHeight="1" x14ac:dyDescent="0.2">
      <c r="B834" s="152"/>
      <c r="C834" s="249" t="s">
        <v>675</v>
      </c>
      <c r="D834" s="249" t="s">
        <v>203</v>
      </c>
      <c r="E834" s="250" t="s">
        <v>953</v>
      </c>
      <c r="F834" s="251" t="s">
        <v>954</v>
      </c>
      <c r="G834" s="252" t="s">
        <v>536</v>
      </c>
      <c r="H834" s="253">
        <v>11</v>
      </c>
      <c r="I834" s="154"/>
      <c r="J834" s="155">
        <f>ROUND(I834*H834,2)</f>
        <v>0</v>
      </c>
      <c r="K834" s="153" t="s">
        <v>207</v>
      </c>
      <c r="L834" s="32"/>
      <c r="M834" s="156" t="s">
        <v>1</v>
      </c>
      <c r="N834" s="157" t="s">
        <v>38</v>
      </c>
      <c r="P834" s="158">
        <f>O834*H834</f>
        <v>0</v>
      </c>
      <c r="Q834" s="158">
        <v>0</v>
      </c>
      <c r="R834" s="158">
        <f>Q834*H834</f>
        <v>0</v>
      </c>
      <c r="S834" s="158">
        <v>0</v>
      </c>
      <c r="T834" s="159">
        <f>S834*H834</f>
        <v>0</v>
      </c>
      <c r="AR834" s="160" t="s">
        <v>208</v>
      </c>
      <c r="AT834" s="160" t="s">
        <v>203</v>
      </c>
      <c r="AU834" s="160" t="s">
        <v>82</v>
      </c>
      <c r="AY834" s="17" t="s">
        <v>201</v>
      </c>
      <c r="BE834" s="161">
        <f>IF(N834="základní",J834,0)</f>
        <v>0</v>
      </c>
      <c r="BF834" s="161">
        <f>IF(N834="snížená",J834,0)</f>
        <v>0</v>
      </c>
      <c r="BG834" s="161">
        <f>IF(N834="zákl. přenesená",J834,0)</f>
        <v>0</v>
      </c>
      <c r="BH834" s="161">
        <f>IF(N834="sníž. přenesená",J834,0)</f>
        <v>0</v>
      </c>
      <c r="BI834" s="161">
        <f>IF(N834="nulová",J834,0)</f>
        <v>0</v>
      </c>
      <c r="BJ834" s="17" t="s">
        <v>80</v>
      </c>
      <c r="BK834" s="161">
        <f>ROUND(I834*H834,2)</f>
        <v>0</v>
      </c>
      <c r="BL834" s="17" t="s">
        <v>208</v>
      </c>
      <c r="BM834" s="160" t="s">
        <v>4553</v>
      </c>
    </row>
    <row r="835" spans="2:65" s="1" customFormat="1" ht="29.25" x14ac:dyDescent="0.2">
      <c r="B835" s="32"/>
      <c r="C835" s="254"/>
      <c r="D835" s="255" t="s">
        <v>210</v>
      </c>
      <c r="E835" s="254"/>
      <c r="F835" s="256" t="s">
        <v>956</v>
      </c>
      <c r="G835" s="254"/>
      <c r="H835" s="254"/>
      <c r="I835" s="96"/>
      <c r="L835" s="32"/>
      <c r="M835" s="162"/>
      <c r="T835" s="56"/>
      <c r="AT835" s="17" t="s">
        <v>210</v>
      </c>
      <c r="AU835" s="17" t="s">
        <v>82</v>
      </c>
    </row>
    <row r="836" spans="2:65" s="1" customFormat="1" ht="29.25" x14ac:dyDescent="0.2">
      <c r="B836" s="32"/>
      <c r="C836" s="254"/>
      <c r="D836" s="255" t="s">
        <v>212</v>
      </c>
      <c r="E836" s="254"/>
      <c r="F836" s="257" t="s">
        <v>957</v>
      </c>
      <c r="G836" s="254"/>
      <c r="H836" s="254"/>
      <c r="I836" s="96"/>
      <c r="L836" s="32"/>
      <c r="M836" s="162"/>
      <c r="T836" s="56"/>
      <c r="AT836" s="17" t="s">
        <v>212</v>
      </c>
      <c r="AU836" s="17" t="s">
        <v>82</v>
      </c>
    </row>
    <row r="837" spans="2:65" s="12" customFormat="1" x14ac:dyDescent="0.2">
      <c r="B837" s="163"/>
      <c r="C837" s="258"/>
      <c r="D837" s="255" t="s">
        <v>214</v>
      </c>
      <c r="E837" s="259" t="s">
        <v>1</v>
      </c>
      <c r="F837" s="260" t="s">
        <v>2097</v>
      </c>
      <c r="G837" s="258"/>
      <c r="H837" s="259" t="s">
        <v>1</v>
      </c>
      <c r="I837" s="165"/>
      <c r="L837" s="163"/>
      <c r="M837" s="166"/>
      <c r="T837" s="167"/>
      <c r="AT837" s="164" t="s">
        <v>214</v>
      </c>
      <c r="AU837" s="164" t="s">
        <v>82</v>
      </c>
      <c r="AV837" s="12" t="s">
        <v>80</v>
      </c>
      <c r="AW837" s="12" t="s">
        <v>30</v>
      </c>
      <c r="AX837" s="12" t="s">
        <v>73</v>
      </c>
      <c r="AY837" s="164" t="s">
        <v>201</v>
      </c>
    </row>
    <row r="838" spans="2:65" s="12" customFormat="1" x14ac:dyDescent="0.2">
      <c r="B838" s="163"/>
      <c r="C838" s="258"/>
      <c r="D838" s="255" t="s">
        <v>214</v>
      </c>
      <c r="E838" s="259" t="s">
        <v>1</v>
      </c>
      <c r="F838" s="260" t="s">
        <v>4400</v>
      </c>
      <c r="G838" s="258"/>
      <c r="H838" s="259" t="s">
        <v>1</v>
      </c>
      <c r="I838" s="165"/>
      <c r="L838" s="163"/>
      <c r="M838" s="166"/>
      <c r="T838" s="167"/>
      <c r="AT838" s="164" t="s">
        <v>214</v>
      </c>
      <c r="AU838" s="164" t="s">
        <v>82</v>
      </c>
      <c r="AV838" s="12" t="s">
        <v>80</v>
      </c>
      <c r="AW838" s="12" t="s">
        <v>30</v>
      </c>
      <c r="AX838" s="12" t="s">
        <v>73</v>
      </c>
      <c r="AY838" s="164" t="s">
        <v>201</v>
      </c>
    </row>
    <row r="839" spans="2:65" s="12" customFormat="1" ht="22.5" x14ac:dyDescent="0.2">
      <c r="B839" s="163"/>
      <c r="C839" s="258"/>
      <c r="D839" s="255" t="s">
        <v>214</v>
      </c>
      <c r="E839" s="259" t="s">
        <v>1</v>
      </c>
      <c r="F839" s="260" t="s">
        <v>4554</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292</v>
      </c>
      <c r="G840" s="261"/>
      <c r="H840" s="264">
        <v>11</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11</v>
      </c>
      <c r="I841" s="175"/>
      <c r="L841" s="173"/>
      <c r="M841" s="176"/>
      <c r="T841" s="177"/>
      <c r="AT841" s="174" t="s">
        <v>214</v>
      </c>
      <c r="AU841" s="174" t="s">
        <v>82</v>
      </c>
      <c r="AV841" s="14" t="s">
        <v>208</v>
      </c>
      <c r="AW841" s="14" t="s">
        <v>30</v>
      </c>
      <c r="AX841" s="14" t="s">
        <v>80</v>
      </c>
      <c r="AY841" s="174" t="s">
        <v>201</v>
      </c>
    </row>
    <row r="842" spans="2:65" s="1" customFormat="1" ht="24" customHeight="1" x14ac:dyDescent="0.2">
      <c r="B842" s="152"/>
      <c r="C842" s="271" t="s">
        <v>679</v>
      </c>
      <c r="D842" s="271" t="s">
        <v>401</v>
      </c>
      <c r="E842" s="272" t="s">
        <v>959</v>
      </c>
      <c r="F842" s="273" t="s">
        <v>960</v>
      </c>
      <c r="G842" s="274" t="s">
        <v>536</v>
      </c>
      <c r="H842" s="275">
        <v>11</v>
      </c>
      <c r="I842" s="179"/>
      <c r="J842" s="180">
        <f>ROUND(I842*H842,2)</f>
        <v>0</v>
      </c>
      <c r="K842" s="178" t="s">
        <v>446</v>
      </c>
      <c r="L842" s="181"/>
      <c r="M842" s="182" t="s">
        <v>1</v>
      </c>
      <c r="N842" s="183" t="s">
        <v>38</v>
      </c>
      <c r="P842" s="158">
        <f>O842*H842</f>
        <v>0</v>
      </c>
      <c r="Q842" s="158">
        <v>5.0000000000000001E-4</v>
      </c>
      <c r="R842" s="158">
        <f>Q842*H842</f>
        <v>5.4999999999999997E-3</v>
      </c>
      <c r="S842" s="158">
        <v>0</v>
      </c>
      <c r="T842" s="159">
        <f>S842*H842</f>
        <v>0</v>
      </c>
      <c r="AR842" s="160" t="s">
        <v>266</v>
      </c>
      <c r="AT842" s="160" t="s">
        <v>401</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4555</v>
      </c>
    </row>
    <row r="843" spans="2:65" s="1" customFormat="1" ht="19.5" x14ac:dyDescent="0.2">
      <c r="B843" s="32"/>
      <c r="C843" s="254"/>
      <c r="D843" s="255" t="s">
        <v>210</v>
      </c>
      <c r="E843" s="254"/>
      <c r="F843" s="256" t="s">
        <v>960</v>
      </c>
      <c r="G843" s="254"/>
      <c r="H843" s="254"/>
      <c r="I843" s="96"/>
      <c r="L843" s="32"/>
      <c r="M843" s="162"/>
      <c r="T843" s="56"/>
      <c r="AT843" s="17" t="s">
        <v>210</v>
      </c>
      <c r="AU843" s="17" t="s">
        <v>82</v>
      </c>
    </row>
    <row r="844" spans="2:65" s="12" customFormat="1" x14ac:dyDescent="0.2">
      <c r="B844" s="163"/>
      <c r="C844" s="258"/>
      <c r="D844" s="255" t="s">
        <v>214</v>
      </c>
      <c r="E844" s="259" t="s">
        <v>1</v>
      </c>
      <c r="F844" s="260" t="s">
        <v>2097</v>
      </c>
      <c r="G844" s="258"/>
      <c r="H844" s="259" t="s">
        <v>1</v>
      </c>
      <c r="I844" s="165"/>
      <c r="L844" s="163"/>
      <c r="M844" s="166"/>
      <c r="T844" s="167"/>
      <c r="AT844" s="164" t="s">
        <v>214</v>
      </c>
      <c r="AU844" s="164" t="s">
        <v>82</v>
      </c>
      <c r="AV844" s="12" t="s">
        <v>80</v>
      </c>
      <c r="AW844" s="12" t="s">
        <v>30</v>
      </c>
      <c r="AX844" s="12" t="s">
        <v>73</v>
      </c>
      <c r="AY844" s="164" t="s">
        <v>201</v>
      </c>
    </row>
    <row r="845" spans="2:65" s="12" customFormat="1" ht="22.5" x14ac:dyDescent="0.2">
      <c r="B845" s="163"/>
      <c r="C845" s="258"/>
      <c r="D845" s="255" t="s">
        <v>214</v>
      </c>
      <c r="E845" s="259" t="s">
        <v>1</v>
      </c>
      <c r="F845" s="260" t="s">
        <v>406</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4400</v>
      </c>
      <c r="G846" s="258"/>
      <c r="H846" s="259" t="s">
        <v>1</v>
      </c>
      <c r="I846" s="165"/>
      <c r="L846" s="163"/>
      <c r="M846" s="166"/>
      <c r="T846" s="167"/>
      <c r="AT846" s="164" t="s">
        <v>214</v>
      </c>
      <c r="AU846" s="164" t="s">
        <v>82</v>
      </c>
      <c r="AV846" s="12" t="s">
        <v>80</v>
      </c>
      <c r="AW846" s="12" t="s">
        <v>30</v>
      </c>
      <c r="AX846" s="12" t="s">
        <v>73</v>
      </c>
      <c r="AY846" s="164" t="s">
        <v>201</v>
      </c>
    </row>
    <row r="847" spans="2:65" s="12" customFormat="1" ht="22.5" x14ac:dyDescent="0.2">
      <c r="B847" s="163"/>
      <c r="C847" s="258"/>
      <c r="D847" s="255" t="s">
        <v>214</v>
      </c>
      <c r="E847" s="259" t="s">
        <v>1</v>
      </c>
      <c r="F847" s="260" t="s">
        <v>4554</v>
      </c>
      <c r="G847" s="258"/>
      <c r="H847" s="259" t="s">
        <v>1</v>
      </c>
      <c r="I847" s="165"/>
      <c r="L847" s="163"/>
      <c r="M847" s="166"/>
      <c r="T847" s="167"/>
      <c r="AT847" s="164" t="s">
        <v>214</v>
      </c>
      <c r="AU847" s="164" t="s">
        <v>82</v>
      </c>
      <c r="AV847" s="12" t="s">
        <v>80</v>
      </c>
      <c r="AW847" s="12" t="s">
        <v>30</v>
      </c>
      <c r="AX847" s="12" t="s">
        <v>73</v>
      </c>
      <c r="AY847" s="164" t="s">
        <v>201</v>
      </c>
    </row>
    <row r="848" spans="2:65" s="13" customFormat="1" x14ac:dyDescent="0.2">
      <c r="B848" s="168"/>
      <c r="C848" s="261"/>
      <c r="D848" s="255" t="s">
        <v>214</v>
      </c>
      <c r="E848" s="262" t="s">
        <v>1</v>
      </c>
      <c r="F848" s="263" t="s">
        <v>292</v>
      </c>
      <c r="G848" s="261"/>
      <c r="H848" s="264">
        <v>11</v>
      </c>
      <c r="I848" s="170"/>
      <c r="L848" s="168"/>
      <c r="M848" s="171"/>
      <c r="T848" s="172"/>
      <c r="AT848" s="169" t="s">
        <v>214</v>
      </c>
      <c r="AU848" s="169" t="s">
        <v>82</v>
      </c>
      <c r="AV848" s="13" t="s">
        <v>82</v>
      </c>
      <c r="AW848" s="13" t="s">
        <v>30</v>
      </c>
      <c r="AX848" s="13" t="s">
        <v>73</v>
      </c>
      <c r="AY848" s="169" t="s">
        <v>201</v>
      </c>
    </row>
    <row r="849" spans="2:65" s="14" customFormat="1" x14ac:dyDescent="0.2">
      <c r="B849" s="173"/>
      <c r="C849" s="265"/>
      <c r="D849" s="255" t="s">
        <v>214</v>
      </c>
      <c r="E849" s="266" t="s">
        <v>1</v>
      </c>
      <c r="F849" s="267" t="s">
        <v>221</v>
      </c>
      <c r="G849" s="265"/>
      <c r="H849" s="268">
        <v>11</v>
      </c>
      <c r="I849" s="175"/>
      <c r="L849" s="173"/>
      <c r="M849" s="176"/>
      <c r="T849" s="177"/>
      <c r="AT849" s="174" t="s">
        <v>214</v>
      </c>
      <c r="AU849" s="174" t="s">
        <v>82</v>
      </c>
      <c r="AV849" s="14" t="s">
        <v>208</v>
      </c>
      <c r="AW849" s="14" t="s">
        <v>30</v>
      </c>
      <c r="AX849" s="14" t="s">
        <v>80</v>
      </c>
      <c r="AY849" s="174" t="s">
        <v>201</v>
      </c>
    </row>
    <row r="850" spans="2:65" s="1" customFormat="1" ht="16.5" customHeight="1" x14ac:dyDescent="0.2">
      <c r="B850" s="152"/>
      <c r="C850" s="249" t="s">
        <v>684</v>
      </c>
      <c r="D850" s="249" t="s">
        <v>203</v>
      </c>
      <c r="E850" s="250" t="s">
        <v>600</v>
      </c>
      <c r="F850" s="251" t="s">
        <v>601</v>
      </c>
      <c r="G850" s="252" t="s">
        <v>536</v>
      </c>
      <c r="H850" s="253">
        <v>17</v>
      </c>
      <c r="I850" s="154"/>
      <c r="J850" s="155">
        <f>ROUND(I850*H850,2)</f>
        <v>0</v>
      </c>
      <c r="K850" s="153" t="s">
        <v>207</v>
      </c>
      <c r="L850" s="32"/>
      <c r="M850" s="156" t="s">
        <v>1</v>
      </c>
      <c r="N850" s="157" t="s">
        <v>38</v>
      </c>
      <c r="P850" s="158">
        <f>O850*H850</f>
        <v>0</v>
      </c>
      <c r="Q850" s="158">
        <v>5.6999999999999998E-4</v>
      </c>
      <c r="R850" s="158">
        <f>Q850*H850</f>
        <v>9.689999999999999E-3</v>
      </c>
      <c r="S850" s="158">
        <v>0</v>
      </c>
      <c r="T850" s="159">
        <f>S850*H850</f>
        <v>0</v>
      </c>
      <c r="AR850" s="160" t="s">
        <v>208</v>
      </c>
      <c r="AT850" s="160" t="s">
        <v>203</v>
      </c>
      <c r="AU850" s="160" t="s">
        <v>82</v>
      </c>
      <c r="AY850" s="17" t="s">
        <v>201</v>
      </c>
      <c r="BE850" s="161">
        <f>IF(N850="základní",J850,0)</f>
        <v>0</v>
      </c>
      <c r="BF850" s="161">
        <f>IF(N850="snížená",J850,0)</f>
        <v>0</v>
      </c>
      <c r="BG850" s="161">
        <f>IF(N850="zákl. přenesená",J850,0)</f>
        <v>0</v>
      </c>
      <c r="BH850" s="161">
        <f>IF(N850="sníž. přenesená",J850,0)</f>
        <v>0</v>
      </c>
      <c r="BI850" s="161">
        <f>IF(N850="nulová",J850,0)</f>
        <v>0</v>
      </c>
      <c r="BJ850" s="17" t="s">
        <v>80</v>
      </c>
      <c r="BK850" s="161">
        <f>ROUND(I850*H850,2)</f>
        <v>0</v>
      </c>
      <c r="BL850" s="17" t="s">
        <v>208</v>
      </c>
      <c r="BM850" s="160" t="s">
        <v>4556</v>
      </c>
    </row>
    <row r="851" spans="2:65" s="1" customFormat="1" x14ac:dyDescent="0.2">
      <c r="B851" s="32"/>
      <c r="C851" s="254"/>
      <c r="D851" s="255" t="s">
        <v>210</v>
      </c>
      <c r="E851" s="254"/>
      <c r="F851" s="256" t="s">
        <v>601</v>
      </c>
      <c r="G851" s="254"/>
      <c r="H851" s="254"/>
      <c r="I851" s="96"/>
      <c r="L851" s="32"/>
      <c r="M851" s="162"/>
      <c r="T851" s="56"/>
      <c r="AT851" s="17" t="s">
        <v>210</v>
      </c>
      <c r="AU851" s="17" t="s">
        <v>82</v>
      </c>
    </row>
    <row r="852" spans="2:65" s="1" customFormat="1" ht="253.5" x14ac:dyDescent="0.2">
      <c r="B852" s="32"/>
      <c r="C852" s="254"/>
      <c r="D852" s="255" t="s">
        <v>212</v>
      </c>
      <c r="E852" s="254"/>
      <c r="F852" s="257" t="s">
        <v>603</v>
      </c>
      <c r="G852" s="254"/>
      <c r="H852" s="254"/>
      <c r="I852" s="96"/>
      <c r="L852" s="32"/>
      <c r="M852" s="162"/>
      <c r="T852" s="56"/>
      <c r="AT852" s="17" t="s">
        <v>212</v>
      </c>
      <c r="AU852" s="17" t="s">
        <v>82</v>
      </c>
    </row>
    <row r="853" spans="2:65" s="12" customFormat="1" x14ac:dyDescent="0.2">
      <c r="B853" s="163"/>
      <c r="C853" s="258"/>
      <c r="D853" s="255" t="s">
        <v>214</v>
      </c>
      <c r="E853" s="259" t="s">
        <v>1</v>
      </c>
      <c r="F853" s="260" t="s">
        <v>2097</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4400</v>
      </c>
      <c r="G854" s="258"/>
      <c r="H854" s="259" t="s">
        <v>1</v>
      </c>
      <c r="I854" s="165"/>
      <c r="L854" s="163"/>
      <c r="M854" s="166"/>
      <c r="T854" s="167"/>
      <c r="AT854" s="164" t="s">
        <v>214</v>
      </c>
      <c r="AU854" s="164" t="s">
        <v>82</v>
      </c>
      <c r="AV854" s="12" t="s">
        <v>80</v>
      </c>
      <c r="AW854" s="12" t="s">
        <v>30</v>
      </c>
      <c r="AX854" s="12" t="s">
        <v>73</v>
      </c>
      <c r="AY854" s="164" t="s">
        <v>201</v>
      </c>
    </row>
    <row r="855" spans="2:65" s="12" customFormat="1" ht="22.5" x14ac:dyDescent="0.2">
      <c r="B855" s="163"/>
      <c r="C855" s="258"/>
      <c r="D855" s="255" t="s">
        <v>214</v>
      </c>
      <c r="E855" s="259" t="s">
        <v>1</v>
      </c>
      <c r="F855" s="260" t="s">
        <v>4557</v>
      </c>
      <c r="G855" s="258"/>
      <c r="H855" s="259" t="s">
        <v>1</v>
      </c>
      <c r="I855" s="165"/>
      <c r="L855" s="163"/>
      <c r="M855" s="166"/>
      <c r="T855" s="167"/>
      <c r="AT855" s="164" t="s">
        <v>214</v>
      </c>
      <c r="AU855" s="164" t="s">
        <v>82</v>
      </c>
      <c r="AV855" s="12" t="s">
        <v>80</v>
      </c>
      <c r="AW855" s="12" t="s">
        <v>30</v>
      </c>
      <c r="AX855" s="12" t="s">
        <v>73</v>
      </c>
      <c r="AY855" s="164" t="s">
        <v>201</v>
      </c>
    </row>
    <row r="856" spans="2:65" s="13" customFormat="1" x14ac:dyDescent="0.2">
      <c r="B856" s="168"/>
      <c r="C856" s="261"/>
      <c r="D856" s="255" t="s">
        <v>214</v>
      </c>
      <c r="E856" s="262" t="s">
        <v>1</v>
      </c>
      <c r="F856" s="263" t="s">
        <v>339</v>
      </c>
      <c r="G856" s="261"/>
      <c r="H856" s="264">
        <v>17</v>
      </c>
      <c r="I856" s="170"/>
      <c r="L856" s="168"/>
      <c r="M856" s="171"/>
      <c r="T856" s="172"/>
      <c r="AT856" s="169" t="s">
        <v>214</v>
      </c>
      <c r="AU856" s="169" t="s">
        <v>82</v>
      </c>
      <c r="AV856" s="13" t="s">
        <v>82</v>
      </c>
      <c r="AW856" s="13" t="s">
        <v>30</v>
      </c>
      <c r="AX856" s="13" t="s">
        <v>73</v>
      </c>
      <c r="AY856" s="169" t="s">
        <v>201</v>
      </c>
    </row>
    <row r="857" spans="2:65" s="14" customFormat="1" x14ac:dyDescent="0.2">
      <c r="B857" s="173"/>
      <c r="C857" s="265"/>
      <c r="D857" s="255" t="s">
        <v>214</v>
      </c>
      <c r="E857" s="266" t="s">
        <v>1</v>
      </c>
      <c r="F857" s="267" t="s">
        <v>221</v>
      </c>
      <c r="G857" s="265"/>
      <c r="H857" s="268">
        <v>17</v>
      </c>
      <c r="I857" s="175"/>
      <c r="L857" s="173"/>
      <c r="M857" s="176"/>
      <c r="T857" s="177"/>
      <c r="AT857" s="174" t="s">
        <v>214</v>
      </c>
      <c r="AU857" s="174" t="s">
        <v>82</v>
      </c>
      <c r="AV857" s="14" t="s">
        <v>208</v>
      </c>
      <c r="AW857" s="14" t="s">
        <v>30</v>
      </c>
      <c r="AX857" s="14" t="s">
        <v>80</v>
      </c>
      <c r="AY857" s="174" t="s">
        <v>201</v>
      </c>
    </row>
    <row r="858" spans="2:65" s="1" customFormat="1" ht="16.5" customHeight="1" x14ac:dyDescent="0.2">
      <c r="B858" s="152"/>
      <c r="C858" s="271" t="s">
        <v>689</v>
      </c>
      <c r="D858" s="271" t="s">
        <v>401</v>
      </c>
      <c r="E858" s="272" t="s">
        <v>606</v>
      </c>
      <c r="F858" s="273" t="s">
        <v>607</v>
      </c>
      <c r="G858" s="274" t="s">
        <v>536</v>
      </c>
      <c r="H858" s="275">
        <v>17</v>
      </c>
      <c r="I858" s="179"/>
      <c r="J858" s="180">
        <f>ROUND(I858*H858,2)</f>
        <v>0</v>
      </c>
      <c r="K858" s="178" t="s">
        <v>446</v>
      </c>
      <c r="L858" s="181"/>
      <c r="M858" s="182" t="s">
        <v>1</v>
      </c>
      <c r="N858" s="183" t="s">
        <v>38</v>
      </c>
      <c r="P858" s="158">
        <f>O858*H858</f>
        <v>0</v>
      </c>
      <c r="Q858" s="158">
        <v>1.9000000000000001E-4</v>
      </c>
      <c r="R858" s="158">
        <f>Q858*H858</f>
        <v>3.2300000000000002E-3</v>
      </c>
      <c r="S858" s="158">
        <v>0</v>
      </c>
      <c r="T858" s="159">
        <f>S858*H858</f>
        <v>0</v>
      </c>
      <c r="AR858" s="160" t="s">
        <v>266</v>
      </c>
      <c r="AT858" s="160" t="s">
        <v>401</v>
      </c>
      <c r="AU858" s="160" t="s">
        <v>82</v>
      </c>
      <c r="AY858" s="17" t="s">
        <v>201</v>
      </c>
      <c r="BE858" s="161">
        <f>IF(N858="základní",J858,0)</f>
        <v>0</v>
      </c>
      <c r="BF858" s="161">
        <f>IF(N858="snížená",J858,0)</f>
        <v>0</v>
      </c>
      <c r="BG858" s="161">
        <f>IF(N858="zákl. přenesená",J858,0)</f>
        <v>0</v>
      </c>
      <c r="BH858" s="161">
        <f>IF(N858="sníž. přenesená",J858,0)</f>
        <v>0</v>
      </c>
      <c r="BI858" s="161">
        <f>IF(N858="nulová",J858,0)</f>
        <v>0</v>
      </c>
      <c r="BJ858" s="17" t="s">
        <v>80</v>
      </c>
      <c r="BK858" s="161">
        <f>ROUND(I858*H858,2)</f>
        <v>0</v>
      </c>
      <c r="BL858" s="17" t="s">
        <v>208</v>
      </c>
      <c r="BM858" s="160" t="s">
        <v>4558</v>
      </c>
    </row>
    <row r="859" spans="2:65" s="1" customFormat="1" x14ac:dyDescent="0.2">
      <c r="B859" s="32"/>
      <c r="C859" s="254"/>
      <c r="D859" s="255" t="s">
        <v>210</v>
      </c>
      <c r="E859" s="254"/>
      <c r="F859" s="256" t="s">
        <v>607</v>
      </c>
      <c r="G859" s="254"/>
      <c r="H859" s="254"/>
      <c r="I859" s="96"/>
      <c r="L859" s="32"/>
      <c r="M859" s="162"/>
      <c r="T859" s="56"/>
      <c r="AT859" s="17" t="s">
        <v>210</v>
      </c>
      <c r="AU859" s="17" t="s">
        <v>82</v>
      </c>
    </row>
    <row r="860" spans="2:65" s="12" customFormat="1" x14ac:dyDescent="0.2">
      <c r="B860" s="163"/>
      <c r="C860" s="258"/>
      <c r="D860" s="255" t="s">
        <v>214</v>
      </c>
      <c r="E860" s="259" t="s">
        <v>1</v>
      </c>
      <c r="F860" s="260" t="s">
        <v>2097</v>
      </c>
      <c r="G860" s="258"/>
      <c r="H860" s="259" t="s">
        <v>1</v>
      </c>
      <c r="I860" s="165"/>
      <c r="L860" s="163"/>
      <c r="M860" s="166"/>
      <c r="T860" s="167"/>
      <c r="AT860" s="164" t="s">
        <v>214</v>
      </c>
      <c r="AU860" s="164" t="s">
        <v>82</v>
      </c>
      <c r="AV860" s="12" t="s">
        <v>80</v>
      </c>
      <c r="AW860" s="12" t="s">
        <v>30</v>
      </c>
      <c r="AX860" s="12" t="s">
        <v>73</v>
      </c>
      <c r="AY860" s="164" t="s">
        <v>201</v>
      </c>
    </row>
    <row r="861" spans="2:65" s="12" customFormat="1" ht="22.5" x14ac:dyDescent="0.2">
      <c r="B861" s="163"/>
      <c r="C861" s="258"/>
      <c r="D861" s="255" t="s">
        <v>214</v>
      </c>
      <c r="E861" s="259" t="s">
        <v>1</v>
      </c>
      <c r="F861" s="260" t="s">
        <v>406</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4400</v>
      </c>
      <c r="G862" s="258"/>
      <c r="H862" s="259" t="s">
        <v>1</v>
      </c>
      <c r="I862" s="165"/>
      <c r="L862" s="163"/>
      <c r="M862" s="166"/>
      <c r="T862" s="167"/>
      <c r="AT862" s="164" t="s">
        <v>214</v>
      </c>
      <c r="AU862" s="164" t="s">
        <v>82</v>
      </c>
      <c r="AV862" s="12" t="s">
        <v>80</v>
      </c>
      <c r="AW862" s="12" t="s">
        <v>30</v>
      </c>
      <c r="AX862" s="12" t="s">
        <v>73</v>
      </c>
      <c r="AY862" s="164" t="s">
        <v>201</v>
      </c>
    </row>
    <row r="863" spans="2:65" s="12" customFormat="1" ht="22.5" x14ac:dyDescent="0.2">
      <c r="B863" s="163"/>
      <c r="C863" s="258"/>
      <c r="D863" s="255" t="s">
        <v>214</v>
      </c>
      <c r="E863" s="259" t="s">
        <v>1</v>
      </c>
      <c r="F863" s="260" t="s">
        <v>4557</v>
      </c>
      <c r="G863" s="258"/>
      <c r="H863" s="259" t="s">
        <v>1</v>
      </c>
      <c r="I863" s="165"/>
      <c r="L863" s="163"/>
      <c r="M863" s="166"/>
      <c r="T863" s="167"/>
      <c r="AT863" s="164" t="s">
        <v>214</v>
      </c>
      <c r="AU863" s="164" t="s">
        <v>82</v>
      </c>
      <c r="AV863" s="12" t="s">
        <v>80</v>
      </c>
      <c r="AW863" s="12" t="s">
        <v>30</v>
      </c>
      <c r="AX863" s="12" t="s">
        <v>73</v>
      </c>
      <c r="AY863" s="164" t="s">
        <v>201</v>
      </c>
    </row>
    <row r="864" spans="2:65" s="13" customFormat="1" x14ac:dyDescent="0.2">
      <c r="B864" s="168"/>
      <c r="C864" s="261"/>
      <c r="D864" s="255" t="s">
        <v>214</v>
      </c>
      <c r="E864" s="262" t="s">
        <v>1</v>
      </c>
      <c r="F864" s="263" t="s">
        <v>339</v>
      </c>
      <c r="G864" s="261"/>
      <c r="H864" s="264">
        <v>17</v>
      </c>
      <c r="I864" s="170"/>
      <c r="L864" s="168"/>
      <c r="M864" s="171"/>
      <c r="T864" s="172"/>
      <c r="AT864" s="169" t="s">
        <v>214</v>
      </c>
      <c r="AU864" s="169" t="s">
        <v>82</v>
      </c>
      <c r="AV864" s="13" t="s">
        <v>82</v>
      </c>
      <c r="AW864" s="13" t="s">
        <v>30</v>
      </c>
      <c r="AX864" s="13" t="s">
        <v>73</v>
      </c>
      <c r="AY864" s="169" t="s">
        <v>201</v>
      </c>
    </row>
    <row r="865" spans="2:65" s="14" customFormat="1" x14ac:dyDescent="0.2">
      <c r="B865" s="173"/>
      <c r="C865" s="265"/>
      <c r="D865" s="255" t="s">
        <v>214</v>
      </c>
      <c r="E865" s="266" t="s">
        <v>1</v>
      </c>
      <c r="F865" s="267" t="s">
        <v>221</v>
      </c>
      <c r="G865" s="265"/>
      <c r="H865" s="268">
        <v>17</v>
      </c>
      <c r="I865" s="175"/>
      <c r="L865" s="173"/>
      <c r="M865" s="176"/>
      <c r="T865" s="177"/>
      <c r="AT865" s="174" t="s">
        <v>214</v>
      </c>
      <c r="AU865" s="174" t="s">
        <v>82</v>
      </c>
      <c r="AV865" s="14" t="s">
        <v>208</v>
      </c>
      <c r="AW865" s="14" t="s">
        <v>30</v>
      </c>
      <c r="AX865" s="14" t="s">
        <v>80</v>
      </c>
      <c r="AY865" s="174" t="s">
        <v>201</v>
      </c>
    </row>
    <row r="866" spans="2:65" s="1" customFormat="1" ht="16.5" customHeight="1" x14ac:dyDescent="0.2">
      <c r="B866" s="152"/>
      <c r="C866" s="249" t="s">
        <v>694</v>
      </c>
      <c r="D866" s="249" t="s">
        <v>203</v>
      </c>
      <c r="E866" s="250" t="s">
        <v>610</v>
      </c>
      <c r="F866" s="251" t="s">
        <v>611</v>
      </c>
      <c r="G866" s="252" t="s">
        <v>536</v>
      </c>
      <c r="H866" s="253">
        <v>17</v>
      </c>
      <c r="I866" s="154"/>
      <c r="J866" s="155">
        <f>ROUND(I866*H866,2)</f>
        <v>0</v>
      </c>
      <c r="K866" s="153" t="s">
        <v>207</v>
      </c>
      <c r="L866" s="32"/>
      <c r="M866" s="156" t="s">
        <v>1</v>
      </c>
      <c r="N866" s="157" t="s">
        <v>38</v>
      </c>
      <c r="P866" s="158">
        <f>O866*H866</f>
        <v>0</v>
      </c>
      <c r="Q866" s="158">
        <v>7.2000000000000005E-4</v>
      </c>
      <c r="R866" s="158">
        <f>Q866*H866</f>
        <v>1.2240000000000001E-2</v>
      </c>
      <c r="S866" s="158">
        <v>0</v>
      </c>
      <c r="T866" s="159">
        <f>S866*H866</f>
        <v>0</v>
      </c>
      <c r="AR866" s="160" t="s">
        <v>208</v>
      </c>
      <c r="AT866" s="160" t="s">
        <v>203</v>
      </c>
      <c r="AU866" s="160" t="s">
        <v>82</v>
      </c>
      <c r="AY866" s="17" t="s">
        <v>201</v>
      </c>
      <c r="BE866" s="161">
        <f>IF(N866="základní",J866,0)</f>
        <v>0</v>
      </c>
      <c r="BF866" s="161">
        <f>IF(N866="snížená",J866,0)</f>
        <v>0</v>
      </c>
      <c r="BG866" s="161">
        <f>IF(N866="zákl. přenesená",J866,0)</f>
        <v>0</v>
      </c>
      <c r="BH866" s="161">
        <f>IF(N866="sníž. přenesená",J866,0)</f>
        <v>0</v>
      </c>
      <c r="BI866" s="161">
        <f>IF(N866="nulová",J866,0)</f>
        <v>0</v>
      </c>
      <c r="BJ866" s="17" t="s">
        <v>80</v>
      </c>
      <c r="BK866" s="161">
        <f>ROUND(I866*H866,2)</f>
        <v>0</v>
      </c>
      <c r="BL866" s="17" t="s">
        <v>208</v>
      </c>
      <c r="BM866" s="160" t="s">
        <v>4559</v>
      </c>
    </row>
    <row r="867" spans="2:65" s="1" customFormat="1" ht="29.25" x14ac:dyDescent="0.2">
      <c r="B867" s="32"/>
      <c r="C867" s="254"/>
      <c r="D867" s="255" t="s">
        <v>210</v>
      </c>
      <c r="E867" s="254"/>
      <c r="F867" s="256" t="s">
        <v>613</v>
      </c>
      <c r="G867" s="254"/>
      <c r="H867" s="254"/>
      <c r="I867" s="96"/>
      <c r="L867" s="32"/>
      <c r="M867" s="162"/>
      <c r="T867" s="56"/>
      <c r="AT867" s="17" t="s">
        <v>210</v>
      </c>
      <c r="AU867" s="17" t="s">
        <v>82</v>
      </c>
    </row>
    <row r="868" spans="2:65" s="1" customFormat="1" ht="253.5" x14ac:dyDescent="0.2">
      <c r="B868" s="32"/>
      <c r="C868" s="254"/>
      <c r="D868" s="255" t="s">
        <v>212</v>
      </c>
      <c r="E868" s="254"/>
      <c r="F868" s="257" t="s">
        <v>603</v>
      </c>
      <c r="G868" s="254"/>
      <c r="H868" s="254"/>
      <c r="I868" s="96"/>
      <c r="L868" s="32"/>
      <c r="M868" s="162"/>
      <c r="T868" s="56"/>
      <c r="AT868" s="17" t="s">
        <v>212</v>
      </c>
      <c r="AU868" s="17" t="s">
        <v>82</v>
      </c>
    </row>
    <row r="869" spans="2:65" s="12" customFormat="1" x14ac:dyDescent="0.2">
      <c r="B869" s="163"/>
      <c r="C869" s="258"/>
      <c r="D869" s="255" t="s">
        <v>214</v>
      </c>
      <c r="E869" s="259" t="s">
        <v>1</v>
      </c>
      <c r="F869" s="260" t="s">
        <v>2097</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4400</v>
      </c>
      <c r="G870" s="258"/>
      <c r="H870" s="259" t="s">
        <v>1</v>
      </c>
      <c r="I870" s="165"/>
      <c r="L870" s="163"/>
      <c r="M870" s="166"/>
      <c r="T870" s="167"/>
      <c r="AT870" s="164" t="s">
        <v>214</v>
      </c>
      <c r="AU870" s="164" t="s">
        <v>82</v>
      </c>
      <c r="AV870" s="12" t="s">
        <v>80</v>
      </c>
      <c r="AW870" s="12" t="s">
        <v>30</v>
      </c>
      <c r="AX870" s="12" t="s">
        <v>73</v>
      </c>
      <c r="AY870" s="164" t="s">
        <v>201</v>
      </c>
    </row>
    <row r="871" spans="2:65" s="12" customFormat="1" x14ac:dyDescent="0.2">
      <c r="B871" s="163"/>
      <c r="C871" s="258"/>
      <c r="D871" s="255" t="s">
        <v>214</v>
      </c>
      <c r="E871" s="259" t="s">
        <v>1</v>
      </c>
      <c r="F871" s="260" t="s">
        <v>4560</v>
      </c>
      <c r="G871" s="258"/>
      <c r="H871" s="259" t="s">
        <v>1</v>
      </c>
      <c r="I871" s="165"/>
      <c r="L871" s="163"/>
      <c r="M871" s="166"/>
      <c r="T871" s="167"/>
      <c r="AT871" s="164" t="s">
        <v>214</v>
      </c>
      <c r="AU871" s="164" t="s">
        <v>82</v>
      </c>
      <c r="AV871" s="12" t="s">
        <v>80</v>
      </c>
      <c r="AW871" s="12" t="s">
        <v>30</v>
      </c>
      <c r="AX871" s="12" t="s">
        <v>73</v>
      </c>
      <c r="AY871" s="164" t="s">
        <v>201</v>
      </c>
    </row>
    <row r="872" spans="2:65" s="13" customFormat="1" x14ac:dyDescent="0.2">
      <c r="B872" s="168"/>
      <c r="C872" s="261"/>
      <c r="D872" s="255" t="s">
        <v>214</v>
      </c>
      <c r="E872" s="262" t="s">
        <v>1</v>
      </c>
      <c r="F872" s="263" t="s">
        <v>339</v>
      </c>
      <c r="G872" s="261"/>
      <c r="H872" s="264">
        <v>17</v>
      </c>
      <c r="I872" s="170"/>
      <c r="L872" s="168"/>
      <c r="M872" s="171"/>
      <c r="T872" s="172"/>
      <c r="AT872" s="169" t="s">
        <v>214</v>
      </c>
      <c r="AU872" s="169" t="s">
        <v>82</v>
      </c>
      <c r="AV872" s="13" t="s">
        <v>82</v>
      </c>
      <c r="AW872" s="13" t="s">
        <v>30</v>
      </c>
      <c r="AX872" s="13" t="s">
        <v>73</v>
      </c>
      <c r="AY872" s="169" t="s">
        <v>201</v>
      </c>
    </row>
    <row r="873" spans="2:65" s="14" customFormat="1" x14ac:dyDescent="0.2">
      <c r="B873" s="173"/>
      <c r="C873" s="265"/>
      <c r="D873" s="255" t="s">
        <v>214</v>
      </c>
      <c r="E873" s="266" t="s">
        <v>1</v>
      </c>
      <c r="F873" s="267" t="s">
        <v>221</v>
      </c>
      <c r="G873" s="265"/>
      <c r="H873" s="268">
        <v>17</v>
      </c>
      <c r="I873" s="175"/>
      <c r="L873" s="173"/>
      <c r="M873" s="176"/>
      <c r="T873" s="177"/>
      <c r="AT873" s="174" t="s">
        <v>214</v>
      </c>
      <c r="AU873" s="174" t="s">
        <v>82</v>
      </c>
      <c r="AV873" s="14" t="s">
        <v>208</v>
      </c>
      <c r="AW873" s="14" t="s">
        <v>30</v>
      </c>
      <c r="AX873" s="14" t="s">
        <v>80</v>
      </c>
      <c r="AY873" s="174" t="s">
        <v>201</v>
      </c>
    </row>
    <row r="874" spans="2:65" s="1" customFormat="1" ht="24" customHeight="1" x14ac:dyDescent="0.2">
      <c r="B874" s="152"/>
      <c r="C874" s="271" t="s">
        <v>701</v>
      </c>
      <c r="D874" s="271" t="s">
        <v>401</v>
      </c>
      <c r="E874" s="272" t="s">
        <v>616</v>
      </c>
      <c r="F874" s="273" t="s">
        <v>617</v>
      </c>
      <c r="G874" s="274" t="s">
        <v>536</v>
      </c>
      <c r="H874" s="275">
        <v>17</v>
      </c>
      <c r="I874" s="179"/>
      <c r="J874" s="180">
        <f>ROUND(I874*H874,2)</f>
        <v>0</v>
      </c>
      <c r="K874" s="178" t="s">
        <v>207</v>
      </c>
      <c r="L874" s="181"/>
      <c r="M874" s="182" t="s">
        <v>1</v>
      </c>
      <c r="N874" s="183" t="s">
        <v>38</v>
      </c>
      <c r="P874" s="158">
        <f>O874*H874</f>
        <v>0</v>
      </c>
      <c r="Q874" s="158">
        <v>3.8E-3</v>
      </c>
      <c r="R874" s="158">
        <f>Q874*H874</f>
        <v>6.4600000000000005E-2</v>
      </c>
      <c r="S874" s="158">
        <v>0</v>
      </c>
      <c r="T874" s="159">
        <f>S874*H874</f>
        <v>0</v>
      </c>
      <c r="AR874" s="160" t="s">
        <v>266</v>
      </c>
      <c r="AT874" s="160" t="s">
        <v>401</v>
      </c>
      <c r="AU874" s="160" t="s">
        <v>82</v>
      </c>
      <c r="AY874" s="17" t="s">
        <v>201</v>
      </c>
      <c r="BE874" s="161">
        <f>IF(N874="základní",J874,0)</f>
        <v>0</v>
      </c>
      <c r="BF874" s="161">
        <f>IF(N874="snížená",J874,0)</f>
        <v>0</v>
      </c>
      <c r="BG874" s="161">
        <f>IF(N874="zákl. přenesená",J874,0)</f>
        <v>0</v>
      </c>
      <c r="BH874" s="161">
        <f>IF(N874="sníž. přenesená",J874,0)</f>
        <v>0</v>
      </c>
      <c r="BI874" s="161">
        <f>IF(N874="nulová",J874,0)</f>
        <v>0</v>
      </c>
      <c r="BJ874" s="17" t="s">
        <v>80</v>
      </c>
      <c r="BK874" s="161">
        <f>ROUND(I874*H874,2)</f>
        <v>0</v>
      </c>
      <c r="BL874" s="17" t="s">
        <v>208</v>
      </c>
      <c r="BM874" s="160" t="s">
        <v>4561</v>
      </c>
    </row>
    <row r="875" spans="2:65" s="1" customFormat="1" x14ac:dyDescent="0.2">
      <c r="B875" s="32"/>
      <c r="C875" s="254"/>
      <c r="D875" s="255" t="s">
        <v>210</v>
      </c>
      <c r="E875" s="254"/>
      <c r="F875" s="256" t="s">
        <v>617</v>
      </c>
      <c r="G875" s="254"/>
      <c r="H875" s="254"/>
      <c r="I875" s="96"/>
      <c r="L875" s="32"/>
      <c r="M875" s="162"/>
      <c r="T875" s="56"/>
      <c r="AT875" s="17" t="s">
        <v>210</v>
      </c>
      <c r="AU875" s="17" t="s">
        <v>82</v>
      </c>
    </row>
    <row r="876" spans="2:65" s="12" customFormat="1" x14ac:dyDescent="0.2">
      <c r="B876" s="163"/>
      <c r="C876" s="258"/>
      <c r="D876" s="255" t="s">
        <v>214</v>
      </c>
      <c r="E876" s="259" t="s">
        <v>1</v>
      </c>
      <c r="F876" s="260" t="s">
        <v>2097</v>
      </c>
      <c r="G876" s="258"/>
      <c r="H876" s="259" t="s">
        <v>1</v>
      </c>
      <c r="I876" s="165"/>
      <c r="L876" s="163"/>
      <c r="M876" s="166"/>
      <c r="T876" s="167"/>
      <c r="AT876" s="164" t="s">
        <v>214</v>
      </c>
      <c r="AU876" s="164" t="s">
        <v>82</v>
      </c>
      <c r="AV876" s="12" t="s">
        <v>80</v>
      </c>
      <c r="AW876" s="12" t="s">
        <v>30</v>
      </c>
      <c r="AX876" s="12" t="s">
        <v>73</v>
      </c>
      <c r="AY876" s="164" t="s">
        <v>201</v>
      </c>
    </row>
    <row r="877" spans="2:65" s="12" customFormat="1" ht="22.5" x14ac:dyDescent="0.2">
      <c r="B877" s="163"/>
      <c r="C877" s="258"/>
      <c r="D877" s="255" t="s">
        <v>214</v>
      </c>
      <c r="E877" s="259" t="s">
        <v>1</v>
      </c>
      <c r="F877" s="260" t="s">
        <v>406</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4400</v>
      </c>
      <c r="G878" s="258"/>
      <c r="H878" s="259" t="s">
        <v>1</v>
      </c>
      <c r="I878" s="165"/>
      <c r="L878" s="163"/>
      <c r="M878" s="166"/>
      <c r="T878" s="167"/>
      <c r="AT878" s="164" t="s">
        <v>214</v>
      </c>
      <c r="AU878" s="164" t="s">
        <v>82</v>
      </c>
      <c r="AV878" s="12" t="s">
        <v>80</v>
      </c>
      <c r="AW878" s="12" t="s">
        <v>30</v>
      </c>
      <c r="AX878" s="12" t="s">
        <v>73</v>
      </c>
      <c r="AY878" s="164" t="s">
        <v>201</v>
      </c>
    </row>
    <row r="879" spans="2:65" s="12" customFormat="1" x14ac:dyDescent="0.2">
      <c r="B879" s="163"/>
      <c r="C879" s="258"/>
      <c r="D879" s="255" t="s">
        <v>214</v>
      </c>
      <c r="E879" s="259" t="s">
        <v>1</v>
      </c>
      <c r="F879" s="260" t="s">
        <v>4560</v>
      </c>
      <c r="G879" s="258"/>
      <c r="H879" s="259" t="s">
        <v>1</v>
      </c>
      <c r="I879" s="165"/>
      <c r="L879" s="163"/>
      <c r="M879" s="166"/>
      <c r="T879" s="167"/>
      <c r="AT879" s="164" t="s">
        <v>214</v>
      </c>
      <c r="AU879" s="164" t="s">
        <v>82</v>
      </c>
      <c r="AV879" s="12" t="s">
        <v>80</v>
      </c>
      <c r="AW879" s="12" t="s">
        <v>30</v>
      </c>
      <c r="AX879" s="12" t="s">
        <v>73</v>
      </c>
      <c r="AY879" s="164" t="s">
        <v>201</v>
      </c>
    </row>
    <row r="880" spans="2:65" s="13" customFormat="1" x14ac:dyDescent="0.2">
      <c r="B880" s="168"/>
      <c r="C880" s="261"/>
      <c r="D880" s="255" t="s">
        <v>214</v>
      </c>
      <c r="E880" s="262" t="s">
        <v>1</v>
      </c>
      <c r="F880" s="263" t="s">
        <v>339</v>
      </c>
      <c r="G880" s="261"/>
      <c r="H880" s="264">
        <v>17</v>
      </c>
      <c r="I880" s="170"/>
      <c r="L880" s="168"/>
      <c r="M880" s="171"/>
      <c r="T880" s="172"/>
      <c r="AT880" s="169" t="s">
        <v>214</v>
      </c>
      <c r="AU880" s="169" t="s">
        <v>82</v>
      </c>
      <c r="AV880" s="13" t="s">
        <v>82</v>
      </c>
      <c r="AW880" s="13" t="s">
        <v>30</v>
      </c>
      <c r="AX880" s="13" t="s">
        <v>73</v>
      </c>
      <c r="AY880" s="169" t="s">
        <v>201</v>
      </c>
    </row>
    <row r="881" spans="2:65" s="14" customFormat="1" x14ac:dyDescent="0.2">
      <c r="B881" s="173"/>
      <c r="C881" s="265"/>
      <c r="D881" s="255" t="s">
        <v>214</v>
      </c>
      <c r="E881" s="266" t="s">
        <v>1</v>
      </c>
      <c r="F881" s="267" t="s">
        <v>221</v>
      </c>
      <c r="G881" s="265"/>
      <c r="H881" s="268">
        <v>17</v>
      </c>
      <c r="I881" s="175"/>
      <c r="L881" s="173"/>
      <c r="M881" s="176"/>
      <c r="T881" s="177"/>
      <c r="AT881" s="174" t="s">
        <v>214</v>
      </c>
      <c r="AU881" s="174" t="s">
        <v>82</v>
      </c>
      <c r="AV881" s="14" t="s">
        <v>208</v>
      </c>
      <c r="AW881" s="14" t="s">
        <v>30</v>
      </c>
      <c r="AX881" s="14" t="s">
        <v>80</v>
      </c>
      <c r="AY881" s="174" t="s">
        <v>201</v>
      </c>
    </row>
    <row r="882" spans="2:65" s="1" customFormat="1" ht="16.5" customHeight="1" x14ac:dyDescent="0.2">
      <c r="B882" s="152"/>
      <c r="C882" s="271" t="s">
        <v>705</v>
      </c>
      <c r="D882" s="271" t="s">
        <v>401</v>
      </c>
      <c r="E882" s="272" t="s">
        <v>620</v>
      </c>
      <c r="F882" s="273" t="s">
        <v>621</v>
      </c>
      <c r="G882" s="274" t="s">
        <v>536</v>
      </c>
      <c r="H882" s="275">
        <v>17</v>
      </c>
      <c r="I882" s="179"/>
      <c r="J882" s="180">
        <f>ROUND(I882*H882,2)</f>
        <v>0</v>
      </c>
      <c r="K882" s="178" t="s">
        <v>446</v>
      </c>
      <c r="L882" s="181"/>
      <c r="M882" s="182" t="s">
        <v>1</v>
      </c>
      <c r="N882" s="183" t="s">
        <v>38</v>
      </c>
      <c r="P882" s="158">
        <f>O882*H882</f>
        <v>0</v>
      </c>
      <c r="Q882" s="158">
        <v>3.5000000000000001E-3</v>
      </c>
      <c r="R882" s="158">
        <f>Q882*H882</f>
        <v>5.9500000000000004E-2</v>
      </c>
      <c r="S882" s="158">
        <v>0</v>
      </c>
      <c r="T882" s="159">
        <f>S882*H882</f>
        <v>0</v>
      </c>
      <c r="AR882" s="160" t="s">
        <v>266</v>
      </c>
      <c r="AT882" s="160" t="s">
        <v>401</v>
      </c>
      <c r="AU882" s="160" t="s">
        <v>82</v>
      </c>
      <c r="AY882" s="17" t="s">
        <v>201</v>
      </c>
      <c r="BE882" s="161">
        <f>IF(N882="základní",J882,0)</f>
        <v>0</v>
      </c>
      <c r="BF882" s="161">
        <f>IF(N882="snížená",J882,0)</f>
        <v>0</v>
      </c>
      <c r="BG882" s="161">
        <f>IF(N882="zákl. přenesená",J882,0)</f>
        <v>0</v>
      </c>
      <c r="BH882" s="161">
        <f>IF(N882="sníž. přenesená",J882,0)</f>
        <v>0</v>
      </c>
      <c r="BI882" s="161">
        <f>IF(N882="nulová",J882,0)</f>
        <v>0</v>
      </c>
      <c r="BJ882" s="17" t="s">
        <v>80</v>
      </c>
      <c r="BK882" s="161">
        <f>ROUND(I882*H882,2)</f>
        <v>0</v>
      </c>
      <c r="BL882" s="17" t="s">
        <v>208</v>
      </c>
      <c r="BM882" s="160" t="s">
        <v>4562</v>
      </c>
    </row>
    <row r="883" spans="2:65" s="1" customFormat="1" x14ac:dyDescent="0.2">
      <c r="B883" s="32"/>
      <c r="C883" s="254"/>
      <c r="D883" s="255" t="s">
        <v>210</v>
      </c>
      <c r="E883" s="254"/>
      <c r="F883" s="256" t="s">
        <v>621</v>
      </c>
      <c r="G883" s="254"/>
      <c r="H883" s="254"/>
      <c r="I883" s="96"/>
      <c r="L883" s="32"/>
      <c r="M883" s="162"/>
      <c r="T883" s="56"/>
      <c r="AT883" s="17" t="s">
        <v>210</v>
      </c>
      <c r="AU883" s="17" t="s">
        <v>82</v>
      </c>
    </row>
    <row r="884" spans="2:65" s="12" customFormat="1" x14ac:dyDescent="0.2">
      <c r="B884" s="163"/>
      <c r="C884" s="258"/>
      <c r="D884" s="255" t="s">
        <v>214</v>
      </c>
      <c r="E884" s="259" t="s">
        <v>1</v>
      </c>
      <c r="F884" s="260" t="s">
        <v>2097</v>
      </c>
      <c r="G884" s="258"/>
      <c r="H884" s="259" t="s">
        <v>1</v>
      </c>
      <c r="I884" s="165"/>
      <c r="L884" s="163"/>
      <c r="M884" s="166"/>
      <c r="T884" s="167"/>
      <c r="AT884" s="164" t="s">
        <v>214</v>
      </c>
      <c r="AU884" s="164" t="s">
        <v>82</v>
      </c>
      <c r="AV884" s="12" t="s">
        <v>80</v>
      </c>
      <c r="AW884" s="12" t="s">
        <v>30</v>
      </c>
      <c r="AX884" s="12" t="s">
        <v>73</v>
      </c>
      <c r="AY884" s="164" t="s">
        <v>201</v>
      </c>
    </row>
    <row r="885" spans="2:65" s="12" customFormat="1" ht="22.5" x14ac:dyDescent="0.2">
      <c r="B885" s="163"/>
      <c r="C885" s="258"/>
      <c r="D885" s="255" t="s">
        <v>214</v>
      </c>
      <c r="E885" s="259" t="s">
        <v>1</v>
      </c>
      <c r="F885" s="260" t="s">
        <v>406</v>
      </c>
      <c r="G885" s="258"/>
      <c r="H885" s="259" t="s">
        <v>1</v>
      </c>
      <c r="I885" s="165"/>
      <c r="L885" s="163"/>
      <c r="M885" s="166"/>
      <c r="T885" s="167"/>
      <c r="AT885" s="164" t="s">
        <v>214</v>
      </c>
      <c r="AU885" s="164" t="s">
        <v>82</v>
      </c>
      <c r="AV885" s="12" t="s">
        <v>80</v>
      </c>
      <c r="AW885" s="12" t="s">
        <v>30</v>
      </c>
      <c r="AX885" s="12" t="s">
        <v>73</v>
      </c>
      <c r="AY885" s="164" t="s">
        <v>201</v>
      </c>
    </row>
    <row r="886" spans="2:65" s="12" customFormat="1" x14ac:dyDescent="0.2">
      <c r="B886" s="163"/>
      <c r="C886" s="258"/>
      <c r="D886" s="255" t="s">
        <v>214</v>
      </c>
      <c r="E886" s="259" t="s">
        <v>1</v>
      </c>
      <c r="F886" s="260" t="s">
        <v>4400</v>
      </c>
      <c r="G886" s="258"/>
      <c r="H886" s="259" t="s">
        <v>1</v>
      </c>
      <c r="I886" s="165"/>
      <c r="L886" s="163"/>
      <c r="M886" s="166"/>
      <c r="T886" s="167"/>
      <c r="AT886" s="164" t="s">
        <v>214</v>
      </c>
      <c r="AU886" s="164" t="s">
        <v>82</v>
      </c>
      <c r="AV886" s="12" t="s">
        <v>80</v>
      </c>
      <c r="AW886" s="12" t="s">
        <v>30</v>
      </c>
      <c r="AX886" s="12" t="s">
        <v>73</v>
      </c>
      <c r="AY886" s="164" t="s">
        <v>201</v>
      </c>
    </row>
    <row r="887" spans="2:65" s="12" customFormat="1" ht="22.5" x14ac:dyDescent="0.2">
      <c r="B887" s="163"/>
      <c r="C887" s="258"/>
      <c r="D887" s="255" t="s">
        <v>214</v>
      </c>
      <c r="E887" s="259" t="s">
        <v>1</v>
      </c>
      <c r="F887" s="260" t="s">
        <v>4563</v>
      </c>
      <c r="G887" s="258"/>
      <c r="H887" s="259" t="s">
        <v>1</v>
      </c>
      <c r="I887" s="165"/>
      <c r="L887" s="163"/>
      <c r="M887" s="166"/>
      <c r="T887" s="167"/>
      <c r="AT887" s="164" t="s">
        <v>214</v>
      </c>
      <c r="AU887" s="164" t="s">
        <v>82</v>
      </c>
      <c r="AV887" s="12" t="s">
        <v>80</v>
      </c>
      <c r="AW887" s="12" t="s">
        <v>30</v>
      </c>
      <c r="AX887" s="12" t="s">
        <v>73</v>
      </c>
      <c r="AY887" s="164" t="s">
        <v>201</v>
      </c>
    </row>
    <row r="888" spans="2:65" s="13" customFormat="1" x14ac:dyDescent="0.2">
      <c r="B888" s="168"/>
      <c r="C888" s="261"/>
      <c r="D888" s="255" t="s">
        <v>214</v>
      </c>
      <c r="E888" s="262" t="s">
        <v>1</v>
      </c>
      <c r="F888" s="263" t="s">
        <v>339</v>
      </c>
      <c r="G888" s="261"/>
      <c r="H888" s="264">
        <v>17</v>
      </c>
      <c r="I888" s="170"/>
      <c r="L888" s="168"/>
      <c r="M888" s="171"/>
      <c r="T888" s="172"/>
      <c r="AT888" s="169" t="s">
        <v>214</v>
      </c>
      <c r="AU888" s="169" t="s">
        <v>82</v>
      </c>
      <c r="AV888" s="13" t="s">
        <v>82</v>
      </c>
      <c r="AW888" s="13" t="s">
        <v>30</v>
      </c>
      <c r="AX888" s="13" t="s">
        <v>73</v>
      </c>
      <c r="AY888" s="169" t="s">
        <v>201</v>
      </c>
    </row>
    <row r="889" spans="2:65" s="14" customFormat="1" x14ac:dyDescent="0.2">
      <c r="B889" s="173"/>
      <c r="C889" s="265"/>
      <c r="D889" s="255" t="s">
        <v>214</v>
      </c>
      <c r="E889" s="266" t="s">
        <v>1</v>
      </c>
      <c r="F889" s="267" t="s">
        <v>221</v>
      </c>
      <c r="G889" s="265"/>
      <c r="H889" s="268">
        <v>17</v>
      </c>
      <c r="I889" s="175"/>
      <c r="L889" s="173"/>
      <c r="M889" s="176"/>
      <c r="T889" s="177"/>
      <c r="AT889" s="174" t="s">
        <v>214</v>
      </c>
      <c r="AU889" s="174" t="s">
        <v>82</v>
      </c>
      <c r="AV889" s="14" t="s">
        <v>208</v>
      </c>
      <c r="AW889" s="14" t="s">
        <v>30</v>
      </c>
      <c r="AX889" s="14" t="s">
        <v>80</v>
      </c>
      <c r="AY889" s="174" t="s">
        <v>201</v>
      </c>
    </row>
    <row r="890" spans="2:65" s="1" customFormat="1" ht="16.5" customHeight="1" x14ac:dyDescent="0.2">
      <c r="B890" s="152"/>
      <c r="C890" s="249" t="s">
        <v>711</v>
      </c>
      <c r="D890" s="249" t="s">
        <v>203</v>
      </c>
      <c r="E890" s="250" t="s">
        <v>3631</v>
      </c>
      <c r="F890" s="251" t="s">
        <v>3632</v>
      </c>
      <c r="G890" s="252" t="s">
        <v>536</v>
      </c>
      <c r="H890" s="253">
        <v>3</v>
      </c>
      <c r="I890" s="154"/>
      <c r="J890" s="155">
        <f>ROUND(I890*H890,2)</f>
        <v>0</v>
      </c>
      <c r="K890" s="153" t="s">
        <v>207</v>
      </c>
      <c r="L890" s="32"/>
      <c r="M890" s="156" t="s">
        <v>1</v>
      </c>
      <c r="N890" s="157" t="s">
        <v>38</v>
      </c>
      <c r="P890" s="158">
        <f>O890*H890</f>
        <v>0</v>
      </c>
      <c r="Q890" s="158">
        <v>7.2000000000000005E-4</v>
      </c>
      <c r="R890" s="158">
        <f>Q890*H890</f>
        <v>2.16E-3</v>
      </c>
      <c r="S890" s="158">
        <v>0</v>
      </c>
      <c r="T890" s="159">
        <f>S890*H890</f>
        <v>0</v>
      </c>
      <c r="AR890" s="160" t="s">
        <v>208</v>
      </c>
      <c r="AT890" s="160" t="s">
        <v>203</v>
      </c>
      <c r="AU890" s="160" t="s">
        <v>82</v>
      </c>
      <c r="AY890" s="17" t="s">
        <v>201</v>
      </c>
      <c r="BE890" s="161">
        <f>IF(N890="základní",J890,0)</f>
        <v>0</v>
      </c>
      <c r="BF890" s="161">
        <f>IF(N890="snížená",J890,0)</f>
        <v>0</v>
      </c>
      <c r="BG890" s="161">
        <f>IF(N890="zákl. přenesená",J890,0)</f>
        <v>0</v>
      </c>
      <c r="BH890" s="161">
        <f>IF(N890="sníž. přenesená",J890,0)</f>
        <v>0</v>
      </c>
      <c r="BI890" s="161">
        <f>IF(N890="nulová",J890,0)</f>
        <v>0</v>
      </c>
      <c r="BJ890" s="17" t="s">
        <v>80</v>
      </c>
      <c r="BK890" s="161">
        <f>ROUND(I890*H890,2)</f>
        <v>0</v>
      </c>
      <c r="BL890" s="17" t="s">
        <v>208</v>
      </c>
      <c r="BM890" s="160" t="s">
        <v>4564</v>
      </c>
    </row>
    <row r="891" spans="2:65" s="1" customFormat="1" ht="29.25" x14ac:dyDescent="0.2">
      <c r="B891" s="32"/>
      <c r="C891" s="254"/>
      <c r="D891" s="255" t="s">
        <v>210</v>
      </c>
      <c r="E891" s="254"/>
      <c r="F891" s="256" t="s">
        <v>3634</v>
      </c>
      <c r="G891" s="254"/>
      <c r="H891" s="254"/>
      <c r="I891" s="96"/>
      <c r="L891" s="32"/>
      <c r="M891" s="162"/>
      <c r="T891" s="56"/>
      <c r="AT891" s="17" t="s">
        <v>210</v>
      </c>
      <c r="AU891" s="17" t="s">
        <v>82</v>
      </c>
    </row>
    <row r="892" spans="2:65" s="1" customFormat="1" ht="146.25" x14ac:dyDescent="0.2">
      <c r="B892" s="32"/>
      <c r="C892" s="254"/>
      <c r="D892" s="255" t="s">
        <v>212</v>
      </c>
      <c r="E892" s="254"/>
      <c r="F892" s="257" t="s">
        <v>641</v>
      </c>
      <c r="G892" s="254"/>
      <c r="H892" s="254"/>
      <c r="I892" s="96"/>
      <c r="L892" s="32"/>
      <c r="M892" s="162"/>
      <c r="T892" s="56"/>
      <c r="AT892" s="17" t="s">
        <v>212</v>
      </c>
      <c r="AU892" s="17" t="s">
        <v>82</v>
      </c>
    </row>
    <row r="893" spans="2:65" s="12" customFormat="1" x14ac:dyDescent="0.2">
      <c r="B893" s="163"/>
      <c r="C893" s="258"/>
      <c r="D893" s="255" t="s">
        <v>214</v>
      </c>
      <c r="E893" s="259" t="s">
        <v>1</v>
      </c>
      <c r="F893" s="260" t="s">
        <v>2097</v>
      </c>
      <c r="G893" s="258"/>
      <c r="H893" s="259" t="s">
        <v>1</v>
      </c>
      <c r="I893" s="165"/>
      <c r="L893" s="163"/>
      <c r="M893" s="166"/>
      <c r="T893" s="167"/>
      <c r="AT893" s="164" t="s">
        <v>214</v>
      </c>
      <c r="AU893" s="164" t="s">
        <v>82</v>
      </c>
      <c r="AV893" s="12" t="s">
        <v>80</v>
      </c>
      <c r="AW893" s="12" t="s">
        <v>30</v>
      </c>
      <c r="AX893" s="12" t="s">
        <v>73</v>
      </c>
      <c r="AY893" s="164" t="s">
        <v>201</v>
      </c>
    </row>
    <row r="894" spans="2:65" s="12" customFormat="1" x14ac:dyDescent="0.2">
      <c r="B894" s="163"/>
      <c r="C894" s="258"/>
      <c r="D894" s="255" t="s">
        <v>214</v>
      </c>
      <c r="E894" s="259" t="s">
        <v>1</v>
      </c>
      <c r="F894" s="260" t="s">
        <v>4400</v>
      </c>
      <c r="G894" s="258"/>
      <c r="H894" s="259" t="s">
        <v>1</v>
      </c>
      <c r="I894" s="165"/>
      <c r="L894" s="163"/>
      <c r="M894" s="166"/>
      <c r="T894" s="167"/>
      <c r="AT894" s="164" t="s">
        <v>214</v>
      </c>
      <c r="AU894" s="164" t="s">
        <v>82</v>
      </c>
      <c r="AV894" s="12" t="s">
        <v>80</v>
      </c>
      <c r="AW894" s="12" t="s">
        <v>30</v>
      </c>
      <c r="AX894" s="12" t="s">
        <v>73</v>
      </c>
      <c r="AY894" s="164" t="s">
        <v>201</v>
      </c>
    </row>
    <row r="895" spans="2:65" s="12" customFormat="1" x14ac:dyDescent="0.2">
      <c r="B895" s="163"/>
      <c r="C895" s="258"/>
      <c r="D895" s="255" t="s">
        <v>214</v>
      </c>
      <c r="E895" s="259" t="s">
        <v>1</v>
      </c>
      <c r="F895" s="260" t="s">
        <v>4565</v>
      </c>
      <c r="G895" s="258"/>
      <c r="H895" s="259" t="s">
        <v>1</v>
      </c>
      <c r="I895" s="165"/>
      <c r="L895" s="163"/>
      <c r="M895" s="166"/>
      <c r="T895" s="167"/>
      <c r="AT895" s="164" t="s">
        <v>214</v>
      </c>
      <c r="AU895" s="164" t="s">
        <v>82</v>
      </c>
      <c r="AV895" s="12" t="s">
        <v>80</v>
      </c>
      <c r="AW895" s="12" t="s">
        <v>30</v>
      </c>
      <c r="AX895" s="12" t="s">
        <v>73</v>
      </c>
      <c r="AY895" s="164" t="s">
        <v>201</v>
      </c>
    </row>
    <row r="896" spans="2:65" s="13" customFormat="1" x14ac:dyDescent="0.2">
      <c r="B896" s="168"/>
      <c r="C896" s="261"/>
      <c r="D896" s="255" t="s">
        <v>214</v>
      </c>
      <c r="E896" s="262" t="s">
        <v>1</v>
      </c>
      <c r="F896" s="263" t="s">
        <v>231</v>
      </c>
      <c r="G896" s="261"/>
      <c r="H896" s="264">
        <v>3</v>
      </c>
      <c r="I896" s="170"/>
      <c r="L896" s="168"/>
      <c r="M896" s="171"/>
      <c r="T896" s="172"/>
      <c r="AT896" s="169" t="s">
        <v>214</v>
      </c>
      <c r="AU896" s="169" t="s">
        <v>82</v>
      </c>
      <c r="AV896" s="13" t="s">
        <v>82</v>
      </c>
      <c r="AW896" s="13" t="s">
        <v>30</v>
      </c>
      <c r="AX896" s="13" t="s">
        <v>73</v>
      </c>
      <c r="AY896" s="169" t="s">
        <v>201</v>
      </c>
    </row>
    <row r="897" spans="2:65" s="14" customFormat="1" x14ac:dyDescent="0.2">
      <c r="B897" s="173"/>
      <c r="C897" s="265"/>
      <c r="D897" s="255" t="s">
        <v>214</v>
      </c>
      <c r="E897" s="266" t="s">
        <v>1</v>
      </c>
      <c r="F897" s="267" t="s">
        <v>221</v>
      </c>
      <c r="G897" s="265"/>
      <c r="H897" s="268">
        <v>3</v>
      </c>
      <c r="I897" s="175"/>
      <c r="L897" s="173"/>
      <c r="M897" s="176"/>
      <c r="T897" s="177"/>
      <c r="AT897" s="174" t="s">
        <v>214</v>
      </c>
      <c r="AU897" s="174" t="s">
        <v>82</v>
      </c>
      <c r="AV897" s="14" t="s">
        <v>208</v>
      </c>
      <c r="AW897" s="14" t="s">
        <v>30</v>
      </c>
      <c r="AX897" s="14" t="s">
        <v>80</v>
      </c>
      <c r="AY897" s="174" t="s">
        <v>201</v>
      </c>
    </row>
    <row r="898" spans="2:65" s="1" customFormat="1" ht="24" customHeight="1" x14ac:dyDescent="0.2">
      <c r="B898" s="152"/>
      <c r="C898" s="271" t="s">
        <v>721</v>
      </c>
      <c r="D898" s="271" t="s">
        <v>401</v>
      </c>
      <c r="E898" s="272" t="s">
        <v>3636</v>
      </c>
      <c r="F898" s="273" t="s">
        <v>3637</v>
      </c>
      <c r="G898" s="274" t="s">
        <v>536</v>
      </c>
      <c r="H898" s="275">
        <v>3</v>
      </c>
      <c r="I898" s="179"/>
      <c r="J898" s="180">
        <f>ROUND(I898*H898,2)</f>
        <v>0</v>
      </c>
      <c r="K898" s="178" t="s">
        <v>207</v>
      </c>
      <c r="L898" s="181"/>
      <c r="M898" s="182" t="s">
        <v>1</v>
      </c>
      <c r="N898" s="183" t="s">
        <v>38</v>
      </c>
      <c r="P898" s="158">
        <f>O898*H898</f>
        <v>0</v>
      </c>
      <c r="Q898" s="158">
        <v>1.2E-2</v>
      </c>
      <c r="R898" s="158">
        <f>Q898*H898</f>
        <v>3.6000000000000004E-2</v>
      </c>
      <c r="S898" s="158">
        <v>0</v>
      </c>
      <c r="T898" s="159">
        <f>S898*H898</f>
        <v>0</v>
      </c>
      <c r="AR898" s="160" t="s">
        <v>266</v>
      </c>
      <c r="AT898" s="160" t="s">
        <v>401</v>
      </c>
      <c r="AU898" s="160" t="s">
        <v>82</v>
      </c>
      <c r="AY898" s="17" t="s">
        <v>201</v>
      </c>
      <c r="BE898" s="161">
        <f>IF(N898="základní",J898,0)</f>
        <v>0</v>
      </c>
      <c r="BF898" s="161">
        <f>IF(N898="snížená",J898,0)</f>
        <v>0</v>
      </c>
      <c r="BG898" s="161">
        <f>IF(N898="zákl. přenesená",J898,0)</f>
        <v>0</v>
      </c>
      <c r="BH898" s="161">
        <f>IF(N898="sníž. přenesená",J898,0)</f>
        <v>0</v>
      </c>
      <c r="BI898" s="161">
        <f>IF(N898="nulová",J898,0)</f>
        <v>0</v>
      </c>
      <c r="BJ898" s="17" t="s">
        <v>80</v>
      </c>
      <c r="BK898" s="161">
        <f>ROUND(I898*H898,2)</f>
        <v>0</v>
      </c>
      <c r="BL898" s="17" t="s">
        <v>208</v>
      </c>
      <c r="BM898" s="160" t="s">
        <v>4566</v>
      </c>
    </row>
    <row r="899" spans="2:65" s="1" customFormat="1" ht="19.5" x14ac:dyDescent="0.2">
      <c r="B899" s="32"/>
      <c r="C899" s="254"/>
      <c r="D899" s="255" t="s">
        <v>210</v>
      </c>
      <c r="E899" s="254"/>
      <c r="F899" s="256" t="s">
        <v>3637</v>
      </c>
      <c r="G899" s="254"/>
      <c r="H899" s="254"/>
      <c r="I899" s="96"/>
      <c r="L899" s="32"/>
      <c r="M899" s="162"/>
      <c r="T899" s="56"/>
      <c r="AT899" s="17" t="s">
        <v>210</v>
      </c>
      <c r="AU899" s="17" t="s">
        <v>82</v>
      </c>
    </row>
    <row r="900" spans="2:65" s="12" customFormat="1" x14ac:dyDescent="0.2">
      <c r="B900" s="163"/>
      <c r="C900" s="258"/>
      <c r="D900" s="255" t="s">
        <v>214</v>
      </c>
      <c r="E900" s="259" t="s">
        <v>1</v>
      </c>
      <c r="F900" s="260" t="s">
        <v>2097</v>
      </c>
      <c r="G900" s="258"/>
      <c r="H900" s="259" t="s">
        <v>1</v>
      </c>
      <c r="I900" s="165"/>
      <c r="L900" s="163"/>
      <c r="M900" s="166"/>
      <c r="T900" s="167"/>
      <c r="AT900" s="164" t="s">
        <v>214</v>
      </c>
      <c r="AU900" s="164" t="s">
        <v>82</v>
      </c>
      <c r="AV900" s="12" t="s">
        <v>80</v>
      </c>
      <c r="AW900" s="12" t="s">
        <v>30</v>
      </c>
      <c r="AX900" s="12" t="s">
        <v>73</v>
      </c>
      <c r="AY900" s="164" t="s">
        <v>201</v>
      </c>
    </row>
    <row r="901" spans="2:65" s="12" customFormat="1" ht="22.5" x14ac:dyDescent="0.2">
      <c r="B901" s="163"/>
      <c r="C901" s="258"/>
      <c r="D901" s="255" t="s">
        <v>214</v>
      </c>
      <c r="E901" s="259" t="s">
        <v>1</v>
      </c>
      <c r="F901" s="260" t="s">
        <v>406</v>
      </c>
      <c r="G901" s="258"/>
      <c r="H901" s="259" t="s">
        <v>1</v>
      </c>
      <c r="I901" s="165"/>
      <c r="L901" s="163"/>
      <c r="M901" s="166"/>
      <c r="T901" s="167"/>
      <c r="AT901" s="164" t="s">
        <v>214</v>
      </c>
      <c r="AU901" s="164" t="s">
        <v>82</v>
      </c>
      <c r="AV901" s="12" t="s">
        <v>80</v>
      </c>
      <c r="AW901" s="12" t="s">
        <v>30</v>
      </c>
      <c r="AX901" s="12" t="s">
        <v>73</v>
      </c>
      <c r="AY901" s="164" t="s">
        <v>201</v>
      </c>
    </row>
    <row r="902" spans="2:65" s="12" customFormat="1" x14ac:dyDescent="0.2">
      <c r="B902" s="163"/>
      <c r="C902" s="258"/>
      <c r="D902" s="255" t="s">
        <v>214</v>
      </c>
      <c r="E902" s="259" t="s">
        <v>1</v>
      </c>
      <c r="F902" s="260" t="s">
        <v>4400</v>
      </c>
      <c r="G902" s="258"/>
      <c r="H902" s="259" t="s">
        <v>1</v>
      </c>
      <c r="I902" s="165"/>
      <c r="L902" s="163"/>
      <c r="M902" s="166"/>
      <c r="T902" s="167"/>
      <c r="AT902" s="164" t="s">
        <v>214</v>
      </c>
      <c r="AU902" s="164" t="s">
        <v>82</v>
      </c>
      <c r="AV902" s="12" t="s">
        <v>80</v>
      </c>
      <c r="AW902" s="12" t="s">
        <v>30</v>
      </c>
      <c r="AX902" s="12" t="s">
        <v>73</v>
      </c>
      <c r="AY902" s="164" t="s">
        <v>201</v>
      </c>
    </row>
    <row r="903" spans="2:65" s="12" customFormat="1" x14ac:dyDescent="0.2">
      <c r="B903" s="163"/>
      <c r="C903" s="258"/>
      <c r="D903" s="255" t="s">
        <v>214</v>
      </c>
      <c r="E903" s="259" t="s">
        <v>1</v>
      </c>
      <c r="F903" s="260" t="s">
        <v>4565</v>
      </c>
      <c r="G903" s="258"/>
      <c r="H903" s="259" t="s">
        <v>1</v>
      </c>
      <c r="I903" s="165"/>
      <c r="L903" s="163"/>
      <c r="M903" s="166"/>
      <c r="T903" s="167"/>
      <c r="AT903" s="164" t="s">
        <v>214</v>
      </c>
      <c r="AU903" s="164" t="s">
        <v>82</v>
      </c>
      <c r="AV903" s="12" t="s">
        <v>80</v>
      </c>
      <c r="AW903" s="12" t="s">
        <v>30</v>
      </c>
      <c r="AX903" s="12" t="s">
        <v>73</v>
      </c>
      <c r="AY903" s="164" t="s">
        <v>201</v>
      </c>
    </row>
    <row r="904" spans="2:65" s="13" customFormat="1" x14ac:dyDescent="0.2">
      <c r="B904" s="168"/>
      <c r="C904" s="261"/>
      <c r="D904" s="255" t="s">
        <v>214</v>
      </c>
      <c r="E904" s="262" t="s">
        <v>1</v>
      </c>
      <c r="F904" s="263" t="s">
        <v>231</v>
      </c>
      <c r="G904" s="261"/>
      <c r="H904" s="264">
        <v>3</v>
      </c>
      <c r="I904" s="170"/>
      <c r="L904" s="168"/>
      <c r="M904" s="171"/>
      <c r="T904" s="172"/>
      <c r="AT904" s="169" t="s">
        <v>214</v>
      </c>
      <c r="AU904" s="169" t="s">
        <v>82</v>
      </c>
      <c r="AV904" s="13" t="s">
        <v>82</v>
      </c>
      <c r="AW904" s="13" t="s">
        <v>30</v>
      </c>
      <c r="AX904" s="13" t="s">
        <v>73</v>
      </c>
      <c r="AY904" s="169" t="s">
        <v>201</v>
      </c>
    </row>
    <row r="905" spans="2:65" s="14" customFormat="1" x14ac:dyDescent="0.2">
      <c r="B905" s="173"/>
      <c r="C905" s="265"/>
      <c r="D905" s="255" t="s">
        <v>214</v>
      </c>
      <c r="E905" s="266" t="s">
        <v>1</v>
      </c>
      <c r="F905" s="267" t="s">
        <v>221</v>
      </c>
      <c r="G905" s="265"/>
      <c r="H905" s="268">
        <v>3</v>
      </c>
      <c r="I905" s="175"/>
      <c r="L905" s="173"/>
      <c r="M905" s="176"/>
      <c r="T905" s="177"/>
      <c r="AT905" s="174" t="s">
        <v>214</v>
      </c>
      <c r="AU905" s="174" t="s">
        <v>82</v>
      </c>
      <c r="AV905" s="14" t="s">
        <v>208</v>
      </c>
      <c r="AW905" s="14" t="s">
        <v>30</v>
      </c>
      <c r="AX905" s="14" t="s">
        <v>80</v>
      </c>
      <c r="AY905" s="174" t="s">
        <v>201</v>
      </c>
    </row>
    <row r="906" spans="2:65" s="1" customFormat="1" ht="24" customHeight="1" x14ac:dyDescent="0.2">
      <c r="B906" s="152"/>
      <c r="C906" s="271" t="s">
        <v>729</v>
      </c>
      <c r="D906" s="271" t="s">
        <v>401</v>
      </c>
      <c r="E906" s="272" t="s">
        <v>4567</v>
      </c>
      <c r="F906" s="273" t="s">
        <v>4568</v>
      </c>
      <c r="G906" s="274" t="s">
        <v>536</v>
      </c>
      <c r="H906" s="275">
        <v>3</v>
      </c>
      <c r="I906" s="179"/>
      <c r="J906" s="180">
        <f>ROUND(I906*H906,2)</f>
        <v>0</v>
      </c>
      <c r="K906" s="178" t="s">
        <v>207</v>
      </c>
      <c r="L906" s="181"/>
      <c r="M906" s="182" t="s">
        <v>1</v>
      </c>
      <c r="N906" s="183" t="s">
        <v>38</v>
      </c>
      <c r="P906" s="158">
        <f>O906*H906</f>
        <v>0</v>
      </c>
      <c r="Q906" s="158">
        <v>3.5000000000000001E-3</v>
      </c>
      <c r="R906" s="158">
        <f>Q906*H906</f>
        <v>1.0500000000000001E-2</v>
      </c>
      <c r="S906" s="158">
        <v>0</v>
      </c>
      <c r="T906" s="159">
        <f>S906*H906</f>
        <v>0</v>
      </c>
      <c r="AR906" s="160" t="s">
        <v>266</v>
      </c>
      <c r="AT906" s="160" t="s">
        <v>401</v>
      </c>
      <c r="AU906" s="160" t="s">
        <v>82</v>
      </c>
      <c r="AY906" s="17" t="s">
        <v>201</v>
      </c>
      <c r="BE906" s="161">
        <f>IF(N906="základní",J906,0)</f>
        <v>0</v>
      </c>
      <c r="BF906" s="161">
        <f>IF(N906="snížená",J906,0)</f>
        <v>0</v>
      </c>
      <c r="BG906" s="161">
        <f>IF(N906="zákl. přenesená",J906,0)</f>
        <v>0</v>
      </c>
      <c r="BH906" s="161">
        <f>IF(N906="sníž. přenesená",J906,0)</f>
        <v>0</v>
      </c>
      <c r="BI906" s="161">
        <f>IF(N906="nulová",J906,0)</f>
        <v>0</v>
      </c>
      <c r="BJ906" s="17" t="s">
        <v>80</v>
      </c>
      <c r="BK906" s="161">
        <f>ROUND(I906*H906,2)</f>
        <v>0</v>
      </c>
      <c r="BL906" s="17" t="s">
        <v>208</v>
      </c>
      <c r="BM906" s="160" t="s">
        <v>4569</v>
      </c>
    </row>
    <row r="907" spans="2:65" s="1" customFormat="1" x14ac:dyDescent="0.2">
      <c r="B907" s="32"/>
      <c r="C907" s="254"/>
      <c r="D907" s="255" t="s">
        <v>210</v>
      </c>
      <c r="E907" s="254"/>
      <c r="F907" s="256" t="s">
        <v>4568</v>
      </c>
      <c r="G907" s="254"/>
      <c r="H907" s="254"/>
      <c r="I907" s="96"/>
      <c r="L907" s="32"/>
      <c r="M907" s="162"/>
      <c r="T907" s="56"/>
      <c r="AT907" s="17" t="s">
        <v>210</v>
      </c>
      <c r="AU907" s="17" t="s">
        <v>82</v>
      </c>
    </row>
    <row r="908" spans="2:65" s="12" customFormat="1" x14ac:dyDescent="0.2">
      <c r="B908" s="163"/>
      <c r="C908" s="258"/>
      <c r="D908" s="255" t="s">
        <v>214</v>
      </c>
      <c r="E908" s="259" t="s">
        <v>1</v>
      </c>
      <c r="F908" s="260" t="s">
        <v>2097</v>
      </c>
      <c r="G908" s="258"/>
      <c r="H908" s="259" t="s">
        <v>1</v>
      </c>
      <c r="I908" s="165"/>
      <c r="L908" s="163"/>
      <c r="M908" s="166"/>
      <c r="T908" s="167"/>
      <c r="AT908" s="164" t="s">
        <v>214</v>
      </c>
      <c r="AU908" s="164" t="s">
        <v>82</v>
      </c>
      <c r="AV908" s="12" t="s">
        <v>80</v>
      </c>
      <c r="AW908" s="12" t="s">
        <v>30</v>
      </c>
      <c r="AX908" s="12" t="s">
        <v>73</v>
      </c>
      <c r="AY908" s="164" t="s">
        <v>201</v>
      </c>
    </row>
    <row r="909" spans="2:65" s="12" customFormat="1" ht="22.5" x14ac:dyDescent="0.2">
      <c r="B909" s="163"/>
      <c r="C909" s="258"/>
      <c r="D909" s="255" t="s">
        <v>214</v>
      </c>
      <c r="E909" s="259" t="s">
        <v>1</v>
      </c>
      <c r="F909" s="260" t="s">
        <v>406</v>
      </c>
      <c r="G909" s="258"/>
      <c r="H909" s="259" t="s">
        <v>1</v>
      </c>
      <c r="I909" s="165"/>
      <c r="L909" s="163"/>
      <c r="M909" s="166"/>
      <c r="T909" s="167"/>
      <c r="AT909" s="164" t="s">
        <v>214</v>
      </c>
      <c r="AU909" s="164" t="s">
        <v>82</v>
      </c>
      <c r="AV909" s="12" t="s">
        <v>80</v>
      </c>
      <c r="AW909" s="12" t="s">
        <v>30</v>
      </c>
      <c r="AX909" s="12" t="s">
        <v>73</v>
      </c>
      <c r="AY909" s="164" t="s">
        <v>201</v>
      </c>
    </row>
    <row r="910" spans="2:65" s="12" customFormat="1" x14ac:dyDescent="0.2">
      <c r="B910" s="163"/>
      <c r="C910" s="258"/>
      <c r="D910" s="255" t="s">
        <v>214</v>
      </c>
      <c r="E910" s="259" t="s">
        <v>1</v>
      </c>
      <c r="F910" s="260" t="s">
        <v>4400</v>
      </c>
      <c r="G910" s="258"/>
      <c r="H910" s="259" t="s">
        <v>1</v>
      </c>
      <c r="I910" s="165"/>
      <c r="L910" s="163"/>
      <c r="M910" s="166"/>
      <c r="T910" s="167"/>
      <c r="AT910" s="164" t="s">
        <v>214</v>
      </c>
      <c r="AU910" s="164" t="s">
        <v>82</v>
      </c>
      <c r="AV910" s="12" t="s">
        <v>80</v>
      </c>
      <c r="AW910" s="12" t="s">
        <v>30</v>
      </c>
      <c r="AX910" s="12" t="s">
        <v>73</v>
      </c>
      <c r="AY910" s="164" t="s">
        <v>201</v>
      </c>
    </row>
    <row r="911" spans="2:65" s="12" customFormat="1" ht="22.5" x14ac:dyDescent="0.2">
      <c r="B911" s="163"/>
      <c r="C911" s="258"/>
      <c r="D911" s="255" t="s">
        <v>214</v>
      </c>
      <c r="E911" s="259" t="s">
        <v>1</v>
      </c>
      <c r="F911" s="260" t="s">
        <v>4570</v>
      </c>
      <c r="G911" s="258"/>
      <c r="H911" s="259" t="s">
        <v>1</v>
      </c>
      <c r="I911" s="165"/>
      <c r="L911" s="163"/>
      <c r="M911" s="166"/>
      <c r="T911" s="167"/>
      <c r="AT911" s="164" t="s">
        <v>214</v>
      </c>
      <c r="AU911" s="164" t="s">
        <v>82</v>
      </c>
      <c r="AV911" s="12" t="s">
        <v>80</v>
      </c>
      <c r="AW911" s="12" t="s">
        <v>30</v>
      </c>
      <c r="AX911" s="12" t="s">
        <v>73</v>
      </c>
      <c r="AY911" s="164" t="s">
        <v>201</v>
      </c>
    </row>
    <row r="912" spans="2:65" s="13" customFormat="1" x14ac:dyDescent="0.2">
      <c r="B912" s="168"/>
      <c r="C912" s="261"/>
      <c r="D912" s="255" t="s">
        <v>214</v>
      </c>
      <c r="E912" s="262" t="s">
        <v>1</v>
      </c>
      <c r="F912" s="263" t="s">
        <v>231</v>
      </c>
      <c r="G912" s="261"/>
      <c r="H912" s="264">
        <v>3</v>
      </c>
      <c r="I912" s="170"/>
      <c r="L912" s="168"/>
      <c r="M912" s="171"/>
      <c r="T912" s="172"/>
      <c r="AT912" s="169" t="s">
        <v>214</v>
      </c>
      <c r="AU912" s="169" t="s">
        <v>82</v>
      </c>
      <c r="AV912" s="13" t="s">
        <v>82</v>
      </c>
      <c r="AW912" s="13" t="s">
        <v>30</v>
      </c>
      <c r="AX912" s="13" t="s">
        <v>73</v>
      </c>
      <c r="AY912" s="169" t="s">
        <v>201</v>
      </c>
    </row>
    <row r="913" spans="2:65" s="14" customFormat="1" x14ac:dyDescent="0.2">
      <c r="B913" s="173"/>
      <c r="C913" s="265"/>
      <c r="D913" s="255" t="s">
        <v>214</v>
      </c>
      <c r="E913" s="266" t="s">
        <v>1</v>
      </c>
      <c r="F913" s="267" t="s">
        <v>221</v>
      </c>
      <c r="G913" s="265"/>
      <c r="H913" s="268">
        <v>3</v>
      </c>
      <c r="I913" s="175"/>
      <c r="L913" s="173"/>
      <c r="M913" s="176"/>
      <c r="T913" s="177"/>
      <c r="AT913" s="174" t="s">
        <v>214</v>
      </c>
      <c r="AU913" s="174" t="s">
        <v>82</v>
      </c>
      <c r="AV913" s="14" t="s">
        <v>208</v>
      </c>
      <c r="AW913" s="14" t="s">
        <v>30</v>
      </c>
      <c r="AX913" s="14" t="s">
        <v>80</v>
      </c>
      <c r="AY913" s="174" t="s">
        <v>201</v>
      </c>
    </row>
    <row r="914" spans="2:65" s="1" customFormat="1" ht="24" customHeight="1" x14ac:dyDescent="0.2">
      <c r="B914" s="152"/>
      <c r="C914" s="249" t="s">
        <v>743</v>
      </c>
      <c r="D914" s="249" t="s">
        <v>203</v>
      </c>
      <c r="E914" s="250" t="s">
        <v>972</v>
      </c>
      <c r="F914" s="251" t="s">
        <v>973</v>
      </c>
      <c r="G914" s="252" t="s">
        <v>536</v>
      </c>
      <c r="H914" s="253">
        <v>8</v>
      </c>
      <c r="I914" s="154"/>
      <c r="J914" s="155">
        <f>ROUND(I914*H914,2)</f>
        <v>0</v>
      </c>
      <c r="K914" s="153" t="s">
        <v>207</v>
      </c>
      <c r="L914" s="32"/>
      <c r="M914" s="156" t="s">
        <v>1</v>
      </c>
      <c r="N914" s="157" t="s">
        <v>38</v>
      </c>
      <c r="P914" s="158">
        <f>O914*H914</f>
        <v>0</v>
      </c>
      <c r="Q914" s="158">
        <v>0</v>
      </c>
      <c r="R914" s="158">
        <f>Q914*H914</f>
        <v>0</v>
      </c>
      <c r="S914" s="158">
        <v>1.7299999999999999E-2</v>
      </c>
      <c r="T914" s="159">
        <f>S914*H914</f>
        <v>0.1384</v>
      </c>
      <c r="AR914" s="160" t="s">
        <v>208</v>
      </c>
      <c r="AT914" s="160" t="s">
        <v>203</v>
      </c>
      <c r="AU914" s="160" t="s">
        <v>82</v>
      </c>
      <c r="AY914" s="17" t="s">
        <v>201</v>
      </c>
      <c r="BE914" s="161">
        <f>IF(N914="základní",J914,0)</f>
        <v>0</v>
      </c>
      <c r="BF914" s="161">
        <f>IF(N914="snížená",J914,0)</f>
        <v>0</v>
      </c>
      <c r="BG914" s="161">
        <f>IF(N914="zákl. přenesená",J914,0)</f>
        <v>0</v>
      </c>
      <c r="BH914" s="161">
        <f>IF(N914="sníž. přenesená",J914,0)</f>
        <v>0</v>
      </c>
      <c r="BI914" s="161">
        <f>IF(N914="nulová",J914,0)</f>
        <v>0</v>
      </c>
      <c r="BJ914" s="17" t="s">
        <v>80</v>
      </c>
      <c r="BK914" s="161">
        <f>ROUND(I914*H914,2)</f>
        <v>0</v>
      </c>
      <c r="BL914" s="17" t="s">
        <v>208</v>
      </c>
      <c r="BM914" s="160" t="s">
        <v>4571</v>
      </c>
    </row>
    <row r="915" spans="2:65" s="1" customFormat="1" ht="19.5" x14ac:dyDescent="0.2">
      <c r="B915" s="32"/>
      <c r="C915" s="254"/>
      <c r="D915" s="255" t="s">
        <v>210</v>
      </c>
      <c r="E915" s="254"/>
      <c r="F915" s="256" t="s">
        <v>975</v>
      </c>
      <c r="G915" s="254"/>
      <c r="H915" s="254"/>
      <c r="I915" s="96"/>
      <c r="L915" s="32"/>
      <c r="M915" s="162"/>
      <c r="T915" s="56"/>
      <c r="AT915" s="17" t="s">
        <v>210</v>
      </c>
      <c r="AU915" s="17" t="s">
        <v>82</v>
      </c>
    </row>
    <row r="916" spans="2:65" s="12" customFormat="1" x14ac:dyDescent="0.2">
      <c r="B916" s="163"/>
      <c r="C916" s="258"/>
      <c r="D916" s="255" t="s">
        <v>214</v>
      </c>
      <c r="E916" s="259" t="s">
        <v>1</v>
      </c>
      <c r="F916" s="260" t="s">
        <v>2097</v>
      </c>
      <c r="G916" s="258"/>
      <c r="H916" s="259" t="s">
        <v>1</v>
      </c>
      <c r="I916" s="165"/>
      <c r="L916" s="163"/>
      <c r="M916" s="166"/>
      <c r="T916" s="167"/>
      <c r="AT916" s="164" t="s">
        <v>214</v>
      </c>
      <c r="AU916" s="164" t="s">
        <v>82</v>
      </c>
      <c r="AV916" s="12" t="s">
        <v>80</v>
      </c>
      <c r="AW916" s="12" t="s">
        <v>30</v>
      </c>
      <c r="AX916" s="12" t="s">
        <v>73</v>
      </c>
      <c r="AY916" s="164" t="s">
        <v>201</v>
      </c>
    </row>
    <row r="917" spans="2:65" s="12" customFormat="1" x14ac:dyDescent="0.2">
      <c r="B917" s="163"/>
      <c r="C917" s="258"/>
      <c r="D917" s="255" t="s">
        <v>214</v>
      </c>
      <c r="E917" s="259" t="s">
        <v>1</v>
      </c>
      <c r="F917" s="260" t="s">
        <v>4400</v>
      </c>
      <c r="G917" s="258"/>
      <c r="H917" s="259" t="s">
        <v>1</v>
      </c>
      <c r="I917" s="165"/>
      <c r="L917" s="163"/>
      <c r="M917" s="166"/>
      <c r="T917" s="167"/>
      <c r="AT917" s="164" t="s">
        <v>214</v>
      </c>
      <c r="AU917" s="164" t="s">
        <v>82</v>
      </c>
      <c r="AV917" s="12" t="s">
        <v>80</v>
      </c>
      <c r="AW917" s="12" t="s">
        <v>30</v>
      </c>
      <c r="AX917" s="12" t="s">
        <v>73</v>
      </c>
      <c r="AY917" s="164" t="s">
        <v>201</v>
      </c>
    </row>
    <row r="918" spans="2:65" s="12" customFormat="1" x14ac:dyDescent="0.2">
      <c r="B918" s="163"/>
      <c r="C918" s="258"/>
      <c r="D918" s="255" t="s">
        <v>214</v>
      </c>
      <c r="E918" s="259" t="s">
        <v>1</v>
      </c>
      <c r="F918" s="260" t="s">
        <v>4572</v>
      </c>
      <c r="G918" s="258"/>
      <c r="H918" s="259" t="s">
        <v>1</v>
      </c>
      <c r="I918" s="165"/>
      <c r="L918" s="163"/>
      <c r="M918" s="166"/>
      <c r="T918" s="167"/>
      <c r="AT918" s="164" t="s">
        <v>214</v>
      </c>
      <c r="AU918" s="164" t="s">
        <v>82</v>
      </c>
      <c r="AV918" s="12" t="s">
        <v>80</v>
      </c>
      <c r="AW918" s="12" t="s">
        <v>30</v>
      </c>
      <c r="AX918" s="12" t="s">
        <v>73</v>
      </c>
      <c r="AY918" s="164" t="s">
        <v>201</v>
      </c>
    </row>
    <row r="919" spans="2:65" s="13" customFormat="1" x14ac:dyDescent="0.2">
      <c r="B919" s="168"/>
      <c r="C919" s="261"/>
      <c r="D919" s="255" t="s">
        <v>214</v>
      </c>
      <c r="E919" s="262" t="s">
        <v>1</v>
      </c>
      <c r="F919" s="263" t="s">
        <v>266</v>
      </c>
      <c r="G919" s="261"/>
      <c r="H919" s="264">
        <v>8</v>
      </c>
      <c r="I919" s="170"/>
      <c r="L919" s="168"/>
      <c r="M919" s="171"/>
      <c r="T919" s="172"/>
      <c r="AT919" s="169" t="s">
        <v>214</v>
      </c>
      <c r="AU919" s="169" t="s">
        <v>82</v>
      </c>
      <c r="AV919" s="13" t="s">
        <v>82</v>
      </c>
      <c r="AW919" s="13" t="s">
        <v>30</v>
      </c>
      <c r="AX919" s="13" t="s">
        <v>73</v>
      </c>
      <c r="AY919" s="169" t="s">
        <v>201</v>
      </c>
    </row>
    <row r="920" spans="2:65" s="14" customFormat="1" x14ac:dyDescent="0.2">
      <c r="B920" s="173"/>
      <c r="C920" s="265"/>
      <c r="D920" s="255" t="s">
        <v>214</v>
      </c>
      <c r="E920" s="266" t="s">
        <v>1</v>
      </c>
      <c r="F920" s="267" t="s">
        <v>221</v>
      </c>
      <c r="G920" s="265"/>
      <c r="H920" s="268">
        <v>8</v>
      </c>
      <c r="I920" s="175"/>
      <c r="L920" s="173"/>
      <c r="M920" s="176"/>
      <c r="T920" s="177"/>
      <c r="AT920" s="174" t="s">
        <v>214</v>
      </c>
      <c r="AU920" s="174" t="s">
        <v>82</v>
      </c>
      <c r="AV920" s="14" t="s">
        <v>208</v>
      </c>
      <c r="AW920" s="14" t="s">
        <v>30</v>
      </c>
      <c r="AX920" s="14" t="s">
        <v>80</v>
      </c>
      <c r="AY920" s="174" t="s">
        <v>201</v>
      </c>
    </row>
    <row r="921" spans="2:65" s="1" customFormat="1" ht="16.5" customHeight="1" x14ac:dyDescent="0.2">
      <c r="B921" s="152"/>
      <c r="C921" s="249" t="s">
        <v>756</v>
      </c>
      <c r="D921" s="249" t="s">
        <v>203</v>
      </c>
      <c r="E921" s="250" t="s">
        <v>977</v>
      </c>
      <c r="F921" s="251" t="s">
        <v>978</v>
      </c>
      <c r="G921" s="252" t="s">
        <v>536</v>
      </c>
      <c r="H921" s="253">
        <v>8</v>
      </c>
      <c r="I921" s="154"/>
      <c r="J921" s="155">
        <f>ROUND(I921*H921,2)</f>
        <v>0</v>
      </c>
      <c r="K921" s="153" t="s">
        <v>207</v>
      </c>
      <c r="L921" s="32"/>
      <c r="M921" s="156" t="s">
        <v>1</v>
      </c>
      <c r="N921" s="157" t="s">
        <v>38</v>
      </c>
      <c r="P921" s="158">
        <f>O921*H921</f>
        <v>0</v>
      </c>
      <c r="Q921" s="158">
        <v>8.5999999999999998E-4</v>
      </c>
      <c r="R921" s="158">
        <f>Q921*H921</f>
        <v>6.8799999999999998E-3</v>
      </c>
      <c r="S921" s="158">
        <v>0</v>
      </c>
      <c r="T921" s="159">
        <f>S921*H921</f>
        <v>0</v>
      </c>
      <c r="AR921" s="160" t="s">
        <v>208</v>
      </c>
      <c r="AT921" s="160" t="s">
        <v>203</v>
      </c>
      <c r="AU921" s="160" t="s">
        <v>82</v>
      </c>
      <c r="AY921" s="17" t="s">
        <v>201</v>
      </c>
      <c r="BE921" s="161">
        <f>IF(N921="základní",J921,0)</f>
        <v>0</v>
      </c>
      <c r="BF921" s="161">
        <f>IF(N921="snížená",J921,0)</f>
        <v>0</v>
      </c>
      <c r="BG921" s="161">
        <f>IF(N921="zákl. přenesená",J921,0)</f>
        <v>0</v>
      </c>
      <c r="BH921" s="161">
        <f>IF(N921="sníž. přenesená",J921,0)</f>
        <v>0</v>
      </c>
      <c r="BI921" s="161">
        <f>IF(N921="nulová",J921,0)</f>
        <v>0</v>
      </c>
      <c r="BJ921" s="17" t="s">
        <v>80</v>
      </c>
      <c r="BK921" s="161">
        <f>ROUND(I921*H921,2)</f>
        <v>0</v>
      </c>
      <c r="BL921" s="17" t="s">
        <v>208</v>
      </c>
      <c r="BM921" s="160" t="s">
        <v>4573</v>
      </c>
    </row>
    <row r="922" spans="2:65" s="1" customFormat="1" ht="29.25" x14ac:dyDescent="0.2">
      <c r="B922" s="32"/>
      <c r="C922" s="254"/>
      <c r="D922" s="255" t="s">
        <v>210</v>
      </c>
      <c r="E922" s="254"/>
      <c r="F922" s="256" t="s">
        <v>980</v>
      </c>
      <c r="G922" s="254"/>
      <c r="H922" s="254"/>
      <c r="I922" s="96"/>
      <c r="L922" s="32"/>
      <c r="M922" s="162"/>
      <c r="T922" s="56"/>
      <c r="AT922" s="17" t="s">
        <v>210</v>
      </c>
      <c r="AU922" s="17" t="s">
        <v>82</v>
      </c>
    </row>
    <row r="923" spans="2:65" s="1" customFormat="1" ht="146.25" x14ac:dyDescent="0.2">
      <c r="B923" s="32"/>
      <c r="C923" s="254"/>
      <c r="D923" s="255" t="s">
        <v>212</v>
      </c>
      <c r="E923" s="254"/>
      <c r="F923" s="257" t="s">
        <v>641</v>
      </c>
      <c r="G923" s="254"/>
      <c r="H923" s="254"/>
      <c r="I923" s="96"/>
      <c r="L923" s="32"/>
      <c r="M923" s="162"/>
      <c r="T923" s="56"/>
      <c r="AT923" s="17" t="s">
        <v>212</v>
      </c>
      <c r="AU923" s="17" t="s">
        <v>82</v>
      </c>
    </row>
    <row r="924" spans="2:65" s="12" customFormat="1" x14ac:dyDescent="0.2">
      <c r="B924" s="163"/>
      <c r="C924" s="258"/>
      <c r="D924" s="255" t="s">
        <v>214</v>
      </c>
      <c r="E924" s="259" t="s">
        <v>1</v>
      </c>
      <c r="F924" s="260" t="s">
        <v>2097</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4400</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4574</v>
      </c>
      <c r="G926" s="258"/>
      <c r="H926" s="259" t="s">
        <v>1</v>
      </c>
      <c r="I926" s="165"/>
      <c r="L926" s="163"/>
      <c r="M926" s="166"/>
      <c r="T926" s="167"/>
      <c r="AT926" s="164" t="s">
        <v>214</v>
      </c>
      <c r="AU926" s="164" t="s">
        <v>82</v>
      </c>
      <c r="AV926" s="12" t="s">
        <v>80</v>
      </c>
      <c r="AW926" s="12" t="s">
        <v>30</v>
      </c>
      <c r="AX926" s="12" t="s">
        <v>73</v>
      </c>
      <c r="AY926" s="164" t="s">
        <v>201</v>
      </c>
    </row>
    <row r="927" spans="2:65" s="13" customFormat="1" x14ac:dyDescent="0.2">
      <c r="B927" s="168"/>
      <c r="C927" s="261"/>
      <c r="D927" s="255" t="s">
        <v>214</v>
      </c>
      <c r="E927" s="262" t="s">
        <v>1</v>
      </c>
      <c r="F927" s="263" t="s">
        <v>259</v>
      </c>
      <c r="G927" s="261"/>
      <c r="H927" s="264">
        <v>7</v>
      </c>
      <c r="I927" s="170"/>
      <c r="L927" s="168"/>
      <c r="M927" s="171"/>
      <c r="T927" s="172"/>
      <c r="AT927" s="169" t="s">
        <v>214</v>
      </c>
      <c r="AU927" s="169" t="s">
        <v>82</v>
      </c>
      <c r="AV927" s="13" t="s">
        <v>82</v>
      </c>
      <c r="AW927" s="13" t="s">
        <v>30</v>
      </c>
      <c r="AX927" s="13" t="s">
        <v>73</v>
      </c>
      <c r="AY927" s="169" t="s">
        <v>201</v>
      </c>
    </row>
    <row r="928" spans="2:65" s="12" customFormat="1" x14ac:dyDescent="0.2">
      <c r="B928" s="163"/>
      <c r="C928" s="258"/>
      <c r="D928" s="255" t="s">
        <v>214</v>
      </c>
      <c r="E928" s="259" t="s">
        <v>1</v>
      </c>
      <c r="F928" s="260" t="s">
        <v>982</v>
      </c>
      <c r="G928" s="258"/>
      <c r="H928" s="259" t="s">
        <v>1</v>
      </c>
      <c r="I928" s="165"/>
      <c r="L928" s="163"/>
      <c r="M928" s="166"/>
      <c r="T928" s="167"/>
      <c r="AT928" s="164" t="s">
        <v>214</v>
      </c>
      <c r="AU928" s="164" t="s">
        <v>82</v>
      </c>
      <c r="AV928" s="12" t="s">
        <v>80</v>
      </c>
      <c r="AW928" s="12" t="s">
        <v>30</v>
      </c>
      <c r="AX928" s="12" t="s">
        <v>73</v>
      </c>
      <c r="AY928" s="164" t="s">
        <v>201</v>
      </c>
    </row>
    <row r="929" spans="2:65" s="13" customFormat="1" x14ac:dyDescent="0.2">
      <c r="B929" s="168"/>
      <c r="C929" s="261"/>
      <c r="D929" s="255" t="s">
        <v>214</v>
      </c>
      <c r="E929" s="262" t="s">
        <v>1</v>
      </c>
      <c r="F929" s="263" t="s">
        <v>80</v>
      </c>
      <c r="G929" s="261"/>
      <c r="H929" s="264">
        <v>1</v>
      </c>
      <c r="I929" s="170"/>
      <c r="L929" s="168"/>
      <c r="M929" s="171"/>
      <c r="T929" s="172"/>
      <c r="AT929" s="169" t="s">
        <v>214</v>
      </c>
      <c r="AU929" s="169" t="s">
        <v>82</v>
      </c>
      <c r="AV929" s="13" t="s">
        <v>82</v>
      </c>
      <c r="AW929" s="13" t="s">
        <v>30</v>
      </c>
      <c r="AX929" s="13" t="s">
        <v>73</v>
      </c>
      <c r="AY929" s="169" t="s">
        <v>201</v>
      </c>
    </row>
    <row r="930" spans="2:65" s="14" customFormat="1" x14ac:dyDescent="0.2">
      <c r="B930" s="173"/>
      <c r="C930" s="265"/>
      <c r="D930" s="255" t="s">
        <v>214</v>
      </c>
      <c r="E930" s="266" t="s">
        <v>1</v>
      </c>
      <c r="F930" s="267" t="s">
        <v>221</v>
      </c>
      <c r="G930" s="265"/>
      <c r="H930" s="268">
        <v>8</v>
      </c>
      <c r="I930" s="175"/>
      <c r="L930" s="173"/>
      <c r="M930" s="176"/>
      <c r="T930" s="177"/>
      <c r="AT930" s="174" t="s">
        <v>214</v>
      </c>
      <c r="AU930" s="174" t="s">
        <v>82</v>
      </c>
      <c r="AV930" s="14" t="s">
        <v>208</v>
      </c>
      <c r="AW930" s="14" t="s">
        <v>30</v>
      </c>
      <c r="AX930" s="14" t="s">
        <v>80</v>
      </c>
      <c r="AY930" s="174" t="s">
        <v>201</v>
      </c>
    </row>
    <row r="931" spans="2:65" s="1" customFormat="1" ht="24" customHeight="1" x14ac:dyDescent="0.2">
      <c r="B931" s="152"/>
      <c r="C931" s="271" t="s">
        <v>766</v>
      </c>
      <c r="D931" s="271" t="s">
        <v>401</v>
      </c>
      <c r="E931" s="272" t="s">
        <v>983</v>
      </c>
      <c r="F931" s="273" t="s">
        <v>984</v>
      </c>
      <c r="G931" s="274" t="s">
        <v>536</v>
      </c>
      <c r="H931" s="275">
        <v>8</v>
      </c>
      <c r="I931" s="179"/>
      <c r="J931" s="180">
        <f>ROUND(I931*H931,2)</f>
        <v>0</v>
      </c>
      <c r="K931" s="178" t="s">
        <v>207</v>
      </c>
      <c r="L931" s="181"/>
      <c r="M931" s="182" t="s">
        <v>1</v>
      </c>
      <c r="N931" s="183" t="s">
        <v>38</v>
      </c>
      <c r="P931" s="158">
        <f>O931*H931</f>
        <v>0</v>
      </c>
      <c r="Q931" s="158">
        <v>1.7999999999999999E-2</v>
      </c>
      <c r="R931" s="158">
        <f>Q931*H931</f>
        <v>0.14399999999999999</v>
      </c>
      <c r="S931" s="158">
        <v>0</v>
      </c>
      <c r="T931" s="159">
        <f>S931*H931</f>
        <v>0</v>
      </c>
      <c r="AR931" s="160" t="s">
        <v>266</v>
      </c>
      <c r="AT931" s="160" t="s">
        <v>401</v>
      </c>
      <c r="AU931" s="160" t="s">
        <v>82</v>
      </c>
      <c r="AY931" s="17" t="s">
        <v>201</v>
      </c>
      <c r="BE931" s="161">
        <f>IF(N931="základní",J931,0)</f>
        <v>0</v>
      </c>
      <c r="BF931" s="161">
        <f>IF(N931="snížená",J931,0)</f>
        <v>0</v>
      </c>
      <c r="BG931" s="161">
        <f>IF(N931="zákl. přenesená",J931,0)</f>
        <v>0</v>
      </c>
      <c r="BH931" s="161">
        <f>IF(N931="sníž. přenesená",J931,0)</f>
        <v>0</v>
      </c>
      <c r="BI931" s="161">
        <f>IF(N931="nulová",J931,0)</f>
        <v>0</v>
      </c>
      <c r="BJ931" s="17" t="s">
        <v>80</v>
      </c>
      <c r="BK931" s="161">
        <f>ROUND(I931*H931,2)</f>
        <v>0</v>
      </c>
      <c r="BL931" s="17" t="s">
        <v>208</v>
      </c>
      <c r="BM931" s="160" t="s">
        <v>4575</v>
      </c>
    </row>
    <row r="932" spans="2:65" s="1" customFormat="1" ht="19.5" x14ac:dyDescent="0.2">
      <c r="B932" s="32"/>
      <c r="C932" s="254"/>
      <c r="D932" s="255" t="s">
        <v>210</v>
      </c>
      <c r="E932" s="254"/>
      <c r="F932" s="256" t="s">
        <v>984</v>
      </c>
      <c r="G932" s="254"/>
      <c r="H932" s="254"/>
      <c r="I932" s="96"/>
      <c r="L932" s="32"/>
      <c r="M932" s="162"/>
      <c r="T932" s="56"/>
      <c r="AT932" s="17" t="s">
        <v>210</v>
      </c>
      <c r="AU932" s="17" t="s">
        <v>82</v>
      </c>
    </row>
    <row r="933" spans="2:65" s="12" customFormat="1" x14ac:dyDescent="0.2">
      <c r="B933" s="163"/>
      <c r="C933" s="258"/>
      <c r="D933" s="255" t="s">
        <v>214</v>
      </c>
      <c r="E933" s="259" t="s">
        <v>1</v>
      </c>
      <c r="F933" s="260" t="s">
        <v>2097</v>
      </c>
      <c r="G933" s="258"/>
      <c r="H933" s="259" t="s">
        <v>1</v>
      </c>
      <c r="I933" s="165"/>
      <c r="L933" s="163"/>
      <c r="M933" s="166"/>
      <c r="T933" s="167"/>
      <c r="AT933" s="164" t="s">
        <v>214</v>
      </c>
      <c r="AU933" s="164" t="s">
        <v>82</v>
      </c>
      <c r="AV933" s="12" t="s">
        <v>80</v>
      </c>
      <c r="AW933" s="12" t="s">
        <v>30</v>
      </c>
      <c r="AX933" s="12" t="s">
        <v>73</v>
      </c>
      <c r="AY933" s="164" t="s">
        <v>201</v>
      </c>
    </row>
    <row r="934" spans="2:65" s="12" customFormat="1" ht="22.5" x14ac:dyDescent="0.2">
      <c r="B934" s="163"/>
      <c r="C934" s="258"/>
      <c r="D934" s="255" t="s">
        <v>214</v>
      </c>
      <c r="E934" s="259" t="s">
        <v>1</v>
      </c>
      <c r="F934" s="260" t="s">
        <v>406</v>
      </c>
      <c r="G934" s="258"/>
      <c r="H934" s="259" t="s">
        <v>1</v>
      </c>
      <c r="I934" s="165"/>
      <c r="L934" s="163"/>
      <c r="M934" s="166"/>
      <c r="T934" s="167"/>
      <c r="AT934" s="164" t="s">
        <v>214</v>
      </c>
      <c r="AU934" s="164" t="s">
        <v>82</v>
      </c>
      <c r="AV934" s="12" t="s">
        <v>80</v>
      </c>
      <c r="AW934" s="12" t="s">
        <v>30</v>
      </c>
      <c r="AX934" s="12" t="s">
        <v>73</v>
      </c>
      <c r="AY934" s="164" t="s">
        <v>201</v>
      </c>
    </row>
    <row r="935" spans="2:65" s="12" customFormat="1" x14ac:dyDescent="0.2">
      <c r="B935" s="163"/>
      <c r="C935" s="258"/>
      <c r="D935" s="255" t="s">
        <v>214</v>
      </c>
      <c r="E935" s="259" t="s">
        <v>1</v>
      </c>
      <c r="F935" s="260" t="s">
        <v>4400</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4574</v>
      </c>
      <c r="G936" s="258"/>
      <c r="H936" s="259" t="s">
        <v>1</v>
      </c>
      <c r="I936" s="165"/>
      <c r="L936" s="163"/>
      <c r="M936" s="166"/>
      <c r="T936" s="167"/>
      <c r="AT936" s="164" t="s">
        <v>214</v>
      </c>
      <c r="AU936" s="164" t="s">
        <v>82</v>
      </c>
      <c r="AV936" s="12" t="s">
        <v>80</v>
      </c>
      <c r="AW936" s="12" t="s">
        <v>30</v>
      </c>
      <c r="AX936" s="12" t="s">
        <v>73</v>
      </c>
      <c r="AY936" s="164" t="s">
        <v>201</v>
      </c>
    </row>
    <row r="937" spans="2:65" s="13" customFormat="1" x14ac:dyDescent="0.2">
      <c r="B937" s="168"/>
      <c r="C937" s="261"/>
      <c r="D937" s="255" t="s">
        <v>214</v>
      </c>
      <c r="E937" s="262" t="s">
        <v>1</v>
      </c>
      <c r="F937" s="263" t="s">
        <v>259</v>
      </c>
      <c r="G937" s="261"/>
      <c r="H937" s="264">
        <v>7</v>
      </c>
      <c r="I937" s="170"/>
      <c r="L937" s="168"/>
      <c r="M937" s="171"/>
      <c r="T937" s="172"/>
      <c r="AT937" s="169" t="s">
        <v>214</v>
      </c>
      <c r="AU937" s="169" t="s">
        <v>82</v>
      </c>
      <c r="AV937" s="13" t="s">
        <v>82</v>
      </c>
      <c r="AW937" s="13" t="s">
        <v>30</v>
      </c>
      <c r="AX937" s="13" t="s">
        <v>73</v>
      </c>
      <c r="AY937" s="169" t="s">
        <v>201</v>
      </c>
    </row>
    <row r="938" spans="2:65" s="12" customFormat="1" x14ac:dyDescent="0.2">
      <c r="B938" s="163"/>
      <c r="C938" s="258"/>
      <c r="D938" s="255" t="s">
        <v>214</v>
      </c>
      <c r="E938" s="259" t="s">
        <v>1</v>
      </c>
      <c r="F938" s="260" t="s">
        <v>982</v>
      </c>
      <c r="G938" s="258"/>
      <c r="H938" s="259" t="s">
        <v>1</v>
      </c>
      <c r="I938" s="165"/>
      <c r="L938" s="163"/>
      <c r="M938" s="166"/>
      <c r="T938" s="167"/>
      <c r="AT938" s="164" t="s">
        <v>214</v>
      </c>
      <c r="AU938" s="164" t="s">
        <v>82</v>
      </c>
      <c r="AV938" s="12" t="s">
        <v>80</v>
      </c>
      <c r="AW938" s="12" t="s">
        <v>30</v>
      </c>
      <c r="AX938" s="12" t="s">
        <v>73</v>
      </c>
      <c r="AY938" s="164" t="s">
        <v>201</v>
      </c>
    </row>
    <row r="939" spans="2:65" s="13" customFormat="1" x14ac:dyDescent="0.2">
      <c r="B939" s="168"/>
      <c r="C939" s="261"/>
      <c r="D939" s="255" t="s">
        <v>214</v>
      </c>
      <c r="E939" s="262" t="s">
        <v>1</v>
      </c>
      <c r="F939" s="263" t="s">
        <v>80</v>
      </c>
      <c r="G939" s="261"/>
      <c r="H939" s="264">
        <v>1</v>
      </c>
      <c r="I939" s="170"/>
      <c r="L939" s="168"/>
      <c r="M939" s="171"/>
      <c r="T939" s="172"/>
      <c r="AT939" s="169" t="s">
        <v>214</v>
      </c>
      <c r="AU939" s="169" t="s">
        <v>82</v>
      </c>
      <c r="AV939" s="13" t="s">
        <v>82</v>
      </c>
      <c r="AW939" s="13" t="s">
        <v>30</v>
      </c>
      <c r="AX939" s="13" t="s">
        <v>73</v>
      </c>
      <c r="AY939" s="169" t="s">
        <v>201</v>
      </c>
    </row>
    <row r="940" spans="2:65" s="14" customFormat="1" x14ac:dyDescent="0.2">
      <c r="B940" s="173"/>
      <c r="C940" s="265"/>
      <c r="D940" s="255" t="s">
        <v>214</v>
      </c>
      <c r="E940" s="266" t="s">
        <v>1</v>
      </c>
      <c r="F940" s="267" t="s">
        <v>221</v>
      </c>
      <c r="G940" s="265"/>
      <c r="H940" s="268">
        <v>8</v>
      </c>
      <c r="I940" s="175"/>
      <c r="L940" s="173"/>
      <c r="M940" s="176"/>
      <c r="T940" s="177"/>
      <c r="AT940" s="174" t="s">
        <v>214</v>
      </c>
      <c r="AU940" s="174" t="s">
        <v>82</v>
      </c>
      <c r="AV940" s="14" t="s">
        <v>208</v>
      </c>
      <c r="AW940" s="14" t="s">
        <v>30</v>
      </c>
      <c r="AX940" s="14" t="s">
        <v>80</v>
      </c>
      <c r="AY940" s="174" t="s">
        <v>201</v>
      </c>
    </row>
    <row r="941" spans="2:65" s="1" customFormat="1" ht="24" customHeight="1" x14ac:dyDescent="0.2">
      <c r="B941" s="152"/>
      <c r="C941" s="271" t="s">
        <v>774</v>
      </c>
      <c r="D941" s="271" t="s">
        <v>401</v>
      </c>
      <c r="E941" s="272" t="s">
        <v>986</v>
      </c>
      <c r="F941" s="273" t="s">
        <v>987</v>
      </c>
      <c r="G941" s="274" t="s">
        <v>536</v>
      </c>
      <c r="H941" s="275">
        <v>8</v>
      </c>
      <c r="I941" s="179"/>
      <c r="J941" s="180">
        <f>ROUND(I941*H941,2)</f>
        <v>0</v>
      </c>
      <c r="K941" s="178" t="s">
        <v>207</v>
      </c>
      <c r="L941" s="181"/>
      <c r="M941" s="182" t="s">
        <v>1</v>
      </c>
      <c r="N941" s="183" t="s">
        <v>38</v>
      </c>
      <c r="P941" s="158">
        <f>O941*H941</f>
        <v>0</v>
      </c>
      <c r="Q941" s="158">
        <v>3.5000000000000001E-3</v>
      </c>
      <c r="R941" s="158">
        <f>Q941*H941</f>
        <v>2.8000000000000001E-2</v>
      </c>
      <c r="S941" s="158">
        <v>0</v>
      </c>
      <c r="T941" s="159">
        <f>S941*H941</f>
        <v>0</v>
      </c>
      <c r="AR941" s="160" t="s">
        <v>266</v>
      </c>
      <c r="AT941" s="160" t="s">
        <v>401</v>
      </c>
      <c r="AU941" s="160" t="s">
        <v>82</v>
      </c>
      <c r="AY941" s="17" t="s">
        <v>201</v>
      </c>
      <c r="BE941" s="161">
        <f>IF(N941="základní",J941,0)</f>
        <v>0</v>
      </c>
      <c r="BF941" s="161">
        <f>IF(N941="snížená",J941,0)</f>
        <v>0</v>
      </c>
      <c r="BG941" s="161">
        <f>IF(N941="zákl. přenesená",J941,0)</f>
        <v>0</v>
      </c>
      <c r="BH941" s="161">
        <f>IF(N941="sníž. přenesená",J941,0)</f>
        <v>0</v>
      </c>
      <c r="BI941" s="161">
        <f>IF(N941="nulová",J941,0)</f>
        <v>0</v>
      </c>
      <c r="BJ941" s="17" t="s">
        <v>80</v>
      </c>
      <c r="BK941" s="161">
        <f>ROUND(I941*H941,2)</f>
        <v>0</v>
      </c>
      <c r="BL941" s="17" t="s">
        <v>208</v>
      </c>
      <c r="BM941" s="160" t="s">
        <v>4576</v>
      </c>
    </row>
    <row r="942" spans="2:65" s="1" customFormat="1" x14ac:dyDescent="0.2">
      <c r="B942" s="32"/>
      <c r="C942" s="254"/>
      <c r="D942" s="255" t="s">
        <v>210</v>
      </c>
      <c r="E942" s="254"/>
      <c r="F942" s="256" t="s">
        <v>987</v>
      </c>
      <c r="G942" s="254"/>
      <c r="H942" s="254"/>
      <c r="I942" s="96"/>
      <c r="L942" s="32"/>
      <c r="M942" s="162"/>
      <c r="T942" s="56"/>
      <c r="AT942" s="17" t="s">
        <v>210</v>
      </c>
      <c r="AU942" s="17" t="s">
        <v>82</v>
      </c>
    </row>
    <row r="943" spans="2:65" s="12" customFormat="1" x14ac:dyDescent="0.2">
      <c r="B943" s="163"/>
      <c r="C943" s="258"/>
      <c r="D943" s="255" t="s">
        <v>214</v>
      </c>
      <c r="E943" s="259" t="s">
        <v>1</v>
      </c>
      <c r="F943" s="260" t="s">
        <v>2097</v>
      </c>
      <c r="G943" s="258"/>
      <c r="H943" s="259" t="s">
        <v>1</v>
      </c>
      <c r="I943" s="165"/>
      <c r="L943" s="163"/>
      <c r="M943" s="166"/>
      <c r="T943" s="167"/>
      <c r="AT943" s="164" t="s">
        <v>214</v>
      </c>
      <c r="AU943" s="164" t="s">
        <v>82</v>
      </c>
      <c r="AV943" s="12" t="s">
        <v>80</v>
      </c>
      <c r="AW943" s="12" t="s">
        <v>30</v>
      </c>
      <c r="AX943" s="12" t="s">
        <v>73</v>
      </c>
      <c r="AY943" s="164" t="s">
        <v>201</v>
      </c>
    </row>
    <row r="944" spans="2:65" s="12" customFormat="1" ht="22.5" x14ac:dyDescent="0.2">
      <c r="B944" s="163"/>
      <c r="C944" s="258"/>
      <c r="D944" s="255" t="s">
        <v>214</v>
      </c>
      <c r="E944" s="259" t="s">
        <v>1</v>
      </c>
      <c r="F944" s="260" t="s">
        <v>406</v>
      </c>
      <c r="G944" s="258"/>
      <c r="H944" s="259" t="s">
        <v>1</v>
      </c>
      <c r="I944" s="165"/>
      <c r="L944" s="163"/>
      <c r="M944" s="166"/>
      <c r="T944" s="167"/>
      <c r="AT944" s="164" t="s">
        <v>214</v>
      </c>
      <c r="AU944" s="164" t="s">
        <v>82</v>
      </c>
      <c r="AV944" s="12" t="s">
        <v>80</v>
      </c>
      <c r="AW944" s="12" t="s">
        <v>30</v>
      </c>
      <c r="AX944" s="12" t="s">
        <v>73</v>
      </c>
      <c r="AY944" s="164" t="s">
        <v>201</v>
      </c>
    </row>
    <row r="945" spans="2:65" s="12" customFormat="1" x14ac:dyDescent="0.2">
      <c r="B945" s="163"/>
      <c r="C945" s="258"/>
      <c r="D945" s="255" t="s">
        <v>214</v>
      </c>
      <c r="E945" s="259" t="s">
        <v>1</v>
      </c>
      <c r="F945" s="260" t="s">
        <v>4400</v>
      </c>
      <c r="G945" s="258"/>
      <c r="H945" s="259" t="s">
        <v>1</v>
      </c>
      <c r="I945" s="165"/>
      <c r="L945" s="163"/>
      <c r="M945" s="166"/>
      <c r="T945" s="167"/>
      <c r="AT945" s="164" t="s">
        <v>214</v>
      </c>
      <c r="AU945" s="164" t="s">
        <v>82</v>
      </c>
      <c r="AV945" s="12" t="s">
        <v>80</v>
      </c>
      <c r="AW945" s="12" t="s">
        <v>30</v>
      </c>
      <c r="AX945" s="12" t="s">
        <v>73</v>
      </c>
      <c r="AY945" s="164" t="s">
        <v>201</v>
      </c>
    </row>
    <row r="946" spans="2:65" s="12" customFormat="1" ht="22.5" x14ac:dyDescent="0.2">
      <c r="B946" s="163"/>
      <c r="C946" s="258"/>
      <c r="D946" s="255" t="s">
        <v>214</v>
      </c>
      <c r="E946" s="259" t="s">
        <v>1</v>
      </c>
      <c r="F946" s="260" t="s">
        <v>4577</v>
      </c>
      <c r="G946" s="258"/>
      <c r="H946" s="259" t="s">
        <v>1</v>
      </c>
      <c r="I946" s="165"/>
      <c r="L946" s="163"/>
      <c r="M946" s="166"/>
      <c r="T946" s="167"/>
      <c r="AT946" s="164" t="s">
        <v>214</v>
      </c>
      <c r="AU946" s="164" t="s">
        <v>82</v>
      </c>
      <c r="AV946" s="12" t="s">
        <v>80</v>
      </c>
      <c r="AW946" s="12" t="s">
        <v>30</v>
      </c>
      <c r="AX946" s="12" t="s">
        <v>73</v>
      </c>
      <c r="AY946" s="164" t="s">
        <v>201</v>
      </c>
    </row>
    <row r="947" spans="2:65" s="13" customFormat="1" x14ac:dyDescent="0.2">
      <c r="B947" s="168"/>
      <c r="C947" s="261"/>
      <c r="D947" s="255" t="s">
        <v>214</v>
      </c>
      <c r="E947" s="262" t="s">
        <v>1</v>
      </c>
      <c r="F947" s="263" t="s">
        <v>259</v>
      </c>
      <c r="G947" s="261"/>
      <c r="H947" s="264">
        <v>7</v>
      </c>
      <c r="I947" s="170"/>
      <c r="L947" s="168"/>
      <c r="M947" s="171"/>
      <c r="T947" s="172"/>
      <c r="AT947" s="169" t="s">
        <v>214</v>
      </c>
      <c r="AU947" s="169" t="s">
        <v>82</v>
      </c>
      <c r="AV947" s="13" t="s">
        <v>82</v>
      </c>
      <c r="AW947" s="13" t="s">
        <v>30</v>
      </c>
      <c r="AX947" s="13" t="s">
        <v>73</v>
      </c>
      <c r="AY947" s="169" t="s">
        <v>201</v>
      </c>
    </row>
    <row r="948" spans="2:65" s="12" customFormat="1" ht="22.5" x14ac:dyDescent="0.2">
      <c r="B948" s="163"/>
      <c r="C948" s="258"/>
      <c r="D948" s="255" t="s">
        <v>214</v>
      </c>
      <c r="E948" s="259" t="s">
        <v>1</v>
      </c>
      <c r="F948" s="260" t="s">
        <v>990</v>
      </c>
      <c r="G948" s="258"/>
      <c r="H948" s="259" t="s">
        <v>1</v>
      </c>
      <c r="I948" s="165"/>
      <c r="L948" s="163"/>
      <c r="M948" s="166"/>
      <c r="T948" s="167"/>
      <c r="AT948" s="164" t="s">
        <v>214</v>
      </c>
      <c r="AU948" s="164" t="s">
        <v>82</v>
      </c>
      <c r="AV948" s="12" t="s">
        <v>80</v>
      </c>
      <c r="AW948" s="12" t="s">
        <v>30</v>
      </c>
      <c r="AX948" s="12" t="s">
        <v>73</v>
      </c>
      <c r="AY948" s="164" t="s">
        <v>201</v>
      </c>
    </row>
    <row r="949" spans="2:65" s="13" customFormat="1" x14ac:dyDescent="0.2">
      <c r="B949" s="168"/>
      <c r="C949" s="261"/>
      <c r="D949" s="255" t="s">
        <v>214</v>
      </c>
      <c r="E949" s="262" t="s">
        <v>1</v>
      </c>
      <c r="F949" s="263" t="s">
        <v>80</v>
      </c>
      <c r="G949" s="261"/>
      <c r="H949" s="264">
        <v>1</v>
      </c>
      <c r="I949" s="170"/>
      <c r="L949" s="168"/>
      <c r="M949" s="171"/>
      <c r="T949" s="172"/>
      <c r="AT949" s="169" t="s">
        <v>214</v>
      </c>
      <c r="AU949" s="169" t="s">
        <v>82</v>
      </c>
      <c r="AV949" s="13" t="s">
        <v>82</v>
      </c>
      <c r="AW949" s="13" t="s">
        <v>30</v>
      </c>
      <c r="AX949" s="13" t="s">
        <v>73</v>
      </c>
      <c r="AY949" s="169" t="s">
        <v>201</v>
      </c>
    </row>
    <row r="950" spans="2:65" s="14" customFormat="1" x14ac:dyDescent="0.2">
      <c r="B950" s="173"/>
      <c r="C950" s="265"/>
      <c r="D950" s="255" t="s">
        <v>214</v>
      </c>
      <c r="E950" s="266" t="s">
        <v>1</v>
      </c>
      <c r="F950" s="267" t="s">
        <v>221</v>
      </c>
      <c r="G950" s="265"/>
      <c r="H950" s="268">
        <v>8</v>
      </c>
      <c r="I950" s="175"/>
      <c r="L950" s="173"/>
      <c r="M950" s="176"/>
      <c r="T950" s="177"/>
      <c r="AT950" s="174" t="s">
        <v>214</v>
      </c>
      <c r="AU950" s="174" t="s">
        <v>82</v>
      </c>
      <c r="AV950" s="14" t="s">
        <v>208</v>
      </c>
      <c r="AW950" s="14" t="s">
        <v>30</v>
      </c>
      <c r="AX950" s="14" t="s">
        <v>80</v>
      </c>
      <c r="AY950" s="174" t="s">
        <v>201</v>
      </c>
    </row>
    <row r="951" spans="2:65" s="1" customFormat="1" ht="16.5" customHeight="1" x14ac:dyDescent="0.2">
      <c r="B951" s="152"/>
      <c r="C951" s="271" t="s">
        <v>784</v>
      </c>
      <c r="D951" s="271" t="s">
        <v>401</v>
      </c>
      <c r="E951" s="272" t="s">
        <v>653</v>
      </c>
      <c r="F951" s="273" t="s">
        <v>654</v>
      </c>
      <c r="G951" s="274" t="s">
        <v>536</v>
      </c>
      <c r="H951" s="275">
        <v>8</v>
      </c>
      <c r="I951" s="179"/>
      <c r="J951" s="180">
        <f>ROUND(I951*H951,2)</f>
        <v>0</v>
      </c>
      <c r="K951" s="178" t="s">
        <v>446</v>
      </c>
      <c r="L951" s="181"/>
      <c r="M951" s="182" t="s">
        <v>1</v>
      </c>
      <c r="N951" s="183" t="s">
        <v>38</v>
      </c>
      <c r="P951" s="158">
        <f>O951*H951</f>
        <v>0</v>
      </c>
      <c r="Q951" s="158">
        <v>1.0000000000000001E-5</v>
      </c>
      <c r="R951" s="158">
        <f>Q951*H951</f>
        <v>8.0000000000000007E-5</v>
      </c>
      <c r="S951" s="158">
        <v>0</v>
      </c>
      <c r="T951" s="159">
        <f>S951*H951</f>
        <v>0</v>
      </c>
      <c r="AR951" s="160" t="s">
        <v>266</v>
      </c>
      <c r="AT951" s="160" t="s">
        <v>401</v>
      </c>
      <c r="AU951" s="160" t="s">
        <v>82</v>
      </c>
      <c r="AY951" s="17" t="s">
        <v>201</v>
      </c>
      <c r="BE951" s="161">
        <f>IF(N951="základní",J951,0)</f>
        <v>0</v>
      </c>
      <c r="BF951" s="161">
        <f>IF(N951="snížená",J951,0)</f>
        <v>0</v>
      </c>
      <c r="BG951" s="161">
        <f>IF(N951="zákl. přenesená",J951,0)</f>
        <v>0</v>
      </c>
      <c r="BH951" s="161">
        <f>IF(N951="sníž. přenesená",J951,0)</f>
        <v>0</v>
      </c>
      <c r="BI951" s="161">
        <f>IF(N951="nulová",J951,0)</f>
        <v>0</v>
      </c>
      <c r="BJ951" s="17" t="s">
        <v>80</v>
      </c>
      <c r="BK951" s="161">
        <f>ROUND(I951*H951,2)</f>
        <v>0</v>
      </c>
      <c r="BL951" s="17" t="s">
        <v>208</v>
      </c>
      <c r="BM951" s="160" t="s">
        <v>4578</v>
      </c>
    </row>
    <row r="952" spans="2:65" s="1" customFormat="1" x14ac:dyDescent="0.2">
      <c r="B952" s="32"/>
      <c r="C952" s="254"/>
      <c r="D952" s="255" t="s">
        <v>210</v>
      </c>
      <c r="E952" s="254"/>
      <c r="F952" s="256" t="s">
        <v>654</v>
      </c>
      <c r="G952" s="254"/>
      <c r="H952" s="254"/>
      <c r="I952" s="96"/>
      <c r="L952" s="32"/>
      <c r="M952" s="162"/>
      <c r="T952" s="56"/>
      <c r="AT952" s="17" t="s">
        <v>210</v>
      </c>
      <c r="AU952" s="17" t="s">
        <v>82</v>
      </c>
    </row>
    <row r="953" spans="2:65" s="12" customFormat="1" x14ac:dyDescent="0.2">
      <c r="B953" s="163"/>
      <c r="C953" s="258"/>
      <c r="D953" s="255" t="s">
        <v>214</v>
      </c>
      <c r="E953" s="259" t="s">
        <v>1</v>
      </c>
      <c r="F953" s="260" t="s">
        <v>2097</v>
      </c>
      <c r="G953" s="258"/>
      <c r="H953" s="259" t="s">
        <v>1</v>
      </c>
      <c r="I953" s="165"/>
      <c r="L953" s="163"/>
      <c r="M953" s="166"/>
      <c r="T953" s="167"/>
      <c r="AT953" s="164" t="s">
        <v>214</v>
      </c>
      <c r="AU953" s="164" t="s">
        <v>82</v>
      </c>
      <c r="AV953" s="12" t="s">
        <v>80</v>
      </c>
      <c r="AW953" s="12" t="s">
        <v>30</v>
      </c>
      <c r="AX953" s="12" t="s">
        <v>73</v>
      </c>
      <c r="AY953" s="164" t="s">
        <v>201</v>
      </c>
    </row>
    <row r="954" spans="2:65" s="12" customFormat="1" ht="22.5" x14ac:dyDescent="0.2">
      <c r="B954" s="163"/>
      <c r="C954" s="258"/>
      <c r="D954" s="255" t="s">
        <v>214</v>
      </c>
      <c r="E954" s="259" t="s">
        <v>1</v>
      </c>
      <c r="F954" s="260" t="s">
        <v>406</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4400</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4574</v>
      </c>
      <c r="G956" s="258"/>
      <c r="H956" s="259" t="s">
        <v>1</v>
      </c>
      <c r="I956" s="165"/>
      <c r="L956" s="163"/>
      <c r="M956" s="166"/>
      <c r="T956" s="167"/>
      <c r="AT956" s="164" t="s">
        <v>214</v>
      </c>
      <c r="AU956" s="164" t="s">
        <v>82</v>
      </c>
      <c r="AV956" s="12" t="s">
        <v>80</v>
      </c>
      <c r="AW956" s="12" t="s">
        <v>30</v>
      </c>
      <c r="AX956" s="12" t="s">
        <v>73</v>
      </c>
      <c r="AY956" s="164" t="s">
        <v>201</v>
      </c>
    </row>
    <row r="957" spans="2:65" s="13" customFormat="1" x14ac:dyDescent="0.2">
      <c r="B957" s="168"/>
      <c r="C957" s="261"/>
      <c r="D957" s="255" t="s">
        <v>214</v>
      </c>
      <c r="E957" s="262" t="s">
        <v>1</v>
      </c>
      <c r="F957" s="263" t="s">
        <v>259</v>
      </c>
      <c r="G957" s="261"/>
      <c r="H957" s="264">
        <v>7</v>
      </c>
      <c r="I957" s="170"/>
      <c r="L957" s="168"/>
      <c r="M957" s="171"/>
      <c r="T957" s="172"/>
      <c r="AT957" s="169" t="s">
        <v>214</v>
      </c>
      <c r="AU957" s="169" t="s">
        <v>82</v>
      </c>
      <c r="AV957" s="13" t="s">
        <v>82</v>
      </c>
      <c r="AW957" s="13" t="s">
        <v>30</v>
      </c>
      <c r="AX957" s="13" t="s">
        <v>73</v>
      </c>
      <c r="AY957" s="169" t="s">
        <v>201</v>
      </c>
    </row>
    <row r="958" spans="2:65" s="12" customFormat="1" x14ac:dyDescent="0.2">
      <c r="B958" s="163"/>
      <c r="C958" s="258"/>
      <c r="D958" s="255" t="s">
        <v>214</v>
      </c>
      <c r="E958" s="259" t="s">
        <v>1</v>
      </c>
      <c r="F958" s="260" t="s">
        <v>982</v>
      </c>
      <c r="G958" s="258"/>
      <c r="H958" s="259" t="s">
        <v>1</v>
      </c>
      <c r="I958" s="165"/>
      <c r="L958" s="163"/>
      <c r="M958" s="166"/>
      <c r="T958" s="167"/>
      <c r="AT958" s="164" t="s">
        <v>214</v>
      </c>
      <c r="AU958" s="164" t="s">
        <v>82</v>
      </c>
      <c r="AV958" s="12" t="s">
        <v>80</v>
      </c>
      <c r="AW958" s="12" t="s">
        <v>30</v>
      </c>
      <c r="AX958" s="12" t="s">
        <v>73</v>
      </c>
      <c r="AY958" s="164" t="s">
        <v>201</v>
      </c>
    </row>
    <row r="959" spans="2:65" s="13" customFormat="1" x14ac:dyDescent="0.2">
      <c r="B959" s="168"/>
      <c r="C959" s="261"/>
      <c r="D959" s="255" t="s">
        <v>214</v>
      </c>
      <c r="E959" s="262" t="s">
        <v>1</v>
      </c>
      <c r="F959" s="263" t="s">
        <v>80</v>
      </c>
      <c r="G959" s="261"/>
      <c r="H959" s="264">
        <v>1</v>
      </c>
      <c r="I959" s="170"/>
      <c r="L959" s="168"/>
      <c r="M959" s="171"/>
      <c r="T959" s="172"/>
      <c r="AT959" s="169" t="s">
        <v>214</v>
      </c>
      <c r="AU959" s="169" t="s">
        <v>82</v>
      </c>
      <c r="AV959" s="13" t="s">
        <v>82</v>
      </c>
      <c r="AW959" s="13" t="s">
        <v>30</v>
      </c>
      <c r="AX959" s="13" t="s">
        <v>73</v>
      </c>
      <c r="AY959" s="169" t="s">
        <v>201</v>
      </c>
    </row>
    <row r="960" spans="2:65" s="14" customFormat="1" x14ac:dyDescent="0.2">
      <c r="B960" s="173"/>
      <c r="C960" s="265"/>
      <c r="D960" s="255" t="s">
        <v>214</v>
      </c>
      <c r="E960" s="266" t="s">
        <v>1</v>
      </c>
      <c r="F960" s="267" t="s">
        <v>221</v>
      </c>
      <c r="G960" s="265"/>
      <c r="H960" s="268">
        <v>8</v>
      </c>
      <c r="I960" s="175"/>
      <c r="L960" s="173"/>
      <c r="M960" s="176"/>
      <c r="T960" s="177"/>
      <c r="AT960" s="174" t="s">
        <v>214</v>
      </c>
      <c r="AU960" s="174" t="s">
        <v>82</v>
      </c>
      <c r="AV960" s="14" t="s">
        <v>208</v>
      </c>
      <c r="AW960" s="14" t="s">
        <v>30</v>
      </c>
      <c r="AX960" s="14" t="s">
        <v>80</v>
      </c>
      <c r="AY960" s="174" t="s">
        <v>201</v>
      </c>
    </row>
    <row r="961" spans="2:65" s="1" customFormat="1" ht="16.5" customHeight="1" x14ac:dyDescent="0.2">
      <c r="B961" s="152"/>
      <c r="C961" s="249" t="s">
        <v>1047</v>
      </c>
      <c r="D961" s="249" t="s">
        <v>203</v>
      </c>
      <c r="E961" s="250" t="s">
        <v>992</v>
      </c>
      <c r="F961" s="251" t="s">
        <v>993</v>
      </c>
      <c r="G961" s="252" t="s">
        <v>536</v>
      </c>
      <c r="H961" s="253">
        <v>3</v>
      </c>
      <c r="I961" s="154"/>
      <c r="J961" s="155">
        <f>ROUND(I961*H961,2)</f>
        <v>0</v>
      </c>
      <c r="K961" s="153" t="s">
        <v>207</v>
      </c>
      <c r="L961" s="32"/>
      <c r="M961" s="156" t="s">
        <v>1</v>
      </c>
      <c r="N961" s="157" t="s">
        <v>38</v>
      </c>
      <c r="P961" s="158">
        <f>O961*H961</f>
        <v>0</v>
      </c>
      <c r="Q961" s="158">
        <v>3.4000000000000002E-4</v>
      </c>
      <c r="R961" s="158">
        <f>Q961*H961</f>
        <v>1.0200000000000001E-3</v>
      </c>
      <c r="S961" s="158">
        <v>0</v>
      </c>
      <c r="T961" s="159">
        <f>S961*H961</f>
        <v>0</v>
      </c>
      <c r="AR961" s="160" t="s">
        <v>208</v>
      </c>
      <c r="AT961" s="160" t="s">
        <v>203</v>
      </c>
      <c r="AU961" s="160" t="s">
        <v>82</v>
      </c>
      <c r="AY961" s="17" t="s">
        <v>201</v>
      </c>
      <c r="BE961" s="161">
        <f>IF(N961="základní",J961,0)</f>
        <v>0</v>
      </c>
      <c r="BF961" s="161">
        <f>IF(N961="snížená",J961,0)</f>
        <v>0</v>
      </c>
      <c r="BG961" s="161">
        <f>IF(N961="zákl. přenesená",J961,0)</f>
        <v>0</v>
      </c>
      <c r="BH961" s="161">
        <f>IF(N961="sníž. přenesená",J961,0)</f>
        <v>0</v>
      </c>
      <c r="BI961" s="161">
        <f>IF(N961="nulová",J961,0)</f>
        <v>0</v>
      </c>
      <c r="BJ961" s="17" t="s">
        <v>80</v>
      </c>
      <c r="BK961" s="161">
        <f>ROUND(I961*H961,2)</f>
        <v>0</v>
      </c>
      <c r="BL961" s="17" t="s">
        <v>208</v>
      </c>
      <c r="BM961" s="160" t="s">
        <v>4579</v>
      </c>
    </row>
    <row r="962" spans="2:65" s="1" customFormat="1" ht="19.5" x14ac:dyDescent="0.2">
      <c r="B962" s="32"/>
      <c r="C962" s="254"/>
      <c r="D962" s="255" t="s">
        <v>210</v>
      </c>
      <c r="E962" s="254"/>
      <c r="F962" s="256" t="s">
        <v>995</v>
      </c>
      <c r="G962" s="254"/>
      <c r="H962" s="254"/>
      <c r="I962" s="96"/>
      <c r="L962" s="32"/>
      <c r="M962" s="162"/>
      <c r="T962" s="56"/>
      <c r="AT962" s="17" t="s">
        <v>210</v>
      </c>
      <c r="AU962" s="17" t="s">
        <v>82</v>
      </c>
    </row>
    <row r="963" spans="2:65" s="1" customFormat="1" ht="253.5" x14ac:dyDescent="0.2">
      <c r="B963" s="32"/>
      <c r="C963" s="254"/>
      <c r="D963" s="255" t="s">
        <v>212</v>
      </c>
      <c r="E963" s="254"/>
      <c r="F963" s="257" t="s">
        <v>603</v>
      </c>
      <c r="G963" s="254"/>
      <c r="H963" s="254"/>
      <c r="I963" s="96"/>
      <c r="L963" s="32"/>
      <c r="M963" s="162"/>
      <c r="T963" s="56"/>
      <c r="AT963" s="17" t="s">
        <v>212</v>
      </c>
      <c r="AU963" s="17" t="s">
        <v>82</v>
      </c>
    </row>
    <row r="964" spans="2:65" s="12" customFormat="1" x14ac:dyDescent="0.2">
      <c r="B964" s="163"/>
      <c r="C964" s="258"/>
      <c r="D964" s="255" t="s">
        <v>214</v>
      </c>
      <c r="E964" s="259" t="s">
        <v>1</v>
      </c>
      <c r="F964" s="260" t="s">
        <v>2097</v>
      </c>
      <c r="G964" s="258"/>
      <c r="H964" s="259" t="s">
        <v>1</v>
      </c>
      <c r="I964" s="165"/>
      <c r="L964" s="163"/>
      <c r="M964" s="166"/>
      <c r="T964" s="167"/>
      <c r="AT964" s="164" t="s">
        <v>214</v>
      </c>
      <c r="AU964" s="164" t="s">
        <v>82</v>
      </c>
      <c r="AV964" s="12" t="s">
        <v>80</v>
      </c>
      <c r="AW964" s="12" t="s">
        <v>30</v>
      </c>
      <c r="AX964" s="12" t="s">
        <v>73</v>
      </c>
      <c r="AY964" s="164" t="s">
        <v>201</v>
      </c>
    </row>
    <row r="965" spans="2:65" s="12" customFormat="1" x14ac:dyDescent="0.2">
      <c r="B965" s="163"/>
      <c r="C965" s="258"/>
      <c r="D965" s="255" t="s">
        <v>214</v>
      </c>
      <c r="E965" s="259" t="s">
        <v>1</v>
      </c>
      <c r="F965" s="260" t="s">
        <v>4400</v>
      </c>
      <c r="G965" s="258"/>
      <c r="H965" s="259" t="s">
        <v>1</v>
      </c>
      <c r="I965" s="165"/>
      <c r="L965" s="163"/>
      <c r="M965" s="166"/>
      <c r="T965" s="167"/>
      <c r="AT965" s="164" t="s">
        <v>214</v>
      </c>
      <c r="AU965" s="164" t="s">
        <v>82</v>
      </c>
      <c r="AV965" s="12" t="s">
        <v>80</v>
      </c>
      <c r="AW965" s="12" t="s">
        <v>30</v>
      </c>
      <c r="AX965" s="12" t="s">
        <v>73</v>
      </c>
      <c r="AY965" s="164" t="s">
        <v>201</v>
      </c>
    </row>
    <row r="966" spans="2:65" s="12" customFormat="1" x14ac:dyDescent="0.2">
      <c r="B966" s="163"/>
      <c r="C966" s="258"/>
      <c r="D966" s="255" t="s">
        <v>214</v>
      </c>
      <c r="E966" s="259" t="s">
        <v>1</v>
      </c>
      <c r="F966" s="260" t="s">
        <v>3650</v>
      </c>
      <c r="G966" s="258"/>
      <c r="H966" s="259" t="s">
        <v>1</v>
      </c>
      <c r="I966" s="165"/>
      <c r="L966" s="163"/>
      <c r="M966" s="166"/>
      <c r="T966" s="167"/>
      <c r="AT966" s="164" t="s">
        <v>214</v>
      </c>
      <c r="AU966" s="164" t="s">
        <v>82</v>
      </c>
      <c r="AV966" s="12" t="s">
        <v>80</v>
      </c>
      <c r="AW966" s="12" t="s">
        <v>30</v>
      </c>
      <c r="AX966" s="12" t="s">
        <v>73</v>
      </c>
      <c r="AY966" s="164" t="s">
        <v>201</v>
      </c>
    </row>
    <row r="967" spans="2:65" s="13" customFormat="1" x14ac:dyDescent="0.2">
      <c r="B967" s="168"/>
      <c r="C967" s="261"/>
      <c r="D967" s="255" t="s">
        <v>214</v>
      </c>
      <c r="E967" s="262" t="s">
        <v>1</v>
      </c>
      <c r="F967" s="263" t="s">
        <v>231</v>
      </c>
      <c r="G967" s="261"/>
      <c r="H967" s="264">
        <v>3</v>
      </c>
      <c r="I967" s="170"/>
      <c r="L967" s="168"/>
      <c r="M967" s="171"/>
      <c r="T967" s="172"/>
      <c r="AT967" s="169" t="s">
        <v>214</v>
      </c>
      <c r="AU967" s="169" t="s">
        <v>82</v>
      </c>
      <c r="AV967" s="13" t="s">
        <v>82</v>
      </c>
      <c r="AW967" s="13" t="s">
        <v>30</v>
      </c>
      <c r="AX967" s="13" t="s">
        <v>73</v>
      </c>
      <c r="AY967" s="169" t="s">
        <v>201</v>
      </c>
    </row>
    <row r="968" spans="2:65" s="14" customFormat="1" x14ac:dyDescent="0.2">
      <c r="B968" s="173"/>
      <c r="C968" s="265"/>
      <c r="D968" s="255" t="s">
        <v>214</v>
      </c>
      <c r="E968" s="266" t="s">
        <v>1</v>
      </c>
      <c r="F968" s="267" t="s">
        <v>221</v>
      </c>
      <c r="G968" s="265"/>
      <c r="H968" s="268">
        <v>3</v>
      </c>
      <c r="I968" s="175"/>
      <c r="L968" s="173"/>
      <c r="M968" s="176"/>
      <c r="T968" s="177"/>
      <c r="AT968" s="174" t="s">
        <v>214</v>
      </c>
      <c r="AU968" s="174" t="s">
        <v>82</v>
      </c>
      <c r="AV968" s="14" t="s">
        <v>208</v>
      </c>
      <c r="AW968" s="14" t="s">
        <v>30</v>
      </c>
      <c r="AX968" s="14" t="s">
        <v>80</v>
      </c>
      <c r="AY968" s="174" t="s">
        <v>201</v>
      </c>
    </row>
    <row r="969" spans="2:65" s="1" customFormat="1" ht="24" customHeight="1" x14ac:dyDescent="0.2">
      <c r="B969" s="152"/>
      <c r="C969" s="271" t="s">
        <v>1056</v>
      </c>
      <c r="D969" s="271" t="s">
        <v>401</v>
      </c>
      <c r="E969" s="272" t="s">
        <v>997</v>
      </c>
      <c r="F969" s="273" t="s">
        <v>998</v>
      </c>
      <c r="G969" s="274" t="s">
        <v>536</v>
      </c>
      <c r="H969" s="275">
        <v>3</v>
      </c>
      <c r="I969" s="179"/>
      <c r="J969" s="180">
        <f>ROUND(I969*H969,2)</f>
        <v>0</v>
      </c>
      <c r="K969" s="178" t="s">
        <v>207</v>
      </c>
      <c r="L969" s="181"/>
      <c r="M969" s="182" t="s">
        <v>1</v>
      </c>
      <c r="N969" s="183" t="s">
        <v>38</v>
      </c>
      <c r="P969" s="158">
        <f>O969*H969</f>
        <v>0</v>
      </c>
      <c r="Q969" s="158">
        <v>4.2500000000000003E-2</v>
      </c>
      <c r="R969" s="158">
        <f>Q969*H969</f>
        <v>0.1275</v>
      </c>
      <c r="S969" s="158">
        <v>0</v>
      </c>
      <c r="T969" s="159">
        <f>S969*H969</f>
        <v>0</v>
      </c>
      <c r="AR969" s="160" t="s">
        <v>266</v>
      </c>
      <c r="AT969" s="160" t="s">
        <v>401</v>
      </c>
      <c r="AU969" s="160" t="s">
        <v>82</v>
      </c>
      <c r="AY969" s="17" t="s">
        <v>201</v>
      </c>
      <c r="BE969" s="161">
        <f>IF(N969="základní",J969,0)</f>
        <v>0</v>
      </c>
      <c r="BF969" s="161">
        <f>IF(N969="snížená",J969,0)</f>
        <v>0</v>
      </c>
      <c r="BG969" s="161">
        <f>IF(N969="zákl. přenesená",J969,0)</f>
        <v>0</v>
      </c>
      <c r="BH969" s="161">
        <f>IF(N969="sníž. přenesená",J969,0)</f>
        <v>0</v>
      </c>
      <c r="BI969" s="161">
        <f>IF(N969="nulová",J969,0)</f>
        <v>0</v>
      </c>
      <c r="BJ969" s="17" t="s">
        <v>80</v>
      </c>
      <c r="BK969" s="161">
        <f>ROUND(I969*H969,2)</f>
        <v>0</v>
      </c>
      <c r="BL969" s="17" t="s">
        <v>208</v>
      </c>
      <c r="BM969" s="160" t="s">
        <v>4580</v>
      </c>
    </row>
    <row r="970" spans="2:65" s="1" customFormat="1" ht="19.5" x14ac:dyDescent="0.2">
      <c r="B970" s="32"/>
      <c r="C970" s="254"/>
      <c r="D970" s="255" t="s">
        <v>210</v>
      </c>
      <c r="E970" s="254"/>
      <c r="F970" s="256" t="s">
        <v>998</v>
      </c>
      <c r="G970" s="254"/>
      <c r="H970" s="254"/>
      <c r="I970" s="96"/>
      <c r="L970" s="32"/>
      <c r="M970" s="162"/>
      <c r="T970" s="56"/>
      <c r="AT970" s="17" t="s">
        <v>210</v>
      </c>
      <c r="AU970" s="17" t="s">
        <v>82</v>
      </c>
    </row>
    <row r="971" spans="2:65" s="12" customFormat="1" x14ac:dyDescent="0.2">
      <c r="B971" s="163"/>
      <c r="C971" s="258"/>
      <c r="D971" s="255" t="s">
        <v>214</v>
      </c>
      <c r="E971" s="259" t="s">
        <v>1</v>
      </c>
      <c r="F971" s="260" t="s">
        <v>2097</v>
      </c>
      <c r="G971" s="258"/>
      <c r="H971" s="259" t="s">
        <v>1</v>
      </c>
      <c r="I971" s="165"/>
      <c r="L971" s="163"/>
      <c r="M971" s="166"/>
      <c r="T971" s="167"/>
      <c r="AT971" s="164" t="s">
        <v>214</v>
      </c>
      <c r="AU971" s="164" t="s">
        <v>82</v>
      </c>
      <c r="AV971" s="12" t="s">
        <v>80</v>
      </c>
      <c r="AW971" s="12" t="s">
        <v>30</v>
      </c>
      <c r="AX971" s="12" t="s">
        <v>73</v>
      </c>
      <c r="AY971" s="164" t="s">
        <v>201</v>
      </c>
    </row>
    <row r="972" spans="2:65" s="12" customFormat="1" ht="22.5" x14ac:dyDescent="0.2">
      <c r="B972" s="163"/>
      <c r="C972" s="258"/>
      <c r="D972" s="255" t="s">
        <v>214</v>
      </c>
      <c r="E972" s="259" t="s">
        <v>1</v>
      </c>
      <c r="F972" s="260" t="s">
        <v>406</v>
      </c>
      <c r="G972" s="258"/>
      <c r="H972" s="259" t="s">
        <v>1</v>
      </c>
      <c r="I972" s="165"/>
      <c r="L972" s="163"/>
      <c r="M972" s="166"/>
      <c r="T972" s="167"/>
      <c r="AT972" s="164" t="s">
        <v>214</v>
      </c>
      <c r="AU972" s="164" t="s">
        <v>82</v>
      </c>
      <c r="AV972" s="12" t="s">
        <v>80</v>
      </c>
      <c r="AW972" s="12" t="s">
        <v>30</v>
      </c>
      <c r="AX972" s="12" t="s">
        <v>73</v>
      </c>
      <c r="AY972" s="164" t="s">
        <v>201</v>
      </c>
    </row>
    <row r="973" spans="2:65" s="12" customFormat="1" x14ac:dyDescent="0.2">
      <c r="B973" s="163"/>
      <c r="C973" s="258"/>
      <c r="D973" s="255" t="s">
        <v>214</v>
      </c>
      <c r="E973" s="259" t="s">
        <v>1</v>
      </c>
      <c r="F973" s="260" t="s">
        <v>4400</v>
      </c>
      <c r="G973" s="258"/>
      <c r="H973" s="259" t="s">
        <v>1</v>
      </c>
      <c r="I973" s="165"/>
      <c r="L973" s="163"/>
      <c r="M973" s="166"/>
      <c r="T973" s="167"/>
      <c r="AT973" s="164" t="s">
        <v>214</v>
      </c>
      <c r="AU973" s="164" t="s">
        <v>82</v>
      </c>
      <c r="AV973" s="12" t="s">
        <v>80</v>
      </c>
      <c r="AW973" s="12" t="s">
        <v>30</v>
      </c>
      <c r="AX973" s="12" t="s">
        <v>73</v>
      </c>
      <c r="AY973" s="164" t="s">
        <v>201</v>
      </c>
    </row>
    <row r="974" spans="2:65" s="12" customFormat="1" x14ac:dyDescent="0.2">
      <c r="B974" s="163"/>
      <c r="C974" s="258"/>
      <c r="D974" s="255" t="s">
        <v>214</v>
      </c>
      <c r="E974" s="259" t="s">
        <v>1</v>
      </c>
      <c r="F974" s="260" t="s">
        <v>3650</v>
      </c>
      <c r="G974" s="258"/>
      <c r="H974" s="259" t="s">
        <v>1</v>
      </c>
      <c r="I974" s="165"/>
      <c r="L974" s="163"/>
      <c r="M974" s="166"/>
      <c r="T974" s="167"/>
      <c r="AT974" s="164" t="s">
        <v>214</v>
      </c>
      <c r="AU974" s="164" t="s">
        <v>82</v>
      </c>
      <c r="AV974" s="12" t="s">
        <v>80</v>
      </c>
      <c r="AW974" s="12" t="s">
        <v>30</v>
      </c>
      <c r="AX974" s="12" t="s">
        <v>73</v>
      </c>
      <c r="AY974" s="164" t="s">
        <v>201</v>
      </c>
    </row>
    <row r="975" spans="2:65" s="13" customFormat="1" x14ac:dyDescent="0.2">
      <c r="B975" s="168"/>
      <c r="C975" s="261"/>
      <c r="D975" s="255" t="s">
        <v>214</v>
      </c>
      <c r="E975" s="262" t="s">
        <v>1</v>
      </c>
      <c r="F975" s="263" t="s">
        <v>231</v>
      </c>
      <c r="G975" s="261"/>
      <c r="H975" s="264">
        <v>3</v>
      </c>
      <c r="I975" s="170"/>
      <c r="L975" s="168"/>
      <c r="M975" s="171"/>
      <c r="T975" s="172"/>
      <c r="AT975" s="169" t="s">
        <v>214</v>
      </c>
      <c r="AU975" s="169" t="s">
        <v>82</v>
      </c>
      <c r="AV975" s="13" t="s">
        <v>82</v>
      </c>
      <c r="AW975" s="13" t="s">
        <v>30</v>
      </c>
      <c r="AX975" s="13" t="s">
        <v>73</v>
      </c>
      <c r="AY975" s="169" t="s">
        <v>201</v>
      </c>
    </row>
    <row r="976" spans="2:65" s="14" customFormat="1" x14ac:dyDescent="0.2">
      <c r="B976" s="173"/>
      <c r="C976" s="265"/>
      <c r="D976" s="255" t="s">
        <v>214</v>
      </c>
      <c r="E976" s="266" t="s">
        <v>1</v>
      </c>
      <c r="F976" s="267" t="s">
        <v>221</v>
      </c>
      <c r="G976" s="265"/>
      <c r="H976" s="268">
        <v>3</v>
      </c>
      <c r="I976" s="175"/>
      <c r="L976" s="173"/>
      <c r="M976" s="176"/>
      <c r="T976" s="177"/>
      <c r="AT976" s="174" t="s">
        <v>214</v>
      </c>
      <c r="AU976" s="174" t="s">
        <v>82</v>
      </c>
      <c r="AV976" s="14" t="s">
        <v>208</v>
      </c>
      <c r="AW976" s="14" t="s">
        <v>30</v>
      </c>
      <c r="AX976" s="14" t="s">
        <v>80</v>
      </c>
      <c r="AY976" s="174" t="s">
        <v>201</v>
      </c>
    </row>
    <row r="977" spans="2:65" s="1" customFormat="1" ht="16.5" customHeight="1" x14ac:dyDescent="0.2">
      <c r="B977" s="152"/>
      <c r="C977" s="249" t="s">
        <v>1060</v>
      </c>
      <c r="D977" s="249" t="s">
        <v>203</v>
      </c>
      <c r="E977" s="250" t="s">
        <v>1000</v>
      </c>
      <c r="F977" s="251" t="s">
        <v>1001</v>
      </c>
      <c r="G977" s="252" t="s">
        <v>536</v>
      </c>
      <c r="H977" s="253">
        <v>3</v>
      </c>
      <c r="I977" s="154"/>
      <c r="J977" s="155">
        <f>ROUND(I977*H977,2)</f>
        <v>0</v>
      </c>
      <c r="K977" s="153" t="s">
        <v>446</v>
      </c>
      <c r="L977" s="32"/>
      <c r="M977" s="156" t="s">
        <v>1</v>
      </c>
      <c r="N977" s="157" t="s">
        <v>38</v>
      </c>
      <c r="P977" s="158">
        <f>O977*H977</f>
        <v>0</v>
      </c>
      <c r="Q977" s="158">
        <v>3.4000000000000002E-4</v>
      </c>
      <c r="R977" s="158">
        <f>Q977*H977</f>
        <v>1.0200000000000001E-3</v>
      </c>
      <c r="S977" s="158">
        <v>0</v>
      </c>
      <c r="T977" s="159">
        <f>S977*H977</f>
        <v>0</v>
      </c>
      <c r="AR977" s="160" t="s">
        <v>208</v>
      </c>
      <c r="AT977" s="160" t="s">
        <v>203</v>
      </c>
      <c r="AU977" s="160" t="s">
        <v>82</v>
      </c>
      <c r="AY977" s="17" t="s">
        <v>201</v>
      </c>
      <c r="BE977" s="161">
        <f>IF(N977="základní",J977,0)</f>
        <v>0</v>
      </c>
      <c r="BF977" s="161">
        <f>IF(N977="snížená",J977,0)</f>
        <v>0</v>
      </c>
      <c r="BG977" s="161">
        <f>IF(N977="zákl. přenesená",J977,0)</f>
        <v>0</v>
      </c>
      <c r="BH977" s="161">
        <f>IF(N977="sníž. přenesená",J977,0)</f>
        <v>0</v>
      </c>
      <c r="BI977" s="161">
        <f>IF(N977="nulová",J977,0)</f>
        <v>0</v>
      </c>
      <c r="BJ977" s="17" t="s">
        <v>80</v>
      </c>
      <c r="BK977" s="161">
        <f>ROUND(I977*H977,2)</f>
        <v>0</v>
      </c>
      <c r="BL977" s="17" t="s">
        <v>208</v>
      </c>
      <c r="BM977" s="160" t="s">
        <v>4581</v>
      </c>
    </row>
    <row r="978" spans="2:65" s="1" customFormat="1" ht="19.5" x14ac:dyDescent="0.2">
      <c r="B978" s="32"/>
      <c r="C978" s="254"/>
      <c r="D978" s="255" t="s">
        <v>210</v>
      </c>
      <c r="E978" s="254"/>
      <c r="F978" s="256" t="s">
        <v>1003</v>
      </c>
      <c r="G978" s="254"/>
      <c r="H978" s="254"/>
      <c r="I978" s="96"/>
      <c r="L978" s="32"/>
      <c r="M978" s="162"/>
      <c r="T978" s="56"/>
      <c r="AT978" s="17" t="s">
        <v>210</v>
      </c>
      <c r="AU978" s="17" t="s">
        <v>82</v>
      </c>
    </row>
    <row r="979" spans="2:65" s="1" customFormat="1" ht="243.75" x14ac:dyDescent="0.2">
      <c r="B979" s="32"/>
      <c r="C979" s="254"/>
      <c r="D979" s="255" t="s">
        <v>212</v>
      </c>
      <c r="E979" s="254"/>
      <c r="F979" s="257" t="s">
        <v>1004</v>
      </c>
      <c r="G979" s="254"/>
      <c r="H979" s="254"/>
      <c r="I979" s="96"/>
      <c r="L979" s="32"/>
      <c r="M979" s="162"/>
      <c r="T979" s="56"/>
      <c r="AT979" s="17" t="s">
        <v>212</v>
      </c>
      <c r="AU979" s="17" t="s">
        <v>82</v>
      </c>
    </row>
    <row r="980" spans="2:65" s="12" customFormat="1" x14ac:dyDescent="0.2">
      <c r="B980" s="163"/>
      <c r="C980" s="258"/>
      <c r="D980" s="255" t="s">
        <v>214</v>
      </c>
      <c r="E980" s="259" t="s">
        <v>1</v>
      </c>
      <c r="F980" s="260" t="s">
        <v>2097</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4400</v>
      </c>
      <c r="G981" s="258"/>
      <c r="H981" s="259" t="s">
        <v>1</v>
      </c>
      <c r="I981" s="165"/>
      <c r="L981" s="163"/>
      <c r="M981" s="166"/>
      <c r="T981" s="167"/>
      <c r="AT981" s="164" t="s">
        <v>214</v>
      </c>
      <c r="AU981" s="164" t="s">
        <v>82</v>
      </c>
      <c r="AV981" s="12" t="s">
        <v>80</v>
      </c>
      <c r="AW981" s="12" t="s">
        <v>30</v>
      </c>
      <c r="AX981" s="12" t="s">
        <v>73</v>
      </c>
      <c r="AY981" s="164" t="s">
        <v>201</v>
      </c>
    </row>
    <row r="982" spans="2:65" s="12" customFormat="1" x14ac:dyDescent="0.2">
      <c r="B982" s="163"/>
      <c r="C982" s="258"/>
      <c r="D982" s="255" t="s">
        <v>214</v>
      </c>
      <c r="E982" s="259" t="s">
        <v>1</v>
      </c>
      <c r="F982" s="260" t="s">
        <v>3653</v>
      </c>
      <c r="G982" s="258"/>
      <c r="H982" s="259" t="s">
        <v>1</v>
      </c>
      <c r="I982" s="165"/>
      <c r="L982" s="163"/>
      <c r="M982" s="166"/>
      <c r="T982" s="167"/>
      <c r="AT982" s="164" t="s">
        <v>214</v>
      </c>
      <c r="AU982" s="164" t="s">
        <v>82</v>
      </c>
      <c r="AV982" s="12" t="s">
        <v>80</v>
      </c>
      <c r="AW982" s="12" t="s">
        <v>30</v>
      </c>
      <c r="AX982" s="12" t="s">
        <v>73</v>
      </c>
      <c r="AY982" s="164" t="s">
        <v>201</v>
      </c>
    </row>
    <row r="983" spans="2:65" s="13" customFormat="1" x14ac:dyDescent="0.2">
      <c r="B983" s="168"/>
      <c r="C983" s="261"/>
      <c r="D983" s="255" t="s">
        <v>214</v>
      </c>
      <c r="E983" s="262" t="s">
        <v>1</v>
      </c>
      <c r="F983" s="263" t="s">
        <v>231</v>
      </c>
      <c r="G983" s="261"/>
      <c r="H983" s="264">
        <v>3</v>
      </c>
      <c r="I983" s="170"/>
      <c r="L983" s="168"/>
      <c r="M983" s="171"/>
      <c r="T983" s="172"/>
      <c r="AT983" s="169" t="s">
        <v>214</v>
      </c>
      <c r="AU983" s="169" t="s">
        <v>82</v>
      </c>
      <c r="AV983" s="13" t="s">
        <v>82</v>
      </c>
      <c r="AW983" s="13" t="s">
        <v>30</v>
      </c>
      <c r="AX983" s="13" t="s">
        <v>73</v>
      </c>
      <c r="AY983" s="169" t="s">
        <v>201</v>
      </c>
    </row>
    <row r="984" spans="2:65" s="14" customFormat="1" x14ac:dyDescent="0.2">
      <c r="B984" s="173"/>
      <c r="C984" s="265"/>
      <c r="D984" s="255" t="s">
        <v>214</v>
      </c>
      <c r="E984" s="266" t="s">
        <v>1</v>
      </c>
      <c r="F984" s="267" t="s">
        <v>221</v>
      </c>
      <c r="G984" s="265"/>
      <c r="H984" s="268">
        <v>3</v>
      </c>
      <c r="I984" s="175"/>
      <c r="L984" s="173"/>
      <c r="M984" s="176"/>
      <c r="T984" s="177"/>
      <c r="AT984" s="174" t="s">
        <v>214</v>
      </c>
      <c r="AU984" s="174" t="s">
        <v>82</v>
      </c>
      <c r="AV984" s="14" t="s">
        <v>208</v>
      </c>
      <c r="AW984" s="14" t="s">
        <v>30</v>
      </c>
      <c r="AX984" s="14" t="s">
        <v>80</v>
      </c>
      <c r="AY984" s="174" t="s">
        <v>201</v>
      </c>
    </row>
    <row r="985" spans="2:65" s="1" customFormat="1" ht="24" customHeight="1" x14ac:dyDescent="0.2">
      <c r="B985" s="152"/>
      <c r="C985" s="249" t="s">
        <v>1062</v>
      </c>
      <c r="D985" s="249" t="s">
        <v>203</v>
      </c>
      <c r="E985" s="250" t="s">
        <v>1207</v>
      </c>
      <c r="F985" s="251" t="s">
        <v>1208</v>
      </c>
      <c r="G985" s="252" t="s">
        <v>536</v>
      </c>
      <c r="H985" s="253">
        <v>3</v>
      </c>
      <c r="I985" s="154"/>
      <c r="J985" s="155">
        <f>ROUND(I985*H985,2)</f>
        <v>0</v>
      </c>
      <c r="K985" s="153" t="s">
        <v>207</v>
      </c>
      <c r="L985" s="32"/>
      <c r="M985" s="156" t="s">
        <v>1</v>
      </c>
      <c r="N985" s="157" t="s">
        <v>38</v>
      </c>
      <c r="P985" s="158">
        <f>O985*H985</f>
        <v>0</v>
      </c>
      <c r="Q985" s="158">
        <v>0</v>
      </c>
      <c r="R985" s="158">
        <f>Q985*H985</f>
        <v>0</v>
      </c>
      <c r="S985" s="158">
        <v>0</v>
      </c>
      <c r="T985" s="159">
        <f>S985*H985</f>
        <v>0</v>
      </c>
      <c r="AR985" s="160" t="s">
        <v>208</v>
      </c>
      <c r="AT985" s="160" t="s">
        <v>203</v>
      </c>
      <c r="AU985" s="160" t="s">
        <v>82</v>
      </c>
      <c r="AY985" s="17" t="s">
        <v>201</v>
      </c>
      <c r="BE985" s="161">
        <f>IF(N985="základní",J985,0)</f>
        <v>0</v>
      </c>
      <c r="BF985" s="161">
        <f>IF(N985="snížená",J985,0)</f>
        <v>0</v>
      </c>
      <c r="BG985" s="161">
        <f>IF(N985="zákl. přenesená",J985,0)</f>
        <v>0</v>
      </c>
      <c r="BH985" s="161">
        <f>IF(N985="sníž. přenesená",J985,0)</f>
        <v>0</v>
      </c>
      <c r="BI985" s="161">
        <f>IF(N985="nulová",J985,0)</f>
        <v>0</v>
      </c>
      <c r="BJ985" s="17" t="s">
        <v>80</v>
      </c>
      <c r="BK985" s="161">
        <f>ROUND(I985*H985,2)</f>
        <v>0</v>
      </c>
      <c r="BL985" s="17" t="s">
        <v>208</v>
      </c>
      <c r="BM985" s="160" t="s">
        <v>4582</v>
      </c>
    </row>
    <row r="986" spans="2:65" s="1" customFormat="1" ht="29.25" x14ac:dyDescent="0.2">
      <c r="B986" s="32"/>
      <c r="C986" s="254"/>
      <c r="D986" s="255" t="s">
        <v>210</v>
      </c>
      <c r="E986" s="254"/>
      <c r="F986" s="256" t="s">
        <v>1210</v>
      </c>
      <c r="G986" s="254"/>
      <c r="H986" s="254"/>
      <c r="I986" s="96"/>
      <c r="L986" s="32"/>
      <c r="M986" s="162"/>
      <c r="T986" s="56"/>
      <c r="AT986" s="17" t="s">
        <v>210</v>
      </c>
      <c r="AU986" s="17" t="s">
        <v>82</v>
      </c>
    </row>
    <row r="987" spans="2:65" s="1" customFormat="1" ht="253.5" x14ac:dyDescent="0.2">
      <c r="B987" s="32"/>
      <c r="C987" s="254"/>
      <c r="D987" s="255" t="s">
        <v>212</v>
      </c>
      <c r="E987" s="254"/>
      <c r="F987" s="257" t="s">
        <v>603</v>
      </c>
      <c r="G987" s="254"/>
      <c r="H987" s="254"/>
      <c r="I987" s="96"/>
      <c r="L987" s="32"/>
      <c r="M987" s="162"/>
      <c r="T987" s="56"/>
      <c r="AT987" s="17" t="s">
        <v>212</v>
      </c>
      <c r="AU987" s="17" t="s">
        <v>82</v>
      </c>
    </row>
    <row r="988" spans="2:65" s="12" customFormat="1" x14ac:dyDescent="0.2">
      <c r="B988" s="163"/>
      <c r="C988" s="258"/>
      <c r="D988" s="255" t="s">
        <v>214</v>
      </c>
      <c r="E988" s="259" t="s">
        <v>1</v>
      </c>
      <c r="F988" s="260" t="s">
        <v>2097</v>
      </c>
      <c r="G988" s="258"/>
      <c r="H988" s="259" t="s">
        <v>1</v>
      </c>
      <c r="I988" s="165"/>
      <c r="L988" s="163"/>
      <c r="M988" s="166"/>
      <c r="T988" s="167"/>
      <c r="AT988" s="164" t="s">
        <v>214</v>
      </c>
      <c r="AU988" s="164" t="s">
        <v>82</v>
      </c>
      <c r="AV988" s="12" t="s">
        <v>80</v>
      </c>
      <c r="AW988" s="12" t="s">
        <v>30</v>
      </c>
      <c r="AX988" s="12" t="s">
        <v>73</v>
      </c>
      <c r="AY988" s="164" t="s">
        <v>201</v>
      </c>
    </row>
    <row r="989" spans="2:65" s="12" customFormat="1" x14ac:dyDescent="0.2">
      <c r="B989" s="163"/>
      <c r="C989" s="258"/>
      <c r="D989" s="255" t="s">
        <v>214</v>
      </c>
      <c r="E989" s="259" t="s">
        <v>1</v>
      </c>
      <c r="F989" s="260" t="s">
        <v>4400</v>
      </c>
      <c r="G989" s="258"/>
      <c r="H989" s="259" t="s">
        <v>1</v>
      </c>
      <c r="I989" s="165"/>
      <c r="L989" s="163"/>
      <c r="M989" s="166"/>
      <c r="T989" s="167"/>
      <c r="AT989" s="164" t="s">
        <v>214</v>
      </c>
      <c r="AU989" s="164" t="s">
        <v>82</v>
      </c>
      <c r="AV989" s="12" t="s">
        <v>80</v>
      </c>
      <c r="AW989" s="12" t="s">
        <v>30</v>
      </c>
      <c r="AX989" s="12" t="s">
        <v>73</v>
      </c>
      <c r="AY989" s="164" t="s">
        <v>201</v>
      </c>
    </row>
    <row r="990" spans="2:65" s="12" customFormat="1" ht="22.5" x14ac:dyDescent="0.2">
      <c r="B990" s="163"/>
      <c r="C990" s="258"/>
      <c r="D990" s="255" t="s">
        <v>214</v>
      </c>
      <c r="E990" s="259" t="s">
        <v>1</v>
      </c>
      <c r="F990" s="260" t="s">
        <v>4583</v>
      </c>
      <c r="G990" s="258"/>
      <c r="H990" s="259" t="s">
        <v>1</v>
      </c>
      <c r="I990" s="165"/>
      <c r="L990" s="163"/>
      <c r="M990" s="166"/>
      <c r="T990" s="167"/>
      <c r="AT990" s="164" t="s">
        <v>214</v>
      </c>
      <c r="AU990" s="164" t="s">
        <v>82</v>
      </c>
      <c r="AV990" s="12" t="s">
        <v>80</v>
      </c>
      <c r="AW990" s="12" t="s">
        <v>30</v>
      </c>
      <c r="AX990" s="12" t="s">
        <v>73</v>
      </c>
      <c r="AY990" s="164" t="s">
        <v>201</v>
      </c>
    </row>
    <row r="991" spans="2:65" s="13" customFormat="1" x14ac:dyDescent="0.2">
      <c r="B991" s="168"/>
      <c r="C991" s="261"/>
      <c r="D991" s="255" t="s">
        <v>214</v>
      </c>
      <c r="E991" s="262" t="s">
        <v>1</v>
      </c>
      <c r="F991" s="263" t="s">
        <v>231</v>
      </c>
      <c r="G991" s="261"/>
      <c r="H991" s="264">
        <v>3</v>
      </c>
      <c r="I991" s="170"/>
      <c r="L991" s="168"/>
      <c r="M991" s="171"/>
      <c r="T991" s="172"/>
      <c r="AT991" s="169" t="s">
        <v>214</v>
      </c>
      <c r="AU991" s="169" t="s">
        <v>82</v>
      </c>
      <c r="AV991" s="13" t="s">
        <v>82</v>
      </c>
      <c r="AW991" s="13" t="s">
        <v>30</v>
      </c>
      <c r="AX991" s="13" t="s">
        <v>73</v>
      </c>
      <c r="AY991" s="169" t="s">
        <v>201</v>
      </c>
    </row>
    <row r="992" spans="2:65" s="14" customFormat="1" x14ac:dyDescent="0.2">
      <c r="B992" s="173"/>
      <c r="C992" s="265"/>
      <c r="D992" s="255" t="s">
        <v>214</v>
      </c>
      <c r="E992" s="266" t="s">
        <v>1</v>
      </c>
      <c r="F992" s="267" t="s">
        <v>221</v>
      </c>
      <c r="G992" s="265"/>
      <c r="H992" s="268">
        <v>3</v>
      </c>
      <c r="I992" s="175"/>
      <c r="L992" s="173"/>
      <c r="M992" s="176"/>
      <c r="T992" s="177"/>
      <c r="AT992" s="174" t="s">
        <v>214</v>
      </c>
      <c r="AU992" s="174" t="s">
        <v>82</v>
      </c>
      <c r="AV992" s="14" t="s">
        <v>208</v>
      </c>
      <c r="AW992" s="14" t="s">
        <v>30</v>
      </c>
      <c r="AX992" s="14" t="s">
        <v>80</v>
      </c>
      <c r="AY992" s="174" t="s">
        <v>201</v>
      </c>
    </row>
    <row r="993" spans="2:65" s="1" customFormat="1" ht="24" customHeight="1" x14ac:dyDescent="0.2">
      <c r="B993" s="152"/>
      <c r="C993" s="271" t="s">
        <v>1064</v>
      </c>
      <c r="D993" s="271" t="s">
        <v>401</v>
      </c>
      <c r="E993" s="272" t="s">
        <v>1212</v>
      </c>
      <c r="F993" s="273" t="s">
        <v>1213</v>
      </c>
      <c r="G993" s="274" t="s">
        <v>536</v>
      </c>
      <c r="H993" s="275">
        <v>3</v>
      </c>
      <c r="I993" s="179"/>
      <c r="J993" s="180">
        <f>ROUND(I993*H993,2)</f>
        <v>0</v>
      </c>
      <c r="K993" s="178" t="s">
        <v>207</v>
      </c>
      <c r="L993" s="181"/>
      <c r="M993" s="182" t="s">
        <v>1</v>
      </c>
      <c r="N993" s="183" t="s">
        <v>38</v>
      </c>
      <c r="P993" s="158">
        <f>O993*H993</f>
        <v>0</v>
      </c>
      <c r="Q993" s="158">
        <v>1.9E-3</v>
      </c>
      <c r="R993" s="158">
        <f>Q993*H993</f>
        <v>5.7000000000000002E-3</v>
      </c>
      <c r="S993" s="158">
        <v>0</v>
      </c>
      <c r="T993" s="159">
        <f>S993*H993</f>
        <v>0</v>
      </c>
      <c r="AR993" s="160" t="s">
        <v>266</v>
      </c>
      <c r="AT993" s="160" t="s">
        <v>401</v>
      </c>
      <c r="AU993" s="160" t="s">
        <v>82</v>
      </c>
      <c r="AY993" s="17" t="s">
        <v>201</v>
      </c>
      <c r="BE993" s="161">
        <f>IF(N993="základní",J993,0)</f>
        <v>0</v>
      </c>
      <c r="BF993" s="161">
        <f>IF(N993="snížená",J993,0)</f>
        <v>0</v>
      </c>
      <c r="BG993" s="161">
        <f>IF(N993="zákl. přenesená",J993,0)</f>
        <v>0</v>
      </c>
      <c r="BH993" s="161">
        <f>IF(N993="sníž. přenesená",J993,0)</f>
        <v>0</v>
      </c>
      <c r="BI993" s="161">
        <f>IF(N993="nulová",J993,0)</f>
        <v>0</v>
      </c>
      <c r="BJ993" s="17" t="s">
        <v>80</v>
      </c>
      <c r="BK993" s="161">
        <f>ROUND(I993*H993,2)</f>
        <v>0</v>
      </c>
      <c r="BL993" s="17" t="s">
        <v>208</v>
      </c>
      <c r="BM993" s="160" t="s">
        <v>4584</v>
      </c>
    </row>
    <row r="994" spans="2:65" s="1" customFormat="1" ht="19.5" x14ac:dyDescent="0.2">
      <c r="B994" s="32"/>
      <c r="C994" s="254"/>
      <c r="D994" s="255" t="s">
        <v>210</v>
      </c>
      <c r="E994" s="254"/>
      <c r="F994" s="256" t="s">
        <v>1213</v>
      </c>
      <c r="G994" s="254"/>
      <c r="H994" s="254"/>
      <c r="I994" s="96"/>
      <c r="L994" s="32"/>
      <c r="M994" s="162"/>
      <c r="T994" s="56"/>
      <c r="AT994" s="17" t="s">
        <v>210</v>
      </c>
      <c r="AU994" s="17" t="s">
        <v>82</v>
      </c>
    </row>
    <row r="995" spans="2:65" s="12" customFormat="1" x14ac:dyDescent="0.2">
      <c r="B995" s="163"/>
      <c r="C995" s="258"/>
      <c r="D995" s="255" t="s">
        <v>214</v>
      </c>
      <c r="E995" s="259" t="s">
        <v>1</v>
      </c>
      <c r="F995" s="260" t="s">
        <v>2097</v>
      </c>
      <c r="G995" s="258"/>
      <c r="H995" s="259" t="s">
        <v>1</v>
      </c>
      <c r="I995" s="165"/>
      <c r="L995" s="163"/>
      <c r="M995" s="166"/>
      <c r="T995" s="167"/>
      <c r="AT995" s="164" t="s">
        <v>214</v>
      </c>
      <c r="AU995" s="164" t="s">
        <v>82</v>
      </c>
      <c r="AV995" s="12" t="s">
        <v>80</v>
      </c>
      <c r="AW995" s="12" t="s">
        <v>30</v>
      </c>
      <c r="AX995" s="12" t="s">
        <v>73</v>
      </c>
      <c r="AY995" s="164" t="s">
        <v>201</v>
      </c>
    </row>
    <row r="996" spans="2:65" s="12" customFormat="1" ht="22.5" x14ac:dyDescent="0.2">
      <c r="B996" s="163"/>
      <c r="C996" s="258"/>
      <c r="D996" s="255" t="s">
        <v>214</v>
      </c>
      <c r="E996" s="259" t="s">
        <v>1</v>
      </c>
      <c r="F996" s="260" t="s">
        <v>406</v>
      </c>
      <c r="G996" s="258"/>
      <c r="H996" s="259" t="s">
        <v>1</v>
      </c>
      <c r="I996" s="165"/>
      <c r="L996" s="163"/>
      <c r="M996" s="166"/>
      <c r="T996" s="167"/>
      <c r="AT996" s="164" t="s">
        <v>214</v>
      </c>
      <c r="AU996" s="164" t="s">
        <v>82</v>
      </c>
      <c r="AV996" s="12" t="s">
        <v>80</v>
      </c>
      <c r="AW996" s="12" t="s">
        <v>30</v>
      </c>
      <c r="AX996" s="12" t="s">
        <v>73</v>
      </c>
      <c r="AY996" s="164" t="s">
        <v>201</v>
      </c>
    </row>
    <row r="997" spans="2:65" s="12" customFormat="1" x14ac:dyDescent="0.2">
      <c r="B997" s="163"/>
      <c r="C997" s="258"/>
      <c r="D997" s="255" t="s">
        <v>214</v>
      </c>
      <c r="E997" s="259" t="s">
        <v>1</v>
      </c>
      <c r="F997" s="260" t="s">
        <v>4400</v>
      </c>
      <c r="G997" s="258"/>
      <c r="H997" s="259" t="s">
        <v>1</v>
      </c>
      <c r="I997" s="165"/>
      <c r="L997" s="163"/>
      <c r="M997" s="166"/>
      <c r="T997" s="167"/>
      <c r="AT997" s="164" t="s">
        <v>214</v>
      </c>
      <c r="AU997" s="164" t="s">
        <v>82</v>
      </c>
      <c r="AV997" s="12" t="s">
        <v>80</v>
      </c>
      <c r="AW997" s="12" t="s">
        <v>30</v>
      </c>
      <c r="AX997" s="12" t="s">
        <v>73</v>
      </c>
      <c r="AY997" s="164" t="s">
        <v>201</v>
      </c>
    </row>
    <row r="998" spans="2:65" s="12" customFormat="1" ht="22.5" x14ac:dyDescent="0.2">
      <c r="B998" s="163"/>
      <c r="C998" s="258"/>
      <c r="D998" s="255" t="s">
        <v>214</v>
      </c>
      <c r="E998" s="259" t="s">
        <v>1</v>
      </c>
      <c r="F998" s="260" t="s">
        <v>4583</v>
      </c>
      <c r="G998" s="258"/>
      <c r="H998" s="259" t="s">
        <v>1</v>
      </c>
      <c r="I998" s="165"/>
      <c r="L998" s="163"/>
      <c r="M998" s="166"/>
      <c r="T998" s="167"/>
      <c r="AT998" s="164" t="s">
        <v>214</v>
      </c>
      <c r="AU998" s="164" t="s">
        <v>82</v>
      </c>
      <c r="AV998" s="12" t="s">
        <v>80</v>
      </c>
      <c r="AW998" s="12" t="s">
        <v>30</v>
      </c>
      <c r="AX998" s="12" t="s">
        <v>73</v>
      </c>
      <c r="AY998" s="164" t="s">
        <v>201</v>
      </c>
    </row>
    <row r="999" spans="2:65" s="13" customFormat="1" x14ac:dyDescent="0.2">
      <c r="B999" s="168"/>
      <c r="C999" s="261"/>
      <c r="D999" s="255" t="s">
        <v>214</v>
      </c>
      <c r="E999" s="262" t="s">
        <v>1</v>
      </c>
      <c r="F999" s="263" t="s">
        <v>231</v>
      </c>
      <c r="G999" s="261"/>
      <c r="H999" s="264">
        <v>3</v>
      </c>
      <c r="I999" s="170"/>
      <c r="L999" s="168"/>
      <c r="M999" s="171"/>
      <c r="T999" s="172"/>
      <c r="AT999" s="169" t="s">
        <v>214</v>
      </c>
      <c r="AU999" s="169" t="s">
        <v>82</v>
      </c>
      <c r="AV999" s="13" t="s">
        <v>82</v>
      </c>
      <c r="AW999" s="13" t="s">
        <v>30</v>
      </c>
      <c r="AX999" s="13" t="s">
        <v>73</v>
      </c>
      <c r="AY999" s="169" t="s">
        <v>201</v>
      </c>
    </row>
    <row r="1000" spans="2:65" s="14" customFormat="1" x14ac:dyDescent="0.2">
      <c r="B1000" s="173"/>
      <c r="C1000" s="265"/>
      <c r="D1000" s="255" t="s">
        <v>214</v>
      </c>
      <c r="E1000" s="266" t="s">
        <v>1</v>
      </c>
      <c r="F1000" s="267" t="s">
        <v>221</v>
      </c>
      <c r="G1000" s="265"/>
      <c r="H1000" s="268">
        <v>3</v>
      </c>
      <c r="I1000" s="175"/>
      <c r="L1000" s="173"/>
      <c r="M1000" s="176"/>
      <c r="T1000" s="177"/>
      <c r="AT1000" s="174" t="s">
        <v>214</v>
      </c>
      <c r="AU1000" s="174" t="s">
        <v>82</v>
      </c>
      <c r="AV1000" s="14" t="s">
        <v>208</v>
      </c>
      <c r="AW1000" s="14" t="s">
        <v>30</v>
      </c>
      <c r="AX1000" s="14" t="s">
        <v>80</v>
      </c>
      <c r="AY1000" s="174" t="s">
        <v>201</v>
      </c>
    </row>
    <row r="1001" spans="2:65" s="1" customFormat="1" ht="24" customHeight="1" x14ac:dyDescent="0.2">
      <c r="B1001" s="152"/>
      <c r="C1001" s="249" t="s">
        <v>2147</v>
      </c>
      <c r="D1001" s="249" t="s">
        <v>203</v>
      </c>
      <c r="E1001" s="250" t="s">
        <v>631</v>
      </c>
      <c r="F1001" s="251" t="s">
        <v>632</v>
      </c>
      <c r="G1001" s="252" t="s">
        <v>536</v>
      </c>
      <c r="H1001" s="253">
        <v>1</v>
      </c>
      <c r="I1001" s="154"/>
      <c r="J1001" s="155">
        <f>ROUND(I1001*H1001,2)</f>
        <v>0</v>
      </c>
      <c r="K1001" s="153" t="s">
        <v>207</v>
      </c>
      <c r="L1001" s="32"/>
      <c r="M1001" s="156" t="s">
        <v>1</v>
      </c>
      <c r="N1001" s="157" t="s">
        <v>38</v>
      </c>
      <c r="P1001" s="158">
        <f>O1001*H1001</f>
        <v>0</v>
      </c>
      <c r="Q1001" s="158">
        <v>0</v>
      </c>
      <c r="R1001" s="158">
        <f>Q1001*H1001</f>
        <v>0</v>
      </c>
      <c r="S1001" s="158">
        <v>2.2599999999999999E-2</v>
      </c>
      <c r="T1001" s="159">
        <f>S1001*H1001</f>
        <v>2.2599999999999999E-2</v>
      </c>
      <c r="AR1001" s="160" t="s">
        <v>208</v>
      </c>
      <c r="AT1001" s="160" t="s">
        <v>203</v>
      </c>
      <c r="AU1001" s="160" t="s">
        <v>82</v>
      </c>
      <c r="AY1001" s="17" t="s">
        <v>201</v>
      </c>
      <c r="BE1001" s="161">
        <f>IF(N1001="základní",J1001,0)</f>
        <v>0</v>
      </c>
      <c r="BF1001" s="161">
        <f>IF(N1001="snížená",J1001,0)</f>
        <v>0</v>
      </c>
      <c r="BG1001" s="161">
        <f>IF(N1001="zákl. přenesená",J1001,0)</f>
        <v>0</v>
      </c>
      <c r="BH1001" s="161">
        <f>IF(N1001="sníž. přenesená",J1001,0)</f>
        <v>0</v>
      </c>
      <c r="BI1001" s="161">
        <f>IF(N1001="nulová",J1001,0)</f>
        <v>0</v>
      </c>
      <c r="BJ1001" s="17" t="s">
        <v>80</v>
      </c>
      <c r="BK1001" s="161">
        <f>ROUND(I1001*H1001,2)</f>
        <v>0</v>
      </c>
      <c r="BL1001" s="17" t="s">
        <v>208</v>
      </c>
      <c r="BM1001" s="160" t="s">
        <v>4585</v>
      </c>
    </row>
    <row r="1002" spans="2:65" s="1" customFormat="1" ht="19.5" x14ac:dyDescent="0.2">
      <c r="B1002" s="32"/>
      <c r="C1002" s="254"/>
      <c r="D1002" s="255" t="s">
        <v>210</v>
      </c>
      <c r="E1002" s="254"/>
      <c r="F1002" s="256" t="s">
        <v>634</v>
      </c>
      <c r="G1002" s="254"/>
      <c r="H1002" s="254"/>
      <c r="I1002" s="96"/>
      <c r="L1002" s="32"/>
      <c r="M1002" s="162"/>
      <c r="T1002" s="56"/>
      <c r="AT1002" s="17" t="s">
        <v>210</v>
      </c>
      <c r="AU1002" s="17" t="s">
        <v>82</v>
      </c>
    </row>
    <row r="1003" spans="2:65" s="12" customFormat="1" x14ac:dyDescent="0.2">
      <c r="B1003" s="163"/>
      <c r="C1003" s="258"/>
      <c r="D1003" s="255" t="s">
        <v>214</v>
      </c>
      <c r="E1003" s="259" t="s">
        <v>1</v>
      </c>
      <c r="F1003" s="260" t="s">
        <v>2097</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4400</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x14ac:dyDescent="0.2">
      <c r="B1005" s="163"/>
      <c r="C1005" s="258"/>
      <c r="D1005" s="255" t="s">
        <v>214</v>
      </c>
      <c r="E1005" s="259" t="s">
        <v>1</v>
      </c>
      <c r="F1005" s="260" t="s">
        <v>2317</v>
      </c>
      <c r="G1005" s="258"/>
      <c r="H1005" s="259" t="s">
        <v>1</v>
      </c>
      <c r="I1005" s="165"/>
      <c r="L1005" s="163"/>
      <c r="M1005" s="166"/>
      <c r="T1005" s="167"/>
      <c r="AT1005" s="164" t="s">
        <v>214</v>
      </c>
      <c r="AU1005" s="164" t="s">
        <v>82</v>
      </c>
      <c r="AV1005" s="12" t="s">
        <v>80</v>
      </c>
      <c r="AW1005" s="12" t="s">
        <v>30</v>
      </c>
      <c r="AX1005" s="12" t="s">
        <v>73</v>
      </c>
      <c r="AY1005" s="164" t="s">
        <v>201</v>
      </c>
    </row>
    <row r="1006" spans="2:65" s="13" customFormat="1" x14ac:dyDescent="0.2">
      <c r="B1006" s="168"/>
      <c r="C1006" s="261"/>
      <c r="D1006" s="255" t="s">
        <v>214</v>
      </c>
      <c r="E1006" s="262" t="s">
        <v>1</v>
      </c>
      <c r="F1006" s="263" t="s">
        <v>80</v>
      </c>
      <c r="G1006" s="261"/>
      <c r="H1006" s="264">
        <v>1</v>
      </c>
      <c r="I1006" s="170"/>
      <c r="L1006" s="168"/>
      <c r="M1006" s="171"/>
      <c r="T1006" s="172"/>
      <c r="AT1006" s="169" t="s">
        <v>214</v>
      </c>
      <c r="AU1006" s="169" t="s">
        <v>82</v>
      </c>
      <c r="AV1006" s="13" t="s">
        <v>82</v>
      </c>
      <c r="AW1006" s="13" t="s">
        <v>30</v>
      </c>
      <c r="AX1006" s="13" t="s">
        <v>73</v>
      </c>
      <c r="AY1006" s="169" t="s">
        <v>201</v>
      </c>
    </row>
    <row r="1007" spans="2:65" s="14" customFormat="1" x14ac:dyDescent="0.2">
      <c r="B1007" s="173"/>
      <c r="C1007" s="265"/>
      <c r="D1007" s="255" t="s">
        <v>214</v>
      </c>
      <c r="E1007" s="266" t="s">
        <v>1</v>
      </c>
      <c r="F1007" s="267" t="s">
        <v>221</v>
      </c>
      <c r="G1007" s="265"/>
      <c r="H1007" s="268">
        <v>1</v>
      </c>
      <c r="I1007" s="175"/>
      <c r="L1007" s="173"/>
      <c r="M1007" s="176"/>
      <c r="T1007" s="177"/>
      <c r="AT1007" s="174" t="s">
        <v>214</v>
      </c>
      <c r="AU1007" s="174" t="s">
        <v>82</v>
      </c>
      <c r="AV1007" s="14" t="s">
        <v>208</v>
      </c>
      <c r="AW1007" s="14" t="s">
        <v>30</v>
      </c>
      <c r="AX1007" s="14" t="s">
        <v>80</v>
      </c>
      <c r="AY1007" s="174" t="s">
        <v>201</v>
      </c>
    </row>
    <row r="1008" spans="2:65" s="1" customFormat="1" ht="16.5" customHeight="1" x14ac:dyDescent="0.2">
      <c r="B1008" s="152"/>
      <c r="C1008" s="249" t="s">
        <v>2149</v>
      </c>
      <c r="D1008" s="249" t="s">
        <v>203</v>
      </c>
      <c r="E1008" s="250" t="s">
        <v>637</v>
      </c>
      <c r="F1008" s="251" t="s">
        <v>638</v>
      </c>
      <c r="G1008" s="252" t="s">
        <v>536</v>
      </c>
      <c r="H1008" s="253">
        <v>1</v>
      </c>
      <c r="I1008" s="154"/>
      <c r="J1008" s="155">
        <f>ROUND(I1008*H1008,2)</f>
        <v>0</v>
      </c>
      <c r="K1008" s="153" t="s">
        <v>207</v>
      </c>
      <c r="L1008" s="32"/>
      <c r="M1008" s="156" t="s">
        <v>1</v>
      </c>
      <c r="N1008" s="157" t="s">
        <v>38</v>
      </c>
      <c r="P1008" s="158">
        <f>O1008*H1008</f>
        <v>0</v>
      </c>
      <c r="Q1008" s="158">
        <v>1.65E-3</v>
      </c>
      <c r="R1008" s="158">
        <f>Q1008*H1008</f>
        <v>1.65E-3</v>
      </c>
      <c r="S1008" s="158">
        <v>0</v>
      </c>
      <c r="T1008" s="159">
        <f>S1008*H1008</f>
        <v>0</v>
      </c>
      <c r="AR1008" s="160" t="s">
        <v>208</v>
      </c>
      <c r="AT1008" s="160" t="s">
        <v>203</v>
      </c>
      <c r="AU1008" s="160" t="s">
        <v>82</v>
      </c>
      <c r="AY1008" s="17" t="s">
        <v>201</v>
      </c>
      <c r="BE1008" s="161">
        <f>IF(N1008="základní",J1008,0)</f>
        <v>0</v>
      </c>
      <c r="BF1008" s="161">
        <f>IF(N1008="snížená",J1008,0)</f>
        <v>0</v>
      </c>
      <c r="BG1008" s="161">
        <f>IF(N1008="zákl. přenesená",J1008,0)</f>
        <v>0</v>
      </c>
      <c r="BH1008" s="161">
        <f>IF(N1008="sníž. přenesená",J1008,0)</f>
        <v>0</v>
      </c>
      <c r="BI1008" s="161">
        <f>IF(N1008="nulová",J1008,0)</f>
        <v>0</v>
      </c>
      <c r="BJ1008" s="17" t="s">
        <v>80</v>
      </c>
      <c r="BK1008" s="161">
        <f>ROUND(I1008*H1008,2)</f>
        <v>0</v>
      </c>
      <c r="BL1008" s="17" t="s">
        <v>208</v>
      </c>
      <c r="BM1008" s="160" t="s">
        <v>4586</v>
      </c>
    </row>
    <row r="1009" spans="2:65" s="1" customFormat="1" ht="29.25" x14ac:dyDescent="0.2">
      <c r="B1009" s="32"/>
      <c r="C1009" s="254"/>
      <c r="D1009" s="255" t="s">
        <v>210</v>
      </c>
      <c r="E1009" s="254"/>
      <c r="F1009" s="256" t="s">
        <v>640</v>
      </c>
      <c r="G1009" s="254"/>
      <c r="H1009" s="254"/>
      <c r="I1009" s="96"/>
      <c r="L1009" s="32"/>
      <c r="M1009" s="162"/>
      <c r="T1009" s="56"/>
      <c r="AT1009" s="17" t="s">
        <v>210</v>
      </c>
      <c r="AU1009" s="17" t="s">
        <v>82</v>
      </c>
    </row>
    <row r="1010" spans="2:65" s="1" customFormat="1" ht="146.25" x14ac:dyDescent="0.2">
      <c r="B1010" s="32"/>
      <c r="C1010" s="254"/>
      <c r="D1010" s="255" t="s">
        <v>212</v>
      </c>
      <c r="E1010" s="254"/>
      <c r="F1010" s="257" t="s">
        <v>641</v>
      </c>
      <c r="G1010" s="254"/>
      <c r="H1010" s="254"/>
      <c r="I1010" s="96"/>
      <c r="L1010" s="32"/>
      <c r="M1010" s="162"/>
      <c r="T1010" s="56"/>
      <c r="AT1010" s="17" t="s">
        <v>212</v>
      </c>
      <c r="AU1010" s="17" t="s">
        <v>82</v>
      </c>
    </row>
    <row r="1011" spans="2:65" s="12" customFormat="1" x14ac:dyDescent="0.2">
      <c r="B1011" s="163"/>
      <c r="C1011" s="258"/>
      <c r="D1011" s="255" t="s">
        <v>214</v>
      </c>
      <c r="E1011" s="259" t="s">
        <v>1</v>
      </c>
      <c r="F1011" s="260" t="s">
        <v>2097</v>
      </c>
      <c r="G1011" s="258"/>
      <c r="H1011" s="259" t="s">
        <v>1</v>
      </c>
      <c r="I1011" s="165"/>
      <c r="L1011" s="163"/>
      <c r="M1011" s="166"/>
      <c r="T1011" s="167"/>
      <c r="AT1011" s="164" t="s">
        <v>214</v>
      </c>
      <c r="AU1011" s="164" t="s">
        <v>82</v>
      </c>
      <c r="AV1011" s="12" t="s">
        <v>80</v>
      </c>
      <c r="AW1011" s="12" t="s">
        <v>30</v>
      </c>
      <c r="AX1011" s="12" t="s">
        <v>73</v>
      </c>
      <c r="AY1011" s="164" t="s">
        <v>201</v>
      </c>
    </row>
    <row r="1012" spans="2:65" s="12" customFormat="1" x14ac:dyDescent="0.2">
      <c r="B1012" s="163"/>
      <c r="C1012" s="258"/>
      <c r="D1012" s="255" t="s">
        <v>214</v>
      </c>
      <c r="E1012" s="259" t="s">
        <v>1</v>
      </c>
      <c r="F1012" s="260" t="s">
        <v>4400</v>
      </c>
      <c r="G1012" s="258"/>
      <c r="H1012" s="259" t="s">
        <v>1</v>
      </c>
      <c r="I1012" s="165"/>
      <c r="L1012" s="163"/>
      <c r="M1012" s="166"/>
      <c r="T1012" s="167"/>
      <c r="AT1012" s="164" t="s">
        <v>214</v>
      </c>
      <c r="AU1012" s="164" t="s">
        <v>82</v>
      </c>
      <c r="AV1012" s="12" t="s">
        <v>80</v>
      </c>
      <c r="AW1012" s="12" t="s">
        <v>30</v>
      </c>
      <c r="AX1012" s="12" t="s">
        <v>73</v>
      </c>
      <c r="AY1012" s="164" t="s">
        <v>201</v>
      </c>
    </row>
    <row r="1013" spans="2:65" s="12" customFormat="1" x14ac:dyDescent="0.2">
      <c r="B1013" s="163"/>
      <c r="C1013" s="258"/>
      <c r="D1013" s="255" t="s">
        <v>214</v>
      </c>
      <c r="E1013" s="259" t="s">
        <v>1</v>
      </c>
      <c r="F1013" s="260" t="s">
        <v>2319</v>
      </c>
      <c r="G1013" s="258"/>
      <c r="H1013" s="259" t="s">
        <v>1</v>
      </c>
      <c r="I1013" s="165"/>
      <c r="L1013" s="163"/>
      <c r="M1013" s="166"/>
      <c r="T1013" s="167"/>
      <c r="AT1013" s="164" t="s">
        <v>214</v>
      </c>
      <c r="AU1013" s="164" t="s">
        <v>82</v>
      </c>
      <c r="AV1013" s="12" t="s">
        <v>80</v>
      </c>
      <c r="AW1013" s="12" t="s">
        <v>30</v>
      </c>
      <c r="AX1013" s="12" t="s">
        <v>73</v>
      </c>
      <c r="AY1013" s="164" t="s">
        <v>201</v>
      </c>
    </row>
    <row r="1014" spans="2:65" s="13" customFormat="1" x14ac:dyDescent="0.2">
      <c r="B1014" s="168"/>
      <c r="C1014" s="261"/>
      <c r="D1014" s="255" t="s">
        <v>214</v>
      </c>
      <c r="E1014" s="262" t="s">
        <v>1</v>
      </c>
      <c r="F1014" s="263" t="s">
        <v>80</v>
      </c>
      <c r="G1014" s="261"/>
      <c r="H1014" s="264">
        <v>1</v>
      </c>
      <c r="I1014" s="170"/>
      <c r="L1014" s="168"/>
      <c r="M1014" s="171"/>
      <c r="T1014" s="172"/>
      <c r="AT1014" s="169" t="s">
        <v>214</v>
      </c>
      <c r="AU1014" s="169" t="s">
        <v>82</v>
      </c>
      <c r="AV1014" s="13" t="s">
        <v>82</v>
      </c>
      <c r="AW1014" s="13" t="s">
        <v>30</v>
      </c>
      <c r="AX1014" s="13" t="s">
        <v>73</v>
      </c>
      <c r="AY1014" s="169" t="s">
        <v>201</v>
      </c>
    </row>
    <row r="1015" spans="2:65" s="14" customFormat="1" x14ac:dyDescent="0.2">
      <c r="B1015" s="173"/>
      <c r="C1015" s="265"/>
      <c r="D1015" s="255" t="s">
        <v>214</v>
      </c>
      <c r="E1015" s="266" t="s">
        <v>1</v>
      </c>
      <c r="F1015" s="267" t="s">
        <v>221</v>
      </c>
      <c r="G1015" s="265"/>
      <c r="H1015" s="268">
        <v>1</v>
      </c>
      <c r="I1015" s="175"/>
      <c r="L1015" s="173"/>
      <c r="M1015" s="176"/>
      <c r="T1015" s="177"/>
      <c r="AT1015" s="174" t="s">
        <v>214</v>
      </c>
      <c r="AU1015" s="174" t="s">
        <v>82</v>
      </c>
      <c r="AV1015" s="14" t="s">
        <v>208</v>
      </c>
      <c r="AW1015" s="14" t="s">
        <v>30</v>
      </c>
      <c r="AX1015" s="14" t="s">
        <v>80</v>
      </c>
      <c r="AY1015" s="174" t="s">
        <v>201</v>
      </c>
    </row>
    <row r="1016" spans="2:65" s="1" customFormat="1" ht="24" customHeight="1" x14ac:dyDescent="0.2">
      <c r="B1016" s="152"/>
      <c r="C1016" s="271" t="s">
        <v>2151</v>
      </c>
      <c r="D1016" s="271" t="s">
        <v>401</v>
      </c>
      <c r="E1016" s="272" t="s">
        <v>644</v>
      </c>
      <c r="F1016" s="273" t="s">
        <v>645</v>
      </c>
      <c r="G1016" s="274" t="s">
        <v>536</v>
      </c>
      <c r="H1016" s="275">
        <v>1</v>
      </c>
      <c r="I1016" s="179"/>
      <c r="J1016" s="180">
        <f>ROUND(I1016*H1016,2)</f>
        <v>0</v>
      </c>
      <c r="K1016" s="178" t="s">
        <v>207</v>
      </c>
      <c r="L1016" s="181"/>
      <c r="M1016" s="182" t="s">
        <v>1</v>
      </c>
      <c r="N1016" s="183" t="s">
        <v>38</v>
      </c>
      <c r="P1016" s="158">
        <f>O1016*H1016</f>
        <v>0</v>
      </c>
      <c r="Q1016" s="158">
        <v>2.3E-2</v>
      </c>
      <c r="R1016" s="158">
        <f>Q1016*H1016</f>
        <v>2.3E-2</v>
      </c>
      <c r="S1016" s="158">
        <v>0</v>
      </c>
      <c r="T1016" s="159">
        <f>S1016*H1016</f>
        <v>0</v>
      </c>
      <c r="AR1016" s="160" t="s">
        <v>266</v>
      </c>
      <c r="AT1016" s="160" t="s">
        <v>401</v>
      </c>
      <c r="AU1016" s="160" t="s">
        <v>82</v>
      </c>
      <c r="AY1016" s="17" t="s">
        <v>201</v>
      </c>
      <c r="BE1016" s="161">
        <f>IF(N1016="základní",J1016,0)</f>
        <v>0</v>
      </c>
      <c r="BF1016" s="161">
        <f>IF(N1016="snížená",J1016,0)</f>
        <v>0</v>
      </c>
      <c r="BG1016" s="161">
        <f>IF(N1016="zákl. přenesená",J1016,0)</f>
        <v>0</v>
      </c>
      <c r="BH1016" s="161">
        <f>IF(N1016="sníž. přenesená",J1016,0)</f>
        <v>0</v>
      </c>
      <c r="BI1016" s="161">
        <f>IF(N1016="nulová",J1016,0)</f>
        <v>0</v>
      </c>
      <c r="BJ1016" s="17" t="s">
        <v>80</v>
      </c>
      <c r="BK1016" s="161">
        <f>ROUND(I1016*H1016,2)</f>
        <v>0</v>
      </c>
      <c r="BL1016" s="17" t="s">
        <v>208</v>
      </c>
      <c r="BM1016" s="160" t="s">
        <v>4587</v>
      </c>
    </row>
    <row r="1017" spans="2:65" s="1" customFormat="1" ht="19.5" x14ac:dyDescent="0.2">
      <c r="B1017" s="32"/>
      <c r="C1017" s="254"/>
      <c r="D1017" s="255" t="s">
        <v>210</v>
      </c>
      <c r="E1017" s="254"/>
      <c r="F1017" s="256" t="s">
        <v>645</v>
      </c>
      <c r="G1017" s="254"/>
      <c r="H1017" s="254"/>
      <c r="I1017" s="96"/>
      <c r="L1017" s="32"/>
      <c r="M1017" s="162"/>
      <c r="T1017" s="56"/>
      <c r="AT1017" s="17" t="s">
        <v>210</v>
      </c>
      <c r="AU1017" s="17" t="s">
        <v>82</v>
      </c>
    </row>
    <row r="1018" spans="2:65" s="12" customFormat="1" x14ac:dyDescent="0.2">
      <c r="B1018" s="163"/>
      <c r="C1018" s="258"/>
      <c r="D1018" s="255" t="s">
        <v>214</v>
      </c>
      <c r="E1018" s="259" t="s">
        <v>1</v>
      </c>
      <c r="F1018" s="260" t="s">
        <v>2097</v>
      </c>
      <c r="G1018" s="258"/>
      <c r="H1018" s="259" t="s">
        <v>1</v>
      </c>
      <c r="I1018" s="165"/>
      <c r="L1018" s="163"/>
      <c r="M1018" s="166"/>
      <c r="T1018" s="167"/>
      <c r="AT1018" s="164" t="s">
        <v>214</v>
      </c>
      <c r="AU1018" s="164" t="s">
        <v>82</v>
      </c>
      <c r="AV1018" s="12" t="s">
        <v>80</v>
      </c>
      <c r="AW1018" s="12" t="s">
        <v>30</v>
      </c>
      <c r="AX1018" s="12" t="s">
        <v>73</v>
      </c>
      <c r="AY1018" s="164" t="s">
        <v>201</v>
      </c>
    </row>
    <row r="1019" spans="2:65" s="12" customFormat="1" ht="22.5" x14ac:dyDescent="0.2">
      <c r="B1019" s="163"/>
      <c r="C1019" s="258"/>
      <c r="D1019" s="255" t="s">
        <v>214</v>
      </c>
      <c r="E1019" s="259" t="s">
        <v>1</v>
      </c>
      <c r="F1019" s="260" t="s">
        <v>406</v>
      </c>
      <c r="G1019" s="258"/>
      <c r="H1019" s="259" t="s">
        <v>1</v>
      </c>
      <c r="I1019" s="165"/>
      <c r="L1019" s="163"/>
      <c r="M1019" s="166"/>
      <c r="T1019" s="167"/>
      <c r="AT1019" s="164" t="s">
        <v>214</v>
      </c>
      <c r="AU1019" s="164" t="s">
        <v>82</v>
      </c>
      <c r="AV1019" s="12" t="s">
        <v>80</v>
      </c>
      <c r="AW1019" s="12" t="s">
        <v>30</v>
      </c>
      <c r="AX1019" s="12" t="s">
        <v>73</v>
      </c>
      <c r="AY1019" s="164" t="s">
        <v>201</v>
      </c>
    </row>
    <row r="1020" spans="2:65" s="12" customFormat="1" x14ac:dyDescent="0.2">
      <c r="B1020" s="163"/>
      <c r="C1020" s="258"/>
      <c r="D1020" s="255" t="s">
        <v>214</v>
      </c>
      <c r="E1020" s="259" t="s">
        <v>1</v>
      </c>
      <c r="F1020" s="260" t="s">
        <v>4400</v>
      </c>
      <c r="G1020" s="258"/>
      <c r="H1020" s="259" t="s">
        <v>1</v>
      </c>
      <c r="I1020" s="165"/>
      <c r="L1020" s="163"/>
      <c r="M1020" s="166"/>
      <c r="T1020" s="167"/>
      <c r="AT1020" s="164" t="s">
        <v>214</v>
      </c>
      <c r="AU1020" s="164" t="s">
        <v>82</v>
      </c>
      <c r="AV1020" s="12" t="s">
        <v>80</v>
      </c>
      <c r="AW1020" s="12" t="s">
        <v>30</v>
      </c>
      <c r="AX1020" s="12" t="s">
        <v>73</v>
      </c>
      <c r="AY1020" s="164" t="s">
        <v>201</v>
      </c>
    </row>
    <row r="1021" spans="2:65" s="12" customFormat="1" x14ac:dyDescent="0.2">
      <c r="B1021" s="163"/>
      <c r="C1021" s="258"/>
      <c r="D1021" s="255" t="s">
        <v>214</v>
      </c>
      <c r="E1021" s="259" t="s">
        <v>1</v>
      </c>
      <c r="F1021" s="260" t="s">
        <v>2319</v>
      </c>
      <c r="G1021" s="258"/>
      <c r="H1021" s="259" t="s">
        <v>1</v>
      </c>
      <c r="I1021" s="165"/>
      <c r="L1021" s="163"/>
      <c r="M1021" s="166"/>
      <c r="T1021" s="167"/>
      <c r="AT1021" s="164" t="s">
        <v>214</v>
      </c>
      <c r="AU1021" s="164" t="s">
        <v>82</v>
      </c>
      <c r="AV1021" s="12" t="s">
        <v>80</v>
      </c>
      <c r="AW1021" s="12" t="s">
        <v>30</v>
      </c>
      <c r="AX1021" s="12" t="s">
        <v>73</v>
      </c>
      <c r="AY1021" s="164" t="s">
        <v>201</v>
      </c>
    </row>
    <row r="1022" spans="2:65" s="13" customFormat="1" x14ac:dyDescent="0.2">
      <c r="B1022" s="168"/>
      <c r="C1022" s="261"/>
      <c r="D1022" s="255" t="s">
        <v>214</v>
      </c>
      <c r="E1022" s="262" t="s">
        <v>1</v>
      </c>
      <c r="F1022" s="263" t="s">
        <v>80</v>
      </c>
      <c r="G1022" s="261"/>
      <c r="H1022" s="264">
        <v>1</v>
      </c>
      <c r="I1022" s="170"/>
      <c r="L1022" s="168"/>
      <c r="M1022" s="171"/>
      <c r="T1022" s="172"/>
      <c r="AT1022" s="169" t="s">
        <v>214</v>
      </c>
      <c r="AU1022" s="169" t="s">
        <v>82</v>
      </c>
      <c r="AV1022" s="13" t="s">
        <v>82</v>
      </c>
      <c r="AW1022" s="13" t="s">
        <v>30</v>
      </c>
      <c r="AX1022" s="13" t="s">
        <v>73</v>
      </c>
      <c r="AY1022" s="169" t="s">
        <v>201</v>
      </c>
    </row>
    <row r="1023" spans="2:65" s="14" customFormat="1" x14ac:dyDescent="0.2">
      <c r="B1023" s="173"/>
      <c r="C1023" s="265"/>
      <c r="D1023" s="255" t="s">
        <v>214</v>
      </c>
      <c r="E1023" s="266" t="s">
        <v>1</v>
      </c>
      <c r="F1023" s="267" t="s">
        <v>221</v>
      </c>
      <c r="G1023" s="265"/>
      <c r="H1023" s="268">
        <v>1</v>
      </c>
      <c r="I1023" s="175"/>
      <c r="L1023" s="173"/>
      <c r="M1023" s="176"/>
      <c r="T1023" s="177"/>
      <c r="AT1023" s="174" t="s">
        <v>214</v>
      </c>
      <c r="AU1023" s="174" t="s">
        <v>82</v>
      </c>
      <c r="AV1023" s="14" t="s">
        <v>208</v>
      </c>
      <c r="AW1023" s="14" t="s">
        <v>30</v>
      </c>
      <c r="AX1023" s="14" t="s">
        <v>80</v>
      </c>
      <c r="AY1023" s="174" t="s">
        <v>201</v>
      </c>
    </row>
    <row r="1024" spans="2:65" s="1" customFormat="1" ht="24" customHeight="1" x14ac:dyDescent="0.2">
      <c r="B1024" s="152"/>
      <c r="C1024" s="271" t="s">
        <v>2154</v>
      </c>
      <c r="D1024" s="271" t="s">
        <v>401</v>
      </c>
      <c r="E1024" s="272" t="s">
        <v>648</v>
      </c>
      <c r="F1024" s="273" t="s">
        <v>649</v>
      </c>
      <c r="G1024" s="274" t="s">
        <v>536</v>
      </c>
      <c r="H1024" s="275">
        <v>1</v>
      </c>
      <c r="I1024" s="179"/>
      <c r="J1024" s="180">
        <f>ROUND(I1024*H1024,2)</f>
        <v>0</v>
      </c>
      <c r="K1024" s="178" t="s">
        <v>207</v>
      </c>
      <c r="L1024" s="181"/>
      <c r="M1024" s="182" t="s">
        <v>1</v>
      </c>
      <c r="N1024" s="183" t="s">
        <v>38</v>
      </c>
      <c r="P1024" s="158">
        <f>O1024*H1024</f>
        <v>0</v>
      </c>
      <c r="Q1024" s="158">
        <v>4.0000000000000001E-3</v>
      </c>
      <c r="R1024" s="158">
        <f>Q1024*H1024</f>
        <v>4.0000000000000001E-3</v>
      </c>
      <c r="S1024" s="158">
        <v>0</v>
      </c>
      <c r="T1024" s="159">
        <f>S1024*H1024</f>
        <v>0</v>
      </c>
      <c r="AR1024" s="160" t="s">
        <v>266</v>
      </c>
      <c r="AT1024" s="160" t="s">
        <v>401</v>
      </c>
      <c r="AU1024" s="160" t="s">
        <v>82</v>
      </c>
      <c r="AY1024" s="17" t="s">
        <v>201</v>
      </c>
      <c r="BE1024" s="161">
        <f>IF(N1024="základní",J1024,0)</f>
        <v>0</v>
      </c>
      <c r="BF1024" s="161">
        <f>IF(N1024="snížená",J1024,0)</f>
        <v>0</v>
      </c>
      <c r="BG1024" s="161">
        <f>IF(N1024="zákl. přenesená",J1024,0)</f>
        <v>0</v>
      </c>
      <c r="BH1024" s="161">
        <f>IF(N1024="sníž. přenesená",J1024,0)</f>
        <v>0</v>
      </c>
      <c r="BI1024" s="161">
        <f>IF(N1024="nulová",J1024,0)</f>
        <v>0</v>
      </c>
      <c r="BJ1024" s="17" t="s">
        <v>80</v>
      </c>
      <c r="BK1024" s="161">
        <f>ROUND(I1024*H1024,2)</f>
        <v>0</v>
      </c>
      <c r="BL1024" s="17" t="s">
        <v>208</v>
      </c>
      <c r="BM1024" s="160" t="s">
        <v>4588</v>
      </c>
    </row>
    <row r="1025" spans="2:65" s="1" customFormat="1" x14ac:dyDescent="0.2">
      <c r="B1025" s="32"/>
      <c r="C1025" s="254"/>
      <c r="D1025" s="255" t="s">
        <v>210</v>
      </c>
      <c r="E1025" s="254"/>
      <c r="F1025" s="256" t="s">
        <v>649</v>
      </c>
      <c r="G1025" s="254"/>
      <c r="H1025" s="254"/>
      <c r="I1025" s="96"/>
      <c r="L1025" s="32"/>
      <c r="M1025" s="162"/>
      <c r="T1025" s="56"/>
      <c r="AT1025" s="17" t="s">
        <v>210</v>
      </c>
      <c r="AU1025" s="17" t="s">
        <v>82</v>
      </c>
    </row>
    <row r="1026" spans="2:65" s="12" customFormat="1" x14ac:dyDescent="0.2">
      <c r="B1026" s="163"/>
      <c r="C1026" s="258"/>
      <c r="D1026" s="255" t="s">
        <v>214</v>
      </c>
      <c r="E1026" s="259" t="s">
        <v>1</v>
      </c>
      <c r="F1026" s="260" t="s">
        <v>2097</v>
      </c>
      <c r="G1026" s="258"/>
      <c r="H1026" s="259" t="s">
        <v>1</v>
      </c>
      <c r="I1026" s="165"/>
      <c r="L1026" s="163"/>
      <c r="M1026" s="166"/>
      <c r="T1026" s="167"/>
      <c r="AT1026" s="164" t="s">
        <v>214</v>
      </c>
      <c r="AU1026" s="164" t="s">
        <v>82</v>
      </c>
      <c r="AV1026" s="12" t="s">
        <v>80</v>
      </c>
      <c r="AW1026" s="12" t="s">
        <v>30</v>
      </c>
      <c r="AX1026" s="12" t="s">
        <v>73</v>
      </c>
      <c r="AY1026" s="164" t="s">
        <v>201</v>
      </c>
    </row>
    <row r="1027" spans="2:65" s="12" customFormat="1" ht="22.5" x14ac:dyDescent="0.2">
      <c r="B1027" s="163"/>
      <c r="C1027" s="258"/>
      <c r="D1027" s="255" t="s">
        <v>214</v>
      </c>
      <c r="E1027" s="259" t="s">
        <v>1</v>
      </c>
      <c r="F1027" s="260" t="s">
        <v>406</v>
      </c>
      <c r="G1027" s="258"/>
      <c r="H1027" s="259" t="s">
        <v>1</v>
      </c>
      <c r="I1027" s="165"/>
      <c r="L1027" s="163"/>
      <c r="M1027" s="166"/>
      <c r="T1027" s="167"/>
      <c r="AT1027" s="164" t="s">
        <v>214</v>
      </c>
      <c r="AU1027" s="164" t="s">
        <v>82</v>
      </c>
      <c r="AV1027" s="12" t="s">
        <v>80</v>
      </c>
      <c r="AW1027" s="12" t="s">
        <v>30</v>
      </c>
      <c r="AX1027" s="12" t="s">
        <v>73</v>
      </c>
      <c r="AY1027" s="164" t="s">
        <v>201</v>
      </c>
    </row>
    <row r="1028" spans="2:65" s="12" customFormat="1" x14ac:dyDescent="0.2">
      <c r="B1028" s="163"/>
      <c r="C1028" s="258"/>
      <c r="D1028" s="255" t="s">
        <v>214</v>
      </c>
      <c r="E1028" s="259" t="s">
        <v>1</v>
      </c>
      <c r="F1028" s="260" t="s">
        <v>4400</v>
      </c>
      <c r="G1028" s="258"/>
      <c r="H1028" s="259" t="s">
        <v>1</v>
      </c>
      <c r="I1028" s="165"/>
      <c r="L1028" s="163"/>
      <c r="M1028" s="166"/>
      <c r="T1028" s="167"/>
      <c r="AT1028" s="164" t="s">
        <v>214</v>
      </c>
      <c r="AU1028" s="164" t="s">
        <v>82</v>
      </c>
      <c r="AV1028" s="12" t="s">
        <v>80</v>
      </c>
      <c r="AW1028" s="12" t="s">
        <v>30</v>
      </c>
      <c r="AX1028" s="12" t="s">
        <v>73</v>
      </c>
      <c r="AY1028" s="164" t="s">
        <v>201</v>
      </c>
    </row>
    <row r="1029" spans="2:65" s="12" customFormat="1" ht="22.5" x14ac:dyDescent="0.2">
      <c r="B1029" s="163"/>
      <c r="C1029" s="258"/>
      <c r="D1029" s="255" t="s">
        <v>214</v>
      </c>
      <c r="E1029" s="259" t="s">
        <v>1</v>
      </c>
      <c r="F1029" s="260" t="s">
        <v>2322</v>
      </c>
      <c r="G1029" s="258"/>
      <c r="H1029" s="259" t="s">
        <v>1</v>
      </c>
      <c r="I1029" s="165"/>
      <c r="L1029" s="163"/>
      <c r="M1029" s="166"/>
      <c r="T1029" s="167"/>
      <c r="AT1029" s="164" t="s">
        <v>214</v>
      </c>
      <c r="AU1029" s="164" t="s">
        <v>82</v>
      </c>
      <c r="AV1029" s="12" t="s">
        <v>80</v>
      </c>
      <c r="AW1029" s="12" t="s">
        <v>30</v>
      </c>
      <c r="AX1029" s="12" t="s">
        <v>73</v>
      </c>
      <c r="AY1029" s="164" t="s">
        <v>201</v>
      </c>
    </row>
    <row r="1030" spans="2:65" s="13" customFormat="1" x14ac:dyDescent="0.2">
      <c r="B1030" s="168"/>
      <c r="C1030" s="261"/>
      <c r="D1030" s="255" t="s">
        <v>214</v>
      </c>
      <c r="E1030" s="262" t="s">
        <v>1</v>
      </c>
      <c r="F1030" s="263" t="s">
        <v>80</v>
      </c>
      <c r="G1030" s="261"/>
      <c r="H1030" s="264">
        <v>1</v>
      </c>
      <c r="I1030" s="170"/>
      <c r="L1030" s="168"/>
      <c r="M1030" s="171"/>
      <c r="T1030" s="172"/>
      <c r="AT1030" s="169" t="s">
        <v>214</v>
      </c>
      <c r="AU1030" s="169" t="s">
        <v>82</v>
      </c>
      <c r="AV1030" s="13" t="s">
        <v>82</v>
      </c>
      <c r="AW1030" s="13" t="s">
        <v>30</v>
      </c>
      <c r="AX1030" s="13" t="s">
        <v>73</v>
      </c>
      <c r="AY1030" s="169" t="s">
        <v>201</v>
      </c>
    </row>
    <row r="1031" spans="2:65" s="14" customFormat="1" x14ac:dyDescent="0.2">
      <c r="B1031" s="173"/>
      <c r="C1031" s="265"/>
      <c r="D1031" s="255" t="s">
        <v>214</v>
      </c>
      <c r="E1031" s="266" t="s">
        <v>1</v>
      </c>
      <c r="F1031" s="267" t="s">
        <v>221</v>
      </c>
      <c r="G1031" s="265"/>
      <c r="H1031" s="268">
        <v>1</v>
      </c>
      <c r="I1031" s="175"/>
      <c r="L1031" s="173"/>
      <c r="M1031" s="176"/>
      <c r="T1031" s="177"/>
      <c r="AT1031" s="174" t="s">
        <v>214</v>
      </c>
      <c r="AU1031" s="174" t="s">
        <v>82</v>
      </c>
      <c r="AV1031" s="14" t="s">
        <v>208</v>
      </c>
      <c r="AW1031" s="14" t="s">
        <v>30</v>
      </c>
      <c r="AX1031" s="14" t="s">
        <v>80</v>
      </c>
      <c r="AY1031" s="174" t="s">
        <v>201</v>
      </c>
    </row>
    <row r="1032" spans="2:65" s="1" customFormat="1" ht="16.5" customHeight="1" x14ac:dyDescent="0.2">
      <c r="B1032" s="152"/>
      <c r="C1032" s="271" t="s">
        <v>2156</v>
      </c>
      <c r="D1032" s="271" t="s">
        <v>401</v>
      </c>
      <c r="E1032" s="272" t="s">
        <v>653</v>
      </c>
      <c r="F1032" s="273" t="s">
        <v>654</v>
      </c>
      <c r="G1032" s="274" t="s">
        <v>536</v>
      </c>
      <c r="H1032" s="275">
        <v>1</v>
      </c>
      <c r="I1032" s="179"/>
      <c r="J1032" s="180">
        <f>ROUND(I1032*H1032,2)</f>
        <v>0</v>
      </c>
      <c r="K1032" s="178" t="s">
        <v>446</v>
      </c>
      <c r="L1032" s="181"/>
      <c r="M1032" s="182" t="s">
        <v>1</v>
      </c>
      <c r="N1032" s="183" t="s">
        <v>38</v>
      </c>
      <c r="P1032" s="158">
        <f>O1032*H1032</f>
        <v>0</v>
      </c>
      <c r="Q1032" s="158">
        <v>1.0000000000000001E-5</v>
      </c>
      <c r="R1032" s="158">
        <f>Q1032*H1032</f>
        <v>1.0000000000000001E-5</v>
      </c>
      <c r="S1032" s="158">
        <v>0</v>
      </c>
      <c r="T1032" s="159">
        <f>S1032*H1032</f>
        <v>0</v>
      </c>
      <c r="AR1032" s="160" t="s">
        <v>266</v>
      </c>
      <c r="AT1032" s="160" t="s">
        <v>401</v>
      </c>
      <c r="AU1032" s="160" t="s">
        <v>82</v>
      </c>
      <c r="AY1032" s="17" t="s">
        <v>201</v>
      </c>
      <c r="BE1032" s="161">
        <f>IF(N1032="základní",J1032,0)</f>
        <v>0</v>
      </c>
      <c r="BF1032" s="161">
        <f>IF(N1032="snížená",J1032,0)</f>
        <v>0</v>
      </c>
      <c r="BG1032" s="161">
        <f>IF(N1032="zákl. přenesená",J1032,0)</f>
        <v>0</v>
      </c>
      <c r="BH1032" s="161">
        <f>IF(N1032="sníž. přenesená",J1032,0)</f>
        <v>0</v>
      </c>
      <c r="BI1032" s="161">
        <f>IF(N1032="nulová",J1032,0)</f>
        <v>0</v>
      </c>
      <c r="BJ1032" s="17" t="s">
        <v>80</v>
      </c>
      <c r="BK1032" s="161">
        <f>ROUND(I1032*H1032,2)</f>
        <v>0</v>
      </c>
      <c r="BL1032" s="17" t="s">
        <v>208</v>
      </c>
      <c r="BM1032" s="160" t="s">
        <v>4589</v>
      </c>
    </row>
    <row r="1033" spans="2:65" s="1" customFormat="1" x14ac:dyDescent="0.2">
      <c r="B1033" s="32"/>
      <c r="C1033" s="254"/>
      <c r="D1033" s="255" t="s">
        <v>210</v>
      </c>
      <c r="E1033" s="254"/>
      <c r="F1033" s="256" t="s">
        <v>654</v>
      </c>
      <c r="G1033" s="254"/>
      <c r="H1033" s="254"/>
      <c r="I1033" s="96"/>
      <c r="L1033" s="32"/>
      <c r="M1033" s="162"/>
      <c r="T1033" s="56"/>
      <c r="AT1033" s="17" t="s">
        <v>210</v>
      </c>
      <c r="AU1033" s="17" t="s">
        <v>82</v>
      </c>
    </row>
    <row r="1034" spans="2:65" s="12" customFormat="1" x14ac:dyDescent="0.2">
      <c r="B1034" s="163"/>
      <c r="C1034" s="258"/>
      <c r="D1034" s="255" t="s">
        <v>214</v>
      </c>
      <c r="E1034" s="259" t="s">
        <v>1</v>
      </c>
      <c r="F1034" s="260" t="s">
        <v>2097</v>
      </c>
      <c r="G1034" s="258"/>
      <c r="H1034" s="259" t="s">
        <v>1</v>
      </c>
      <c r="I1034" s="165"/>
      <c r="L1034" s="163"/>
      <c r="M1034" s="166"/>
      <c r="T1034" s="167"/>
      <c r="AT1034" s="164" t="s">
        <v>214</v>
      </c>
      <c r="AU1034" s="164" t="s">
        <v>82</v>
      </c>
      <c r="AV1034" s="12" t="s">
        <v>80</v>
      </c>
      <c r="AW1034" s="12" t="s">
        <v>30</v>
      </c>
      <c r="AX1034" s="12" t="s">
        <v>73</v>
      </c>
      <c r="AY1034" s="164" t="s">
        <v>201</v>
      </c>
    </row>
    <row r="1035" spans="2:65" s="12" customFormat="1" ht="22.5" x14ac:dyDescent="0.2">
      <c r="B1035" s="163"/>
      <c r="C1035" s="258"/>
      <c r="D1035" s="255" t="s">
        <v>214</v>
      </c>
      <c r="E1035" s="259" t="s">
        <v>1</v>
      </c>
      <c r="F1035" s="260" t="s">
        <v>406</v>
      </c>
      <c r="G1035" s="258"/>
      <c r="H1035" s="259" t="s">
        <v>1</v>
      </c>
      <c r="I1035" s="165"/>
      <c r="L1035" s="163"/>
      <c r="M1035" s="166"/>
      <c r="T1035" s="167"/>
      <c r="AT1035" s="164" t="s">
        <v>214</v>
      </c>
      <c r="AU1035" s="164" t="s">
        <v>82</v>
      </c>
      <c r="AV1035" s="12" t="s">
        <v>80</v>
      </c>
      <c r="AW1035" s="12" t="s">
        <v>30</v>
      </c>
      <c r="AX1035" s="12" t="s">
        <v>73</v>
      </c>
      <c r="AY1035" s="164" t="s">
        <v>201</v>
      </c>
    </row>
    <row r="1036" spans="2:65" s="12" customFormat="1" x14ac:dyDescent="0.2">
      <c r="B1036" s="163"/>
      <c r="C1036" s="258"/>
      <c r="D1036" s="255" t="s">
        <v>214</v>
      </c>
      <c r="E1036" s="259" t="s">
        <v>1</v>
      </c>
      <c r="F1036" s="260" t="s">
        <v>4400</v>
      </c>
      <c r="G1036" s="258"/>
      <c r="H1036" s="259" t="s">
        <v>1</v>
      </c>
      <c r="I1036" s="165"/>
      <c r="L1036" s="163"/>
      <c r="M1036" s="166"/>
      <c r="T1036" s="167"/>
      <c r="AT1036" s="164" t="s">
        <v>214</v>
      </c>
      <c r="AU1036" s="164" t="s">
        <v>82</v>
      </c>
      <c r="AV1036" s="12" t="s">
        <v>80</v>
      </c>
      <c r="AW1036" s="12" t="s">
        <v>30</v>
      </c>
      <c r="AX1036" s="12" t="s">
        <v>73</v>
      </c>
      <c r="AY1036" s="164" t="s">
        <v>201</v>
      </c>
    </row>
    <row r="1037" spans="2:65" s="12" customFormat="1" ht="22.5" x14ac:dyDescent="0.2">
      <c r="B1037" s="163"/>
      <c r="C1037" s="258"/>
      <c r="D1037" s="255" t="s">
        <v>214</v>
      </c>
      <c r="E1037" s="259" t="s">
        <v>1</v>
      </c>
      <c r="F1037" s="260" t="s">
        <v>2322</v>
      </c>
      <c r="G1037" s="258"/>
      <c r="H1037" s="259" t="s">
        <v>1</v>
      </c>
      <c r="I1037" s="165"/>
      <c r="L1037" s="163"/>
      <c r="M1037" s="166"/>
      <c r="T1037" s="167"/>
      <c r="AT1037" s="164" t="s">
        <v>214</v>
      </c>
      <c r="AU1037" s="164" t="s">
        <v>82</v>
      </c>
      <c r="AV1037" s="12" t="s">
        <v>80</v>
      </c>
      <c r="AW1037" s="12" t="s">
        <v>30</v>
      </c>
      <c r="AX1037" s="12" t="s">
        <v>73</v>
      </c>
      <c r="AY1037" s="164" t="s">
        <v>201</v>
      </c>
    </row>
    <row r="1038" spans="2:65" s="13" customFormat="1" x14ac:dyDescent="0.2">
      <c r="B1038" s="168"/>
      <c r="C1038" s="261"/>
      <c r="D1038" s="255" t="s">
        <v>214</v>
      </c>
      <c r="E1038" s="262" t="s">
        <v>1</v>
      </c>
      <c r="F1038" s="263" t="s">
        <v>80</v>
      </c>
      <c r="G1038" s="261"/>
      <c r="H1038" s="264">
        <v>1</v>
      </c>
      <c r="I1038" s="170"/>
      <c r="L1038" s="168"/>
      <c r="M1038" s="171"/>
      <c r="T1038" s="172"/>
      <c r="AT1038" s="169" t="s">
        <v>214</v>
      </c>
      <c r="AU1038" s="169" t="s">
        <v>82</v>
      </c>
      <c r="AV1038" s="13" t="s">
        <v>82</v>
      </c>
      <c r="AW1038" s="13" t="s">
        <v>30</v>
      </c>
      <c r="AX1038" s="13" t="s">
        <v>73</v>
      </c>
      <c r="AY1038" s="169" t="s">
        <v>201</v>
      </c>
    </row>
    <row r="1039" spans="2:65" s="14" customFormat="1" x14ac:dyDescent="0.2">
      <c r="B1039" s="173"/>
      <c r="C1039" s="265"/>
      <c r="D1039" s="255" t="s">
        <v>214</v>
      </c>
      <c r="E1039" s="266" t="s">
        <v>1</v>
      </c>
      <c r="F1039" s="267" t="s">
        <v>221</v>
      </c>
      <c r="G1039" s="265"/>
      <c r="H1039" s="268">
        <v>1</v>
      </c>
      <c r="I1039" s="175"/>
      <c r="L1039" s="173"/>
      <c r="M1039" s="176"/>
      <c r="T1039" s="177"/>
      <c r="AT1039" s="174" t="s">
        <v>214</v>
      </c>
      <c r="AU1039" s="174" t="s">
        <v>82</v>
      </c>
      <c r="AV1039" s="14" t="s">
        <v>208</v>
      </c>
      <c r="AW1039" s="14" t="s">
        <v>30</v>
      </c>
      <c r="AX1039" s="14" t="s">
        <v>80</v>
      </c>
      <c r="AY1039" s="174" t="s">
        <v>201</v>
      </c>
    </row>
    <row r="1040" spans="2:65" s="1" customFormat="1" ht="16.5" customHeight="1" x14ac:dyDescent="0.2">
      <c r="B1040" s="152"/>
      <c r="C1040" s="249" t="s">
        <v>2158</v>
      </c>
      <c r="D1040" s="249" t="s">
        <v>203</v>
      </c>
      <c r="E1040" s="250" t="s">
        <v>4590</v>
      </c>
      <c r="F1040" s="251" t="s">
        <v>4591</v>
      </c>
      <c r="G1040" s="252" t="s">
        <v>536</v>
      </c>
      <c r="H1040" s="253">
        <v>7</v>
      </c>
      <c r="I1040" s="154"/>
      <c r="J1040" s="155">
        <f>ROUND(I1040*H1040,2)</f>
        <v>0</v>
      </c>
      <c r="K1040" s="153" t="s">
        <v>207</v>
      </c>
      <c r="L1040" s="32"/>
      <c r="M1040" s="156" t="s">
        <v>1</v>
      </c>
      <c r="N1040" s="157" t="s">
        <v>38</v>
      </c>
      <c r="P1040" s="158">
        <f>O1040*H1040</f>
        <v>0</v>
      </c>
      <c r="Q1040" s="158">
        <v>1.6999999999999999E-3</v>
      </c>
      <c r="R1040" s="158">
        <f>Q1040*H1040</f>
        <v>1.1899999999999999E-2</v>
      </c>
      <c r="S1040" s="158">
        <v>0</v>
      </c>
      <c r="T1040" s="159">
        <f>S1040*H1040</f>
        <v>0</v>
      </c>
      <c r="AR1040" s="160" t="s">
        <v>208</v>
      </c>
      <c r="AT1040" s="160" t="s">
        <v>203</v>
      </c>
      <c r="AU1040" s="160" t="s">
        <v>82</v>
      </c>
      <c r="AY1040" s="17" t="s">
        <v>201</v>
      </c>
      <c r="BE1040" s="161">
        <f>IF(N1040="základní",J1040,0)</f>
        <v>0</v>
      </c>
      <c r="BF1040" s="161">
        <f>IF(N1040="snížená",J1040,0)</f>
        <v>0</v>
      </c>
      <c r="BG1040" s="161">
        <f>IF(N1040="zákl. přenesená",J1040,0)</f>
        <v>0</v>
      </c>
      <c r="BH1040" s="161">
        <f>IF(N1040="sníž. přenesená",J1040,0)</f>
        <v>0</v>
      </c>
      <c r="BI1040" s="161">
        <f>IF(N1040="nulová",J1040,0)</f>
        <v>0</v>
      </c>
      <c r="BJ1040" s="17" t="s">
        <v>80</v>
      </c>
      <c r="BK1040" s="161">
        <f>ROUND(I1040*H1040,2)</f>
        <v>0</v>
      </c>
      <c r="BL1040" s="17" t="s">
        <v>208</v>
      </c>
      <c r="BM1040" s="160" t="s">
        <v>4592</v>
      </c>
    </row>
    <row r="1041" spans="2:65" s="1" customFormat="1" ht="29.25" x14ac:dyDescent="0.2">
      <c r="B1041" s="32"/>
      <c r="C1041" s="254"/>
      <c r="D1041" s="255" t="s">
        <v>210</v>
      </c>
      <c r="E1041" s="254"/>
      <c r="F1041" s="256" t="s">
        <v>4593</v>
      </c>
      <c r="G1041" s="254"/>
      <c r="H1041" s="254"/>
      <c r="I1041" s="96"/>
      <c r="L1041" s="32"/>
      <c r="M1041" s="162"/>
      <c r="T1041" s="56"/>
      <c r="AT1041" s="17" t="s">
        <v>210</v>
      </c>
      <c r="AU1041" s="17" t="s">
        <v>82</v>
      </c>
    </row>
    <row r="1042" spans="2:65" s="1" customFormat="1" ht="146.25" x14ac:dyDescent="0.2">
      <c r="B1042" s="32"/>
      <c r="C1042" s="254"/>
      <c r="D1042" s="255" t="s">
        <v>212</v>
      </c>
      <c r="E1042" s="254"/>
      <c r="F1042" s="257" t="s">
        <v>641</v>
      </c>
      <c r="G1042" s="254"/>
      <c r="H1042" s="254"/>
      <c r="I1042" s="96"/>
      <c r="L1042" s="32"/>
      <c r="M1042" s="162"/>
      <c r="T1042" s="56"/>
      <c r="AT1042" s="17" t="s">
        <v>212</v>
      </c>
      <c r="AU1042" s="17" t="s">
        <v>82</v>
      </c>
    </row>
    <row r="1043" spans="2:65" s="12" customFormat="1" x14ac:dyDescent="0.2">
      <c r="B1043" s="163"/>
      <c r="C1043" s="258"/>
      <c r="D1043" s="255" t="s">
        <v>214</v>
      </c>
      <c r="E1043" s="259" t="s">
        <v>1</v>
      </c>
      <c r="F1043" s="260" t="s">
        <v>2097</v>
      </c>
      <c r="G1043" s="258"/>
      <c r="H1043" s="259" t="s">
        <v>1</v>
      </c>
      <c r="I1043" s="165"/>
      <c r="L1043" s="163"/>
      <c r="M1043" s="166"/>
      <c r="T1043" s="167"/>
      <c r="AT1043" s="164" t="s">
        <v>214</v>
      </c>
      <c r="AU1043" s="164" t="s">
        <v>82</v>
      </c>
      <c r="AV1043" s="12" t="s">
        <v>80</v>
      </c>
      <c r="AW1043" s="12" t="s">
        <v>30</v>
      </c>
      <c r="AX1043" s="12" t="s">
        <v>73</v>
      </c>
      <c r="AY1043" s="164" t="s">
        <v>201</v>
      </c>
    </row>
    <row r="1044" spans="2:65" s="12" customFormat="1" x14ac:dyDescent="0.2">
      <c r="B1044" s="163"/>
      <c r="C1044" s="258"/>
      <c r="D1044" s="255" t="s">
        <v>214</v>
      </c>
      <c r="E1044" s="259" t="s">
        <v>1</v>
      </c>
      <c r="F1044" s="260" t="s">
        <v>4400</v>
      </c>
      <c r="G1044" s="258"/>
      <c r="H1044" s="259" t="s">
        <v>1</v>
      </c>
      <c r="I1044" s="165"/>
      <c r="L1044" s="163"/>
      <c r="M1044" s="166"/>
      <c r="T1044" s="167"/>
      <c r="AT1044" s="164" t="s">
        <v>214</v>
      </c>
      <c r="AU1044" s="164" t="s">
        <v>82</v>
      </c>
      <c r="AV1044" s="12" t="s">
        <v>80</v>
      </c>
      <c r="AW1044" s="12" t="s">
        <v>30</v>
      </c>
      <c r="AX1044" s="12" t="s">
        <v>73</v>
      </c>
      <c r="AY1044" s="164" t="s">
        <v>201</v>
      </c>
    </row>
    <row r="1045" spans="2:65" s="12" customFormat="1" x14ac:dyDescent="0.2">
      <c r="B1045" s="163"/>
      <c r="C1045" s="258"/>
      <c r="D1045" s="255" t="s">
        <v>214</v>
      </c>
      <c r="E1045" s="259" t="s">
        <v>1</v>
      </c>
      <c r="F1045" s="260" t="s">
        <v>4594</v>
      </c>
      <c r="G1045" s="258"/>
      <c r="H1045" s="259" t="s">
        <v>1</v>
      </c>
      <c r="I1045" s="165"/>
      <c r="L1045" s="163"/>
      <c r="M1045" s="166"/>
      <c r="T1045" s="167"/>
      <c r="AT1045" s="164" t="s">
        <v>214</v>
      </c>
      <c r="AU1045" s="164" t="s">
        <v>82</v>
      </c>
      <c r="AV1045" s="12" t="s">
        <v>80</v>
      </c>
      <c r="AW1045" s="12" t="s">
        <v>30</v>
      </c>
      <c r="AX1045" s="12" t="s">
        <v>73</v>
      </c>
      <c r="AY1045" s="164" t="s">
        <v>201</v>
      </c>
    </row>
    <row r="1046" spans="2:65" s="13" customFormat="1" x14ac:dyDescent="0.2">
      <c r="B1046" s="168"/>
      <c r="C1046" s="261"/>
      <c r="D1046" s="255" t="s">
        <v>214</v>
      </c>
      <c r="E1046" s="262" t="s">
        <v>1</v>
      </c>
      <c r="F1046" s="263" t="s">
        <v>259</v>
      </c>
      <c r="G1046" s="261"/>
      <c r="H1046" s="264">
        <v>7</v>
      </c>
      <c r="I1046" s="170"/>
      <c r="L1046" s="168"/>
      <c r="M1046" s="171"/>
      <c r="T1046" s="172"/>
      <c r="AT1046" s="169" t="s">
        <v>214</v>
      </c>
      <c r="AU1046" s="169" t="s">
        <v>82</v>
      </c>
      <c r="AV1046" s="13" t="s">
        <v>82</v>
      </c>
      <c r="AW1046" s="13" t="s">
        <v>30</v>
      </c>
      <c r="AX1046" s="13" t="s">
        <v>73</v>
      </c>
      <c r="AY1046" s="169" t="s">
        <v>201</v>
      </c>
    </row>
    <row r="1047" spans="2:65" s="14" customFormat="1" x14ac:dyDescent="0.2">
      <c r="B1047" s="173"/>
      <c r="C1047" s="265"/>
      <c r="D1047" s="255" t="s">
        <v>214</v>
      </c>
      <c r="E1047" s="266" t="s">
        <v>1</v>
      </c>
      <c r="F1047" s="267" t="s">
        <v>221</v>
      </c>
      <c r="G1047" s="265"/>
      <c r="H1047" s="268">
        <v>7</v>
      </c>
      <c r="I1047" s="175"/>
      <c r="L1047" s="173"/>
      <c r="M1047" s="176"/>
      <c r="T1047" s="177"/>
      <c r="AT1047" s="174" t="s">
        <v>214</v>
      </c>
      <c r="AU1047" s="174" t="s">
        <v>82</v>
      </c>
      <c r="AV1047" s="14" t="s">
        <v>208</v>
      </c>
      <c r="AW1047" s="14" t="s">
        <v>30</v>
      </c>
      <c r="AX1047" s="14" t="s">
        <v>80</v>
      </c>
      <c r="AY1047" s="174" t="s">
        <v>201</v>
      </c>
    </row>
    <row r="1048" spans="2:65" s="1" customFormat="1" ht="24" customHeight="1" x14ac:dyDescent="0.2">
      <c r="B1048" s="152"/>
      <c r="C1048" s="271" t="s">
        <v>2160</v>
      </c>
      <c r="D1048" s="271" t="s">
        <v>401</v>
      </c>
      <c r="E1048" s="272" t="s">
        <v>4595</v>
      </c>
      <c r="F1048" s="273" t="s">
        <v>4596</v>
      </c>
      <c r="G1048" s="274" t="s">
        <v>536</v>
      </c>
      <c r="H1048" s="275">
        <v>7</v>
      </c>
      <c r="I1048" s="179"/>
      <c r="J1048" s="180">
        <f>ROUND(I1048*H1048,2)</f>
        <v>0</v>
      </c>
      <c r="K1048" s="178" t="s">
        <v>207</v>
      </c>
      <c r="L1048" s="181"/>
      <c r="M1048" s="182" t="s">
        <v>1</v>
      </c>
      <c r="N1048" s="183" t="s">
        <v>38</v>
      </c>
      <c r="P1048" s="158">
        <f>O1048*H1048</f>
        <v>0</v>
      </c>
      <c r="Q1048" s="158">
        <v>3.1E-2</v>
      </c>
      <c r="R1048" s="158">
        <f>Q1048*H1048</f>
        <v>0.217</v>
      </c>
      <c r="S1048" s="158">
        <v>0</v>
      </c>
      <c r="T1048" s="159">
        <f>S1048*H1048</f>
        <v>0</v>
      </c>
      <c r="AR1048" s="160" t="s">
        <v>266</v>
      </c>
      <c r="AT1048" s="160" t="s">
        <v>401</v>
      </c>
      <c r="AU1048" s="160" t="s">
        <v>82</v>
      </c>
      <c r="AY1048" s="17" t="s">
        <v>201</v>
      </c>
      <c r="BE1048" s="161">
        <f>IF(N1048="základní",J1048,0)</f>
        <v>0</v>
      </c>
      <c r="BF1048" s="161">
        <f>IF(N1048="snížená",J1048,0)</f>
        <v>0</v>
      </c>
      <c r="BG1048" s="161">
        <f>IF(N1048="zákl. přenesená",J1048,0)</f>
        <v>0</v>
      </c>
      <c r="BH1048" s="161">
        <f>IF(N1048="sníž. přenesená",J1048,0)</f>
        <v>0</v>
      </c>
      <c r="BI1048" s="161">
        <f>IF(N1048="nulová",J1048,0)</f>
        <v>0</v>
      </c>
      <c r="BJ1048" s="17" t="s">
        <v>80</v>
      </c>
      <c r="BK1048" s="161">
        <f>ROUND(I1048*H1048,2)</f>
        <v>0</v>
      </c>
      <c r="BL1048" s="17" t="s">
        <v>208</v>
      </c>
      <c r="BM1048" s="160" t="s">
        <v>4597</v>
      </c>
    </row>
    <row r="1049" spans="2:65" s="1" customFormat="1" ht="19.5" x14ac:dyDescent="0.2">
      <c r="B1049" s="32"/>
      <c r="C1049" s="254"/>
      <c r="D1049" s="255" t="s">
        <v>210</v>
      </c>
      <c r="E1049" s="254"/>
      <c r="F1049" s="256" t="s">
        <v>4596</v>
      </c>
      <c r="G1049" s="254"/>
      <c r="H1049" s="254"/>
      <c r="I1049" s="96"/>
      <c r="L1049" s="32"/>
      <c r="M1049" s="162"/>
      <c r="T1049" s="56"/>
      <c r="AT1049" s="17" t="s">
        <v>210</v>
      </c>
      <c r="AU1049" s="17" t="s">
        <v>82</v>
      </c>
    </row>
    <row r="1050" spans="2:65" s="12" customFormat="1" x14ac:dyDescent="0.2">
      <c r="B1050" s="163"/>
      <c r="C1050" s="258"/>
      <c r="D1050" s="255" t="s">
        <v>214</v>
      </c>
      <c r="E1050" s="259" t="s">
        <v>1</v>
      </c>
      <c r="F1050" s="260" t="s">
        <v>2097</v>
      </c>
      <c r="G1050" s="258"/>
      <c r="H1050" s="259" t="s">
        <v>1</v>
      </c>
      <c r="I1050" s="165"/>
      <c r="L1050" s="163"/>
      <c r="M1050" s="166"/>
      <c r="T1050" s="167"/>
      <c r="AT1050" s="164" t="s">
        <v>214</v>
      </c>
      <c r="AU1050" s="164" t="s">
        <v>82</v>
      </c>
      <c r="AV1050" s="12" t="s">
        <v>80</v>
      </c>
      <c r="AW1050" s="12" t="s">
        <v>30</v>
      </c>
      <c r="AX1050" s="12" t="s">
        <v>73</v>
      </c>
      <c r="AY1050" s="164" t="s">
        <v>201</v>
      </c>
    </row>
    <row r="1051" spans="2:65" s="12" customFormat="1" ht="22.5" x14ac:dyDescent="0.2">
      <c r="B1051" s="163"/>
      <c r="C1051" s="258"/>
      <c r="D1051" s="255" t="s">
        <v>214</v>
      </c>
      <c r="E1051" s="259" t="s">
        <v>1</v>
      </c>
      <c r="F1051" s="260" t="s">
        <v>406</v>
      </c>
      <c r="G1051" s="258"/>
      <c r="H1051" s="259" t="s">
        <v>1</v>
      </c>
      <c r="I1051" s="165"/>
      <c r="L1051" s="163"/>
      <c r="M1051" s="166"/>
      <c r="T1051" s="167"/>
      <c r="AT1051" s="164" t="s">
        <v>214</v>
      </c>
      <c r="AU1051" s="164" t="s">
        <v>82</v>
      </c>
      <c r="AV1051" s="12" t="s">
        <v>80</v>
      </c>
      <c r="AW1051" s="12" t="s">
        <v>30</v>
      </c>
      <c r="AX1051" s="12" t="s">
        <v>73</v>
      </c>
      <c r="AY1051" s="164" t="s">
        <v>201</v>
      </c>
    </row>
    <row r="1052" spans="2:65" s="12" customFormat="1" x14ac:dyDescent="0.2">
      <c r="B1052" s="163"/>
      <c r="C1052" s="258"/>
      <c r="D1052" s="255" t="s">
        <v>214</v>
      </c>
      <c r="E1052" s="259" t="s">
        <v>1</v>
      </c>
      <c r="F1052" s="260" t="s">
        <v>4400</v>
      </c>
      <c r="G1052" s="258"/>
      <c r="H1052" s="259" t="s">
        <v>1</v>
      </c>
      <c r="I1052" s="165"/>
      <c r="L1052" s="163"/>
      <c r="M1052" s="166"/>
      <c r="T1052" s="167"/>
      <c r="AT1052" s="164" t="s">
        <v>214</v>
      </c>
      <c r="AU1052" s="164" t="s">
        <v>82</v>
      </c>
      <c r="AV1052" s="12" t="s">
        <v>80</v>
      </c>
      <c r="AW1052" s="12" t="s">
        <v>30</v>
      </c>
      <c r="AX1052" s="12" t="s">
        <v>73</v>
      </c>
      <c r="AY1052" s="164" t="s">
        <v>201</v>
      </c>
    </row>
    <row r="1053" spans="2:65" s="12" customFormat="1" x14ac:dyDescent="0.2">
      <c r="B1053" s="163"/>
      <c r="C1053" s="258"/>
      <c r="D1053" s="255" t="s">
        <v>214</v>
      </c>
      <c r="E1053" s="259" t="s">
        <v>1</v>
      </c>
      <c r="F1053" s="260" t="s">
        <v>4594</v>
      </c>
      <c r="G1053" s="258"/>
      <c r="H1053" s="259" t="s">
        <v>1</v>
      </c>
      <c r="I1053" s="165"/>
      <c r="L1053" s="163"/>
      <c r="M1053" s="166"/>
      <c r="T1053" s="167"/>
      <c r="AT1053" s="164" t="s">
        <v>214</v>
      </c>
      <c r="AU1053" s="164" t="s">
        <v>82</v>
      </c>
      <c r="AV1053" s="12" t="s">
        <v>80</v>
      </c>
      <c r="AW1053" s="12" t="s">
        <v>30</v>
      </c>
      <c r="AX1053" s="12" t="s">
        <v>73</v>
      </c>
      <c r="AY1053" s="164" t="s">
        <v>201</v>
      </c>
    </row>
    <row r="1054" spans="2:65" s="13" customFormat="1" x14ac:dyDescent="0.2">
      <c r="B1054" s="168"/>
      <c r="C1054" s="261"/>
      <c r="D1054" s="255" t="s">
        <v>214</v>
      </c>
      <c r="E1054" s="262" t="s">
        <v>1</v>
      </c>
      <c r="F1054" s="263" t="s">
        <v>259</v>
      </c>
      <c r="G1054" s="261"/>
      <c r="H1054" s="264">
        <v>7</v>
      </c>
      <c r="I1054" s="170"/>
      <c r="L1054" s="168"/>
      <c r="M1054" s="171"/>
      <c r="T1054" s="172"/>
      <c r="AT1054" s="169" t="s">
        <v>214</v>
      </c>
      <c r="AU1054" s="169" t="s">
        <v>82</v>
      </c>
      <c r="AV1054" s="13" t="s">
        <v>82</v>
      </c>
      <c r="AW1054" s="13" t="s">
        <v>30</v>
      </c>
      <c r="AX1054" s="13" t="s">
        <v>73</v>
      </c>
      <c r="AY1054" s="169" t="s">
        <v>201</v>
      </c>
    </row>
    <row r="1055" spans="2:65" s="14" customFormat="1" x14ac:dyDescent="0.2">
      <c r="B1055" s="173"/>
      <c r="C1055" s="265"/>
      <c r="D1055" s="255" t="s">
        <v>214</v>
      </c>
      <c r="E1055" s="266" t="s">
        <v>1</v>
      </c>
      <c r="F1055" s="267" t="s">
        <v>221</v>
      </c>
      <c r="G1055" s="265"/>
      <c r="H1055" s="268">
        <v>7</v>
      </c>
      <c r="I1055" s="175"/>
      <c r="L1055" s="173"/>
      <c r="M1055" s="176"/>
      <c r="T1055" s="177"/>
      <c r="AT1055" s="174" t="s">
        <v>214</v>
      </c>
      <c r="AU1055" s="174" t="s">
        <v>82</v>
      </c>
      <c r="AV1055" s="14" t="s">
        <v>208</v>
      </c>
      <c r="AW1055" s="14" t="s">
        <v>30</v>
      </c>
      <c r="AX1055" s="14" t="s">
        <v>80</v>
      </c>
      <c r="AY1055" s="174" t="s">
        <v>201</v>
      </c>
    </row>
    <row r="1056" spans="2:65" s="1" customFormat="1" ht="24" customHeight="1" x14ac:dyDescent="0.2">
      <c r="B1056" s="152"/>
      <c r="C1056" s="271" t="s">
        <v>2162</v>
      </c>
      <c r="D1056" s="271" t="s">
        <v>401</v>
      </c>
      <c r="E1056" s="272" t="s">
        <v>648</v>
      </c>
      <c r="F1056" s="273" t="s">
        <v>649</v>
      </c>
      <c r="G1056" s="274" t="s">
        <v>536</v>
      </c>
      <c r="H1056" s="275">
        <v>7</v>
      </c>
      <c r="I1056" s="179"/>
      <c r="J1056" s="180">
        <f>ROUND(I1056*H1056,2)</f>
        <v>0</v>
      </c>
      <c r="K1056" s="178" t="s">
        <v>207</v>
      </c>
      <c r="L1056" s="181"/>
      <c r="M1056" s="182" t="s">
        <v>1</v>
      </c>
      <c r="N1056" s="183" t="s">
        <v>38</v>
      </c>
      <c r="P1056" s="158">
        <f>O1056*H1056</f>
        <v>0</v>
      </c>
      <c r="Q1056" s="158">
        <v>4.0000000000000001E-3</v>
      </c>
      <c r="R1056" s="158">
        <f>Q1056*H1056</f>
        <v>2.8000000000000001E-2</v>
      </c>
      <c r="S1056" s="158">
        <v>0</v>
      </c>
      <c r="T1056" s="159">
        <f>S1056*H1056</f>
        <v>0</v>
      </c>
      <c r="AR1056" s="160" t="s">
        <v>266</v>
      </c>
      <c r="AT1056" s="160" t="s">
        <v>401</v>
      </c>
      <c r="AU1056" s="160" t="s">
        <v>82</v>
      </c>
      <c r="AY1056" s="17" t="s">
        <v>201</v>
      </c>
      <c r="BE1056" s="161">
        <f>IF(N1056="základní",J1056,0)</f>
        <v>0</v>
      </c>
      <c r="BF1056" s="161">
        <f>IF(N1056="snížená",J1056,0)</f>
        <v>0</v>
      </c>
      <c r="BG1056" s="161">
        <f>IF(N1056="zákl. přenesená",J1056,0)</f>
        <v>0</v>
      </c>
      <c r="BH1056" s="161">
        <f>IF(N1056="sníž. přenesená",J1056,0)</f>
        <v>0</v>
      </c>
      <c r="BI1056" s="161">
        <f>IF(N1056="nulová",J1056,0)</f>
        <v>0</v>
      </c>
      <c r="BJ1056" s="17" t="s">
        <v>80</v>
      </c>
      <c r="BK1056" s="161">
        <f>ROUND(I1056*H1056,2)</f>
        <v>0</v>
      </c>
      <c r="BL1056" s="17" t="s">
        <v>208</v>
      </c>
      <c r="BM1056" s="160" t="s">
        <v>4598</v>
      </c>
    </row>
    <row r="1057" spans="2:65" s="1" customFormat="1" x14ac:dyDescent="0.2">
      <c r="B1057" s="32"/>
      <c r="C1057" s="254"/>
      <c r="D1057" s="255" t="s">
        <v>210</v>
      </c>
      <c r="E1057" s="254"/>
      <c r="F1057" s="256" t="s">
        <v>649</v>
      </c>
      <c r="G1057" s="254"/>
      <c r="H1057" s="254"/>
      <c r="I1057" s="96"/>
      <c r="L1057" s="32"/>
      <c r="M1057" s="162"/>
      <c r="T1057" s="56"/>
      <c r="AT1057" s="17" t="s">
        <v>210</v>
      </c>
      <c r="AU1057" s="17" t="s">
        <v>82</v>
      </c>
    </row>
    <row r="1058" spans="2:65" s="12" customFormat="1" x14ac:dyDescent="0.2">
      <c r="B1058" s="163"/>
      <c r="C1058" s="258"/>
      <c r="D1058" s="255" t="s">
        <v>214</v>
      </c>
      <c r="E1058" s="259" t="s">
        <v>1</v>
      </c>
      <c r="F1058" s="260" t="s">
        <v>2097</v>
      </c>
      <c r="G1058" s="258"/>
      <c r="H1058" s="259" t="s">
        <v>1</v>
      </c>
      <c r="I1058" s="165"/>
      <c r="L1058" s="163"/>
      <c r="M1058" s="166"/>
      <c r="T1058" s="167"/>
      <c r="AT1058" s="164" t="s">
        <v>214</v>
      </c>
      <c r="AU1058" s="164" t="s">
        <v>82</v>
      </c>
      <c r="AV1058" s="12" t="s">
        <v>80</v>
      </c>
      <c r="AW1058" s="12" t="s">
        <v>30</v>
      </c>
      <c r="AX1058" s="12" t="s">
        <v>73</v>
      </c>
      <c r="AY1058" s="164" t="s">
        <v>201</v>
      </c>
    </row>
    <row r="1059" spans="2:65" s="12" customFormat="1" ht="22.5" x14ac:dyDescent="0.2">
      <c r="B1059" s="163"/>
      <c r="C1059" s="258"/>
      <c r="D1059" s="255" t="s">
        <v>214</v>
      </c>
      <c r="E1059" s="259" t="s">
        <v>1</v>
      </c>
      <c r="F1059" s="260" t="s">
        <v>406</v>
      </c>
      <c r="G1059" s="258"/>
      <c r="H1059" s="259" t="s">
        <v>1</v>
      </c>
      <c r="I1059" s="165"/>
      <c r="L1059" s="163"/>
      <c r="M1059" s="166"/>
      <c r="T1059" s="167"/>
      <c r="AT1059" s="164" t="s">
        <v>214</v>
      </c>
      <c r="AU1059" s="164" t="s">
        <v>82</v>
      </c>
      <c r="AV1059" s="12" t="s">
        <v>80</v>
      </c>
      <c r="AW1059" s="12" t="s">
        <v>30</v>
      </c>
      <c r="AX1059" s="12" t="s">
        <v>73</v>
      </c>
      <c r="AY1059" s="164" t="s">
        <v>201</v>
      </c>
    </row>
    <row r="1060" spans="2:65" s="12" customFormat="1" x14ac:dyDescent="0.2">
      <c r="B1060" s="163"/>
      <c r="C1060" s="258"/>
      <c r="D1060" s="255" t="s">
        <v>214</v>
      </c>
      <c r="E1060" s="259" t="s">
        <v>1</v>
      </c>
      <c r="F1060" s="260" t="s">
        <v>4400</v>
      </c>
      <c r="G1060" s="258"/>
      <c r="H1060" s="259" t="s">
        <v>1</v>
      </c>
      <c r="I1060" s="165"/>
      <c r="L1060" s="163"/>
      <c r="M1060" s="166"/>
      <c r="T1060" s="167"/>
      <c r="AT1060" s="164" t="s">
        <v>214</v>
      </c>
      <c r="AU1060" s="164" t="s">
        <v>82</v>
      </c>
      <c r="AV1060" s="12" t="s">
        <v>80</v>
      </c>
      <c r="AW1060" s="12" t="s">
        <v>30</v>
      </c>
      <c r="AX1060" s="12" t="s">
        <v>73</v>
      </c>
      <c r="AY1060" s="164" t="s">
        <v>201</v>
      </c>
    </row>
    <row r="1061" spans="2:65" s="12" customFormat="1" ht="22.5" x14ac:dyDescent="0.2">
      <c r="B1061" s="163"/>
      <c r="C1061" s="258"/>
      <c r="D1061" s="255" t="s">
        <v>214</v>
      </c>
      <c r="E1061" s="259" t="s">
        <v>1</v>
      </c>
      <c r="F1061" s="260" t="s">
        <v>4599</v>
      </c>
      <c r="G1061" s="258"/>
      <c r="H1061" s="259" t="s">
        <v>1</v>
      </c>
      <c r="I1061" s="165"/>
      <c r="L1061" s="163"/>
      <c r="M1061" s="166"/>
      <c r="T1061" s="167"/>
      <c r="AT1061" s="164" t="s">
        <v>214</v>
      </c>
      <c r="AU1061" s="164" t="s">
        <v>82</v>
      </c>
      <c r="AV1061" s="12" t="s">
        <v>80</v>
      </c>
      <c r="AW1061" s="12" t="s">
        <v>30</v>
      </c>
      <c r="AX1061" s="12" t="s">
        <v>73</v>
      </c>
      <c r="AY1061" s="164" t="s">
        <v>201</v>
      </c>
    </row>
    <row r="1062" spans="2:65" s="13" customFormat="1" x14ac:dyDescent="0.2">
      <c r="B1062" s="168"/>
      <c r="C1062" s="261"/>
      <c r="D1062" s="255" t="s">
        <v>214</v>
      </c>
      <c r="E1062" s="262" t="s">
        <v>1</v>
      </c>
      <c r="F1062" s="263" t="s">
        <v>259</v>
      </c>
      <c r="G1062" s="261"/>
      <c r="H1062" s="264">
        <v>7</v>
      </c>
      <c r="I1062" s="170"/>
      <c r="L1062" s="168"/>
      <c r="M1062" s="171"/>
      <c r="T1062" s="172"/>
      <c r="AT1062" s="169" t="s">
        <v>214</v>
      </c>
      <c r="AU1062" s="169" t="s">
        <v>82</v>
      </c>
      <c r="AV1062" s="13" t="s">
        <v>82</v>
      </c>
      <c r="AW1062" s="13" t="s">
        <v>30</v>
      </c>
      <c r="AX1062" s="13" t="s">
        <v>73</v>
      </c>
      <c r="AY1062" s="169" t="s">
        <v>201</v>
      </c>
    </row>
    <row r="1063" spans="2:65" s="14" customFormat="1" x14ac:dyDescent="0.2">
      <c r="B1063" s="173"/>
      <c r="C1063" s="265"/>
      <c r="D1063" s="255" t="s">
        <v>214</v>
      </c>
      <c r="E1063" s="266" t="s">
        <v>1</v>
      </c>
      <c r="F1063" s="267" t="s">
        <v>221</v>
      </c>
      <c r="G1063" s="265"/>
      <c r="H1063" s="268">
        <v>7</v>
      </c>
      <c r="I1063" s="175"/>
      <c r="L1063" s="173"/>
      <c r="M1063" s="176"/>
      <c r="T1063" s="177"/>
      <c r="AT1063" s="174" t="s">
        <v>214</v>
      </c>
      <c r="AU1063" s="174" t="s">
        <v>82</v>
      </c>
      <c r="AV1063" s="14" t="s">
        <v>208</v>
      </c>
      <c r="AW1063" s="14" t="s">
        <v>30</v>
      </c>
      <c r="AX1063" s="14" t="s">
        <v>80</v>
      </c>
      <c r="AY1063" s="174" t="s">
        <v>201</v>
      </c>
    </row>
    <row r="1064" spans="2:65" s="1" customFormat="1" ht="16.5" customHeight="1" x14ac:dyDescent="0.2">
      <c r="B1064" s="152"/>
      <c r="C1064" s="271" t="s">
        <v>2164</v>
      </c>
      <c r="D1064" s="271" t="s">
        <v>401</v>
      </c>
      <c r="E1064" s="272" t="s">
        <v>653</v>
      </c>
      <c r="F1064" s="273" t="s">
        <v>654</v>
      </c>
      <c r="G1064" s="274" t="s">
        <v>536</v>
      </c>
      <c r="H1064" s="275">
        <v>7</v>
      </c>
      <c r="I1064" s="179"/>
      <c r="J1064" s="180">
        <f>ROUND(I1064*H1064,2)</f>
        <v>0</v>
      </c>
      <c r="K1064" s="178" t="s">
        <v>446</v>
      </c>
      <c r="L1064" s="181"/>
      <c r="M1064" s="182" t="s">
        <v>1</v>
      </c>
      <c r="N1064" s="183" t="s">
        <v>38</v>
      </c>
      <c r="P1064" s="158">
        <f>O1064*H1064</f>
        <v>0</v>
      </c>
      <c r="Q1064" s="158">
        <v>1.0000000000000001E-5</v>
      </c>
      <c r="R1064" s="158">
        <f>Q1064*H1064</f>
        <v>7.0000000000000007E-5</v>
      </c>
      <c r="S1064" s="158">
        <v>0</v>
      </c>
      <c r="T1064" s="159">
        <f>S1064*H1064</f>
        <v>0</v>
      </c>
      <c r="AR1064" s="160" t="s">
        <v>266</v>
      </c>
      <c r="AT1064" s="160" t="s">
        <v>401</v>
      </c>
      <c r="AU1064" s="160" t="s">
        <v>82</v>
      </c>
      <c r="AY1064" s="17" t="s">
        <v>201</v>
      </c>
      <c r="BE1064" s="161">
        <f>IF(N1064="základní",J1064,0)</f>
        <v>0</v>
      </c>
      <c r="BF1064" s="161">
        <f>IF(N1064="snížená",J1064,0)</f>
        <v>0</v>
      </c>
      <c r="BG1064" s="161">
        <f>IF(N1064="zákl. přenesená",J1064,0)</f>
        <v>0</v>
      </c>
      <c r="BH1064" s="161">
        <f>IF(N1064="sníž. přenesená",J1064,0)</f>
        <v>0</v>
      </c>
      <c r="BI1064" s="161">
        <f>IF(N1064="nulová",J1064,0)</f>
        <v>0</v>
      </c>
      <c r="BJ1064" s="17" t="s">
        <v>80</v>
      </c>
      <c r="BK1064" s="161">
        <f>ROUND(I1064*H1064,2)</f>
        <v>0</v>
      </c>
      <c r="BL1064" s="17" t="s">
        <v>208</v>
      </c>
      <c r="BM1064" s="160" t="s">
        <v>4600</v>
      </c>
    </row>
    <row r="1065" spans="2:65" s="1" customFormat="1" x14ac:dyDescent="0.2">
      <c r="B1065" s="32"/>
      <c r="C1065" s="254"/>
      <c r="D1065" s="255" t="s">
        <v>210</v>
      </c>
      <c r="E1065" s="254"/>
      <c r="F1065" s="256" t="s">
        <v>654</v>
      </c>
      <c r="G1065" s="254"/>
      <c r="H1065" s="254"/>
      <c r="I1065" s="96"/>
      <c r="L1065" s="32"/>
      <c r="M1065" s="162"/>
      <c r="T1065" s="56"/>
      <c r="AT1065" s="17" t="s">
        <v>210</v>
      </c>
      <c r="AU1065" s="17" t="s">
        <v>82</v>
      </c>
    </row>
    <row r="1066" spans="2:65" s="12" customFormat="1" x14ac:dyDescent="0.2">
      <c r="B1066" s="163"/>
      <c r="C1066" s="258"/>
      <c r="D1066" s="255" t="s">
        <v>214</v>
      </c>
      <c r="E1066" s="259" t="s">
        <v>1</v>
      </c>
      <c r="F1066" s="260" t="s">
        <v>2097</v>
      </c>
      <c r="G1066" s="258"/>
      <c r="H1066" s="259" t="s">
        <v>1</v>
      </c>
      <c r="I1066" s="165"/>
      <c r="L1066" s="163"/>
      <c r="M1066" s="166"/>
      <c r="T1066" s="167"/>
      <c r="AT1066" s="164" t="s">
        <v>214</v>
      </c>
      <c r="AU1066" s="164" t="s">
        <v>82</v>
      </c>
      <c r="AV1066" s="12" t="s">
        <v>80</v>
      </c>
      <c r="AW1066" s="12" t="s">
        <v>30</v>
      </c>
      <c r="AX1066" s="12" t="s">
        <v>73</v>
      </c>
      <c r="AY1066" s="164" t="s">
        <v>201</v>
      </c>
    </row>
    <row r="1067" spans="2:65" s="12" customFormat="1" ht="22.5" x14ac:dyDescent="0.2">
      <c r="B1067" s="163"/>
      <c r="C1067" s="258"/>
      <c r="D1067" s="255" t="s">
        <v>214</v>
      </c>
      <c r="E1067" s="259" t="s">
        <v>1</v>
      </c>
      <c r="F1067" s="260" t="s">
        <v>406</v>
      </c>
      <c r="G1067" s="258"/>
      <c r="H1067" s="259" t="s">
        <v>1</v>
      </c>
      <c r="I1067" s="165"/>
      <c r="L1067" s="163"/>
      <c r="M1067" s="166"/>
      <c r="T1067" s="167"/>
      <c r="AT1067" s="164" t="s">
        <v>214</v>
      </c>
      <c r="AU1067" s="164" t="s">
        <v>82</v>
      </c>
      <c r="AV1067" s="12" t="s">
        <v>80</v>
      </c>
      <c r="AW1067" s="12" t="s">
        <v>30</v>
      </c>
      <c r="AX1067" s="12" t="s">
        <v>73</v>
      </c>
      <c r="AY1067" s="164" t="s">
        <v>201</v>
      </c>
    </row>
    <row r="1068" spans="2:65" s="12" customFormat="1" x14ac:dyDescent="0.2">
      <c r="B1068" s="163"/>
      <c r="C1068" s="258"/>
      <c r="D1068" s="255" t="s">
        <v>214</v>
      </c>
      <c r="E1068" s="259" t="s">
        <v>1</v>
      </c>
      <c r="F1068" s="260" t="s">
        <v>4400</v>
      </c>
      <c r="G1068" s="258"/>
      <c r="H1068" s="259" t="s">
        <v>1</v>
      </c>
      <c r="I1068" s="165"/>
      <c r="L1068" s="163"/>
      <c r="M1068" s="166"/>
      <c r="T1068" s="167"/>
      <c r="AT1068" s="164" t="s">
        <v>214</v>
      </c>
      <c r="AU1068" s="164" t="s">
        <v>82</v>
      </c>
      <c r="AV1068" s="12" t="s">
        <v>80</v>
      </c>
      <c r="AW1068" s="12" t="s">
        <v>30</v>
      </c>
      <c r="AX1068" s="12" t="s">
        <v>73</v>
      </c>
      <c r="AY1068" s="164" t="s">
        <v>201</v>
      </c>
    </row>
    <row r="1069" spans="2:65" s="12" customFormat="1" x14ac:dyDescent="0.2">
      <c r="B1069" s="163"/>
      <c r="C1069" s="258"/>
      <c r="D1069" s="255" t="s">
        <v>214</v>
      </c>
      <c r="E1069" s="259" t="s">
        <v>1</v>
      </c>
      <c r="F1069" s="260" t="s">
        <v>4594</v>
      </c>
      <c r="G1069" s="258"/>
      <c r="H1069" s="259" t="s">
        <v>1</v>
      </c>
      <c r="I1069" s="165"/>
      <c r="L1069" s="163"/>
      <c r="M1069" s="166"/>
      <c r="T1069" s="167"/>
      <c r="AT1069" s="164" t="s">
        <v>214</v>
      </c>
      <c r="AU1069" s="164" t="s">
        <v>82</v>
      </c>
      <c r="AV1069" s="12" t="s">
        <v>80</v>
      </c>
      <c r="AW1069" s="12" t="s">
        <v>30</v>
      </c>
      <c r="AX1069" s="12" t="s">
        <v>73</v>
      </c>
      <c r="AY1069" s="164" t="s">
        <v>201</v>
      </c>
    </row>
    <row r="1070" spans="2:65" s="13" customFormat="1" x14ac:dyDescent="0.2">
      <c r="B1070" s="168"/>
      <c r="C1070" s="261"/>
      <c r="D1070" s="255" t="s">
        <v>214</v>
      </c>
      <c r="E1070" s="262" t="s">
        <v>1</v>
      </c>
      <c r="F1070" s="263" t="s">
        <v>259</v>
      </c>
      <c r="G1070" s="261"/>
      <c r="H1070" s="264">
        <v>7</v>
      </c>
      <c r="I1070" s="170"/>
      <c r="L1070" s="168"/>
      <c r="M1070" s="171"/>
      <c r="T1070" s="172"/>
      <c r="AT1070" s="169" t="s">
        <v>214</v>
      </c>
      <c r="AU1070" s="169" t="s">
        <v>82</v>
      </c>
      <c r="AV1070" s="13" t="s">
        <v>82</v>
      </c>
      <c r="AW1070" s="13" t="s">
        <v>30</v>
      </c>
      <c r="AX1070" s="13" t="s">
        <v>73</v>
      </c>
      <c r="AY1070" s="169" t="s">
        <v>201</v>
      </c>
    </row>
    <row r="1071" spans="2:65" s="14" customFormat="1" x14ac:dyDescent="0.2">
      <c r="B1071" s="173"/>
      <c r="C1071" s="265"/>
      <c r="D1071" s="255" t="s">
        <v>214</v>
      </c>
      <c r="E1071" s="266" t="s">
        <v>1</v>
      </c>
      <c r="F1071" s="267" t="s">
        <v>221</v>
      </c>
      <c r="G1071" s="265"/>
      <c r="H1071" s="268">
        <v>7</v>
      </c>
      <c r="I1071" s="175"/>
      <c r="L1071" s="173"/>
      <c r="M1071" s="176"/>
      <c r="T1071" s="177"/>
      <c r="AT1071" s="174" t="s">
        <v>214</v>
      </c>
      <c r="AU1071" s="174" t="s">
        <v>82</v>
      </c>
      <c r="AV1071" s="14" t="s">
        <v>208</v>
      </c>
      <c r="AW1071" s="14" t="s">
        <v>30</v>
      </c>
      <c r="AX1071" s="14" t="s">
        <v>80</v>
      </c>
      <c r="AY1071" s="174" t="s">
        <v>201</v>
      </c>
    </row>
    <row r="1072" spans="2:65" s="1" customFormat="1" ht="24" customHeight="1" x14ac:dyDescent="0.2">
      <c r="B1072" s="152"/>
      <c r="C1072" s="249" t="s">
        <v>2166</v>
      </c>
      <c r="D1072" s="249" t="s">
        <v>203</v>
      </c>
      <c r="E1072" s="250" t="s">
        <v>4601</v>
      </c>
      <c r="F1072" s="251" t="s">
        <v>4602</v>
      </c>
      <c r="G1072" s="252" t="s">
        <v>536</v>
      </c>
      <c r="H1072" s="253">
        <v>7</v>
      </c>
      <c r="I1072" s="154"/>
      <c r="J1072" s="155">
        <f>ROUND(I1072*H1072,2)</f>
        <v>0</v>
      </c>
      <c r="K1072" s="153" t="s">
        <v>446</v>
      </c>
      <c r="L1072" s="32"/>
      <c r="M1072" s="156" t="s">
        <v>1</v>
      </c>
      <c r="N1072" s="157" t="s">
        <v>38</v>
      </c>
      <c r="P1072" s="158">
        <f>O1072*H1072</f>
        <v>0</v>
      </c>
      <c r="Q1072" s="158">
        <v>0</v>
      </c>
      <c r="R1072" s="158">
        <f>Q1072*H1072</f>
        <v>0</v>
      </c>
      <c r="S1072" s="158">
        <v>3.9849999999999997E-2</v>
      </c>
      <c r="T1072" s="159">
        <f>S1072*H1072</f>
        <v>0.27894999999999998</v>
      </c>
      <c r="AR1072" s="160" t="s">
        <v>208</v>
      </c>
      <c r="AT1072" s="160" t="s">
        <v>203</v>
      </c>
      <c r="AU1072" s="160" t="s">
        <v>82</v>
      </c>
      <c r="AY1072" s="17" t="s">
        <v>201</v>
      </c>
      <c r="BE1072" s="161">
        <f>IF(N1072="základní",J1072,0)</f>
        <v>0</v>
      </c>
      <c r="BF1072" s="161">
        <f>IF(N1072="snížená",J1072,0)</f>
        <v>0</v>
      </c>
      <c r="BG1072" s="161">
        <f>IF(N1072="zákl. přenesená",J1072,0)</f>
        <v>0</v>
      </c>
      <c r="BH1072" s="161">
        <f>IF(N1072="sníž. přenesená",J1072,0)</f>
        <v>0</v>
      </c>
      <c r="BI1072" s="161">
        <f>IF(N1072="nulová",J1072,0)</f>
        <v>0</v>
      </c>
      <c r="BJ1072" s="17" t="s">
        <v>80</v>
      </c>
      <c r="BK1072" s="161">
        <f>ROUND(I1072*H1072,2)</f>
        <v>0</v>
      </c>
      <c r="BL1072" s="17" t="s">
        <v>208</v>
      </c>
      <c r="BM1072" s="160" t="s">
        <v>4603</v>
      </c>
    </row>
    <row r="1073" spans="2:65" s="1" customFormat="1" ht="19.5" x14ac:dyDescent="0.2">
      <c r="B1073" s="32"/>
      <c r="C1073" s="254"/>
      <c r="D1073" s="255" t="s">
        <v>210</v>
      </c>
      <c r="E1073" s="254"/>
      <c r="F1073" s="256" t="s">
        <v>4604</v>
      </c>
      <c r="G1073" s="254"/>
      <c r="H1073" s="254"/>
      <c r="I1073" s="96"/>
      <c r="L1073" s="32"/>
      <c r="M1073" s="162"/>
      <c r="T1073" s="56"/>
      <c r="AT1073" s="17" t="s">
        <v>210</v>
      </c>
      <c r="AU1073" s="17" t="s">
        <v>82</v>
      </c>
    </row>
    <row r="1074" spans="2:65" s="12" customFormat="1" x14ac:dyDescent="0.2">
      <c r="B1074" s="163"/>
      <c r="C1074" s="258"/>
      <c r="D1074" s="255" t="s">
        <v>214</v>
      </c>
      <c r="E1074" s="259" t="s">
        <v>1</v>
      </c>
      <c r="F1074" s="260" t="s">
        <v>2097</v>
      </c>
      <c r="G1074" s="258"/>
      <c r="H1074" s="259" t="s">
        <v>1</v>
      </c>
      <c r="I1074" s="165"/>
      <c r="L1074" s="163"/>
      <c r="M1074" s="166"/>
      <c r="T1074" s="167"/>
      <c r="AT1074" s="164" t="s">
        <v>214</v>
      </c>
      <c r="AU1074" s="164" t="s">
        <v>82</v>
      </c>
      <c r="AV1074" s="12" t="s">
        <v>80</v>
      </c>
      <c r="AW1074" s="12" t="s">
        <v>30</v>
      </c>
      <c r="AX1074" s="12" t="s">
        <v>73</v>
      </c>
      <c r="AY1074" s="164" t="s">
        <v>201</v>
      </c>
    </row>
    <row r="1075" spans="2:65" s="12" customFormat="1" x14ac:dyDescent="0.2">
      <c r="B1075" s="163"/>
      <c r="C1075" s="258"/>
      <c r="D1075" s="255" t="s">
        <v>214</v>
      </c>
      <c r="E1075" s="259" t="s">
        <v>1</v>
      </c>
      <c r="F1075" s="260" t="s">
        <v>4400</v>
      </c>
      <c r="G1075" s="258"/>
      <c r="H1075" s="259" t="s">
        <v>1</v>
      </c>
      <c r="I1075" s="165"/>
      <c r="L1075" s="163"/>
      <c r="M1075" s="166"/>
      <c r="T1075" s="167"/>
      <c r="AT1075" s="164" t="s">
        <v>214</v>
      </c>
      <c r="AU1075" s="164" t="s">
        <v>82</v>
      </c>
      <c r="AV1075" s="12" t="s">
        <v>80</v>
      </c>
      <c r="AW1075" s="12" t="s">
        <v>30</v>
      </c>
      <c r="AX1075" s="12" t="s">
        <v>73</v>
      </c>
      <c r="AY1075" s="164" t="s">
        <v>201</v>
      </c>
    </row>
    <row r="1076" spans="2:65" s="12" customFormat="1" x14ac:dyDescent="0.2">
      <c r="B1076" s="163"/>
      <c r="C1076" s="258"/>
      <c r="D1076" s="255" t="s">
        <v>214</v>
      </c>
      <c r="E1076" s="259" t="s">
        <v>1</v>
      </c>
      <c r="F1076" s="260" t="s">
        <v>4605</v>
      </c>
      <c r="G1076" s="258"/>
      <c r="H1076" s="259" t="s">
        <v>1</v>
      </c>
      <c r="I1076" s="165"/>
      <c r="L1076" s="163"/>
      <c r="M1076" s="166"/>
      <c r="T1076" s="167"/>
      <c r="AT1076" s="164" t="s">
        <v>214</v>
      </c>
      <c r="AU1076" s="164" t="s">
        <v>82</v>
      </c>
      <c r="AV1076" s="12" t="s">
        <v>80</v>
      </c>
      <c r="AW1076" s="12" t="s">
        <v>30</v>
      </c>
      <c r="AX1076" s="12" t="s">
        <v>73</v>
      </c>
      <c r="AY1076" s="164" t="s">
        <v>201</v>
      </c>
    </row>
    <row r="1077" spans="2:65" s="13" customFormat="1" x14ac:dyDescent="0.2">
      <c r="B1077" s="168"/>
      <c r="C1077" s="261"/>
      <c r="D1077" s="255" t="s">
        <v>214</v>
      </c>
      <c r="E1077" s="262" t="s">
        <v>1</v>
      </c>
      <c r="F1077" s="263" t="s">
        <v>259</v>
      </c>
      <c r="G1077" s="261"/>
      <c r="H1077" s="264">
        <v>7</v>
      </c>
      <c r="I1077" s="170"/>
      <c r="L1077" s="168"/>
      <c r="M1077" s="171"/>
      <c r="T1077" s="172"/>
      <c r="AT1077" s="169" t="s">
        <v>214</v>
      </c>
      <c r="AU1077" s="169" t="s">
        <v>82</v>
      </c>
      <c r="AV1077" s="13" t="s">
        <v>82</v>
      </c>
      <c r="AW1077" s="13" t="s">
        <v>30</v>
      </c>
      <c r="AX1077" s="13" t="s">
        <v>73</v>
      </c>
      <c r="AY1077" s="169" t="s">
        <v>201</v>
      </c>
    </row>
    <row r="1078" spans="2:65" s="14" customFormat="1" x14ac:dyDescent="0.2">
      <c r="B1078" s="173"/>
      <c r="C1078" s="265"/>
      <c r="D1078" s="255" t="s">
        <v>214</v>
      </c>
      <c r="E1078" s="266" t="s">
        <v>1</v>
      </c>
      <c r="F1078" s="267" t="s">
        <v>221</v>
      </c>
      <c r="G1078" s="265"/>
      <c r="H1078" s="268">
        <v>7</v>
      </c>
      <c r="I1078" s="175"/>
      <c r="L1078" s="173"/>
      <c r="M1078" s="176"/>
      <c r="T1078" s="177"/>
      <c r="AT1078" s="174" t="s">
        <v>214</v>
      </c>
      <c r="AU1078" s="174" t="s">
        <v>82</v>
      </c>
      <c r="AV1078" s="14" t="s">
        <v>208</v>
      </c>
      <c r="AW1078" s="14" t="s">
        <v>30</v>
      </c>
      <c r="AX1078" s="14" t="s">
        <v>80</v>
      </c>
      <c r="AY1078" s="174" t="s">
        <v>201</v>
      </c>
    </row>
    <row r="1079" spans="2:65" s="1" customFormat="1" ht="24" customHeight="1" x14ac:dyDescent="0.2">
      <c r="B1079" s="152"/>
      <c r="C1079" s="249" t="s">
        <v>2172</v>
      </c>
      <c r="D1079" s="249" t="s">
        <v>203</v>
      </c>
      <c r="E1079" s="250" t="s">
        <v>4606</v>
      </c>
      <c r="F1079" s="251" t="s">
        <v>4607</v>
      </c>
      <c r="G1079" s="252" t="s">
        <v>536</v>
      </c>
      <c r="H1079" s="253">
        <v>14</v>
      </c>
      <c r="I1079" s="154"/>
      <c r="J1079" s="155">
        <f>ROUND(I1079*H1079,2)</f>
        <v>0</v>
      </c>
      <c r="K1079" s="153" t="s">
        <v>207</v>
      </c>
      <c r="L1079" s="32"/>
      <c r="M1079" s="156" t="s">
        <v>1</v>
      </c>
      <c r="N1079" s="157" t="s">
        <v>38</v>
      </c>
      <c r="P1079" s="158">
        <f>O1079*H1079</f>
        <v>0</v>
      </c>
      <c r="Q1079" s="158">
        <v>0</v>
      </c>
      <c r="R1079" s="158">
        <f>Q1079*H1079</f>
        <v>0</v>
      </c>
      <c r="S1079" s="158">
        <v>0</v>
      </c>
      <c r="T1079" s="159">
        <f>S1079*H1079</f>
        <v>0</v>
      </c>
      <c r="AR1079" s="160" t="s">
        <v>208</v>
      </c>
      <c r="AT1079" s="160" t="s">
        <v>203</v>
      </c>
      <c r="AU1079" s="160" t="s">
        <v>82</v>
      </c>
      <c r="AY1079" s="17" t="s">
        <v>201</v>
      </c>
      <c r="BE1079" s="161">
        <f>IF(N1079="základní",J1079,0)</f>
        <v>0</v>
      </c>
      <c r="BF1079" s="161">
        <f>IF(N1079="snížená",J1079,0)</f>
        <v>0</v>
      </c>
      <c r="BG1079" s="161">
        <f>IF(N1079="zákl. přenesená",J1079,0)</f>
        <v>0</v>
      </c>
      <c r="BH1079" s="161">
        <f>IF(N1079="sníž. přenesená",J1079,0)</f>
        <v>0</v>
      </c>
      <c r="BI1079" s="161">
        <f>IF(N1079="nulová",J1079,0)</f>
        <v>0</v>
      </c>
      <c r="BJ1079" s="17" t="s">
        <v>80</v>
      </c>
      <c r="BK1079" s="161">
        <f>ROUND(I1079*H1079,2)</f>
        <v>0</v>
      </c>
      <c r="BL1079" s="17" t="s">
        <v>208</v>
      </c>
      <c r="BM1079" s="160" t="s">
        <v>4608</v>
      </c>
    </row>
    <row r="1080" spans="2:65" s="1" customFormat="1" ht="29.25" x14ac:dyDescent="0.2">
      <c r="B1080" s="32"/>
      <c r="C1080" s="254"/>
      <c r="D1080" s="255" t="s">
        <v>210</v>
      </c>
      <c r="E1080" s="254"/>
      <c r="F1080" s="256" t="s">
        <v>4609</v>
      </c>
      <c r="G1080" s="254"/>
      <c r="H1080" s="254"/>
      <c r="I1080" s="96"/>
      <c r="L1080" s="32"/>
      <c r="M1080" s="162"/>
      <c r="T1080" s="56"/>
      <c r="AT1080" s="17" t="s">
        <v>210</v>
      </c>
      <c r="AU1080" s="17" t="s">
        <v>82</v>
      </c>
    </row>
    <row r="1081" spans="2:65" s="1" customFormat="1" ht="253.5" x14ac:dyDescent="0.2">
      <c r="B1081" s="32"/>
      <c r="C1081" s="254"/>
      <c r="D1081" s="255" t="s">
        <v>212</v>
      </c>
      <c r="E1081" s="254"/>
      <c r="F1081" s="257" t="s">
        <v>603</v>
      </c>
      <c r="G1081" s="254"/>
      <c r="H1081" s="254"/>
      <c r="I1081" s="96"/>
      <c r="L1081" s="32"/>
      <c r="M1081" s="162"/>
      <c r="T1081" s="56"/>
      <c r="AT1081" s="17" t="s">
        <v>212</v>
      </c>
      <c r="AU1081" s="17" t="s">
        <v>82</v>
      </c>
    </row>
    <row r="1082" spans="2:65" s="12" customFormat="1" x14ac:dyDescent="0.2">
      <c r="B1082" s="163"/>
      <c r="C1082" s="258"/>
      <c r="D1082" s="255" t="s">
        <v>214</v>
      </c>
      <c r="E1082" s="259" t="s">
        <v>1</v>
      </c>
      <c r="F1082" s="260" t="s">
        <v>2097</v>
      </c>
      <c r="G1082" s="258"/>
      <c r="H1082" s="259" t="s">
        <v>1</v>
      </c>
      <c r="I1082" s="165"/>
      <c r="L1082" s="163"/>
      <c r="M1082" s="166"/>
      <c r="T1082" s="167"/>
      <c r="AT1082" s="164" t="s">
        <v>214</v>
      </c>
      <c r="AU1082" s="164" t="s">
        <v>82</v>
      </c>
      <c r="AV1082" s="12" t="s">
        <v>80</v>
      </c>
      <c r="AW1082" s="12" t="s">
        <v>30</v>
      </c>
      <c r="AX1082" s="12" t="s">
        <v>73</v>
      </c>
      <c r="AY1082" s="164" t="s">
        <v>201</v>
      </c>
    </row>
    <row r="1083" spans="2:65" s="12" customFormat="1" x14ac:dyDescent="0.2">
      <c r="B1083" s="163"/>
      <c r="C1083" s="258"/>
      <c r="D1083" s="255" t="s">
        <v>214</v>
      </c>
      <c r="E1083" s="259" t="s">
        <v>1</v>
      </c>
      <c r="F1083" s="260" t="s">
        <v>4400</v>
      </c>
      <c r="G1083" s="258"/>
      <c r="H1083" s="259" t="s">
        <v>1</v>
      </c>
      <c r="I1083" s="165"/>
      <c r="L1083" s="163"/>
      <c r="M1083" s="166"/>
      <c r="T1083" s="167"/>
      <c r="AT1083" s="164" t="s">
        <v>214</v>
      </c>
      <c r="AU1083" s="164" t="s">
        <v>82</v>
      </c>
      <c r="AV1083" s="12" t="s">
        <v>80</v>
      </c>
      <c r="AW1083" s="12" t="s">
        <v>30</v>
      </c>
      <c r="AX1083" s="12" t="s">
        <v>73</v>
      </c>
      <c r="AY1083" s="164" t="s">
        <v>201</v>
      </c>
    </row>
    <row r="1084" spans="2:65" s="12" customFormat="1" ht="22.5" x14ac:dyDescent="0.2">
      <c r="B1084" s="163"/>
      <c r="C1084" s="258"/>
      <c r="D1084" s="255" t="s">
        <v>214</v>
      </c>
      <c r="E1084" s="259" t="s">
        <v>1</v>
      </c>
      <c r="F1084" s="260" t="s">
        <v>4610</v>
      </c>
      <c r="G1084" s="258"/>
      <c r="H1084" s="259" t="s">
        <v>1</v>
      </c>
      <c r="I1084" s="165"/>
      <c r="L1084" s="163"/>
      <c r="M1084" s="166"/>
      <c r="T1084" s="167"/>
      <c r="AT1084" s="164" t="s">
        <v>214</v>
      </c>
      <c r="AU1084" s="164" t="s">
        <v>82</v>
      </c>
      <c r="AV1084" s="12" t="s">
        <v>80</v>
      </c>
      <c r="AW1084" s="12" t="s">
        <v>30</v>
      </c>
      <c r="AX1084" s="12" t="s">
        <v>73</v>
      </c>
      <c r="AY1084" s="164" t="s">
        <v>201</v>
      </c>
    </row>
    <row r="1085" spans="2:65" s="13" customFormat="1" x14ac:dyDescent="0.2">
      <c r="B1085" s="168"/>
      <c r="C1085" s="261"/>
      <c r="D1085" s="255" t="s">
        <v>214</v>
      </c>
      <c r="E1085" s="262" t="s">
        <v>1</v>
      </c>
      <c r="F1085" s="263" t="s">
        <v>318</v>
      </c>
      <c r="G1085" s="261"/>
      <c r="H1085" s="264">
        <v>14</v>
      </c>
      <c r="I1085" s="170"/>
      <c r="L1085" s="168"/>
      <c r="M1085" s="171"/>
      <c r="T1085" s="172"/>
      <c r="AT1085" s="169" t="s">
        <v>214</v>
      </c>
      <c r="AU1085" s="169" t="s">
        <v>82</v>
      </c>
      <c r="AV1085" s="13" t="s">
        <v>82</v>
      </c>
      <c r="AW1085" s="13" t="s">
        <v>30</v>
      </c>
      <c r="AX1085" s="13" t="s">
        <v>73</v>
      </c>
      <c r="AY1085" s="169" t="s">
        <v>201</v>
      </c>
    </row>
    <row r="1086" spans="2:65" s="14" customFormat="1" x14ac:dyDescent="0.2">
      <c r="B1086" s="173"/>
      <c r="C1086" s="265"/>
      <c r="D1086" s="255" t="s">
        <v>214</v>
      </c>
      <c r="E1086" s="266" t="s">
        <v>1</v>
      </c>
      <c r="F1086" s="267" t="s">
        <v>221</v>
      </c>
      <c r="G1086" s="265"/>
      <c r="H1086" s="268">
        <v>14</v>
      </c>
      <c r="I1086" s="175"/>
      <c r="L1086" s="173"/>
      <c r="M1086" s="176"/>
      <c r="T1086" s="177"/>
      <c r="AT1086" s="174" t="s">
        <v>214</v>
      </c>
      <c r="AU1086" s="174" t="s">
        <v>82</v>
      </c>
      <c r="AV1086" s="14" t="s">
        <v>208</v>
      </c>
      <c r="AW1086" s="14" t="s">
        <v>30</v>
      </c>
      <c r="AX1086" s="14" t="s">
        <v>80</v>
      </c>
      <c r="AY1086" s="174" t="s">
        <v>201</v>
      </c>
    </row>
    <row r="1087" spans="2:65" s="1" customFormat="1" ht="24" customHeight="1" x14ac:dyDescent="0.2">
      <c r="B1087" s="152"/>
      <c r="C1087" s="271" t="s">
        <v>2178</v>
      </c>
      <c r="D1087" s="271" t="s">
        <v>401</v>
      </c>
      <c r="E1087" s="272" t="s">
        <v>4611</v>
      </c>
      <c r="F1087" s="273" t="s">
        <v>4612</v>
      </c>
      <c r="G1087" s="274" t="s">
        <v>536</v>
      </c>
      <c r="H1087" s="275">
        <v>14</v>
      </c>
      <c r="I1087" s="179"/>
      <c r="J1087" s="180">
        <f>ROUND(I1087*H1087,2)</f>
        <v>0</v>
      </c>
      <c r="K1087" s="178" t="s">
        <v>207</v>
      </c>
      <c r="L1087" s="181"/>
      <c r="M1087" s="182" t="s">
        <v>1</v>
      </c>
      <c r="N1087" s="183" t="s">
        <v>38</v>
      </c>
      <c r="P1087" s="158">
        <f>O1087*H1087</f>
        <v>0</v>
      </c>
      <c r="Q1087" s="158">
        <v>2.0999999999999999E-3</v>
      </c>
      <c r="R1087" s="158">
        <f>Q1087*H1087</f>
        <v>2.9399999999999999E-2</v>
      </c>
      <c r="S1087" s="158">
        <v>0</v>
      </c>
      <c r="T1087" s="159">
        <f>S1087*H1087</f>
        <v>0</v>
      </c>
      <c r="AR1087" s="160" t="s">
        <v>266</v>
      </c>
      <c r="AT1087" s="160" t="s">
        <v>401</v>
      </c>
      <c r="AU1087" s="160" t="s">
        <v>82</v>
      </c>
      <c r="AY1087" s="17" t="s">
        <v>201</v>
      </c>
      <c r="BE1087" s="161">
        <f>IF(N1087="základní",J1087,0)</f>
        <v>0</v>
      </c>
      <c r="BF1087" s="161">
        <f>IF(N1087="snížená",J1087,0)</f>
        <v>0</v>
      </c>
      <c r="BG1087" s="161">
        <f>IF(N1087="zákl. přenesená",J1087,0)</f>
        <v>0</v>
      </c>
      <c r="BH1087" s="161">
        <f>IF(N1087="sníž. přenesená",J1087,0)</f>
        <v>0</v>
      </c>
      <c r="BI1087" s="161">
        <f>IF(N1087="nulová",J1087,0)</f>
        <v>0</v>
      </c>
      <c r="BJ1087" s="17" t="s">
        <v>80</v>
      </c>
      <c r="BK1087" s="161">
        <f>ROUND(I1087*H1087,2)</f>
        <v>0</v>
      </c>
      <c r="BL1087" s="17" t="s">
        <v>208</v>
      </c>
      <c r="BM1087" s="160" t="s">
        <v>4613</v>
      </c>
    </row>
    <row r="1088" spans="2:65" s="1" customFormat="1" ht="19.5" x14ac:dyDescent="0.2">
      <c r="B1088" s="32"/>
      <c r="C1088" s="254"/>
      <c r="D1088" s="255" t="s">
        <v>210</v>
      </c>
      <c r="E1088" s="254"/>
      <c r="F1088" s="256" t="s">
        <v>4614</v>
      </c>
      <c r="G1088" s="254"/>
      <c r="H1088" s="254"/>
      <c r="I1088" s="96"/>
      <c r="L1088" s="32"/>
      <c r="M1088" s="162"/>
      <c r="T1088" s="56"/>
      <c r="AT1088" s="17" t="s">
        <v>210</v>
      </c>
      <c r="AU1088" s="17" t="s">
        <v>82</v>
      </c>
    </row>
    <row r="1089" spans="2:65" s="12" customFormat="1" x14ac:dyDescent="0.2">
      <c r="B1089" s="163"/>
      <c r="C1089" s="258"/>
      <c r="D1089" s="255" t="s">
        <v>214</v>
      </c>
      <c r="E1089" s="259" t="s">
        <v>1</v>
      </c>
      <c r="F1089" s="260" t="s">
        <v>2097</v>
      </c>
      <c r="G1089" s="258"/>
      <c r="H1089" s="259" t="s">
        <v>1</v>
      </c>
      <c r="I1089" s="165"/>
      <c r="L1089" s="163"/>
      <c r="M1089" s="166"/>
      <c r="T1089" s="167"/>
      <c r="AT1089" s="164" t="s">
        <v>214</v>
      </c>
      <c r="AU1089" s="164" t="s">
        <v>82</v>
      </c>
      <c r="AV1089" s="12" t="s">
        <v>80</v>
      </c>
      <c r="AW1089" s="12" t="s">
        <v>30</v>
      </c>
      <c r="AX1089" s="12" t="s">
        <v>73</v>
      </c>
      <c r="AY1089" s="164" t="s">
        <v>201</v>
      </c>
    </row>
    <row r="1090" spans="2:65" s="12" customFormat="1" ht="22.5" x14ac:dyDescent="0.2">
      <c r="B1090" s="163"/>
      <c r="C1090" s="258"/>
      <c r="D1090" s="255" t="s">
        <v>214</v>
      </c>
      <c r="E1090" s="259" t="s">
        <v>1</v>
      </c>
      <c r="F1090" s="260" t="s">
        <v>406</v>
      </c>
      <c r="G1090" s="258"/>
      <c r="H1090" s="259" t="s">
        <v>1</v>
      </c>
      <c r="I1090" s="165"/>
      <c r="L1090" s="163"/>
      <c r="M1090" s="166"/>
      <c r="T1090" s="167"/>
      <c r="AT1090" s="164" t="s">
        <v>214</v>
      </c>
      <c r="AU1090" s="164" t="s">
        <v>82</v>
      </c>
      <c r="AV1090" s="12" t="s">
        <v>80</v>
      </c>
      <c r="AW1090" s="12" t="s">
        <v>30</v>
      </c>
      <c r="AX1090" s="12" t="s">
        <v>73</v>
      </c>
      <c r="AY1090" s="164" t="s">
        <v>201</v>
      </c>
    </row>
    <row r="1091" spans="2:65" s="12" customFormat="1" x14ac:dyDescent="0.2">
      <c r="B1091" s="163"/>
      <c r="C1091" s="258"/>
      <c r="D1091" s="255" t="s">
        <v>214</v>
      </c>
      <c r="E1091" s="259" t="s">
        <v>1</v>
      </c>
      <c r="F1091" s="260" t="s">
        <v>4400</v>
      </c>
      <c r="G1091" s="258"/>
      <c r="H1091" s="259" t="s">
        <v>1</v>
      </c>
      <c r="I1091" s="165"/>
      <c r="L1091" s="163"/>
      <c r="M1091" s="166"/>
      <c r="T1091" s="167"/>
      <c r="AT1091" s="164" t="s">
        <v>214</v>
      </c>
      <c r="AU1091" s="164" t="s">
        <v>82</v>
      </c>
      <c r="AV1091" s="12" t="s">
        <v>80</v>
      </c>
      <c r="AW1091" s="12" t="s">
        <v>30</v>
      </c>
      <c r="AX1091" s="12" t="s">
        <v>73</v>
      </c>
      <c r="AY1091" s="164" t="s">
        <v>201</v>
      </c>
    </row>
    <row r="1092" spans="2:65" s="12" customFormat="1" ht="22.5" x14ac:dyDescent="0.2">
      <c r="B1092" s="163"/>
      <c r="C1092" s="258"/>
      <c r="D1092" s="255" t="s">
        <v>214</v>
      </c>
      <c r="E1092" s="259" t="s">
        <v>1</v>
      </c>
      <c r="F1092" s="260" t="s">
        <v>4610</v>
      </c>
      <c r="G1092" s="258"/>
      <c r="H1092" s="259" t="s">
        <v>1</v>
      </c>
      <c r="I1092" s="165"/>
      <c r="L1092" s="163"/>
      <c r="M1092" s="166"/>
      <c r="T1092" s="167"/>
      <c r="AT1092" s="164" t="s">
        <v>214</v>
      </c>
      <c r="AU1092" s="164" t="s">
        <v>82</v>
      </c>
      <c r="AV1092" s="12" t="s">
        <v>80</v>
      </c>
      <c r="AW1092" s="12" t="s">
        <v>30</v>
      </c>
      <c r="AX1092" s="12" t="s">
        <v>73</v>
      </c>
      <c r="AY1092" s="164" t="s">
        <v>201</v>
      </c>
    </row>
    <row r="1093" spans="2:65" s="13" customFormat="1" x14ac:dyDescent="0.2">
      <c r="B1093" s="168"/>
      <c r="C1093" s="261"/>
      <c r="D1093" s="255" t="s">
        <v>214</v>
      </c>
      <c r="E1093" s="262" t="s">
        <v>1</v>
      </c>
      <c r="F1093" s="263" t="s">
        <v>318</v>
      </c>
      <c r="G1093" s="261"/>
      <c r="H1093" s="264">
        <v>14</v>
      </c>
      <c r="I1093" s="170"/>
      <c r="L1093" s="168"/>
      <c r="M1093" s="171"/>
      <c r="T1093" s="172"/>
      <c r="AT1093" s="169" t="s">
        <v>214</v>
      </c>
      <c r="AU1093" s="169" t="s">
        <v>82</v>
      </c>
      <c r="AV1093" s="13" t="s">
        <v>82</v>
      </c>
      <c r="AW1093" s="13" t="s">
        <v>30</v>
      </c>
      <c r="AX1093" s="13" t="s">
        <v>73</v>
      </c>
      <c r="AY1093" s="169" t="s">
        <v>201</v>
      </c>
    </row>
    <row r="1094" spans="2:65" s="14" customFormat="1" x14ac:dyDescent="0.2">
      <c r="B1094" s="173"/>
      <c r="C1094" s="265"/>
      <c r="D1094" s="255" t="s">
        <v>214</v>
      </c>
      <c r="E1094" s="266" t="s">
        <v>1</v>
      </c>
      <c r="F1094" s="267" t="s">
        <v>221</v>
      </c>
      <c r="G1094" s="265"/>
      <c r="H1094" s="268">
        <v>14</v>
      </c>
      <c r="I1094" s="175"/>
      <c r="L1094" s="173"/>
      <c r="M1094" s="176"/>
      <c r="T1094" s="177"/>
      <c r="AT1094" s="174" t="s">
        <v>214</v>
      </c>
      <c r="AU1094" s="174" t="s">
        <v>82</v>
      </c>
      <c r="AV1094" s="14" t="s">
        <v>208</v>
      </c>
      <c r="AW1094" s="14" t="s">
        <v>30</v>
      </c>
      <c r="AX1094" s="14" t="s">
        <v>80</v>
      </c>
      <c r="AY1094" s="174" t="s">
        <v>201</v>
      </c>
    </row>
    <row r="1095" spans="2:65" s="1" customFormat="1" ht="16.5" customHeight="1" x14ac:dyDescent="0.2">
      <c r="B1095" s="152"/>
      <c r="C1095" s="249" t="s">
        <v>2182</v>
      </c>
      <c r="D1095" s="249" t="s">
        <v>203</v>
      </c>
      <c r="E1095" s="250" t="s">
        <v>1017</v>
      </c>
      <c r="F1095" s="251" t="s">
        <v>1018</v>
      </c>
      <c r="G1095" s="252" t="s">
        <v>269</v>
      </c>
      <c r="H1095" s="253">
        <v>80</v>
      </c>
      <c r="I1095" s="154"/>
      <c r="J1095" s="155">
        <f>ROUND(I1095*H1095,2)</f>
        <v>0</v>
      </c>
      <c r="K1095" s="153" t="s">
        <v>207</v>
      </c>
      <c r="L1095" s="32"/>
      <c r="M1095" s="156" t="s">
        <v>1</v>
      </c>
      <c r="N1095" s="157" t="s">
        <v>38</v>
      </c>
      <c r="P1095" s="158">
        <f>O1095*H1095</f>
        <v>0</v>
      </c>
      <c r="Q1095" s="158">
        <v>0</v>
      </c>
      <c r="R1095" s="158">
        <f>Q1095*H1095</f>
        <v>0</v>
      </c>
      <c r="S1095" s="158">
        <v>0</v>
      </c>
      <c r="T1095" s="159">
        <f>S1095*H1095</f>
        <v>0</v>
      </c>
      <c r="AR1095" s="160" t="s">
        <v>208</v>
      </c>
      <c r="AT1095" s="160" t="s">
        <v>203</v>
      </c>
      <c r="AU1095" s="160" t="s">
        <v>82</v>
      </c>
      <c r="AY1095" s="17" t="s">
        <v>201</v>
      </c>
      <c r="BE1095" s="161">
        <f>IF(N1095="základní",J1095,0)</f>
        <v>0</v>
      </c>
      <c r="BF1095" s="161">
        <f>IF(N1095="snížená",J1095,0)</f>
        <v>0</v>
      </c>
      <c r="BG1095" s="161">
        <f>IF(N1095="zákl. přenesená",J1095,0)</f>
        <v>0</v>
      </c>
      <c r="BH1095" s="161">
        <f>IF(N1095="sníž. přenesená",J1095,0)</f>
        <v>0</v>
      </c>
      <c r="BI1095" s="161">
        <f>IF(N1095="nulová",J1095,0)</f>
        <v>0</v>
      </c>
      <c r="BJ1095" s="17" t="s">
        <v>80</v>
      </c>
      <c r="BK1095" s="161">
        <f>ROUND(I1095*H1095,2)</f>
        <v>0</v>
      </c>
      <c r="BL1095" s="17" t="s">
        <v>208</v>
      </c>
      <c r="BM1095" s="160" t="s">
        <v>4615</v>
      </c>
    </row>
    <row r="1096" spans="2:65" s="1" customFormat="1" x14ac:dyDescent="0.2">
      <c r="B1096" s="32"/>
      <c r="C1096" s="254"/>
      <c r="D1096" s="255" t="s">
        <v>210</v>
      </c>
      <c r="E1096" s="254"/>
      <c r="F1096" s="256" t="s">
        <v>1020</v>
      </c>
      <c r="G1096" s="254"/>
      <c r="H1096" s="254"/>
      <c r="I1096" s="96"/>
      <c r="L1096" s="32"/>
      <c r="M1096" s="162"/>
      <c r="T1096" s="56"/>
      <c r="AT1096" s="17" t="s">
        <v>210</v>
      </c>
      <c r="AU1096" s="17" t="s">
        <v>82</v>
      </c>
    </row>
    <row r="1097" spans="2:65" s="1" customFormat="1" ht="97.5" x14ac:dyDescent="0.2">
      <c r="B1097" s="32"/>
      <c r="C1097" s="254"/>
      <c r="D1097" s="255" t="s">
        <v>212</v>
      </c>
      <c r="E1097" s="254"/>
      <c r="F1097" s="257" t="s">
        <v>672</v>
      </c>
      <c r="G1097" s="254"/>
      <c r="H1097" s="254"/>
      <c r="I1097" s="96"/>
      <c r="L1097" s="32"/>
      <c r="M1097" s="162"/>
      <c r="T1097" s="56"/>
      <c r="AT1097" s="17" t="s">
        <v>212</v>
      </c>
      <c r="AU1097" s="17" t="s">
        <v>82</v>
      </c>
    </row>
    <row r="1098" spans="2:65" s="12" customFormat="1" x14ac:dyDescent="0.2">
      <c r="B1098" s="163"/>
      <c r="C1098" s="258"/>
      <c r="D1098" s="255" t="s">
        <v>214</v>
      </c>
      <c r="E1098" s="259" t="s">
        <v>1</v>
      </c>
      <c r="F1098" s="260" t="s">
        <v>2097</v>
      </c>
      <c r="G1098" s="258"/>
      <c r="H1098" s="259" t="s">
        <v>1</v>
      </c>
      <c r="I1098" s="165"/>
      <c r="L1098" s="163"/>
      <c r="M1098" s="166"/>
      <c r="T1098" s="167"/>
      <c r="AT1098" s="164" t="s">
        <v>214</v>
      </c>
      <c r="AU1098" s="164" t="s">
        <v>82</v>
      </c>
      <c r="AV1098" s="12" t="s">
        <v>80</v>
      </c>
      <c r="AW1098" s="12" t="s">
        <v>30</v>
      </c>
      <c r="AX1098" s="12" t="s">
        <v>73</v>
      </c>
      <c r="AY1098" s="164" t="s">
        <v>201</v>
      </c>
    </row>
    <row r="1099" spans="2:65" s="12" customFormat="1" x14ac:dyDescent="0.2">
      <c r="B1099" s="163"/>
      <c r="C1099" s="258"/>
      <c r="D1099" s="255" t="s">
        <v>214</v>
      </c>
      <c r="E1099" s="259" t="s">
        <v>1</v>
      </c>
      <c r="F1099" s="260" t="s">
        <v>4400</v>
      </c>
      <c r="G1099" s="258"/>
      <c r="H1099" s="259" t="s">
        <v>1</v>
      </c>
      <c r="I1099" s="165"/>
      <c r="L1099" s="163"/>
      <c r="M1099" s="166"/>
      <c r="T1099" s="167"/>
      <c r="AT1099" s="164" t="s">
        <v>214</v>
      </c>
      <c r="AU1099" s="164" t="s">
        <v>82</v>
      </c>
      <c r="AV1099" s="12" t="s">
        <v>80</v>
      </c>
      <c r="AW1099" s="12" t="s">
        <v>30</v>
      </c>
      <c r="AX1099" s="12" t="s">
        <v>73</v>
      </c>
      <c r="AY1099" s="164" t="s">
        <v>201</v>
      </c>
    </row>
    <row r="1100" spans="2:65" s="12" customFormat="1" x14ac:dyDescent="0.2">
      <c r="B1100" s="163"/>
      <c r="C1100" s="258"/>
      <c r="D1100" s="255" t="s">
        <v>214</v>
      </c>
      <c r="E1100" s="259" t="s">
        <v>1</v>
      </c>
      <c r="F1100" s="260" t="s">
        <v>1149</v>
      </c>
      <c r="G1100" s="258"/>
      <c r="H1100" s="259" t="s">
        <v>1</v>
      </c>
      <c r="I1100" s="165"/>
      <c r="L1100" s="163"/>
      <c r="M1100" s="166"/>
      <c r="T1100" s="167"/>
      <c r="AT1100" s="164" t="s">
        <v>214</v>
      </c>
      <c r="AU1100" s="164" t="s">
        <v>82</v>
      </c>
      <c r="AV1100" s="12" t="s">
        <v>80</v>
      </c>
      <c r="AW1100" s="12" t="s">
        <v>30</v>
      </c>
      <c r="AX1100" s="12" t="s">
        <v>73</v>
      </c>
      <c r="AY1100" s="164" t="s">
        <v>201</v>
      </c>
    </row>
    <row r="1101" spans="2:65" s="12" customFormat="1" x14ac:dyDescent="0.2">
      <c r="B1101" s="163"/>
      <c r="C1101" s="258"/>
      <c r="D1101" s="255" t="s">
        <v>214</v>
      </c>
      <c r="E1101" s="259" t="s">
        <v>1</v>
      </c>
      <c r="F1101" s="260" t="s">
        <v>4460</v>
      </c>
      <c r="G1101" s="258"/>
      <c r="H1101" s="259" t="s">
        <v>1</v>
      </c>
      <c r="I1101" s="165"/>
      <c r="L1101" s="163"/>
      <c r="M1101" s="166"/>
      <c r="T1101" s="167"/>
      <c r="AT1101" s="164" t="s">
        <v>214</v>
      </c>
      <c r="AU1101" s="164" t="s">
        <v>82</v>
      </c>
      <c r="AV1101" s="12" t="s">
        <v>80</v>
      </c>
      <c r="AW1101" s="12" t="s">
        <v>30</v>
      </c>
      <c r="AX1101" s="12" t="s">
        <v>73</v>
      </c>
      <c r="AY1101" s="164" t="s">
        <v>201</v>
      </c>
    </row>
    <row r="1102" spans="2:65" s="13" customFormat="1" x14ac:dyDescent="0.2">
      <c r="B1102" s="168"/>
      <c r="C1102" s="261"/>
      <c r="D1102" s="255" t="s">
        <v>214</v>
      </c>
      <c r="E1102" s="262" t="s">
        <v>1</v>
      </c>
      <c r="F1102" s="263" t="s">
        <v>4461</v>
      </c>
      <c r="G1102" s="261"/>
      <c r="H1102" s="264">
        <v>80</v>
      </c>
      <c r="I1102" s="170"/>
      <c r="L1102" s="168"/>
      <c r="M1102" s="171"/>
      <c r="T1102" s="172"/>
      <c r="AT1102" s="169" t="s">
        <v>214</v>
      </c>
      <c r="AU1102" s="169" t="s">
        <v>82</v>
      </c>
      <c r="AV1102" s="13" t="s">
        <v>82</v>
      </c>
      <c r="AW1102" s="13" t="s">
        <v>30</v>
      </c>
      <c r="AX1102" s="13" t="s">
        <v>73</v>
      </c>
      <c r="AY1102" s="169" t="s">
        <v>201</v>
      </c>
    </row>
    <row r="1103" spans="2:65" s="14" customFormat="1" x14ac:dyDescent="0.2">
      <c r="B1103" s="173"/>
      <c r="C1103" s="265"/>
      <c r="D1103" s="255" t="s">
        <v>214</v>
      </c>
      <c r="E1103" s="266" t="s">
        <v>1</v>
      </c>
      <c r="F1103" s="267" t="s">
        <v>221</v>
      </c>
      <c r="G1103" s="265"/>
      <c r="H1103" s="268">
        <v>80</v>
      </c>
      <c r="I1103" s="175"/>
      <c r="L1103" s="173"/>
      <c r="M1103" s="176"/>
      <c r="T1103" s="177"/>
      <c r="AT1103" s="174" t="s">
        <v>214</v>
      </c>
      <c r="AU1103" s="174" t="s">
        <v>82</v>
      </c>
      <c r="AV1103" s="14" t="s">
        <v>208</v>
      </c>
      <c r="AW1103" s="14" t="s">
        <v>30</v>
      </c>
      <c r="AX1103" s="14" t="s">
        <v>80</v>
      </c>
      <c r="AY1103" s="174" t="s">
        <v>201</v>
      </c>
    </row>
    <row r="1104" spans="2:65" s="1" customFormat="1" ht="16.5" customHeight="1" x14ac:dyDescent="0.2">
      <c r="B1104" s="152"/>
      <c r="C1104" s="249" t="s">
        <v>2184</v>
      </c>
      <c r="D1104" s="249" t="s">
        <v>203</v>
      </c>
      <c r="E1104" s="250" t="s">
        <v>668</v>
      </c>
      <c r="F1104" s="251" t="s">
        <v>669</v>
      </c>
      <c r="G1104" s="252" t="s">
        <v>269</v>
      </c>
      <c r="H1104" s="253">
        <v>410</v>
      </c>
      <c r="I1104" s="154"/>
      <c r="J1104" s="155">
        <f>ROUND(I1104*H1104,2)</f>
        <v>0</v>
      </c>
      <c r="K1104" s="153" t="s">
        <v>207</v>
      </c>
      <c r="L1104" s="32"/>
      <c r="M1104" s="156" t="s">
        <v>1</v>
      </c>
      <c r="N1104" s="157" t="s">
        <v>38</v>
      </c>
      <c r="P1104" s="158">
        <f>O1104*H1104</f>
        <v>0</v>
      </c>
      <c r="Q1104" s="158">
        <v>0</v>
      </c>
      <c r="R1104" s="158">
        <f>Q1104*H1104</f>
        <v>0</v>
      </c>
      <c r="S1104" s="158">
        <v>0</v>
      </c>
      <c r="T1104" s="159">
        <f>S1104*H1104</f>
        <v>0</v>
      </c>
      <c r="AR1104" s="160" t="s">
        <v>208</v>
      </c>
      <c r="AT1104" s="160" t="s">
        <v>203</v>
      </c>
      <c r="AU1104" s="160" t="s">
        <v>82</v>
      </c>
      <c r="AY1104" s="17" t="s">
        <v>201</v>
      </c>
      <c r="BE1104" s="161">
        <f>IF(N1104="základní",J1104,0)</f>
        <v>0</v>
      </c>
      <c r="BF1104" s="161">
        <f>IF(N1104="snížená",J1104,0)</f>
        <v>0</v>
      </c>
      <c r="BG1104" s="161">
        <f>IF(N1104="zákl. přenesená",J1104,0)</f>
        <v>0</v>
      </c>
      <c r="BH1104" s="161">
        <f>IF(N1104="sníž. přenesená",J1104,0)</f>
        <v>0</v>
      </c>
      <c r="BI1104" s="161">
        <f>IF(N1104="nulová",J1104,0)</f>
        <v>0</v>
      </c>
      <c r="BJ1104" s="17" t="s">
        <v>80</v>
      </c>
      <c r="BK1104" s="161">
        <f>ROUND(I1104*H1104,2)</f>
        <v>0</v>
      </c>
      <c r="BL1104" s="17" t="s">
        <v>208</v>
      </c>
      <c r="BM1104" s="160" t="s">
        <v>4616</v>
      </c>
    </row>
    <row r="1105" spans="2:65" s="1" customFormat="1" x14ac:dyDescent="0.2">
      <c r="B1105" s="32"/>
      <c r="C1105" s="254"/>
      <c r="D1105" s="255" t="s">
        <v>210</v>
      </c>
      <c r="E1105" s="254"/>
      <c r="F1105" s="256" t="s">
        <v>671</v>
      </c>
      <c r="G1105" s="254"/>
      <c r="H1105" s="254"/>
      <c r="I1105" s="96"/>
      <c r="L1105" s="32"/>
      <c r="M1105" s="162"/>
      <c r="T1105" s="56"/>
      <c r="AT1105" s="17" t="s">
        <v>210</v>
      </c>
      <c r="AU1105" s="17" t="s">
        <v>82</v>
      </c>
    </row>
    <row r="1106" spans="2:65" s="1" customFormat="1" ht="97.5" x14ac:dyDescent="0.2">
      <c r="B1106" s="32"/>
      <c r="C1106" s="254"/>
      <c r="D1106" s="255" t="s">
        <v>212</v>
      </c>
      <c r="E1106" s="254"/>
      <c r="F1106" s="257" t="s">
        <v>672</v>
      </c>
      <c r="G1106" s="254"/>
      <c r="H1106" s="254"/>
      <c r="I1106" s="96"/>
      <c r="L1106" s="32"/>
      <c r="M1106" s="162"/>
      <c r="T1106" s="56"/>
      <c r="AT1106" s="17" t="s">
        <v>212</v>
      </c>
      <c r="AU1106" s="17" t="s">
        <v>82</v>
      </c>
    </row>
    <row r="1107" spans="2:65" s="12" customFormat="1" x14ac:dyDescent="0.2">
      <c r="B1107" s="163"/>
      <c r="C1107" s="258"/>
      <c r="D1107" s="255" t="s">
        <v>214</v>
      </c>
      <c r="E1107" s="259" t="s">
        <v>1</v>
      </c>
      <c r="F1107" s="260" t="s">
        <v>2097</v>
      </c>
      <c r="G1107" s="258"/>
      <c r="H1107" s="259" t="s">
        <v>1</v>
      </c>
      <c r="I1107" s="165"/>
      <c r="L1107" s="163"/>
      <c r="M1107" s="166"/>
      <c r="T1107" s="167"/>
      <c r="AT1107" s="164" t="s">
        <v>214</v>
      </c>
      <c r="AU1107" s="164" t="s">
        <v>82</v>
      </c>
      <c r="AV1107" s="12" t="s">
        <v>80</v>
      </c>
      <c r="AW1107" s="12" t="s">
        <v>30</v>
      </c>
      <c r="AX1107" s="12" t="s">
        <v>73</v>
      </c>
      <c r="AY1107" s="164" t="s">
        <v>201</v>
      </c>
    </row>
    <row r="1108" spans="2:65" s="12" customFormat="1" x14ac:dyDescent="0.2">
      <c r="B1108" s="163"/>
      <c r="C1108" s="258"/>
      <c r="D1108" s="255" t="s">
        <v>214</v>
      </c>
      <c r="E1108" s="259" t="s">
        <v>1</v>
      </c>
      <c r="F1108" s="260" t="s">
        <v>4400</v>
      </c>
      <c r="G1108" s="258"/>
      <c r="H1108" s="259" t="s">
        <v>1</v>
      </c>
      <c r="I1108" s="165"/>
      <c r="L1108" s="163"/>
      <c r="M1108" s="166"/>
      <c r="T1108" s="167"/>
      <c r="AT1108" s="164" t="s">
        <v>214</v>
      </c>
      <c r="AU1108" s="164" t="s">
        <v>82</v>
      </c>
      <c r="AV1108" s="12" t="s">
        <v>80</v>
      </c>
      <c r="AW1108" s="12" t="s">
        <v>30</v>
      </c>
      <c r="AX1108" s="12" t="s">
        <v>73</v>
      </c>
      <c r="AY1108" s="164" t="s">
        <v>201</v>
      </c>
    </row>
    <row r="1109" spans="2:65" s="12" customFormat="1" x14ac:dyDescent="0.2">
      <c r="B1109" s="163"/>
      <c r="C1109" s="258"/>
      <c r="D1109" s="255" t="s">
        <v>214</v>
      </c>
      <c r="E1109" s="259" t="s">
        <v>1</v>
      </c>
      <c r="F1109" s="260" t="s">
        <v>4467</v>
      </c>
      <c r="G1109" s="258"/>
      <c r="H1109" s="259" t="s">
        <v>1</v>
      </c>
      <c r="I1109" s="165"/>
      <c r="L1109" s="163"/>
      <c r="M1109" s="166"/>
      <c r="T1109" s="167"/>
      <c r="AT1109" s="164" t="s">
        <v>214</v>
      </c>
      <c r="AU1109" s="164" t="s">
        <v>82</v>
      </c>
      <c r="AV1109" s="12" t="s">
        <v>80</v>
      </c>
      <c r="AW1109" s="12" t="s">
        <v>30</v>
      </c>
      <c r="AX1109" s="12" t="s">
        <v>73</v>
      </c>
      <c r="AY1109" s="164" t="s">
        <v>201</v>
      </c>
    </row>
    <row r="1110" spans="2:65" s="12" customFormat="1" x14ac:dyDescent="0.2">
      <c r="B1110" s="163"/>
      <c r="C1110" s="258"/>
      <c r="D1110" s="255" t="s">
        <v>214</v>
      </c>
      <c r="E1110" s="259" t="s">
        <v>1</v>
      </c>
      <c r="F1110" s="260" t="s">
        <v>4468</v>
      </c>
      <c r="G1110" s="258"/>
      <c r="H1110" s="259" t="s">
        <v>1</v>
      </c>
      <c r="I1110" s="165"/>
      <c r="L1110" s="163"/>
      <c r="M1110" s="166"/>
      <c r="T1110" s="167"/>
      <c r="AT1110" s="164" t="s">
        <v>214</v>
      </c>
      <c r="AU1110" s="164" t="s">
        <v>82</v>
      </c>
      <c r="AV1110" s="12" t="s">
        <v>80</v>
      </c>
      <c r="AW1110" s="12" t="s">
        <v>30</v>
      </c>
      <c r="AX1110" s="12" t="s">
        <v>73</v>
      </c>
      <c r="AY1110" s="164" t="s">
        <v>201</v>
      </c>
    </row>
    <row r="1111" spans="2:65" s="13" customFormat="1" x14ac:dyDescent="0.2">
      <c r="B1111" s="168"/>
      <c r="C1111" s="261"/>
      <c r="D1111" s="255" t="s">
        <v>214</v>
      </c>
      <c r="E1111" s="262" t="s">
        <v>1</v>
      </c>
      <c r="F1111" s="263" t="s">
        <v>4469</v>
      </c>
      <c r="G1111" s="261"/>
      <c r="H1111" s="264">
        <v>410</v>
      </c>
      <c r="I1111" s="170"/>
      <c r="L1111" s="168"/>
      <c r="M1111" s="171"/>
      <c r="T1111" s="172"/>
      <c r="AT1111" s="169" t="s">
        <v>214</v>
      </c>
      <c r="AU1111" s="169" t="s">
        <v>82</v>
      </c>
      <c r="AV1111" s="13" t="s">
        <v>82</v>
      </c>
      <c r="AW1111" s="13" t="s">
        <v>30</v>
      </c>
      <c r="AX1111" s="13" t="s">
        <v>73</v>
      </c>
      <c r="AY1111" s="169" t="s">
        <v>201</v>
      </c>
    </row>
    <row r="1112" spans="2:65" s="14" customFormat="1" x14ac:dyDescent="0.2">
      <c r="B1112" s="173"/>
      <c r="C1112" s="265"/>
      <c r="D1112" s="255" t="s">
        <v>214</v>
      </c>
      <c r="E1112" s="266" t="s">
        <v>1</v>
      </c>
      <c r="F1112" s="267" t="s">
        <v>221</v>
      </c>
      <c r="G1112" s="265"/>
      <c r="H1112" s="268">
        <v>410</v>
      </c>
      <c r="I1112" s="175"/>
      <c r="L1112" s="173"/>
      <c r="M1112" s="176"/>
      <c r="T1112" s="177"/>
      <c r="AT1112" s="174" t="s">
        <v>214</v>
      </c>
      <c r="AU1112" s="174" t="s">
        <v>82</v>
      </c>
      <c r="AV1112" s="14" t="s">
        <v>208</v>
      </c>
      <c r="AW1112" s="14" t="s">
        <v>30</v>
      </c>
      <c r="AX1112" s="14" t="s">
        <v>80</v>
      </c>
      <c r="AY1112" s="174" t="s">
        <v>201</v>
      </c>
    </row>
    <row r="1113" spans="2:65" s="1" customFormat="1" ht="16.5" customHeight="1" x14ac:dyDescent="0.2">
      <c r="B1113" s="152"/>
      <c r="C1113" s="249" t="s">
        <v>3153</v>
      </c>
      <c r="D1113" s="249" t="s">
        <v>203</v>
      </c>
      <c r="E1113" s="250" t="s">
        <v>676</v>
      </c>
      <c r="F1113" s="251" t="s">
        <v>3132</v>
      </c>
      <c r="G1113" s="252" t="s">
        <v>269</v>
      </c>
      <c r="H1113" s="253">
        <v>490</v>
      </c>
      <c r="I1113" s="154"/>
      <c r="J1113" s="155">
        <f>ROUND(I1113*H1113,2)</f>
        <v>0</v>
      </c>
      <c r="K1113" s="153" t="s">
        <v>446</v>
      </c>
      <c r="L1113" s="32"/>
      <c r="M1113" s="156" t="s">
        <v>1</v>
      </c>
      <c r="N1113" s="157" t="s">
        <v>38</v>
      </c>
      <c r="P1113" s="158">
        <f>O1113*H1113</f>
        <v>0</v>
      </c>
      <c r="Q1113" s="158">
        <v>0</v>
      </c>
      <c r="R1113" s="158">
        <f>Q1113*H1113</f>
        <v>0</v>
      </c>
      <c r="S1113" s="158">
        <v>0</v>
      </c>
      <c r="T1113" s="159">
        <f>S1113*H1113</f>
        <v>0</v>
      </c>
      <c r="AR1113" s="160" t="s">
        <v>208</v>
      </c>
      <c r="AT1113" s="160" t="s">
        <v>203</v>
      </c>
      <c r="AU1113" s="160" t="s">
        <v>82</v>
      </c>
      <c r="AY1113" s="17" t="s">
        <v>201</v>
      </c>
      <c r="BE1113" s="161">
        <f>IF(N1113="základní",J1113,0)</f>
        <v>0</v>
      </c>
      <c r="BF1113" s="161">
        <f>IF(N1113="snížená",J1113,0)</f>
        <v>0</v>
      </c>
      <c r="BG1113" s="161">
        <f>IF(N1113="zákl. přenesená",J1113,0)</f>
        <v>0</v>
      </c>
      <c r="BH1113" s="161">
        <f>IF(N1113="sníž. přenesená",J1113,0)</f>
        <v>0</v>
      </c>
      <c r="BI1113" s="161">
        <f>IF(N1113="nulová",J1113,0)</f>
        <v>0</v>
      </c>
      <c r="BJ1113" s="17" t="s">
        <v>80</v>
      </c>
      <c r="BK1113" s="161">
        <f>ROUND(I1113*H1113,2)</f>
        <v>0</v>
      </c>
      <c r="BL1113" s="17" t="s">
        <v>208</v>
      </c>
      <c r="BM1113" s="160" t="s">
        <v>4617</v>
      </c>
    </row>
    <row r="1114" spans="2:65" s="1" customFormat="1" x14ac:dyDescent="0.2">
      <c r="B1114" s="32"/>
      <c r="C1114" s="254"/>
      <c r="D1114" s="255" t="s">
        <v>210</v>
      </c>
      <c r="E1114" s="254"/>
      <c r="F1114" s="256" t="s">
        <v>3132</v>
      </c>
      <c r="G1114" s="254"/>
      <c r="H1114" s="254"/>
      <c r="I1114" s="96"/>
      <c r="L1114" s="32"/>
      <c r="M1114" s="162"/>
      <c r="T1114" s="56"/>
      <c r="AT1114" s="17" t="s">
        <v>210</v>
      </c>
      <c r="AU1114" s="17" t="s">
        <v>82</v>
      </c>
    </row>
    <row r="1115" spans="2:65" s="12" customFormat="1" x14ac:dyDescent="0.2">
      <c r="B1115" s="163"/>
      <c r="C1115" s="258"/>
      <c r="D1115" s="255" t="s">
        <v>214</v>
      </c>
      <c r="E1115" s="259" t="s">
        <v>1</v>
      </c>
      <c r="F1115" s="260" t="s">
        <v>2097</v>
      </c>
      <c r="G1115" s="258"/>
      <c r="H1115" s="259" t="s">
        <v>1</v>
      </c>
      <c r="I1115" s="165"/>
      <c r="L1115" s="163"/>
      <c r="M1115" s="166"/>
      <c r="T1115" s="167"/>
      <c r="AT1115" s="164" t="s">
        <v>214</v>
      </c>
      <c r="AU1115" s="164" t="s">
        <v>82</v>
      </c>
      <c r="AV1115" s="12" t="s">
        <v>80</v>
      </c>
      <c r="AW1115" s="12" t="s">
        <v>30</v>
      </c>
      <c r="AX1115" s="12" t="s">
        <v>73</v>
      </c>
      <c r="AY1115" s="164" t="s">
        <v>201</v>
      </c>
    </row>
    <row r="1116" spans="2:65" s="12" customFormat="1" x14ac:dyDescent="0.2">
      <c r="B1116" s="163"/>
      <c r="C1116" s="258"/>
      <c r="D1116" s="255" t="s">
        <v>214</v>
      </c>
      <c r="E1116" s="259" t="s">
        <v>1</v>
      </c>
      <c r="F1116" s="260" t="s">
        <v>4400</v>
      </c>
      <c r="G1116" s="258"/>
      <c r="H1116" s="259" t="s">
        <v>1</v>
      </c>
      <c r="I1116" s="165"/>
      <c r="L1116" s="163"/>
      <c r="M1116" s="166"/>
      <c r="T1116" s="167"/>
      <c r="AT1116" s="164" t="s">
        <v>214</v>
      </c>
      <c r="AU1116" s="164" t="s">
        <v>82</v>
      </c>
      <c r="AV1116" s="12" t="s">
        <v>80</v>
      </c>
      <c r="AW1116" s="12" t="s">
        <v>30</v>
      </c>
      <c r="AX1116" s="12" t="s">
        <v>73</v>
      </c>
      <c r="AY1116" s="164" t="s">
        <v>201</v>
      </c>
    </row>
    <row r="1117" spans="2:65" s="12" customFormat="1" x14ac:dyDescent="0.2">
      <c r="B1117" s="163"/>
      <c r="C1117" s="258"/>
      <c r="D1117" s="255" t="s">
        <v>214</v>
      </c>
      <c r="E1117" s="259" t="s">
        <v>1</v>
      </c>
      <c r="F1117" s="260" t="s">
        <v>1149</v>
      </c>
      <c r="G1117" s="258"/>
      <c r="H1117" s="259" t="s">
        <v>1</v>
      </c>
      <c r="I1117" s="165"/>
      <c r="L1117" s="163"/>
      <c r="M1117" s="166"/>
      <c r="T1117" s="167"/>
      <c r="AT1117" s="164" t="s">
        <v>214</v>
      </c>
      <c r="AU1117" s="164" t="s">
        <v>82</v>
      </c>
      <c r="AV1117" s="12" t="s">
        <v>80</v>
      </c>
      <c r="AW1117" s="12" t="s">
        <v>30</v>
      </c>
      <c r="AX1117" s="12" t="s">
        <v>73</v>
      </c>
      <c r="AY1117" s="164" t="s">
        <v>201</v>
      </c>
    </row>
    <row r="1118" spans="2:65" s="12" customFormat="1" x14ac:dyDescent="0.2">
      <c r="B1118" s="163"/>
      <c r="C1118" s="258"/>
      <c r="D1118" s="255" t="s">
        <v>214</v>
      </c>
      <c r="E1118" s="259" t="s">
        <v>1</v>
      </c>
      <c r="F1118" s="260" t="s">
        <v>4460</v>
      </c>
      <c r="G1118" s="258"/>
      <c r="H1118" s="259" t="s">
        <v>1</v>
      </c>
      <c r="I1118" s="165"/>
      <c r="L1118" s="163"/>
      <c r="M1118" s="166"/>
      <c r="T1118" s="167"/>
      <c r="AT1118" s="164" t="s">
        <v>214</v>
      </c>
      <c r="AU1118" s="164" t="s">
        <v>82</v>
      </c>
      <c r="AV1118" s="12" t="s">
        <v>80</v>
      </c>
      <c r="AW1118" s="12" t="s">
        <v>30</v>
      </c>
      <c r="AX1118" s="12" t="s">
        <v>73</v>
      </c>
      <c r="AY1118" s="164" t="s">
        <v>201</v>
      </c>
    </row>
    <row r="1119" spans="2:65" s="13" customFormat="1" x14ac:dyDescent="0.2">
      <c r="B1119" s="168"/>
      <c r="C1119" s="261"/>
      <c r="D1119" s="255" t="s">
        <v>214</v>
      </c>
      <c r="E1119" s="262" t="s">
        <v>1</v>
      </c>
      <c r="F1119" s="263" t="s">
        <v>4461</v>
      </c>
      <c r="G1119" s="261"/>
      <c r="H1119" s="264">
        <v>80</v>
      </c>
      <c r="I1119" s="170"/>
      <c r="L1119" s="168"/>
      <c r="M1119" s="171"/>
      <c r="T1119" s="172"/>
      <c r="AT1119" s="169" t="s">
        <v>214</v>
      </c>
      <c r="AU1119" s="169" t="s">
        <v>82</v>
      </c>
      <c r="AV1119" s="13" t="s">
        <v>82</v>
      </c>
      <c r="AW1119" s="13" t="s">
        <v>30</v>
      </c>
      <c r="AX1119" s="13" t="s">
        <v>73</v>
      </c>
      <c r="AY1119" s="169" t="s">
        <v>201</v>
      </c>
    </row>
    <row r="1120" spans="2:65" s="12" customFormat="1" x14ac:dyDescent="0.2">
      <c r="B1120" s="163"/>
      <c r="C1120" s="258"/>
      <c r="D1120" s="255" t="s">
        <v>214</v>
      </c>
      <c r="E1120" s="259" t="s">
        <v>1</v>
      </c>
      <c r="F1120" s="260" t="s">
        <v>4467</v>
      </c>
      <c r="G1120" s="258"/>
      <c r="H1120" s="259" t="s">
        <v>1</v>
      </c>
      <c r="I1120" s="165"/>
      <c r="L1120" s="163"/>
      <c r="M1120" s="166"/>
      <c r="T1120" s="167"/>
      <c r="AT1120" s="164" t="s">
        <v>214</v>
      </c>
      <c r="AU1120" s="164" t="s">
        <v>82</v>
      </c>
      <c r="AV1120" s="12" t="s">
        <v>80</v>
      </c>
      <c r="AW1120" s="12" t="s">
        <v>30</v>
      </c>
      <c r="AX1120" s="12" t="s">
        <v>73</v>
      </c>
      <c r="AY1120" s="164" t="s">
        <v>201</v>
      </c>
    </row>
    <row r="1121" spans="2:65" s="12" customFormat="1" x14ac:dyDescent="0.2">
      <c r="B1121" s="163"/>
      <c r="C1121" s="258"/>
      <c r="D1121" s="255" t="s">
        <v>214</v>
      </c>
      <c r="E1121" s="259" t="s">
        <v>1</v>
      </c>
      <c r="F1121" s="260" t="s">
        <v>4468</v>
      </c>
      <c r="G1121" s="258"/>
      <c r="H1121" s="259" t="s">
        <v>1</v>
      </c>
      <c r="I1121" s="165"/>
      <c r="L1121" s="163"/>
      <c r="M1121" s="166"/>
      <c r="T1121" s="167"/>
      <c r="AT1121" s="164" t="s">
        <v>214</v>
      </c>
      <c r="AU1121" s="164" t="s">
        <v>82</v>
      </c>
      <c r="AV1121" s="12" t="s">
        <v>80</v>
      </c>
      <c r="AW1121" s="12" t="s">
        <v>30</v>
      </c>
      <c r="AX1121" s="12" t="s">
        <v>73</v>
      </c>
      <c r="AY1121" s="164" t="s">
        <v>201</v>
      </c>
    </row>
    <row r="1122" spans="2:65" s="13" customFormat="1" x14ac:dyDescent="0.2">
      <c r="B1122" s="168"/>
      <c r="C1122" s="261"/>
      <c r="D1122" s="255" t="s">
        <v>214</v>
      </c>
      <c r="E1122" s="262" t="s">
        <v>1</v>
      </c>
      <c r="F1122" s="263" t="s">
        <v>4469</v>
      </c>
      <c r="G1122" s="261"/>
      <c r="H1122" s="264">
        <v>410</v>
      </c>
      <c r="I1122" s="170"/>
      <c r="L1122" s="168"/>
      <c r="M1122" s="171"/>
      <c r="T1122" s="172"/>
      <c r="AT1122" s="169" t="s">
        <v>214</v>
      </c>
      <c r="AU1122" s="169" t="s">
        <v>82</v>
      </c>
      <c r="AV1122" s="13" t="s">
        <v>82</v>
      </c>
      <c r="AW1122" s="13" t="s">
        <v>30</v>
      </c>
      <c r="AX1122" s="13" t="s">
        <v>73</v>
      </c>
      <c r="AY1122" s="169" t="s">
        <v>201</v>
      </c>
    </row>
    <row r="1123" spans="2:65" s="14" customFormat="1" x14ac:dyDescent="0.2">
      <c r="B1123" s="173"/>
      <c r="C1123" s="265"/>
      <c r="D1123" s="255" t="s">
        <v>214</v>
      </c>
      <c r="E1123" s="266" t="s">
        <v>1</v>
      </c>
      <c r="F1123" s="267" t="s">
        <v>221</v>
      </c>
      <c r="G1123" s="265"/>
      <c r="H1123" s="268">
        <v>490</v>
      </c>
      <c r="I1123" s="175"/>
      <c r="L1123" s="173"/>
      <c r="M1123" s="176"/>
      <c r="T1123" s="177"/>
      <c r="AT1123" s="174" t="s">
        <v>214</v>
      </c>
      <c r="AU1123" s="174" t="s">
        <v>82</v>
      </c>
      <c r="AV1123" s="14" t="s">
        <v>208</v>
      </c>
      <c r="AW1123" s="14" t="s">
        <v>30</v>
      </c>
      <c r="AX1123" s="14" t="s">
        <v>80</v>
      </c>
      <c r="AY1123" s="174" t="s">
        <v>201</v>
      </c>
    </row>
    <row r="1124" spans="2:65" s="1" customFormat="1" ht="16.5" customHeight="1" x14ac:dyDescent="0.2">
      <c r="B1124" s="152"/>
      <c r="C1124" s="249" t="s">
        <v>3158</v>
      </c>
      <c r="D1124" s="249" t="s">
        <v>203</v>
      </c>
      <c r="E1124" s="250" t="s">
        <v>680</v>
      </c>
      <c r="F1124" s="251" t="s">
        <v>681</v>
      </c>
      <c r="G1124" s="252" t="s">
        <v>594</v>
      </c>
      <c r="H1124" s="253">
        <v>1</v>
      </c>
      <c r="I1124" s="154"/>
      <c r="J1124" s="155">
        <f>ROUND(I1124*H1124,2)</f>
        <v>0</v>
      </c>
      <c r="K1124" s="153" t="s">
        <v>446</v>
      </c>
      <c r="L1124" s="32"/>
      <c r="M1124" s="156" t="s">
        <v>1</v>
      </c>
      <c r="N1124" s="157" t="s">
        <v>38</v>
      </c>
      <c r="P1124" s="158">
        <f>O1124*H1124</f>
        <v>0</v>
      </c>
      <c r="Q1124" s="158">
        <v>0</v>
      </c>
      <c r="R1124" s="158">
        <f>Q1124*H1124</f>
        <v>0</v>
      </c>
      <c r="S1124" s="158">
        <v>0</v>
      </c>
      <c r="T1124" s="159">
        <f>S1124*H1124</f>
        <v>0</v>
      </c>
      <c r="AR1124" s="160" t="s">
        <v>208</v>
      </c>
      <c r="AT1124" s="160" t="s">
        <v>203</v>
      </c>
      <c r="AU1124" s="160" t="s">
        <v>82</v>
      </c>
      <c r="AY1124" s="17" t="s">
        <v>201</v>
      </c>
      <c r="BE1124" s="161">
        <f>IF(N1124="základní",J1124,0)</f>
        <v>0</v>
      </c>
      <c r="BF1124" s="161">
        <f>IF(N1124="snížená",J1124,0)</f>
        <v>0</v>
      </c>
      <c r="BG1124" s="161">
        <f>IF(N1124="zákl. přenesená",J1124,0)</f>
        <v>0</v>
      </c>
      <c r="BH1124" s="161">
        <f>IF(N1124="sníž. přenesená",J1124,0)</f>
        <v>0</v>
      </c>
      <c r="BI1124" s="161">
        <f>IF(N1124="nulová",J1124,0)</f>
        <v>0</v>
      </c>
      <c r="BJ1124" s="17" t="s">
        <v>80</v>
      </c>
      <c r="BK1124" s="161">
        <f>ROUND(I1124*H1124,2)</f>
        <v>0</v>
      </c>
      <c r="BL1124" s="17" t="s">
        <v>208</v>
      </c>
      <c r="BM1124" s="160" t="s">
        <v>4618</v>
      </c>
    </row>
    <row r="1125" spans="2:65" s="1" customFormat="1" x14ac:dyDescent="0.2">
      <c r="B1125" s="32"/>
      <c r="C1125" s="254"/>
      <c r="D1125" s="255" t="s">
        <v>210</v>
      </c>
      <c r="E1125" s="254"/>
      <c r="F1125" s="256" t="s">
        <v>681</v>
      </c>
      <c r="G1125" s="254"/>
      <c r="H1125" s="254"/>
      <c r="I1125" s="96"/>
      <c r="L1125" s="32"/>
      <c r="M1125" s="162"/>
      <c r="T1125" s="56"/>
      <c r="AT1125" s="17" t="s">
        <v>210</v>
      </c>
      <c r="AU1125" s="17" t="s">
        <v>82</v>
      </c>
    </row>
    <row r="1126" spans="2:65" s="12" customFormat="1" x14ac:dyDescent="0.2">
      <c r="B1126" s="163"/>
      <c r="C1126" s="258"/>
      <c r="D1126" s="255" t="s">
        <v>214</v>
      </c>
      <c r="E1126" s="259" t="s">
        <v>1</v>
      </c>
      <c r="F1126" s="260" t="s">
        <v>2097</v>
      </c>
      <c r="G1126" s="258"/>
      <c r="H1126" s="259" t="s">
        <v>1</v>
      </c>
      <c r="I1126" s="165"/>
      <c r="L1126" s="163"/>
      <c r="M1126" s="166"/>
      <c r="T1126" s="167"/>
      <c r="AT1126" s="164" t="s">
        <v>214</v>
      </c>
      <c r="AU1126" s="164" t="s">
        <v>82</v>
      </c>
      <c r="AV1126" s="12" t="s">
        <v>80</v>
      </c>
      <c r="AW1126" s="12" t="s">
        <v>30</v>
      </c>
      <c r="AX1126" s="12" t="s">
        <v>73</v>
      </c>
      <c r="AY1126" s="164" t="s">
        <v>201</v>
      </c>
    </row>
    <row r="1127" spans="2:65" s="12" customFormat="1" x14ac:dyDescent="0.2">
      <c r="B1127" s="163"/>
      <c r="C1127" s="258"/>
      <c r="D1127" s="255" t="s">
        <v>214</v>
      </c>
      <c r="E1127" s="259" t="s">
        <v>1</v>
      </c>
      <c r="F1127" s="260" t="s">
        <v>4400</v>
      </c>
      <c r="G1127" s="258"/>
      <c r="H1127" s="259" t="s">
        <v>1</v>
      </c>
      <c r="I1127" s="165"/>
      <c r="L1127" s="163"/>
      <c r="M1127" s="166"/>
      <c r="T1127" s="167"/>
      <c r="AT1127" s="164" t="s">
        <v>214</v>
      </c>
      <c r="AU1127" s="164" t="s">
        <v>82</v>
      </c>
      <c r="AV1127" s="12" t="s">
        <v>80</v>
      </c>
      <c r="AW1127" s="12" t="s">
        <v>30</v>
      </c>
      <c r="AX1127" s="12" t="s">
        <v>73</v>
      </c>
      <c r="AY1127" s="164" t="s">
        <v>201</v>
      </c>
    </row>
    <row r="1128" spans="2:65" s="12" customFormat="1" x14ac:dyDescent="0.2">
      <c r="B1128" s="163"/>
      <c r="C1128" s="258"/>
      <c r="D1128" s="255" t="s">
        <v>214</v>
      </c>
      <c r="E1128" s="259" t="s">
        <v>1</v>
      </c>
      <c r="F1128" s="260" t="s">
        <v>683</v>
      </c>
      <c r="G1128" s="258"/>
      <c r="H1128" s="259" t="s">
        <v>1</v>
      </c>
      <c r="I1128" s="165"/>
      <c r="L1128" s="163"/>
      <c r="M1128" s="166"/>
      <c r="T1128" s="167"/>
      <c r="AT1128" s="164" t="s">
        <v>214</v>
      </c>
      <c r="AU1128" s="164" t="s">
        <v>82</v>
      </c>
      <c r="AV1128" s="12" t="s">
        <v>80</v>
      </c>
      <c r="AW1128" s="12" t="s">
        <v>30</v>
      </c>
      <c r="AX1128" s="12" t="s">
        <v>73</v>
      </c>
      <c r="AY1128" s="164" t="s">
        <v>201</v>
      </c>
    </row>
    <row r="1129" spans="2:65" s="13" customFormat="1" x14ac:dyDescent="0.2">
      <c r="B1129" s="168"/>
      <c r="C1129" s="261"/>
      <c r="D1129" s="255" t="s">
        <v>214</v>
      </c>
      <c r="E1129" s="262" t="s">
        <v>1</v>
      </c>
      <c r="F1129" s="263" t="s">
        <v>80</v>
      </c>
      <c r="G1129" s="261"/>
      <c r="H1129" s="264">
        <v>1</v>
      </c>
      <c r="I1129" s="170"/>
      <c r="L1129" s="168"/>
      <c r="M1129" s="171"/>
      <c r="T1129" s="172"/>
      <c r="AT1129" s="169" t="s">
        <v>214</v>
      </c>
      <c r="AU1129" s="169" t="s">
        <v>82</v>
      </c>
      <c r="AV1129" s="13" t="s">
        <v>82</v>
      </c>
      <c r="AW1129" s="13" t="s">
        <v>30</v>
      </c>
      <c r="AX1129" s="13" t="s">
        <v>73</v>
      </c>
      <c r="AY1129" s="169" t="s">
        <v>201</v>
      </c>
    </row>
    <row r="1130" spans="2:65" s="14" customFormat="1" x14ac:dyDescent="0.2">
      <c r="B1130" s="173"/>
      <c r="C1130" s="265"/>
      <c r="D1130" s="255" t="s">
        <v>214</v>
      </c>
      <c r="E1130" s="266" t="s">
        <v>1</v>
      </c>
      <c r="F1130" s="267" t="s">
        <v>221</v>
      </c>
      <c r="G1130" s="265"/>
      <c r="H1130" s="268">
        <v>1</v>
      </c>
      <c r="I1130" s="175"/>
      <c r="L1130" s="173"/>
      <c r="M1130" s="176"/>
      <c r="T1130" s="177"/>
      <c r="AT1130" s="174" t="s">
        <v>214</v>
      </c>
      <c r="AU1130" s="174" t="s">
        <v>82</v>
      </c>
      <c r="AV1130" s="14" t="s">
        <v>208</v>
      </c>
      <c r="AW1130" s="14" t="s">
        <v>30</v>
      </c>
      <c r="AX1130" s="14" t="s">
        <v>80</v>
      </c>
      <c r="AY1130" s="174" t="s">
        <v>201</v>
      </c>
    </row>
    <row r="1131" spans="2:65" s="1" customFormat="1" ht="24" customHeight="1" x14ac:dyDescent="0.2">
      <c r="B1131" s="152"/>
      <c r="C1131" s="249" t="s">
        <v>3166</v>
      </c>
      <c r="D1131" s="249" t="s">
        <v>203</v>
      </c>
      <c r="E1131" s="250" t="s">
        <v>685</v>
      </c>
      <c r="F1131" s="251" t="s">
        <v>686</v>
      </c>
      <c r="G1131" s="252" t="s">
        <v>269</v>
      </c>
      <c r="H1131" s="253">
        <v>490</v>
      </c>
      <c r="I1131" s="154"/>
      <c r="J1131" s="155">
        <f>ROUND(I1131*H1131,2)</f>
        <v>0</v>
      </c>
      <c r="K1131" s="153" t="s">
        <v>207</v>
      </c>
      <c r="L1131" s="32"/>
      <c r="M1131" s="156" t="s">
        <v>1</v>
      </c>
      <c r="N1131" s="157" t="s">
        <v>38</v>
      </c>
      <c r="P1131" s="158">
        <f>O1131*H1131</f>
        <v>0</v>
      </c>
      <c r="Q1131" s="158">
        <v>0</v>
      </c>
      <c r="R1131" s="158">
        <f>Q1131*H1131</f>
        <v>0</v>
      </c>
      <c r="S1131" s="158">
        <v>0</v>
      </c>
      <c r="T1131" s="159">
        <f>S1131*H1131</f>
        <v>0</v>
      </c>
      <c r="AR1131" s="160" t="s">
        <v>208</v>
      </c>
      <c r="AT1131" s="160" t="s">
        <v>203</v>
      </c>
      <c r="AU1131" s="160" t="s">
        <v>82</v>
      </c>
      <c r="AY1131" s="17" t="s">
        <v>201</v>
      </c>
      <c r="BE1131" s="161">
        <f>IF(N1131="základní",J1131,0)</f>
        <v>0</v>
      </c>
      <c r="BF1131" s="161">
        <f>IF(N1131="snížená",J1131,0)</f>
        <v>0</v>
      </c>
      <c r="BG1131" s="161">
        <f>IF(N1131="zákl. přenesená",J1131,0)</f>
        <v>0</v>
      </c>
      <c r="BH1131" s="161">
        <f>IF(N1131="sníž. přenesená",J1131,0)</f>
        <v>0</v>
      </c>
      <c r="BI1131" s="161">
        <f>IF(N1131="nulová",J1131,0)</f>
        <v>0</v>
      </c>
      <c r="BJ1131" s="17" t="s">
        <v>80</v>
      </c>
      <c r="BK1131" s="161">
        <f>ROUND(I1131*H1131,2)</f>
        <v>0</v>
      </c>
      <c r="BL1131" s="17" t="s">
        <v>208</v>
      </c>
      <c r="BM1131" s="160" t="s">
        <v>4619</v>
      </c>
    </row>
    <row r="1132" spans="2:65" s="1" customFormat="1" x14ac:dyDescent="0.2">
      <c r="B1132" s="32"/>
      <c r="C1132" s="254"/>
      <c r="D1132" s="255" t="s">
        <v>210</v>
      </c>
      <c r="E1132" s="254"/>
      <c r="F1132" s="256" t="s">
        <v>686</v>
      </c>
      <c r="G1132" s="254"/>
      <c r="H1132" s="254"/>
      <c r="I1132" s="96"/>
      <c r="L1132" s="32"/>
      <c r="M1132" s="162"/>
      <c r="T1132" s="56"/>
      <c r="AT1132" s="17" t="s">
        <v>210</v>
      </c>
      <c r="AU1132" s="17" t="s">
        <v>82</v>
      </c>
    </row>
    <row r="1133" spans="2:65" s="1" customFormat="1" ht="29.25" x14ac:dyDescent="0.2">
      <c r="B1133" s="32"/>
      <c r="C1133" s="254"/>
      <c r="D1133" s="255" t="s">
        <v>212</v>
      </c>
      <c r="E1133" s="254"/>
      <c r="F1133" s="257" t="s">
        <v>688</v>
      </c>
      <c r="G1133" s="254"/>
      <c r="H1133" s="254"/>
      <c r="I1133" s="96"/>
      <c r="L1133" s="32"/>
      <c r="M1133" s="162"/>
      <c r="T1133" s="56"/>
      <c r="AT1133" s="17" t="s">
        <v>212</v>
      </c>
      <c r="AU1133" s="17" t="s">
        <v>82</v>
      </c>
    </row>
    <row r="1134" spans="2:65" s="12" customFormat="1" x14ac:dyDescent="0.2">
      <c r="B1134" s="163"/>
      <c r="C1134" s="258"/>
      <c r="D1134" s="255" t="s">
        <v>214</v>
      </c>
      <c r="E1134" s="259" t="s">
        <v>1</v>
      </c>
      <c r="F1134" s="260" t="s">
        <v>2097</v>
      </c>
      <c r="G1134" s="258"/>
      <c r="H1134" s="259" t="s">
        <v>1</v>
      </c>
      <c r="I1134" s="165"/>
      <c r="L1134" s="163"/>
      <c r="M1134" s="166"/>
      <c r="T1134" s="167"/>
      <c r="AT1134" s="164" t="s">
        <v>214</v>
      </c>
      <c r="AU1134" s="164" t="s">
        <v>82</v>
      </c>
      <c r="AV1134" s="12" t="s">
        <v>80</v>
      </c>
      <c r="AW1134" s="12" t="s">
        <v>30</v>
      </c>
      <c r="AX1134" s="12" t="s">
        <v>73</v>
      </c>
      <c r="AY1134" s="164" t="s">
        <v>201</v>
      </c>
    </row>
    <row r="1135" spans="2:65" s="12" customFormat="1" x14ac:dyDescent="0.2">
      <c r="B1135" s="163"/>
      <c r="C1135" s="258"/>
      <c r="D1135" s="255" t="s">
        <v>214</v>
      </c>
      <c r="E1135" s="259" t="s">
        <v>1</v>
      </c>
      <c r="F1135" s="260" t="s">
        <v>4400</v>
      </c>
      <c r="G1135" s="258"/>
      <c r="H1135" s="259" t="s">
        <v>1</v>
      </c>
      <c r="I1135" s="165"/>
      <c r="L1135" s="163"/>
      <c r="M1135" s="166"/>
      <c r="T1135" s="167"/>
      <c r="AT1135" s="164" t="s">
        <v>214</v>
      </c>
      <c r="AU1135" s="164" t="s">
        <v>82</v>
      </c>
      <c r="AV1135" s="12" t="s">
        <v>80</v>
      </c>
      <c r="AW1135" s="12" t="s">
        <v>30</v>
      </c>
      <c r="AX1135" s="12" t="s">
        <v>73</v>
      </c>
      <c r="AY1135" s="164" t="s">
        <v>201</v>
      </c>
    </row>
    <row r="1136" spans="2:65" s="12" customFormat="1" x14ac:dyDescent="0.2">
      <c r="B1136" s="163"/>
      <c r="C1136" s="258"/>
      <c r="D1136" s="255" t="s">
        <v>214</v>
      </c>
      <c r="E1136" s="259" t="s">
        <v>1</v>
      </c>
      <c r="F1136" s="260" t="s">
        <v>1149</v>
      </c>
      <c r="G1136" s="258"/>
      <c r="H1136" s="259" t="s">
        <v>1</v>
      </c>
      <c r="I1136" s="165"/>
      <c r="L1136" s="163"/>
      <c r="M1136" s="166"/>
      <c r="T1136" s="167"/>
      <c r="AT1136" s="164" t="s">
        <v>214</v>
      </c>
      <c r="AU1136" s="164" t="s">
        <v>82</v>
      </c>
      <c r="AV1136" s="12" t="s">
        <v>80</v>
      </c>
      <c r="AW1136" s="12" t="s">
        <v>30</v>
      </c>
      <c r="AX1136" s="12" t="s">
        <v>73</v>
      </c>
      <c r="AY1136" s="164" t="s">
        <v>201</v>
      </c>
    </row>
    <row r="1137" spans="2:65" s="12" customFormat="1" x14ac:dyDescent="0.2">
      <c r="B1137" s="163"/>
      <c r="C1137" s="258"/>
      <c r="D1137" s="255" t="s">
        <v>214</v>
      </c>
      <c r="E1137" s="259" t="s">
        <v>1</v>
      </c>
      <c r="F1137" s="260" t="s">
        <v>4460</v>
      </c>
      <c r="G1137" s="258"/>
      <c r="H1137" s="259" t="s">
        <v>1</v>
      </c>
      <c r="I1137" s="165"/>
      <c r="L1137" s="163"/>
      <c r="M1137" s="166"/>
      <c r="T1137" s="167"/>
      <c r="AT1137" s="164" t="s">
        <v>214</v>
      </c>
      <c r="AU1137" s="164" t="s">
        <v>82</v>
      </c>
      <c r="AV1137" s="12" t="s">
        <v>80</v>
      </c>
      <c r="AW1137" s="12" t="s">
        <v>30</v>
      </c>
      <c r="AX1137" s="12" t="s">
        <v>73</v>
      </c>
      <c r="AY1137" s="164" t="s">
        <v>201</v>
      </c>
    </row>
    <row r="1138" spans="2:65" s="13" customFormat="1" x14ac:dyDescent="0.2">
      <c r="B1138" s="168"/>
      <c r="C1138" s="261"/>
      <c r="D1138" s="255" t="s">
        <v>214</v>
      </c>
      <c r="E1138" s="262" t="s">
        <v>1</v>
      </c>
      <c r="F1138" s="263" t="s">
        <v>4461</v>
      </c>
      <c r="G1138" s="261"/>
      <c r="H1138" s="264">
        <v>80</v>
      </c>
      <c r="I1138" s="170"/>
      <c r="L1138" s="168"/>
      <c r="M1138" s="171"/>
      <c r="T1138" s="172"/>
      <c r="AT1138" s="169" t="s">
        <v>214</v>
      </c>
      <c r="AU1138" s="169" t="s">
        <v>82</v>
      </c>
      <c r="AV1138" s="13" t="s">
        <v>82</v>
      </c>
      <c r="AW1138" s="13" t="s">
        <v>30</v>
      </c>
      <c r="AX1138" s="13" t="s">
        <v>73</v>
      </c>
      <c r="AY1138" s="169" t="s">
        <v>201</v>
      </c>
    </row>
    <row r="1139" spans="2:65" s="12" customFormat="1" x14ac:dyDescent="0.2">
      <c r="B1139" s="163"/>
      <c r="C1139" s="258"/>
      <c r="D1139" s="255" t="s">
        <v>214</v>
      </c>
      <c r="E1139" s="259" t="s">
        <v>1</v>
      </c>
      <c r="F1139" s="260" t="s">
        <v>4467</v>
      </c>
      <c r="G1139" s="258"/>
      <c r="H1139" s="259" t="s">
        <v>1</v>
      </c>
      <c r="I1139" s="165"/>
      <c r="L1139" s="163"/>
      <c r="M1139" s="166"/>
      <c r="T1139" s="167"/>
      <c r="AT1139" s="164" t="s">
        <v>214</v>
      </c>
      <c r="AU1139" s="164" t="s">
        <v>82</v>
      </c>
      <c r="AV1139" s="12" t="s">
        <v>80</v>
      </c>
      <c r="AW1139" s="12" t="s">
        <v>30</v>
      </c>
      <c r="AX1139" s="12" t="s">
        <v>73</v>
      </c>
      <c r="AY1139" s="164" t="s">
        <v>201</v>
      </c>
    </row>
    <row r="1140" spans="2:65" s="12" customFormat="1" x14ac:dyDescent="0.2">
      <c r="B1140" s="163"/>
      <c r="C1140" s="258"/>
      <c r="D1140" s="255" t="s">
        <v>214</v>
      </c>
      <c r="E1140" s="259" t="s">
        <v>1</v>
      </c>
      <c r="F1140" s="260" t="s">
        <v>4468</v>
      </c>
      <c r="G1140" s="258"/>
      <c r="H1140" s="259" t="s">
        <v>1</v>
      </c>
      <c r="I1140" s="165"/>
      <c r="L1140" s="163"/>
      <c r="M1140" s="166"/>
      <c r="T1140" s="167"/>
      <c r="AT1140" s="164" t="s">
        <v>214</v>
      </c>
      <c r="AU1140" s="164" t="s">
        <v>82</v>
      </c>
      <c r="AV1140" s="12" t="s">
        <v>80</v>
      </c>
      <c r="AW1140" s="12" t="s">
        <v>30</v>
      </c>
      <c r="AX1140" s="12" t="s">
        <v>73</v>
      </c>
      <c r="AY1140" s="164" t="s">
        <v>201</v>
      </c>
    </row>
    <row r="1141" spans="2:65" s="13" customFormat="1" x14ac:dyDescent="0.2">
      <c r="B1141" s="168"/>
      <c r="C1141" s="261"/>
      <c r="D1141" s="255" t="s">
        <v>214</v>
      </c>
      <c r="E1141" s="262" t="s">
        <v>1</v>
      </c>
      <c r="F1141" s="263" t="s">
        <v>4469</v>
      </c>
      <c r="G1141" s="261"/>
      <c r="H1141" s="264">
        <v>410</v>
      </c>
      <c r="I1141" s="170"/>
      <c r="L1141" s="168"/>
      <c r="M1141" s="171"/>
      <c r="T1141" s="172"/>
      <c r="AT1141" s="169" t="s">
        <v>214</v>
      </c>
      <c r="AU1141" s="169" t="s">
        <v>82</v>
      </c>
      <c r="AV1141" s="13" t="s">
        <v>82</v>
      </c>
      <c r="AW1141" s="13" t="s">
        <v>30</v>
      </c>
      <c r="AX1141" s="13" t="s">
        <v>73</v>
      </c>
      <c r="AY1141" s="169" t="s">
        <v>201</v>
      </c>
    </row>
    <row r="1142" spans="2:65" s="14" customFormat="1" x14ac:dyDescent="0.2">
      <c r="B1142" s="173"/>
      <c r="C1142" s="265"/>
      <c r="D1142" s="255" t="s">
        <v>214</v>
      </c>
      <c r="E1142" s="266" t="s">
        <v>1</v>
      </c>
      <c r="F1142" s="267" t="s">
        <v>221</v>
      </c>
      <c r="G1142" s="265"/>
      <c r="H1142" s="268">
        <v>490</v>
      </c>
      <c r="I1142" s="175"/>
      <c r="L1142" s="173"/>
      <c r="M1142" s="176"/>
      <c r="T1142" s="177"/>
      <c r="AT1142" s="174" t="s">
        <v>214</v>
      </c>
      <c r="AU1142" s="174" t="s">
        <v>82</v>
      </c>
      <c r="AV1142" s="14" t="s">
        <v>208</v>
      </c>
      <c r="AW1142" s="14" t="s">
        <v>30</v>
      </c>
      <c r="AX1142" s="14" t="s">
        <v>80</v>
      </c>
      <c r="AY1142" s="174" t="s">
        <v>201</v>
      </c>
    </row>
    <row r="1143" spans="2:65" s="1" customFormat="1" ht="24" customHeight="1" x14ac:dyDescent="0.2">
      <c r="B1143" s="152"/>
      <c r="C1143" s="249" t="s">
        <v>3176</v>
      </c>
      <c r="D1143" s="249" t="s">
        <v>203</v>
      </c>
      <c r="E1143" s="250" t="s">
        <v>690</v>
      </c>
      <c r="F1143" s="251" t="s">
        <v>691</v>
      </c>
      <c r="G1143" s="252" t="s">
        <v>536</v>
      </c>
      <c r="H1143" s="253">
        <v>4</v>
      </c>
      <c r="I1143" s="154"/>
      <c r="J1143" s="155">
        <f>ROUND(I1143*H1143,2)</f>
        <v>0</v>
      </c>
      <c r="K1143" s="153" t="s">
        <v>207</v>
      </c>
      <c r="L1143" s="32"/>
      <c r="M1143" s="156" t="s">
        <v>1</v>
      </c>
      <c r="N1143" s="157" t="s">
        <v>38</v>
      </c>
      <c r="P1143" s="158">
        <f>O1143*H1143</f>
        <v>0</v>
      </c>
      <c r="Q1143" s="158">
        <v>0.46009</v>
      </c>
      <c r="R1143" s="158">
        <f>Q1143*H1143</f>
        <v>1.84036</v>
      </c>
      <c r="S1143" s="158">
        <v>0</v>
      </c>
      <c r="T1143" s="159">
        <f>S1143*H1143</f>
        <v>0</v>
      </c>
      <c r="AR1143" s="160" t="s">
        <v>208</v>
      </c>
      <c r="AT1143" s="160" t="s">
        <v>203</v>
      </c>
      <c r="AU1143" s="160" t="s">
        <v>82</v>
      </c>
      <c r="AY1143" s="17" t="s">
        <v>201</v>
      </c>
      <c r="BE1143" s="161">
        <f>IF(N1143="základní",J1143,0)</f>
        <v>0</v>
      </c>
      <c r="BF1143" s="161">
        <f>IF(N1143="snížená",J1143,0)</f>
        <v>0</v>
      </c>
      <c r="BG1143" s="161">
        <f>IF(N1143="zákl. přenesená",J1143,0)</f>
        <v>0</v>
      </c>
      <c r="BH1143" s="161">
        <f>IF(N1143="sníž. přenesená",J1143,0)</f>
        <v>0</v>
      </c>
      <c r="BI1143" s="161">
        <f>IF(N1143="nulová",J1143,0)</f>
        <v>0</v>
      </c>
      <c r="BJ1143" s="17" t="s">
        <v>80</v>
      </c>
      <c r="BK1143" s="161">
        <f>ROUND(I1143*H1143,2)</f>
        <v>0</v>
      </c>
      <c r="BL1143" s="17" t="s">
        <v>208</v>
      </c>
      <c r="BM1143" s="160" t="s">
        <v>4620</v>
      </c>
    </row>
    <row r="1144" spans="2:65" s="1" customFormat="1" ht="19.5" x14ac:dyDescent="0.2">
      <c r="B1144" s="32"/>
      <c r="C1144" s="254"/>
      <c r="D1144" s="255" t="s">
        <v>210</v>
      </c>
      <c r="E1144" s="254"/>
      <c r="F1144" s="256" t="s">
        <v>693</v>
      </c>
      <c r="G1144" s="254"/>
      <c r="H1144" s="254"/>
      <c r="I1144" s="96"/>
      <c r="L1144" s="32"/>
      <c r="M1144" s="162"/>
      <c r="T1144" s="56"/>
      <c r="AT1144" s="17" t="s">
        <v>210</v>
      </c>
      <c r="AU1144" s="17" t="s">
        <v>82</v>
      </c>
    </row>
    <row r="1145" spans="2:65" s="1" customFormat="1" ht="97.5" x14ac:dyDescent="0.2">
      <c r="B1145" s="32"/>
      <c r="C1145" s="254"/>
      <c r="D1145" s="255" t="s">
        <v>212</v>
      </c>
      <c r="E1145" s="254"/>
      <c r="F1145" s="257" t="s">
        <v>672</v>
      </c>
      <c r="G1145" s="254"/>
      <c r="H1145" s="254"/>
      <c r="I1145" s="96"/>
      <c r="L1145" s="32"/>
      <c r="M1145" s="162"/>
      <c r="T1145" s="56"/>
      <c r="AT1145" s="17" t="s">
        <v>212</v>
      </c>
      <c r="AU1145" s="17" t="s">
        <v>82</v>
      </c>
    </row>
    <row r="1146" spans="2:65" s="12" customFormat="1" x14ac:dyDescent="0.2">
      <c r="B1146" s="163"/>
      <c r="C1146" s="258"/>
      <c r="D1146" s="255" t="s">
        <v>214</v>
      </c>
      <c r="E1146" s="259" t="s">
        <v>1</v>
      </c>
      <c r="F1146" s="260" t="s">
        <v>2097</v>
      </c>
      <c r="G1146" s="258"/>
      <c r="H1146" s="259" t="s">
        <v>1</v>
      </c>
      <c r="I1146" s="165"/>
      <c r="L1146" s="163"/>
      <c r="M1146" s="166"/>
      <c r="T1146" s="167"/>
      <c r="AT1146" s="164" t="s">
        <v>214</v>
      </c>
      <c r="AU1146" s="164" t="s">
        <v>82</v>
      </c>
      <c r="AV1146" s="12" t="s">
        <v>80</v>
      </c>
      <c r="AW1146" s="12" t="s">
        <v>30</v>
      </c>
      <c r="AX1146" s="12" t="s">
        <v>73</v>
      </c>
      <c r="AY1146" s="164" t="s">
        <v>201</v>
      </c>
    </row>
    <row r="1147" spans="2:65" s="12" customFormat="1" x14ac:dyDescent="0.2">
      <c r="B1147" s="163"/>
      <c r="C1147" s="258"/>
      <c r="D1147" s="255" t="s">
        <v>214</v>
      </c>
      <c r="E1147" s="259" t="s">
        <v>1</v>
      </c>
      <c r="F1147" s="260" t="s">
        <v>4400</v>
      </c>
      <c r="G1147" s="258"/>
      <c r="H1147" s="259" t="s">
        <v>1</v>
      </c>
      <c r="I1147" s="165"/>
      <c r="L1147" s="163"/>
      <c r="M1147" s="166"/>
      <c r="T1147" s="167"/>
      <c r="AT1147" s="164" t="s">
        <v>214</v>
      </c>
      <c r="AU1147" s="164" t="s">
        <v>82</v>
      </c>
      <c r="AV1147" s="12" t="s">
        <v>80</v>
      </c>
      <c r="AW1147" s="12" t="s">
        <v>30</v>
      </c>
      <c r="AX1147" s="12" t="s">
        <v>73</v>
      </c>
      <c r="AY1147" s="164" t="s">
        <v>201</v>
      </c>
    </row>
    <row r="1148" spans="2:65" s="12" customFormat="1" x14ac:dyDescent="0.2">
      <c r="B1148" s="163"/>
      <c r="C1148" s="258"/>
      <c r="D1148" s="255" t="s">
        <v>214</v>
      </c>
      <c r="E1148" s="259" t="s">
        <v>1</v>
      </c>
      <c r="F1148" s="260" t="s">
        <v>1149</v>
      </c>
      <c r="G1148" s="258"/>
      <c r="H1148" s="259" t="s">
        <v>1</v>
      </c>
      <c r="I1148" s="165"/>
      <c r="L1148" s="163"/>
      <c r="M1148" s="166"/>
      <c r="T1148" s="167"/>
      <c r="AT1148" s="164" t="s">
        <v>214</v>
      </c>
      <c r="AU1148" s="164" t="s">
        <v>82</v>
      </c>
      <c r="AV1148" s="12" t="s">
        <v>80</v>
      </c>
      <c r="AW1148" s="12" t="s">
        <v>30</v>
      </c>
      <c r="AX1148" s="12" t="s">
        <v>73</v>
      </c>
      <c r="AY1148" s="164" t="s">
        <v>201</v>
      </c>
    </row>
    <row r="1149" spans="2:65" s="12" customFormat="1" x14ac:dyDescent="0.2">
      <c r="B1149" s="163"/>
      <c r="C1149" s="258"/>
      <c r="D1149" s="255" t="s">
        <v>214</v>
      </c>
      <c r="E1149" s="259" t="s">
        <v>1</v>
      </c>
      <c r="F1149" s="260" t="s">
        <v>4460</v>
      </c>
      <c r="G1149" s="258"/>
      <c r="H1149" s="259" t="s">
        <v>1</v>
      </c>
      <c r="I1149" s="165"/>
      <c r="L1149" s="163"/>
      <c r="M1149" s="166"/>
      <c r="T1149" s="167"/>
      <c r="AT1149" s="164" t="s">
        <v>214</v>
      </c>
      <c r="AU1149" s="164" t="s">
        <v>82</v>
      </c>
      <c r="AV1149" s="12" t="s">
        <v>80</v>
      </c>
      <c r="AW1149" s="12" t="s">
        <v>30</v>
      </c>
      <c r="AX1149" s="12" t="s">
        <v>73</v>
      </c>
      <c r="AY1149" s="164" t="s">
        <v>201</v>
      </c>
    </row>
    <row r="1150" spans="2:65" s="13" customFormat="1" x14ac:dyDescent="0.2">
      <c r="B1150" s="168"/>
      <c r="C1150" s="261"/>
      <c r="D1150" s="255" t="s">
        <v>214</v>
      </c>
      <c r="E1150" s="262" t="s">
        <v>1</v>
      </c>
      <c r="F1150" s="263" t="s">
        <v>3137</v>
      </c>
      <c r="G1150" s="261"/>
      <c r="H1150" s="264">
        <v>2</v>
      </c>
      <c r="I1150" s="170"/>
      <c r="L1150" s="168"/>
      <c r="M1150" s="171"/>
      <c r="T1150" s="172"/>
      <c r="AT1150" s="169" t="s">
        <v>214</v>
      </c>
      <c r="AU1150" s="169" t="s">
        <v>82</v>
      </c>
      <c r="AV1150" s="13" t="s">
        <v>82</v>
      </c>
      <c r="AW1150" s="13" t="s">
        <v>30</v>
      </c>
      <c r="AX1150" s="13" t="s">
        <v>73</v>
      </c>
      <c r="AY1150" s="169" t="s">
        <v>201</v>
      </c>
    </row>
    <row r="1151" spans="2:65" s="12" customFormat="1" x14ac:dyDescent="0.2">
      <c r="B1151" s="163"/>
      <c r="C1151" s="258"/>
      <c r="D1151" s="255" t="s">
        <v>214</v>
      </c>
      <c r="E1151" s="259" t="s">
        <v>1</v>
      </c>
      <c r="F1151" s="260" t="s">
        <v>4467</v>
      </c>
      <c r="G1151" s="258"/>
      <c r="H1151" s="259" t="s">
        <v>1</v>
      </c>
      <c r="I1151" s="165"/>
      <c r="L1151" s="163"/>
      <c r="M1151" s="166"/>
      <c r="T1151" s="167"/>
      <c r="AT1151" s="164" t="s">
        <v>214</v>
      </c>
      <c r="AU1151" s="164" t="s">
        <v>82</v>
      </c>
      <c r="AV1151" s="12" t="s">
        <v>80</v>
      </c>
      <c r="AW1151" s="12" t="s">
        <v>30</v>
      </c>
      <c r="AX1151" s="12" t="s">
        <v>73</v>
      </c>
      <c r="AY1151" s="164" t="s">
        <v>201</v>
      </c>
    </row>
    <row r="1152" spans="2:65" s="12" customFormat="1" x14ac:dyDescent="0.2">
      <c r="B1152" s="163"/>
      <c r="C1152" s="258"/>
      <c r="D1152" s="255" t="s">
        <v>214</v>
      </c>
      <c r="E1152" s="259" t="s">
        <v>1</v>
      </c>
      <c r="F1152" s="260" t="s">
        <v>4468</v>
      </c>
      <c r="G1152" s="258"/>
      <c r="H1152" s="259" t="s">
        <v>1</v>
      </c>
      <c r="I1152" s="165"/>
      <c r="L1152" s="163"/>
      <c r="M1152" s="166"/>
      <c r="T1152" s="167"/>
      <c r="AT1152" s="164" t="s">
        <v>214</v>
      </c>
      <c r="AU1152" s="164" t="s">
        <v>82</v>
      </c>
      <c r="AV1152" s="12" t="s">
        <v>80</v>
      </c>
      <c r="AW1152" s="12" t="s">
        <v>30</v>
      </c>
      <c r="AX1152" s="12" t="s">
        <v>73</v>
      </c>
      <c r="AY1152" s="164" t="s">
        <v>201</v>
      </c>
    </row>
    <row r="1153" spans="2:65" s="13" customFormat="1" x14ac:dyDescent="0.2">
      <c r="B1153" s="168"/>
      <c r="C1153" s="261"/>
      <c r="D1153" s="255" t="s">
        <v>214</v>
      </c>
      <c r="E1153" s="262" t="s">
        <v>1</v>
      </c>
      <c r="F1153" s="263" t="s">
        <v>3137</v>
      </c>
      <c r="G1153" s="261"/>
      <c r="H1153" s="264">
        <v>2</v>
      </c>
      <c r="I1153" s="170"/>
      <c r="L1153" s="168"/>
      <c r="M1153" s="171"/>
      <c r="T1153" s="172"/>
      <c r="AT1153" s="169" t="s">
        <v>214</v>
      </c>
      <c r="AU1153" s="169" t="s">
        <v>82</v>
      </c>
      <c r="AV1153" s="13" t="s">
        <v>82</v>
      </c>
      <c r="AW1153" s="13" t="s">
        <v>30</v>
      </c>
      <c r="AX1153" s="13" t="s">
        <v>73</v>
      </c>
      <c r="AY1153" s="169" t="s">
        <v>201</v>
      </c>
    </row>
    <row r="1154" spans="2:65" s="14" customFormat="1" x14ac:dyDescent="0.2">
      <c r="B1154" s="173"/>
      <c r="C1154" s="265"/>
      <c r="D1154" s="255" t="s">
        <v>214</v>
      </c>
      <c r="E1154" s="266" t="s">
        <v>1</v>
      </c>
      <c r="F1154" s="267" t="s">
        <v>221</v>
      </c>
      <c r="G1154" s="265"/>
      <c r="H1154" s="268">
        <v>4</v>
      </c>
      <c r="I1154" s="175"/>
      <c r="L1154" s="173"/>
      <c r="M1154" s="176"/>
      <c r="T1154" s="177"/>
      <c r="AT1154" s="174" t="s">
        <v>214</v>
      </c>
      <c r="AU1154" s="174" t="s">
        <v>82</v>
      </c>
      <c r="AV1154" s="14" t="s">
        <v>208</v>
      </c>
      <c r="AW1154" s="14" t="s">
        <v>30</v>
      </c>
      <c r="AX1154" s="14" t="s">
        <v>80</v>
      </c>
      <c r="AY1154" s="174" t="s">
        <v>201</v>
      </c>
    </row>
    <row r="1155" spans="2:65" s="1" customFormat="1" ht="16.5" customHeight="1" x14ac:dyDescent="0.2">
      <c r="B1155" s="152"/>
      <c r="C1155" s="249" t="s">
        <v>3182</v>
      </c>
      <c r="D1155" s="249" t="s">
        <v>203</v>
      </c>
      <c r="E1155" s="250" t="s">
        <v>695</v>
      </c>
      <c r="F1155" s="251" t="s">
        <v>696</v>
      </c>
      <c r="G1155" s="252" t="s">
        <v>536</v>
      </c>
      <c r="H1155" s="253">
        <v>33</v>
      </c>
      <c r="I1155" s="154"/>
      <c r="J1155" s="155">
        <f>ROUND(I1155*H1155,2)</f>
        <v>0</v>
      </c>
      <c r="K1155" s="153" t="s">
        <v>207</v>
      </c>
      <c r="L1155" s="32"/>
      <c r="M1155" s="156" t="s">
        <v>1</v>
      </c>
      <c r="N1155" s="157" t="s">
        <v>38</v>
      </c>
      <c r="P1155" s="158">
        <f>O1155*H1155</f>
        <v>0</v>
      </c>
      <c r="Q1155" s="158">
        <v>0.12303</v>
      </c>
      <c r="R1155" s="158">
        <f>Q1155*H1155</f>
        <v>4.05999</v>
      </c>
      <c r="S1155" s="158">
        <v>0</v>
      </c>
      <c r="T1155" s="159">
        <f>S1155*H1155</f>
        <v>0</v>
      </c>
      <c r="AR1155" s="160" t="s">
        <v>208</v>
      </c>
      <c r="AT1155" s="160" t="s">
        <v>203</v>
      </c>
      <c r="AU1155" s="160" t="s">
        <v>82</v>
      </c>
      <c r="AY1155" s="17" t="s">
        <v>201</v>
      </c>
      <c r="BE1155" s="161">
        <f>IF(N1155="základní",J1155,0)</f>
        <v>0</v>
      </c>
      <c r="BF1155" s="161">
        <f>IF(N1155="snížená",J1155,0)</f>
        <v>0</v>
      </c>
      <c r="BG1155" s="161">
        <f>IF(N1155="zákl. přenesená",J1155,0)</f>
        <v>0</v>
      </c>
      <c r="BH1155" s="161">
        <f>IF(N1155="sníž. přenesená",J1155,0)</f>
        <v>0</v>
      </c>
      <c r="BI1155" s="161">
        <f>IF(N1155="nulová",J1155,0)</f>
        <v>0</v>
      </c>
      <c r="BJ1155" s="17" t="s">
        <v>80</v>
      </c>
      <c r="BK1155" s="161">
        <f>ROUND(I1155*H1155,2)</f>
        <v>0</v>
      </c>
      <c r="BL1155" s="17" t="s">
        <v>208</v>
      </c>
      <c r="BM1155" s="160" t="s">
        <v>4621</v>
      </c>
    </row>
    <row r="1156" spans="2:65" s="1" customFormat="1" x14ac:dyDescent="0.2">
      <c r="B1156" s="32"/>
      <c r="C1156" s="254"/>
      <c r="D1156" s="255" t="s">
        <v>210</v>
      </c>
      <c r="E1156" s="254"/>
      <c r="F1156" s="256" t="s">
        <v>696</v>
      </c>
      <c r="G1156" s="254"/>
      <c r="H1156" s="254"/>
      <c r="I1156" s="96"/>
      <c r="L1156" s="32"/>
      <c r="M1156" s="162"/>
      <c r="T1156" s="56"/>
      <c r="AT1156" s="17" t="s">
        <v>210</v>
      </c>
      <c r="AU1156" s="17" t="s">
        <v>82</v>
      </c>
    </row>
    <row r="1157" spans="2:65" s="1" customFormat="1" ht="39" x14ac:dyDescent="0.2">
      <c r="B1157" s="32"/>
      <c r="C1157" s="254"/>
      <c r="D1157" s="255" t="s">
        <v>212</v>
      </c>
      <c r="E1157" s="254"/>
      <c r="F1157" s="257" t="s">
        <v>698</v>
      </c>
      <c r="G1157" s="254"/>
      <c r="H1157" s="254"/>
      <c r="I1157" s="96"/>
      <c r="L1157" s="32"/>
      <c r="M1157" s="162"/>
      <c r="T1157" s="56"/>
      <c r="AT1157" s="17" t="s">
        <v>212</v>
      </c>
      <c r="AU1157" s="17" t="s">
        <v>82</v>
      </c>
    </row>
    <row r="1158" spans="2:65" s="12" customFormat="1" x14ac:dyDescent="0.2">
      <c r="B1158" s="163"/>
      <c r="C1158" s="258"/>
      <c r="D1158" s="255" t="s">
        <v>214</v>
      </c>
      <c r="E1158" s="259" t="s">
        <v>1</v>
      </c>
      <c r="F1158" s="260" t="s">
        <v>2097</v>
      </c>
      <c r="G1158" s="258"/>
      <c r="H1158" s="259" t="s">
        <v>1</v>
      </c>
      <c r="I1158" s="165"/>
      <c r="L1158" s="163"/>
      <c r="M1158" s="166"/>
      <c r="T1158" s="167"/>
      <c r="AT1158" s="164" t="s">
        <v>214</v>
      </c>
      <c r="AU1158" s="164" t="s">
        <v>82</v>
      </c>
      <c r="AV1158" s="12" t="s">
        <v>80</v>
      </c>
      <c r="AW1158" s="12" t="s">
        <v>30</v>
      </c>
      <c r="AX1158" s="12" t="s">
        <v>73</v>
      </c>
      <c r="AY1158" s="164" t="s">
        <v>201</v>
      </c>
    </row>
    <row r="1159" spans="2:65" s="12" customFormat="1" x14ac:dyDescent="0.2">
      <c r="B1159" s="163"/>
      <c r="C1159" s="258"/>
      <c r="D1159" s="255" t="s">
        <v>214</v>
      </c>
      <c r="E1159" s="259" t="s">
        <v>1</v>
      </c>
      <c r="F1159" s="260" t="s">
        <v>4400</v>
      </c>
      <c r="G1159" s="258"/>
      <c r="H1159" s="259" t="s">
        <v>1</v>
      </c>
      <c r="I1159" s="165"/>
      <c r="L1159" s="163"/>
      <c r="M1159" s="166"/>
      <c r="T1159" s="167"/>
      <c r="AT1159" s="164" t="s">
        <v>214</v>
      </c>
      <c r="AU1159" s="164" t="s">
        <v>82</v>
      </c>
      <c r="AV1159" s="12" t="s">
        <v>80</v>
      </c>
      <c r="AW1159" s="12" t="s">
        <v>30</v>
      </c>
      <c r="AX1159" s="12" t="s">
        <v>73</v>
      </c>
      <c r="AY1159" s="164" t="s">
        <v>201</v>
      </c>
    </row>
    <row r="1160" spans="2:65" s="12" customFormat="1" x14ac:dyDescent="0.2">
      <c r="B1160" s="163"/>
      <c r="C1160" s="258"/>
      <c r="D1160" s="255" t="s">
        <v>214</v>
      </c>
      <c r="E1160" s="259" t="s">
        <v>1</v>
      </c>
      <c r="F1160" s="260" t="s">
        <v>4622</v>
      </c>
      <c r="G1160" s="258"/>
      <c r="H1160" s="259" t="s">
        <v>1</v>
      </c>
      <c r="I1160" s="165"/>
      <c r="L1160" s="163"/>
      <c r="M1160" s="166"/>
      <c r="T1160" s="167"/>
      <c r="AT1160" s="164" t="s">
        <v>214</v>
      </c>
      <c r="AU1160" s="164" t="s">
        <v>82</v>
      </c>
      <c r="AV1160" s="12" t="s">
        <v>80</v>
      </c>
      <c r="AW1160" s="12" t="s">
        <v>30</v>
      </c>
      <c r="AX1160" s="12" t="s">
        <v>73</v>
      </c>
      <c r="AY1160" s="164" t="s">
        <v>201</v>
      </c>
    </row>
    <row r="1161" spans="2:65" s="13" customFormat="1" x14ac:dyDescent="0.2">
      <c r="B1161" s="168"/>
      <c r="C1161" s="261"/>
      <c r="D1161" s="255" t="s">
        <v>214</v>
      </c>
      <c r="E1161" s="262" t="s">
        <v>1</v>
      </c>
      <c r="F1161" s="263" t="s">
        <v>259</v>
      </c>
      <c r="G1161" s="261"/>
      <c r="H1161" s="264">
        <v>7</v>
      </c>
      <c r="I1161" s="170"/>
      <c r="L1161" s="168"/>
      <c r="M1161" s="171"/>
      <c r="T1161" s="172"/>
      <c r="AT1161" s="169" t="s">
        <v>214</v>
      </c>
      <c r="AU1161" s="169" t="s">
        <v>82</v>
      </c>
      <c r="AV1161" s="13" t="s">
        <v>82</v>
      </c>
      <c r="AW1161" s="13" t="s">
        <v>30</v>
      </c>
      <c r="AX1161" s="13" t="s">
        <v>73</v>
      </c>
      <c r="AY1161" s="169" t="s">
        <v>201</v>
      </c>
    </row>
    <row r="1162" spans="2:65" s="12" customFormat="1" x14ac:dyDescent="0.2">
      <c r="B1162" s="163"/>
      <c r="C1162" s="258"/>
      <c r="D1162" s="255" t="s">
        <v>214</v>
      </c>
      <c r="E1162" s="259" t="s">
        <v>1</v>
      </c>
      <c r="F1162" s="260" t="s">
        <v>2336</v>
      </c>
      <c r="G1162" s="258"/>
      <c r="H1162" s="259" t="s">
        <v>1</v>
      </c>
      <c r="I1162" s="165"/>
      <c r="L1162" s="163"/>
      <c r="M1162" s="166"/>
      <c r="T1162" s="167"/>
      <c r="AT1162" s="164" t="s">
        <v>214</v>
      </c>
      <c r="AU1162" s="164" t="s">
        <v>82</v>
      </c>
      <c r="AV1162" s="12" t="s">
        <v>80</v>
      </c>
      <c r="AW1162" s="12" t="s">
        <v>30</v>
      </c>
      <c r="AX1162" s="12" t="s">
        <v>73</v>
      </c>
      <c r="AY1162" s="164" t="s">
        <v>201</v>
      </c>
    </row>
    <row r="1163" spans="2:65" s="13" customFormat="1" x14ac:dyDescent="0.2">
      <c r="B1163" s="168"/>
      <c r="C1163" s="261"/>
      <c r="D1163" s="255" t="s">
        <v>214</v>
      </c>
      <c r="E1163" s="262" t="s">
        <v>1</v>
      </c>
      <c r="F1163" s="263" t="s">
        <v>80</v>
      </c>
      <c r="G1163" s="261"/>
      <c r="H1163" s="264">
        <v>1</v>
      </c>
      <c r="I1163" s="170"/>
      <c r="L1163" s="168"/>
      <c r="M1163" s="171"/>
      <c r="T1163" s="172"/>
      <c r="AT1163" s="169" t="s">
        <v>214</v>
      </c>
      <c r="AU1163" s="169" t="s">
        <v>82</v>
      </c>
      <c r="AV1163" s="13" t="s">
        <v>82</v>
      </c>
      <c r="AW1163" s="13" t="s">
        <v>30</v>
      </c>
      <c r="AX1163" s="13" t="s">
        <v>73</v>
      </c>
      <c r="AY1163" s="169" t="s">
        <v>201</v>
      </c>
    </row>
    <row r="1164" spans="2:65" s="12" customFormat="1" ht="22.5" x14ac:dyDescent="0.2">
      <c r="B1164" s="163"/>
      <c r="C1164" s="258"/>
      <c r="D1164" s="255" t="s">
        <v>214</v>
      </c>
      <c r="E1164" s="259" t="s">
        <v>1</v>
      </c>
      <c r="F1164" s="260" t="s">
        <v>4623</v>
      </c>
      <c r="G1164" s="258"/>
      <c r="H1164" s="259" t="s">
        <v>1</v>
      </c>
      <c r="I1164" s="165"/>
      <c r="L1164" s="163"/>
      <c r="M1164" s="166"/>
      <c r="T1164" s="167"/>
      <c r="AT1164" s="164" t="s">
        <v>214</v>
      </c>
      <c r="AU1164" s="164" t="s">
        <v>82</v>
      </c>
      <c r="AV1164" s="12" t="s">
        <v>80</v>
      </c>
      <c r="AW1164" s="12" t="s">
        <v>30</v>
      </c>
      <c r="AX1164" s="12" t="s">
        <v>73</v>
      </c>
      <c r="AY1164" s="164" t="s">
        <v>201</v>
      </c>
    </row>
    <row r="1165" spans="2:65" s="13" customFormat="1" x14ac:dyDescent="0.2">
      <c r="B1165" s="168"/>
      <c r="C1165" s="261"/>
      <c r="D1165" s="255" t="s">
        <v>214</v>
      </c>
      <c r="E1165" s="262" t="s">
        <v>1</v>
      </c>
      <c r="F1165" s="263" t="s">
        <v>259</v>
      </c>
      <c r="G1165" s="261"/>
      <c r="H1165" s="264">
        <v>7</v>
      </c>
      <c r="I1165" s="170"/>
      <c r="L1165" s="168"/>
      <c r="M1165" s="171"/>
      <c r="T1165" s="172"/>
      <c r="AT1165" s="169" t="s">
        <v>214</v>
      </c>
      <c r="AU1165" s="169" t="s">
        <v>82</v>
      </c>
      <c r="AV1165" s="13" t="s">
        <v>82</v>
      </c>
      <c r="AW1165" s="13" t="s">
        <v>30</v>
      </c>
      <c r="AX1165" s="13" t="s">
        <v>73</v>
      </c>
      <c r="AY1165" s="169" t="s">
        <v>201</v>
      </c>
    </row>
    <row r="1166" spans="2:65" s="12" customFormat="1" ht="22.5" x14ac:dyDescent="0.2">
      <c r="B1166" s="163"/>
      <c r="C1166" s="258"/>
      <c r="D1166" s="255" t="s">
        <v>214</v>
      </c>
      <c r="E1166" s="259" t="s">
        <v>1</v>
      </c>
      <c r="F1166" s="260" t="s">
        <v>1029</v>
      </c>
      <c r="G1166" s="258"/>
      <c r="H1166" s="259" t="s">
        <v>1</v>
      </c>
      <c r="I1166" s="165"/>
      <c r="L1166" s="163"/>
      <c r="M1166" s="166"/>
      <c r="T1166" s="167"/>
      <c r="AT1166" s="164" t="s">
        <v>214</v>
      </c>
      <c r="AU1166" s="164" t="s">
        <v>82</v>
      </c>
      <c r="AV1166" s="12" t="s">
        <v>80</v>
      </c>
      <c r="AW1166" s="12" t="s">
        <v>30</v>
      </c>
      <c r="AX1166" s="12" t="s">
        <v>73</v>
      </c>
      <c r="AY1166" s="164" t="s">
        <v>201</v>
      </c>
    </row>
    <row r="1167" spans="2:65" s="13" customFormat="1" x14ac:dyDescent="0.2">
      <c r="B1167" s="168"/>
      <c r="C1167" s="261"/>
      <c r="D1167" s="255" t="s">
        <v>214</v>
      </c>
      <c r="E1167" s="262" t="s">
        <v>1</v>
      </c>
      <c r="F1167" s="263" t="s">
        <v>80</v>
      </c>
      <c r="G1167" s="261"/>
      <c r="H1167" s="264">
        <v>1</v>
      </c>
      <c r="I1167" s="170"/>
      <c r="L1167" s="168"/>
      <c r="M1167" s="171"/>
      <c r="T1167" s="172"/>
      <c r="AT1167" s="169" t="s">
        <v>214</v>
      </c>
      <c r="AU1167" s="169" t="s">
        <v>82</v>
      </c>
      <c r="AV1167" s="13" t="s">
        <v>82</v>
      </c>
      <c r="AW1167" s="13" t="s">
        <v>30</v>
      </c>
      <c r="AX1167" s="13" t="s">
        <v>73</v>
      </c>
      <c r="AY1167" s="169" t="s">
        <v>201</v>
      </c>
    </row>
    <row r="1168" spans="2:65" s="12" customFormat="1" ht="22.5" x14ac:dyDescent="0.2">
      <c r="B1168" s="163"/>
      <c r="C1168" s="258"/>
      <c r="D1168" s="255" t="s">
        <v>214</v>
      </c>
      <c r="E1168" s="259" t="s">
        <v>1</v>
      </c>
      <c r="F1168" s="260" t="s">
        <v>4624</v>
      </c>
      <c r="G1168" s="258"/>
      <c r="H1168" s="259" t="s">
        <v>1</v>
      </c>
      <c r="I1168" s="165"/>
      <c r="L1168" s="163"/>
      <c r="M1168" s="166"/>
      <c r="T1168" s="167"/>
      <c r="AT1168" s="164" t="s">
        <v>214</v>
      </c>
      <c r="AU1168" s="164" t="s">
        <v>82</v>
      </c>
      <c r="AV1168" s="12" t="s">
        <v>80</v>
      </c>
      <c r="AW1168" s="12" t="s">
        <v>30</v>
      </c>
      <c r="AX1168" s="12" t="s">
        <v>73</v>
      </c>
      <c r="AY1168" s="164" t="s">
        <v>201</v>
      </c>
    </row>
    <row r="1169" spans="2:65" s="13" customFormat="1" x14ac:dyDescent="0.2">
      <c r="B1169" s="168"/>
      <c r="C1169" s="261"/>
      <c r="D1169" s="255" t="s">
        <v>214</v>
      </c>
      <c r="E1169" s="262" t="s">
        <v>1</v>
      </c>
      <c r="F1169" s="263" t="s">
        <v>339</v>
      </c>
      <c r="G1169" s="261"/>
      <c r="H1169" s="264">
        <v>17</v>
      </c>
      <c r="I1169" s="170"/>
      <c r="L1169" s="168"/>
      <c r="M1169" s="171"/>
      <c r="T1169" s="172"/>
      <c r="AT1169" s="169" t="s">
        <v>214</v>
      </c>
      <c r="AU1169" s="169" t="s">
        <v>82</v>
      </c>
      <c r="AV1169" s="13" t="s">
        <v>82</v>
      </c>
      <c r="AW1169" s="13" t="s">
        <v>30</v>
      </c>
      <c r="AX1169" s="13" t="s">
        <v>73</v>
      </c>
      <c r="AY1169" s="169" t="s">
        <v>201</v>
      </c>
    </row>
    <row r="1170" spans="2:65" s="14" customFormat="1" x14ac:dyDescent="0.2">
      <c r="B1170" s="173"/>
      <c r="C1170" s="265"/>
      <c r="D1170" s="255" t="s">
        <v>214</v>
      </c>
      <c r="E1170" s="266" t="s">
        <v>1</v>
      </c>
      <c r="F1170" s="267" t="s">
        <v>221</v>
      </c>
      <c r="G1170" s="265"/>
      <c r="H1170" s="268">
        <v>33</v>
      </c>
      <c r="I1170" s="175"/>
      <c r="L1170" s="173"/>
      <c r="M1170" s="176"/>
      <c r="T1170" s="177"/>
      <c r="AT1170" s="174" t="s">
        <v>214</v>
      </c>
      <c r="AU1170" s="174" t="s">
        <v>82</v>
      </c>
      <c r="AV1170" s="14" t="s">
        <v>208</v>
      </c>
      <c r="AW1170" s="14" t="s">
        <v>30</v>
      </c>
      <c r="AX1170" s="14" t="s">
        <v>80</v>
      </c>
      <c r="AY1170" s="174" t="s">
        <v>201</v>
      </c>
    </row>
    <row r="1171" spans="2:65" s="1" customFormat="1" ht="24" customHeight="1" x14ac:dyDescent="0.2">
      <c r="B1171" s="152"/>
      <c r="C1171" s="271" t="s">
        <v>3184</v>
      </c>
      <c r="D1171" s="271" t="s">
        <v>401</v>
      </c>
      <c r="E1171" s="272" t="s">
        <v>702</v>
      </c>
      <c r="F1171" s="273" t="s">
        <v>703</v>
      </c>
      <c r="G1171" s="274" t="s">
        <v>536</v>
      </c>
      <c r="H1171" s="275">
        <v>33</v>
      </c>
      <c r="I1171" s="179"/>
      <c r="J1171" s="180">
        <f>ROUND(I1171*H1171,2)</f>
        <v>0</v>
      </c>
      <c r="K1171" s="178" t="s">
        <v>207</v>
      </c>
      <c r="L1171" s="181"/>
      <c r="M1171" s="182" t="s">
        <v>1</v>
      </c>
      <c r="N1171" s="183" t="s">
        <v>38</v>
      </c>
      <c r="P1171" s="158">
        <f>O1171*H1171</f>
        <v>0</v>
      </c>
      <c r="Q1171" s="158">
        <v>1.3299999999999999E-2</v>
      </c>
      <c r="R1171" s="158">
        <f>Q1171*H1171</f>
        <v>0.43889999999999996</v>
      </c>
      <c r="S1171" s="158">
        <v>0</v>
      </c>
      <c r="T1171" s="159">
        <f>S1171*H1171</f>
        <v>0</v>
      </c>
      <c r="AR1171" s="160" t="s">
        <v>266</v>
      </c>
      <c r="AT1171" s="160" t="s">
        <v>401</v>
      </c>
      <c r="AU1171" s="160" t="s">
        <v>82</v>
      </c>
      <c r="AY1171" s="17" t="s">
        <v>201</v>
      </c>
      <c r="BE1171" s="161">
        <f>IF(N1171="základní",J1171,0)</f>
        <v>0</v>
      </c>
      <c r="BF1171" s="161">
        <f>IF(N1171="snížená",J1171,0)</f>
        <v>0</v>
      </c>
      <c r="BG1171" s="161">
        <f>IF(N1171="zákl. přenesená",J1171,0)</f>
        <v>0</v>
      </c>
      <c r="BH1171" s="161">
        <f>IF(N1171="sníž. přenesená",J1171,0)</f>
        <v>0</v>
      </c>
      <c r="BI1171" s="161">
        <f>IF(N1171="nulová",J1171,0)</f>
        <v>0</v>
      </c>
      <c r="BJ1171" s="17" t="s">
        <v>80</v>
      </c>
      <c r="BK1171" s="161">
        <f>ROUND(I1171*H1171,2)</f>
        <v>0</v>
      </c>
      <c r="BL1171" s="17" t="s">
        <v>208</v>
      </c>
      <c r="BM1171" s="160" t="s">
        <v>4625</v>
      </c>
    </row>
    <row r="1172" spans="2:65" s="1" customFormat="1" ht="19.5" x14ac:dyDescent="0.2">
      <c r="B1172" s="32"/>
      <c r="C1172" s="254"/>
      <c r="D1172" s="255" t="s">
        <v>210</v>
      </c>
      <c r="E1172" s="254"/>
      <c r="F1172" s="256" t="s">
        <v>703</v>
      </c>
      <c r="G1172" s="254"/>
      <c r="H1172" s="254"/>
      <c r="I1172" s="96"/>
      <c r="L1172" s="32"/>
      <c r="M1172" s="162"/>
      <c r="T1172" s="56"/>
      <c r="AT1172" s="17" t="s">
        <v>210</v>
      </c>
      <c r="AU1172" s="17" t="s">
        <v>82</v>
      </c>
    </row>
    <row r="1173" spans="2:65" s="12" customFormat="1" x14ac:dyDescent="0.2">
      <c r="B1173" s="163"/>
      <c r="C1173" s="258"/>
      <c r="D1173" s="255" t="s">
        <v>214</v>
      </c>
      <c r="E1173" s="259" t="s">
        <v>1</v>
      </c>
      <c r="F1173" s="260" t="s">
        <v>2097</v>
      </c>
      <c r="G1173" s="258"/>
      <c r="H1173" s="259" t="s">
        <v>1</v>
      </c>
      <c r="I1173" s="165"/>
      <c r="L1173" s="163"/>
      <c r="M1173" s="166"/>
      <c r="T1173" s="167"/>
      <c r="AT1173" s="164" t="s">
        <v>214</v>
      </c>
      <c r="AU1173" s="164" t="s">
        <v>82</v>
      </c>
      <c r="AV1173" s="12" t="s">
        <v>80</v>
      </c>
      <c r="AW1173" s="12" t="s">
        <v>30</v>
      </c>
      <c r="AX1173" s="12" t="s">
        <v>73</v>
      </c>
      <c r="AY1173" s="164" t="s">
        <v>201</v>
      </c>
    </row>
    <row r="1174" spans="2:65" s="12" customFormat="1" ht="22.5" x14ac:dyDescent="0.2">
      <c r="B1174" s="163"/>
      <c r="C1174" s="258"/>
      <c r="D1174" s="255" t="s">
        <v>214</v>
      </c>
      <c r="E1174" s="259" t="s">
        <v>1</v>
      </c>
      <c r="F1174" s="260" t="s">
        <v>406</v>
      </c>
      <c r="G1174" s="258"/>
      <c r="H1174" s="259" t="s">
        <v>1</v>
      </c>
      <c r="I1174" s="165"/>
      <c r="L1174" s="163"/>
      <c r="M1174" s="166"/>
      <c r="T1174" s="167"/>
      <c r="AT1174" s="164" t="s">
        <v>214</v>
      </c>
      <c r="AU1174" s="164" t="s">
        <v>82</v>
      </c>
      <c r="AV1174" s="12" t="s">
        <v>80</v>
      </c>
      <c r="AW1174" s="12" t="s">
        <v>30</v>
      </c>
      <c r="AX1174" s="12" t="s">
        <v>73</v>
      </c>
      <c r="AY1174" s="164" t="s">
        <v>201</v>
      </c>
    </row>
    <row r="1175" spans="2:65" s="12" customFormat="1" x14ac:dyDescent="0.2">
      <c r="B1175" s="163"/>
      <c r="C1175" s="258"/>
      <c r="D1175" s="255" t="s">
        <v>214</v>
      </c>
      <c r="E1175" s="259" t="s">
        <v>1</v>
      </c>
      <c r="F1175" s="260" t="s">
        <v>4400</v>
      </c>
      <c r="G1175" s="258"/>
      <c r="H1175" s="259" t="s">
        <v>1</v>
      </c>
      <c r="I1175" s="165"/>
      <c r="L1175" s="163"/>
      <c r="M1175" s="166"/>
      <c r="T1175" s="167"/>
      <c r="AT1175" s="164" t="s">
        <v>214</v>
      </c>
      <c r="AU1175" s="164" t="s">
        <v>82</v>
      </c>
      <c r="AV1175" s="12" t="s">
        <v>80</v>
      </c>
      <c r="AW1175" s="12" t="s">
        <v>30</v>
      </c>
      <c r="AX1175" s="12" t="s">
        <v>73</v>
      </c>
      <c r="AY1175" s="164" t="s">
        <v>201</v>
      </c>
    </row>
    <row r="1176" spans="2:65" s="12" customFormat="1" x14ac:dyDescent="0.2">
      <c r="B1176" s="163"/>
      <c r="C1176" s="258"/>
      <c r="D1176" s="255" t="s">
        <v>214</v>
      </c>
      <c r="E1176" s="259" t="s">
        <v>1</v>
      </c>
      <c r="F1176" s="260" t="s">
        <v>4622</v>
      </c>
      <c r="G1176" s="258"/>
      <c r="H1176" s="259" t="s">
        <v>1</v>
      </c>
      <c r="I1176" s="165"/>
      <c r="L1176" s="163"/>
      <c r="M1176" s="166"/>
      <c r="T1176" s="167"/>
      <c r="AT1176" s="164" t="s">
        <v>214</v>
      </c>
      <c r="AU1176" s="164" t="s">
        <v>82</v>
      </c>
      <c r="AV1176" s="12" t="s">
        <v>80</v>
      </c>
      <c r="AW1176" s="12" t="s">
        <v>30</v>
      </c>
      <c r="AX1176" s="12" t="s">
        <v>73</v>
      </c>
      <c r="AY1176" s="164" t="s">
        <v>201</v>
      </c>
    </row>
    <row r="1177" spans="2:65" s="13" customFormat="1" x14ac:dyDescent="0.2">
      <c r="B1177" s="168"/>
      <c r="C1177" s="261"/>
      <c r="D1177" s="255" t="s">
        <v>214</v>
      </c>
      <c r="E1177" s="262" t="s">
        <v>1</v>
      </c>
      <c r="F1177" s="263" t="s">
        <v>259</v>
      </c>
      <c r="G1177" s="261"/>
      <c r="H1177" s="264">
        <v>7</v>
      </c>
      <c r="I1177" s="170"/>
      <c r="L1177" s="168"/>
      <c r="M1177" s="171"/>
      <c r="T1177" s="172"/>
      <c r="AT1177" s="169" t="s">
        <v>214</v>
      </c>
      <c r="AU1177" s="169" t="s">
        <v>82</v>
      </c>
      <c r="AV1177" s="13" t="s">
        <v>82</v>
      </c>
      <c r="AW1177" s="13" t="s">
        <v>30</v>
      </c>
      <c r="AX1177" s="13" t="s">
        <v>73</v>
      </c>
      <c r="AY1177" s="169" t="s">
        <v>201</v>
      </c>
    </row>
    <row r="1178" spans="2:65" s="12" customFormat="1" x14ac:dyDescent="0.2">
      <c r="B1178" s="163"/>
      <c r="C1178" s="258"/>
      <c r="D1178" s="255" t="s">
        <v>214</v>
      </c>
      <c r="E1178" s="259" t="s">
        <v>1</v>
      </c>
      <c r="F1178" s="260" t="s">
        <v>2336</v>
      </c>
      <c r="G1178" s="258"/>
      <c r="H1178" s="259" t="s">
        <v>1</v>
      </c>
      <c r="I1178" s="165"/>
      <c r="L1178" s="163"/>
      <c r="M1178" s="166"/>
      <c r="T1178" s="167"/>
      <c r="AT1178" s="164" t="s">
        <v>214</v>
      </c>
      <c r="AU1178" s="164" t="s">
        <v>82</v>
      </c>
      <c r="AV1178" s="12" t="s">
        <v>80</v>
      </c>
      <c r="AW1178" s="12" t="s">
        <v>30</v>
      </c>
      <c r="AX1178" s="12" t="s">
        <v>73</v>
      </c>
      <c r="AY1178" s="164" t="s">
        <v>201</v>
      </c>
    </row>
    <row r="1179" spans="2:65" s="13" customFormat="1" x14ac:dyDescent="0.2">
      <c r="B1179" s="168"/>
      <c r="C1179" s="261"/>
      <c r="D1179" s="255" t="s">
        <v>214</v>
      </c>
      <c r="E1179" s="262" t="s">
        <v>1</v>
      </c>
      <c r="F1179" s="263" t="s">
        <v>80</v>
      </c>
      <c r="G1179" s="261"/>
      <c r="H1179" s="264">
        <v>1</v>
      </c>
      <c r="I1179" s="170"/>
      <c r="L1179" s="168"/>
      <c r="M1179" s="171"/>
      <c r="T1179" s="172"/>
      <c r="AT1179" s="169" t="s">
        <v>214</v>
      </c>
      <c r="AU1179" s="169" t="s">
        <v>82</v>
      </c>
      <c r="AV1179" s="13" t="s">
        <v>82</v>
      </c>
      <c r="AW1179" s="13" t="s">
        <v>30</v>
      </c>
      <c r="AX1179" s="13" t="s">
        <v>73</v>
      </c>
      <c r="AY1179" s="169" t="s">
        <v>201</v>
      </c>
    </row>
    <row r="1180" spans="2:65" s="12" customFormat="1" ht="22.5" x14ac:dyDescent="0.2">
      <c r="B1180" s="163"/>
      <c r="C1180" s="258"/>
      <c r="D1180" s="255" t="s">
        <v>214</v>
      </c>
      <c r="E1180" s="259" t="s">
        <v>1</v>
      </c>
      <c r="F1180" s="260" t="s">
        <v>4623</v>
      </c>
      <c r="G1180" s="258"/>
      <c r="H1180" s="259" t="s">
        <v>1</v>
      </c>
      <c r="I1180" s="165"/>
      <c r="L1180" s="163"/>
      <c r="M1180" s="166"/>
      <c r="T1180" s="167"/>
      <c r="AT1180" s="164" t="s">
        <v>214</v>
      </c>
      <c r="AU1180" s="164" t="s">
        <v>82</v>
      </c>
      <c r="AV1180" s="12" t="s">
        <v>80</v>
      </c>
      <c r="AW1180" s="12" t="s">
        <v>30</v>
      </c>
      <c r="AX1180" s="12" t="s">
        <v>73</v>
      </c>
      <c r="AY1180" s="164" t="s">
        <v>201</v>
      </c>
    </row>
    <row r="1181" spans="2:65" s="13" customFormat="1" x14ac:dyDescent="0.2">
      <c r="B1181" s="168"/>
      <c r="C1181" s="261"/>
      <c r="D1181" s="255" t="s">
        <v>214</v>
      </c>
      <c r="E1181" s="262" t="s">
        <v>1</v>
      </c>
      <c r="F1181" s="263" t="s">
        <v>259</v>
      </c>
      <c r="G1181" s="261"/>
      <c r="H1181" s="264">
        <v>7</v>
      </c>
      <c r="I1181" s="170"/>
      <c r="L1181" s="168"/>
      <c r="M1181" s="171"/>
      <c r="T1181" s="172"/>
      <c r="AT1181" s="169" t="s">
        <v>214</v>
      </c>
      <c r="AU1181" s="169" t="s">
        <v>82</v>
      </c>
      <c r="AV1181" s="13" t="s">
        <v>82</v>
      </c>
      <c r="AW1181" s="13" t="s">
        <v>30</v>
      </c>
      <c r="AX1181" s="13" t="s">
        <v>73</v>
      </c>
      <c r="AY1181" s="169" t="s">
        <v>201</v>
      </c>
    </row>
    <row r="1182" spans="2:65" s="12" customFormat="1" ht="22.5" x14ac:dyDescent="0.2">
      <c r="B1182" s="163"/>
      <c r="C1182" s="258"/>
      <c r="D1182" s="255" t="s">
        <v>214</v>
      </c>
      <c r="E1182" s="259" t="s">
        <v>1</v>
      </c>
      <c r="F1182" s="260" t="s">
        <v>1029</v>
      </c>
      <c r="G1182" s="258"/>
      <c r="H1182" s="259" t="s">
        <v>1</v>
      </c>
      <c r="I1182" s="165"/>
      <c r="L1182" s="163"/>
      <c r="M1182" s="166"/>
      <c r="T1182" s="167"/>
      <c r="AT1182" s="164" t="s">
        <v>214</v>
      </c>
      <c r="AU1182" s="164" t="s">
        <v>82</v>
      </c>
      <c r="AV1182" s="12" t="s">
        <v>80</v>
      </c>
      <c r="AW1182" s="12" t="s">
        <v>30</v>
      </c>
      <c r="AX1182" s="12" t="s">
        <v>73</v>
      </c>
      <c r="AY1182" s="164" t="s">
        <v>201</v>
      </c>
    </row>
    <row r="1183" spans="2:65" s="13" customFormat="1" x14ac:dyDescent="0.2">
      <c r="B1183" s="168"/>
      <c r="C1183" s="261"/>
      <c r="D1183" s="255" t="s">
        <v>214</v>
      </c>
      <c r="E1183" s="262" t="s">
        <v>1</v>
      </c>
      <c r="F1183" s="263" t="s">
        <v>80</v>
      </c>
      <c r="G1183" s="261"/>
      <c r="H1183" s="264">
        <v>1</v>
      </c>
      <c r="I1183" s="170"/>
      <c r="L1183" s="168"/>
      <c r="M1183" s="171"/>
      <c r="T1183" s="172"/>
      <c r="AT1183" s="169" t="s">
        <v>214</v>
      </c>
      <c r="AU1183" s="169" t="s">
        <v>82</v>
      </c>
      <c r="AV1183" s="13" t="s">
        <v>82</v>
      </c>
      <c r="AW1183" s="13" t="s">
        <v>30</v>
      </c>
      <c r="AX1183" s="13" t="s">
        <v>73</v>
      </c>
      <c r="AY1183" s="169" t="s">
        <v>201</v>
      </c>
    </row>
    <row r="1184" spans="2:65" s="12" customFormat="1" ht="22.5" x14ac:dyDescent="0.2">
      <c r="B1184" s="163"/>
      <c r="C1184" s="258"/>
      <c r="D1184" s="255" t="s">
        <v>214</v>
      </c>
      <c r="E1184" s="259" t="s">
        <v>1</v>
      </c>
      <c r="F1184" s="260" t="s">
        <v>4624</v>
      </c>
      <c r="G1184" s="258"/>
      <c r="H1184" s="259" t="s">
        <v>1</v>
      </c>
      <c r="I1184" s="165"/>
      <c r="L1184" s="163"/>
      <c r="M1184" s="166"/>
      <c r="T1184" s="167"/>
      <c r="AT1184" s="164" t="s">
        <v>214</v>
      </c>
      <c r="AU1184" s="164" t="s">
        <v>82</v>
      </c>
      <c r="AV1184" s="12" t="s">
        <v>80</v>
      </c>
      <c r="AW1184" s="12" t="s">
        <v>30</v>
      </c>
      <c r="AX1184" s="12" t="s">
        <v>73</v>
      </c>
      <c r="AY1184" s="164" t="s">
        <v>201</v>
      </c>
    </row>
    <row r="1185" spans="2:65" s="13" customFormat="1" x14ac:dyDescent="0.2">
      <c r="B1185" s="168"/>
      <c r="C1185" s="261"/>
      <c r="D1185" s="255" t="s">
        <v>214</v>
      </c>
      <c r="E1185" s="262" t="s">
        <v>1</v>
      </c>
      <c r="F1185" s="263" t="s">
        <v>339</v>
      </c>
      <c r="G1185" s="261"/>
      <c r="H1185" s="264">
        <v>17</v>
      </c>
      <c r="I1185" s="170"/>
      <c r="L1185" s="168"/>
      <c r="M1185" s="171"/>
      <c r="T1185" s="172"/>
      <c r="AT1185" s="169" t="s">
        <v>214</v>
      </c>
      <c r="AU1185" s="169" t="s">
        <v>82</v>
      </c>
      <c r="AV1185" s="13" t="s">
        <v>82</v>
      </c>
      <c r="AW1185" s="13" t="s">
        <v>30</v>
      </c>
      <c r="AX1185" s="13" t="s">
        <v>73</v>
      </c>
      <c r="AY1185" s="169" t="s">
        <v>201</v>
      </c>
    </row>
    <row r="1186" spans="2:65" s="14" customFormat="1" x14ac:dyDescent="0.2">
      <c r="B1186" s="173"/>
      <c r="C1186" s="265"/>
      <c r="D1186" s="255" t="s">
        <v>214</v>
      </c>
      <c r="E1186" s="266" t="s">
        <v>1</v>
      </c>
      <c r="F1186" s="267" t="s">
        <v>221</v>
      </c>
      <c r="G1186" s="265"/>
      <c r="H1186" s="268">
        <v>33</v>
      </c>
      <c r="I1186" s="175"/>
      <c r="L1186" s="173"/>
      <c r="M1186" s="176"/>
      <c r="T1186" s="177"/>
      <c r="AT1186" s="174" t="s">
        <v>214</v>
      </c>
      <c r="AU1186" s="174" t="s">
        <v>82</v>
      </c>
      <c r="AV1186" s="14" t="s">
        <v>208</v>
      </c>
      <c r="AW1186" s="14" t="s">
        <v>30</v>
      </c>
      <c r="AX1186" s="14" t="s">
        <v>80</v>
      </c>
      <c r="AY1186" s="174" t="s">
        <v>201</v>
      </c>
    </row>
    <row r="1187" spans="2:65" s="1" customFormat="1" ht="16.5" customHeight="1" x14ac:dyDescent="0.2">
      <c r="B1187" s="152"/>
      <c r="C1187" s="249" t="s">
        <v>3191</v>
      </c>
      <c r="D1187" s="249" t="s">
        <v>203</v>
      </c>
      <c r="E1187" s="250" t="s">
        <v>1032</v>
      </c>
      <c r="F1187" s="251" t="s">
        <v>1033</v>
      </c>
      <c r="G1187" s="252" t="s">
        <v>536</v>
      </c>
      <c r="H1187" s="253">
        <v>3</v>
      </c>
      <c r="I1187" s="154"/>
      <c r="J1187" s="155">
        <f>ROUND(I1187*H1187,2)</f>
        <v>0</v>
      </c>
      <c r="K1187" s="153" t="s">
        <v>207</v>
      </c>
      <c r="L1187" s="32"/>
      <c r="M1187" s="156" t="s">
        <v>1</v>
      </c>
      <c r="N1187" s="157" t="s">
        <v>38</v>
      </c>
      <c r="P1187" s="158">
        <f>O1187*H1187</f>
        <v>0</v>
      </c>
      <c r="Q1187" s="158">
        <v>0.32906000000000002</v>
      </c>
      <c r="R1187" s="158">
        <f>Q1187*H1187</f>
        <v>0.98718000000000006</v>
      </c>
      <c r="S1187" s="158">
        <v>0</v>
      </c>
      <c r="T1187" s="159">
        <f>S1187*H1187</f>
        <v>0</v>
      </c>
      <c r="AR1187" s="160" t="s">
        <v>208</v>
      </c>
      <c r="AT1187" s="160" t="s">
        <v>203</v>
      </c>
      <c r="AU1187" s="160" t="s">
        <v>82</v>
      </c>
      <c r="AY1187" s="17" t="s">
        <v>201</v>
      </c>
      <c r="BE1187" s="161">
        <f>IF(N1187="základní",J1187,0)</f>
        <v>0</v>
      </c>
      <c r="BF1187" s="161">
        <f>IF(N1187="snížená",J1187,0)</f>
        <v>0</v>
      </c>
      <c r="BG1187" s="161">
        <f>IF(N1187="zákl. přenesená",J1187,0)</f>
        <v>0</v>
      </c>
      <c r="BH1187" s="161">
        <f>IF(N1187="sníž. přenesená",J1187,0)</f>
        <v>0</v>
      </c>
      <c r="BI1187" s="161">
        <f>IF(N1187="nulová",J1187,0)</f>
        <v>0</v>
      </c>
      <c r="BJ1187" s="17" t="s">
        <v>80</v>
      </c>
      <c r="BK1187" s="161">
        <f>ROUND(I1187*H1187,2)</f>
        <v>0</v>
      </c>
      <c r="BL1187" s="17" t="s">
        <v>208</v>
      </c>
      <c r="BM1187" s="160" t="s">
        <v>4626</v>
      </c>
    </row>
    <row r="1188" spans="2:65" s="1" customFormat="1" x14ac:dyDescent="0.2">
      <c r="B1188" s="32"/>
      <c r="C1188" s="254"/>
      <c r="D1188" s="255" t="s">
        <v>210</v>
      </c>
      <c r="E1188" s="254"/>
      <c r="F1188" s="256" t="s">
        <v>1033</v>
      </c>
      <c r="G1188" s="254"/>
      <c r="H1188" s="254"/>
      <c r="I1188" s="96"/>
      <c r="L1188" s="32"/>
      <c r="M1188" s="162"/>
      <c r="T1188" s="56"/>
      <c r="AT1188" s="17" t="s">
        <v>210</v>
      </c>
      <c r="AU1188" s="17" t="s">
        <v>82</v>
      </c>
    </row>
    <row r="1189" spans="2:65" s="1" customFormat="1" ht="39" x14ac:dyDescent="0.2">
      <c r="B1189" s="32"/>
      <c r="C1189" s="254"/>
      <c r="D1189" s="255" t="s">
        <v>212</v>
      </c>
      <c r="E1189" s="254"/>
      <c r="F1189" s="257" t="s">
        <v>698</v>
      </c>
      <c r="G1189" s="254"/>
      <c r="H1189" s="254"/>
      <c r="I1189" s="96"/>
      <c r="L1189" s="32"/>
      <c r="M1189" s="162"/>
      <c r="T1189" s="56"/>
      <c r="AT1189" s="17" t="s">
        <v>212</v>
      </c>
      <c r="AU1189" s="17" t="s">
        <v>82</v>
      </c>
    </row>
    <row r="1190" spans="2:65" s="12" customFormat="1" x14ac:dyDescent="0.2">
      <c r="B1190" s="163"/>
      <c r="C1190" s="258"/>
      <c r="D1190" s="255" t="s">
        <v>214</v>
      </c>
      <c r="E1190" s="259" t="s">
        <v>1</v>
      </c>
      <c r="F1190" s="260" t="s">
        <v>2097</v>
      </c>
      <c r="G1190" s="258"/>
      <c r="H1190" s="259" t="s">
        <v>1</v>
      </c>
      <c r="I1190" s="165"/>
      <c r="L1190" s="163"/>
      <c r="M1190" s="166"/>
      <c r="T1190" s="167"/>
      <c r="AT1190" s="164" t="s">
        <v>214</v>
      </c>
      <c r="AU1190" s="164" t="s">
        <v>82</v>
      </c>
      <c r="AV1190" s="12" t="s">
        <v>80</v>
      </c>
      <c r="AW1190" s="12" t="s">
        <v>30</v>
      </c>
      <c r="AX1190" s="12" t="s">
        <v>73</v>
      </c>
      <c r="AY1190" s="164" t="s">
        <v>201</v>
      </c>
    </row>
    <row r="1191" spans="2:65" s="12" customFormat="1" x14ac:dyDescent="0.2">
      <c r="B1191" s="163"/>
      <c r="C1191" s="258"/>
      <c r="D1191" s="255" t="s">
        <v>214</v>
      </c>
      <c r="E1191" s="259" t="s">
        <v>1</v>
      </c>
      <c r="F1191" s="260" t="s">
        <v>4400</v>
      </c>
      <c r="G1191" s="258"/>
      <c r="H1191" s="259" t="s">
        <v>1</v>
      </c>
      <c r="I1191" s="165"/>
      <c r="L1191" s="163"/>
      <c r="M1191" s="166"/>
      <c r="T1191" s="167"/>
      <c r="AT1191" s="164" t="s">
        <v>214</v>
      </c>
      <c r="AU1191" s="164" t="s">
        <v>82</v>
      </c>
      <c r="AV1191" s="12" t="s">
        <v>80</v>
      </c>
      <c r="AW1191" s="12" t="s">
        <v>30</v>
      </c>
      <c r="AX1191" s="12" t="s">
        <v>73</v>
      </c>
      <c r="AY1191" s="164" t="s">
        <v>201</v>
      </c>
    </row>
    <row r="1192" spans="2:65" s="12" customFormat="1" ht="22.5" x14ac:dyDescent="0.2">
      <c r="B1192" s="163"/>
      <c r="C1192" s="258"/>
      <c r="D1192" s="255" t="s">
        <v>214</v>
      </c>
      <c r="E1192" s="259" t="s">
        <v>1</v>
      </c>
      <c r="F1192" s="260" t="s">
        <v>3676</v>
      </c>
      <c r="G1192" s="258"/>
      <c r="H1192" s="259" t="s">
        <v>1</v>
      </c>
      <c r="I1192" s="165"/>
      <c r="L1192" s="163"/>
      <c r="M1192" s="166"/>
      <c r="T1192" s="167"/>
      <c r="AT1192" s="164" t="s">
        <v>214</v>
      </c>
      <c r="AU1192" s="164" t="s">
        <v>82</v>
      </c>
      <c r="AV1192" s="12" t="s">
        <v>80</v>
      </c>
      <c r="AW1192" s="12" t="s">
        <v>30</v>
      </c>
      <c r="AX1192" s="12" t="s">
        <v>73</v>
      </c>
      <c r="AY1192" s="164" t="s">
        <v>201</v>
      </c>
    </row>
    <row r="1193" spans="2:65" s="13" customFormat="1" x14ac:dyDescent="0.2">
      <c r="B1193" s="168"/>
      <c r="C1193" s="261"/>
      <c r="D1193" s="255" t="s">
        <v>214</v>
      </c>
      <c r="E1193" s="262" t="s">
        <v>1</v>
      </c>
      <c r="F1193" s="263" t="s">
        <v>231</v>
      </c>
      <c r="G1193" s="261"/>
      <c r="H1193" s="264">
        <v>3</v>
      </c>
      <c r="I1193" s="170"/>
      <c r="L1193" s="168"/>
      <c r="M1193" s="171"/>
      <c r="T1193" s="172"/>
      <c r="AT1193" s="169" t="s">
        <v>214</v>
      </c>
      <c r="AU1193" s="169" t="s">
        <v>82</v>
      </c>
      <c r="AV1193" s="13" t="s">
        <v>82</v>
      </c>
      <c r="AW1193" s="13" t="s">
        <v>30</v>
      </c>
      <c r="AX1193" s="13" t="s">
        <v>73</v>
      </c>
      <c r="AY1193" s="169" t="s">
        <v>201</v>
      </c>
    </row>
    <row r="1194" spans="2:65" s="14" customFormat="1" x14ac:dyDescent="0.2">
      <c r="B1194" s="173"/>
      <c r="C1194" s="265"/>
      <c r="D1194" s="255" t="s">
        <v>214</v>
      </c>
      <c r="E1194" s="266" t="s">
        <v>1</v>
      </c>
      <c r="F1194" s="267" t="s">
        <v>221</v>
      </c>
      <c r="G1194" s="265"/>
      <c r="H1194" s="268">
        <v>3</v>
      </c>
      <c r="I1194" s="175"/>
      <c r="L1194" s="173"/>
      <c r="M1194" s="176"/>
      <c r="T1194" s="177"/>
      <c r="AT1194" s="174" t="s">
        <v>214</v>
      </c>
      <c r="AU1194" s="174" t="s">
        <v>82</v>
      </c>
      <c r="AV1194" s="14" t="s">
        <v>208</v>
      </c>
      <c r="AW1194" s="14" t="s">
        <v>30</v>
      </c>
      <c r="AX1194" s="14" t="s">
        <v>80</v>
      </c>
      <c r="AY1194" s="174" t="s">
        <v>201</v>
      </c>
    </row>
    <row r="1195" spans="2:65" s="1" customFormat="1" ht="16.5" customHeight="1" x14ac:dyDescent="0.2">
      <c r="B1195" s="152"/>
      <c r="C1195" s="271" t="s">
        <v>3678</v>
      </c>
      <c r="D1195" s="271" t="s">
        <v>401</v>
      </c>
      <c r="E1195" s="272" t="s">
        <v>1036</v>
      </c>
      <c r="F1195" s="273" t="s">
        <v>1037</v>
      </c>
      <c r="G1195" s="274" t="s">
        <v>536</v>
      </c>
      <c r="H1195" s="275">
        <v>3</v>
      </c>
      <c r="I1195" s="179"/>
      <c r="J1195" s="180">
        <f>ROUND(I1195*H1195,2)</f>
        <v>0</v>
      </c>
      <c r="K1195" s="178" t="s">
        <v>207</v>
      </c>
      <c r="L1195" s="181"/>
      <c r="M1195" s="182" t="s">
        <v>1</v>
      </c>
      <c r="N1195" s="183" t="s">
        <v>38</v>
      </c>
      <c r="P1195" s="158">
        <f>O1195*H1195</f>
        <v>0</v>
      </c>
      <c r="Q1195" s="158">
        <v>2.9499999999999998E-2</v>
      </c>
      <c r="R1195" s="158">
        <f>Q1195*H1195</f>
        <v>8.8499999999999995E-2</v>
      </c>
      <c r="S1195" s="158">
        <v>0</v>
      </c>
      <c r="T1195" s="159">
        <f>S1195*H1195</f>
        <v>0</v>
      </c>
      <c r="AR1195" s="160" t="s">
        <v>266</v>
      </c>
      <c r="AT1195" s="160" t="s">
        <v>401</v>
      </c>
      <c r="AU1195" s="160" t="s">
        <v>82</v>
      </c>
      <c r="AY1195" s="17" t="s">
        <v>201</v>
      </c>
      <c r="BE1195" s="161">
        <f>IF(N1195="základní",J1195,0)</f>
        <v>0</v>
      </c>
      <c r="BF1195" s="161">
        <f>IF(N1195="snížená",J1195,0)</f>
        <v>0</v>
      </c>
      <c r="BG1195" s="161">
        <f>IF(N1195="zákl. přenesená",J1195,0)</f>
        <v>0</v>
      </c>
      <c r="BH1195" s="161">
        <f>IF(N1195="sníž. přenesená",J1195,0)</f>
        <v>0</v>
      </c>
      <c r="BI1195" s="161">
        <f>IF(N1195="nulová",J1195,0)</f>
        <v>0</v>
      </c>
      <c r="BJ1195" s="17" t="s">
        <v>80</v>
      </c>
      <c r="BK1195" s="161">
        <f>ROUND(I1195*H1195,2)</f>
        <v>0</v>
      </c>
      <c r="BL1195" s="17" t="s">
        <v>208</v>
      </c>
      <c r="BM1195" s="160" t="s">
        <v>4627</v>
      </c>
    </row>
    <row r="1196" spans="2:65" s="1" customFormat="1" x14ac:dyDescent="0.2">
      <c r="B1196" s="32"/>
      <c r="C1196" s="254"/>
      <c r="D1196" s="255" t="s">
        <v>210</v>
      </c>
      <c r="E1196" s="254"/>
      <c r="F1196" s="256" t="s">
        <v>1037</v>
      </c>
      <c r="G1196" s="254"/>
      <c r="H1196" s="254"/>
      <c r="I1196" s="96"/>
      <c r="L1196" s="32"/>
      <c r="M1196" s="162"/>
      <c r="T1196" s="56"/>
      <c r="AT1196" s="17" t="s">
        <v>210</v>
      </c>
      <c r="AU1196" s="17" t="s">
        <v>82</v>
      </c>
    </row>
    <row r="1197" spans="2:65" s="12" customFormat="1" x14ac:dyDescent="0.2">
      <c r="B1197" s="163"/>
      <c r="C1197" s="258"/>
      <c r="D1197" s="255" t="s">
        <v>214</v>
      </c>
      <c r="E1197" s="259" t="s">
        <v>1</v>
      </c>
      <c r="F1197" s="260" t="s">
        <v>2097</v>
      </c>
      <c r="G1197" s="258"/>
      <c r="H1197" s="259" t="s">
        <v>1</v>
      </c>
      <c r="I1197" s="165"/>
      <c r="L1197" s="163"/>
      <c r="M1197" s="166"/>
      <c r="T1197" s="167"/>
      <c r="AT1197" s="164" t="s">
        <v>214</v>
      </c>
      <c r="AU1197" s="164" t="s">
        <v>82</v>
      </c>
      <c r="AV1197" s="12" t="s">
        <v>80</v>
      </c>
      <c r="AW1197" s="12" t="s">
        <v>30</v>
      </c>
      <c r="AX1197" s="12" t="s">
        <v>73</v>
      </c>
      <c r="AY1197" s="164" t="s">
        <v>201</v>
      </c>
    </row>
    <row r="1198" spans="2:65" s="12" customFormat="1" ht="22.5" x14ac:dyDescent="0.2">
      <c r="B1198" s="163"/>
      <c r="C1198" s="258"/>
      <c r="D1198" s="255" t="s">
        <v>214</v>
      </c>
      <c r="E1198" s="259" t="s">
        <v>1</v>
      </c>
      <c r="F1198" s="260" t="s">
        <v>406</v>
      </c>
      <c r="G1198" s="258"/>
      <c r="H1198" s="259" t="s">
        <v>1</v>
      </c>
      <c r="I1198" s="165"/>
      <c r="L1198" s="163"/>
      <c r="M1198" s="166"/>
      <c r="T1198" s="167"/>
      <c r="AT1198" s="164" t="s">
        <v>214</v>
      </c>
      <c r="AU1198" s="164" t="s">
        <v>82</v>
      </c>
      <c r="AV1198" s="12" t="s">
        <v>80</v>
      </c>
      <c r="AW1198" s="12" t="s">
        <v>30</v>
      </c>
      <c r="AX1198" s="12" t="s">
        <v>73</v>
      </c>
      <c r="AY1198" s="164" t="s">
        <v>201</v>
      </c>
    </row>
    <row r="1199" spans="2:65" s="12" customFormat="1" x14ac:dyDescent="0.2">
      <c r="B1199" s="163"/>
      <c r="C1199" s="258"/>
      <c r="D1199" s="255" t="s">
        <v>214</v>
      </c>
      <c r="E1199" s="259" t="s">
        <v>1</v>
      </c>
      <c r="F1199" s="260" t="s">
        <v>4400</v>
      </c>
      <c r="G1199" s="258"/>
      <c r="H1199" s="259" t="s">
        <v>1</v>
      </c>
      <c r="I1199" s="165"/>
      <c r="L1199" s="163"/>
      <c r="M1199" s="166"/>
      <c r="T1199" s="167"/>
      <c r="AT1199" s="164" t="s">
        <v>214</v>
      </c>
      <c r="AU1199" s="164" t="s">
        <v>82</v>
      </c>
      <c r="AV1199" s="12" t="s">
        <v>80</v>
      </c>
      <c r="AW1199" s="12" t="s">
        <v>30</v>
      </c>
      <c r="AX1199" s="12" t="s">
        <v>73</v>
      </c>
      <c r="AY1199" s="164" t="s">
        <v>201</v>
      </c>
    </row>
    <row r="1200" spans="2:65" s="12" customFormat="1" ht="22.5" x14ac:dyDescent="0.2">
      <c r="B1200" s="163"/>
      <c r="C1200" s="258"/>
      <c r="D1200" s="255" t="s">
        <v>214</v>
      </c>
      <c r="E1200" s="259" t="s">
        <v>1</v>
      </c>
      <c r="F1200" s="260" t="s">
        <v>3676</v>
      </c>
      <c r="G1200" s="258"/>
      <c r="H1200" s="259" t="s">
        <v>1</v>
      </c>
      <c r="I1200" s="165"/>
      <c r="L1200" s="163"/>
      <c r="M1200" s="166"/>
      <c r="T1200" s="167"/>
      <c r="AT1200" s="164" t="s">
        <v>214</v>
      </c>
      <c r="AU1200" s="164" t="s">
        <v>82</v>
      </c>
      <c r="AV1200" s="12" t="s">
        <v>80</v>
      </c>
      <c r="AW1200" s="12" t="s">
        <v>30</v>
      </c>
      <c r="AX1200" s="12" t="s">
        <v>73</v>
      </c>
      <c r="AY1200" s="164" t="s">
        <v>201</v>
      </c>
    </row>
    <row r="1201" spans="2:65" s="13" customFormat="1" x14ac:dyDescent="0.2">
      <c r="B1201" s="168"/>
      <c r="C1201" s="261"/>
      <c r="D1201" s="255" t="s">
        <v>214</v>
      </c>
      <c r="E1201" s="262" t="s">
        <v>1</v>
      </c>
      <c r="F1201" s="263" t="s">
        <v>231</v>
      </c>
      <c r="G1201" s="261"/>
      <c r="H1201" s="264">
        <v>3</v>
      </c>
      <c r="I1201" s="170"/>
      <c r="L1201" s="168"/>
      <c r="M1201" s="171"/>
      <c r="T1201" s="172"/>
      <c r="AT1201" s="169" t="s">
        <v>214</v>
      </c>
      <c r="AU1201" s="169" t="s">
        <v>82</v>
      </c>
      <c r="AV1201" s="13" t="s">
        <v>82</v>
      </c>
      <c r="AW1201" s="13" t="s">
        <v>30</v>
      </c>
      <c r="AX1201" s="13" t="s">
        <v>73</v>
      </c>
      <c r="AY1201" s="169" t="s">
        <v>201</v>
      </c>
    </row>
    <row r="1202" spans="2:65" s="14" customFormat="1" x14ac:dyDescent="0.2">
      <c r="B1202" s="173"/>
      <c r="C1202" s="265"/>
      <c r="D1202" s="255" t="s">
        <v>214</v>
      </c>
      <c r="E1202" s="266" t="s">
        <v>1</v>
      </c>
      <c r="F1202" s="267" t="s">
        <v>221</v>
      </c>
      <c r="G1202" s="265"/>
      <c r="H1202" s="268">
        <v>3</v>
      </c>
      <c r="I1202" s="175"/>
      <c r="L1202" s="173"/>
      <c r="M1202" s="176"/>
      <c r="T1202" s="177"/>
      <c r="AT1202" s="174" t="s">
        <v>214</v>
      </c>
      <c r="AU1202" s="174" t="s">
        <v>82</v>
      </c>
      <c r="AV1202" s="14" t="s">
        <v>208</v>
      </c>
      <c r="AW1202" s="14" t="s">
        <v>30</v>
      </c>
      <c r="AX1202" s="14" t="s">
        <v>80</v>
      </c>
      <c r="AY1202" s="174" t="s">
        <v>201</v>
      </c>
    </row>
    <row r="1203" spans="2:65" s="1" customFormat="1" ht="16.5" customHeight="1" x14ac:dyDescent="0.2">
      <c r="B1203" s="152"/>
      <c r="C1203" s="249" t="s">
        <v>3681</v>
      </c>
      <c r="D1203" s="249" t="s">
        <v>203</v>
      </c>
      <c r="E1203" s="250" t="s">
        <v>2765</v>
      </c>
      <c r="F1203" s="251" t="s">
        <v>3145</v>
      </c>
      <c r="G1203" s="252" t="s">
        <v>269</v>
      </c>
      <c r="H1203" s="253">
        <v>18.600000000000001</v>
      </c>
      <c r="I1203" s="154"/>
      <c r="J1203" s="155">
        <f>ROUND(I1203*H1203,2)</f>
        <v>0</v>
      </c>
      <c r="K1203" s="153" t="s">
        <v>207</v>
      </c>
      <c r="L1203" s="32"/>
      <c r="M1203" s="156" t="s">
        <v>1</v>
      </c>
      <c r="N1203" s="157" t="s">
        <v>38</v>
      </c>
      <c r="P1203" s="158">
        <f>O1203*H1203</f>
        <v>0</v>
      </c>
      <c r="Q1203" s="158">
        <v>1.9000000000000001E-4</v>
      </c>
      <c r="R1203" s="158">
        <f>Q1203*H1203</f>
        <v>3.5340000000000002E-3</v>
      </c>
      <c r="S1203" s="158">
        <v>0</v>
      </c>
      <c r="T1203" s="159">
        <f>S1203*H1203</f>
        <v>0</v>
      </c>
      <c r="AR1203" s="160" t="s">
        <v>208</v>
      </c>
      <c r="AT1203" s="160" t="s">
        <v>203</v>
      </c>
      <c r="AU1203" s="160" t="s">
        <v>82</v>
      </c>
      <c r="AY1203" s="17" t="s">
        <v>201</v>
      </c>
      <c r="BE1203" s="161">
        <f>IF(N1203="základní",J1203,0)</f>
        <v>0</v>
      </c>
      <c r="BF1203" s="161">
        <f>IF(N1203="snížená",J1203,0)</f>
        <v>0</v>
      </c>
      <c r="BG1203" s="161">
        <f>IF(N1203="zákl. přenesená",J1203,0)</f>
        <v>0</v>
      </c>
      <c r="BH1203" s="161">
        <f>IF(N1203="sníž. přenesená",J1203,0)</f>
        <v>0</v>
      </c>
      <c r="BI1203" s="161">
        <f>IF(N1203="nulová",J1203,0)</f>
        <v>0</v>
      </c>
      <c r="BJ1203" s="17" t="s">
        <v>80</v>
      </c>
      <c r="BK1203" s="161">
        <f>ROUND(I1203*H1203,2)</f>
        <v>0</v>
      </c>
      <c r="BL1203" s="17" t="s">
        <v>208</v>
      </c>
      <c r="BM1203" s="160" t="s">
        <v>4628</v>
      </c>
    </row>
    <row r="1204" spans="2:65" s="1" customFormat="1" x14ac:dyDescent="0.2">
      <c r="B1204" s="32"/>
      <c r="C1204" s="254"/>
      <c r="D1204" s="255" t="s">
        <v>210</v>
      </c>
      <c r="E1204" s="254"/>
      <c r="F1204" s="256" t="s">
        <v>3147</v>
      </c>
      <c r="G1204" s="254"/>
      <c r="H1204" s="254"/>
      <c r="I1204" s="96"/>
      <c r="L1204" s="32"/>
      <c r="M1204" s="162"/>
      <c r="T1204" s="56"/>
      <c r="AT1204" s="17" t="s">
        <v>210</v>
      </c>
      <c r="AU1204" s="17" t="s">
        <v>82</v>
      </c>
    </row>
    <row r="1205" spans="2:65" s="12" customFormat="1" x14ac:dyDescent="0.2">
      <c r="B1205" s="163"/>
      <c r="C1205" s="258"/>
      <c r="D1205" s="255" t="s">
        <v>214</v>
      </c>
      <c r="E1205" s="259" t="s">
        <v>1</v>
      </c>
      <c r="F1205" s="260" t="s">
        <v>2097</v>
      </c>
      <c r="G1205" s="258"/>
      <c r="H1205" s="259" t="s">
        <v>1</v>
      </c>
      <c r="I1205" s="165"/>
      <c r="L1205" s="163"/>
      <c r="M1205" s="166"/>
      <c r="T1205" s="167"/>
      <c r="AT1205" s="164" t="s">
        <v>214</v>
      </c>
      <c r="AU1205" s="164" t="s">
        <v>82</v>
      </c>
      <c r="AV1205" s="12" t="s">
        <v>80</v>
      </c>
      <c r="AW1205" s="12" t="s">
        <v>30</v>
      </c>
      <c r="AX1205" s="12" t="s">
        <v>73</v>
      </c>
      <c r="AY1205" s="164" t="s">
        <v>201</v>
      </c>
    </row>
    <row r="1206" spans="2:65" s="12" customFormat="1" x14ac:dyDescent="0.2">
      <c r="B1206" s="163"/>
      <c r="C1206" s="258"/>
      <c r="D1206" s="255" t="s">
        <v>214</v>
      </c>
      <c r="E1206" s="259" t="s">
        <v>1</v>
      </c>
      <c r="F1206" s="260" t="s">
        <v>4400</v>
      </c>
      <c r="G1206" s="258"/>
      <c r="H1206" s="259" t="s">
        <v>1</v>
      </c>
      <c r="I1206" s="165"/>
      <c r="L1206" s="163"/>
      <c r="M1206" s="166"/>
      <c r="T1206" s="167"/>
      <c r="AT1206" s="164" t="s">
        <v>214</v>
      </c>
      <c r="AU1206" s="164" t="s">
        <v>82</v>
      </c>
      <c r="AV1206" s="12" t="s">
        <v>80</v>
      </c>
      <c r="AW1206" s="12" t="s">
        <v>30</v>
      </c>
      <c r="AX1206" s="12" t="s">
        <v>73</v>
      </c>
      <c r="AY1206" s="164" t="s">
        <v>201</v>
      </c>
    </row>
    <row r="1207" spans="2:65" s="12" customFormat="1" ht="22.5" x14ac:dyDescent="0.2">
      <c r="B1207" s="163"/>
      <c r="C1207" s="258"/>
      <c r="D1207" s="255" t="s">
        <v>214</v>
      </c>
      <c r="E1207" s="259" t="s">
        <v>1</v>
      </c>
      <c r="F1207" s="260" t="s">
        <v>4629</v>
      </c>
      <c r="G1207" s="258"/>
      <c r="H1207" s="259" t="s">
        <v>1</v>
      </c>
      <c r="I1207" s="165"/>
      <c r="L1207" s="163"/>
      <c r="M1207" s="166"/>
      <c r="T1207" s="167"/>
      <c r="AT1207" s="164" t="s">
        <v>214</v>
      </c>
      <c r="AU1207" s="164" t="s">
        <v>82</v>
      </c>
      <c r="AV1207" s="12" t="s">
        <v>80</v>
      </c>
      <c r="AW1207" s="12" t="s">
        <v>30</v>
      </c>
      <c r="AX1207" s="12" t="s">
        <v>73</v>
      </c>
      <c r="AY1207" s="164" t="s">
        <v>201</v>
      </c>
    </row>
    <row r="1208" spans="2:65" s="13" customFormat="1" x14ac:dyDescent="0.2">
      <c r="B1208" s="168"/>
      <c r="C1208" s="261"/>
      <c r="D1208" s="255" t="s">
        <v>214</v>
      </c>
      <c r="E1208" s="262" t="s">
        <v>1</v>
      </c>
      <c r="F1208" s="263" t="s">
        <v>4549</v>
      </c>
      <c r="G1208" s="261"/>
      <c r="H1208" s="264">
        <v>18.600000000000001</v>
      </c>
      <c r="I1208" s="170"/>
      <c r="L1208" s="168"/>
      <c r="M1208" s="171"/>
      <c r="T1208" s="172"/>
      <c r="AT1208" s="169" t="s">
        <v>214</v>
      </c>
      <c r="AU1208" s="169" t="s">
        <v>82</v>
      </c>
      <c r="AV1208" s="13" t="s">
        <v>82</v>
      </c>
      <c r="AW1208" s="13" t="s">
        <v>30</v>
      </c>
      <c r="AX1208" s="13" t="s">
        <v>73</v>
      </c>
      <c r="AY1208" s="169" t="s">
        <v>201</v>
      </c>
    </row>
    <row r="1209" spans="2:65" s="14" customFormat="1" x14ac:dyDescent="0.2">
      <c r="B1209" s="173"/>
      <c r="C1209" s="265"/>
      <c r="D1209" s="255" t="s">
        <v>214</v>
      </c>
      <c r="E1209" s="266" t="s">
        <v>1</v>
      </c>
      <c r="F1209" s="267" t="s">
        <v>221</v>
      </c>
      <c r="G1209" s="265"/>
      <c r="H1209" s="268">
        <v>18.600000000000001</v>
      </c>
      <c r="I1209" s="175"/>
      <c r="L1209" s="173"/>
      <c r="M1209" s="176"/>
      <c r="T1209" s="177"/>
      <c r="AT1209" s="174" t="s">
        <v>214</v>
      </c>
      <c r="AU1209" s="174" t="s">
        <v>82</v>
      </c>
      <c r="AV1209" s="14" t="s">
        <v>208</v>
      </c>
      <c r="AW1209" s="14" t="s">
        <v>30</v>
      </c>
      <c r="AX1209" s="14" t="s">
        <v>80</v>
      </c>
      <c r="AY1209" s="174" t="s">
        <v>201</v>
      </c>
    </row>
    <row r="1210" spans="2:65" s="1" customFormat="1" ht="16.5" customHeight="1" x14ac:dyDescent="0.2">
      <c r="B1210" s="152"/>
      <c r="C1210" s="249" t="s">
        <v>3683</v>
      </c>
      <c r="D1210" s="249" t="s">
        <v>203</v>
      </c>
      <c r="E1210" s="250" t="s">
        <v>3150</v>
      </c>
      <c r="F1210" s="251" t="s">
        <v>3151</v>
      </c>
      <c r="G1210" s="252" t="s">
        <v>269</v>
      </c>
      <c r="H1210" s="253">
        <v>490</v>
      </c>
      <c r="I1210" s="154"/>
      <c r="J1210" s="155">
        <f>ROUND(I1210*H1210,2)</f>
        <v>0</v>
      </c>
      <c r="K1210" s="153" t="s">
        <v>207</v>
      </c>
      <c r="L1210" s="32"/>
      <c r="M1210" s="156" t="s">
        <v>1</v>
      </c>
      <c r="N1210" s="157" t="s">
        <v>38</v>
      </c>
      <c r="P1210" s="158">
        <f>O1210*H1210</f>
        <v>0</v>
      </c>
      <c r="Q1210" s="158">
        <v>9.0000000000000006E-5</v>
      </c>
      <c r="R1210" s="158">
        <f>Q1210*H1210</f>
        <v>4.41E-2</v>
      </c>
      <c r="S1210" s="158">
        <v>0</v>
      </c>
      <c r="T1210" s="159">
        <f>S1210*H1210</f>
        <v>0</v>
      </c>
      <c r="AR1210" s="160" t="s">
        <v>208</v>
      </c>
      <c r="AT1210" s="160" t="s">
        <v>203</v>
      </c>
      <c r="AU1210" s="160" t="s">
        <v>82</v>
      </c>
      <c r="AY1210" s="17" t="s">
        <v>201</v>
      </c>
      <c r="BE1210" s="161">
        <f>IF(N1210="základní",J1210,0)</f>
        <v>0</v>
      </c>
      <c r="BF1210" s="161">
        <f>IF(N1210="snížená",J1210,0)</f>
        <v>0</v>
      </c>
      <c r="BG1210" s="161">
        <f>IF(N1210="zákl. přenesená",J1210,0)</f>
        <v>0</v>
      </c>
      <c r="BH1210" s="161">
        <f>IF(N1210="sníž. přenesená",J1210,0)</f>
        <v>0</v>
      </c>
      <c r="BI1210" s="161">
        <f>IF(N1210="nulová",J1210,0)</f>
        <v>0</v>
      </c>
      <c r="BJ1210" s="17" t="s">
        <v>80</v>
      </c>
      <c r="BK1210" s="161">
        <f>ROUND(I1210*H1210,2)</f>
        <v>0</v>
      </c>
      <c r="BL1210" s="17" t="s">
        <v>208</v>
      </c>
      <c r="BM1210" s="160" t="s">
        <v>4630</v>
      </c>
    </row>
    <row r="1211" spans="2:65" s="1" customFormat="1" x14ac:dyDescent="0.2">
      <c r="B1211" s="32"/>
      <c r="C1211" s="254"/>
      <c r="D1211" s="255" t="s">
        <v>210</v>
      </c>
      <c r="E1211" s="254"/>
      <c r="F1211" s="256" t="s">
        <v>3151</v>
      </c>
      <c r="G1211" s="254"/>
      <c r="H1211" s="254"/>
      <c r="I1211" s="96"/>
      <c r="L1211" s="32"/>
      <c r="M1211" s="162"/>
      <c r="T1211" s="56"/>
      <c r="AT1211" s="17" t="s">
        <v>210</v>
      </c>
      <c r="AU1211" s="17" t="s">
        <v>82</v>
      </c>
    </row>
    <row r="1212" spans="2:65" s="12" customFormat="1" x14ac:dyDescent="0.2">
      <c r="B1212" s="163"/>
      <c r="C1212" s="258"/>
      <c r="D1212" s="255" t="s">
        <v>214</v>
      </c>
      <c r="E1212" s="259" t="s">
        <v>1</v>
      </c>
      <c r="F1212" s="260" t="s">
        <v>2097</v>
      </c>
      <c r="G1212" s="258"/>
      <c r="H1212" s="259" t="s">
        <v>1</v>
      </c>
      <c r="I1212" s="165"/>
      <c r="L1212" s="163"/>
      <c r="M1212" s="166"/>
      <c r="T1212" s="167"/>
      <c r="AT1212" s="164" t="s">
        <v>214</v>
      </c>
      <c r="AU1212" s="164" t="s">
        <v>82</v>
      </c>
      <c r="AV1212" s="12" t="s">
        <v>80</v>
      </c>
      <c r="AW1212" s="12" t="s">
        <v>30</v>
      </c>
      <c r="AX1212" s="12" t="s">
        <v>73</v>
      </c>
      <c r="AY1212" s="164" t="s">
        <v>201</v>
      </c>
    </row>
    <row r="1213" spans="2:65" s="12" customFormat="1" x14ac:dyDescent="0.2">
      <c r="B1213" s="163"/>
      <c r="C1213" s="258"/>
      <c r="D1213" s="255" t="s">
        <v>214</v>
      </c>
      <c r="E1213" s="259" t="s">
        <v>1</v>
      </c>
      <c r="F1213" s="260" t="s">
        <v>3034</v>
      </c>
      <c r="G1213" s="258"/>
      <c r="H1213" s="259" t="s">
        <v>1</v>
      </c>
      <c r="I1213" s="165"/>
      <c r="L1213" s="163"/>
      <c r="M1213" s="166"/>
      <c r="T1213" s="167"/>
      <c r="AT1213" s="164" t="s">
        <v>214</v>
      </c>
      <c r="AU1213" s="164" t="s">
        <v>82</v>
      </c>
      <c r="AV1213" s="12" t="s">
        <v>80</v>
      </c>
      <c r="AW1213" s="12" t="s">
        <v>30</v>
      </c>
      <c r="AX1213" s="12" t="s">
        <v>73</v>
      </c>
      <c r="AY1213" s="164" t="s">
        <v>201</v>
      </c>
    </row>
    <row r="1214" spans="2:65" s="12" customFormat="1" x14ac:dyDescent="0.2">
      <c r="B1214" s="163"/>
      <c r="C1214" s="258"/>
      <c r="D1214" s="255" t="s">
        <v>214</v>
      </c>
      <c r="E1214" s="259" t="s">
        <v>1</v>
      </c>
      <c r="F1214" s="260" t="s">
        <v>4400</v>
      </c>
      <c r="G1214" s="258"/>
      <c r="H1214" s="259" t="s">
        <v>1</v>
      </c>
      <c r="I1214" s="165"/>
      <c r="L1214" s="163"/>
      <c r="M1214" s="166"/>
      <c r="T1214" s="167"/>
      <c r="AT1214" s="164" t="s">
        <v>214</v>
      </c>
      <c r="AU1214" s="164" t="s">
        <v>82</v>
      </c>
      <c r="AV1214" s="12" t="s">
        <v>80</v>
      </c>
      <c r="AW1214" s="12" t="s">
        <v>30</v>
      </c>
      <c r="AX1214" s="12" t="s">
        <v>73</v>
      </c>
      <c r="AY1214" s="164" t="s">
        <v>201</v>
      </c>
    </row>
    <row r="1215" spans="2:65" s="12" customFormat="1" x14ac:dyDescent="0.2">
      <c r="B1215" s="163"/>
      <c r="C1215" s="258"/>
      <c r="D1215" s="255" t="s">
        <v>214</v>
      </c>
      <c r="E1215" s="259" t="s">
        <v>1</v>
      </c>
      <c r="F1215" s="260" t="s">
        <v>1149</v>
      </c>
      <c r="G1215" s="258"/>
      <c r="H1215" s="259" t="s">
        <v>1</v>
      </c>
      <c r="I1215" s="165"/>
      <c r="L1215" s="163"/>
      <c r="M1215" s="166"/>
      <c r="T1215" s="167"/>
      <c r="AT1215" s="164" t="s">
        <v>214</v>
      </c>
      <c r="AU1215" s="164" t="s">
        <v>82</v>
      </c>
      <c r="AV1215" s="12" t="s">
        <v>80</v>
      </c>
      <c r="AW1215" s="12" t="s">
        <v>30</v>
      </c>
      <c r="AX1215" s="12" t="s">
        <v>73</v>
      </c>
      <c r="AY1215" s="164" t="s">
        <v>201</v>
      </c>
    </row>
    <row r="1216" spans="2:65" s="12" customFormat="1" x14ac:dyDescent="0.2">
      <c r="B1216" s="163"/>
      <c r="C1216" s="258"/>
      <c r="D1216" s="255" t="s">
        <v>214</v>
      </c>
      <c r="E1216" s="259" t="s">
        <v>1</v>
      </c>
      <c r="F1216" s="260" t="s">
        <v>4460</v>
      </c>
      <c r="G1216" s="258"/>
      <c r="H1216" s="259" t="s">
        <v>1</v>
      </c>
      <c r="I1216" s="165"/>
      <c r="L1216" s="163"/>
      <c r="M1216" s="166"/>
      <c r="T1216" s="167"/>
      <c r="AT1216" s="164" t="s">
        <v>214</v>
      </c>
      <c r="AU1216" s="164" t="s">
        <v>82</v>
      </c>
      <c r="AV1216" s="12" t="s">
        <v>80</v>
      </c>
      <c r="AW1216" s="12" t="s">
        <v>30</v>
      </c>
      <c r="AX1216" s="12" t="s">
        <v>73</v>
      </c>
      <c r="AY1216" s="164" t="s">
        <v>201</v>
      </c>
    </row>
    <row r="1217" spans="2:65" s="13" customFormat="1" x14ac:dyDescent="0.2">
      <c r="B1217" s="168"/>
      <c r="C1217" s="261"/>
      <c r="D1217" s="255" t="s">
        <v>214</v>
      </c>
      <c r="E1217" s="262" t="s">
        <v>1</v>
      </c>
      <c r="F1217" s="263" t="s">
        <v>4461</v>
      </c>
      <c r="G1217" s="261"/>
      <c r="H1217" s="264">
        <v>80</v>
      </c>
      <c r="I1217" s="170"/>
      <c r="L1217" s="168"/>
      <c r="M1217" s="171"/>
      <c r="T1217" s="172"/>
      <c r="AT1217" s="169" t="s">
        <v>214</v>
      </c>
      <c r="AU1217" s="169" t="s">
        <v>82</v>
      </c>
      <c r="AV1217" s="13" t="s">
        <v>82</v>
      </c>
      <c r="AW1217" s="13" t="s">
        <v>30</v>
      </c>
      <c r="AX1217" s="13" t="s">
        <v>73</v>
      </c>
      <c r="AY1217" s="169" t="s">
        <v>201</v>
      </c>
    </row>
    <row r="1218" spans="2:65" s="12" customFormat="1" x14ac:dyDescent="0.2">
      <c r="B1218" s="163"/>
      <c r="C1218" s="258"/>
      <c r="D1218" s="255" t="s">
        <v>214</v>
      </c>
      <c r="E1218" s="259" t="s">
        <v>1</v>
      </c>
      <c r="F1218" s="260" t="s">
        <v>4467</v>
      </c>
      <c r="G1218" s="258"/>
      <c r="H1218" s="259" t="s">
        <v>1</v>
      </c>
      <c r="I1218" s="165"/>
      <c r="L1218" s="163"/>
      <c r="M1218" s="166"/>
      <c r="T1218" s="167"/>
      <c r="AT1218" s="164" t="s">
        <v>214</v>
      </c>
      <c r="AU1218" s="164" t="s">
        <v>82</v>
      </c>
      <c r="AV1218" s="12" t="s">
        <v>80</v>
      </c>
      <c r="AW1218" s="12" t="s">
        <v>30</v>
      </c>
      <c r="AX1218" s="12" t="s">
        <v>73</v>
      </c>
      <c r="AY1218" s="164" t="s">
        <v>201</v>
      </c>
    </row>
    <row r="1219" spans="2:65" s="12" customFormat="1" x14ac:dyDescent="0.2">
      <c r="B1219" s="163"/>
      <c r="C1219" s="258"/>
      <c r="D1219" s="255" t="s">
        <v>214</v>
      </c>
      <c r="E1219" s="259" t="s">
        <v>1</v>
      </c>
      <c r="F1219" s="260" t="s">
        <v>4468</v>
      </c>
      <c r="G1219" s="258"/>
      <c r="H1219" s="259" t="s">
        <v>1</v>
      </c>
      <c r="I1219" s="165"/>
      <c r="L1219" s="163"/>
      <c r="M1219" s="166"/>
      <c r="T1219" s="167"/>
      <c r="AT1219" s="164" t="s">
        <v>214</v>
      </c>
      <c r="AU1219" s="164" t="s">
        <v>82</v>
      </c>
      <c r="AV1219" s="12" t="s">
        <v>80</v>
      </c>
      <c r="AW1219" s="12" t="s">
        <v>30</v>
      </c>
      <c r="AX1219" s="12" t="s">
        <v>73</v>
      </c>
      <c r="AY1219" s="164" t="s">
        <v>201</v>
      </c>
    </row>
    <row r="1220" spans="2:65" s="13" customFormat="1" x14ac:dyDescent="0.2">
      <c r="B1220" s="168"/>
      <c r="C1220" s="261"/>
      <c r="D1220" s="255" t="s">
        <v>214</v>
      </c>
      <c r="E1220" s="262" t="s">
        <v>1</v>
      </c>
      <c r="F1220" s="263" t="s">
        <v>4469</v>
      </c>
      <c r="G1220" s="261"/>
      <c r="H1220" s="264">
        <v>410</v>
      </c>
      <c r="I1220" s="170"/>
      <c r="L1220" s="168"/>
      <c r="M1220" s="171"/>
      <c r="T1220" s="172"/>
      <c r="AT1220" s="169" t="s">
        <v>214</v>
      </c>
      <c r="AU1220" s="169" t="s">
        <v>82</v>
      </c>
      <c r="AV1220" s="13" t="s">
        <v>82</v>
      </c>
      <c r="AW1220" s="13" t="s">
        <v>30</v>
      </c>
      <c r="AX1220" s="13" t="s">
        <v>73</v>
      </c>
      <c r="AY1220" s="169" t="s">
        <v>201</v>
      </c>
    </row>
    <row r="1221" spans="2:65" s="14" customFormat="1" x14ac:dyDescent="0.2">
      <c r="B1221" s="173"/>
      <c r="C1221" s="265"/>
      <c r="D1221" s="255" t="s">
        <v>214</v>
      </c>
      <c r="E1221" s="266" t="s">
        <v>1</v>
      </c>
      <c r="F1221" s="267" t="s">
        <v>221</v>
      </c>
      <c r="G1221" s="265"/>
      <c r="H1221" s="268">
        <v>490</v>
      </c>
      <c r="I1221" s="175"/>
      <c r="L1221" s="173"/>
      <c r="M1221" s="176"/>
      <c r="T1221" s="177"/>
      <c r="AT1221" s="174" t="s">
        <v>214</v>
      </c>
      <c r="AU1221" s="174" t="s">
        <v>82</v>
      </c>
      <c r="AV1221" s="14" t="s">
        <v>208</v>
      </c>
      <c r="AW1221" s="14" t="s">
        <v>30</v>
      </c>
      <c r="AX1221" s="14" t="s">
        <v>80</v>
      </c>
      <c r="AY1221" s="174" t="s">
        <v>201</v>
      </c>
    </row>
    <row r="1222" spans="2:65" s="1" customFormat="1" ht="24" customHeight="1" x14ac:dyDescent="0.2">
      <c r="B1222" s="152"/>
      <c r="C1222" s="249" t="s">
        <v>3685</v>
      </c>
      <c r="D1222" s="249" t="s">
        <v>203</v>
      </c>
      <c r="E1222" s="250" t="s">
        <v>4631</v>
      </c>
      <c r="F1222" s="251" t="s">
        <v>4632</v>
      </c>
      <c r="G1222" s="252" t="s">
        <v>536</v>
      </c>
      <c r="H1222" s="253">
        <v>9.1329999999999991</v>
      </c>
      <c r="I1222" s="154"/>
      <c r="J1222" s="155">
        <f>ROUND(I1222*H1222,2)</f>
        <v>0</v>
      </c>
      <c r="K1222" s="153" t="s">
        <v>207</v>
      </c>
      <c r="L1222" s="32"/>
      <c r="M1222" s="156" t="s">
        <v>1</v>
      </c>
      <c r="N1222" s="157" t="s">
        <v>38</v>
      </c>
      <c r="P1222" s="158">
        <f>O1222*H1222</f>
        <v>0</v>
      </c>
      <c r="Q1222" s="158">
        <v>2.1000000000000001E-4</v>
      </c>
      <c r="R1222" s="158">
        <f>Q1222*H1222</f>
        <v>1.91793E-3</v>
      </c>
      <c r="S1222" s="158">
        <v>0</v>
      </c>
      <c r="T1222" s="159">
        <f>S1222*H1222</f>
        <v>0</v>
      </c>
      <c r="AR1222" s="160" t="s">
        <v>208</v>
      </c>
      <c r="AT1222" s="160" t="s">
        <v>203</v>
      </c>
      <c r="AU1222" s="160" t="s">
        <v>82</v>
      </c>
      <c r="AY1222" s="17" t="s">
        <v>201</v>
      </c>
      <c r="BE1222" s="161">
        <f>IF(N1222="základní",J1222,0)</f>
        <v>0</v>
      </c>
      <c r="BF1222" s="161">
        <f>IF(N1222="snížená",J1222,0)</f>
        <v>0</v>
      </c>
      <c r="BG1222" s="161">
        <f>IF(N1222="zákl. přenesená",J1222,0)</f>
        <v>0</v>
      </c>
      <c r="BH1222" s="161">
        <f>IF(N1222="sníž. přenesená",J1222,0)</f>
        <v>0</v>
      </c>
      <c r="BI1222" s="161">
        <f>IF(N1222="nulová",J1222,0)</f>
        <v>0</v>
      </c>
      <c r="BJ1222" s="17" t="s">
        <v>80</v>
      </c>
      <c r="BK1222" s="161">
        <f>ROUND(I1222*H1222,2)</f>
        <v>0</v>
      </c>
      <c r="BL1222" s="17" t="s">
        <v>208</v>
      </c>
      <c r="BM1222" s="160" t="s">
        <v>4633</v>
      </c>
    </row>
    <row r="1223" spans="2:65" s="1" customFormat="1" ht="19.5" x14ac:dyDescent="0.2">
      <c r="B1223" s="32"/>
      <c r="C1223" s="254"/>
      <c r="D1223" s="255" t="s">
        <v>210</v>
      </c>
      <c r="E1223" s="254"/>
      <c r="F1223" s="256" t="s">
        <v>4634</v>
      </c>
      <c r="G1223" s="254"/>
      <c r="H1223" s="254"/>
      <c r="I1223" s="96"/>
      <c r="L1223" s="32"/>
      <c r="M1223" s="162"/>
      <c r="T1223" s="56"/>
      <c r="AT1223" s="17" t="s">
        <v>210</v>
      </c>
      <c r="AU1223" s="17" t="s">
        <v>82</v>
      </c>
    </row>
    <row r="1224" spans="2:65" s="12" customFormat="1" x14ac:dyDescent="0.2">
      <c r="B1224" s="163"/>
      <c r="C1224" s="258"/>
      <c r="D1224" s="255" t="s">
        <v>214</v>
      </c>
      <c r="E1224" s="259" t="s">
        <v>1</v>
      </c>
      <c r="F1224" s="260" t="s">
        <v>2097</v>
      </c>
      <c r="G1224" s="258"/>
      <c r="H1224" s="259" t="s">
        <v>1</v>
      </c>
      <c r="I1224" s="165"/>
      <c r="L1224" s="163"/>
      <c r="M1224" s="166"/>
      <c r="T1224" s="167"/>
      <c r="AT1224" s="164" t="s">
        <v>214</v>
      </c>
      <c r="AU1224" s="164" t="s">
        <v>82</v>
      </c>
      <c r="AV1224" s="12" t="s">
        <v>80</v>
      </c>
      <c r="AW1224" s="12" t="s">
        <v>30</v>
      </c>
      <c r="AX1224" s="12" t="s">
        <v>73</v>
      </c>
      <c r="AY1224" s="164" t="s">
        <v>201</v>
      </c>
    </row>
    <row r="1225" spans="2:65" s="12" customFormat="1" x14ac:dyDescent="0.2">
      <c r="B1225" s="163"/>
      <c r="C1225" s="258"/>
      <c r="D1225" s="255" t="s">
        <v>214</v>
      </c>
      <c r="E1225" s="259" t="s">
        <v>1</v>
      </c>
      <c r="F1225" s="260" t="s">
        <v>4400</v>
      </c>
      <c r="G1225" s="258"/>
      <c r="H1225" s="259" t="s">
        <v>1</v>
      </c>
      <c r="I1225" s="165"/>
      <c r="L1225" s="163"/>
      <c r="M1225" s="166"/>
      <c r="T1225" s="167"/>
      <c r="AT1225" s="164" t="s">
        <v>214</v>
      </c>
      <c r="AU1225" s="164" t="s">
        <v>82</v>
      </c>
      <c r="AV1225" s="12" t="s">
        <v>80</v>
      </c>
      <c r="AW1225" s="12" t="s">
        <v>30</v>
      </c>
      <c r="AX1225" s="12" t="s">
        <v>73</v>
      </c>
      <c r="AY1225" s="164" t="s">
        <v>201</v>
      </c>
    </row>
    <row r="1226" spans="2:65" s="12" customFormat="1" ht="22.5" x14ac:dyDescent="0.2">
      <c r="B1226" s="163"/>
      <c r="C1226" s="258"/>
      <c r="D1226" s="255" t="s">
        <v>214</v>
      </c>
      <c r="E1226" s="259" t="s">
        <v>1</v>
      </c>
      <c r="F1226" s="260" t="s">
        <v>4635</v>
      </c>
      <c r="G1226" s="258"/>
      <c r="H1226" s="259" t="s">
        <v>1</v>
      </c>
      <c r="I1226" s="165"/>
      <c r="L1226" s="163"/>
      <c r="M1226" s="166"/>
      <c r="T1226" s="167"/>
      <c r="AT1226" s="164" t="s">
        <v>214</v>
      </c>
      <c r="AU1226" s="164" t="s">
        <v>82</v>
      </c>
      <c r="AV1226" s="12" t="s">
        <v>80</v>
      </c>
      <c r="AW1226" s="12" t="s">
        <v>30</v>
      </c>
      <c r="AX1226" s="12" t="s">
        <v>73</v>
      </c>
      <c r="AY1226" s="164" t="s">
        <v>201</v>
      </c>
    </row>
    <row r="1227" spans="2:65" s="12" customFormat="1" x14ac:dyDescent="0.2">
      <c r="B1227" s="163"/>
      <c r="C1227" s="258"/>
      <c r="D1227" s="255" t="s">
        <v>214</v>
      </c>
      <c r="E1227" s="259" t="s">
        <v>1</v>
      </c>
      <c r="F1227" s="260" t="s">
        <v>4636</v>
      </c>
      <c r="G1227" s="258"/>
      <c r="H1227" s="259" t="s">
        <v>1</v>
      </c>
      <c r="I1227" s="165"/>
      <c r="L1227" s="163"/>
      <c r="M1227" s="166"/>
      <c r="T1227" s="167"/>
      <c r="AT1227" s="164" t="s">
        <v>214</v>
      </c>
      <c r="AU1227" s="164" t="s">
        <v>82</v>
      </c>
      <c r="AV1227" s="12" t="s">
        <v>80</v>
      </c>
      <c r="AW1227" s="12" t="s">
        <v>30</v>
      </c>
      <c r="AX1227" s="12" t="s">
        <v>73</v>
      </c>
      <c r="AY1227" s="164" t="s">
        <v>201</v>
      </c>
    </row>
    <row r="1228" spans="2:65" s="13" customFormat="1" x14ac:dyDescent="0.2">
      <c r="B1228" s="168"/>
      <c r="C1228" s="261"/>
      <c r="D1228" s="255" t="s">
        <v>214</v>
      </c>
      <c r="E1228" s="262" t="s">
        <v>1</v>
      </c>
      <c r="F1228" s="263" t="s">
        <v>4637</v>
      </c>
      <c r="G1228" s="261"/>
      <c r="H1228" s="264">
        <v>9.1329999999999991</v>
      </c>
      <c r="I1228" s="170"/>
      <c r="L1228" s="168"/>
      <c r="M1228" s="171"/>
      <c r="T1228" s="172"/>
      <c r="AT1228" s="169" t="s">
        <v>214</v>
      </c>
      <c r="AU1228" s="169" t="s">
        <v>82</v>
      </c>
      <c r="AV1228" s="13" t="s">
        <v>82</v>
      </c>
      <c r="AW1228" s="13" t="s">
        <v>30</v>
      </c>
      <c r="AX1228" s="13" t="s">
        <v>73</v>
      </c>
      <c r="AY1228" s="169" t="s">
        <v>201</v>
      </c>
    </row>
    <row r="1229" spans="2:65" s="14" customFormat="1" x14ac:dyDescent="0.2">
      <c r="B1229" s="173"/>
      <c r="C1229" s="265"/>
      <c r="D1229" s="255" t="s">
        <v>214</v>
      </c>
      <c r="E1229" s="266" t="s">
        <v>1</v>
      </c>
      <c r="F1229" s="267" t="s">
        <v>221</v>
      </c>
      <c r="G1229" s="265"/>
      <c r="H1229" s="268">
        <v>9.1329999999999991</v>
      </c>
      <c r="I1229" s="175"/>
      <c r="L1229" s="173"/>
      <c r="M1229" s="176"/>
      <c r="T1229" s="177"/>
      <c r="AT1229" s="174" t="s">
        <v>214</v>
      </c>
      <c r="AU1229" s="174" t="s">
        <v>82</v>
      </c>
      <c r="AV1229" s="14" t="s">
        <v>208</v>
      </c>
      <c r="AW1229" s="14" t="s">
        <v>30</v>
      </c>
      <c r="AX1229" s="14" t="s">
        <v>80</v>
      </c>
      <c r="AY1229" s="174" t="s">
        <v>201</v>
      </c>
    </row>
    <row r="1230" spans="2:65" s="1" customFormat="1" ht="16.5" customHeight="1" x14ac:dyDescent="0.2">
      <c r="B1230" s="152"/>
      <c r="C1230" s="249" t="s">
        <v>3691</v>
      </c>
      <c r="D1230" s="249" t="s">
        <v>203</v>
      </c>
      <c r="E1230" s="250" t="s">
        <v>4638</v>
      </c>
      <c r="F1230" s="251" t="s">
        <v>4639</v>
      </c>
      <c r="G1230" s="252" t="s">
        <v>269</v>
      </c>
      <c r="H1230" s="253">
        <v>13.7</v>
      </c>
      <c r="I1230" s="154"/>
      <c r="J1230" s="155">
        <f>ROUND(I1230*H1230,2)</f>
        <v>0</v>
      </c>
      <c r="K1230" s="153" t="s">
        <v>207</v>
      </c>
      <c r="L1230" s="32"/>
      <c r="M1230" s="156" t="s">
        <v>1</v>
      </c>
      <c r="N1230" s="157" t="s">
        <v>38</v>
      </c>
      <c r="P1230" s="158">
        <f>O1230*H1230</f>
        <v>0</v>
      </c>
      <c r="Q1230" s="158">
        <v>5.8E-4</v>
      </c>
      <c r="R1230" s="158">
        <f>Q1230*H1230</f>
        <v>7.9459999999999999E-3</v>
      </c>
      <c r="S1230" s="158">
        <v>0</v>
      </c>
      <c r="T1230" s="159">
        <f>S1230*H1230</f>
        <v>0</v>
      </c>
      <c r="AR1230" s="160" t="s">
        <v>208</v>
      </c>
      <c r="AT1230" s="160" t="s">
        <v>203</v>
      </c>
      <c r="AU1230" s="160" t="s">
        <v>82</v>
      </c>
      <c r="AY1230" s="17" t="s">
        <v>201</v>
      </c>
      <c r="BE1230" s="161">
        <f>IF(N1230="základní",J1230,0)</f>
        <v>0</v>
      </c>
      <c r="BF1230" s="161">
        <f>IF(N1230="snížená",J1230,0)</f>
        <v>0</v>
      </c>
      <c r="BG1230" s="161">
        <f>IF(N1230="zákl. přenesená",J1230,0)</f>
        <v>0</v>
      </c>
      <c r="BH1230" s="161">
        <f>IF(N1230="sníž. přenesená",J1230,0)</f>
        <v>0</v>
      </c>
      <c r="BI1230" s="161">
        <f>IF(N1230="nulová",J1230,0)</f>
        <v>0</v>
      </c>
      <c r="BJ1230" s="17" t="s">
        <v>80</v>
      </c>
      <c r="BK1230" s="161">
        <f>ROUND(I1230*H1230,2)</f>
        <v>0</v>
      </c>
      <c r="BL1230" s="17" t="s">
        <v>208</v>
      </c>
      <c r="BM1230" s="160" t="s">
        <v>4640</v>
      </c>
    </row>
    <row r="1231" spans="2:65" s="1" customFormat="1" ht="19.5" x14ac:dyDescent="0.2">
      <c r="B1231" s="32"/>
      <c r="C1231" s="254"/>
      <c r="D1231" s="255" t="s">
        <v>210</v>
      </c>
      <c r="E1231" s="254"/>
      <c r="F1231" s="256" t="s">
        <v>4641</v>
      </c>
      <c r="G1231" s="254"/>
      <c r="H1231" s="254"/>
      <c r="I1231" s="96"/>
      <c r="L1231" s="32"/>
      <c r="M1231" s="162"/>
      <c r="T1231" s="56"/>
      <c r="AT1231" s="17" t="s">
        <v>210</v>
      </c>
      <c r="AU1231" s="17" t="s">
        <v>82</v>
      </c>
    </row>
    <row r="1232" spans="2:65" s="12" customFormat="1" x14ac:dyDescent="0.2">
      <c r="B1232" s="163"/>
      <c r="C1232" s="258"/>
      <c r="D1232" s="255" t="s">
        <v>214</v>
      </c>
      <c r="E1232" s="259" t="s">
        <v>1</v>
      </c>
      <c r="F1232" s="260" t="s">
        <v>2097</v>
      </c>
      <c r="G1232" s="258"/>
      <c r="H1232" s="259" t="s">
        <v>1</v>
      </c>
      <c r="I1232" s="165"/>
      <c r="L1232" s="163"/>
      <c r="M1232" s="166"/>
      <c r="T1232" s="167"/>
      <c r="AT1232" s="164" t="s">
        <v>214</v>
      </c>
      <c r="AU1232" s="164" t="s">
        <v>82</v>
      </c>
      <c r="AV1232" s="12" t="s">
        <v>80</v>
      </c>
      <c r="AW1232" s="12" t="s">
        <v>30</v>
      </c>
      <c r="AX1232" s="12" t="s">
        <v>73</v>
      </c>
      <c r="AY1232" s="164" t="s">
        <v>201</v>
      </c>
    </row>
    <row r="1233" spans="2:65" s="12" customFormat="1" x14ac:dyDescent="0.2">
      <c r="B1233" s="163"/>
      <c r="C1233" s="258"/>
      <c r="D1233" s="255" t="s">
        <v>214</v>
      </c>
      <c r="E1233" s="259" t="s">
        <v>1</v>
      </c>
      <c r="F1233" s="260" t="s">
        <v>4400</v>
      </c>
      <c r="G1233" s="258"/>
      <c r="H1233" s="259" t="s">
        <v>1</v>
      </c>
      <c r="I1233" s="165"/>
      <c r="L1233" s="163"/>
      <c r="M1233" s="166"/>
      <c r="T1233" s="167"/>
      <c r="AT1233" s="164" t="s">
        <v>214</v>
      </c>
      <c r="AU1233" s="164" t="s">
        <v>82</v>
      </c>
      <c r="AV1233" s="12" t="s">
        <v>80</v>
      </c>
      <c r="AW1233" s="12" t="s">
        <v>30</v>
      </c>
      <c r="AX1233" s="12" t="s">
        <v>73</v>
      </c>
      <c r="AY1233" s="164" t="s">
        <v>201</v>
      </c>
    </row>
    <row r="1234" spans="2:65" s="12" customFormat="1" ht="22.5" x14ac:dyDescent="0.2">
      <c r="B1234" s="163"/>
      <c r="C1234" s="258"/>
      <c r="D1234" s="255" t="s">
        <v>214</v>
      </c>
      <c r="E1234" s="259" t="s">
        <v>1</v>
      </c>
      <c r="F1234" s="260" t="s">
        <v>4635</v>
      </c>
      <c r="G1234" s="258"/>
      <c r="H1234" s="259" t="s">
        <v>1</v>
      </c>
      <c r="I1234" s="165"/>
      <c r="L1234" s="163"/>
      <c r="M1234" s="166"/>
      <c r="T1234" s="167"/>
      <c r="AT1234" s="164" t="s">
        <v>214</v>
      </c>
      <c r="AU1234" s="164" t="s">
        <v>82</v>
      </c>
      <c r="AV1234" s="12" t="s">
        <v>80</v>
      </c>
      <c r="AW1234" s="12" t="s">
        <v>30</v>
      </c>
      <c r="AX1234" s="12" t="s">
        <v>73</v>
      </c>
      <c r="AY1234" s="164" t="s">
        <v>201</v>
      </c>
    </row>
    <row r="1235" spans="2:65" s="12" customFormat="1" x14ac:dyDescent="0.2">
      <c r="B1235" s="163"/>
      <c r="C1235" s="258"/>
      <c r="D1235" s="255" t="s">
        <v>214</v>
      </c>
      <c r="E1235" s="259" t="s">
        <v>1</v>
      </c>
      <c r="F1235" s="260" t="s">
        <v>4636</v>
      </c>
      <c r="G1235" s="258"/>
      <c r="H1235" s="259" t="s">
        <v>1</v>
      </c>
      <c r="I1235" s="165"/>
      <c r="L1235" s="163"/>
      <c r="M1235" s="166"/>
      <c r="T1235" s="167"/>
      <c r="AT1235" s="164" t="s">
        <v>214</v>
      </c>
      <c r="AU1235" s="164" t="s">
        <v>82</v>
      </c>
      <c r="AV1235" s="12" t="s">
        <v>80</v>
      </c>
      <c r="AW1235" s="12" t="s">
        <v>30</v>
      </c>
      <c r="AX1235" s="12" t="s">
        <v>73</v>
      </c>
      <c r="AY1235" s="164" t="s">
        <v>201</v>
      </c>
    </row>
    <row r="1236" spans="2:65" s="13" customFormat="1" x14ac:dyDescent="0.2">
      <c r="B1236" s="168"/>
      <c r="C1236" s="261"/>
      <c r="D1236" s="255" t="s">
        <v>214</v>
      </c>
      <c r="E1236" s="262" t="s">
        <v>1</v>
      </c>
      <c r="F1236" s="263" t="s">
        <v>4642</v>
      </c>
      <c r="G1236" s="261"/>
      <c r="H1236" s="264">
        <v>13.7</v>
      </c>
      <c r="I1236" s="170"/>
      <c r="L1236" s="168"/>
      <c r="M1236" s="171"/>
      <c r="T1236" s="172"/>
      <c r="AT1236" s="169" t="s">
        <v>214</v>
      </c>
      <c r="AU1236" s="169" t="s">
        <v>82</v>
      </c>
      <c r="AV1236" s="13" t="s">
        <v>82</v>
      </c>
      <c r="AW1236" s="13" t="s">
        <v>30</v>
      </c>
      <c r="AX1236" s="13" t="s">
        <v>73</v>
      </c>
      <c r="AY1236" s="169" t="s">
        <v>201</v>
      </c>
    </row>
    <row r="1237" spans="2:65" s="14" customFormat="1" x14ac:dyDescent="0.2">
      <c r="B1237" s="173"/>
      <c r="C1237" s="265"/>
      <c r="D1237" s="255" t="s">
        <v>214</v>
      </c>
      <c r="E1237" s="266" t="s">
        <v>1</v>
      </c>
      <c r="F1237" s="267" t="s">
        <v>221</v>
      </c>
      <c r="G1237" s="265"/>
      <c r="H1237" s="268">
        <v>13.7</v>
      </c>
      <c r="I1237" s="175"/>
      <c r="L1237" s="173"/>
      <c r="M1237" s="176"/>
      <c r="T1237" s="177"/>
      <c r="AT1237" s="174" t="s">
        <v>214</v>
      </c>
      <c r="AU1237" s="174" t="s">
        <v>82</v>
      </c>
      <c r="AV1237" s="14" t="s">
        <v>208</v>
      </c>
      <c r="AW1237" s="14" t="s">
        <v>30</v>
      </c>
      <c r="AX1237" s="14" t="s">
        <v>80</v>
      </c>
      <c r="AY1237" s="174" t="s">
        <v>201</v>
      </c>
    </row>
    <row r="1238" spans="2:65" s="1" customFormat="1" ht="24" customHeight="1" x14ac:dyDescent="0.2">
      <c r="B1238" s="152"/>
      <c r="C1238" s="271" t="s">
        <v>3697</v>
      </c>
      <c r="D1238" s="271" t="s">
        <v>401</v>
      </c>
      <c r="E1238" s="272" t="s">
        <v>4643</v>
      </c>
      <c r="F1238" s="273" t="s">
        <v>4644</v>
      </c>
      <c r="G1238" s="274" t="s">
        <v>269</v>
      </c>
      <c r="H1238" s="275">
        <v>13.7</v>
      </c>
      <c r="I1238" s="179"/>
      <c r="J1238" s="180">
        <f>ROUND(I1238*H1238,2)</f>
        <v>0</v>
      </c>
      <c r="K1238" s="178" t="s">
        <v>207</v>
      </c>
      <c r="L1238" s="181"/>
      <c r="M1238" s="182" t="s">
        <v>1</v>
      </c>
      <c r="N1238" s="183" t="s">
        <v>38</v>
      </c>
      <c r="P1238" s="158">
        <f>O1238*H1238</f>
        <v>0</v>
      </c>
      <c r="Q1238" s="158">
        <v>5.0939999999999999E-2</v>
      </c>
      <c r="R1238" s="158">
        <f>Q1238*H1238</f>
        <v>0.697878</v>
      </c>
      <c r="S1238" s="158">
        <v>0</v>
      </c>
      <c r="T1238" s="159">
        <f>S1238*H1238</f>
        <v>0</v>
      </c>
      <c r="AR1238" s="160" t="s">
        <v>266</v>
      </c>
      <c r="AT1238" s="160" t="s">
        <v>401</v>
      </c>
      <c r="AU1238" s="160" t="s">
        <v>82</v>
      </c>
      <c r="AY1238" s="17" t="s">
        <v>201</v>
      </c>
      <c r="BE1238" s="161">
        <f>IF(N1238="základní",J1238,0)</f>
        <v>0</v>
      </c>
      <c r="BF1238" s="161">
        <f>IF(N1238="snížená",J1238,0)</f>
        <v>0</v>
      </c>
      <c r="BG1238" s="161">
        <f>IF(N1238="zákl. přenesená",J1238,0)</f>
        <v>0</v>
      </c>
      <c r="BH1238" s="161">
        <f>IF(N1238="sníž. přenesená",J1238,0)</f>
        <v>0</v>
      </c>
      <c r="BI1238" s="161">
        <f>IF(N1238="nulová",J1238,0)</f>
        <v>0</v>
      </c>
      <c r="BJ1238" s="17" t="s">
        <v>80</v>
      </c>
      <c r="BK1238" s="161">
        <f>ROUND(I1238*H1238,2)</f>
        <v>0</v>
      </c>
      <c r="BL1238" s="17" t="s">
        <v>208</v>
      </c>
      <c r="BM1238" s="160" t="s">
        <v>4645</v>
      </c>
    </row>
    <row r="1239" spans="2:65" s="1" customFormat="1" x14ac:dyDescent="0.2">
      <c r="B1239" s="32"/>
      <c r="C1239" s="254"/>
      <c r="D1239" s="255" t="s">
        <v>210</v>
      </c>
      <c r="E1239" s="254"/>
      <c r="F1239" s="256" t="s">
        <v>4644</v>
      </c>
      <c r="G1239" s="254"/>
      <c r="H1239" s="254"/>
      <c r="I1239" s="96"/>
      <c r="L1239" s="32"/>
      <c r="M1239" s="162"/>
      <c r="T1239" s="56"/>
      <c r="AT1239" s="17" t="s">
        <v>210</v>
      </c>
      <c r="AU1239" s="17" t="s">
        <v>82</v>
      </c>
    </row>
    <row r="1240" spans="2:65" s="12" customFormat="1" x14ac:dyDescent="0.2">
      <c r="B1240" s="163"/>
      <c r="C1240" s="258"/>
      <c r="D1240" s="255" t="s">
        <v>214</v>
      </c>
      <c r="E1240" s="259" t="s">
        <v>1</v>
      </c>
      <c r="F1240" s="260" t="s">
        <v>2097</v>
      </c>
      <c r="G1240" s="258"/>
      <c r="H1240" s="259" t="s">
        <v>1</v>
      </c>
      <c r="I1240" s="165"/>
      <c r="L1240" s="163"/>
      <c r="M1240" s="166"/>
      <c r="T1240" s="167"/>
      <c r="AT1240" s="164" t="s">
        <v>214</v>
      </c>
      <c r="AU1240" s="164" t="s">
        <v>82</v>
      </c>
      <c r="AV1240" s="12" t="s">
        <v>80</v>
      </c>
      <c r="AW1240" s="12" t="s">
        <v>30</v>
      </c>
      <c r="AX1240" s="12" t="s">
        <v>73</v>
      </c>
      <c r="AY1240" s="164" t="s">
        <v>201</v>
      </c>
    </row>
    <row r="1241" spans="2:65" s="12" customFormat="1" x14ac:dyDescent="0.2">
      <c r="B1241" s="163"/>
      <c r="C1241" s="258"/>
      <c r="D1241" s="255" t="s">
        <v>214</v>
      </c>
      <c r="E1241" s="259" t="s">
        <v>1</v>
      </c>
      <c r="F1241" s="260" t="s">
        <v>4400</v>
      </c>
      <c r="G1241" s="258"/>
      <c r="H1241" s="259" t="s">
        <v>1</v>
      </c>
      <c r="I1241" s="165"/>
      <c r="L1241" s="163"/>
      <c r="M1241" s="166"/>
      <c r="T1241" s="167"/>
      <c r="AT1241" s="164" t="s">
        <v>214</v>
      </c>
      <c r="AU1241" s="164" t="s">
        <v>82</v>
      </c>
      <c r="AV1241" s="12" t="s">
        <v>80</v>
      </c>
      <c r="AW1241" s="12" t="s">
        <v>30</v>
      </c>
      <c r="AX1241" s="12" t="s">
        <v>73</v>
      </c>
      <c r="AY1241" s="164" t="s">
        <v>201</v>
      </c>
    </row>
    <row r="1242" spans="2:65" s="12" customFormat="1" ht="22.5" x14ac:dyDescent="0.2">
      <c r="B1242" s="163"/>
      <c r="C1242" s="258"/>
      <c r="D1242" s="255" t="s">
        <v>214</v>
      </c>
      <c r="E1242" s="259" t="s">
        <v>1</v>
      </c>
      <c r="F1242" s="260" t="s">
        <v>4635</v>
      </c>
      <c r="G1242" s="258"/>
      <c r="H1242" s="259" t="s">
        <v>1</v>
      </c>
      <c r="I1242" s="165"/>
      <c r="L1242" s="163"/>
      <c r="M1242" s="166"/>
      <c r="T1242" s="167"/>
      <c r="AT1242" s="164" t="s">
        <v>214</v>
      </c>
      <c r="AU1242" s="164" t="s">
        <v>82</v>
      </c>
      <c r="AV1242" s="12" t="s">
        <v>80</v>
      </c>
      <c r="AW1242" s="12" t="s">
        <v>30</v>
      </c>
      <c r="AX1242" s="12" t="s">
        <v>73</v>
      </c>
      <c r="AY1242" s="164" t="s">
        <v>201</v>
      </c>
    </row>
    <row r="1243" spans="2:65" s="12" customFormat="1" x14ac:dyDescent="0.2">
      <c r="B1243" s="163"/>
      <c r="C1243" s="258"/>
      <c r="D1243" s="255" t="s">
        <v>214</v>
      </c>
      <c r="E1243" s="259" t="s">
        <v>1</v>
      </c>
      <c r="F1243" s="260" t="s">
        <v>4636</v>
      </c>
      <c r="G1243" s="258"/>
      <c r="H1243" s="259" t="s">
        <v>1</v>
      </c>
      <c r="I1243" s="165"/>
      <c r="L1243" s="163"/>
      <c r="M1243" s="166"/>
      <c r="T1243" s="167"/>
      <c r="AT1243" s="164" t="s">
        <v>214</v>
      </c>
      <c r="AU1243" s="164" t="s">
        <v>82</v>
      </c>
      <c r="AV1243" s="12" t="s">
        <v>80</v>
      </c>
      <c r="AW1243" s="12" t="s">
        <v>30</v>
      </c>
      <c r="AX1243" s="12" t="s">
        <v>73</v>
      </c>
      <c r="AY1243" s="164" t="s">
        <v>201</v>
      </c>
    </row>
    <row r="1244" spans="2:65" s="13" customFormat="1" x14ac:dyDescent="0.2">
      <c r="B1244" s="168"/>
      <c r="C1244" s="261"/>
      <c r="D1244" s="255" t="s">
        <v>214</v>
      </c>
      <c r="E1244" s="262" t="s">
        <v>1</v>
      </c>
      <c r="F1244" s="263" t="s">
        <v>4642</v>
      </c>
      <c r="G1244" s="261"/>
      <c r="H1244" s="264">
        <v>13.7</v>
      </c>
      <c r="I1244" s="170"/>
      <c r="L1244" s="168"/>
      <c r="M1244" s="171"/>
      <c r="T1244" s="172"/>
      <c r="AT1244" s="169" t="s">
        <v>214</v>
      </c>
      <c r="AU1244" s="169" t="s">
        <v>82</v>
      </c>
      <c r="AV1244" s="13" t="s">
        <v>82</v>
      </c>
      <c r="AW1244" s="13" t="s">
        <v>30</v>
      </c>
      <c r="AX1244" s="13" t="s">
        <v>73</v>
      </c>
      <c r="AY1244" s="169" t="s">
        <v>201</v>
      </c>
    </row>
    <row r="1245" spans="2:65" s="14" customFormat="1" x14ac:dyDescent="0.2">
      <c r="B1245" s="173"/>
      <c r="C1245" s="265"/>
      <c r="D1245" s="255" t="s">
        <v>214</v>
      </c>
      <c r="E1245" s="266" t="s">
        <v>1</v>
      </c>
      <c r="F1245" s="267" t="s">
        <v>221</v>
      </c>
      <c r="G1245" s="265"/>
      <c r="H1245" s="268">
        <v>13.7</v>
      </c>
      <c r="I1245" s="175"/>
      <c r="L1245" s="173"/>
      <c r="M1245" s="176"/>
      <c r="T1245" s="177"/>
      <c r="AT1245" s="174" t="s">
        <v>214</v>
      </c>
      <c r="AU1245" s="174" t="s">
        <v>82</v>
      </c>
      <c r="AV1245" s="14" t="s">
        <v>208</v>
      </c>
      <c r="AW1245" s="14" t="s">
        <v>30</v>
      </c>
      <c r="AX1245" s="14" t="s">
        <v>80</v>
      </c>
      <c r="AY1245" s="174" t="s">
        <v>201</v>
      </c>
    </row>
    <row r="1246" spans="2:65" s="11" customFormat="1" ht="22.9" customHeight="1" x14ac:dyDescent="0.2">
      <c r="B1246" s="140"/>
      <c r="C1246" s="276"/>
      <c r="D1246" s="277" t="s">
        <v>72</v>
      </c>
      <c r="E1246" s="278" t="s">
        <v>275</v>
      </c>
      <c r="F1246" s="278" t="s">
        <v>710</v>
      </c>
      <c r="G1246" s="276"/>
      <c r="H1246" s="276"/>
      <c r="I1246" s="143"/>
      <c r="J1246" s="151">
        <f>BK1246</f>
        <v>0</v>
      </c>
      <c r="L1246" s="140"/>
      <c r="M1246" s="145"/>
      <c r="P1246" s="146">
        <f>SUM(P1247:P1256)</f>
        <v>0</v>
      </c>
      <c r="R1246" s="146">
        <f>SUM(R1247:R1256)</f>
        <v>0</v>
      </c>
      <c r="T1246" s="147">
        <f>SUM(T1247:T1256)</f>
        <v>10.676</v>
      </c>
      <c r="AR1246" s="141" t="s">
        <v>80</v>
      </c>
      <c r="AT1246" s="148" t="s">
        <v>72</v>
      </c>
      <c r="AU1246" s="148" t="s">
        <v>80</v>
      </c>
      <c r="AY1246" s="141" t="s">
        <v>201</v>
      </c>
      <c r="BK1246" s="149">
        <f>SUM(BK1247:BK1256)</f>
        <v>0</v>
      </c>
    </row>
    <row r="1247" spans="2:65" s="1" customFormat="1" ht="16.5" customHeight="1" x14ac:dyDescent="0.2">
      <c r="B1247" s="152"/>
      <c r="C1247" s="249" t="s">
        <v>3699</v>
      </c>
      <c r="D1247" s="249" t="s">
        <v>203</v>
      </c>
      <c r="E1247" s="250" t="s">
        <v>3154</v>
      </c>
      <c r="F1247" s="251" t="s">
        <v>3155</v>
      </c>
      <c r="G1247" s="252" t="s">
        <v>206</v>
      </c>
      <c r="H1247" s="253">
        <v>533.79999999999995</v>
      </c>
      <c r="I1247" s="154"/>
      <c r="J1247" s="155">
        <f>ROUND(I1247*H1247,2)</f>
        <v>0</v>
      </c>
      <c r="K1247" s="153" t="s">
        <v>207</v>
      </c>
      <c r="L1247" s="32"/>
      <c r="M1247" s="156" t="s">
        <v>1</v>
      </c>
      <c r="N1247" s="157" t="s">
        <v>38</v>
      </c>
      <c r="P1247" s="158">
        <f>O1247*H1247</f>
        <v>0</v>
      </c>
      <c r="Q1247" s="158">
        <v>0</v>
      </c>
      <c r="R1247" s="158">
        <f>Q1247*H1247</f>
        <v>0</v>
      </c>
      <c r="S1247" s="158">
        <v>0.02</v>
      </c>
      <c r="T1247" s="159">
        <f>S1247*H1247</f>
        <v>10.676</v>
      </c>
      <c r="AR1247" s="160" t="s">
        <v>208</v>
      </c>
      <c r="AT1247" s="160" t="s">
        <v>203</v>
      </c>
      <c r="AU1247" s="160" t="s">
        <v>82</v>
      </c>
      <c r="AY1247" s="17" t="s">
        <v>201</v>
      </c>
      <c r="BE1247" s="161">
        <f>IF(N1247="základní",J1247,0)</f>
        <v>0</v>
      </c>
      <c r="BF1247" s="161">
        <f>IF(N1247="snížená",J1247,0)</f>
        <v>0</v>
      </c>
      <c r="BG1247" s="161">
        <f>IF(N1247="zákl. přenesená",J1247,0)</f>
        <v>0</v>
      </c>
      <c r="BH1247" s="161">
        <f>IF(N1247="sníž. přenesená",J1247,0)</f>
        <v>0</v>
      </c>
      <c r="BI1247" s="161">
        <f>IF(N1247="nulová",J1247,0)</f>
        <v>0</v>
      </c>
      <c r="BJ1247" s="17" t="s">
        <v>80</v>
      </c>
      <c r="BK1247" s="161">
        <f>ROUND(I1247*H1247,2)</f>
        <v>0</v>
      </c>
      <c r="BL1247" s="17" t="s">
        <v>208</v>
      </c>
      <c r="BM1247" s="160" t="s">
        <v>4646</v>
      </c>
    </row>
    <row r="1248" spans="2:65" s="1" customFormat="1" ht="19.5" x14ac:dyDescent="0.2">
      <c r="B1248" s="32"/>
      <c r="C1248" s="254"/>
      <c r="D1248" s="255" t="s">
        <v>210</v>
      </c>
      <c r="E1248" s="254"/>
      <c r="F1248" s="256" t="s">
        <v>3157</v>
      </c>
      <c r="G1248" s="254"/>
      <c r="H1248" s="254"/>
      <c r="I1248" s="96"/>
      <c r="L1248" s="32"/>
      <c r="M1248" s="162"/>
      <c r="T1248" s="56"/>
      <c r="AT1248" s="17" t="s">
        <v>210</v>
      </c>
      <c r="AU1248" s="17" t="s">
        <v>82</v>
      </c>
    </row>
    <row r="1249" spans="2:65" s="1" customFormat="1" ht="68.25" x14ac:dyDescent="0.2">
      <c r="B1249" s="32"/>
      <c r="C1249" s="254"/>
      <c r="D1249" s="255" t="s">
        <v>212</v>
      </c>
      <c r="E1249" s="254"/>
      <c r="F1249" s="257" t="s">
        <v>726</v>
      </c>
      <c r="G1249" s="254"/>
      <c r="H1249" s="254"/>
      <c r="I1249" s="96"/>
      <c r="L1249" s="32"/>
      <c r="M1249" s="162"/>
      <c r="T1249" s="56"/>
      <c r="AT1249" s="17" t="s">
        <v>212</v>
      </c>
      <c r="AU1249" s="17" t="s">
        <v>82</v>
      </c>
    </row>
    <row r="1250" spans="2:65" s="12" customFormat="1" x14ac:dyDescent="0.2">
      <c r="B1250" s="163"/>
      <c r="C1250" s="258"/>
      <c r="D1250" s="255" t="s">
        <v>214</v>
      </c>
      <c r="E1250" s="259" t="s">
        <v>1</v>
      </c>
      <c r="F1250" s="260" t="s">
        <v>2932</v>
      </c>
      <c r="G1250" s="258"/>
      <c r="H1250" s="259" t="s">
        <v>1</v>
      </c>
      <c r="I1250" s="165"/>
      <c r="L1250" s="163"/>
      <c r="M1250" s="166"/>
      <c r="T1250" s="167"/>
      <c r="AT1250" s="164" t="s">
        <v>214</v>
      </c>
      <c r="AU1250" s="164" t="s">
        <v>82</v>
      </c>
      <c r="AV1250" s="12" t="s">
        <v>80</v>
      </c>
      <c r="AW1250" s="12" t="s">
        <v>30</v>
      </c>
      <c r="AX1250" s="12" t="s">
        <v>73</v>
      </c>
      <c r="AY1250" s="164" t="s">
        <v>201</v>
      </c>
    </row>
    <row r="1251" spans="2:65" s="12" customFormat="1" x14ac:dyDescent="0.2">
      <c r="B1251" s="163"/>
      <c r="C1251" s="258"/>
      <c r="D1251" s="255" t="s">
        <v>214</v>
      </c>
      <c r="E1251" s="259" t="s">
        <v>1</v>
      </c>
      <c r="F1251" s="260" t="s">
        <v>2933</v>
      </c>
      <c r="G1251" s="258"/>
      <c r="H1251" s="259" t="s">
        <v>1</v>
      </c>
      <c r="I1251" s="165"/>
      <c r="L1251" s="163"/>
      <c r="M1251" s="166"/>
      <c r="T1251" s="167"/>
      <c r="AT1251" s="164" t="s">
        <v>214</v>
      </c>
      <c r="AU1251" s="164" t="s">
        <v>82</v>
      </c>
      <c r="AV1251" s="12" t="s">
        <v>80</v>
      </c>
      <c r="AW1251" s="12" t="s">
        <v>30</v>
      </c>
      <c r="AX1251" s="12" t="s">
        <v>73</v>
      </c>
      <c r="AY1251" s="164" t="s">
        <v>201</v>
      </c>
    </row>
    <row r="1252" spans="2:65" s="12" customFormat="1" x14ac:dyDescent="0.2">
      <c r="B1252" s="163"/>
      <c r="C1252" s="258"/>
      <c r="D1252" s="255" t="s">
        <v>214</v>
      </c>
      <c r="E1252" s="259" t="s">
        <v>1</v>
      </c>
      <c r="F1252" s="260" t="s">
        <v>4391</v>
      </c>
      <c r="G1252" s="258"/>
      <c r="H1252" s="259" t="s">
        <v>1</v>
      </c>
      <c r="I1252" s="165"/>
      <c r="L1252" s="163"/>
      <c r="M1252" s="166"/>
      <c r="T1252" s="167"/>
      <c r="AT1252" s="164" t="s">
        <v>214</v>
      </c>
      <c r="AU1252" s="164" t="s">
        <v>82</v>
      </c>
      <c r="AV1252" s="12" t="s">
        <v>80</v>
      </c>
      <c r="AW1252" s="12" t="s">
        <v>30</v>
      </c>
      <c r="AX1252" s="12" t="s">
        <v>73</v>
      </c>
      <c r="AY1252" s="164" t="s">
        <v>201</v>
      </c>
    </row>
    <row r="1253" spans="2:65" s="12" customFormat="1" x14ac:dyDescent="0.2">
      <c r="B1253" s="163"/>
      <c r="C1253" s="258"/>
      <c r="D1253" s="255" t="s">
        <v>214</v>
      </c>
      <c r="E1253" s="259" t="s">
        <v>1</v>
      </c>
      <c r="F1253" s="260" t="s">
        <v>883</v>
      </c>
      <c r="G1253" s="258"/>
      <c r="H1253" s="259" t="s">
        <v>1</v>
      </c>
      <c r="I1253" s="165"/>
      <c r="L1253" s="163"/>
      <c r="M1253" s="166"/>
      <c r="T1253" s="167"/>
      <c r="AT1253" s="164" t="s">
        <v>214</v>
      </c>
      <c r="AU1253" s="164" t="s">
        <v>82</v>
      </c>
      <c r="AV1253" s="12" t="s">
        <v>80</v>
      </c>
      <c r="AW1253" s="12" t="s">
        <v>30</v>
      </c>
      <c r="AX1253" s="12" t="s">
        <v>73</v>
      </c>
      <c r="AY1253" s="164" t="s">
        <v>201</v>
      </c>
    </row>
    <row r="1254" spans="2:65" s="12" customFormat="1" x14ac:dyDescent="0.2">
      <c r="B1254" s="163"/>
      <c r="C1254" s="258"/>
      <c r="D1254" s="255" t="s">
        <v>214</v>
      </c>
      <c r="E1254" s="259" t="s">
        <v>1</v>
      </c>
      <c r="F1254" s="260" t="s">
        <v>4395</v>
      </c>
      <c r="G1254" s="258"/>
      <c r="H1254" s="259" t="s">
        <v>1</v>
      </c>
      <c r="I1254" s="165"/>
      <c r="L1254" s="163"/>
      <c r="M1254" s="166"/>
      <c r="T1254" s="167"/>
      <c r="AT1254" s="164" t="s">
        <v>214</v>
      </c>
      <c r="AU1254" s="164" t="s">
        <v>82</v>
      </c>
      <c r="AV1254" s="12" t="s">
        <v>80</v>
      </c>
      <c r="AW1254" s="12" t="s">
        <v>30</v>
      </c>
      <c r="AX1254" s="12" t="s">
        <v>73</v>
      </c>
      <c r="AY1254" s="164" t="s">
        <v>201</v>
      </c>
    </row>
    <row r="1255" spans="2:65" s="13" customFormat="1" x14ac:dyDescent="0.2">
      <c r="B1255" s="168"/>
      <c r="C1255" s="261"/>
      <c r="D1255" s="255" t="s">
        <v>214</v>
      </c>
      <c r="E1255" s="262" t="s">
        <v>1</v>
      </c>
      <c r="F1255" s="263" t="s">
        <v>4396</v>
      </c>
      <c r="G1255" s="261"/>
      <c r="H1255" s="264">
        <v>533.79999999999995</v>
      </c>
      <c r="I1255" s="170"/>
      <c r="L1255" s="168"/>
      <c r="M1255" s="171"/>
      <c r="T1255" s="172"/>
      <c r="AT1255" s="169" t="s">
        <v>214</v>
      </c>
      <c r="AU1255" s="169" t="s">
        <v>82</v>
      </c>
      <c r="AV1255" s="13" t="s">
        <v>82</v>
      </c>
      <c r="AW1255" s="13" t="s">
        <v>30</v>
      </c>
      <c r="AX1255" s="13" t="s">
        <v>73</v>
      </c>
      <c r="AY1255" s="169" t="s">
        <v>201</v>
      </c>
    </row>
    <row r="1256" spans="2:65" s="14" customFormat="1" x14ac:dyDescent="0.2">
      <c r="B1256" s="173"/>
      <c r="C1256" s="265"/>
      <c r="D1256" s="255" t="s">
        <v>214</v>
      </c>
      <c r="E1256" s="266" t="s">
        <v>1</v>
      </c>
      <c r="F1256" s="267" t="s">
        <v>221</v>
      </c>
      <c r="G1256" s="265"/>
      <c r="H1256" s="268">
        <v>533.79999999999995</v>
      </c>
      <c r="I1256" s="175"/>
      <c r="L1256" s="173"/>
      <c r="M1256" s="176"/>
      <c r="T1256" s="177"/>
      <c r="AT1256" s="174" t="s">
        <v>214</v>
      </c>
      <c r="AU1256" s="174" t="s">
        <v>82</v>
      </c>
      <c r="AV1256" s="14" t="s">
        <v>208</v>
      </c>
      <c r="AW1256" s="14" t="s">
        <v>30</v>
      </c>
      <c r="AX1256" s="14" t="s">
        <v>80</v>
      </c>
      <c r="AY1256" s="174" t="s">
        <v>201</v>
      </c>
    </row>
    <row r="1257" spans="2:65" s="11" customFormat="1" ht="22.9" customHeight="1" x14ac:dyDescent="0.2">
      <c r="B1257" s="140"/>
      <c r="C1257" s="276"/>
      <c r="D1257" s="277" t="s">
        <v>72</v>
      </c>
      <c r="E1257" s="278" t="s">
        <v>727</v>
      </c>
      <c r="F1257" s="278" t="s">
        <v>728</v>
      </c>
      <c r="G1257" s="276"/>
      <c r="H1257" s="276"/>
      <c r="I1257" s="143"/>
      <c r="J1257" s="151">
        <f>BK1257</f>
        <v>0</v>
      </c>
      <c r="L1257" s="140"/>
      <c r="M1257" s="145"/>
      <c r="P1257" s="146">
        <f>SUM(P1258:P1337)</f>
        <v>0</v>
      </c>
      <c r="R1257" s="146">
        <f>SUM(R1258:R1337)</f>
        <v>0</v>
      </c>
      <c r="T1257" s="147">
        <f>SUM(T1258:T1337)</f>
        <v>0</v>
      </c>
      <c r="AR1257" s="141" t="s">
        <v>80</v>
      </c>
      <c r="AT1257" s="148" t="s">
        <v>72</v>
      </c>
      <c r="AU1257" s="148" t="s">
        <v>80</v>
      </c>
      <c r="AY1257" s="141" t="s">
        <v>201</v>
      </c>
      <c r="BK1257" s="149">
        <f>SUM(BK1258:BK1337)</f>
        <v>0</v>
      </c>
    </row>
    <row r="1258" spans="2:65" s="1" customFormat="1" ht="16.5" customHeight="1" x14ac:dyDescent="0.2">
      <c r="B1258" s="152"/>
      <c r="C1258" s="249" t="s">
        <v>3701</v>
      </c>
      <c r="D1258" s="249" t="s">
        <v>203</v>
      </c>
      <c r="E1258" s="250" t="s">
        <v>730</v>
      </c>
      <c r="F1258" s="251" t="s">
        <v>731</v>
      </c>
      <c r="G1258" s="252" t="s">
        <v>404</v>
      </c>
      <c r="H1258" s="253">
        <v>230.58799999999999</v>
      </c>
      <c r="I1258" s="154"/>
      <c r="J1258" s="155">
        <f>ROUND(I1258*H1258,2)</f>
        <v>0</v>
      </c>
      <c r="K1258" s="153" t="s">
        <v>207</v>
      </c>
      <c r="L1258" s="32"/>
      <c r="M1258" s="156" t="s">
        <v>1</v>
      </c>
      <c r="N1258" s="157" t="s">
        <v>38</v>
      </c>
      <c r="P1258" s="158">
        <f>O1258*H1258</f>
        <v>0</v>
      </c>
      <c r="Q1258" s="158">
        <v>0</v>
      </c>
      <c r="R1258" s="158">
        <f>Q1258*H1258</f>
        <v>0</v>
      </c>
      <c r="S1258" s="158">
        <v>0</v>
      </c>
      <c r="T1258" s="159">
        <f>S1258*H1258</f>
        <v>0</v>
      </c>
      <c r="AR1258" s="160" t="s">
        <v>208</v>
      </c>
      <c r="AT1258" s="160" t="s">
        <v>203</v>
      </c>
      <c r="AU1258" s="160" t="s">
        <v>82</v>
      </c>
      <c r="AY1258" s="17" t="s">
        <v>201</v>
      </c>
      <c r="BE1258" s="161">
        <f>IF(N1258="základní",J1258,0)</f>
        <v>0</v>
      </c>
      <c r="BF1258" s="161">
        <f>IF(N1258="snížená",J1258,0)</f>
        <v>0</v>
      </c>
      <c r="BG1258" s="161">
        <f>IF(N1258="zákl. přenesená",J1258,0)</f>
        <v>0</v>
      </c>
      <c r="BH1258" s="161">
        <f>IF(N1258="sníž. přenesená",J1258,0)</f>
        <v>0</v>
      </c>
      <c r="BI1258" s="161">
        <f>IF(N1258="nulová",J1258,0)</f>
        <v>0</v>
      </c>
      <c r="BJ1258" s="17" t="s">
        <v>80</v>
      </c>
      <c r="BK1258" s="161">
        <f>ROUND(I1258*H1258,2)</f>
        <v>0</v>
      </c>
      <c r="BL1258" s="17" t="s">
        <v>208</v>
      </c>
      <c r="BM1258" s="160" t="s">
        <v>4647</v>
      </c>
    </row>
    <row r="1259" spans="2:65" s="1" customFormat="1" ht="19.5" x14ac:dyDescent="0.2">
      <c r="B1259" s="32"/>
      <c r="C1259" s="254"/>
      <c r="D1259" s="255" t="s">
        <v>210</v>
      </c>
      <c r="E1259" s="254"/>
      <c r="F1259" s="256" t="s">
        <v>733</v>
      </c>
      <c r="G1259" s="254"/>
      <c r="H1259" s="254"/>
      <c r="I1259" s="96"/>
      <c r="L1259" s="32"/>
      <c r="M1259" s="162"/>
      <c r="T1259" s="56"/>
      <c r="AT1259" s="17" t="s">
        <v>210</v>
      </c>
      <c r="AU1259" s="17" t="s">
        <v>82</v>
      </c>
    </row>
    <row r="1260" spans="2:65" s="1" customFormat="1" ht="97.5" x14ac:dyDescent="0.2">
      <c r="B1260" s="32"/>
      <c r="C1260" s="254"/>
      <c r="D1260" s="255" t="s">
        <v>212</v>
      </c>
      <c r="E1260" s="254"/>
      <c r="F1260" s="257" t="s">
        <v>734</v>
      </c>
      <c r="G1260" s="254"/>
      <c r="H1260" s="254"/>
      <c r="I1260" s="96"/>
      <c r="L1260" s="32"/>
      <c r="M1260" s="162"/>
      <c r="T1260" s="56"/>
      <c r="AT1260" s="17" t="s">
        <v>212</v>
      </c>
      <c r="AU1260" s="17" t="s">
        <v>82</v>
      </c>
    </row>
    <row r="1261" spans="2:65" s="12" customFormat="1" x14ac:dyDescent="0.2">
      <c r="B1261" s="163"/>
      <c r="C1261" s="258"/>
      <c r="D1261" s="255" t="s">
        <v>214</v>
      </c>
      <c r="E1261" s="259" t="s">
        <v>1</v>
      </c>
      <c r="F1261" s="260" t="s">
        <v>2932</v>
      </c>
      <c r="G1261" s="258"/>
      <c r="H1261" s="259" t="s">
        <v>1</v>
      </c>
      <c r="I1261" s="165"/>
      <c r="L1261" s="163"/>
      <c r="M1261" s="166"/>
      <c r="T1261" s="167"/>
      <c r="AT1261" s="164" t="s">
        <v>214</v>
      </c>
      <c r="AU1261" s="164" t="s">
        <v>82</v>
      </c>
      <c r="AV1261" s="12" t="s">
        <v>80</v>
      </c>
      <c r="AW1261" s="12" t="s">
        <v>30</v>
      </c>
      <c r="AX1261" s="12" t="s">
        <v>73</v>
      </c>
      <c r="AY1261" s="164" t="s">
        <v>201</v>
      </c>
    </row>
    <row r="1262" spans="2:65" s="12" customFormat="1" x14ac:dyDescent="0.2">
      <c r="B1262" s="163"/>
      <c r="C1262" s="258"/>
      <c r="D1262" s="255" t="s">
        <v>214</v>
      </c>
      <c r="E1262" s="259" t="s">
        <v>1</v>
      </c>
      <c r="F1262" s="260" t="s">
        <v>2933</v>
      </c>
      <c r="G1262" s="258"/>
      <c r="H1262" s="259" t="s">
        <v>1</v>
      </c>
      <c r="I1262" s="165"/>
      <c r="L1262" s="163"/>
      <c r="M1262" s="166"/>
      <c r="T1262" s="167"/>
      <c r="AT1262" s="164" t="s">
        <v>214</v>
      </c>
      <c r="AU1262" s="164" t="s">
        <v>82</v>
      </c>
      <c r="AV1262" s="12" t="s">
        <v>80</v>
      </c>
      <c r="AW1262" s="12" t="s">
        <v>30</v>
      </c>
      <c r="AX1262" s="12" t="s">
        <v>73</v>
      </c>
      <c r="AY1262" s="164" t="s">
        <v>201</v>
      </c>
    </row>
    <row r="1263" spans="2:65" s="12" customFormat="1" x14ac:dyDescent="0.2">
      <c r="B1263" s="163"/>
      <c r="C1263" s="258"/>
      <c r="D1263" s="255" t="s">
        <v>214</v>
      </c>
      <c r="E1263" s="259" t="s">
        <v>1</v>
      </c>
      <c r="F1263" s="260" t="s">
        <v>735</v>
      </c>
      <c r="G1263" s="258"/>
      <c r="H1263" s="259" t="s">
        <v>1</v>
      </c>
      <c r="I1263" s="165"/>
      <c r="L1263" s="163"/>
      <c r="M1263" s="166"/>
      <c r="T1263" s="167"/>
      <c r="AT1263" s="164" t="s">
        <v>214</v>
      </c>
      <c r="AU1263" s="164" t="s">
        <v>82</v>
      </c>
      <c r="AV1263" s="12" t="s">
        <v>80</v>
      </c>
      <c r="AW1263" s="12" t="s">
        <v>30</v>
      </c>
      <c r="AX1263" s="12" t="s">
        <v>73</v>
      </c>
      <c r="AY1263" s="164" t="s">
        <v>201</v>
      </c>
    </row>
    <row r="1264" spans="2:65" s="12" customFormat="1" ht="22.5" x14ac:dyDescent="0.2">
      <c r="B1264" s="163"/>
      <c r="C1264" s="258"/>
      <c r="D1264" s="255" t="s">
        <v>214</v>
      </c>
      <c r="E1264" s="259" t="s">
        <v>1</v>
      </c>
      <c r="F1264" s="260" t="s">
        <v>736</v>
      </c>
      <c r="G1264" s="258"/>
      <c r="H1264" s="259" t="s">
        <v>1</v>
      </c>
      <c r="I1264" s="165"/>
      <c r="L1264" s="163"/>
      <c r="M1264" s="166"/>
      <c r="T1264" s="167"/>
      <c r="AT1264" s="164" t="s">
        <v>214</v>
      </c>
      <c r="AU1264" s="164" t="s">
        <v>82</v>
      </c>
      <c r="AV1264" s="12" t="s">
        <v>80</v>
      </c>
      <c r="AW1264" s="12" t="s">
        <v>30</v>
      </c>
      <c r="AX1264" s="12" t="s">
        <v>73</v>
      </c>
      <c r="AY1264" s="164" t="s">
        <v>201</v>
      </c>
    </row>
    <row r="1265" spans="2:65" s="12" customFormat="1" x14ac:dyDescent="0.2">
      <c r="B1265" s="163"/>
      <c r="C1265" s="258"/>
      <c r="D1265" s="255" t="s">
        <v>214</v>
      </c>
      <c r="E1265" s="259" t="s">
        <v>1</v>
      </c>
      <c r="F1265" s="260" t="s">
        <v>227</v>
      </c>
      <c r="G1265" s="258"/>
      <c r="H1265" s="259" t="s">
        <v>1</v>
      </c>
      <c r="I1265" s="165"/>
      <c r="L1265" s="163"/>
      <c r="M1265" s="166"/>
      <c r="T1265" s="167"/>
      <c r="AT1265" s="164" t="s">
        <v>214</v>
      </c>
      <c r="AU1265" s="164" t="s">
        <v>82</v>
      </c>
      <c r="AV1265" s="12" t="s">
        <v>80</v>
      </c>
      <c r="AW1265" s="12" t="s">
        <v>30</v>
      </c>
      <c r="AX1265" s="12" t="s">
        <v>73</v>
      </c>
      <c r="AY1265" s="164" t="s">
        <v>201</v>
      </c>
    </row>
    <row r="1266" spans="2:65" s="12" customFormat="1" x14ac:dyDescent="0.2">
      <c r="B1266" s="163"/>
      <c r="C1266" s="258"/>
      <c r="D1266" s="255" t="s">
        <v>214</v>
      </c>
      <c r="E1266" s="259" t="s">
        <v>1</v>
      </c>
      <c r="F1266" s="260" t="s">
        <v>4391</v>
      </c>
      <c r="G1266" s="258"/>
      <c r="H1266" s="259" t="s">
        <v>1</v>
      </c>
      <c r="I1266" s="165"/>
      <c r="L1266" s="163"/>
      <c r="M1266" s="166"/>
      <c r="T1266" s="167"/>
      <c r="AT1266" s="164" t="s">
        <v>214</v>
      </c>
      <c r="AU1266" s="164" t="s">
        <v>82</v>
      </c>
      <c r="AV1266" s="12" t="s">
        <v>80</v>
      </c>
      <c r="AW1266" s="12" t="s">
        <v>30</v>
      </c>
      <c r="AX1266" s="12" t="s">
        <v>73</v>
      </c>
      <c r="AY1266" s="164" t="s">
        <v>201</v>
      </c>
    </row>
    <row r="1267" spans="2:65" s="12" customFormat="1" ht="22.5" x14ac:dyDescent="0.2">
      <c r="B1267" s="163"/>
      <c r="C1267" s="258"/>
      <c r="D1267" s="255" t="s">
        <v>214</v>
      </c>
      <c r="E1267" s="259" t="s">
        <v>1</v>
      </c>
      <c r="F1267" s="260" t="s">
        <v>793</v>
      </c>
      <c r="G1267" s="258"/>
      <c r="H1267" s="259" t="s">
        <v>1</v>
      </c>
      <c r="I1267" s="165"/>
      <c r="L1267" s="163"/>
      <c r="M1267" s="166"/>
      <c r="T1267" s="167"/>
      <c r="AT1267" s="164" t="s">
        <v>214</v>
      </c>
      <c r="AU1267" s="164" t="s">
        <v>82</v>
      </c>
      <c r="AV1267" s="12" t="s">
        <v>80</v>
      </c>
      <c r="AW1267" s="12" t="s">
        <v>30</v>
      </c>
      <c r="AX1267" s="12" t="s">
        <v>73</v>
      </c>
      <c r="AY1267" s="164" t="s">
        <v>201</v>
      </c>
    </row>
    <row r="1268" spans="2:65" s="12" customFormat="1" x14ac:dyDescent="0.2">
      <c r="B1268" s="163"/>
      <c r="C1268" s="258"/>
      <c r="D1268" s="255" t="s">
        <v>214</v>
      </c>
      <c r="E1268" s="259" t="s">
        <v>1</v>
      </c>
      <c r="F1268" s="260" t="s">
        <v>4392</v>
      </c>
      <c r="G1268" s="258"/>
      <c r="H1268" s="259" t="s">
        <v>1</v>
      </c>
      <c r="I1268" s="165"/>
      <c r="L1268" s="163"/>
      <c r="M1268" s="166"/>
      <c r="T1268" s="167"/>
      <c r="AT1268" s="164" t="s">
        <v>214</v>
      </c>
      <c r="AU1268" s="164" t="s">
        <v>82</v>
      </c>
      <c r="AV1268" s="12" t="s">
        <v>80</v>
      </c>
      <c r="AW1268" s="12" t="s">
        <v>30</v>
      </c>
      <c r="AX1268" s="12" t="s">
        <v>73</v>
      </c>
      <c r="AY1268" s="164" t="s">
        <v>201</v>
      </c>
    </row>
    <row r="1269" spans="2:65" s="12" customFormat="1" x14ac:dyDescent="0.2">
      <c r="B1269" s="163"/>
      <c r="C1269" s="258"/>
      <c r="D1269" s="255" t="s">
        <v>214</v>
      </c>
      <c r="E1269" s="259" t="s">
        <v>1</v>
      </c>
      <c r="F1269" s="260" t="s">
        <v>4648</v>
      </c>
      <c r="G1269" s="258"/>
      <c r="H1269" s="259" t="s">
        <v>1</v>
      </c>
      <c r="I1269" s="165"/>
      <c r="L1269" s="163"/>
      <c r="M1269" s="166"/>
      <c r="T1269" s="167"/>
      <c r="AT1269" s="164" t="s">
        <v>214</v>
      </c>
      <c r="AU1269" s="164" t="s">
        <v>82</v>
      </c>
      <c r="AV1269" s="12" t="s">
        <v>80</v>
      </c>
      <c r="AW1269" s="12" t="s">
        <v>30</v>
      </c>
      <c r="AX1269" s="12" t="s">
        <v>73</v>
      </c>
      <c r="AY1269" s="164" t="s">
        <v>201</v>
      </c>
    </row>
    <row r="1270" spans="2:65" s="13" customFormat="1" x14ac:dyDescent="0.2">
      <c r="B1270" s="168"/>
      <c r="C1270" s="261"/>
      <c r="D1270" s="255" t="s">
        <v>214</v>
      </c>
      <c r="E1270" s="262" t="s">
        <v>1</v>
      </c>
      <c r="F1270" s="263" t="s">
        <v>4649</v>
      </c>
      <c r="G1270" s="261"/>
      <c r="H1270" s="264">
        <v>219.91200000000001</v>
      </c>
      <c r="I1270" s="170"/>
      <c r="L1270" s="168"/>
      <c r="M1270" s="171"/>
      <c r="T1270" s="172"/>
      <c r="AT1270" s="169" t="s">
        <v>214</v>
      </c>
      <c r="AU1270" s="169" t="s">
        <v>82</v>
      </c>
      <c r="AV1270" s="13" t="s">
        <v>82</v>
      </c>
      <c r="AW1270" s="13" t="s">
        <v>30</v>
      </c>
      <c r="AX1270" s="13" t="s">
        <v>73</v>
      </c>
      <c r="AY1270" s="169" t="s">
        <v>201</v>
      </c>
    </row>
    <row r="1271" spans="2:65" s="12" customFormat="1" x14ac:dyDescent="0.2">
      <c r="B1271" s="163"/>
      <c r="C1271" s="258"/>
      <c r="D1271" s="255" t="s">
        <v>214</v>
      </c>
      <c r="E1271" s="259" t="s">
        <v>1</v>
      </c>
      <c r="F1271" s="260" t="s">
        <v>883</v>
      </c>
      <c r="G1271" s="258"/>
      <c r="H1271" s="259" t="s">
        <v>1</v>
      </c>
      <c r="I1271" s="165"/>
      <c r="L1271" s="163"/>
      <c r="M1271" s="166"/>
      <c r="T1271" s="167"/>
      <c r="AT1271" s="164" t="s">
        <v>214</v>
      </c>
      <c r="AU1271" s="164" t="s">
        <v>82</v>
      </c>
      <c r="AV1271" s="12" t="s">
        <v>80</v>
      </c>
      <c r="AW1271" s="12" t="s">
        <v>30</v>
      </c>
      <c r="AX1271" s="12" t="s">
        <v>73</v>
      </c>
      <c r="AY1271" s="164" t="s">
        <v>201</v>
      </c>
    </row>
    <row r="1272" spans="2:65" s="12" customFormat="1" x14ac:dyDescent="0.2">
      <c r="B1272" s="163"/>
      <c r="C1272" s="258"/>
      <c r="D1272" s="255" t="s">
        <v>214</v>
      </c>
      <c r="E1272" s="259" t="s">
        <v>1</v>
      </c>
      <c r="F1272" s="260" t="s">
        <v>4395</v>
      </c>
      <c r="G1272" s="258"/>
      <c r="H1272" s="259" t="s">
        <v>1</v>
      </c>
      <c r="I1272" s="165"/>
      <c r="L1272" s="163"/>
      <c r="M1272" s="166"/>
      <c r="T1272" s="167"/>
      <c r="AT1272" s="164" t="s">
        <v>214</v>
      </c>
      <c r="AU1272" s="164" t="s">
        <v>82</v>
      </c>
      <c r="AV1272" s="12" t="s">
        <v>80</v>
      </c>
      <c r="AW1272" s="12" t="s">
        <v>30</v>
      </c>
      <c r="AX1272" s="12" t="s">
        <v>73</v>
      </c>
      <c r="AY1272" s="164" t="s">
        <v>201</v>
      </c>
    </row>
    <row r="1273" spans="2:65" s="12" customFormat="1" x14ac:dyDescent="0.2">
      <c r="B1273" s="163"/>
      <c r="C1273" s="258"/>
      <c r="D1273" s="255" t="s">
        <v>214</v>
      </c>
      <c r="E1273" s="259" t="s">
        <v>1</v>
      </c>
      <c r="F1273" s="260" t="s">
        <v>4650</v>
      </c>
      <c r="G1273" s="258"/>
      <c r="H1273" s="259" t="s">
        <v>1</v>
      </c>
      <c r="I1273" s="165"/>
      <c r="L1273" s="163"/>
      <c r="M1273" s="166"/>
      <c r="T1273" s="167"/>
      <c r="AT1273" s="164" t="s">
        <v>214</v>
      </c>
      <c r="AU1273" s="164" t="s">
        <v>82</v>
      </c>
      <c r="AV1273" s="12" t="s">
        <v>80</v>
      </c>
      <c r="AW1273" s="12" t="s">
        <v>30</v>
      </c>
      <c r="AX1273" s="12" t="s">
        <v>73</v>
      </c>
      <c r="AY1273" s="164" t="s">
        <v>201</v>
      </c>
    </row>
    <row r="1274" spans="2:65" s="13" customFormat="1" x14ac:dyDescent="0.2">
      <c r="B1274" s="168"/>
      <c r="C1274" s="261"/>
      <c r="D1274" s="255" t="s">
        <v>214</v>
      </c>
      <c r="E1274" s="262" t="s">
        <v>1</v>
      </c>
      <c r="F1274" s="263" t="s">
        <v>4651</v>
      </c>
      <c r="G1274" s="261"/>
      <c r="H1274" s="264">
        <v>10.676</v>
      </c>
      <c r="I1274" s="170"/>
      <c r="L1274" s="168"/>
      <c r="M1274" s="171"/>
      <c r="T1274" s="172"/>
      <c r="AT1274" s="169" t="s">
        <v>214</v>
      </c>
      <c r="AU1274" s="169" t="s">
        <v>82</v>
      </c>
      <c r="AV1274" s="13" t="s">
        <v>82</v>
      </c>
      <c r="AW1274" s="13" t="s">
        <v>30</v>
      </c>
      <c r="AX1274" s="13" t="s">
        <v>73</v>
      </c>
      <c r="AY1274" s="169" t="s">
        <v>201</v>
      </c>
    </row>
    <row r="1275" spans="2:65" s="14" customFormat="1" x14ac:dyDescent="0.2">
      <c r="B1275" s="173"/>
      <c r="C1275" s="265"/>
      <c r="D1275" s="255" t="s">
        <v>214</v>
      </c>
      <c r="E1275" s="266" t="s">
        <v>1</v>
      </c>
      <c r="F1275" s="267" t="s">
        <v>221</v>
      </c>
      <c r="G1275" s="265"/>
      <c r="H1275" s="268">
        <v>230.58799999999999</v>
      </c>
      <c r="I1275" s="175"/>
      <c r="L1275" s="173"/>
      <c r="M1275" s="176"/>
      <c r="T1275" s="177"/>
      <c r="AT1275" s="174" t="s">
        <v>214</v>
      </c>
      <c r="AU1275" s="174" t="s">
        <v>82</v>
      </c>
      <c r="AV1275" s="14" t="s">
        <v>208</v>
      </c>
      <c r="AW1275" s="14" t="s">
        <v>30</v>
      </c>
      <c r="AX1275" s="14" t="s">
        <v>80</v>
      </c>
      <c r="AY1275" s="174" t="s">
        <v>201</v>
      </c>
    </row>
    <row r="1276" spans="2:65" s="1" customFormat="1" ht="16.5" customHeight="1" x14ac:dyDescent="0.2">
      <c r="B1276" s="152"/>
      <c r="C1276" s="249" t="s">
        <v>4321</v>
      </c>
      <c r="D1276" s="249" t="s">
        <v>203</v>
      </c>
      <c r="E1276" s="250" t="s">
        <v>744</v>
      </c>
      <c r="F1276" s="251" t="s">
        <v>745</v>
      </c>
      <c r="G1276" s="252" t="s">
        <v>404</v>
      </c>
      <c r="H1276" s="253">
        <v>7.5270000000000001</v>
      </c>
      <c r="I1276" s="154"/>
      <c r="J1276" s="155">
        <f>ROUND(I1276*H1276,2)</f>
        <v>0</v>
      </c>
      <c r="K1276" s="153" t="s">
        <v>446</v>
      </c>
      <c r="L1276" s="32"/>
      <c r="M1276" s="156" t="s">
        <v>1</v>
      </c>
      <c r="N1276" s="157" t="s">
        <v>38</v>
      </c>
      <c r="P1276" s="158">
        <f>O1276*H1276</f>
        <v>0</v>
      </c>
      <c r="Q1276" s="158">
        <v>0</v>
      </c>
      <c r="R1276" s="158">
        <f>Q1276*H1276</f>
        <v>0</v>
      </c>
      <c r="S1276" s="158">
        <v>0</v>
      </c>
      <c r="T1276" s="159">
        <f>S1276*H1276</f>
        <v>0</v>
      </c>
      <c r="AR1276" s="160" t="s">
        <v>208</v>
      </c>
      <c r="AT1276" s="160" t="s">
        <v>203</v>
      </c>
      <c r="AU1276" s="160" t="s">
        <v>82</v>
      </c>
      <c r="AY1276" s="17" t="s">
        <v>201</v>
      </c>
      <c r="BE1276" s="161">
        <f>IF(N1276="základní",J1276,0)</f>
        <v>0</v>
      </c>
      <c r="BF1276" s="161">
        <f>IF(N1276="snížená",J1276,0)</f>
        <v>0</v>
      </c>
      <c r="BG1276" s="161">
        <f>IF(N1276="zákl. přenesená",J1276,0)</f>
        <v>0</v>
      </c>
      <c r="BH1276" s="161">
        <f>IF(N1276="sníž. přenesená",J1276,0)</f>
        <v>0</v>
      </c>
      <c r="BI1276" s="161">
        <f>IF(N1276="nulová",J1276,0)</f>
        <v>0</v>
      </c>
      <c r="BJ1276" s="17" t="s">
        <v>80</v>
      </c>
      <c r="BK1276" s="161">
        <f>ROUND(I1276*H1276,2)</f>
        <v>0</v>
      </c>
      <c r="BL1276" s="17" t="s">
        <v>208</v>
      </c>
      <c r="BM1276" s="160" t="s">
        <v>4652</v>
      </c>
    </row>
    <row r="1277" spans="2:65" s="1" customFormat="1" ht="19.5" x14ac:dyDescent="0.2">
      <c r="B1277" s="32"/>
      <c r="C1277" s="254"/>
      <c r="D1277" s="255" t="s">
        <v>210</v>
      </c>
      <c r="E1277" s="254"/>
      <c r="F1277" s="256" t="s">
        <v>747</v>
      </c>
      <c r="G1277" s="254"/>
      <c r="H1277" s="254"/>
      <c r="I1277" s="96"/>
      <c r="L1277" s="32"/>
      <c r="M1277" s="162"/>
      <c r="T1277" s="56"/>
      <c r="AT1277" s="17" t="s">
        <v>210</v>
      </c>
      <c r="AU1277" s="17" t="s">
        <v>82</v>
      </c>
    </row>
    <row r="1278" spans="2:65" s="1" customFormat="1" ht="97.5" x14ac:dyDescent="0.2">
      <c r="B1278" s="32"/>
      <c r="C1278" s="254"/>
      <c r="D1278" s="255" t="s">
        <v>212</v>
      </c>
      <c r="E1278" s="254"/>
      <c r="F1278" s="257" t="s">
        <v>734</v>
      </c>
      <c r="G1278" s="254"/>
      <c r="H1278" s="254"/>
      <c r="I1278" s="96"/>
      <c r="L1278" s="32"/>
      <c r="M1278" s="162"/>
      <c r="T1278" s="56"/>
      <c r="AT1278" s="17" t="s">
        <v>212</v>
      </c>
      <c r="AU1278" s="17" t="s">
        <v>82</v>
      </c>
    </row>
    <row r="1279" spans="2:65" s="12" customFormat="1" x14ac:dyDescent="0.2">
      <c r="B1279" s="163"/>
      <c r="C1279" s="258"/>
      <c r="D1279" s="255" t="s">
        <v>214</v>
      </c>
      <c r="E1279" s="259" t="s">
        <v>1</v>
      </c>
      <c r="F1279" s="260" t="s">
        <v>2097</v>
      </c>
      <c r="G1279" s="258"/>
      <c r="H1279" s="259" t="s">
        <v>1</v>
      </c>
      <c r="I1279" s="165"/>
      <c r="L1279" s="163"/>
      <c r="M1279" s="166"/>
      <c r="T1279" s="167"/>
      <c r="AT1279" s="164" t="s">
        <v>214</v>
      </c>
      <c r="AU1279" s="164" t="s">
        <v>82</v>
      </c>
      <c r="AV1279" s="12" t="s">
        <v>80</v>
      </c>
      <c r="AW1279" s="12" t="s">
        <v>30</v>
      </c>
      <c r="AX1279" s="12" t="s">
        <v>73</v>
      </c>
      <c r="AY1279" s="164" t="s">
        <v>201</v>
      </c>
    </row>
    <row r="1280" spans="2:65" s="12" customFormat="1" x14ac:dyDescent="0.2">
      <c r="B1280" s="163"/>
      <c r="C1280" s="258"/>
      <c r="D1280" s="255" t="s">
        <v>214</v>
      </c>
      <c r="E1280" s="259" t="s">
        <v>1</v>
      </c>
      <c r="F1280" s="260" t="s">
        <v>735</v>
      </c>
      <c r="G1280" s="258"/>
      <c r="H1280" s="259" t="s">
        <v>1</v>
      </c>
      <c r="I1280" s="165"/>
      <c r="L1280" s="163"/>
      <c r="M1280" s="166"/>
      <c r="T1280" s="167"/>
      <c r="AT1280" s="164" t="s">
        <v>214</v>
      </c>
      <c r="AU1280" s="164" t="s">
        <v>82</v>
      </c>
      <c r="AV1280" s="12" t="s">
        <v>80</v>
      </c>
      <c r="AW1280" s="12" t="s">
        <v>30</v>
      </c>
      <c r="AX1280" s="12" t="s">
        <v>73</v>
      </c>
      <c r="AY1280" s="164" t="s">
        <v>201</v>
      </c>
    </row>
    <row r="1281" spans="2:51" s="12" customFormat="1" ht="22.5" x14ac:dyDescent="0.2">
      <c r="B1281" s="163"/>
      <c r="C1281" s="258"/>
      <c r="D1281" s="255" t="s">
        <v>214</v>
      </c>
      <c r="E1281" s="259" t="s">
        <v>1</v>
      </c>
      <c r="F1281" s="260" t="s">
        <v>736</v>
      </c>
      <c r="G1281" s="258"/>
      <c r="H1281" s="259" t="s">
        <v>1</v>
      </c>
      <c r="I1281" s="165"/>
      <c r="L1281" s="163"/>
      <c r="M1281" s="166"/>
      <c r="T1281" s="167"/>
      <c r="AT1281" s="164" t="s">
        <v>214</v>
      </c>
      <c r="AU1281" s="164" t="s">
        <v>82</v>
      </c>
      <c r="AV1281" s="12" t="s">
        <v>80</v>
      </c>
      <c r="AW1281" s="12" t="s">
        <v>30</v>
      </c>
      <c r="AX1281" s="12" t="s">
        <v>73</v>
      </c>
      <c r="AY1281" s="164" t="s">
        <v>201</v>
      </c>
    </row>
    <row r="1282" spans="2:51" s="12" customFormat="1" x14ac:dyDescent="0.2">
      <c r="B1282" s="163"/>
      <c r="C1282" s="258"/>
      <c r="D1282" s="255" t="s">
        <v>214</v>
      </c>
      <c r="E1282" s="259" t="s">
        <v>1</v>
      </c>
      <c r="F1282" s="260" t="s">
        <v>4400</v>
      </c>
      <c r="G1282" s="258"/>
      <c r="H1282" s="259" t="s">
        <v>1</v>
      </c>
      <c r="I1282" s="165"/>
      <c r="L1282" s="163"/>
      <c r="M1282" s="166"/>
      <c r="T1282" s="167"/>
      <c r="AT1282" s="164" t="s">
        <v>214</v>
      </c>
      <c r="AU1282" s="164" t="s">
        <v>82</v>
      </c>
      <c r="AV1282" s="12" t="s">
        <v>80</v>
      </c>
      <c r="AW1282" s="12" t="s">
        <v>30</v>
      </c>
      <c r="AX1282" s="12" t="s">
        <v>73</v>
      </c>
      <c r="AY1282" s="164" t="s">
        <v>201</v>
      </c>
    </row>
    <row r="1283" spans="2:51" s="12" customFormat="1" x14ac:dyDescent="0.2">
      <c r="B1283" s="163"/>
      <c r="C1283" s="258"/>
      <c r="D1283" s="255" t="s">
        <v>214</v>
      </c>
      <c r="E1283" s="259" t="s">
        <v>1</v>
      </c>
      <c r="F1283" s="260" t="s">
        <v>4653</v>
      </c>
      <c r="G1283" s="258"/>
      <c r="H1283" s="259" t="s">
        <v>1</v>
      </c>
      <c r="I1283" s="165"/>
      <c r="L1283" s="163"/>
      <c r="M1283" s="166"/>
      <c r="T1283" s="167"/>
      <c r="AT1283" s="164" t="s">
        <v>214</v>
      </c>
      <c r="AU1283" s="164" t="s">
        <v>82</v>
      </c>
      <c r="AV1283" s="12" t="s">
        <v>80</v>
      </c>
      <c r="AW1283" s="12" t="s">
        <v>30</v>
      </c>
      <c r="AX1283" s="12" t="s">
        <v>73</v>
      </c>
      <c r="AY1283" s="164" t="s">
        <v>201</v>
      </c>
    </row>
    <row r="1284" spans="2:51" s="12" customFormat="1" x14ac:dyDescent="0.2">
      <c r="B1284" s="163"/>
      <c r="C1284" s="258"/>
      <c r="D1284" s="255" t="s">
        <v>214</v>
      </c>
      <c r="E1284" s="259" t="s">
        <v>1</v>
      </c>
      <c r="F1284" s="260" t="s">
        <v>4654</v>
      </c>
      <c r="G1284" s="258"/>
      <c r="H1284" s="259" t="s">
        <v>1</v>
      </c>
      <c r="I1284" s="165"/>
      <c r="L1284" s="163"/>
      <c r="M1284" s="166"/>
      <c r="T1284" s="167"/>
      <c r="AT1284" s="164" t="s">
        <v>214</v>
      </c>
      <c r="AU1284" s="164" t="s">
        <v>82</v>
      </c>
      <c r="AV1284" s="12" t="s">
        <v>80</v>
      </c>
      <c r="AW1284" s="12" t="s">
        <v>30</v>
      </c>
      <c r="AX1284" s="12" t="s">
        <v>73</v>
      </c>
      <c r="AY1284" s="164" t="s">
        <v>201</v>
      </c>
    </row>
    <row r="1285" spans="2:51" s="12" customFormat="1" x14ac:dyDescent="0.2">
      <c r="B1285" s="163"/>
      <c r="C1285" s="258"/>
      <c r="D1285" s="255" t="s">
        <v>214</v>
      </c>
      <c r="E1285" s="259" t="s">
        <v>1</v>
      </c>
      <c r="F1285" s="260" t="s">
        <v>4655</v>
      </c>
      <c r="G1285" s="258"/>
      <c r="H1285" s="259" t="s">
        <v>1</v>
      </c>
      <c r="I1285" s="165"/>
      <c r="L1285" s="163"/>
      <c r="M1285" s="166"/>
      <c r="T1285" s="167"/>
      <c r="AT1285" s="164" t="s">
        <v>214</v>
      </c>
      <c r="AU1285" s="164" t="s">
        <v>82</v>
      </c>
      <c r="AV1285" s="12" t="s">
        <v>80</v>
      </c>
      <c r="AW1285" s="12" t="s">
        <v>30</v>
      </c>
      <c r="AX1285" s="12" t="s">
        <v>73</v>
      </c>
      <c r="AY1285" s="164" t="s">
        <v>201</v>
      </c>
    </row>
    <row r="1286" spans="2:51" s="13" customFormat="1" x14ac:dyDescent="0.2">
      <c r="B1286" s="168"/>
      <c r="C1286" s="261"/>
      <c r="D1286" s="255" t="s">
        <v>214</v>
      </c>
      <c r="E1286" s="262" t="s">
        <v>1</v>
      </c>
      <c r="F1286" s="263" t="s">
        <v>4656</v>
      </c>
      <c r="G1286" s="261"/>
      <c r="H1286" s="264">
        <v>7.0869999999999997</v>
      </c>
      <c r="I1286" s="170"/>
      <c r="L1286" s="168"/>
      <c r="M1286" s="171"/>
      <c r="T1286" s="172"/>
      <c r="AT1286" s="169" t="s">
        <v>214</v>
      </c>
      <c r="AU1286" s="169" t="s">
        <v>82</v>
      </c>
      <c r="AV1286" s="13" t="s">
        <v>82</v>
      </c>
      <c r="AW1286" s="13" t="s">
        <v>30</v>
      </c>
      <c r="AX1286" s="13" t="s">
        <v>73</v>
      </c>
      <c r="AY1286" s="169" t="s">
        <v>201</v>
      </c>
    </row>
    <row r="1287" spans="2:51" s="12" customFormat="1" x14ac:dyDescent="0.2">
      <c r="B1287" s="163"/>
      <c r="C1287" s="258"/>
      <c r="D1287" s="255" t="s">
        <v>214</v>
      </c>
      <c r="E1287" s="259" t="s">
        <v>1</v>
      </c>
      <c r="F1287" s="260" t="s">
        <v>4605</v>
      </c>
      <c r="G1287" s="258"/>
      <c r="H1287" s="259" t="s">
        <v>1</v>
      </c>
      <c r="I1287" s="165"/>
      <c r="L1287" s="163"/>
      <c r="M1287" s="166"/>
      <c r="T1287" s="167"/>
      <c r="AT1287" s="164" t="s">
        <v>214</v>
      </c>
      <c r="AU1287" s="164" t="s">
        <v>82</v>
      </c>
      <c r="AV1287" s="12" t="s">
        <v>80</v>
      </c>
      <c r="AW1287" s="12" t="s">
        <v>30</v>
      </c>
      <c r="AX1287" s="12" t="s">
        <v>73</v>
      </c>
      <c r="AY1287" s="164" t="s">
        <v>201</v>
      </c>
    </row>
    <row r="1288" spans="2:51" s="12" customFormat="1" x14ac:dyDescent="0.2">
      <c r="B1288" s="163"/>
      <c r="C1288" s="258"/>
      <c r="D1288" s="255" t="s">
        <v>214</v>
      </c>
      <c r="E1288" s="259" t="s">
        <v>1</v>
      </c>
      <c r="F1288" s="260" t="s">
        <v>4657</v>
      </c>
      <c r="G1288" s="258"/>
      <c r="H1288" s="259" t="s">
        <v>1</v>
      </c>
      <c r="I1288" s="165"/>
      <c r="L1288" s="163"/>
      <c r="M1288" s="166"/>
      <c r="T1288" s="167"/>
      <c r="AT1288" s="164" t="s">
        <v>214</v>
      </c>
      <c r="AU1288" s="164" t="s">
        <v>82</v>
      </c>
      <c r="AV1288" s="12" t="s">
        <v>80</v>
      </c>
      <c r="AW1288" s="12" t="s">
        <v>30</v>
      </c>
      <c r="AX1288" s="12" t="s">
        <v>73</v>
      </c>
      <c r="AY1288" s="164" t="s">
        <v>201</v>
      </c>
    </row>
    <row r="1289" spans="2:51" s="13" customFormat="1" x14ac:dyDescent="0.2">
      <c r="B1289" s="168"/>
      <c r="C1289" s="261"/>
      <c r="D1289" s="255" t="s">
        <v>214</v>
      </c>
      <c r="E1289" s="262" t="s">
        <v>1</v>
      </c>
      <c r="F1289" s="263" t="s">
        <v>4658</v>
      </c>
      <c r="G1289" s="261"/>
      <c r="H1289" s="264">
        <v>0.27900000000000003</v>
      </c>
      <c r="I1289" s="170"/>
      <c r="L1289" s="168"/>
      <c r="M1289" s="171"/>
      <c r="T1289" s="172"/>
      <c r="AT1289" s="169" t="s">
        <v>214</v>
      </c>
      <c r="AU1289" s="169" t="s">
        <v>82</v>
      </c>
      <c r="AV1289" s="13" t="s">
        <v>82</v>
      </c>
      <c r="AW1289" s="13" t="s">
        <v>30</v>
      </c>
      <c r="AX1289" s="13" t="s">
        <v>73</v>
      </c>
      <c r="AY1289" s="169" t="s">
        <v>201</v>
      </c>
    </row>
    <row r="1290" spans="2:51" s="12" customFormat="1" x14ac:dyDescent="0.2">
      <c r="B1290" s="163"/>
      <c r="C1290" s="258"/>
      <c r="D1290" s="255" t="s">
        <v>214</v>
      </c>
      <c r="E1290" s="259" t="s">
        <v>1</v>
      </c>
      <c r="F1290" s="260" t="s">
        <v>4572</v>
      </c>
      <c r="G1290" s="258"/>
      <c r="H1290" s="259" t="s">
        <v>1</v>
      </c>
      <c r="I1290" s="165"/>
      <c r="L1290" s="163"/>
      <c r="M1290" s="166"/>
      <c r="T1290" s="167"/>
      <c r="AT1290" s="164" t="s">
        <v>214</v>
      </c>
      <c r="AU1290" s="164" t="s">
        <v>82</v>
      </c>
      <c r="AV1290" s="12" t="s">
        <v>80</v>
      </c>
      <c r="AW1290" s="12" t="s">
        <v>30</v>
      </c>
      <c r="AX1290" s="12" t="s">
        <v>73</v>
      </c>
      <c r="AY1290" s="164" t="s">
        <v>201</v>
      </c>
    </row>
    <row r="1291" spans="2:51" s="12" customFormat="1" x14ac:dyDescent="0.2">
      <c r="B1291" s="163"/>
      <c r="C1291" s="258"/>
      <c r="D1291" s="255" t="s">
        <v>214</v>
      </c>
      <c r="E1291" s="259" t="s">
        <v>1</v>
      </c>
      <c r="F1291" s="260" t="s">
        <v>4659</v>
      </c>
      <c r="G1291" s="258"/>
      <c r="H1291" s="259" t="s">
        <v>1</v>
      </c>
      <c r="I1291" s="165"/>
      <c r="L1291" s="163"/>
      <c r="M1291" s="166"/>
      <c r="T1291" s="167"/>
      <c r="AT1291" s="164" t="s">
        <v>214</v>
      </c>
      <c r="AU1291" s="164" t="s">
        <v>82</v>
      </c>
      <c r="AV1291" s="12" t="s">
        <v>80</v>
      </c>
      <c r="AW1291" s="12" t="s">
        <v>30</v>
      </c>
      <c r="AX1291" s="12" t="s">
        <v>73</v>
      </c>
      <c r="AY1291" s="164" t="s">
        <v>201</v>
      </c>
    </row>
    <row r="1292" spans="2:51" s="13" customFormat="1" x14ac:dyDescent="0.2">
      <c r="B1292" s="168"/>
      <c r="C1292" s="261"/>
      <c r="D1292" s="255" t="s">
        <v>214</v>
      </c>
      <c r="E1292" s="262" t="s">
        <v>1</v>
      </c>
      <c r="F1292" s="263" t="s">
        <v>4660</v>
      </c>
      <c r="G1292" s="261"/>
      <c r="H1292" s="264">
        <v>0.13800000000000001</v>
      </c>
      <c r="I1292" s="170"/>
      <c r="L1292" s="168"/>
      <c r="M1292" s="171"/>
      <c r="T1292" s="172"/>
      <c r="AT1292" s="169" t="s">
        <v>214</v>
      </c>
      <c r="AU1292" s="169" t="s">
        <v>82</v>
      </c>
      <c r="AV1292" s="13" t="s">
        <v>82</v>
      </c>
      <c r="AW1292" s="13" t="s">
        <v>30</v>
      </c>
      <c r="AX1292" s="13" t="s">
        <v>73</v>
      </c>
      <c r="AY1292" s="169" t="s">
        <v>201</v>
      </c>
    </row>
    <row r="1293" spans="2:51" s="12" customFormat="1" x14ac:dyDescent="0.2">
      <c r="B1293" s="163"/>
      <c r="C1293" s="258"/>
      <c r="D1293" s="255" t="s">
        <v>214</v>
      </c>
      <c r="E1293" s="259" t="s">
        <v>1</v>
      </c>
      <c r="F1293" s="260" t="s">
        <v>2317</v>
      </c>
      <c r="G1293" s="258"/>
      <c r="H1293" s="259" t="s">
        <v>1</v>
      </c>
      <c r="I1293" s="165"/>
      <c r="L1293" s="163"/>
      <c r="M1293" s="166"/>
      <c r="T1293" s="167"/>
      <c r="AT1293" s="164" t="s">
        <v>214</v>
      </c>
      <c r="AU1293" s="164" t="s">
        <v>82</v>
      </c>
      <c r="AV1293" s="12" t="s">
        <v>80</v>
      </c>
      <c r="AW1293" s="12" t="s">
        <v>30</v>
      </c>
      <c r="AX1293" s="12" t="s">
        <v>73</v>
      </c>
      <c r="AY1293" s="164" t="s">
        <v>201</v>
      </c>
    </row>
    <row r="1294" spans="2:51" s="12" customFormat="1" x14ac:dyDescent="0.2">
      <c r="B1294" s="163"/>
      <c r="C1294" s="258"/>
      <c r="D1294" s="255" t="s">
        <v>214</v>
      </c>
      <c r="E1294" s="259" t="s">
        <v>1</v>
      </c>
      <c r="F1294" s="260" t="s">
        <v>2355</v>
      </c>
      <c r="G1294" s="258"/>
      <c r="H1294" s="259" t="s">
        <v>1</v>
      </c>
      <c r="I1294" s="165"/>
      <c r="L1294" s="163"/>
      <c r="M1294" s="166"/>
      <c r="T1294" s="167"/>
      <c r="AT1294" s="164" t="s">
        <v>214</v>
      </c>
      <c r="AU1294" s="164" t="s">
        <v>82</v>
      </c>
      <c r="AV1294" s="12" t="s">
        <v>80</v>
      </c>
      <c r="AW1294" s="12" t="s">
        <v>30</v>
      </c>
      <c r="AX1294" s="12" t="s">
        <v>73</v>
      </c>
      <c r="AY1294" s="164" t="s">
        <v>201</v>
      </c>
    </row>
    <row r="1295" spans="2:51" s="13" customFormat="1" x14ac:dyDescent="0.2">
      <c r="B1295" s="168"/>
      <c r="C1295" s="261"/>
      <c r="D1295" s="255" t="s">
        <v>214</v>
      </c>
      <c r="E1295" s="262" t="s">
        <v>1</v>
      </c>
      <c r="F1295" s="263" t="s">
        <v>2356</v>
      </c>
      <c r="G1295" s="261"/>
      <c r="H1295" s="264">
        <v>2.3E-2</v>
      </c>
      <c r="I1295" s="170"/>
      <c r="L1295" s="168"/>
      <c r="M1295" s="171"/>
      <c r="T1295" s="172"/>
      <c r="AT1295" s="169" t="s">
        <v>214</v>
      </c>
      <c r="AU1295" s="169" t="s">
        <v>82</v>
      </c>
      <c r="AV1295" s="13" t="s">
        <v>82</v>
      </c>
      <c r="AW1295" s="13" t="s">
        <v>30</v>
      </c>
      <c r="AX1295" s="13" t="s">
        <v>73</v>
      </c>
      <c r="AY1295" s="169" t="s">
        <v>201</v>
      </c>
    </row>
    <row r="1296" spans="2:51" s="14" customFormat="1" x14ac:dyDescent="0.2">
      <c r="B1296" s="173"/>
      <c r="C1296" s="265"/>
      <c r="D1296" s="255" t="s">
        <v>214</v>
      </c>
      <c r="E1296" s="266" t="s">
        <v>1</v>
      </c>
      <c r="F1296" s="267" t="s">
        <v>221</v>
      </c>
      <c r="G1296" s="265"/>
      <c r="H1296" s="268">
        <v>7.5269999999999992</v>
      </c>
      <c r="I1296" s="175"/>
      <c r="L1296" s="173"/>
      <c r="M1296" s="176"/>
      <c r="T1296" s="177"/>
      <c r="AT1296" s="174" t="s">
        <v>214</v>
      </c>
      <c r="AU1296" s="174" t="s">
        <v>82</v>
      </c>
      <c r="AV1296" s="14" t="s">
        <v>208</v>
      </c>
      <c r="AW1296" s="14" t="s">
        <v>30</v>
      </c>
      <c r="AX1296" s="14" t="s">
        <v>80</v>
      </c>
      <c r="AY1296" s="174" t="s">
        <v>201</v>
      </c>
    </row>
    <row r="1297" spans="2:65" s="1" customFormat="1" ht="16.5" customHeight="1" x14ac:dyDescent="0.2">
      <c r="B1297" s="152"/>
      <c r="C1297" s="249" t="s">
        <v>4324</v>
      </c>
      <c r="D1297" s="249" t="s">
        <v>203</v>
      </c>
      <c r="E1297" s="250" t="s">
        <v>757</v>
      </c>
      <c r="F1297" s="251" t="s">
        <v>758</v>
      </c>
      <c r="G1297" s="252" t="s">
        <v>404</v>
      </c>
      <c r="H1297" s="253">
        <v>168.71100000000001</v>
      </c>
      <c r="I1297" s="154"/>
      <c r="J1297" s="155">
        <f>ROUND(I1297*H1297,2)</f>
        <v>0</v>
      </c>
      <c r="K1297" s="153" t="s">
        <v>207</v>
      </c>
      <c r="L1297" s="32"/>
      <c r="M1297" s="156" t="s">
        <v>1</v>
      </c>
      <c r="N1297" s="157" t="s">
        <v>38</v>
      </c>
      <c r="P1297" s="158">
        <f>O1297*H1297</f>
        <v>0</v>
      </c>
      <c r="Q1297" s="158">
        <v>0</v>
      </c>
      <c r="R1297" s="158">
        <f>Q1297*H1297</f>
        <v>0</v>
      </c>
      <c r="S1297" s="158">
        <v>0</v>
      </c>
      <c r="T1297" s="159">
        <f>S1297*H1297</f>
        <v>0</v>
      </c>
      <c r="AR1297" s="160" t="s">
        <v>208</v>
      </c>
      <c r="AT1297" s="160" t="s">
        <v>203</v>
      </c>
      <c r="AU1297" s="160" t="s">
        <v>82</v>
      </c>
      <c r="AY1297" s="17" t="s">
        <v>201</v>
      </c>
      <c r="BE1297" s="161">
        <f>IF(N1297="základní",J1297,0)</f>
        <v>0</v>
      </c>
      <c r="BF1297" s="161">
        <f>IF(N1297="snížená",J1297,0)</f>
        <v>0</v>
      </c>
      <c r="BG1297" s="161">
        <f>IF(N1297="zákl. přenesená",J1297,0)</f>
        <v>0</v>
      </c>
      <c r="BH1297" s="161">
        <f>IF(N1297="sníž. přenesená",J1297,0)</f>
        <v>0</v>
      </c>
      <c r="BI1297" s="161">
        <f>IF(N1297="nulová",J1297,0)</f>
        <v>0</v>
      </c>
      <c r="BJ1297" s="17" t="s">
        <v>80</v>
      </c>
      <c r="BK1297" s="161">
        <f>ROUND(I1297*H1297,2)</f>
        <v>0</v>
      </c>
      <c r="BL1297" s="17" t="s">
        <v>208</v>
      </c>
      <c r="BM1297" s="160" t="s">
        <v>4661</v>
      </c>
    </row>
    <row r="1298" spans="2:65" s="1" customFormat="1" ht="19.5" x14ac:dyDescent="0.2">
      <c r="B1298" s="32"/>
      <c r="C1298" s="254"/>
      <c r="D1298" s="255" t="s">
        <v>210</v>
      </c>
      <c r="E1298" s="254"/>
      <c r="F1298" s="256" t="s">
        <v>760</v>
      </c>
      <c r="G1298" s="254"/>
      <c r="H1298" s="254"/>
      <c r="I1298" s="96"/>
      <c r="L1298" s="32"/>
      <c r="M1298" s="162"/>
      <c r="T1298" s="56"/>
      <c r="AT1298" s="17" t="s">
        <v>210</v>
      </c>
      <c r="AU1298" s="17" t="s">
        <v>82</v>
      </c>
    </row>
    <row r="1299" spans="2:65" s="1" customFormat="1" ht="68.25" x14ac:dyDescent="0.2">
      <c r="B1299" s="32"/>
      <c r="C1299" s="254"/>
      <c r="D1299" s="255" t="s">
        <v>212</v>
      </c>
      <c r="E1299" s="254"/>
      <c r="F1299" s="257" t="s">
        <v>761</v>
      </c>
      <c r="G1299" s="254"/>
      <c r="H1299" s="254"/>
      <c r="I1299" s="96"/>
      <c r="L1299" s="32"/>
      <c r="M1299" s="162"/>
      <c r="T1299" s="56"/>
      <c r="AT1299" s="17" t="s">
        <v>212</v>
      </c>
      <c r="AU1299" s="17" t="s">
        <v>82</v>
      </c>
    </row>
    <row r="1300" spans="2:65" s="12" customFormat="1" x14ac:dyDescent="0.2">
      <c r="B1300" s="163"/>
      <c r="C1300" s="258"/>
      <c r="D1300" s="255" t="s">
        <v>214</v>
      </c>
      <c r="E1300" s="259" t="s">
        <v>1</v>
      </c>
      <c r="F1300" s="260" t="s">
        <v>2932</v>
      </c>
      <c r="G1300" s="258"/>
      <c r="H1300" s="259" t="s">
        <v>1</v>
      </c>
      <c r="I1300" s="165"/>
      <c r="L1300" s="163"/>
      <c r="M1300" s="166"/>
      <c r="T1300" s="167"/>
      <c r="AT1300" s="164" t="s">
        <v>214</v>
      </c>
      <c r="AU1300" s="164" t="s">
        <v>82</v>
      </c>
      <c r="AV1300" s="12" t="s">
        <v>80</v>
      </c>
      <c r="AW1300" s="12" t="s">
        <v>30</v>
      </c>
      <c r="AX1300" s="12" t="s">
        <v>73</v>
      </c>
      <c r="AY1300" s="164" t="s">
        <v>201</v>
      </c>
    </row>
    <row r="1301" spans="2:65" s="12" customFormat="1" x14ac:dyDescent="0.2">
      <c r="B1301" s="163"/>
      <c r="C1301" s="258"/>
      <c r="D1301" s="255" t="s">
        <v>214</v>
      </c>
      <c r="E1301" s="259" t="s">
        <v>1</v>
      </c>
      <c r="F1301" s="260" t="s">
        <v>2933</v>
      </c>
      <c r="G1301" s="258"/>
      <c r="H1301" s="259" t="s">
        <v>1</v>
      </c>
      <c r="I1301" s="165"/>
      <c r="L1301" s="163"/>
      <c r="M1301" s="166"/>
      <c r="T1301" s="167"/>
      <c r="AT1301" s="164" t="s">
        <v>214</v>
      </c>
      <c r="AU1301" s="164" t="s">
        <v>82</v>
      </c>
      <c r="AV1301" s="12" t="s">
        <v>80</v>
      </c>
      <c r="AW1301" s="12" t="s">
        <v>30</v>
      </c>
      <c r="AX1301" s="12" t="s">
        <v>73</v>
      </c>
      <c r="AY1301" s="164" t="s">
        <v>201</v>
      </c>
    </row>
    <row r="1302" spans="2:65" s="12" customFormat="1" x14ac:dyDescent="0.2">
      <c r="B1302" s="163"/>
      <c r="C1302" s="258"/>
      <c r="D1302" s="255" t="s">
        <v>214</v>
      </c>
      <c r="E1302" s="259" t="s">
        <v>1</v>
      </c>
      <c r="F1302" s="260" t="s">
        <v>735</v>
      </c>
      <c r="G1302" s="258"/>
      <c r="H1302" s="259" t="s">
        <v>1</v>
      </c>
      <c r="I1302" s="165"/>
      <c r="L1302" s="163"/>
      <c r="M1302" s="166"/>
      <c r="T1302" s="167"/>
      <c r="AT1302" s="164" t="s">
        <v>214</v>
      </c>
      <c r="AU1302" s="164" t="s">
        <v>82</v>
      </c>
      <c r="AV1302" s="12" t="s">
        <v>80</v>
      </c>
      <c r="AW1302" s="12" t="s">
        <v>30</v>
      </c>
      <c r="AX1302" s="12" t="s">
        <v>73</v>
      </c>
      <c r="AY1302" s="164" t="s">
        <v>201</v>
      </c>
    </row>
    <row r="1303" spans="2:65" s="12" customFormat="1" ht="22.5" x14ac:dyDescent="0.2">
      <c r="B1303" s="163"/>
      <c r="C1303" s="258"/>
      <c r="D1303" s="255" t="s">
        <v>214</v>
      </c>
      <c r="E1303" s="259" t="s">
        <v>1</v>
      </c>
      <c r="F1303" s="260" t="s">
        <v>736</v>
      </c>
      <c r="G1303" s="258"/>
      <c r="H1303" s="259" t="s">
        <v>1</v>
      </c>
      <c r="I1303" s="165"/>
      <c r="L1303" s="163"/>
      <c r="M1303" s="166"/>
      <c r="T1303" s="167"/>
      <c r="AT1303" s="164" t="s">
        <v>214</v>
      </c>
      <c r="AU1303" s="164" t="s">
        <v>82</v>
      </c>
      <c r="AV1303" s="12" t="s">
        <v>80</v>
      </c>
      <c r="AW1303" s="12" t="s">
        <v>30</v>
      </c>
      <c r="AX1303" s="12" t="s">
        <v>73</v>
      </c>
      <c r="AY1303" s="164" t="s">
        <v>201</v>
      </c>
    </row>
    <row r="1304" spans="2:65" s="12" customFormat="1" x14ac:dyDescent="0.2">
      <c r="B1304" s="163"/>
      <c r="C1304" s="258"/>
      <c r="D1304" s="255" t="s">
        <v>214</v>
      </c>
      <c r="E1304" s="259" t="s">
        <v>1</v>
      </c>
      <c r="F1304" s="260" t="s">
        <v>227</v>
      </c>
      <c r="G1304" s="258"/>
      <c r="H1304" s="259" t="s">
        <v>1</v>
      </c>
      <c r="I1304" s="165"/>
      <c r="L1304" s="163"/>
      <c r="M1304" s="166"/>
      <c r="T1304" s="167"/>
      <c r="AT1304" s="164" t="s">
        <v>214</v>
      </c>
      <c r="AU1304" s="164" t="s">
        <v>82</v>
      </c>
      <c r="AV1304" s="12" t="s">
        <v>80</v>
      </c>
      <c r="AW1304" s="12" t="s">
        <v>30</v>
      </c>
      <c r="AX1304" s="12" t="s">
        <v>73</v>
      </c>
      <c r="AY1304" s="164" t="s">
        <v>201</v>
      </c>
    </row>
    <row r="1305" spans="2:65" s="12" customFormat="1" x14ac:dyDescent="0.2">
      <c r="B1305" s="163"/>
      <c r="C1305" s="258"/>
      <c r="D1305" s="255" t="s">
        <v>214</v>
      </c>
      <c r="E1305" s="259" t="s">
        <v>1</v>
      </c>
      <c r="F1305" s="260" t="s">
        <v>4391</v>
      </c>
      <c r="G1305" s="258"/>
      <c r="H1305" s="259" t="s">
        <v>1</v>
      </c>
      <c r="I1305" s="165"/>
      <c r="L1305" s="163"/>
      <c r="M1305" s="166"/>
      <c r="T1305" s="167"/>
      <c r="AT1305" s="164" t="s">
        <v>214</v>
      </c>
      <c r="AU1305" s="164" t="s">
        <v>82</v>
      </c>
      <c r="AV1305" s="12" t="s">
        <v>80</v>
      </c>
      <c r="AW1305" s="12" t="s">
        <v>30</v>
      </c>
      <c r="AX1305" s="12" t="s">
        <v>73</v>
      </c>
      <c r="AY1305" s="164" t="s">
        <v>201</v>
      </c>
    </row>
    <row r="1306" spans="2:65" s="12" customFormat="1" x14ac:dyDescent="0.2">
      <c r="B1306" s="163"/>
      <c r="C1306" s="258"/>
      <c r="D1306" s="255" t="s">
        <v>214</v>
      </c>
      <c r="E1306" s="259" t="s">
        <v>1</v>
      </c>
      <c r="F1306" s="260" t="s">
        <v>800</v>
      </c>
      <c r="G1306" s="258"/>
      <c r="H1306" s="259" t="s">
        <v>1</v>
      </c>
      <c r="I1306" s="165"/>
      <c r="L1306" s="163"/>
      <c r="M1306" s="166"/>
      <c r="T1306" s="167"/>
      <c r="AT1306" s="164" t="s">
        <v>214</v>
      </c>
      <c r="AU1306" s="164" t="s">
        <v>82</v>
      </c>
      <c r="AV1306" s="12" t="s">
        <v>80</v>
      </c>
      <c r="AW1306" s="12" t="s">
        <v>30</v>
      </c>
      <c r="AX1306" s="12" t="s">
        <v>73</v>
      </c>
      <c r="AY1306" s="164" t="s">
        <v>201</v>
      </c>
    </row>
    <row r="1307" spans="2:65" s="12" customFormat="1" x14ac:dyDescent="0.2">
      <c r="B1307" s="163"/>
      <c r="C1307" s="258"/>
      <c r="D1307" s="255" t="s">
        <v>214</v>
      </c>
      <c r="E1307" s="259" t="s">
        <v>1</v>
      </c>
      <c r="F1307" s="260" t="s">
        <v>4395</v>
      </c>
      <c r="G1307" s="258"/>
      <c r="H1307" s="259" t="s">
        <v>1</v>
      </c>
      <c r="I1307" s="165"/>
      <c r="L1307" s="163"/>
      <c r="M1307" s="166"/>
      <c r="T1307" s="167"/>
      <c r="AT1307" s="164" t="s">
        <v>214</v>
      </c>
      <c r="AU1307" s="164" t="s">
        <v>82</v>
      </c>
      <c r="AV1307" s="12" t="s">
        <v>80</v>
      </c>
      <c r="AW1307" s="12" t="s">
        <v>30</v>
      </c>
      <c r="AX1307" s="12" t="s">
        <v>73</v>
      </c>
      <c r="AY1307" s="164" t="s">
        <v>201</v>
      </c>
    </row>
    <row r="1308" spans="2:65" s="12" customFormat="1" x14ac:dyDescent="0.2">
      <c r="B1308" s="163"/>
      <c r="C1308" s="258"/>
      <c r="D1308" s="255" t="s">
        <v>214</v>
      </c>
      <c r="E1308" s="259" t="s">
        <v>1</v>
      </c>
      <c r="F1308" s="260" t="s">
        <v>4662</v>
      </c>
      <c r="G1308" s="258"/>
      <c r="H1308" s="259" t="s">
        <v>1</v>
      </c>
      <c r="I1308" s="165"/>
      <c r="L1308" s="163"/>
      <c r="M1308" s="166"/>
      <c r="T1308" s="167"/>
      <c r="AT1308" s="164" t="s">
        <v>214</v>
      </c>
      <c r="AU1308" s="164" t="s">
        <v>82</v>
      </c>
      <c r="AV1308" s="12" t="s">
        <v>80</v>
      </c>
      <c r="AW1308" s="12" t="s">
        <v>30</v>
      </c>
      <c r="AX1308" s="12" t="s">
        <v>73</v>
      </c>
      <c r="AY1308" s="164" t="s">
        <v>201</v>
      </c>
    </row>
    <row r="1309" spans="2:65" s="13" customFormat="1" x14ac:dyDescent="0.2">
      <c r="B1309" s="168"/>
      <c r="C1309" s="261"/>
      <c r="D1309" s="255" t="s">
        <v>214</v>
      </c>
      <c r="E1309" s="262" t="s">
        <v>1</v>
      </c>
      <c r="F1309" s="263" t="s">
        <v>4663</v>
      </c>
      <c r="G1309" s="261"/>
      <c r="H1309" s="264">
        <v>168.68100000000001</v>
      </c>
      <c r="I1309" s="170"/>
      <c r="L1309" s="168"/>
      <c r="M1309" s="171"/>
      <c r="T1309" s="172"/>
      <c r="AT1309" s="169" t="s">
        <v>214</v>
      </c>
      <c r="AU1309" s="169" t="s">
        <v>82</v>
      </c>
      <c r="AV1309" s="13" t="s">
        <v>82</v>
      </c>
      <c r="AW1309" s="13" t="s">
        <v>30</v>
      </c>
      <c r="AX1309" s="13" t="s">
        <v>73</v>
      </c>
      <c r="AY1309" s="169" t="s">
        <v>201</v>
      </c>
    </row>
    <row r="1310" spans="2:65" s="12" customFormat="1" x14ac:dyDescent="0.2">
      <c r="B1310" s="163"/>
      <c r="C1310" s="258"/>
      <c r="D1310" s="255" t="s">
        <v>214</v>
      </c>
      <c r="E1310" s="259" t="s">
        <v>1</v>
      </c>
      <c r="F1310" s="260" t="s">
        <v>4664</v>
      </c>
      <c r="G1310" s="258"/>
      <c r="H1310" s="259" t="s">
        <v>1</v>
      </c>
      <c r="I1310" s="165"/>
      <c r="L1310" s="163"/>
      <c r="M1310" s="166"/>
      <c r="T1310" s="167"/>
      <c r="AT1310" s="164" t="s">
        <v>214</v>
      </c>
      <c r="AU1310" s="164" t="s">
        <v>82</v>
      </c>
      <c r="AV1310" s="12" t="s">
        <v>80</v>
      </c>
      <c r="AW1310" s="12" t="s">
        <v>30</v>
      </c>
      <c r="AX1310" s="12" t="s">
        <v>73</v>
      </c>
      <c r="AY1310" s="164" t="s">
        <v>201</v>
      </c>
    </row>
    <row r="1311" spans="2:65" s="12" customFormat="1" x14ac:dyDescent="0.2">
      <c r="B1311" s="163"/>
      <c r="C1311" s="258"/>
      <c r="D1311" s="255" t="s">
        <v>214</v>
      </c>
      <c r="E1311" s="259" t="s">
        <v>1</v>
      </c>
      <c r="F1311" s="260" t="s">
        <v>4665</v>
      </c>
      <c r="G1311" s="258"/>
      <c r="H1311" s="259" t="s">
        <v>1</v>
      </c>
      <c r="I1311" s="165"/>
      <c r="L1311" s="163"/>
      <c r="M1311" s="166"/>
      <c r="T1311" s="167"/>
      <c r="AT1311" s="164" t="s">
        <v>214</v>
      </c>
      <c r="AU1311" s="164" t="s">
        <v>82</v>
      </c>
      <c r="AV1311" s="12" t="s">
        <v>80</v>
      </c>
      <c r="AW1311" s="12" t="s">
        <v>30</v>
      </c>
      <c r="AX1311" s="12" t="s">
        <v>73</v>
      </c>
      <c r="AY1311" s="164" t="s">
        <v>201</v>
      </c>
    </row>
    <row r="1312" spans="2:65" s="12" customFormat="1" x14ac:dyDescent="0.2">
      <c r="B1312" s="163"/>
      <c r="C1312" s="258"/>
      <c r="D1312" s="255" t="s">
        <v>214</v>
      </c>
      <c r="E1312" s="259" t="s">
        <v>1</v>
      </c>
      <c r="F1312" s="260" t="s">
        <v>4666</v>
      </c>
      <c r="G1312" s="258"/>
      <c r="H1312" s="259" t="s">
        <v>1</v>
      </c>
      <c r="I1312" s="165"/>
      <c r="L1312" s="163"/>
      <c r="M1312" s="166"/>
      <c r="T1312" s="167"/>
      <c r="AT1312" s="164" t="s">
        <v>214</v>
      </c>
      <c r="AU1312" s="164" t="s">
        <v>82</v>
      </c>
      <c r="AV1312" s="12" t="s">
        <v>80</v>
      </c>
      <c r="AW1312" s="12" t="s">
        <v>30</v>
      </c>
      <c r="AX1312" s="12" t="s">
        <v>73</v>
      </c>
      <c r="AY1312" s="164" t="s">
        <v>201</v>
      </c>
    </row>
    <row r="1313" spans="2:65" s="13" customFormat="1" x14ac:dyDescent="0.2">
      <c r="B1313" s="168"/>
      <c r="C1313" s="261"/>
      <c r="D1313" s="255" t="s">
        <v>214</v>
      </c>
      <c r="E1313" s="262" t="s">
        <v>1</v>
      </c>
      <c r="F1313" s="263" t="s">
        <v>4667</v>
      </c>
      <c r="G1313" s="261"/>
      <c r="H1313" s="264">
        <v>0.03</v>
      </c>
      <c r="I1313" s="170"/>
      <c r="L1313" s="168"/>
      <c r="M1313" s="171"/>
      <c r="T1313" s="172"/>
      <c r="AT1313" s="169" t="s">
        <v>214</v>
      </c>
      <c r="AU1313" s="169" t="s">
        <v>82</v>
      </c>
      <c r="AV1313" s="13" t="s">
        <v>82</v>
      </c>
      <c r="AW1313" s="13" t="s">
        <v>30</v>
      </c>
      <c r="AX1313" s="13" t="s">
        <v>73</v>
      </c>
      <c r="AY1313" s="169" t="s">
        <v>201</v>
      </c>
    </row>
    <row r="1314" spans="2:65" s="14" customFormat="1" x14ac:dyDescent="0.2">
      <c r="B1314" s="173"/>
      <c r="C1314" s="265"/>
      <c r="D1314" s="255" t="s">
        <v>214</v>
      </c>
      <c r="E1314" s="266" t="s">
        <v>1</v>
      </c>
      <c r="F1314" s="267" t="s">
        <v>221</v>
      </c>
      <c r="G1314" s="265"/>
      <c r="H1314" s="268">
        <v>168.71100000000001</v>
      </c>
      <c r="I1314" s="175"/>
      <c r="L1314" s="173"/>
      <c r="M1314" s="176"/>
      <c r="T1314" s="177"/>
      <c r="AT1314" s="174" t="s">
        <v>214</v>
      </c>
      <c r="AU1314" s="174" t="s">
        <v>82</v>
      </c>
      <c r="AV1314" s="14" t="s">
        <v>208</v>
      </c>
      <c r="AW1314" s="14" t="s">
        <v>30</v>
      </c>
      <c r="AX1314" s="14" t="s">
        <v>80</v>
      </c>
      <c r="AY1314" s="174" t="s">
        <v>201</v>
      </c>
    </row>
    <row r="1315" spans="2:65" s="1" customFormat="1" ht="24" customHeight="1" x14ac:dyDescent="0.2">
      <c r="B1315" s="152"/>
      <c r="C1315" s="249" t="s">
        <v>4326</v>
      </c>
      <c r="D1315" s="249" t="s">
        <v>203</v>
      </c>
      <c r="E1315" s="250" t="s">
        <v>767</v>
      </c>
      <c r="F1315" s="251" t="s">
        <v>768</v>
      </c>
      <c r="G1315" s="252" t="s">
        <v>404</v>
      </c>
      <c r="H1315" s="253">
        <v>7.5570000000000004</v>
      </c>
      <c r="I1315" s="154"/>
      <c r="J1315" s="155">
        <f>ROUND(I1315*H1315,2)</f>
        <v>0</v>
      </c>
      <c r="K1315" s="153" t="s">
        <v>207</v>
      </c>
      <c r="L1315" s="32"/>
      <c r="M1315" s="156" t="s">
        <v>1</v>
      </c>
      <c r="N1315" s="157" t="s">
        <v>38</v>
      </c>
      <c r="P1315" s="158">
        <f>O1315*H1315</f>
        <v>0</v>
      </c>
      <c r="Q1315" s="158">
        <v>0</v>
      </c>
      <c r="R1315" s="158">
        <f>Q1315*H1315</f>
        <v>0</v>
      </c>
      <c r="S1315" s="158">
        <v>0</v>
      </c>
      <c r="T1315" s="159">
        <f>S1315*H1315</f>
        <v>0</v>
      </c>
      <c r="AR1315" s="160" t="s">
        <v>208</v>
      </c>
      <c r="AT1315" s="160" t="s">
        <v>203</v>
      </c>
      <c r="AU1315" s="160" t="s">
        <v>82</v>
      </c>
      <c r="AY1315" s="17" t="s">
        <v>201</v>
      </c>
      <c r="BE1315" s="161">
        <f>IF(N1315="základní",J1315,0)</f>
        <v>0</v>
      </c>
      <c r="BF1315" s="161">
        <f>IF(N1315="snížená",J1315,0)</f>
        <v>0</v>
      </c>
      <c r="BG1315" s="161">
        <f>IF(N1315="zákl. přenesená",J1315,0)</f>
        <v>0</v>
      </c>
      <c r="BH1315" s="161">
        <f>IF(N1315="sníž. přenesená",J1315,0)</f>
        <v>0</v>
      </c>
      <c r="BI1315" s="161">
        <f>IF(N1315="nulová",J1315,0)</f>
        <v>0</v>
      </c>
      <c r="BJ1315" s="17" t="s">
        <v>80</v>
      </c>
      <c r="BK1315" s="161">
        <f>ROUND(I1315*H1315,2)</f>
        <v>0</v>
      </c>
      <c r="BL1315" s="17" t="s">
        <v>208</v>
      </c>
      <c r="BM1315" s="160" t="s">
        <v>4668</v>
      </c>
    </row>
    <row r="1316" spans="2:65" s="1" customFormat="1" ht="19.5" x14ac:dyDescent="0.2">
      <c r="B1316" s="32"/>
      <c r="C1316" s="254"/>
      <c r="D1316" s="255" t="s">
        <v>210</v>
      </c>
      <c r="E1316" s="254"/>
      <c r="F1316" s="256" t="s">
        <v>770</v>
      </c>
      <c r="G1316" s="254"/>
      <c r="H1316" s="254"/>
      <c r="I1316" s="96"/>
      <c r="L1316" s="32"/>
      <c r="M1316" s="162"/>
      <c r="T1316" s="56"/>
      <c r="AT1316" s="17" t="s">
        <v>210</v>
      </c>
      <c r="AU1316" s="17" t="s">
        <v>82</v>
      </c>
    </row>
    <row r="1317" spans="2:65" s="1" customFormat="1" ht="39" x14ac:dyDescent="0.2">
      <c r="B1317" s="32"/>
      <c r="C1317" s="254"/>
      <c r="D1317" s="255" t="s">
        <v>212</v>
      </c>
      <c r="E1317" s="254"/>
      <c r="F1317" s="257" t="s">
        <v>771</v>
      </c>
      <c r="G1317" s="254"/>
      <c r="H1317" s="254"/>
      <c r="I1317" s="96"/>
      <c r="L1317" s="32"/>
      <c r="M1317" s="162"/>
      <c r="T1317" s="56"/>
      <c r="AT1317" s="17" t="s">
        <v>212</v>
      </c>
      <c r="AU1317" s="17" t="s">
        <v>82</v>
      </c>
    </row>
    <row r="1318" spans="2:65" s="12" customFormat="1" x14ac:dyDescent="0.2">
      <c r="B1318" s="163"/>
      <c r="C1318" s="258"/>
      <c r="D1318" s="255" t="s">
        <v>214</v>
      </c>
      <c r="E1318" s="259" t="s">
        <v>1</v>
      </c>
      <c r="F1318" s="260" t="s">
        <v>2097</v>
      </c>
      <c r="G1318" s="258"/>
      <c r="H1318" s="259" t="s">
        <v>1</v>
      </c>
      <c r="I1318" s="165"/>
      <c r="L1318" s="163"/>
      <c r="M1318" s="166"/>
      <c r="T1318" s="167"/>
      <c r="AT1318" s="164" t="s">
        <v>214</v>
      </c>
      <c r="AU1318" s="164" t="s">
        <v>82</v>
      </c>
      <c r="AV1318" s="12" t="s">
        <v>80</v>
      </c>
      <c r="AW1318" s="12" t="s">
        <v>30</v>
      </c>
      <c r="AX1318" s="12" t="s">
        <v>73</v>
      </c>
      <c r="AY1318" s="164" t="s">
        <v>201</v>
      </c>
    </row>
    <row r="1319" spans="2:65" s="12" customFormat="1" x14ac:dyDescent="0.2">
      <c r="B1319" s="163"/>
      <c r="C1319" s="258"/>
      <c r="D1319" s="255" t="s">
        <v>214</v>
      </c>
      <c r="E1319" s="259" t="s">
        <v>1</v>
      </c>
      <c r="F1319" s="260" t="s">
        <v>4400</v>
      </c>
      <c r="G1319" s="258"/>
      <c r="H1319" s="259" t="s">
        <v>1</v>
      </c>
      <c r="I1319" s="165"/>
      <c r="L1319" s="163"/>
      <c r="M1319" s="166"/>
      <c r="T1319" s="167"/>
      <c r="AT1319" s="164" t="s">
        <v>214</v>
      </c>
      <c r="AU1319" s="164" t="s">
        <v>82</v>
      </c>
      <c r="AV1319" s="12" t="s">
        <v>80</v>
      </c>
      <c r="AW1319" s="12" t="s">
        <v>30</v>
      </c>
      <c r="AX1319" s="12" t="s">
        <v>73</v>
      </c>
      <c r="AY1319" s="164" t="s">
        <v>201</v>
      </c>
    </row>
    <row r="1320" spans="2:65" s="12" customFormat="1" x14ac:dyDescent="0.2">
      <c r="B1320" s="163"/>
      <c r="C1320" s="258"/>
      <c r="D1320" s="255" t="s">
        <v>214</v>
      </c>
      <c r="E1320" s="259" t="s">
        <v>1</v>
      </c>
      <c r="F1320" s="260" t="s">
        <v>4664</v>
      </c>
      <c r="G1320" s="258"/>
      <c r="H1320" s="259" t="s">
        <v>1</v>
      </c>
      <c r="I1320" s="165"/>
      <c r="L1320" s="163"/>
      <c r="M1320" s="166"/>
      <c r="T1320" s="167"/>
      <c r="AT1320" s="164" t="s">
        <v>214</v>
      </c>
      <c r="AU1320" s="164" t="s">
        <v>82</v>
      </c>
      <c r="AV1320" s="12" t="s">
        <v>80</v>
      </c>
      <c r="AW1320" s="12" t="s">
        <v>30</v>
      </c>
      <c r="AX1320" s="12" t="s">
        <v>73</v>
      </c>
      <c r="AY1320" s="164" t="s">
        <v>201</v>
      </c>
    </row>
    <row r="1321" spans="2:65" s="12" customFormat="1" x14ac:dyDescent="0.2">
      <c r="B1321" s="163"/>
      <c r="C1321" s="258"/>
      <c r="D1321" s="255" t="s">
        <v>214</v>
      </c>
      <c r="E1321" s="259" t="s">
        <v>1</v>
      </c>
      <c r="F1321" s="260" t="s">
        <v>4665</v>
      </c>
      <c r="G1321" s="258"/>
      <c r="H1321" s="259" t="s">
        <v>1</v>
      </c>
      <c r="I1321" s="165"/>
      <c r="L1321" s="163"/>
      <c r="M1321" s="166"/>
      <c r="T1321" s="167"/>
      <c r="AT1321" s="164" t="s">
        <v>214</v>
      </c>
      <c r="AU1321" s="164" t="s">
        <v>82</v>
      </c>
      <c r="AV1321" s="12" t="s">
        <v>80</v>
      </c>
      <c r="AW1321" s="12" t="s">
        <v>30</v>
      </c>
      <c r="AX1321" s="12" t="s">
        <v>73</v>
      </c>
      <c r="AY1321" s="164" t="s">
        <v>201</v>
      </c>
    </row>
    <row r="1322" spans="2:65" s="12" customFormat="1" x14ac:dyDescent="0.2">
      <c r="B1322" s="163"/>
      <c r="C1322" s="258"/>
      <c r="D1322" s="255" t="s">
        <v>214</v>
      </c>
      <c r="E1322" s="259" t="s">
        <v>1</v>
      </c>
      <c r="F1322" s="260" t="s">
        <v>4666</v>
      </c>
      <c r="G1322" s="258"/>
      <c r="H1322" s="259" t="s">
        <v>1</v>
      </c>
      <c r="I1322" s="165"/>
      <c r="L1322" s="163"/>
      <c r="M1322" s="166"/>
      <c r="T1322" s="167"/>
      <c r="AT1322" s="164" t="s">
        <v>214</v>
      </c>
      <c r="AU1322" s="164" t="s">
        <v>82</v>
      </c>
      <c r="AV1322" s="12" t="s">
        <v>80</v>
      </c>
      <c r="AW1322" s="12" t="s">
        <v>30</v>
      </c>
      <c r="AX1322" s="12" t="s">
        <v>73</v>
      </c>
      <c r="AY1322" s="164" t="s">
        <v>201</v>
      </c>
    </row>
    <row r="1323" spans="2:65" s="13" customFormat="1" x14ac:dyDescent="0.2">
      <c r="B1323" s="168"/>
      <c r="C1323" s="261"/>
      <c r="D1323" s="255" t="s">
        <v>214</v>
      </c>
      <c r="E1323" s="262" t="s">
        <v>1</v>
      </c>
      <c r="F1323" s="263" t="s">
        <v>4667</v>
      </c>
      <c r="G1323" s="261"/>
      <c r="H1323" s="264">
        <v>0.03</v>
      </c>
      <c r="I1323" s="170"/>
      <c r="L1323" s="168"/>
      <c r="M1323" s="171"/>
      <c r="T1323" s="172"/>
      <c r="AT1323" s="169" t="s">
        <v>214</v>
      </c>
      <c r="AU1323" s="169" t="s">
        <v>82</v>
      </c>
      <c r="AV1323" s="13" t="s">
        <v>82</v>
      </c>
      <c r="AW1323" s="13" t="s">
        <v>30</v>
      </c>
      <c r="AX1323" s="13" t="s">
        <v>73</v>
      </c>
      <c r="AY1323" s="169" t="s">
        <v>201</v>
      </c>
    </row>
    <row r="1324" spans="2:65" s="12" customFormat="1" x14ac:dyDescent="0.2">
      <c r="B1324" s="163"/>
      <c r="C1324" s="258"/>
      <c r="D1324" s="255" t="s">
        <v>214</v>
      </c>
      <c r="E1324" s="259" t="s">
        <v>1</v>
      </c>
      <c r="F1324" s="260" t="s">
        <v>4653</v>
      </c>
      <c r="G1324" s="258"/>
      <c r="H1324" s="259" t="s">
        <v>1</v>
      </c>
      <c r="I1324" s="165"/>
      <c r="L1324" s="163"/>
      <c r="M1324" s="166"/>
      <c r="T1324" s="167"/>
      <c r="AT1324" s="164" t="s">
        <v>214</v>
      </c>
      <c r="AU1324" s="164" t="s">
        <v>82</v>
      </c>
      <c r="AV1324" s="12" t="s">
        <v>80</v>
      </c>
      <c r="AW1324" s="12" t="s">
        <v>30</v>
      </c>
      <c r="AX1324" s="12" t="s">
        <v>73</v>
      </c>
      <c r="AY1324" s="164" t="s">
        <v>201</v>
      </c>
    </row>
    <row r="1325" spans="2:65" s="12" customFormat="1" x14ac:dyDescent="0.2">
      <c r="B1325" s="163"/>
      <c r="C1325" s="258"/>
      <c r="D1325" s="255" t="s">
        <v>214</v>
      </c>
      <c r="E1325" s="259" t="s">
        <v>1</v>
      </c>
      <c r="F1325" s="260" t="s">
        <v>4654</v>
      </c>
      <c r="G1325" s="258"/>
      <c r="H1325" s="259" t="s">
        <v>1</v>
      </c>
      <c r="I1325" s="165"/>
      <c r="L1325" s="163"/>
      <c r="M1325" s="166"/>
      <c r="T1325" s="167"/>
      <c r="AT1325" s="164" t="s">
        <v>214</v>
      </c>
      <c r="AU1325" s="164" t="s">
        <v>82</v>
      </c>
      <c r="AV1325" s="12" t="s">
        <v>80</v>
      </c>
      <c r="AW1325" s="12" t="s">
        <v>30</v>
      </c>
      <c r="AX1325" s="12" t="s">
        <v>73</v>
      </c>
      <c r="AY1325" s="164" t="s">
        <v>201</v>
      </c>
    </row>
    <row r="1326" spans="2:65" s="12" customFormat="1" x14ac:dyDescent="0.2">
      <c r="B1326" s="163"/>
      <c r="C1326" s="258"/>
      <c r="D1326" s="255" t="s">
        <v>214</v>
      </c>
      <c r="E1326" s="259" t="s">
        <v>1</v>
      </c>
      <c r="F1326" s="260" t="s">
        <v>4655</v>
      </c>
      <c r="G1326" s="258"/>
      <c r="H1326" s="259" t="s">
        <v>1</v>
      </c>
      <c r="I1326" s="165"/>
      <c r="L1326" s="163"/>
      <c r="M1326" s="166"/>
      <c r="T1326" s="167"/>
      <c r="AT1326" s="164" t="s">
        <v>214</v>
      </c>
      <c r="AU1326" s="164" t="s">
        <v>82</v>
      </c>
      <c r="AV1326" s="12" t="s">
        <v>80</v>
      </c>
      <c r="AW1326" s="12" t="s">
        <v>30</v>
      </c>
      <c r="AX1326" s="12" t="s">
        <v>73</v>
      </c>
      <c r="AY1326" s="164" t="s">
        <v>201</v>
      </c>
    </row>
    <row r="1327" spans="2:65" s="13" customFormat="1" x14ac:dyDescent="0.2">
      <c r="B1327" s="168"/>
      <c r="C1327" s="261"/>
      <c r="D1327" s="255" t="s">
        <v>214</v>
      </c>
      <c r="E1327" s="262" t="s">
        <v>1</v>
      </c>
      <c r="F1327" s="263" t="s">
        <v>4656</v>
      </c>
      <c r="G1327" s="261"/>
      <c r="H1327" s="264">
        <v>7.0869999999999997</v>
      </c>
      <c r="I1327" s="170"/>
      <c r="L1327" s="168"/>
      <c r="M1327" s="171"/>
      <c r="T1327" s="172"/>
      <c r="AT1327" s="169" t="s">
        <v>214</v>
      </c>
      <c r="AU1327" s="169" t="s">
        <v>82</v>
      </c>
      <c r="AV1327" s="13" t="s">
        <v>82</v>
      </c>
      <c r="AW1327" s="13" t="s">
        <v>30</v>
      </c>
      <c r="AX1327" s="13" t="s">
        <v>73</v>
      </c>
      <c r="AY1327" s="169" t="s">
        <v>201</v>
      </c>
    </row>
    <row r="1328" spans="2:65" s="12" customFormat="1" x14ac:dyDescent="0.2">
      <c r="B1328" s="163"/>
      <c r="C1328" s="258"/>
      <c r="D1328" s="255" t="s">
        <v>214</v>
      </c>
      <c r="E1328" s="259" t="s">
        <v>1</v>
      </c>
      <c r="F1328" s="260" t="s">
        <v>4605</v>
      </c>
      <c r="G1328" s="258"/>
      <c r="H1328" s="259" t="s">
        <v>1</v>
      </c>
      <c r="I1328" s="165"/>
      <c r="L1328" s="163"/>
      <c r="M1328" s="166"/>
      <c r="T1328" s="167"/>
      <c r="AT1328" s="164" t="s">
        <v>214</v>
      </c>
      <c r="AU1328" s="164" t="s">
        <v>82</v>
      </c>
      <c r="AV1328" s="12" t="s">
        <v>80</v>
      </c>
      <c r="AW1328" s="12" t="s">
        <v>30</v>
      </c>
      <c r="AX1328" s="12" t="s">
        <v>73</v>
      </c>
      <c r="AY1328" s="164" t="s">
        <v>201</v>
      </c>
    </row>
    <row r="1329" spans="2:65" s="12" customFormat="1" x14ac:dyDescent="0.2">
      <c r="B1329" s="163"/>
      <c r="C1329" s="258"/>
      <c r="D1329" s="255" t="s">
        <v>214</v>
      </c>
      <c r="E1329" s="259" t="s">
        <v>1</v>
      </c>
      <c r="F1329" s="260" t="s">
        <v>4657</v>
      </c>
      <c r="G1329" s="258"/>
      <c r="H1329" s="259" t="s">
        <v>1</v>
      </c>
      <c r="I1329" s="165"/>
      <c r="L1329" s="163"/>
      <c r="M1329" s="166"/>
      <c r="T1329" s="167"/>
      <c r="AT1329" s="164" t="s">
        <v>214</v>
      </c>
      <c r="AU1329" s="164" t="s">
        <v>82</v>
      </c>
      <c r="AV1329" s="12" t="s">
        <v>80</v>
      </c>
      <c r="AW1329" s="12" t="s">
        <v>30</v>
      </c>
      <c r="AX1329" s="12" t="s">
        <v>73</v>
      </c>
      <c r="AY1329" s="164" t="s">
        <v>201</v>
      </c>
    </row>
    <row r="1330" spans="2:65" s="13" customFormat="1" x14ac:dyDescent="0.2">
      <c r="B1330" s="168"/>
      <c r="C1330" s="261"/>
      <c r="D1330" s="255" t="s">
        <v>214</v>
      </c>
      <c r="E1330" s="262" t="s">
        <v>1</v>
      </c>
      <c r="F1330" s="263" t="s">
        <v>4658</v>
      </c>
      <c r="G1330" s="261"/>
      <c r="H1330" s="264">
        <v>0.27900000000000003</v>
      </c>
      <c r="I1330" s="170"/>
      <c r="L1330" s="168"/>
      <c r="M1330" s="171"/>
      <c r="T1330" s="172"/>
      <c r="AT1330" s="169" t="s">
        <v>214</v>
      </c>
      <c r="AU1330" s="169" t="s">
        <v>82</v>
      </c>
      <c r="AV1330" s="13" t="s">
        <v>82</v>
      </c>
      <c r="AW1330" s="13" t="s">
        <v>30</v>
      </c>
      <c r="AX1330" s="13" t="s">
        <v>73</v>
      </c>
      <c r="AY1330" s="169" t="s">
        <v>201</v>
      </c>
    </row>
    <row r="1331" spans="2:65" s="12" customFormat="1" x14ac:dyDescent="0.2">
      <c r="B1331" s="163"/>
      <c r="C1331" s="258"/>
      <c r="D1331" s="255" t="s">
        <v>214</v>
      </c>
      <c r="E1331" s="259" t="s">
        <v>1</v>
      </c>
      <c r="F1331" s="260" t="s">
        <v>4572</v>
      </c>
      <c r="G1331" s="258"/>
      <c r="H1331" s="259" t="s">
        <v>1</v>
      </c>
      <c r="I1331" s="165"/>
      <c r="L1331" s="163"/>
      <c r="M1331" s="166"/>
      <c r="T1331" s="167"/>
      <c r="AT1331" s="164" t="s">
        <v>214</v>
      </c>
      <c r="AU1331" s="164" t="s">
        <v>82</v>
      </c>
      <c r="AV1331" s="12" t="s">
        <v>80</v>
      </c>
      <c r="AW1331" s="12" t="s">
        <v>30</v>
      </c>
      <c r="AX1331" s="12" t="s">
        <v>73</v>
      </c>
      <c r="AY1331" s="164" t="s">
        <v>201</v>
      </c>
    </row>
    <row r="1332" spans="2:65" s="12" customFormat="1" x14ac:dyDescent="0.2">
      <c r="B1332" s="163"/>
      <c r="C1332" s="258"/>
      <c r="D1332" s="255" t="s">
        <v>214</v>
      </c>
      <c r="E1332" s="259" t="s">
        <v>1</v>
      </c>
      <c r="F1332" s="260" t="s">
        <v>4659</v>
      </c>
      <c r="G1332" s="258"/>
      <c r="H1332" s="259" t="s">
        <v>1</v>
      </c>
      <c r="I1332" s="165"/>
      <c r="L1332" s="163"/>
      <c r="M1332" s="166"/>
      <c r="T1332" s="167"/>
      <c r="AT1332" s="164" t="s">
        <v>214</v>
      </c>
      <c r="AU1332" s="164" t="s">
        <v>82</v>
      </c>
      <c r="AV1332" s="12" t="s">
        <v>80</v>
      </c>
      <c r="AW1332" s="12" t="s">
        <v>30</v>
      </c>
      <c r="AX1332" s="12" t="s">
        <v>73</v>
      </c>
      <c r="AY1332" s="164" t="s">
        <v>201</v>
      </c>
    </row>
    <row r="1333" spans="2:65" s="13" customFormat="1" x14ac:dyDescent="0.2">
      <c r="B1333" s="168"/>
      <c r="C1333" s="261"/>
      <c r="D1333" s="255" t="s">
        <v>214</v>
      </c>
      <c r="E1333" s="262" t="s">
        <v>1</v>
      </c>
      <c r="F1333" s="263" t="s">
        <v>4660</v>
      </c>
      <c r="G1333" s="261"/>
      <c r="H1333" s="264">
        <v>0.13800000000000001</v>
      </c>
      <c r="I1333" s="170"/>
      <c r="L1333" s="168"/>
      <c r="M1333" s="171"/>
      <c r="T1333" s="172"/>
      <c r="AT1333" s="169" t="s">
        <v>214</v>
      </c>
      <c r="AU1333" s="169" t="s">
        <v>82</v>
      </c>
      <c r="AV1333" s="13" t="s">
        <v>82</v>
      </c>
      <c r="AW1333" s="13" t="s">
        <v>30</v>
      </c>
      <c r="AX1333" s="13" t="s">
        <v>73</v>
      </c>
      <c r="AY1333" s="169" t="s">
        <v>201</v>
      </c>
    </row>
    <row r="1334" spans="2:65" s="12" customFormat="1" x14ac:dyDescent="0.2">
      <c r="B1334" s="163"/>
      <c r="C1334" s="258"/>
      <c r="D1334" s="255" t="s">
        <v>214</v>
      </c>
      <c r="E1334" s="259" t="s">
        <v>1</v>
      </c>
      <c r="F1334" s="260" t="s">
        <v>2317</v>
      </c>
      <c r="G1334" s="258"/>
      <c r="H1334" s="259" t="s">
        <v>1</v>
      </c>
      <c r="I1334" s="165"/>
      <c r="L1334" s="163"/>
      <c r="M1334" s="166"/>
      <c r="T1334" s="167"/>
      <c r="AT1334" s="164" t="s">
        <v>214</v>
      </c>
      <c r="AU1334" s="164" t="s">
        <v>82</v>
      </c>
      <c r="AV1334" s="12" t="s">
        <v>80</v>
      </c>
      <c r="AW1334" s="12" t="s">
        <v>30</v>
      </c>
      <c r="AX1334" s="12" t="s">
        <v>73</v>
      </c>
      <c r="AY1334" s="164" t="s">
        <v>201</v>
      </c>
    </row>
    <row r="1335" spans="2:65" s="12" customFormat="1" x14ac:dyDescent="0.2">
      <c r="B1335" s="163"/>
      <c r="C1335" s="258"/>
      <c r="D1335" s="255" t="s">
        <v>214</v>
      </c>
      <c r="E1335" s="259" t="s">
        <v>1</v>
      </c>
      <c r="F1335" s="260" t="s">
        <v>2355</v>
      </c>
      <c r="G1335" s="258"/>
      <c r="H1335" s="259" t="s">
        <v>1</v>
      </c>
      <c r="I1335" s="165"/>
      <c r="L1335" s="163"/>
      <c r="M1335" s="166"/>
      <c r="T1335" s="167"/>
      <c r="AT1335" s="164" t="s">
        <v>214</v>
      </c>
      <c r="AU1335" s="164" t="s">
        <v>82</v>
      </c>
      <c r="AV1335" s="12" t="s">
        <v>80</v>
      </c>
      <c r="AW1335" s="12" t="s">
        <v>30</v>
      </c>
      <c r="AX1335" s="12" t="s">
        <v>73</v>
      </c>
      <c r="AY1335" s="164" t="s">
        <v>201</v>
      </c>
    </row>
    <row r="1336" spans="2:65" s="13" customFormat="1" x14ac:dyDescent="0.2">
      <c r="B1336" s="168"/>
      <c r="C1336" s="261"/>
      <c r="D1336" s="255" t="s">
        <v>214</v>
      </c>
      <c r="E1336" s="262" t="s">
        <v>1</v>
      </c>
      <c r="F1336" s="263" t="s">
        <v>2356</v>
      </c>
      <c r="G1336" s="261"/>
      <c r="H1336" s="264">
        <v>2.3E-2</v>
      </c>
      <c r="I1336" s="170"/>
      <c r="L1336" s="168"/>
      <c r="M1336" s="171"/>
      <c r="T1336" s="172"/>
      <c r="AT1336" s="169" t="s">
        <v>214</v>
      </c>
      <c r="AU1336" s="169" t="s">
        <v>82</v>
      </c>
      <c r="AV1336" s="13" t="s">
        <v>82</v>
      </c>
      <c r="AW1336" s="13" t="s">
        <v>30</v>
      </c>
      <c r="AX1336" s="13" t="s">
        <v>73</v>
      </c>
      <c r="AY1336" s="169" t="s">
        <v>201</v>
      </c>
    </row>
    <row r="1337" spans="2:65" s="14" customFormat="1" x14ac:dyDescent="0.2">
      <c r="B1337" s="173"/>
      <c r="C1337" s="265"/>
      <c r="D1337" s="255" t="s">
        <v>214</v>
      </c>
      <c r="E1337" s="266" t="s">
        <v>1</v>
      </c>
      <c r="F1337" s="267" t="s">
        <v>221</v>
      </c>
      <c r="G1337" s="265"/>
      <c r="H1337" s="268">
        <v>7.5569999999999995</v>
      </c>
      <c r="I1337" s="175"/>
      <c r="L1337" s="173"/>
      <c r="M1337" s="176"/>
      <c r="T1337" s="177"/>
      <c r="AT1337" s="174" t="s">
        <v>214</v>
      </c>
      <c r="AU1337" s="174" t="s">
        <v>82</v>
      </c>
      <c r="AV1337" s="14" t="s">
        <v>208</v>
      </c>
      <c r="AW1337" s="14" t="s">
        <v>30</v>
      </c>
      <c r="AX1337" s="14" t="s">
        <v>80</v>
      </c>
      <c r="AY1337" s="174" t="s">
        <v>201</v>
      </c>
    </row>
    <row r="1338" spans="2:65" s="11" customFormat="1" ht="22.9" customHeight="1" x14ac:dyDescent="0.2">
      <c r="B1338" s="140"/>
      <c r="C1338" s="276"/>
      <c r="D1338" s="277" t="s">
        <v>72</v>
      </c>
      <c r="E1338" s="278" t="s">
        <v>772</v>
      </c>
      <c r="F1338" s="278" t="s">
        <v>773</v>
      </c>
      <c r="G1338" s="276"/>
      <c r="H1338" s="276"/>
      <c r="I1338" s="143"/>
      <c r="J1338" s="151">
        <f>BK1338</f>
        <v>0</v>
      </c>
      <c r="L1338" s="140"/>
      <c r="M1338" s="145"/>
      <c r="P1338" s="146">
        <f>SUM(P1339:P1341)</f>
        <v>0</v>
      </c>
      <c r="R1338" s="146">
        <f>SUM(R1339:R1341)</f>
        <v>0</v>
      </c>
      <c r="T1338" s="147">
        <f>SUM(T1339:T1341)</f>
        <v>0</v>
      </c>
      <c r="AR1338" s="141" t="s">
        <v>80</v>
      </c>
      <c r="AT1338" s="148" t="s">
        <v>72</v>
      </c>
      <c r="AU1338" s="148" t="s">
        <v>80</v>
      </c>
      <c r="AY1338" s="141" t="s">
        <v>201</v>
      </c>
      <c r="BK1338" s="149">
        <f>SUM(BK1339:BK1341)</f>
        <v>0</v>
      </c>
    </row>
    <row r="1339" spans="2:65" s="1" customFormat="1" ht="24" customHeight="1" x14ac:dyDescent="0.2">
      <c r="B1339" s="152"/>
      <c r="C1339" s="249" t="s">
        <v>4330</v>
      </c>
      <c r="D1339" s="249" t="s">
        <v>203</v>
      </c>
      <c r="E1339" s="250" t="s">
        <v>3185</v>
      </c>
      <c r="F1339" s="251" t="s">
        <v>3186</v>
      </c>
      <c r="G1339" s="252" t="s">
        <v>404</v>
      </c>
      <c r="H1339" s="253">
        <v>983.73699999999997</v>
      </c>
      <c r="I1339" s="154"/>
      <c r="J1339" s="155">
        <f>ROUND(I1339*H1339,2)</f>
        <v>0</v>
      </c>
      <c r="K1339" s="153" t="s">
        <v>207</v>
      </c>
      <c r="L1339" s="32"/>
      <c r="M1339" s="156" t="s">
        <v>1</v>
      </c>
      <c r="N1339" s="157" t="s">
        <v>38</v>
      </c>
      <c r="P1339" s="158">
        <f>O1339*H1339</f>
        <v>0</v>
      </c>
      <c r="Q1339" s="158">
        <v>0</v>
      </c>
      <c r="R1339" s="158">
        <f>Q1339*H1339</f>
        <v>0</v>
      </c>
      <c r="S1339" s="158">
        <v>0</v>
      </c>
      <c r="T1339" s="159">
        <f>S1339*H1339</f>
        <v>0</v>
      </c>
      <c r="AR1339" s="160" t="s">
        <v>208</v>
      </c>
      <c r="AT1339" s="160" t="s">
        <v>203</v>
      </c>
      <c r="AU1339" s="160" t="s">
        <v>82</v>
      </c>
      <c r="AY1339" s="17" t="s">
        <v>201</v>
      </c>
      <c r="BE1339" s="161">
        <f>IF(N1339="základní",J1339,0)</f>
        <v>0</v>
      </c>
      <c r="BF1339" s="161">
        <f>IF(N1339="snížená",J1339,0)</f>
        <v>0</v>
      </c>
      <c r="BG1339" s="161">
        <f>IF(N1339="zákl. přenesená",J1339,0)</f>
        <v>0</v>
      </c>
      <c r="BH1339" s="161">
        <f>IF(N1339="sníž. přenesená",J1339,0)</f>
        <v>0</v>
      </c>
      <c r="BI1339" s="161">
        <f>IF(N1339="nulová",J1339,0)</f>
        <v>0</v>
      </c>
      <c r="BJ1339" s="17" t="s">
        <v>80</v>
      </c>
      <c r="BK1339" s="161">
        <f>ROUND(I1339*H1339,2)</f>
        <v>0</v>
      </c>
      <c r="BL1339" s="17" t="s">
        <v>208</v>
      </c>
      <c r="BM1339" s="160" t="s">
        <v>4669</v>
      </c>
    </row>
    <row r="1340" spans="2:65" s="1" customFormat="1" ht="29.25" x14ac:dyDescent="0.2">
      <c r="B1340" s="32"/>
      <c r="C1340" s="254"/>
      <c r="D1340" s="255" t="s">
        <v>210</v>
      </c>
      <c r="E1340" s="254"/>
      <c r="F1340" s="256" t="s">
        <v>3188</v>
      </c>
      <c r="G1340" s="254"/>
      <c r="H1340" s="254"/>
      <c r="I1340" s="96"/>
      <c r="L1340" s="32"/>
      <c r="M1340" s="162"/>
      <c r="T1340" s="56"/>
      <c r="AT1340" s="17" t="s">
        <v>210</v>
      </c>
      <c r="AU1340" s="17" t="s">
        <v>82</v>
      </c>
    </row>
    <row r="1341" spans="2:65" s="1" customFormat="1" ht="48.75" x14ac:dyDescent="0.2">
      <c r="B1341" s="32"/>
      <c r="C1341" s="254"/>
      <c r="D1341" s="255" t="s">
        <v>212</v>
      </c>
      <c r="E1341" s="254"/>
      <c r="F1341" s="257" t="s">
        <v>779</v>
      </c>
      <c r="G1341" s="254"/>
      <c r="H1341" s="254"/>
      <c r="I1341" s="96"/>
      <c r="L1341" s="32"/>
      <c r="M1341" s="162"/>
      <c r="T1341" s="56"/>
      <c r="AT1341" s="17" t="s">
        <v>212</v>
      </c>
      <c r="AU1341" s="17" t="s">
        <v>82</v>
      </c>
    </row>
    <row r="1342" spans="2:65" s="11" customFormat="1" ht="25.9" customHeight="1" x14ac:dyDescent="0.2">
      <c r="B1342" s="140"/>
      <c r="C1342" s="276"/>
      <c r="D1342" s="277" t="s">
        <v>72</v>
      </c>
      <c r="E1342" s="281" t="s">
        <v>780</v>
      </c>
      <c r="F1342" s="281" t="s">
        <v>781</v>
      </c>
      <c r="G1342" s="276"/>
      <c r="H1342" s="276"/>
      <c r="I1342" s="143"/>
      <c r="J1342" s="144">
        <f>BK1342</f>
        <v>0</v>
      </c>
      <c r="L1342" s="140"/>
      <c r="M1342" s="145"/>
      <c r="P1342" s="146">
        <f>P1343</f>
        <v>0</v>
      </c>
      <c r="R1342" s="146">
        <f>R1343</f>
        <v>0</v>
      </c>
      <c r="T1342" s="147">
        <f>T1343</f>
        <v>7.1170960000000001</v>
      </c>
      <c r="AR1342" s="141" t="s">
        <v>82</v>
      </c>
      <c r="AT1342" s="148" t="s">
        <v>72</v>
      </c>
      <c r="AU1342" s="148" t="s">
        <v>73</v>
      </c>
      <c r="AY1342" s="141" t="s">
        <v>201</v>
      </c>
      <c r="BK1342" s="149">
        <f>BK1343</f>
        <v>0</v>
      </c>
    </row>
    <row r="1343" spans="2:65" s="11" customFormat="1" ht="22.9" customHeight="1" x14ac:dyDescent="0.2">
      <c r="B1343" s="140"/>
      <c r="C1343" s="276"/>
      <c r="D1343" s="277" t="s">
        <v>72</v>
      </c>
      <c r="E1343" s="278" t="s">
        <v>3189</v>
      </c>
      <c r="F1343" s="278" t="s">
        <v>3190</v>
      </c>
      <c r="G1343" s="276"/>
      <c r="H1343" s="276"/>
      <c r="I1343" s="143"/>
      <c r="J1343" s="151">
        <f>BK1343</f>
        <v>0</v>
      </c>
      <c r="L1343" s="140"/>
      <c r="M1343" s="145"/>
      <c r="P1343" s="146">
        <f>SUM(P1344:P1360)</f>
        <v>0</v>
      </c>
      <c r="R1343" s="146">
        <f>SUM(R1344:R1360)</f>
        <v>0</v>
      </c>
      <c r="T1343" s="147">
        <f>SUM(T1344:T1360)</f>
        <v>7.1170960000000001</v>
      </c>
      <c r="AR1343" s="141" t="s">
        <v>82</v>
      </c>
      <c r="AT1343" s="148" t="s">
        <v>72</v>
      </c>
      <c r="AU1343" s="148" t="s">
        <v>80</v>
      </c>
      <c r="AY1343" s="141" t="s">
        <v>201</v>
      </c>
      <c r="BK1343" s="149">
        <f>SUM(BK1344:BK1360)</f>
        <v>0</v>
      </c>
    </row>
    <row r="1344" spans="2:65" s="1" customFormat="1" ht="16.5" customHeight="1" x14ac:dyDescent="0.2">
      <c r="B1344" s="152"/>
      <c r="C1344" s="249" t="s">
        <v>4332</v>
      </c>
      <c r="D1344" s="249" t="s">
        <v>203</v>
      </c>
      <c r="E1344" s="250" t="s">
        <v>3192</v>
      </c>
      <c r="F1344" s="251" t="s">
        <v>3193</v>
      </c>
      <c r="G1344" s="252" t="s">
        <v>269</v>
      </c>
      <c r="H1344" s="253">
        <v>475</v>
      </c>
      <c r="I1344" s="154"/>
      <c r="J1344" s="155">
        <f>ROUND(I1344*H1344,2)</f>
        <v>0</v>
      </c>
      <c r="K1344" s="153" t="s">
        <v>207</v>
      </c>
      <c r="L1344" s="32"/>
      <c r="M1344" s="156" t="s">
        <v>1</v>
      </c>
      <c r="N1344" s="157" t="s">
        <v>38</v>
      </c>
      <c r="P1344" s="158">
        <f>O1344*H1344</f>
        <v>0</v>
      </c>
      <c r="Q1344" s="158">
        <v>0</v>
      </c>
      <c r="R1344" s="158">
        <f>Q1344*H1344</f>
        <v>0</v>
      </c>
      <c r="S1344" s="158">
        <v>1.4919999999999999E-2</v>
      </c>
      <c r="T1344" s="159">
        <f>S1344*H1344</f>
        <v>7.0869999999999997</v>
      </c>
      <c r="AR1344" s="160" t="s">
        <v>331</v>
      </c>
      <c r="AT1344" s="160" t="s">
        <v>203</v>
      </c>
      <c r="AU1344" s="160" t="s">
        <v>82</v>
      </c>
      <c r="AY1344" s="17" t="s">
        <v>201</v>
      </c>
      <c r="BE1344" s="161">
        <f>IF(N1344="základní",J1344,0)</f>
        <v>0</v>
      </c>
      <c r="BF1344" s="161">
        <f>IF(N1344="snížená",J1344,0)</f>
        <v>0</v>
      </c>
      <c r="BG1344" s="161">
        <f>IF(N1344="zákl. přenesená",J1344,0)</f>
        <v>0</v>
      </c>
      <c r="BH1344" s="161">
        <f>IF(N1344="sníž. přenesená",J1344,0)</f>
        <v>0</v>
      </c>
      <c r="BI1344" s="161">
        <f>IF(N1344="nulová",J1344,0)</f>
        <v>0</v>
      </c>
      <c r="BJ1344" s="17" t="s">
        <v>80</v>
      </c>
      <c r="BK1344" s="161">
        <f>ROUND(I1344*H1344,2)</f>
        <v>0</v>
      </c>
      <c r="BL1344" s="17" t="s">
        <v>331</v>
      </c>
      <c r="BM1344" s="160" t="s">
        <v>4670</v>
      </c>
    </row>
    <row r="1345" spans="2:65" s="1" customFormat="1" ht="19.5" x14ac:dyDescent="0.2">
      <c r="B1345" s="32"/>
      <c r="C1345" s="254"/>
      <c r="D1345" s="255" t="s">
        <v>210</v>
      </c>
      <c r="E1345" s="254"/>
      <c r="F1345" s="256" t="s">
        <v>3195</v>
      </c>
      <c r="G1345" s="254"/>
      <c r="H1345" s="254"/>
      <c r="I1345" s="96"/>
      <c r="L1345" s="32"/>
      <c r="M1345" s="162"/>
      <c r="T1345" s="56"/>
      <c r="AT1345" s="17" t="s">
        <v>210</v>
      </c>
      <c r="AU1345" s="17" t="s">
        <v>82</v>
      </c>
    </row>
    <row r="1346" spans="2:65" s="12" customFormat="1" x14ac:dyDescent="0.2">
      <c r="B1346" s="163"/>
      <c r="C1346" s="258"/>
      <c r="D1346" s="255" t="s">
        <v>214</v>
      </c>
      <c r="E1346" s="259" t="s">
        <v>1</v>
      </c>
      <c r="F1346" s="260" t="s">
        <v>2097</v>
      </c>
      <c r="G1346" s="258"/>
      <c r="H1346" s="259" t="s">
        <v>1</v>
      </c>
      <c r="I1346" s="165"/>
      <c r="L1346" s="163"/>
      <c r="M1346" s="166"/>
      <c r="T1346" s="167"/>
      <c r="AT1346" s="164" t="s">
        <v>214</v>
      </c>
      <c r="AU1346" s="164" t="s">
        <v>82</v>
      </c>
      <c r="AV1346" s="12" t="s">
        <v>80</v>
      </c>
      <c r="AW1346" s="12" t="s">
        <v>30</v>
      </c>
      <c r="AX1346" s="12" t="s">
        <v>73</v>
      </c>
      <c r="AY1346" s="164" t="s">
        <v>201</v>
      </c>
    </row>
    <row r="1347" spans="2:65" s="12" customFormat="1" x14ac:dyDescent="0.2">
      <c r="B1347" s="163"/>
      <c r="C1347" s="258"/>
      <c r="D1347" s="255" t="s">
        <v>214</v>
      </c>
      <c r="E1347" s="259" t="s">
        <v>1</v>
      </c>
      <c r="F1347" s="260" t="s">
        <v>4400</v>
      </c>
      <c r="G1347" s="258"/>
      <c r="H1347" s="259" t="s">
        <v>1</v>
      </c>
      <c r="I1347" s="165"/>
      <c r="L1347" s="163"/>
      <c r="M1347" s="166"/>
      <c r="T1347" s="167"/>
      <c r="AT1347" s="164" t="s">
        <v>214</v>
      </c>
      <c r="AU1347" s="164" t="s">
        <v>82</v>
      </c>
      <c r="AV1347" s="12" t="s">
        <v>80</v>
      </c>
      <c r="AW1347" s="12" t="s">
        <v>30</v>
      </c>
      <c r="AX1347" s="12" t="s">
        <v>73</v>
      </c>
      <c r="AY1347" s="164" t="s">
        <v>201</v>
      </c>
    </row>
    <row r="1348" spans="2:65" s="12" customFormat="1" x14ac:dyDescent="0.2">
      <c r="B1348" s="163"/>
      <c r="C1348" s="258"/>
      <c r="D1348" s="255" t="s">
        <v>214</v>
      </c>
      <c r="E1348" s="259" t="s">
        <v>1</v>
      </c>
      <c r="F1348" s="260" t="s">
        <v>4653</v>
      </c>
      <c r="G1348" s="258"/>
      <c r="H1348" s="259" t="s">
        <v>1</v>
      </c>
      <c r="I1348" s="165"/>
      <c r="L1348" s="163"/>
      <c r="M1348" s="166"/>
      <c r="T1348" s="167"/>
      <c r="AT1348" s="164" t="s">
        <v>214</v>
      </c>
      <c r="AU1348" s="164" t="s">
        <v>82</v>
      </c>
      <c r="AV1348" s="12" t="s">
        <v>80</v>
      </c>
      <c r="AW1348" s="12" t="s">
        <v>30</v>
      </c>
      <c r="AX1348" s="12" t="s">
        <v>73</v>
      </c>
      <c r="AY1348" s="164" t="s">
        <v>201</v>
      </c>
    </row>
    <row r="1349" spans="2:65" s="12" customFormat="1" x14ac:dyDescent="0.2">
      <c r="B1349" s="163"/>
      <c r="C1349" s="258"/>
      <c r="D1349" s="255" t="s">
        <v>214</v>
      </c>
      <c r="E1349" s="259" t="s">
        <v>1</v>
      </c>
      <c r="F1349" s="260" t="s">
        <v>4654</v>
      </c>
      <c r="G1349" s="258"/>
      <c r="H1349" s="259" t="s">
        <v>1</v>
      </c>
      <c r="I1349" s="165"/>
      <c r="L1349" s="163"/>
      <c r="M1349" s="166"/>
      <c r="T1349" s="167"/>
      <c r="AT1349" s="164" t="s">
        <v>214</v>
      </c>
      <c r="AU1349" s="164" t="s">
        <v>82</v>
      </c>
      <c r="AV1349" s="12" t="s">
        <v>80</v>
      </c>
      <c r="AW1349" s="12" t="s">
        <v>30</v>
      </c>
      <c r="AX1349" s="12" t="s">
        <v>73</v>
      </c>
      <c r="AY1349" s="164" t="s">
        <v>201</v>
      </c>
    </row>
    <row r="1350" spans="2:65" s="13" customFormat="1" x14ac:dyDescent="0.2">
      <c r="B1350" s="168"/>
      <c r="C1350" s="261"/>
      <c r="D1350" s="255" t="s">
        <v>214</v>
      </c>
      <c r="E1350" s="262" t="s">
        <v>1</v>
      </c>
      <c r="F1350" s="263" t="s">
        <v>4671</v>
      </c>
      <c r="G1350" s="261"/>
      <c r="H1350" s="264">
        <v>475</v>
      </c>
      <c r="I1350" s="170"/>
      <c r="L1350" s="168"/>
      <c r="M1350" s="171"/>
      <c r="T1350" s="172"/>
      <c r="AT1350" s="169" t="s">
        <v>214</v>
      </c>
      <c r="AU1350" s="169" t="s">
        <v>82</v>
      </c>
      <c r="AV1350" s="13" t="s">
        <v>82</v>
      </c>
      <c r="AW1350" s="13" t="s">
        <v>30</v>
      </c>
      <c r="AX1350" s="13" t="s">
        <v>73</v>
      </c>
      <c r="AY1350" s="169" t="s">
        <v>201</v>
      </c>
    </row>
    <row r="1351" spans="2:65" s="14" customFormat="1" x14ac:dyDescent="0.2">
      <c r="B1351" s="173"/>
      <c r="C1351" s="265"/>
      <c r="D1351" s="255" t="s">
        <v>214</v>
      </c>
      <c r="E1351" s="266" t="s">
        <v>1</v>
      </c>
      <c r="F1351" s="267" t="s">
        <v>221</v>
      </c>
      <c r="G1351" s="265"/>
      <c r="H1351" s="268">
        <v>475</v>
      </c>
      <c r="I1351" s="175"/>
      <c r="L1351" s="173"/>
      <c r="M1351" s="176"/>
      <c r="T1351" s="177"/>
      <c r="AT1351" s="174" t="s">
        <v>214</v>
      </c>
      <c r="AU1351" s="174" t="s">
        <v>82</v>
      </c>
      <c r="AV1351" s="14" t="s">
        <v>208</v>
      </c>
      <c r="AW1351" s="14" t="s">
        <v>30</v>
      </c>
      <c r="AX1351" s="14" t="s">
        <v>80</v>
      </c>
      <c r="AY1351" s="174" t="s">
        <v>201</v>
      </c>
    </row>
    <row r="1352" spans="2:65" s="1" customFormat="1" ht="16.5" customHeight="1" x14ac:dyDescent="0.2">
      <c r="B1352" s="152"/>
      <c r="C1352" s="249" t="s">
        <v>4334</v>
      </c>
      <c r="D1352" s="249" t="s">
        <v>203</v>
      </c>
      <c r="E1352" s="250" t="s">
        <v>4672</v>
      </c>
      <c r="F1352" s="251" t="s">
        <v>4673</v>
      </c>
      <c r="G1352" s="252" t="s">
        <v>269</v>
      </c>
      <c r="H1352" s="253">
        <v>15.2</v>
      </c>
      <c r="I1352" s="154"/>
      <c r="J1352" s="155">
        <f>ROUND(I1352*H1352,2)</f>
        <v>0</v>
      </c>
      <c r="K1352" s="153" t="s">
        <v>207</v>
      </c>
      <c r="L1352" s="32"/>
      <c r="M1352" s="156" t="s">
        <v>1</v>
      </c>
      <c r="N1352" s="157" t="s">
        <v>38</v>
      </c>
      <c r="P1352" s="158">
        <f>O1352*H1352</f>
        <v>0</v>
      </c>
      <c r="Q1352" s="158">
        <v>0</v>
      </c>
      <c r="R1352" s="158">
        <f>Q1352*H1352</f>
        <v>0</v>
      </c>
      <c r="S1352" s="158">
        <v>1.98E-3</v>
      </c>
      <c r="T1352" s="159">
        <f>S1352*H1352</f>
        <v>3.0095999999999998E-2</v>
      </c>
      <c r="AR1352" s="160" t="s">
        <v>331</v>
      </c>
      <c r="AT1352" s="160" t="s">
        <v>203</v>
      </c>
      <c r="AU1352" s="160" t="s">
        <v>82</v>
      </c>
      <c r="AY1352" s="17" t="s">
        <v>201</v>
      </c>
      <c r="BE1352" s="161">
        <f>IF(N1352="základní",J1352,0)</f>
        <v>0</v>
      </c>
      <c r="BF1352" s="161">
        <f>IF(N1352="snížená",J1352,0)</f>
        <v>0</v>
      </c>
      <c r="BG1352" s="161">
        <f>IF(N1352="zákl. přenesená",J1352,0)</f>
        <v>0</v>
      </c>
      <c r="BH1352" s="161">
        <f>IF(N1352="sníž. přenesená",J1352,0)</f>
        <v>0</v>
      </c>
      <c r="BI1352" s="161">
        <f>IF(N1352="nulová",J1352,0)</f>
        <v>0</v>
      </c>
      <c r="BJ1352" s="17" t="s">
        <v>80</v>
      </c>
      <c r="BK1352" s="161">
        <f>ROUND(I1352*H1352,2)</f>
        <v>0</v>
      </c>
      <c r="BL1352" s="17" t="s">
        <v>331</v>
      </c>
      <c r="BM1352" s="160" t="s">
        <v>4674</v>
      </c>
    </row>
    <row r="1353" spans="2:65" s="1" customFormat="1" x14ac:dyDescent="0.2">
      <c r="B1353" s="32"/>
      <c r="C1353" s="254"/>
      <c r="D1353" s="255" t="s">
        <v>210</v>
      </c>
      <c r="E1353" s="254"/>
      <c r="F1353" s="256" t="s">
        <v>4673</v>
      </c>
      <c r="G1353" s="254"/>
      <c r="H1353" s="254"/>
      <c r="I1353" s="96"/>
      <c r="L1353" s="32"/>
      <c r="M1353" s="162"/>
      <c r="T1353" s="56"/>
      <c r="AT1353" s="17" t="s">
        <v>210</v>
      </c>
      <c r="AU1353" s="17" t="s">
        <v>82</v>
      </c>
    </row>
    <row r="1354" spans="2:65" s="1" customFormat="1" ht="29.25" x14ac:dyDescent="0.2">
      <c r="B1354" s="32"/>
      <c r="C1354" s="254"/>
      <c r="D1354" s="255" t="s">
        <v>212</v>
      </c>
      <c r="E1354" s="254"/>
      <c r="F1354" s="257" t="s">
        <v>4387</v>
      </c>
      <c r="G1354" s="254"/>
      <c r="H1354" s="254"/>
      <c r="I1354" s="96"/>
      <c r="L1354" s="32"/>
      <c r="M1354" s="162"/>
      <c r="T1354" s="56"/>
      <c r="AT1354" s="17" t="s">
        <v>212</v>
      </c>
      <c r="AU1354" s="17" t="s">
        <v>82</v>
      </c>
    </row>
    <row r="1355" spans="2:65" s="12" customFormat="1" x14ac:dyDescent="0.2">
      <c r="B1355" s="163"/>
      <c r="C1355" s="258"/>
      <c r="D1355" s="255" t="s">
        <v>214</v>
      </c>
      <c r="E1355" s="259" t="s">
        <v>1</v>
      </c>
      <c r="F1355" s="260" t="s">
        <v>2097</v>
      </c>
      <c r="G1355" s="258"/>
      <c r="H1355" s="259" t="s">
        <v>1</v>
      </c>
      <c r="I1355" s="165"/>
      <c r="L1355" s="163"/>
      <c r="M1355" s="166"/>
      <c r="T1355" s="167"/>
      <c r="AT1355" s="164" t="s">
        <v>214</v>
      </c>
      <c r="AU1355" s="164" t="s">
        <v>82</v>
      </c>
      <c r="AV1355" s="12" t="s">
        <v>80</v>
      </c>
      <c r="AW1355" s="12" t="s">
        <v>30</v>
      </c>
      <c r="AX1355" s="12" t="s">
        <v>73</v>
      </c>
      <c r="AY1355" s="164" t="s">
        <v>201</v>
      </c>
    </row>
    <row r="1356" spans="2:65" s="12" customFormat="1" x14ac:dyDescent="0.2">
      <c r="B1356" s="163"/>
      <c r="C1356" s="258"/>
      <c r="D1356" s="255" t="s">
        <v>214</v>
      </c>
      <c r="E1356" s="259" t="s">
        <v>1</v>
      </c>
      <c r="F1356" s="260" t="s">
        <v>4400</v>
      </c>
      <c r="G1356" s="258"/>
      <c r="H1356" s="259" t="s">
        <v>1</v>
      </c>
      <c r="I1356" s="165"/>
      <c r="L1356" s="163"/>
      <c r="M1356" s="166"/>
      <c r="T1356" s="167"/>
      <c r="AT1356" s="164" t="s">
        <v>214</v>
      </c>
      <c r="AU1356" s="164" t="s">
        <v>82</v>
      </c>
      <c r="AV1356" s="12" t="s">
        <v>80</v>
      </c>
      <c r="AW1356" s="12" t="s">
        <v>30</v>
      </c>
      <c r="AX1356" s="12" t="s">
        <v>73</v>
      </c>
      <c r="AY1356" s="164" t="s">
        <v>201</v>
      </c>
    </row>
    <row r="1357" spans="2:65" s="12" customFormat="1" x14ac:dyDescent="0.2">
      <c r="B1357" s="163"/>
      <c r="C1357" s="258"/>
      <c r="D1357" s="255" t="s">
        <v>214</v>
      </c>
      <c r="E1357" s="259" t="s">
        <v>1</v>
      </c>
      <c r="F1357" s="260" t="s">
        <v>4664</v>
      </c>
      <c r="G1357" s="258"/>
      <c r="H1357" s="259" t="s">
        <v>1</v>
      </c>
      <c r="I1357" s="165"/>
      <c r="L1357" s="163"/>
      <c r="M1357" s="166"/>
      <c r="T1357" s="167"/>
      <c r="AT1357" s="164" t="s">
        <v>214</v>
      </c>
      <c r="AU1357" s="164" t="s">
        <v>82</v>
      </c>
      <c r="AV1357" s="12" t="s">
        <v>80</v>
      </c>
      <c r="AW1357" s="12" t="s">
        <v>30</v>
      </c>
      <c r="AX1357" s="12" t="s">
        <v>73</v>
      </c>
      <c r="AY1357" s="164" t="s">
        <v>201</v>
      </c>
    </row>
    <row r="1358" spans="2:65" s="12" customFormat="1" x14ac:dyDescent="0.2">
      <c r="B1358" s="163"/>
      <c r="C1358" s="258"/>
      <c r="D1358" s="255" t="s">
        <v>214</v>
      </c>
      <c r="E1358" s="259" t="s">
        <v>1</v>
      </c>
      <c r="F1358" s="260" t="s">
        <v>4665</v>
      </c>
      <c r="G1358" s="258"/>
      <c r="H1358" s="259" t="s">
        <v>1</v>
      </c>
      <c r="I1358" s="165"/>
      <c r="L1358" s="163"/>
      <c r="M1358" s="166"/>
      <c r="T1358" s="167"/>
      <c r="AT1358" s="164" t="s">
        <v>214</v>
      </c>
      <c r="AU1358" s="164" t="s">
        <v>82</v>
      </c>
      <c r="AV1358" s="12" t="s">
        <v>80</v>
      </c>
      <c r="AW1358" s="12" t="s">
        <v>30</v>
      </c>
      <c r="AX1358" s="12" t="s">
        <v>73</v>
      </c>
      <c r="AY1358" s="164" t="s">
        <v>201</v>
      </c>
    </row>
    <row r="1359" spans="2:65" s="13" customFormat="1" x14ac:dyDescent="0.2">
      <c r="B1359" s="168"/>
      <c r="C1359" s="261"/>
      <c r="D1359" s="255" t="s">
        <v>214</v>
      </c>
      <c r="E1359" s="262" t="s">
        <v>1</v>
      </c>
      <c r="F1359" s="263" t="s">
        <v>4675</v>
      </c>
      <c r="G1359" s="261"/>
      <c r="H1359" s="264">
        <v>15.2</v>
      </c>
      <c r="I1359" s="170"/>
      <c r="L1359" s="168"/>
      <c r="M1359" s="171"/>
      <c r="T1359" s="172"/>
      <c r="AT1359" s="169" t="s">
        <v>214</v>
      </c>
      <c r="AU1359" s="169" t="s">
        <v>82</v>
      </c>
      <c r="AV1359" s="13" t="s">
        <v>82</v>
      </c>
      <c r="AW1359" s="13" t="s">
        <v>30</v>
      </c>
      <c r="AX1359" s="13" t="s">
        <v>73</v>
      </c>
      <c r="AY1359" s="169" t="s">
        <v>201</v>
      </c>
    </row>
    <row r="1360" spans="2:65" s="14" customFormat="1" x14ac:dyDescent="0.2">
      <c r="B1360" s="173"/>
      <c r="C1360" s="265"/>
      <c r="D1360" s="255" t="s">
        <v>214</v>
      </c>
      <c r="E1360" s="266" t="s">
        <v>1</v>
      </c>
      <c r="F1360" s="267" t="s">
        <v>221</v>
      </c>
      <c r="G1360" s="265"/>
      <c r="H1360" s="268">
        <v>15.2</v>
      </c>
      <c r="I1360" s="175"/>
      <c r="L1360" s="173"/>
      <c r="M1360" s="184"/>
      <c r="N1360" s="185"/>
      <c r="O1360" s="185"/>
      <c r="P1360" s="185"/>
      <c r="Q1360" s="185"/>
      <c r="R1360" s="185"/>
      <c r="S1360" s="185"/>
      <c r="T1360" s="186"/>
      <c r="AT1360" s="174" t="s">
        <v>214</v>
      </c>
      <c r="AU1360" s="174" t="s">
        <v>82</v>
      </c>
      <c r="AV1360" s="14" t="s">
        <v>208</v>
      </c>
      <c r="AW1360" s="14" t="s">
        <v>30</v>
      </c>
      <c r="AX1360" s="14" t="s">
        <v>80</v>
      </c>
      <c r="AY1360" s="174" t="s">
        <v>201</v>
      </c>
    </row>
    <row r="1361" spans="2:12" s="1" customFormat="1" ht="6.95" customHeight="1" x14ac:dyDescent="0.2">
      <c r="B1361" s="44"/>
      <c r="C1361" s="45"/>
      <c r="D1361" s="45"/>
      <c r="E1361" s="45"/>
      <c r="F1361" s="45"/>
      <c r="G1361" s="45"/>
      <c r="H1361" s="45"/>
      <c r="I1361" s="115"/>
      <c r="J1361" s="45"/>
      <c r="K1361" s="45"/>
      <c r="L1361" s="32"/>
    </row>
  </sheetData>
  <sheetProtection algorithmName="SHA-512" hashValue="wWQJWX7YE3UkFy479+WH5kPhmg1t5g+ZrJcvN+5SQMDo7WtRR6Nj+yAsiUStx+WSN4XXlKq3xDi8LqwOKso03g==" saltValue="YQxXsEtEDSUvSeVjVyVwrA==" spinCount="100000" sheet="1" objects="1" scenarios="1"/>
  <autoFilter ref="C129:K1360"/>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857"/>
  <sheetViews>
    <sheetView showGridLines="0" showZeros="0" workbookViewId="0">
      <selection activeCell="H19" sqref="H19"/>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150</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4676</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07.01'!J13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ROUND((SUM(BE130:BE856)),  2)</f>
        <v>0</v>
      </c>
      <c r="I35" s="103">
        <v>0.21</v>
      </c>
      <c r="J35" s="86">
        <f>ROUND(((SUM(BE130:BE856))*I35),  2)</f>
        <v>0</v>
      </c>
      <c r="L35" s="32"/>
    </row>
    <row r="36" spans="2:12" s="1" customFormat="1" ht="14.45" customHeight="1" x14ac:dyDescent="0.2">
      <c r="B36" s="32"/>
      <c r="E36" s="27" t="s">
        <v>39</v>
      </c>
      <c r="F36" s="86">
        <f>ROUND((SUM(BF130:BF856)),  2)</f>
        <v>0</v>
      </c>
      <c r="I36" s="103">
        <v>0.15</v>
      </c>
      <c r="J36" s="86">
        <f>ROUND(((SUM(BF130:BF856))*I36),  2)</f>
        <v>0</v>
      </c>
      <c r="L36" s="32"/>
    </row>
    <row r="37" spans="2:12" s="1" customFormat="1" ht="14.45" hidden="1" customHeight="1" x14ac:dyDescent="0.2">
      <c r="B37" s="32"/>
      <c r="E37" s="27" t="s">
        <v>40</v>
      </c>
      <c r="F37" s="86">
        <f>ROUND((SUM(BG130:BG856)),  2)</f>
        <v>0</v>
      </c>
      <c r="I37" s="103">
        <v>0.21</v>
      </c>
      <c r="J37" s="86">
        <f>0</f>
        <v>0</v>
      </c>
      <c r="L37" s="32"/>
    </row>
    <row r="38" spans="2:12" s="1" customFormat="1" ht="14.45" hidden="1" customHeight="1" x14ac:dyDescent="0.2">
      <c r="B38" s="32"/>
      <c r="E38" s="27" t="s">
        <v>41</v>
      </c>
      <c r="F38" s="86">
        <f>ROUND((SUM(BH130:BH856)),  2)</f>
        <v>0</v>
      </c>
      <c r="I38" s="103">
        <v>0.15</v>
      </c>
      <c r="J38" s="86">
        <f>0</f>
        <v>0</v>
      </c>
      <c r="L38" s="32"/>
    </row>
    <row r="39" spans="2:12" s="1" customFormat="1" ht="14.45" hidden="1" customHeight="1" x14ac:dyDescent="0.2">
      <c r="B39" s="32"/>
      <c r="E39" s="27" t="s">
        <v>42</v>
      </c>
      <c r="F39" s="86">
        <f>ROUND((SUM(BI130:BI856)),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07.09 - obnova vodovodního řadu 9</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J389</f>
        <v>0</v>
      </c>
      <c r="L101" s="126"/>
    </row>
    <row r="102" spans="2:47" s="9" customFormat="1" ht="19.899999999999999" customHeight="1" x14ac:dyDescent="0.2">
      <c r="B102" s="126"/>
      <c r="D102" s="127" t="s">
        <v>179</v>
      </c>
      <c r="E102" s="128"/>
      <c r="F102" s="128"/>
      <c r="G102" s="128"/>
      <c r="H102" s="128"/>
      <c r="I102" s="129"/>
      <c r="J102" s="130">
        <f>J414</f>
        <v>0</v>
      </c>
      <c r="L102" s="126"/>
    </row>
    <row r="103" spans="2:47" s="9" customFormat="1" ht="19.899999999999999" customHeight="1" x14ac:dyDescent="0.2">
      <c r="B103" s="126"/>
      <c r="D103" s="127" t="s">
        <v>180</v>
      </c>
      <c r="E103" s="128"/>
      <c r="F103" s="128"/>
      <c r="G103" s="128"/>
      <c r="H103" s="128"/>
      <c r="I103" s="129"/>
      <c r="J103" s="130">
        <f>J461</f>
        <v>0</v>
      </c>
      <c r="L103" s="126"/>
    </row>
    <row r="104" spans="2:47" s="9" customFormat="1" ht="19.899999999999999" customHeight="1" x14ac:dyDescent="0.2">
      <c r="B104" s="126"/>
      <c r="D104" s="127" t="s">
        <v>181</v>
      </c>
      <c r="E104" s="128"/>
      <c r="F104" s="128"/>
      <c r="G104" s="128"/>
      <c r="H104" s="128"/>
      <c r="I104" s="129"/>
      <c r="J104" s="130">
        <f>J765</f>
        <v>0</v>
      </c>
      <c r="L104" s="126"/>
    </row>
    <row r="105" spans="2:47" s="9" customFormat="1" ht="19.899999999999999" customHeight="1" x14ac:dyDescent="0.2">
      <c r="B105" s="126"/>
      <c r="D105" s="127" t="s">
        <v>182</v>
      </c>
      <c r="E105" s="128"/>
      <c r="F105" s="128"/>
      <c r="G105" s="128"/>
      <c r="H105" s="128"/>
      <c r="I105" s="129"/>
      <c r="J105" s="130">
        <f>J776</f>
        <v>0</v>
      </c>
      <c r="L105" s="126"/>
    </row>
    <row r="106" spans="2:47" s="9" customFormat="1" ht="19.899999999999999" customHeight="1" x14ac:dyDescent="0.2">
      <c r="B106" s="126"/>
      <c r="D106" s="127" t="s">
        <v>183</v>
      </c>
      <c r="E106" s="128"/>
      <c r="F106" s="128"/>
      <c r="G106" s="128"/>
      <c r="H106" s="128"/>
      <c r="I106" s="129"/>
      <c r="J106" s="130">
        <f>J843</f>
        <v>0</v>
      </c>
      <c r="L106" s="126"/>
    </row>
    <row r="107" spans="2:47" s="8" customFormat="1" ht="24.95" customHeight="1" x14ac:dyDescent="0.2">
      <c r="B107" s="121"/>
      <c r="D107" s="122" t="s">
        <v>184</v>
      </c>
      <c r="E107" s="123"/>
      <c r="F107" s="123"/>
      <c r="G107" s="123"/>
      <c r="H107" s="123"/>
      <c r="I107" s="124"/>
      <c r="J107" s="125">
        <f>J847</f>
        <v>0</v>
      </c>
      <c r="L107" s="121"/>
    </row>
    <row r="108" spans="2:47" s="9" customFormat="1" ht="19.899999999999999" customHeight="1" x14ac:dyDescent="0.2">
      <c r="B108" s="126"/>
      <c r="D108" s="127" t="s">
        <v>2927</v>
      </c>
      <c r="E108" s="128"/>
      <c r="F108" s="128"/>
      <c r="G108" s="128"/>
      <c r="H108" s="128"/>
      <c r="I108" s="129"/>
      <c r="J108" s="130">
        <f>J848</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2925</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07.09 - obnova vodovodního řadu 9</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P131+P847</f>
        <v>0</v>
      </c>
      <c r="Q130" s="53"/>
      <c r="R130" s="137">
        <f>R131+R847</f>
        <v>135.45719027999999</v>
      </c>
      <c r="S130" s="53"/>
      <c r="T130" s="138">
        <f>T131+T847</f>
        <v>65.338548000000003</v>
      </c>
      <c r="AT130" s="17" t="s">
        <v>72</v>
      </c>
      <c r="AU130" s="17" t="s">
        <v>175</v>
      </c>
      <c r="BK130" s="139">
        <f>BK131+BK847</f>
        <v>0</v>
      </c>
    </row>
    <row r="131" spans="2:65" s="11" customFormat="1" ht="25.9" customHeight="1" x14ac:dyDescent="0.2">
      <c r="B131" s="140"/>
      <c r="D131" s="141" t="s">
        <v>72</v>
      </c>
      <c r="E131" s="142" t="s">
        <v>199</v>
      </c>
      <c r="F131" s="142" t="s">
        <v>200</v>
      </c>
      <c r="I131" s="143"/>
      <c r="J131" s="144">
        <f>BK131</f>
        <v>0</v>
      </c>
      <c r="L131" s="140"/>
      <c r="M131" s="145"/>
      <c r="P131" s="146">
        <f>P132+P389+P414+P461+P765+P776+P843</f>
        <v>0</v>
      </c>
      <c r="R131" s="146">
        <f>R132+R389+R414+R461+R765+R776+R843</f>
        <v>135.45719027999999</v>
      </c>
      <c r="T131" s="147">
        <f>T132+T389+T414+T461+T765+T776+T843</f>
        <v>65.128399999999999</v>
      </c>
      <c r="AR131" s="141" t="s">
        <v>80</v>
      </c>
      <c r="AT131" s="148" t="s">
        <v>72</v>
      </c>
      <c r="AU131" s="148" t="s">
        <v>73</v>
      </c>
      <c r="AY131" s="141" t="s">
        <v>201</v>
      </c>
      <c r="BK131" s="149">
        <f>BK132+BK389+BK414+BK461+BK765+BK776+BK843</f>
        <v>0</v>
      </c>
    </row>
    <row r="132" spans="2:65" s="11" customFormat="1" ht="22.9" customHeight="1" x14ac:dyDescent="0.2">
      <c r="B132" s="140"/>
      <c r="D132" s="141" t="s">
        <v>72</v>
      </c>
      <c r="E132" s="150" t="s">
        <v>80</v>
      </c>
      <c r="F132" s="150" t="s">
        <v>202</v>
      </c>
      <c r="I132" s="143"/>
      <c r="J132" s="151">
        <f>BK132</f>
        <v>0</v>
      </c>
      <c r="L132" s="140"/>
      <c r="M132" s="145"/>
      <c r="P132" s="146">
        <f>SUM(P133:P388)</f>
        <v>0</v>
      </c>
      <c r="R132" s="146">
        <f>SUM(R133:R388)</f>
        <v>55.696977599999997</v>
      </c>
      <c r="T132" s="147">
        <f>SUM(T133:T388)</f>
        <v>63.827199999999998</v>
      </c>
      <c r="AR132" s="141" t="s">
        <v>80</v>
      </c>
      <c r="AT132" s="148" t="s">
        <v>72</v>
      </c>
      <c r="AU132" s="148" t="s">
        <v>80</v>
      </c>
      <c r="AY132" s="141" t="s">
        <v>201</v>
      </c>
      <c r="BK132" s="149">
        <f>SUM(BK133:BK388)</f>
        <v>0</v>
      </c>
    </row>
    <row r="133" spans="2:65" s="1" customFormat="1" ht="24" customHeight="1" x14ac:dyDescent="0.2">
      <c r="B133" s="152"/>
      <c r="C133" s="249" t="s">
        <v>80</v>
      </c>
      <c r="D133" s="249" t="s">
        <v>203</v>
      </c>
      <c r="E133" s="250" t="s">
        <v>3425</v>
      </c>
      <c r="F133" s="251" t="s">
        <v>3426</v>
      </c>
      <c r="G133" s="252" t="s">
        <v>206</v>
      </c>
      <c r="H133" s="253">
        <v>99.96</v>
      </c>
      <c r="I133" s="154"/>
      <c r="J133" s="155">
        <f>ROUND(I133*H133,2)</f>
        <v>0</v>
      </c>
      <c r="K133" s="153" t="s">
        <v>207</v>
      </c>
      <c r="L133" s="32"/>
      <c r="M133" s="156" t="s">
        <v>1</v>
      </c>
      <c r="N133" s="157" t="s">
        <v>38</v>
      </c>
      <c r="P133" s="158">
        <f>O133*H133</f>
        <v>0</v>
      </c>
      <c r="Q133" s="158">
        <v>0</v>
      </c>
      <c r="R133" s="158">
        <f>Q133*H133</f>
        <v>0</v>
      </c>
      <c r="S133" s="158">
        <v>0.44</v>
      </c>
      <c r="T133" s="159">
        <f>S133*H133</f>
        <v>43.982399999999998</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4677</v>
      </c>
    </row>
    <row r="134" spans="2:65" s="1" customFormat="1" ht="39" x14ac:dyDescent="0.2">
      <c r="B134" s="32"/>
      <c r="C134" s="254"/>
      <c r="D134" s="255" t="s">
        <v>210</v>
      </c>
      <c r="E134" s="254"/>
      <c r="F134" s="256" t="s">
        <v>3428</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2932</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2933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4678</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4679</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4680</v>
      </c>
      <c r="G142" s="261"/>
      <c r="H142" s="264">
        <v>99.96</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99.96</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4681</v>
      </c>
      <c r="F144" s="251" t="s">
        <v>4682</v>
      </c>
      <c r="G144" s="252" t="s">
        <v>206</v>
      </c>
      <c r="H144" s="253">
        <v>62.8</v>
      </c>
      <c r="I144" s="154"/>
      <c r="J144" s="155">
        <f>ROUND(I144*H144,2)</f>
        <v>0</v>
      </c>
      <c r="K144" s="153" t="s">
        <v>207</v>
      </c>
      <c r="L144" s="32"/>
      <c r="M144" s="156" t="s">
        <v>1</v>
      </c>
      <c r="N144" s="157" t="s">
        <v>38</v>
      </c>
      <c r="P144" s="158">
        <f>O144*H144</f>
        <v>0</v>
      </c>
      <c r="Q144" s="158">
        <v>0</v>
      </c>
      <c r="R144" s="158">
        <f>Q144*H144</f>
        <v>0</v>
      </c>
      <c r="S144" s="158">
        <v>0.316</v>
      </c>
      <c r="T144" s="159">
        <f>S144*H144</f>
        <v>19.844799999999999</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4683</v>
      </c>
    </row>
    <row r="145" spans="2:65" s="1" customFormat="1" ht="39" x14ac:dyDescent="0.2">
      <c r="B145" s="32"/>
      <c r="C145" s="254"/>
      <c r="D145" s="255" t="s">
        <v>210</v>
      </c>
      <c r="E145" s="254"/>
      <c r="F145" s="256" t="s">
        <v>4684</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2932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2933</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4678</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4685</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4686</v>
      </c>
      <c r="G153" s="261"/>
      <c r="H153" s="264">
        <v>62.8</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62.8</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267</v>
      </c>
      <c r="F155" s="251" t="s">
        <v>268</v>
      </c>
      <c r="G155" s="252" t="s">
        <v>269</v>
      </c>
      <c r="H155" s="253">
        <v>8.16</v>
      </c>
      <c r="I155" s="154"/>
      <c r="J155" s="155">
        <f>ROUND(I155*H155,2)</f>
        <v>0</v>
      </c>
      <c r="K155" s="153" t="s">
        <v>207</v>
      </c>
      <c r="L155" s="32"/>
      <c r="M155" s="156" t="s">
        <v>1</v>
      </c>
      <c r="N155" s="157" t="s">
        <v>38</v>
      </c>
      <c r="P155" s="158">
        <f>O155*H155</f>
        <v>0</v>
      </c>
      <c r="Q155" s="158">
        <v>6.053E-2</v>
      </c>
      <c r="R155" s="158">
        <f>Q155*H155</f>
        <v>0.4939248</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4687</v>
      </c>
    </row>
    <row r="156" spans="2:65" s="1" customFormat="1" x14ac:dyDescent="0.2">
      <c r="B156" s="32"/>
      <c r="C156" s="254"/>
      <c r="D156" s="255" t="s">
        <v>210</v>
      </c>
      <c r="E156" s="254"/>
      <c r="F156" s="256" t="s">
        <v>268</v>
      </c>
      <c r="G156" s="254"/>
      <c r="H156" s="254"/>
      <c r="I156" s="96"/>
      <c r="L156" s="32"/>
      <c r="M156" s="162"/>
      <c r="T156" s="56"/>
      <c r="AT156" s="17" t="s">
        <v>210</v>
      </c>
      <c r="AU156" s="17" t="s">
        <v>82</v>
      </c>
    </row>
    <row r="157" spans="2:65" s="12" customFormat="1" x14ac:dyDescent="0.2">
      <c r="B157" s="163"/>
      <c r="C157" s="258"/>
      <c r="D157" s="255" t="s">
        <v>214</v>
      </c>
      <c r="E157" s="259" t="s">
        <v>1</v>
      </c>
      <c r="F157" s="260" t="s">
        <v>215</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216</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272</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1854</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1965</v>
      </c>
      <c r="G161" s="258"/>
      <c r="H161" s="259" t="s">
        <v>1</v>
      </c>
      <c r="I161" s="165"/>
      <c r="L161" s="163"/>
      <c r="M161" s="166"/>
      <c r="T161" s="167"/>
      <c r="AT161" s="164" t="s">
        <v>214</v>
      </c>
      <c r="AU161" s="164" t="s">
        <v>82</v>
      </c>
      <c r="AV161" s="12" t="s">
        <v>80</v>
      </c>
      <c r="AW161" s="12" t="s">
        <v>30</v>
      </c>
      <c r="AX161" s="12" t="s">
        <v>73</v>
      </c>
      <c r="AY161" s="164" t="s">
        <v>201</v>
      </c>
    </row>
    <row r="162" spans="2:65" s="13" customFormat="1" x14ac:dyDescent="0.2">
      <c r="B162" s="168"/>
      <c r="C162" s="261"/>
      <c r="D162" s="255" t="s">
        <v>214</v>
      </c>
      <c r="E162" s="262" t="s">
        <v>1</v>
      </c>
      <c r="F162" s="263" t="s">
        <v>1966</v>
      </c>
      <c r="G162" s="261"/>
      <c r="H162" s="264">
        <v>8.16</v>
      </c>
      <c r="I162" s="170"/>
      <c r="L162" s="168"/>
      <c r="M162" s="171"/>
      <c r="T162" s="172"/>
      <c r="AT162" s="169" t="s">
        <v>214</v>
      </c>
      <c r="AU162" s="169" t="s">
        <v>82</v>
      </c>
      <c r="AV162" s="13" t="s">
        <v>82</v>
      </c>
      <c r="AW162" s="13" t="s">
        <v>30</v>
      </c>
      <c r="AX162" s="13" t="s">
        <v>73</v>
      </c>
      <c r="AY162" s="169" t="s">
        <v>201</v>
      </c>
    </row>
    <row r="163" spans="2:65" s="14" customFormat="1" x14ac:dyDescent="0.2">
      <c r="B163" s="173"/>
      <c r="C163" s="265"/>
      <c r="D163" s="255" t="s">
        <v>214</v>
      </c>
      <c r="E163" s="266" t="s">
        <v>1</v>
      </c>
      <c r="F163" s="267" t="s">
        <v>221</v>
      </c>
      <c r="G163" s="265"/>
      <c r="H163" s="268">
        <v>8.16</v>
      </c>
      <c r="I163" s="175"/>
      <c r="L163" s="173"/>
      <c r="M163" s="176"/>
      <c r="T163" s="177"/>
      <c r="AT163" s="174" t="s">
        <v>214</v>
      </c>
      <c r="AU163" s="174" t="s">
        <v>82</v>
      </c>
      <c r="AV163" s="14" t="s">
        <v>208</v>
      </c>
      <c r="AW163" s="14" t="s">
        <v>30</v>
      </c>
      <c r="AX163" s="14" t="s">
        <v>80</v>
      </c>
      <c r="AY163" s="174" t="s">
        <v>201</v>
      </c>
    </row>
    <row r="164" spans="2:65" s="1" customFormat="1" ht="24" customHeight="1" x14ac:dyDescent="0.2">
      <c r="B164" s="152"/>
      <c r="C164" s="249" t="s">
        <v>208</v>
      </c>
      <c r="D164" s="249" t="s">
        <v>203</v>
      </c>
      <c r="E164" s="250" t="s">
        <v>293</v>
      </c>
      <c r="F164" s="251" t="s">
        <v>294</v>
      </c>
      <c r="G164" s="252" t="s">
        <v>278</v>
      </c>
      <c r="H164" s="253">
        <v>21.64</v>
      </c>
      <c r="I164" s="154"/>
      <c r="J164" s="155">
        <f>ROUND(I164*H164,2)</f>
        <v>0</v>
      </c>
      <c r="K164" s="153" t="s">
        <v>207</v>
      </c>
      <c r="L164" s="32"/>
      <c r="M164" s="156" t="s">
        <v>1</v>
      </c>
      <c r="N164" s="157" t="s">
        <v>38</v>
      </c>
      <c r="P164" s="158">
        <f>O164*H164</f>
        <v>0</v>
      </c>
      <c r="Q164" s="158">
        <v>0</v>
      </c>
      <c r="R164" s="158">
        <f>Q164*H164</f>
        <v>0</v>
      </c>
      <c r="S164" s="158">
        <v>0</v>
      </c>
      <c r="T164" s="159">
        <f>S164*H164</f>
        <v>0</v>
      </c>
      <c r="AR164" s="160" t="s">
        <v>208</v>
      </c>
      <c r="AT164" s="160" t="s">
        <v>203</v>
      </c>
      <c r="AU164" s="160" t="s">
        <v>82</v>
      </c>
      <c r="AY164" s="17" t="s">
        <v>201</v>
      </c>
      <c r="BE164" s="161">
        <f>IF(N164="základní",J164,0)</f>
        <v>0</v>
      </c>
      <c r="BF164" s="161">
        <f>IF(N164="snížená",J164,0)</f>
        <v>0</v>
      </c>
      <c r="BG164" s="161">
        <f>IF(N164="zákl. přenesená",J164,0)</f>
        <v>0</v>
      </c>
      <c r="BH164" s="161">
        <f>IF(N164="sníž. přenesená",J164,0)</f>
        <v>0</v>
      </c>
      <c r="BI164" s="161">
        <f>IF(N164="nulová",J164,0)</f>
        <v>0</v>
      </c>
      <c r="BJ164" s="17" t="s">
        <v>80</v>
      </c>
      <c r="BK164" s="161">
        <f>ROUND(I164*H164,2)</f>
        <v>0</v>
      </c>
      <c r="BL164" s="17" t="s">
        <v>208</v>
      </c>
      <c r="BM164" s="160" t="s">
        <v>4688</v>
      </c>
    </row>
    <row r="165" spans="2:65" s="1" customFormat="1" ht="29.25" x14ac:dyDescent="0.2">
      <c r="B165" s="32"/>
      <c r="C165" s="254"/>
      <c r="D165" s="255" t="s">
        <v>210</v>
      </c>
      <c r="E165" s="254"/>
      <c r="F165" s="256" t="s">
        <v>296</v>
      </c>
      <c r="G165" s="254"/>
      <c r="H165" s="254"/>
      <c r="I165" s="96"/>
      <c r="L165" s="32"/>
      <c r="M165" s="162"/>
      <c r="T165" s="56"/>
      <c r="AT165" s="17" t="s">
        <v>210</v>
      </c>
      <c r="AU165" s="17" t="s">
        <v>82</v>
      </c>
    </row>
    <row r="166" spans="2:65" s="1" customFormat="1" ht="204.75" x14ac:dyDescent="0.2">
      <c r="B166" s="32"/>
      <c r="C166" s="254"/>
      <c r="D166" s="255" t="s">
        <v>212</v>
      </c>
      <c r="E166" s="254"/>
      <c r="F166" s="257" t="s">
        <v>297</v>
      </c>
      <c r="G166" s="254"/>
      <c r="H166" s="254"/>
      <c r="I166" s="96"/>
      <c r="L166" s="32"/>
      <c r="M166" s="162"/>
      <c r="T166" s="56"/>
      <c r="AT166" s="17" t="s">
        <v>212</v>
      </c>
      <c r="AU166" s="17" t="s">
        <v>82</v>
      </c>
    </row>
    <row r="167" spans="2:65" s="12" customFormat="1" x14ac:dyDescent="0.2">
      <c r="B167" s="163"/>
      <c r="C167" s="258"/>
      <c r="D167" s="255" t="s">
        <v>214</v>
      </c>
      <c r="E167" s="259" t="s">
        <v>1</v>
      </c>
      <c r="F167" s="260" t="s">
        <v>2932</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2933</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272</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4678</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2969</v>
      </c>
      <c r="G171" s="258"/>
      <c r="H171" s="259" t="s">
        <v>1</v>
      </c>
      <c r="I171" s="165"/>
      <c r="L171" s="163"/>
      <c r="M171" s="166"/>
      <c r="T171" s="167"/>
      <c r="AT171" s="164" t="s">
        <v>214</v>
      </c>
      <c r="AU171" s="164" t="s">
        <v>82</v>
      </c>
      <c r="AV171" s="12" t="s">
        <v>80</v>
      </c>
      <c r="AW171" s="12" t="s">
        <v>30</v>
      </c>
      <c r="AX171" s="12" t="s">
        <v>73</v>
      </c>
      <c r="AY171" s="164" t="s">
        <v>201</v>
      </c>
    </row>
    <row r="172" spans="2:65" s="12" customFormat="1" ht="22.5" x14ac:dyDescent="0.2">
      <c r="B172" s="163"/>
      <c r="C172" s="258"/>
      <c r="D172" s="255" t="s">
        <v>214</v>
      </c>
      <c r="E172" s="259" t="s">
        <v>1</v>
      </c>
      <c r="F172" s="260" t="s">
        <v>4689</v>
      </c>
      <c r="G172" s="258"/>
      <c r="H172" s="259" t="s">
        <v>1</v>
      </c>
      <c r="I172" s="165"/>
      <c r="L172" s="163"/>
      <c r="M172" s="166"/>
      <c r="T172" s="167"/>
      <c r="AT172" s="164" t="s">
        <v>214</v>
      </c>
      <c r="AU172" s="164" t="s">
        <v>82</v>
      </c>
      <c r="AV172" s="12" t="s">
        <v>80</v>
      </c>
      <c r="AW172" s="12" t="s">
        <v>30</v>
      </c>
      <c r="AX172" s="12" t="s">
        <v>73</v>
      </c>
      <c r="AY172" s="164" t="s">
        <v>201</v>
      </c>
    </row>
    <row r="173" spans="2:65" s="13" customFormat="1" x14ac:dyDescent="0.2">
      <c r="B173" s="168"/>
      <c r="C173" s="261"/>
      <c r="D173" s="255" t="s">
        <v>214</v>
      </c>
      <c r="E173" s="262" t="s">
        <v>1</v>
      </c>
      <c r="F173" s="263" t="s">
        <v>4690</v>
      </c>
      <c r="G173" s="261"/>
      <c r="H173" s="264">
        <v>21.64</v>
      </c>
      <c r="I173" s="170"/>
      <c r="L173" s="168"/>
      <c r="M173" s="171"/>
      <c r="T173" s="172"/>
      <c r="AT173" s="169" t="s">
        <v>214</v>
      </c>
      <c r="AU173" s="169" t="s">
        <v>82</v>
      </c>
      <c r="AV173" s="13" t="s">
        <v>82</v>
      </c>
      <c r="AW173" s="13" t="s">
        <v>30</v>
      </c>
      <c r="AX173" s="13" t="s">
        <v>73</v>
      </c>
      <c r="AY173" s="169" t="s">
        <v>201</v>
      </c>
    </row>
    <row r="174" spans="2:65" s="14" customFormat="1" x14ac:dyDescent="0.2">
      <c r="B174" s="173"/>
      <c r="C174" s="265"/>
      <c r="D174" s="255" t="s">
        <v>214</v>
      </c>
      <c r="E174" s="266" t="s">
        <v>1</v>
      </c>
      <c r="F174" s="267" t="s">
        <v>221</v>
      </c>
      <c r="G174" s="265"/>
      <c r="H174" s="268">
        <v>21.64</v>
      </c>
      <c r="I174" s="175"/>
      <c r="L174" s="173"/>
      <c r="M174" s="176"/>
      <c r="T174" s="177"/>
      <c r="AT174" s="174" t="s">
        <v>214</v>
      </c>
      <c r="AU174" s="174" t="s">
        <v>82</v>
      </c>
      <c r="AV174" s="14" t="s">
        <v>208</v>
      </c>
      <c r="AW174" s="14" t="s">
        <v>30</v>
      </c>
      <c r="AX174" s="14" t="s">
        <v>80</v>
      </c>
      <c r="AY174" s="174" t="s">
        <v>201</v>
      </c>
    </row>
    <row r="175" spans="2:65" s="1" customFormat="1" ht="24" customHeight="1" x14ac:dyDescent="0.2">
      <c r="B175" s="152"/>
      <c r="C175" s="249" t="s">
        <v>245</v>
      </c>
      <c r="D175" s="249" t="s">
        <v>203</v>
      </c>
      <c r="E175" s="250" t="s">
        <v>1080</v>
      </c>
      <c r="F175" s="251" t="s">
        <v>1081</v>
      </c>
      <c r="G175" s="252" t="s">
        <v>278</v>
      </c>
      <c r="H175" s="253">
        <v>54.100999999999999</v>
      </c>
      <c r="I175" s="154"/>
      <c r="J175" s="155">
        <f>ROUND(I175*H175,2)</f>
        <v>0</v>
      </c>
      <c r="K175" s="153" t="s">
        <v>207</v>
      </c>
      <c r="L175" s="32"/>
      <c r="M175" s="156" t="s">
        <v>1</v>
      </c>
      <c r="N175" s="157" t="s">
        <v>38</v>
      </c>
      <c r="P175" s="158">
        <f>O175*H175</f>
        <v>0</v>
      </c>
      <c r="Q175" s="158">
        <v>0</v>
      </c>
      <c r="R175" s="158">
        <f>Q175*H175</f>
        <v>0</v>
      </c>
      <c r="S175" s="158">
        <v>0</v>
      </c>
      <c r="T175" s="159">
        <f>S175*H175</f>
        <v>0</v>
      </c>
      <c r="AR175" s="160" t="s">
        <v>208</v>
      </c>
      <c r="AT175" s="160" t="s">
        <v>203</v>
      </c>
      <c r="AU175" s="160" t="s">
        <v>82</v>
      </c>
      <c r="AY175" s="17" t="s">
        <v>201</v>
      </c>
      <c r="BE175" s="161">
        <f>IF(N175="základní",J175,0)</f>
        <v>0</v>
      </c>
      <c r="BF175" s="161">
        <f>IF(N175="snížená",J175,0)</f>
        <v>0</v>
      </c>
      <c r="BG175" s="161">
        <f>IF(N175="zákl. přenesená",J175,0)</f>
        <v>0</v>
      </c>
      <c r="BH175" s="161">
        <f>IF(N175="sníž. přenesená",J175,0)</f>
        <v>0</v>
      </c>
      <c r="BI175" s="161">
        <f>IF(N175="nulová",J175,0)</f>
        <v>0</v>
      </c>
      <c r="BJ175" s="17" t="s">
        <v>80</v>
      </c>
      <c r="BK175" s="161">
        <f>ROUND(I175*H175,2)</f>
        <v>0</v>
      </c>
      <c r="BL175" s="17" t="s">
        <v>208</v>
      </c>
      <c r="BM175" s="160" t="s">
        <v>4691</v>
      </c>
    </row>
    <row r="176" spans="2:65" s="1" customFormat="1" ht="29.25" x14ac:dyDescent="0.2">
      <c r="B176" s="32"/>
      <c r="C176" s="254"/>
      <c r="D176" s="255" t="s">
        <v>210</v>
      </c>
      <c r="E176" s="254"/>
      <c r="F176" s="256" t="s">
        <v>1083</v>
      </c>
      <c r="G176" s="254"/>
      <c r="H176" s="254"/>
      <c r="I176" s="96"/>
      <c r="L176" s="32"/>
      <c r="M176" s="162"/>
      <c r="T176" s="56"/>
      <c r="AT176" s="17" t="s">
        <v>210</v>
      </c>
      <c r="AU176" s="17" t="s">
        <v>82</v>
      </c>
    </row>
    <row r="177" spans="2:65" s="1" customFormat="1" ht="204.75" x14ac:dyDescent="0.2">
      <c r="B177" s="32"/>
      <c r="C177" s="254"/>
      <c r="D177" s="255" t="s">
        <v>212</v>
      </c>
      <c r="E177" s="254"/>
      <c r="F177" s="257" t="s">
        <v>297</v>
      </c>
      <c r="G177" s="254"/>
      <c r="H177" s="254"/>
      <c r="I177" s="96"/>
      <c r="L177" s="32"/>
      <c r="M177" s="162"/>
      <c r="T177" s="56"/>
      <c r="AT177" s="17" t="s">
        <v>212</v>
      </c>
      <c r="AU177" s="17" t="s">
        <v>82</v>
      </c>
    </row>
    <row r="178" spans="2:65" s="12" customFormat="1" x14ac:dyDescent="0.2">
      <c r="B178" s="163"/>
      <c r="C178" s="258"/>
      <c r="D178" s="255" t="s">
        <v>214</v>
      </c>
      <c r="E178" s="259" t="s">
        <v>1</v>
      </c>
      <c r="F178" s="260" t="s">
        <v>2932</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2933</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272</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4678</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2969</v>
      </c>
      <c r="G182" s="258"/>
      <c r="H182" s="259" t="s">
        <v>1</v>
      </c>
      <c r="I182" s="165"/>
      <c r="L182" s="163"/>
      <c r="M182" s="166"/>
      <c r="T182" s="167"/>
      <c r="AT182" s="164" t="s">
        <v>214</v>
      </c>
      <c r="AU182" s="164" t="s">
        <v>82</v>
      </c>
      <c r="AV182" s="12" t="s">
        <v>80</v>
      </c>
      <c r="AW182" s="12" t="s">
        <v>30</v>
      </c>
      <c r="AX182" s="12" t="s">
        <v>73</v>
      </c>
      <c r="AY182" s="164" t="s">
        <v>201</v>
      </c>
    </row>
    <row r="183" spans="2:65" s="12" customFormat="1" ht="22.5" x14ac:dyDescent="0.2">
      <c r="B183" s="163"/>
      <c r="C183" s="258"/>
      <c r="D183" s="255" t="s">
        <v>214</v>
      </c>
      <c r="E183" s="259" t="s">
        <v>1</v>
      </c>
      <c r="F183" s="260" t="s">
        <v>4689</v>
      </c>
      <c r="G183" s="258"/>
      <c r="H183" s="259" t="s">
        <v>1</v>
      </c>
      <c r="I183" s="165"/>
      <c r="L183" s="163"/>
      <c r="M183" s="166"/>
      <c r="T183" s="167"/>
      <c r="AT183" s="164" t="s">
        <v>214</v>
      </c>
      <c r="AU183" s="164" t="s">
        <v>82</v>
      </c>
      <c r="AV183" s="12" t="s">
        <v>80</v>
      </c>
      <c r="AW183" s="12" t="s">
        <v>30</v>
      </c>
      <c r="AX183" s="12" t="s">
        <v>73</v>
      </c>
      <c r="AY183" s="164" t="s">
        <v>201</v>
      </c>
    </row>
    <row r="184" spans="2:65" s="13" customFormat="1" x14ac:dyDescent="0.2">
      <c r="B184" s="168"/>
      <c r="C184" s="261"/>
      <c r="D184" s="255" t="s">
        <v>214</v>
      </c>
      <c r="E184" s="262" t="s">
        <v>1</v>
      </c>
      <c r="F184" s="263" t="s">
        <v>4692</v>
      </c>
      <c r="G184" s="261"/>
      <c r="H184" s="264">
        <v>54.100999999999999</v>
      </c>
      <c r="I184" s="170"/>
      <c r="L184" s="168"/>
      <c r="M184" s="171"/>
      <c r="T184" s="172"/>
      <c r="AT184" s="169" t="s">
        <v>214</v>
      </c>
      <c r="AU184" s="169" t="s">
        <v>82</v>
      </c>
      <c r="AV184" s="13" t="s">
        <v>82</v>
      </c>
      <c r="AW184" s="13" t="s">
        <v>30</v>
      </c>
      <c r="AX184" s="13" t="s">
        <v>73</v>
      </c>
      <c r="AY184" s="169" t="s">
        <v>201</v>
      </c>
    </row>
    <row r="185" spans="2:65" s="14" customFormat="1" x14ac:dyDescent="0.2">
      <c r="B185" s="173"/>
      <c r="C185" s="265"/>
      <c r="D185" s="255" t="s">
        <v>214</v>
      </c>
      <c r="E185" s="266" t="s">
        <v>1</v>
      </c>
      <c r="F185" s="267" t="s">
        <v>221</v>
      </c>
      <c r="G185" s="265"/>
      <c r="H185" s="268">
        <v>54.100999999999999</v>
      </c>
      <c r="I185" s="175"/>
      <c r="L185" s="173"/>
      <c r="M185" s="176"/>
      <c r="T185" s="177"/>
      <c r="AT185" s="174" t="s">
        <v>214</v>
      </c>
      <c r="AU185" s="174" t="s">
        <v>82</v>
      </c>
      <c r="AV185" s="14" t="s">
        <v>208</v>
      </c>
      <c r="AW185" s="14" t="s">
        <v>30</v>
      </c>
      <c r="AX185" s="14" t="s">
        <v>80</v>
      </c>
      <c r="AY185" s="174" t="s">
        <v>201</v>
      </c>
    </row>
    <row r="186" spans="2:65" s="1" customFormat="1" ht="24" customHeight="1" x14ac:dyDescent="0.2">
      <c r="B186" s="152"/>
      <c r="C186" s="249" t="s">
        <v>250</v>
      </c>
      <c r="D186" s="249" t="s">
        <v>203</v>
      </c>
      <c r="E186" s="250" t="s">
        <v>313</v>
      </c>
      <c r="F186" s="251" t="s">
        <v>314</v>
      </c>
      <c r="G186" s="252" t="s">
        <v>278</v>
      </c>
      <c r="H186" s="253">
        <v>16.23</v>
      </c>
      <c r="I186" s="154"/>
      <c r="J186" s="155">
        <f>ROUND(I186*H186,2)</f>
        <v>0</v>
      </c>
      <c r="K186" s="153" t="s">
        <v>207</v>
      </c>
      <c r="L186" s="32"/>
      <c r="M186" s="156" t="s">
        <v>1</v>
      </c>
      <c r="N186" s="157" t="s">
        <v>38</v>
      </c>
      <c r="P186" s="158">
        <f>O186*H186</f>
        <v>0</v>
      </c>
      <c r="Q186" s="158">
        <v>0</v>
      </c>
      <c r="R186" s="158">
        <f>Q186*H186</f>
        <v>0</v>
      </c>
      <c r="S186" s="158">
        <v>0</v>
      </c>
      <c r="T186" s="159">
        <f>S186*H186</f>
        <v>0</v>
      </c>
      <c r="AR186" s="160" t="s">
        <v>208</v>
      </c>
      <c r="AT186" s="160" t="s">
        <v>203</v>
      </c>
      <c r="AU186" s="160" t="s">
        <v>82</v>
      </c>
      <c r="AY186" s="17" t="s">
        <v>201</v>
      </c>
      <c r="BE186" s="161">
        <f>IF(N186="základní",J186,0)</f>
        <v>0</v>
      </c>
      <c r="BF186" s="161">
        <f>IF(N186="snížená",J186,0)</f>
        <v>0</v>
      </c>
      <c r="BG186" s="161">
        <f>IF(N186="zákl. přenesená",J186,0)</f>
        <v>0</v>
      </c>
      <c r="BH186" s="161">
        <f>IF(N186="sníž. přenesená",J186,0)</f>
        <v>0</v>
      </c>
      <c r="BI186" s="161">
        <f>IF(N186="nulová",J186,0)</f>
        <v>0</v>
      </c>
      <c r="BJ186" s="17" t="s">
        <v>80</v>
      </c>
      <c r="BK186" s="161">
        <f>ROUND(I186*H186,2)</f>
        <v>0</v>
      </c>
      <c r="BL186" s="17" t="s">
        <v>208</v>
      </c>
      <c r="BM186" s="160" t="s">
        <v>4693</v>
      </c>
    </row>
    <row r="187" spans="2:65" s="1" customFormat="1" ht="29.25" x14ac:dyDescent="0.2">
      <c r="B187" s="32"/>
      <c r="C187" s="254"/>
      <c r="D187" s="255" t="s">
        <v>210</v>
      </c>
      <c r="E187" s="254"/>
      <c r="F187" s="256" t="s">
        <v>316</v>
      </c>
      <c r="G187" s="254"/>
      <c r="H187" s="254"/>
      <c r="I187" s="96"/>
      <c r="L187" s="32"/>
      <c r="M187" s="162"/>
      <c r="T187" s="56"/>
      <c r="AT187" s="17" t="s">
        <v>210</v>
      </c>
      <c r="AU187" s="17" t="s">
        <v>82</v>
      </c>
    </row>
    <row r="188" spans="2:65" s="1" customFormat="1" ht="204.75" x14ac:dyDescent="0.2">
      <c r="B188" s="32"/>
      <c r="C188" s="254"/>
      <c r="D188" s="255" t="s">
        <v>212</v>
      </c>
      <c r="E188" s="254"/>
      <c r="F188" s="257" t="s">
        <v>297</v>
      </c>
      <c r="G188" s="254"/>
      <c r="H188" s="254"/>
      <c r="I188" s="96"/>
      <c r="L188" s="32"/>
      <c r="M188" s="162"/>
      <c r="T188" s="56"/>
      <c r="AT188" s="17" t="s">
        <v>212</v>
      </c>
      <c r="AU188" s="17" t="s">
        <v>82</v>
      </c>
    </row>
    <row r="189" spans="2:65" s="12" customFormat="1" x14ac:dyDescent="0.2">
      <c r="B189" s="163"/>
      <c r="C189" s="258"/>
      <c r="D189" s="255" t="s">
        <v>214</v>
      </c>
      <c r="E189" s="259" t="s">
        <v>1</v>
      </c>
      <c r="F189" s="260" t="s">
        <v>2932</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2933</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272</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4678</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2969</v>
      </c>
      <c r="G193" s="258"/>
      <c r="H193" s="259" t="s">
        <v>1</v>
      </c>
      <c r="I193" s="165"/>
      <c r="L193" s="163"/>
      <c r="M193" s="166"/>
      <c r="T193" s="167"/>
      <c r="AT193" s="164" t="s">
        <v>214</v>
      </c>
      <c r="AU193" s="164" t="s">
        <v>82</v>
      </c>
      <c r="AV193" s="12" t="s">
        <v>80</v>
      </c>
      <c r="AW193" s="12" t="s">
        <v>30</v>
      </c>
      <c r="AX193" s="12" t="s">
        <v>73</v>
      </c>
      <c r="AY193" s="164" t="s">
        <v>201</v>
      </c>
    </row>
    <row r="194" spans="2:65" s="12" customFormat="1" ht="22.5" x14ac:dyDescent="0.2">
      <c r="B194" s="163"/>
      <c r="C194" s="258"/>
      <c r="D194" s="255" t="s">
        <v>214</v>
      </c>
      <c r="E194" s="259" t="s">
        <v>1</v>
      </c>
      <c r="F194" s="260" t="s">
        <v>4689</v>
      </c>
      <c r="G194" s="258"/>
      <c r="H194" s="259" t="s">
        <v>1</v>
      </c>
      <c r="I194" s="165"/>
      <c r="L194" s="163"/>
      <c r="M194" s="166"/>
      <c r="T194" s="167"/>
      <c r="AT194" s="164" t="s">
        <v>214</v>
      </c>
      <c r="AU194" s="164" t="s">
        <v>82</v>
      </c>
      <c r="AV194" s="12" t="s">
        <v>80</v>
      </c>
      <c r="AW194" s="12" t="s">
        <v>30</v>
      </c>
      <c r="AX194" s="12" t="s">
        <v>73</v>
      </c>
      <c r="AY194" s="164" t="s">
        <v>201</v>
      </c>
    </row>
    <row r="195" spans="2:65" s="13" customFormat="1" x14ac:dyDescent="0.2">
      <c r="B195" s="168"/>
      <c r="C195" s="261"/>
      <c r="D195" s="255" t="s">
        <v>214</v>
      </c>
      <c r="E195" s="262" t="s">
        <v>1</v>
      </c>
      <c r="F195" s="263" t="s">
        <v>4692</v>
      </c>
      <c r="G195" s="261"/>
      <c r="H195" s="264">
        <v>54.100999999999999</v>
      </c>
      <c r="I195" s="170"/>
      <c r="L195" s="168"/>
      <c r="M195" s="171"/>
      <c r="T195" s="172"/>
      <c r="AT195" s="169" t="s">
        <v>214</v>
      </c>
      <c r="AU195" s="169" t="s">
        <v>82</v>
      </c>
      <c r="AV195" s="13" t="s">
        <v>82</v>
      </c>
      <c r="AW195" s="13" t="s">
        <v>30</v>
      </c>
      <c r="AX195" s="13" t="s">
        <v>73</v>
      </c>
      <c r="AY195" s="169" t="s">
        <v>201</v>
      </c>
    </row>
    <row r="196" spans="2:65" s="14" customFormat="1" x14ac:dyDescent="0.2">
      <c r="B196" s="173"/>
      <c r="C196" s="265"/>
      <c r="D196" s="255" t="s">
        <v>214</v>
      </c>
      <c r="E196" s="266" t="s">
        <v>1</v>
      </c>
      <c r="F196" s="267" t="s">
        <v>221</v>
      </c>
      <c r="G196" s="265"/>
      <c r="H196" s="268">
        <v>54.100999999999999</v>
      </c>
      <c r="I196" s="175"/>
      <c r="L196" s="173"/>
      <c r="M196" s="176"/>
      <c r="T196" s="177"/>
      <c r="AT196" s="174" t="s">
        <v>214</v>
      </c>
      <c r="AU196" s="174" t="s">
        <v>82</v>
      </c>
      <c r="AV196" s="14" t="s">
        <v>208</v>
      </c>
      <c r="AW196" s="14" t="s">
        <v>30</v>
      </c>
      <c r="AX196" s="14" t="s">
        <v>80</v>
      </c>
      <c r="AY196" s="174" t="s">
        <v>201</v>
      </c>
    </row>
    <row r="197" spans="2:65" s="13" customFormat="1" x14ac:dyDescent="0.2">
      <c r="B197" s="168"/>
      <c r="C197" s="261"/>
      <c r="D197" s="255" t="s">
        <v>214</v>
      </c>
      <c r="E197" s="261"/>
      <c r="F197" s="263" t="s">
        <v>4694</v>
      </c>
      <c r="G197" s="261"/>
      <c r="H197" s="264">
        <v>16.23</v>
      </c>
      <c r="I197" s="170"/>
      <c r="L197" s="168"/>
      <c r="M197" s="171"/>
      <c r="T197" s="172"/>
      <c r="AT197" s="169" t="s">
        <v>214</v>
      </c>
      <c r="AU197" s="169" t="s">
        <v>82</v>
      </c>
      <c r="AV197" s="13" t="s">
        <v>82</v>
      </c>
      <c r="AW197" s="13" t="s">
        <v>3</v>
      </c>
      <c r="AX197" s="13" t="s">
        <v>80</v>
      </c>
      <c r="AY197" s="169" t="s">
        <v>201</v>
      </c>
    </row>
    <row r="198" spans="2:65" s="1" customFormat="1" ht="24" customHeight="1" x14ac:dyDescent="0.2">
      <c r="B198" s="152"/>
      <c r="C198" s="249" t="s">
        <v>259</v>
      </c>
      <c r="D198" s="249" t="s">
        <v>203</v>
      </c>
      <c r="E198" s="250" t="s">
        <v>319</v>
      </c>
      <c r="F198" s="251" t="s">
        <v>320</v>
      </c>
      <c r="G198" s="252" t="s">
        <v>278</v>
      </c>
      <c r="H198" s="253">
        <v>32.46</v>
      </c>
      <c r="I198" s="154"/>
      <c r="J198" s="155">
        <f>ROUND(I198*H198,2)</f>
        <v>0</v>
      </c>
      <c r="K198" s="153" t="s">
        <v>207</v>
      </c>
      <c r="L198" s="32"/>
      <c r="M198" s="156" t="s">
        <v>1</v>
      </c>
      <c r="N198" s="157" t="s">
        <v>38</v>
      </c>
      <c r="P198" s="158">
        <f>O198*H198</f>
        <v>0</v>
      </c>
      <c r="Q198" s="158">
        <v>0</v>
      </c>
      <c r="R198" s="158">
        <f>Q198*H198</f>
        <v>0</v>
      </c>
      <c r="S198" s="158">
        <v>0</v>
      </c>
      <c r="T198" s="159">
        <f>S198*H198</f>
        <v>0</v>
      </c>
      <c r="AR198" s="160" t="s">
        <v>208</v>
      </c>
      <c r="AT198" s="160" t="s">
        <v>203</v>
      </c>
      <c r="AU198" s="160" t="s">
        <v>82</v>
      </c>
      <c r="AY198" s="17" t="s">
        <v>201</v>
      </c>
      <c r="BE198" s="161">
        <f>IF(N198="základní",J198,0)</f>
        <v>0</v>
      </c>
      <c r="BF198" s="161">
        <f>IF(N198="snížená",J198,0)</f>
        <v>0</v>
      </c>
      <c r="BG198" s="161">
        <f>IF(N198="zákl. přenesená",J198,0)</f>
        <v>0</v>
      </c>
      <c r="BH198" s="161">
        <f>IF(N198="sníž. přenesená",J198,0)</f>
        <v>0</v>
      </c>
      <c r="BI198" s="161">
        <f>IF(N198="nulová",J198,0)</f>
        <v>0</v>
      </c>
      <c r="BJ198" s="17" t="s">
        <v>80</v>
      </c>
      <c r="BK198" s="161">
        <f>ROUND(I198*H198,2)</f>
        <v>0</v>
      </c>
      <c r="BL198" s="17" t="s">
        <v>208</v>
      </c>
      <c r="BM198" s="160" t="s">
        <v>4695</v>
      </c>
    </row>
    <row r="199" spans="2:65" s="1" customFormat="1" ht="29.25" x14ac:dyDescent="0.2">
      <c r="B199" s="32"/>
      <c r="C199" s="254"/>
      <c r="D199" s="255" t="s">
        <v>210</v>
      </c>
      <c r="E199" s="254"/>
      <c r="F199" s="256" t="s">
        <v>322</v>
      </c>
      <c r="G199" s="254"/>
      <c r="H199" s="254"/>
      <c r="I199" s="96"/>
      <c r="L199" s="32"/>
      <c r="M199" s="162"/>
      <c r="T199" s="56"/>
      <c r="AT199" s="17" t="s">
        <v>210</v>
      </c>
      <c r="AU199" s="17" t="s">
        <v>82</v>
      </c>
    </row>
    <row r="200" spans="2:65" s="1" customFormat="1" ht="204.75" x14ac:dyDescent="0.2">
      <c r="B200" s="32"/>
      <c r="C200" s="254"/>
      <c r="D200" s="255" t="s">
        <v>212</v>
      </c>
      <c r="E200" s="254"/>
      <c r="F200" s="257" t="s">
        <v>297</v>
      </c>
      <c r="G200" s="254"/>
      <c r="H200" s="254"/>
      <c r="I200" s="96"/>
      <c r="L200" s="32"/>
      <c r="M200" s="162"/>
      <c r="T200" s="56"/>
      <c r="AT200" s="17" t="s">
        <v>212</v>
      </c>
      <c r="AU200" s="17" t="s">
        <v>82</v>
      </c>
    </row>
    <row r="201" spans="2:65" s="12" customFormat="1" x14ac:dyDescent="0.2">
      <c r="B201" s="163"/>
      <c r="C201" s="258"/>
      <c r="D201" s="255" t="s">
        <v>214</v>
      </c>
      <c r="E201" s="259" t="s">
        <v>1</v>
      </c>
      <c r="F201" s="260" t="s">
        <v>2932</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2933</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272</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4678</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2969</v>
      </c>
      <c r="G205" s="258"/>
      <c r="H205" s="259" t="s">
        <v>1</v>
      </c>
      <c r="I205" s="165"/>
      <c r="L205" s="163"/>
      <c r="M205" s="166"/>
      <c r="T205" s="167"/>
      <c r="AT205" s="164" t="s">
        <v>214</v>
      </c>
      <c r="AU205" s="164" t="s">
        <v>82</v>
      </c>
      <c r="AV205" s="12" t="s">
        <v>80</v>
      </c>
      <c r="AW205" s="12" t="s">
        <v>30</v>
      </c>
      <c r="AX205" s="12" t="s">
        <v>73</v>
      </c>
      <c r="AY205" s="164" t="s">
        <v>201</v>
      </c>
    </row>
    <row r="206" spans="2:65" s="12" customFormat="1" ht="22.5" x14ac:dyDescent="0.2">
      <c r="B206" s="163"/>
      <c r="C206" s="258"/>
      <c r="D206" s="255" t="s">
        <v>214</v>
      </c>
      <c r="E206" s="259" t="s">
        <v>1</v>
      </c>
      <c r="F206" s="260" t="s">
        <v>4689</v>
      </c>
      <c r="G206" s="258"/>
      <c r="H206" s="259" t="s">
        <v>1</v>
      </c>
      <c r="I206" s="165"/>
      <c r="L206" s="163"/>
      <c r="M206" s="166"/>
      <c r="T206" s="167"/>
      <c r="AT206" s="164" t="s">
        <v>214</v>
      </c>
      <c r="AU206" s="164" t="s">
        <v>82</v>
      </c>
      <c r="AV206" s="12" t="s">
        <v>80</v>
      </c>
      <c r="AW206" s="12" t="s">
        <v>30</v>
      </c>
      <c r="AX206" s="12" t="s">
        <v>73</v>
      </c>
      <c r="AY206" s="164" t="s">
        <v>201</v>
      </c>
    </row>
    <row r="207" spans="2:65" s="13" customFormat="1" x14ac:dyDescent="0.2">
      <c r="B207" s="168"/>
      <c r="C207" s="261"/>
      <c r="D207" s="255" t="s">
        <v>214</v>
      </c>
      <c r="E207" s="262" t="s">
        <v>1</v>
      </c>
      <c r="F207" s="263" t="s">
        <v>4696</v>
      </c>
      <c r="G207" s="261"/>
      <c r="H207" s="264">
        <v>32.46</v>
      </c>
      <c r="I207" s="170"/>
      <c r="L207" s="168"/>
      <c r="M207" s="171"/>
      <c r="T207" s="172"/>
      <c r="AT207" s="169" t="s">
        <v>214</v>
      </c>
      <c r="AU207" s="169" t="s">
        <v>82</v>
      </c>
      <c r="AV207" s="13" t="s">
        <v>82</v>
      </c>
      <c r="AW207" s="13" t="s">
        <v>30</v>
      </c>
      <c r="AX207" s="13" t="s">
        <v>73</v>
      </c>
      <c r="AY207" s="169" t="s">
        <v>201</v>
      </c>
    </row>
    <row r="208" spans="2:65" s="14" customFormat="1" x14ac:dyDescent="0.2">
      <c r="B208" s="173"/>
      <c r="C208" s="265"/>
      <c r="D208" s="255" t="s">
        <v>214</v>
      </c>
      <c r="E208" s="266" t="s">
        <v>1</v>
      </c>
      <c r="F208" s="267" t="s">
        <v>221</v>
      </c>
      <c r="G208" s="265"/>
      <c r="H208" s="268">
        <v>32.46</v>
      </c>
      <c r="I208" s="175"/>
      <c r="L208" s="173"/>
      <c r="M208" s="176"/>
      <c r="T208" s="177"/>
      <c r="AT208" s="174" t="s">
        <v>214</v>
      </c>
      <c r="AU208" s="174" t="s">
        <v>82</v>
      </c>
      <c r="AV208" s="14" t="s">
        <v>208</v>
      </c>
      <c r="AW208" s="14" t="s">
        <v>30</v>
      </c>
      <c r="AX208" s="14" t="s">
        <v>80</v>
      </c>
      <c r="AY208" s="174" t="s">
        <v>201</v>
      </c>
    </row>
    <row r="209" spans="2:65" s="1" customFormat="1" ht="24" customHeight="1" x14ac:dyDescent="0.2">
      <c r="B209" s="152"/>
      <c r="C209" s="249" t="s">
        <v>266</v>
      </c>
      <c r="D209" s="249" t="s">
        <v>203</v>
      </c>
      <c r="E209" s="250" t="s">
        <v>326</v>
      </c>
      <c r="F209" s="251" t="s">
        <v>327</v>
      </c>
      <c r="G209" s="252" t="s">
        <v>278</v>
      </c>
      <c r="H209" s="253">
        <v>9.7379999999999995</v>
      </c>
      <c r="I209" s="154"/>
      <c r="J209" s="155">
        <f>ROUND(I209*H209,2)</f>
        <v>0</v>
      </c>
      <c r="K209" s="153" t="s">
        <v>207</v>
      </c>
      <c r="L209" s="32"/>
      <c r="M209" s="156" t="s">
        <v>1</v>
      </c>
      <c r="N209" s="157" t="s">
        <v>38</v>
      </c>
      <c r="P209" s="158">
        <f>O209*H209</f>
        <v>0</v>
      </c>
      <c r="Q209" s="158">
        <v>0</v>
      </c>
      <c r="R209" s="158">
        <f>Q209*H209</f>
        <v>0</v>
      </c>
      <c r="S209" s="158">
        <v>0</v>
      </c>
      <c r="T209" s="159">
        <f>S209*H209</f>
        <v>0</v>
      </c>
      <c r="AR209" s="160" t="s">
        <v>208</v>
      </c>
      <c r="AT209" s="160" t="s">
        <v>203</v>
      </c>
      <c r="AU209" s="160" t="s">
        <v>82</v>
      </c>
      <c r="AY209" s="17" t="s">
        <v>201</v>
      </c>
      <c r="BE209" s="161">
        <f>IF(N209="základní",J209,0)</f>
        <v>0</v>
      </c>
      <c r="BF209" s="161">
        <f>IF(N209="snížená",J209,0)</f>
        <v>0</v>
      </c>
      <c r="BG209" s="161">
        <f>IF(N209="zákl. přenesená",J209,0)</f>
        <v>0</v>
      </c>
      <c r="BH209" s="161">
        <f>IF(N209="sníž. přenesená",J209,0)</f>
        <v>0</v>
      </c>
      <c r="BI209" s="161">
        <f>IF(N209="nulová",J209,0)</f>
        <v>0</v>
      </c>
      <c r="BJ209" s="17" t="s">
        <v>80</v>
      </c>
      <c r="BK209" s="161">
        <f>ROUND(I209*H209,2)</f>
        <v>0</v>
      </c>
      <c r="BL209" s="17" t="s">
        <v>208</v>
      </c>
      <c r="BM209" s="160" t="s">
        <v>4697</v>
      </c>
    </row>
    <row r="210" spans="2:65" s="1" customFormat="1" ht="29.25" x14ac:dyDescent="0.2">
      <c r="B210" s="32"/>
      <c r="C210" s="254"/>
      <c r="D210" s="255" t="s">
        <v>210</v>
      </c>
      <c r="E210" s="254"/>
      <c r="F210" s="256" t="s">
        <v>329</v>
      </c>
      <c r="G210" s="254"/>
      <c r="H210" s="254"/>
      <c r="I210" s="96"/>
      <c r="L210" s="32"/>
      <c r="M210" s="162"/>
      <c r="T210" s="56"/>
      <c r="AT210" s="17" t="s">
        <v>210</v>
      </c>
      <c r="AU210" s="17" t="s">
        <v>82</v>
      </c>
    </row>
    <row r="211" spans="2:65" s="1" customFormat="1" ht="204.75" x14ac:dyDescent="0.2">
      <c r="B211" s="32"/>
      <c r="C211" s="254"/>
      <c r="D211" s="255" t="s">
        <v>212</v>
      </c>
      <c r="E211" s="254"/>
      <c r="F211" s="257" t="s">
        <v>297</v>
      </c>
      <c r="G211" s="254"/>
      <c r="H211" s="254"/>
      <c r="I211" s="96"/>
      <c r="L211" s="32"/>
      <c r="M211" s="162"/>
      <c r="T211" s="56"/>
      <c r="AT211" s="17" t="s">
        <v>212</v>
      </c>
      <c r="AU211" s="17" t="s">
        <v>82</v>
      </c>
    </row>
    <row r="212" spans="2:65" s="12" customFormat="1" x14ac:dyDescent="0.2">
      <c r="B212" s="163"/>
      <c r="C212" s="258"/>
      <c r="D212" s="255" t="s">
        <v>214</v>
      </c>
      <c r="E212" s="259" t="s">
        <v>1</v>
      </c>
      <c r="F212" s="260" t="s">
        <v>2932</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2933</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272</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4678</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2969</v>
      </c>
      <c r="G216" s="258"/>
      <c r="H216" s="259" t="s">
        <v>1</v>
      </c>
      <c r="I216" s="165"/>
      <c r="L216" s="163"/>
      <c r="M216" s="166"/>
      <c r="T216" s="167"/>
      <c r="AT216" s="164" t="s">
        <v>214</v>
      </c>
      <c r="AU216" s="164" t="s">
        <v>82</v>
      </c>
      <c r="AV216" s="12" t="s">
        <v>80</v>
      </c>
      <c r="AW216" s="12" t="s">
        <v>30</v>
      </c>
      <c r="AX216" s="12" t="s">
        <v>73</v>
      </c>
      <c r="AY216" s="164" t="s">
        <v>201</v>
      </c>
    </row>
    <row r="217" spans="2:65" s="12" customFormat="1" ht="22.5" x14ac:dyDescent="0.2">
      <c r="B217" s="163"/>
      <c r="C217" s="258"/>
      <c r="D217" s="255" t="s">
        <v>214</v>
      </c>
      <c r="E217" s="259" t="s">
        <v>1</v>
      </c>
      <c r="F217" s="260" t="s">
        <v>4689</v>
      </c>
      <c r="G217" s="258"/>
      <c r="H217" s="259" t="s">
        <v>1</v>
      </c>
      <c r="I217" s="165"/>
      <c r="L217" s="163"/>
      <c r="M217" s="166"/>
      <c r="T217" s="167"/>
      <c r="AT217" s="164" t="s">
        <v>214</v>
      </c>
      <c r="AU217" s="164" t="s">
        <v>82</v>
      </c>
      <c r="AV217" s="12" t="s">
        <v>80</v>
      </c>
      <c r="AW217" s="12" t="s">
        <v>30</v>
      </c>
      <c r="AX217" s="12" t="s">
        <v>73</v>
      </c>
      <c r="AY217" s="164" t="s">
        <v>201</v>
      </c>
    </row>
    <row r="218" spans="2:65" s="13" customFormat="1" x14ac:dyDescent="0.2">
      <c r="B218" s="168"/>
      <c r="C218" s="261"/>
      <c r="D218" s="255" t="s">
        <v>214</v>
      </c>
      <c r="E218" s="262" t="s">
        <v>1</v>
      </c>
      <c r="F218" s="263" t="s">
        <v>4696</v>
      </c>
      <c r="G218" s="261"/>
      <c r="H218" s="264">
        <v>32.46</v>
      </c>
      <c r="I218" s="170"/>
      <c r="L218" s="168"/>
      <c r="M218" s="171"/>
      <c r="T218" s="172"/>
      <c r="AT218" s="169" t="s">
        <v>214</v>
      </c>
      <c r="AU218" s="169" t="s">
        <v>82</v>
      </c>
      <c r="AV218" s="13" t="s">
        <v>82</v>
      </c>
      <c r="AW218" s="13" t="s">
        <v>30</v>
      </c>
      <c r="AX218" s="13" t="s">
        <v>73</v>
      </c>
      <c r="AY218" s="169" t="s">
        <v>201</v>
      </c>
    </row>
    <row r="219" spans="2:65" s="14" customFormat="1" x14ac:dyDescent="0.2">
      <c r="B219" s="173"/>
      <c r="C219" s="265"/>
      <c r="D219" s="255" t="s">
        <v>214</v>
      </c>
      <c r="E219" s="266" t="s">
        <v>1</v>
      </c>
      <c r="F219" s="267" t="s">
        <v>221</v>
      </c>
      <c r="G219" s="265"/>
      <c r="H219" s="268">
        <v>32.46</v>
      </c>
      <c r="I219" s="175"/>
      <c r="L219" s="173"/>
      <c r="M219" s="176"/>
      <c r="T219" s="177"/>
      <c r="AT219" s="174" t="s">
        <v>214</v>
      </c>
      <c r="AU219" s="174" t="s">
        <v>82</v>
      </c>
      <c r="AV219" s="14" t="s">
        <v>208</v>
      </c>
      <c r="AW219" s="14" t="s">
        <v>30</v>
      </c>
      <c r="AX219" s="14" t="s">
        <v>80</v>
      </c>
      <c r="AY219" s="174" t="s">
        <v>201</v>
      </c>
    </row>
    <row r="220" spans="2:65" s="13" customFormat="1" x14ac:dyDescent="0.2">
      <c r="B220" s="168"/>
      <c r="C220" s="261"/>
      <c r="D220" s="255" t="s">
        <v>214</v>
      </c>
      <c r="E220" s="261"/>
      <c r="F220" s="263" t="s">
        <v>4698</v>
      </c>
      <c r="G220" s="261"/>
      <c r="H220" s="264">
        <v>9.7379999999999995</v>
      </c>
      <c r="I220" s="170"/>
      <c r="L220" s="168"/>
      <c r="M220" s="171"/>
      <c r="T220" s="172"/>
      <c r="AT220" s="169" t="s">
        <v>214</v>
      </c>
      <c r="AU220" s="169" t="s">
        <v>82</v>
      </c>
      <c r="AV220" s="13" t="s">
        <v>82</v>
      </c>
      <c r="AW220" s="13" t="s">
        <v>3</v>
      </c>
      <c r="AX220" s="13" t="s">
        <v>80</v>
      </c>
      <c r="AY220" s="169" t="s">
        <v>201</v>
      </c>
    </row>
    <row r="221" spans="2:65" s="1" customFormat="1" ht="16.5" customHeight="1" x14ac:dyDescent="0.2">
      <c r="B221" s="152"/>
      <c r="C221" s="249" t="s">
        <v>275</v>
      </c>
      <c r="D221" s="249" t="s">
        <v>203</v>
      </c>
      <c r="E221" s="250" t="s">
        <v>332</v>
      </c>
      <c r="F221" s="251" t="s">
        <v>333</v>
      </c>
      <c r="G221" s="252" t="s">
        <v>206</v>
      </c>
      <c r="H221" s="253">
        <v>212.16</v>
      </c>
      <c r="I221" s="154"/>
      <c r="J221" s="155">
        <f>ROUND(I221*H221,2)</f>
        <v>0</v>
      </c>
      <c r="K221" s="153" t="s">
        <v>207</v>
      </c>
      <c r="L221" s="32"/>
      <c r="M221" s="156" t="s">
        <v>1</v>
      </c>
      <c r="N221" s="157" t="s">
        <v>38</v>
      </c>
      <c r="P221" s="158">
        <f>O221*H221</f>
        <v>0</v>
      </c>
      <c r="Q221" s="158">
        <v>5.8E-4</v>
      </c>
      <c r="R221" s="158">
        <f>Q221*H221</f>
        <v>0.1230528</v>
      </c>
      <c r="S221" s="158">
        <v>0</v>
      </c>
      <c r="T221" s="159">
        <f>S221*H221</f>
        <v>0</v>
      </c>
      <c r="AR221" s="160" t="s">
        <v>208</v>
      </c>
      <c r="AT221" s="160" t="s">
        <v>203</v>
      </c>
      <c r="AU221" s="160" t="s">
        <v>82</v>
      </c>
      <c r="AY221" s="17" t="s">
        <v>201</v>
      </c>
      <c r="BE221" s="161">
        <f>IF(N221="základní",J221,0)</f>
        <v>0</v>
      </c>
      <c r="BF221" s="161">
        <f>IF(N221="snížená",J221,0)</f>
        <v>0</v>
      </c>
      <c r="BG221" s="161">
        <f>IF(N221="zákl. přenesená",J221,0)</f>
        <v>0</v>
      </c>
      <c r="BH221" s="161">
        <f>IF(N221="sníž. přenesená",J221,0)</f>
        <v>0</v>
      </c>
      <c r="BI221" s="161">
        <f>IF(N221="nulová",J221,0)</f>
        <v>0</v>
      </c>
      <c r="BJ221" s="17" t="s">
        <v>80</v>
      </c>
      <c r="BK221" s="161">
        <f>ROUND(I221*H221,2)</f>
        <v>0</v>
      </c>
      <c r="BL221" s="17" t="s">
        <v>208</v>
      </c>
      <c r="BM221" s="160" t="s">
        <v>4699</v>
      </c>
    </row>
    <row r="222" spans="2:65" s="1" customFormat="1" ht="19.5" x14ac:dyDescent="0.2">
      <c r="B222" s="32"/>
      <c r="C222" s="254"/>
      <c r="D222" s="255" t="s">
        <v>210</v>
      </c>
      <c r="E222" s="254"/>
      <c r="F222" s="256" t="s">
        <v>335</v>
      </c>
      <c r="G222" s="254"/>
      <c r="H222" s="254"/>
      <c r="I222" s="96"/>
      <c r="L222" s="32"/>
      <c r="M222" s="162"/>
      <c r="T222" s="56"/>
      <c r="AT222" s="17" t="s">
        <v>210</v>
      </c>
      <c r="AU222" s="17" t="s">
        <v>82</v>
      </c>
    </row>
    <row r="223" spans="2:65" s="1" customFormat="1" ht="29.25" x14ac:dyDescent="0.2">
      <c r="B223" s="32"/>
      <c r="C223" s="254"/>
      <c r="D223" s="255" t="s">
        <v>212</v>
      </c>
      <c r="E223" s="254"/>
      <c r="F223" s="257" t="s">
        <v>336</v>
      </c>
      <c r="G223" s="254"/>
      <c r="H223" s="254"/>
      <c r="I223" s="96"/>
      <c r="L223" s="32"/>
      <c r="M223" s="162"/>
      <c r="T223" s="56"/>
      <c r="AT223" s="17" t="s">
        <v>212</v>
      </c>
      <c r="AU223" s="17" t="s">
        <v>82</v>
      </c>
    </row>
    <row r="224" spans="2:65" s="12" customFormat="1" x14ac:dyDescent="0.2">
      <c r="B224" s="163"/>
      <c r="C224" s="258"/>
      <c r="D224" s="255" t="s">
        <v>214</v>
      </c>
      <c r="E224" s="259" t="s">
        <v>1</v>
      </c>
      <c r="F224" s="260" t="s">
        <v>2932</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2933</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272</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4678</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2969</v>
      </c>
      <c r="G228" s="258"/>
      <c r="H228" s="259" t="s">
        <v>1</v>
      </c>
      <c r="I228" s="165"/>
      <c r="L228" s="163"/>
      <c r="M228" s="166"/>
      <c r="T228" s="167"/>
      <c r="AT228" s="164" t="s">
        <v>214</v>
      </c>
      <c r="AU228" s="164" t="s">
        <v>82</v>
      </c>
      <c r="AV228" s="12" t="s">
        <v>80</v>
      </c>
      <c r="AW228" s="12" t="s">
        <v>30</v>
      </c>
      <c r="AX228" s="12" t="s">
        <v>73</v>
      </c>
      <c r="AY228" s="164" t="s">
        <v>201</v>
      </c>
    </row>
    <row r="229" spans="2:65" s="12" customFormat="1" ht="22.5" x14ac:dyDescent="0.2">
      <c r="B229" s="163"/>
      <c r="C229" s="258"/>
      <c r="D229" s="255" t="s">
        <v>214</v>
      </c>
      <c r="E229" s="259" t="s">
        <v>1</v>
      </c>
      <c r="F229" s="260" t="s">
        <v>4689</v>
      </c>
      <c r="G229" s="258"/>
      <c r="H229" s="259" t="s">
        <v>1</v>
      </c>
      <c r="I229" s="165"/>
      <c r="L229" s="163"/>
      <c r="M229" s="166"/>
      <c r="T229" s="167"/>
      <c r="AT229" s="164" t="s">
        <v>214</v>
      </c>
      <c r="AU229" s="164" t="s">
        <v>82</v>
      </c>
      <c r="AV229" s="12" t="s">
        <v>80</v>
      </c>
      <c r="AW229" s="12" t="s">
        <v>30</v>
      </c>
      <c r="AX229" s="12" t="s">
        <v>73</v>
      </c>
      <c r="AY229" s="164" t="s">
        <v>201</v>
      </c>
    </row>
    <row r="230" spans="2:65" s="13" customFormat="1" x14ac:dyDescent="0.2">
      <c r="B230" s="168"/>
      <c r="C230" s="261"/>
      <c r="D230" s="255" t="s">
        <v>214</v>
      </c>
      <c r="E230" s="262" t="s">
        <v>1</v>
      </c>
      <c r="F230" s="263" t="s">
        <v>4700</v>
      </c>
      <c r="G230" s="261"/>
      <c r="H230" s="264">
        <v>212.16</v>
      </c>
      <c r="I230" s="170"/>
      <c r="L230" s="168"/>
      <c r="M230" s="171"/>
      <c r="T230" s="172"/>
      <c r="AT230" s="169" t="s">
        <v>214</v>
      </c>
      <c r="AU230" s="169" t="s">
        <v>82</v>
      </c>
      <c r="AV230" s="13" t="s">
        <v>82</v>
      </c>
      <c r="AW230" s="13" t="s">
        <v>30</v>
      </c>
      <c r="AX230" s="13" t="s">
        <v>73</v>
      </c>
      <c r="AY230" s="169" t="s">
        <v>201</v>
      </c>
    </row>
    <row r="231" spans="2:65" s="14" customFormat="1" x14ac:dyDescent="0.2">
      <c r="B231" s="173"/>
      <c r="C231" s="265"/>
      <c r="D231" s="255" t="s">
        <v>214</v>
      </c>
      <c r="E231" s="266" t="s">
        <v>1</v>
      </c>
      <c r="F231" s="267" t="s">
        <v>221</v>
      </c>
      <c r="G231" s="265"/>
      <c r="H231" s="268">
        <v>212.16</v>
      </c>
      <c r="I231" s="175"/>
      <c r="L231" s="173"/>
      <c r="M231" s="176"/>
      <c r="T231" s="177"/>
      <c r="AT231" s="174" t="s">
        <v>214</v>
      </c>
      <c r="AU231" s="174" t="s">
        <v>82</v>
      </c>
      <c r="AV231" s="14" t="s">
        <v>208</v>
      </c>
      <c r="AW231" s="14" t="s">
        <v>30</v>
      </c>
      <c r="AX231" s="14" t="s">
        <v>80</v>
      </c>
      <c r="AY231" s="174" t="s">
        <v>201</v>
      </c>
    </row>
    <row r="232" spans="2:65" s="1" customFormat="1" ht="16.5" customHeight="1" x14ac:dyDescent="0.2">
      <c r="B232" s="152"/>
      <c r="C232" s="249" t="s">
        <v>284</v>
      </c>
      <c r="D232" s="249" t="s">
        <v>203</v>
      </c>
      <c r="E232" s="250" t="s">
        <v>340</v>
      </c>
      <c r="F232" s="251" t="s">
        <v>341</v>
      </c>
      <c r="G232" s="252" t="s">
        <v>206</v>
      </c>
      <c r="H232" s="253">
        <v>212.16</v>
      </c>
      <c r="I232" s="154"/>
      <c r="J232" s="155">
        <f>ROUND(I232*H232,2)</f>
        <v>0</v>
      </c>
      <c r="K232" s="153" t="s">
        <v>207</v>
      </c>
      <c r="L232" s="32"/>
      <c r="M232" s="156" t="s">
        <v>1</v>
      </c>
      <c r="N232" s="157" t="s">
        <v>38</v>
      </c>
      <c r="P232" s="158">
        <f>O232*H232</f>
        <v>0</v>
      </c>
      <c r="Q232" s="158">
        <v>0</v>
      </c>
      <c r="R232" s="158">
        <f>Q232*H232</f>
        <v>0</v>
      </c>
      <c r="S232" s="158">
        <v>0</v>
      </c>
      <c r="T232" s="159">
        <f>S232*H232</f>
        <v>0</v>
      </c>
      <c r="AR232" s="160" t="s">
        <v>208</v>
      </c>
      <c r="AT232" s="160" t="s">
        <v>203</v>
      </c>
      <c r="AU232" s="160" t="s">
        <v>82</v>
      </c>
      <c r="AY232" s="17" t="s">
        <v>201</v>
      </c>
      <c r="BE232" s="161">
        <f>IF(N232="základní",J232,0)</f>
        <v>0</v>
      </c>
      <c r="BF232" s="161">
        <f>IF(N232="snížená",J232,0)</f>
        <v>0</v>
      </c>
      <c r="BG232" s="161">
        <f>IF(N232="zákl. přenesená",J232,0)</f>
        <v>0</v>
      </c>
      <c r="BH232" s="161">
        <f>IF(N232="sníž. přenesená",J232,0)</f>
        <v>0</v>
      </c>
      <c r="BI232" s="161">
        <f>IF(N232="nulová",J232,0)</f>
        <v>0</v>
      </c>
      <c r="BJ232" s="17" t="s">
        <v>80</v>
      </c>
      <c r="BK232" s="161">
        <f>ROUND(I232*H232,2)</f>
        <v>0</v>
      </c>
      <c r="BL232" s="17" t="s">
        <v>208</v>
      </c>
      <c r="BM232" s="160" t="s">
        <v>4701</v>
      </c>
    </row>
    <row r="233" spans="2:65" s="1" customFormat="1" ht="19.5" x14ac:dyDescent="0.2">
      <c r="B233" s="32"/>
      <c r="C233" s="254"/>
      <c r="D233" s="255" t="s">
        <v>210</v>
      </c>
      <c r="E233" s="254"/>
      <c r="F233" s="256" t="s">
        <v>343</v>
      </c>
      <c r="G233" s="254"/>
      <c r="H233" s="254"/>
      <c r="I233" s="96"/>
      <c r="L233" s="32"/>
      <c r="M233" s="162"/>
      <c r="T233" s="56"/>
      <c r="AT233" s="17" t="s">
        <v>210</v>
      </c>
      <c r="AU233" s="17" t="s">
        <v>82</v>
      </c>
    </row>
    <row r="234" spans="2:65" s="12" customFormat="1" x14ac:dyDescent="0.2">
      <c r="B234" s="163"/>
      <c r="C234" s="258"/>
      <c r="D234" s="255" t="s">
        <v>214</v>
      </c>
      <c r="E234" s="259" t="s">
        <v>1</v>
      </c>
      <c r="F234" s="260" t="s">
        <v>2932</v>
      </c>
      <c r="G234" s="258"/>
      <c r="H234" s="259" t="s">
        <v>1</v>
      </c>
      <c r="I234" s="165"/>
      <c r="L234" s="163"/>
      <c r="M234" s="166"/>
      <c r="T234" s="167"/>
      <c r="AT234" s="164" t="s">
        <v>214</v>
      </c>
      <c r="AU234" s="164" t="s">
        <v>82</v>
      </c>
      <c r="AV234" s="12" t="s">
        <v>80</v>
      </c>
      <c r="AW234" s="12" t="s">
        <v>30</v>
      </c>
      <c r="AX234" s="12" t="s">
        <v>73</v>
      </c>
      <c r="AY234" s="164" t="s">
        <v>201</v>
      </c>
    </row>
    <row r="235" spans="2:65" s="12" customFormat="1" x14ac:dyDescent="0.2">
      <c r="B235" s="163"/>
      <c r="C235" s="258"/>
      <c r="D235" s="255" t="s">
        <v>214</v>
      </c>
      <c r="E235" s="259" t="s">
        <v>1</v>
      </c>
      <c r="F235" s="260" t="s">
        <v>2933</v>
      </c>
      <c r="G235" s="258"/>
      <c r="H235" s="259" t="s">
        <v>1</v>
      </c>
      <c r="I235" s="165"/>
      <c r="L235" s="163"/>
      <c r="M235" s="166"/>
      <c r="T235" s="167"/>
      <c r="AT235" s="164" t="s">
        <v>214</v>
      </c>
      <c r="AU235" s="164" t="s">
        <v>82</v>
      </c>
      <c r="AV235" s="12" t="s">
        <v>80</v>
      </c>
      <c r="AW235" s="12" t="s">
        <v>30</v>
      </c>
      <c r="AX235" s="12" t="s">
        <v>73</v>
      </c>
      <c r="AY235" s="164" t="s">
        <v>201</v>
      </c>
    </row>
    <row r="236" spans="2:65" s="12" customFormat="1" x14ac:dyDescent="0.2">
      <c r="B236" s="163"/>
      <c r="C236" s="258"/>
      <c r="D236" s="255" t="s">
        <v>214</v>
      </c>
      <c r="E236" s="259" t="s">
        <v>1</v>
      </c>
      <c r="F236" s="260" t="s">
        <v>272</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4678</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2969</v>
      </c>
      <c r="G238" s="258"/>
      <c r="H238" s="259" t="s">
        <v>1</v>
      </c>
      <c r="I238" s="165"/>
      <c r="L238" s="163"/>
      <c r="M238" s="166"/>
      <c r="T238" s="167"/>
      <c r="AT238" s="164" t="s">
        <v>214</v>
      </c>
      <c r="AU238" s="164" t="s">
        <v>82</v>
      </c>
      <c r="AV238" s="12" t="s">
        <v>80</v>
      </c>
      <c r="AW238" s="12" t="s">
        <v>30</v>
      </c>
      <c r="AX238" s="12" t="s">
        <v>73</v>
      </c>
      <c r="AY238" s="164" t="s">
        <v>201</v>
      </c>
    </row>
    <row r="239" spans="2:65" s="12" customFormat="1" ht="22.5" x14ac:dyDescent="0.2">
      <c r="B239" s="163"/>
      <c r="C239" s="258"/>
      <c r="D239" s="255" t="s">
        <v>214</v>
      </c>
      <c r="E239" s="259" t="s">
        <v>1</v>
      </c>
      <c r="F239" s="260" t="s">
        <v>4689</v>
      </c>
      <c r="G239" s="258"/>
      <c r="H239" s="259" t="s">
        <v>1</v>
      </c>
      <c r="I239" s="165"/>
      <c r="L239" s="163"/>
      <c r="M239" s="166"/>
      <c r="T239" s="167"/>
      <c r="AT239" s="164" t="s">
        <v>214</v>
      </c>
      <c r="AU239" s="164" t="s">
        <v>82</v>
      </c>
      <c r="AV239" s="12" t="s">
        <v>80</v>
      </c>
      <c r="AW239" s="12" t="s">
        <v>30</v>
      </c>
      <c r="AX239" s="12" t="s">
        <v>73</v>
      </c>
      <c r="AY239" s="164" t="s">
        <v>201</v>
      </c>
    </row>
    <row r="240" spans="2:65" s="13" customFormat="1" x14ac:dyDescent="0.2">
      <c r="B240" s="168"/>
      <c r="C240" s="261"/>
      <c r="D240" s="255" t="s">
        <v>214</v>
      </c>
      <c r="E240" s="262" t="s">
        <v>1</v>
      </c>
      <c r="F240" s="263" t="s">
        <v>4700</v>
      </c>
      <c r="G240" s="261"/>
      <c r="H240" s="264">
        <v>212.16</v>
      </c>
      <c r="I240" s="170"/>
      <c r="L240" s="168"/>
      <c r="M240" s="171"/>
      <c r="T240" s="172"/>
      <c r="AT240" s="169" t="s">
        <v>214</v>
      </c>
      <c r="AU240" s="169" t="s">
        <v>82</v>
      </c>
      <c r="AV240" s="13" t="s">
        <v>82</v>
      </c>
      <c r="AW240" s="13" t="s">
        <v>30</v>
      </c>
      <c r="AX240" s="13" t="s">
        <v>73</v>
      </c>
      <c r="AY240" s="169" t="s">
        <v>201</v>
      </c>
    </row>
    <row r="241" spans="2:65" s="14" customFormat="1" x14ac:dyDescent="0.2">
      <c r="B241" s="173"/>
      <c r="C241" s="265"/>
      <c r="D241" s="255" t="s">
        <v>214</v>
      </c>
      <c r="E241" s="266" t="s">
        <v>1</v>
      </c>
      <c r="F241" s="267" t="s">
        <v>221</v>
      </c>
      <c r="G241" s="265"/>
      <c r="H241" s="268">
        <v>212.16</v>
      </c>
      <c r="I241" s="175"/>
      <c r="L241" s="173"/>
      <c r="M241" s="176"/>
      <c r="T241" s="177"/>
      <c r="AT241" s="174" t="s">
        <v>214</v>
      </c>
      <c r="AU241" s="174" t="s">
        <v>82</v>
      </c>
      <c r="AV241" s="14" t="s">
        <v>208</v>
      </c>
      <c r="AW241" s="14" t="s">
        <v>30</v>
      </c>
      <c r="AX241" s="14" t="s">
        <v>80</v>
      </c>
      <c r="AY241" s="174" t="s">
        <v>201</v>
      </c>
    </row>
    <row r="242" spans="2:65" s="1" customFormat="1" ht="24" customHeight="1" x14ac:dyDescent="0.2">
      <c r="B242" s="152"/>
      <c r="C242" s="249" t="s">
        <v>292</v>
      </c>
      <c r="D242" s="249" t="s">
        <v>203</v>
      </c>
      <c r="E242" s="250" t="s">
        <v>345</v>
      </c>
      <c r="F242" s="251" t="s">
        <v>346</v>
      </c>
      <c r="G242" s="252" t="s">
        <v>278</v>
      </c>
      <c r="H242" s="253">
        <v>108.202</v>
      </c>
      <c r="I242" s="154"/>
      <c r="J242" s="155">
        <f>ROUND(I242*H242,2)</f>
        <v>0</v>
      </c>
      <c r="K242" s="153" t="s">
        <v>207</v>
      </c>
      <c r="L242" s="32"/>
      <c r="M242" s="156" t="s">
        <v>1</v>
      </c>
      <c r="N242" s="157" t="s">
        <v>38</v>
      </c>
      <c r="P242" s="158">
        <f>O242*H242</f>
        <v>0</v>
      </c>
      <c r="Q242" s="158">
        <v>0</v>
      </c>
      <c r="R242" s="158">
        <f>Q242*H242</f>
        <v>0</v>
      </c>
      <c r="S242" s="158">
        <v>0</v>
      </c>
      <c r="T242" s="159">
        <f>S242*H242</f>
        <v>0</v>
      </c>
      <c r="AR242" s="160" t="s">
        <v>208</v>
      </c>
      <c r="AT242" s="160" t="s">
        <v>203</v>
      </c>
      <c r="AU242" s="160" t="s">
        <v>82</v>
      </c>
      <c r="AY242" s="17" t="s">
        <v>201</v>
      </c>
      <c r="BE242" s="161">
        <f>IF(N242="základní",J242,0)</f>
        <v>0</v>
      </c>
      <c r="BF242" s="161">
        <f>IF(N242="snížená",J242,0)</f>
        <v>0</v>
      </c>
      <c r="BG242" s="161">
        <f>IF(N242="zákl. přenesená",J242,0)</f>
        <v>0</v>
      </c>
      <c r="BH242" s="161">
        <f>IF(N242="sníž. přenesená",J242,0)</f>
        <v>0</v>
      </c>
      <c r="BI242" s="161">
        <f>IF(N242="nulová",J242,0)</f>
        <v>0</v>
      </c>
      <c r="BJ242" s="17" t="s">
        <v>80</v>
      </c>
      <c r="BK242" s="161">
        <f>ROUND(I242*H242,2)</f>
        <v>0</v>
      </c>
      <c r="BL242" s="17" t="s">
        <v>208</v>
      </c>
      <c r="BM242" s="160" t="s">
        <v>4702</v>
      </c>
    </row>
    <row r="243" spans="2:65" s="1" customFormat="1" ht="29.25" x14ac:dyDescent="0.2">
      <c r="B243" s="32"/>
      <c r="C243" s="254"/>
      <c r="D243" s="255" t="s">
        <v>210</v>
      </c>
      <c r="E243" s="254"/>
      <c r="F243" s="256" t="s">
        <v>348</v>
      </c>
      <c r="G243" s="254"/>
      <c r="H243" s="254"/>
      <c r="I243" s="96"/>
      <c r="L243" s="32"/>
      <c r="M243" s="162"/>
      <c r="T243" s="56"/>
      <c r="AT243" s="17" t="s">
        <v>210</v>
      </c>
      <c r="AU243" s="17" t="s">
        <v>82</v>
      </c>
    </row>
    <row r="244" spans="2:65" s="1" customFormat="1" ht="87.75" x14ac:dyDescent="0.2">
      <c r="B244" s="32"/>
      <c r="C244" s="254"/>
      <c r="D244" s="255" t="s">
        <v>212</v>
      </c>
      <c r="E244" s="254"/>
      <c r="F244" s="257" t="s">
        <v>349</v>
      </c>
      <c r="G244" s="254"/>
      <c r="H244" s="254"/>
      <c r="I244" s="96"/>
      <c r="L244" s="32"/>
      <c r="M244" s="162"/>
      <c r="T244" s="56"/>
      <c r="AT244" s="17" t="s">
        <v>212</v>
      </c>
      <c r="AU244" s="17" t="s">
        <v>82</v>
      </c>
    </row>
    <row r="245" spans="2:65" s="12" customFormat="1" x14ac:dyDescent="0.2">
      <c r="B245" s="163"/>
      <c r="C245" s="258"/>
      <c r="D245" s="255" t="s">
        <v>214</v>
      </c>
      <c r="E245" s="259" t="s">
        <v>1</v>
      </c>
      <c r="F245" s="260" t="s">
        <v>2932</v>
      </c>
      <c r="G245" s="258"/>
      <c r="H245" s="259" t="s">
        <v>1</v>
      </c>
      <c r="I245" s="165"/>
      <c r="L245" s="163"/>
      <c r="M245" s="166"/>
      <c r="T245" s="167"/>
      <c r="AT245" s="164" t="s">
        <v>214</v>
      </c>
      <c r="AU245" s="164" t="s">
        <v>82</v>
      </c>
      <c r="AV245" s="12" t="s">
        <v>80</v>
      </c>
      <c r="AW245" s="12" t="s">
        <v>30</v>
      </c>
      <c r="AX245" s="12" t="s">
        <v>73</v>
      </c>
      <c r="AY245" s="164" t="s">
        <v>201</v>
      </c>
    </row>
    <row r="246" spans="2:65" s="12" customFormat="1" x14ac:dyDescent="0.2">
      <c r="B246" s="163"/>
      <c r="C246" s="258"/>
      <c r="D246" s="255" t="s">
        <v>214</v>
      </c>
      <c r="E246" s="259" t="s">
        <v>1</v>
      </c>
      <c r="F246" s="260" t="s">
        <v>2933</v>
      </c>
      <c r="G246" s="258"/>
      <c r="H246" s="259" t="s">
        <v>1</v>
      </c>
      <c r="I246" s="165"/>
      <c r="L246" s="163"/>
      <c r="M246" s="166"/>
      <c r="T246" s="167"/>
      <c r="AT246" s="164" t="s">
        <v>214</v>
      </c>
      <c r="AU246" s="164" t="s">
        <v>82</v>
      </c>
      <c r="AV246" s="12" t="s">
        <v>80</v>
      </c>
      <c r="AW246" s="12" t="s">
        <v>30</v>
      </c>
      <c r="AX246" s="12" t="s">
        <v>73</v>
      </c>
      <c r="AY246" s="164" t="s">
        <v>201</v>
      </c>
    </row>
    <row r="247" spans="2:65" s="12" customFormat="1" x14ac:dyDescent="0.2">
      <c r="B247" s="163"/>
      <c r="C247" s="258"/>
      <c r="D247" s="255" t="s">
        <v>214</v>
      </c>
      <c r="E247" s="259" t="s">
        <v>1</v>
      </c>
      <c r="F247" s="260" t="s">
        <v>272</v>
      </c>
      <c r="G247" s="258"/>
      <c r="H247" s="259" t="s">
        <v>1</v>
      </c>
      <c r="I247" s="165"/>
      <c r="L247" s="163"/>
      <c r="M247" s="166"/>
      <c r="T247" s="167"/>
      <c r="AT247" s="164" t="s">
        <v>214</v>
      </c>
      <c r="AU247" s="164" t="s">
        <v>82</v>
      </c>
      <c r="AV247" s="12" t="s">
        <v>80</v>
      </c>
      <c r="AW247" s="12" t="s">
        <v>30</v>
      </c>
      <c r="AX247" s="12" t="s">
        <v>73</v>
      </c>
      <c r="AY247" s="164" t="s">
        <v>201</v>
      </c>
    </row>
    <row r="248" spans="2:65" s="12" customFormat="1" x14ac:dyDescent="0.2">
      <c r="B248" s="163"/>
      <c r="C248" s="258"/>
      <c r="D248" s="255" t="s">
        <v>214</v>
      </c>
      <c r="E248" s="259" t="s">
        <v>1</v>
      </c>
      <c r="F248" s="260" t="s">
        <v>4678</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2969</v>
      </c>
      <c r="G249" s="258"/>
      <c r="H249" s="259" t="s">
        <v>1</v>
      </c>
      <c r="I249" s="165"/>
      <c r="L249" s="163"/>
      <c r="M249" s="166"/>
      <c r="T249" s="167"/>
      <c r="AT249" s="164" t="s">
        <v>214</v>
      </c>
      <c r="AU249" s="164" t="s">
        <v>82</v>
      </c>
      <c r="AV249" s="12" t="s">
        <v>80</v>
      </c>
      <c r="AW249" s="12" t="s">
        <v>30</v>
      </c>
      <c r="AX249" s="12" t="s">
        <v>73</v>
      </c>
      <c r="AY249" s="164" t="s">
        <v>201</v>
      </c>
    </row>
    <row r="250" spans="2:65" s="12" customFormat="1" ht="22.5" x14ac:dyDescent="0.2">
      <c r="B250" s="163"/>
      <c r="C250" s="258"/>
      <c r="D250" s="255" t="s">
        <v>214</v>
      </c>
      <c r="E250" s="259" t="s">
        <v>1</v>
      </c>
      <c r="F250" s="260" t="s">
        <v>4689</v>
      </c>
      <c r="G250" s="258"/>
      <c r="H250" s="259" t="s">
        <v>1</v>
      </c>
      <c r="I250" s="165"/>
      <c r="L250" s="163"/>
      <c r="M250" s="166"/>
      <c r="T250" s="167"/>
      <c r="AT250" s="164" t="s">
        <v>214</v>
      </c>
      <c r="AU250" s="164" t="s">
        <v>82</v>
      </c>
      <c r="AV250" s="12" t="s">
        <v>80</v>
      </c>
      <c r="AW250" s="12" t="s">
        <v>30</v>
      </c>
      <c r="AX250" s="12" t="s">
        <v>73</v>
      </c>
      <c r="AY250" s="164" t="s">
        <v>201</v>
      </c>
    </row>
    <row r="251" spans="2:65" s="13" customFormat="1" x14ac:dyDescent="0.2">
      <c r="B251" s="168"/>
      <c r="C251" s="261"/>
      <c r="D251" s="255" t="s">
        <v>214</v>
      </c>
      <c r="E251" s="262" t="s">
        <v>1</v>
      </c>
      <c r="F251" s="263" t="s">
        <v>4703</v>
      </c>
      <c r="G251" s="261"/>
      <c r="H251" s="264">
        <v>108.202</v>
      </c>
      <c r="I251" s="170"/>
      <c r="L251" s="168"/>
      <c r="M251" s="171"/>
      <c r="T251" s="172"/>
      <c r="AT251" s="169" t="s">
        <v>214</v>
      </c>
      <c r="AU251" s="169" t="s">
        <v>82</v>
      </c>
      <c r="AV251" s="13" t="s">
        <v>82</v>
      </c>
      <c r="AW251" s="13" t="s">
        <v>30</v>
      </c>
      <c r="AX251" s="13" t="s">
        <v>73</v>
      </c>
      <c r="AY251" s="169" t="s">
        <v>201</v>
      </c>
    </row>
    <row r="252" spans="2:65" s="14" customFormat="1" x14ac:dyDescent="0.2">
      <c r="B252" s="173"/>
      <c r="C252" s="265"/>
      <c r="D252" s="255" t="s">
        <v>214</v>
      </c>
      <c r="E252" s="266" t="s">
        <v>1</v>
      </c>
      <c r="F252" s="267" t="s">
        <v>221</v>
      </c>
      <c r="G252" s="265"/>
      <c r="H252" s="268">
        <v>108.202</v>
      </c>
      <c r="I252" s="175"/>
      <c r="L252" s="173"/>
      <c r="M252" s="176"/>
      <c r="T252" s="177"/>
      <c r="AT252" s="174" t="s">
        <v>214</v>
      </c>
      <c r="AU252" s="174" t="s">
        <v>82</v>
      </c>
      <c r="AV252" s="14" t="s">
        <v>208</v>
      </c>
      <c r="AW252" s="14" t="s">
        <v>30</v>
      </c>
      <c r="AX252" s="14" t="s">
        <v>80</v>
      </c>
      <c r="AY252" s="174" t="s">
        <v>201</v>
      </c>
    </row>
    <row r="253" spans="2:65" s="1" customFormat="1" ht="24" customHeight="1" x14ac:dyDescent="0.2">
      <c r="B253" s="152"/>
      <c r="C253" s="249" t="s">
        <v>305</v>
      </c>
      <c r="D253" s="249" t="s">
        <v>203</v>
      </c>
      <c r="E253" s="250" t="s">
        <v>353</v>
      </c>
      <c r="F253" s="251" t="s">
        <v>354</v>
      </c>
      <c r="G253" s="252" t="s">
        <v>278</v>
      </c>
      <c r="H253" s="253">
        <v>108.202</v>
      </c>
      <c r="I253" s="154"/>
      <c r="J253" s="155">
        <f>ROUND(I253*H253,2)</f>
        <v>0</v>
      </c>
      <c r="K253" s="153" t="s">
        <v>207</v>
      </c>
      <c r="L253" s="32"/>
      <c r="M253" s="156" t="s">
        <v>1</v>
      </c>
      <c r="N253" s="157" t="s">
        <v>38</v>
      </c>
      <c r="P253" s="158">
        <f>O253*H253</f>
        <v>0</v>
      </c>
      <c r="Q253" s="158">
        <v>0</v>
      </c>
      <c r="R253" s="158">
        <f>Q253*H253</f>
        <v>0</v>
      </c>
      <c r="S253" s="158">
        <v>0</v>
      </c>
      <c r="T253" s="159">
        <f>S253*H253</f>
        <v>0</v>
      </c>
      <c r="AR253" s="160" t="s">
        <v>208</v>
      </c>
      <c r="AT253" s="160" t="s">
        <v>203</v>
      </c>
      <c r="AU253" s="160" t="s">
        <v>82</v>
      </c>
      <c r="AY253" s="17" t="s">
        <v>201</v>
      </c>
      <c r="BE253" s="161">
        <f>IF(N253="základní",J253,0)</f>
        <v>0</v>
      </c>
      <c r="BF253" s="161">
        <f>IF(N253="snížená",J253,0)</f>
        <v>0</v>
      </c>
      <c r="BG253" s="161">
        <f>IF(N253="zákl. přenesená",J253,0)</f>
        <v>0</v>
      </c>
      <c r="BH253" s="161">
        <f>IF(N253="sníž. přenesená",J253,0)</f>
        <v>0</v>
      </c>
      <c r="BI253" s="161">
        <f>IF(N253="nulová",J253,0)</f>
        <v>0</v>
      </c>
      <c r="BJ253" s="17" t="s">
        <v>80</v>
      </c>
      <c r="BK253" s="161">
        <f>ROUND(I253*H253,2)</f>
        <v>0</v>
      </c>
      <c r="BL253" s="17" t="s">
        <v>208</v>
      </c>
      <c r="BM253" s="160" t="s">
        <v>4704</v>
      </c>
    </row>
    <row r="254" spans="2:65" s="1" customFormat="1" ht="29.25" x14ac:dyDescent="0.2">
      <c r="B254" s="32"/>
      <c r="C254" s="254"/>
      <c r="D254" s="255" t="s">
        <v>210</v>
      </c>
      <c r="E254" s="254"/>
      <c r="F254" s="256" t="s">
        <v>356</v>
      </c>
      <c r="G254" s="254"/>
      <c r="H254" s="254"/>
      <c r="I254" s="96"/>
      <c r="L254" s="32"/>
      <c r="M254" s="162"/>
      <c r="T254" s="56"/>
      <c r="AT254" s="17" t="s">
        <v>210</v>
      </c>
      <c r="AU254" s="17" t="s">
        <v>82</v>
      </c>
    </row>
    <row r="255" spans="2:65" s="1" customFormat="1" ht="195" x14ac:dyDescent="0.2">
      <c r="B255" s="32"/>
      <c r="C255" s="254"/>
      <c r="D255" s="255" t="s">
        <v>212</v>
      </c>
      <c r="E255" s="254"/>
      <c r="F255" s="257" t="s">
        <v>357</v>
      </c>
      <c r="G255" s="254"/>
      <c r="H255" s="254"/>
      <c r="I255" s="96"/>
      <c r="L255" s="32"/>
      <c r="M255" s="162"/>
      <c r="T255" s="56"/>
      <c r="AT255" s="17" t="s">
        <v>212</v>
      </c>
      <c r="AU255" s="17" t="s">
        <v>82</v>
      </c>
    </row>
    <row r="256" spans="2:65" s="12" customFormat="1" x14ac:dyDescent="0.2">
      <c r="B256" s="163"/>
      <c r="C256" s="258"/>
      <c r="D256" s="255" t="s">
        <v>214</v>
      </c>
      <c r="E256" s="259" t="s">
        <v>1</v>
      </c>
      <c r="F256" s="260" t="s">
        <v>2932</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2933</v>
      </c>
      <c r="G257" s="258"/>
      <c r="H257" s="259" t="s">
        <v>1</v>
      </c>
      <c r="I257" s="165"/>
      <c r="L257" s="163"/>
      <c r="M257" s="166"/>
      <c r="T257" s="167"/>
      <c r="AT257" s="164" t="s">
        <v>214</v>
      </c>
      <c r="AU257" s="164" t="s">
        <v>82</v>
      </c>
      <c r="AV257" s="12" t="s">
        <v>80</v>
      </c>
      <c r="AW257" s="12" t="s">
        <v>30</v>
      </c>
      <c r="AX257" s="12" t="s">
        <v>73</v>
      </c>
      <c r="AY257" s="164" t="s">
        <v>201</v>
      </c>
    </row>
    <row r="258" spans="2:65" s="12" customFormat="1" x14ac:dyDescent="0.2">
      <c r="B258" s="163"/>
      <c r="C258" s="258"/>
      <c r="D258" s="255" t="s">
        <v>214</v>
      </c>
      <c r="E258" s="259" t="s">
        <v>1</v>
      </c>
      <c r="F258" s="260" t="s">
        <v>358</v>
      </c>
      <c r="G258" s="258"/>
      <c r="H258" s="259" t="s">
        <v>1</v>
      </c>
      <c r="I258" s="165"/>
      <c r="L258" s="163"/>
      <c r="M258" s="166"/>
      <c r="T258" s="167"/>
      <c r="AT258" s="164" t="s">
        <v>214</v>
      </c>
      <c r="AU258" s="164" t="s">
        <v>82</v>
      </c>
      <c r="AV258" s="12" t="s">
        <v>80</v>
      </c>
      <c r="AW258" s="12" t="s">
        <v>30</v>
      </c>
      <c r="AX258" s="12" t="s">
        <v>73</v>
      </c>
      <c r="AY258" s="164" t="s">
        <v>201</v>
      </c>
    </row>
    <row r="259" spans="2:65" s="12" customFormat="1" ht="22.5" x14ac:dyDescent="0.2">
      <c r="B259" s="163"/>
      <c r="C259" s="258"/>
      <c r="D259" s="255" t="s">
        <v>214</v>
      </c>
      <c r="E259" s="259" t="s">
        <v>1</v>
      </c>
      <c r="F259" s="260" t="s">
        <v>359</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272</v>
      </c>
      <c r="G260" s="258"/>
      <c r="H260" s="259" t="s">
        <v>1</v>
      </c>
      <c r="I260" s="165"/>
      <c r="L260" s="163"/>
      <c r="M260" s="166"/>
      <c r="T260" s="167"/>
      <c r="AT260" s="164" t="s">
        <v>214</v>
      </c>
      <c r="AU260" s="164" t="s">
        <v>82</v>
      </c>
      <c r="AV260" s="12" t="s">
        <v>80</v>
      </c>
      <c r="AW260" s="12" t="s">
        <v>30</v>
      </c>
      <c r="AX260" s="12" t="s">
        <v>73</v>
      </c>
      <c r="AY260" s="164" t="s">
        <v>201</v>
      </c>
    </row>
    <row r="261" spans="2:65" s="12" customFormat="1" x14ac:dyDescent="0.2">
      <c r="B261" s="163"/>
      <c r="C261" s="258"/>
      <c r="D261" s="255" t="s">
        <v>214</v>
      </c>
      <c r="E261" s="259" t="s">
        <v>1</v>
      </c>
      <c r="F261" s="260" t="s">
        <v>4678</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2969</v>
      </c>
      <c r="G262" s="258"/>
      <c r="H262" s="259" t="s">
        <v>1</v>
      </c>
      <c r="I262" s="165"/>
      <c r="L262" s="163"/>
      <c r="M262" s="166"/>
      <c r="T262" s="167"/>
      <c r="AT262" s="164" t="s">
        <v>214</v>
      </c>
      <c r="AU262" s="164" t="s">
        <v>82</v>
      </c>
      <c r="AV262" s="12" t="s">
        <v>80</v>
      </c>
      <c r="AW262" s="12" t="s">
        <v>30</v>
      </c>
      <c r="AX262" s="12" t="s">
        <v>73</v>
      </c>
      <c r="AY262" s="164" t="s">
        <v>201</v>
      </c>
    </row>
    <row r="263" spans="2:65" s="12" customFormat="1" ht="22.5" x14ac:dyDescent="0.2">
      <c r="B263" s="163"/>
      <c r="C263" s="258"/>
      <c r="D263" s="255" t="s">
        <v>214</v>
      </c>
      <c r="E263" s="259" t="s">
        <v>1</v>
      </c>
      <c r="F263" s="260" t="s">
        <v>4689</v>
      </c>
      <c r="G263" s="258"/>
      <c r="H263" s="259" t="s">
        <v>1</v>
      </c>
      <c r="I263" s="165"/>
      <c r="L263" s="163"/>
      <c r="M263" s="166"/>
      <c r="T263" s="167"/>
      <c r="AT263" s="164" t="s">
        <v>214</v>
      </c>
      <c r="AU263" s="164" t="s">
        <v>82</v>
      </c>
      <c r="AV263" s="12" t="s">
        <v>80</v>
      </c>
      <c r="AW263" s="12" t="s">
        <v>30</v>
      </c>
      <c r="AX263" s="12" t="s">
        <v>73</v>
      </c>
      <c r="AY263" s="164" t="s">
        <v>201</v>
      </c>
    </row>
    <row r="264" spans="2:65" s="13" customFormat="1" x14ac:dyDescent="0.2">
      <c r="B264" s="168"/>
      <c r="C264" s="261"/>
      <c r="D264" s="255" t="s">
        <v>214</v>
      </c>
      <c r="E264" s="262" t="s">
        <v>1</v>
      </c>
      <c r="F264" s="263" t="s">
        <v>4703</v>
      </c>
      <c r="G264" s="261"/>
      <c r="H264" s="264">
        <v>108.202</v>
      </c>
      <c r="I264" s="170"/>
      <c r="L264" s="168"/>
      <c r="M264" s="171"/>
      <c r="T264" s="172"/>
      <c r="AT264" s="169" t="s">
        <v>214</v>
      </c>
      <c r="AU264" s="169" t="s">
        <v>82</v>
      </c>
      <c r="AV264" s="13" t="s">
        <v>82</v>
      </c>
      <c r="AW264" s="13" t="s">
        <v>30</v>
      </c>
      <c r="AX264" s="13" t="s">
        <v>73</v>
      </c>
      <c r="AY264" s="169" t="s">
        <v>201</v>
      </c>
    </row>
    <row r="265" spans="2:65" s="14" customFormat="1" x14ac:dyDescent="0.2">
      <c r="B265" s="173"/>
      <c r="C265" s="265"/>
      <c r="D265" s="255" t="s">
        <v>214</v>
      </c>
      <c r="E265" s="266" t="s">
        <v>1</v>
      </c>
      <c r="F265" s="267" t="s">
        <v>221</v>
      </c>
      <c r="G265" s="265"/>
      <c r="H265" s="268">
        <v>108.202</v>
      </c>
      <c r="I265" s="175"/>
      <c r="L265" s="173"/>
      <c r="M265" s="176"/>
      <c r="T265" s="177"/>
      <c r="AT265" s="174" t="s">
        <v>214</v>
      </c>
      <c r="AU265" s="174" t="s">
        <v>82</v>
      </c>
      <c r="AV265" s="14" t="s">
        <v>208</v>
      </c>
      <c r="AW265" s="14" t="s">
        <v>30</v>
      </c>
      <c r="AX265" s="14" t="s">
        <v>80</v>
      </c>
      <c r="AY265" s="174" t="s">
        <v>201</v>
      </c>
    </row>
    <row r="266" spans="2:65" s="1" customFormat="1" ht="24" customHeight="1" x14ac:dyDescent="0.2">
      <c r="B266" s="152"/>
      <c r="C266" s="249" t="s">
        <v>312</v>
      </c>
      <c r="D266" s="249" t="s">
        <v>203</v>
      </c>
      <c r="E266" s="250" t="s">
        <v>353</v>
      </c>
      <c r="F266" s="251" t="s">
        <v>354</v>
      </c>
      <c r="G266" s="252" t="s">
        <v>278</v>
      </c>
      <c r="H266" s="253">
        <v>68.421999999999997</v>
      </c>
      <c r="I266" s="154"/>
      <c r="J266" s="155">
        <f>ROUND(I266*H266,2)</f>
        <v>0</v>
      </c>
      <c r="K266" s="153" t="s">
        <v>207</v>
      </c>
      <c r="L266" s="32"/>
      <c r="M266" s="156" t="s">
        <v>1</v>
      </c>
      <c r="N266" s="157" t="s">
        <v>38</v>
      </c>
      <c r="P266" s="158">
        <f>O266*H266</f>
        <v>0</v>
      </c>
      <c r="Q266" s="158">
        <v>0</v>
      </c>
      <c r="R266" s="158">
        <f>Q266*H266</f>
        <v>0</v>
      </c>
      <c r="S266" s="158">
        <v>0</v>
      </c>
      <c r="T266" s="159">
        <f>S266*H266</f>
        <v>0</v>
      </c>
      <c r="AR266" s="160" t="s">
        <v>208</v>
      </c>
      <c r="AT266" s="160" t="s">
        <v>203</v>
      </c>
      <c r="AU266" s="160" t="s">
        <v>82</v>
      </c>
      <c r="AY266" s="17" t="s">
        <v>201</v>
      </c>
      <c r="BE266" s="161">
        <f>IF(N266="základní",J266,0)</f>
        <v>0</v>
      </c>
      <c r="BF266" s="161">
        <f>IF(N266="snížená",J266,0)</f>
        <v>0</v>
      </c>
      <c r="BG266" s="161">
        <f>IF(N266="zákl. přenesená",J266,0)</f>
        <v>0</v>
      </c>
      <c r="BH266" s="161">
        <f>IF(N266="sníž. přenesená",J266,0)</f>
        <v>0</v>
      </c>
      <c r="BI266" s="161">
        <f>IF(N266="nulová",J266,0)</f>
        <v>0</v>
      </c>
      <c r="BJ266" s="17" t="s">
        <v>80</v>
      </c>
      <c r="BK266" s="161">
        <f>ROUND(I266*H266,2)</f>
        <v>0</v>
      </c>
      <c r="BL266" s="17" t="s">
        <v>208</v>
      </c>
      <c r="BM266" s="160" t="s">
        <v>4705</v>
      </c>
    </row>
    <row r="267" spans="2:65" s="1" customFormat="1" ht="29.25" x14ac:dyDescent="0.2">
      <c r="B267" s="32"/>
      <c r="C267" s="254"/>
      <c r="D267" s="255" t="s">
        <v>210</v>
      </c>
      <c r="E267" s="254"/>
      <c r="F267" s="256" t="s">
        <v>356</v>
      </c>
      <c r="G267" s="254"/>
      <c r="H267" s="254"/>
      <c r="I267" s="96"/>
      <c r="L267" s="32"/>
      <c r="M267" s="162"/>
      <c r="T267" s="56"/>
      <c r="AT267" s="17" t="s">
        <v>210</v>
      </c>
      <c r="AU267" s="17" t="s">
        <v>82</v>
      </c>
    </row>
    <row r="268" spans="2:65" s="1" customFormat="1" ht="195" x14ac:dyDescent="0.2">
      <c r="B268" s="32"/>
      <c r="C268" s="254"/>
      <c r="D268" s="255" t="s">
        <v>212</v>
      </c>
      <c r="E268" s="254"/>
      <c r="F268" s="257" t="s">
        <v>357</v>
      </c>
      <c r="G268" s="254"/>
      <c r="H268" s="254"/>
      <c r="I268" s="96"/>
      <c r="L268" s="32"/>
      <c r="M268" s="162"/>
      <c r="T268" s="56"/>
      <c r="AT268" s="17" t="s">
        <v>212</v>
      </c>
      <c r="AU268" s="17" t="s">
        <v>82</v>
      </c>
    </row>
    <row r="269" spans="2:65" s="12" customFormat="1" x14ac:dyDescent="0.2">
      <c r="B269" s="163"/>
      <c r="C269" s="258"/>
      <c r="D269" s="255" t="s">
        <v>214</v>
      </c>
      <c r="E269" s="259" t="s">
        <v>1</v>
      </c>
      <c r="F269" s="260" t="s">
        <v>2932</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2933</v>
      </c>
      <c r="G270" s="258"/>
      <c r="H270" s="259" t="s">
        <v>1</v>
      </c>
      <c r="I270" s="165"/>
      <c r="L270" s="163"/>
      <c r="M270" s="166"/>
      <c r="T270" s="167"/>
      <c r="AT270" s="164" t="s">
        <v>214</v>
      </c>
      <c r="AU270" s="164" t="s">
        <v>82</v>
      </c>
      <c r="AV270" s="12" t="s">
        <v>80</v>
      </c>
      <c r="AW270" s="12" t="s">
        <v>30</v>
      </c>
      <c r="AX270" s="12" t="s">
        <v>73</v>
      </c>
      <c r="AY270" s="164" t="s">
        <v>201</v>
      </c>
    </row>
    <row r="271" spans="2:65" s="12" customFormat="1" x14ac:dyDescent="0.2">
      <c r="B271" s="163"/>
      <c r="C271" s="258"/>
      <c r="D271" s="255" t="s">
        <v>214</v>
      </c>
      <c r="E271" s="259" t="s">
        <v>1</v>
      </c>
      <c r="F271" s="260" t="s">
        <v>362</v>
      </c>
      <c r="G271" s="258"/>
      <c r="H271" s="259" t="s">
        <v>1</v>
      </c>
      <c r="I271" s="165"/>
      <c r="L271" s="163"/>
      <c r="M271" s="166"/>
      <c r="T271" s="167"/>
      <c r="AT271" s="164" t="s">
        <v>214</v>
      </c>
      <c r="AU271" s="164" t="s">
        <v>82</v>
      </c>
      <c r="AV271" s="12" t="s">
        <v>80</v>
      </c>
      <c r="AW271" s="12" t="s">
        <v>30</v>
      </c>
      <c r="AX271" s="12" t="s">
        <v>73</v>
      </c>
      <c r="AY271" s="164" t="s">
        <v>201</v>
      </c>
    </row>
    <row r="272" spans="2:65" s="12" customFormat="1" ht="22.5" x14ac:dyDescent="0.2">
      <c r="B272" s="163"/>
      <c r="C272" s="258"/>
      <c r="D272" s="255" t="s">
        <v>214</v>
      </c>
      <c r="E272" s="259" t="s">
        <v>1</v>
      </c>
      <c r="F272" s="260" t="s">
        <v>359</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4678</v>
      </c>
      <c r="G273" s="258"/>
      <c r="H273" s="259" t="s">
        <v>1</v>
      </c>
      <c r="I273" s="165"/>
      <c r="L273" s="163"/>
      <c r="M273" s="166"/>
      <c r="T273" s="167"/>
      <c r="AT273" s="164" t="s">
        <v>214</v>
      </c>
      <c r="AU273" s="164" t="s">
        <v>82</v>
      </c>
      <c r="AV273" s="12" t="s">
        <v>80</v>
      </c>
      <c r="AW273" s="12" t="s">
        <v>30</v>
      </c>
      <c r="AX273" s="12" t="s">
        <v>73</v>
      </c>
      <c r="AY273" s="164" t="s">
        <v>201</v>
      </c>
    </row>
    <row r="274" spans="2:65" s="12" customFormat="1" ht="22.5" x14ac:dyDescent="0.2">
      <c r="B274" s="163"/>
      <c r="C274" s="258"/>
      <c r="D274" s="255" t="s">
        <v>214</v>
      </c>
      <c r="E274" s="259" t="s">
        <v>1</v>
      </c>
      <c r="F274" s="260" t="s">
        <v>2988</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4706</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4707</v>
      </c>
      <c r="G276" s="261"/>
      <c r="H276" s="264">
        <v>68.421999999999997</v>
      </c>
      <c r="I276" s="170"/>
      <c r="L276" s="168"/>
      <c r="M276" s="171"/>
      <c r="T276" s="172"/>
      <c r="AT276" s="169" t="s">
        <v>214</v>
      </c>
      <c r="AU276" s="169" t="s">
        <v>82</v>
      </c>
      <c r="AV276" s="13" t="s">
        <v>82</v>
      </c>
      <c r="AW276" s="13" t="s">
        <v>30</v>
      </c>
      <c r="AX276" s="13" t="s">
        <v>73</v>
      </c>
      <c r="AY276" s="169" t="s">
        <v>201</v>
      </c>
    </row>
    <row r="277" spans="2:65" s="14" customFormat="1" x14ac:dyDescent="0.2">
      <c r="B277" s="173"/>
      <c r="C277" s="265"/>
      <c r="D277" s="255" t="s">
        <v>214</v>
      </c>
      <c r="E277" s="266" t="s">
        <v>1</v>
      </c>
      <c r="F277" s="267" t="s">
        <v>221</v>
      </c>
      <c r="G277" s="265"/>
      <c r="H277" s="268">
        <v>68.421999999999997</v>
      </c>
      <c r="I277" s="175"/>
      <c r="L277" s="173"/>
      <c r="M277" s="176"/>
      <c r="T277" s="177"/>
      <c r="AT277" s="174" t="s">
        <v>214</v>
      </c>
      <c r="AU277" s="174" t="s">
        <v>82</v>
      </c>
      <c r="AV277" s="14" t="s">
        <v>208</v>
      </c>
      <c r="AW277" s="14" t="s">
        <v>30</v>
      </c>
      <c r="AX277" s="14" t="s">
        <v>80</v>
      </c>
      <c r="AY277" s="174" t="s">
        <v>201</v>
      </c>
    </row>
    <row r="278" spans="2:65" s="1" customFormat="1" ht="24" customHeight="1" x14ac:dyDescent="0.2">
      <c r="B278" s="152"/>
      <c r="C278" s="249" t="s">
        <v>318</v>
      </c>
      <c r="D278" s="249" t="s">
        <v>203</v>
      </c>
      <c r="E278" s="250" t="s">
        <v>365</v>
      </c>
      <c r="F278" s="251" t="s">
        <v>354</v>
      </c>
      <c r="G278" s="252" t="s">
        <v>278</v>
      </c>
      <c r="H278" s="253">
        <v>39.78</v>
      </c>
      <c r="I278" s="154"/>
      <c r="J278" s="155">
        <f>ROUND(I278*H278,2)</f>
        <v>0</v>
      </c>
      <c r="K278" s="153" t="s">
        <v>207</v>
      </c>
      <c r="L278" s="32"/>
      <c r="M278" s="156" t="s">
        <v>1</v>
      </c>
      <c r="N278" s="157" t="s">
        <v>38</v>
      </c>
      <c r="P278" s="158">
        <f>O278*H278</f>
        <v>0</v>
      </c>
      <c r="Q278" s="158">
        <v>0</v>
      </c>
      <c r="R278" s="158">
        <f>Q278*H278</f>
        <v>0</v>
      </c>
      <c r="S278" s="158">
        <v>0</v>
      </c>
      <c r="T278" s="159">
        <f>S278*H278</f>
        <v>0</v>
      </c>
      <c r="AR278" s="160" t="s">
        <v>208</v>
      </c>
      <c r="AT278" s="160" t="s">
        <v>203</v>
      </c>
      <c r="AU278" s="160" t="s">
        <v>82</v>
      </c>
      <c r="AY278" s="17" t="s">
        <v>201</v>
      </c>
      <c r="BE278" s="161">
        <f>IF(N278="základní",J278,0)</f>
        <v>0</v>
      </c>
      <c r="BF278" s="161">
        <f>IF(N278="snížená",J278,0)</f>
        <v>0</v>
      </c>
      <c r="BG278" s="161">
        <f>IF(N278="zákl. přenesená",J278,0)</f>
        <v>0</v>
      </c>
      <c r="BH278" s="161">
        <f>IF(N278="sníž. přenesená",J278,0)</f>
        <v>0</v>
      </c>
      <c r="BI278" s="161">
        <f>IF(N278="nulová",J278,0)</f>
        <v>0</v>
      </c>
      <c r="BJ278" s="17" t="s">
        <v>80</v>
      </c>
      <c r="BK278" s="161">
        <f>ROUND(I278*H278,2)</f>
        <v>0</v>
      </c>
      <c r="BL278" s="17" t="s">
        <v>208</v>
      </c>
      <c r="BM278" s="160" t="s">
        <v>4708</v>
      </c>
    </row>
    <row r="279" spans="2:65" s="1" customFormat="1" ht="29.25" x14ac:dyDescent="0.2">
      <c r="B279" s="32"/>
      <c r="C279" s="254"/>
      <c r="D279" s="255" t="s">
        <v>210</v>
      </c>
      <c r="E279" s="254"/>
      <c r="F279" s="256" t="s">
        <v>356</v>
      </c>
      <c r="G279" s="254"/>
      <c r="H279" s="254"/>
      <c r="I279" s="96"/>
      <c r="L279" s="32"/>
      <c r="M279" s="162"/>
      <c r="T279" s="56"/>
      <c r="AT279" s="17" t="s">
        <v>210</v>
      </c>
      <c r="AU279" s="17" t="s">
        <v>82</v>
      </c>
    </row>
    <row r="280" spans="2:65" s="1" customFormat="1" ht="195" x14ac:dyDescent="0.2">
      <c r="B280" s="32"/>
      <c r="C280" s="254"/>
      <c r="D280" s="255" t="s">
        <v>212</v>
      </c>
      <c r="E280" s="254"/>
      <c r="F280" s="257" t="s">
        <v>357</v>
      </c>
      <c r="G280" s="254"/>
      <c r="H280" s="254"/>
      <c r="I280" s="96"/>
      <c r="L280" s="32"/>
      <c r="M280" s="162"/>
      <c r="T280" s="56"/>
      <c r="AT280" s="17" t="s">
        <v>212</v>
      </c>
      <c r="AU280" s="17" t="s">
        <v>82</v>
      </c>
    </row>
    <row r="281" spans="2:65" s="12" customFormat="1" x14ac:dyDescent="0.2">
      <c r="B281" s="163"/>
      <c r="C281" s="258"/>
      <c r="D281" s="255" t="s">
        <v>214</v>
      </c>
      <c r="E281" s="259" t="s">
        <v>1</v>
      </c>
      <c r="F281" s="260" t="s">
        <v>2932</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2933</v>
      </c>
      <c r="G282" s="258"/>
      <c r="H282" s="259" t="s">
        <v>1</v>
      </c>
      <c r="I282" s="165"/>
      <c r="L282" s="163"/>
      <c r="M282" s="166"/>
      <c r="T282" s="167"/>
      <c r="AT282" s="164" t="s">
        <v>214</v>
      </c>
      <c r="AU282" s="164" t="s">
        <v>82</v>
      </c>
      <c r="AV282" s="12" t="s">
        <v>80</v>
      </c>
      <c r="AW282" s="12" t="s">
        <v>30</v>
      </c>
      <c r="AX282" s="12" t="s">
        <v>73</v>
      </c>
      <c r="AY282" s="164" t="s">
        <v>201</v>
      </c>
    </row>
    <row r="283" spans="2:65" s="12" customFormat="1" x14ac:dyDescent="0.2">
      <c r="B283" s="163"/>
      <c r="C283" s="258"/>
      <c r="D283" s="255" t="s">
        <v>214</v>
      </c>
      <c r="E283" s="259" t="s">
        <v>1</v>
      </c>
      <c r="F283" s="260" t="s">
        <v>839</v>
      </c>
      <c r="G283" s="258"/>
      <c r="H283" s="259" t="s">
        <v>1</v>
      </c>
      <c r="I283" s="165"/>
      <c r="L283" s="163"/>
      <c r="M283" s="166"/>
      <c r="T283" s="167"/>
      <c r="AT283" s="164" t="s">
        <v>214</v>
      </c>
      <c r="AU283" s="164" t="s">
        <v>82</v>
      </c>
      <c r="AV283" s="12" t="s">
        <v>80</v>
      </c>
      <c r="AW283" s="12" t="s">
        <v>30</v>
      </c>
      <c r="AX283" s="12" t="s">
        <v>73</v>
      </c>
      <c r="AY283" s="164" t="s">
        <v>201</v>
      </c>
    </row>
    <row r="284" spans="2:65" s="12" customFormat="1" ht="22.5" x14ac:dyDescent="0.2">
      <c r="B284" s="163"/>
      <c r="C284" s="258"/>
      <c r="D284" s="255" t="s">
        <v>214</v>
      </c>
      <c r="E284" s="259" t="s">
        <v>1</v>
      </c>
      <c r="F284" s="260" t="s">
        <v>736</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272</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4678</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2969</v>
      </c>
      <c r="G287" s="258"/>
      <c r="H287" s="259" t="s">
        <v>1</v>
      </c>
      <c r="I287" s="165"/>
      <c r="L287" s="163"/>
      <c r="M287" s="166"/>
      <c r="T287" s="167"/>
      <c r="AT287" s="164" t="s">
        <v>214</v>
      </c>
      <c r="AU287" s="164" t="s">
        <v>82</v>
      </c>
      <c r="AV287" s="12" t="s">
        <v>80</v>
      </c>
      <c r="AW287" s="12" t="s">
        <v>30</v>
      </c>
      <c r="AX287" s="12" t="s">
        <v>73</v>
      </c>
      <c r="AY287" s="164" t="s">
        <v>201</v>
      </c>
    </row>
    <row r="288" spans="2:65" s="12" customFormat="1" ht="22.5" x14ac:dyDescent="0.2">
      <c r="B288" s="163"/>
      <c r="C288" s="258"/>
      <c r="D288" s="255" t="s">
        <v>214</v>
      </c>
      <c r="E288" s="259" t="s">
        <v>1</v>
      </c>
      <c r="F288" s="260" t="s">
        <v>4689</v>
      </c>
      <c r="G288" s="258"/>
      <c r="H288" s="259" t="s">
        <v>1</v>
      </c>
      <c r="I288" s="165"/>
      <c r="L288" s="163"/>
      <c r="M288" s="166"/>
      <c r="T288" s="167"/>
      <c r="AT288" s="164" t="s">
        <v>214</v>
      </c>
      <c r="AU288" s="164" t="s">
        <v>82</v>
      </c>
      <c r="AV288" s="12" t="s">
        <v>80</v>
      </c>
      <c r="AW288" s="12" t="s">
        <v>30</v>
      </c>
      <c r="AX288" s="12" t="s">
        <v>73</v>
      </c>
      <c r="AY288" s="164" t="s">
        <v>201</v>
      </c>
    </row>
    <row r="289" spans="2:65" s="13" customFormat="1" x14ac:dyDescent="0.2">
      <c r="B289" s="168"/>
      <c r="C289" s="261"/>
      <c r="D289" s="255" t="s">
        <v>214</v>
      </c>
      <c r="E289" s="262" t="s">
        <v>1</v>
      </c>
      <c r="F289" s="263" t="s">
        <v>4709</v>
      </c>
      <c r="G289" s="261"/>
      <c r="H289" s="264">
        <v>39.78</v>
      </c>
      <c r="I289" s="170"/>
      <c r="L289" s="168"/>
      <c r="M289" s="171"/>
      <c r="T289" s="172"/>
      <c r="AT289" s="169" t="s">
        <v>214</v>
      </c>
      <c r="AU289" s="169" t="s">
        <v>82</v>
      </c>
      <c r="AV289" s="13" t="s">
        <v>82</v>
      </c>
      <c r="AW289" s="13" t="s">
        <v>30</v>
      </c>
      <c r="AX289" s="13" t="s">
        <v>73</v>
      </c>
      <c r="AY289" s="169" t="s">
        <v>201</v>
      </c>
    </row>
    <row r="290" spans="2:65" s="14" customFormat="1" x14ac:dyDescent="0.2">
      <c r="B290" s="173"/>
      <c r="C290" s="265"/>
      <c r="D290" s="255" t="s">
        <v>214</v>
      </c>
      <c r="E290" s="266" t="s">
        <v>1</v>
      </c>
      <c r="F290" s="267" t="s">
        <v>221</v>
      </c>
      <c r="G290" s="265"/>
      <c r="H290" s="268">
        <v>39.78</v>
      </c>
      <c r="I290" s="175"/>
      <c r="L290" s="173"/>
      <c r="M290" s="176"/>
      <c r="T290" s="177"/>
      <c r="AT290" s="174" t="s">
        <v>214</v>
      </c>
      <c r="AU290" s="174" t="s">
        <v>82</v>
      </c>
      <c r="AV290" s="14" t="s">
        <v>208</v>
      </c>
      <c r="AW290" s="14" t="s">
        <v>30</v>
      </c>
      <c r="AX290" s="14" t="s">
        <v>80</v>
      </c>
      <c r="AY290" s="174" t="s">
        <v>201</v>
      </c>
    </row>
    <row r="291" spans="2:65" s="1" customFormat="1" ht="16.5" customHeight="1" x14ac:dyDescent="0.2">
      <c r="B291" s="152"/>
      <c r="C291" s="249" t="s">
        <v>8</v>
      </c>
      <c r="D291" s="249" t="s">
        <v>203</v>
      </c>
      <c r="E291" s="250" t="s">
        <v>369</v>
      </c>
      <c r="F291" s="251" t="s">
        <v>370</v>
      </c>
      <c r="G291" s="252" t="s">
        <v>278</v>
      </c>
      <c r="H291" s="253">
        <v>108.202</v>
      </c>
      <c r="I291" s="154"/>
      <c r="J291" s="155">
        <f>ROUND(I291*H291,2)</f>
        <v>0</v>
      </c>
      <c r="K291" s="153" t="s">
        <v>207</v>
      </c>
      <c r="L291" s="32"/>
      <c r="M291" s="156" t="s">
        <v>1</v>
      </c>
      <c r="N291" s="157" t="s">
        <v>38</v>
      </c>
      <c r="P291" s="158">
        <f>O291*H291</f>
        <v>0</v>
      </c>
      <c r="Q291" s="158">
        <v>0</v>
      </c>
      <c r="R291" s="158">
        <f>Q291*H291</f>
        <v>0</v>
      </c>
      <c r="S291" s="158">
        <v>0</v>
      </c>
      <c r="T291" s="159">
        <f>S291*H291</f>
        <v>0</v>
      </c>
      <c r="AR291" s="160" t="s">
        <v>208</v>
      </c>
      <c r="AT291" s="160" t="s">
        <v>203</v>
      </c>
      <c r="AU291" s="160" t="s">
        <v>82</v>
      </c>
      <c r="AY291" s="17" t="s">
        <v>201</v>
      </c>
      <c r="BE291" s="161">
        <f>IF(N291="základní",J291,0)</f>
        <v>0</v>
      </c>
      <c r="BF291" s="161">
        <f>IF(N291="snížená",J291,0)</f>
        <v>0</v>
      </c>
      <c r="BG291" s="161">
        <f>IF(N291="zákl. přenesená",J291,0)</f>
        <v>0</v>
      </c>
      <c r="BH291" s="161">
        <f>IF(N291="sníž. přenesená",J291,0)</f>
        <v>0</v>
      </c>
      <c r="BI291" s="161">
        <f>IF(N291="nulová",J291,0)</f>
        <v>0</v>
      </c>
      <c r="BJ291" s="17" t="s">
        <v>80</v>
      </c>
      <c r="BK291" s="161">
        <f>ROUND(I291*H291,2)</f>
        <v>0</v>
      </c>
      <c r="BL291" s="17" t="s">
        <v>208</v>
      </c>
      <c r="BM291" s="160" t="s">
        <v>4710</v>
      </c>
    </row>
    <row r="292" spans="2:65" s="1" customFormat="1" ht="19.5" x14ac:dyDescent="0.2">
      <c r="B292" s="32"/>
      <c r="C292" s="254"/>
      <c r="D292" s="255" t="s">
        <v>210</v>
      </c>
      <c r="E292" s="254"/>
      <c r="F292" s="256" t="s">
        <v>372</v>
      </c>
      <c r="G292" s="254"/>
      <c r="H292" s="254"/>
      <c r="I292" s="96"/>
      <c r="L292" s="32"/>
      <c r="M292" s="162"/>
      <c r="T292" s="56"/>
      <c r="AT292" s="17" t="s">
        <v>210</v>
      </c>
      <c r="AU292" s="17" t="s">
        <v>82</v>
      </c>
    </row>
    <row r="293" spans="2:65" s="1" customFormat="1" ht="146.25" x14ac:dyDescent="0.2">
      <c r="B293" s="32"/>
      <c r="C293" s="254"/>
      <c r="D293" s="255" t="s">
        <v>212</v>
      </c>
      <c r="E293" s="254"/>
      <c r="F293" s="257" t="s">
        <v>373</v>
      </c>
      <c r="G293" s="254"/>
      <c r="H293" s="254"/>
      <c r="I293" s="96"/>
      <c r="L293" s="32"/>
      <c r="M293" s="162"/>
      <c r="T293" s="56"/>
      <c r="AT293" s="17" t="s">
        <v>212</v>
      </c>
      <c r="AU293" s="17" t="s">
        <v>82</v>
      </c>
    </row>
    <row r="294" spans="2:65" s="12" customFormat="1" x14ac:dyDescent="0.2">
      <c r="B294" s="163"/>
      <c r="C294" s="258"/>
      <c r="D294" s="255" t="s">
        <v>214</v>
      </c>
      <c r="E294" s="259" t="s">
        <v>1</v>
      </c>
      <c r="F294" s="260" t="s">
        <v>2932</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2933</v>
      </c>
      <c r="G295" s="258"/>
      <c r="H295" s="259" t="s">
        <v>1</v>
      </c>
      <c r="I295" s="165"/>
      <c r="L295" s="163"/>
      <c r="M295" s="166"/>
      <c r="T295" s="167"/>
      <c r="AT295" s="164" t="s">
        <v>214</v>
      </c>
      <c r="AU295" s="164" t="s">
        <v>82</v>
      </c>
      <c r="AV295" s="12" t="s">
        <v>80</v>
      </c>
      <c r="AW295" s="12" t="s">
        <v>30</v>
      </c>
      <c r="AX295" s="12" t="s">
        <v>73</v>
      </c>
      <c r="AY295" s="164" t="s">
        <v>201</v>
      </c>
    </row>
    <row r="296" spans="2:65" s="12" customFormat="1" x14ac:dyDescent="0.2">
      <c r="B296" s="163"/>
      <c r="C296" s="258"/>
      <c r="D296" s="255" t="s">
        <v>214</v>
      </c>
      <c r="E296" s="259" t="s">
        <v>1</v>
      </c>
      <c r="F296" s="260" t="s">
        <v>358</v>
      </c>
      <c r="G296" s="258"/>
      <c r="H296" s="259" t="s">
        <v>1</v>
      </c>
      <c r="I296" s="165"/>
      <c r="L296" s="163"/>
      <c r="M296" s="166"/>
      <c r="T296" s="167"/>
      <c r="AT296" s="164" t="s">
        <v>214</v>
      </c>
      <c r="AU296" s="164" t="s">
        <v>82</v>
      </c>
      <c r="AV296" s="12" t="s">
        <v>80</v>
      </c>
      <c r="AW296" s="12" t="s">
        <v>30</v>
      </c>
      <c r="AX296" s="12" t="s">
        <v>73</v>
      </c>
      <c r="AY296" s="164" t="s">
        <v>201</v>
      </c>
    </row>
    <row r="297" spans="2:65" s="12" customFormat="1" ht="22.5" x14ac:dyDescent="0.2">
      <c r="B297" s="163"/>
      <c r="C297" s="258"/>
      <c r="D297" s="255" t="s">
        <v>214</v>
      </c>
      <c r="E297" s="259" t="s">
        <v>1</v>
      </c>
      <c r="F297" s="260" t="s">
        <v>359</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272</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4678</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2969</v>
      </c>
      <c r="G300" s="258"/>
      <c r="H300" s="259" t="s">
        <v>1</v>
      </c>
      <c r="I300" s="165"/>
      <c r="L300" s="163"/>
      <c r="M300" s="166"/>
      <c r="T300" s="167"/>
      <c r="AT300" s="164" t="s">
        <v>214</v>
      </c>
      <c r="AU300" s="164" t="s">
        <v>82</v>
      </c>
      <c r="AV300" s="12" t="s">
        <v>80</v>
      </c>
      <c r="AW300" s="12" t="s">
        <v>30</v>
      </c>
      <c r="AX300" s="12" t="s">
        <v>73</v>
      </c>
      <c r="AY300" s="164" t="s">
        <v>201</v>
      </c>
    </row>
    <row r="301" spans="2:65" s="12" customFormat="1" ht="22.5" x14ac:dyDescent="0.2">
      <c r="B301" s="163"/>
      <c r="C301" s="258"/>
      <c r="D301" s="255" t="s">
        <v>214</v>
      </c>
      <c r="E301" s="259" t="s">
        <v>1</v>
      </c>
      <c r="F301" s="260" t="s">
        <v>4689</v>
      </c>
      <c r="G301" s="258"/>
      <c r="H301" s="259" t="s">
        <v>1</v>
      </c>
      <c r="I301" s="165"/>
      <c r="L301" s="163"/>
      <c r="M301" s="166"/>
      <c r="T301" s="167"/>
      <c r="AT301" s="164" t="s">
        <v>214</v>
      </c>
      <c r="AU301" s="164" t="s">
        <v>82</v>
      </c>
      <c r="AV301" s="12" t="s">
        <v>80</v>
      </c>
      <c r="AW301" s="12" t="s">
        <v>30</v>
      </c>
      <c r="AX301" s="12" t="s">
        <v>73</v>
      </c>
      <c r="AY301" s="164" t="s">
        <v>201</v>
      </c>
    </row>
    <row r="302" spans="2:65" s="13" customFormat="1" x14ac:dyDescent="0.2">
      <c r="B302" s="168"/>
      <c r="C302" s="261"/>
      <c r="D302" s="255" t="s">
        <v>214</v>
      </c>
      <c r="E302" s="262" t="s">
        <v>1</v>
      </c>
      <c r="F302" s="263" t="s">
        <v>4703</v>
      </c>
      <c r="G302" s="261"/>
      <c r="H302" s="264">
        <v>108.202</v>
      </c>
      <c r="I302" s="170"/>
      <c r="L302" s="168"/>
      <c r="M302" s="171"/>
      <c r="T302" s="172"/>
      <c r="AT302" s="169" t="s">
        <v>214</v>
      </c>
      <c r="AU302" s="169" t="s">
        <v>82</v>
      </c>
      <c r="AV302" s="13" t="s">
        <v>82</v>
      </c>
      <c r="AW302" s="13" t="s">
        <v>30</v>
      </c>
      <c r="AX302" s="13" t="s">
        <v>73</v>
      </c>
      <c r="AY302" s="169" t="s">
        <v>201</v>
      </c>
    </row>
    <row r="303" spans="2:65" s="14" customFormat="1" x14ac:dyDescent="0.2">
      <c r="B303" s="173"/>
      <c r="C303" s="265"/>
      <c r="D303" s="255" t="s">
        <v>214</v>
      </c>
      <c r="E303" s="266" t="s">
        <v>1</v>
      </c>
      <c r="F303" s="267" t="s">
        <v>221</v>
      </c>
      <c r="G303" s="265"/>
      <c r="H303" s="268">
        <v>108.202</v>
      </c>
      <c r="I303" s="175"/>
      <c r="L303" s="173"/>
      <c r="M303" s="176"/>
      <c r="T303" s="177"/>
      <c r="AT303" s="174" t="s">
        <v>214</v>
      </c>
      <c r="AU303" s="174" t="s">
        <v>82</v>
      </c>
      <c r="AV303" s="14" t="s">
        <v>208</v>
      </c>
      <c r="AW303" s="14" t="s">
        <v>30</v>
      </c>
      <c r="AX303" s="14" t="s">
        <v>80</v>
      </c>
      <c r="AY303" s="174" t="s">
        <v>201</v>
      </c>
    </row>
    <row r="304" spans="2:65" s="1" customFormat="1" ht="16.5" customHeight="1" x14ac:dyDescent="0.2">
      <c r="B304" s="152"/>
      <c r="C304" s="249" t="s">
        <v>331</v>
      </c>
      <c r="D304" s="249" t="s">
        <v>203</v>
      </c>
      <c r="E304" s="250" t="s">
        <v>375</v>
      </c>
      <c r="F304" s="251" t="s">
        <v>376</v>
      </c>
      <c r="G304" s="252" t="s">
        <v>278</v>
      </c>
      <c r="H304" s="253">
        <v>68.421999999999997</v>
      </c>
      <c r="I304" s="154"/>
      <c r="J304" s="155">
        <f>ROUND(I304*H304,2)</f>
        <v>0</v>
      </c>
      <c r="K304" s="153" t="s">
        <v>207</v>
      </c>
      <c r="L304" s="32"/>
      <c r="M304" s="156" t="s">
        <v>1</v>
      </c>
      <c r="N304" s="157" t="s">
        <v>38</v>
      </c>
      <c r="P304" s="158">
        <f>O304*H304</f>
        <v>0</v>
      </c>
      <c r="Q304" s="158">
        <v>0</v>
      </c>
      <c r="R304" s="158">
        <f>Q304*H304</f>
        <v>0</v>
      </c>
      <c r="S304" s="158">
        <v>0</v>
      </c>
      <c r="T304" s="159">
        <f>S304*H304</f>
        <v>0</v>
      </c>
      <c r="AR304" s="160" t="s">
        <v>208</v>
      </c>
      <c r="AT304" s="160" t="s">
        <v>203</v>
      </c>
      <c r="AU304" s="160" t="s">
        <v>82</v>
      </c>
      <c r="AY304" s="17" t="s">
        <v>201</v>
      </c>
      <c r="BE304" s="161">
        <f>IF(N304="základní",J304,0)</f>
        <v>0</v>
      </c>
      <c r="BF304" s="161">
        <f>IF(N304="snížená",J304,0)</f>
        <v>0</v>
      </c>
      <c r="BG304" s="161">
        <f>IF(N304="zákl. přenesená",J304,0)</f>
        <v>0</v>
      </c>
      <c r="BH304" s="161">
        <f>IF(N304="sníž. přenesená",J304,0)</f>
        <v>0</v>
      </c>
      <c r="BI304" s="161">
        <f>IF(N304="nulová",J304,0)</f>
        <v>0</v>
      </c>
      <c r="BJ304" s="17" t="s">
        <v>80</v>
      </c>
      <c r="BK304" s="161">
        <f>ROUND(I304*H304,2)</f>
        <v>0</v>
      </c>
      <c r="BL304" s="17" t="s">
        <v>208</v>
      </c>
      <c r="BM304" s="160" t="s">
        <v>4711</v>
      </c>
    </row>
    <row r="305" spans="2:65" s="1" customFormat="1" ht="19.5" x14ac:dyDescent="0.2">
      <c r="B305" s="32"/>
      <c r="C305" s="254"/>
      <c r="D305" s="255" t="s">
        <v>210</v>
      </c>
      <c r="E305" s="254"/>
      <c r="F305" s="256" t="s">
        <v>378</v>
      </c>
      <c r="G305" s="254"/>
      <c r="H305" s="254"/>
      <c r="I305" s="96"/>
      <c r="L305" s="32"/>
      <c r="M305" s="162"/>
      <c r="T305" s="56"/>
      <c r="AT305" s="17" t="s">
        <v>210</v>
      </c>
      <c r="AU305" s="17" t="s">
        <v>82</v>
      </c>
    </row>
    <row r="306" spans="2:65" s="1" customFormat="1" ht="146.25" x14ac:dyDescent="0.2">
      <c r="B306" s="32"/>
      <c r="C306" s="254"/>
      <c r="D306" s="255" t="s">
        <v>212</v>
      </c>
      <c r="E306" s="254"/>
      <c r="F306" s="257" t="s">
        <v>373</v>
      </c>
      <c r="G306" s="254"/>
      <c r="H306" s="254"/>
      <c r="I306" s="96"/>
      <c r="L306" s="32"/>
      <c r="M306" s="162"/>
      <c r="T306" s="56"/>
      <c r="AT306" s="17" t="s">
        <v>212</v>
      </c>
      <c r="AU306" s="17" t="s">
        <v>82</v>
      </c>
    </row>
    <row r="307" spans="2:65" s="12" customFormat="1" x14ac:dyDescent="0.2">
      <c r="B307" s="163"/>
      <c r="C307" s="258"/>
      <c r="D307" s="255" t="s">
        <v>214</v>
      </c>
      <c r="E307" s="259" t="s">
        <v>1</v>
      </c>
      <c r="F307" s="260" t="s">
        <v>2932</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2933</v>
      </c>
      <c r="G308" s="258"/>
      <c r="H308" s="259" t="s">
        <v>1</v>
      </c>
      <c r="I308" s="165"/>
      <c r="L308" s="163"/>
      <c r="M308" s="166"/>
      <c r="T308" s="167"/>
      <c r="AT308" s="164" t="s">
        <v>214</v>
      </c>
      <c r="AU308" s="164" t="s">
        <v>82</v>
      </c>
      <c r="AV308" s="12" t="s">
        <v>80</v>
      </c>
      <c r="AW308" s="12" t="s">
        <v>30</v>
      </c>
      <c r="AX308" s="12" t="s">
        <v>73</v>
      </c>
      <c r="AY308" s="164" t="s">
        <v>201</v>
      </c>
    </row>
    <row r="309" spans="2:65" s="12" customFormat="1" x14ac:dyDescent="0.2">
      <c r="B309" s="163"/>
      <c r="C309" s="258"/>
      <c r="D309" s="255" t="s">
        <v>214</v>
      </c>
      <c r="E309" s="259" t="s">
        <v>1</v>
      </c>
      <c r="F309" s="260" t="s">
        <v>362</v>
      </c>
      <c r="G309" s="258"/>
      <c r="H309" s="259" t="s">
        <v>1</v>
      </c>
      <c r="I309" s="165"/>
      <c r="L309" s="163"/>
      <c r="M309" s="166"/>
      <c r="T309" s="167"/>
      <c r="AT309" s="164" t="s">
        <v>214</v>
      </c>
      <c r="AU309" s="164" t="s">
        <v>82</v>
      </c>
      <c r="AV309" s="12" t="s">
        <v>80</v>
      </c>
      <c r="AW309" s="12" t="s">
        <v>30</v>
      </c>
      <c r="AX309" s="12" t="s">
        <v>73</v>
      </c>
      <c r="AY309" s="164" t="s">
        <v>201</v>
      </c>
    </row>
    <row r="310" spans="2:65" s="12" customFormat="1" ht="22.5" x14ac:dyDescent="0.2">
      <c r="B310" s="163"/>
      <c r="C310" s="258"/>
      <c r="D310" s="255" t="s">
        <v>214</v>
      </c>
      <c r="E310" s="259" t="s">
        <v>1</v>
      </c>
      <c r="F310" s="260" t="s">
        <v>359</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4678</v>
      </c>
      <c r="G311" s="258"/>
      <c r="H311" s="259" t="s">
        <v>1</v>
      </c>
      <c r="I311" s="165"/>
      <c r="L311" s="163"/>
      <c r="M311" s="166"/>
      <c r="T311" s="167"/>
      <c r="AT311" s="164" t="s">
        <v>214</v>
      </c>
      <c r="AU311" s="164" t="s">
        <v>82</v>
      </c>
      <c r="AV311" s="12" t="s">
        <v>80</v>
      </c>
      <c r="AW311" s="12" t="s">
        <v>30</v>
      </c>
      <c r="AX311" s="12" t="s">
        <v>73</v>
      </c>
      <c r="AY311" s="164" t="s">
        <v>201</v>
      </c>
    </row>
    <row r="312" spans="2:65" s="12" customFormat="1" ht="22.5" x14ac:dyDescent="0.2">
      <c r="B312" s="163"/>
      <c r="C312" s="258"/>
      <c r="D312" s="255" t="s">
        <v>214</v>
      </c>
      <c r="E312" s="259" t="s">
        <v>1</v>
      </c>
      <c r="F312" s="260" t="s">
        <v>2988</v>
      </c>
      <c r="G312" s="258"/>
      <c r="H312" s="259" t="s">
        <v>1</v>
      </c>
      <c r="I312" s="165"/>
      <c r="L312" s="163"/>
      <c r="M312" s="166"/>
      <c r="T312" s="167"/>
      <c r="AT312" s="164" t="s">
        <v>214</v>
      </c>
      <c r="AU312" s="164" t="s">
        <v>82</v>
      </c>
      <c r="AV312" s="12" t="s">
        <v>80</v>
      </c>
      <c r="AW312" s="12" t="s">
        <v>30</v>
      </c>
      <c r="AX312" s="12" t="s">
        <v>73</v>
      </c>
      <c r="AY312" s="164" t="s">
        <v>201</v>
      </c>
    </row>
    <row r="313" spans="2:65" s="12" customFormat="1" x14ac:dyDescent="0.2">
      <c r="B313" s="163"/>
      <c r="C313" s="258"/>
      <c r="D313" s="255" t="s">
        <v>214</v>
      </c>
      <c r="E313" s="259" t="s">
        <v>1</v>
      </c>
      <c r="F313" s="260" t="s">
        <v>4706</v>
      </c>
      <c r="G313" s="258"/>
      <c r="H313" s="259" t="s">
        <v>1</v>
      </c>
      <c r="I313" s="165"/>
      <c r="L313" s="163"/>
      <c r="M313" s="166"/>
      <c r="T313" s="167"/>
      <c r="AT313" s="164" t="s">
        <v>214</v>
      </c>
      <c r="AU313" s="164" t="s">
        <v>82</v>
      </c>
      <c r="AV313" s="12" t="s">
        <v>80</v>
      </c>
      <c r="AW313" s="12" t="s">
        <v>30</v>
      </c>
      <c r="AX313" s="12" t="s">
        <v>73</v>
      </c>
      <c r="AY313" s="164" t="s">
        <v>201</v>
      </c>
    </row>
    <row r="314" spans="2:65" s="13" customFormat="1" x14ac:dyDescent="0.2">
      <c r="B314" s="168"/>
      <c r="C314" s="261"/>
      <c r="D314" s="255" t="s">
        <v>214</v>
      </c>
      <c r="E314" s="262" t="s">
        <v>1</v>
      </c>
      <c r="F314" s="263" t="s">
        <v>4707</v>
      </c>
      <c r="G314" s="261"/>
      <c r="H314" s="264">
        <v>68.421999999999997</v>
      </c>
      <c r="I314" s="170"/>
      <c r="L314" s="168"/>
      <c r="M314" s="171"/>
      <c r="T314" s="172"/>
      <c r="AT314" s="169" t="s">
        <v>214</v>
      </c>
      <c r="AU314" s="169" t="s">
        <v>82</v>
      </c>
      <c r="AV314" s="13" t="s">
        <v>82</v>
      </c>
      <c r="AW314" s="13" t="s">
        <v>30</v>
      </c>
      <c r="AX314" s="13" t="s">
        <v>73</v>
      </c>
      <c r="AY314" s="169" t="s">
        <v>201</v>
      </c>
    </row>
    <row r="315" spans="2:65" s="14" customFormat="1" x14ac:dyDescent="0.2">
      <c r="B315" s="173"/>
      <c r="C315" s="265"/>
      <c r="D315" s="255" t="s">
        <v>214</v>
      </c>
      <c r="E315" s="266" t="s">
        <v>1</v>
      </c>
      <c r="F315" s="267" t="s">
        <v>221</v>
      </c>
      <c r="G315" s="265"/>
      <c r="H315" s="268">
        <v>68.421999999999997</v>
      </c>
      <c r="I315" s="175"/>
      <c r="L315" s="173"/>
      <c r="M315" s="176"/>
      <c r="T315" s="177"/>
      <c r="AT315" s="174" t="s">
        <v>214</v>
      </c>
      <c r="AU315" s="174" t="s">
        <v>82</v>
      </c>
      <c r="AV315" s="14" t="s">
        <v>208</v>
      </c>
      <c r="AW315" s="14" t="s">
        <v>30</v>
      </c>
      <c r="AX315" s="14" t="s">
        <v>80</v>
      </c>
      <c r="AY315" s="174" t="s">
        <v>201</v>
      </c>
    </row>
    <row r="316" spans="2:65" s="1" customFormat="1" ht="16.5" customHeight="1" x14ac:dyDescent="0.2">
      <c r="B316" s="152"/>
      <c r="C316" s="249" t="s">
        <v>339</v>
      </c>
      <c r="D316" s="249" t="s">
        <v>203</v>
      </c>
      <c r="E316" s="250" t="s">
        <v>375</v>
      </c>
      <c r="F316" s="251" t="s">
        <v>376</v>
      </c>
      <c r="G316" s="252" t="s">
        <v>278</v>
      </c>
      <c r="H316" s="253">
        <v>39.78</v>
      </c>
      <c r="I316" s="154"/>
      <c r="J316" s="155">
        <f>ROUND(I316*H316,2)</f>
        <v>0</v>
      </c>
      <c r="K316" s="153" t="s">
        <v>207</v>
      </c>
      <c r="L316" s="32"/>
      <c r="M316" s="156" t="s">
        <v>1</v>
      </c>
      <c r="N316" s="157" t="s">
        <v>38</v>
      </c>
      <c r="P316" s="158">
        <f>O316*H316</f>
        <v>0</v>
      </c>
      <c r="Q316" s="158">
        <v>0</v>
      </c>
      <c r="R316" s="158">
        <f>Q316*H316</f>
        <v>0</v>
      </c>
      <c r="S316" s="158">
        <v>0</v>
      </c>
      <c r="T316" s="159">
        <f>S316*H316</f>
        <v>0</v>
      </c>
      <c r="AR316" s="160" t="s">
        <v>208</v>
      </c>
      <c r="AT316" s="160" t="s">
        <v>203</v>
      </c>
      <c r="AU316" s="160" t="s">
        <v>82</v>
      </c>
      <c r="AY316" s="17" t="s">
        <v>201</v>
      </c>
      <c r="BE316" s="161">
        <f>IF(N316="základní",J316,0)</f>
        <v>0</v>
      </c>
      <c r="BF316" s="161">
        <f>IF(N316="snížená",J316,0)</f>
        <v>0</v>
      </c>
      <c r="BG316" s="161">
        <f>IF(N316="zákl. přenesená",J316,0)</f>
        <v>0</v>
      </c>
      <c r="BH316" s="161">
        <f>IF(N316="sníž. přenesená",J316,0)</f>
        <v>0</v>
      </c>
      <c r="BI316" s="161">
        <f>IF(N316="nulová",J316,0)</f>
        <v>0</v>
      </c>
      <c r="BJ316" s="17" t="s">
        <v>80</v>
      </c>
      <c r="BK316" s="161">
        <f>ROUND(I316*H316,2)</f>
        <v>0</v>
      </c>
      <c r="BL316" s="17" t="s">
        <v>208</v>
      </c>
      <c r="BM316" s="160" t="s">
        <v>4712</v>
      </c>
    </row>
    <row r="317" spans="2:65" s="1" customFormat="1" ht="19.5" x14ac:dyDescent="0.2">
      <c r="B317" s="32"/>
      <c r="C317" s="254"/>
      <c r="D317" s="255" t="s">
        <v>210</v>
      </c>
      <c r="E317" s="254"/>
      <c r="F317" s="256" t="s">
        <v>378</v>
      </c>
      <c r="G317" s="254"/>
      <c r="H317" s="254"/>
      <c r="I317" s="96"/>
      <c r="L317" s="32"/>
      <c r="M317" s="162"/>
      <c r="T317" s="56"/>
      <c r="AT317" s="17" t="s">
        <v>210</v>
      </c>
      <c r="AU317" s="17" t="s">
        <v>82</v>
      </c>
    </row>
    <row r="318" spans="2:65" s="1" customFormat="1" ht="146.25" x14ac:dyDescent="0.2">
      <c r="B318" s="32"/>
      <c r="C318" s="254"/>
      <c r="D318" s="255" t="s">
        <v>212</v>
      </c>
      <c r="E318" s="254"/>
      <c r="F318" s="257" t="s">
        <v>373</v>
      </c>
      <c r="G318" s="254"/>
      <c r="H318" s="254"/>
      <c r="I318" s="96"/>
      <c r="L318" s="32"/>
      <c r="M318" s="162"/>
      <c r="T318" s="56"/>
      <c r="AT318" s="17" t="s">
        <v>212</v>
      </c>
      <c r="AU318" s="17" t="s">
        <v>82</v>
      </c>
    </row>
    <row r="319" spans="2:65" s="12" customFormat="1" x14ac:dyDescent="0.2">
      <c r="B319" s="163"/>
      <c r="C319" s="258"/>
      <c r="D319" s="255" t="s">
        <v>214</v>
      </c>
      <c r="E319" s="259" t="s">
        <v>1</v>
      </c>
      <c r="F319" s="260" t="s">
        <v>2932</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2933</v>
      </c>
      <c r="G320" s="258"/>
      <c r="H320" s="259" t="s">
        <v>1</v>
      </c>
      <c r="I320" s="165"/>
      <c r="L320" s="163"/>
      <c r="M320" s="166"/>
      <c r="T320" s="167"/>
      <c r="AT320" s="164" t="s">
        <v>214</v>
      </c>
      <c r="AU320" s="164" t="s">
        <v>82</v>
      </c>
      <c r="AV320" s="12" t="s">
        <v>80</v>
      </c>
      <c r="AW320" s="12" t="s">
        <v>30</v>
      </c>
      <c r="AX320" s="12" t="s">
        <v>73</v>
      </c>
      <c r="AY320" s="164" t="s">
        <v>201</v>
      </c>
    </row>
    <row r="321" spans="2:65" s="12" customFormat="1" x14ac:dyDescent="0.2">
      <c r="B321" s="163"/>
      <c r="C321" s="258"/>
      <c r="D321" s="255" t="s">
        <v>214</v>
      </c>
      <c r="E321" s="259" t="s">
        <v>1</v>
      </c>
      <c r="F321" s="260" t="s">
        <v>839</v>
      </c>
      <c r="G321" s="258"/>
      <c r="H321" s="259" t="s">
        <v>1</v>
      </c>
      <c r="I321" s="165"/>
      <c r="L321" s="163"/>
      <c r="M321" s="166"/>
      <c r="T321" s="167"/>
      <c r="AT321" s="164" t="s">
        <v>214</v>
      </c>
      <c r="AU321" s="164" t="s">
        <v>82</v>
      </c>
      <c r="AV321" s="12" t="s">
        <v>80</v>
      </c>
      <c r="AW321" s="12" t="s">
        <v>30</v>
      </c>
      <c r="AX321" s="12" t="s">
        <v>73</v>
      </c>
      <c r="AY321" s="164" t="s">
        <v>201</v>
      </c>
    </row>
    <row r="322" spans="2:65" s="12" customFormat="1" ht="22.5" x14ac:dyDescent="0.2">
      <c r="B322" s="163"/>
      <c r="C322" s="258"/>
      <c r="D322" s="255" t="s">
        <v>214</v>
      </c>
      <c r="E322" s="259" t="s">
        <v>1</v>
      </c>
      <c r="F322" s="260" t="s">
        <v>736</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272</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4678</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2969</v>
      </c>
      <c r="G325" s="258"/>
      <c r="H325" s="259" t="s">
        <v>1</v>
      </c>
      <c r="I325" s="165"/>
      <c r="L325" s="163"/>
      <c r="M325" s="166"/>
      <c r="T325" s="167"/>
      <c r="AT325" s="164" t="s">
        <v>214</v>
      </c>
      <c r="AU325" s="164" t="s">
        <v>82</v>
      </c>
      <c r="AV325" s="12" t="s">
        <v>80</v>
      </c>
      <c r="AW325" s="12" t="s">
        <v>30</v>
      </c>
      <c r="AX325" s="12" t="s">
        <v>73</v>
      </c>
      <c r="AY325" s="164" t="s">
        <v>201</v>
      </c>
    </row>
    <row r="326" spans="2:65" s="12" customFormat="1" ht="22.5" x14ac:dyDescent="0.2">
      <c r="B326" s="163"/>
      <c r="C326" s="258"/>
      <c r="D326" s="255" t="s">
        <v>214</v>
      </c>
      <c r="E326" s="259" t="s">
        <v>1</v>
      </c>
      <c r="F326" s="260" t="s">
        <v>4689</v>
      </c>
      <c r="G326" s="258"/>
      <c r="H326" s="259" t="s">
        <v>1</v>
      </c>
      <c r="I326" s="165"/>
      <c r="L326" s="163"/>
      <c r="M326" s="166"/>
      <c r="T326" s="167"/>
      <c r="AT326" s="164" t="s">
        <v>214</v>
      </c>
      <c r="AU326" s="164" t="s">
        <v>82</v>
      </c>
      <c r="AV326" s="12" t="s">
        <v>80</v>
      </c>
      <c r="AW326" s="12" t="s">
        <v>30</v>
      </c>
      <c r="AX326" s="12" t="s">
        <v>73</v>
      </c>
      <c r="AY326" s="164" t="s">
        <v>201</v>
      </c>
    </row>
    <row r="327" spans="2:65" s="13" customFormat="1" x14ac:dyDescent="0.2">
      <c r="B327" s="168"/>
      <c r="C327" s="261"/>
      <c r="D327" s="255" t="s">
        <v>214</v>
      </c>
      <c r="E327" s="262" t="s">
        <v>1</v>
      </c>
      <c r="F327" s="263" t="s">
        <v>4709</v>
      </c>
      <c r="G327" s="261"/>
      <c r="H327" s="264">
        <v>39.78</v>
      </c>
      <c r="I327" s="170"/>
      <c r="L327" s="168"/>
      <c r="M327" s="171"/>
      <c r="T327" s="172"/>
      <c r="AT327" s="169" t="s">
        <v>214</v>
      </c>
      <c r="AU327" s="169" t="s">
        <v>82</v>
      </c>
      <c r="AV327" s="13" t="s">
        <v>82</v>
      </c>
      <c r="AW327" s="13" t="s">
        <v>30</v>
      </c>
      <c r="AX327" s="13" t="s">
        <v>73</v>
      </c>
      <c r="AY327" s="169" t="s">
        <v>201</v>
      </c>
    </row>
    <row r="328" spans="2:65" s="14" customFormat="1" x14ac:dyDescent="0.2">
      <c r="B328" s="173"/>
      <c r="C328" s="265"/>
      <c r="D328" s="255" t="s">
        <v>214</v>
      </c>
      <c r="E328" s="266" t="s">
        <v>1</v>
      </c>
      <c r="F328" s="267" t="s">
        <v>221</v>
      </c>
      <c r="G328" s="265"/>
      <c r="H328" s="268">
        <v>39.78</v>
      </c>
      <c r="I328" s="175"/>
      <c r="L328" s="173"/>
      <c r="M328" s="176"/>
      <c r="T328" s="177"/>
      <c r="AT328" s="174" t="s">
        <v>214</v>
      </c>
      <c r="AU328" s="174" t="s">
        <v>82</v>
      </c>
      <c r="AV328" s="14" t="s">
        <v>208</v>
      </c>
      <c r="AW328" s="14" t="s">
        <v>30</v>
      </c>
      <c r="AX328" s="14" t="s">
        <v>80</v>
      </c>
      <c r="AY328" s="174" t="s">
        <v>201</v>
      </c>
    </row>
    <row r="329" spans="2:65" s="1" customFormat="1" ht="16.5" customHeight="1" x14ac:dyDescent="0.2">
      <c r="B329" s="152"/>
      <c r="C329" s="249" t="s">
        <v>344</v>
      </c>
      <c r="D329" s="249" t="s">
        <v>203</v>
      </c>
      <c r="E329" s="250" t="s">
        <v>382</v>
      </c>
      <c r="F329" s="251" t="s">
        <v>383</v>
      </c>
      <c r="G329" s="252" t="s">
        <v>278</v>
      </c>
      <c r="H329" s="253">
        <v>108.202</v>
      </c>
      <c r="I329" s="154"/>
      <c r="J329" s="155">
        <f>ROUND(I329*H329,2)</f>
        <v>0</v>
      </c>
      <c r="K329" s="153" t="s">
        <v>207</v>
      </c>
      <c r="L329" s="32"/>
      <c r="M329" s="156" t="s">
        <v>1</v>
      </c>
      <c r="N329" s="157" t="s">
        <v>38</v>
      </c>
      <c r="P329" s="158">
        <f>O329*H329</f>
        <v>0</v>
      </c>
      <c r="Q329" s="158">
        <v>0</v>
      </c>
      <c r="R329" s="158">
        <f>Q329*H329</f>
        <v>0</v>
      </c>
      <c r="S329" s="158">
        <v>0</v>
      </c>
      <c r="T329" s="159">
        <f>S329*H329</f>
        <v>0</v>
      </c>
      <c r="AR329" s="160" t="s">
        <v>208</v>
      </c>
      <c r="AT329" s="160" t="s">
        <v>203</v>
      </c>
      <c r="AU329" s="160" t="s">
        <v>82</v>
      </c>
      <c r="AY329" s="17" t="s">
        <v>201</v>
      </c>
      <c r="BE329" s="161">
        <f>IF(N329="základní",J329,0)</f>
        <v>0</v>
      </c>
      <c r="BF329" s="161">
        <f>IF(N329="snížená",J329,0)</f>
        <v>0</v>
      </c>
      <c r="BG329" s="161">
        <f>IF(N329="zákl. přenesená",J329,0)</f>
        <v>0</v>
      </c>
      <c r="BH329" s="161">
        <f>IF(N329="sníž. přenesená",J329,0)</f>
        <v>0</v>
      </c>
      <c r="BI329" s="161">
        <f>IF(N329="nulová",J329,0)</f>
        <v>0</v>
      </c>
      <c r="BJ329" s="17" t="s">
        <v>80</v>
      </c>
      <c r="BK329" s="161">
        <f>ROUND(I329*H329,2)</f>
        <v>0</v>
      </c>
      <c r="BL329" s="17" t="s">
        <v>208</v>
      </c>
      <c r="BM329" s="160" t="s">
        <v>4713</v>
      </c>
    </row>
    <row r="330" spans="2:65" s="1" customFormat="1" x14ac:dyDescent="0.2">
      <c r="B330" s="32"/>
      <c r="C330" s="254"/>
      <c r="D330" s="255" t="s">
        <v>210</v>
      </c>
      <c r="E330" s="254"/>
      <c r="F330" s="256" t="s">
        <v>385</v>
      </c>
      <c r="G330" s="254"/>
      <c r="H330" s="254"/>
      <c r="I330" s="96"/>
      <c r="L330" s="32"/>
      <c r="M330" s="162"/>
      <c r="T330" s="56"/>
      <c r="AT330" s="17" t="s">
        <v>210</v>
      </c>
      <c r="AU330" s="17" t="s">
        <v>82</v>
      </c>
    </row>
    <row r="331" spans="2:65" s="1" customFormat="1" ht="282.75" x14ac:dyDescent="0.2">
      <c r="B331" s="32"/>
      <c r="C331" s="254"/>
      <c r="D331" s="255" t="s">
        <v>212</v>
      </c>
      <c r="E331" s="254"/>
      <c r="F331" s="257" t="s">
        <v>386</v>
      </c>
      <c r="G331" s="254"/>
      <c r="H331" s="254"/>
      <c r="I331" s="96"/>
      <c r="L331" s="32"/>
      <c r="M331" s="162"/>
      <c r="T331" s="56"/>
      <c r="AT331" s="17" t="s">
        <v>212</v>
      </c>
      <c r="AU331" s="17" t="s">
        <v>82</v>
      </c>
    </row>
    <row r="332" spans="2:65" s="12" customFormat="1" x14ac:dyDescent="0.2">
      <c r="B332" s="163"/>
      <c r="C332" s="258"/>
      <c r="D332" s="255" t="s">
        <v>214</v>
      </c>
      <c r="E332" s="259" t="s">
        <v>1</v>
      </c>
      <c r="F332" s="260" t="s">
        <v>2932</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2933</v>
      </c>
      <c r="G333" s="258"/>
      <c r="H333" s="259" t="s">
        <v>1</v>
      </c>
      <c r="I333" s="165"/>
      <c r="L333" s="163"/>
      <c r="M333" s="166"/>
      <c r="T333" s="167"/>
      <c r="AT333" s="164" t="s">
        <v>214</v>
      </c>
      <c r="AU333" s="164" t="s">
        <v>82</v>
      </c>
      <c r="AV333" s="12" t="s">
        <v>80</v>
      </c>
      <c r="AW333" s="12" t="s">
        <v>30</v>
      </c>
      <c r="AX333" s="12" t="s">
        <v>73</v>
      </c>
      <c r="AY333" s="164" t="s">
        <v>201</v>
      </c>
    </row>
    <row r="334" spans="2:65" s="12" customFormat="1" x14ac:dyDescent="0.2">
      <c r="B334" s="163"/>
      <c r="C334" s="258"/>
      <c r="D334" s="255" t="s">
        <v>214</v>
      </c>
      <c r="E334" s="259" t="s">
        <v>1</v>
      </c>
      <c r="F334" s="260" t="s">
        <v>358</v>
      </c>
      <c r="G334" s="258"/>
      <c r="H334" s="259" t="s">
        <v>1</v>
      </c>
      <c r="I334" s="165"/>
      <c r="L334" s="163"/>
      <c r="M334" s="166"/>
      <c r="T334" s="167"/>
      <c r="AT334" s="164" t="s">
        <v>214</v>
      </c>
      <c r="AU334" s="164" t="s">
        <v>82</v>
      </c>
      <c r="AV334" s="12" t="s">
        <v>80</v>
      </c>
      <c r="AW334" s="12" t="s">
        <v>30</v>
      </c>
      <c r="AX334" s="12" t="s">
        <v>73</v>
      </c>
      <c r="AY334" s="164" t="s">
        <v>201</v>
      </c>
    </row>
    <row r="335" spans="2:65" s="12" customFormat="1" ht="22.5" x14ac:dyDescent="0.2">
      <c r="B335" s="163"/>
      <c r="C335" s="258"/>
      <c r="D335" s="255" t="s">
        <v>214</v>
      </c>
      <c r="E335" s="259" t="s">
        <v>1</v>
      </c>
      <c r="F335" s="260" t="s">
        <v>359</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272</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4678</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2969</v>
      </c>
      <c r="G338" s="258"/>
      <c r="H338" s="259" t="s">
        <v>1</v>
      </c>
      <c r="I338" s="165"/>
      <c r="L338" s="163"/>
      <c r="M338" s="166"/>
      <c r="T338" s="167"/>
      <c r="AT338" s="164" t="s">
        <v>214</v>
      </c>
      <c r="AU338" s="164" t="s">
        <v>82</v>
      </c>
      <c r="AV338" s="12" t="s">
        <v>80</v>
      </c>
      <c r="AW338" s="12" t="s">
        <v>30</v>
      </c>
      <c r="AX338" s="12" t="s">
        <v>73</v>
      </c>
      <c r="AY338" s="164" t="s">
        <v>201</v>
      </c>
    </row>
    <row r="339" spans="2:65" s="12" customFormat="1" ht="22.5" x14ac:dyDescent="0.2">
      <c r="B339" s="163"/>
      <c r="C339" s="258"/>
      <c r="D339" s="255" t="s">
        <v>214</v>
      </c>
      <c r="E339" s="259" t="s">
        <v>1</v>
      </c>
      <c r="F339" s="260" t="s">
        <v>4689</v>
      </c>
      <c r="G339" s="258"/>
      <c r="H339" s="259" t="s">
        <v>1</v>
      </c>
      <c r="I339" s="165"/>
      <c r="L339" s="163"/>
      <c r="M339" s="166"/>
      <c r="T339" s="167"/>
      <c r="AT339" s="164" t="s">
        <v>214</v>
      </c>
      <c r="AU339" s="164" t="s">
        <v>82</v>
      </c>
      <c r="AV339" s="12" t="s">
        <v>80</v>
      </c>
      <c r="AW339" s="12" t="s">
        <v>30</v>
      </c>
      <c r="AX339" s="12" t="s">
        <v>73</v>
      </c>
      <c r="AY339" s="164" t="s">
        <v>201</v>
      </c>
    </row>
    <row r="340" spans="2:65" s="13" customFormat="1" x14ac:dyDescent="0.2">
      <c r="B340" s="168"/>
      <c r="C340" s="261"/>
      <c r="D340" s="255" t="s">
        <v>214</v>
      </c>
      <c r="E340" s="262" t="s">
        <v>1</v>
      </c>
      <c r="F340" s="263" t="s">
        <v>4703</v>
      </c>
      <c r="G340" s="261"/>
      <c r="H340" s="264">
        <v>108.202</v>
      </c>
      <c r="I340" s="170"/>
      <c r="L340" s="168"/>
      <c r="M340" s="171"/>
      <c r="T340" s="172"/>
      <c r="AT340" s="169" t="s">
        <v>214</v>
      </c>
      <c r="AU340" s="169" t="s">
        <v>82</v>
      </c>
      <c r="AV340" s="13" t="s">
        <v>82</v>
      </c>
      <c r="AW340" s="13" t="s">
        <v>30</v>
      </c>
      <c r="AX340" s="13" t="s">
        <v>73</v>
      </c>
      <c r="AY340" s="169" t="s">
        <v>201</v>
      </c>
    </row>
    <row r="341" spans="2:65" s="14" customFormat="1" x14ac:dyDescent="0.2">
      <c r="B341" s="173"/>
      <c r="C341" s="265"/>
      <c r="D341" s="255" t="s">
        <v>214</v>
      </c>
      <c r="E341" s="266" t="s">
        <v>1</v>
      </c>
      <c r="F341" s="267" t="s">
        <v>221</v>
      </c>
      <c r="G341" s="265"/>
      <c r="H341" s="268">
        <v>108.202</v>
      </c>
      <c r="I341" s="175"/>
      <c r="L341" s="173"/>
      <c r="M341" s="176"/>
      <c r="T341" s="177"/>
      <c r="AT341" s="174" t="s">
        <v>214</v>
      </c>
      <c r="AU341" s="174" t="s">
        <v>82</v>
      </c>
      <c r="AV341" s="14" t="s">
        <v>208</v>
      </c>
      <c r="AW341" s="14" t="s">
        <v>30</v>
      </c>
      <c r="AX341" s="14" t="s">
        <v>80</v>
      </c>
      <c r="AY341" s="174" t="s">
        <v>201</v>
      </c>
    </row>
    <row r="342" spans="2:65" s="1" customFormat="1" ht="16.5" customHeight="1" x14ac:dyDescent="0.2">
      <c r="B342" s="152"/>
      <c r="C342" s="249" t="s">
        <v>352</v>
      </c>
      <c r="D342" s="249" t="s">
        <v>203</v>
      </c>
      <c r="E342" s="250" t="s">
        <v>382</v>
      </c>
      <c r="F342" s="251" t="s">
        <v>383</v>
      </c>
      <c r="G342" s="252" t="s">
        <v>278</v>
      </c>
      <c r="H342" s="253">
        <v>39.78</v>
      </c>
      <c r="I342" s="154"/>
      <c r="J342" s="155">
        <f>ROUND(I342*H342,2)</f>
        <v>0</v>
      </c>
      <c r="K342" s="153" t="s">
        <v>207</v>
      </c>
      <c r="L342" s="32"/>
      <c r="M342" s="156" t="s">
        <v>1</v>
      </c>
      <c r="N342" s="157" t="s">
        <v>38</v>
      </c>
      <c r="P342" s="158">
        <f>O342*H342</f>
        <v>0</v>
      </c>
      <c r="Q342" s="158">
        <v>0</v>
      </c>
      <c r="R342" s="158">
        <f>Q342*H342</f>
        <v>0</v>
      </c>
      <c r="S342" s="158">
        <v>0</v>
      </c>
      <c r="T342" s="159">
        <f>S342*H342</f>
        <v>0</v>
      </c>
      <c r="AR342" s="160" t="s">
        <v>208</v>
      </c>
      <c r="AT342" s="160" t="s">
        <v>203</v>
      </c>
      <c r="AU342" s="160" t="s">
        <v>82</v>
      </c>
      <c r="AY342" s="17" t="s">
        <v>201</v>
      </c>
      <c r="BE342" s="161">
        <f>IF(N342="základní",J342,0)</f>
        <v>0</v>
      </c>
      <c r="BF342" s="161">
        <f>IF(N342="snížená",J342,0)</f>
        <v>0</v>
      </c>
      <c r="BG342" s="161">
        <f>IF(N342="zákl. přenesená",J342,0)</f>
        <v>0</v>
      </c>
      <c r="BH342" s="161">
        <f>IF(N342="sníž. přenesená",J342,0)</f>
        <v>0</v>
      </c>
      <c r="BI342" s="161">
        <f>IF(N342="nulová",J342,0)</f>
        <v>0</v>
      </c>
      <c r="BJ342" s="17" t="s">
        <v>80</v>
      </c>
      <c r="BK342" s="161">
        <f>ROUND(I342*H342,2)</f>
        <v>0</v>
      </c>
      <c r="BL342" s="17" t="s">
        <v>208</v>
      </c>
      <c r="BM342" s="160" t="s">
        <v>4714</v>
      </c>
    </row>
    <row r="343" spans="2:65" s="1" customFormat="1" x14ac:dyDescent="0.2">
      <c r="B343" s="32"/>
      <c r="C343" s="254"/>
      <c r="D343" s="255" t="s">
        <v>210</v>
      </c>
      <c r="E343" s="254"/>
      <c r="F343" s="256" t="s">
        <v>385</v>
      </c>
      <c r="G343" s="254"/>
      <c r="H343" s="254"/>
      <c r="I343" s="96"/>
      <c r="L343" s="32"/>
      <c r="M343" s="162"/>
      <c r="T343" s="56"/>
      <c r="AT343" s="17" t="s">
        <v>210</v>
      </c>
      <c r="AU343" s="17" t="s">
        <v>82</v>
      </c>
    </row>
    <row r="344" spans="2:65" s="1" customFormat="1" ht="282.75" x14ac:dyDescent="0.2">
      <c r="B344" s="32"/>
      <c r="C344" s="254"/>
      <c r="D344" s="255" t="s">
        <v>212</v>
      </c>
      <c r="E344" s="254"/>
      <c r="F344" s="257" t="s">
        <v>386</v>
      </c>
      <c r="G344" s="254"/>
      <c r="H344" s="254"/>
      <c r="I344" s="96"/>
      <c r="L344" s="32"/>
      <c r="M344" s="162"/>
      <c r="T344" s="56"/>
      <c r="AT344" s="17" t="s">
        <v>212</v>
      </c>
      <c r="AU344" s="17" t="s">
        <v>82</v>
      </c>
    </row>
    <row r="345" spans="2:65" s="12" customFormat="1" x14ac:dyDescent="0.2">
      <c r="B345" s="163"/>
      <c r="C345" s="258"/>
      <c r="D345" s="255" t="s">
        <v>214</v>
      </c>
      <c r="E345" s="259" t="s">
        <v>1</v>
      </c>
      <c r="F345" s="260" t="s">
        <v>2932</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2933</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839</v>
      </c>
      <c r="G347" s="258"/>
      <c r="H347" s="259" t="s">
        <v>1</v>
      </c>
      <c r="I347" s="165"/>
      <c r="L347" s="163"/>
      <c r="M347" s="166"/>
      <c r="T347" s="167"/>
      <c r="AT347" s="164" t="s">
        <v>214</v>
      </c>
      <c r="AU347" s="164" t="s">
        <v>82</v>
      </c>
      <c r="AV347" s="12" t="s">
        <v>80</v>
      </c>
      <c r="AW347" s="12" t="s">
        <v>30</v>
      </c>
      <c r="AX347" s="12" t="s">
        <v>73</v>
      </c>
      <c r="AY347" s="164" t="s">
        <v>201</v>
      </c>
    </row>
    <row r="348" spans="2:65" s="12" customFormat="1" ht="22.5" x14ac:dyDescent="0.2">
      <c r="B348" s="163"/>
      <c r="C348" s="258"/>
      <c r="D348" s="255" t="s">
        <v>214</v>
      </c>
      <c r="E348" s="259" t="s">
        <v>1</v>
      </c>
      <c r="F348" s="260" t="s">
        <v>736</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272</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4678</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2969</v>
      </c>
      <c r="G351" s="258"/>
      <c r="H351" s="259" t="s">
        <v>1</v>
      </c>
      <c r="I351" s="165"/>
      <c r="L351" s="163"/>
      <c r="M351" s="166"/>
      <c r="T351" s="167"/>
      <c r="AT351" s="164" t="s">
        <v>214</v>
      </c>
      <c r="AU351" s="164" t="s">
        <v>82</v>
      </c>
      <c r="AV351" s="12" t="s">
        <v>80</v>
      </c>
      <c r="AW351" s="12" t="s">
        <v>30</v>
      </c>
      <c r="AX351" s="12" t="s">
        <v>73</v>
      </c>
      <c r="AY351" s="164" t="s">
        <v>201</v>
      </c>
    </row>
    <row r="352" spans="2:65" s="12" customFormat="1" ht="22.5" x14ac:dyDescent="0.2">
      <c r="B352" s="163"/>
      <c r="C352" s="258"/>
      <c r="D352" s="255" t="s">
        <v>214</v>
      </c>
      <c r="E352" s="259" t="s">
        <v>1</v>
      </c>
      <c r="F352" s="260" t="s">
        <v>4689</v>
      </c>
      <c r="G352" s="258"/>
      <c r="H352" s="259" t="s">
        <v>1</v>
      </c>
      <c r="I352" s="165"/>
      <c r="L352" s="163"/>
      <c r="M352" s="166"/>
      <c r="T352" s="167"/>
      <c r="AT352" s="164" t="s">
        <v>214</v>
      </c>
      <c r="AU352" s="164" t="s">
        <v>82</v>
      </c>
      <c r="AV352" s="12" t="s">
        <v>80</v>
      </c>
      <c r="AW352" s="12" t="s">
        <v>30</v>
      </c>
      <c r="AX352" s="12" t="s">
        <v>73</v>
      </c>
      <c r="AY352" s="164" t="s">
        <v>201</v>
      </c>
    </row>
    <row r="353" spans="2:65" s="13" customFormat="1" x14ac:dyDescent="0.2">
      <c r="B353" s="168"/>
      <c r="C353" s="261"/>
      <c r="D353" s="255" t="s">
        <v>214</v>
      </c>
      <c r="E353" s="262" t="s">
        <v>1</v>
      </c>
      <c r="F353" s="263" t="s">
        <v>4709</v>
      </c>
      <c r="G353" s="261"/>
      <c r="H353" s="264">
        <v>39.78</v>
      </c>
      <c r="I353" s="170"/>
      <c r="L353" s="168"/>
      <c r="M353" s="171"/>
      <c r="T353" s="172"/>
      <c r="AT353" s="169" t="s">
        <v>214</v>
      </c>
      <c r="AU353" s="169" t="s">
        <v>82</v>
      </c>
      <c r="AV353" s="13" t="s">
        <v>82</v>
      </c>
      <c r="AW353" s="13" t="s">
        <v>30</v>
      </c>
      <c r="AX353" s="13" t="s">
        <v>73</v>
      </c>
      <c r="AY353" s="169" t="s">
        <v>201</v>
      </c>
    </row>
    <row r="354" spans="2:65" s="14" customFormat="1" x14ac:dyDescent="0.2">
      <c r="B354" s="173"/>
      <c r="C354" s="265"/>
      <c r="D354" s="255" t="s">
        <v>214</v>
      </c>
      <c r="E354" s="266" t="s">
        <v>1</v>
      </c>
      <c r="F354" s="267" t="s">
        <v>221</v>
      </c>
      <c r="G354" s="265"/>
      <c r="H354" s="268">
        <v>39.78</v>
      </c>
      <c r="I354" s="175"/>
      <c r="L354" s="173"/>
      <c r="M354" s="176"/>
      <c r="T354" s="177"/>
      <c r="AT354" s="174" t="s">
        <v>214</v>
      </c>
      <c r="AU354" s="174" t="s">
        <v>82</v>
      </c>
      <c r="AV354" s="14" t="s">
        <v>208</v>
      </c>
      <c r="AW354" s="14" t="s">
        <v>30</v>
      </c>
      <c r="AX354" s="14" t="s">
        <v>80</v>
      </c>
      <c r="AY354" s="174" t="s">
        <v>201</v>
      </c>
    </row>
    <row r="355" spans="2:65" s="1" customFormat="1" ht="24" customHeight="1" x14ac:dyDescent="0.2">
      <c r="B355" s="152"/>
      <c r="C355" s="249" t="s">
        <v>360</v>
      </c>
      <c r="D355" s="249" t="s">
        <v>203</v>
      </c>
      <c r="E355" s="250" t="s">
        <v>390</v>
      </c>
      <c r="F355" s="251" t="s">
        <v>391</v>
      </c>
      <c r="G355" s="252" t="s">
        <v>278</v>
      </c>
      <c r="H355" s="253">
        <v>68.421999999999997</v>
      </c>
      <c r="I355" s="154"/>
      <c r="J355" s="155">
        <f>ROUND(I355*H355,2)</f>
        <v>0</v>
      </c>
      <c r="K355" s="153" t="s">
        <v>207</v>
      </c>
      <c r="L355" s="32"/>
      <c r="M355" s="156" t="s">
        <v>1</v>
      </c>
      <c r="N355" s="157" t="s">
        <v>38</v>
      </c>
      <c r="P355" s="158">
        <f>O355*H355</f>
        <v>0</v>
      </c>
      <c r="Q355" s="158">
        <v>0</v>
      </c>
      <c r="R355" s="158">
        <f>Q355*H355</f>
        <v>0</v>
      </c>
      <c r="S355" s="158">
        <v>0</v>
      </c>
      <c r="T355" s="159">
        <f>S355*H355</f>
        <v>0</v>
      </c>
      <c r="AR355" s="160" t="s">
        <v>208</v>
      </c>
      <c r="AT355" s="160" t="s">
        <v>203</v>
      </c>
      <c r="AU355" s="160" t="s">
        <v>82</v>
      </c>
      <c r="AY355" s="17" t="s">
        <v>201</v>
      </c>
      <c r="BE355" s="161">
        <f>IF(N355="základní",J355,0)</f>
        <v>0</v>
      </c>
      <c r="BF355" s="161">
        <f>IF(N355="snížená",J355,0)</f>
        <v>0</v>
      </c>
      <c r="BG355" s="161">
        <f>IF(N355="zákl. přenesená",J355,0)</f>
        <v>0</v>
      </c>
      <c r="BH355" s="161">
        <f>IF(N355="sníž. přenesená",J355,0)</f>
        <v>0</v>
      </c>
      <c r="BI355" s="161">
        <f>IF(N355="nulová",J355,0)</f>
        <v>0</v>
      </c>
      <c r="BJ355" s="17" t="s">
        <v>80</v>
      </c>
      <c r="BK355" s="161">
        <f>ROUND(I355*H355,2)</f>
        <v>0</v>
      </c>
      <c r="BL355" s="17" t="s">
        <v>208</v>
      </c>
      <c r="BM355" s="160" t="s">
        <v>4715</v>
      </c>
    </row>
    <row r="356" spans="2:65" s="1" customFormat="1" ht="29.25" x14ac:dyDescent="0.2">
      <c r="B356" s="32"/>
      <c r="C356" s="254"/>
      <c r="D356" s="255" t="s">
        <v>210</v>
      </c>
      <c r="E356" s="254"/>
      <c r="F356" s="256" t="s">
        <v>393</v>
      </c>
      <c r="G356" s="254"/>
      <c r="H356" s="254"/>
      <c r="I356" s="96"/>
      <c r="L356" s="32"/>
      <c r="M356" s="162"/>
      <c r="T356" s="56"/>
      <c r="AT356" s="17" t="s">
        <v>210</v>
      </c>
      <c r="AU356" s="17" t="s">
        <v>82</v>
      </c>
    </row>
    <row r="357" spans="2:65" s="1" customFormat="1" ht="409.5" x14ac:dyDescent="0.2">
      <c r="B357" s="32"/>
      <c r="C357" s="254"/>
      <c r="D357" s="255" t="s">
        <v>212</v>
      </c>
      <c r="E357" s="254"/>
      <c r="F357" s="270" t="s">
        <v>394</v>
      </c>
      <c r="G357" s="254"/>
      <c r="H357" s="254"/>
      <c r="I357" s="96"/>
      <c r="L357" s="32"/>
      <c r="M357" s="162"/>
      <c r="T357" s="56"/>
      <c r="AT357" s="17" t="s">
        <v>212</v>
      </c>
      <c r="AU357" s="17" t="s">
        <v>82</v>
      </c>
    </row>
    <row r="358" spans="2:65" s="12" customFormat="1" x14ac:dyDescent="0.2">
      <c r="B358" s="163"/>
      <c r="C358" s="258"/>
      <c r="D358" s="255" t="s">
        <v>214</v>
      </c>
      <c r="E358" s="259" t="s">
        <v>1</v>
      </c>
      <c r="F358" s="260" t="s">
        <v>2932</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2933</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4678</v>
      </c>
      <c r="G360" s="258"/>
      <c r="H360" s="259" t="s">
        <v>1</v>
      </c>
      <c r="I360" s="165"/>
      <c r="L360" s="163"/>
      <c r="M360" s="166"/>
      <c r="T360" s="167"/>
      <c r="AT360" s="164" t="s">
        <v>214</v>
      </c>
      <c r="AU360" s="164" t="s">
        <v>82</v>
      </c>
      <c r="AV360" s="12" t="s">
        <v>80</v>
      </c>
      <c r="AW360" s="12" t="s">
        <v>30</v>
      </c>
      <c r="AX360" s="12" t="s">
        <v>73</v>
      </c>
      <c r="AY360" s="164" t="s">
        <v>201</v>
      </c>
    </row>
    <row r="361" spans="2:65" s="12" customFormat="1" ht="22.5" x14ac:dyDescent="0.2">
      <c r="B361" s="163"/>
      <c r="C361" s="258"/>
      <c r="D361" s="255" t="s">
        <v>214</v>
      </c>
      <c r="E361" s="259" t="s">
        <v>1</v>
      </c>
      <c r="F361" s="260" t="s">
        <v>2988</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4706</v>
      </c>
      <c r="G362" s="258"/>
      <c r="H362" s="259" t="s">
        <v>1</v>
      </c>
      <c r="I362" s="165"/>
      <c r="L362" s="163"/>
      <c r="M362" s="166"/>
      <c r="T362" s="167"/>
      <c r="AT362" s="164" t="s">
        <v>214</v>
      </c>
      <c r="AU362" s="164" t="s">
        <v>82</v>
      </c>
      <c r="AV362" s="12" t="s">
        <v>80</v>
      </c>
      <c r="AW362" s="12" t="s">
        <v>30</v>
      </c>
      <c r="AX362" s="12" t="s">
        <v>73</v>
      </c>
      <c r="AY362" s="164" t="s">
        <v>201</v>
      </c>
    </row>
    <row r="363" spans="2:65" s="13" customFormat="1" x14ac:dyDescent="0.2">
      <c r="B363" s="168"/>
      <c r="C363" s="261"/>
      <c r="D363" s="255" t="s">
        <v>214</v>
      </c>
      <c r="E363" s="262" t="s">
        <v>1</v>
      </c>
      <c r="F363" s="263" t="s">
        <v>4707</v>
      </c>
      <c r="G363" s="261"/>
      <c r="H363" s="264">
        <v>68.421999999999997</v>
      </c>
      <c r="I363" s="170"/>
      <c r="L363" s="168"/>
      <c r="M363" s="171"/>
      <c r="T363" s="172"/>
      <c r="AT363" s="169" t="s">
        <v>214</v>
      </c>
      <c r="AU363" s="169" t="s">
        <v>82</v>
      </c>
      <c r="AV363" s="13" t="s">
        <v>82</v>
      </c>
      <c r="AW363" s="13" t="s">
        <v>30</v>
      </c>
      <c r="AX363" s="13" t="s">
        <v>73</v>
      </c>
      <c r="AY363" s="169" t="s">
        <v>201</v>
      </c>
    </row>
    <row r="364" spans="2:65" s="14" customFormat="1" x14ac:dyDescent="0.2">
      <c r="B364" s="173"/>
      <c r="C364" s="265"/>
      <c r="D364" s="255" t="s">
        <v>214</v>
      </c>
      <c r="E364" s="266" t="s">
        <v>1</v>
      </c>
      <c r="F364" s="267" t="s">
        <v>221</v>
      </c>
      <c r="G364" s="265"/>
      <c r="H364" s="268">
        <v>68.421999999999997</v>
      </c>
      <c r="I364" s="175"/>
      <c r="L364" s="173"/>
      <c r="M364" s="176"/>
      <c r="T364" s="177"/>
      <c r="AT364" s="174" t="s">
        <v>214</v>
      </c>
      <c r="AU364" s="174" t="s">
        <v>82</v>
      </c>
      <c r="AV364" s="14" t="s">
        <v>208</v>
      </c>
      <c r="AW364" s="14" t="s">
        <v>30</v>
      </c>
      <c r="AX364" s="14" t="s">
        <v>80</v>
      </c>
      <c r="AY364" s="174" t="s">
        <v>201</v>
      </c>
    </row>
    <row r="365" spans="2:65" s="1" customFormat="1" ht="24" customHeight="1" x14ac:dyDescent="0.2">
      <c r="B365" s="152"/>
      <c r="C365" s="249" t="s">
        <v>7</v>
      </c>
      <c r="D365" s="249" t="s">
        <v>203</v>
      </c>
      <c r="E365" s="250" t="s">
        <v>409</v>
      </c>
      <c r="F365" s="251" t="s">
        <v>410</v>
      </c>
      <c r="G365" s="252" t="s">
        <v>278</v>
      </c>
      <c r="H365" s="253">
        <v>27.54</v>
      </c>
      <c r="I365" s="154"/>
      <c r="J365" s="155">
        <f>ROUND(I365*H365,2)</f>
        <v>0</v>
      </c>
      <c r="K365" s="153" t="s">
        <v>207</v>
      </c>
      <c r="L365" s="32"/>
      <c r="M365" s="156" t="s">
        <v>1</v>
      </c>
      <c r="N365" s="157" t="s">
        <v>38</v>
      </c>
      <c r="P365" s="158">
        <f>O365*H365</f>
        <v>0</v>
      </c>
      <c r="Q365" s="158">
        <v>0</v>
      </c>
      <c r="R365" s="158">
        <f>Q365*H365</f>
        <v>0</v>
      </c>
      <c r="S365" s="158">
        <v>0</v>
      </c>
      <c r="T365" s="159">
        <f>S365*H365</f>
        <v>0</v>
      </c>
      <c r="AR365" s="160" t="s">
        <v>208</v>
      </c>
      <c r="AT365" s="160" t="s">
        <v>203</v>
      </c>
      <c r="AU365" s="160" t="s">
        <v>82</v>
      </c>
      <c r="AY365" s="17" t="s">
        <v>201</v>
      </c>
      <c r="BE365" s="161">
        <f>IF(N365="základní",J365,0)</f>
        <v>0</v>
      </c>
      <c r="BF365" s="161">
        <f>IF(N365="snížená",J365,0)</f>
        <v>0</v>
      </c>
      <c r="BG365" s="161">
        <f>IF(N365="zákl. přenesená",J365,0)</f>
        <v>0</v>
      </c>
      <c r="BH365" s="161">
        <f>IF(N365="sníž. přenesená",J365,0)</f>
        <v>0</v>
      </c>
      <c r="BI365" s="161">
        <f>IF(N365="nulová",J365,0)</f>
        <v>0</v>
      </c>
      <c r="BJ365" s="17" t="s">
        <v>80</v>
      </c>
      <c r="BK365" s="161">
        <f>ROUND(I365*H365,2)</f>
        <v>0</v>
      </c>
      <c r="BL365" s="17" t="s">
        <v>208</v>
      </c>
      <c r="BM365" s="160" t="s">
        <v>4716</v>
      </c>
    </row>
    <row r="366" spans="2:65" s="1" customFormat="1" ht="39" x14ac:dyDescent="0.2">
      <c r="B366" s="32"/>
      <c r="C366" s="254"/>
      <c r="D366" s="255" t="s">
        <v>210</v>
      </c>
      <c r="E366" s="254"/>
      <c r="F366" s="256" t="s">
        <v>412</v>
      </c>
      <c r="G366" s="254"/>
      <c r="H366" s="254"/>
      <c r="I366" s="96"/>
      <c r="L366" s="32"/>
      <c r="M366" s="162"/>
      <c r="T366" s="56"/>
      <c r="AT366" s="17" t="s">
        <v>210</v>
      </c>
      <c r="AU366" s="17" t="s">
        <v>82</v>
      </c>
    </row>
    <row r="367" spans="2:65" s="1" customFormat="1" ht="107.25" x14ac:dyDescent="0.2">
      <c r="B367" s="32"/>
      <c r="C367" s="254"/>
      <c r="D367" s="255" t="s">
        <v>212</v>
      </c>
      <c r="E367" s="254"/>
      <c r="F367" s="257" t="s">
        <v>413</v>
      </c>
      <c r="G367" s="254"/>
      <c r="H367" s="254"/>
      <c r="I367" s="96"/>
      <c r="L367" s="32"/>
      <c r="M367" s="162"/>
      <c r="T367" s="56"/>
      <c r="AT367" s="17" t="s">
        <v>212</v>
      </c>
      <c r="AU367" s="17" t="s">
        <v>82</v>
      </c>
    </row>
    <row r="368" spans="2:65" s="12" customFormat="1" x14ac:dyDescent="0.2">
      <c r="B368" s="163"/>
      <c r="C368" s="258"/>
      <c r="D368" s="255" t="s">
        <v>214</v>
      </c>
      <c r="E368" s="259" t="s">
        <v>1</v>
      </c>
      <c r="F368" s="260" t="s">
        <v>2932</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2933</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4678</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3000</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4706</v>
      </c>
      <c r="G372" s="258"/>
      <c r="H372" s="259" t="s">
        <v>1</v>
      </c>
      <c r="I372" s="165"/>
      <c r="L372" s="163"/>
      <c r="M372" s="166"/>
      <c r="T372" s="167"/>
      <c r="AT372" s="164" t="s">
        <v>214</v>
      </c>
      <c r="AU372" s="164" t="s">
        <v>82</v>
      </c>
      <c r="AV372" s="12" t="s">
        <v>80</v>
      </c>
      <c r="AW372" s="12" t="s">
        <v>30</v>
      </c>
      <c r="AX372" s="12" t="s">
        <v>73</v>
      </c>
      <c r="AY372" s="164" t="s">
        <v>201</v>
      </c>
    </row>
    <row r="373" spans="2:65" s="13" customFormat="1" x14ac:dyDescent="0.2">
      <c r="B373" s="168"/>
      <c r="C373" s="261"/>
      <c r="D373" s="255" t="s">
        <v>214</v>
      </c>
      <c r="E373" s="262" t="s">
        <v>1</v>
      </c>
      <c r="F373" s="263" t="s">
        <v>4717</v>
      </c>
      <c r="G373" s="261"/>
      <c r="H373" s="264">
        <v>27.846</v>
      </c>
      <c r="I373" s="170"/>
      <c r="L373" s="168"/>
      <c r="M373" s="171"/>
      <c r="T373" s="172"/>
      <c r="AT373" s="169" t="s">
        <v>214</v>
      </c>
      <c r="AU373" s="169" t="s">
        <v>82</v>
      </c>
      <c r="AV373" s="13" t="s">
        <v>82</v>
      </c>
      <c r="AW373" s="13" t="s">
        <v>30</v>
      </c>
      <c r="AX373" s="13" t="s">
        <v>73</v>
      </c>
      <c r="AY373" s="169" t="s">
        <v>201</v>
      </c>
    </row>
    <row r="374" spans="2:65" s="12" customFormat="1" x14ac:dyDescent="0.2">
      <c r="B374" s="163"/>
      <c r="C374" s="258"/>
      <c r="D374" s="255" t="s">
        <v>214</v>
      </c>
      <c r="E374" s="259" t="s">
        <v>1</v>
      </c>
      <c r="F374" s="260" t="s">
        <v>3002</v>
      </c>
      <c r="G374" s="258"/>
      <c r="H374" s="259" t="s">
        <v>1</v>
      </c>
      <c r="I374" s="165"/>
      <c r="L374" s="163"/>
      <c r="M374" s="166"/>
      <c r="T374" s="167"/>
      <c r="AT374" s="164" t="s">
        <v>214</v>
      </c>
      <c r="AU374" s="164" t="s">
        <v>82</v>
      </c>
      <c r="AV374" s="12" t="s">
        <v>80</v>
      </c>
      <c r="AW374" s="12" t="s">
        <v>30</v>
      </c>
      <c r="AX374" s="12" t="s">
        <v>73</v>
      </c>
      <c r="AY374" s="164" t="s">
        <v>201</v>
      </c>
    </row>
    <row r="375" spans="2:65" s="13" customFormat="1" x14ac:dyDescent="0.2">
      <c r="B375" s="168"/>
      <c r="C375" s="261"/>
      <c r="D375" s="255" t="s">
        <v>214</v>
      </c>
      <c r="E375" s="262" t="s">
        <v>1</v>
      </c>
      <c r="F375" s="263" t="s">
        <v>4718</v>
      </c>
      <c r="G375" s="261"/>
      <c r="H375" s="264">
        <v>-0.30599999999999999</v>
      </c>
      <c r="I375" s="170"/>
      <c r="L375" s="168"/>
      <c r="M375" s="171"/>
      <c r="T375" s="172"/>
      <c r="AT375" s="169" t="s">
        <v>214</v>
      </c>
      <c r="AU375" s="169" t="s">
        <v>82</v>
      </c>
      <c r="AV375" s="13" t="s">
        <v>82</v>
      </c>
      <c r="AW375" s="13" t="s">
        <v>30</v>
      </c>
      <c r="AX375" s="13" t="s">
        <v>73</v>
      </c>
      <c r="AY375" s="169" t="s">
        <v>201</v>
      </c>
    </row>
    <row r="376" spans="2:65" s="14" customFormat="1" x14ac:dyDescent="0.2">
      <c r="B376" s="173"/>
      <c r="C376" s="265"/>
      <c r="D376" s="255" t="s">
        <v>214</v>
      </c>
      <c r="E376" s="266" t="s">
        <v>1</v>
      </c>
      <c r="F376" s="267" t="s">
        <v>221</v>
      </c>
      <c r="G376" s="265"/>
      <c r="H376" s="268">
        <v>27.54</v>
      </c>
      <c r="I376" s="175"/>
      <c r="L376" s="173"/>
      <c r="M376" s="176"/>
      <c r="T376" s="177"/>
      <c r="AT376" s="174" t="s">
        <v>214</v>
      </c>
      <c r="AU376" s="174" t="s">
        <v>82</v>
      </c>
      <c r="AV376" s="14" t="s">
        <v>208</v>
      </c>
      <c r="AW376" s="14" t="s">
        <v>30</v>
      </c>
      <c r="AX376" s="14" t="s">
        <v>80</v>
      </c>
      <c r="AY376" s="174" t="s">
        <v>201</v>
      </c>
    </row>
    <row r="377" spans="2:65" s="1" customFormat="1" ht="16.5" customHeight="1" x14ac:dyDescent="0.2">
      <c r="B377" s="152"/>
      <c r="C377" s="271" t="s">
        <v>368</v>
      </c>
      <c r="D377" s="271" t="s">
        <v>401</v>
      </c>
      <c r="E377" s="272" t="s">
        <v>402</v>
      </c>
      <c r="F377" s="273" t="s">
        <v>403</v>
      </c>
      <c r="G377" s="274" t="s">
        <v>404</v>
      </c>
      <c r="H377" s="275">
        <v>55.08</v>
      </c>
      <c r="I377" s="179"/>
      <c r="J377" s="180">
        <f>ROUND(I377*H377,2)</f>
        <v>0</v>
      </c>
      <c r="K377" s="178" t="s">
        <v>207</v>
      </c>
      <c r="L377" s="181"/>
      <c r="M377" s="182" t="s">
        <v>1</v>
      </c>
      <c r="N377" s="183" t="s">
        <v>38</v>
      </c>
      <c r="P377" s="158">
        <f>O377*H377</f>
        <v>0</v>
      </c>
      <c r="Q377" s="158">
        <v>1</v>
      </c>
      <c r="R377" s="158">
        <f>Q377*H377</f>
        <v>55.08</v>
      </c>
      <c r="S377" s="158">
        <v>0</v>
      </c>
      <c r="T377" s="159">
        <f>S377*H377</f>
        <v>0</v>
      </c>
      <c r="AR377" s="160" t="s">
        <v>266</v>
      </c>
      <c r="AT377" s="160" t="s">
        <v>401</v>
      </c>
      <c r="AU377" s="160" t="s">
        <v>82</v>
      </c>
      <c r="AY377" s="17" t="s">
        <v>201</v>
      </c>
      <c r="BE377" s="161">
        <f>IF(N377="základní",J377,0)</f>
        <v>0</v>
      </c>
      <c r="BF377" s="161">
        <f>IF(N377="snížená",J377,0)</f>
        <v>0</v>
      </c>
      <c r="BG377" s="161">
        <f>IF(N377="zákl. přenesená",J377,0)</f>
        <v>0</v>
      </c>
      <c r="BH377" s="161">
        <f>IF(N377="sníž. přenesená",J377,0)</f>
        <v>0</v>
      </c>
      <c r="BI377" s="161">
        <f>IF(N377="nulová",J377,0)</f>
        <v>0</v>
      </c>
      <c r="BJ377" s="17" t="s">
        <v>80</v>
      </c>
      <c r="BK377" s="161">
        <f>ROUND(I377*H377,2)</f>
        <v>0</v>
      </c>
      <c r="BL377" s="17" t="s">
        <v>208</v>
      </c>
      <c r="BM377" s="160" t="s">
        <v>4719</v>
      </c>
    </row>
    <row r="378" spans="2:65" s="1" customFormat="1" x14ac:dyDescent="0.2">
      <c r="B378" s="32"/>
      <c r="C378" s="254"/>
      <c r="D378" s="255" t="s">
        <v>210</v>
      </c>
      <c r="E378" s="254"/>
      <c r="F378" s="256" t="s">
        <v>403</v>
      </c>
      <c r="G378" s="254"/>
      <c r="H378" s="254"/>
      <c r="I378" s="96"/>
      <c r="L378" s="32"/>
      <c r="M378" s="162"/>
      <c r="T378" s="56"/>
      <c r="AT378" s="17" t="s">
        <v>210</v>
      </c>
      <c r="AU378" s="17" t="s">
        <v>82</v>
      </c>
    </row>
    <row r="379" spans="2:65" s="12" customFormat="1" x14ac:dyDescent="0.2">
      <c r="B379" s="163"/>
      <c r="C379" s="258"/>
      <c r="D379" s="255" t="s">
        <v>214</v>
      </c>
      <c r="E379" s="259" t="s">
        <v>1</v>
      </c>
      <c r="F379" s="260" t="s">
        <v>2932</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2933</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4678</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3000</v>
      </c>
      <c r="G382" s="258"/>
      <c r="H382" s="259" t="s">
        <v>1</v>
      </c>
      <c r="I382" s="165"/>
      <c r="L382" s="163"/>
      <c r="M382" s="166"/>
      <c r="T382" s="167"/>
      <c r="AT382" s="164" t="s">
        <v>214</v>
      </c>
      <c r="AU382" s="164" t="s">
        <v>82</v>
      </c>
      <c r="AV382" s="12" t="s">
        <v>80</v>
      </c>
      <c r="AW382" s="12" t="s">
        <v>30</v>
      </c>
      <c r="AX382" s="12" t="s">
        <v>73</v>
      </c>
      <c r="AY382" s="164" t="s">
        <v>201</v>
      </c>
    </row>
    <row r="383" spans="2:65" s="12" customFormat="1" x14ac:dyDescent="0.2">
      <c r="B383" s="163"/>
      <c r="C383" s="258"/>
      <c r="D383" s="255" t="s">
        <v>214</v>
      </c>
      <c r="E383" s="259" t="s">
        <v>1</v>
      </c>
      <c r="F383" s="260" t="s">
        <v>4706</v>
      </c>
      <c r="G383" s="258"/>
      <c r="H383" s="259" t="s">
        <v>1</v>
      </c>
      <c r="I383" s="165"/>
      <c r="L383" s="163"/>
      <c r="M383" s="166"/>
      <c r="T383" s="167"/>
      <c r="AT383" s="164" t="s">
        <v>214</v>
      </c>
      <c r="AU383" s="164" t="s">
        <v>82</v>
      </c>
      <c r="AV383" s="12" t="s">
        <v>80</v>
      </c>
      <c r="AW383" s="12" t="s">
        <v>30</v>
      </c>
      <c r="AX383" s="12" t="s">
        <v>73</v>
      </c>
      <c r="AY383" s="164" t="s">
        <v>201</v>
      </c>
    </row>
    <row r="384" spans="2:65" s="13" customFormat="1" x14ac:dyDescent="0.2">
      <c r="B384" s="168"/>
      <c r="C384" s="261"/>
      <c r="D384" s="255" t="s">
        <v>214</v>
      </c>
      <c r="E384" s="262" t="s">
        <v>1</v>
      </c>
      <c r="F384" s="263" t="s">
        <v>4717</v>
      </c>
      <c r="G384" s="261"/>
      <c r="H384" s="264">
        <v>27.846</v>
      </c>
      <c r="I384" s="170"/>
      <c r="L384" s="168"/>
      <c r="M384" s="171"/>
      <c r="T384" s="172"/>
      <c r="AT384" s="169" t="s">
        <v>214</v>
      </c>
      <c r="AU384" s="169" t="s">
        <v>82</v>
      </c>
      <c r="AV384" s="13" t="s">
        <v>82</v>
      </c>
      <c r="AW384" s="13" t="s">
        <v>30</v>
      </c>
      <c r="AX384" s="13" t="s">
        <v>73</v>
      </c>
      <c r="AY384" s="169" t="s">
        <v>201</v>
      </c>
    </row>
    <row r="385" spans="2:65" s="12" customFormat="1" x14ac:dyDescent="0.2">
      <c r="B385" s="163"/>
      <c r="C385" s="258"/>
      <c r="D385" s="255" t="s">
        <v>214</v>
      </c>
      <c r="E385" s="259" t="s">
        <v>1</v>
      </c>
      <c r="F385" s="260" t="s">
        <v>3002</v>
      </c>
      <c r="G385" s="258"/>
      <c r="H385" s="259" t="s">
        <v>1</v>
      </c>
      <c r="I385" s="165"/>
      <c r="L385" s="163"/>
      <c r="M385" s="166"/>
      <c r="T385" s="167"/>
      <c r="AT385" s="164" t="s">
        <v>214</v>
      </c>
      <c r="AU385" s="164" t="s">
        <v>82</v>
      </c>
      <c r="AV385" s="12" t="s">
        <v>80</v>
      </c>
      <c r="AW385" s="12" t="s">
        <v>30</v>
      </c>
      <c r="AX385" s="12" t="s">
        <v>73</v>
      </c>
      <c r="AY385" s="164" t="s">
        <v>201</v>
      </c>
    </row>
    <row r="386" spans="2:65" s="13" customFormat="1" x14ac:dyDescent="0.2">
      <c r="B386" s="168"/>
      <c r="C386" s="261"/>
      <c r="D386" s="255" t="s">
        <v>214</v>
      </c>
      <c r="E386" s="262" t="s">
        <v>1</v>
      </c>
      <c r="F386" s="263" t="s">
        <v>4718</v>
      </c>
      <c r="G386" s="261"/>
      <c r="H386" s="264">
        <v>-0.30599999999999999</v>
      </c>
      <c r="I386" s="170"/>
      <c r="L386" s="168"/>
      <c r="M386" s="171"/>
      <c r="T386" s="172"/>
      <c r="AT386" s="169" t="s">
        <v>214</v>
      </c>
      <c r="AU386" s="169" t="s">
        <v>82</v>
      </c>
      <c r="AV386" s="13" t="s">
        <v>82</v>
      </c>
      <c r="AW386" s="13" t="s">
        <v>30</v>
      </c>
      <c r="AX386" s="13" t="s">
        <v>73</v>
      </c>
      <c r="AY386" s="169" t="s">
        <v>201</v>
      </c>
    </row>
    <row r="387" spans="2:65" s="14" customFormat="1" x14ac:dyDescent="0.2">
      <c r="B387" s="173"/>
      <c r="C387" s="265"/>
      <c r="D387" s="255" t="s">
        <v>214</v>
      </c>
      <c r="E387" s="266" t="s">
        <v>1</v>
      </c>
      <c r="F387" s="267" t="s">
        <v>221</v>
      </c>
      <c r="G387" s="265"/>
      <c r="H387" s="268">
        <v>27.54</v>
      </c>
      <c r="I387" s="175"/>
      <c r="L387" s="173"/>
      <c r="M387" s="176"/>
      <c r="T387" s="177"/>
      <c r="AT387" s="174" t="s">
        <v>214</v>
      </c>
      <c r="AU387" s="174" t="s">
        <v>82</v>
      </c>
      <c r="AV387" s="14" t="s">
        <v>208</v>
      </c>
      <c r="AW387" s="14" t="s">
        <v>30</v>
      </c>
      <c r="AX387" s="14" t="s">
        <v>80</v>
      </c>
      <c r="AY387" s="174" t="s">
        <v>201</v>
      </c>
    </row>
    <row r="388" spans="2:65" s="13" customFormat="1" x14ac:dyDescent="0.2">
      <c r="B388" s="168"/>
      <c r="C388" s="261"/>
      <c r="D388" s="255" t="s">
        <v>214</v>
      </c>
      <c r="E388" s="261"/>
      <c r="F388" s="263" t="s">
        <v>4720</v>
      </c>
      <c r="G388" s="261"/>
      <c r="H388" s="264">
        <v>55.08</v>
      </c>
      <c r="I388" s="170"/>
      <c r="L388" s="168"/>
      <c r="M388" s="171"/>
      <c r="T388" s="172"/>
      <c r="AT388" s="169" t="s">
        <v>214</v>
      </c>
      <c r="AU388" s="169" t="s">
        <v>82</v>
      </c>
      <c r="AV388" s="13" t="s">
        <v>82</v>
      </c>
      <c r="AW388" s="13" t="s">
        <v>3</v>
      </c>
      <c r="AX388" s="13" t="s">
        <v>80</v>
      </c>
      <c r="AY388" s="169" t="s">
        <v>201</v>
      </c>
    </row>
    <row r="389" spans="2:65" s="11" customFormat="1" ht="22.9" customHeight="1" x14ac:dyDescent="0.2">
      <c r="B389" s="140"/>
      <c r="C389" s="276"/>
      <c r="D389" s="277" t="s">
        <v>72</v>
      </c>
      <c r="E389" s="278" t="s">
        <v>208</v>
      </c>
      <c r="F389" s="278" t="s">
        <v>481</v>
      </c>
      <c r="G389" s="276"/>
      <c r="H389" s="276"/>
      <c r="I389" s="143"/>
      <c r="J389" s="151">
        <f>BK389</f>
        <v>0</v>
      </c>
      <c r="L389" s="140"/>
      <c r="M389" s="145"/>
      <c r="P389" s="146">
        <f>SUM(P390:P413)</f>
        <v>0</v>
      </c>
      <c r="R389" s="146">
        <f>SUM(R390:R413)</f>
        <v>22.858165679999999</v>
      </c>
      <c r="T389" s="147">
        <f>SUM(T390:T413)</f>
        <v>0</v>
      </c>
      <c r="AR389" s="141" t="s">
        <v>80</v>
      </c>
      <c r="AT389" s="148" t="s">
        <v>72</v>
      </c>
      <c r="AU389" s="148" t="s">
        <v>80</v>
      </c>
      <c r="AY389" s="141" t="s">
        <v>201</v>
      </c>
      <c r="BK389" s="149">
        <f>SUM(BK390:BK413)</f>
        <v>0</v>
      </c>
    </row>
    <row r="390" spans="2:65" s="1" customFormat="1" ht="24" customHeight="1" x14ac:dyDescent="0.2">
      <c r="B390" s="152"/>
      <c r="C390" s="249" t="s">
        <v>374</v>
      </c>
      <c r="D390" s="249" t="s">
        <v>203</v>
      </c>
      <c r="E390" s="250" t="s">
        <v>483</v>
      </c>
      <c r="F390" s="251" t="s">
        <v>484</v>
      </c>
      <c r="G390" s="252" t="s">
        <v>278</v>
      </c>
      <c r="H390" s="253">
        <v>11.933999999999999</v>
      </c>
      <c r="I390" s="154"/>
      <c r="J390" s="155">
        <f>ROUND(I390*H390,2)</f>
        <v>0</v>
      </c>
      <c r="K390" s="153" t="s">
        <v>207</v>
      </c>
      <c r="L390" s="32"/>
      <c r="M390" s="156" t="s">
        <v>1</v>
      </c>
      <c r="N390" s="157" t="s">
        <v>38</v>
      </c>
      <c r="P390" s="158">
        <f>O390*H390</f>
        <v>0</v>
      </c>
      <c r="Q390" s="158">
        <v>1.8907700000000001</v>
      </c>
      <c r="R390" s="158">
        <f>Q390*H390</f>
        <v>22.56444918</v>
      </c>
      <c r="S390" s="158">
        <v>0</v>
      </c>
      <c r="T390" s="159">
        <f>S390*H390</f>
        <v>0</v>
      </c>
      <c r="AR390" s="160" t="s">
        <v>208</v>
      </c>
      <c r="AT390" s="160" t="s">
        <v>203</v>
      </c>
      <c r="AU390" s="160" t="s">
        <v>82</v>
      </c>
      <c r="AY390" s="17" t="s">
        <v>201</v>
      </c>
      <c r="BE390" s="161">
        <f>IF(N390="základní",J390,0)</f>
        <v>0</v>
      </c>
      <c r="BF390" s="161">
        <f>IF(N390="snížená",J390,0)</f>
        <v>0</v>
      </c>
      <c r="BG390" s="161">
        <f>IF(N390="zákl. přenesená",J390,0)</f>
        <v>0</v>
      </c>
      <c r="BH390" s="161">
        <f>IF(N390="sníž. přenesená",J390,0)</f>
        <v>0</v>
      </c>
      <c r="BI390" s="161">
        <f>IF(N390="nulová",J390,0)</f>
        <v>0</v>
      </c>
      <c r="BJ390" s="17" t="s">
        <v>80</v>
      </c>
      <c r="BK390" s="161">
        <f>ROUND(I390*H390,2)</f>
        <v>0</v>
      </c>
      <c r="BL390" s="17" t="s">
        <v>208</v>
      </c>
      <c r="BM390" s="160" t="s">
        <v>4721</v>
      </c>
    </row>
    <row r="391" spans="2:65" s="1" customFormat="1" ht="19.5" x14ac:dyDescent="0.2">
      <c r="B391" s="32"/>
      <c r="C391" s="254"/>
      <c r="D391" s="255" t="s">
        <v>210</v>
      </c>
      <c r="E391" s="254"/>
      <c r="F391" s="256" t="s">
        <v>486</v>
      </c>
      <c r="G391" s="254"/>
      <c r="H391" s="254"/>
      <c r="I391" s="96"/>
      <c r="L391" s="32"/>
      <c r="M391" s="162"/>
      <c r="T391" s="56"/>
      <c r="AT391" s="17" t="s">
        <v>210</v>
      </c>
      <c r="AU391" s="17" t="s">
        <v>82</v>
      </c>
    </row>
    <row r="392" spans="2:65" s="1" customFormat="1" ht="39" x14ac:dyDescent="0.2">
      <c r="B392" s="32"/>
      <c r="C392" s="254"/>
      <c r="D392" s="255" t="s">
        <v>212</v>
      </c>
      <c r="E392" s="254"/>
      <c r="F392" s="257" t="s">
        <v>487</v>
      </c>
      <c r="G392" s="254"/>
      <c r="H392" s="254"/>
      <c r="I392" s="96"/>
      <c r="L392" s="32"/>
      <c r="M392" s="162"/>
      <c r="T392" s="56"/>
      <c r="AT392" s="17" t="s">
        <v>212</v>
      </c>
      <c r="AU392" s="17" t="s">
        <v>82</v>
      </c>
    </row>
    <row r="393" spans="2:65" s="12" customFormat="1" x14ac:dyDescent="0.2">
      <c r="B393" s="163"/>
      <c r="C393" s="258"/>
      <c r="D393" s="255" t="s">
        <v>214</v>
      </c>
      <c r="E393" s="259" t="s">
        <v>1</v>
      </c>
      <c r="F393" s="260" t="s">
        <v>2932</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2933</v>
      </c>
      <c r="G394" s="258"/>
      <c r="H394" s="259" t="s">
        <v>1</v>
      </c>
      <c r="I394" s="165"/>
      <c r="L394" s="163"/>
      <c r="M394" s="166"/>
      <c r="T394" s="167"/>
      <c r="AT394" s="164" t="s">
        <v>214</v>
      </c>
      <c r="AU394" s="164" t="s">
        <v>82</v>
      </c>
      <c r="AV394" s="12" t="s">
        <v>80</v>
      </c>
      <c r="AW394" s="12" t="s">
        <v>30</v>
      </c>
      <c r="AX394" s="12" t="s">
        <v>73</v>
      </c>
      <c r="AY394" s="164" t="s">
        <v>201</v>
      </c>
    </row>
    <row r="395" spans="2:65" s="12" customFormat="1" x14ac:dyDescent="0.2">
      <c r="B395" s="163"/>
      <c r="C395" s="258"/>
      <c r="D395" s="255" t="s">
        <v>214</v>
      </c>
      <c r="E395" s="259" t="s">
        <v>1</v>
      </c>
      <c r="F395" s="260" t="s">
        <v>4678</v>
      </c>
      <c r="G395" s="258"/>
      <c r="H395" s="259" t="s">
        <v>1</v>
      </c>
      <c r="I395" s="165"/>
      <c r="L395" s="163"/>
      <c r="M395" s="166"/>
      <c r="T395" s="167"/>
      <c r="AT395" s="164" t="s">
        <v>214</v>
      </c>
      <c r="AU395" s="164" t="s">
        <v>82</v>
      </c>
      <c r="AV395" s="12" t="s">
        <v>80</v>
      </c>
      <c r="AW395" s="12" t="s">
        <v>30</v>
      </c>
      <c r="AX395" s="12" t="s">
        <v>73</v>
      </c>
      <c r="AY395" s="164" t="s">
        <v>201</v>
      </c>
    </row>
    <row r="396" spans="2:65" s="12" customFormat="1" ht="22.5" x14ac:dyDescent="0.2">
      <c r="B396" s="163"/>
      <c r="C396" s="258"/>
      <c r="D396" s="255" t="s">
        <v>214</v>
      </c>
      <c r="E396" s="259" t="s">
        <v>1</v>
      </c>
      <c r="F396" s="260" t="s">
        <v>4722</v>
      </c>
      <c r="G396" s="258"/>
      <c r="H396" s="259" t="s">
        <v>1</v>
      </c>
      <c r="I396" s="165"/>
      <c r="L396" s="163"/>
      <c r="M396" s="166"/>
      <c r="T396" s="167"/>
      <c r="AT396" s="164" t="s">
        <v>214</v>
      </c>
      <c r="AU396" s="164" t="s">
        <v>82</v>
      </c>
      <c r="AV396" s="12" t="s">
        <v>80</v>
      </c>
      <c r="AW396" s="12" t="s">
        <v>30</v>
      </c>
      <c r="AX396" s="12" t="s">
        <v>73</v>
      </c>
      <c r="AY396" s="164" t="s">
        <v>201</v>
      </c>
    </row>
    <row r="397" spans="2:65" s="13" customFormat="1" x14ac:dyDescent="0.2">
      <c r="B397" s="168"/>
      <c r="C397" s="261"/>
      <c r="D397" s="255" t="s">
        <v>214</v>
      </c>
      <c r="E397" s="262" t="s">
        <v>1</v>
      </c>
      <c r="F397" s="263" t="s">
        <v>4723</v>
      </c>
      <c r="G397" s="261"/>
      <c r="H397" s="264">
        <v>11.933999999999999</v>
      </c>
      <c r="I397" s="170"/>
      <c r="L397" s="168"/>
      <c r="M397" s="171"/>
      <c r="T397" s="172"/>
      <c r="AT397" s="169" t="s">
        <v>214</v>
      </c>
      <c r="AU397" s="169" t="s">
        <v>82</v>
      </c>
      <c r="AV397" s="13" t="s">
        <v>82</v>
      </c>
      <c r="AW397" s="13" t="s">
        <v>30</v>
      </c>
      <c r="AX397" s="13" t="s">
        <v>73</v>
      </c>
      <c r="AY397" s="169" t="s">
        <v>201</v>
      </c>
    </row>
    <row r="398" spans="2:65" s="14" customFormat="1" x14ac:dyDescent="0.2">
      <c r="B398" s="173"/>
      <c r="C398" s="265"/>
      <c r="D398" s="255" t="s">
        <v>214</v>
      </c>
      <c r="E398" s="266" t="s">
        <v>1</v>
      </c>
      <c r="F398" s="267" t="s">
        <v>221</v>
      </c>
      <c r="G398" s="265"/>
      <c r="H398" s="268">
        <v>11.933999999999999</v>
      </c>
      <c r="I398" s="175"/>
      <c r="L398" s="173"/>
      <c r="M398" s="176"/>
      <c r="T398" s="177"/>
      <c r="AT398" s="174" t="s">
        <v>214</v>
      </c>
      <c r="AU398" s="174" t="s">
        <v>82</v>
      </c>
      <c r="AV398" s="14" t="s">
        <v>208</v>
      </c>
      <c r="AW398" s="14" t="s">
        <v>30</v>
      </c>
      <c r="AX398" s="14" t="s">
        <v>80</v>
      </c>
      <c r="AY398" s="174" t="s">
        <v>201</v>
      </c>
    </row>
    <row r="399" spans="2:65" s="1" customFormat="1" ht="24" customHeight="1" x14ac:dyDescent="0.2">
      <c r="B399" s="152"/>
      <c r="C399" s="249" t="s">
        <v>379</v>
      </c>
      <c r="D399" s="249" t="s">
        <v>203</v>
      </c>
      <c r="E399" s="250" t="s">
        <v>492</v>
      </c>
      <c r="F399" s="251" t="s">
        <v>493</v>
      </c>
      <c r="G399" s="252" t="s">
        <v>278</v>
      </c>
      <c r="H399" s="253">
        <v>0.12</v>
      </c>
      <c r="I399" s="154"/>
      <c r="J399" s="155">
        <f>ROUND(I399*H399,2)</f>
        <v>0</v>
      </c>
      <c r="K399" s="153" t="s">
        <v>207</v>
      </c>
      <c r="L399" s="32"/>
      <c r="M399" s="156" t="s">
        <v>1</v>
      </c>
      <c r="N399" s="157" t="s">
        <v>38</v>
      </c>
      <c r="P399" s="158">
        <f>O399*H399</f>
        <v>0</v>
      </c>
      <c r="Q399" s="158">
        <v>2.4289999999999998</v>
      </c>
      <c r="R399" s="158">
        <f>Q399*H399</f>
        <v>0.29147999999999996</v>
      </c>
      <c r="S399" s="158">
        <v>0</v>
      </c>
      <c r="T399" s="159">
        <f>S399*H399</f>
        <v>0</v>
      </c>
      <c r="AR399" s="160" t="s">
        <v>208</v>
      </c>
      <c r="AT399" s="160" t="s">
        <v>203</v>
      </c>
      <c r="AU399" s="160" t="s">
        <v>82</v>
      </c>
      <c r="AY399" s="17" t="s">
        <v>201</v>
      </c>
      <c r="BE399" s="161">
        <f>IF(N399="základní",J399,0)</f>
        <v>0</v>
      </c>
      <c r="BF399" s="161">
        <f>IF(N399="snížená",J399,0)</f>
        <v>0</v>
      </c>
      <c r="BG399" s="161">
        <f>IF(N399="zákl. přenesená",J399,0)</f>
        <v>0</v>
      </c>
      <c r="BH399" s="161">
        <f>IF(N399="sníž. přenesená",J399,0)</f>
        <v>0</v>
      </c>
      <c r="BI399" s="161">
        <f>IF(N399="nulová",J399,0)</f>
        <v>0</v>
      </c>
      <c r="BJ399" s="17" t="s">
        <v>80</v>
      </c>
      <c r="BK399" s="161">
        <f>ROUND(I399*H399,2)</f>
        <v>0</v>
      </c>
      <c r="BL399" s="17" t="s">
        <v>208</v>
      </c>
      <c r="BM399" s="160" t="s">
        <v>4724</v>
      </c>
    </row>
    <row r="400" spans="2:65" s="1" customFormat="1" ht="19.5" x14ac:dyDescent="0.2">
      <c r="B400" s="32"/>
      <c r="C400" s="254"/>
      <c r="D400" s="255" t="s">
        <v>210</v>
      </c>
      <c r="E400" s="254"/>
      <c r="F400" s="256" t="s">
        <v>495</v>
      </c>
      <c r="G400" s="254"/>
      <c r="H400" s="254"/>
      <c r="I400" s="96"/>
      <c r="L400" s="32"/>
      <c r="M400" s="162"/>
      <c r="T400" s="56"/>
      <c r="AT400" s="17" t="s">
        <v>210</v>
      </c>
      <c r="AU400" s="17" t="s">
        <v>82</v>
      </c>
    </row>
    <row r="401" spans="2:65" s="1" customFormat="1" ht="39" x14ac:dyDescent="0.2">
      <c r="B401" s="32"/>
      <c r="C401" s="254"/>
      <c r="D401" s="255" t="s">
        <v>212</v>
      </c>
      <c r="E401" s="254"/>
      <c r="F401" s="257" t="s">
        <v>496</v>
      </c>
      <c r="G401" s="254"/>
      <c r="H401" s="254"/>
      <c r="I401" s="96"/>
      <c r="L401" s="32"/>
      <c r="M401" s="162"/>
      <c r="T401" s="56"/>
      <c r="AT401" s="17" t="s">
        <v>212</v>
      </c>
      <c r="AU401" s="17" t="s">
        <v>82</v>
      </c>
    </row>
    <row r="402" spans="2:65" s="12" customFormat="1" x14ac:dyDescent="0.2">
      <c r="B402" s="163"/>
      <c r="C402" s="258"/>
      <c r="D402" s="255" t="s">
        <v>214</v>
      </c>
      <c r="E402" s="259" t="s">
        <v>1</v>
      </c>
      <c r="F402" s="260" t="s">
        <v>2097</v>
      </c>
      <c r="G402" s="258"/>
      <c r="H402" s="259" t="s">
        <v>1</v>
      </c>
      <c r="I402" s="165"/>
      <c r="L402" s="163"/>
      <c r="M402" s="166"/>
      <c r="T402" s="167"/>
      <c r="AT402" s="164" t="s">
        <v>214</v>
      </c>
      <c r="AU402" s="164" t="s">
        <v>82</v>
      </c>
      <c r="AV402" s="12" t="s">
        <v>80</v>
      </c>
      <c r="AW402" s="12" t="s">
        <v>30</v>
      </c>
      <c r="AX402" s="12" t="s">
        <v>73</v>
      </c>
      <c r="AY402" s="164" t="s">
        <v>201</v>
      </c>
    </row>
    <row r="403" spans="2:65" s="12" customFormat="1" x14ac:dyDescent="0.2">
      <c r="B403" s="163"/>
      <c r="C403" s="258"/>
      <c r="D403" s="255" t="s">
        <v>214</v>
      </c>
      <c r="E403" s="259" t="s">
        <v>1</v>
      </c>
      <c r="F403" s="260" t="s">
        <v>4725</v>
      </c>
      <c r="G403" s="258"/>
      <c r="H403" s="259" t="s">
        <v>1</v>
      </c>
      <c r="I403" s="165"/>
      <c r="L403" s="163"/>
      <c r="M403" s="166"/>
      <c r="T403" s="167"/>
      <c r="AT403" s="164" t="s">
        <v>214</v>
      </c>
      <c r="AU403" s="164" t="s">
        <v>82</v>
      </c>
      <c r="AV403" s="12" t="s">
        <v>80</v>
      </c>
      <c r="AW403" s="12" t="s">
        <v>30</v>
      </c>
      <c r="AX403" s="12" t="s">
        <v>73</v>
      </c>
      <c r="AY403" s="164" t="s">
        <v>201</v>
      </c>
    </row>
    <row r="404" spans="2:65" s="12" customFormat="1" ht="22.5" x14ac:dyDescent="0.2">
      <c r="B404" s="163"/>
      <c r="C404" s="258"/>
      <c r="D404" s="255" t="s">
        <v>214</v>
      </c>
      <c r="E404" s="259" t="s">
        <v>1</v>
      </c>
      <c r="F404" s="260" t="s">
        <v>1884</v>
      </c>
      <c r="G404" s="258"/>
      <c r="H404" s="259" t="s">
        <v>1</v>
      </c>
      <c r="I404" s="165"/>
      <c r="L404" s="163"/>
      <c r="M404" s="166"/>
      <c r="T404" s="167"/>
      <c r="AT404" s="164" t="s">
        <v>214</v>
      </c>
      <c r="AU404" s="164" t="s">
        <v>82</v>
      </c>
      <c r="AV404" s="12" t="s">
        <v>80</v>
      </c>
      <c r="AW404" s="12" t="s">
        <v>30</v>
      </c>
      <c r="AX404" s="12" t="s">
        <v>73</v>
      </c>
      <c r="AY404" s="164" t="s">
        <v>201</v>
      </c>
    </row>
    <row r="405" spans="2:65" s="13" customFormat="1" x14ac:dyDescent="0.2">
      <c r="B405" s="168"/>
      <c r="C405" s="261"/>
      <c r="D405" s="255" t="s">
        <v>214</v>
      </c>
      <c r="E405" s="262" t="s">
        <v>1</v>
      </c>
      <c r="F405" s="263" t="s">
        <v>4726</v>
      </c>
      <c r="G405" s="261"/>
      <c r="H405" s="264">
        <v>0.12</v>
      </c>
      <c r="I405" s="170"/>
      <c r="L405" s="168"/>
      <c r="M405" s="171"/>
      <c r="T405" s="172"/>
      <c r="AT405" s="169" t="s">
        <v>214</v>
      </c>
      <c r="AU405" s="169" t="s">
        <v>82</v>
      </c>
      <c r="AV405" s="13" t="s">
        <v>82</v>
      </c>
      <c r="AW405" s="13" t="s">
        <v>30</v>
      </c>
      <c r="AX405" s="13" t="s">
        <v>73</v>
      </c>
      <c r="AY405" s="169" t="s">
        <v>201</v>
      </c>
    </row>
    <row r="406" spans="2:65" s="14" customFormat="1" x14ac:dyDescent="0.2">
      <c r="B406" s="173"/>
      <c r="C406" s="265"/>
      <c r="D406" s="255" t="s">
        <v>214</v>
      </c>
      <c r="E406" s="266" t="s">
        <v>1</v>
      </c>
      <c r="F406" s="267" t="s">
        <v>221</v>
      </c>
      <c r="G406" s="265"/>
      <c r="H406" s="268">
        <v>0.12</v>
      </c>
      <c r="I406" s="175"/>
      <c r="L406" s="173"/>
      <c r="M406" s="176"/>
      <c r="T406" s="177"/>
      <c r="AT406" s="174" t="s">
        <v>214</v>
      </c>
      <c r="AU406" s="174" t="s">
        <v>82</v>
      </c>
      <c r="AV406" s="14" t="s">
        <v>208</v>
      </c>
      <c r="AW406" s="14" t="s">
        <v>30</v>
      </c>
      <c r="AX406" s="14" t="s">
        <v>80</v>
      </c>
      <c r="AY406" s="174" t="s">
        <v>201</v>
      </c>
    </row>
    <row r="407" spans="2:65" s="1" customFormat="1" ht="16.5" customHeight="1" x14ac:dyDescent="0.2">
      <c r="B407" s="152"/>
      <c r="C407" s="249" t="s">
        <v>381</v>
      </c>
      <c r="D407" s="249" t="s">
        <v>203</v>
      </c>
      <c r="E407" s="250" t="s">
        <v>501</v>
      </c>
      <c r="F407" s="251" t="s">
        <v>502</v>
      </c>
      <c r="G407" s="252" t="s">
        <v>206</v>
      </c>
      <c r="H407" s="253">
        <v>0.35</v>
      </c>
      <c r="I407" s="154"/>
      <c r="J407" s="155">
        <f>ROUND(I407*H407,2)</f>
        <v>0</v>
      </c>
      <c r="K407" s="153" t="s">
        <v>207</v>
      </c>
      <c r="L407" s="32"/>
      <c r="M407" s="156" t="s">
        <v>1</v>
      </c>
      <c r="N407" s="157" t="s">
        <v>38</v>
      </c>
      <c r="P407" s="158">
        <f>O407*H407</f>
        <v>0</v>
      </c>
      <c r="Q407" s="158">
        <v>6.3899999999999998E-3</v>
      </c>
      <c r="R407" s="158">
        <f>Q407*H407</f>
        <v>2.2364999999999998E-3</v>
      </c>
      <c r="S407" s="158">
        <v>0</v>
      </c>
      <c r="T407" s="159">
        <f>S407*H407</f>
        <v>0</v>
      </c>
      <c r="AR407" s="160" t="s">
        <v>208</v>
      </c>
      <c r="AT407" s="160" t="s">
        <v>203</v>
      </c>
      <c r="AU407" s="160" t="s">
        <v>82</v>
      </c>
      <c r="AY407" s="17" t="s">
        <v>201</v>
      </c>
      <c r="BE407" s="161">
        <f>IF(N407="základní",J407,0)</f>
        <v>0</v>
      </c>
      <c r="BF407" s="161">
        <f>IF(N407="snížená",J407,0)</f>
        <v>0</v>
      </c>
      <c r="BG407" s="161">
        <f>IF(N407="zákl. přenesená",J407,0)</f>
        <v>0</v>
      </c>
      <c r="BH407" s="161">
        <f>IF(N407="sníž. přenesená",J407,0)</f>
        <v>0</v>
      </c>
      <c r="BI407" s="161">
        <f>IF(N407="nulová",J407,0)</f>
        <v>0</v>
      </c>
      <c r="BJ407" s="17" t="s">
        <v>80</v>
      </c>
      <c r="BK407" s="161">
        <f>ROUND(I407*H407,2)</f>
        <v>0</v>
      </c>
      <c r="BL407" s="17" t="s">
        <v>208</v>
      </c>
      <c r="BM407" s="160" t="s">
        <v>4727</v>
      </c>
    </row>
    <row r="408" spans="2:65" s="1" customFormat="1" ht="19.5" x14ac:dyDescent="0.2">
      <c r="B408" s="32"/>
      <c r="C408" s="254"/>
      <c r="D408" s="255" t="s">
        <v>210</v>
      </c>
      <c r="E408" s="254"/>
      <c r="F408" s="256" t="s">
        <v>504</v>
      </c>
      <c r="G408" s="254"/>
      <c r="H408" s="254"/>
      <c r="I408" s="96"/>
      <c r="L408" s="32"/>
      <c r="M408" s="162"/>
      <c r="T408" s="56"/>
      <c r="AT408" s="17" t="s">
        <v>210</v>
      </c>
      <c r="AU408" s="17" t="s">
        <v>82</v>
      </c>
    </row>
    <row r="409" spans="2:65" s="12" customFormat="1" x14ac:dyDescent="0.2">
      <c r="B409" s="163"/>
      <c r="C409" s="258"/>
      <c r="D409" s="255" t="s">
        <v>214</v>
      </c>
      <c r="E409" s="259" t="s">
        <v>1</v>
      </c>
      <c r="F409" s="260" t="s">
        <v>2097</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4725</v>
      </c>
      <c r="G410" s="258"/>
      <c r="H410" s="259" t="s">
        <v>1</v>
      </c>
      <c r="I410" s="165"/>
      <c r="L410" s="163"/>
      <c r="M410" s="166"/>
      <c r="T410" s="167"/>
      <c r="AT410" s="164" t="s">
        <v>214</v>
      </c>
      <c r="AU410" s="164" t="s">
        <v>82</v>
      </c>
      <c r="AV410" s="12" t="s">
        <v>80</v>
      </c>
      <c r="AW410" s="12" t="s">
        <v>30</v>
      </c>
      <c r="AX410" s="12" t="s">
        <v>73</v>
      </c>
      <c r="AY410" s="164" t="s">
        <v>201</v>
      </c>
    </row>
    <row r="411" spans="2:65" s="12" customFormat="1" ht="22.5" x14ac:dyDescent="0.2">
      <c r="B411" s="163"/>
      <c r="C411" s="258"/>
      <c r="D411" s="255" t="s">
        <v>214</v>
      </c>
      <c r="E411" s="259" t="s">
        <v>1</v>
      </c>
      <c r="F411" s="260" t="s">
        <v>1884</v>
      </c>
      <c r="G411" s="258"/>
      <c r="H411" s="259" t="s">
        <v>1</v>
      </c>
      <c r="I411" s="165"/>
      <c r="L411" s="163"/>
      <c r="M411" s="166"/>
      <c r="T411" s="167"/>
      <c r="AT411" s="164" t="s">
        <v>214</v>
      </c>
      <c r="AU411" s="164" t="s">
        <v>82</v>
      </c>
      <c r="AV411" s="12" t="s">
        <v>80</v>
      </c>
      <c r="AW411" s="12" t="s">
        <v>30</v>
      </c>
      <c r="AX411" s="12" t="s">
        <v>73</v>
      </c>
      <c r="AY411" s="164" t="s">
        <v>201</v>
      </c>
    </row>
    <row r="412" spans="2:65" s="13" customFormat="1" x14ac:dyDescent="0.2">
      <c r="B412" s="168"/>
      <c r="C412" s="261"/>
      <c r="D412" s="255" t="s">
        <v>214</v>
      </c>
      <c r="E412" s="262" t="s">
        <v>1</v>
      </c>
      <c r="F412" s="263" t="s">
        <v>1886</v>
      </c>
      <c r="G412" s="261"/>
      <c r="H412" s="264">
        <v>0.35</v>
      </c>
      <c r="I412" s="170"/>
      <c r="L412" s="168"/>
      <c r="M412" s="171"/>
      <c r="T412" s="172"/>
      <c r="AT412" s="169" t="s">
        <v>214</v>
      </c>
      <c r="AU412" s="169" t="s">
        <v>82</v>
      </c>
      <c r="AV412" s="13" t="s">
        <v>82</v>
      </c>
      <c r="AW412" s="13" t="s">
        <v>30</v>
      </c>
      <c r="AX412" s="13" t="s">
        <v>73</v>
      </c>
      <c r="AY412" s="169" t="s">
        <v>201</v>
      </c>
    </row>
    <row r="413" spans="2:65" s="14" customFormat="1" x14ac:dyDescent="0.2">
      <c r="B413" s="173"/>
      <c r="C413" s="265"/>
      <c r="D413" s="255" t="s">
        <v>214</v>
      </c>
      <c r="E413" s="266" t="s">
        <v>1</v>
      </c>
      <c r="F413" s="267" t="s">
        <v>221</v>
      </c>
      <c r="G413" s="265"/>
      <c r="H413" s="268">
        <v>0.35</v>
      </c>
      <c r="I413" s="175"/>
      <c r="L413" s="173"/>
      <c r="M413" s="176"/>
      <c r="T413" s="177"/>
      <c r="AT413" s="174" t="s">
        <v>214</v>
      </c>
      <c r="AU413" s="174" t="s">
        <v>82</v>
      </c>
      <c r="AV413" s="14" t="s">
        <v>208</v>
      </c>
      <c r="AW413" s="14" t="s">
        <v>30</v>
      </c>
      <c r="AX413" s="14" t="s">
        <v>80</v>
      </c>
      <c r="AY413" s="174" t="s">
        <v>201</v>
      </c>
    </row>
    <row r="414" spans="2:65" s="11" customFormat="1" ht="22.9" customHeight="1" x14ac:dyDescent="0.2">
      <c r="B414" s="140"/>
      <c r="C414" s="276"/>
      <c r="D414" s="277" t="s">
        <v>72</v>
      </c>
      <c r="E414" s="278" t="s">
        <v>245</v>
      </c>
      <c r="F414" s="278" t="s">
        <v>506</v>
      </c>
      <c r="G414" s="276"/>
      <c r="H414" s="276"/>
      <c r="I414" s="143"/>
      <c r="J414" s="151">
        <f>BK414</f>
        <v>0</v>
      </c>
      <c r="L414" s="140"/>
      <c r="M414" s="145"/>
      <c r="P414" s="146">
        <f>SUM(P415:P460)</f>
        <v>0</v>
      </c>
      <c r="R414" s="146">
        <f>SUM(R415:R460)</f>
        <v>53.737607999999994</v>
      </c>
      <c r="T414" s="147">
        <f>SUM(T415:T460)</f>
        <v>0</v>
      </c>
      <c r="AR414" s="141" t="s">
        <v>80</v>
      </c>
      <c r="AT414" s="148" t="s">
        <v>72</v>
      </c>
      <c r="AU414" s="148" t="s">
        <v>80</v>
      </c>
      <c r="AY414" s="141" t="s">
        <v>201</v>
      </c>
      <c r="BK414" s="149">
        <f>SUM(BK415:BK460)</f>
        <v>0</v>
      </c>
    </row>
    <row r="415" spans="2:65" s="1" customFormat="1" ht="16.5" customHeight="1" x14ac:dyDescent="0.2">
      <c r="B415" s="152"/>
      <c r="C415" s="249" t="s">
        <v>387</v>
      </c>
      <c r="D415" s="249" t="s">
        <v>203</v>
      </c>
      <c r="E415" s="250" t="s">
        <v>514</v>
      </c>
      <c r="F415" s="251" t="s">
        <v>515</v>
      </c>
      <c r="G415" s="252" t="s">
        <v>206</v>
      </c>
      <c r="H415" s="253">
        <v>62.8</v>
      </c>
      <c r="I415" s="154"/>
      <c r="J415" s="155">
        <f>ROUND(I415*H415,2)</f>
        <v>0</v>
      </c>
      <c r="K415" s="153" t="s">
        <v>207</v>
      </c>
      <c r="L415" s="32"/>
      <c r="M415" s="156" t="s">
        <v>1</v>
      </c>
      <c r="N415" s="157" t="s">
        <v>38</v>
      </c>
      <c r="P415" s="158">
        <f>O415*H415</f>
        <v>0</v>
      </c>
      <c r="Q415" s="158">
        <v>0.56699999999999995</v>
      </c>
      <c r="R415" s="158">
        <f>Q415*H415</f>
        <v>35.607599999999998</v>
      </c>
      <c r="S415" s="158">
        <v>0</v>
      </c>
      <c r="T415" s="159">
        <f>S415*H415</f>
        <v>0</v>
      </c>
      <c r="AR415" s="160" t="s">
        <v>208</v>
      </c>
      <c r="AT415" s="160" t="s">
        <v>203</v>
      </c>
      <c r="AU415" s="160" t="s">
        <v>82</v>
      </c>
      <c r="AY415" s="17" t="s">
        <v>201</v>
      </c>
      <c r="BE415" s="161">
        <f>IF(N415="základní",J415,0)</f>
        <v>0</v>
      </c>
      <c r="BF415" s="161">
        <f>IF(N415="snížená",J415,0)</f>
        <v>0</v>
      </c>
      <c r="BG415" s="161">
        <f>IF(N415="zákl. přenesená",J415,0)</f>
        <v>0</v>
      </c>
      <c r="BH415" s="161">
        <f>IF(N415="sníž. přenesená",J415,0)</f>
        <v>0</v>
      </c>
      <c r="BI415" s="161">
        <f>IF(N415="nulová",J415,0)</f>
        <v>0</v>
      </c>
      <c r="BJ415" s="17" t="s">
        <v>80</v>
      </c>
      <c r="BK415" s="161">
        <f>ROUND(I415*H415,2)</f>
        <v>0</v>
      </c>
      <c r="BL415" s="17" t="s">
        <v>208</v>
      </c>
      <c r="BM415" s="160" t="s">
        <v>4728</v>
      </c>
    </row>
    <row r="416" spans="2:65" s="1" customFormat="1" ht="19.5" x14ac:dyDescent="0.2">
      <c r="B416" s="32"/>
      <c r="C416" s="254"/>
      <c r="D416" s="255" t="s">
        <v>210</v>
      </c>
      <c r="E416" s="254"/>
      <c r="F416" s="256" t="s">
        <v>517</v>
      </c>
      <c r="G416" s="254"/>
      <c r="H416" s="254"/>
      <c r="I416" s="96"/>
      <c r="L416" s="32"/>
      <c r="M416" s="162"/>
      <c r="T416" s="56"/>
      <c r="AT416" s="17" t="s">
        <v>210</v>
      </c>
      <c r="AU416" s="17" t="s">
        <v>82</v>
      </c>
    </row>
    <row r="417" spans="2:65" s="12" customFormat="1" x14ac:dyDescent="0.2">
      <c r="B417" s="163"/>
      <c r="C417" s="258"/>
      <c r="D417" s="255" t="s">
        <v>214</v>
      </c>
      <c r="E417" s="259" t="s">
        <v>1</v>
      </c>
      <c r="F417" s="260" t="s">
        <v>2932</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2933</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4678</v>
      </c>
      <c r="G419" s="258"/>
      <c r="H419" s="259" t="s">
        <v>1</v>
      </c>
      <c r="I419" s="165"/>
      <c r="L419" s="163"/>
      <c r="M419" s="166"/>
      <c r="T419" s="167"/>
      <c r="AT419" s="164" t="s">
        <v>214</v>
      </c>
      <c r="AU419" s="164" t="s">
        <v>82</v>
      </c>
      <c r="AV419" s="12" t="s">
        <v>80</v>
      </c>
      <c r="AW419" s="12" t="s">
        <v>30</v>
      </c>
      <c r="AX419" s="12" t="s">
        <v>73</v>
      </c>
      <c r="AY419" s="164" t="s">
        <v>201</v>
      </c>
    </row>
    <row r="420" spans="2:65" s="12" customFormat="1" ht="22.5" x14ac:dyDescent="0.2">
      <c r="B420" s="163"/>
      <c r="C420" s="258"/>
      <c r="D420" s="255" t="s">
        <v>214</v>
      </c>
      <c r="E420" s="259" t="s">
        <v>1</v>
      </c>
      <c r="F420" s="260" t="s">
        <v>518</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4685</v>
      </c>
      <c r="G421" s="258"/>
      <c r="H421" s="259" t="s">
        <v>1</v>
      </c>
      <c r="I421" s="165"/>
      <c r="L421" s="163"/>
      <c r="M421" s="166"/>
      <c r="T421" s="167"/>
      <c r="AT421" s="164" t="s">
        <v>214</v>
      </c>
      <c r="AU421" s="164" t="s">
        <v>82</v>
      </c>
      <c r="AV421" s="12" t="s">
        <v>80</v>
      </c>
      <c r="AW421" s="12" t="s">
        <v>30</v>
      </c>
      <c r="AX421" s="12" t="s">
        <v>73</v>
      </c>
      <c r="AY421" s="164" t="s">
        <v>201</v>
      </c>
    </row>
    <row r="422" spans="2:65" s="13" customFormat="1" x14ac:dyDescent="0.2">
      <c r="B422" s="168"/>
      <c r="C422" s="261"/>
      <c r="D422" s="255" t="s">
        <v>214</v>
      </c>
      <c r="E422" s="262" t="s">
        <v>1</v>
      </c>
      <c r="F422" s="263" t="s">
        <v>4686</v>
      </c>
      <c r="G422" s="261"/>
      <c r="H422" s="264">
        <v>62.8</v>
      </c>
      <c r="I422" s="170"/>
      <c r="L422" s="168"/>
      <c r="M422" s="171"/>
      <c r="T422" s="172"/>
      <c r="AT422" s="169" t="s">
        <v>214</v>
      </c>
      <c r="AU422" s="169" t="s">
        <v>82</v>
      </c>
      <c r="AV422" s="13" t="s">
        <v>82</v>
      </c>
      <c r="AW422" s="13" t="s">
        <v>30</v>
      </c>
      <c r="AX422" s="13" t="s">
        <v>73</v>
      </c>
      <c r="AY422" s="169" t="s">
        <v>201</v>
      </c>
    </row>
    <row r="423" spans="2:65" s="14" customFormat="1" x14ac:dyDescent="0.2">
      <c r="B423" s="173"/>
      <c r="C423" s="265"/>
      <c r="D423" s="255" t="s">
        <v>214</v>
      </c>
      <c r="E423" s="266" t="s">
        <v>1</v>
      </c>
      <c r="F423" s="267" t="s">
        <v>221</v>
      </c>
      <c r="G423" s="265"/>
      <c r="H423" s="268">
        <v>62.8</v>
      </c>
      <c r="I423" s="175"/>
      <c r="L423" s="173"/>
      <c r="M423" s="176"/>
      <c r="T423" s="177"/>
      <c r="AT423" s="174" t="s">
        <v>214</v>
      </c>
      <c r="AU423" s="174" t="s">
        <v>82</v>
      </c>
      <c r="AV423" s="14" t="s">
        <v>208</v>
      </c>
      <c r="AW423" s="14" t="s">
        <v>30</v>
      </c>
      <c r="AX423" s="14" t="s">
        <v>80</v>
      </c>
      <c r="AY423" s="174" t="s">
        <v>201</v>
      </c>
    </row>
    <row r="424" spans="2:65" s="1" customFormat="1" ht="24" customHeight="1" x14ac:dyDescent="0.2">
      <c r="B424" s="152"/>
      <c r="C424" s="249" t="s">
        <v>389</v>
      </c>
      <c r="D424" s="249" t="s">
        <v>203</v>
      </c>
      <c r="E424" s="250" t="s">
        <v>872</v>
      </c>
      <c r="F424" s="251" t="s">
        <v>873</v>
      </c>
      <c r="G424" s="252" t="s">
        <v>206</v>
      </c>
      <c r="H424" s="253">
        <v>62.8</v>
      </c>
      <c r="I424" s="154"/>
      <c r="J424" s="155">
        <f>ROUND(I424*H424,2)</f>
        <v>0</v>
      </c>
      <c r="K424" s="153" t="s">
        <v>207</v>
      </c>
      <c r="L424" s="32"/>
      <c r="M424" s="156" t="s">
        <v>1</v>
      </c>
      <c r="N424" s="157" t="s">
        <v>38</v>
      </c>
      <c r="P424" s="158">
        <f>O424*H424</f>
        <v>0</v>
      </c>
      <c r="Q424" s="158">
        <v>0.18462999999999999</v>
      </c>
      <c r="R424" s="158">
        <f>Q424*H424</f>
        <v>11.594764</v>
      </c>
      <c r="S424" s="158">
        <v>0</v>
      </c>
      <c r="T424" s="159">
        <f>S424*H424</f>
        <v>0</v>
      </c>
      <c r="AR424" s="160" t="s">
        <v>208</v>
      </c>
      <c r="AT424" s="160" t="s">
        <v>203</v>
      </c>
      <c r="AU424" s="160" t="s">
        <v>82</v>
      </c>
      <c r="AY424" s="17" t="s">
        <v>201</v>
      </c>
      <c r="BE424" s="161">
        <f>IF(N424="základní",J424,0)</f>
        <v>0</v>
      </c>
      <c r="BF424" s="161">
        <f>IF(N424="snížená",J424,0)</f>
        <v>0</v>
      </c>
      <c r="BG424" s="161">
        <f>IF(N424="zákl. přenesená",J424,0)</f>
        <v>0</v>
      </c>
      <c r="BH424" s="161">
        <f>IF(N424="sníž. přenesená",J424,0)</f>
        <v>0</v>
      </c>
      <c r="BI424" s="161">
        <f>IF(N424="nulová",J424,0)</f>
        <v>0</v>
      </c>
      <c r="BJ424" s="17" t="s">
        <v>80</v>
      </c>
      <c r="BK424" s="161">
        <f>ROUND(I424*H424,2)</f>
        <v>0</v>
      </c>
      <c r="BL424" s="17" t="s">
        <v>208</v>
      </c>
      <c r="BM424" s="160" t="s">
        <v>4729</v>
      </c>
    </row>
    <row r="425" spans="2:65" s="1" customFormat="1" ht="29.25" x14ac:dyDescent="0.2">
      <c r="B425" s="32"/>
      <c r="C425" s="254"/>
      <c r="D425" s="255" t="s">
        <v>210</v>
      </c>
      <c r="E425" s="254"/>
      <c r="F425" s="256" t="s">
        <v>875</v>
      </c>
      <c r="G425" s="254"/>
      <c r="H425" s="254"/>
      <c r="I425" s="96"/>
      <c r="L425" s="32"/>
      <c r="M425" s="162"/>
      <c r="T425" s="56"/>
      <c r="AT425" s="17" t="s">
        <v>210</v>
      </c>
      <c r="AU425" s="17" t="s">
        <v>82</v>
      </c>
    </row>
    <row r="426" spans="2:65" s="1" customFormat="1" ht="19.5" x14ac:dyDescent="0.2">
      <c r="B426" s="32"/>
      <c r="C426" s="254"/>
      <c r="D426" s="255" t="s">
        <v>212</v>
      </c>
      <c r="E426" s="254"/>
      <c r="F426" s="257" t="s">
        <v>876</v>
      </c>
      <c r="G426" s="254"/>
      <c r="H426" s="254"/>
      <c r="I426" s="96"/>
      <c r="L426" s="32"/>
      <c r="M426" s="162"/>
      <c r="T426" s="56"/>
      <c r="AT426" s="17" t="s">
        <v>212</v>
      </c>
      <c r="AU426" s="17" t="s">
        <v>82</v>
      </c>
    </row>
    <row r="427" spans="2:65" s="12" customFormat="1" x14ac:dyDescent="0.2">
      <c r="B427" s="163"/>
      <c r="C427" s="258"/>
      <c r="D427" s="255" t="s">
        <v>214</v>
      </c>
      <c r="E427" s="259" t="s">
        <v>1</v>
      </c>
      <c r="F427" s="260" t="s">
        <v>2932</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2933</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4678</v>
      </c>
      <c r="G429" s="258"/>
      <c r="H429" s="259" t="s">
        <v>1</v>
      </c>
      <c r="I429" s="165"/>
      <c r="L429" s="163"/>
      <c r="M429" s="166"/>
      <c r="T429" s="167"/>
      <c r="AT429" s="164" t="s">
        <v>214</v>
      </c>
      <c r="AU429" s="164" t="s">
        <v>82</v>
      </c>
      <c r="AV429" s="12" t="s">
        <v>80</v>
      </c>
      <c r="AW429" s="12" t="s">
        <v>30</v>
      </c>
      <c r="AX429" s="12" t="s">
        <v>73</v>
      </c>
      <c r="AY429" s="164" t="s">
        <v>201</v>
      </c>
    </row>
    <row r="430" spans="2:65" s="12" customFormat="1" ht="22.5" x14ac:dyDescent="0.2">
      <c r="B430" s="163"/>
      <c r="C430" s="258"/>
      <c r="D430" s="255" t="s">
        <v>214</v>
      </c>
      <c r="E430" s="259" t="s">
        <v>1</v>
      </c>
      <c r="F430" s="260" t="s">
        <v>877</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4685</v>
      </c>
      <c r="G431" s="258"/>
      <c r="H431" s="259" t="s">
        <v>1</v>
      </c>
      <c r="I431" s="165"/>
      <c r="L431" s="163"/>
      <c r="M431" s="166"/>
      <c r="T431" s="167"/>
      <c r="AT431" s="164" t="s">
        <v>214</v>
      </c>
      <c r="AU431" s="164" t="s">
        <v>82</v>
      </c>
      <c r="AV431" s="12" t="s">
        <v>80</v>
      </c>
      <c r="AW431" s="12" t="s">
        <v>30</v>
      </c>
      <c r="AX431" s="12" t="s">
        <v>73</v>
      </c>
      <c r="AY431" s="164" t="s">
        <v>201</v>
      </c>
    </row>
    <row r="432" spans="2:65" s="13" customFormat="1" x14ac:dyDescent="0.2">
      <c r="B432" s="168"/>
      <c r="C432" s="261"/>
      <c r="D432" s="255" t="s">
        <v>214</v>
      </c>
      <c r="E432" s="262" t="s">
        <v>1</v>
      </c>
      <c r="F432" s="263" t="s">
        <v>4686</v>
      </c>
      <c r="G432" s="261"/>
      <c r="H432" s="264">
        <v>62.8</v>
      </c>
      <c r="I432" s="170"/>
      <c r="L432" s="168"/>
      <c r="M432" s="171"/>
      <c r="T432" s="172"/>
      <c r="AT432" s="169" t="s">
        <v>214</v>
      </c>
      <c r="AU432" s="169" t="s">
        <v>82</v>
      </c>
      <c r="AV432" s="13" t="s">
        <v>82</v>
      </c>
      <c r="AW432" s="13" t="s">
        <v>30</v>
      </c>
      <c r="AX432" s="13" t="s">
        <v>73</v>
      </c>
      <c r="AY432" s="169" t="s">
        <v>201</v>
      </c>
    </row>
    <row r="433" spans="2:65" s="14" customFormat="1" x14ac:dyDescent="0.2">
      <c r="B433" s="173"/>
      <c r="C433" s="265"/>
      <c r="D433" s="255" t="s">
        <v>214</v>
      </c>
      <c r="E433" s="266" t="s">
        <v>1</v>
      </c>
      <c r="F433" s="267" t="s">
        <v>221</v>
      </c>
      <c r="G433" s="265"/>
      <c r="H433" s="268">
        <v>62.8</v>
      </c>
      <c r="I433" s="175"/>
      <c r="L433" s="173"/>
      <c r="M433" s="176"/>
      <c r="T433" s="177"/>
      <c r="AT433" s="174" t="s">
        <v>214</v>
      </c>
      <c r="AU433" s="174" t="s">
        <v>82</v>
      </c>
      <c r="AV433" s="14" t="s">
        <v>208</v>
      </c>
      <c r="AW433" s="14" t="s">
        <v>30</v>
      </c>
      <c r="AX433" s="14" t="s">
        <v>80</v>
      </c>
      <c r="AY433" s="174" t="s">
        <v>201</v>
      </c>
    </row>
    <row r="434" spans="2:65" s="1" customFormat="1" ht="24" customHeight="1" x14ac:dyDescent="0.2">
      <c r="B434" s="152"/>
      <c r="C434" s="249" t="s">
        <v>397</v>
      </c>
      <c r="D434" s="249" t="s">
        <v>203</v>
      </c>
      <c r="E434" s="250" t="s">
        <v>878</v>
      </c>
      <c r="F434" s="251" t="s">
        <v>879</v>
      </c>
      <c r="G434" s="252" t="s">
        <v>206</v>
      </c>
      <c r="H434" s="253">
        <v>62.8</v>
      </c>
      <c r="I434" s="154"/>
      <c r="J434" s="155">
        <f>ROUND(I434*H434,2)</f>
        <v>0</v>
      </c>
      <c r="K434" s="153" t="s">
        <v>207</v>
      </c>
      <c r="L434" s="32"/>
      <c r="M434" s="156" t="s">
        <v>1</v>
      </c>
      <c r="N434" s="157" t="s">
        <v>38</v>
      </c>
      <c r="P434" s="158">
        <f>O434*H434</f>
        <v>0</v>
      </c>
      <c r="Q434" s="158">
        <v>0.10373</v>
      </c>
      <c r="R434" s="158">
        <f>Q434*H434</f>
        <v>6.5142439999999997</v>
      </c>
      <c r="S434" s="158">
        <v>0</v>
      </c>
      <c r="T434" s="159">
        <f>S434*H434</f>
        <v>0</v>
      </c>
      <c r="AR434" s="160" t="s">
        <v>208</v>
      </c>
      <c r="AT434" s="160" t="s">
        <v>203</v>
      </c>
      <c r="AU434" s="160" t="s">
        <v>82</v>
      </c>
      <c r="AY434" s="17" t="s">
        <v>201</v>
      </c>
      <c r="BE434" s="161">
        <f>IF(N434="základní",J434,0)</f>
        <v>0</v>
      </c>
      <c r="BF434" s="161">
        <f>IF(N434="snížená",J434,0)</f>
        <v>0</v>
      </c>
      <c r="BG434" s="161">
        <f>IF(N434="zákl. přenesená",J434,0)</f>
        <v>0</v>
      </c>
      <c r="BH434" s="161">
        <f>IF(N434="sníž. přenesená",J434,0)</f>
        <v>0</v>
      </c>
      <c r="BI434" s="161">
        <f>IF(N434="nulová",J434,0)</f>
        <v>0</v>
      </c>
      <c r="BJ434" s="17" t="s">
        <v>80</v>
      </c>
      <c r="BK434" s="161">
        <f>ROUND(I434*H434,2)</f>
        <v>0</v>
      </c>
      <c r="BL434" s="17" t="s">
        <v>208</v>
      </c>
      <c r="BM434" s="160" t="s">
        <v>4730</v>
      </c>
    </row>
    <row r="435" spans="2:65" s="1" customFormat="1" ht="29.25" x14ac:dyDescent="0.2">
      <c r="B435" s="32"/>
      <c r="C435" s="254"/>
      <c r="D435" s="255" t="s">
        <v>210</v>
      </c>
      <c r="E435" s="254"/>
      <c r="F435" s="256" t="s">
        <v>881</v>
      </c>
      <c r="G435" s="254"/>
      <c r="H435" s="254"/>
      <c r="I435" s="96"/>
      <c r="L435" s="32"/>
      <c r="M435" s="162"/>
      <c r="T435" s="56"/>
      <c r="AT435" s="17" t="s">
        <v>210</v>
      </c>
      <c r="AU435" s="17" t="s">
        <v>82</v>
      </c>
    </row>
    <row r="436" spans="2:65" s="1" customFormat="1" ht="19.5" x14ac:dyDescent="0.2">
      <c r="B436" s="32"/>
      <c r="C436" s="254"/>
      <c r="D436" s="255" t="s">
        <v>212</v>
      </c>
      <c r="E436" s="254"/>
      <c r="F436" s="257" t="s">
        <v>882</v>
      </c>
      <c r="G436" s="254"/>
      <c r="H436" s="254"/>
      <c r="I436" s="96"/>
      <c r="L436" s="32"/>
      <c r="M436" s="162"/>
      <c r="T436" s="56"/>
      <c r="AT436" s="17" t="s">
        <v>212</v>
      </c>
      <c r="AU436" s="17" t="s">
        <v>82</v>
      </c>
    </row>
    <row r="437" spans="2:65" s="12" customFormat="1" x14ac:dyDescent="0.2">
      <c r="B437" s="163"/>
      <c r="C437" s="258"/>
      <c r="D437" s="255" t="s">
        <v>214</v>
      </c>
      <c r="E437" s="259" t="s">
        <v>1</v>
      </c>
      <c r="F437" s="260" t="s">
        <v>2932</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2933</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4678</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883</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4685</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4686</v>
      </c>
      <c r="G442" s="261"/>
      <c r="H442" s="264">
        <v>62.8</v>
      </c>
      <c r="I442" s="170"/>
      <c r="L442" s="168"/>
      <c r="M442" s="171"/>
      <c r="T442" s="172"/>
      <c r="AT442" s="169" t="s">
        <v>214</v>
      </c>
      <c r="AU442" s="169" t="s">
        <v>82</v>
      </c>
      <c r="AV442" s="13" t="s">
        <v>82</v>
      </c>
      <c r="AW442" s="13" t="s">
        <v>30</v>
      </c>
      <c r="AX442" s="13" t="s">
        <v>73</v>
      </c>
      <c r="AY442" s="169" t="s">
        <v>201</v>
      </c>
    </row>
    <row r="443" spans="2:65" s="14" customFormat="1" x14ac:dyDescent="0.2">
      <c r="B443" s="173"/>
      <c r="C443" s="265"/>
      <c r="D443" s="255" t="s">
        <v>214</v>
      </c>
      <c r="E443" s="266" t="s">
        <v>1</v>
      </c>
      <c r="F443" s="267" t="s">
        <v>221</v>
      </c>
      <c r="G443" s="265"/>
      <c r="H443" s="268">
        <v>62.8</v>
      </c>
      <c r="I443" s="175"/>
      <c r="L443" s="173"/>
      <c r="M443" s="176"/>
      <c r="T443" s="177"/>
      <c r="AT443" s="174" t="s">
        <v>214</v>
      </c>
      <c r="AU443" s="174" t="s">
        <v>82</v>
      </c>
      <c r="AV443" s="14" t="s">
        <v>208</v>
      </c>
      <c r="AW443" s="14" t="s">
        <v>30</v>
      </c>
      <c r="AX443" s="14" t="s">
        <v>80</v>
      </c>
      <c r="AY443" s="174" t="s">
        <v>201</v>
      </c>
    </row>
    <row r="444" spans="2:65" s="1" customFormat="1" ht="16.5" customHeight="1" x14ac:dyDescent="0.2">
      <c r="B444" s="152"/>
      <c r="C444" s="249" t="s">
        <v>400</v>
      </c>
      <c r="D444" s="249" t="s">
        <v>203</v>
      </c>
      <c r="E444" s="250" t="s">
        <v>534</v>
      </c>
      <c r="F444" s="251" t="s">
        <v>535</v>
      </c>
      <c r="G444" s="252" t="s">
        <v>536</v>
      </c>
      <c r="H444" s="253">
        <v>6</v>
      </c>
      <c r="I444" s="154"/>
      <c r="J444" s="155">
        <f>ROUND(I444*H444,2)</f>
        <v>0</v>
      </c>
      <c r="K444" s="153" t="s">
        <v>446</v>
      </c>
      <c r="L444" s="32"/>
      <c r="M444" s="156" t="s">
        <v>1</v>
      </c>
      <c r="N444" s="157" t="s">
        <v>38</v>
      </c>
      <c r="P444" s="158">
        <f>O444*H444</f>
        <v>0</v>
      </c>
      <c r="Q444" s="158">
        <v>0</v>
      </c>
      <c r="R444" s="158">
        <f>Q444*H444</f>
        <v>0</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4731</v>
      </c>
    </row>
    <row r="445" spans="2:65" s="1" customFormat="1" x14ac:dyDescent="0.2">
      <c r="B445" s="32"/>
      <c r="C445" s="254"/>
      <c r="D445" s="255" t="s">
        <v>210</v>
      </c>
      <c r="E445" s="254"/>
      <c r="F445" s="256" t="s">
        <v>535</v>
      </c>
      <c r="G445" s="254"/>
      <c r="H445" s="254"/>
      <c r="I445" s="96"/>
      <c r="L445" s="32"/>
      <c r="M445" s="162"/>
      <c r="T445" s="56"/>
      <c r="AT445" s="17" t="s">
        <v>210</v>
      </c>
      <c r="AU445" s="17" t="s">
        <v>82</v>
      </c>
    </row>
    <row r="446" spans="2:65" s="1" customFormat="1" ht="78" x14ac:dyDescent="0.2">
      <c r="B446" s="32"/>
      <c r="C446" s="254"/>
      <c r="D446" s="255" t="s">
        <v>212</v>
      </c>
      <c r="E446" s="254"/>
      <c r="F446" s="257" t="s">
        <v>538</v>
      </c>
      <c r="G446" s="254"/>
      <c r="H446" s="254"/>
      <c r="I446" s="96"/>
      <c r="L446" s="32"/>
      <c r="M446" s="162"/>
      <c r="T446" s="56"/>
      <c r="AT446" s="17" t="s">
        <v>212</v>
      </c>
      <c r="AU446" s="17" t="s">
        <v>82</v>
      </c>
    </row>
    <row r="447" spans="2:65" s="12" customFormat="1" x14ac:dyDescent="0.2">
      <c r="B447" s="163"/>
      <c r="C447" s="258"/>
      <c r="D447" s="255" t="s">
        <v>214</v>
      </c>
      <c r="E447" s="259" t="s">
        <v>1</v>
      </c>
      <c r="F447" s="260" t="s">
        <v>215</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216</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4678</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539</v>
      </c>
      <c r="G450" s="258"/>
      <c r="H450" s="259" t="s">
        <v>1</v>
      </c>
      <c r="I450" s="165"/>
      <c r="L450" s="163"/>
      <c r="M450" s="166"/>
      <c r="T450" s="167"/>
      <c r="AT450" s="164" t="s">
        <v>214</v>
      </c>
      <c r="AU450" s="164" t="s">
        <v>82</v>
      </c>
      <c r="AV450" s="12" t="s">
        <v>80</v>
      </c>
      <c r="AW450" s="12" t="s">
        <v>30</v>
      </c>
      <c r="AX450" s="12" t="s">
        <v>73</v>
      </c>
      <c r="AY450" s="164" t="s">
        <v>201</v>
      </c>
    </row>
    <row r="451" spans="2:65" s="13" customFormat="1" x14ac:dyDescent="0.2">
      <c r="B451" s="168"/>
      <c r="C451" s="261"/>
      <c r="D451" s="255" t="s">
        <v>214</v>
      </c>
      <c r="E451" s="262" t="s">
        <v>1</v>
      </c>
      <c r="F451" s="263" t="s">
        <v>250</v>
      </c>
      <c r="G451" s="261"/>
      <c r="H451" s="264">
        <v>6</v>
      </c>
      <c r="I451" s="170"/>
      <c r="L451" s="168"/>
      <c r="M451" s="171"/>
      <c r="T451" s="172"/>
      <c r="AT451" s="169" t="s">
        <v>214</v>
      </c>
      <c r="AU451" s="169" t="s">
        <v>82</v>
      </c>
      <c r="AV451" s="13" t="s">
        <v>82</v>
      </c>
      <c r="AW451" s="13" t="s">
        <v>30</v>
      </c>
      <c r="AX451" s="13" t="s">
        <v>73</v>
      </c>
      <c r="AY451" s="169" t="s">
        <v>201</v>
      </c>
    </row>
    <row r="452" spans="2:65" s="14" customFormat="1" x14ac:dyDescent="0.2">
      <c r="B452" s="173"/>
      <c r="C452" s="265"/>
      <c r="D452" s="255" t="s">
        <v>214</v>
      </c>
      <c r="E452" s="266" t="s">
        <v>1</v>
      </c>
      <c r="F452" s="267" t="s">
        <v>221</v>
      </c>
      <c r="G452" s="265"/>
      <c r="H452" s="268">
        <v>6</v>
      </c>
      <c r="I452" s="175"/>
      <c r="L452" s="173"/>
      <c r="M452" s="176"/>
      <c r="T452" s="177"/>
      <c r="AT452" s="174" t="s">
        <v>214</v>
      </c>
      <c r="AU452" s="174" t="s">
        <v>82</v>
      </c>
      <c r="AV452" s="14" t="s">
        <v>208</v>
      </c>
      <c r="AW452" s="14" t="s">
        <v>30</v>
      </c>
      <c r="AX452" s="14" t="s">
        <v>80</v>
      </c>
      <c r="AY452" s="174" t="s">
        <v>201</v>
      </c>
    </row>
    <row r="453" spans="2:65" s="1" customFormat="1" ht="16.5" customHeight="1" x14ac:dyDescent="0.2">
      <c r="B453" s="152"/>
      <c r="C453" s="271" t="s">
        <v>408</v>
      </c>
      <c r="D453" s="271" t="s">
        <v>401</v>
      </c>
      <c r="E453" s="272" t="s">
        <v>541</v>
      </c>
      <c r="F453" s="273" t="s">
        <v>542</v>
      </c>
      <c r="G453" s="274" t="s">
        <v>536</v>
      </c>
      <c r="H453" s="275">
        <v>6</v>
      </c>
      <c r="I453" s="179"/>
      <c r="J453" s="180">
        <f>ROUND(I453*H453,2)</f>
        <v>0</v>
      </c>
      <c r="K453" s="178" t="s">
        <v>446</v>
      </c>
      <c r="L453" s="181"/>
      <c r="M453" s="182" t="s">
        <v>1</v>
      </c>
      <c r="N453" s="183" t="s">
        <v>38</v>
      </c>
      <c r="P453" s="158">
        <f>O453*H453</f>
        <v>0</v>
      </c>
      <c r="Q453" s="158">
        <v>3.5000000000000001E-3</v>
      </c>
      <c r="R453" s="158">
        <f>Q453*H453</f>
        <v>2.1000000000000001E-2</v>
      </c>
      <c r="S453" s="158">
        <v>0</v>
      </c>
      <c r="T453" s="159">
        <f>S453*H453</f>
        <v>0</v>
      </c>
      <c r="AR453" s="160" t="s">
        <v>266</v>
      </c>
      <c r="AT453" s="160" t="s">
        <v>401</v>
      </c>
      <c r="AU453" s="160" t="s">
        <v>82</v>
      </c>
      <c r="AY453" s="17" t="s">
        <v>201</v>
      </c>
      <c r="BE453" s="161">
        <f>IF(N453="základní",J453,0)</f>
        <v>0</v>
      </c>
      <c r="BF453" s="161">
        <f>IF(N453="snížená",J453,0)</f>
        <v>0</v>
      </c>
      <c r="BG453" s="161">
        <f>IF(N453="zákl. přenesená",J453,0)</f>
        <v>0</v>
      </c>
      <c r="BH453" s="161">
        <f>IF(N453="sníž. přenesená",J453,0)</f>
        <v>0</v>
      </c>
      <c r="BI453" s="161">
        <f>IF(N453="nulová",J453,0)</f>
        <v>0</v>
      </c>
      <c r="BJ453" s="17" t="s">
        <v>80</v>
      </c>
      <c r="BK453" s="161">
        <f>ROUND(I453*H453,2)</f>
        <v>0</v>
      </c>
      <c r="BL453" s="17" t="s">
        <v>208</v>
      </c>
      <c r="BM453" s="160" t="s">
        <v>4732</v>
      </c>
    </row>
    <row r="454" spans="2:65" s="1" customFormat="1" x14ac:dyDescent="0.2">
      <c r="B454" s="32"/>
      <c r="C454" s="254"/>
      <c r="D454" s="255" t="s">
        <v>210</v>
      </c>
      <c r="E454" s="254"/>
      <c r="F454" s="256" t="s">
        <v>542</v>
      </c>
      <c r="G454" s="254"/>
      <c r="H454" s="254"/>
      <c r="I454" s="96"/>
      <c r="L454" s="32"/>
      <c r="M454" s="162"/>
      <c r="T454" s="56"/>
      <c r="AT454" s="17" t="s">
        <v>210</v>
      </c>
      <c r="AU454" s="17" t="s">
        <v>82</v>
      </c>
    </row>
    <row r="455" spans="2:65" s="12" customFormat="1" x14ac:dyDescent="0.2">
      <c r="B455" s="163"/>
      <c r="C455" s="258"/>
      <c r="D455" s="255" t="s">
        <v>214</v>
      </c>
      <c r="E455" s="259" t="s">
        <v>1</v>
      </c>
      <c r="F455" s="260" t="s">
        <v>215</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216</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4678</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539</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250</v>
      </c>
      <c r="G459" s="261"/>
      <c r="H459" s="264">
        <v>6</v>
      </c>
      <c r="I459" s="170"/>
      <c r="L459" s="168"/>
      <c r="M459" s="171"/>
      <c r="T459" s="172"/>
      <c r="AT459" s="169" t="s">
        <v>214</v>
      </c>
      <c r="AU459" s="169" t="s">
        <v>82</v>
      </c>
      <c r="AV459" s="13" t="s">
        <v>82</v>
      </c>
      <c r="AW459" s="13" t="s">
        <v>30</v>
      </c>
      <c r="AX459" s="13" t="s">
        <v>73</v>
      </c>
      <c r="AY459" s="169" t="s">
        <v>201</v>
      </c>
    </row>
    <row r="460" spans="2:65" s="14" customFormat="1" x14ac:dyDescent="0.2">
      <c r="B460" s="173"/>
      <c r="C460" s="265"/>
      <c r="D460" s="255" t="s">
        <v>214</v>
      </c>
      <c r="E460" s="266" t="s">
        <v>1</v>
      </c>
      <c r="F460" s="267" t="s">
        <v>221</v>
      </c>
      <c r="G460" s="265"/>
      <c r="H460" s="268">
        <v>6</v>
      </c>
      <c r="I460" s="175"/>
      <c r="L460" s="173"/>
      <c r="M460" s="176"/>
      <c r="T460" s="177"/>
      <c r="AT460" s="174" t="s">
        <v>214</v>
      </c>
      <c r="AU460" s="174" t="s">
        <v>82</v>
      </c>
      <c r="AV460" s="14" t="s">
        <v>208</v>
      </c>
      <c r="AW460" s="14" t="s">
        <v>30</v>
      </c>
      <c r="AX460" s="14" t="s">
        <v>80</v>
      </c>
      <c r="AY460" s="174" t="s">
        <v>201</v>
      </c>
    </row>
    <row r="461" spans="2:65" s="11" customFormat="1" ht="22.9" customHeight="1" x14ac:dyDescent="0.2">
      <c r="B461" s="140"/>
      <c r="C461" s="276"/>
      <c r="D461" s="277" t="s">
        <v>72</v>
      </c>
      <c r="E461" s="278" t="s">
        <v>266</v>
      </c>
      <c r="F461" s="278" t="s">
        <v>544</v>
      </c>
      <c r="G461" s="276"/>
      <c r="H461" s="276"/>
      <c r="I461" s="143"/>
      <c r="J461" s="151">
        <f>BK461</f>
        <v>0</v>
      </c>
      <c r="L461" s="140"/>
      <c r="M461" s="145"/>
      <c r="P461" s="146">
        <f>SUM(P462:P764)</f>
        <v>0</v>
      </c>
      <c r="R461" s="146">
        <f>SUM(R462:R764)</f>
        <v>3.1644389999999998</v>
      </c>
      <c r="T461" s="147">
        <f>SUM(T462:T764)</f>
        <v>4.5199999999999997E-2</v>
      </c>
      <c r="AR461" s="141" t="s">
        <v>80</v>
      </c>
      <c r="AT461" s="148" t="s">
        <v>72</v>
      </c>
      <c r="AU461" s="148" t="s">
        <v>80</v>
      </c>
      <c r="AY461" s="141" t="s">
        <v>201</v>
      </c>
      <c r="BK461" s="149">
        <f>SUM(BK462:BK764)</f>
        <v>0</v>
      </c>
    </row>
    <row r="462" spans="2:65" s="1" customFormat="1" ht="24" customHeight="1" x14ac:dyDescent="0.2">
      <c r="B462" s="152"/>
      <c r="C462" s="249" t="s">
        <v>419</v>
      </c>
      <c r="D462" s="249" t="s">
        <v>203</v>
      </c>
      <c r="E462" s="250" t="s">
        <v>546</v>
      </c>
      <c r="F462" s="251" t="s">
        <v>547</v>
      </c>
      <c r="G462" s="252" t="s">
        <v>536</v>
      </c>
      <c r="H462" s="253">
        <v>1</v>
      </c>
      <c r="I462" s="154"/>
      <c r="J462" s="155">
        <f>ROUND(I462*H462,2)</f>
        <v>0</v>
      </c>
      <c r="K462" s="153" t="s">
        <v>207</v>
      </c>
      <c r="L462" s="32"/>
      <c r="M462" s="156" t="s">
        <v>1</v>
      </c>
      <c r="N462" s="157" t="s">
        <v>38</v>
      </c>
      <c r="P462" s="158">
        <f>O462*H462</f>
        <v>0</v>
      </c>
      <c r="Q462" s="158">
        <v>0</v>
      </c>
      <c r="R462" s="158">
        <f>Q462*H462</f>
        <v>0</v>
      </c>
      <c r="S462" s="158">
        <v>0</v>
      </c>
      <c r="T462" s="159">
        <f>S462*H462</f>
        <v>0</v>
      </c>
      <c r="AR462" s="160" t="s">
        <v>208</v>
      </c>
      <c r="AT462" s="160" t="s">
        <v>203</v>
      </c>
      <c r="AU462" s="160" t="s">
        <v>82</v>
      </c>
      <c r="AY462" s="17" t="s">
        <v>201</v>
      </c>
      <c r="BE462" s="161">
        <f>IF(N462="základní",J462,0)</f>
        <v>0</v>
      </c>
      <c r="BF462" s="161">
        <f>IF(N462="snížená",J462,0)</f>
        <v>0</v>
      </c>
      <c r="BG462" s="161">
        <f>IF(N462="zákl. přenesená",J462,0)</f>
        <v>0</v>
      </c>
      <c r="BH462" s="161">
        <f>IF(N462="sníž. přenesená",J462,0)</f>
        <v>0</v>
      </c>
      <c r="BI462" s="161">
        <f>IF(N462="nulová",J462,0)</f>
        <v>0</v>
      </c>
      <c r="BJ462" s="17" t="s">
        <v>80</v>
      </c>
      <c r="BK462" s="161">
        <f>ROUND(I462*H462,2)</f>
        <v>0</v>
      </c>
      <c r="BL462" s="17" t="s">
        <v>208</v>
      </c>
      <c r="BM462" s="160" t="s">
        <v>4733</v>
      </c>
    </row>
    <row r="463" spans="2:65" s="1" customFormat="1" ht="19.5" x14ac:dyDescent="0.2">
      <c r="B463" s="32"/>
      <c r="C463" s="254"/>
      <c r="D463" s="255" t="s">
        <v>210</v>
      </c>
      <c r="E463" s="254"/>
      <c r="F463" s="256" t="s">
        <v>549</v>
      </c>
      <c r="G463" s="254"/>
      <c r="H463" s="254"/>
      <c r="I463" s="96"/>
      <c r="L463" s="32"/>
      <c r="M463" s="162"/>
      <c r="T463" s="56"/>
      <c r="AT463" s="17" t="s">
        <v>210</v>
      </c>
      <c r="AU463" s="17" t="s">
        <v>82</v>
      </c>
    </row>
    <row r="464" spans="2:65" s="1" customFormat="1" ht="78" x14ac:dyDescent="0.2">
      <c r="B464" s="32"/>
      <c r="C464" s="254"/>
      <c r="D464" s="255" t="s">
        <v>212</v>
      </c>
      <c r="E464" s="254"/>
      <c r="F464" s="257" t="s">
        <v>550</v>
      </c>
      <c r="G464" s="254"/>
      <c r="H464" s="254"/>
      <c r="I464" s="96"/>
      <c r="L464" s="32"/>
      <c r="M464" s="162"/>
      <c r="T464" s="56"/>
      <c r="AT464" s="17" t="s">
        <v>212</v>
      </c>
      <c r="AU464" s="17" t="s">
        <v>82</v>
      </c>
    </row>
    <row r="465" spans="2:65" s="12" customFormat="1" x14ac:dyDescent="0.2">
      <c r="B465" s="163"/>
      <c r="C465" s="258"/>
      <c r="D465" s="255" t="s">
        <v>214</v>
      </c>
      <c r="E465" s="259" t="s">
        <v>1</v>
      </c>
      <c r="F465" s="260" t="s">
        <v>2097</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3034</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4725</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3035</v>
      </c>
      <c r="G468" s="258"/>
      <c r="H468" s="259" t="s">
        <v>1</v>
      </c>
      <c r="I468" s="165"/>
      <c r="L468" s="163"/>
      <c r="M468" s="166"/>
      <c r="T468" s="167"/>
      <c r="AT468" s="164" t="s">
        <v>214</v>
      </c>
      <c r="AU468" s="164" t="s">
        <v>82</v>
      </c>
      <c r="AV468" s="12" t="s">
        <v>80</v>
      </c>
      <c r="AW468" s="12" t="s">
        <v>30</v>
      </c>
      <c r="AX468" s="12" t="s">
        <v>73</v>
      </c>
      <c r="AY468" s="164" t="s">
        <v>201</v>
      </c>
    </row>
    <row r="469" spans="2:65" s="13" customFormat="1" x14ac:dyDescent="0.2">
      <c r="B469" s="168"/>
      <c r="C469" s="261"/>
      <c r="D469" s="255" t="s">
        <v>214</v>
      </c>
      <c r="E469" s="262" t="s">
        <v>1</v>
      </c>
      <c r="F469" s="263" t="s">
        <v>80</v>
      </c>
      <c r="G469" s="261"/>
      <c r="H469" s="264">
        <v>1</v>
      </c>
      <c r="I469" s="170"/>
      <c r="L469" s="168"/>
      <c r="M469" s="171"/>
      <c r="T469" s="172"/>
      <c r="AT469" s="169" t="s">
        <v>214</v>
      </c>
      <c r="AU469" s="169" t="s">
        <v>82</v>
      </c>
      <c r="AV469" s="13" t="s">
        <v>82</v>
      </c>
      <c r="AW469" s="13" t="s">
        <v>30</v>
      </c>
      <c r="AX469" s="13" t="s">
        <v>73</v>
      </c>
      <c r="AY469" s="169" t="s">
        <v>201</v>
      </c>
    </row>
    <row r="470" spans="2:65" s="14" customFormat="1" x14ac:dyDescent="0.2">
      <c r="B470" s="173"/>
      <c r="C470" s="265"/>
      <c r="D470" s="255" t="s">
        <v>214</v>
      </c>
      <c r="E470" s="266" t="s">
        <v>1</v>
      </c>
      <c r="F470" s="267" t="s">
        <v>221</v>
      </c>
      <c r="G470" s="265"/>
      <c r="H470" s="268">
        <v>1</v>
      </c>
      <c r="I470" s="175"/>
      <c r="L470" s="173"/>
      <c r="M470" s="176"/>
      <c r="T470" s="177"/>
      <c r="AT470" s="174" t="s">
        <v>214</v>
      </c>
      <c r="AU470" s="174" t="s">
        <v>82</v>
      </c>
      <c r="AV470" s="14" t="s">
        <v>208</v>
      </c>
      <c r="AW470" s="14" t="s">
        <v>30</v>
      </c>
      <c r="AX470" s="14" t="s">
        <v>80</v>
      </c>
      <c r="AY470" s="174" t="s">
        <v>201</v>
      </c>
    </row>
    <row r="471" spans="2:65" s="1" customFormat="1" ht="24" customHeight="1" x14ac:dyDescent="0.2">
      <c r="B471" s="152"/>
      <c r="C471" s="249" t="s">
        <v>422</v>
      </c>
      <c r="D471" s="249" t="s">
        <v>203</v>
      </c>
      <c r="E471" s="250" t="s">
        <v>553</v>
      </c>
      <c r="F471" s="251" t="s">
        <v>554</v>
      </c>
      <c r="G471" s="252" t="s">
        <v>269</v>
      </c>
      <c r="H471" s="253">
        <v>78</v>
      </c>
      <c r="I471" s="154"/>
      <c r="J471" s="155">
        <f>ROUND(I471*H471,2)</f>
        <v>0</v>
      </c>
      <c r="K471" s="153" t="s">
        <v>207</v>
      </c>
      <c r="L471" s="32"/>
      <c r="M471" s="156" t="s">
        <v>1</v>
      </c>
      <c r="N471" s="157" t="s">
        <v>38</v>
      </c>
      <c r="P471" s="158">
        <f>O471*H471</f>
        <v>0</v>
      </c>
      <c r="Q471" s="158">
        <v>0</v>
      </c>
      <c r="R471" s="158">
        <f>Q471*H471</f>
        <v>0</v>
      </c>
      <c r="S471" s="158">
        <v>0</v>
      </c>
      <c r="T471" s="159">
        <f>S471*H471</f>
        <v>0</v>
      </c>
      <c r="AR471" s="160" t="s">
        <v>208</v>
      </c>
      <c r="AT471" s="160" t="s">
        <v>203</v>
      </c>
      <c r="AU471" s="160" t="s">
        <v>82</v>
      </c>
      <c r="AY471" s="17" t="s">
        <v>201</v>
      </c>
      <c r="BE471" s="161">
        <f>IF(N471="základní",J471,0)</f>
        <v>0</v>
      </c>
      <c r="BF471" s="161">
        <f>IF(N471="snížená",J471,0)</f>
        <v>0</v>
      </c>
      <c r="BG471" s="161">
        <f>IF(N471="zákl. přenesená",J471,0)</f>
        <v>0</v>
      </c>
      <c r="BH471" s="161">
        <f>IF(N471="sníž. přenesená",J471,0)</f>
        <v>0</v>
      </c>
      <c r="BI471" s="161">
        <f>IF(N471="nulová",J471,0)</f>
        <v>0</v>
      </c>
      <c r="BJ471" s="17" t="s">
        <v>80</v>
      </c>
      <c r="BK471" s="161">
        <f>ROUND(I471*H471,2)</f>
        <v>0</v>
      </c>
      <c r="BL471" s="17" t="s">
        <v>208</v>
      </c>
      <c r="BM471" s="160" t="s">
        <v>4734</v>
      </c>
    </row>
    <row r="472" spans="2:65" s="1" customFormat="1" ht="19.5" x14ac:dyDescent="0.2">
      <c r="B472" s="32"/>
      <c r="C472" s="254"/>
      <c r="D472" s="255" t="s">
        <v>210</v>
      </c>
      <c r="E472" s="254"/>
      <c r="F472" s="256" t="s">
        <v>556</v>
      </c>
      <c r="G472" s="254"/>
      <c r="H472" s="254"/>
      <c r="I472" s="96"/>
      <c r="L472" s="32"/>
      <c r="M472" s="162"/>
      <c r="T472" s="56"/>
      <c r="AT472" s="17" t="s">
        <v>210</v>
      </c>
      <c r="AU472" s="17" t="s">
        <v>82</v>
      </c>
    </row>
    <row r="473" spans="2:65" s="1" customFormat="1" ht="107.25" x14ac:dyDescent="0.2">
      <c r="B473" s="32"/>
      <c r="C473" s="254"/>
      <c r="D473" s="255" t="s">
        <v>212</v>
      </c>
      <c r="E473" s="254"/>
      <c r="F473" s="257" t="s">
        <v>557</v>
      </c>
      <c r="G473" s="254"/>
      <c r="H473" s="254"/>
      <c r="I473" s="96"/>
      <c r="L473" s="32"/>
      <c r="M473" s="162"/>
      <c r="T473" s="56"/>
      <c r="AT473" s="17" t="s">
        <v>212</v>
      </c>
      <c r="AU473" s="17" t="s">
        <v>82</v>
      </c>
    </row>
    <row r="474" spans="2:65" s="12" customFormat="1" x14ac:dyDescent="0.2">
      <c r="B474" s="163"/>
      <c r="C474" s="258"/>
      <c r="D474" s="255" t="s">
        <v>214</v>
      </c>
      <c r="E474" s="259" t="s">
        <v>1</v>
      </c>
      <c r="F474" s="260" t="s">
        <v>2097</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3034</v>
      </c>
      <c r="G475" s="258"/>
      <c r="H475" s="259" t="s">
        <v>1</v>
      </c>
      <c r="I475" s="165"/>
      <c r="L475" s="163"/>
      <c r="M475" s="166"/>
      <c r="T475" s="167"/>
      <c r="AT475" s="164" t="s">
        <v>214</v>
      </c>
      <c r="AU475" s="164" t="s">
        <v>82</v>
      </c>
      <c r="AV475" s="12" t="s">
        <v>80</v>
      </c>
      <c r="AW475" s="12" t="s">
        <v>30</v>
      </c>
      <c r="AX475" s="12" t="s">
        <v>73</v>
      </c>
      <c r="AY475" s="164" t="s">
        <v>201</v>
      </c>
    </row>
    <row r="476" spans="2:65" s="12" customFormat="1" x14ac:dyDescent="0.2">
      <c r="B476" s="163"/>
      <c r="C476" s="258"/>
      <c r="D476" s="255" t="s">
        <v>214</v>
      </c>
      <c r="E476" s="259" t="s">
        <v>1</v>
      </c>
      <c r="F476" s="260" t="s">
        <v>4725</v>
      </c>
      <c r="G476" s="258"/>
      <c r="H476" s="259" t="s">
        <v>1</v>
      </c>
      <c r="I476" s="165"/>
      <c r="L476" s="163"/>
      <c r="M476" s="166"/>
      <c r="T476" s="167"/>
      <c r="AT476" s="164" t="s">
        <v>214</v>
      </c>
      <c r="AU476" s="164" t="s">
        <v>82</v>
      </c>
      <c r="AV476" s="12" t="s">
        <v>80</v>
      </c>
      <c r="AW476" s="12" t="s">
        <v>30</v>
      </c>
      <c r="AX476" s="12" t="s">
        <v>73</v>
      </c>
      <c r="AY476" s="164" t="s">
        <v>201</v>
      </c>
    </row>
    <row r="477" spans="2:65" s="12" customFormat="1" x14ac:dyDescent="0.2">
      <c r="B477" s="163"/>
      <c r="C477" s="258"/>
      <c r="D477" s="255" t="s">
        <v>214</v>
      </c>
      <c r="E477" s="259" t="s">
        <v>1</v>
      </c>
      <c r="F477" s="260" t="s">
        <v>558</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4735</v>
      </c>
      <c r="G478" s="258"/>
      <c r="H478" s="259" t="s">
        <v>1</v>
      </c>
      <c r="I478" s="165"/>
      <c r="L478" s="163"/>
      <c r="M478" s="166"/>
      <c r="T478" s="167"/>
      <c r="AT478" s="164" t="s">
        <v>214</v>
      </c>
      <c r="AU478" s="164" t="s">
        <v>82</v>
      </c>
      <c r="AV478" s="12" t="s">
        <v>80</v>
      </c>
      <c r="AW478" s="12" t="s">
        <v>30</v>
      </c>
      <c r="AX478" s="12" t="s">
        <v>73</v>
      </c>
      <c r="AY478" s="164" t="s">
        <v>201</v>
      </c>
    </row>
    <row r="479" spans="2:65" s="13" customFormat="1" x14ac:dyDescent="0.2">
      <c r="B479" s="168"/>
      <c r="C479" s="261"/>
      <c r="D479" s="255" t="s">
        <v>214</v>
      </c>
      <c r="E479" s="262" t="s">
        <v>1</v>
      </c>
      <c r="F479" s="263" t="s">
        <v>4736</v>
      </c>
      <c r="G479" s="261"/>
      <c r="H479" s="264">
        <v>78</v>
      </c>
      <c r="I479" s="170"/>
      <c r="L479" s="168"/>
      <c r="M479" s="171"/>
      <c r="T479" s="172"/>
      <c r="AT479" s="169" t="s">
        <v>214</v>
      </c>
      <c r="AU479" s="169" t="s">
        <v>82</v>
      </c>
      <c r="AV479" s="13" t="s">
        <v>82</v>
      </c>
      <c r="AW479" s="13" t="s">
        <v>30</v>
      </c>
      <c r="AX479" s="13" t="s">
        <v>73</v>
      </c>
      <c r="AY479" s="169" t="s">
        <v>201</v>
      </c>
    </row>
    <row r="480" spans="2:65" s="14" customFormat="1" x14ac:dyDescent="0.2">
      <c r="B480" s="173"/>
      <c r="C480" s="265"/>
      <c r="D480" s="255" t="s">
        <v>214</v>
      </c>
      <c r="E480" s="266" t="s">
        <v>1</v>
      </c>
      <c r="F480" s="267" t="s">
        <v>221</v>
      </c>
      <c r="G480" s="265"/>
      <c r="H480" s="268">
        <v>78</v>
      </c>
      <c r="I480" s="175"/>
      <c r="L480" s="173"/>
      <c r="M480" s="176"/>
      <c r="T480" s="177"/>
      <c r="AT480" s="174" t="s">
        <v>214</v>
      </c>
      <c r="AU480" s="174" t="s">
        <v>82</v>
      </c>
      <c r="AV480" s="14" t="s">
        <v>208</v>
      </c>
      <c r="AW480" s="14" t="s">
        <v>30</v>
      </c>
      <c r="AX480" s="14" t="s">
        <v>80</v>
      </c>
      <c r="AY480" s="174" t="s">
        <v>201</v>
      </c>
    </row>
    <row r="481" spans="2:65" s="1" customFormat="1" ht="24" customHeight="1" x14ac:dyDescent="0.2">
      <c r="B481" s="152"/>
      <c r="C481" s="271" t="s">
        <v>430</v>
      </c>
      <c r="D481" s="271" t="s">
        <v>401</v>
      </c>
      <c r="E481" s="272" t="s">
        <v>561</v>
      </c>
      <c r="F481" s="273" t="s">
        <v>562</v>
      </c>
      <c r="G481" s="274" t="s">
        <v>269</v>
      </c>
      <c r="H481" s="275">
        <v>78</v>
      </c>
      <c r="I481" s="179"/>
      <c r="J481" s="180">
        <f>ROUND(I481*H481,2)</f>
        <v>0</v>
      </c>
      <c r="K481" s="178" t="s">
        <v>207</v>
      </c>
      <c r="L481" s="181"/>
      <c r="M481" s="182" t="s">
        <v>1</v>
      </c>
      <c r="N481" s="183" t="s">
        <v>38</v>
      </c>
      <c r="P481" s="158">
        <f>O481*H481</f>
        <v>0</v>
      </c>
      <c r="Q481" s="158">
        <v>1.593E-2</v>
      </c>
      <c r="R481" s="158">
        <f>Q481*H481</f>
        <v>1.24254</v>
      </c>
      <c r="S481" s="158">
        <v>0</v>
      </c>
      <c r="T481" s="159">
        <f>S481*H481</f>
        <v>0</v>
      </c>
      <c r="AR481" s="160" t="s">
        <v>266</v>
      </c>
      <c r="AT481" s="160" t="s">
        <v>401</v>
      </c>
      <c r="AU481" s="160" t="s">
        <v>82</v>
      </c>
      <c r="AY481" s="17" t="s">
        <v>201</v>
      </c>
      <c r="BE481" s="161">
        <f>IF(N481="základní",J481,0)</f>
        <v>0</v>
      </c>
      <c r="BF481" s="161">
        <f>IF(N481="snížená",J481,0)</f>
        <v>0</v>
      </c>
      <c r="BG481" s="161">
        <f>IF(N481="zákl. přenesená",J481,0)</f>
        <v>0</v>
      </c>
      <c r="BH481" s="161">
        <f>IF(N481="sníž. přenesená",J481,0)</f>
        <v>0</v>
      </c>
      <c r="BI481" s="161">
        <f>IF(N481="nulová",J481,0)</f>
        <v>0</v>
      </c>
      <c r="BJ481" s="17" t="s">
        <v>80</v>
      </c>
      <c r="BK481" s="161">
        <f>ROUND(I481*H481,2)</f>
        <v>0</v>
      </c>
      <c r="BL481" s="17" t="s">
        <v>208</v>
      </c>
      <c r="BM481" s="160" t="s">
        <v>4737</v>
      </c>
    </row>
    <row r="482" spans="2:65" s="1" customFormat="1" ht="19.5" x14ac:dyDescent="0.2">
      <c r="B482" s="32"/>
      <c r="C482" s="254"/>
      <c r="D482" s="255" t="s">
        <v>210</v>
      </c>
      <c r="E482" s="254"/>
      <c r="F482" s="256" t="s">
        <v>562</v>
      </c>
      <c r="G482" s="254"/>
      <c r="H482" s="254"/>
      <c r="I482" s="96"/>
      <c r="L482" s="32"/>
      <c r="M482" s="162"/>
      <c r="T482" s="56"/>
      <c r="AT482" s="17" t="s">
        <v>210</v>
      </c>
      <c r="AU482" s="17" t="s">
        <v>82</v>
      </c>
    </row>
    <row r="483" spans="2:65" s="12" customFormat="1" x14ac:dyDescent="0.2">
      <c r="B483" s="163"/>
      <c r="C483" s="258"/>
      <c r="D483" s="255" t="s">
        <v>214</v>
      </c>
      <c r="E483" s="259" t="s">
        <v>1</v>
      </c>
      <c r="F483" s="260" t="s">
        <v>2097</v>
      </c>
      <c r="G483" s="258"/>
      <c r="H483" s="259" t="s">
        <v>1</v>
      </c>
      <c r="I483" s="165"/>
      <c r="L483" s="163"/>
      <c r="M483" s="166"/>
      <c r="T483" s="167"/>
      <c r="AT483" s="164" t="s">
        <v>214</v>
      </c>
      <c r="AU483" s="164" t="s">
        <v>82</v>
      </c>
      <c r="AV483" s="12" t="s">
        <v>80</v>
      </c>
      <c r="AW483" s="12" t="s">
        <v>30</v>
      </c>
      <c r="AX483" s="12" t="s">
        <v>73</v>
      </c>
      <c r="AY483" s="164" t="s">
        <v>201</v>
      </c>
    </row>
    <row r="484" spans="2:65" s="12" customFormat="1" ht="22.5" x14ac:dyDescent="0.2">
      <c r="B484" s="163"/>
      <c r="C484" s="258"/>
      <c r="D484" s="255" t="s">
        <v>214</v>
      </c>
      <c r="E484" s="259" t="s">
        <v>1</v>
      </c>
      <c r="F484" s="260" t="s">
        <v>406</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4725</v>
      </c>
      <c r="G485" s="258"/>
      <c r="H485" s="259" t="s">
        <v>1</v>
      </c>
      <c r="I485" s="165"/>
      <c r="L485" s="163"/>
      <c r="M485" s="166"/>
      <c r="T485" s="167"/>
      <c r="AT485" s="164" t="s">
        <v>214</v>
      </c>
      <c r="AU485" s="164" t="s">
        <v>82</v>
      </c>
      <c r="AV485" s="12" t="s">
        <v>80</v>
      </c>
      <c r="AW485" s="12" t="s">
        <v>30</v>
      </c>
      <c r="AX485" s="12" t="s">
        <v>73</v>
      </c>
      <c r="AY485" s="164" t="s">
        <v>201</v>
      </c>
    </row>
    <row r="486" spans="2:65" s="12" customFormat="1" x14ac:dyDescent="0.2">
      <c r="B486" s="163"/>
      <c r="C486" s="258"/>
      <c r="D486" s="255" t="s">
        <v>214</v>
      </c>
      <c r="E486" s="259" t="s">
        <v>1</v>
      </c>
      <c r="F486" s="260" t="s">
        <v>558</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4735</v>
      </c>
      <c r="G487" s="258"/>
      <c r="H487" s="259" t="s">
        <v>1</v>
      </c>
      <c r="I487" s="165"/>
      <c r="L487" s="163"/>
      <c r="M487" s="166"/>
      <c r="T487" s="167"/>
      <c r="AT487" s="164" t="s">
        <v>214</v>
      </c>
      <c r="AU487" s="164" t="s">
        <v>82</v>
      </c>
      <c r="AV487" s="12" t="s">
        <v>80</v>
      </c>
      <c r="AW487" s="12" t="s">
        <v>30</v>
      </c>
      <c r="AX487" s="12" t="s">
        <v>73</v>
      </c>
      <c r="AY487" s="164" t="s">
        <v>201</v>
      </c>
    </row>
    <row r="488" spans="2:65" s="13" customFormat="1" x14ac:dyDescent="0.2">
      <c r="B488" s="168"/>
      <c r="C488" s="261"/>
      <c r="D488" s="255" t="s">
        <v>214</v>
      </c>
      <c r="E488" s="262" t="s">
        <v>1</v>
      </c>
      <c r="F488" s="263" t="s">
        <v>4736</v>
      </c>
      <c r="G488" s="261"/>
      <c r="H488" s="264">
        <v>78</v>
      </c>
      <c r="I488" s="170"/>
      <c r="L488" s="168"/>
      <c r="M488" s="171"/>
      <c r="T488" s="172"/>
      <c r="AT488" s="169" t="s">
        <v>214</v>
      </c>
      <c r="AU488" s="169" t="s">
        <v>82</v>
      </c>
      <c r="AV488" s="13" t="s">
        <v>82</v>
      </c>
      <c r="AW488" s="13" t="s">
        <v>30</v>
      </c>
      <c r="AX488" s="13" t="s">
        <v>73</v>
      </c>
      <c r="AY488" s="169" t="s">
        <v>201</v>
      </c>
    </row>
    <row r="489" spans="2:65" s="14" customFormat="1" x14ac:dyDescent="0.2">
      <c r="B489" s="173"/>
      <c r="C489" s="265"/>
      <c r="D489" s="255" t="s">
        <v>214</v>
      </c>
      <c r="E489" s="266" t="s">
        <v>1</v>
      </c>
      <c r="F489" s="267" t="s">
        <v>221</v>
      </c>
      <c r="G489" s="265"/>
      <c r="H489" s="268">
        <v>78</v>
      </c>
      <c r="I489" s="175"/>
      <c r="L489" s="173"/>
      <c r="M489" s="176"/>
      <c r="T489" s="177"/>
      <c r="AT489" s="174" t="s">
        <v>214</v>
      </c>
      <c r="AU489" s="174" t="s">
        <v>82</v>
      </c>
      <c r="AV489" s="14" t="s">
        <v>208</v>
      </c>
      <c r="AW489" s="14" t="s">
        <v>30</v>
      </c>
      <c r="AX489" s="14" t="s">
        <v>80</v>
      </c>
      <c r="AY489" s="174" t="s">
        <v>201</v>
      </c>
    </row>
    <row r="490" spans="2:65" s="1" customFormat="1" ht="24" customHeight="1" x14ac:dyDescent="0.2">
      <c r="B490" s="152"/>
      <c r="C490" s="249" t="s">
        <v>437</v>
      </c>
      <c r="D490" s="249" t="s">
        <v>203</v>
      </c>
      <c r="E490" s="250" t="s">
        <v>565</v>
      </c>
      <c r="F490" s="251" t="s">
        <v>566</v>
      </c>
      <c r="G490" s="252" t="s">
        <v>536</v>
      </c>
      <c r="H490" s="253">
        <v>4</v>
      </c>
      <c r="I490" s="154"/>
      <c r="J490" s="155">
        <f>ROUND(I490*H490,2)</f>
        <v>0</v>
      </c>
      <c r="K490" s="153" t="s">
        <v>207</v>
      </c>
      <c r="L490" s="32"/>
      <c r="M490" s="156" t="s">
        <v>1</v>
      </c>
      <c r="N490" s="157" t="s">
        <v>38</v>
      </c>
      <c r="P490" s="158">
        <f>O490*H490</f>
        <v>0</v>
      </c>
      <c r="Q490" s="158">
        <v>0</v>
      </c>
      <c r="R490" s="158">
        <f>Q490*H490</f>
        <v>0</v>
      </c>
      <c r="S490" s="158">
        <v>0</v>
      </c>
      <c r="T490" s="159">
        <f>S490*H490</f>
        <v>0</v>
      </c>
      <c r="AR490" s="160" t="s">
        <v>208</v>
      </c>
      <c r="AT490" s="160" t="s">
        <v>203</v>
      </c>
      <c r="AU490" s="160" t="s">
        <v>82</v>
      </c>
      <c r="AY490" s="17" t="s">
        <v>201</v>
      </c>
      <c r="BE490" s="161">
        <f>IF(N490="základní",J490,0)</f>
        <v>0</v>
      </c>
      <c r="BF490" s="161">
        <f>IF(N490="snížená",J490,0)</f>
        <v>0</v>
      </c>
      <c r="BG490" s="161">
        <f>IF(N490="zákl. přenesená",J490,0)</f>
        <v>0</v>
      </c>
      <c r="BH490" s="161">
        <f>IF(N490="sníž. přenesená",J490,0)</f>
        <v>0</v>
      </c>
      <c r="BI490" s="161">
        <f>IF(N490="nulová",J490,0)</f>
        <v>0</v>
      </c>
      <c r="BJ490" s="17" t="s">
        <v>80</v>
      </c>
      <c r="BK490" s="161">
        <f>ROUND(I490*H490,2)</f>
        <v>0</v>
      </c>
      <c r="BL490" s="17" t="s">
        <v>208</v>
      </c>
      <c r="BM490" s="160" t="s">
        <v>4738</v>
      </c>
    </row>
    <row r="491" spans="2:65" s="1" customFormat="1" ht="29.25" x14ac:dyDescent="0.2">
      <c r="B491" s="32"/>
      <c r="C491" s="254"/>
      <c r="D491" s="255" t="s">
        <v>210</v>
      </c>
      <c r="E491" s="254"/>
      <c r="F491" s="256" t="s">
        <v>568</v>
      </c>
      <c r="G491" s="254"/>
      <c r="H491" s="254"/>
      <c r="I491" s="96"/>
      <c r="L491" s="32"/>
      <c r="M491" s="162"/>
      <c r="T491" s="56"/>
      <c r="AT491" s="17" t="s">
        <v>210</v>
      </c>
      <c r="AU491" s="17" t="s">
        <v>82</v>
      </c>
    </row>
    <row r="492" spans="2:65" s="1" customFormat="1" ht="68.25" x14ac:dyDescent="0.2">
      <c r="B492" s="32"/>
      <c r="C492" s="254"/>
      <c r="D492" s="255" t="s">
        <v>212</v>
      </c>
      <c r="E492" s="254"/>
      <c r="F492" s="257" t="s">
        <v>569</v>
      </c>
      <c r="G492" s="254"/>
      <c r="H492" s="254"/>
      <c r="I492" s="96"/>
      <c r="L492" s="32"/>
      <c r="M492" s="162"/>
      <c r="T492" s="56"/>
      <c r="AT492" s="17" t="s">
        <v>212</v>
      </c>
      <c r="AU492" s="17" t="s">
        <v>82</v>
      </c>
    </row>
    <row r="493" spans="2:65" s="12" customFormat="1" x14ac:dyDescent="0.2">
      <c r="B493" s="163"/>
      <c r="C493" s="258"/>
      <c r="D493" s="255" t="s">
        <v>214</v>
      </c>
      <c r="E493" s="259" t="s">
        <v>1</v>
      </c>
      <c r="F493" s="260" t="s">
        <v>2097</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4725</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909</v>
      </c>
      <c r="G495" s="258"/>
      <c r="H495" s="259" t="s">
        <v>1</v>
      </c>
      <c r="I495" s="165"/>
      <c r="L495" s="163"/>
      <c r="M495" s="166"/>
      <c r="T495" s="167"/>
      <c r="AT495" s="164" t="s">
        <v>214</v>
      </c>
      <c r="AU495" s="164" t="s">
        <v>82</v>
      </c>
      <c r="AV495" s="12" t="s">
        <v>80</v>
      </c>
      <c r="AW495" s="12" t="s">
        <v>30</v>
      </c>
      <c r="AX495" s="12" t="s">
        <v>73</v>
      </c>
      <c r="AY495" s="164" t="s">
        <v>201</v>
      </c>
    </row>
    <row r="496" spans="2:65" s="13" customFormat="1" x14ac:dyDescent="0.2">
      <c r="B496" s="168"/>
      <c r="C496" s="261"/>
      <c r="D496" s="255" t="s">
        <v>214</v>
      </c>
      <c r="E496" s="262" t="s">
        <v>1</v>
      </c>
      <c r="F496" s="263" t="s">
        <v>80</v>
      </c>
      <c r="G496" s="261"/>
      <c r="H496" s="264">
        <v>1</v>
      </c>
      <c r="I496" s="170"/>
      <c r="L496" s="168"/>
      <c r="M496" s="171"/>
      <c r="T496" s="172"/>
      <c r="AT496" s="169" t="s">
        <v>214</v>
      </c>
      <c r="AU496" s="169" t="s">
        <v>82</v>
      </c>
      <c r="AV496" s="13" t="s">
        <v>82</v>
      </c>
      <c r="AW496" s="13" t="s">
        <v>30</v>
      </c>
      <c r="AX496" s="13" t="s">
        <v>73</v>
      </c>
      <c r="AY496" s="169" t="s">
        <v>201</v>
      </c>
    </row>
    <row r="497" spans="2:65" s="12" customFormat="1" x14ac:dyDescent="0.2">
      <c r="B497" s="163"/>
      <c r="C497" s="258"/>
      <c r="D497" s="255" t="s">
        <v>214</v>
      </c>
      <c r="E497" s="259" t="s">
        <v>1</v>
      </c>
      <c r="F497" s="260" t="s">
        <v>4739</v>
      </c>
      <c r="G497" s="258"/>
      <c r="H497" s="259" t="s">
        <v>1</v>
      </c>
      <c r="I497" s="165"/>
      <c r="L497" s="163"/>
      <c r="M497" s="166"/>
      <c r="T497" s="167"/>
      <c r="AT497" s="164" t="s">
        <v>214</v>
      </c>
      <c r="AU497" s="164" t="s">
        <v>82</v>
      </c>
      <c r="AV497" s="12" t="s">
        <v>80</v>
      </c>
      <c r="AW497" s="12" t="s">
        <v>30</v>
      </c>
      <c r="AX497" s="12" t="s">
        <v>73</v>
      </c>
      <c r="AY497" s="164" t="s">
        <v>201</v>
      </c>
    </row>
    <row r="498" spans="2:65" s="13" customFormat="1" x14ac:dyDescent="0.2">
      <c r="B498" s="168"/>
      <c r="C498" s="261"/>
      <c r="D498" s="255" t="s">
        <v>214</v>
      </c>
      <c r="E498" s="262" t="s">
        <v>1</v>
      </c>
      <c r="F498" s="263" t="s">
        <v>231</v>
      </c>
      <c r="G498" s="261"/>
      <c r="H498" s="264">
        <v>3</v>
      </c>
      <c r="I498" s="170"/>
      <c r="L498" s="168"/>
      <c r="M498" s="171"/>
      <c r="T498" s="172"/>
      <c r="AT498" s="169" t="s">
        <v>214</v>
      </c>
      <c r="AU498" s="169" t="s">
        <v>82</v>
      </c>
      <c r="AV498" s="13" t="s">
        <v>82</v>
      </c>
      <c r="AW498" s="13" t="s">
        <v>30</v>
      </c>
      <c r="AX498" s="13" t="s">
        <v>73</v>
      </c>
      <c r="AY498" s="169" t="s">
        <v>201</v>
      </c>
    </row>
    <row r="499" spans="2:65" s="14" customFormat="1" x14ac:dyDescent="0.2">
      <c r="B499" s="173"/>
      <c r="C499" s="265"/>
      <c r="D499" s="255" t="s">
        <v>214</v>
      </c>
      <c r="E499" s="266" t="s">
        <v>1</v>
      </c>
      <c r="F499" s="267" t="s">
        <v>221</v>
      </c>
      <c r="G499" s="265"/>
      <c r="H499" s="268">
        <v>4</v>
      </c>
      <c r="I499" s="175"/>
      <c r="L499" s="173"/>
      <c r="M499" s="176"/>
      <c r="T499" s="177"/>
      <c r="AT499" s="174" t="s">
        <v>214</v>
      </c>
      <c r="AU499" s="174" t="s">
        <v>82</v>
      </c>
      <c r="AV499" s="14" t="s">
        <v>208</v>
      </c>
      <c r="AW499" s="14" t="s">
        <v>30</v>
      </c>
      <c r="AX499" s="14" t="s">
        <v>80</v>
      </c>
      <c r="AY499" s="174" t="s">
        <v>201</v>
      </c>
    </row>
    <row r="500" spans="2:65" s="1" customFormat="1" ht="24" customHeight="1" x14ac:dyDescent="0.2">
      <c r="B500" s="152"/>
      <c r="C500" s="271" t="s">
        <v>443</v>
      </c>
      <c r="D500" s="271" t="s">
        <v>401</v>
      </c>
      <c r="E500" s="272" t="s">
        <v>910</v>
      </c>
      <c r="F500" s="273" t="s">
        <v>911</v>
      </c>
      <c r="G500" s="274" t="s">
        <v>536</v>
      </c>
      <c r="H500" s="275">
        <v>1</v>
      </c>
      <c r="I500" s="179"/>
      <c r="J500" s="180">
        <f>ROUND(I500*H500,2)</f>
        <v>0</v>
      </c>
      <c r="K500" s="178" t="s">
        <v>207</v>
      </c>
      <c r="L500" s="181"/>
      <c r="M500" s="182" t="s">
        <v>1</v>
      </c>
      <c r="N500" s="183" t="s">
        <v>38</v>
      </c>
      <c r="P500" s="158">
        <f>O500*H500</f>
        <v>0</v>
      </c>
      <c r="Q500" s="158">
        <v>1.0800000000000001E-2</v>
      </c>
      <c r="R500" s="158">
        <f>Q500*H500</f>
        <v>1.0800000000000001E-2</v>
      </c>
      <c r="S500" s="158">
        <v>0</v>
      </c>
      <c r="T500" s="159">
        <f>S500*H500</f>
        <v>0</v>
      </c>
      <c r="AR500" s="160" t="s">
        <v>266</v>
      </c>
      <c r="AT500" s="160" t="s">
        <v>401</v>
      </c>
      <c r="AU500" s="160" t="s">
        <v>82</v>
      </c>
      <c r="AY500" s="17" t="s">
        <v>201</v>
      </c>
      <c r="BE500" s="161">
        <f>IF(N500="základní",J500,0)</f>
        <v>0</v>
      </c>
      <c r="BF500" s="161">
        <f>IF(N500="snížená",J500,0)</f>
        <v>0</v>
      </c>
      <c r="BG500" s="161">
        <f>IF(N500="zákl. přenesená",J500,0)</f>
        <v>0</v>
      </c>
      <c r="BH500" s="161">
        <f>IF(N500="sníž. přenesená",J500,0)</f>
        <v>0</v>
      </c>
      <c r="BI500" s="161">
        <f>IF(N500="nulová",J500,0)</f>
        <v>0</v>
      </c>
      <c r="BJ500" s="17" t="s">
        <v>80</v>
      </c>
      <c r="BK500" s="161">
        <f>ROUND(I500*H500,2)</f>
        <v>0</v>
      </c>
      <c r="BL500" s="17" t="s">
        <v>208</v>
      </c>
      <c r="BM500" s="160" t="s">
        <v>4740</v>
      </c>
    </row>
    <row r="501" spans="2:65" s="1" customFormat="1" x14ac:dyDescent="0.2">
      <c r="B501" s="32"/>
      <c r="C501" s="254"/>
      <c r="D501" s="255" t="s">
        <v>210</v>
      </c>
      <c r="E501" s="254"/>
      <c r="F501" s="256" t="s">
        <v>911</v>
      </c>
      <c r="G501" s="254"/>
      <c r="H501" s="254"/>
      <c r="I501" s="96"/>
      <c r="L501" s="32"/>
      <c r="M501" s="162"/>
      <c r="T501" s="56"/>
      <c r="AT501" s="17" t="s">
        <v>210</v>
      </c>
      <c r="AU501" s="17" t="s">
        <v>82</v>
      </c>
    </row>
    <row r="502" spans="2:65" s="12" customFormat="1" x14ac:dyDescent="0.2">
      <c r="B502" s="163"/>
      <c r="C502" s="258"/>
      <c r="D502" s="255" t="s">
        <v>214</v>
      </c>
      <c r="E502" s="259" t="s">
        <v>1</v>
      </c>
      <c r="F502" s="260" t="s">
        <v>2097</v>
      </c>
      <c r="G502" s="258"/>
      <c r="H502" s="259" t="s">
        <v>1</v>
      </c>
      <c r="I502" s="165"/>
      <c r="L502" s="163"/>
      <c r="M502" s="166"/>
      <c r="T502" s="167"/>
      <c r="AT502" s="164" t="s">
        <v>214</v>
      </c>
      <c r="AU502" s="164" t="s">
        <v>82</v>
      </c>
      <c r="AV502" s="12" t="s">
        <v>80</v>
      </c>
      <c r="AW502" s="12" t="s">
        <v>30</v>
      </c>
      <c r="AX502" s="12" t="s">
        <v>73</v>
      </c>
      <c r="AY502" s="164" t="s">
        <v>201</v>
      </c>
    </row>
    <row r="503" spans="2:65" s="12" customFormat="1" ht="22.5" x14ac:dyDescent="0.2">
      <c r="B503" s="163"/>
      <c r="C503" s="258"/>
      <c r="D503" s="255" t="s">
        <v>214</v>
      </c>
      <c r="E503" s="259" t="s">
        <v>1</v>
      </c>
      <c r="F503" s="260" t="s">
        <v>406</v>
      </c>
      <c r="G503" s="258"/>
      <c r="H503" s="259" t="s">
        <v>1</v>
      </c>
      <c r="I503" s="165"/>
      <c r="L503" s="163"/>
      <c r="M503" s="166"/>
      <c r="T503" s="167"/>
      <c r="AT503" s="164" t="s">
        <v>214</v>
      </c>
      <c r="AU503" s="164" t="s">
        <v>82</v>
      </c>
      <c r="AV503" s="12" t="s">
        <v>80</v>
      </c>
      <c r="AW503" s="12" t="s">
        <v>30</v>
      </c>
      <c r="AX503" s="12" t="s">
        <v>73</v>
      </c>
      <c r="AY503" s="164" t="s">
        <v>201</v>
      </c>
    </row>
    <row r="504" spans="2:65" s="12" customFormat="1" x14ac:dyDescent="0.2">
      <c r="B504" s="163"/>
      <c r="C504" s="258"/>
      <c r="D504" s="255" t="s">
        <v>214</v>
      </c>
      <c r="E504" s="259" t="s">
        <v>1</v>
      </c>
      <c r="F504" s="260" t="s">
        <v>4725</v>
      </c>
      <c r="G504" s="258"/>
      <c r="H504" s="259" t="s">
        <v>1</v>
      </c>
      <c r="I504" s="165"/>
      <c r="L504" s="163"/>
      <c r="M504" s="166"/>
      <c r="T504" s="167"/>
      <c r="AT504" s="164" t="s">
        <v>214</v>
      </c>
      <c r="AU504" s="164" t="s">
        <v>82</v>
      </c>
      <c r="AV504" s="12" t="s">
        <v>80</v>
      </c>
      <c r="AW504" s="12" t="s">
        <v>30</v>
      </c>
      <c r="AX504" s="12" t="s">
        <v>73</v>
      </c>
      <c r="AY504" s="164" t="s">
        <v>201</v>
      </c>
    </row>
    <row r="505" spans="2:65" s="12" customFormat="1" x14ac:dyDescent="0.2">
      <c r="B505" s="163"/>
      <c r="C505" s="258"/>
      <c r="D505" s="255" t="s">
        <v>214</v>
      </c>
      <c r="E505" s="259" t="s">
        <v>1</v>
      </c>
      <c r="F505" s="260" t="s">
        <v>909</v>
      </c>
      <c r="G505" s="258"/>
      <c r="H505" s="259" t="s">
        <v>1</v>
      </c>
      <c r="I505" s="165"/>
      <c r="L505" s="163"/>
      <c r="M505" s="166"/>
      <c r="T505" s="167"/>
      <c r="AT505" s="164" t="s">
        <v>214</v>
      </c>
      <c r="AU505" s="164" t="s">
        <v>82</v>
      </c>
      <c r="AV505" s="12" t="s">
        <v>80</v>
      </c>
      <c r="AW505" s="12" t="s">
        <v>30</v>
      </c>
      <c r="AX505" s="12" t="s">
        <v>73</v>
      </c>
      <c r="AY505" s="164" t="s">
        <v>201</v>
      </c>
    </row>
    <row r="506" spans="2:65" s="13" customFormat="1" x14ac:dyDescent="0.2">
      <c r="B506" s="168"/>
      <c r="C506" s="261"/>
      <c r="D506" s="255" t="s">
        <v>214</v>
      </c>
      <c r="E506" s="262" t="s">
        <v>1</v>
      </c>
      <c r="F506" s="263" t="s">
        <v>80</v>
      </c>
      <c r="G506" s="261"/>
      <c r="H506" s="264">
        <v>1</v>
      </c>
      <c r="I506" s="170"/>
      <c r="L506" s="168"/>
      <c r="M506" s="171"/>
      <c r="T506" s="172"/>
      <c r="AT506" s="169" t="s">
        <v>214</v>
      </c>
      <c r="AU506" s="169" t="s">
        <v>82</v>
      </c>
      <c r="AV506" s="13" t="s">
        <v>82</v>
      </c>
      <c r="AW506" s="13" t="s">
        <v>30</v>
      </c>
      <c r="AX506" s="13" t="s">
        <v>73</v>
      </c>
      <c r="AY506" s="169" t="s">
        <v>201</v>
      </c>
    </row>
    <row r="507" spans="2:65" s="14" customFormat="1" x14ac:dyDescent="0.2">
      <c r="B507" s="173"/>
      <c r="C507" s="265"/>
      <c r="D507" s="255" t="s">
        <v>214</v>
      </c>
      <c r="E507" s="266" t="s">
        <v>1</v>
      </c>
      <c r="F507" s="267" t="s">
        <v>221</v>
      </c>
      <c r="G507" s="265"/>
      <c r="H507" s="268">
        <v>1</v>
      </c>
      <c r="I507" s="175"/>
      <c r="L507" s="173"/>
      <c r="M507" s="176"/>
      <c r="T507" s="177"/>
      <c r="AT507" s="174" t="s">
        <v>214</v>
      </c>
      <c r="AU507" s="174" t="s">
        <v>82</v>
      </c>
      <c r="AV507" s="14" t="s">
        <v>208</v>
      </c>
      <c r="AW507" s="14" t="s">
        <v>30</v>
      </c>
      <c r="AX507" s="14" t="s">
        <v>80</v>
      </c>
      <c r="AY507" s="174" t="s">
        <v>201</v>
      </c>
    </row>
    <row r="508" spans="2:65" s="1" customFormat="1" ht="16.5" customHeight="1" x14ac:dyDescent="0.2">
      <c r="B508" s="152"/>
      <c r="C508" s="271" t="s">
        <v>451</v>
      </c>
      <c r="D508" s="271" t="s">
        <v>401</v>
      </c>
      <c r="E508" s="272" t="s">
        <v>2271</v>
      </c>
      <c r="F508" s="273" t="s">
        <v>2272</v>
      </c>
      <c r="G508" s="274" t="s">
        <v>536</v>
      </c>
      <c r="H508" s="275">
        <v>3</v>
      </c>
      <c r="I508" s="179"/>
      <c r="J508" s="180">
        <f>ROUND(I508*H508,2)</f>
        <v>0</v>
      </c>
      <c r="K508" s="178" t="s">
        <v>207</v>
      </c>
      <c r="L508" s="181"/>
      <c r="M508" s="182" t="s">
        <v>1</v>
      </c>
      <c r="N508" s="183" t="s">
        <v>38</v>
      </c>
      <c r="P508" s="158">
        <f>O508*H508</f>
        <v>0</v>
      </c>
      <c r="Q508" s="158">
        <v>1.04E-2</v>
      </c>
      <c r="R508" s="158">
        <f>Q508*H508</f>
        <v>3.1199999999999999E-2</v>
      </c>
      <c r="S508" s="158">
        <v>0</v>
      </c>
      <c r="T508" s="159">
        <f>S508*H508</f>
        <v>0</v>
      </c>
      <c r="AR508" s="160" t="s">
        <v>266</v>
      </c>
      <c r="AT508" s="160" t="s">
        <v>401</v>
      </c>
      <c r="AU508" s="160" t="s">
        <v>82</v>
      </c>
      <c r="AY508" s="17" t="s">
        <v>201</v>
      </c>
      <c r="BE508" s="161">
        <f>IF(N508="základní",J508,0)</f>
        <v>0</v>
      </c>
      <c r="BF508" s="161">
        <f>IF(N508="snížená",J508,0)</f>
        <v>0</v>
      </c>
      <c r="BG508" s="161">
        <f>IF(N508="zákl. přenesená",J508,0)</f>
        <v>0</v>
      </c>
      <c r="BH508" s="161">
        <f>IF(N508="sníž. přenesená",J508,0)</f>
        <v>0</v>
      </c>
      <c r="BI508" s="161">
        <f>IF(N508="nulová",J508,0)</f>
        <v>0</v>
      </c>
      <c r="BJ508" s="17" t="s">
        <v>80</v>
      </c>
      <c r="BK508" s="161">
        <f>ROUND(I508*H508,2)</f>
        <v>0</v>
      </c>
      <c r="BL508" s="17" t="s">
        <v>208</v>
      </c>
      <c r="BM508" s="160" t="s">
        <v>4741</v>
      </c>
    </row>
    <row r="509" spans="2:65" s="1" customFormat="1" x14ac:dyDescent="0.2">
      <c r="B509" s="32"/>
      <c r="C509" s="254"/>
      <c r="D509" s="255" t="s">
        <v>210</v>
      </c>
      <c r="E509" s="254"/>
      <c r="F509" s="256" t="s">
        <v>2272</v>
      </c>
      <c r="G509" s="254"/>
      <c r="H509" s="254"/>
      <c r="I509" s="96"/>
      <c r="L509" s="32"/>
      <c r="M509" s="162"/>
      <c r="T509" s="56"/>
      <c r="AT509" s="17" t="s">
        <v>210</v>
      </c>
      <c r="AU509" s="17" t="s">
        <v>82</v>
      </c>
    </row>
    <row r="510" spans="2:65" s="12" customFormat="1" x14ac:dyDescent="0.2">
      <c r="B510" s="163"/>
      <c r="C510" s="258"/>
      <c r="D510" s="255" t="s">
        <v>214</v>
      </c>
      <c r="E510" s="259" t="s">
        <v>1</v>
      </c>
      <c r="F510" s="260" t="s">
        <v>2097</v>
      </c>
      <c r="G510" s="258"/>
      <c r="H510" s="259" t="s">
        <v>1</v>
      </c>
      <c r="I510" s="165"/>
      <c r="L510" s="163"/>
      <c r="M510" s="166"/>
      <c r="T510" s="167"/>
      <c r="AT510" s="164" t="s">
        <v>214</v>
      </c>
      <c r="AU510" s="164" t="s">
        <v>82</v>
      </c>
      <c r="AV510" s="12" t="s">
        <v>80</v>
      </c>
      <c r="AW510" s="12" t="s">
        <v>30</v>
      </c>
      <c r="AX510" s="12" t="s">
        <v>73</v>
      </c>
      <c r="AY510" s="164" t="s">
        <v>201</v>
      </c>
    </row>
    <row r="511" spans="2:65" s="12" customFormat="1" ht="22.5" x14ac:dyDescent="0.2">
      <c r="B511" s="163"/>
      <c r="C511" s="258"/>
      <c r="D511" s="255" t="s">
        <v>214</v>
      </c>
      <c r="E511" s="259" t="s">
        <v>1</v>
      </c>
      <c r="F511" s="260" t="s">
        <v>406</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4725</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4739</v>
      </c>
      <c r="G513" s="258"/>
      <c r="H513" s="259" t="s">
        <v>1</v>
      </c>
      <c r="I513" s="165"/>
      <c r="L513" s="163"/>
      <c r="M513" s="166"/>
      <c r="T513" s="167"/>
      <c r="AT513" s="164" t="s">
        <v>214</v>
      </c>
      <c r="AU513" s="164" t="s">
        <v>82</v>
      </c>
      <c r="AV513" s="12" t="s">
        <v>80</v>
      </c>
      <c r="AW513" s="12" t="s">
        <v>30</v>
      </c>
      <c r="AX513" s="12" t="s">
        <v>73</v>
      </c>
      <c r="AY513" s="164" t="s">
        <v>201</v>
      </c>
    </row>
    <row r="514" spans="2:65" s="13" customFormat="1" x14ac:dyDescent="0.2">
      <c r="B514" s="168"/>
      <c r="C514" s="261"/>
      <c r="D514" s="255" t="s">
        <v>214</v>
      </c>
      <c r="E514" s="262" t="s">
        <v>1</v>
      </c>
      <c r="F514" s="263" t="s">
        <v>231</v>
      </c>
      <c r="G514" s="261"/>
      <c r="H514" s="264">
        <v>3</v>
      </c>
      <c r="I514" s="170"/>
      <c r="L514" s="168"/>
      <c r="M514" s="171"/>
      <c r="T514" s="172"/>
      <c r="AT514" s="169" t="s">
        <v>214</v>
      </c>
      <c r="AU514" s="169" t="s">
        <v>82</v>
      </c>
      <c r="AV514" s="13" t="s">
        <v>82</v>
      </c>
      <c r="AW514" s="13" t="s">
        <v>30</v>
      </c>
      <c r="AX514" s="13" t="s">
        <v>73</v>
      </c>
      <c r="AY514" s="169" t="s">
        <v>201</v>
      </c>
    </row>
    <row r="515" spans="2:65" s="14" customFormat="1" x14ac:dyDescent="0.2">
      <c r="B515" s="173"/>
      <c r="C515" s="265"/>
      <c r="D515" s="255" t="s">
        <v>214</v>
      </c>
      <c r="E515" s="266" t="s">
        <v>1</v>
      </c>
      <c r="F515" s="267" t="s">
        <v>221</v>
      </c>
      <c r="G515" s="265"/>
      <c r="H515" s="268">
        <v>3</v>
      </c>
      <c r="I515" s="175"/>
      <c r="L515" s="173"/>
      <c r="M515" s="176"/>
      <c r="T515" s="177"/>
      <c r="AT515" s="174" t="s">
        <v>214</v>
      </c>
      <c r="AU515" s="174" t="s">
        <v>82</v>
      </c>
      <c r="AV515" s="14" t="s">
        <v>208</v>
      </c>
      <c r="AW515" s="14" t="s">
        <v>30</v>
      </c>
      <c r="AX515" s="14" t="s">
        <v>80</v>
      </c>
      <c r="AY515" s="174" t="s">
        <v>201</v>
      </c>
    </row>
    <row r="516" spans="2:65" s="1" customFormat="1" ht="24" customHeight="1" x14ac:dyDescent="0.2">
      <c r="B516" s="152"/>
      <c r="C516" s="249" t="s">
        <v>455</v>
      </c>
      <c r="D516" s="249" t="s">
        <v>203</v>
      </c>
      <c r="E516" s="250" t="s">
        <v>576</v>
      </c>
      <c r="F516" s="251" t="s">
        <v>577</v>
      </c>
      <c r="G516" s="252" t="s">
        <v>536</v>
      </c>
      <c r="H516" s="253">
        <v>2</v>
      </c>
      <c r="I516" s="154"/>
      <c r="J516" s="155">
        <f>ROUND(I516*H516,2)</f>
        <v>0</v>
      </c>
      <c r="K516" s="153" t="s">
        <v>207</v>
      </c>
      <c r="L516" s="32"/>
      <c r="M516" s="156" t="s">
        <v>1</v>
      </c>
      <c r="N516" s="157" t="s">
        <v>38</v>
      </c>
      <c r="P516" s="158">
        <f>O516*H516</f>
        <v>0</v>
      </c>
      <c r="Q516" s="158">
        <v>1.67E-3</v>
      </c>
      <c r="R516" s="158">
        <f>Q516*H516</f>
        <v>3.3400000000000001E-3</v>
      </c>
      <c r="S516" s="158">
        <v>0</v>
      </c>
      <c r="T516" s="159">
        <f>S516*H516</f>
        <v>0</v>
      </c>
      <c r="AR516" s="160" t="s">
        <v>208</v>
      </c>
      <c r="AT516" s="160" t="s">
        <v>203</v>
      </c>
      <c r="AU516" s="160" t="s">
        <v>82</v>
      </c>
      <c r="AY516" s="17" t="s">
        <v>201</v>
      </c>
      <c r="BE516" s="161">
        <f>IF(N516="základní",J516,0)</f>
        <v>0</v>
      </c>
      <c r="BF516" s="161">
        <f>IF(N516="snížená",J516,0)</f>
        <v>0</v>
      </c>
      <c r="BG516" s="161">
        <f>IF(N516="zákl. přenesená",J516,0)</f>
        <v>0</v>
      </c>
      <c r="BH516" s="161">
        <f>IF(N516="sníž. přenesená",J516,0)</f>
        <v>0</v>
      </c>
      <c r="BI516" s="161">
        <f>IF(N516="nulová",J516,0)</f>
        <v>0</v>
      </c>
      <c r="BJ516" s="17" t="s">
        <v>80</v>
      </c>
      <c r="BK516" s="161">
        <f>ROUND(I516*H516,2)</f>
        <v>0</v>
      </c>
      <c r="BL516" s="17" t="s">
        <v>208</v>
      </c>
      <c r="BM516" s="160" t="s">
        <v>4742</v>
      </c>
    </row>
    <row r="517" spans="2:65" s="1" customFormat="1" ht="29.25" x14ac:dyDescent="0.2">
      <c r="B517" s="32"/>
      <c r="C517" s="254"/>
      <c r="D517" s="255" t="s">
        <v>210</v>
      </c>
      <c r="E517" s="254"/>
      <c r="F517" s="256" t="s">
        <v>579</v>
      </c>
      <c r="G517" s="254"/>
      <c r="H517" s="254"/>
      <c r="I517" s="96"/>
      <c r="L517" s="32"/>
      <c r="M517" s="162"/>
      <c r="T517" s="56"/>
      <c r="AT517" s="17" t="s">
        <v>210</v>
      </c>
      <c r="AU517" s="17" t="s">
        <v>82</v>
      </c>
    </row>
    <row r="518" spans="2:65" s="1" customFormat="1" ht="68.25" x14ac:dyDescent="0.2">
      <c r="B518" s="32"/>
      <c r="C518" s="254"/>
      <c r="D518" s="255" t="s">
        <v>212</v>
      </c>
      <c r="E518" s="254"/>
      <c r="F518" s="257" t="s">
        <v>569</v>
      </c>
      <c r="G518" s="254"/>
      <c r="H518" s="254"/>
      <c r="I518" s="96"/>
      <c r="L518" s="32"/>
      <c r="M518" s="162"/>
      <c r="T518" s="56"/>
      <c r="AT518" s="17" t="s">
        <v>212</v>
      </c>
      <c r="AU518" s="17" t="s">
        <v>82</v>
      </c>
    </row>
    <row r="519" spans="2:65" s="12" customFormat="1" x14ac:dyDescent="0.2">
      <c r="B519" s="163"/>
      <c r="C519" s="258"/>
      <c r="D519" s="255" t="s">
        <v>214</v>
      </c>
      <c r="E519" s="259" t="s">
        <v>1</v>
      </c>
      <c r="F519" s="260" t="s">
        <v>2097</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4725</v>
      </c>
      <c r="G520" s="258"/>
      <c r="H520" s="259" t="s">
        <v>1</v>
      </c>
      <c r="I520" s="165"/>
      <c r="L520" s="163"/>
      <c r="M520" s="166"/>
      <c r="T520" s="167"/>
      <c r="AT520" s="164" t="s">
        <v>214</v>
      </c>
      <c r="AU520" s="164" t="s">
        <v>82</v>
      </c>
      <c r="AV520" s="12" t="s">
        <v>80</v>
      </c>
      <c r="AW520" s="12" t="s">
        <v>30</v>
      </c>
      <c r="AX520" s="12" t="s">
        <v>73</v>
      </c>
      <c r="AY520" s="164" t="s">
        <v>201</v>
      </c>
    </row>
    <row r="521" spans="2:65" s="12" customFormat="1" x14ac:dyDescent="0.2">
      <c r="B521" s="163"/>
      <c r="C521" s="258"/>
      <c r="D521" s="255" t="s">
        <v>214</v>
      </c>
      <c r="E521" s="259" t="s">
        <v>1</v>
      </c>
      <c r="F521" s="260" t="s">
        <v>580</v>
      </c>
      <c r="G521" s="258"/>
      <c r="H521" s="259" t="s">
        <v>1</v>
      </c>
      <c r="I521" s="165"/>
      <c r="L521" s="163"/>
      <c r="M521" s="166"/>
      <c r="T521" s="167"/>
      <c r="AT521" s="164" t="s">
        <v>214</v>
      </c>
      <c r="AU521" s="164" t="s">
        <v>82</v>
      </c>
      <c r="AV521" s="12" t="s">
        <v>80</v>
      </c>
      <c r="AW521" s="12" t="s">
        <v>30</v>
      </c>
      <c r="AX521" s="12" t="s">
        <v>73</v>
      </c>
      <c r="AY521" s="164" t="s">
        <v>201</v>
      </c>
    </row>
    <row r="522" spans="2:65" s="13" customFormat="1" x14ac:dyDescent="0.2">
      <c r="B522" s="168"/>
      <c r="C522" s="261"/>
      <c r="D522" s="255" t="s">
        <v>214</v>
      </c>
      <c r="E522" s="262" t="s">
        <v>1</v>
      </c>
      <c r="F522" s="263" t="s">
        <v>80</v>
      </c>
      <c r="G522" s="261"/>
      <c r="H522" s="264">
        <v>1</v>
      </c>
      <c r="I522" s="170"/>
      <c r="L522" s="168"/>
      <c r="M522" s="171"/>
      <c r="T522" s="172"/>
      <c r="AT522" s="169" t="s">
        <v>214</v>
      </c>
      <c r="AU522" s="169" t="s">
        <v>82</v>
      </c>
      <c r="AV522" s="13" t="s">
        <v>82</v>
      </c>
      <c r="AW522" s="13" t="s">
        <v>30</v>
      </c>
      <c r="AX522" s="13" t="s">
        <v>73</v>
      </c>
      <c r="AY522" s="169" t="s">
        <v>201</v>
      </c>
    </row>
    <row r="523" spans="2:65" s="12" customFormat="1" x14ac:dyDescent="0.2">
      <c r="B523" s="163"/>
      <c r="C523" s="258"/>
      <c r="D523" s="255" t="s">
        <v>214</v>
      </c>
      <c r="E523" s="259" t="s">
        <v>1</v>
      </c>
      <c r="F523" s="260" t="s">
        <v>581</v>
      </c>
      <c r="G523" s="258"/>
      <c r="H523" s="259" t="s">
        <v>1</v>
      </c>
      <c r="I523" s="165"/>
      <c r="L523" s="163"/>
      <c r="M523" s="166"/>
      <c r="T523" s="167"/>
      <c r="AT523" s="164" t="s">
        <v>214</v>
      </c>
      <c r="AU523" s="164" t="s">
        <v>82</v>
      </c>
      <c r="AV523" s="12" t="s">
        <v>80</v>
      </c>
      <c r="AW523" s="12" t="s">
        <v>30</v>
      </c>
      <c r="AX523" s="12" t="s">
        <v>73</v>
      </c>
      <c r="AY523" s="164" t="s">
        <v>201</v>
      </c>
    </row>
    <row r="524" spans="2:65" s="13" customFormat="1" x14ac:dyDescent="0.2">
      <c r="B524" s="168"/>
      <c r="C524" s="261"/>
      <c r="D524" s="255" t="s">
        <v>214</v>
      </c>
      <c r="E524" s="262" t="s">
        <v>1</v>
      </c>
      <c r="F524" s="263" t="s">
        <v>80</v>
      </c>
      <c r="G524" s="261"/>
      <c r="H524" s="264">
        <v>1</v>
      </c>
      <c r="I524" s="170"/>
      <c r="L524" s="168"/>
      <c r="M524" s="171"/>
      <c r="T524" s="172"/>
      <c r="AT524" s="169" t="s">
        <v>214</v>
      </c>
      <c r="AU524" s="169" t="s">
        <v>82</v>
      </c>
      <c r="AV524" s="13" t="s">
        <v>82</v>
      </c>
      <c r="AW524" s="13" t="s">
        <v>30</v>
      </c>
      <c r="AX524" s="13" t="s">
        <v>73</v>
      </c>
      <c r="AY524" s="169" t="s">
        <v>201</v>
      </c>
    </row>
    <row r="525" spans="2:65" s="14" customFormat="1" x14ac:dyDescent="0.2">
      <c r="B525" s="173"/>
      <c r="C525" s="265"/>
      <c r="D525" s="255" t="s">
        <v>214</v>
      </c>
      <c r="E525" s="266" t="s">
        <v>1</v>
      </c>
      <c r="F525" s="267" t="s">
        <v>221</v>
      </c>
      <c r="G525" s="265"/>
      <c r="H525" s="268">
        <v>2</v>
      </c>
      <c r="I525" s="175"/>
      <c r="L525" s="173"/>
      <c r="M525" s="176"/>
      <c r="T525" s="177"/>
      <c r="AT525" s="174" t="s">
        <v>214</v>
      </c>
      <c r="AU525" s="174" t="s">
        <v>82</v>
      </c>
      <c r="AV525" s="14" t="s">
        <v>208</v>
      </c>
      <c r="AW525" s="14" t="s">
        <v>30</v>
      </c>
      <c r="AX525" s="14" t="s">
        <v>80</v>
      </c>
      <c r="AY525" s="174" t="s">
        <v>201</v>
      </c>
    </row>
    <row r="526" spans="2:65" s="1" customFormat="1" ht="24" customHeight="1" x14ac:dyDescent="0.2">
      <c r="B526" s="152"/>
      <c r="C526" s="271" t="s">
        <v>461</v>
      </c>
      <c r="D526" s="271" t="s">
        <v>401</v>
      </c>
      <c r="E526" s="272" t="s">
        <v>583</v>
      </c>
      <c r="F526" s="273" t="s">
        <v>584</v>
      </c>
      <c r="G526" s="274" t="s">
        <v>536</v>
      </c>
      <c r="H526" s="275">
        <v>1</v>
      </c>
      <c r="I526" s="179"/>
      <c r="J526" s="180">
        <f>ROUND(I526*H526,2)</f>
        <v>0</v>
      </c>
      <c r="K526" s="178" t="s">
        <v>207</v>
      </c>
      <c r="L526" s="181"/>
      <c r="M526" s="182" t="s">
        <v>1</v>
      </c>
      <c r="N526" s="183" t="s">
        <v>38</v>
      </c>
      <c r="P526" s="158">
        <f>O526*H526</f>
        <v>0</v>
      </c>
      <c r="Q526" s="158">
        <v>8.6999999999999994E-3</v>
      </c>
      <c r="R526" s="158">
        <f>Q526*H526</f>
        <v>8.6999999999999994E-3</v>
      </c>
      <c r="S526" s="158">
        <v>0</v>
      </c>
      <c r="T526" s="159">
        <f>S526*H526</f>
        <v>0</v>
      </c>
      <c r="AR526" s="160" t="s">
        <v>266</v>
      </c>
      <c r="AT526" s="160" t="s">
        <v>401</v>
      </c>
      <c r="AU526" s="160" t="s">
        <v>82</v>
      </c>
      <c r="AY526" s="17" t="s">
        <v>201</v>
      </c>
      <c r="BE526" s="161">
        <f>IF(N526="základní",J526,0)</f>
        <v>0</v>
      </c>
      <c r="BF526" s="161">
        <f>IF(N526="snížená",J526,0)</f>
        <v>0</v>
      </c>
      <c r="BG526" s="161">
        <f>IF(N526="zákl. přenesená",J526,0)</f>
        <v>0</v>
      </c>
      <c r="BH526" s="161">
        <f>IF(N526="sníž. přenesená",J526,0)</f>
        <v>0</v>
      </c>
      <c r="BI526" s="161">
        <f>IF(N526="nulová",J526,0)</f>
        <v>0</v>
      </c>
      <c r="BJ526" s="17" t="s">
        <v>80</v>
      </c>
      <c r="BK526" s="161">
        <f>ROUND(I526*H526,2)</f>
        <v>0</v>
      </c>
      <c r="BL526" s="17" t="s">
        <v>208</v>
      </c>
      <c r="BM526" s="160" t="s">
        <v>4743</v>
      </c>
    </row>
    <row r="527" spans="2:65" s="1" customFormat="1" ht="19.5" x14ac:dyDescent="0.2">
      <c r="B527" s="32"/>
      <c r="C527" s="254"/>
      <c r="D527" s="255" t="s">
        <v>210</v>
      </c>
      <c r="E527" s="254"/>
      <c r="F527" s="256" t="s">
        <v>584</v>
      </c>
      <c r="G527" s="254"/>
      <c r="H527" s="254"/>
      <c r="I527" s="96"/>
      <c r="L527" s="32"/>
      <c r="M527" s="162"/>
      <c r="T527" s="56"/>
      <c r="AT527" s="17" t="s">
        <v>210</v>
      </c>
      <c r="AU527" s="17" t="s">
        <v>82</v>
      </c>
    </row>
    <row r="528" spans="2:65" s="12" customFormat="1" x14ac:dyDescent="0.2">
      <c r="B528" s="163"/>
      <c r="C528" s="258"/>
      <c r="D528" s="255" t="s">
        <v>214</v>
      </c>
      <c r="E528" s="259" t="s">
        <v>1</v>
      </c>
      <c r="F528" s="260" t="s">
        <v>2097</v>
      </c>
      <c r="G528" s="258"/>
      <c r="H528" s="259" t="s">
        <v>1</v>
      </c>
      <c r="I528" s="165"/>
      <c r="L528" s="163"/>
      <c r="M528" s="166"/>
      <c r="T528" s="167"/>
      <c r="AT528" s="164" t="s">
        <v>214</v>
      </c>
      <c r="AU528" s="164" t="s">
        <v>82</v>
      </c>
      <c r="AV528" s="12" t="s">
        <v>80</v>
      </c>
      <c r="AW528" s="12" t="s">
        <v>30</v>
      </c>
      <c r="AX528" s="12" t="s">
        <v>73</v>
      </c>
      <c r="AY528" s="164" t="s">
        <v>201</v>
      </c>
    </row>
    <row r="529" spans="2:65" s="12" customFormat="1" ht="22.5" x14ac:dyDescent="0.2">
      <c r="B529" s="163"/>
      <c r="C529" s="258"/>
      <c r="D529" s="255" t="s">
        <v>214</v>
      </c>
      <c r="E529" s="259" t="s">
        <v>1</v>
      </c>
      <c r="F529" s="260" t="s">
        <v>406</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4725</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580</v>
      </c>
      <c r="G531" s="258"/>
      <c r="H531" s="259" t="s">
        <v>1</v>
      </c>
      <c r="I531" s="165"/>
      <c r="L531" s="163"/>
      <c r="M531" s="166"/>
      <c r="T531" s="167"/>
      <c r="AT531" s="164" t="s">
        <v>214</v>
      </c>
      <c r="AU531" s="164" t="s">
        <v>82</v>
      </c>
      <c r="AV531" s="12" t="s">
        <v>80</v>
      </c>
      <c r="AW531" s="12" t="s">
        <v>30</v>
      </c>
      <c r="AX531" s="12" t="s">
        <v>73</v>
      </c>
      <c r="AY531" s="164" t="s">
        <v>201</v>
      </c>
    </row>
    <row r="532" spans="2:65" s="13" customFormat="1" x14ac:dyDescent="0.2">
      <c r="B532" s="168"/>
      <c r="C532" s="261"/>
      <c r="D532" s="255" t="s">
        <v>214</v>
      </c>
      <c r="E532" s="262" t="s">
        <v>1</v>
      </c>
      <c r="F532" s="263" t="s">
        <v>80</v>
      </c>
      <c r="G532" s="261"/>
      <c r="H532" s="264">
        <v>1</v>
      </c>
      <c r="I532" s="170"/>
      <c r="L532" s="168"/>
      <c r="M532" s="171"/>
      <c r="T532" s="172"/>
      <c r="AT532" s="169" t="s">
        <v>214</v>
      </c>
      <c r="AU532" s="169" t="s">
        <v>82</v>
      </c>
      <c r="AV532" s="13" t="s">
        <v>82</v>
      </c>
      <c r="AW532" s="13" t="s">
        <v>30</v>
      </c>
      <c r="AX532" s="13" t="s">
        <v>73</v>
      </c>
      <c r="AY532" s="169" t="s">
        <v>201</v>
      </c>
    </row>
    <row r="533" spans="2:65" s="14" customFormat="1" x14ac:dyDescent="0.2">
      <c r="B533" s="173"/>
      <c r="C533" s="265"/>
      <c r="D533" s="255" t="s">
        <v>214</v>
      </c>
      <c r="E533" s="266" t="s">
        <v>1</v>
      </c>
      <c r="F533" s="267" t="s">
        <v>221</v>
      </c>
      <c r="G533" s="265"/>
      <c r="H533" s="268">
        <v>1</v>
      </c>
      <c r="I533" s="175"/>
      <c r="L533" s="173"/>
      <c r="M533" s="176"/>
      <c r="T533" s="177"/>
      <c r="AT533" s="174" t="s">
        <v>214</v>
      </c>
      <c r="AU533" s="174" t="s">
        <v>82</v>
      </c>
      <c r="AV533" s="14" t="s">
        <v>208</v>
      </c>
      <c r="AW533" s="14" t="s">
        <v>30</v>
      </c>
      <c r="AX533" s="14" t="s">
        <v>80</v>
      </c>
      <c r="AY533" s="174" t="s">
        <v>201</v>
      </c>
    </row>
    <row r="534" spans="2:65" s="1" customFormat="1" ht="24" customHeight="1" x14ac:dyDescent="0.2">
      <c r="B534" s="152"/>
      <c r="C534" s="271" t="s">
        <v>467</v>
      </c>
      <c r="D534" s="271" t="s">
        <v>401</v>
      </c>
      <c r="E534" s="272" t="s">
        <v>587</v>
      </c>
      <c r="F534" s="273" t="s">
        <v>588</v>
      </c>
      <c r="G534" s="274" t="s">
        <v>536</v>
      </c>
      <c r="H534" s="275">
        <v>1</v>
      </c>
      <c r="I534" s="179"/>
      <c r="J534" s="180">
        <f>ROUND(I534*H534,2)</f>
        <v>0</v>
      </c>
      <c r="K534" s="178" t="s">
        <v>207</v>
      </c>
      <c r="L534" s="181"/>
      <c r="M534" s="182" t="s">
        <v>1</v>
      </c>
      <c r="N534" s="183" t="s">
        <v>38</v>
      </c>
      <c r="P534" s="158">
        <f>O534*H534</f>
        <v>0</v>
      </c>
      <c r="Q534" s="158">
        <v>9.7000000000000003E-3</v>
      </c>
      <c r="R534" s="158">
        <f>Q534*H534</f>
        <v>9.7000000000000003E-3</v>
      </c>
      <c r="S534" s="158">
        <v>0</v>
      </c>
      <c r="T534" s="159">
        <f>S534*H534</f>
        <v>0</v>
      </c>
      <c r="AR534" s="160" t="s">
        <v>266</v>
      </c>
      <c r="AT534" s="160" t="s">
        <v>401</v>
      </c>
      <c r="AU534" s="160" t="s">
        <v>82</v>
      </c>
      <c r="AY534" s="17" t="s">
        <v>201</v>
      </c>
      <c r="BE534" s="161">
        <f>IF(N534="základní",J534,0)</f>
        <v>0</v>
      </c>
      <c r="BF534" s="161">
        <f>IF(N534="snížená",J534,0)</f>
        <v>0</v>
      </c>
      <c r="BG534" s="161">
        <f>IF(N534="zákl. přenesená",J534,0)</f>
        <v>0</v>
      </c>
      <c r="BH534" s="161">
        <f>IF(N534="sníž. přenesená",J534,0)</f>
        <v>0</v>
      </c>
      <c r="BI534" s="161">
        <f>IF(N534="nulová",J534,0)</f>
        <v>0</v>
      </c>
      <c r="BJ534" s="17" t="s">
        <v>80</v>
      </c>
      <c r="BK534" s="161">
        <f>ROUND(I534*H534,2)</f>
        <v>0</v>
      </c>
      <c r="BL534" s="17" t="s">
        <v>208</v>
      </c>
      <c r="BM534" s="160" t="s">
        <v>4744</v>
      </c>
    </row>
    <row r="535" spans="2:65" s="1" customFormat="1" x14ac:dyDescent="0.2">
      <c r="B535" s="32"/>
      <c r="C535" s="254"/>
      <c r="D535" s="255" t="s">
        <v>210</v>
      </c>
      <c r="E535" s="254"/>
      <c r="F535" s="256" t="s">
        <v>588</v>
      </c>
      <c r="G535" s="254"/>
      <c r="H535" s="254"/>
      <c r="I535" s="96"/>
      <c r="L535" s="32"/>
      <c r="M535" s="162"/>
      <c r="T535" s="56"/>
      <c r="AT535" s="17" t="s">
        <v>210</v>
      </c>
      <c r="AU535" s="17" t="s">
        <v>82</v>
      </c>
    </row>
    <row r="536" spans="2:65" s="12" customFormat="1" x14ac:dyDescent="0.2">
      <c r="B536" s="163"/>
      <c r="C536" s="258"/>
      <c r="D536" s="255" t="s">
        <v>214</v>
      </c>
      <c r="E536" s="259" t="s">
        <v>1</v>
      </c>
      <c r="F536" s="260" t="s">
        <v>2097</v>
      </c>
      <c r="G536" s="258"/>
      <c r="H536" s="259" t="s">
        <v>1</v>
      </c>
      <c r="I536" s="165"/>
      <c r="L536" s="163"/>
      <c r="M536" s="166"/>
      <c r="T536" s="167"/>
      <c r="AT536" s="164" t="s">
        <v>214</v>
      </c>
      <c r="AU536" s="164" t="s">
        <v>82</v>
      </c>
      <c r="AV536" s="12" t="s">
        <v>80</v>
      </c>
      <c r="AW536" s="12" t="s">
        <v>30</v>
      </c>
      <c r="AX536" s="12" t="s">
        <v>73</v>
      </c>
      <c r="AY536" s="164" t="s">
        <v>201</v>
      </c>
    </row>
    <row r="537" spans="2:65" s="12" customFormat="1" ht="22.5" x14ac:dyDescent="0.2">
      <c r="B537" s="163"/>
      <c r="C537" s="258"/>
      <c r="D537" s="255" t="s">
        <v>214</v>
      </c>
      <c r="E537" s="259" t="s">
        <v>1</v>
      </c>
      <c r="F537" s="260" t="s">
        <v>406</v>
      </c>
      <c r="G537" s="258"/>
      <c r="H537" s="259" t="s">
        <v>1</v>
      </c>
      <c r="I537" s="165"/>
      <c r="L537" s="163"/>
      <c r="M537" s="166"/>
      <c r="T537" s="167"/>
      <c r="AT537" s="164" t="s">
        <v>214</v>
      </c>
      <c r="AU537" s="164" t="s">
        <v>82</v>
      </c>
      <c r="AV537" s="12" t="s">
        <v>80</v>
      </c>
      <c r="AW537" s="12" t="s">
        <v>30</v>
      </c>
      <c r="AX537" s="12" t="s">
        <v>73</v>
      </c>
      <c r="AY537" s="164" t="s">
        <v>201</v>
      </c>
    </row>
    <row r="538" spans="2:65" s="12" customFormat="1" x14ac:dyDescent="0.2">
      <c r="B538" s="163"/>
      <c r="C538" s="258"/>
      <c r="D538" s="255" t="s">
        <v>214</v>
      </c>
      <c r="E538" s="259" t="s">
        <v>1</v>
      </c>
      <c r="F538" s="260" t="s">
        <v>4725</v>
      </c>
      <c r="G538" s="258"/>
      <c r="H538" s="259" t="s">
        <v>1</v>
      </c>
      <c r="I538" s="165"/>
      <c r="L538" s="163"/>
      <c r="M538" s="166"/>
      <c r="T538" s="167"/>
      <c r="AT538" s="164" t="s">
        <v>214</v>
      </c>
      <c r="AU538" s="164" t="s">
        <v>82</v>
      </c>
      <c r="AV538" s="12" t="s">
        <v>80</v>
      </c>
      <c r="AW538" s="12" t="s">
        <v>30</v>
      </c>
      <c r="AX538" s="12" t="s">
        <v>73</v>
      </c>
      <c r="AY538" s="164" t="s">
        <v>201</v>
      </c>
    </row>
    <row r="539" spans="2:65" s="12" customFormat="1" x14ac:dyDescent="0.2">
      <c r="B539" s="163"/>
      <c r="C539" s="258"/>
      <c r="D539" s="255" t="s">
        <v>214</v>
      </c>
      <c r="E539" s="259" t="s">
        <v>1</v>
      </c>
      <c r="F539" s="260" t="s">
        <v>581</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80</v>
      </c>
      <c r="G540" s="261"/>
      <c r="H540" s="264">
        <v>1</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1</v>
      </c>
      <c r="I541" s="175"/>
      <c r="L541" s="173"/>
      <c r="M541" s="176"/>
      <c r="T541" s="177"/>
      <c r="AT541" s="174" t="s">
        <v>214</v>
      </c>
      <c r="AU541" s="174" t="s">
        <v>82</v>
      </c>
      <c r="AV541" s="14" t="s">
        <v>208</v>
      </c>
      <c r="AW541" s="14" t="s">
        <v>30</v>
      </c>
      <c r="AX541" s="14" t="s">
        <v>80</v>
      </c>
      <c r="AY541" s="174" t="s">
        <v>201</v>
      </c>
    </row>
    <row r="542" spans="2:65" s="1" customFormat="1" ht="24" customHeight="1" x14ac:dyDescent="0.2">
      <c r="B542" s="152"/>
      <c r="C542" s="249" t="s">
        <v>473</v>
      </c>
      <c r="D542" s="249" t="s">
        <v>203</v>
      </c>
      <c r="E542" s="250" t="s">
        <v>941</v>
      </c>
      <c r="F542" s="251" t="s">
        <v>942</v>
      </c>
      <c r="G542" s="252" t="s">
        <v>269</v>
      </c>
      <c r="H542" s="253">
        <v>5.7</v>
      </c>
      <c r="I542" s="154"/>
      <c r="J542" s="155">
        <f>ROUND(I542*H542,2)</f>
        <v>0</v>
      </c>
      <c r="K542" s="153" t="s">
        <v>207</v>
      </c>
      <c r="L542" s="32"/>
      <c r="M542" s="156" t="s">
        <v>1</v>
      </c>
      <c r="N542" s="157" t="s">
        <v>38</v>
      </c>
      <c r="P542" s="158">
        <f>O542*H542</f>
        <v>0</v>
      </c>
      <c r="Q542" s="158">
        <v>0</v>
      </c>
      <c r="R542" s="158">
        <f>Q542*H542</f>
        <v>0</v>
      </c>
      <c r="S542" s="158">
        <v>0</v>
      </c>
      <c r="T542" s="159">
        <f>S542*H542</f>
        <v>0</v>
      </c>
      <c r="AR542" s="160" t="s">
        <v>208</v>
      </c>
      <c r="AT542" s="160" t="s">
        <v>203</v>
      </c>
      <c r="AU542" s="160" t="s">
        <v>82</v>
      </c>
      <c r="AY542" s="17" t="s">
        <v>201</v>
      </c>
      <c r="BE542" s="161">
        <f>IF(N542="základní",J542,0)</f>
        <v>0</v>
      </c>
      <c r="BF542" s="161">
        <f>IF(N542="snížená",J542,0)</f>
        <v>0</v>
      </c>
      <c r="BG542" s="161">
        <f>IF(N542="zákl. přenesená",J542,0)</f>
        <v>0</v>
      </c>
      <c r="BH542" s="161">
        <f>IF(N542="sníž. přenesená",J542,0)</f>
        <v>0</v>
      </c>
      <c r="BI542" s="161">
        <f>IF(N542="nulová",J542,0)</f>
        <v>0</v>
      </c>
      <c r="BJ542" s="17" t="s">
        <v>80</v>
      </c>
      <c r="BK542" s="161">
        <f>ROUND(I542*H542,2)</f>
        <v>0</v>
      </c>
      <c r="BL542" s="17" t="s">
        <v>208</v>
      </c>
      <c r="BM542" s="160" t="s">
        <v>4745</v>
      </c>
    </row>
    <row r="543" spans="2:65" s="1" customFormat="1" ht="29.25" x14ac:dyDescent="0.2">
      <c r="B543" s="32"/>
      <c r="C543" s="254"/>
      <c r="D543" s="255" t="s">
        <v>210</v>
      </c>
      <c r="E543" s="254"/>
      <c r="F543" s="256" t="s">
        <v>944</v>
      </c>
      <c r="G543" s="254"/>
      <c r="H543" s="254"/>
      <c r="I543" s="96"/>
      <c r="L543" s="32"/>
      <c r="M543" s="162"/>
      <c r="T543" s="56"/>
      <c r="AT543" s="17" t="s">
        <v>210</v>
      </c>
      <c r="AU543" s="17" t="s">
        <v>82</v>
      </c>
    </row>
    <row r="544" spans="2:65" s="1" customFormat="1" ht="68.25" x14ac:dyDescent="0.2">
      <c r="B544" s="32"/>
      <c r="C544" s="254"/>
      <c r="D544" s="255" t="s">
        <v>212</v>
      </c>
      <c r="E544" s="254"/>
      <c r="F544" s="257" t="s">
        <v>945</v>
      </c>
      <c r="G544" s="254"/>
      <c r="H544" s="254"/>
      <c r="I544" s="96"/>
      <c r="L544" s="32"/>
      <c r="M544" s="162"/>
      <c r="T544" s="56"/>
      <c r="AT544" s="17" t="s">
        <v>212</v>
      </c>
      <c r="AU544" s="17" t="s">
        <v>82</v>
      </c>
    </row>
    <row r="545" spans="2:65" s="12" customFormat="1" x14ac:dyDescent="0.2">
      <c r="B545" s="163"/>
      <c r="C545" s="258"/>
      <c r="D545" s="255" t="s">
        <v>214</v>
      </c>
      <c r="E545" s="259" t="s">
        <v>1</v>
      </c>
      <c r="F545" s="260" t="s">
        <v>2097</v>
      </c>
      <c r="G545" s="258"/>
      <c r="H545" s="259" t="s">
        <v>1</v>
      </c>
      <c r="I545" s="165"/>
      <c r="L545" s="163"/>
      <c r="M545" s="166"/>
      <c r="T545" s="167"/>
      <c r="AT545" s="164" t="s">
        <v>214</v>
      </c>
      <c r="AU545" s="164" t="s">
        <v>82</v>
      </c>
      <c r="AV545" s="12" t="s">
        <v>80</v>
      </c>
      <c r="AW545" s="12" t="s">
        <v>30</v>
      </c>
      <c r="AX545" s="12" t="s">
        <v>73</v>
      </c>
      <c r="AY545" s="164" t="s">
        <v>201</v>
      </c>
    </row>
    <row r="546" spans="2:65" s="12" customFormat="1" x14ac:dyDescent="0.2">
      <c r="B546" s="163"/>
      <c r="C546" s="258"/>
      <c r="D546" s="255" t="s">
        <v>214</v>
      </c>
      <c r="E546" s="259" t="s">
        <v>1</v>
      </c>
      <c r="F546" s="260" t="s">
        <v>4725</v>
      </c>
      <c r="G546" s="258"/>
      <c r="H546" s="259" t="s">
        <v>1</v>
      </c>
      <c r="I546" s="165"/>
      <c r="L546" s="163"/>
      <c r="M546" s="166"/>
      <c r="T546" s="167"/>
      <c r="AT546" s="164" t="s">
        <v>214</v>
      </c>
      <c r="AU546" s="164" t="s">
        <v>82</v>
      </c>
      <c r="AV546" s="12" t="s">
        <v>80</v>
      </c>
      <c r="AW546" s="12" t="s">
        <v>30</v>
      </c>
      <c r="AX546" s="12" t="s">
        <v>73</v>
      </c>
      <c r="AY546" s="164" t="s">
        <v>201</v>
      </c>
    </row>
    <row r="547" spans="2:65" s="12" customFormat="1" ht="22.5" x14ac:dyDescent="0.2">
      <c r="B547" s="163"/>
      <c r="C547" s="258"/>
      <c r="D547" s="255" t="s">
        <v>214</v>
      </c>
      <c r="E547" s="259" t="s">
        <v>1</v>
      </c>
      <c r="F547" s="260" t="s">
        <v>4746</v>
      </c>
      <c r="G547" s="258"/>
      <c r="H547" s="259" t="s">
        <v>1</v>
      </c>
      <c r="I547" s="165"/>
      <c r="L547" s="163"/>
      <c r="M547" s="166"/>
      <c r="T547" s="167"/>
      <c r="AT547" s="164" t="s">
        <v>214</v>
      </c>
      <c r="AU547" s="164" t="s">
        <v>82</v>
      </c>
      <c r="AV547" s="12" t="s">
        <v>80</v>
      </c>
      <c r="AW547" s="12" t="s">
        <v>30</v>
      </c>
      <c r="AX547" s="12" t="s">
        <v>73</v>
      </c>
      <c r="AY547" s="164" t="s">
        <v>201</v>
      </c>
    </row>
    <row r="548" spans="2:65" s="13" customFormat="1" x14ac:dyDescent="0.2">
      <c r="B548" s="168"/>
      <c r="C548" s="261"/>
      <c r="D548" s="255" t="s">
        <v>214</v>
      </c>
      <c r="E548" s="262" t="s">
        <v>1</v>
      </c>
      <c r="F548" s="263" t="s">
        <v>4747</v>
      </c>
      <c r="G548" s="261"/>
      <c r="H548" s="264">
        <v>5.7</v>
      </c>
      <c r="I548" s="170"/>
      <c r="L548" s="168"/>
      <c r="M548" s="171"/>
      <c r="T548" s="172"/>
      <c r="AT548" s="169" t="s">
        <v>214</v>
      </c>
      <c r="AU548" s="169" t="s">
        <v>82</v>
      </c>
      <c r="AV548" s="13" t="s">
        <v>82</v>
      </c>
      <c r="AW548" s="13" t="s">
        <v>30</v>
      </c>
      <c r="AX548" s="13" t="s">
        <v>73</v>
      </c>
      <c r="AY548" s="169" t="s">
        <v>201</v>
      </c>
    </row>
    <row r="549" spans="2:65" s="14" customFormat="1" x14ac:dyDescent="0.2">
      <c r="B549" s="173"/>
      <c r="C549" s="265"/>
      <c r="D549" s="255" t="s">
        <v>214</v>
      </c>
      <c r="E549" s="266" t="s">
        <v>1</v>
      </c>
      <c r="F549" s="267" t="s">
        <v>221</v>
      </c>
      <c r="G549" s="265"/>
      <c r="H549" s="268">
        <v>5.7</v>
      </c>
      <c r="I549" s="175"/>
      <c r="L549" s="173"/>
      <c r="M549" s="176"/>
      <c r="T549" s="177"/>
      <c r="AT549" s="174" t="s">
        <v>214</v>
      </c>
      <c r="AU549" s="174" t="s">
        <v>82</v>
      </c>
      <c r="AV549" s="14" t="s">
        <v>208</v>
      </c>
      <c r="AW549" s="14" t="s">
        <v>30</v>
      </c>
      <c r="AX549" s="14" t="s">
        <v>80</v>
      </c>
      <c r="AY549" s="174" t="s">
        <v>201</v>
      </c>
    </row>
    <row r="550" spans="2:65" s="1" customFormat="1" ht="16.5" customHeight="1" x14ac:dyDescent="0.2">
      <c r="B550" s="152"/>
      <c r="C550" s="271" t="s">
        <v>482</v>
      </c>
      <c r="D550" s="271" t="s">
        <v>401</v>
      </c>
      <c r="E550" s="272" t="s">
        <v>948</v>
      </c>
      <c r="F550" s="273" t="s">
        <v>949</v>
      </c>
      <c r="G550" s="274" t="s">
        <v>269</v>
      </c>
      <c r="H550" s="275">
        <v>5.7</v>
      </c>
      <c r="I550" s="179"/>
      <c r="J550" s="180">
        <f>ROUND(I550*H550,2)</f>
        <v>0</v>
      </c>
      <c r="K550" s="178" t="s">
        <v>207</v>
      </c>
      <c r="L550" s="181"/>
      <c r="M550" s="182" t="s">
        <v>1</v>
      </c>
      <c r="N550" s="183" t="s">
        <v>38</v>
      </c>
      <c r="P550" s="158">
        <f>O550*H550</f>
        <v>0</v>
      </c>
      <c r="Q550" s="158">
        <v>2.7999999999999998E-4</v>
      </c>
      <c r="R550" s="158">
        <f>Q550*H550</f>
        <v>1.596E-3</v>
      </c>
      <c r="S550" s="158">
        <v>0</v>
      </c>
      <c r="T550" s="159">
        <f>S550*H550</f>
        <v>0</v>
      </c>
      <c r="AR550" s="160" t="s">
        <v>266</v>
      </c>
      <c r="AT550" s="160" t="s">
        <v>401</v>
      </c>
      <c r="AU550" s="160" t="s">
        <v>82</v>
      </c>
      <c r="AY550" s="17" t="s">
        <v>201</v>
      </c>
      <c r="BE550" s="161">
        <f>IF(N550="základní",J550,0)</f>
        <v>0</v>
      </c>
      <c r="BF550" s="161">
        <f>IF(N550="snížená",J550,0)</f>
        <v>0</v>
      </c>
      <c r="BG550" s="161">
        <f>IF(N550="zákl. přenesená",J550,0)</f>
        <v>0</v>
      </c>
      <c r="BH550" s="161">
        <f>IF(N550="sníž. přenesená",J550,0)</f>
        <v>0</v>
      </c>
      <c r="BI550" s="161">
        <f>IF(N550="nulová",J550,0)</f>
        <v>0</v>
      </c>
      <c r="BJ550" s="17" t="s">
        <v>80</v>
      </c>
      <c r="BK550" s="161">
        <f>ROUND(I550*H550,2)</f>
        <v>0</v>
      </c>
      <c r="BL550" s="17" t="s">
        <v>208</v>
      </c>
      <c r="BM550" s="160" t="s">
        <v>4748</v>
      </c>
    </row>
    <row r="551" spans="2:65" s="1" customFormat="1" x14ac:dyDescent="0.2">
      <c r="B551" s="32"/>
      <c r="C551" s="254"/>
      <c r="D551" s="255" t="s">
        <v>210</v>
      </c>
      <c r="E551" s="254"/>
      <c r="F551" s="256" t="s">
        <v>949</v>
      </c>
      <c r="G551" s="254"/>
      <c r="H551" s="254"/>
      <c r="I551" s="96"/>
      <c r="L551" s="32"/>
      <c r="M551" s="162"/>
      <c r="T551" s="56"/>
      <c r="AT551" s="17" t="s">
        <v>210</v>
      </c>
      <c r="AU551" s="17" t="s">
        <v>82</v>
      </c>
    </row>
    <row r="552" spans="2:65" s="12" customFormat="1" x14ac:dyDescent="0.2">
      <c r="B552" s="163"/>
      <c r="C552" s="258"/>
      <c r="D552" s="255" t="s">
        <v>214</v>
      </c>
      <c r="E552" s="259" t="s">
        <v>1</v>
      </c>
      <c r="F552" s="260" t="s">
        <v>2097</v>
      </c>
      <c r="G552" s="258"/>
      <c r="H552" s="259" t="s">
        <v>1</v>
      </c>
      <c r="I552" s="165"/>
      <c r="L552" s="163"/>
      <c r="M552" s="166"/>
      <c r="T552" s="167"/>
      <c r="AT552" s="164" t="s">
        <v>214</v>
      </c>
      <c r="AU552" s="164" t="s">
        <v>82</v>
      </c>
      <c r="AV552" s="12" t="s">
        <v>80</v>
      </c>
      <c r="AW552" s="12" t="s">
        <v>30</v>
      </c>
      <c r="AX552" s="12" t="s">
        <v>73</v>
      </c>
      <c r="AY552" s="164" t="s">
        <v>201</v>
      </c>
    </row>
    <row r="553" spans="2:65" s="12" customFormat="1" ht="22.5" x14ac:dyDescent="0.2">
      <c r="B553" s="163"/>
      <c r="C553" s="258"/>
      <c r="D553" s="255" t="s">
        <v>214</v>
      </c>
      <c r="E553" s="259" t="s">
        <v>1</v>
      </c>
      <c r="F553" s="260" t="s">
        <v>406</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4725</v>
      </c>
      <c r="G554" s="258"/>
      <c r="H554" s="259" t="s">
        <v>1</v>
      </c>
      <c r="I554" s="165"/>
      <c r="L554" s="163"/>
      <c r="M554" s="166"/>
      <c r="T554" s="167"/>
      <c r="AT554" s="164" t="s">
        <v>214</v>
      </c>
      <c r="AU554" s="164" t="s">
        <v>82</v>
      </c>
      <c r="AV554" s="12" t="s">
        <v>80</v>
      </c>
      <c r="AW554" s="12" t="s">
        <v>30</v>
      </c>
      <c r="AX554" s="12" t="s">
        <v>73</v>
      </c>
      <c r="AY554" s="164" t="s">
        <v>201</v>
      </c>
    </row>
    <row r="555" spans="2:65" s="12" customFormat="1" ht="22.5" x14ac:dyDescent="0.2">
      <c r="B555" s="163"/>
      <c r="C555" s="258"/>
      <c r="D555" s="255" t="s">
        <v>214</v>
      </c>
      <c r="E555" s="259" t="s">
        <v>1</v>
      </c>
      <c r="F555" s="260" t="s">
        <v>4746</v>
      </c>
      <c r="G555" s="258"/>
      <c r="H555" s="259" t="s">
        <v>1</v>
      </c>
      <c r="I555" s="165"/>
      <c r="L555" s="163"/>
      <c r="M555" s="166"/>
      <c r="T555" s="167"/>
      <c r="AT555" s="164" t="s">
        <v>214</v>
      </c>
      <c r="AU555" s="164" t="s">
        <v>82</v>
      </c>
      <c r="AV555" s="12" t="s">
        <v>80</v>
      </c>
      <c r="AW555" s="12" t="s">
        <v>30</v>
      </c>
      <c r="AX555" s="12" t="s">
        <v>73</v>
      </c>
      <c r="AY555" s="164" t="s">
        <v>201</v>
      </c>
    </row>
    <row r="556" spans="2:65" s="13" customFormat="1" x14ac:dyDescent="0.2">
      <c r="B556" s="168"/>
      <c r="C556" s="261"/>
      <c r="D556" s="255" t="s">
        <v>214</v>
      </c>
      <c r="E556" s="262" t="s">
        <v>1</v>
      </c>
      <c r="F556" s="263" t="s">
        <v>4747</v>
      </c>
      <c r="G556" s="261"/>
      <c r="H556" s="264">
        <v>5.7</v>
      </c>
      <c r="I556" s="170"/>
      <c r="L556" s="168"/>
      <c r="M556" s="171"/>
      <c r="T556" s="172"/>
      <c r="AT556" s="169" t="s">
        <v>214</v>
      </c>
      <c r="AU556" s="169" t="s">
        <v>82</v>
      </c>
      <c r="AV556" s="13" t="s">
        <v>82</v>
      </c>
      <c r="AW556" s="13" t="s">
        <v>30</v>
      </c>
      <c r="AX556" s="13" t="s">
        <v>73</v>
      </c>
      <c r="AY556" s="169" t="s">
        <v>201</v>
      </c>
    </row>
    <row r="557" spans="2:65" s="14" customFormat="1" x14ac:dyDescent="0.2">
      <c r="B557" s="173"/>
      <c r="C557" s="265"/>
      <c r="D557" s="255" t="s">
        <v>214</v>
      </c>
      <c r="E557" s="266" t="s">
        <v>1</v>
      </c>
      <c r="F557" s="267" t="s">
        <v>221</v>
      </c>
      <c r="G557" s="265"/>
      <c r="H557" s="268">
        <v>5.7</v>
      </c>
      <c r="I557" s="175"/>
      <c r="L557" s="173"/>
      <c r="M557" s="176"/>
      <c r="T557" s="177"/>
      <c r="AT557" s="174" t="s">
        <v>214</v>
      </c>
      <c r="AU557" s="174" t="s">
        <v>82</v>
      </c>
      <c r="AV557" s="14" t="s">
        <v>208</v>
      </c>
      <c r="AW557" s="14" t="s">
        <v>30</v>
      </c>
      <c r="AX557" s="14" t="s">
        <v>80</v>
      </c>
      <c r="AY557" s="174" t="s">
        <v>201</v>
      </c>
    </row>
    <row r="558" spans="2:65" s="1" customFormat="1" ht="16.5" customHeight="1" x14ac:dyDescent="0.2">
      <c r="B558" s="152"/>
      <c r="C558" s="249" t="s">
        <v>491</v>
      </c>
      <c r="D558" s="249" t="s">
        <v>203</v>
      </c>
      <c r="E558" s="250" t="s">
        <v>592</v>
      </c>
      <c r="F558" s="251" t="s">
        <v>593</v>
      </c>
      <c r="G558" s="252" t="s">
        <v>594</v>
      </c>
      <c r="H558" s="253">
        <v>1</v>
      </c>
      <c r="I558" s="154"/>
      <c r="J558" s="155">
        <f>ROUND(I558*H558,2)</f>
        <v>0</v>
      </c>
      <c r="K558" s="153" t="s">
        <v>446</v>
      </c>
      <c r="L558" s="32"/>
      <c r="M558" s="156" t="s">
        <v>1</v>
      </c>
      <c r="N558" s="157" t="s">
        <v>38</v>
      </c>
      <c r="P558" s="158">
        <f>O558*H558</f>
        <v>0</v>
      </c>
      <c r="Q558" s="158">
        <v>0</v>
      </c>
      <c r="R558" s="158">
        <f>Q558*H558</f>
        <v>0</v>
      </c>
      <c r="S558" s="158">
        <v>0</v>
      </c>
      <c r="T558" s="159">
        <f>S558*H558</f>
        <v>0</v>
      </c>
      <c r="AR558" s="160" t="s">
        <v>208</v>
      </c>
      <c r="AT558" s="160" t="s">
        <v>203</v>
      </c>
      <c r="AU558" s="160" t="s">
        <v>82</v>
      </c>
      <c r="AY558" s="17" t="s">
        <v>201</v>
      </c>
      <c r="BE558" s="161">
        <f>IF(N558="základní",J558,0)</f>
        <v>0</v>
      </c>
      <c r="BF558" s="161">
        <f>IF(N558="snížená",J558,0)</f>
        <v>0</v>
      </c>
      <c r="BG558" s="161">
        <f>IF(N558="zákl. přenesená",J558,0)</f>
        <v>0</v>
      </c>
      <c r="BH558" s="161">
        <f>IF(N558="sníž. přenesená",J558,0)</f>
        <v>0</v>
      </c>
      <c r="BI558" s="161">
        <f>IF(N558="nulová",J558,0)</f>
        <v>0</v>
      </c>
      <c r="BJ558" s="17" t="s">
        <v>80</v>
      </c>
      <c r="BK558" s="161">
        <f>ROUND(I558*H558,2)</f>
        <v>0</v>
      </c>
      <c r="BL558" s="17" t="s">
        <v>208</v>
      </c>
      <c r="BM558" s="160" t="s">
        <v>4749</v>
      </c>
    </row>
    <row r="559" spans="2:65" s="1" customFormat="1" x14ac:dyDescent="0.2">
      <c r="B559" s="32"/>
      <c r="C559" s="254"/>
      <c r="D559" s="255" t="s">
        <v>210</v>
      </c>
      <c r="E559" s="254"/>
      <c r="F559" s="256" t="s">
        <v>593</v>
      </c>
      <c r="G559" s="254"/>
      <c r="H559" s="254"/>
      <c r="I559" s="96"/>
      <c r="L559" s="32"/>
      <c r="M559" s="162"/>
      <c r="T559" s="56"/>
      <c r="AT559" s="17" t="s">
        <v>210</v>
      </c>
      <c r="AU559" s="17" t="s">
        <v>82</v>
      </c>
    </row>
    <row r="560" spans="2:65" s="12" customFormat="1" x14ac:dyDescent="0.2">
      <c r="B560" s="163"/>
      <c r="C560" s="258"/>
      <c r="D560" s="255" t="s">
        <v>214</v>
      </c>
      <c r="E560" s="259" t="s">
        <v>1</v>
      </c>
      <c r="F560" s="260" t="s">
        <v>2097</v>
      </c>
      <c r="G560" s="258"/>
      <c r="H560" s="259" t="s">
        <v>1</v>
      </c>
      <c r="I560" s="165"/>
      <c r="L560" s="163"/>
      <c r="M560" s="166"/>
      <c r="T560" s="167"/>
      <c r="AT560" s="164" t="s">
        <v>214</v>
      </c>
      <c r="AU560" s="164" t="s">
        <v>82</v>
      </c>
      <c r="AV560" s="12" t="s">
        <v>80</v>
      </c>
      <c r="AW560" s="12" t="s">
        <v>30</v>
      </c>
      <c r="AX560" s="12" t="s">
        <v>73</v>
      </c>
      <c r="AY560" s="164" t="s">
        <v>201</v>
      </c>
    </row>
    <row r="561" spans="2:65" s="12" customFormat="1" ht="22.5" x14ac:dyDescent="0.2">
      <c r="B561" s="163"/>
      <c r="C561" s="258"/>
      <c r="D561" s="255" t="s">
        <v>214</v>
      </c>
      <c r="E561" s="259" t="s">
        <v>1</v>
      </c>
      <c r="F561" s="260" t="s">
        <v>406</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4725</v>
      </c>
      <c r="G562" s="258"/>
      <c r="H562" s="259" t="s">
        <v>1</v>
      </c>
      <c r="I562" s="165"/>
      <c r="L562" s="163"/>
      <c r="M562" s="166"/>
      <c r="T562" s="167"/>
      <c r="AT562" s="164" t="s">
        <v>214</v>
      </c>
      <c r="AU562" s="164" t="s">
        <v>82</v>
      </c>
      <c r="AV562" s="12" t="s">
        <v>80</v>
      </c>
      <c r="AW562" s="12" t="s">
        <v>30</v>
      </c>
      <c r="AX562" s="12" t="s">
        <v>73</v>
      </c>
      <c r="AY562" s="164" t="s">
        <v>201</v>
      </c>
    </row>
    <row r="563" spans="2:65" s="12" customFormat="1" ht="22.5" x14ac:dyDescent="0.2">
      <c r="B563" s="163"/>
      <c r="C563" s="258"/>
      <c r="D563" s="255" t="s">
        <v>214</v>
      </c>
      <c r="E563" s="259" t="s">
        <v>1</v>
      </c>
      <c r="F563" s="260" t="s">
        <v>4750</v>
      </c>
      <c r="G563" s="258"/>
      <c r="H563" s="259" t="s">
        <v>1</v>
      </c>
      <c r="I563" s="165"/>
      <c r="L563" s="163"/>
      <c r="M563" s="166"/>
      <c r="T563" s="167"/>
      <c r="AT563" s="164" t="s">
        <v>214</v>
      </c>
      <c r="AU563" s="164" t="s">
        <v>82</v>
      </c>
      <c r="AV563" s="12" t="s">
        <v>80</v>
      </c>
      <c r="AW563" s="12" t="s">
        <v>30</v>
      </c>
      <c r="AX563" s="12" t="s">
        <v>73</v>
      </c>
      <c r="AY563" s="164" t="s">
        <v>201</v>
      </c>
    </row>
    <row r="564" spans="2:65" s="12" customFormat="1" ht="22.5" x14ac:dyDescent="0.2">
      <c r="B564" s="163"/>
      <c r="C564" s="258"/>
      <c r="D564" s="255" t="s">
        <v>214</v>
      </c>
      <c r="E564" s="259" t="s">
        <v>1</v>
      </c>
      <c r="F564" s="260" t="s">
        <v>597</v>
      </c>
      <c r="G564" s="258"/>
      <c r="H564" s="259" t="s">
        <v>1</v>
      </c>
      <c r="I564" s="165"/>
      <c r="L564" s="163"/>
      <c r="M564" s="166"/>
      <c r="T564" s="167"/>
      <c r="AT564" s="164" t="s">
        <v>214</v>
      </c>
      <c r="AU564" s="164" t="s">
        <v>82</v>
      </c>
      <c r="AV564" s="12" t="s">
        <v>80</v>
      </c>
      <c r="AW564" s="12" t="s">
        <v>30</v>
      </c>
      <c r="AX564" s="12" t="s">
        <v>73</v>
      </c>
      <c r="AY564" s="164" t="s">
        <v>201</v>
      </c>
    </row>
    <row r="565" spans="2:65" s="12" customFormat="1" ht="22.5" x14ac:dyDescent="0.2">
      <c r="B565" s="163"/>
      <c r="C565" s="258"/>
      <c r="D565" s="255" t="s">
        <v>214</v>
      </c>
      <c r="E565" s="259" t="s">
        <v>1</v>
      </c>
      <c r="F565" s="260" t="s">
        <v>598</v>
      </c>
      <c r="G565" s="258"/>
      <c r="H565" s="259" t="s">
        <v>1</v>
      </c>
      <c r="I565" s="165"/>
      <c r="L565" s="163"/>
      <c r="M565" s="166"/>
      <c r="T565" s="167"/>
      <c r="AT565" s="164" t="s">
        <v>214</v>
      </c>
      <c r="AU565" s="164" t="s">
        <v>82</v>
      </c>
      <c r="AV565" s="12" t="s">
        <v>80</v>
      </c>
      <c r="AW565" s="12" t="s">
        <v>30</v>
      </c>
      <c r="AX565" s="12" t="s">
        <v>73</v>
      </c>
      <c r="AY565" s="164" t="s">
        <v>201</v>
      </c>
    </row>
    <row r="566" spans="2:65" s="13" customFormat="1" x14ac:dyDescent="0.2">
      <c r="B566" s="168"/>
      <c r="C566" s="261"/>
      <c r="D566" s="255" t="s">
        <v>214</v>
      </c>
      <c r="E566" s="262" t="s">
        <v>1</v>
      </c>
      <c r="F566" s="263" t="s">
        <v>80</v>
      </c>
      <c r="G566" s="261"/>
      <c r="H566" s="264">
        <v>1</v>
      </c>
      <c r="I566" s="170"/>
      <c r="L566" s="168"/>
      <c r="M566" s="171"/>
      <c r="T566" s="172"/>
      <c r="AT566" s="169" t="s">
        <v>214</v>
      </c>
      <c r="AU566" s="169" t="s">
        <v>82</v>
      </c>
      <c r="AV566" s="13" t="s">
        <v>82</v>
      </c>
      <c r="AW566" s="13" t="s">
        <v>30</v>
      </c>
      <c r="AX566" s="13" t="s">
        <v>73</v>
      </c>
      <c r="AY566" s="169" t="s">
        <v>201</v>
      </c>
    </row>
    <row r="567" spans="2:65" s="14" customFormat="1" x14ac:dyDescent="0.2">
      <c r="B567" s="173"/>
      <c r="C567" s="265"/>
      <c r="D567" s="255" t="s">
        <v>214</v>
      </c>
      <c r="E567" s="266" t="s">
        <v>1</v>
      </c>
      <c r="F567" s="267" t="s">
        <v>221</v>
      </c>
      <c r="G567" s="265"/>
      <c r="H567" s="268">
        <v>1</v>
      </c>
      <c r="I567" s="175"/>
      <c r="L567" s="173"/>
      <c r="M567" s="176"/>
      <c r="T567" s="177"/>
      <c r="AT567" s="174" t="s">
        <v>214</v>
      </c>
      <c r="AU567" s="174" t="s">
        <v>82</v>
      </c>
      <c r="AV567" s="14" t="s">
        <v>208</v>
      </c>
      <c r="AW567" s="14" t="s">
        <v>30</v>
      </c>
      <c r="AX567" s="14" t="s">
        <v>80</v>
      </c>
      <c r="AY567" s="174" t="s">
        <v>201</v>
      </c>
    </row>
    <row r="568" spans="2:65" s="1" customFormat="1" ht="24" customHeight="1" x14ac:dyDescent="0.2">
      <c r="B568" s="152"/>
      <c r="C568" s="249" t="s">
        <v>500</v>
      </c>
      <c r="D568" s="249" t="s">
        <v>203</v>
      </c>
      <c r="E568" s="250" t="s">
        <v>953</v>
      </c>
      <c r="F568" s="251" t="s">
        <v>954</v>
      </c>
      <c r="G568" s="252" t="s">
        <v>536</v>
      </c>
      <c r="H568" s="253">
        <v>4</v>
      </c>
      <c r="I568" s="154"/>
      <c r="J568" s="155">
        <f>ROUND(I568*H568,2)</f>
        <v>0</v>
      </c>
      <c r="K568" s="153" t="s">
        <v>207</v>
      </c>
      <c r="L568" s="32"/>
      <c r="M568" s="156" t="s">
        <v>1</v>
      </c>
      <c r="N568" s="157" t="s">
        <v>38</v>
      </c>
      <c r="P568" s="158">
        <f>O568*H568</f>
        <v>0</v>
      </c>
      <c r="Q568" s="158">
        <v>0</v>
      </c>
      <c r="R568" s="158">
        <f>Q568*H568</f>
        <v>0</v>
      </c>
      <c r="S568" s="158">
        <v>0</v>
      </c>
      <c r="T568" s="159">
        <f>S568*H568</f>
        <v>0</v>
      </c>
      <c r="AR568" s="160" t="s">
        <v>208</v>
      </c>
      <c r="AT568" s="160" t="s">
        <v>203</v>
      </c>
      <c r="AU568" s="160" t="s">
        <v>82</v>
      </c>
      <c r="AY568" s="17" t="s">
        <v>201</v>
      </c>
      <c r="BE568" s="161">
        <f>IF(N568="základní",J568,0)</f>
        <v>0</v>
      </c>
      <c r="BF568" s="161">
        <f>IF(N568="snížená",J568,0)</f>
        <v>0</v>
      </c>
      <c r="BG568" s="161">
        <f>IF(N568="zákl. přenesená",J568,0)</f>
        <v>0</v>
      </c>
      <c r="BH568" s="161">
        <f>IF(N568="sníž. přenesená",J568,0)</f>
        <v>0</v>
      </c>
      <c r="BI568" s="161">
        <f>IF(N568="nulová",J568,0)</f>
        <v>0</v>
      </c>
      <c r="BJ568" s="17" t="s">
        <v>80</v>
      </c>
      <c r="BK568" s="161">
        <f>ROUND(I568*H568,2)</f>
        <v>0</v>
      </c>
      <c r="BL568" s="17" t="s">
        <v>208</v>
      </c>
      <c r="BM568" s="160" t="s">
        <v>4751</v>
      </c>
    </row>
    <row r="569" spans="2:65" s="1" customFormat="1" ht="29.25" x14ac:dyDescent="0.2">
      <c r="B569" s="32"/>
      <c r="C569" s="254"/>
      <c r="D569" s="255" t="s">
        <v>210</v>
      </c>
      <c r="E569" s="254"/>
      <c r="F569" s="256" t="s">
        <v>956</v>
      </c>
      <c r="G569" s="254"/>
      <c r="H569" s="254"/>
      <c r="I569" s="96"/>
      <c r="L569" s="32"/>
      <c r="M569" s="162"/>
      <c r="T569" s="56"/>
      <c r="AT569" s="17" t="s">
        <v>210</v>
      </c>
      <c r="AU569" s="17" t="s">
        <v>82</v>
      </c>
    </row>
    <row r="570" spans="2:65" s="1" customFormat="1" ht="29.25" x14ac:dyDescent="0.2">
      <c r="B570" s="32"/>
      <c r="C570" s="254"/>
      <c r="D570" s="255" t="s">
        <v>212</v>
      </c>
      <c r="E570" s="254"/>
      <c r="F570" s="257" t="s">
        <v>957</v>
      </c>
      <c r="G570" s="254"/>
      <c r="H570" s="254"/>
      <c r="I570" s="96"/>
      <c r="L570" s="32"/>
      <c r="M570" s="162"/>
      <c r="T570" s="56"/>
      <c r="AT570" s="17" t="s">
        <v>212</v>
      </c>
      <c r="AU570" s="17" t="s">
        <v>82</v>
      </c>
    </row>
    <row r="571" spans="2:65" s="12" customFormat="1" x14ac:dyDescent="0.2">
      <c r="B571" s="163"/>
      <c r="C571" s="258"/>
      <c r="D571" s="255" t="s">
        <v>214</v>
      </c>
      <c r="E571" s="259" t="s">
        <v>1</v>
      </c>
      <c r="F571" s="260" t="s">
        <v>2097</v>
      </c>
      <c r="G571" s="258"/>
      <c r="H571" s="259" t="s">
        <v>1</v>
      </c>
      <c r="I571" s="165"/>
      <c r="L571" s="163"/>
      <c r="M571" s="166"/>
      <c r="T571" s="167"/>
      <c r="AT571" s="164" t="s">
        <v>214</v>
      </c>
      <c r="AU571" s="164" t="s">
        <v>82</v>
      </c>
      <c r="AV571" s="12" t="s">
        <v>80</v>
      </c>
      <c r="AW571" s="12" t="s">
        <v>30</v>
      </c>
      <c r="AX571" s="12" t="s">
        <v>73</v>
      </c>
      <c r="AY571" s="164" t="s">
        <v>201</v>
      </c>
    </row>
    <row r="572" spans="2:65" s="12" customFormat="1" x14ac:dyDescent="0.2">
      <c r="B572" s="163"/>
      <c r="C572" s="258"/>
      <c r="D572" s="255" t="s">
        <v>214</v>
      </c>
      <c r="E572" s="259" t="s">
        <v>1</v>
      </c>
      <c r="F572" s="260" t="s">
        <v>4725</v>
      </c>
      <c r="G572" s="258"/>
      <c r="H572" s="259" t="s">
        <v>1</v>
      </c>
      <c r="I572" s="165"/>
      <c r="L572" s="163"/>
      <c r="M572" s="166"/>
      <c r="T572" s="167"/>
      <c r="AT572" s="164" t="s">
        <v>214</v>
      </c>
      <c r="AU572" s="164" t="s">
        <v>82</v>
      </c>
      <c r="AV572" s="12" t="s">
        <v>80</v>
      </c>
      <c r="AW572" s="12" t="s">
        <v>30</v>
      </c>
      <c r="AX572" s="12" t="s">
        <v>73</v>
      </c>
      <c r="AY572" s="164" t="s">
        <v>201</v>
      </c>
    </row>
    <row r="573" spans="2:65" s="12" customFormat="1" ht="22.5" x14ac:dyDescent="0.2">
      <c r="B573" s="163"/>
      <c r="C573" s="258"/>
      <c r="D573" s="255" t="s">
        <v>214</v>
      </c>
      <c r="E573" s="259" t="s">
        <v>1</v>
      </c>
      <c r="F573" s="260" t="s">
        <v>4752</v>
      </c>
      <c r="G573" s="258"/>
      <c r="H573" s="259" t="s">
        <v>1</v>
      </c>
      <c r="I573" s="165"/>
      <c r="L573" s="163"/>
      <c r="M573" s="166"/>
      <c r="T573" s="167"/>
      <c r="AT573" s="164" t="s">
        <v>214</v>
      </c>
      <c r="AU573" s="164" t="s">
        <v>82</v>
      </c>
      <c r="AV573" s="12" t="s">
        <v>80</v>
      </c>
      <c r="AW573" s="12" t="s">
        <v>30</v>
      </c>
      <c r="AX573" s="12" t="s">
        <v>73</v>
      </c>
      <c r="AY573" s="164" t="s">
        <v>201</v>
      </c>
    </row>
    <row r="574" spans="2:65" s="13" customFormat="1" x14ac:dyDescent="0.2">
      <c r="B574" s="168"/>
      <c r="C574" s="261"/>
      <c r="D574" s="255" t="s">
        <v>214</v>
      </c>
      <c r="E574" s="262" t="s">
        <v>1</v>
      </c>
      <c r="F574" s="263" t="s">
        <v>208</v>
      </c>
      <c r="G574" s="261"/>
      <c r="H574" s="264">
        <v>4</v>
      </c>
      <c r="I574" s="170"/>
      <c r="L574" s="168"/>
      <c r="M574" s="171"/>
      <c r="T574" s="172"/>
      <c r="AT574" s="169" t="s">
        <v>214</v>
      </c>
      <c r="AU574" s="169" t="s">
        <v>82</v>
      </c>
      <c r="AV574" s="13" t="s">
        <v>82</v>
      </c>
      <c r="AW574" s="13" t="s">
        <v>30</v>
      </c>
      <c r="AX574" s="13" t="s">
        <v>73</v>
      </c>
      <c r="AY574" s="169" t="s">
        <v>201</v>
      </c>
    </row>
    <row r="575" spans="2:65" s="14" customFormat="1" x14ac:dyDescent="0.2">
      <c r="B575" s="173"/>
      <c r="C575" s="265"/>
      <c r="D575" s="255" t="s">
        <v>214</v>
      </c>
      <c r="E575" s="266" t="s">
        <v>1</v>
      </c>
      <c r="F575" s="267" t="s">
        <v>221</v>
      </c>
      <c r="G575" s="265"/>
      <c r="H575" s="268">
        <v>4</v>
      </c>
      <c r="I575" s="175"/>
      <c r="L575" s="173"/>
      <c r="M575" s="176"/>
      <c r="T575" s="177"/>
      <c r="AT575" s="174" t="s">
        <v>214</v>
      </c>
      <c r="AU575" s="174" t="s">
        <v>82</v>
      </c>
      <c r="AV575" s="14" t="s">
        <v>208</v>
      </c>
      <c r="AW575" s="14" t="s">
        <v>30</v>
      </c>
      <c r="AX575" s="14" t="s">
        <v>80</v>
      </c>
      <c r="AY575" s="174" t="s">
        <v>201</v>
      </c>
    </row>
    <row r="576" spans="2:65" s="1" customFormat="1" ht="24" customHeight="1" x14ac:dyDescent="0.2">
      <c r="B576" s="152"/>
      <c r="C576" s="271" t="s">
        <v>507</v>
      </c>
      <c r="D576" s="271" t="s">
        <v>401</v>
      </c>
      <c r="E576" s="272" t="s">
        <v>959</v>
      </c>
      <c r="F576" s="273" t="s">
        <v>960</v>
      </c>
      <c r="G576" s="274" t="s">
        <v>536</v>
      </c>
      <c r="H576" s="275">
        <v>4</v>
      </c>
      <c r="I576" s="179"/>
      <c r="J576" s="180">
        <f>ROUND(I576*H576,2)</f>
        <v>0</v>
      </c>
      <c r="K576" s="178" t="s">
        <v>446</v>
      </c>
      <c r="L576" s="181"/>
      <c r="M576" s="182" t="s">
        <v>1</v>
      </c>
      <c r="N576" s="183" t="s">
        <v>38</v>
      </c>
      <c r="P576" s="158">
        <f>O576*H576</f>
        <v>0</v>
      </c>
      <c r="Q576" s="158">
        <v>5.0000000000000001E-4</v>
      </c>
      <c r="R576" s="158">
        <f>Q576*H576</f>
        <v>2E-3</v>
      </c>
      <c r="S576" s="158">
        <v>0</v>
      </c>
      <c r="T576" s="159">
        <f>S576*H576</f>
        <v>0</v>
      </c>
      <c r="AR576" s="160" t="s">
        <v>266</v>
      </c>
      <c r="AT576" s="160" t="s">
        <v>401</v>
      </c>
      <c r="AU576" s="160" t="s">
        <v>82</v>
      </c>
      <c r="AY576" s="17" t="s">
        <v>201</v>
      </c>
      <c r="BE576" s="161">
        <f>IF(N576="základní",J576,0)</f>
        <v>0</v>
      </c>
      <c r="BF576" s="161">
        <f>IF(N576="snížená",J576,0)</f>
        <v>0</v>
      </c>
      <c r="BG576" s="161">
        <f>IF(N576="zákl. přenesená",J576,0)</f>
        <v>0</v>
      </c>
      <c r="BH576" s="161">
        <f>IF(N576="sníž. přenesená",J576,0)</f>
        <v>0</v>
      </c>
      <c r="BI576" s="161">
        <f>IF(N576="nulová",J576,0)</f>
        <v>0</v>
      </c>
      <c r="BJ576" s="17" t="s">
        <v>80</v>
      </c>
      <c r="BK576" s="161">
        <f>ROUND(I576*H576,2)</f>
        <v>0</v>
      </c>
      <c r="BL576" s="17" t="s">
        <v>208</v>
      </c>
      <c r="BM576" s="160" t="s">
        <v>4753</v>
      </c>
    </row>
    <row r="577" spans="2:65" s="1" customFormat="1" ht="19.5" x14ac:dyDescent="0.2">
      <c r="B577" s="32"/>
      <c r="C577" s="254"/>
      <c r="D577" s="255" t="s">
        <v>210</v>
      </c>
      <c r="E577" s="254"/>
      <c r="F577" s="256" t="s">
        <v>960</v>
      </c>
      <c r="G577" s="254"/>
      <c r="H577" s="254"/>
      <c r="I577" s="96"/>
      <c r="L577" s="32"/>
      <c r="M577" s="162"/>
      <c r="T577" s="56"/>
      <c r="AT577" s="17" t="s">
        <v>210</v>
      </c>
      <c r="AU577" s="17" t="s">
        <v>82</v>
      </c>
    </row>
    <row r="578" spans="2:65" s="12" customFormat="1" x14ac:dyDescent="0.2">
      <c r="B578" s="163"/>
      <c r="C578" s="258"/>
      <c r="D578" s="255" t="s">
        <v>214</v>
      </c>
      <c r="E578" s="259" t="s">
        <v>1</v>
      </c>
      <c r="F578" s="260" t="s">
        <v>2097</v>
      </c>
      <c r="G578" s="258"/>
      <c r="H578" s="259" t="s">
        <v>1</v>
      </c>
      <c r="I578" s="165"/>
      <c r="L578" s="163"/>
      <c r="M578" s="166"/>
      <c r="T578" s="167"/>
      <c r="AT578" s="164" t="s">
        <v>214</v>
      </c>
      <c r="AU578" s="164" t="s">
        <v>82</v>
      </c>
      <c r="AV578" s="12" t="s">
        <v>80</v>
      </c>
      <c r="AW578" s="12" t="s">
        <v>30</v>
      </c>
      <c r="AX578" s="12" t="s">
        <v>73</v>
      </c>
      <c r="AY578" s="164" t="s">
        <v>201</v>
      </c>
    </row>
    <row r="579" spans="2:65" s="12" customFormat="1" ht="22.5" x14ac:dyDescent="0.2">
      <c r="B579" s="163"/>
      <c r="C579" s="258"/>
      <c r="D579" s="255" t="s">
        <v>214</v>
      </c>
      <c r="E579" s="259" t="s">
        <v>1</v>
      </c>
      <c r="F579" s="260" t="s">
        <v>406</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4725</v>
      </c>
      <c r="G580" s="258"/>
      <c r="H580" s="259" t="s">
        <v>1</v>
      </c>
      <c r="I580" s="165"/>
      <c r="L580" s="163"/>
      <c r="M580" s="166"/>
      <c r="T580" s="167"/>
      <c r="AT580" s="164" t="s">
        <v>214</v>
      </c>
      <c r="AU580" s="164" t="s">
        <v>82</v>
      </c>
      <c r="AV580" s="12" t="s">
        <v>80</v>
      </c>
      <c r="AW580" s="12" t="s">
        <v>30</v>
      </c>
      <c r="AX580" s="12" t="s">
        <v>73</v>
      </c>
      <c r="AY580" s="164" t="s">
        <v>201</v>
      </c>
    </row>
    <row r="581" spans="2:65" s="12" customFormat="1" ht="22.5" x14ac:dyDescent="0.2">
      <c r="B581" s="163"/>
      <c r="C581" s="258"/>
      <c r="D581" s="255" t="s">
        <v>214</v>
      </c>
      <c r="E581" s="259" t="s">
        <v>1</v>
      </c>
      <c r="F581" s="260" t="s">
        <v>4752</v>
      </c>
      <c r="G581" s="258"/>
      <c r="H581" s="259" t="s">
        <v>1</v>
      </c>
      <c r="I581" s="165"/>
      <c r="L581" s="163"/>
      <c r="M581" s="166"/>
      <c r="T581" s="167"/>
      <c r="AT581" s="164" t="s">
        <v>214</v>
      </c>
      <c r="AU581" s="164" t="s">
        <v>82</v>
      </c>
      <c r="AV581" s="12" t="s">
        <v>80</v>
      </c>
      <c r="AW581" s="12" t="s">
        <v>30</v>
      </c>
      <c r="AX581" s="12" t="s">
        <v>73</v>
      </c>
      <c r="AY581" s="164" t="s">
        <v>201</v>
      </c>
    </row>
    <row r="582" spans="2:65" s="13" customFormat="1" x14ac:dyDescent="0.2">
      <c r="B582" s="168"/>
      <c r="C582" s="261"/>
      <c r="D582" s="255" t="s">
        <v>214</v>
      </c>
      <c r="E582" s="262" t="s">
        <v>1</v>
      </c>
      <c r="F582" s="263" t="s">
        <v>208</v>
      </c>
      <c r="G582" s="261"/>
      <c r="H582" s="264">
        <v>4</v>
      </c>
      <c r="I582" s="170"/>
      <c r="L582" s="168"/>
      <c r="M582" s="171"/>
      <c r="T582" s="172"/>
      <c r="AT582" s="169" t="s">
        <v>214</v>
      </c>
      <c r="AU582" s="169" t="s">
        <v>82</v>
      </c>
      <c r="AV582" s="13" t="s">
        <v>82</v>
      </c>
      <c r="AW582" s="13" t="s">
        <v>30</v>
      </c>
      <c r="AX582" s="13" t="s">
        <v>73</v>
      </c>
      <c r="AY582" s="169" t="s">
        <v>201</v>
      </c>
    </row>
    <row r="583" spans="2:65" s="14" customFormat="1" x14ac:dyDescent="0.2">
      <c r="B583" s="173"/>
      <c r="C583" s="265"/>
      <c r="D583" s="255" t="s">
        <v>214</v>
      </c>
      <c r="E583" s="266" t="s">
        <v>1</v>
      </c>
      <c r="F583" s="267" t="s">
        <v>221</v>
      </c>
      <c r="G583" s="265"/>
      <c r="H583" s="268">
        <v>4</v>
      </c>
      <c r="I583" s="175"/>
      <c r="L583" s="173"/>
      <c r="M583" s="176"/>
      <c r="T583" s="177"/>
      <c r="AT583" s="174" t="s">
        <v>214</v>
      </c>
      <c r="AU583" s="174" t="s">
        <v>82</v>
      </c>
      <c r="AV583" s="14" t="s">
        <v>208</v>
      </c>
      <c r="AW583" s="14" t="s">
        <v>30</v>
      </c>
      <c r="AX583" s="14" t="s">
        <v>80</v>
      </c>
      <c r="AY583" s="174" t="s">
        <v>201</v>
      </c>
    </row>
    <row r="584" spans="2:65" s="1" customFormat="1" ht="16.5" customHeight="1" x14ac:dyDescent="0.2">
      <c r="B584" s="152"/>
      <c r="C584" s="249" t="s">
        <v>513</v>
      </c>
      <c r="D584" s="249" t="s">
        <v>203</v>
      </c>
      <c r="E584" s="250" t="s">
        <v>600</v>
      </c>
      <c r="F584" s="251" t="s">
        <v>601</v>
      </c>
      <c r="G584" s="252" t="s">
        <v>536</v>
      </c>
      <c r="H584" s="253">
        <v>5</v>
      </c>
      <c r="I584" s="154"/>
      <c r="J584" s="155">
        <f>ROUND(I584*H584,2)</f>
        <v>0</v>
      </c>
      <c r="K584" s="153" t="s">
        <v>207</v>
      </c>
      <c r="L584" s="32"/>
      <c r="M584" s="156" t="s">
        <v>1</v>
      </c>
      <c r="N584" s="157" t="s">
        <v>38</v>
      </c>
      <c r="P584" s="158">
        <f>O584*H584</f>
        <v>0</v>
      </c>
      <c r="Q584" s="158">
        <v>5.6999999999999998E-4</v>
      </c>
      <c r="R584" s="158">
        <f>Q584*H584</f>
        <v>2.8500000000000001E-3</v>
      </c>
      <c r="S584" s="158">
        <v>0</v>
      </c>
      <c r="T584" s="159">
        <f>S584*H584</f>
        <v>0</v>
      </c>
      <c r="AR584" s="160" t="s">
        <v>208</v>
      </c>
      <c r="AT584" s="160" t="s">
        <v>203</v>
      </c>
      <c r="AU584" s="160" t="s">
        <v>82</v>
      </c>
      <c r="AY584" s="17" t="s">
        <v>201</v>
      </c>
      <c r="BE584" s="161">
        <f>IF(N584="základní",J584,0)</f>
        <v>0</v>
      </c>
      <c r="BF584" s="161">
        <f>IF(N584="snížená",J584,0)</f>
        <v>0</v>
      </c>
      <c r="BG584" s="161">
        <f>IF(N584="zákl. přenesená",J584,0)</f>
        <v>0</v>
      </c>
      <c r="BH584" s="161">
        <f>IF(N584="sníž. přenesená",J584,0)</f>
        <v>0</v>
      </c>
      <c r="BI584" s="161">
        <f>IF(N584="nulová",J584,0)</f>
        <v>0</v>
      </c>
      <c r="BJ584" s="17" t="s">
        <v>80</v>
      </c>
      <c r="BK584" s="161">
        <f>ROUND(I584*H584,2)</f>
        <v>0</v>
      </c>
      <c r="BL584" s="17" t="s">
        <v>208</v>
      </c>
      <c r="BM584" s="160" t="s">
        <v>4754</v>
      </c>
    </row>
    <row r="585" spans="2:65" s="1" customFormat="1" x14ac:dyDescent="0.2">
      <c r="B585" s="32"/>
      <c r="C585" s="254"/>
      <c r="D585" s="255" t="s">
        <v>210</v>
      </c>
      <c r="E585" s="254"/>
      <c r="F585" s="256" t="s">
        <v>601</v>
      </c>
      <c r="G585" s="254"/>
      <c r="H585" s="254"/>
      <c r="I585" s="96"/>
      <c r="L585" s="32"/>
      <c r="M585" s="162"/>
      <c r="T585" s="56"/>
      <c r="AT585" s="17" t="s">
        <v>210</v>
      </c>
      <c r="AU585" s="17" t="s">
        <v>82</v>
      </c>
    </row>
    <row r="586" spans="2:65" s="1" customFormat="1" ht="253.5" x14ac:dyDescent="0.2">
      <c r="B586" s="32"/>
      <c r="C586" s="254"/>
      <c r="D586" s="255" t="s">
        <v>212</v>
      </c>
      <c r="E586" s="254"/>
      <c r="F586" s="257" t="s">
        <v>603</v>
      </c>
      <c r="G586" s="254"/>
      <c r="H586" s="254"/>
      <c r="I586" s="96"/>
      <c r="L586" s="32"/>
      <c r="M586" s="162"/>
      <c r="T586" s="56"/>
      <c r="AT586" s="17" t="s">
        <v>212</v>
      </c>
      <c r="AU586" s="17" t="s">
        <v>82</v>
      </c>
    </row>
    <row r="587" spans="2:65" s="12" customFormat="1" x14ac:dyDescent="0.2">
      <c r="B587" s="163"/>
      <c r="C587" s="258"/>
      <c r="D587" s="255" t="s">
        <v>214</v>
      </c>
      <c r="E587" s="259" t="s">
        <v>1</v>
      </c>
      <c r="F587" s="260" t="s">
        <v>2097</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4725</v>
      </c>
      <c r="G588" s="258"/>
      <c r="H588" s="259" t="s">
        <v>1</v>
      </c>
      <c r="I588" s="165"/>
      <c r="L588" s="163"/>
      <c r="M588" s="166"/>
      <c r="T588" s="167"/>
      <c r="AT588" s="164" t="s">
        <v>214</v>
      </c>
      <c r="AU588" s="164" t="s">
        <v>82</v>
      </c>
      <c r="AV588" s="12" t="s">
        <v>80</v>
      </c>
      <c r="AW588" s="12" t="s">
        <v>30</v>
      </c>
      <c r="AX588" s="12" t="s">
        <v>73</v>
      </c>
      <c r="AY588" s="164" t="s">
        <v>201</v>
      </c>
    </row>
    <row r="589" spans="2:65" s="12" customFormat="1" ht="22.5" x14ac:dyDescent="0.2">
      <c r="B589" s="163"/>
      <c r="C589" s="258"/>
      <c r="D589" s="255" t="s">
        <v>214</v>
      </c>
      <c r="E589" s="259" t="s">
        <v>1</v>
      </c>
      <c r="F589" s="260" t="s">
        <v>1636</v>
      </c>
      <c r="G589" s="258"/>
      <c r="H589" s="259" t="s">
        <v>1</v>
      </c>
      <c r="I589" s="165"/>
      <c r="L589" s="163"/>
      <c r="M589" s="166"/>
      <c r="T589" s="167"/>
      <c r="AT589" s="164" t="s">
        <v>214</v>
      </c>
      <c r="AU589" s="164" t="s">
        <v>82</v>
      </c>
      <c r="AV589" s="12" t="s">
        <v>80</v>
      </c>
      <c r="AW589" s="12" t="s">
        <v>30</v>
      </c>
      <c r="AX589" s="12" t="s">
        <v>73</v>
      </c>
      <c r="AY589" s="164" t="s">
        <v>201</v>
      </c>
    </row>
    <row r="590" spans="2:65" s="13" customFormat="1" x14ac:dyDescent="0.2">
      <c r="B590" s="168"/>
      <c r="C590" s="261"/>
      <c r="D590" s="255" t="s">
        <v>214</v>
      </c>
      <c r="E590" s="262" t="s">
        <v>1</v>
      </c>
      <c r="F590" s="263" t="s">
        <v>245</v>
      </c>
      <c r="G590" s="261"/>
      <c r="H590" s="264">
        <v>5</v>
      </c>
      <c r="I590" s="170"/>
      <c r="L590" s="168"/>
      <c r="M590" s="171"/>
      <c r="T590" s="172"/>
      <c r="AT590" s="169" t="s">
        <v>214</v>
      </c>
      <c r="AU590" s="169" t="s">
        <v>82</v>
      </c>
      <c r="AV590" s="13" t="s">
        <v>82</v>
      </c>
      <c r="AW590" s="13" t="s">
        <v>30</v>
      </c>
      <c r="AX590" s="13" t="s">
        <v>73</v>
      </c>
      <c r="AY590" s="169" t="s">
        <v>201</v>
      </c>
    </row>
    <row r="591" spans="2:65" s="14" customFormat="1" x14ac:dyDescent="0.2">
      <c r="B591" s="173"/>
      <c r="C591" s="265"/>
      <c r="D591" s="255" t="s">
        <v>214</v>
      </c>
      <c r="E591" s="266" t="s">
        <v>1</v>
      </c>
      <c r="F591" s="267" t="s">
        <v>221</v>
      </c>
      <c r="G591" s="265"/>
      <c r="H591" s="268">
        <v>5</v>
      </c>
      <c r="I591" s="175"/>
      <c r="L591" s="173"/>
      <c r="M591" s="176"/>
      <c r="T591" s="177"/>
      <c r="AT591" s="174" t="s">
        <v>214</v>
      </c>
      <c r="AU591" s="174" t="s">
        <v>82</v>
      </c>
      <c r="AV591" s="14" t="s">
        <v>208</v>
      </c>
      <c r="AW591" s="14" t="s">
        <v>30</v>
      </c>
      <c r="AX591" s="14" t="s">
        <v>80</v>
      </c>
      <c r="AY591" s="174" t="s">
        <v>201</v>
      </c>
    </row>
    <row r="592" spans="2:65" s="1" customFormat="1" ht="16.5" customHeight="1" x14ac:dyDescent="0.2">
      <c r="B592" s="152"/>
      <c r="C592" s="271" t="s">
        <v>520</v>
      </c>
      <c r="D592" s="271" t="s">
        <v>401</v>
      </c>
      <c r="E592" s="272" t="s">
        <v>606</v>
      </c>
      <c r="F592" s="273" t="s">
        <v>607</v>
      </c>
      <c r="G592" s="274" t="s">
        <v>536</v>
      </c>
      <c r="H592" s="275">
        <v>5</v>
      </c>
      <c r="I592" s="179"/>
      <c r="J592" s="180">
        <f>ROUND(I592*H592,2)</f>
        <v>0</v>
      </c>
      <c r="K592" s="178" t="s">
        <v>446</v>
      </c>
      <c r="L592" s="181"/>
      <c r="M592" s="182" t="s">
        <v>1</v>
      </c>
      <c r="N592" s="183" t="s">
        <v>38</v>
      </c>
      <c r="P592" s="158">
        <f>O592*H592</f>
        <v>0</v>
      </c>
      <c r="Q592" s="158">
        <v>1.9000000000000001E-4</v>
      </c>
      <c r="R592" s="158">
        <f>Q592*H592</f>
        <v>9.5000000000000011E-4</v>
      </c>
      <c r="S592" s="158">
        <v>0</v>
      </c>
      <c r="T592" s="159">
        <f>S592*H592</f>
        <v>0</v>
      </c>
      <c r="AR592" s="160" t="s">
        <v>266</v>
      </c>
      <c r="AT592" s="160" t="s">
        <v>401</v>
      </c>
      <c r="AU592" s="160" t="s">
        <v>82</v>
      </c>
      <c r="AY592" s="17" t="s">
        <v>201</v>
      </c>
      <c r="BE592" s="161">
        <f>IF(N592="základní",J592,0)</f>
        <v>0</v>
      </c>
      <c r="BF592" s="161">
        <f>IF(N592="snížená",J592,0)</f>
        <v>0</v>
      </c>
      <c r="BG592" s="161">
        <f>IF(N592="zákl. přenesená",J592,0)</f>
        <v>0</v>
      </c>
      <c r="BH592" s="161">
        <f>IF(N592="sníž. přenesená",J592,0)</f>
        <v>0</v>
      </c>
      <c r="BI592" s="161">
        <f>IF(N592="nulová",J592,0)</f>
        <v>0</v>
      </c>
      <c r="BJ592" s="17" t="s">
        <v>80</v>
      </c>
      <c r="BK592" s="161">
        <f>ROUND(I592*H592,2)</f>
        <v>0</v>
      </c>
      <c r="BL592" s="17" t="s">
        <v>208</v>
      </c>
      <c r="BM592" s="160" t="s">
        <v>4755</v>
      </c>
    </row>
    <row r="593" spans="2:65" s="1" customFormat="1" x14ac:dyDescent="0.2">
      <c r="B593" s="32"/>
      <c r="C593" s="254"/>
      <c r="D593" s="255" t="s">
        <v>210</v>
      </c>
      <c r="E593" s="254"/>
      <c r="F593" s="256" t="s">
        <v>607</v>
      </c>
      <c r="G593" s="254"/>
      <c r="H593" s="254"/>
      <c r="I593" s="96"/>
      <c r="L593" s="32"/>
      <c r="M593" s="162"/>
      <c r="T593" s="56"/>
      <c r="AT593" s="17" t="s">
        <v>210</v>
      </c>
      <c r="AU593" s="17" t="s">
        <v>82</v>
      </c>
    </row>
    <row r="594" spans="2:65" s="12" customFormat="1" x14ac:dyDescent="0.2">
      <c r="B594" s="163"/>
      <c r="C594" s="258"/>
      <c r="D594" s="255" t="s">
        <v>214</v>
      </c>
      <c r="E594" s="259" t="s">
        <v>1</v>
      </c>
      <c r="F594" s="260" t="s">
        <v>2097</v>
      </c>
      <c r="G594" s="258"/>
      <c r="H594" s="259" t="s">
        <v>1</v>
      </c>
      <c r="I594" s="165"/>
      <c r="L594" s="163"/>
      <c r="M594" s="166"/>
      <c r="T594" s="167"/>
      <c r="AT594" s="164" t="s">
        <v>214</v>
      </c>
      <c r="AU594" s="164" t="s">
        <v>82</v>
      </c>
      <c r="AV594" s="12" t="s">
        <v>80</v>
      </c>
      <c r="AW594" s="12" t="s">
        <v>30</v>
      </c>
      <c r="AX594" s="12" t="s">
        <v>73</v>
      </c>
      <c r="AY594" s="164" t="s">
        <v>201</v>
      </c>
    </row>
    <row r="595" spans="2:65" s="12" customFormat="1" ht="22.5" x14ac:dyDescent="0.2">
      <c r="B595" s="163"/>
      <c r="C595" s="258"/>
      <c r="D595" s="255" t="s">
        <v>214</v>
      </c>
      <c r="E595" s="259" t="s">
        <v>1</v>
      </c>
      <c r="F595" s="260" t="s">
        <v>406</v>
      </c>
      <c r="G595" s="258"/>
      <c r="H595" s="259" t="s">
        <v>1</v>
      </c>
      <c r="I595" s="165"/>
      <c r="L595" s="163"/>
      <c r="M595" s="166"/>
      <c r="T595" s="167"/>
      <c r="AT595" s="164" t="s">
        <v>214</v>
      </c>
      <c r="AU595" s="164" t="s">
        <v>82</v>
      </c>
      <c r="AV595" s="12" t="s">
        <v>80</v>
      </c>
      <c r="AW595" s="12" t="s">
        <v>30</v>
      </c>
      <c r="AX595" s="12" t="s">
        <v>73</v>
      </c>
      <c r="AY595" s="164" t="s">
        <v>201</v>
      </c>
    </row>
    <row r="596" spans="2:65" s="12" customFormat="1" x14ac:dyDescent="0.2">
      <c r="B596" s="163"/>
      <c r="C596" s="258"/>
      <c r="D596" s="255" t="s">
        <v>214</v>
      </c>
      <c r="E596" s="259" t="s">
        <v>1</v>
      </c>
      <c r="F596" s="260" t="s">
        <v>4725</v>
      </c>
      <c r="G596" s="258"/>
      <c r="H596" s="259" t="s">
        <v>1</v>
      </c>
      <c r="I596" s="165"/>
      <c r="L596" s="163"/>
      <c r="M596" s="166"/>
      <c r="T596" s="167"/>
      <c r="AT596" s="164" t="s">
        <v>214</v>
      </c>
      <c r="AU596" s="164" t="s">
        <v>82</v>
      </c>
      <c r="AV596" s="12" t="s">
        <v>80</v>
      </c>
      <c r="AW596" s="12" t="s">
        <v>30</v>
      </c>
      <c r="AX596" s="12" t="s">
        <v>73</v>
      </c>
      <c r="AY596" s="164" t="s">
        <v>201</v>
      </c>
    </row>
    <row r="597" spans="2:65" s="12" customFormat="1" ht="22.5" x14ac:dyDescent="0.2">
      <c r="B597" s="163"/>
      <c r="C597" s="258"/>
      <c r="D597" s="255" t="s">
        <v>214</v>
      </c>
      <c r="E597" s="259" t="s">
        <v>1</v>
      </c>
      <c r="F597" s="260" t="s">
        <v>1636</v>
      </c>
      <c r="G597" s="258"/>
      <c r="H597" s="259" t="s">
        <v>1</v>
      </c>
      <c r="I597" s="165"/>
      <c r="L597" s="163"/>
      <c r="M597" s="166"/>
      <c r="T597" s="167"/>
      <c r="AT597" s="164" t="s">
        <v>214</v>
      </c>
      <c r="AU597" s="164" t="s">
        <v>82</v>
      </c>
      <c r="AV597" s="12" t="s">
        <v>80</v>
      </c>
      <c r="AW597" s="12" t="s">
        <v>30</v>
      </c>
      <c r="AX597" s="12" t="s">
        <v>73</v>
      </c>
      <c r="AY597" s="164" t="s">
        <v>201</v>
      </c>
    </row>
    <row r="598" spans="2:65" s="13" customFormat="1" x14ac:dyDescent="0.2">
      <c r="B598" s="168"/>
      <c r="C598" s="261"/>
      <c r="D598" s="255" t="s">
        <v>214</v>
      </c>
      <c r="E598" s="262" t="s">
        <v>1</v>
      </c>
      <c r="F598" s="263" t="s">
        <v>245</v>
      </c>
      <c r="G598" s="261"/>
      <c r="H598" s="264">
        <v>5</v>
      </c>
      <c r="I598" s="170"/>
      <c r="L598" s="168"/>
      <c r="M598" s="171"/>
      <c r="T598" s="172"/>
      <c r="AT598" s="169" t="s">
        <v>214</v>
      </c>
      <c r="AU598" s="169" t="s">
        <v>82</v>
      </c>
      <c r="AV598" s="13" t="s">
        <v>82</v>
      </c>
      <c r="AW598" s="13" t="s">
        <v>30</v>
      </c>
      <c r="AX598" s="13" t="s">
        <v>73</v>
      </c>
      <c r="AY598" s="169" t="s">
        <v>201</v>
      </c>
    </row>
    <row r="599" spans="2:65" s="14" customFormat="1" x14ac:dyDescent="0.2">
      <c r="B599" s="173"/>
      <c r="C599" s="265"/>
      <c r="D599" s="255" t="s">
        <v>214</v>
      </c>
      <c r="E599" s="266" t="s">
        <v>1</v>
      </c>
      <c r="F599" s="267" t="s">
        <v>221</v>
      </c>
      <c r="G599" s="265"/>
      <c r="H599" s="268">
        <v>5</v>
      </c>
      <c r="I599" s="175"/>
      <c r="L599" s="173"/>
      <c r="M599" s="176"/>
      <c r="T599" s="177"/>
      <c r="AT599" s="174" t="s">
        <v>214</v>
      </c>
      <c r="AU599" s="174" t="s">
        <v>82</v>
      </c>
      <c r="AV599" s="14" t="s">
        <v>208</v>
      </c>
      <c r="AW599" s="14" t="s">
        <v>30</v>
      </c>
      <c r="AX599" s="14" t="s">
        <v>80</v>
      </c>
      <c r="AY599" s="174" t="s">
        <v>201</v>
      </c>
    </row>
    <row r="600" spans="2:65" s="1" customFormat="1" ht="16.5" customHeight="1" x14ac:dyDescent="0.2">
      <c r="B600" s="152"/>
      <c r="C600" s="249" t="s">
        <v>526</v>
      </c>
      <c r="D600" s="249" t="s">
        <v>203</v>
      </c>
      <c r="E600" s="250" t="s">
        <v>610</v>
      </c>
      <c r="F600" s="251" t="s">
        <v>611</v>
      </c>
      <c r="G600" s="252" t="s">
        <v>536</v>
      </c>
      <c r="H600" s="253">
        <v>5</v>
      </c>
      <c r="I600" s="154"/>
      <c r="J600" s="155">
        <f>ROUND(I600*H600,2)</f>
        <v>0</v>
      </c>
      <c r="K600" s="153" t="s">
        <v>207</v>
      </c>
      <c r="L600" s="32"/>
      <c r="M600" s="156" t="s">
        <v>1</v>
      </c>
      <c r="N600" s="157" t="s">
        <v>38</v>
      </c>
      <c r="P600" s="158">
        <f>O600*H600</f>
        <v>0</v>
      </c>
      <c r="Q600" s="158">
        <v>7.2000000000000005E-4</v>
      </c>
      <c r="R600" s="158">
        <f>Q600*H600</f>
        <v>3.6000000000000003E-3</v>
      </c>
      <c r="S600" s="158">
        <v>0</v>
      </c>
      <c r="T600" s="159">
        <f>S600*H600</f>
        <v>0</v>
      </c>
      <c r="AR600" s="160" t="s">
        <v>208</v>
      </c>
      <c r="AT600" s="160" t="s">
        <v>203</v>
      </c>
      <c r="AU600" s="160" t="s">
        <v>82</v>
      </c>
      <c r="AY600" s="17" t="s">
        <v>201</v>
      </c>
      <c r="BE600" s="161">
        <f>IF(N600="základní",J600,0)</f>
        <v>0</v>
      </c>
      <c r="BF600" s="161">
        <f>IF(N600="snížená",J600,0)</f>
        <v>0</v>
      </c>
      <c r="BG600" s="161">
        <f>IF(N600="zákl. přenesená",J600,0)</f>
        <v>0</v>
      </c>
      <c r="BH600" s="161">
        <f>IF(N600="sníž. přenesená",J600,0)</f>
        <v>0</v>
      </c>
      <c r="BI600" s="161">
        <f>IF(N600="nulová",J600,0)</f>
        <v>0</v>
      </c>
      <c r="BJ600" s="17" t="s">
        <v>80</v>
      </c>
      <c r="BK600" s="161">
        <f>ROUND(I600*H600,2)</f>
        <v>0</v>
      </c>
      <c r="BL600" s="17" t="s">
        <v>208</v>
      </c>
      <c r="BM600" s="160" t="s">
        <v>4756</v>
      </c>
    </row>
    <row r="601" spans="2:65" s="1" customFormat="1" ht="29.25" x14ac:dyDescent="0.2">
      <c r="B601" s="32"/>
      <c r="C601" s="254"/>
      <c r="D601" s="255" t="s">
        <v>210</v>
      </c>
      <c r="E601" s="254"/>
      <c r="F601" s="256" t="s">
        <v>613</v>
      </c>
      <c r="G601" s="254"/>
      <c r="H601" s="254"/>
      <c r="I601" s="96"/>
      <c r="L601" s="32"/>
      <c r="M601" s="162"/>
      <c r="T601" s="56"/>
      <c r="AT601" s="17" t="s">
        <v>210</v>
      </c>
      <c r="AU601" s="17" t="s">
        <v>82</v>
      </c>
    </row>
    <row r="602" spans="2:65" s="1" customFormat="1" ht="253.5" x14ac:dyDescent="0.2">
      <c r="B602" s="32"/>
      <c r="C602" s="254"/>
      <c r="D602" s="255" t="s">
        <v>212</v>
      </c>
      <c r="E602" s="254"/>
      <c r="F602" s="257" t="s">
        <v>603</v>
      </c>
      <c r="G602" s="254"/>
      <c r="H602" s="254"/>
      <c r="I602" s="96"/>
      <c r="L602" s="32"/>
      <c r="M602" s="162"/>
      <c r="T602" s="56"/>
      <c r="AT602" s="17" t="s">
        <v>212</v>
      </c>
      <c r="AU602" s="17" t="s">
        <v>82</v>
      </c>
    </row>
    <row r="603" spans="2:65" s="12" customFormat="1" x14ac:dyDescent="0.2">
      <c r="B603" s="163"/>
      <c r="C603" s="258"/>
      <c r="D603" s="255" t="s">
        <v>214</v>
      </c>
      <c r="E603" s="259" t="s">
        <v>1</v>
      </c>
      <c r="F603" s="260" t="s">
        <v>2097</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4725</v>
      </c>
      <c r="G604" s="258"/>
      <c r="H604" s="259" t="s">
        <v>1</v>
      </c>
      <c r="I604" s="165"/>
      <c r="L604" s="163"/>
      <c r="M604" s="166"/>
      <c r="T604" s="167"/>
      <c r="AT604" s="164" t="s">
        <v>214</v>
      </c>
      <c r="AU604" s="164" t="s">
        <v>82</v>
      </c>
      <c r="AV604" s="12" t="s">
        <v>80</v>
      </c>
      <c r="AW604" s="12" t="s">
        <v>30</v>
      </c>
      <c r="AX604" s="12" t="s">
        <v>73</v>
      </c>
      <c r="AY604" s="164" t="s">
        <v>201</v>
      </c>
    </row>
    <row r="605" spans="2:65" s="12" customFormat="1" x14ac:dyDescent="0.2">
      <c r="B605" s="163"/>
      <c r="C605" s="258"/>
      <c r="D605" s="255" t="s">
        <v>214</v>
      </c>
      <c r="E605" s="259" t="s">
        <v>1</v>
      </c>
      <c r="F605" s="260" t="s">
        <v>1639</v>
      </c>
      <c r="G605" s="258"/>
      <c r="H605" s="259" t="s">
        <v>1</v>
      </c>
      <c r="I605" s="165"/>
      <c r="L605" s="163"/>
      <c r="M605" s="166"/>
      <c r="T605" s="167"/>
      <c r="AT605" s="164" t="s">
        <v>214</v>
      </c>
      <c r="AU605" s="164" t="s">
        <v>82</v>
      </c>
      <c r="AV605" s="12" t="s">
        <v>80</v>
      </c>
      <c r="AW605" s="12" t="s">
        <v>30</v>
      </c>
      <c r="AX605" s="12" t="s">
        <v>73</v>
      </c>
      <c r="AY605" s="164" t="s">
        <v>201</v>
      </c>
    </row>
    <row r="606" spans="2:65" s="13" customFormat="1" x14ac:dyDescent="0.2">
      <c r="B606" s="168"/>
      <c r="C606" s="261"/>
      <c r="D606" s="255" t="s">
        <v>214</v>
      </c>
      <c r="E606" s="262" t="s">
        <v>1</v>
      </c>
      <c r="F606" s="263" t="s">
        <v>245</v>
      </c>
      <c r="G606" s="261"/>
      <c r="H606" s="264">
        <v>5</v>
      </c>
      <c r="I606" s="170"/>
      <c r="L606" s="168"/>
      <c r="M606" s="171"/>
      <c r="T606" s="172"/>
      <c r="AT606" s="169" t="s">
        <v>214</v>
      </c>
      <c r="AU606" s="169" t="s">
        <v>82</v>
      </c>
      <c r="AV606" s="13" t="s">
        <v>82</v>
      </c>
      <c r="AW606" s="13" t="s">
        <v>30</v>
      </c>
      <c r="AX606" s="13" t="s">
        <v>73</v>
      </c>
      <c r="AY606" s="169" t="s">
        <v>201</v>
      </c>
    </row>
    <row r="607" spans="2:65" s="14" customFormat="1" x14ac:dyDescent="0.2">
      <c r="B607" s="173"/>
      <c r="C607" s="265"/>
      <c r="D607" s="255" t="s">
        <v>214</v>
      </c>
      <c r="E607" s="266" t="s">
        <v>1</v>
      </c>
      <c r="F607" s="267" t="s">
        <v>221</v>
      </c>
      <c r="G607" s="265"/>
      <c r="H607" s="268">
        <v>5</v>
      </c>
      <c r="I607" s="175"/>
      <c r="L607" s="173"/>
      <c r="M607" s="176"/>
      <c r="T607" s="177"/>
      <c r="AT607" s="174" t="s">
        <v>214</v>
      </c>
      <c r="AU607" s="174" t="s">
        <v>82</v>
      </c>
      <c r="AV607" s="14" t="s">
        <v>208</v>
      </c>
      <c r="AW607" s="14" t="s">
        <v>30</v>
      </c>
      <c r="AX607" s="14" t="s">
        <v>80</v>
      </c>
      <c r="AY607" s="174" t="s">
        <v>201</v>
      </c>
    </row>
    <row r="608" spans="2:65" s="1" customFormat="1" ht="24" customHeight="1" x14ac:dyDescent="0.2">
      <c r="B608" s="152"/>
      <c r="C608" s="271" t="s">
        <v>533</v>
      </c>
      <c r="D608" s="271" t="s">
        <v>401</v>
      </c>
      <c r="E608" s="272" t="s">
        <v>616</v>
      </c>
      <c r="F608" s="273" t="s">
        <v>617</v>
      </c>
      <c r="G608" s="274" t="s">
        <v>536</v>
      </c>
      <c r="H608" s="275">
        <v>5</v>
      </c>
      <c r="I608" s="179"/>
      <c r="J608" s="180">
        <f>ROUND(I608*H608,2)</f>
        <v>0</v>
      </c>
      <c r="K608" s="178" t="s">
        <v>207</v>
      </c>
      <c r="L608" s="181"/>
      <c r="M608" s="182" t="s">
        <v>1</v>
      </c>
      <c r="N608" s="183" t="s">
        <v>38</v>
      </c>
      <c r="P608" s="158">
        <f>O608*H608</f>
        <v>0</v>
      </c>
      <c r="Q608" s="158">
        <v>3.8E-3</v>
      </c>
      <c r="R608" s="158">
        <f>Q608*H608</f>
        <v>1.9E-2</v>
      </c>
      <c r="S608" s="158">
        <v>0</v>
      </c>
      <c r="T608" s="159">
        <f>S608*H608</f>
        <v>0</v>
      </c>
      <c r="AR608" s="160" t="s">
        <v>266</v>
      </c>
      <c r="AT608" s="160" t="s">
        <v>401</v>
      </c>
      <c r="AU608" s="160" t="s">
        <v>82</v>
      </c>
      <c r="AY608" s="17" t="s">
        <v>201</v>
      </c>
      <c r="BE608" s="161">
        <f>IF(N608="základní",J608,0)</f>
        <v>0</v>
      </c>
      <c r="BF608" s="161">
        <f>IF(N608="snížená",J608,0)</f>
        <v>0</v>
      </c>
      <c r="BG608" s="161">
        <f>IF(N608="zákl. přenesená",J608,0)</f>
        <v>0</v>
      </c>
      <c r="BH608" s="161">
        <f>IF(N608="sníž. přenesená",J608,0)</f>
        <v>0</v>
      </c>
      <c r="BI608" s="161">
        <f>IF(N608="nulová",J608,0)</f>
        <v>0</v>
      </c>
      <c r="BJ608" s="17" t="s">
        <v>80</v>
      </c>
      <c r="BK608" s="161">
        <f>ROUND(I608*H608,2)</f>
        <v>0</v>
      </c>
      <c r="BL608" s="17" t="s">
        <v>208</v>
      </c>
      <c r="BM608" s="160" t="s">
        <v>4757</v>
      </c>
    </row>
    <row r="609" spans="2:65" s="1" customFormat="1" x14ac:dyDescent="0.2">
      <c r="B609" s="32"/>
      <c r="C609" s="254"/>
      <c r="D609" s="255" t="s">
        <v>210</v>
      </c>
      <c r="E609" s="254"/>
      <c r="F609" s="256" t="s">
        <v>617</v>
      </c>
      <c r="G609" s="254"/>
      <c r="H609" s="254"/>
      <c r="I609" s="96"/>
      <c r="L609" s="32"/>
      <c r="M609" s="162"/>
      <c r="T609" s="56"/>
      <c r="AT609" s="17" t="s">
        <v>210</v>
      </c>
      <c r="AU609" s="17" t="s">
        <v>82</v>
      </c>
    </row>
    <row r="610" spans="2:65" s="12" customFormat="1" x14ac:dyDescent="0.2">
      <c r="B610" s="163"/>
      <c r="C610" s="258"/>
      <c r="D610" s="255" t="s">
        <v>214</v>
      </c>
      <c r="E610" s="259" t="s">
        <v>1</v>
      </c>
      <c r="F610" s="260" t="s">
        <v>2097</v>
      </c>
      <c r="G610" s="258"/>
      <c r="H610" s="259" t="s">
        <v>1</v>
      </c>
      <c r="I610" s="165"/>
      <c r="L610" s="163"/>
      <c r="M610" s="166"/>
      <c r="T610" s="167"/>
      <c r="AT610" s="164" t="s">
        <v>214</v>
      </c>
      <c r="AU610" s="164" t="s">
        <v>82</v>
      </c>
      <c r="AV610" s="12" t="s">
        <v>80</v>
      </c>
      <c r="AW610" s="12" t="s">
        <v>30</v>
      </c>
      <c r="AX610" s="12" t="s">
        <v>73</v>
      </c>
      <c r="AY610" s="164" t="s">
        <v>201</v>
      </c>
    </row>
    <row r="611" spans="2:65" s="12" customFormat="1" ht="22.5" x14ac:dyDescent="0.2">
      <c r="B611" s="163"/>
      <c r="C611" s="258"/>
      <c r="D611" s="255" t="s">
        <v>214</v>
      </c>
      <c r="E611" s="259" t="s">
        <v>1</v>
      </c>
      <c r="F611" s="260" t="s">
        <v>406</v>
      </c>
      <c r="G611" s="258"/>
      <c r="H611" s="259" t="s">
        <v>1</v>
      </c>
      <c r="I611" s="165"/>
      <c r="L611" s="163"/>
      <c r="M611" s="166"/>
      <c r="T611" s="167"/>
      <c r="AT611" s="164" t="s">
        <v>214</v>
      </c>
      <c r="AU611" s="164" t="s">
        <v>82</v>
      </c>
      <c r="AV611" s="12" t="s">
        <v>80</v>
      </c>
      <c r="AW611" s="12" t="s">
        <v>30</v>
      </c>
      <c r="AX611" s="12" t="s">
        <v>73</v>
      </c>
      <c r="AY611" s="164" t="s">
        <v>201</v>
      </c>
    </row>
    <row r="612" spans="2:65" s="12" customFormat="1" x14ac:dyDescent="0.2">
      <c r="B612" s="163"/>
      <c r="C612" s="258"/>
      <c r="D612" s="255" t="s">
        <v>214</v>
      </c>
      <c r="E612" s="259" t="s">
        <v>1</v>
      </c>
      <c r="F612" s="260" t="s">
        <v>4725</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1639</v>
      </c>
      <c r="G613" s="258"/>
      <c r="H613" s="259" t="s">
        <v>1</v>
      </c>
      <c r="I613" s="165"/>
      <c r="L613" s="163"/>
      <c r="M613" s="166"/>
      <c r="T613" s="167"/>
      <c r="AT613" s="164" t="s">
        <v>214</v>
      </c>
      <c r="AU613" s="164" t="s">
        <v>82</v>
      </c>
      <c r="AV613" s="12" t="s">
        <v>80</v>
      </c>
      <c r="AW613" s="12" t="s">
        <v>30</v>
      </c>
      <c r="AX613" s="12" t="s">
        <v>73</v>
      </c>
      <c r="AY613" s="164" t="s">
        <v>201</v>
      </c>
    </row>
    <row r="614" spans="2:65" s="13" customFormat="1" x14ac:dyDescent="0.2">
      <c r="B614" s="168"/>
      <c r="C614" s="261"/>
      <c r="D614" s="255" t="s">
        <v>214</v>
      </c>
      <c r="E614" s="262" t="s">
        <v>1</v>
      </c>
      <c r="F614" s="263" t="s">
        <v>245</v>
      </c>
      <c r="G614" s="261"/>
      <c r="H614" s="264">
        <v>5</v>
      </c>
      <c r="I614" s="170"/>
      <c r="L614" s="168"/>
      <c r="M614" s="171"/>
      <c r="T614" s="172"/>
      <c r="AT614" s="169" t="s">
        <v>214</v>
      </c>
      <c r="AU614" s="169" t="s">
        <v>82</v>
      </c>
      <c r="AV614" s="13" t="s">
        <v>82</v>
      </c>
      <c r="AW614" s="13" t="s">
        <v>30</v>
      </c>
      <c r="AX614" s="13" t="s">
        <v>73</v>
      </c>
      <c r="AY614" s="169" t="s">
        <v>201</v>
      </c>
    </row>
    <row r="615" spans="2:65" s="14" customFormat="1" x14ac:dyDescent="0.2">
      <c r="B615" s="173"/>
      <c r="C615" s="265"/>
      <c r="D615" s="255" t="s">
        <v>214</v>
      </c>
      <c r="E615" s="266" t="s">
        <v>1</v>
      </c>
      <c r="F615" s="267" t="s">
        <v>221</v>
      </c>
      <c r="G615" s="265"/>
      <c r="H615" s="268">
        <v>5</v>
      </c>
      <c r="I615" s="175"/>
      <c r="L615" s="173"/>
      <c r="M615" s="176"/>
      <c r="T615" s="177"/>
      <c r="AT615" s="174" t="s">
        <v>214</v>
      </c>
      <c r="AU615" s="174" t="s">
        <v>82</v>
      </c>
      <c r="AV615" s="14" t="s">
        <v>208</v>
      </c>
      <c r="AW615" s="14" t="s">
        <v>30</v>
      </c>
      <c r="AX615" s="14" t="s">
        <v>80</v>
      </c>
      <c r="AY615" s="174" t="s">
        <v>201</v>
      </c>
    </row>
    <row r="616" spans="2:65" s="1" customFormat="1" ht="16.5" customHeight="1" x14ac:dyDescent="0.2">
      <c r="B616" s="152"/>
      <c r="C616" s="271" t="s">
        <v>540</v>
      </c>
      <c r="D616" s="271" t="s">
        <v>401</v>
      </c>
      <c r="E616" s="272" t="s">
        <v>620</v>
      </c>
      <c r="F616" s="273" t="s">
        <v>621</v>
      </c>
      <c r="G616" s="274" t="s">
        <v>536</v>
      </c>
      <c r="H616" s="275">
        <v>5</v>
      </c>
      <c r="I616" s="179"/>
      <c r="J616" s="180">
        <f>ROUND(I616*H616,2)</f>
        <v>0</v>
      </c>
      <c r="K616" s="178" t="s">
        <v>446</v>
      </c>
      <c r="L616" s="181"/>
      <c r="M616" s="182" t="s">
        <v>1</v>
      </c>
      <c r="N616" s="183" t="s">
        <v>38</v>
      </c>
      <c r="P616" s="158">
        <f>O616*H616</f>
        <v>0</v>
      </c>
      <c r="Q616" s="158">
        <v>3.5000000000000001E-3</v>
      </c>
      <c r="R616" s="158">
        <f>Q616*H616</f>
        <v>1.7500000000000002E-2</v>
      </c>
      <c r="S616" s="158">
        <v>0</v>
      </c>
      <c r="T616" s="159">
        <f>S616*H616</f>
        <v>0</v>
      </c>
      <c r="AR616" s="160" t="s">
        <v>266</v>
      </c>
      <c r="AT616" s="160" t="s">
        <v>401</v>
      </c>
      <c r="AU616" s="160" t="s">
        <v>82</v>
      </c>
      <c r="AY616" s="17" t="s">
        <v>201</v>
      </c>
      <c r="BE616" s="161">
        <f>IF(N616="základní",J616,0)</f>
        <v>0</v>
      </c>
      <c r="BF616" s="161">
        <f>IF(N616="snížená",J616,0)</f>
        <v>0</v>
      </c>
      <c r="BG616" s="161">
        <f>IF(N616="zákl. přenesená",J616,0)</f>
        <v>0</v>
      </c>
      <c r="BH616" s="161">
        <f>IF(N616="sníž. přenesená",J616,0)</f>
        <v>0</v>
      </c>
      <c r="BI616" s="161">
        <f>IF(N616="nulová",J616,0)</f>
        <v>0</v>
      </c>
      <c r="BJ616" s="17" t="s">
        <v>80</v>
      </c>
      <c r="BK616" s="161">
        <f>ROUND(I616*H616,2)</f>
        <v>0</v>
      </c>
      <c r="BL616" s="17" t="s">
        <v>208</v>
      </c>
      <c r="BM616" s="160" t="s">
        <v>4758</v>
      </c>
    </row>
    <row r="617" spans="2:65" s="1" customFormat="1" x14ac:dyDescent="0.2">
      <c r="B617" s="32"/>
      <c r="C617" s="254"/>
      <c r="D617" s="255" t="s">
        <v>210</v>
      </c>
      <c r="E617" s="254"/>
      <c r="F617" s="256" t="s">
        <v>621</v>
      </c>
      <c r="G617" s="254"/>
      <c r="H617" s="254"/>
      <c r="I617" s="96"/>
      <c r="L617" s="32"/>
      <c r="M617" s="162"/>
      <c r="T617" s="56"/>
      <c r="AT617" s="17" t="s">
        <v>210</v>
      </c>
      <c r="AU617" s="17" t="s">
        <v>82</v>
      </c>
    </row>
    <row r="618" spans="2:65" s="12" customFormat="1" x14ac:dyDescent="0.2">
      <c r="B618" s="163"/>
      <c r="C618" s="258"/>
      <c r="D618" s="255" t="s">
        <v>214</v>
      </c>
      <c r="E618" s="259" t="s">
        <v>1</v>
      </c>
      <c r="F618" s="260" t="s">
        <v>2097</v>
      </c>
      <c r="G618" s="258"/>
      <c r="H618" s="259" t="s">
        <v>1</v>
      </c>
      <c r="I618" s="165"/>
      <c r="L618" s="163"/>
      <c r="M618" s="166"/>
      <c r="T618" s="167"/>
      <c r="AT618" s="164" t="s">
        <v>214</v>
      </c>
      <c r="AU618" s="164" t="s">
        <v>82</v>
      </c>
      <c r="AV618" s="12" t="s">
        <v>80</v>
      </c>
      <c r="AW618" s="12" t="s">
        <v>30</v>
      </c>
      <c r="AX618" s="12" t="s">
        <v>73</v>
      </c>
      <c r="AY618" s="164" t="s">
        <v>201</v>
      </c>
    </row>
    <row r="619" spans="2:65" s="12" customFormat="1" ht="22.5" x14ac:dyDescent="0.2">
      <c r="B619" s="163"/>
      <c r="C619" s="258"/>
      <c r="D619" s="255" t="s">
        <v>214</v>
      </c>
      <c r="E619" s="259" t="s">
        <v>1</v>
      </c>
      <c r="F619" s="260" t="s">
        <v>406</v>
      </c>
      <c r="G619" s="258"/>
      <c r="H619" s="259" t="s">
        <v>1</v>
      </c>
      <c r="I619" s="165"/>
      <c r="L619" s="163"/>
      <c r="M619" s="166"/>
      <c r="T619" s="167"/>
      <c r="AT619" s="164" t="s">
        <v>214</v>
      </c>
      <c r="AU619" s="164" t="s">
        <v>82</v>
      </c>
      <c r="AV619" s="12" t="s">
        <v>80</v>
      </c>
      <c r="AW619" s="12" t="s">
        <v>30</v>
      </c>
      <c r="AX619" s="12" t="s">
        <v>73</v>
      </c>
      <c r="AY619" s="164" t="s">
        <v>201</v>
      </c>
    </row>
    <row r="620" spans="2:65" s="12" customFormat="1" x14ac:dyDescent="0.2">
      <c r="B620" s="163"/>
      <c r="C620" s="258"/>
      <c r="D620" s="255" t="s">
        <v>214</v>
      </c>
      <c r="E620" s="259" t="s">
        <v>1</v>
      </c>
      <c r="F620" s="260" t="s">
        <v>4725</v>
      </c>
      <c r="G620" s="258"/>
      <c r="H620" s="259" t="s">
        <v>1</v>
      </c>
      <c r="I620" s="165"/>
      <c r="L620" s="163"/>
      <c r="M620" s="166"/>
      <c r="T620" s="167"/>
      <c r="AT620" s="164" t="s">
        <v>214</v>
      </c>
      <c r="AU620" s="164" t="s">
        <v>82</v>
      </c>
      <c r="AV620" s="12" t="s">
        <v>80</v>
      </c>
      <c r="AW620" s="12" t="s">
        <v>30</v>
      </c>
      <c r="AX620" s="12" t="s">
        <v>73</v>
      </c>
      <c r="AY620" s="164" t="s">
        <v>201</v>
      </c>
    </row>
    <row r="621" spans="2:65" s="12" customFormat="1" ht="22.5" x14ac:dyDescent="0.2">
      <c r="B621" s="163"/>
      <c r="C621" s="258"/>
      <c r="D621" s="255" t="s">
        <v>214</v>
      </c>
      <c r="E621" s="259" t="s">
        <v>1</v>
      </c>
      <c r="F621" s="260" t="s">
        <v>1643</v>
      </c>
      <c r="G621" s="258"/>
      <c r="H621" s="259" t="s">
        <v>1</v>
      </c>
      <c r="I621" s="165"/>
      <c r="L621" s="163"/>
      <c r="M621" s="166"/>
      <c r="T621" s="167"/>
      <c r="AT621" s="164" t="s">
        <v>214</v>
      </c>
      <c r="AU621" s="164" t="s">
        <v>82</v>
      </c>
      <c r="AV621" s="12" t="s">
        <v>80</v>
      </c>
      <c r="AW621" s="12" t="s">
        <v>30</v>
      </c>
      <c r="AX621" s="12" t="s">
        <v>73</v>
      </c>
      <c r="AY621" s="164" t="s">
        <v>201</v>
      </c>
    </row>
    <row r="622" spans="2:65" s="13" customFormat="1" x14ac:dyDescent="0.2">
      <c r="B622" s="168"/>
      <c r="C622" s="261"/>
      <c r="D622" s="255" t="s">
        <v>214</v>
      </c>
      <c r="E622" s="262" t="s">
        <v>1</v>
      </c>
      <c r="F622" s="263" t="s">
        <v>245</v>
      </c>
      <c r="G622" s="261"/>
      <c r="H622" s="264">
        <v>5</v>
      </c>
      <c r="I622" s="170"/>
      <c r="L622" s="168"/>
      <c r="M622" s="171"/>
      <c r="T622" s="172"/>
      <c r="AT622" s="169" t="s">
        <v>214</v>
      </c>
      <c r="AU622" s="169" t="s">
        <v>82</v>
      </c>
      <c r="AV622" s="13" t="s">
        <v>82</v>
      </c>
      <c r="AW622" s="13" t="s">
        <v>30</v>
      </c>
      <c r="AX622" s="13" t="s">
        <v>73</v>
      </c>
      <c r="AY622" s="169" t="s">
        <v>201</v>
      </c>
    </row>
    <row r="623" spans="2:65" s="14" customFormat="1" x14ac:dyDescent="0.2">
      <c r="B623" s="173"/>
      <c r="C623" s="265"/>
      <c r="D623" s="255" t="s">
        <v>214</v>
      </c>
      <c r="E623" s="266" t="s">
        <v>1</v>
      </c>
      <c r="F623" s="267" t="s">
        <v>221</v>
      </c>
      <c r="G623" s="265"/>
      <c r="H623" s="268">
        <v>5</v>
      </c>
      <c r="I623" s="175"/>
      <c r="L623" s="173"/>
      <c r="M623" s="176"/>
      <c r="T623" s="177"/>
      <c r="AT623" s="174" t="s">
        <v>214</v>
      </c>
      <c r="AU623" s="174" t="s">
        <v>82</v>
      </c>
      <c r="AV623" s="14" t="s">
        <v>208</v>
      </c>
      <c r="AW623" s="14" t="s">
        <v>30</v>
      </c>
      <c r="AX623" s="14" t="s">
        <v>80</v>
      </c>
      <c r="AY623" s="174" t="s">
        <v>201</v>
      </c>
    </row>
    <row r="624" spans="2:65" s="1" customFormat="1" ht="24" customHeight="1" x14ac:dyDescent="0.2">
      <c r="B624" s="152"/>
      <c r="C624" s="249" t="s">
        <v>545</v>
      </c>
      <c r="D624" s="249" t="s">
        <v>203</v>
      </c>
      <c r="E624" s="250" t="s">
        <v>631</v>
      </c>
      <c r="F624" s="251" t="s">
        <v>632</v>
      </c>
      <c r="G624" s="252" t="s">
        <v>536</v>
      </c>
      <c r="H624" s="253">
        <v>2</v>
      </c>
      <c r="I624" s="154"/>
      <c r="J624" s="155">
        <f>ROUND(I624*H624,2)</f>
        <v>0</v>
      </c>
      <c r="K624" s="153" t="s">
        <v>207</v>
      </c>
      <c r="L624" s="32"/>
      <c r="M624" s="156" t="s">
        <v>1</v>
      </c>
      <c r="N624" s="157" t="s">
        <v>38</v>
      </c>
      <c r="P624" s="158">
        <f>O624*H624</f>
        <v>0</v>
      </c>
      <c r="Q624" s="158">
        <v>0</v>
      </c>
      <c r="R624" s="158">
        <f>Q624*H624</f>
        <v>0</v>
      </c>
      <c r="S624" s="158">
        <v>2.2599999999999999E-2</v>
      </c>
      <c r="T624" s="159">
        <f>S624*H624</f>
        <v>4.5199999999999997E-2</v>
      </c>
      <c r="AR624" s="160" t="s">
        <v>208</v>
      </c>
      <c r="AT624" s="160" t="s">
        <v>203</v>
      </c>
      <c r="AU624" s="160" t="s">
        <v>82</v>
      </c>
      <c r="AY624" s="17" t="s">
        <v>201</v>
      </c>
      <c r="BE624" s="161">
        <f>IF(N624="základní",J624,0)</f>
        <v>0</v>
      </c>
      <c r="BF624" s="161">
        <f>IF(N624="snížená",J624,0)</f>
        <v>0</v>
      </c>
      <c r="BG624" s="161">
        <f>IF(N624="zákl. přenesená",J624,0)</f>
        <v>0</v>
      </c>
      <c r="BH624" s="161">
        <f>IF(N624="sníž. přenesená",J624,0)</f>
        <v>0</v>
      </c>
      <c r="BI624" s="161">
        <f>IF(N624="nulová",J624,0)</f>
        <v>0</v>
      </c>
      <c r="BJ624" s="17" t="s">
        <v>80</v>
      </c>
      <c r="BK624" s="161">
        <f>ROUND(I624*H624,2)</f>
        <v>0</v>
      </c>
      <c r="BL624" s="17" t="s">
        <v>208</v>
      </c>
      <c r="BM624" s="160" t="s">
        <v>4759</v>
      </c>
    </row>
    <row r="625" spans="2:65" s="1" customFormat="1" ht="19.5" x14ac:dyDescent="0.2">
      <c r="B625" s="32"/>
      <c r="C625" s="254"/>
      <c r="D625" s="255" t="s">
        <v>210</v>
      </c>
      <c r="E625" s="254"/>
      <c r="F625" s="256" t="s">
        <v>634</v>
      </c>
      <c r="G625" s="254"/>
      <c r="H625" s="254"/>
      <c r="I625" s="96"/>
      <c r="L625" s="32"/>
      <c r="M625" s="162"/>
      <c r="T625" s="56"/>
      <c r="AT625" s="17" t="s">
        <v>210</v>
      </c>
      <c r="AU625" s="17" t="s">
        <v>82</v>
      </c>
    </row>
    <row r="626" spans="2:65" s="12" customFormat="1" x14ac:dyDescent="0.2">
      <c r="B626" s="163"/>
      <c r="C626" s="258"/>
      <c r="D626" s="255" t="s">
        <v>214</v>
      </c>
      <c r="E626" s="259" t="s">
        <v>1</v>
      </c>
      <c r="F626" s="260" t="s">
        <v>2097</v>
      </c>
      <c r="G626" s="258"/>
      <c r="H626" s="259" t="s">
        <v>1</v>
      </c>
      <c r="I626" s="165"/>
      <c r="L626" s="163"/>
      <c r="M626" s="166"/>
      <c r="T626" s="167"/>
      <c r="AT626" s="164" t="s">
        <v>214</v>
      </c>
      <c r="AU626" s="164" t="s">
        <v>82</v>
      </c>
      <c r="AV626" s="12" t="s">
        <v>80</v>
      </c>
      <c r="AW626" s="12" t="s">
        <v>30</v>
      </c>
      <c r="AX626" s="12" t="s">
        <v>73</v>
      </c>
      <c r="AY626" s="164" t="s">
        <v>201</v>
      </c>
    </row>
    <row r="627" spans="2:65" s="12" customFormat="1" x14ac:dyDescent="0.2">
      <c r="B627" s="163"/>
      <c r="C627" s="258"/>
      <c r="D627" s="255" t="s">
        <v>214</v>
      </c>
      <c r="E627" s="259" t="s">
        <v>1</v>
      </c>
      <c r="F627" s="260" t="s">
        <v>4725</v>
      </c>
      <c r="G627" s="258"/>
      <c r="H627" s="259" t="s">
        <v>1</v>
      </c>
      <c r="I627" s="165"/>
      <c r="L627" s="163"/>
      <c r="M627" s="166"/>
      <c r="T627" s="167"/>
      <c r="AT627" s="164" t="s">
        <v>214</v>
      </c>
      <c r="AU627" s="164" t="s">
        <v>82</v>
      </c>
      <c r="AV627" s="12" t="s">
        <v>80</v>
      </c>
      <c r="AW627" s="12" t="s">
        <v>30</v>
      </c>
      <c r="AX627" s="12" t="s">
        <v>73</v>
      </c>
      <c r="AY627" s="164" t="s">
        <v>201</v>
      </c>
    </row>
    <row r="628" spans="2:65" s="12" customFormat="1" x14ac:dyDescent="0.2">
      <c r="B628" s="163"/>
      <c r="C628" s="258"/>
      <c r="D628" s="255" t="s">
        <v>214</v>
      </c>
      <c r="E628" s="259" t="s">
        <v>1</v>
      </c>
      <c r="F628" s="260" t="s">
        <v>635</v>
      </c>
      <c r="G628" s="258"/>
      <c r="H628" s="259" t="s">
        <v>1</v>
      </c>
      <c r="I628" s="165"/>
      <c r="L628" s="163"/>
      <c r="M628" s="166"/>
      <c r="T628" s="167"/>
      <c r="AT628" s="164" t="s">
        <v>214</v>
      </c>
      <c r="AU628" s="164" t="s">
        <v>82</v>
      </c>
      <c r="AV628" s="12" t="s">
        <v>80</v>
      </c>
      <c r="AW628" s="12" t="s">
        <v>30</v>
      </c>
      <c r="AX628" s="12" t="s">
        <v>73</v>
      </c>
      <c r="AY628" s="164" t="s">
        <v>201</v>
      </c>
    </row>
    <row r="629" spans="2:65" s="13" customFormat="1" x14ac:dyDescent="0.2">
      <c r="B629" s="168"/>
      <c r="C629" s="261"/>
      <c r="D629" s="255" t="s">
        <v>214</v>
      </c>
      <c r="E629" s="262" t="s">
        <v>1</v>
      </c>
      <c r="F629" s="263" t="s">
        <v>82</v>
      </c>
      <c r="G629" s="261"/>
      <c r="H629" s="264">
        <v>2</v>
      </c>
      <c r="I629" s="170"/>
      <c r="L629" s="168"/>
      <c r="M629" s="171"/>
      <c r="T629" s="172"/>
      <c r="AT629" s="169" t="s">
        <v>214</v>
      </c>
      <c r="AU629" s="169" t="s">
        <v>82</v>
      </c>
      <c r="AV629" s="13" t="s">
        <v>82</v>
      </c>
      <c r="AW629" s="13" t="s">
        <v>30</v>
      </c>
      <c r="AX629" s="13" t="s">
        <v>73</v>
      </c>
      <c r="AY629" s="169" t="s">
        <v>201</v>
      </c>
    </row>
    <row r="630" spans="2:65" s="14" customFormat="1" x14ac:dyDescent="0.2">
      <c r="B630" s="173"/>
      <c r="C630" s="265"/>
      <c r="D630" s="255" t="s">
        <v>214</v>
      </c>
      <c r="E630" s="266" t="s">
        <v>1</v>
      </c>
      <c r="F630" s="267" t="s">
        <v>221</v>
      </c>
      <c r="G630" s="265"/>
      <c r="H630" s="268">
        <v>2</v>
      </c>
      <c r="I630" s="175"/>
      <c r="L630" s="173"/>
      <c r="M630" s="176"/>
      <c r="T630" s="177"/>
      <c r="AT630" s="174" t="s">
        <v>214</v>
      </c>
      <c r="AU630" s="174" t="s">
        <v>82</v>
      </c>
      <c r="AV630" s="14" t="s">
        <v>208</v>
      </c>
      <c r="AW630" s="14" t="s">
        <v>30</v>
      </c>
      <c r="AX630" s="14" t="s">
        <v>80</v>
      </c>
      <c r="AY630" s="174" t="s">
        <v>201</v>
      </c>
    </row>
    <row r="631" spans="2:65" s="1" customFormat="1" ht="16.5" customHeight="1" x14ac:dyDescent="0.2">
      <c r="B631" s="152"/>
      <c r="C631" s="249" t="s">
        <v>552</v>
      </c>
      <c r="D631" s="249" t="s">
        <v>203</v>
      </c>
      <c r="E631" s="250" t="s">
        <v>637</v>
      </c>
      <c r="F631" s="251" t="s">
        <v>638</v>
      </c>
      <c r="G631" s="252" t="s">
        <v>536</v>
      </c>
      <c r="H631" s="253">
        <v>2</v>
      </c>
      <c r="I631" s="154"/>
      <c r="J631" s="155">
        <f>ROUND(I631*H631,2)</f>
        <v>0</v>
      </c>
      <c r="K631" s="153" t="s">
        <v>207</v>
      </c>
      <c r="L631" s="32"/>
      <c r="M631" s="156" t="s">
        <v>1</v>
      </c>
      <c r="N631" s="157" t="s">
        <v>38</v>
      </c>
      <c r="P631" s="158">
        <f>O631*H631</f>
        <v>0</v>
      </c>
      <c r="Q631" s="158">
        <v>1.65E-3</v>
      </c>
      <c r="R631" s="158">
        <f>Q631*H631</f>
        <v>3.3E-3</v>
      </c>
      <c r="S631" s="158">
        <v>0</v>
      </c>
      <c r="T631" s="159">
        <f>S631*H631</f>
        <v>0</v>
      </c>
      <c r="AR631" s="160" t="s">
        <v>208</v>
      </c>
      <c r="AT631" s="160" t="s">
        <v>203</v>
      </c>
      <c r="AU631" s="160" t="s">
        <v>82</v>
      </c>
      <c r="AY631" s="17" t="s">
        <v>201</v>
      </c>
      <c r="BE631" s="161">
        <f>IF(N631="základní",J631,0)</f>
        <v>0</v>
      </c>
      <c r="BF631" s="161">
        <f>IF(N631="snížená",J631,0)</f>
        <v>0</v>
      </c>
      <c r="BG631" s="161">
        <f>IF(N631="zákl. přenesená",J631,0)</f>
        <v>0</v>
      </c>
      <c r="BH631" s="161">
        <f>IF(N631="sníž. přenesená",J631,0)</f>
        <v>0</v>
      </c>
      <c r="BI631" s="161">
        <f>IF(N631="nulová",J631,0)</f>
        <v>0</v>
      </c>
      <c r="BJ631" s="17" t="s">
        <v>80</v>
      </c>
      <c r="BK631" s="161">
        <f>ROUND(I631*H631,2)</f>
        <v>0</v>
      </c>
      <c r="BL631" s="17" t="s">
        <v>208</v>
      </c>
      <c r="BM631" s="160" t="s">
        <v>4760</v>
      </c>
    </row>
    <row r="632" spans="2:65" s="1" customFormat="1" ht="29.25" x14ac:dyDescent="0.2">
      <c r="B632" s="32"/>
      <c r="C632" s="254"/>
      <c r="D632" s="255" t="s">
        <v>210</v>
      </c>
      <c r="E632" s="254"/>
      <c r="F632" s="256" t="s">
        <v>640</v>
      </c>
      <c r="G632" s="254"/>
      <c r="H632" s="254"/>
      <c r="I632" s="96"/>
      <c r="L632" s="32"/>
      <c r="M632" s="162"/>
      <c r="T632" s="56"/>
      <c r="AT632" s="17" t="s">
        <v>210</v>
      </c>
      <c r="AU632" s="17" t="s">
        <v>82</v>
      </c>
    </row>
    <row r="633" spans="2:65" s="1" customFormat="1" ht="146.25" x14ac:dyDescent="0.2">
      <c r="B633" s="32"/>
      <c r="C633" s="254"/>
      <c r="D633" s="255" t="s">
        <v>212</v>
      </c>
      <c r="E633" s="254"/>
      <c r="F633" s="257" t="s">
        <v>641</v>
      </c>
      <c r="G633" s="254"/>
      <c r="H633" s="254"/>
      <c r="I633" s="96"/>
      <c r="L633" s="32"/>
      <c r="M633" s="162"/>
      <c r="T633" s="56"/>
      <c r="AT633" s="17" t="s">
        <v>212</v>
      </c>
      <c r="AU633" s="17" t="s">
        <v>82</v>
      </c>
    </row>
    <row r="634" spans="2:65" s="12" customFormat="1" x14ac:dyDescent="0.2">
      <c r="B634" s="163"/>
      <c r="C634" s="258"/>
      <c r="D634" s="255" t="s">
        <v>214</v>
      </c>
      <c r="E634" s="259" t="s">
        <v>1</v>
      </c>
      <c r="F634" s="260" t="s">
        <v>2097</v>
      </c>
      <c r="G634" s="258"/>
      <c r="H634" s="259" t="s">
        <v>1</v>
      </c>
      <c r="I634" s="165"/>
      <c r="L634" s="163"/>
      <c r="M634" s="166"/>
      <c r="T634" s="167"/>
      <c r="AT634" s="164" t="s">
        <v>214</v>
      </c>
      <c r="AU634" s="164" t="s">
        <v>82</v>
      </c>
      <c r="AV634" s="12" t="s">
        <v>80</v>
      </c>
      <c r="AW634" s="12" t="s">
        <v>30</v>
      </c>
      <c r="AX634" s="12" t="s">
        <v>73</v>
      </c>
      <c r="AY634" s="164" t="s">
        <v>201</v>
      </c>
    </row>
    <row r="635" spans="2:65" s="12" customFormat="1" x14ac:dyDescent="0.2">
      <c r="B635" s="163"/>
      <c r="C635" s="258"/>
      <c r="D635" s="255" t="s">
        <v>214</v>
      </c>
      <c r="E635" s="259" t="s">
        <v>1</v>
      </c>
      <c r="F635" s="260" t="s">
        <v>4725</v>
      </c>
      <c r="G635" s="258"/>
      <c r="H635" s="259" t="s">
        <v>1</v>
      </c>
      <c r="I635" s="165"/>
      <c r="L635" s="163"/>
      <c r="M635" s="166"/>
      <c r="T635" s="167"/>
      <c r="AT635" s="164" t="s">
        <v>214</v>
      </c>
      <c r="AU635" s="164" t="s">
        <v>82</v>
      </c>
      <c r="AV635" s="12" t="s">
        <v>80</v>
      </c>
      <c r="AW635" s="12" t="s">
        <v>30</v>
      </c>
      <c r="AX635" s="12" t="s">
        <v>73</v>
      </c>
      <c r="AY635" s="164" t="s">
        <v>201</v>
      </c>
    </row>
    <row r="636" spans="2:65" s="12" customFormat="1" x14ac:dyDescent="0.2">
      <c r="B636" s="163"/>
      <c r="C636" s="258"/>
      <c r="D636" s="255" t="s">
        <v>214</v>
      </c>
      <c r="E636" s="259" t="s">
        <v>1</v>
      </c>
      <c r="F636" s="260" t="s">
        <v>642</v>
      </c>
      <c r="G636" s="258"/>
      <c r="H636" s="259" t="s">
        <v>1</v>
      </c>
      <c r="I636" s="165"/>
      <c r="L636" s="163"/>
      <c r="M636" s="166"/>
      <c r="T636" s="167"/>
      <c r="AT636" s="164" t="s">
        <v>214</v>
      </c>
      <c r="AU636" s="164" t="s">
        <v>82</v>
      </c>
      <c r="AV636" s="12" t="s">
        <v>80</v>
      </c>
      <c r="AW636" s="12" t="s">
        <v>30</v>
      </c>
      <c r="AX636" s="12" t="s">
        <v>73</v>
      </c>
      <c r="AY636" s="164" t="s">
        <v>201</v>
      </c>
    </row>
    <row r="637" spans="2:65" s="13" customFormat="1" x14ac:dyDescent="0.2">
      <c r="B637" s="168"/>
      <c r="C637" s="261"/>
      <c r="D637" s="255" t="s">
        <v>214</v>
      </c>
      <c r="E637" s="262" t="s">
        <v>1</v>
      </c>
      <c r="F637" s="263" t="s">
        <v>82</v>
      </c>
      <c r="G637" s="261"/>
      <c r="H637" s="264">
        <v>2</v>
      </c>
      <c r="I637" s="170"/>
      <c r="L637" s="168"/>
      <c r="M637" s="171"/>
      <c r="T637" s="172"/>
      <c r="AT637" s="169" t="s">
        <v>214</v>
      </c>
      <c r="AU637" s="169" t="s">
        <v>82</v>
      </c>
      <c r="AV637" s="13" t="s">
        <v>82</v>
      </c>
      <c r="AW637" s="13" t="s">
        <v>30</v>
      </c>
      <c r="AX637" s="13" t="s">
        <v>73</v>
      </c>
      <c r="AY637" s="169" t="s">
        <v>201</v>
      </c>
    </row>
    <row r="638" spans="2:65" s="14" customFormat="1" x14ac:dyDescent="0.2">
      <c r="B638" s="173"/>
      <c r="C638" s="265"/>
      <c r="D638" s="255" t="s">
        <v>214</v>
      </c>
      <c r="E638" s="266" t="s">
        <v>1</v>
      </c>
      <c r="F638" s="267" t="s">
        <v>221</v>
      </c>
      <c r="G638" s="265"/>
      <c r="H638" s="268">
        <v>2</v>
      </c>
      <c r="I638" s="175"/>
      <c r="L638" s="173"/>
      <c r="M638" s="176"/>
      <c r="T638" s="177"/>
      <c r="AT638" s="174" t="s">
        <v>214</v>
      </c>
      <c r="AU638" s="174" t="s">
        <v>82</v>
      </c>
      <c r="AV638" s="14" t="s">
        <v>208</v>
      </c>
      <c r="AW638" s="14" t="s">
        <v>30</v>
      </c>
      <c r="AX638" s="14" t="s">
        <v>80</v>
      </c>
      <c r="AY638" s="174" t="s">
        <v>201</v>
      </c>
    </row>
    <row r="639" spans="2:65" s="1" customFormat="1" ht="24" customHeight="1" x14ac:dyDescent="0.2">
      <c r="B639" s="152"/>
      <c r="C639" s="271" t="s">
        <v>560</v>
      </c>
      <c r="D639" s="271" t="s">
        <v>401</v>
      </c>
      <c r="E639" s="272" t="s">
        <v>644</v>
      </c>
      <c r="F639" s="273" t="s">
        <v>645</v>
      </c>
      <c r="G639" s="274" t="s">
        <v>536</v>
      </c>
      <c r="H639" s="275">
        <v>2</v>
      </c>
      <c r="I639" s="179"/>
      <c r="J639" s="180">
        <f>ROUND(I639*H639,2)</f>
        <v>0</v>
      </c>
      <c r="K639" s="178" t="s">
        <v>207</v>
      </c>
      <c r="L639" s="181"/>
      <c r="M639" s="182" t="s">
        <v>1</v>
      </c>
      <c r="N639" s="183" t="s">
        <v>38</v>
      </c>
      <c r="P639" s="158">
        <f>O639*H639</f>
        <v>0</v>
      </c>
      <c r="Q639" s="158">
        <v>2.3E-2</v>
      </c>
      <c r="R639" s="158">
        <f>Q639*H639</f>
        <v>4.5999999999999999E-2</v>
      </c>
      <c r="S639" s="158">
        <v>0</v>
      </c>
      <c r="T639" s="159">
        <f>S639*H639</f>
        <v>0</v>
      </c>
      <c r="AR639" s="160" t="s">
        <v>266</v>
      </c>
      <c r="AT639" s="160" t="s">
        <v>401</v>
      </c>
      <c r="AU639" s="160" t="s">
        <v>82</v>
      </c>
      <c r="AY639" s="17" t="s">
        <v>201</v>
      </c>
      <c r="BE639" s="161">
        <f>IF(N639="základní",J639,0)</f>
        <v>0</v>
      </c>
      <c r="BF639" s="161">
        <f>IF(N639="snížená",J639,0)</f>
        <v>0</v>
      </c>
      <c r="BG639" s="161">
        <f>IF(N639="zákl. přenesená",J639,0)</f>
        <v>0</v>
      </c>
      <c r="BH639" s="161">
        <f>IF(N639="sníž. přenesená",J639,0)</f>
        <v>0</v>
      </c>
      <c r="BI639" s="161">
        <f>IF(N639="nulová",J639,0)</f>
        <v>0</v>
      </c>
      <c r="BJ639" s="17" t="s">
        <v>80</v>
      </c>
      <c r="BK639" s="161">
        <f>ROUND(I639*H639,2)</f>
        <v>0</v>
      </c>
      <c r="BL639" s="17" t="s">
        <v>208</v>
      </c>
      <c r="BM639" s="160" t="s">
        <v>4761</v>
      </c>
    </row>
    <row r="640" spans="2:65" s="1" customFormat="1" ht="19.5" x14ac:dyDescent="0.2">
      <c r="B640" s="32"/>
      <c r="C640" s="254"/>
      <c r="D640" s="255" t="s">
        <v>210</v>
      </c>
      <c r="E640" s="254"/>
      <c r="F640" s="256" t="s">
        <v>645</v>
      </c>
      <c r="G640" s="254"/>
      <c r="H640" s="254"/>
      <c r="I640" s="96"/>
      <c r="L640" s="32"/>
      <c r="M640" s="162"/>
      <c r="T640" s="56"/>
      <c r="AT640" s="17" t="s">
        <v>210</v>
      </c>
      <c r="AU640" s="17" t="s">
        <v>82</v>
      </c>
    </row>
    <row r="641" spans="2:65" s="12" customFormat="1" x14ac:dyDescent="0.2">
      <c r="B641" s="163"/>
      <c r="C641" s="258"/>
      <c r="D641" s="255" t="s">
        <v>214</v>
      </c>
      <c r="E641" s="259" t="s">
        <v>1</v>
      </c>
      <c r="F641" s="260" t="s">
        <v>2097</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406</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4725</v>
      </c>
      <c r="G643" s="258"/>
      <c r="H643" s="259" t="s">
        <v>1</v>
      </c>
      <c r="I643" s="165"/>
      <c r="L643" s="163"/>
      <c r="M643" s="166"/>
      <c r="T643" s="167"/>
      <c r="AT643" s="164" t="s">
        <v>214</v>
      </c>
      <c r="AU643" s="164" t="s">
        <v>82</v>
      </c>
      <c r="AV643" s="12" t="s">
        <v>80</v>
      </c>
      <c r="AW643" s="12" t="s">
        <v>30</v>
      </c>
      <c r="AX643" s="12" t="s">
        <v>73</v>
      </c>
      <c r="AY643" s="164" t="s">
        <v>201</v>
      </c>
    </row>
    <row r="644" spans="2:65" s="12" customFormat="1" x14ac:dyDescent="0.2">
      <c r="B644" s="163"/>
      <c r="C644" s="258"/>
      <c r="D644" s="255" t="s">
        <v>214</v>
      </c>
      <c r="E644" s="259" t="s">
        <v>1</v>
      </c>
      <c r="F644" s="260" t="s">
        <v>642</v>
      </c>
      <c r="G644" s="258"/>
      <c r="H644" s="259" t="s">
        <v>1</v>
      </c>
      <c r="I644" s="165"/>
      <c r="L644" s="163"/>
      <c r="M644" s="166"/>
      <c r="T644" s="167"/>
      <c r="AT644" s="164" t="s">
        <v>214</v>
      </c>
      <c r="AU644" s="164" t="s">
        <v>82</v>
      </c>
      <c r="AV644" s="12" t="s">
        <v>80</v>
      </c>
      <c r="AW644" s="12" t="s">
        <v>30</v>
      </c>
      <c r="AX644" s="12" t="s">
        <v>73</v>
      </c>
      <c r="AY644" s="164" t="s">
        <v>201</v>
      </c>
    </row>
    <row r="645" spans="2:65" s="13" customFormat="1" x14ac:dyDescent="0.2">
      <c r="B645" s="168"/>
      <c r="C645" s="261"/>
      <c r="D645" s="255" t="s">
        <v>214</v>
      </c>
      <c r="E645" s="262" t="s">
        <v>1</v>
      </c>
      <c r="F645" s="263" t="s">
        <v>82</v>
      </c>
      <c r="G645" s="261"/>
      <c r="H645" s="264">
        <v>2</v>
      </c>
      <c r="I645" s="170"/>
      <c r="L645" s="168"/>
      <c r="M645" s="171"/>
      <c r="T645" s="172"/>
      <c r="AT645" s="169" t="s">
        <v>214</v>
      </c>
      <c r="AU645" s="169" t="s">
        <v>82</v>
      </c>
      <c r="AV645" s="13" t="s">
        <v>82</v>
      </c>
      <c r="AW645" s="13" t="s">
        <v>30</v>
      </c>
      <c r="AX645" s="13" t="s">
        <v>73</v>
      </c>
      <c r="AY645" s="169" t="s">
        <v>201</v>
      </c>
    </row>
    <row r="646" spans="2:65" s="14" customFormat="1" x14ac:dyDescent="0.2">
      <c r="B646" s="173"/>
      <c r="C646" s="265"/>
      <c r="D646" s="255" t="s">
        <v>214</v>
      </c>
      <c r="E646" s="266" t="s">
        <v>1</v>
      </c>
      <c r="F646" s="267" t="s">
        <v>221</v>
      </c>
      <c r="G646" s="265"/>
      <c r="H646" s="268">
        <v>2</v>
      </c>
      <c r="I646" s="175"/>
      <c r="L646" s="173"/>
      <c r="M646" s="176"/>
      <c r="T646" s="177"/>
      <c r="AT646" s="174" t="s">
        <v>214</v>
      </c>
      <c r="AU646" s="174" t="s">
        <v>82</v>
      </c>
      <c r="AV646" s="14" t="s">
        <v>208</v>
      </c>
      <c r="AW646" s="14" t="s">
        <v>30</v>
      </c>
      <c r="AX646" s="14" t="s">
        <v>80</v>
      </c>
      <c r="AY646" s="174" t="s">
        <v>201</v>
      </c>
    </row>
    <row r="647" spans="2:65" s="1" customFormat="1" ht="24" customHeight="1" x14ac:dyDescent="0.2">
      <c r="B647" s="152"/>
      <c r="C647" s="271" t="s">
        <v>564</v>
      </c>
      <c r="D647" s="271" t="s">
        <v>401</v>
      </c>
      <c r="E647" s="272" t="s">
        <v>648</v>
      </c>
      <c r="F647" s="273" t="s">
        <v>649</v>
      </c>
      <c r="G647" s="274" t="s">
        <v>536</v>
      </c>
      <c r="H647" s="275">
        <v>1</v>
      </c>
      <c r="I647" s="179"/>
      <c r="J647" s="180">
        <f>ROUND(I647*H647,2)</f>
        <v>0</v>
      </c>
      <c r="K647" s="178" t="s">
        <v>207</v>
      </c>
      <c r="L647" s="181"/>
      <c r="M647" s="182" t="s">
        <v>1</v>
      </c>
      <c r="N647" s="183" t="s">
        <v>38</v>
      </c>
      <c r="P647" s="158">
        <f>O647*H647</f>
        <v>0</v>
      </c>
      <c r="Q647" s="158">
        <v>4.0000000000000001E-3</v>
      </c>
      <c r="R647" s="158">
        <f>Q647*H647</f>
        <v>4.0000000000000001E-3</v>
      </c>
      <c r="S647" s="158">
        <v>0</v>
      </c>
      <c r="T647" s="159">
        <f>S647*H647</f>
        <v>0</v>
      </c>
      <c r="AR647" s="160" t="s">
        <v>266</v>
      </c>
      <c r="AT647" s="160" t="s">
        <v>401</v>
      </c>
      <c r="AU647" s="160" t="s">
        <v>82</v>
      </c>
      <c r="AY647" s="17" t="s">
        <v>201</v>
      </c>
      <c r="BE647" s="161">
        <f>IF(N647="základní",J647,0)</f>
        <v>0</v>
      </c>
      <c r="BF647" s="161">
        <f>IF(N647="snížená",J647,0)</f>
        <v>0</v>
      </c>
      <c r="BG647" s="161">
        <f>IF(N647="zákl. přenesená",J647,0)</f>
        <v>0</v>
      </c>
      <c r="BH647" s="161">
        <f>IF(N647="sníž. přenesená",J647,0)</f>
        <v>0</v>
      </c>
      <c r="BI647" s="161">
        <f>IF(N647="nulová",J647,0)</f>
        <v>0</v>
      </c>
      <c r="BJ647" s="17" t="s">
        <v>80</v>
      </c>
      <c r="BK647" s="161">
        <f>ROUND(I647*H647,2)</f>
        <v>0</v>
      </c>
      <c r="BL647" s="17" t="s">
        <v>208</v>
      </c>
      <c r="BM647" s="160" t="s">
        <v>4762</v>
      </c>
    </row>
    <row r="648" spans="2:65" s="1" customFormat="1" x14ac:dyDescent="0.2">
      <c r="B648" s="32"/>
      <c r="C648" s="254"/>
      <c r="D648" s="255" t="s">
        <v>210</v>
      </c>
      <c r="E648" s="254"/>
      <c r="F648" s="256" t="s">
        <v>649</v>
      </c>
      <c r="G648" s="254"/>
      <c r="H648" s="254"/>
      <c r="I648" s="96"/>
      <c r="L648" s="32"/>
      <c r="M648" s="162"/>
      <c r="T648" s="56"/>
      <c r="AT648" s="17" t="s">
        <v>210</v>
      </c>
      <c r="AU648" s="17" t="s">
        <v>82</v>
      </c>
    </row>
    <row r="649" spans="2:65" s="12" customFormat="1" x14ac:dyDescent="0.2">
      <c r="B649" s="163"/>
      <c r="C649" s="258"/>
      <c r="D649" s="255" t="s">
        <v>214</v>
      </c>
      <c r="E649" s="259" t="s">
        <v>1</v>
      </c>
      <c r="F649" s="260" t="s">
        <v>2097</v>
      </c>
      <c r="G649" s="258"/>
      <c r="H649" s="259" t="s">
        <v>1</v>
      </c>
      <c r="I649" s="165"/>
      <c r="L649" s="163"/>
      <c r="M649" s="166"/>
      <c r="T649" s="167"/>
      <c r="AT649" s="164" t="s">
        <v>214</v>
      </c>
      <c r="AU649" s="164" t="s">
        <v>82</v>
      </c>
      <c r="AV649" s="12" t="s">
        <v>80</v>
      </c>
      <c r="AW649" s="12" t="s">
        <v>30</v>
      </c>
      <c r="AX649" s="12" t="s">
        <v>73</v>
      </c>
      <c r="AY649" s="164" t="s">
        <v>201</v>
      </c>
    </row>
    <row r="650" spans="2:65" s="12" customFormat="1" ht="22.5" x14ac:dyDescent="0.2">
      <c r="B650" s="163"/>
      <c r="C650" s="258"/>
      <c r="D650" s="255" t="s">
        <v>214</v>
      </c>
      <c r="E650" s="259" t="s">
        <v>1</v>
      </c>
      <c r="F650" s="260" t="s">
        <v>406</v>
      </c>
      <c r="G650" s="258"/>
      <c r="H650" s="259" t="s">
        <v>1</v>
      </c>
      <c r="I650" s="165"/>
      <c r="L650" s="163"/>
      <c r="M650" s="166"/>
      <c r="T650" s="167"/>
      <c r="AT650" s="164" t="s">
        <v>214</v>
      </c>
      <c r="AU650" s="164" t="s">
        <v>82</v>
      </c>
      <c r="AV650" s="12" t="s">
        <v>80</v>
      </c>
      <c r="AW650" s="12" t="s">
        <v>30</v>
      </c>
      <c r="AX650" s="12" t="s">
        <v>73</v>
      </c>
      <c r="AY650" s="164" t="s">
        <v>201</v>
      </c>
    </row>
    <row r="651" spans="2:65" s="12" customFormat="1" x14ac:dyDescent="0.2">
      <c r="B651" s="163"/>
      <c r="C651" s="258"/>
      <c r="D651" s="255" t="s">
        <v>214</v>
      </c>
      <c r="E651" s="259" t="s">
        <v>1</v>
      </c>
      <c r="F651" s="260" t="s">
        <v>4725</v>
      </c>
      <c r="G651" s="258"/>
      <c r="H651" s="259" t="s">
        <v>1</v>
      </c>
      <c r="I651" s="165"/>
      <c r="L651" s="163"/>
      <c r="M651" s="166"/>
      <c r="T651" s="167"/>
      <c r="AT651" s="164" t="s">
        <v>214</v>
      </c>
      <c r="AU651" s="164" t="s">
        <v>82</v>
      </c>
      <c r="AV651" s="12" t="s">
        <v>80</v>
      </c>
      <c r="AW651" s="12" t="s">
        <v>30</v>
      </c>
      <c r="AX651" s="12" t="s">
        <v>73</v>
      </c>
      <c r="AY651" s="164" t="s">
        <v>201</v>
      </c>
    </row>
    <row r="652" spans="2:65" s="12" customFormat="1" ht="22.5" x14ac:dyDescent="0.2">
      <c r="B652" s="163"/>
      <c r="C652" s="258"/>
      <c r="D652" s="255" t="s">
        <v>214</v>
      </c>
      <c r="E652" s="259" t="s">
        <v>1</v>
      </c>
      <c r="F652" s="260" t="s">
        <v>2322</v>
      </c>
      <c r="G652" s="258"/>
      <c r="H652" s="259" t="s">
        <v>1</v>
      </c>
      <c r="I652" s="165"/>
      <c r="L652" s="163"/>
      <c r="M652" s="166"/>
      <c r="T652" s="167"/>
      <c r="AT652" s="164" t="s">
        <v>214</v>
      </c>
      <c r="AU652" s="164" t="s">
        <v>82</v>
      </c>
      <c r="AV652" s="12" t="s">
        <v>80</v>
      </c>
      <c r="AW652" s="12" t="s">
        <v>30</v>
      </c>
      <c r="AX652" s="12" t="s">
        <v>73</v>
      </c>
      <c r="AY652" s="164" t="s">
        <v>201</v>
      </c>
    </row>
    <row r="653" spans="2:65" s="13" customFormat="1" x14ac:dyDescent="0.2">
      <c r="B653" s="168"/>
      <c r="C653" s="261"/>
      <c r="D653" s="255" t="s">
        <v>214</v>
      </c>
      <c r="E653" s="262" t="s">
        <v>1</v>
      </c>
      <c r="F653" s="263" t="s">
        <v>80</v>
      </c>
      <c r="G653" s="261"/>
      <c r="H653" s="264">
        <v>1</v>
      </c>
      <c r="I653" s="170"/>
      <c r="L653" s="168"/>
      <c r="M653" s="171"/>
      <c r="T653" s="172"/>
      <c r="AT653" s="169" t="s">
        <v>214</v>
      </c>
      <c r="AU653" s="169" t="s">
        <v>82</v>
      </c>
      <c r="AV653" s="13" t="s">
        <v>82</v>
      </c>
      <c r="AW653" s="13" t="s">
        <v>30</v>
      </c>
      <c r="AX653" s="13" t="s">
        <v>73</v>
      </c>
      <c r="AY653" s="169" t="s">
        <v>201</v>
      </c>
    </row>
    <row r="654" spans="2:65" s="14" customFormat="1" x14ac:dyDescent="0.2">
      <c r="B654" s="173"/>
      <c r="C654" s="265"/>
      <c r="D654" s="255" t="s">
        <v>214</v>
      </c>
      <c r="E654" s="266" t="s">
        <v>1</v>
      </c>
      <c r="F654" s="267" t="s">
        <v>221</v>
      </c>
      <c r="G654" s="265"/>
      <c r="H654" s="268">
        <v>1</v>
      </c>
      <c r="I654" s="175"/>
      <c r="L654" s="173"/>
      <c r="M654" s="176"/>
      <c r="T654" s="177"/>
      <c r="AT654" s="174" t="s">
        <v>214</v>
      </c>
      <c r="AU654" s="174" t="s">
        <v>82</v>
      </c>
      <c r="AV654" s="14" t="s">
        <v>208</v>
      </c>
      <c r="AW654" s="14" t="s">
        <v>30</v>
      </c>
      <c r="AX654" s="14" t="s">
        <v>80</v>
      </c>
      <c r="AY654" s="174" t="s">
        <v>201</v>
      </c>
    </row>
    <row r="655" spans="2:65" s="1" customFormat="1" ht="16.5" customHeight="1" x14ac:dyDescent="0.2">
      <c r="B655" s="152"/>
      <c r="C655" s="271" t="s">
        <v>571</v>
      </c>
      <c r="D655" s="271" t="s">
        <v>401</v>
      </c>
      <c r="E655" s="272" t="s">
        <v>4763</v>
      </c>
      <c r="F655" s="273" t="s">
        <v>4764</v>
      </c>
      <c r="G655" s="274" t="s">
        <v>536</v>
      </c>
      <c r="H655" s="275">
        <v>1</v>
      </c>
      <c r="I655" s="179"/>
      <c r="J655" s="180">
        <f>ROUND(I655*H655,2)</f>
        <v>0</v>
      </c>
      <c r="K655" s="178" t="s">
        <v>207</v>
      </c>
      <c r="L655" s="181"/>
      <c r="M655" s="182" t="s">
        <v>1</v>
      </c>
      <c r="N655" s="183" t="s">
        <v>38</v>
      </c>
      <c r="P655" s="158">
        <f>O655*H655</f>
        <v>0</v>
      </c>
      <c r="Q655" s="158">
        <v>1.5900000000000001E-3</v>
      </c>
      <c r="R655" s="158">
        <f>Q655*H655</f>
        <v>1.5900000000000001E-3</v>
      </c>
      <c r="S655" s="158">
        <v>0</v>
      </c>
      <c r="T655" s="159">
        <f>S655*H655</f>
        <v>0</v>
      </c>
      <c r="AR655" s="160" t="s">
        <v>266</v>
      </c>
      <c r="AT655" s="160" t="s">
        <v>401</v>
      </c>
      <c r="AU655" s="160" t="s">
        <v>82</v>
      </c>
      <c r="AY655" s="17" t="s">
        <v>201</v>
      </c>
      <c r="BE655" s="161">
        <f>IF(N655="základní",J655,0)</f>
        <v>0</v>
      </c>
      <c r="BF655" s="161">
        <f>IF(N655="snížená",J655,0)</f>
        <v>0</v>
      </c>
      <c r="BG655" s="161">
        <f>IF(N655="zákl. přenesená",J655,0)</f>
        <v>0</v>
      </c>
      <c r="BH655" s="161">
        <f>IF(N655="sníž. přenesená",J655,0)</f>
        <v>0</v>
      </c>
      <c r="BI655" s="161">
        <f>IF(N655="nulová",J655,0)</f>
        <v>0</v>
      </c>
      <c r="BJ655" s="17" t="s">
        <v>80</v>
      </c>
      <c r="BK655" s="161">
        <f>ROUND(I655*H655,2)</f>
        <v>0</v>
      </c>
      <c r="BL655" s="17" t="s">
        <v>208</v>
      </c>
      <c r="BM655" s="160" t="s">
        <v>4765</v>
      </c>
    </row>
    <row r="656" spans="2:65" s="1" customFormat="1" x14ac:dyDescent="0.2">
      <c r="B656" s="32"/>
      <c r="C656" s="254"/>
      <c r="D656" s="255" t="s">
        <v>210</v>
      </c>
      <c r="E656" s="254"/>
      <c r="F656" s="256" t="s">
        <v>4764</v>
      </c>
      <c r="G656" s="254"/>
      <c r="H656" s="254"/>
      <c r="I656" s="96"/>
      <c r="L656" s="32"/>
      <c r="M656" s="162"/>
      <c r="T656" s="56"/>
      <c r="AT656" s="17" t="s">
        <v>210</v>
      </c>
      <c r="AU656" s="17" t="s">
        <v>82</v>
      </c>
    </row>
    <row r="657" spans="2:65" s="12" customFormat="1" x14ac:dyDescent="0.2">
      <c r="B657" s="163"/>
      <c r="C657" s="258"/>
      <c r="D657" s="255" t="s">
        <v>214</v>
      </c>
      <c r="E657" s="259" t="s">
        <v>1</v>
      </c>
      <c r="F657" s="260" t="s">
        <v>2097</v>
      </c>
      <c r="G657" s="258"/>
      <c r="H657" s="259" t="s">
        <v>1</v>
      </c>
      <c r="I657" s="165"/>
      <c r="L657" s="163"/>
      <c r="M657" s="166"/>
      <c r="T657" s="167"/>
      <c r="AT657" s="164" t="s">
        <v>214</v>
      </c>
      <c r="AU657" s="164" t="s">
        <v>82</v>
      </c>
      <c r="AV657" s="12" t="s">
        <v>80</v>
      </c>
      <c r="AW657" s="12" t="s">
        <v>30</v>
      </c>
      <c r="AX657" s="12" t="s">
        <v>73</v>
      </c>
      <c r="AY657" s="164" t="s">
        <v>201</v>
      </c>
    </row>
    <row r="658" spans="2:65" s="12" customFormat="1" ht="22.5" x14ac:dyDescent="0.2">
      <c r="B658" s="163"/>
      <c r="C658" s="258"/>
      <c r="D658" s="255" t="s">
        <v>214</v>
      </c>
      <c r="E658" s="259" t="s">
        <v>1</v>
      </c>
      <c r="F658" s="260" t="s">
        <v>406</v>
      </c>
      <c r="G658" s="258"/>
      <c r="H658" s="259" t="s">
        <v>1</v>
      </c>
      <c r="I658" s="165"/>
      <c r="L658" s="163"/>
      <c r="M658" s="166"/>
      <c r="T658" s="167"/>
      <c r="AT658" s="164" t="s">
        <v>214</v>
      </c>
      <c r="AU658" s="164" t="s">
        <v>82</v>
      </c>
      <c r="AV658" s="12" t="s">
        <v>80</v>
      </c>
      <c r="AW658" s="12" t="s">
        <v>30</v>
      </c>
      <c r="AX658" s="12" t="s">
        <v>73</v>
      </c>
      <c r="AY658" s="164" t="s">
        <v>201</v>
      </c>
    </row>
    <row r="659" spans="2:65" s="12" customFormat="1" x14ac:dyDescent="0.2">
      <c r="B659" s="163"/>
      <c r="C659" s="258"/>
      <c r="D659" s="255" t="s">
        <v>214</v>
      </c>
      <c r="E659" s="259" t="s">
        <v>1</v>
      </c>
      <c r="F659" s="260" t="s">
        <v>4725</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4766</v>
      </c>
      <c r="G660" s="258"/>
      <c r="H660" s="259" t="s">
        <v>1</v>
      </c>
      <c r="I660" s="165"/>
      <c r="L660" s="163"/>
      <c r="M660" s="166"/>
      <c r="T660" s="167"/>
      <c r="AT660" s="164" t="s">
        <v>214</v>
      </c>
      <c r="AU660" s="164" t="s">
        <v>82</v>
      </c>
      <c r="AV660" s="12" t="s">
        <v>80</v>
      </c>
      <c r="AW660" s="12" t="s">
        <v>30</v>
      </c>
      <c r="AX660" s="12" t="s">
        <v>73</v>
      </c>
      <c r="AY660" s="164" t="s">
        <v>201</v>
      </c>
    </row>
    <row r="661" spans="2:65" s="13" customFormat="1" x14ac:dyDescent="0.2">
      <c r="B661" s="168"/>
      <c r="C661" s="261"/>
      <c r="D661" s="255" t="s">
        <v>214</v>
      </c>
      <c r="E661" s="262" t="s">
        <v>1</v>
      </c>
      <c r="F661" s="263" t="s">
        <v>80</v>
      </c>
      <c r="G661" s="261"/>
      <c r="H661" s="264">
        <v>1</v>
      </c>
      <c r="I661" s="170"/>
      <c r="L661" s="168"/>
      <c r="M661" s="171"/>
      <c r="T661" s="172"/>
      <c r="AT661" s="169" t="s">
        <v>214</v>
      </c>
      <c r="AU661" s="169" t="s">
        <v>82</v>
      </c>
      <c r="AV661" s="13" t="s">
        <v>82</v>
      </c>
      <c r="AW661" s="13" t="s">
        <v>30</v>
      </c>
      <c r="AX661" s="13" t="s">
        <v>73</v>
      </c>
      <c r="AY661" s="169" t="s">
        <v>201</v>
      </c>
    </row>
    <row r="662" spans="2:65" s="14" customFormat="1" x14ac:dyDescent="0.2">
      <c r="B662" s="173"/>
      <c r="C662" s="265"/>
      <c r="D662" s="255" t="s">
        <v>214</v>
      </c>
      <c r="E662" s="266" t="s">
        <v>1</v>
      </c>
      <c r="F662" s="267" t="s">
        <v>221</v>
      </c>
      <c r="G662" s="265"/>
      <c r="H662" s="268">
        <v>1</v>
      </c>
      <c r="I662" s="175"/>
      <c r="L662" s="173"/>
      <c r="M662" s="176"/>
      <c r="T662" s="177"/>
      <c r="AT662" s="174" t="s">
        <v>214</v>
      </c>
      <c r="AU662" s="174" t="s">
        <v>82</v>
      </c>
      <c r="AV662" s="14" t="s">
        <v>208</v>
      </c>
      <c r="AW662" s="14" t="s">
        <v>30</v>
      </c>
      <c r="AX662" s="14" t="s">
        <v>80</v>
      </c>
      <c r="AY662" s="174" t="s">
        <v>201</v>
      </c>
    </row>
    <row r="663" spans="2:65" s="1" customFormat="1" ht="16.5" customHeight="1" x14ac:dyDescent="0.2">
      <c r="B663" s="152"/>
      <c r="C663" s="271" t="s">
        <v>575</v>
      </c>
      <c r="D663" s="271" t="s">
        <v>401</v>
      </c>
      <c r="E663" s="272" t="s">
        <v>653</v>
      </c>
      <c r="F663" s="273" t="s">
        <v>654</v>
      </c>
      <c r="G663" s="274" t="s">
        <v>536</v>
      </c>
      <c r="H663" s="275">
        <v>1</v>
      </c>
      <c r="I663" s="179"/>
      <c r="J663" s="180">
        <f>ROUND(I663*H663,2)</f>
        <v>0</v>
      </c>
      <c r="K663" s="178" t="s">
        <v>446</v>
      </c>
      <c r="L663" s="181"/>
      <c r="M663" s="182" t="s">
        <v>1</v>
      </c>
      <c r="N663" s="183" t="s">
        <v>38</v>
      </c>
      <c r="P663" s="158">
        <f>O663*H663</f>
        <v>0</v>
      </c>
      <c r="Q663" s="158">
        <v>1.0000000000000001E-5</v>
      </c>
      <c r="R663" s="158">
        <f>Q663*H663</f>
        <v>1.0000000000000001E-5</v>
      </c>
      <c r="S663" s="158">
        <v>0</v>
      </c>
      <c r="T663" s="159">
        <f>S663*H663</f>
        <v>0</v>
      </c>
      <c r="AR663" s="160" t="s">
        <v>266</v>
      </c>
      <c r="AT663" s="160" t="s">
        <v>401</v>
      </c>
      <c r="AU663" s="160" t="s">
        <v>82</v>
      </c>
      <c r="AY663" s="17" t="s">
        <v>201</v>
      </c>
      <c r="BE663" s="161">
        <f>IF(N663="základní",J663,0)</f>
        <v>0</v>
      </c>
      <c r="BF663" s="161">
        <f>IF(N663="snížená",J663,0)</f>
        <v>0</v>
      </c>
      <c r="BG663" s="161">
        <f>IF(N663="zákl. přenesená",J663,0)</f>
        <v>0</v>
      </c>
      <c r="BH663" s="161">
        <f>IF(N663="sníž. přenesená",J663,0)</f>
        <v>0</v>
      </c>
      <c r="BI663" s="161">
        <f>IF(N663="nulová",J663,0)</f>
        <v>0</v>
      </c>
      <c r="BJ663" s="17" t="s">
        <v>80</v>
      </c>
      <c r="BK663" s="161">
        <f>ROUND(I663*H663,2)</f>
        <v>0</v>
      </c>
      <c r="BL663" s="17" t="s">
        <v>208</v>
      </c>
      <c r="BM663" s="160" t="s">
        <v>4767</v>
      </c>
    </row>
    <row r="664" spans="2:65" s="1" customFormat="1" x14ac:dyDescent="0.2">
      <c r="B664" s="32"/>
      <c r="C664" s="254"/>
      <c r="D664" s="255" t="s">
        <v>210</v>
      </c>
      <c r="E664" s="254"/>
      <c r="F664" s="256" t="s">
        <v>654</v>
      </c>
      <c r="G664" s="254"/>
      <c r="H664" s="254"/>
      <c r="I664" s="96"/>
      <c r="L664" s="32"/>
      <c r="M664" s="162"/>
      <c r="T664" s="56"/>
      <c r="AT664" s="17" t="s">
        <v>210</v>
      </c>
      <c r="AU664" s="17" t="s">
        <v>82</v>
      </c>
    </row>
    <row r="665" spans="2:65" s="12" customFormat="1" x14ac:dyDescent="0.2">
      <c r="B665" s="163"/>
      <c r="C665" s="258"/>
      <c r="D665" s="255" t="s">
        <v>214</v>
      </c>
      <c r="E665" s="259" t="s">
        <v>1</v>
      </c>
      <c r="F665" s="260" t="s">
        <v>2097</v>
      </c>
      <c r="G665" s="258"/>
      <c r="H665" s="259" t="s">
        <v>1</v>
      </c>
      <c r="I665" s="165"/>
      <c r="L665" s="163"/>
      <c r="M665" s="166"/>
      <c r="T665" s="167"/>
      <c r="AT665" s="164" t="s">
        <v>214</v>
      </c>
      <c r="AU665" s="164" t="s">
        <v>82</v>
      </c>
      <c r="AV665" s="12" t="s">
        <v>80</v>
      </c>
      <c r="AW665" s="12" t="s">
        <v>30</v>
      </c>
      <c r="AX665" s="12" t="s">
        <v>73</v>
      </c>
      <c r="AY665" s="164" t="s">
        <v>201</v>
      </c>
    </row>
    <row r="666" spans="2:65" s="12" customFormat="1" ht="22.5" x14ac:dyDescent="0.2">
      <c r="B666" s="163"/>
      <c r="C666" s="258"/>
      <c r="D666" s="255" t="s">
        <v>214</v>
      </c>
      <c r="E666" s="259" t="s">
        <v>1</v>
      </c>
      <c r="F666" s="260" t="s">
        <v>406</v>
      </c>
      <c r="G666" s="258"/>
      <c r="H666" s="259" t="s">
        <v>1</v>
      </c>
      <c r="I666" s="165"/>
      <c r="L666" s="163"/>
      <c r="M666" s="166"/>
      <c r="T666" s="167"/>
      <c r="AT666" s="164" t="s">
        <v>214</v>
      </c>
      <c r="AU666" s="164" t="s">
        <v>82</v>
      </c>
      <c r="AV666" s="12" t="s">
        <v>80</v>
      </c>
      <c r="AW666" s="12" t="s">
        <v>30</v>
      </c>
      <c r="AX666" s="12" t="s">
        <v>73</v>
      </c>
      <c r="AY666" s="164" t="s">
        <v>201</v>
      </c>
    </row>
    <row r="667" spans="2:65" s="12" customFormat="1" x14ac:dyDescent="0.2">
      <c r="B667" s="163"/>
      <c r="C667" s="258"/>
      <c r="D667" s="255" t="s">
        <v>214</v>
      </c>
      <c r="E667" s="259" t="s">
        <v>1</v>
      </c>
      <c r="F667" s="260" t="s">
        <v>4725</v>
      </c>
      <c r="G667" s="258"/>
      <c r="H667" s="259" t="s">
        <v>1</v>
      </c>
      <c r="I667" s="165"/>
      <c r="L667" s="163"/>
      <c r="M667" s="166"/>
      <c r="T667" s="167"/>
      <c r="AT667" s="164" t="s">
        <v>214</v>
      </c>
      <c r="AU667" s="164" t="s">
        <v>82</v>
      </c>
      <c r="AV667" s="12" t="s">
        <v>80</v>
      </c>
      <c r="AW667" s="12" t="s">
        <v>30</v>
      </c>
      <c r="AX667" s="12" t="s">
        <v>73</v>
      </c>
      <c r="AY667" s="164" t="s">
        <v>201</v>
      </c>
    </row>
    <row r="668" spans="2:65" s="12" customFormat="1" ht="22.5" x14ac:dyDescent="0.2">
      <c r="B668" s="163"/>
      <c r="C668" s="258"/>
      <c r="D668" s="255" t="s">
        <v>214</v>
      </c>
      <c r="E668" s="259" t="s">
        <v>1</v>
      </c>
      <c r="F668" s="260" t="s">
        <v>2322</v>
      </c>
      <c r="G668" s="258"/>
      <c r="H668" s="259" t="s">
        <v>1</v>
      </c>
      <c r="I668" s="165"/>
      <c r="L668" s="163"/>
      <c r="M668" s="166"/>
      <c r="T668" s="167"/>
      <c r="AT668" s="164" t="s">
        <v>214</v>
      </c>
      <c r="AU668" s="164" t="s">
        <v>82</v>
      </c>
      <c r="AV668" s="12" t="s">
        <v>80</v>
      </c>
      <c r="AW668" s="12" t="s">
        <v>30</v>
      </c>
      <c r="AX668" s="12" t="s">
        <v>73</v>
      </c>
      <c r="AY668" s="164" t="s">
        <v>201</v>
      </c>
    </row>
    <row r="669" spans="2:65" s="13" customFormat="1" x14ac:dyDescent="0.2">
      <c r="B669" s="168"/>
      <c r="C669" s="261"/>
      <c r="D669" s="255" t="s">
        <v>214</v>
      </c>
      <c r="E669" s="262" t="s">
        <v>1</v>
      </c>
      <c r="F669" s="263" t="s">
        <v>80</v>
      </c>
      <c r="G669" s="261"/>
      <c r="H669" s="264">
        <v>1</v>
      </c>
      <c r="I669" s="170"/>
      <c r="L669" s="168"/>
      <c r="M669" s="171"/>
      <c r="T669" s="172"/>
      <c r="AT669" s="169" t="s">
        <v>214</v>
      </c>
      <c r="AU669" s="169" t="s">
        <v>82</v>
      </c>
      <c r="AV669" s="13" t="s">
        <v>82</v>
      </c>
      <c r="AW669" s="13" t="s">
        <v>30</v>
      </c>
      <c r="AX669" s="13" t="s">
        <v>73</v>
      </c>
      <c r="AY669" s="169" t="s">
        <v>201</v>
      </c>
    </row>
    <row r="670" spans="2:65" s="14" customFormat="1" x14ac:dyDescent="0.2">
      <c r="B670" s="173"/>
      <c r="C670" s="265"/>
      <c r="D670" s="255" t="s">
        <v>214</v>
      </c>
      <c r="E670" s="266" t="s">
        <v>1</v>
      </c>
      <c r="F670" s="267" t="s">
        <v>221</v>
      </c>
      <c r="G670" s="265"/>
      <c r="H670" s="268">
        <v>1</v>
      </c>
      <c r="I670" s="175"/>
      <c r="L670" s="173"/>
      <c r="M670" s="176"/>
      <c r="T670" s="177"/>
      <c r="AT670" s="174" t="s">
        <v>214</v>
      </c>
      <c r="AU670" s="174" t="s">
        <v>82</v>
      </c>
      <c r="AV670" s="14" t="s">
        <v>208</v>
      </c>
      <c r="AW670" s="14" t="s">
        <v>30</v>
      </c>
      <c r="AX670" s="14" t="s">
        <v>80</v>
      </c>
      <c r="AY670" s="174" t="s">
        <v>201</v>
      </c>
    </row>
    <row r="671" spans="2:65" s="1" customFormat="1" ht="24" customHeight="1" x14ac:dyDescent="0.2">
      <c r="B671" s="152"/>
      <c r="C671" s="249" t="s">
        <v>582</v>
      </c>
      <c r="D671" s="249" t="s">
        <v>203</v>
      </c>
      <c r="E671" s="250" t="s">
        <v>658</v>
      </c>
      <c r="F671" s="251" t="s">
        <v>659</v>
      </c>
      <c r="G671" s="252" t="s">
        <v>536</v>
      </c>
      <c r="H671" s="253">
        <v>5</v>
      </c>
      <c r="I671" s="154"/>
      <c r="J671" s="155">
        <f>ROUND(I671*H671,2)</f>
        <v>0</v>
      </c>
      <c r="K671" s="153" t="s">
        <v>207</v>
      </c>
      <c r="L671" s="32"/>
      <c r="M671" s="156" t="s">
        <v>1</v>
      </c>
      <c r="N671" s="157" t="s">
        <v>38</v>
      </c>
      <c r="P671" s="158">
        <f>O671*H671</f>
        <v>0</v>
      </c>
      <c r="Q671" s="158">
        <v>0</v>
      </c>
      <c r="R671" s="158">
        <f>Q671*H671</f>
        <v>0</v>
      </c>
      <c r="S671" s="158">
        <v>0</v>
      </c>
      <c r="T671" s="159">
        <f>S671*H671</f>
        <v>0</v>
      </c>
      <c r="AR671" s="160" t="s">
        <v>208</v>
      </c>
      <c r="AT671" s="160" t="s">
        <v>203</v>
      </c>
      <c r="AU671" s="160" t="s">
        <v>82</v>
      </c>
      <c r="AY671" s="17" t="s">
        <v>201</v>
      </c>
      <c r="BE671" s="161">
        <f>IF(N671="základní",J671,0)</f>
        <v>0</v>
      </c>
      <c r="BF671" s="161">
        <f>IF(N671="snížená",J671,0)</f>
        <v>0</v>
      </c>
      <c r="BG671" s="161">
        <f>IF(N671="zákl. přenesená",J671,0)</f>
        <v>0</v>
      </c>
      <c r="BH671" s="161">
        <f>IF(N671="sníž. přenesená",J671,0)</f>
        <v>0</v>
      </c>
      <c r="BI671" s="161">
        <f>IF(N671="nulová",J671,0)</f>
        <v>0</v>
      </c>
      <c r="BJ671" s="17" t="s">
        <v>80</v>
      </c>
      <c r="BK671" s="161">
        <f>ROUND(I671*H671,2)</f>
        <v>0</v>
      </c>
      <c r="BL671" s="17" t="s">
        <v>208</v>
      </c>
      <c r="BM671" s="160" t="s">
        <v>4768</v>
      </c>
    </row>
    <row r="672" spans="2:65" s="1" customFormat="1" ht="29.25" x14ac:dyDescent="0.2">
      <c r="B672" s="32"/>
      <c r="C672" s="254"/>
      <c r="D672" s="255" t="s">
        <v>210</v>
      </c>
      <c r="E672" s="254"/>
      <c r="F672" s="256" t="s">
        <v>661</v>
      </c>
      <c r="G672" s="254"/>
      <c r="H672" s="254"/>
      <c r="I672" s="96"/>
      <c r="L672" s="32"/>
      <c r="M672" s="162"/>
      <c r="T672" s="56"/>
      <c r="AT672" s="17" t="s">
        <v>210</v>
      </c>
      <c r="AU672" s="17" t="s">
        <v>82</v>
      </c>
    </row>
    <row r="673" spans="2:65" s="1" customFormat="1" ht="253.5" x14ac:dyDescent="0.2">
      <c r="B673" s="32"/>
      <c r="C673" s="254"/>
      <c r="D673" s="255" t="s">
        <v>212</v>
      </c>
      <c r="E673" s="254"/>
      <c r="F673" s="257" t="s">
        <v>603</v>
      </c>
      <c r="G673" s="254"/>
      <c r="H673" s="254"/>
      <c r="I673" s="96"/>
      <c r="L673" s="32"/>
      <c r="M673" s="162"/>
      <c r="T673" s="56"/>
      <c r="AT673" s="17" t="s">
        <v>212</v>
      </c>
      <c r="AU673" s="17" t="s">
        <v>82</v>
      </c>
    </row>
    <row r="674" spans="2:65" s="12" customFormat="1" x14ac:dyDescent="0.2">
      <c r="B674" s="163"/>
      <c r="C674" s="258"/>
      <c r="D674" s="255" t="s">
        <v>214</v>
      </c>
      <c r="E674" s="259" t="s">
        <v>1</v>
      </c>
      <c r="F674" s="260" t="s">
        <v>2097</v>
      </c>
      <c r="G674" s="258"/>
      <c r="H674" s="259" t="s">
        <v>1</v>
      </c>
      <c r="I674" s="165"/>
      <c r="L674" s="163"/>
      <c r="M674" s="166"/>
      <c r="T674" s="167"/>
      <c r="AT674" s="164" t="s">
        <v>214</v>
      </c>
      <c r="AU674" s="164" t="s">
        <v>82</v>
      </c>
      <c r="AV674" s="12" t="s">
        <v>80</v>
      </c>
      <c r="AW674" s="12" t="s">
        <v>30</v>
      </c>
      <c r="AX674" s="12" t="s">
        <v>73</v>
      </c>
      <c r="AY674" s="164" t="s">
        <v>201</v>
      </c>
    </row>
    <row r="675" spans="2:65" s="12" customFormat="1" x14ac:dyDescent="0.2">
      <c r="B675" s="163"/>
      <c r="C675" s="258"/>
      <c r="D675" s="255" t="s">
        <v>214</v>
      </c>
      <c r="E675" s="259" t="s">
        <v>1</v>
      </c>
      <c r="F675" s="260" t="s">
        <v>4725</v>
      </c>
      <c r="G675" s="258"/>
      <c r="H675" s="259" t="s">
        <v>1</v>
      </c>
      <c r="I675" s="165"/>
      <c r="L675" s="163"/>
      <c r="M675" s="166"/>
      <c r="T675" s="167"/>
      <c r="AT675" s="164" t="s">
        <v>214</v>
      </c>
      <c r="AU675" s="164" t="s">
        <v>82</v>
      </c>
      <c r="AV675" s="12" t="s">
        <v>80</v>
      </c>
      <c r="AW675" s="12" t="s">
        <v>30</v>
      </c>
      <c r="AX675" s="12" t="s">
        <v>73</v>
      </c>
      <c r="AY675" s="164" t="s">
        <v>201</v>
      </c>
    </row>
    <row r="676" spans="2:65" s="12" customFormat="1" ht="22.5" x14ac:dyDescent="0.2">
      <c r="B676" s="163"/>
      <c r="C676" s="258"/>
      <c r="D676" s="255" t="s">
        <v>214</v>
      </c>
      <c r="E676" s="259" t="s">
        <v>1</v>
      </c>
      <c r="F676" s="260" t="s">
        <v>4769</v>
      </c>
      <c r="G676" s="258"/>
      <c r="H676" s="259" t="s">
        <v>1</v>
      </c>
      <c r="I676" s="165"/>
      <c r="L676" s="163"/>
      <c r="M676" s="166"/>
      <c r="T676" s="167"/>
      <c r="AT676" s="164" t="s">
        <v>214</v>
      </c>
      <c r="AU676" s="164" t="s">
        <v>82</v>
      </c>
      <c r="AV676" s="12" t="s">
        <v>80</v>
      </c>
      <c r="AW676" s="12" t="s">
        <v>30</v>
      </c>
      <c r="AX676" s="12" t="s">
        <v>73</v>
      </c>
      <c r="AY676" s="164" t="s">
        <v>201</v>
      </c>
    </row>
    <row r="677" spans="2:65" s="13" customFormat="1" x14ac:dyDescent="0.2">
      <c r="B677" s="168"/>
      <c r="C677" s="261"/>
      <c r="D677" s="255" t="s">
        <v>214</v>
      </c>
      <c r="E677" s="262" t="s">
        <v>1</v>
      </c>
      <c r="F677" s="263" t="s">
        <v>245</v>
      </c>
      <c r="G677" s="261"/>
      <c r="H677" s="264">
        <v>5</v>
      </c>
      <c r="I677" s="170"/>
      <c r="L677" s="168"/>
      <c r="M677" s="171"/>
      <c r="T677" s="172"/>
      <c r="AT677" s="169" t="s">
        <v>214</v>
      </c>
      <c r="AU677" s="169" t="s">
        <v>82</v>
      </c>
      <c r="AV677" s="13" t="s">
        <v>82</v>
      </c>
      <c r="AW677" s="13" t="s">
        <v>30</v>
      </c>
      <c r="AX677" s="13" t="s">
        <v>73</v>
      </c>
      <c r="AY677" s="169" t="s">
        <v>201</v>
      </c>
    </row>
    <row r="678" spans="2:65" s="14" customFormat="1" x14ac:dyDescent="0.2">
      <c r="B678" s="173"/>
      <c r="C678" s="265"/>
      <c r="D678" s="255" t="s">
        <v>214</v>
      </c>
      <c r="E678" s="266" t="s">
        <v>1</v>
      </c>
      <c r="F678" s="267" t="s">
        <v>221</v>
      </c>
      <c r="G678" s="265"/>
      <c r="H678" s="268">
        <v>5</v>
      </c>
      <c r="I678" s="175"/>
      <c r="L678" s="173"/>
      <c r="M678" s="176"/>
      <c r="T678" s="177"/>
      <c r="AT678" s="174" t="s">
        <v>214</v>
      </c>
      <c r="AU678" s="174" t="s">
        <v>82</v>
      </c>
      <c r="AV678" s="14" t="s">
        <v>208</v>
      </c>
      <c r="AW678" s="14" t="s">
        <v>30</v>
      </c>
      <c r="AX678" s="14" t="s">
        <v>80</v>
      </c>
      <c r="AY678" s="174" t="s">
        <v>201</v>
      </c>
    </row>
    <row r="679" spans="2:65" s="1" customFormat="1" ht="24" customHeight="1" x14ac:dyDescent="0.2">
      <c r="B679" s="152"/>
      <c r="C679" s="271" t="s">
        <v>586</v>
      </c>
      <c r="D679" s="271" t="s">
        <v>401</v>
      </c>
      <c r="E679" s="272" t="s">
        <v>664</v>
      </c>
      <c r="F679" s="273" t="s">
        <v>665</v>
      </c>
      <c r="G679" s="274" t="s">
        <v>536</v>
      </c>
      <c r="H679" s="275">
        <v>5</v>
      </c>
      <c r="I679" s="179"/>
      <c r="J679" s="180">
        <f>ROUND(I679*H679,2)</f>
        <v>0</v>
      </c>
      <c r="K679" s="178" t="s">
        <v>207</v>
      </c>
      <c r="L679" s="181"/>
      <c r="M679" s="182" t="s">
        <v>1</v>
      </c>
      <c r="N679" s="183" t="s">
        <v>38</v>
      </c>
      <c r="P679" s="158">
        <f>O679*H679</f>
        <v>0</v>
      </c>
      <c r="Q679" s="158">
        <v>1.9E-3</v>
      </c>
      <c r="R679" s="158">
        <f>Q679*H679</f>
        <v>9.4999999999999998E-3</v>
      </c>
      <c r="S679" s="158">
        <v>0</v>
      </c>
      <c r="T679" s="159">
        <f>S679*H679</f>
        <v>0</v>
      </c>
      <c r="AR679" s="160" t="s">
        <v>266</v>
      </c>
      <c r="AT679" s="160" t="s">
        <v>401</v>
      </c>
      <c r="AU679" s="160" t="s">
        <v>82</v>
      </c>
      <c r="AY679" s="17" t="s">
        <v>201</v>
      </c>
      <c r="BE679" s="161">
        <f>IF(N679="základní",J679,0)</f>
        <v>0</v>
      </c>
      <c r="BF679" s="161">
        <f>IF(N679="snížená",J679,0)</f>
        <v>0</v>
      </c>
      <c r="BG679" s="161">
        <f>IF(N679="zákl. přenesená",J679,0)</f>
        <v>0</v>
      </c>
      <c r="BH679" s="161">
        <f>IF(N679="sníž. přenesená",J679,0)</f>
        <v>0</v>
      </c>
      <c r="BI679" s="161">
        <f>IF(N679="nulová",J679,0)</f>
        <v>0</v>
      </c>
      <c r="BJ679" s="17" t="s">
        <v>80</v>
      </c>
      <c r="BK679" s="161">
        <f>ROUND(I679*H679,2)</f>
        <v>0</v>
      </c>
      <c r="BL679" s="17" t="s">
        <v>208</v>
      </c>
      <c r="BM679" s="160" t="s">
        <v>4770</v>
      </c>
    </row>
    <row r="680" spans="2:65" s="1" customFormat="1" ht="19.5" x14ac:dyDescent="0.2">
      <c r="B680" s="32"/>
      <c r="C680" s="254"/>
      <c r="D680" s="255" t="s">
        <v>210</v>
      </c>
      <c r="E680" s="254"/>
      <c r="F680" s="256" t="s">
        <v>665</v>
      </c>
      <c r="G680" s="254"/>
      <c r="H680" s="254"/>
      <c r="I680" s="96"/>
      <c r="L680" s="32"/>
      <c r="M680" s="162"/>
      <c r="T680" s="56"/>
      <c r="AT680" s="17" t="s">
        <v>210</v>
      </c>
      <c r="AU680" s="17" t="s">
        <v>82</v>
      </c>
    </row>
    <row r="681" spans="2:65" s="12" customFormat="1" x14ac:dyDescent="0.2">
      <c r="B681" s="163"/>
      <c r="C681" s="258"/>
      <c r="D681" s="255" t="s">
        <v>214</v>
      </c>
      <c r="E681" s="259" t="s">
        <v>1</v>
      </c>
      <c r="F681" s="260" t="s">
        <v>2097</v>
      </c>
      <c r="G681" s="258"/>
      <c r="H681" s="259" t="s">
        <v>1</v>
      </c>
      <c r="I681" s="165"/>
      <c r="L681" s="163"/>
      <c r="M681" s="166"/>
      <c r="T681" s="167"/>
      <c r="AT681" s="164" t="s">
        <v>214</v>
      </c>
      <c r="AU681" s="164" t="s">
        <v>82</v>
      </c>
      <c r="AV681" s="12" t="s">
        <v>80</v>
      </c>
      <c r="AW681" s="12" t="s">
        <v>30</v>
      </c>
      <c r="AX681" s="12" t="s">
        <v>73</v>
      </c>
      <c r="AY681" s="164" t="s">
        <v>201</v>
      </c>
    </row>
    <row r="682" spans="2:65" s="12" customFormat="1" ht="22.5" x14ac:dyDescent="0.2">
      <c r="B682" s="163"/>
      <c r="C682" s="258"/>
      <c r="D682" s="255" t="s">
        <v>214</v>
      </c>
      <c r="E682" s="259" t="s">
        <v>1</v>
      </c>
      <c r="F682" s="260" t="s">
        <v>406</v>
      </c>
      <c r="G682" s="258"/>
      <c r="H682" s="259" t="s">
        <v>1</v>
      </c>
      <c r="I682" s="165"/>
      <c r="L682" s="163"/>
      <c r="M682" s="166"/>
      <c r="T682" s="167"/>
      <c r="AT682" s="164" t="s">
        <v>214</v>
      </c>
      <c r="AU682" s="164" t="s">
        <v>82</v>
      </c>
      <c r="AV682" s="12" t="s">
        <v>80</v>
      </c>
      <c r="AW682" s="12" t="s">
        <v>30</v>
      </c>
      <c r="AX682" s="12" t="s">
        <v>73</v>
      </c>
      <c r="AY682" s="164" t="s">
        <v>201</v>
      </c>
    </row>
    <row r="683" spans="2:65" s="12" customFormat="1" x14ac:dyDescent="0.2">
      <c r="B683" s="163"/>
      <c r="C683" s="258"/>
      <c r="D683" s="255" t="s">
        <v>214</v>
      </c>
      <c r="E683" s="259" t="s">
        <v>1</v>
      </c>
      <c r="F683" s="260" t="s">
        <v>4725</v>
      </c>
      <c r="G683" s="258"/>
      <c r="H683" s="259" t="s">
        <v>1</v>
      </c>
      <c r="I683" s="165"/>
      <c r="L683" s="163"/>
      <c r="M683" s="166"/>
      <c r="T683" s="167"/>
      <c r="AT683" s="164" t="s">
        <v>214</v>
      </c>
      <c r="AU683" s="164" t="s">
        <v>82</v>
      </c>
      <c r="AV683" s="12" t="s">
        <v>80</v>
      </c>
      <c r="AW683" s="12" t="s">
        <v>30</v>
      </c>
      <c r="AX683" s="12" t="s">
        <v>73</v>
      </c>
      <c r="AY683" s="164" t="s">
        <v>201</v>
      </c>
    </row>
    <row r="684" spans="2:65" s="12" customFormat="1" ht="22.5" x14ac:dyDescent="0.2">
      <c r="B684" s="163"/>
      <c r="C684" s="258"/>
      <c r="D684" s="255" t="s">
        <v>214</v>
      </c>
      <c r="E684" s="259" t="s">
        <v>1</v>
      </c>
      <c r="F684" s="260" t="s">
        <v>4769</v>
      </c>
      <c r="G684" s="258"/>
      <c r="H684" s="259" t="s">
        <v>1</v>
      </c>
      <c r="I684" s="165"/>
      <c r="L684" s="163"/>
      <c r="M684" s="166"/>
      <c r="T684" s="167"/>
      <c r="AT684" s="164" t="s">
        <v>214</v>
      </c>
      <c r="AU684" s="164" t="s">
        <v>82</v>
      </c>
      <c r="AV684" s="12" t="s">
        <v>80</v>
      </c>
      <c r="AW684" s="12" t="s">
        <v>30</v>
      </c>
      <c r="AX684" s="12" t="s">
        <v>73</v>
      </c>
      <c r="AY684" s="164" t="s">
        <v>201</v>
      </c>
    </row>
    <row r="685" spans="2:65" s="13" customFormat="1" x14ac:dyDescent="0.2">
      <c r="B685" s="168"/>
      <c r="C685" s="261"/>
      <c r="D685" s="255" t="s">
        <v>214</v>
      </c>
      <c r="E685" s="262" t="s">
        <v>1</v>
      </c>
      <c r="F685" s="263" t="s">
        <v>245</v>
      </c>
      <c r="G685" s="261"/>
      <c r="H685" s="264">
        <v>5</v>
      </c>
      <c r="I685" s="170"/>
      <c r="L685" s="168"/>
      <c r="M685" s="171"/>
      <c r="T685" s="172"/>
      <c r="AT685" s="169" t="s">
        <v>214</v>
      </c>
      <c r="AU685" s="169" t="s">
        <v>82</v>
      </c>
      <c r="AV685" s="13" t="s">
        <v>82</v>
      </c>
      <c r="AW685" s="13" t="s">
        <v>30</v>
      </c>
      <c r="AX685" s="13" t="s">
        <v>73</v>
      </c>
      <c r="AY685" s="169" t="s">
        <v>201</v>
      </c>
    </row>
    <row r="686" spans="2:65" s="14" customFormat="1" x14ac:dyDescent="0.2">
      <c r="B686" s="173"/>
      <c r="C686" s="265"/>
      <c r="D686" s="255" t="s">
        <v>214</v>
      </c>
      <c r="E686" s="266" t="s">
        <v>1</v>
      </c>
      <c r="F686" s="267" t="s">
        <v>221</v>
      </c>
      <c r="G686" s="265"/>
      <c r="H686" s="268">
        <v>5</v>
      </c>
      <c r="I686" s="175"/>
      <c r="L686" s="173"/>
      <c r="M686" s="176"/>
      <c r="T686" s="177"/>
      <c r="AT686" s="174" t="s">
        <v>214</v>
      </c>
      <c r="AU686" s="174" t="s">
        <v>82</v>
      </c>
      <c r="AV686" s="14" t="s">
        <v>208</v>
      </c>
      <c r="AW686" s="14" t="s">
        <v>30</v>
      </c>
      <c r="AX686" s="14" t="s">
        <v>80</v>
      </c>
      <c r="AY686" s="174" t="s">
        <v>201</v>
      </c>
    </row>
    <row r="687" spans="2:65" s="1" customFormat="1" ht="16.5" customHeight="1" x14ac:dyDescent="0.2">
      <c r="B687" s="152"/>
      <c r="C687" s="249" t="s">
        <v>591</v>
      </c>
      <c r="D687" s="249" t="s">
        <v>203</v>
      </c>
      <c r="E687" s="250" t="s">
        <v>668</v>
      </c>
      <c r="F687" s="251" t="s">
        <v>669</v>
      </c>
      <c r="G687" s="252" t="s">
        <v>269</v>
      </c>
      <c r="H687" s="253">
        <v>78</v>
      </c>
      <c r="I687" s="154"/>
      <c r="J687" s="155">
        <f>ROUND(I687*H687,2)</f>
        <v>0</v>
      </c>
      <c r="K687" s="153" t="s">
        <v>207</v>
      </c>
      <c r="L687" s="32"/>
      <c r="M687" s="156" t="s">
        <v>1</v>
      </c>
      <c r="N687" s="157" t="s">
        <v>38</v>
      </c>
      <c r="P687" s="158">
        <f>O687*H687</f>
        <v>0</v>
      </c>
      <c r="Q687" s="158">
        <v>0</v>
      </c>
      <c r="R687" s="158">
        <f>Q687*H687</f>
        <v>0</v>
      </c>
      <c r="S687" s="158">
        <v>0</v>
      </c>
      <c r="T687" s="159">
        <f>S687*H687</f>
        <v>0</v>
      </c>
      <c r="AR687" s="160" t="s">
        <v>208</v>
      </c>
      <c r="AT687" s="160" t="s">
        <v>203</v>
      </c>
      <c r="AU687" s="160" t="s">
        <v>82</v>
      </c>
      <c r="AY687" s="17" t="s">
        <v>201</v>
      </c>
      <c r="BE687" s="161">
        <f>IF(N687="základní",J687,0)</f>
        <v>0</v>
      </c>
      <c r="BF687" s="161">
        <f>IF(N687="snížená",J687,0)</f>
        <v>0</v>
      </c>
      <c r="BG687" s="161">
        <f>IF(N687="zákl. přenesená",J687,0)</f>
        <v>0</v>
      </c>
      <c r="BH687" s="161">
        <f>IF(N687="sníž. přenesená",J687,0)</f>
        <v>0</v>
      </c>
      <c r="BI687" s="161">
        <f>IF(N687="nulová",J687,0)</f>
        <v>0</v>
      </c>
      <c r="BJ687" s="17" t="s">
        <v>80</v>
      </c>
      <c r="BK687" s="161">
        <f>ROUND(I687*H687,2)</f>
        <v>0</v>
      </c>
      <c r="BL687" s="17" t="s">
        <v>208</v>
      </c>
      <c r="BM687" s="160" t="s">
        <v>4771</v>
      </c>
    </row>
    <row r="688" spans="2:65" s="1" customFormat="1" x14ac:dyDescent="0.2">
      <c r="B688" s="32"/>
      <c r="C688" s="254"/>
      <c r="D688" s="255" t="s">
        <v>210</v>
      </c>
      <c r="E688" s="254"/>
      <c r="F688" s="256" t="s">
        <v>671</v>
      </c>
      <c r="G688" s="254"/>
      <c r="H688" s="254"/>
      <c r="I688" s="96"/>
      <c r="L688" s="32"/>
      <c r="M688" s="162"/>
      <c r="T688" s="56"/>
      <c r="AT688" s="17" t="s">
        <v>210</v>
      </c>
      <c r="AU688" s="17" t="s">
        <v>82</v>
      </c>
    </row>
    <row r="689" spans="2:65" s="1" customFormat="1" ht="97.5" x14ac:dyDescent="0.2">
      <c r="B689" s="32"/>
      <c r="C689" s="254"/>
      <c r="D689" s="255" t="s">
        <v>212</v>
      </c>
      <c r="E689" s="254"/>
      <c r="F689" s="257" t="s">
        <v>672</v>
      </c>
      <c r="G689" s="254"/>
      <c r="H689" s="254"/>
      <c r="I689" s="96"/>
      <c r="L689" s="32"/>
      <c r="M689" s="162"/>
      <c r="T689" s="56"/>
      <c r="AT689" s="17" t="s">
        <v>212</v>
      </c>
      <c r="AU689" s="17" t="s">
        <v>82</v>
      </c>
    </row>
    <row r="690" spans="2:65" s="12" customFormat="1" x14ac:dyDescent="0.2">
      <c r="B690" s="163"/>
      <c r="C690" s="258"/>
      <c r="D690" s="255" t="s">
        <v>214</v>
      </c>
      <c r="E690" s="259" t="s">
        <v>1</v>
      </c>
      <c r="F690" s="260" t="s">
        <v>2097</v>
      </c>
      <c r="G690" s="258"/>
      <c r="H690" s="259" t="s">
        <v>1</v>
      </c>
      <c r="I690" s="165"/>
      <c r="L690" s="163"/>
      <c r="M690" s="166"/>
      <c r="T690" s="167"/>
      <c r="AT690" s="164" t="s">
        <v>214</v>
      </c>
      <c r="AU690" s="164" t="s">
        <v>82</v>
      </c>
      <c r="AV690" s="12" t="s">
        <v>80</v>
      </c>
      <c r="AW690" s="12" t="s">
        <v>30</v>
      </c>
      <c r="AX690" s="12" t="s">
        <v>73</v>
      </c>
      <c r="AY690" s="164" t="s">
        <v>201</v>
      </c>
    </row>
    <row r="691" spans="2:65" s="12" customFormat="1" x14ac:dyDescent="0.2">
      <c r="B691" s="163"/>
      <c r="C691" s="258"/>
      <c r="D691" s="255" t="s">
        <v>214</v>
      </c>
      <c r="E691" s="259" t="s">
        <v>1</v>
      </c>
      <c r="F691" s="260" t="s">
        <v>4725</v>
      </c>
      <c r="G691" s="258"/>
      <c r="H691" s="259" t="s">
        <v>1</v>
      </c>
      <c r="I691" s="165"/>
      <c r="L691" s="163"/>
      <c r="M691" s="166"/>
      <c r="T691" s="167"/>
      <c r="AT691" s="164" t="s">
        <v>214</v>
      </c>
      <c r="AU691" s="164" t="s">
        <v>82</v>
      </c>
      <c r="AV691" s="12" t="s">
        <v>80</v>
      </c>
      <c r="AW691" s="12" t="s">
        <v>30</v>
      </c>
      <c r="AX691" s="12" t="s">
        <v>73</v>
      </c>
      <c r="AY691" s="164" t="s">
        <v>201</v>
      </c>
    </row>
    <row r="692" spans="2:65" s="12" customFormat="1" x14ac:dyDescent="0.2">
      <c r="B692" s="163"/>
      <c r="C692" s="258"/>
      <c r="D692" s="255" t="s">
        <v>214</v>
      </c>
      <c r="E692" s="259" t="s">
        <v>1</v>
      </c>
      <c r="F692" s="260" t="s">
        <v>558</v>
      </c>
      <c r="G692" s="258"/>
      <c r="H692" s="259" t="s">
        <v>1</v>
      </c>
      <c r="I692" s="165"/>
      <c r="L692" s="163"/>
      <c r="M692" s="166"/>
      <c r="T692" s="167"/>
      <c r="AT692" s="164" t="s">
        <v>214</v>
      </c>
      <c r="AU692" s="164" t="s">
        <v>82</v>
      </c>
      <c r="AV692" s="12" t="s">
        <v>80</v>
      </c>
      <c r="AW692" s="12" t="s">
        <v>30</v>
      </c>
      <c r="AX692" s="12" t="s">
        <v>73</v>
      </c>
      <c r="AY692" s="164" t="s">
        <v>201</v>
      </c>
    </row>
    <row r="693" spans="2:65" s="12" customFormat="1" x14ac:dyDescent="0.2">
      <c r="B693" s="163"/>
      <c r="C693" s="258"/>
      <c r="D693" s="255" t="s">
        <v>214</v>
      </c>
      <c r="E693" s="259" t="s">
        <v>1</v>
      </c>
      <c r="F693" s="260" t="s">
        <v>4735</v>
      </c>
      <c r="G693" s="258"/>
      <c r="H693" s="259" t="s">
        <v>1</v>
      </c>
      <c r="I693" s="165"/>
      <c r="L693" s="163"/>
      <c r="M693" s="166"/>
      <c r="T693" s="167"/>
      <c r="AT693" s="164" t="s">
        <v>214</v>
      </c>
      <c r="AU693" s="164" t="s">
        <v>82</v>
      </c>
      <c r="AV693" s="12" t="s">
        <v>80</v>
      </c>
      <c r="AW693" s="12" t="s">
        <v>30</v>
      </c>
      <c r="AX693" s="12" t="s">
        <v>73</v>
      </c>
      <c r="AY693" s="164" t="s">
        <v>201</v>
      </c>
    </row>
    <row r="694" spans="2:65" s="13" customFormat="1" x14ac:dyDescent="0.2">
      <c r="B694" s="168"/>
      <c r="C694" s="261"/>
      <c r="D694" s="255" t="s">
        <v>214</v>
      </c>
      <c r="E694" s="262" t="s">
        <v>1</v>
      </c>
      <c r="F694" s="263" t="s">
        <v>4736</v>
      </c>
      <c r="G694" s="261"/>
      <c r="H694" s="264">
        <v>78</v>
      </c>
      <c r="I694" s="170"/>
      <c r="L694" s="168"/>
      <c r="M694" s="171"/>
      <c r="T694" s="172"/>
      <c r="AT694" s="169" t="s">
        <v>214</v>
      </c>
      <c r="AU694" s="169" t="s">
        <v>82</v>
      </c>
      <c r="AV694" s="13" t="s">
        <v>82</v>
      </c>
      <c r="AW694" s="13" t="s">
        <v>30</v>
      </c>
      <c r="AX694" s="13" t="s">
        <v>73</v>
      </c>
      <c r="AY694" s="169" t="s">
        <v>201</v>
      </c>
    </row>
    <row r="695" spans="2:65" s="14" customFormat="1" x14ac:dyDescent="0.2">
      <c r="B695" s="173"/>
      <c r="C695" s="265"/>
      <c r="D695" s="255" t="s">
        <v>214</v>
      </c>
      <c r="E695" s="266" t="s">
        <v>1</v>
      </c>
      <c r="F695" s="267" t="s">
        <v>221</v>
      </c>
      <c r="G695" s="265"/>
      <c r="H695" s="268">
        <v>78</v>
      </c>
      <c r="I695" s="175"/>
      <c r="L695" s="173"/>
      <c r="M695" s="176"/>
      <c r="T695" s="177"/>
      <c r="AT695" s="174" t="s">
        <v>214</v>
      </c>
      <c r="AU695" s="174" t="s">
        <v>82</v>
      </c>
      <c r="AV695" s="14" t="s">
        <v>208</v>
      </c>
      <c r="AW695" s="14" t="s">
        <v>30</v>
      </c>
      <c r="AX695" s="14" t="s">
        <v>80</v>
      </c>
      <c r="AY695" s="174" t="s">
        <v>201</v>
      </c>
    </row>
    <row r="696" spans="2:65" s="1" customFormat="1" ht="16.5" customHeight="1" x14ac:dyDescent="0.2">
      <c r="B696" s="152"/>
      <c r="C696" s="249" t="s">
        <v>599</v>
      </c>
      <c r="D696" s="249" t="s">
        <v>203</v>
      </c>
      <c r="E696" s="250" t="s">
        <v>676</v>
      </c>
      <c r="F696" s="251" t="s">
        <v>3132</v>
      </c>
      <c r="G696" s="252" t="s">
        <v>269</v>
      </c>
      <c r="H696" s="253">
        <v>78</v>
      </c>
      <c r="I696" s="154"/>
      <c r="J696" s="155">
        <f>ROUND(I696*H696,2)</f>
        <v>0</v>
      </c>
      <c r="K696" s="153" t="s">
        <v>446</v>
      </c>
      <c r="L696" s="32"/>
      <c r="M696" s="156" t="s">
        <v>1</v>
      </c>
      <c r="N696" s="157" t="s">
        <v>38</v>
      </c>
      <c r="P696" s="158">
        <f>O696*H696</f>
        <v>0</v>
      </c>
      <c r="Q696" s="158">
        <v>0</v>
      </c>
      <c r="R696" s="158">
        <f>Q696*H696</f>
        <v>0</v>
      </c>
      <c r="S696" s="158">
        <v>0</v>
      </c>
      <c r="T696" s="159">
        <f>S696*H696</f>
        <v>0</v>
      </c>
      <c r="AR696" s="160" t="s">
        <v>208</v>
      </c>
      <c r="AT696" s="160" t="s">
        <v>203</v>
      </c>
      <c r="AU696" s="160" t="s">
        <v>82</v>
      </c>
      <c r="AY696" s="17" t="s">
        <v>201</v>
      </c>
      <c r="BE696" s="161">
        <f>IF(N696="základní",J696,0)</f>
        <v>0</v>
      </c>
      <c r="BF696" s="161">
        <f>IF(N696="snížená",J696,0)</f>
        <v>0</v>
      </c>
      <c r="BG696" s="161">
        <f>IF(N696="zákl. přenesená",J696,0)</f>
        <v>0</v>
      </c>
      <c r="BH696" s="161">
        <f>IF(N696="sníž. přenesená",J696,0)</f>
        <v>0</v>
      </c>
      <c r="BI696" s="161">
        <f>IF(N696="nulová",J696,0)</f>
        <v>0</v>
      </c>
      <c r="BJ696" s="17" t="s">
        <v>80</v>
      </c>
      <c r="BK696" s="161">
        <f>ROUND(I696*H696,2)</f>
        <v>0</v>
      </c>
      <c r="BL696" s="17" t="s">
        <v>208</v>
      </c>
      <c r="BM696" s="160" t="s">
        <v>4772</v>
      </c>
    </row>
    <row r="697" spans="2:65" s="1" customFormat="1" x14ac:dyDescent="0.2">
      <c r="B697" s="32"/>
      <c r="C697" s="254"/>
      <c r="D697" s="255" t="s">
        <v>210</v>
      </c>
      <c r="E697" s="254"/>
      <c r="F697" s="256" t="s">
        <v>3132</v>
      </c>
      <c r="G697" s="254"/>
      <c r="H697" s="254"/>
      <c r="I697" s="96"/>
      <c r="L697" s="32"/>
      <c r="M697" s="162"/>
      <c r="T697" s="56"/>
      <c r="AT697" s="17" t="s">
        <v>210</v>
      </c>
      <c r="AU697" s="17" t="s">
        <v>82</v>
      </c>
    </row>
    <row r="698" spans="2:65" s="12" customFormat="1" x14ac:dyDescent="0.2">
      <c r="B698" s="163"/>
      <c r="C698" s="258"/>
      <c r="D698" s="255" t="s">
        <v>214</v>
      </c>
      <c r="E698" s="259" t="s">
        <v>1</v>
      </c>
      <c r="F698" s="260" t="s">
        <v>2097</v>
      </c>
      <c r="G698" s="258"/>
      <c r="H698" s="259" t="s">
        <v>1</v>
      </c>
      <c r="I698" s="165"/>
      <c r="L698" s="163"/>
      <c r="M698" s="166"/>
      <c r="T698" s="167"/>
      <c r="AT698" s="164" t="s">
        <v>214</v>
      </c>
      <c r="AU698" s="164" t="s">
        <v>82</v>
      </c>
      <c r="AV698" s="12" t="s">
        <v>80</v>
      </c>
      <c r="AW698" s="12" t="s">
        <v>30</v>
      </c>
      <c r="AX698" s="12" t="s">
        <v>73</v>
      </c>
      <c r="AY698" s="164" t="s">
        <v>201</v>
      </c>
    </row>
    <row r="699" spans="2:65" s="12" customFormat="1" x14ac:dyDescent="0.2">
      <c r="B699" s="163"/>
      <c r="C699" s="258"/>
      <c r="D699" s="255" t="s">
        <v>214</v>
      </c>
      <c r="E699" s="259" t="s">
        <v>1</v>
      </c>
      <c r="F699" s="260" t="s">
        <v>4725</v>
      </c>
      <c r="G699" s="258"/>
      <c r="H699" s="259" t="s">
        <v>1</v>
      </c>
      <c r="I699" s="165"/>
      <c r="L699" s="163"/>
      <c r="M699" s="166"/>
      <c r="T699" s="167"/>
      <c r="AT699" s="164" t="s">
        <v>214</v>
      </c>
      <c r="AU699" s="164" t="s">
        <v>82</v>
      </c>
      <c r="AV699" s="12" t="s">
        <v>80</v>
      </c>
      <c r="AW699" s="12" t="s">
        <v>30</v>
      </c>
      <c r="AX699" s="12" t="s">
        <v>73</v>
      </c>
      <c r="AY699" s="164" t="s">
        <v>201</v>
      </c>
    </row>
    <row r="700" spans="2:65" s="12" customFormat="1" x14ac:dyDescent="0.2">
      <c r="B700" s="163"/>
      <c r="C700" s="258"/>
      <c r="D700" s="255" t="s">
        <v>214</v>
      </c>
      <c r="E700" s="259" t="s">
        <v>1</v>
      </c>
      <c r="F700" s="260" t="s">
        <v>558</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4735</v>
      </c>
      <c r="G701" s="258"/>
      <c r="H701" s="259" t="s">
        <v>1</v>
      </c>
      <c r="I701" s="165"/>
      <c r="L701" s="163"/>
      <c r="M701" s="166"/>
      <c r="T701" s="167"/>
      <c r="AT701" s="164" t="s">
        <v>214</v>
      </c>
      <c r="AU701" s="164" t="s">
        <v>82</v>
      </c>
      <c r="AV701" s="12" t="s">
        <v>80</v>
      </c>
      <c r="AW701" s="12" t="s">
        <v>30</v>
      </c>
      <c r="AX701" s="12" t="s">
        <v>73</v>
      </c>
      <c r="AY701" s="164" t="s">
        <v>201</v>
      </c>
    </row>
    <row r="702" spans="2:65" s="13" customFormat="1" x14ac:dyDescent="0.2">
      <c r="B702" s="168"/>
      <c r="C702" s="261"/>
      <c r="D702" s="255" t="s">
        <v>214</v>
      </c>
      <c r="E702" s="262" t="s">
        <v>1</v>
      </c>
      <c r="F702" s="263" t="s">
        <v>4736</v>
      </c>
      <c r="G702" s="261"/>
      <c r="H702" s="264">
        <v>78</v>
      </c>
      <c r="I702" s="170"/>
      <c r="L702" s="168"/>
      <c r="M702" s="171"/>
      <c r="T702" s="172"/>
      <c r="AT702" s="169" t="s">
        <v>214</v>
      </c>
      <c r="AU702" s="169" t="s">
        <v>82</v>
      </c>
      <c r="AV702" s="13" t="s">
        <v>82</v>
      </c>
      <c r="AW702" s="13" t="s">
        <v>30</v>
      </c>
      <c r="AX702" s="13" t="s">
        <v>73</v>
      </c>
      <c r="AY702" s="169" t="s">
        <v>201</v>
      </c>
    </row>
    <row r="703" spans="2:65" s="14" customFormat="1" x14ac:dyDescent="0.2">
      <c r="B703" s="173"/>
      <c r="C703" s="265"/>
      <c r="D703" s="255" t="s">
        <v>214</v>
      </c>
      <c r="E703" s="266" t="s">
        <v>1</v>
      </c>
      <c r="F703" s="267" t="s">
        <v>221</v>
      </c>
      <c r="G703" s="265"/>
      <c r="H703" s="268">
        <v>78</v>
      </c>
      <c r="I703" s="175"/>
      <c r="L703" s="173"/>
      <c r="M703" s="176"/>
      <c r="T703" s="177"/>
      <c r="AT703" s="174" t="s">
        <v>214</v>
      </c>
      <c r="AU703" s="174" t="s">
        <v>82</v>
      </c>
      <c r="AV703" s="14" t="s">
        <v>208</v>
      </c>
      <c r="AW703" s="14" t="s">
        <v>30</v>
      </c>
      <c r="AX703" s="14" t="s">
        <v>80</v>
      </c>
      <c r="AY703" s="174" t="s">
        <v>201</v>
      </c>
    </row>
    <row r="704" spans="2:65" s="1" customFormat="1" ht="16.5" customHeight="1" x14ac:dyDescent="0.2">
      <c r="B704" s="152"/>
      <c r="C704" s="249" t="s">
        <v>605</v>
      </c>
      <c r="D704" s="249" t="s">
        <v>203</v>
      </c>
      <c r="E704" s="250" t="s">
        <v>680</v>
      </c>
      <c r="F704" s="251" t="s">
        <v>681</v>
      </c>
      <c r="G704" s="252" t="s">
        <v>594</v>
      </c>
      <c r="H704" s="253">
        <v>1</v>
      </c>
      <c r="I704" s="154"/>
      <c r="J704" s="155">
        <f>ROUND(I704*H704,2)</f>
        <v>0</v>
      </c>
      <c r="K704" s="153" t="s">
        <v>446</v>
      </c>
      <c r="L704" s="32"/>
      <c r="M704" s="156" t="s">
        <v>1</v>
      </c>
      <c r="N704" s="157" t="s">
        <v>38</v>
      </c>
      <c r="P704" s="158">
        <f>O704*H704</f>
        <v>0</v>
      </c>
      <c r="Q704" s="158">
        <v>0</v>
      </c>
      <c r="R704" s="158">
        <f>Q704*H704</f>
        <v>0</v>
      </c>
      <c r="S704" s="158">
        <v>0</v>
      </c>
      <c r="T704" s="159">
        <f>S704*H704</f>
        <v>0</v>
      </c>
      <c r="AR704" s="160" t="s">
        <v>208</v>
      </c>
      <c r="AT704" s="160" t="s">
        <v>203</v>
      </c>
      <c r="AU704" s="160" t="s">
        <v>82</v>
      </c>
      <c r="AY704" s="17" t="s">
        <v>201</v>
      </c>
      <c r="BE704" s="161">
        <f>IF(N704="základní",J704,0)</f>
        <v>0</v>
      </c>
      <c r="BF704" s="161">
        <f>IF(N704="snížená",J704,0)</f>
        <v>0</v>
      </c>
      <c r="BG704" s="161">
        <f>IF(N704="zákl. přenesená",J704,0)</f>
        <v>0</v>
      </c>
      <c r="BH704" s="161">
        <f>IF(N704="sníž. přenesená",J704,0)</f>
        <v>0</v>
      </c>
      <c r="BI704" s="161">
        <f>IF(N704="nulová",J704,0)</f>
        <v>0</v>
      </c>
      <c r="BJ704" s="17" t="s">
        <v>80</v>
      </c>
      <c r="BK704" s="161">
        <f>ROUND(I704*H704,2)</f>
        <v>0</v>
      </c>
      <c r="BL704" s="17" t="s">
        <v>208</v>
      </c>
      <c r="BM704" s="160" t="s">
        <v>4773</v>
      </c>
    </row>
    <row r="705" spans="2:65" s="1" customFormat="1" x14ac:dyDescent="0.2">
      <c r="B705" s="32"/>
      <c r="C705" s="254"/>
      <c r="D705" s="255" t="s">
        <v>210</v>
      </c>
      <c r="E705" s="254"/>
      <c r="F705" s="256" t="s">
        <v>681</v>
      </c>
      <c r="G705" s="254"/>
      <c r="H705" s="254"/>
      <c r="I705" s="96"/>
      <c r="L705" s="32"/>
      <c r="M705" s="162"/>
      <c r="T705" s="56"/>
      <c r="AT705" s="17" t="s">
        <v>210</v>
      </c>
      <c r="AU705" s="17" t="s">
        <v>82</v>
      </c>
    </row>
    <row r="706" spans="2:65" s="12" customFormat="1" x14ac:dyDescent="0.2">
      <c r="B706" s="163"/>
      <c r="C706" s="258"/>
      <c r="D706" s="255" t="s">
        <v>214</v>
      </c>
      <c r="E706" s="259" t="s">
        <v>1</v>
      </c>
      <c r="F706" s="260" t="s">
        <v>2097</v>
      </c>
      <c r="G706" s="258"/>
      <c r="H706" s="259" t="s">
        <v>1</v>
      </c>
      <c r="I706" s="165"/>
      <c r="L706" s="163"/>
      <c r="M706" s="166"/>
      <c r="T706" s="167"/>
      <c r="AT706" s="164" t="s">
        <v>214</v>
      </c>
      <c r="AU706" s="164" t="s">
        <v>82</v>
      </c>
      <c r="AV706" s="12" t="s">
        <v>80</v>
      </c>
      <c r="AW706" s="12" t="s">
        <v>30</v>
      </c>
      <c r="AX706" s="12" t="s">
        <v>73</v>
      </c>
      <c r="AY706" s="164" t="s">
        <v>201</v>
      </c>
    </row>
    <row r="707" spans="2:65" s="12" customFormat="1" x14ac:dyDescent="0.2">
      <c r="B707" s="163"/>
      <c r="C707" s="258"/>
      <c r="D707" s="255" t="s">
        <v>214</v>
      </c>
      <c r="E707" s="259" t="s">
        <v>1</v>
      </c>
      <c r="F707" s="260" t="s">
        <v>4725</v>
      </c>
      <c r="G707" s="258"/>
      <c r="H707" s="259" t="s">
        <v>1</v>
      </c>
      <c r="I707" s="165"/>
      <c r="L707" s="163"/>
      <c r="M707" s="166"/>
      <c r="T707" s="167"/>
      <c r="AT707" s="164" t="s">
        <v>214</v>
      </c>
      <c r="AU707" s="164" t="s">
        <v>82</v>
      </c>
      <c r="AV707" s="12" t="s">
        <v>80</v>
      </c>
      <c r="AW707" s="12" t="s">
        <v>30</v>
      </c>
      <c r="AX707" s="12" t="s">
        <v>73</v>
      </c>
      <c r="AY707" s="164" t="s">
        <v>201</v>
      </c>
    </row>
    <row r="708" spans="2:65" s="12" customFormat="1" x14ac:dyDescent="0.2">
      <c r="B708" s="163"/>
      <c r="C708" s="258"/>
      <c r="D708" s="255" t="s">
        <v>214</v>
      </c>
      <c r="E708" s="259" t="s">
        <v>1</v>
      </c>
      <c r="F708" s="260" t="s">
        <v>683</v>
      </c>
      <c r="G708" s="258"/>
      <c r="H708" s="259" t="s">
        <v>1</v>
      </c>
      <c r="I708" s="165"/>
      <c r="L708" s="163"/>
      <c r="M708" s="166"/>
      <c r="T708" s="167"/>
      <c r="AT708" s="164" t="s">
        <v>214</v>
      </c>
      <c r="AU708" s="164" t="s">
        <v>82</v>
      </c>
      <c r="AV708" s="12" t="s">
        <v>80</v>
      </c>
      <c r="AW708" s="12" t="s">
        <v>30</v>
      </c>
      <c r="AX708" s="12" t="s">
        <v>73</v>
      </c>
      <c r="AY708" s="164" t="s">
        <v>201</v>
      </c>
    </row>
    <row r="709" spans="2:65" s="13" customFormat="1" x14ac:dyDescent="0.2">
      <c r="B709" s="168"/>
      <c r="C709" s="261"/>
      <c r="D709" s="255" t="s">
        <v>214</v>
      </c>
      <c r="E709" s="262" t="s">
        <v>1</v>
      </c>
      <c r="F709" s="263" t="s">
        <v>80</v>
      </c>
      <c r="G709" s="261"/>
      <c r="H709" s="264">
        <v>1</v>
      </c>
      <c r="I709" s="170"/>
      <c r="L709" s="168"/>
      <c r="M709" s="171"/>
      <c r="T709" s="172"/>
      <c r="AT709" s="169" t="s">
        <v>214</v>
      </c>
      <c r="AU709" s="169" t="s">
        <v>82</v>
      </c>
      <c r="AV709" s="13" t="s">
        <v>82</v>
      </c>
      <c r="AW709" s="13" t="s">
        <v>30</v>
      </c>
      <c r="AX709" s="13" t="s">
        <v>73</v>
      </c>
      <c r="AY709" s="169" t="s">
        <v>201</v>
      </c>
    </row>
    <row r="710" spans="2:65" s="14" customFormat="1" x14ac:dyDescent="0.2">
      <c r="B710" s="173"/>
      <c r="C710" s="265"/>
      <c r="D710" s="255" t="s">
        <v>214</v>
      </c>
      <c r="E710" s="266" t="s">
        <v>1</v>
      </c>
      <c r="F710" s="267" t="s">
        <v>221</v>
      </c>
      <c r="G710" s="265"/>
      <c r="H710" s="268">
        <v>1</v>
      </c>
      <c r="I710" s="175"/>
      <c r="L710" s="173"/>
      <c r="M710" s="176"/>
      <c r="T710" s="177"/>
      <c r="AT710" s="174" t="s">
        <v>214</v>
      </c>
      <c r="AU710" s="174" t="s">
        <v>82</v>
      </c>
      <c r="AV710" s="14" t="s">
        <v>208</v>
      </c>
      <c r="AW710" s="14" t="s">
        <v>30</v>
      </c>
      <c r="AX710" s="14" t="s">
        <v>80</v>
      </c>
      <c r="AY710" s="174" t="s">
        <v>201</v>
      </c>
    </row>
    <row r="711" spans="2:65" s="1" customFormat="1" ht="24" customHeight="1" x14ac:dyDescent="0.2">
      <c r="B711" s="152"/>
      <c r="C711" s="249" t="s">
        <v>609</v>
      </c>
      <c r="D711" s="249" t="s">
        <v>203</v>
      </c>
      <c r="E711" s="250" t="s">
        <v>685</v>
      </c>
      <c r="F711" s="251" t="s">
        <v>686</v>
      </c>
      <c r="G711" s="252" t="s">
        <v>269</v>
      </c>
      <c r="H711" s="253">
        <v>78</v>
      </c>
      <c r="I711" s="154"/>
      <c r="J711" s="155">
        <f>ROUND(I711*H711,2)</f>
        <v>0</v>
      </c>
      <c r="K711" s="153" t="s">
        <v>207</v>
      </c>
      <c r="L711" s="32"/>
      <c r="M711" s="156" t="s">
        <v>1</v>
      </c>
      <c r="N711" s="157" t="s">
        <v>38</v>
      </c>
      <c r="P711" s="158">
        <f>O711*H711</f>
        <v>0</v>
      </c>
      <c r="Q711" s="158">
        <v>0</v>
      </c>
      <c r="R711" s="158">
        <f>Q711*H711</f>
        <v>0</v>
      </c>
      <c r="S711" s="158">
        <v>0</v>
      </c>
      <c r="T711" s="159">
        <f>S711*H711</f>
        <v>0</v>
      </c>
      <c r="AR711" s="160" t="s">
        <v>208</v>
      </c>
      <c r="AT711" s="160" t="s">
        <v>203</v>
      </c>
      <c r="AU711" s="160" t="s">
        <v>82</v>
      </c>
      <c r="AY711" s="17" t="s">
        <v>201</v>
      </c>
      <c r="BE711" s="161">
        <f>IF(N711="základní",J711,0)</f>
        <v>0</v>
      </c>
      <c r="BF711" s="161">
        <f>IF(N711="snížená",J711,0)</f>
        <v>0</v>
      </c>
      <c r="BG711" s="161">
        <f>IF(N711="zákl. přenesená",J711,0)</f>
        <v>0</v>
      </c>
      <c r="BH711" s="161">
        <f>IF(N711="sníž. přenesená",J711,0)</f>
        <v>0</v>
      </c>
      <c r="BI711" s="161">
        <f>IF(N711="nulová",J711,0)</f>
        <v>0</v>
      </c>
      <c r="BJ711" s="17" t="s">
        <v>80</v>
      </c>
      <c r="BK711" s="161">
        <f>ROUND(I711*H711,2)</f>
        <v>0</v>
      </c>
      <c r="BL711" s="17" t="s">
        <v>208</v>
      </c>
      <c r="BM711" s="160" t="s">
        <v>4774</v>
      </c>
    </row>
    <row r="712" spans="2:65" s="1" customFormat="1" x14ac:dyDescent="0.2">
      <c r="B712" s="32"/>
      <c r="C712" s="254"/>
      <c r="D712" s="255" t="s">
        <v>210</v>
      </c>
      <c r="E712" s="254"/>
      <c r="F712" s="256" t="s">
        <v>686</v>
      </c>
      <c r="G712" s="254"/>
      <c r="H712" s="254"/>
      <c r="I712" s="96"/>
      <c r="L712" s="32"/>
      <c r="M712" s="162"/>
      <c r="T712" s="56"/>
      <c r="AT712" s="17" t="s">
        <v>210</v>
      </c>
      <c r="AU712" s="17" t="s">
        <v>82</v>
      </c>
    </row>
    <row r="713" spans="2:65" s="1" customFormat="1" ht="29.25" x14ac:dyDescent="0.2">
      <c r="B713" s="32"/>
      <c r="C713" s="254"/>
      <c r="D713" s="255" t="s">
        <v>212</v>
      </c>
      <c r="E713" s="254"/>
      <c r="F713" s="257" t="s">
        <v>688</v>
      </c>
      <c r="G713" s="254"/>
      <c r="H713" s="254"/>
      <c r="I713" s="96"/>
      <c r="L713" s="32"/>
      <c r="M713" s="162"/>
      <c r="T713" s="56"/>
      <c r="AT713" s="17" t="s">
        <v>212</v>
      </c>
      <c r="AU713" s="17" t="s">
        <v>82</v>
      </c>
    </row>
    <row r="714" spans="2:65" s="12" customFormat="1" x14ac:dyDescent="0.2">
      <c r="B714" s="163"/>
      <c r="C714" s="258"/>
      <c r="D714" s="255" t="s">
        <v>214</v>
      </c>
      <c r="E714" s="259" t="s">
        <v>1</v>
      </c>
      <c r="F714" s="260" t="s">
        <v>2097</v>
      </c>
      <c r="G714" s="258"/>
      <c r="H714" s="259" t="s">
        <v>1</v>
      </c>
      <c r="I714" s="165"/>
      <c r="L714" s="163"/>
      <c r="M714" s="166"/>
      <c r="T714" s="167"/>
      <c r="AT714" s="164" t="s">
        <v>214</v>
      </c>
      <c r="AU714" s="164" t="s">
        <v>82</v>
      </c>
      <c r="AV714" s="12" t="s">
        <v>80</v>
      </c>
      <c r="AW714" s="12" t="s">
        <v>30</v>
      </c>
      <c r="AX714" s="12" t="s">
        <v>73</v>
      </c>
      <c r="AY714" s="164" t="s">
        <v>201</v>
      </c>
    </row>
    <row r="715" spans="2:65" s="12" customFormat="1" x14ac:dyDescent="0.2">
      <c r="B715" s="163"/>
      <c r="C715" s="258"/>
      <c r="D715" s="255" t="s">
        <v>214</v>
      </c>
      <c r="E715" s="259" t="s">
        <v>1</v>
      </c>
      <c r="F715" s="260" t="s">
        <v>4725</v>
      </c>
      <c r="G715" s="258"/>
      <c r="H715" s="259" t="s">
        <v>1</v>
      </c>
      <c r="I715" s="165"/>
      <c r="L715" s="163"/>
      <c r="M715" s="166"/>
      <c r="T715" s="167"/>
      <c r="AT715" s="164" t="s">
        <v>214</v>
      </c>
      <c r="AU715" s="164" t="s">
        <v>82</v>
      </c>
      <c r="AV715" s="12" t="s">
        <v>80</v>
      </c>
      <c r="AW715" s="12" t="s">
        <v>30</v>
      </c>
      <c r="AX715" s="12" t="s">
        <v>73</v>
      </c>
      <c r="AY715" s="164" t="s">
        <v>201</v>
      </c>
    </row>
    <row r="716" spans="2:65" s="12" customFormat="1" x14ac:dyDescent="0.2">
      <c r="B716" s="163"/>
      <c r="C716" s="258"/>
      <c r="D716" s="255" t="s">
        <v>214</v>
      </c>
      <c r="E716" s="259" t="s">
        <v>1</v>
      </c>
      <c r="F716" s="260" t="s">
        <v>558</v>
      </c>
      <c r="G716" s="258"/>
      <c r="H716" s="259" t="s">
        <v>1</v>
      </c>
      <c r="I716" s="165"/>
      <c r="L716" s="163"/>
      <c r="M716" s="166"/>
      <c r="T716" s="167"/>
      <c r="AT716" s="164" t="s">
        <v>214</v>
      </c>
      <c r="AU716" s="164" t="s">
        <v>82</v>
      </c>
      <c r="AV716" s="12" t="s">
        <v>80</v>
      </c>
      <c r="AW716" s="12" t="s">
        <v>30</v>
      </c>
      <c r="AX716" s="12" t="s">
        <v>73</v>
      </c>
      <c r="AY716" s="164" t="s">
        <v>201</v>
      </c>
    </row>
    <row r="717" spans="2:65" s="12" customFormat="1" x14ac:dyDescent="0.2">
      <c r="B717" s="163"/>
      <c r="C717" s="258"/>
      <c r="D717" s="255" t="s">
        <v>214</v>
      </c>
      <c r="E717" s="259" t="s">
        <v>1</v>
      </c>
      <c r="F717" s="260" t="s">
        <v>4735</v>
      </c>
      <c r="G717" s="258"/>
      <c r="H717" s="259" t="s">
        <v>1</v>
      </c>
      <c r="I717" s="165"/>
      <c r="L717" s="163"/>
      <c r="M717" s="166"/>
      <c r="T717" s="167"/>
      <c r="AT717" s="164" t="s">
        <v>214</v>
      </c>
      <c r="AU717" s="164" t="s">
        <v>82</v>
      </c>
      <c r="AV717" s="12" t="s">
        <v>80</v>
      </c>
      <c r="AW717" s="12" t="s">
        <v>30</v>
      </c>
      <c r="AX717" s="12" t="s">
        <v>73</v>
      </c>
      <c r="AY717" s="164" t="s">
        <v>201</v>
      </c>
    </row>
    <row r="718" spans="2:65" s="13" customFormat="1" x14ac:dyDescent="0.2">
      <c r="B718" s="168"/>
      <c r="C718" s="261"/>
      <c r="D718" s="255" t="s">
        <v>214</v>
      </c>
      <c r="E718" s="262" t="s">
        <v>1</v>
      </c>
      <c r="F718" s="263" t="s">
        <v>4736</v>
      </c>
      <c r="G718" s="261"/>
      <c r="H718" s="264">
        <v>78</v>
      </c>
      <c r="I718" s="170"/>
      <c r="L718" s="168"/>
      <c r="M718" s="171"/>
      <c r="T718" s="172"/>
      <c r="AT718" s="169" t="s">
        <v>214</v>
      </c>
      <c r="AU718" s="169" t="s">
        <v>82</v>
      </c>
      <c r="AV718" s="13" t="s">
        <v>82</v>
      </c>
      <c r="AW718" s="13" t="s">
        <v>30</v>
      </c>
      <c r="AX718" s="13" t="s">
        <v>73</v>
      </c>
      <c r="AY718" s="169" t="s">
        <v>201</v>
      </c>
    </row>
    <row r="719" spans="2:65" s="14" customFormat="1" x14ac:dyDescent="0.2">
      <c r="B719" s="173"/>
      <c r="C719" s="265"/>
      <c r="D719" s="255" t="s">
        <v>214</v>
      </c>
      <c r="E719" s="266" t="s">
        <v>1</v>
      </c>
      <c r="F719" s="267" t="s">
        <v>221</v>
      </c>
      <c r="G719" s="265"/>
      <c r="H719" s="268">
        <v>78</v>
      </c>
      <c r="I719" s="175"/>
      <c r="L719" s="173"/>
      <c r="M719" s="176"/>
      <c r="T719" s="177"/>
      <c r="AT719" s="174" t="s">
        <v>214</v>
      </c>
      <c r="AU719" s="174" t="s">
        <v>82</v>
      </c>
      <c r="AV719" s="14" t="s">
        <v>208</v>
      </c>
      <c r="AW719" s="14" t="s">
        <v>30</v>
      </c>
      <c r="AX719" s="14" t="s">
        <v>80</v>
      </c>
      <c r="AY719" s="174" t="s">
        <v>201</v>
      </c>
    </row>
    <row r="720" spans="2:65" s="1" customFormat="1" ht="24" customHeight="1" x14ac:dyDescent="0.2">
      <c r="B720" s="152"/>
      <c r="C720" s="249" t="s">
        <v>615</v>
      </c>
      <c r="D720" s="249" t="s">
        <v>203</v>
      </c>
      <c r="E720" s="250" t="s">
        <v>690</v>
      </c>
      <c r="F720" s="251" t="s">
        <v>691</v>
      </c>
      <c r="G720" s="252" t="s">
        <v>536</v>
      </c>
      <c r="H720" s="253">
        <v>2</v>
      </c>
      <c r="I720" s="154"/>
      <c r="J720" s="155">
        <f>ROUND(I720*H720,2)</f>
        <v>0</v>
      </c>
      <c r="K720" s="153" t="s">
        <v>207</v>
      </c>
      <c r="L720" s="32"/>
      <c r="M720" s="156" t="s">
        <v>1</v>
      </c>
      <c r="N720" s="157" t="s">
        <v>38</v>
      </c>
      <c r="P720" s="158">
        <f>O720*H720</f>
        <v>0</v>
      </c>
      <c r="Q720" s="158">
        <v>0.46009</v>
      </c>
      <c r="R720" s="158">
        <f>Q720*H720</f>
        <v>0.92018</v>
      </c>
      <c r="S720" s="158">
        <v>0</v>
      </c>
      <c r="T720" s="159">
        <f>S720*H720</f>
        <v>0</v>
      </c>
      <c r="AR720" s="160" t="s">
        <v>208</v>
      </c>
      <c r="AT720" s="160" t="s">
        <v>203</v>
      </c>
      <c r="AU720" s="160" t="s">
        <v>82</v>
      </c>
      <c r="AY720" s="17" t="s">
        <v>201</v>
      </c>
      <c r="BE720" s="161">
        <f>IF(N720="základní",J720,0)</f>
        <v>0</v>
      </c>
      <c r="BF720" s="161">
        <f>IF(N720="snížená",J720,0)</f>
        <v>0</v>
      </c>
      <c r="BG720" s="161">
        <f>IF(N720="zákl. přenesená",J720,0)</f>
        <v>0</v>
      </c>
      <c r="BH720" s="161">
        <f>IF(N720="sníž. přenesená",J720,0)</f>
        <v>0</v>
      </c>
      <c r="BI720" s="161">
        <f>IF(N720="nulová",J720,0)</f>
        <v>0</v>
      </c>
      <c r="BJ720" s="17" t="s">
        <v>80</v>
      </c>
      <c r="BK720" s="161">
        <f>ROUND(I720*H720,2)</f>
        <v>0</v>
      </c>
      <c r="BL720" s="17" t="s">
        <v>208</v>
      </c>
      <c r="BM720" s="160" t="s">
        <v>4775</v>
      </c>
    </row>
    <row r="721" spans="2:65" s="1" customFormat="1" ht="19.5" x14ac:dyDescent="0.2">
      <c r="B721" s="32"/>
      <c r="C721" s="254"/>
      <c r="D721" s="255" t="s">
        <v>210</v>
      </c>
      <c r="E721" s="254"/>
      <c r="F721" s="256" t="s">
        <v>693</v>
      </c>
      <c r="G721" s="254"/>
      <c r="H721" s="254"/>
      <c r="I721" s="96"/>
      <c r="L721" s="32"/>
      <c r="M721" s="162"/>
      <c r="T721" s="56"/>
      <c r="AT721" s="17" t="s">
        <v>210</v>
      </c>
      <c r="AU721" s="17" t="s">
        <v>82</v>
      </c>
    </row>
    <row r="722" spans="2:65" s="1" customFormat="1" ht="97.5" x14ac:dyDescent="0.2">
      <c r="B722" s="32"/>
      <c r="C722" s="254"/>
      <c r="D722" s="255" t="s">
        <v>212</v>
      </c>
      <c r="E722" s="254"/>
      <c r="F722" s="257" t="s">
        <v>672</v>
      </c>
      <c r="G722" s="254"/>
      <c r="H722" s="254"/>
      <c r="I722" s="96"/>
      <c r="L722" s="32"/>
      <c r="M722" s="162"/>
      <c r="T722" s="56"/>
      <c r="AT722" s="17" t="s">
        <v>212</v>
      </c>
      <c r="AU722" s="17" t="s">
        <v>82</v>
      </c>
    </row>
    <row r="723" spans="2:65" s="12" customFormat="1" x14ac:dyDescent="0.2">
      <c r="B723" s="163"/>
      <c r="C723" s="258"/>
      <c r="D723" s="255" t="s">
        <v>214</v>
      </c>
      <c r="E723" s="259" t="s">
        <v>1</v>
      </c>
      <c r="F723" s="260" t="s">
        <v>2097</v>
      </c>
      <c r="G723" s="258"/>
      <c r="H723" s="259" t="s">
        <v>1</v>
      </c>
      <c r="I723" s="165"/>
      <c r="L723" s="163"/>
      <c r="M723" s="166"/>
      <c r="T723" s="167"/>
      <c r="AT723" s="164" t="s">
        <v>214</v>
      </c>
      <c r="AU723" s="164" t="s">
        <v>82</v>
      </c>
      <c r="AV723" s="12" t="s">
        <v>80</v>
      </c>
      <c r="AW723" s="12" t="s">
        <v>30</v>
      </c>
      <c r="AX723" s="12" t="s">
        <v>73</v>
      </c>
      <c r="AY723" s="164" t="s">
        <v>201</v>
      </c>
    </row>
    <row r="724" spans="2:65" s="12" customFormat="1" x14ac:dyDescent="0.2">
      <c r="B724" s="163"/>
      <c r="C724" s="258"/>
      <c r="D724" s="255" t="s">
        <v>214</v>
      </c>
      <c r="E724" s="259" t="s">
        <v>1</v>
      </c>
      <c r="F724" s="260" t="s">
        <v>4725</v>
      </c>
      <c r="G724" s="258"/>
      <c r="H724" s="259" t="s">
        <v>1</v>
      </c>
      <c r="I724" s="165"/>
      <c r="L724" s="163"/>
      <c r="M724" s="166"/>
      <c r="T724" s="167"/>
      <c r="AT724" s="164" t="s">
        <v>214</v>
      </c>
      <c r="AU724" s="164" t="s">
        <v>82</v>
      </c>
      <c r="AV724" s="12" t="s">
        <v>80</v>
      </c>
      <c r="AW724" s="12" t="s">
        <v>30</v>
      </c>
      <c r="AX724" s="12" t="s">
        <v>73</v>
      </c>
      <c r="AY724" s="164" t="s">
        <v>201</v>
      </c>
    </row>
    <row r="725" spans="2:65" s="12" customFormat="1" x14ac:dyDescent="0.2">
      <c r="B725" s="163"/>
      <c r="C725" s="258"/>
      <c r="D725" s="255" t="s">
        <v>214</v>
      </c>
      <c r="E725" s="259" t="s">
        <v>1</v>
      </c>
      <c r="F725" s="260" t="s">
        <v>558</v>
      </c>
      <c r="G725" s="258"/>
      <c r="H725" s="259" t="s">
        <v>1</v>
      </c>
      <c r="I725" s="165"/>
      <c r="L725" s="163"/>
      <c r="M725" s="166"/>
      <c r="T725" s="167"/>
      <c r="AT725" s="164" t="s">
        <v>214</v>
      </c>
      <c r="AU725" s="164" t="s">
        <v>82</v>
      </c>
      <c r="AV725" s="12" t="s">
        <v>80</v>
      </c>
      <c r="AW725" s="12" t="s">
        <v>30</v>
      </c>
      <c r="AX725" s="12" t="s">
        <v>73</v>
      </c>
      <c r="AY725" s="164" t="s">
        <v>201</v>
      </c>
    </row>
    <row r="726" spans="2:65" s="12" customFormat="1" x14ac:dyDescent="0.2">
      <c r="B726" s="163"/>
      <c r="C726" s="258"/>
      <c r="D726" s="255" t="s">
        <v>214</v>
      </c>
      <c r="E726" s="259" t="s">
        <v>1</v>
      </c>
      <c r="F726" s="260" t="s">
        <v>4735</v>
      </c>
      <c r="G726" s="258"/>
      <c r="H726" s="259" t="s">
        <v>1</v>
      </c>
      <c r="I726" s="165"/>
      <c r="L726" s="163"/>
      <c r="M726" s="166"/>
      <c r="T726" s="167"/>
      <c r="AT726" s="164" t="s">
        <v>214</v>
      </c>
      <c r="AU726" s="164" t="s">
        <v>82</v>
      </c>
      <c r="AV726" s="12" t="s">
        <v>80</v>
      </c>
      <c r="AW726" s="12" t="s">
        <v>30</v>
      </c>
      <c r="AX726" s="12" t="s">
        <v>73</v>
      </c>
      <c r="AY726" s="164" t="s">
        <v>201</v>
      </c>
    </row>
    <row r="727" spans="2:65" s="13" customFormat="1" x14ac:dyDescent="0.2">
      <c r="B727" s="168"/>
      <c r="C727" s="261"/>
      <c r="D727" s="255" t="s">
        <v>214</v>
      </c>
      <c r="E727" s="262" t="s">
        <v>1</v>
      </c>
      <c r="F727" s="263" t="s">
        <v>3137</v>
      </c>
      <c r="G727" s="261"/>
      <c r="H727" s="264">
        <v>2</v>
      </c>
      <c r="I727" s="170"/>
      <c r="L727" s="168"/>
      <c r="M727" s="171"/>
      <c r="T727" s="172"/>
      <c r="AT727" s="169" t="s">
        <v>214</v>
      </c>
      <c r="AU727" s="169" t="s">
        <v>82</v>
      </c>
      <c r="AV727" s="13" t="s">
        <v>82</v>
      </c>
      <c r="AW727" s="13" t="s">
        <v>30</v>
      </c>
      <c r="AX727" s="13" t="s">
        <v>73</v>
      </c>
      <c r="AY727" s="169" t="s">
        <v>201</v>
      </c>
    </row>
    <row r="728" spans="2:65" s="14" customFormat="1" x14ac:dyDescent="0.2">
      <c r="B728" s="173"/>
      <c r="C728" s="265"/>
      <c r="D728" s="255" t="s">
        <v>214</v>
      </c>
      <c r="E728" s="266" t="s">
        <v>1</v>
      </c>
      <c r="F728" s="267" t="s">
        <v>221</v>
      </c>
      <c r="G728" s="265"/>
      <c r="H728" s="268">
        <v>2</v>
      </c>
      <c r="I728" s="175"/>
      <c r="L728" s="173"/>
      <c r="M728" s="176"/>
      <c r="T728" s="177"/>
      <c r="AT728" s="174" t="s">
        <v>214</v>
      </c>
      <c r="AU728" s="174" t="s">
        <v>82</v>
      </c>
      <c r="AV728" s="14" t="s">
        <v>208</v>
      </c>
      <c r="AW728" s="14" t="s">
        <v>30</v>
      </c>
      <c r="AX728" s="14" t="s">
        <v>80</v>
      </c>
      <c r="AY728" s="174" t="s">
        <v>201</v>
      </c>
    </row>
    <row r="729" spans="2:65" s="1" customFormat="1" ht="16.5" customHeight="1" x14ac:dyDescent="0.2">
      <c r="B729" s="152"/>
      <c r="C729" s="249" t="s">
        <v>619</v>
      </c>
      <c r="D729" s="249" t="s">
        <v>203</v>
      </c>
      <c r="E729" s="250" t="s">
        <v>695</v>
      </c>
      <c r="F729" s="251" t="s">
        <v>696</v>
      </c>
      <c r="G729" s="252" t="s">
        <v>536</v>
      </c>
      <c r="H729" s="253">
        <v>6</v>
      </c>
      <c r="I729" s="154"/>
      <c r="J729" s="155">
        <f>ROUND(I729*H729,2)</f>
        <v>0</v>
      </c>
      <c r="K729" s="153" t="s">
        <v>207</v>
      </c>
      <c r="L729" s="32"/>
      <c r="M729" s="156" t="s">
        <v>1</v>
      </c>
      <c r="N729" s="157" t="s">
        <v>38</v>
      </c>
      <c r="P729" s="158">
        <f>O729*H729</f>
        <v>0</v>
      </c>
      <c r="Q729" s="158">
        <v>0.12303</v>
      </c>
      <c r="R729" s="158">
        <f>Q729*H729</f>
        <v>0.73818000000000006</v>
      </c>
      <c r="S729" s="158">
        <v>0</v>
      </c>
      <c r="T729" s="159">
        <f>S729*H729</f>
        <v>0</v>
      </c>
      <c r="AR729" s="160" t="s">
        <v>208</v>
      </c>
      <c r="AT729" s="160" t="s">
        <v>203</v>
      </c>
      <c r="AU729" s="160" t="s">
        <v>82</v>
      </c>
      <c r="AY729" s="17" t="s">
        <v>201</v>
      </c>
      <c r="BE729" s="161">
        <f>IF(N729="základní",J729,0)</f>
        <v>0</v>
      </c>
      <c r="BF729" s="161">
        <f>IF(N729="snížená",J729,0)</f>
        <v>0</v>
      </c>
      <c r="BG729" s="161">
        <f>IF(N729="zákl. přenesená",J729,0)</f>
        <v>0</v>
      </c>
      <c r="BH729" s="161">
        <f>IF(N729="sníž. přenesená",J729,0)</f>
        <v>0</v>
      </c>
      <c r="BI729" s="161">
        <f>IF(N729="nulová",J729,0)</f>
        <v>0</v>
      </c>
      <c r="BJ729" s="17" t="s">
        <v>80</v>
      </c>
      <c r="BK729" s="161">
        <f>ROUND(I729*H729,2)</f>
        <v>0</v>
      </c>
      <c r="BL729" s="17" t="s">
        <v>208</v>
      </c>
      <c r="BM729" s="160" t="s">
        <v>4776</v>
      </c>
    </row>
    <row r="730" spans="2:65" s="1" customFormat="1" x14ac:dyDescent="0.2">
      <c r="B730" s="32"/>
      <c r="C730" s="254"/>
      <c r="D730" s="255" t="s">
        <v>210</v>
      </c>
      <c r="E730" s="254"/>
      <c r="F730" s="256" t="s">
        <v>696</v>
      </c>
      <c r="G730" s="254"/>
      <c r="H730" s="254"/>
      <c r="I730" s="96"/>
      <c r="L730" s="32"/>
      <c r="M730" s="162"/>
      <c r="T730" s="56"/>
      <c r="AT730" s="17" t="s">
        <v>210</v>
      </c>
      <c r="AU730" s="17" t="s">
        <v>82</v>
      </c>
    </row>
    <row r="731" spans="2:65" s="1" customFormat="1" ht="39" x14ac:dyDescent="0.2">
      <c r="B731" s="32"/>
      <c r="C731" s="254"/>
      <c r="D731" s="255" t="s">
        <v>212</v>
      </c>
      <c r="E731" s="254"/>
      <c r="F731" s="257" t="s">
        <v>698</v>
      </c>
      <c r="G731" s="254"/>
      <c r="H731" s="254"/>
      <c r="I731" s="96"/>
      <c r="L731" s="32"/>
      <c r="M731" s="162"/>
      <c r="T731" s="56"/>
      <c r="AT731" s="17" t="s">
        <v>212</v>
      </c>
      <c r="AU731" s="17" t="s">
        <v>82</v>
      </c>
    </row>
    <row r="732" spans="2:65" s="12" customFormat="1" x14ac:dyDescent="0.2">
      <c r="B732" s="163"/>
      <c r="C732" s="258"/>
      <c r="D732" s="255" t="s">
        <v>214</v>
      </c>
      <c r="E732" s="259" t="s">
        <v>1</v>
      </c>
      <c r="F732" s="260" t="s">
        <v>2097</v>
      </c>
      <c r="G732" s="258"/>
      <c r="H732" s="259" t="s">
        <v>1</v>
      </c>
      <c r="I732" s="165"/>
      <c r="L732" s="163"/>
      <c r="M732" s="166"/>
      <c r="T732" s="167"/>
      <c r="AT732" s="164" t="s">
        <v>214</v>
      </c>
      <c r="AU732" s="164" t="s">
        <v>82</v>
      </c>
      <c r="AV732" s="12" t="s">
        <v>80</v>
      </c>
      <c r="AW732" s="12" t="s">
        <v>30</v>
      </c>
      <c r="AX732" s="12" t="s">
        <v>73</v>
      </c>
      <c r="AY732" s="164" t="s">
        <v>201</v>
      </c>
    </row>
    <row r="733" spans="2:65" s="12" customFormat="1" x14ac:dyDescent="0.2">
      <c r="B733" s="163"/>
      <c r="C733" s="258"/>
      <c r="D733" s="255" t="s">
        <v>214</v>
      </c>
      <c r="E733" s="259" t="s">
        <v>1</v>
      </c>
      <c r="F733" s="260" t="s">
        <v>4725</v>
      </c>
      <c r="G733" s="258"/>
      <c r="H733" s="259" t="s">
        <v>1</v>
      </c>
      <c r="I733" s="165"/>
      <c r="L733" s="163"/>
      <c r="M733" s="166"/>
      <c r="T733" s="167"/>
      <c r="AT733" s="164" t="s">
        <v>214</v>
      </c>
      <c r="AU733" s="164" t="s">
        <v>82</v>
      </c>
      <c r="AV733" s="12" t="s">
        <v>80</v>
      </c>
      <c r="AW733" s="12" t="s">
        <v>30</v>
      </c>
      <c r="AX733" s="12" t="s">
        <v>73</v>
      </c>
      <c r="AY733" s="164" t="s">
        <v>201</v>
      </c>
    </row>
    <row r="734" spans="2:65" s="12" customFormat="1" x14ac:dyDescent="0.2">
      <c r="B734" s="163"/>
      <c r="C734" s="258"/>
      <c r="D734" s="255" t="s">
        <v>214</v>
      </c>
      <c r="E734" s="259" t="s">
        <v>1</v>
      </c>
      <c r="F734" s="260" t="s">
        <v>2336</v>
      </c>
      <c r="G734" s="258"/>
      <c r="H734" s="259" t="s">
        <v>1</v>
      </c>
      <c r="I734" s="165"/>
      <c r="L734" s="163"/>
      <c r="M734" s="166"/>
      <c r="T734" s="167"/>
      <c r="AT734" s="164" t="s">
        <v>214</v>
      </c>
      <c r="AU734" s="164" t="s">
        <v>82</v>
      </c>
      <c r="AV734" s="12" t="s">
        <v>80</v>
      </c>
      <c r="AW734" s="12" t="s">
        <v>30</v>
      </c>
      <c r="AX734" s="12" t="s">
        <v>73</v>
      </c>
      <c r="AY734" s="164" t="s">
        <v>201</v>
      </c>
    </row>
    <row r="735" spans="2:65" s="13" customFormat="1" x14ac:dyDescent="0.2">
      <c r="B735" s="168"/>
      <c r="C735" s="261"/>
      <c r="D735" s="255" t="s">
        <v>214</v>
      </c>
      <c r="E735" s="262" t="s">
        <v>1</v>
      </c>
      <c r="F735" s="263" t="s">
        <v>80</v>
      </c>
      <c r="G735" s="261"/>
      <c r="H735" s="264">
        <v>1</v>
      </c>
      <c r="I735" s="170"/>
      <c r="L735" s="168"/>
      <c r="M735" s="171"/>
      <c r="T735" s="172"/>
      <c r="AT735" s="169" t="s">
        <v>214</v>
      </c>
      <c r="AU735" s="169" t="s">
        <v>82</v>
      </c>
      <c r="AV735" s="13" t="s">
        <v>82</v>
      </c>
      <c r="AW735" s="13" t="s">
        <v>30</v>
      </c>
      <c r="AX735" s="13" t="s">
        <v>73</v>
      </c>
      <c r="AY735" s="169" t="s">
        <v>201</v>
      </c>
    </row>
    <row r="736" spans="2:65" s="12" customFormat="1" ht="22.5" x14ac:dyDescent="0.2">
      <c r="B736" s="163"/>
      <c r="C736" s="258"/>
      <c r="D736" s="255" t="s">
        <v>214</v>
      </c>
      <c r="E736" s="259" t="s">
        <v>1</v>
      </c>
      <c r="F736" s="260" t="s">
        <v>1664</v>
      </c>
      <c r="G736" s="258"/>
      <c r="H736" s="259" t="s">
        <v>1</v>
      </c>
      <c r="I736" s="165"/>
      <c r="L736" s="163"/>
      <c r="M736" s="166"/>
      <c r="T736" s="167"/>
      <c r="AT736" s="164" t="s">
        <v>214</v>
      </c>
      <c r="AU736" s="164" t="s">
        <v>82</v>
      </c>
      <c r="AV736" s="12" t="s">
        <v>80</v>
      </c>
      <c r="AW736" s="12" t="s">
        <v>30</v>
      </c>
      <c r="AX736" s="12" t="s">
        <v>73</v>
      </c>
      <c r="AY736" s="164" t="s">
        <v>201</v>
      </c>
    </row>
    <row r="737" spans="2:65" s="13" customFormat="1" x14ac:dyDescent="0.2">
      <c r="B737" s="168"/>
      <c r="C737" s="261"/>
      <c r="D737" s="255" t="s">
        <v>214</v>
      </c>
      <c r="E737" s="262" t="s">
        <v>1</v>
      </c>
      <c r="F737" s="263" t="s">
        <v>245</v>
      </c>
      <c r="G737" s="261"/>
      <c r="H737" s="264">
        <v>5</v>
      </c>
      <c r="I737" s="170"/>
      <c r="L737" s="168"/>
      <c r="M737" s="171"/>
      <c r="T737" s="172"/>
      <c r="AT737" s="169" t="s">
        <v>214</v>
      </c>
      <c r="AU737" s="169" t="s">
        <v>82</v>
      </c>
      <c r="AV737" s="13" t="s">
        <v>82</v>
      </c>
      <c r="AW737" s="13" t="s">
        <v>30</v>
      </c>
      <c r="AX737" s="13" t="s">
        <v>73</v>
      </c>
      <c r="AY737" s="169" t="s">
        <v>201</v>
      </c>
    </row>
    <row r="738" spans="2:65" s="14" customFormat="1" x14ac:dyDescent="0.2">
      <c r="B738" s="173"/>
      <c r="C738" s="265"/>
      <c r="D738" s="255" t="s">
        <v>214</v>
      </c>
      <c r="E738" s="266" t="s">
        <v>1</v>
      </c>
      <c r="F738" s="267" t="s">
        <v>221</v>
      </c>
      <c r="G738" s="265"/>
      <c r="H738" s="268">
        <v>6</v>
      </c>
      <c r="I738" s="175"/>
      <c r="L738" s="173"/>
      <c r="M738" s="176"/>
      <c r="T738" s="177"/>
      <c r="AT738" s="174" t="s">
        <v>214</v>
      </c>
      <c r="AU738" s="174" t="s">
        <v>82</v>
      </c>
      <c r="AV738" s="14" t="s">
        <v>208</v>
      </c>
      <c r="AW738" s="14" t="s">
        <v>30</v>
      </c>
      <c r="AX738" s="14" t="s">
        <v>80</v>
      </c>
      <c r="AY738" s="174" t="s">
        <v>201</v>
      </c>
    </row>
    <row r="739" spans="2:65" s="1" customFormat="1" ht="24" customHeight="1" x14ac:dyDescent="0.2">
      <c r="B739" s="152"/>
      <c r="C739" s="271" t="s">
        <v>624</v>
      </c>
      <c r="D739" s="271" t="s">
        <v>401</v>
      </c>
      <c r="E739" s="272" t="s">
        <v>702</v>
      </c>
      <c r="F739" s="273" t="s">
        <v>703</v>
      </c>
      <c r="G739" s="274" t="s">
        <v>536</v>
      </c>
      <c r="H739" s="275">
        <v>6</v>
      </c>
      <c r="I739" s="179"/>
      <c r="J739" s="180">
        <f>ROUND(I739*H739,2)</f>
        <v>0</v>
      </c>
      <c r="K739" s="178" t="s">
        <v>207</v>
      </c>
      <c r="L739" s="181"/>
      <c r="M739" s="182" t="s">
        <v>1</v>
      </c>
      <c r="N739" s="183" t="s">
        <v>38</v>
      </c>
      <c r="P739" s="158">
        <f>O739*H739</f>
        <v>0</v>
      </c>
      <c r="Q739" s="158">
        <v>1.3299999999999999E-2</v>
      </c>
      <c r="R739" s="158">
        <f>Q739*H739</f>
        <v>7.9799999999999996E-2</v>
      </c>
      <c r="S739" s="158">
        <v>0</v>
      </c>
      <c r="T739" s="159">
        <f>S739*H739</f>
        <v>0</v>
      </c>
      <c r="AR739" s="160" t="s">
        <v>266</v>
      </c>
      <c r="AT739" s="160" t="s">
        <v>401</v>
      </c>
      <c r="AU739" s="160" t="s">
        <v>82</v>
      </c>
      <c r="AY739" s="17" t="s">
        <v>201</v>
      </c>
      <c r="BE739" s="161">
        <f>IF(N739="základní",J739,0)</f>
        <v>0</v>
      </c>
      <c r="BF739" s="161">
        <f>IF(N739="snížená",J739,0)</f>
        <v>0</v>
      </c>
      <c r="BG739" s="161">
        <f>IF(N739="zákl. přenesená",J739,0)</f>
        <v>0</v>
      </c>
      <c r="BH739" s="161">
        <f>IF(N739="sníž. přenesená",J739,0)</f>
        <v>0</v>
      </c>
      <c r="BI739" s="161">
        <f>IF(N739="nulová",J739,0)</f>
        <v>0</v>
      </c>
      <c r="BJ739" s="17" t="s">
        <v>80</v>
      </c>
      <c r="BK739" s="161">
        <f>ROUND(I739*H739,2)</f>
        <v>0</v>
      </c>
      <c r="BL739" s="17" t="s">
        <v>208</v>
      </c>
      <c r="BM739" s="160" t="s">
        <v>4777</v>
      </c>
    </row>
    <row r="740" spans="2:65" s="1" customFormat="1" ht="19.5" x14ac:dyDescent="0.2">
      <c r="B740" s="32"/>
      <c r="C740" s="254"/>
      <c r="D740" s="255" t="s">
        <v>210</v>
      </c>
      <c r="E740" s="254"/>
      <c r="F740" s="256" t="s">
        <v>703</v>
      </c>
      <c r="G740" s="254"/>
      <c r="H740" s="254"/>
      <c r="I740" s="96"/>
      <c r="L740" s="32"/>
      <c r="M740" s="162"/>
      <c r="T740" s="56"/>
      <c r="AT740" s="17" t="s">
        <v>210</v>
      </c>
      <c r="AU740" s="17" t="s">
        <v>82</v>
      </c>
    </row>
    <row r="741" spans="2:65" s="12" customFormat="1" x14ac:dyDescent="0.2">
      <c r="B741" s="163"/>
      <c r="C741" s="258"/>
      <c r="D741" s="255" t="s">
        <v>214</v>
      </c>
      <c r="E741" s="259" t="s">
        <v>1</v>
      </c>
      <c r="F741" s="260" t="s">
        <v>2097</v>
      </c>
      <c r="G741" s="258"/>
      <c r="H741" s="259" t="s">
        <v>1</v>
      </c>
      <c r="I741" s="165"/>
      <c r="L741" s="163"/>
      <c r="M741" s="166"/>
      <c r="T741" s="167"/>
      <c r="AT741" s="164" t="s">
        <v>214</v>
      </c>
      <c r="AU741" s="164" t="s">
        <v>82</v>
      </c>
      <c r="AV741" s="12" t="s">
        <v>80</v>
      </c>
      <c r="AW741" s="12" t="s">
        <v>30</v>
      </c>
      <c r="AX741" s="12" t="s">
        <v>73</v>
      </c>
      <c r="AY741" s="164" t="s">
        <v>201</v>
      </c>
    </row>
    <row r="742" spans="2:65" s="12" customFormat="1" ht="22.5" x14ac:dyDescent="0.2">
      <c r="B742" s="163"/>
      <c r="C742" s="258"/>
      <c r="D742" s="255" t="s">
        <v>214</v>
      </c>
      <c r="E742" s="259" t="s">
        <v>1</v>
      </c>
      <c r="F742" s="260" t="s">
        <v>406</v>
      </c>
      <c r="G742" s="258"/>
      <c r="H742" s="259" t="s">
        <v>1</v>
      </c>
      <c r="I742" s="165"/>
      <c r="L742" s="163"/>
      <c r="M742" s="166"/>
      <c r="T742" s="167"/>
      <c r="AT742" s="164" t="s">
        <v>214</v>
      </c>
      <c r="AU742" s="164" t="s">
        <v>82</v>
      </c>
      <c r="AV742" s="12" t="s">
        <v>80</v>
      </c>
      <c r="AW742" s="12" t="s">
        <v>30</v>
      </c>
      <c r="AX742" s="12" t="s">
        <v>73</v>
      </c>
      <c r="AY742" s="164" t="s">
        <v>201</v>
      </c>
    </row>
    <row r="743" spans="2:65" s="12" customFormat="1" x14ac:dyDescent="0.2">
      <c r="B743" s="163"/>
      <c r="C743" s="258"/>
      <c r="D743" s="255" t="s">
        <v>214</v>
      </c>
      <c r="E743" s="259" t="s">
        <v>1</v>
      </c>
      <c r="F743" s="260" t="s">
        <v>4725</v>
      </c>
      <c r="G743" s="258"/>
      <c r="H743" s="259" t="s">
        <v>1</v>
      </c>
      <c r="I743" s="165"/>
      <c r="L743" s="163"/>
      <c r="M743" s="166"/>
      <c r="T743" s="167"/>
      <c r="AT743" s="164" t="s">
        <v>214</v>
      </c>
      <c r="AU743" s="164" t="s">
        <v>82</v>
      </c>
      <c r="AV743" s="12" t="s">
        <v>80</v>
      </c>
      <c r="AW743" s="12" t="s">
        <v>30</v>
      </c>
      <c r="AX743" s="12" t="s">
        <v>73</v>
      </c>
      <c r="AY743" s="164" t="s">
        <v>201</v>
      </c>
    </row>
    <row r="744" spans="2:65" s="12" customFormat="1" x14ac:dyDescent="0.2">
      <c r="B744" s="163"/>
      <c r="C744" s="258"/>
      <c r="D744" s="255" t="s">
        <v>214</v>
      </c>
      <c r="E744" s="259" t="s">
        <v>1</v>
      </c>
      <c r="F744" s="260" t="s">
        <v>2336</v>
      </c>
      <c r="G744" s="258"/>
      <c r="H744" s="259" t="s">
        <v>1</v>
      </c>
      <c r="I744" s="165"/>
      <c r="L744" s="163"/>
      <c r="M744" s="166"/>
      <c r="T744" s="167"/>
      <c r="AT744" s="164" t="s">
        <v>214</v>
      </c>
      <c r="AU744" s="164" t="s">
        <v>82</v>
      </c>
      <c r="AV744" s="12" t="s">
        <v>80</v>
      </c>
      <c r="AW744" s="12" t="s">
        <v>30</v>
      </c>
      <c r="AX744" s="12" t="s">
        <v>73</v>
      </c>
      <c r="AY744" s="164" t="s">
        <v>201</v>
      </c>
    </row>
    <row r="745" spans="2:65" s="13" customFormat="1" x14ac:dyDescent="0.2">
      <c r="B745" s="168"/>
      <c r="C745" s="261"/>
      <c r="D745" s="255" t="s">
        <v>214</v>
      </c>
      <c r="E745" s="262" t="s">
        <v>1</v>
      </c>
      <c r="F745" s="263" t="s">
        <v>80</v>
      </c>
      <c r="G745" s="261"/>
      <c r="H745" s="264">
        <v>1</v>
      </c>
      <c r="I745" s="170"/>
      <c r="L745" s="168"/>
      <c r="M745" s="171"/>
      <c r="T745" s="172"/>
      <c r="AT745" s="169" t="s">
        <v>214</v>
      </c>
      <c r="AU745" s="169" t="s">
        <v>82</v>
      </c>
      <c r="AV745" s="13" t="s">
        <v>82</v>
      </c>
      <c r="AW745" s="13" t="s">
        <v>30</v>
      </c>
      <c r="AX745" s="13" t="s">
        <v>73</v>
      </c>
      <c r="AY745" s="169" t="s">
        <v>201</v>
      </c>
    </row>
    <row r="746" spans="2:65" s="12" customFormat="1" ht="22.5" x14ac:dyDescent="0.2">
      <c r="B746" s="163"/>
      <c r="C746" s="258"/>
      <c r="D746" s="255" t="s">
        <v>214</v>
      </c>
      <c r="E746" s="259" t="s">
        <v>1</v>
      </c>
      <c r="F746" s="260" t="s">
        <v>1664</v>
      </c>
      <c r="G746" s="258"/>
      <c r="H746" s="259" t="s">
        <v>1</v>
      </c>
      <c r="I746" s="165"/>
      <c r="L746" s="163"/>
      <c r="M746" s="166"/>
      <c r="T746" s="167"/>
      <c r="AT746" s="164" t="s">
        <v>214</v>
      </c>
      <c r="AU746" s="164" t="s">
        <v>82</v>
      </c>
      <c r="AV746" s="12" t="s">
        <v>80</v>
      </c>
      <c r="AW746" s="12" t="s">
        <v>30</v>
      </c>
      <c r="AX746" s="12" t="s">
        <v>73</v>
      </c>
      <c r="AY746" s="164" t="s">
        <v>201</v>
      </c>
    </row>
    <row r="747" spans="2:65" s="13" customFormat="1" x14ac:dyDescent="0.2">
      <c r="B747" s="168"/>
      <c r="C747" s="261"/>
      <c r="D747" s="255" t="s">
        <v>214</v>
      </c>
      <c r="E747" s="262" t="s">
        <v>1</v>
      </c>
      <c r="F747" s="263" t="s">
        <v>245</v>
      </c>
      <c r="G747" s="261"/>
      <c r="H747" s="264">
        <v>5</v>
      </c>
      <c r="I747" s="170"/>
      <c r="L747" s="168"/>
      <c r="M747" s="171"/>
      <c r="T747" s="172"/>
      <c r="AT747" s="169" t="s">
        <v>214</v>
      </c>
      <c r="AU747" s="169" t="s">
        <v>82</v>
      </c>
      <c r="AV747" s="13" t="s">
        <v>82</v>
      </c>
      <c r="AW747" s="13" t="s">
        <v>30</v>
      </c>
      <c r="AX747" s="13" t="s">
        <v>73</v>
      </c>
      <c r="AY747" s="169" t="s">
        <v>201</v>
      </c>
    </row>
    <row r="748" spans="2:65" s="14" customFormat="1" x14ac:dyDescent="0.2">
      <c r="B748" s="173"/>
      <c r="C748" s="265"/>
      <c r="D748" s="255" t="s">
        <v>214</v>
      </c>
      <c r="E748" s="266" t="s">
        <v>1</v>
      </c>
      <c r="F748" s="267" t="s">
        <v>221</v>
      </c>
      <c r="G748" s="265"/>
      <c r="H748" s="268">
        <v>6</v>
      </c>
      <c r="I748" s="175"/>
      <c r="L748" s="173"/>
      <c r="M748" s="176"/>
      <c r="T748" s="177"/>
      <c r="AT748" s="174" t="s">
        <v>214</v>
      </c>
      <c r="AU748" s="174" t="s">
        <v>82</v>
      </c>
      <c r="AV748" s="14" t="s">
        <v>208</v>
      </c>
      <c r="AW748" s="14" t="s">
        <v>30</v>
      </c>
      <c r="AX748" s="14" t="s">
        <v>80</v>
      </c>
      <c r="AY748" s="174" t="s">
        <v>201</v>
      </c>
    </row>
    <row r="749" spans="2:65" s="1" customFormat="1" ht="16.5" customHeight="1" x14ac:dyDescent="0.2">
      <c r="B749" s="152"/>
      <c r="C749" s="249" t="s">
        <v>630</v>
      </c>
      <c r="D749" s="249" t="s">
        <v>203</v>
      </c>
      <c r="E749" s="250" t="s">
        <v>2765</v>
      </c>
      <c r="F749" s="251" t="s">
        <v>3145</v>
      </c>
      <c r="G749" s="252" t="s">
        <v>269</v>
      </c>
      <c r="H749" s="253">
        <v>5.7</v>
      </c>
      <c r="I749" s="154"/>
      <c r="J749" s="155">
        <f>ROUND(I749*H749,2)</f>
        <v>0</v>
      </c>
      <c r="K749" s="153" t="s">
        <v>207</v>
      </c>
      <c r="L749" s="32"/>
      <c r="M749" s="156" t="s">
        <v>1</v>
      </c>
      <c r="N749" s="157" t="s">
        <v>38</v>
      </c>
      <c r="P749" s="158">
        <f>O749*H749</f>
        <v>0</v>
      </c>
      <c r="Q749" s="158">
        <v>1.9000000000000001E-4</v>
      </c>
      <c r="R749" s="158">
        <f>Q749*H749</f>
        <v>1.0830000000000002E-3</v>
      </c>
      <c r="S749" s="158">
        <v>0</v>
      </c>
      <c r="T749" s="159">
        <f>S749*H749</f>
        <v>0</v>
      </c>
      <c r="AR749" s="160" t="s">
        <v>208</v>
      </c>
      <c r="AT749" s="160" t="s">
        <v>203</v>
      </c>
      <c r="AU749" s="160" t="s">
        <v>82</v>
      </c>
      <c r="AY749" s="17" t="s">
        <v>201</v>
      </c>
      <c r="BE749" s="161">
        <f>IF(N749="základní",J749,0)</f>
        <v>0</v>
      </c>
      <c r="BF749" s="161">
        <f>IF(N749="snížená",J749,0)</f>
        <v>0</v>
      </c>
      <c r="BG749" s="161">
        <f>IF(N749="zákl. přenesená",J749,0)</f>
        <v>0</v>
      </c>
      <c r="BH749" s="161">
        <f>IF(N749="sníž. přenesená",J749,0)</f>
        <v>0</v>
      </c>
      <c r="BI749" s="161">
        <f>IF(N749="nulová",J749,0)</f>
        <v>0</v>
      </c>
      <c r="BJ749" s="17" t="s">
        <v>80</v>
      </c>
      <c r="BK749" s="161">
        <f>ROUND(I749*H749,2)</f>
        <v>0</v>
      </c>
      <c r="BL749" s="17" t="s">
        <v>208</v>
      </c>
      <c r="BM749" s="160" t="s">
        <v>4778</v>
      </c>
    </row>
    <row r="750" spans="2:65" s="1" customFormat="1" x14ac:dyDescent="0.2">
      <c r="B750" s="32"/>
      <c r="C750" s="254"/>
      <c r="D750" s="255" t="s">
        <v>210</v>
      </c>
      <c r="E750" s="254"/>
      <c r="F750" s="256" t="s">
        <v>3147</v>
      </c>
      <c r="G750" s="254"/>
      <c r="H750" s="254"/>
      <c r="I750" s="96"/>
      <c r="L750" s="32"/>
      <c r="M750" s="162"/>
      <c r="T750" s="56"/>
      <c r="AT750" s="17" t="s">
        <v>210</v>
      </c>
      <c r="AU750" s="17" t="s">
        <v>82</v>
      </c>
    </row>
    <row r="751" spans="2:65" s="12" customFormat="1" x14ac:dyDescent="0.2">
      <c r="B751" s="163"/>
      <c r="C751" s="258"/>
      <c r="D751" s="255" t="s">
        <v>214</v>
      </c>
      <c r="E751" s="259" t="s">
        <v>1</v>
      </c>
      <c r="F751" s="260" t="s">
        <v>2097</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4725</v>
      </c>
      <c r="G752" s="258"/>
      <c r="H752" s="259" t="s">
        <v>1</v>
      </c>
      <c r="I752" s="165"/>
      <c r="L752" s="163"/>
      <c r="M752" s="166"/>
      <c r="T752" s="167"/>
      <c r="AT752" s="164" t="s">
        <v>214</v>
      </c>
      <c r="AU752" s="164" t="s">
        <v>82</v>
      </c>
      <c r="AV752" s="12" t="s">
        <v>80</v>
      </c>
      <c r="AW752" s="12" t="s">
        <v>30</v>
      </c>
      <c r="AX752" s="12" t="s">
        <v>73</v>
      </c>
      <c r="AY752" s="164" t="s">
        <v>201</v>
      </c>
    </row>
    <row r="753" spans="2:65" s="12" customFormat="1" ht="22.5" x14ac:dyDescent="0.2">
      <c r="B753" s="163"/>
      <c r="C753" s="258"/>
      <c r="D753" s="255" t="s">
        <v>214</v>
      </c>
      <c r="E753" s="259" t="s">
        <v>1</v>
      </c>
      <c r="F753" s="260" t="s">
        <v>4779</v>
      </c>
      <c r="G753" s="258"/>
      <c r="H753" s="259" t="s">
        <v>1</v>
      </c>
      <c r="I753" s="165"/>
      <c r="L753" s="163"/>
      <c r="M753" s="166"/>
      <c r="T753" s="167"/>
      <c r="AT753" s="164" t="s">
        <v>214</v>
      </c>
      <c r="AU753" s="164" t="s">
        <v>82</v>
      </c>
      <c r="AV753" s="12" t="s">
        <v>80</v>
      </c>
      <c r="AW753" s="12" t="s">
        <v>30</v>
      </c>
      <c r="AX753" s="12" t="s">
        <v>73</v>
      </c>
      <c r="AY753" s="164" t="s">
        <v>201</v>
      </c>
    </row>
    <row r="754" spans="2:65" s="13" customFormat="1" x14ac:dyDescent="0.2">
      <c r="B754" s="168"/>
      <c r="C754" s="261"/>
      <c r="D754" s="255" t="s">
        <v>214</v>
      </c>
      <c r="E754" s="262" t="s">
        <v>1</v>
      </c>
      <c r="F754" s="263" t="s">
        <v>4747</v>
      </c>
      <c r="G754" s="261"/>
      <c r="H754" s="264">
        <v>5.7</v>
      </c>
      <c r="I754" s="170"/>
      <c r="L754" s="168"/>
      <c r="M754" s="171"/>
      <c r="T754" s="172"/>
      <c r="AT754" s="169" t="s">
        <v>214</v>
      </c>
      <c r="AU754" s="169" t="s">
        <v>82</v>
      </c>
      <c r="AV754" s="13" t="s">
        <v>82</v>
      </c>
      <c r="AW754" s="13" t="s">
        <v>30</v>
      </c>
      <c r="AX754" s="13" t="s">
        <v>73</v>
      </c>
      <c r="AY754" s="169" t="s">
        <v>201</v>
      </c>
    </row>
    <row r="755" spans="2:65" s="14" customFormat="1" x14ac:dyDescent="0.2">
      <c r="B755" s="173"/>
      <c r="C755" s="265"/>
      <c r="D755" s="255" t="s">
        <v>214</v>
      </c>
      <c r="E755" s="266" t="s">
        <v>1</v>
      </c>
      <c r="F755" s="267" t="s">
        <v>221</v>
      </c>
      <c r="G755" s="265"/>
      <c r="H755" s="268">
        <v>5.7</v>
      </c>
      <c r="I755" s="175"/>
      <c r="L755" s="173"/>
      <c r="M755" s="176"/>
      <c r="T755" s="177"/>
      <c r="AT755" s="174" t="s">
        <v>214</v>
      </c>
      <c r="AU755" s="174" t="s">
        <v>82</v>
      </c>
      <c r="AV755" s="14" t="s">
        <v>208</v>
      </c>
      <c r="AW755" s="14" t="s">
        <v>30</v>
      </c>
      <c r="AX755" s="14" t="s">
        <v>80</v>
      </c>
      <c r="AY755" s="174" t="s">
        <v>201</v>
      </c>
    </row>
    <row r="756" spans="2:65" s="1" customFormat="1" ht="16.5" customHeight="1" x14ac:dyDescent="0.2">
      <c r="B756" s="152"/>
      <c r="C756" s="249" t="s">
        <v>636</v>
      </c>
      <c r="D756" s="249" t="s">
        <v>203</v>
      </c>
      <c r="E756" s="250" t="s">
        <v>3150</v>
      </c>
      <c r="F756" s="251" t="s">
        <v>3151</v>
      </c>
      <c r="G756" s="252" t="s">
        <v>269</v>
      </c>
      <c r="H756" s="253">
        <v>78</v>
      </c>
      <c r="I756" s="154"/>
      <c r="J756" s="155">
        <f>ROUND(I756*H756,2)</f>
        <v>0</v>
      </c>
      <c r="K756" s="153" t="s">
        <v>207</v>
      </c>
      <c r="L756" s="32"/>
      <c r="M756" s="156" t="s">
        <v>1</v>
      </c>
      <c r="N756" s="157" t="s">
        <v>38</v>
      </c>
      <c r="P756" s="158">
        <f>O756*H756</f>
        <v>0</v>
      </c>
      <c r="Q756" s="158">
        <v>9.0000000000000006E-5</v>
      </c>
      <c r="R756" s="158">
        <f>Q756*H756</f>
        <v>7.0200000000000002E-3</v>
      </c>
      <c r="S756" s="158">
        <v>0</v>
      </c>
      <c r="T756" s="159">
        <f>S756*H756</f>
        <v>0</v>
      </c>
      <c r="AR756" s="160" t="s">
        <v>208</v>
      </c>
      <c r="AT756" s="160" t="s">
        <v>203</v>
      </c>
      <c r="AU756" s="160" t="s">
        <v>82</v>
      </c>
      <c r="AY756" s="17" t="s">
        <v>201</v>
      </c>
      <c r="BE756" s="161">
        <f>IF(N756="základní",J756,0)</f>
        <v>0</v>
      </c>
      <c r="BF756" s="161">
        <f>IF(N756="snížená",J756,0)</f>
        <v>0</v>
      </c>
      <c r="BG756" s="161">
        <f>IF(N756="zákl. přenesená",J756,0)</f>
        <v>0</v>
      </c>
      <c r="BH756" s="161">
        <f>IF(N756="sníž. přenesená",J756,0)</f>
        <v>0</v>
      </c>
      <c r="BI756" s="161">
        <f>IF(N756="nulová",J756,0)</f>
        <v>0</v>
      </c>
      <c r="BJ756" s="17" t="s">
        <v>80</v>
      </c>
      <c r="BK756" s="161">
        <f>ROUND(I756*H756,2)</f>
        <v>0</v>
      </c>
      <c r="BL756" s="17" t="s">
        <v>208</v>
      </c>
      <c r="BM756" s="160" t="s">
        <v>4780</v>
      </c>
    </row>
    <row r="757" spans="2:65" s="1" customFormat="1" x14ac:dyDescent="0.2">
      <c r="B757" s="32"/>
      <c r="C757" s="254"/>
      <c r="D757" s="255" t="s">
        <v>210</v>
      </c>
      <c r="E757" s="254"/>
      <c r="F757" s="256" t="s">
        <v>3151</v>
      </c>
      <c r="G757" s="254"/>
      <c r="H757" s="254"/>
      <c r="I757" s="96"/>
      <c r="L757" s="32"/>
      <c r="M757" s="162"/>
      <c r="T757" s="56"/>
      <c r="AT757" s="17" t="s">
        <v>210</v>
      </c>
      <c r="AU757" s="17" t="s">
        <v>82</v>
      </c>
    </row>
    <row r="758" spans="2:65" s="12" customFormat="1" x14ac:dyDescent="0.2">
      <c r="B758" s="163"/>
      <c r="C758" s="258"/>
      <c r="D758" s="255" t="s">
        <v>214</v>
      </c>
      <c r="E758" s="259" t="s">
        <v>1</v>
      </c>
      <c r="F758" s="260" t="s">
        <v>2097</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3034</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4725</v>
      </c>
      <c r="G760" s="258"/>
      <c r="H760" s="259" t="s">
        <v>1</v>
      </c>
      <c r="I760" s="165"/>
      <c r="L760" s="163"/>
      <c r="M760" s="166"/>
      <c r="T760" s="167"/>
      <c r="AT760" s="164" t="s">
        <v>214</v>
      </c>
      <c r="AU760" s="164" t="s">
        <v>82</v>
      </c>
      <c r="AV760" s="12" t="s">
        <v>80</v>
      </c>
      <c r="AW760" s="12" t="s">
        <v>30</v>
      </c>
      <c r="AX760" s="12" t="s">
        <v>73</v>
      </c>
      <c r="AY760" s="164" t="s">
        <v>201</v>
      </c>
    </row>
    <row r="761" spans="2:65" s="12" customFormat="1" x14ac:dyDescent="0.2">
      <c r="B761" s="163"/>
      <c r="C761" s="258"/>
      <c r="D761" s="255" t="s">
        <v>214</v>
      </c>
      <c r="E761" s="259" t="s">
        <v>1</v>
      </c>
      <c r="F761" s="260" t="s">
        <v>558</v>
      </c>
      <c r="G761" s="258"/>
      <c r="H761" s="259" t="s">
        <v>1</v>
      </c>
      <c r="I761" s="165"/>
      <c r="L761" s="163"/>
      <c r="M761" s="166"/>
      <c r="T761" s="167"/>
      <c r="AT761" s="164" t="s">
        <v>214</v>
      </c>
      <c r="AU761" s="164" t="s">
        <v>82</v>
      </c>
      <c r="AV761" s="12" t="s">
        <v>80</v>
      </c>
      <c r="AW761" s="12" t="s">
        <v>30</v>
      </c>
      <c r="AX761" s="12" t="s">
        <v>73</v>
      </c>
      <c r="AY761" s="164" t="s">
        <v>201</v>
      </c>
    </row>
    <row r="762" spans="2:65" s="12" customFormat="1" x14ac:dyDescent="0.2">
      <c r="B762" s="163"/>
      <c r="C762" s="258"/>
      <c r="D762" s="255" t="s">
        <v>214</v>
      </c>
      <c r="E762" s="259" t="s">
        <v>1</v>
      </c>
      <c r="F762" s="260" t="s">
        <v>4735</v>
      </c>
      <c r="G762" s="258"/>
      <c r="H762" s="259" t="s">
        <v>1</v>
      </c>
      <c r="I762" s="165"/>
      <c r="L762" s="163"/>
      <c r="M762" s="166"/>
      <c r="T762" s="167"/>
      <c r="AT762" s="164" t="s">
        <v>214</v>
      </c>
      <c r="AU762" s="164" t="s">
        <v>82</v>
      </c>
      <c r="AV762" s="12" t="s">
        <v>80</v>
      </c>
      <c r="AW762" s="12" t="s">
        <v>30</v>
      </c>
      <c r="AX762" s="12" t="s">
        <v>73</v>
      </c>
      <c r="AY762" s="164" t="s">
        <v>201</v>
      </c>
    </row>
    <row r="763" spans="2:65" s="13" customFormat="1" x14ac:dyDescent="0.2">
      <c r="B763" s="168"/>
      <c r="C763" s="261"/>
      <c r="D763" s="255" t="s">
        <v>214</v>
      </c>
      <c r="E763" s="262" t="s">
        <v>1</v>
      </c>
      <c r="F763" s="263" t="s">
        <v>4736</v>
      </c>
      <c r="G763" s="261"/>
      <c r="H763" s="264">
        <v>78</v>
      </c>
      <c r="I763" s="170"/>
      <c r="L763" s="168"/>
      <c r="M763" s="171"/>
      <c r="T763" s="172"/>
      <c r="AT763" s="169" t="s">
        <v>214</v>
      </c>
      <c r="AU763" s="169" t="s">
        <v>82</v>
      </c>
      <c r="AV763" s="13" t="s">
        <v>82</v>
      </c>
      <c r="AW763" s="13" t="s">
        <v>30</v>
      </c>
      <c r="AX763" s="13" t="s">
        <v>73</v>
      </c>
      <c r="AY763" s="169" t="s">
        <v>201</v>
      </c>
    </row>
    <row r="764" spans="2:65" s="14" customFormat="1" x14ac:dyDescent="0.2">
      <c r="B764" s="173"/>
      <c r="C764" s="265"/>
      <c r="D764" s="255" t="s">
        <v>214</v>
      </c>
      <c r="E764" s="266" t="s">
        <v>1</v>
      </c>
      <c r="F764" s="267" t="s">
        <v>221</v>
      </c>
      <c r="G764" s="265"/>
      <c r="H764" s="268">
        <v>78</v>
      </c>
      <c r="I764" s="175"/>
      <c r="L764" s="173"/>
      <c r="M764" s="176"/>
      <c r="T764" s="177"/>
      <c r="AT764" s="174" t="s">
        <v>214</v>
      </c>
      <c r="AU764" s="174" t="s">
        <v>82</v>
      </c>
      <c r="AV764" s="14" t="s">
        <v>208</v>
      </c>
      <c r="AW764" s="14" t="s">
        <v>30</v>
      </c>
      <c r="AX764" s="14" t="s">
        <v>80</v>
      </c>
      <c r="AY764" s="174" t="s">
        <v>201</v>
      </c>
    </row>
    <row r="765" spans="2:65" s="11" customFormat="1" ht="22.9" customHeight="1" x14ac:dyDescent="0.2">
      <c r="B765" s="140"/>
      <c r="C765" s="276"/>
      <c r="D765" s="277" t="s">
        <v>72</v>
      </c>
      <c r="E765" s="278" t="s">
        <v>275</v>
      </c>
      <c r="F765" s="278" t="s">
        <v>710</v>
      </c>
      <c r="G765" s="276"/>
      <c r="H765" s="276"/>
      <c r="I765" s="143"/>
      <c r="J765" s="151">
        <f>BK765</f>
        <v>0</v>
      </c>
      <c r="L765" s="140"/>
      <c r="M765" s="145"/>
      <c r="P765" s="146">
        <f>SUM(P766:P775)</f>
        <v>0</v>
      </c>
      <c r="R765" s="146">
        <f>SUM(R766:R775)</f>
        <v>0</v>
      </c>
      <c r="T765" s="147">
        <f>SUM(T766:T775)</f>
        <v>1.256</v>
      </c>
      <c r="AR765" s="141" t="s">
        <v>80</v>
      </c>
      <c r="AT765" s="148" t="s">
        <v>72</v>
      </c>
      <c r="AU765" s="148" t="s">
        <v>80</v>
      </c>
      <c r="AY765" s="141" t="s">
        <v>201</v>
      </c>
      <c r="BK765" s="149">
        <f>SUM(BK766:BK775)</f>
        <v>0</v>
      </c>
    </row>
    <row r="766" spans="2:65" s="1" customFormat="1" ht="16.5" customHeight="1" x14ac:dyDescent="0.2">
      <c r="B766" s="152"/>
      <c r="C766" s="249" t="s">
        <v>643</v>
      </c>
      <c r="D766" s="249" t="s">
        <v>203</v>
      </c>
      <c r="E766" s="250" t="s">
        <v>3154</v>
      </c>
      <c r="F766" s="251" t="s">
        <v>3155</v>
      </c>
      <c r="G766" s="252" t="s">
        <v>206</v>
      </c>
      <c r="H766" s="253">
        <v>62.8</v>
      </c>
      <c r="I766" s="154"/>
      <c r="J766" s="155">
        <f>ROUND(I766*H766,2)</f>
        <v>0</v>
      </c>
      <c r="K766" s="153" t="s">
        <v>207</v>
      </c>
      <c r="L766" s="32"/>
      <c r="M766" s="156" t="s">
        <v>1</v>
      </c>
      <c r="N766" s="157" t="s">
        <v>38</v>
      </c>
      <c r="P766" s="158">
        <f>O766*H766</f>
        <v>0</v>
      </c>
      <c r="Q766" s="158">
        <v>0</v>
      </c>
      <c r="R766" s="158">
        <f>Q766*H766</f>
        <v>0</v>
      </c>
      <c r="S766" s="158">
        <v>0.02</v>
      </c>
      <c r="T766" s="159">
        <f>S766*H766</f>
        <v>1.256</v>
      </c>
      <c r="AR766" s="160" t="s">
        <v>208</v>
      </c>
      <c r="AT766" s="160" t="s">
        <v>203</v>
      </c>
      <c r="AU766" s="160" t="s">
        <v>82</v>
      </c>
      <c r="AY766" s="17" t="s">
        <v>201</v>
      </c>
      <c r="BE766" s="161">
        <f>IF(N766="základní",J766,0)</f>
        <v>0</v>
      </c>
      <c r="BF766" s="161">
        <f>IF(N766="snížená",J766,0)</f>
        <v>0</v>
      </c>
      <c r="BG766" s="161">
        <f>IF(N766="zákl. přenesená",J766,0)</f>
        <v>0</v>
      </c>
      <c r="BH766" s="161">
        <f>IF(N766="sníž. přenesená",J766,0)</f>
        <v>0</v>
      </c>
      <c r="BI766" s="161">
        <f>IF(N766="nulová",J766,0)</f>
        <v>0</v>
      </c>
      <c r="BJ766" s="17" t="s">
        <v>80</v>
      </c>
      <c r="BK766" s="161">
        <f>ROUND(I766*H766,2)</f>
        <v>0</v>
      </c>
      <c r="BL766" s="17" t="s">
        <v>208</v>
      </c>
      <c r="BM766" s="160" t="s">
        <v>4781</v>
      </c>
    </row>
    <row r="767" spans="2:65" s="1" customFormat="1" ht="19.5" x14ac:dyDescent="0.2">
      <c r="B767" s="32"/>
      <c r="C767" s="254"/>
      <c r="D767" s="255" t="s">
        <v>210</v>
      </c>
      <c r="E767" s="254"/>
      <c r="F767" s="256" t="s">
        <v>3157</v>
      </c>
      <c r="G767" s="254"/>
      <c r="H767" s="254"/>
      <c r="I767" s="96"/>
      <c r="L767" s="32"/>
      <c r="M767" s="162"/>
      <c r="T767" s="56"/>
      <c r="AT767" s="17" t="s">
        <v>210</v>
      </c>
      <c r="AU767" s="17" t="s">
        <v>82</v>
      </c>
    </row>
    <row r="768" spans="2:65" s="1" customFormat="1" ht="68.25" x14ac:dyDescent="0.2">
      <c r="B768" s="32"/>
      <c r="C768" s="254"/>
      <c r="D768" s="255" t="s">
        <v>212</v>
      </c>
      <c r="E768" s="254"/>
      <c r="F768" s="257" t="s">
        <v>726</v>
      </c>
      <c r="G768" s="254"/>
      <c r="H768" s="254"/>
      <c r="I768" s="96"/>
      <c r="L768" s="32"/>
      <c r="M768" s="162"/>
      <c r="T768" s="56"/>
      <c r="AT768" s="17" t="s">
        <v>212</v>
      </c>
      <c r="AU768" s="17" t="s">
        <v>82</v>
      </c>
    </row>
    <row r="769" spans="2:65" s="12" customFormat="1" x14ac:dyDescent="0.2">
      <c r="B769" s="163"/>
      <c r="C769" s="258"/>
      <c r="D769" s="255" t="s">
        <v>214</v>
      </c>
      <c r="E769" s="259" t="s">
        <v>1</v>
      </c>
      <c r="F769" s="260" t="s">
        <v>2932</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2933</v>
      </c>
      <c r="G770" s="258"/>
      <c r="H770" s="259" t="s">
        <v>1</v>
      </c>
      <c r="I770" s="165"/>
      <c r="L770" s="163"/>
      <c r="M770" s="166"/>
      <c r="T770" s="167"/>
      <c r="AT770" s="164" t="s">
        <v>214</v>
      </c>
      <c r="AU770" s="164" t="s">
        <v>82</v>
      </c>
      <c r="AV770" s="12" t="s">
        <v>80</v>
      </c>
      <c r="AW770" s="12" t="s">
        <v>30</v>
      </c>
      <c r="AX770" s="12" t="s">
        <v>73</v>
      </c>
      <c r="AY770" s="164" t="s">
        <v>201</v>
      </c>
    </row>
    <row r="771" spans="2:65" s="12" customFormat="1" x14ac:dyDescent="0.2">
      <c r="B771" s="163"/>
      <c r="C771" s="258"/>
      <c r="D771" s="255" t="s">
        <v>214</v>
      </c>
      <c r="E771" s="259" t="s">
        <v>1</v>
      </c>
      <c r="F771" s="260" t="s">
        <v>4678</v>
      </c>
      <c r="G771" s="258"/>
      <c r="H771" s="259" t="s">
        <v>1</v>
      </c>
      <c r="I771" s="165"/>
      <c r="L771" s="163"/>
      <c r="M771" s="166"/>
      <c r="T771" s="167"/>
      <c r="AT771" s="164" t="s">
        <v>214</v>
      </c>
      <c r="AU771" s="164" t="s">
        <v>82</v>
      </c>
      <c r="AV771" s="12" t="s">
        <v>80</v>
      </c>
      <c r="AW771" s="12" t="s">
        <v>30</v>
      </c>
      <c r="AX771" s="12" t="s">
        <v>73</v>
      </c>
      <c r="AY771" s="164" t="s">
        <v>201</v>
      </c>
    </row>
    <row r="772" spans="2:65" s="12" customFormat="1" x14ac:dyDescent="0.2">
      <c r="B772" s="163"/>
      <c r="C772" s="258"/>
      <c r="D772" s="255" t="s">
        <v>214</v>
      </c>
      <c r="E772" s="259" t="s">
        <v>1</v>
      </c>
      <c r="F772" s="260" t="s">
        <v>883</v>
      </c>
      <c r="G772" s="258"/>
      <c r="H772" s="259" t="s">
        <v>1</v>
      </c>
      <c r="I772" s="165"/>
      <c r="L772" s="163"/>
      <c r="M772" s="166"/>
      <c r="T772" s="167"/>
      <c r="AT772" s="164" t="s">
        <v>214</v>
      </c>
      <c r="AU772" s="164" t="s">
        <v>82</v>
      </c>
      <c r="AV772" s="12" t="s">
        <v>80</v>
      </c>
      <c r="AW772" s="12" t="s">
        <v>30</v>
      </c>
      <c r="AX772" s="12" t="s">
        <v>73</v>
      </c>
      <c r="AY772" s="164" t="s">
        <v>201</v>
      </c>
    </row>
    <row r="773" spans="2:65" s="12" customFormat="1" x14ac:dyDescent="0.2">
      <c r="B773" s="163"/>
      <c r="C773" s="258"/>
      <c r="D773" s="255" t="s">
        <v>214</v>
      </c>
      <c r="E773" s="259" t="s">
        <v>1</v>
      </c>
      <c r="F773" s="260" t="s">
        <v>4685</v>
      </c>
      <c r="G773" s="258"/>
      <c r="H773" s="259" t="s">
        <v>1</v>
      </c>
      <c r="I773" s="165"/>
      <c r="L773" s="163"/>
      <c r="M773" s="166"/>
      <c r="T773" s="167"/>
      <c r="AT773" s="164" t="s">
        <v>214</v>
      </c>
      <c r="AU773" s="164" t="s">
        <v>82</v>
      </c>
      <c r="AV773" s="12" t="s">
        <v>80</v>
      </c>
      <c r="AW773" s="12" t="s">
        <v>30</v>
      </c>
      <c r="AX773" s="12" t="s">
        <v>73</v>
      </c>
      <c r="AY773" s="164" t="s">
        <v>201</v>
      </c>
    </row>
    <row r="774" spans="2:65" s="13" customFormat="1" x14ac:dyDescent="0.2">
      <c r="B774" s="168"/>
      <c r="C774" s="261"/>
      <c r="D774" s="255" t="s">
        <v>214</v>
      </c>
      <c r="E774" s="262" t="s">
        <v>1</v>
      </c>
      <c r="F774" s="263" t="s">
        <v>4686</v>
      </c>
      <c r="G774" s="261"/>
      <c r="H774" s="264">
        <v>62.8</v>
      </c>
      <c r="I774" s="170"/>
      <c r="L774" s="168"/>
      <c r="M774" s="171"/>
      <c r="T774" s="172"/>
      <c r="AT774" s="169" t="s">
        <v>214</v>
      </c>
      <c r="AU774" s="169" t="s">
        <v>82</v>
      </c>
      <c r="AV774" s="13" t="s">
        <v>82</v>
      </c>
      <c r="AW774" s="13" t="s">
        <v>30</v>
      </c>
      <c r="AX774" s="13" t="s">
        <v>73</v>
      </c>
      <c r="AY774" s="169" t="s">
        <v>201</v>
      </c>
    </row>
    <row r="775" spans="2:65" s="14" customFormat="1" x14ac:dyDescent="0.2">
      <c r="B775" s="173"/>
      <c r="C775" s="265"/>
      <c r="D775" s="255" t="s">
        <v>214</v>
      </c>
      <c r="E775" s="266" t="s">
        <v>1</v>
      </c>
      <c r="F775" s="267" t="s">
        <v>221</v>
      </c>
      <c r="G775" s="265"/>
      <c r="H775" s="268">
        <v>62.8</v>
      </c>
      <c r="I775" s="175"/>
      <c r="L775" s="173"/>
      <c r="M775" s="176"/>
      <c r="T775" s="177"/>
      <c r="AT775" s="174" t="s">
        <v>214</v>
      </c>
      <c r="AU775" s="174" t="s">
        <v>82</v>
      </c>
      <c r="AV775" s="14" t="s">
        <v>208</v>
      </c>
      <c r="AW775" s="14" t="s">
        <v>30</v>
      </c>
      <c r="AX775" s="14" t="s">
        <v>80</v>
      </c>
      <c r="AY775" s="174" t="s">
        <v>201</v>
      </c>
    </row>
    <row r="776" spans="2:65" s="11" customFormat="1" ht="22.9" customHeight="1" x14ac:dyDescent="0.2">
      <c r="B776" s="140"/>
      <c r="C776" s="276"/>
      <c r="D776" s="277" t="s">
        <v>72</v>
      </c>
      <c r="E776" s="278" t="s">
        <v>727</v>
      </c>
      <c r="F776" s="278" t="s">
        <v>728</v>
      </c>
      <c r="G776" s="276"/>
      <c r="H776" s="276"/>
      <c r="I776" s="143"/>
      <c r="J776" s="151">
        <f>BK776</f>
        <v>0</v>
      </c>
      <c r="L776" s="140"/>
      <c r="M776" s="145"/>
      <c r="P776" s="146">
        <f>SUM(P777:P842)</f>
        <v>0</v>
      </c>
      <c r="R776" s="146">
        <f>SUM(R777:R842)</f>
        <v>0</v>
      </c>
      <c r="T776" s="147">
        <f>SUM(T777:T842)</f>
        <v>0</v>
      </c>
      <c r="AR776" s="141" t="s">
        <v>80</v>
      </c>
      <c r="AT776" s="148" t="s">
        <v>72</v>
      </c>
      <c r="AU776" s="148" t="s">
        <v>80</v>
      </c>
      <c r="AY776" s="141" t="s">
        <v>201</v>
      </c>
      <c r="BK776" s="149">
        <f>SUM(BK777:BK842)</f>
        <v>0</v>
      </c>
    </row>
    <row r="777" spans="2:65" s="1" customFormat="1" ht="16.5" customHeight="1" x14ac:dyDescent="0.2">
      <c r="B777" s="152"/>
      <c r="C777" s="249" t="s">
        <v>647</v>
      </c>
      <c r="D777" s="249" t="s">
        <v>203</v>
      </c>
      <c r="E777" s="250" t="s">
        <v>730</v>
      </c>
      <c r="F777" s="251" t="s">
        <v>731</v>
      </c>
      <c r="G777" s="252" t="s">
        <v>404</v>
      </c>
      <c r="H777" s="253">
        <v>45.238</v>
      </c>
      <c r="I777" s="154"/>
      <c r="J777" s="155">
        <f>ROUND(I777*H777,2)</f>
        <v>0</v>
      </c>
      <c r="K777" s="153" t="s">
        <v>207</v>
      </c>
      <c r="L777" s="32"/>
      <c r="M777" s="156" t="s">
        <v>1</v>
      </c>
      <c r="N777" s="157" t="s">
        <v>38</v>
      </c>
      <c r="P777" s="158">
        <f>O777*H777</f>
        <v>0</v>
      </c>
      <c r="Q777" s="158">
        <v>0</v>
      </c>
      <c r="R777" s="158">
        <f>Q777*H777</f>
        <v>0</v>
      </c>
      <c r="S777" s="158">
        <v>0</v>
      </c>
      <c r="T777" s="159">
        <f>S777*H777</f>
        <v>0</v>
      </c>
      <c r="AR777" s="160" t="s">
        <v>208</v>
      </c>
      <c r="AT777" s="160" t="s">
        <v>203</v>
      </c>
      <c r="AU777" s="160" t="s">
        <v>82</v>
      </c>
      <c r="AY777" s="17" t="s">
        <v>201</v>
      </c>
      <c r="BE777" s="161">
        <f>IF(N777="základní",J777,0)</f>
        <v>0</v>
      </c>
      <c r="BF777" s="161">
        <f>IF(N777="snížená",J777,0)</f>
        <v>0</v>
      </c>
      <c r="BG777" s="161">
        <f>IF(N777="zákl. přenesená",J777,0)</f>
        <v>0</v>
      </c>
      <c r="BH777" s="161">
        <f>IF(N777="sníž. přenesená",J777,0)</f>
        <v>0</v>
      </c>
      <c r="BI777" s="161">
        <f>IF(N777="nulová",J777,0)</f>
        <v>0</v>
      </c>
      <c r="BJ777" s="17" t="s">
        <v>80</v>
      </c>
      <c r="BK777" s="161">
        <f>ROUND(I777*H777,2)</f>
        <v>0</v>
      </c>
      <c r="BL777" s="17" t="s">
        <v>208</v>
      </c>
      <c r="BM777" s="160" t="s">
        <v>4782</v>
      </c>
    </row>
    <row r="778" spans="2:65" s="1" customFormat="1" ht="19.5" x14ac:dyDescent="0.2">
      <c r="B778" s="32"/>
      <c r="C778" s="254"/>
      <c r="D778" s="255" t="s">
        <v>210</v>
      </c>
      <c r="E778" s="254"/>
      <c r="F778" s="256" t="s">
        <v>733</v>
      </c>
      <c r="G778" s="254"/>
      <c r="H778" s="254"/>
      <c r="I778" s="96"/>
      <c r="L778" s="32"/>
      <c r="M778" s="162"/>
      <c r="T778" s="56"/>
      <c r="AT778" s="17" t="s">
        <v>210</v>
      </c>
      <c r="AU778" s="17" t="s">
        <v>82</v>
      </c>
    </row>
    <row r="779" spans="2:65" s="1" customFormat="1" ht="97.5" x14ac:dyDescent="0.2">
      <c r="B779" s="32"/>
      <c r="C779" s="254"/>
      <c r="D779" s="255" t="s">
        <v>212</v>
      </c>
      <c r="E779" s="254"/>
      <c r="F779" s="257" t="s">
        <v>734</v>
      </c>
      <c r="G779" s="254"/>
      <c r="H779" s="254"/>
      <c r="I779" s="96"/>
      <c r="L779" s="32"/>
      <c r="M779" s="162"/>
      <c r="T779" s="56"/>
      <c r="AT779" s="17" t="s">
        <v>212</v>
      </c>
      <c r="AU779" s="17" t="s">
        <v>82</v>
      </c>
    </row>
    <row r="780" spans="2:65" s="12" customFormat="1" x14ac:dyDescent="0.2">
      <c r="B780" s="163"/>
      <c r="C780" s="258"/>
      <c r="D780" s="255" t="s">
        <v>214</v>
      </c>
      <c r="E780" s="259" t="s">
        <v>1</v>
      </c>
      <c r="F780" s="260" t="s">
        <v>2932</v>
      </c>
      <c r="G780" s="258"/>
      <c r="H780" s="259" t="s">
        <v>1</v>
      </c>
      <c r="I780" s="165"/>
      <c r="L780" s="163"/>
      <c r="M780" s="166"/>
      <c r="T780" s="167"/>
      <c r="AT780" s="164" t="s">
        <v>214</v>
      </c>
      <c r="AU780" s="164" t="s">
        <v>82</v>
      </c>
      <c r="AV780" s="12" t="s">
        <v>80</v>
      </c>
      <c r="AW780" s="12" t="s">
        <v>30</v>
      </c>
      <c r="AX780" s="12" t="s">
        <v>73</v>
      </c>
      <c r="AY780" s="164" t="s">
        <v>201</v>
      </c>
    </row>
    <row r="781" spans="2:65" s="12" customFormat="1" x14ac:dyDescent="0.2">
      <c r="B781" s="163"/>
      <c r="C781" s="258"/>
      <c r="D781" s="255" t="s">
        <v>214</v>
      </c>
      <c r="E781" s="259" t="s">
        <v>1</v>
      </c>
      <c r="F781" s="260" t="s">
        <v>2933</v>
      </c>
      <c r="G781" s="258"/>
      <c r="H781" s="259" t="s">
        <v>1</v>
      </c>
      <c r="I781" s="165"/>
      <c r="L781" s="163"/>
      <c r="M781" s="166"/>
      <c r="T781" s="167"/>
      <c r="AT781" s="164" t="s">
        <v>214</v>
      </c>
      <c r="AU781" s="164" t="s">
        <v>82</v>
      </c>
      <c r="AV781" s="12" t="s">
        <v>80</v>
      </c>
      <c r="AW781" s="12" t="s">
        <v>30</v>
      </c>
      <c r="AX781" s="12" t="s">
        <v>73</v>
      </c>
      <c r="AY781" s="164" t="s">
        <v>201</v>
      </c>
    </row>
    <row r="782" spans="2:65" s="12" customFormat="1" x14ac:dyDescent="0.2">
      <c r="B782" s="163"/>
      <c r="C782" s="258"/>
      <c r="D782" s="255" t="s">
        <v>214</v>
      </c>
      <c r="E782" s="259" t="s">
        <v>1</v>
      </c>
      <c r="F782" s="260" t="s">
        <v>735</v>
      </c>
      <c r="G782" s="258"/>
      <c r="H782" s="259" t="s">
        <v>1</v>
      </c>
      <c r="I782" s="165"/>
      <c r="L782" s="163"/>
      <c r="M782" s="166"/>
      <c r="T782" s="167"/>
      <c r="AT782" s="164" t="s">
        <v>214</v>
      </c>
      <c r="AU782" s="164" t="s">
        <v>82</v>
      </c>
      <c r="AV782" s="12" t="s">
        <v>80</v>
      </c>
      <c r="AW782" s="12" t="s">
        <v>30</v>
      </c>
      <c r="AX782" s="12" t="s">
        <v>73</v>
      </c>
      <c r="AY782" s="164" t="s">
        <v>201</v>
      </c>
    </row>
    <row r="783" spans="2:65" s="12" customFormat="1" ht="22.5" x14ac:dyDescent="0.2">
      <c r="B783" s="163"/>
      <c r="C783" s="258"/>
      <c r="D783" s="255" t="s">
        <v>214</v>
      </c>
      <c r="E783" s="259" t="s">
        <v>1</v>
      </c>
      <c r="F783" s="260" t="s">
        <v>736</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227</v>
      </c>
      <c r="G784" s="258"/>
      <c r="H784" s="259" t="s">
        <v>1</v>
      </c>
      <c r="I784" s="165"/>
      <c r="L784" s="163"/>
      <c r="M784" s="166"/>
      <c r="T784" s="167"/>
      <c r="AT784" s="164" t="s">
        <v>214</v>
      </c>
      <c r="AU784" s="164" t="s">
        <v>82</v>
      </c>
      <c r="AV784" s="12" t="s">
        <v>80</v>
      </c>
      <c r="AW784" s="12" t="s">
        <v>30</v>
      </c>
      <c r="AX784" s="12" t="s">
        <v>73</v>
      </c>
      <c r="AY784" s="164" t="s">
        <v>201</v>
      </c>
    </row>
    <row r="785" spans="2:65" s="12" customFormat="1" x14ac:dyDescent="0.2">
      <c r="B785" s="163"/>
      <c r="C785" s="258"/>
      <c r="D785" s="255" t="s">
        <v>214</v>
      </c>
      <c r="E785" s="259" t="s">
        <v>1</v>
      </c>
      <c r="F785" s="260" t="s">
        <v>4678</v>
      </c>
      <c r="G785" s="258"/>
      <c r="H785" s="259" t="s">
        <v>1</v>
      </c>
      <c r="I785" s="165"/>
      <c r="L785" s="163"/>
      <c r="M785" s="166"/>
      <c r="T785" s="167"/>
      <c r="AT785" s="164" t="s">
        <v>214</v>
      </c>
      <c r="AU785" s="164" t="s">
        <v>82</v>
      </c>
      <c r="AV785" s="12" t="s">
        <v>80</v>
      </c>
      <c r="AW785" s="12" t="s">
        <v>30</v>
      </c>
      <c r="AX785" s="12" t="s">
        <v>73</v>
      </c>
      <c r="AY785" s="164" t="s">
        <v>201</v>
      </c>
    </row>
    <row r="786" spans="2:65" s="12" customFormat="1" ht="22.5" x14ac:dyDescent="0.2">
      <c r="B786" s="163"/>
      <c r="C786" s="258"/>
      <c r="D786" s="255" t="s">
        <v>214</v>
      </c>
      <c r="E786" s="259" t="s">
        <v>1</v>
      </c>
      <c r="F786" s="260" t="s">
        <v>793</v>
      </c>
      <c r="G786" s="258"/>
      <c r="H786" s="259" t="s">
        <v>1</v>
      </c>
      <c r="I786" s="165"/>
      <c r="L786" s="163"/>
      <c r="M786" s="166"/>
      <c r="T786" s="167"/>
      <c r="AT786" s="164" t="s">
        <v>214</v>
      </c>
      <c r="AU786" s="164" t="s">
        <v>82</v>
      </c>
      <c r="AV786" s="12" t="s">
        <v>80</v>
      </c>
      <c r="AW786" s="12" t="s">
        <v>30</v>
      </c>
      <c r="AX786" s="12" t="s">
        <v>73</v>
      </c>
      <c r="AY786" s="164" t="s">
        <v>201</v>
      </c>
    </row>
    <row r="787" spans="2:65" s="12" customFormat="1" x14ac:dyDescent="0.2">
      <c r="B787" s="163"/>
      <c r="C787" s="258"/>
      <c r="D787" s="255" t="s">
        <v>214</v>
      </c>
      <c r="E787" s="259" t="s">
        <v>1</v>
      </c>
      <c r="F787" s="260" t="s">
        <v>4679</v>
      </c>
      <c r="G787" s="258"/>
      <c r="H787" s="259" t="s">
        <v>1</v>
      </c>
      <c r="I787" s="165"/>
      <c r="L787" s="163"/>
      <c r="M787" s="166"/>
      <c r="T787" s="167"/>
      <c r="AT787" s="164" t="s">
        <v>214</v>
      </c>
      <c r="AU787" s="164" t="s">
        <v>82</v>
      </c>
      <c r="AV787" s="12" t="s">
        <v>80</v>
      </c>
      <c r="AW787" s="12" t="s">
        <v>30</v>
      </c>
      <c r="AX787" s="12" t="s">
        <v>73</v>
      </c>
      <c r="AY787" s="164" t="s">
        <v>201</v>
      </c>
    </row>
    <row r="788" spans="2:65" s="12" customFormat="1" x14ac:dyDescent="0.2">
      <c r="B788" s="163"/>
      <c r="C788" s="258"/>
      <c r="D788" s="255" t="s">
        <v>214</v>
      </c>
      <c r="E788" s="259" t="s">
        <v>1</v>
      </c>
      <c r="F788" s="260" t="s">
        <v>4783</v>
      </c>
      <c r="G788" s="258"/>
      <c r="H788" s="259" t="s">
        <v>1</v>
      </c>
      <c r="I788" s="165"/>
      <c r="L788" s="163"/>
      <c r="M788" s="166"/>
      <c r="T788" s="167"/>
      <c r="AT788" s="164" t="s">
        <v>214</v>
      </c>
      <c r="AU788" s="164" t="s">
        <v>82</v>
      </c>
      <c r="AV788" s="12" t="s">
        <v>80</v>
      </c>
      <c r="AW788" s="12" t="s">
        <v>30</v>
      </c>
      <c r="AX788" s="12" t="s">
        <v>73</v>
      </c>
      <c r="AY788" s="164" t="s">
        <v>201</v>
      </c>
    </row>
    <row r="789" spans="2:65" s="13" customFormat="1" x14ac:dyDescent="0.2">
      <c r="B789" s="168"/>
      <c r="C789" s="261"/>
      <c r="D789" s="255" t="s">
        <v>214</v>
      </c>
      <c r="E789" s="262" t="s">
        <v>1</v>
      </c>
      <c r="F789" s="263" t="s">
        <v>4784</v>
      </c>
      <c r="G789" s="261"/>
      <c r="H789" s="264">
        <v>43.981999999999999</v>
      </c>
      <c r="I789" s="170"/>
      <c r="L789" s="168"/>
      <c r="M789" s="171"/>
      <c r="T789" s="172"/>
      <c r="AT789" s="169" t="s">
        <v>214</v>
      </c>
      <c r="AU789" s="169" t="s">
        <v>82</v>
      </c>
      <c r="AV789" s="13" t="s">
        <v>82</v>
      </c>
      <c r="AW789" s="13" t="s">
        <v>30</v>
      </c>
      <c r="AX789" s="13" t="s">
        <v>73</v>
      </c>
      <c r="AY789" s="169" t="s">
        <v>201</v>
      </c>
    </row>
    <row r="790" spans="2:65" s="12" customFormat="1" x14ac:dyDescent="0.2">
      <c r="B790" s="163"/>
      <c r="C790" s="258"/>
      <c r="D790" s="255" t="s">
        <v>214</v>
      </c>
      <c r="E790" s="259" t="s">
        <v>1</v>
      </c>
      <c r="F790" s="260" t="s">
        <v>883</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4685</v>
      </c>
      <c r="G791" s="258"/>
      <c r="H791" s="259" t="s">
        <v>1</v>
      </c>
      <c r="I791" s="165"/>
      <c r="L791" s="163"/>
      <c r="M791" s="166"/>
      <c r="T791" s="167"/>
      <c r="AT791" s="164" t="s">
        <v>214</v>
      </c>
      <c r="AU791" s="164" t="s">
        <v>82</v>
      </c>
      <c r="AV791" s="12" t="s">
        <v>80</v>
      </c>
      <c r="AW791" s="12" t="s">
        <v>30</v>
      </c>
      <c r="AX791" s="12" t="s">
        <v>73</v>
      </c>
      <c r="AY791" s="164" t="s">
        <v>201</v>
      </c>
    </row>
    <row r="792" spans="2:65" s="12" customFormat="1" x14ac:dyDescent="0.2">
      <c r="B792" s="163"/>
      <c r="C792" s="258"/>
      <c r="D792" s="255" t="s">
        <v>214</v>
      </c>
      <c r="E792" s="259" t="s">
        <v>1</v>
      </c>
      <c r="F792" s="260" t="s">
        <v>4785</v>
      </c>
      <c r="G792" s="258"/>
      <c r="H792" s="259" t="s">
        <v>1</v>
      </c>
      <c r="I792" s="165"/>
      <c r="L792" s="163"/>
      <c r="M792" s="166"/>
      <c r="T792" s="167"/>
      <c r="AT792" s="164" t="s">
        <v>214</v>
      </c>
      <c r="AU792" s="164" t="s">
        <v>82</v>
      </c>
      <c r="AV792" s="12" t="s">
        <v>80</v>
      </c>
      <c r="AW792" s="12" t="s">
        <v>30</v>
      </c>
      <c r="AX792" s="12" t="s">
        <v>73</v>
      </c>
      <c r="AY792" s="164" t="s">
        <v>201</v>
      </c>
    </row>
    <row r="793" spans="2:65" s="13" customFormat="1" x14ac:dyDescent="0.2">
      <c r="B793" s="168"/>
      <c r="C793" s="261"/>
      <c r="D793" s="255" t="s">
        <v>214</v>
      </c>
      <c r="E793" s="262" t="s">
        <v>1</v>
      </c>
      <c r="F793" s="263" t="s">
        <v>4786</v>
      </c>
      <c r="G793" s="261"/>
      <c r="H793" s="264">
        <v>1.256</v>
      </c>
      <c r="I793" s="170"/>
      <c r="L793" s="168"/>
      <c r="M793" s="171"/>
      <c r="T793" s="172"/>
      <c r="AT793" s="169" t="s">
        <v>214</v>
      </c>
      <c r="AU793" s="169" t="s">
        <v>82</v>
      </c>
      <c r="AV793" s="13" t="s">
        <v>82</v>
      </c>
      <c r="AW793" s="13" t="s">
        <v>30</v>
      </c>
      <c r="AX793" s="13" t="s">
        <v>73</v>
      </c>
      <c r="AY793" s="169" t="s">
        <v>201</v>
      </c>
    </row>
    <row r="794" spans="2:65" s="14" customFormat="1" x14ac:dyDescent="0.2">
      <c r="B794" s="173"/>
      <c r="C794" s="265"/>
      <c r="D794" s="255" t="s">
        <v>214</v>
      </c>
      <c r="E794" s="266" t="s">
        <v>1</v>
      </c>
      <c r="F794" s="267" t="s">
        <v>221</v>
      </c>
      <c r="G794" s="265"/>
      <c r="H794" s="268">
        <v>45.238</v>
      </c>
      <c r="I794" s="175"/>
      <c r="L794" s="173"/>
      <c r="M794" s="176"/>
      <c r="T794" s="177"/>
      <c r="AT794" s="174" t="s">
        <v>214</v>
      </c>
      <c r="AU794" s="174" t="s">
        <v>82</v>
      </c>
      <c r="AV794" s="14" t="s">
        <v>208</v>
      </c>
      <c r="AW794" s="14" t="s">
        <v>30</v>
      </c>
      <c r="AX794" s="14" t="s">
        <v>80</v>
      </c>
      <c r="AY794" s="174" t="s">
        <v>201</v>
      </c>
    </row>
    <row r="795" spans="2:65" s="1" customFormat="1" ht="16.5" customHeight="1" x14ac:dyDescent="0.2">
      <c r="B795" s="152"/>
      <c r="C795" s="249" t="s">
        <v>652</v>
      </c>
      <c r="D795" s="249" t="s">
        <v>203</v>
      </c>
      <c r="E795" s="250" t="s">
        <v>744</v>
      </c>
      <c r="F795" s="251" t="s">
        <v>745</v>
      </c>
      <c r="G795" s="252" t="s">
        <v>404</v>
      </c>
      <c r="H795" s="253">
        <v>4.4999999999999998E-2</v>
      </c>
      <c r="I795" s="154"/>
      <c r="J795" s="155">
        <f>ROUND(I795*H795,2)</f>
        <v>0</v>
      </c>
      <c r="K795" s="153" t="s">
        <v>446</v>
      </c>
      <c r="L795" s="32"/>
      <c r="M795" s="156" t="s">
        <v>1</v>
      </c>
      <c r="N795" s="157" t="s">
        <v>38</v>
      </c>
      <c r="P795" s="158">
        <f>O795*H795</f>
        <v>0</v>
      </c>
      <c r="Q795" s="158">
        <v>0</v>
      </c>
      <c r="R795" s="158">
        <f>Q795*H795</f>
        <v>0</v>
      </c>
      <c r="S795" s="158">
        <v>0</v>
      </c>
      <c r="T795" s="159">
        <f>S795*H795</f>
        <v>0</v>
      </c>
      <c r="AR795" s="160" t="s">
        <v>208</v>
      </c>
      <c r="AT795" s="160" t="s">
        <v>203</v>
      </c>
      <c r="AU795" s="160" t="s">
        <v>82</v>
      </c>
      <c r="AY795" s="17" t="s">
        <v>201</v>
      </c>
      <c r="BE795" s="161">
        <f>IF(N795="základní",J795,0)</f>
        <v>0</v>
      </c>
      <c r="BF795" s="161">
        <f>IF(N795="snížená",J795,0)</f>
        <v>0</v>
      </c>
      <c r="BG795" s="161">
        <f>IF(N795="zákl. přenesená",J795,0)</f>
        <v>0</v>
      </c>
      <c r="BH795" s="161">
        <f>IF(N795="sníž. přenesená",J795,0)</f>
        <v>0</v>
      </c>
      <c r="BI795" s="161">
        <f>IF(N795="nulová",J795,0)</f>
        <v>0</v>
      </c>
      <c r="BJ795" s="17" t="s">
        <v>80</v>
      </c>
      <c r="BK795" s="161">
        <f>ROUND(I795*H795,2)</f>
        <v>0</v>
      </c>
      <c r="BL795" s="17" t="s">
        <v>208</v>
      </c>
      <c r="BM795" s="160" t="s">
        <v>4787</v>
      </c>
    </row>
    <row r="796" spans="2:65" s="1" customFormat="1" ht="19.5" x14ac:dyDescent="0.2">
      <c r="B796" s="32"/>
      <c r="C796" s="254"/>
      <c r="D796" s="255" t="s">
        <v>210</v>
      </c>
      <c r="E796" s="254"/>
      <c r="F796" s="256" t="s">
        <v>747</v>
      </c>
      <c r="G796" s="254"/>
      <c r="H796" s="254"/>
      <c r="I796" s="96"/>
      <c r="L796" s="32"/>
      <c r="M796" s="162"/>
      <c r="T796" s="56"/>
      <c r="AT796" s="17" t="s">
        <v>210</v>
      </c>
      <c r="AU796" s="17" t="s">
        <v>82</v>
      </c>
    </row>
    <row r="797" spans="2:65" s="1" customFormat="1" ht="97.5" x14ac:dyDescent="0.2">
      <c r="B797" s="32"/>
      <c r="C797" s="254"/>
      <c r="D797" s="255" t="s">
        <v>212</v>
      </c>
      <c r="E797" s="254"/>
      <c r="F797" s="257" t="s">
        <v>734</v>
      </c>
      <c r="G797" s="254"/>
      <c r="H797" s="254"/>
      <c r="I797" s="96"/>
      <c r="L797" s="32"/>
      <c r="M797" s="162"/>
      <c r="T797" s="56"/>
      <c r="AT797" s="17" t="s">
        <v>212</v>
      </c>
      <c r="AU797" s="17" t="s">
        <v>82</v>
      </c>
    </row>
    <row r="798" spans="2:65" s="12" customFormat="1" x14ac:dyDescent="0.2">
      <c r="B798" s="163"/>
      <c r="C798" s="258"/>
      <c r="D798" s="255" t="s">
        <v>214</v>
      </c>
      <c r="E798" s="259" t="s">
        <v>1</v>
      </c>
      <c r="F798" s="260" t="s">
        <v>2932</v>
      </c>
      <c r="G798" s="258"/>
      <c r="H798" s="259" t="s">
        <v>1</v>
      </c>
      <c r="I798" s="165"/>
      <c r="L798" s="163"/>
      <c r="M798" s="166"/>
      <c r="T798" s="167"/>
      <c r="AT798" s="164" t="s">
        <v>214</v>
      </c>
      <c r="AU798" s="164" t="s">
        <v>82</v>
      </c>
      <c r="AV798" s="12" t="s">
        <v>80</v>
      </c>
      <c r="AW798" s="12" t="s">
        <v>30</v>
      </c>
      <c r="AX798" s="12" t="s">
        <v>73</v>
      </c>
      <c r="AY798" s="164" t="s">
        <v>201</v>
      </c>
    </row>
    <row r="799" spans="2:65" s="12" customFormat="1" x14ac:dyDescent="0.2">
      <c r="B799" s="163"/>
      <c r="C799" s="258"/>
      <c r="D799" s="255" t="s">
        <v>214</v>
      </c>
      <c r="E799" s="259" t="s">
        <v>1</v>
      </c>
      <c r="F799" s="260" t="s">
        <v>2933</v>
      </c>
      <c r="G799" s="258"/>
      <c r="H799" s="259" t="s">
        <v>1</v>
      </c>
      <c r="I799" s="165"/>
      <c r="L799" s="163"/>
      <c r="M799" s="166"/>
      <c r="T799" s="167"/>
      <c r="AT799" s="164" t="s">
        <v>214</v>
      </c>
      <c r="AU799" s="164" t="s">
        <v>82</v>
      </c>
      <c r="AV799" s="12" t="s">
        <v>80</v>
      </c>
      <c r="AW799" s="12" t="s">
        <v>30</v>
      </c>
      <c r="AX799" s="12" t="s">
        <v>73</v>
      </c>
      <c r="AY799" s="164" t="s">
        <v>201</v>
      </c>
    </row>
    <row r="800" spans="2:65" s="12" customFormat="1" x14ac:dyDescent="0.2">
      <c r="B800" s="163"/>
      <c r="C800" s="258"/>
      <c r="D800" s="255" t="s">
        <v>214</v>
      </c>
      <c r="E800" s="259" t="s">
        <v>1</v>
      </c>
      <c r="F800" s="260" t="s">
        <v>735</v>
      </c>
      <c r="G800" s="258"/>
      <c r="H800" s="259" t="s">
        <v>1</v>
      </c>
      <c r="I800" s="165"/>
      <c r="L800" s="163"/>
      <c r="M800" s="166"/>
      <c r="T800" s="167"/>
      <c r="AT800" s="164" t="s">
        <v>214</v>
      </c>
      <c r="AU800" s="164" t="s">
        <v>82</v>
      </c>
      <c r="AV800" s="12" t="s">
        <v>80</v>
      </c>
      <c r="AW800" s="12" t="s">
        <v>30</v>
      </c>
      <c r="AX800" s="12" t="s">
        <v>73</v>
      </c>
      <c r="AY800" s="164" t="s">
        <v>201</v>
      </c>
    </row>
    <row r="801" spans="2:65" s="12" customFormat="1" ht="22.5" x14ac:dyDescent="0.2">
      <c r="B801" s="163"/>
      <c r="C801" s="258"/>
      <c r="D801" s="255" t="s">
        <v>214</v>
      </c>
      <c r="E801" s="259" t="s">
        <v>1</v>
      </c>
      <c r="F801" s="260" t="s">
        <v>736</v>
      </c>
      <c r="G801" s="258"/>
      <c r="H801" s="259" t="s">
        <v>1</v>
      </c>
      <c r="I801" s="165"/>
      <c r="L801" s="163"/>
      <c r="M801" s="166"/>
      <c r="T801" s="167"/>
      <c r="AT801" s="164" t="s">
        <v>214</v>
      </c>
      <c r="AU801" s="164" t="s">
        <v>82</v>
      </c>
      <c r="AV801" s="12" t="s">
        <v>80</v>
      </c>
      <c r="AW801" s="12" t="s">
        <v>30</v>
      </c>
      <c r="AX801" s="12" t="s">
        <v>73</v>
      </c>
      <c r="AY801" s="164" t="s">
        <v>201</v>
      </c>
    </row>
    <row r="802" spans="2:65" s="12" customFormat="1" x14ac:dyDescent="0.2">
      <c r="B802" s="163"/>
      <c r="C802" s="258"/>
      <c r="D802" s="255" t="s">
        <v>214</v>
      </c>
      <c r="E802" s="259" t="s">
        <v>1</v>
      </c>
      <c r="F802" s="260" t="s">
        <v>4678</v>
      </c>
      <c r="G802" s="258"/>
      <c r="H802" s="259" t="s">
        <v>1</v>
      </c>
      <c r="I802" s="165"/>
      <c r="L802" s="163"/>
      <c r="M802" s="166"/>
      <c r="T802" s="167"/>
      <c r="AT802" s="164" t="s">
        <v>214</v>
      </c>
      <c r="AU802" s="164" t="s">
        <v>82</v>
      </c>
      <c r="AV802" s="12" t="s">
        <v>80</v>
      </c>
      <c r="AW802" s="12" t="s">
        <v>30</v>
      </c>
      <c r="AX802" s="12" t="s">
        <v>73</v>
      </c>
      <c r="AY802" s="164" t="s">
        <v>201</v>
      </c>
    </row>
    <row r="803" spans="2:65" s="12" customFormat="1" x14ac:dyDescent="0.2">
      <c r="B803" s="163"/>
      <c r="C803" s="258"/>
      <c r="D803" s="255" t="s">
        <v>214</v>
      </c>
      <c r="E803" s="259" t="s">
        <v>1</v>
      </c>
      <c r="F803" s="260" t="s">
        <v>635</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752</v>
      </c>
      <c r="G804" s="258"/>
      <c r="H804" s="259" t="s">
        <v>1</v>
      </c>
      <c r="I804" s="165"/>
      <c r="L804" s="163"/>
      <c r="M804" s="166"/>
      <c r="T804" s="167"/>
      <c r="AT804" s="164" t="s">
        <v>214</v>
      </c>
      <c r="AU804" s="164" t="s">
        <v>82</v>
      </c>
      <c r="AV804" s="12" t="s">
        <v>80</v>
      </c>
      <c r="AW804" s="12" t="s">
        <v>30</v>
      </c>
      <c r="AX804" s="12" t="s">
        <v>73</v>
      </c>
      <c r="AY804" s="164" t="s">
        <v>201</v>
      </c>
    </row>
    <row r="805" spans="2:65" s="13" customFormat="1" x14ac:dyDescent="0.2">
      <c r="B805" s="168"/>
      <c r="C805" s="261"/>
      <c r="D805" s="255" t="s">
        <v>214</v>
      </c>
      <c r="E805" s="262" t="s">
        <v>1</v>
      </c>
      <c r="F805" s="263" t="s">
        <v>753</v>
      </c>
      <c r="G805" s="261"/>
      <c r="H805" s="264">
        <v>4.4999999999999998E-2</v>
      </c>
      <c r="I805" s="170"/>
      <c r="L805" s="168"/>
      <c r="M805" s="171"/>
      <c r="T805" s="172"/>
      <c r="AT805" s="169" t="s">
        <v>214</v>
      </c>
      <c r="AU805" s="169" t="s">
        <v>82</v>
      </c>
      <c r="AV805" s="13" t="s">
        <v>82</v>
      </c>
      <c r="AW805" s="13" t="s">
        <v>30</v>
      </c>
      <c r="AX805" s="13" t="s">
        <v>73</v>
      </c>
      <c r="AY805" s="169" t="s">
        <v>201</v>
      </c>
    </row>
    <row r="806" spans="2:65" s="14" customFormat="1" x14ac:dyDescent="0.2">
      <c r="B806" s="173"/>
      <c r="C806" s="265"/>
      <c r="D806" s="255" t="s">
        <v>214</v>
      </c>
      <c r="E806" s="266" t="s">
        <v>1</v>
      </c>
      <c r="F806" s="267" t="s">
        <v>221</v>
      </c>
      <c r="G806" s="265"/>
      <c r="H806" s="268">
        <v>4.4999999999999998E-2</v>
      </c>
      <c r="I806" s="175"/>
      <c r="L806" s="173"/>
      <c r="M806" s="176"/>
      <c r="T806" s="177"/>
      <c r="AT806" s="174" t="s">
        <v>214</v>
      </c>
      <c r="AU806" s="174" t="s">
        <v>82</v>
      </c>
      <c r="AV806" s="14" t="s">
        <v>208</v>
      </c>
      <c r="AW806" s="14" t="s">
        <v>30</v>
      </c>
      <c r="AX806" s="14" t="s">
        <v>80</v>
      </c>
      <c r="AY806" s="174" t="s">
        <v>201</v>
      </c>
    </row>
    <row r="807" spans="2:65" s="1" customFormat="1" ht="16.5" customHeight="1" x14ac:dyDescent="0.2">
      <c r="B807" s="152"/>
      <c r="C807" s="249" t="s">
        <v>657</v>
      </c>
      <c r="D807" s="249" t="s">
        <v>203</v>
      </c>
      <c r="E807" s="250" t="s">
        <v>757</v>
      </c>
      <c r="F807" s="251" t="s">
        <v>758</v>
      </c>
      <c r="G807" s="252" t="s">
        <v>404</v>
      </c>
      <c r="H807" s="253">
        <v>20.055</v>
      </c>
      <c r="I807" s="154"/>
      <c r="J807" s="155">
        <f>ROUND(I807*H807,2)</f>
        <v>0</v>
      </c>
      <c r="K807" s="153" t="s">
        <v>207</v>
      </c>
      <c r="L807" s="32"/>
      <c r="M807" s="156" t="s">
        <v>1</v>
      </c>
      <c r="N807" s="157" t="s">
        <v>38</v>
      </c>
      <c r="P807" s="158">
        <f>O807*H807</f>
        <v>0</v>
      </c>
      <c r="Q807" s="158">
        <v>0</v>
      </c>
      <c r="R807" s="158">
        <f>Q807*H807</f>
        <v>0</v>
      </c>
      <c r="S807" s="158">
        <v>0</v>
      </c>
      <c r="T807" s="159">
        <f>S807*H807</f>
        <v>0</v>
      </c>
      <c r="AR807" s="160" t="s">
        <v>208</v>
      </c>
      <c r="AT807" s="160" t="s">
        <v>203</v>
      </c>
      <c r="AU807" s="160" t="s">
        <v>82</v>
      </c>
      <c r="AY807" s="17" t="s">
        <v>201</v>
      </c>
      <c r="BE807" s="161">
        <f>IF(N807="základní",J807,0)</f>
        <v>0</v>
      </c>
      <c r="BF807" s="161">
        <f>IF(N807="snížená",J807,0)</f>
        <v>0</v>
      </c>
      <c r="BG807" s="161">
        <f>IF(N807="zákl. přenesená",J807,0)</f>
        <v>0</v>
      </c>
      <c r="BH807" s="161">
        <f>IF(N807="sníž. přenesená",J807,0)</f>
        <v>0</v>
      </c>
      <c r="BI807" s="161">
        <f>IF(N807="nulová",J807,0)</f>
        <v>0</v>
      </c>
      <c r="BJ807" s="17" t="s">
        <v>80</v>
      </c>
      <c r="BK807" s="161">
        <f>ROUND(I807*H807,2)</f>
        <v>0</v>
      </c>
      <c r="BL807" s="17" t="s">
        <v>208</v>
      </c>
      <c r="BM807" s="160" t="s">
        <v>4788</v>
      </c>
    </row>
    <row r="808" spans="2:65" s="1" customFormat="1" ht="19.5" x14ac:dyDescent="0.2">
      <c r="B808" s="32"/>
      <c r="C808" s="254"/>
      <c r="D808" s="255" t="s">
        <v>210</v>
      </c>
      <c r="E808" s="254"/>
      <c r="F808" s="256" t="s">
        <v>760</v>
      </c>
      <c r="G808" s="254"/>
      <c r="H808" s="254"/>
      <c r="I808" s="96"/>
      <c r="L808" s="32"/>
      <c r="M808" s="162"/>
      <c r="T808" s="56"/>
      <c r="AT808" s="17" t="s">
        <v>210</v>
      </c>
      <c r="AU808" s="17" t="s">
        <v>82</v>
      </c>
    </row>
    <row r="809" spans="2:65" s="1" customFormat="1" ht="68.25" x14ac:dyDescent="0.2">
      <c r="B809" s="32"/>
      <c r="C809" s="254"/>
      <c r="D809" s="255" t="s">
        <v>212</v>
      </c>
      <c r="E809" s="254"/>
      <c r="F809" s="257" t="s">
        <v>761</v>
      </c>
      <c r="G809" s="254"/>
      <c r="H809" s="254"/>
      <c r="I809" s="96"/>
      <c r="L809" s="32"/>
      <c r="M809" s="162"/>
      <c r="T809" s="56"/>
      <c r="AT809" s="17" t="s">
        <v>212</v>
      </c>
      <c r="AU809" s="17" t="s">
        <v>82</v>
      </c>
    </row>
    <row r="810" spans="2:65" s="12" customFormat="1" x14ac:dyDescent="0.2">
      <c r="B810" s="163"/>
      <c r="C810" s="258"/>
      <c r="D810" s="255" t="s">
        <v>214</v>
      </c>
      <c r="E810" s="259" t="s">
        <v>1</v>
      </c>
      <c r="F810" s="260" t="s">
        <v>2932</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2933</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735</v>
      </c>
      <c r="G812" s="258"/>
      <c r="H812" s="259" t="s">
        <v>1</v>
      </c>
      <c r="I812" s="165"/>
      <c r="L812" s="163"/>
      <c r="M812" s="166"/>
      <c r="T812" s="167"/>
      <c r="AT812" s="164" t="s">
        <v>214</v>
      </c>
      <c r="AU812" s="164" t="s">
        <v>82</v>
      </c>
      <c r="AV812" s="12" t="s">
        <v>80</v>
      </c>
      <c r="AW812" s="12" t="s">
        <v>30</v>
      </c>
      <c r="AX812" s="12" t="s">
        <v>73</v>
      </c>
      <c r="AY812" s="164" t="s">
        <v>201</v>
      </c>
    </row>
    <row r="813" spans="2:65" s="12" customFormat="1" ht="22.5" x14ac:dyDescent="0.2">
      <c r="B813" s="163"/>
      <c r="C813" s="258"/>
      <c r="D813" s="255" t="s">
        <v>214</v>
      </c>
      <c r="E813" s="259" t="s">
        <v>1</v>
      </c>
      <c r="F813" s="260" t="s">
        <v>736</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227</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4678</v>
      </c>
      <c r="G815" s="258"/>
      <c r="H815" s="259" t="s">
        <v>1</v>
      </c>
      <c r="I815" s="165"/>
      <c r="L815" s="163"/>
      <c r="M815" s="166"/>
      <c r="T815" s="167"/>
      <c r="AT815" s="164" t="s">
        <v>214</v>
      </c>
      <c r="AU815" s="164" t="s">
        <v>82</v>
      </c>
      <c r="AV815" s="12" t="s">
        <v>80</v>
      </c>
      <c r="AW815" s="12" t="s">
        <v>30</v>
      </c>
      <c r="AX815" s="12" t="s">
        <v>73</v>
      </c>
      <c r="AY815" s="164" t="s">
        <v>201</v>
      </c>
    </row>
    <row r="816" spans="2:65" s="12" customFormat="1" x14ac:dyDescent="0.2">
      <c r="B816" s="163"/>
      <c r="C816" s="258"/>
      <c r="D816" s="255" t="s">
        <v>214</v>
      </c>
      <c r="E816" s="259" t="s">
        <v>1</v>
      </c>
      <c r="F816" s="260" t="s">
        <v>800</v>
      </c>
      <c r="G816" s="258"/>
      <c r="H816" s="259" t="s">
        <v>1</v>
      </c>
      <c r="I816" s="165"/>
      <c r="L816" s="163"/>
      <c r="M816" s="166"/>
      <c r="T816" s="167"/>
      <c r="AT816" s="164" t="s">
        <v>214</v>
      </c>
      <c r="AU816" s="164" t="s">
        <v>82</v>
      </c>
      <c r="AV816" s="12" t="s">
        <v>80</v>
      </c>
      <c r="AW816" s="12" t="s">
        <v>30</v>
      </c>
      <c r="AX816" s="12" t="s">
        <v>73</v>
      </c>
      <c r="AY816" s="164" t="s">
        <v>201</v>
      </c>
    </row>
    <row r="817" spans="2:65" s="12" customFormat="1" x14ac:dyDescent="0.2">
      <c r="B817" s="163"/>
      <c r="C817" s="258"/>
      <c r="D817" s="255" t="s">
        <v>214</v>
      </c>
      <c r="E817" s="259" t="s">
        <v>1</v>
      </c>
      <c r="F817" s="260" t="s">
        <v>4685</v>
      </c>
      <c r="G817" s="258"/>
      <c r="H817" s="259" t="s">
        <v>1</v>
      </c>
      <c r="I817" s="165"/>
      <c r="L817" s="163"/>
      <c r="M817" s="166"/>
      <c r="T817" s="167"/>
      <c r="AT817" s="164" t="s">
        <v>214</v>
      </c>
      <c r="AU817" s="164" t="s">
        <v>82</v>
      </c>
      <c r="AV817" s="12" t="s">
        <v>80</v>
      </c>
      <c r="AW817" s="12" t="s">
        <v>30</v>
      </c>
      <c r="AX817" s="12" t="s">
        <v>73</v>
      </c>
      <c r="AY817" s="164" t="s">
        <v>201</v>
      </c>
    </row>
    <row r="818" spans="2:65" s="12" customFormat="1" x14ac:dyDescent="0.2">
      <c r="B818" s="163"/>
      <c r="C818" s="258"/>
      <c r="D818" s="255" t="s">
        <v>214</v>
      </c>
      <c r="E818" s="259" t="s">
        <v>1</v>
      </c>
      <c r="F818" s="260" t="s">
        <v>4789</v>
      </c>
      <c r="G818" s="258"/>
      <c r="H818" s="259" t="s">
        <v>1</v>
      </c>
      <c r="I818" s="165"/>
      <c r="L818" s="163"/>
      <c r="M818" s="166"/>
      <c r="T818" s="167"/>
      <c r="AT818" s="164" t="s">
        <v>214</v>
      </c>
      <c r="AU818" s="164" t="s">
        <v>82</v>
      </c>
      <c r="AV818" s="12" t="s">
        <v>80</v>
      </c>
      <c r="AW818" s="12" t="s">
        <v>30</v>
      </c>
      <c r="AX818" s="12" t="s">
        <v>73</v>
      </c>
      <c r="AY818" s="164" t="s">
        <v>201</v>
      </c>
    </row>
    <row r="819" spans="2:65" s="13" customFormat="1" x14ac:dyDescent="0.2">
      <c r="B819" s="168"/>
      <c r="C819" s="261"/>
      <c r="D819" s="255" t="s">
        <v>214</v>
      </c>
      <c r="E819" s="262" t="s">
        <v>1</v>
      </c>
      <c r="F819" s="263" t="s">
        <v>4790</v>
      </c>
      <c r="G819" s="261"/>
      <c r="H819" s="264">
        <v>19.844999999999999</v>
      </c>
      <c r="I819" s="170"/>
      <c r="L819" s="168"/>
      <c r="M819" s="171"/>
      <c r="T819" s="172"/>
      <c r="AT819" s="169" t="s">
        <v>214</v>
      </c>
      <c r="AU819" s="169" t="s">
        <v>82</v>
      </c>
      <c r="AV819" s="13" t="s">
        <v>82</v>
      </c>
      <c r="AW819" s="13" t="s">
        <v>30</v>
      </c>
      <c r="AX819" s="13" t="s">
        <v>73</v>
      </c>
      <c r="AY819" s="169" t="s">
        <v>201</v>
      </c>
    </row>
    <row r="820" spans="2:65" s="12" customFormat="1" x14ac:dyDescent="0.2">
      <c r="B820" s="163"/>
      <c r="C820" s="258"/>
      <c r="D820" s="255" t="s">
        <v>214</v>
      </c>
      <c r="E820" s="259" t="s">
        <v>1</v>
      </c>
      <c r="F820" s="260" t="s">
        <v>3933</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4791</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4792</v>
      </c>
      <c r="G822" s="258"/>
      <c r="H822" s="259" t="s">
        <v>1</v>
      </c>
      <c r="I822" s="165"/>
      <c r="L822" s="163"/>
      <c r="M822" s="166"/>
      <c r="T822" s="167"/>
      <c r="AT822" s="164" t="s">
        <v>214</v>
      </c>
      <c r="AU822" s="164" t="s">
        <v>82</v>
      </c>
      <c r="AV822" s="12" t="s">
        <v>80</v>
      </c>
      <c r="AW822" s="12" t="s">
        <v>30</v>
      </c>
      <c r="AX822" s="12" t="s">
        <v>73</v>
      </c>
      <c r="AY822" s="164" t="s">
        <v>201</v>
      </c>
    </row>
    <row r="823" spans="2:65" s="13" customFormat="1" x14ac:dyDescent="0.2">
      <c r="B823" s="168"/>
      <c r="C823" s="261"/>
      <c r="D823" s="255" t="s">
        <v>214</v>
      </c>
      <c r="E823" s="262" t="s">
        <v>1</v>
      </c>
      <c r="F823" s="263" t="s">
        <v>4793</v>
      </c>
      <c r="G823" s="261"/>
      <c r="H823" s="264">
        <v>0.21</v>
      </c>
      <c r="I823" s="170"/>
      <c r="L823" s="168"/>
      <c r="M823" s="171"/>
      <c r="T823" s="172"/>
      <c r="AT823" s="169" t="s">
        <v>214</v>
      </c>
      <c r="AU823" s="169" t="s">
        <v>82</v>
      </c>
      <c r="AV823" s="13" t="s">
        <v>82</v>
      </c>
      <c r="AW823" s="13" t="s">
        <v>30</v>
      </c>
      <c r="AX823" s="13" t="s">
        <v>73</v>
      </c>
      <c r="AY823" s="169" t="s">
        <v>201</v>
      </c>
    </row>
    <row r="824" spans="2:65" s="14" customFormat="1" x14ac:dyDescent="0.2">
      <c r="B824" s="173"/>
      <c r="C824" s="265"/>
      <c r="D824" s="255" t="s">
        <v>214</v>
      </c>
      <c r="E824" s="266" t="s">
        <v>1</v>
      </c>
      <c r="F824" s="267" t="s">
        <v>221</v>
      </c>
      <c r="G824" s="265"/>
      <c r="H824" s="268">
        <v>20.055</v>
      </c>
      <c r="I824" s="175"/>
      <c r="L824" s="173"/>
      <c r="M824" s="176"/>
      <c r="T824" s="177"/>
      <c r="AT824" s="174" t="s">
        <v>214</v>
      </c>
      <c r="AU824" s="174" t="s">
        <v>82</v>
      </c>
      <c r="AV824" s="14" t="s">
        <v>208</v>
      </c>
      <c r="AW824" s="14" t="s">
        <v>30</v>
      </c>
      <c r="AX824" s="14" t="s">
        <v>80</v>
      </c>
      <c r="AY824" s="174" t="s">
        <v>201</v>
      </c>
    </row>
    <row r="825" spans="2:65" s="1" customFormat="1" ht="24" customHeight="1" x14ac:dyDescent="0.2">
      <c r="B825" s="152"/>
      <c r="C825" s="249" t="s">
        <v>663</v>
      </c>
      <c r="D825" s="249" t="s">
        <v>203</v>
      </c>
      <c r="E825" s="250" t="s">
        <v>767</v>
      </c>
      <c r="F825" s="251" t="s">
        <v>768</v>
      </c>
      <c r="G825" s="252" t="s">
        <v>404</v>
      </c>
      <c r="H825" s="253">
        <v>1.5109999999999999</v>
      </c>
      <c r="I825" s="154"/>
      <c r="J825" s="155">
        <f>ROUND(I825*H825,2)</f>
        <v>0</v>
      </c>
      <c r="K825" s="153" t="s">
        <v>207</v>
      </c>
      <c r="L825" s="32"/>
      <c r="M825" s="156" t="s">
        <v>1</v>
      </c>
      <c r="N825" s="157" t="s">
        <v>38</v>
      </c>
      <c r="P825" s="158">
        <f>O825*H825</f>
        <v>0</v>
      </c>
      <c r="Q825" s="158">
        <v>0</v>
      </c>
      <c r="R825" s="158">
        <f>Q825*H825</f>
        <v>0</v>
      </c>
      <c r="S825" s="158">
        <v>0</v>
      </c>
      <c r="T825" s="159">
        <f>S825*H825</f>
        <v>0</v>
      </c>
      <c r="AR825" s="160" t="s">
        <v>208</v>
      </c>
      <c r="AT825" s="160" t="s">
        <v>203</v>
      </c>
      <c r="AU825" s="160" t="s">
        <v>82</v>
      </c>
      <c r="AY825" s="17" t="s">
        <v>201</v>
      </c>
      <c r="BE825" s="161">
        <f>IF(N825="základní",J825,0)</f>
        <v>0</v>
      </c>
      <c r="BF825" s="161">
        <f>IF(N825="snížená",J825,0)</f>
        <v>0</v>
      </c>
      <c r="BG825" s="161">
        <f>IF(N825="zákl. přenesená",J825,0)</f>
        <v>0</v>
      </c>
      <c r="BH825" s="161">
        <f>IF(N825="sníž. přenesená",J825,0)</f>
        <v>0</v>
      </c>
      <c r="BI825" s="161">
        <f>IF(N825="nulová",J825,0)</f>
        <v>0</v>
      </c>
      <c r="BJ825" s="17" t="s">
        <v>80</v>
      </c>
      <c r="BK825" s="161">
        <f>ROUND(I825*H825,2)</f>
        <v>0</v>
      </c>
      <c r="BL825" s="17" t="s">
        <v>208</v>
      </c>
      <c r="BM825" s="160" t="s">
        <v>4794</v>
      </c>
    </row>
    <row r="826" spans="2:65" s="1" customFormat="1" ht="19.5" x14ac:dyDescent="0.2">
      <c r="B826" s="32"/>
      <c r="C826" s="254"/>
      <c r="D826" s="255" t="s">
        <v>210</v>
      </c>
      <c r="E826" s="254"/>
      <c r="F826" s="256" t="s">
        <v>770</v>
      </c>
      <c r="G826" s="254"/>
      <c r="H826" s="254"/>
      <c r="I826" s="96"/>
      <c r="L826" s="32"/>
      <c r="M826" s="162"/>
      <c r="T826" s="56"/>
      <c r="AT826" s="17" t="s">
        <v>210</v>
      </c>
      <c r="AU826" s="17" t="s">
        <v>82</v>
      </c>
    </row>
    <row r="827" spans="2:65" s="1" customFormat="1" ht="39" x14ac:dyDescent="0.2">
      <c r="B827" s="32"/>
      <c r="C827" s="254"/>
      <c r="D827" s="255" t="s">
        <v>212</v>
      </c>
      <c r="E827" s="254"/>
      <c r="F827" s="257" t="s">
        <v>771</v>
      </c>
      <c r="G827" s="254"/>
      <c r="H827" s="254"/>
      <c r="I827" s="96"/>
      <c r="L827" s="32"/>
      <c r="M827" s="162"/>
      <c r="T827" s="56"/>
      <c r="AT827" s="17" t="s">
        <v>212</v>
      </c>
      <c r="AU827" s="17" t="s">
        <v>82</v>
      </c>
    </row>
    <row r="828" spans="2:65" s="12" customFormat="1" x14ac:dyDescent="0.2">
      <c r="B828" s="163"/>
      <c r="C828" s="258"/>
      <c r="D828" s="255" t="s">
        <v>214</v>
      </c>
      <c r="E828" s="259" t="s">
        <v>1</v>
      </c>
      <c r="F828" s="260" t="s">
        <v>2932</v>
      </c>
      <c r="G828" s="258"/>
      <c r="H828" s="259" t="s">
        <v>1</v>
      </c>
      <c r="I828" s="165"/>
      <c r="L828" s="163"/>
      <c r="M828" s="166"/>
      <c r="T828" s="167"/>
      <c r="AT828" s="164" t="s">
        <v>214</v>
      </c>
      <c r="AU828" s="164" t="s">
        <v>82</v>
      </c>
      <c r="AV828" s="12" t="s">
        <v>80</v>
      </c>
      <c r="AW828" s="12" t="s">
        <v>30</v>
      </c>
      <c r="AX828" s="12" t="s">
        <v>73</v>
      </c>
      <c r="AY828" s="164" t="s">
        <v>201</v>
      </c>
    </row>
    <row r="829" spans="2:65" s="12" customFormat="1" x14ac:dyDescent="0.2">
      <c r="B829" s="163"/>
      <c r="C829" s="258"/>
      <c r="D829" s="255" t="s">
        <v>214</v>
      </c>
      <c r="E829" s="259" t="s">
        <v>1</v>
      </c>
      <c r="F829" s="260" t="s">
        <v>2933</v>
      </c>
      <c r="G829" s="258"/>
      <c r="H829" s="259" t="s">
        <v>1</v>
      </c>
      <c r="I829" s="165"/>
      <c r="L829" s="163"/>
      <c r="M829" s="166"/>
      <c r="T829" s="167"/>
      <c r="AT829" s="164" t="s">
        <v>214</v>
      </c>
      <c r="AU829" s="164" t="s">
        <v>82</v>
      </c>
      <c r="AV829" s="12" t="s">
        <v>80</v>
      </c>
      <c r="AW829" s="12" t="s">
        <v>30</v>
      </c>
      <c r="AX829" s="12" t="s">
        <v>73</v>
      </c>
      <c r="AY829" s="164" t="s">
        <v>201</v>
      </c>
    </row>
    <row r="830" spans="2:65" s="12" customFormat="1" x14ac:dyDescent="0.2">
      <c r="B830" s="163"/>
      <c r="C830" s="258"/>
      <c r="D830" s="255" t="s">
        <v>214</v>
      </c>
      <c r="E830" s="259" t="s">
        <v>1</v>
      </c>
      <c r="F830" s="260" t="s">
        <v>4678</v>
      </c>
      <c r="G830" s="258"/>
      <c r="H830" s="259" t="s">
        <v>1</v>
      </c>
      <c r="I830" s="165"/>
      <c r="L830" s="163"/>
      <c r="M830" s="166"/>
      <c r="T830" s="167"/>
      <c r="AT830" s="164" t="s">
        <v>214</v>
      </c>
      <c r="AU830" s="164" t="s">
        <v>82</v>
      </c>
      <c r="AV830" s="12" t="s">
        <v>80</v>
      </c>
      <c r="AW830" s="12" t="s">
        <v>30</v>
      </c>
      <c r="AX830" s="12" t="s">
        <v>73</v>
      </c>
      <c r="AY830" s="164" t="s">
        <v>201</v>
      </c>
    </row>
    <row r="831" spans="2:65" s="12" customFormat="1" x14ac:dyDescent="0.2">
      <c r="B831" s="163"/>
      <c r="C831" s="258"/>
      <c r="D831" s="255" t="s">
        <v>214</v>
      </c>
      <c r="E831" s="259" t="s">
        <v>1</v>
      </c>
      <c r="F831" s="260" t="s">
        <v>883</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4685</v>
      </c>
      <c r="G832" s="258"/>
      <c r="H832" s="259" t="s">
        <v>1</v>
      </c>
      <c r="I832" s="165"/>
      <c r="L832" s="163"/>
      <c r="M832" s="166"/>
      <c r="T832" s="167"/>
      <c r="AT832" s="164" t="s">
        <v>214</v>
      </c>
      <c r="AU832" s="164" t="s">
        <v>82</v>
      </c>
      <c r="AV832" s="12" t="s">
        <v>80</v>
      </c>
      <c r="AW832" s="12" t="s">
        <v>30</v>
      </c>
      <c r="AX832" s="12" t="s">
        <v>73</v>
      </c>
      <c r="AY832" s="164" t="s">
        <v>201</v>
      </c>
    </row>
    <row r="833" spans="2:65" s="12" customFormat="1" x14ac:dyDescent="0.2">
      <c r="B833" s="163"/>
      <c r="C833" s="258"/>
      <c r="D833" s="255" t="s">
        <v>214</v>
      </c>
      <c r="E833" s="259" t="s">
        <v>1</v>
      </c>
      <c r="F833" s="260" t="s">
        <v>4785</v>
      </c>
      <c r="G833" s="258"/>
      <c r="H833" s="259" t="s">
        <v>1</v>
      </c>
      <c r="I833" s="165"/>
      <c r="L833" s="163"/>
      <c r="M833" s="166"/>
      <c r="T833" s="167"/>
      <c r="AT833" s="164" t="s">
        <v>214</v>
      </c>
      <c r="AU833" s="164" t="s">
        <v>82</v>
      </c>
      <c r="AV833" s="12" t="s">
        <v>80</v>
      </c>
      <c r="AW833" s="12" t="s">
        <v>30</v>
      </c>
      <c r="AX833" s="12" t="s">
        <v>73</v>
      </c>
      <c r="AY833" s="164" t="s">
        <v>201</v>
      </c>
    </row>
    <row r="834" spans="2:65" s="13" customFormat="1" x14ac:dyDescent="0.2">
      <c r="B834" s="168"/>
      <c r="C834" s="261"/>
      <c r="D834" s="255" t="s">
        <v>214</v>
      </c>
      <c r="E834" s="262" t="s">
        <v>1</v>
      </c>
      <c r="F834" s="263" t="s">
        <v>4786</v>
      </c>
      <c r="G834" s="261"/>
      <c r="H834" s="264">
        <v>1.256</v>
      </c>
      <c r="I834" s="170"/>
      <c r="L834" s="168"/>
      <c r="M834" s="171"/>
      <c r="T834" s="172"/>
      <c r="AT834" s="169" t="s">
        <v>214</v>
      </c>
      <c r="AU834" s="169" t="s">
        <v>82</v>
      </c>
      <c r="AV834" s="13" t="s">
        <v>82</v>
      </c>
      <c r="AW834" s="13" t="s">
        <v>30</v>
      </c>
      <c r="AX834" s="13" t="s">
        <v>73</v>
      </c>
      <c r="AY834" s="169" t="s">
        <v>201</v>
      </c>
    </row>
    <row r="835" spans="2:65" s="12" customFormat="1" x14ac:dyDescent="0.2">
      <c r="B835" s="163"/>
      <c r="C835" s="258"/>
      <c r="D835" s="255" t="s">
        <v>214</v>
      </c>
      <c r="E835" s="259" t="s">
        <v>1</v>
      </c>
      <c r="F835" s="260" t="s">
        <v>3933</v>
      </c>
      <c r="G835" s="258"/>
      <c r="H835" s="259" t="s">
        <v>1</v>
      </c>
      <c r="I835" s="165"/>
      <c r="L835" s="163"/>
      <c r="M835" s="166"/>
      <c r="T835" s="167"/>
      <c r="AT835" s="164" t="s">
        <v>214</v>
      </c>
      <c r="AU835" s="164" t="s">
        <v>82</v>
      </c>
      <c r="AV835" s="12" t="s">
        <v>80</v>
      </c>
      <c r="AW835" s="12" t="s">
        <v>30</v>
      </c>
      <c r="AX835" s="12" t="s">
        <v>73</v>
      </c>
      <c r="AY835" s="164" t="s">
        <v>201</v>
      </c>
    </row>
    <row r="836" spans="2:65" s="12" customFormat="1" x14ac:dyDescent="0.2">
      <c r="B836" s="163"/>
      <c r="C836" s="258"/>
      <c r="D836" s="255" t="s">
        <v>214</v>
      </c>
      <c r="E836" s="259" t="s">
        <v>1</v>
      </c>
      <c r="F836" s="260" t="s">
        <v>4791</v>
      </c>
      <c r="G836" s="258"/>
      <c r="H836" s="259" t="s">
        <v>1</v>
      </c>
      <c r="I836" s="165"/>
      <c r="L836" s="163"/>
      <c r="M836" s="166"/>
      <c r="T836" s="167"/>
      <c r="AT836" s="164" t="s">
        <v>214</v>
      </c>
      <c r="AU836" s="164" t="s">
        <v>82</v>
      </c>
      <c r="AV836" s="12" t="s">
        <v>80</v>
      </c>
      <c r="AW836" s="12" t="s">
        <v>30</v>
      </c>
      <c r="AX836" s="12" t="s">
        <v>73</v>
      </c>
      <c r="AY836" s="164" t="s">
        <v>201</v>
      </c>
    </row>
    <row r="837" spans="2:65" s="12" customFormat="1" x14ac:dyDescent="0.2">
      <c r="B837" s="163"/>
      <c r="C837" s="258"/>
      <c r="D837" s="255" t="s">
        <v>214</v>
      </c>
      <c r="E837" s="259" t="s">
        <v>1</v>
      </c>
      <c r="F837" s="260" t="s">
        <v>4792</v>
      </c>
      <c r="G837" s="258"/>
      <c r="H837" s="259" t="s">
        <v>1</v>
      </c>
      <c r="I837" s="165"/>
      <c r="L837" s="163"/>
      <c r="M837" s="166"/>
      <c r="T837" s="167"/>
      <c r="AT837" s="164" t="s">
        <v>214</v>
      </c>
      <c r="AU837" s="164" t="s">
        <v>82</v>
      </c>
      <c r="AV837" s="12" t="s">
        <v>80</v>
      </c>
      <c r="AW837" s="12" t="s">
        <v>30</v>
      </c>
      <c r="AX837" s="12" t="s">
        <v>73</v>
      </c>
      <c r="AY837" s="164" t="s">
        <v>201</v>
      </c>
    </row>
    <row r="838" spans="2:65" s="13" customFormat="1" x14ac:dyDescent="0.2">
      <c r="B838" s="168"/>
      <c r="C838" s="261"/>
      <c r="D838" s="255" t="s">
        <v>214</v>
      </c>
      <c r="E838" s="262" t="s">
        <v>1</v>
      </c>
      <c r="F838" s="263" t="s">
        <v>4793</v>
      </c>
      <c r="G838" s="261"/>
      <c r="H838" s="264">
        <v>0.21</v>
      </c>
      <c r="I838" s="170"/>
      <c r="L838" s="168"/>
      <c r="M838" s="171"/>
      <c r="T838" s="172"/>
      <c r="AT838" s="169" t="s">
        <v>214</v>
      </c>
      <c r="AU838" s="169" t="s">
        <v>82</v>
      </c>
      <c r="AV838" s="13" t="s">
        <v>82</v>
      </c>
      <c r="AW838" s="13" t="s">
        <v>30</v>
      </c>
      <c r="AX838" s="13" t="s">
        <v>73</v>
      </c>
      <c r="AY838" s="169" t="s">
        <v>201</v>
      </c>
    </row>
    <row r="839" spans="2:65" s="12" customFormat="1" x14ac:dyDescent="0.2">
      <c r="B839" s="163"/>
      <c r="C839" s="258"/>
      <c r="D839" s="255" t="s">
        <v>214</v>
      </c>
      <c r="E839" s="259" t="s">
        <v>1</v>
      </c>
      <c r="F839" s="260" t="s">
        <v>635</v>
      </c>
      <c r="G839" s="258"/>
      <c r="H839" s="259" t="s">
        <v>1</v>
      </c>
      <c r="I839" s="165"/>
      <c r="L839" s="163"/>
      <c r="M839" s="166"/>
      <c r="T839" s="167"/>
      <c r="AT839" s="164" t="s">
        <v>214</v>
      </c>
      <c r="AU839" s="164" t="s">
        <v>82</v>
      </c>
      <c r="AV839" s="12" t="s">
        <v>80</v>
      </c>
      <c r="AW839" s="12" t="s">
        <v>30</v>
      </c>
      <c r="AX839" s="12" t="s">
        <v>73</v>
      </c>
      <c r="AY839" s="164" t="s">
        <v>201</v>
      </c>
    </row>
    <row r="840" spans="2:65" s="12" customFormat="1" x14ac:dyDescent="0.2">
      <c r="B840" s="163"/>
      <c r="C840" s="258"/>
      <c r="D840" s="255" t="s">
        <v>214</v>
      </c>
      <c r="E840" s="259" t="s">
        <v>1</v>
      </c>
      <c r="F840" s="260" t="s">
        <v>752</v>
      </c>
      <c r="G840" s="258"/>
      <c r="H840" s="259" t="s">
        <v>1</v>
      </c>
      <c r="I840" s="165"/>
      <c r="L840" s="163"/>
      <c r="M840" s="166"/>
      <c r="T840" s="167"/>
      <c r="AT840" s="164" t="s">
        <v>214</v>
      </c>
      <c r="AU840" s="164" t="s">
        <v>82</v>
      </c>
      <c r="AV840" s="12" t="s">
        <v>80</v>
      </c>
      <c r="AW840" s="12" t="s">
        <v>30</v>
      </c>
      <c r="AX840" s="12" t="s">
        <v>73</v>
      </c>
      <c r="AY840" s="164" t="s">
        <v>201</v>
      </c>
    </row>
    <row r="841" spans="2:65" s="13" customFormat="1" x14ac:dyDescent="0.2">
      <c r="B841" s="168"/>
      <c r="C841" s="261"/>
      <c r="D841" s="255" t="s">
        <v>214</v>
      </c>
      <c r="E841" s="262" t="s">
        <v>1</v>
      </c>
      <c r="F841" s="263" t="s">
        <v>753</v>
      </c>
      <c r="G841" s="261"/>
      <c r="H841" s="264">
        <v>4.4999999999999998E-2</v>
      </c>
      <c r="I841" s="170"/>
      <c r="L841" s="168"/>
      <c r="M841" s="171"/>
      <c r="T841" s="172"/>
      <c r="AT841" s="169" t="s">
        <v>214</v>
      </c>
      <c r="AU841" s="169" t="s">
        <v>82</v>
      </c>
      <c r="AV841" s="13" t="s">
        <v>82</v>
      </c>
      <c r="AW841" s="13" t="s">
        <v>30</v>
      </c>
      <c r="AX841" s="13" t="s">
        <v>73</v>
      </c>
      <c r="AY841" s="169" t="s">
        <v>201</v>
      </c>
    </row>
    <row r="842" spans="2:65" s="14" customFormat="1" x14ac:dyDescent="0.2">
      <c r="B842" s="173"/>
      <c r="C842" s="265"/>
      <c r="D842" s="255" t="s">
        <v>214</v>
      </c>
      <c r="E842" s="266" t="s">
        <v>1</v>
      </c>
      <c r="F842" s="267" t="s">
        <v>221</v>
      </c>
      <c r="G842" s="265"/>
      <c r="H842" s="268">
        <v>1.5109999999999999</v>
      </c>
      <c r="I842" s="175"/>
      <c r="L842" s="173"/>
      <c r="M842" s="176"/>
      <c r="T842" s="177"/>
      <c r="AT842" s="174" t="s">
        <v>214</v>
      </c>
      <c r="AU842" s="174" t="s">
        <v>82</v>
      </c>
      <c r="AV842" s="14" t="s">
        <v>208</v>
      </c>
      <c r="AW842" s="14" t="s">
        <v>30</v>
      </c>
      <c r="AX842" s="14" t="s">
        <v>80</v>
      </c>
      <c r="AY842" s="174" t="s">
        <v>201</v>
      </c>
    </row>
    <row r="843" spans="2:65" s="11" customFormat="1" ht="22.9" customHeight="1" x14ac:dyDescent="0.2">
      <c r="B843" s="140"/>
      <c r="C843" s="276"/>
      <c r="D843" s="277" t="s">
        <v>72</v>
      </c>
      <c r="E843" s="278" t="s">
        <v>772</v>
      </c>
      <c r="F843" s="278" t="s">
        <v>773</v>
      </c>
      <c r="G843" s="276"/>
      <c r="H843" s="276"/>
      <c r="I843" s="143"/>
      <c r="J843" s="151">
        <f>BK843</f>
        <v>0</v>
      </c>
      <c r="L843" s="140"/>
      <c r="M843" s="145"/>
      <c r="P843" s="146">
        <f>SUM(P844:P846)</f>
        <v>0</v>
      </c>
      <c r="R843" s="146">
        <f>SUM(R844:R846)</f>
        <v>0</v>
      </c>
      <c r="T843" s="147">
        <f>SUM(T844:T846)</f>
        <v>0</v>
      </c>
      <c r="AR843" s="141" t="s">
        <v>80</v>
      </c>
      <c r="AT843" s="148" t="s">
        <v>72</v>
      </c>
      <c r="AU843" s="148" t="s">
        <v>80</v>
      </c>
      <c r="AY843" s="141" t="s">
        <v>201</v>
      </c>
      <c r="BK843" s="149">
        <f>SUM(BK844:BK846)</f>
        <v>0</v>
      </c>
    </row>
    <row r="844" spans="2:65" s="1" customFormat="1" ht="24" customHeight="1" x14ac:dyDescent="0.2">
      <c r="B844" s="152"/>
      <c r="C844" s="249" t="s">
        <v>667</v>
      </c>
      <c r="D844" s="249" t="s">
        <v>203</v>
      </c>
      <c r="E844" s="250" t="s">
        <v>3185</v>
      </c>
      <c r="F844" s="251" t="s">
        <v>3186</v>
      </c>
      <c r="G844" s="252" t="s">
        <v>404</v>
      </c>
      <c r="H844" s="253">
        <v>135.45699999999999</v>
      </c>
      <c r="I844" s="154"/>
      <c r="J844" s="155">
        <f>ROUND(I844*H844,2)</f>
        <v>0</v>
      </c>
      <c r="K844" s="153" t="s">
        <v>207</v>
      </c>
      <c r="L844" s="32"/>
      <c r="M844" s="156" t="s">
        <v>1</v>
      </c>
      <c r="N844" s="157" t="s">
        <v>38</v>
      </c>
      <c r="P844" s="158">
        <f>O844*H844</f>
        <v>0</v>
      </c>
      <c r="Q844" s="158">
        <v>0</v>
      </c>
      <c r="R844" s="158">
        <f>Q844*H844</f>
        <v>0</v>
      </c>
      <c r="S844" s="158">
        <v>0</v>
      </c>
      <c r="T844" s="159">
        <f>S844*H844</f>
        <v>0</v>
      </c>
      <c r="AR844" s="160" t="s">
        <v>208</v>
      </c>
      <c r="AT844" s="160" t="s">
        <v>203</v>
      </c>
      <c r="AU844" s="160" t="s">
        <v>82</v>
      </c>
      <c r="AY844" s="17" t="s">
        <v>201</v>
      </c>
      <c r="BE844" s="161">
        <f>IF(N844="základní",J844,0)</f>
        <v>0</v>
      </c>
      <c r="BF844" s="161">
        <f>IF(N844="snížená",J844,0)</f>
        <v>0</v>
      </c>
      <c r="BG844" s="161">
        <f>IF(N844="zákl. přenesená",J844,0)</f>
        <v>0</v>
      </c>
      <c r="BH844" s="161">
        <f>IF(N844="sníž. přenesená",J844,0)</f>
        <v>0</v>
      </c>
      <c r="BI844" s="161">
        <f>IF(N844="nulová",J844,0)</f>
        <v>0</v>
      </c>
      <c r="BJ844" s="17" t="s">
        <v>80</v>
      </c>
      <c r="BK844" s="161">
        <f>ROUND(I844*H844,2)</f>
        <v>0</v>
      </c>
      <c r="BL844" s="17" t="s">
        <v>208</v>
      </c>
      <c r="BM844" s="160" t="s">
        <v>4795</v>
      </c>
    </row>
    <row r="845" spans="2:65" s="1" customFormat="1" ht="29.25" x14ac:dyDescent="0.2">
      <c r="B845" s="32"/>
      <c r="C845" s="254"/>
      <c r="D845" s="255" t="s">
        <v>210</v>
      </c>
      <c r="E845" s="254"/>
      <c r="F845" s="256" t="s">
        <v>3188</v>
      </c>
      <c r="G845" s="254"/>
      <c r="H845" s="254"/>
      <c r="I845" s="96"/>
      <c r="L845" s="32"/>
      <c r="M845" s="162"/>
      <c r="T845" s="56"/>
      <c r="AT845" s="17" t="s">
        <v>210</v>
      </c>
      <c r="AU845" s="17" t="s">
        <v>82</v>
      </c>
    </row>
    <row r="846" spans="2:65" s="1" customFormat="1" ht="48.75" x14ac:dyDescent="0.2">
      <c r="B846" s="32"/>
      <c r="C846" s="254"/>
      <c r="D846" s="255" t="s">
        <v>212</v>
      </c>
      <c r="E846" s="254"/>
      <c r="F846" s="257" t="s">
        <v>779</v>
      </c>
      <c r="G846" s="254"/>
      <c r="H846" s="254"/>
      <c r="I846" s="96"/>
      <c r="L846" s="32"/>
      <c r="M846" s="162"/>
      <c r="T846" s="56"/>
      <c r="AT846" s="17" t="s">
        <v>212</v>
      </c>
      <c r="AU846" s="17" t="s">
        <v>82</v>
      </c>
    </row>
    <row r="847" spans="2:65" s="11" customFormat="1" ht="25.9" customHeight="1" x14ac:dyDescent="0.2">
      <c r="B847" s="140"/>
      <c r="C847" s="276"/>
      <c r="D847" s="277" t="s">
        <v>72</v>
      </c>
      <c r="E847" s="281" t="s">
        <v>780</v>
      </c>
      <c r="F847" s="281" t="s">
        <v>781</v>
      </c>
      <c r="G847" s="276"/>
      <c r="H847" s="276"/>
      <c r="I847" s="143"/>
      <c r="J847" s="144">
        <f>BK847</f>
        <v>0</v>
      </c>
      <c r="L847" s="140"/>
      <c r="M847" s="145"/>
      <c r="P847" s="146">
        <f>P848</f>
        <v>0</v>
      </c>
      <c r="R847" s="146">
        <f>R848</f>
        <v>0</v>
      </c>
      <c r="T847" s="147">
        <f>T848</f>
        <v>0.210148</v>
      </c>
      <c r="AR847" s="141" t="s">
        <v>82</v>
      </c>
      <c r="AT847" s="148" t="s">
        <v>72</v>
      </c>
      <c r="AU847" s="148" t="s">
        <v>73</v>
      </c>
      <c r="AY847" s="141" t="s">
        <v>201</v>
      </c>
      <c r="BK847" s="149">
        <f>BK848</f>
        <v>0</v>
      </c>
    </row>
    <row r="848" spans="2:65" s="11" customFormat="1" ht="22.9" customHeight="1" x14ac:dyDescent="0.2">
      <c r="B848" s="140"/>
      <c r="C848" s="276"/>
      <c r="D848" s="277" t="s">
        <v>72</v>
      </c>
      <c r="E848" s="278" t="s">
        <v>3189</v>
      </c>
      <c r="F848" s="278" t="s">
        <v>3190</v>
      </c>
      <c r="G848" s="276"/>
      <c r="H848" s="276"/>
      <c r="I848" s="143"/>
      <c r="J848" s="151">
        <f>BK848</f>
        <v>0</v>
      </c>
      <c r="L848" s="140"/>
      <c r="M848" s="145"/>
      <c r="P848" s="146">
        <f>SUM(P849:P856)</f>
        <v>0</v>
      </c>
      <c r="R848" s="146">
        <f>SUM(R849:R856)</f>
        <v>0</v>
      </c>
      <c r="T848" s="147">
        <f>SUM(T849:T856)</f>
        <v>0.210148</v>
      </c>
      <c r="AR848" s="141" t="s">
        <v>82</v>
      </c>
      <c r="AT848" s="148" t="s">
        <v>72</v>
      </c>
      <c r="AU848" s="148" t="s">
        <v>80</v>
      </c>
      <c r="AY848" s="141" t="s">
        <v>201</v>
      </c>
      <c r="BK848" s="149">
        <f>SUM(BK849:BK856)</f>
        <v>0</v>
      </c>
    </row>
    <row r="849" spans="2:65" s="1" customFormat="1" ht="16.5" customHeight="1" x14ac:dyDescent="0.2">
      <c r="B849" s="152"/>
      <c r="C849" s="249" t="s">
        <v>675</v>
      </c>
      <c r="D849" s="249" t="s">
        <v>203</v>
      </c>
      <c r="E849" s="250" t="s">
        <v>3938</v>
      </c>
      <c r="F849" s="251" t="s">
        <v>3939</v>
      </c>
      <c r="G849" s="252" t="s">
        <v>269</v>
      </c>
      <c r="H849" s="253">
        <v>21.4</v>
      </c>
      <c r="I849" s="154"/>
      <c r="J849" s="155">
        <f>ROUND(I849*H849,2)</f>
        <v>0</v>
      </c>
      <c r="K849" s="153" t="s">
        <v>446</v>
      </c>
      <c r="L849" s="32"/>
      <c r="M849" s="156" t="s">
        <v>1</v>
      </c>
      <c r="N849" s="157" t="s">
        <v>38</v>
      </c>
      <c r="P849" s="158">
        <f>O849*H849</f>
        <v>0</v>
      </c>
      <c r="Q849" s="158">
        <v>0</v>
      </c>
      <c r="R849" s="158">
        <f>Q849*H849</f>
        <v>0</v>
      </c>
      <c r="S849" s="158">
        <v>9.8200000000000006E-3</v>
      </c>
      <c r="T849" s="159">
        <f>S849*H849</f>
        <v>0.210148</v>
      </c>
      <c r="AR849" s="160" t="s">
        <v>331</v>
      </c>
      <c r="AT849" s="160" t="s">
        <v>203</v>
      </c>
      <c r="AU849" s="160" t="s">
        <v>82</v>
      </c>
      <c r="AY849" s="17" t="s">
        <v>201</v>
      </c>
      <c r="BE849" s="161">
        <f>IF(N849="základní",J849,0)</f>
        <v>0</v>
      </c>
      <c r="BF849" s="161">
        <f>IF(N849="snížená",J849,0)</f>
        <v>0</v>
      </c>
      <c r="BG849" s="161">
        <f>IF(N849="zákl. přenesená",J849,0)</f>
        <v>0</v>
      </c>
      <c r="BH849" s="161">
        <f>IF(N849="sníž. přenesená",J849,0)</f>
        <v>0</v>
      </c>
      <c r="BI849" s="161">
        <f>IF(N849="nulová",J849,0)</f>
        <v>0</v>
      </c>
      <c r="BJ849" s="17" t="s">
        <v>80</v>
      </c>
      <c r="BK849" s="161">
        <f>ROUND(I849*H849,2)</f>
        <v>0</v>
      </c>
      <c r="BL849" s="17" t="s">
        <v>331</v>
      </c>
      <c r="BM849" s="160" t="s">
        <v>4796</v>
      </c>
    </row>
    <row r="850" spans="2:65" s="1" customFormat="1" x14ac:dyDescent="0.2">
      <c r="B850" s="32"/>
      <c r="C850" s="254"/>
      <c r="D850" s="255" t="s">
        <v>210</v>
      </c>
      <c r="E850" s="254"/>
      <c r="F850" s="256" t="s">
        <v>3939</v>
      </c>
      <c r="G850" s="254"/>
      <c r="H850" s="254"/>
      <c r="I850" s="96"/>
      <c r="L850" s="32"/>
      <c r="M850" s="162"/>
      <c r="T850" s="56"/>
      <c r="AT850" s="17" t="s">
        <v>210</v>
      </c>
      <c r="AU850" s="17" t="s">
        <v>82</v>
      </c>
    </row>
    <row r="851" spans="2:65" s="12" customFormat="1" x14ac:dyDescent="0.2">
      <c r="B851" s="163"/>
      <c r="C851" s="258"/>
      <c r="D851" s="255" t="s">
        <v>214</v>
      </c>
      <c r="E851" s="259" t="s">
        <v>1</v>
      </c>
      <c r="F851" s="260" t="s">
        <v>2097</v>
      </c>
      <c r="G851" s="258"/>
      <c r="H851" s="259" t="s">
        <v>1</v>
      </c>
      <c r="I851" s="165"/>
      <c r="L851" s="163"/>
      <c r="M851" s="166"/>
      <c r="T851" s="167"/>
      <c r="AT851" s="164" t="s">
        <v>214</v>
      </c>
      <c r="AU851" s="164" t="s">
        <v>82</v>
      </c>
      <c r="AV851" s="12" t="s">
        <v>80</v>
      </c>
      <c r="AW851" s="12" t="s">
        <v>30</v>
      </c>
      <c r="AX851" s="12" t="s">
        <v>73</v>
      </c>
      <c r="AY851" s="164" t="s">
        <v>201</v>
      </c>
    </row>
    <row r="852" spans="2:65" s="12" customFormat="1" x14ac:dyDescent="0.2">
      <c r="B852" s="163"/>
      <c r="C852" s="258"/>
      <c r="D852" s="255" t="s">
        <v>214</v>
      </c>
      <c r="E852" s="259" t="s">
        <v>1</v>
      </c>
      <c r="F852" s="260" t="s">
        <v>4725</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3933</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4791</v>
      </c>
      <c r="G854" s="258"/>
      <c r="H854" s="259" t="s">
        <v>1</v>
      </c>
      <c r="I854" s="165"/>
      <c r="L854" s="163"/>
      <c r="M854" s="166"/>
      <c r="T854" s="167"/>
      <c r="AT854" s="164" t="s">
        <v>214</v>
      </c>
      <c r="AU854" s="164" t="s">
        <v>82</v>
      </c>
      <c r="AV854" s="12" t="s">
        <v>80</v>
      </c>
      <c r="AW854" s="12" t="s">
        <v>30</v>
      </c>
      <c r="AX854" s="12" t="s">
        <v>73</v>
      </c>
      <c r="AY854" s="164" t="s">
        <v>201</v>
      </c>
    </row>
    <row r="855" spans="2:65" s="13" customFormat="1" x14ac:dyDescent="0.2">
      <c r="B855" s="168"/>
      <c r="C855" s="261"/>
      <c r="D855" s="255" t="s">
        <v>214</v>
      </c>
      <c r="E855" s="262" t="s">
        <v>1</v>
      </c>
      <c r="F855" s="263" t="s">
        <v>4797</v>
      </c>
      <c r="G855" s="261"/>
      <c r="H855" s="264">
        <v>21.4</v>
      </c>
      <c r="I855" s="170"/>
      <c r="L855" s="168"/>
      <c r="M855" s="171"/>
      <c r="T855" s="172"/>
      <c r="AT855" s="169" t="s">
        <v>214</v>
      </c>
      <c r="AU855" s="169" t="s">
        <v>82</v>
      </c>
      <c r="AV855" s="13" t="s">
        <v>82</v>
      </c>
      <c r="AW855" s="13" t="s">
        <v>30</v>
      </c>
      <c r="AX855" s="13" t="s">
        <v>73</v>
      </c>
      <c r="AY855" s="169" t="s">
        <v>201</v>
      </c>
    </row>
    <row r="856" spans="2:65" s="14" customFormat="1" x14ac:dyDescent="0.2">
      <c r="B856" s="173"/>
      <c r="C856" s="265"/>
      <c r="D856" s="255" t="s">
        <v>214</v>
      </c>
      <c r="E856" s="266" t="s">
        <v>1</v>
      </c>
      <c r="F856" s="267" t="s">
        <v>221</v>
      </c>
      <c r="G856" s="265"/>
      <c r="H856" s="268">
        <v>21.4</v>
      </c>
      <c r="I856" s="175"/>
      <c r="L856" s="173"/>
      <c r="M856" s="184"/>
      <c r="N856" s="185"/>
      <c r="O856" s="185"/>
      <c r="P856" s="185"/>
      <c r="Q856" s="185"/>
      <c r="R856" s="185"/>
      <c r="S856" s="185"/>
      <c r="T856" s="186"/>
      <c r="AT856" s="174" t="s">
        <v>214</v>
      </c>
      <c r="AU856" s="174" t="s">
        <v>82</v>
      </c>
      <c r="AV856" s="14" t="s">
        <v>208</v>
      </c>
      <c r="AW856" s="14" t="s">
        <v>30</v>
      </c>
      <c r="AX856" s="14" t="s">
        <v>80</v>
      </c>
      <c r="AY856" s="174" t="s">
        <v>201</v>
      </c>
    </row>
    <row r="857" spans="2:65" s="1" customFormat="1" ht="6.95" customHeight="1" x14ac:dyDescent="0.2">
      <c r="B857" s="44"/>
      <c r="C857" s="45"/>
      <c r="D857" s="45"/>
      <c r="E857" s="45"/>
      <c r="F857" s="45"/>
      <c r="G857" s="45"/>
      <c r="H857" s="45"/>
      <c r="I857" s="115"/>
      <c r="J857" s="45"/>
      <c r="K857" s="45"/>
      <c r="L857" s="32"/>
    </row>
  </sheetData>
  <sheetProtection algorithmName="SHA-512" hashValue="rK0YYojqa704mWFgkG/tw4rmtRMQ5fdge5KWkeYun8c0/h+gldUIpM3hw8LYduhVze14FNzXTKB/ia31kWC2yQ==" saltValue="phDs990v0qTrG7o8/WlYRw==" spinCount="100000" sheet="1" objects="1" scenarios="1"/>
  <autoFilter ref="C129:K856"/>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837"/>
  <sheetViews>
    <sheetView showGridLines="0" showZeros="0" workbookViewId="0">
      <selection activeCell="E22" sqref="E22"/>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153</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4798</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07.01'!J13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ROUND((SUM(BE130:BE836)),  2)</f>
        <v>0</v>
      </c>
      <c r="I35" s="103">
        <v>0.21</v>
      </c>
      <c r="J35" s="86">
        <f>ROUND(((SUM(BE130:BE836))*I35),  2)</f>
        <v>0</v>
      </c>
      <c r="L35" s="32"/>
    </row>
    <row r="36" spans="2:12" s="1" customFormat="1" ht="14.45" customHeight="1" x14ac:dyDescent="0.2">
      <c r="B36" s="32"/>
      <c r="E36" s="27" t="s">
        <v>39</v>
      </c>
      <c r="F36" s="86">
        <f>ROUND((SUM(BF130:BF836)),  2)</f>
        <v>0</v>
      </c>
      <c r="I36" s="103">
        <v>0.15</v>
      </c>
      <c r="J36" s="86">
        <f>ROUND(((SUM(BF130:BF836))*I36),  2)</f>
        <v>0</v>
      </c>
      <c r="L36" s="32"/>
    </row>
    <row r="37" spans="2:12" s="1" customFormat="1" ht="14.45" hidden="1" customHeight="1" x14ac:dyDescent="0.2">
      <c r="B37" s="32"/>
      <c r="E37" s="27" t="s">
        <v>40</v>
      </c>
      <c r="F37" s="86">
        <f>ROUND((SUM(BG130:BG836)),  2)</f>
        <v>0</v>
      </c>
      <c r="I37" s="103">
        <v>0.21</v>
      </c>
      <c r="J37" s="86">
        <f>0</f>
        <v>0</v>
      </c>
      <c r="L37" s="32"/>
    </row>
    <row r="38" spans="2:12" s="1" customFormat="1" ht="14.45" hidden="1" customHeight="1" x14ac:dyDescent="0.2">
      <c r="B38" s="32"/>
      <c r="E38" s="27" t="s">
        <v>41</v>
      </c>
      <c r="F38" s="86">
        <f>ROUND((SUM(BH130:BH836)),  2)</f>
        <v>0</v>
      </c>
      <c r="I38" s="103">
        <v>0.15</v>
      </c>
      <c r="J38" s="86">
        <f>0</f>
        <v>0</v>
      </c>
      <c r="L38" s="32"/>
    </row>
    <row r="39" spans="2:12" s="1" customFormat="1" ht="14.45" hidden="1" customHeight="1" x14ac:dyDescent="0.2">
      <c r="B39" s="32"/>
      <c r="E39" s="27" t="s">
        <v>42</v>
      </c>
      <c r="F39" s="86">
        <f>ROUND((SUM(BI130:BI836)),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07.10 - obnova vodovodního řadu 10</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178</v>
      </c>
      <c r="E101" s="128"/>
      <c r="F101" s="128"/>
      <c r="G101" s="128"/>
      <c r="H101" s="128"/>
      <c r="I101" s="129"/>
      <c r="J101" s="130">
        <f>J380</f>
        <v>0</v>
      </c>
      <c r="L101" s="126"/>
    </row>
    <row r="102" spans="2:47" s="9" customFormat="1" ht="19.899999999999999" customHeight="1" x14ac:dyDescent="0.2">
      <c r="B102" s="126"/>
      <c r="D102" s="127" t="s">
        <v>179</v>
      </c>
      <c r="E102" s="128"/>
      <c r="F102" s="128"/>
      <c r="G102" s="128"/>
      <c r="H102" s="128"/>
      <c r="I102" s="129"/>
      <c r="J102" s="130">
        <f>J405</f>
        <v>0</v>
      </c>
      <c r="L102" s="126"/>
    </row>
    <row r="103" spans="2:47" s="9" customFormat="1" ht="19.899999999999999" customHeight="1" x14ac:dyDescent="0.2">
      <c r="B103" s="126"/>
      <c r="D103" s="127" t="s">
        <v>180</v>
      </c>
      <c r="E103" s="128"/>
      <c r="F103" s="128"/>
      <c r="G103" s="128"/>
      <c r="H103" s="128"/>
      <c r="I103" s="129"/>
      <c r="J103" s="130">
        <f>J452</f>
        <v>0</v>
      </c>
      <c r="L103" s="126"/>
    </row>
    <row r="104" spans="2:47" s="9" customFormat="1" ht="19.899999999999999" customHeight="1" x14ac:dyDescent="0.2">
      <c r="B104" s="126"/>
      <c r="D104" s="127" t="s">
        <v>181</v>
      </c>
      <c r="E104" s="128"/>
      <c r="F104" s="128"/>
      <c r="G104" s="128"/>
      <c r="H104" s="128"/>
      <c r="I104" s="129"/>
      <c r="J104" s="130">
        <f>J744</f>
        <v>0</v>
      </c>
      <c r="L104" s="126"/>
    </row>
    <row r="105" spans="2:47" s="9" customFormat="1" ht="19.899999999999999" customHeight="1" x14ac:dyDescent="0.2">
      <c r="B105" s="126"/>
      <c r="D105" s="127" t="s">
        <v>182</v>
      </c>
      <c r="E105" s="128"/>
      <c r="F105" s="128"/>
      <c r="G105" s="128"/>
      <c r="H105" s="128"/>
      <c r="I105" s="129"/>
      <c r="J105" s="130">
        <f>J755</f>
        <v>0</v>
      </c>
      <c r="L105" s="126"/>
    </row>
    <row r="106" spans="2:47" s="9" customFormat="1" ht="19.899999999999999" customHeight="1" x14ac:dyDescent="0.2">
      <c r="B106" s="126"/>
      <c r="D106" s="127" t="s">
        <v>183</v>
      </c>
      <c r="E106" s="128"/>
      <c r="F106" s="128"/>
      <c r="G106" s="128"/>
      <c r="H106" s="128"/>
      <c r="I106" s="129"/>
      <c r="J106" s="130">
        <f>J823</f>
        <v>0</v>
      </c>
      <c r="L106" s="126"/>
    </row>
    <row r="107" spans="2:47" s="8" customFormat="1" ht="24.95" customHeight="1" x14ac:dyDescent="0.2">
      <c r="B107" s="121"/>
      <c r="D107" s="122" t="s">
        <v>184</v>
      </c>
      <c r="E107" s="123"/>
      <c r="F107" s="123"/>
      <c r="G107" s="123"/>
      <c r="H107" s="123"/>
      <c r="I107" s="124"/>
      <c r="J107" s="125">
        <f>J827</f>
        <v>0</v>
      </c>
      <c r="L107" s="121"/>
    </row>
    <row r="108" spans="2:47" s="9" customFormat="1" ht="19.899999999999999" customHeight="1" x14ac:dyDescent="0.2">
      <c r="B108" s="126"/>
      <c r="D108" s="127" t="s">
        <v>2927</v>
      </c>
      <c r="E108" s="128"/>
      <c r="F108" s="128"/>
      <c r="G108" s="128"/>
      <c r="H108" s="128"/>
      <c r="I108" s="129"/>
      <c r="J108" s="130">
        <f>J828</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2925</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07.10 - obnova vodovodního řadu 10</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P131+P827</f>
        <v>0</v>
      </c>
      <c r="Q130" s="53"/>
      <c r="R130" s="137">
        <f>R131+R827</f>
        <v>182.95987994999999</v>
      </c>
      <c r="S130" s="53"/>
      <c r="T130" s="138">
        <f>T131+T827</f>
        <v>76.659879999999987</v>
      </c>
      <c r="AT130" s="17" t="s">
        <v>72</v>
      </c>
      <c r="AU130" s="17" t="s">
        <v>175</v>
      </c>
      <c r="BK130" s="139">
        <f>BK131+BK827</f>
        <v>0</v>
      </c>
    </row>
    <row r="131" spans="2:65" s="11" customFormat="1" ht="25.9" customHeight="1" x14ac:dyDescent="0.2">
      <c r="B131" s="140"/>
      <c r="D131" s="141" t="s">
        <v>72</v>
      </c>
      <c r="E131" s="142" t="s">
        <v>199</v>
      </c>
      <c r="F131" s="142" t="s">
        <v>200</v>
      </c>
      <c r="I131" s="143"/>
      <c r="J131" s="144">
        <f>BK131</f>
        <v>0</v>
      </c>
      <c r="L131" s="140"/>
      <c r="M131" s="145"/>
      <c r="P131" s="146">
        <f>P132+P380+P405+P452+P744+P755+P823</f>
        <v>0</v>
      </c>
      <c r="R131" s="146">
        <f>R132+R380+R405+R452+R744+R755+R823</f>
        <v>182.95987994999999</v>
      </c>
      <c r="T131" s="147">
        <f>T132+T380+T405+T452+T744+T755+T823</f>
        <v>76.424199999999985</v>
      </c>
      <c r="AR131" s="141" t="s">
        <v>80</v>
      </c>
      <c r="AT131" s="148" t="s">
        <v>72</v>
      </c>
      <c r="AU131" s="148" t="s">
        <v>73</v>
      </c>
      <c r="AY131" s="141" t="s">
        <v>201</v>
      </c>
      <c r="BK131" s="149">
        <f>BK132+BK380+BK405+BK452+BK744+BK755+BK823</f>
        <v>0</v>
      </c>
    </row>
    <row r="132" spans="2:65" s="11" customFormat="1" ht="22.9" customHeight="1" x14ac:dyDescent="0.2">
      <c r="B132" s="140"/>
      <c r="D132" s="141" t="s">
        <v>72</v>
      </c>
      <c r="E132" s="150" t="s">
        <v>80</v>
      </c>
      <c r="F132" s="150" t="s">
        <v>202</v>
      </c>
      <c r="I132" s="143"/>
      <c r="J132" s="151">
        <f>BK132</f>
        <v>0</v>
      </c>
      <c r="L132" s="140"/>
      <c r="M132" s="145"/>
      <c r="P132" s="146">
        <f>SUM(P133:P379)</f>
        <v>0</v>
      </c>
      <c r="R132" s="146">
        <f>SUM(R133:R379)</f>
        <v>64.661672800000005</v>
      </c>
      <c r="T132" s="147">
        <f>SUM(T133:T379)</f>
        <v>74.273599999999988</v>
      </c>
      <c r="AR132" s="141" t="s">
        <v>80</v>
      </c>
      <c r="AT132" s="148" t="s">
        <v>72</v>
      </c>
      <c r="AU132" s="148" t="s">
        <v>80</v>
      </c>
      <c r="AY132" s="141" t="s">
        <v>201</v>
      </c>
      <c r="BK132" s="149">
        <f>SUM(BK133:BK379)</f>
        <v>0</v>
      </c>
    </row>
    <row r="133" spans="2:65" s="1" customFormat="1" ht="24" customHeight="1" x14ac:dyDescent="0.2">
      <c r="B133" s="152"/>
      <c r="C133" s="249" t="s">
        <v>80</v>
      </c>
      <c r="D133" s="249" t="s">
        <v>203</v>
      </c>
      <c r="E133" s="250" t="s">
        <v>3425</v>
      </c>
      <c r="F133" s="251" t="s">
        <v>3426</v>
      </c>
      <c r="G133" s="252" t="s">
        <v>206</v>
      </c>
      <c r="H133" s="253">
        <v>92.82</v>
      </c>
      <c r="I133" s="154"/>
      <c r="J133" s="155">
        <f>ROUND(I133*H133,2)</f>
        <v>0</v>
      </c>
      <c r="K133" s="153" t="s">
        <v>207</v>
      </c>
      <c r="L133" s="32"/>
      <c r="M133" s="156" t="s">
        <v>1</v>
      </c>
      <c r="N133" s="157" t="s">
        <v>38</v>
      </c>
      <c r="P133" s="158">
        <f>O133*H133</f>
        <v>0</v>
      </c>
      <c r="Q133" s="158">
        <v>0</v>
      </c>
      <c r="R133" s="158">
        <f>Q133*H133</f>
        <v>0</v>
      </c>
      <c r="S133" s="158">
        <v>0.44</v>
      </c>
      <c r="T133" s="159">
        <f>S133*H133</f>
        <v>40.840799999999994</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4799</v>
      </c>
    </row>
    <row r="134" spans="2:65" s="1" customFormat="1" ht="39" x14ac:dyDescent="0.2">
      <c r="B134" s="32"/>
      <c r="C134" s="254"/>
      <c r="D134" s="255" t="s">
        <v>210</v>
      </c>
      <c r="E134" s="254"/>
      <c r="F134" s="256" t="s">
        <v>3428</v>
      </c>
      <c r="G134" s="254"/>
      <c r="H134" s="254"/>
      <c r="I134" s="96"/>
      <c r="L134" s="32"/>
      <c r="M134" s="162"/>
      <c r="T134" s="56"/>
      <c r="AT134" s="17" t="s">
        <v>210</v>
      </c>
      <c r="AU134" s="17" t="s">
        <v>82</v>
      </c>
    </row>
    <row r="135" spans="2:65" s="1" customFormat="1" ht="253.5" x14ac:dyDescent="0.2">
      <c r="B135" s="32"/>
      <c r="C135" s="254"/>
      <c r="D135" s="255" t="s">
        <v>212</v>
      </c>
      <c r="E135" s="254"/>
      <c r="F135" s="257" t="s">
        <v>226</v>
      </c>
      <c r="G135" s="254"/>
      <c r="H135" s="254"/>
      <c r="I135" s="96"/>
      <c r="L135" s="32"/>
      <c r="M135" s="162"/>
      <c r="T135" s="56"/>
      <c r="AT135" s="17" t="s">
        <v>212</v>
      </c>
      <c r="AU135" s="17" t="s">
        <v>82</v>
      </c>
    </row>
    <row r="136" spans="2:65" s="12" customFormat="1" x14ac:dyDescent="0.2">
      <c r="B136" s="163"/>
      <c r="C136" s="258"/>
      <c r="D136" s="255" t="s">
        <v>214</v>
      </c>
      <c r="E136" s="259" t="s">
        <v>1</v>
      </c>
      <c r="F136" s="260" t="s">
        <v>2932</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2933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227</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4800</v>
      </c>
      <c r="G139" s="258"/>
      <c r="H139" s="259" t="s">
        <v>1</v>
      </c>
      <c r="I139" s="165"/>
      <c r="L139" s="163"/>
      <c r="M139" s="166"/>
      <c r="T139" s="167"/>
      <c r="AT139" s="164" t="s">
        <v>214</v>
      </c>
      <c r="AU139" s="164" t="s">
        <v>82</v>
      </c>
      <c r="AV139" s="12" t="s">
        <v>80</v>
      </c>
      <c r="AW139" s="12" t="s">
        <v>30</v>
      </c>
      <c r="AX139" s="12" t="s">
        <v>73</v>
      </c>
      <c r="AY139" s="164" t="s">
        <v>201</v>
      </c>
    </row>
    <row r="140" spans="2:65" s="12" customFormat="1" ht="22.5" x14ac:dyDescent="0.2">
      <c r="B140" s="163"/>
      <c r="C140" s="258"/>
      <c r="D140" s="255" t="s">
        <v>214</v>
      </c>
      <c r="E140" s="259" t="s">
        <v>1</v>
      </c>
      <c r="F140" s="260" t="s">
        <v>793</v>
      </c>
      <c r="G140" s="258"/>
      <c r="H140" s="259" t="s">
        <v>1</v>
      </c>
      <c r="I140" s="165"/>
      <c r="L140" s="163"/>
      <c r="M140" s="166"/>
      <c r="T140" s="167"/>
      <c r="AT140" s="164" t="s">
        <v>214</v>
      </c>
      <c r="AU140" s="164" t="s">
        <v>82</v>
      </c>
      <c r="AV140" s="12" t="s">
        <v>80</v>
      </c>
      <c r="AW140" s="12" t="s">
        <v>30</v>
      </c>
      <c r="AX140" s="12" t="s">
        <v>73</v>
      </c>
      <c r="AY140" s="164" t="s">
        <v>201</v>
      </c>
    </row>
    <row r="141" spans="2:65" s="12" customFormat="1" x14ac:dyDescent="0.2">
      <c r="B141" s="163"/>
      <c r="C141" s="258"/>
      <c r="D141" s="255" t="s">
        <v>214</v>
      </c>
      <c r="E141" s="259" t="s">
        <v>1</v>
      </c>
      <c r="F141" s="260" t="s">
        <v>4801</v>
      </c>
      <c r="G141" s="258"/>
      <c r="H141" s="259" t="s">
        <v>1</v>
      </c>
      <c r="I141" s="165"/>
      <c r="L141" s="163"/>
      <c r="M141" s="166"/>
      <c r="T141" s="167"/>
      <c r="AT141" s="164" t="s">
        <v>214</v>
      </c>
      <c r="AU141" s="164" t="s">
        <v>82</v>
      </c>
      <c r="AV141" s="12" t="s">
        <v>80</v>
      </c>
      <c r="AW141" s="12" t="s">
        <v>30</v>
      </c>
      <c r="AX141" s="12" t="s">
        <v>73</v>
      </c>
      <c r="AY141" s="164" t="s">
        <v>201</v>
      </c>
    </row>
    <row r="142" spans="2:65" s="13" customFormat="1" x14ac:dyDescent="0.2">
      <c r="B142" s="168"/>
      <c r="C142" s="261"/>
      <c r="D142" s="255" t="s">
        <v>214</v>
      </c>
      <c r="E142" s="262" t="s">
        <v>1</v>
      </c>
      <c r="F142" s="263" t="s">
        <v>4802</v>
      </c>
      <c r="G142" s="261"/>
      <c r="H142" s="264">
        <v>92.82</v>
      </c>
      <c r="I142" s="170"/>
      <c r="L142" s="168"/>
      <c r="M142" s="171"/>
      <c r="T142" s="172"/>
      <c r="AT142" s="169" t="s">
        <v>214</v>
      </c>
      <c r="AU142" s="169" t="s">
        <v>82</v>
      </c>
      <c r="AV142" s="13" t="s">
        <v>82</v>
      </c>
      <c r="AW142" s="13" t="s">
        <v>30</v>
      </c>
      <c r="AX142" s="13" t="s">
        <v>73</v>
      </c>
      <c r="AY142" s="169" t="s">
        <v>201</v>
      </c>
    </row>
    <row r="143" spans="2:65" s="14" customFormat="1" x14ac:dyDescent="0.2">
      <c r="B143" s="173"/>
      <c r="C143" s="265"/>
      <c r="D143" s="255" t="s">
        <v>214</v>
      </c>
      <c r="E143" s="266" t="s">
        <v>1</v>
      </c>
      <c r="F143" s="267" t="s">
        <v>221</v>
      </c>
      <c r="G143" s="265"/>
      <c r="H143" s="268">
        <v>92.82</v>
      </c>
      <c r="I143" s="175"/>
      <c r="L143" s="173"/>
      <c r="M143" s="176"/>
      <c r="T143" s="177"/>
      <c r="AT143" s="174" t="s">
        <v>214</v>
      </c>
      <c r="AU143" s="174" t="s">
        <v>82</v>
      </c>
      <c r="AV143" s="14" t="s">
        <v>208</v>
      </c>
      <c r="AW143" s="14" t="s">
        <v>30</v>
      </c>
      <c r="AX143" s="14" t="s">
        <v>80</v>
      </c>
      <c r="AY143" s="174" t="s">
        <v>201</v>
      </c>
    </row>
    <row r="144" spans="2:65" s="1" customFormat="1" ht="24" customHeight="1" x14ac:dyDescent="0.2">
      <c r="B144" s="152"/>
      <c r="C144" s="249" t="s">
        <v>82</v>
      </c>
      <c r="D144" s="249" t="s">
        <v>203</v>
      </c>
      <c r="E144" s="250" t="s">
        <v>4681</v>
      </c>
      <c r="F144" s="251" t="s">
        <v>4682</v>
      </c>
      <c r="G144" s="252" t="s">
        <v>206</v>
      </c>
      <c r="H144" s="253">
        <v>105.8</v>
      </c>
      <c r="I144" s="154"/>
      <c r="J144" s="155">
        <f>ROUND(I144*H144,2)</f>
        <v>0</v>
      </c>
      <c r="K144" s="153" t="s">
        <v>207</v>
      </c>
      <c r="L144" s="32"/>
      <c r="M144" s="156" t="s">
        <v>1</v>
      </c>
      <c r="N144" s="157" t="s">
        <v>38</v>
      </c>
      <c r="P144" s="158">
        <f>O144*H144</f>
        <v>0</v>
      </c>
      <c r="Q144" s="158">
        <v>0</v>
      </c>
      <c r="R144" s="158">
        <f>Q144*H144</f>
        <v>0</v>
      </c>
      <c r="S144" s="158">
        <v>0.316</v>
      </c>
      <c r="T144" s="159">
        <f>S144*H144</f>
        <v>33.4328</v>
      </c>
      <c r="AR144" s="160" t="s">
        <v>208</v>
      </c>
      <c r="AT144" s="160" t="s">
        <v>203</v>
      </c>
      <c r="AU144" s="160" t="s">
        <v>82</v>
      </c>
      <c r="AY144" s="17" t="s">
        <v>201</v>
      </c>
      <c r="BE144" s="161">
        <f>IF(N144="základní",J144,0)</f>
        <v>0</v>
      </c>
      <c r="BF144" s="161">
        <f>IF(N144="snížená",J144,0)</f>
        <v>0</v>
      </c>
      <c r="BG144" s="161">
        <f>IF(N144="zákl. přenesená",J144,0)</f>
        <v>0</v>
      </c>
      <c r="BH144" s="161">
        <f>IF(N144="sníž. přenesená",J144,0)</f>
        <v>0</v>
      </c>
      <c r="BI144" s="161">
        <f>IF(N144="nulová",J144,0)</f>
        <v>0</v>
      </c>
      <c r="BJ144" s="17" t="s">
        <v>80</v>
      </c>
      <c r="BK144" s="161">
        <f>ROUND(I144*H144,2)</f>
        <v>0</v>
      </c>
      <c r="BL144" s="17" t="s">
        <v>208</v>
      </c>
      <c r="BM144" s="160" t="s">
        <v>4803</v>
      </c>
    </row>
    <row r="145" spans="2:65" s="1" customFormat="1" ht="39" x14ac:dyDescent="0.2">
      <c r="B145" s="32"/>
      <c r="C145" s="254"/>
      <c r="D145" s="255" t="s">
        <v>210</v>
      </c>
      <c r="E145" s="254"/>
      <c r="F145" s="256" t="s">
        <v>4684</v>
      </c>
      <c r="G145" s="254"/>
      <c r="H145" s="254"/>
      <c r="I145" s="96"/>
      <c r="L145" s="32"/>
      <c r="M145" s="162"/>
      <c r="T145" s="56"/>
      <c r="AT145" s="17" t="s">
        <v>210</v>
      </c>
      <c r="AU145" s="17" t="s">
        <v>82</v>
      </c>
    </row>
    <row r="146" spans="2:65" s="1" customFormat="1" ht="253.5" x14ac:dyDescent="0.2">
      <c r="B146" s="32"/>
      <c r="C146" s="254"/>
      <c r="D146" s="255" t="s">
        <v>212</v>
      </c>
      <c r="E146" s="254"/>
      <c r="F146" s="257" t="s">
        <v>226</v>
      </c>
      <c r="G146" s="254"/>
      <c r="H146" s="254"/>
      <c r="I146" s="96"/>
      <c r="L146" s="32"/>
      <c r="M146" s="162"/>
      <c r="T146" s="56"/>
      <c r="AT146" s="17" t="s">
        <v>212</v>
      </c>
      <c r="AU146" s="17" t="s">
        <v>82</v>
      </c>
    </row>
    <row r="147" spans="2:65" s="12" customFormat="1" x14ac:dyDescent="0.2">
      <c r="B147" s="163"/>
      <c r="C147" s="258"/>
      <c r="D147" s="255" t="s">
        <v>214</v>
      </c>
      <c r="E147" s="259" t="s">
        <v>1</v>
      </c>
      <c r="F147" s="260" t="s">
        <v>2932</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2933</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227</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4800</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800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4804</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4805</v>
      </c>
      <c r="G153" s="261"/>
      <c r="H153" s="264">
        <v>105.8</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105.8</v>
      </c>
      <c r="I154" s="175"/>
      <c r="L154" s="173"/>
      <c r="M154" s="176"/>
      <c r="T154" s="177"/>
      <c r="AT154" s="174" t="s">
        <v>214</v>
      </c>
      <c r="AU154" s="174" t="s">
        <v>82</v>
      </c>
      <c r="AV154" s="14" t="s">
        <v>208</v>
      </c>
      <c r="AW154" s="14" t="s">
        <v>30</v>
      </c>
      <c r="AX154" s="14" t="s">
        <v>80</v>
      </c>
      <c r="AY154" s="174" t="s">
        <v>201</v>
      </c>
    </row>
    <row r="155" spans="2:65" s="1" customFormat="1" ht="24" customHeight="1" x14ac:dyDescent="0.2">
      <c r="B155" s="152"/>
      <c r="C155" s="249" t="s">
        <v>231</v>
      </c>
      <c r="D155" s="249" t="s">
        <v>203</v>
      </c>
      <c r="E155" s="250" t="s">
        <v>293</v>
      </c>
      <c r="F155" s="251" t="s">
        <v>294</v>
      </c>
      <c r="G155" s="252" t="s">
        <v>278</v>
      </c>
      <c r="H155" s="253">
        <v>25.617999999999999</v>
      </c>
      <c r="I155" s="154"/>
      <c r="J155" s="155">
        <f>ROUND(I155*H155,2)</f>
        <v>0</v>
      </c>
      <c r="K155" s="153" t="s">
        <v>207</v>
      </c>
      <c r="L155" s="32"/>
      <c r="M155" s="156" t="s">
        <v>1</v>
      </c>
      <c r="N155" s="157" t="s">
        <v>38</v>
      </c>
      <c r="P155" s="158">
        <f>O155*H155</f>
        <v>0</v>
      </c>
      <c r="Q155" s="158">
        <v>0</v>
      </c>
      <c r="R155" s="158">
        <f>Q155*H155</f>
        <v>0</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4806</v>
      </c>
    </row>
    <row r="156" spans="2:65" s="1" customFormat="1" ht="29.25" x14ac:dyDescent="0.2">
      <c r="B156" s="32"/>
      <c r="C156" s="254"/>
      <c r="D156" s="255" t="s">
        <v>210</v>
      </c>
      <c r="E156" s="254"/>
      <c r="F156" s="256" t="s">
        <v>296</v>
      </c>
      <c r="G156" s="254"/>
      <c r="H156" s="254"/>
      <c r="I156" s="96"/>
      <c r="L156" s="32"/>
      <c r="M156" s="162"/>
      <c r="T156" s="56"/>
      <c r="AT156" s="17" t="s">
        <v>210</v>
      </c>
      <c r="AU156" s="17" t="s">
        <v>82</v>
      </c>
    </row>
    <row r="157" spans="2:65" s="1" customFormat="1" ht="204.75" x14ac:dyDescent="0.2">
      <c r="B157" s="32"/>
      <c r="C157" s="254"/>
      <c r="D157" s="255" t="s">
        <v>212</v>
      </c>
      <c r="E157" s="254"/>
      <c r="F157" s="257" t="s">
        <v>297</v>
      </c>
      <c r="G157" s="254"/>
      <c r="H157" s="254"/>
      <c r="I157" s="96"/>
      <c r="L157" s="32"/>
      <c r="M157" s="162"/>
      <c r="T157" s="56"/>
      <c r="AT157" s="17" t="s">
        <v>212</v>
      </c>
      <c r="AU157" s="17" t="s">
        <v>82</v>
      </c>
    </row>
    <row r="158" spans="2:65" s="12" customFormat="1" x14ac:dyDescent="0.2">
      <c r="B158" s="163"/>
      <c r="C158" s="258"/>
      <c r="D158" s="255" t="s">
        <v>214</v>
      </c>
      <c r="E158" s="259" t="s">
        <v>1</v>
      </c>
      <c r="F158" s="260" t="s">
        <v>2932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2933</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272</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4800</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2969</v>
      </c>
      <c r="G162" s="258"/>
      <c r="H162" s="259" t="s">
        <v>1</v>
      </c>
      <c r="I162" s="165"/>
      <c r="L162" s="163"/>
      <c r="M162" s="166"/>
      <c r="T162" s="167"/>
      <c r="AT162" s="164" t="s">
        <v>214</v>
      </c>
      <c r="AU162" s="164" t="s">
        <v>82</v>
      </c>
      <c r="AV162" s="12" t="s">
        <v>80</v>
      </c>
      <c r="AW162" s="12" t="s">
        <v>30</v>
      </c>
      <c r="AX162" s="12" t="s">
        <v>73</v>
      </c>
      <c r="AY162" s="164" t="s">
        <v>201</v>
      </c>
    </row>
    <row r="163" spans="2:65" s="12" customFormat="1" ht="22.5" x14ac:dyDescent="0.2">
      <c r="B163" s="163"/>
      <c r="C163" s="258"/>
      <c r="D163" s="255" t="s">
        <v>214</v>
      </c>
      <c r="E163" s="259" t="s">
        <v>1</v>
      </c>
      <c r="F163" s="260" t="s">
        <v>4807</v>
      </c>
      <c r="G163" s="258"/>
      <c r="H163" s="259" t="s">
        <v>1</v>
      </c>
      <c r="I163" s="165"/>
      <c r="L163" s="163"/>
      <c r="M163" s="166"/>
      <c r="T163" s="167"/>
      <c r="AT163" s="164" t="s">
        <v>214</v>
      </c>
      <c r="AU163" s="164" t="s">
        <v>82</v>
      </c>
      <c r="AV163" s="12" t="s">
        <v>80</v>
      </c>
      <c r="AW163" s="12" t="s">
        <v>30</v>
      </c>
      <c r="AX163" s="12" t="s">
        <v>73</v>
      </c>
      <c r="AY163" s="164" t="s">
        <v>201</v>
      </c>
    </row>
    <row r="164" spans="2:65" s="13" customFormat="1" x14ac:dyDescent="0.2">
      <c r="B164" s="168"/>
      <c r="C164" s="261"/>
      <c r="D164" s="255" t="s">
        <v>214</v>
      </c>
      <c r="E164" s="262" t="s">
        <v>1</v>
      </c>
      <c r="F164" s="263" t="s">
        <v>4808</v>
      </c>
      <c r="G164" s="261"/>
      <c r="H164" s="264">
        <v>25.617999999999999</v>
      </c>
      <c r="I164" s="170"/>
      <c r="L164" s="168"/>
      <c r="M164" s="171"/>
      <c r="T164" s="172"/>
      <c r="AT164" s="169" t="s">
        <v>214</v>
      </c>
      <c r="AU164" s="169" t="s">
        <v>82</v>
      </c>
      <c r="AV164" s="13" t="s">
        <v>82</v>
      </c>
      <c r="AW164" s="13" t="s">
        <v>30</v>
      </c>
      <c r="AX164" s="13" t="s">
        <v>73</v>
      </c>
      <c r="AY164" s="169" t="s">
        <v>201</v>
      </c>
    </row>
    <row r="165" spans="2:65" s="14" customFormat="1" x14ac:dyDescent="0.2">
      <c r="B165" s="173"/>
      <c r="C165" s="265"/>
      <c r="D165" s="255" t="s">
        <v>214</v>
      </c>
      <c r="E165" s="266" t="s">
        <v>1</v>
      </c>
      <c r="F165" s="267" t="s">
        <v>221</v>
      </c>
      <c r="G165" s="265"/>
      <c r="H165" s="268">
        <v>25.617999999999999</v>
      </c>
      <c r="I165" s="175"/>
      <c r="L165" s="173"/>
      <c r="M165" s="176"/>
      <c r="T165" s="177"/>
      <c r="AT165" s="174" t="s">
        <v>214</v>
      </c>
      <c r="AU165" s="174" t="s">
        <v>82</v>
      </c>
      <c r="AV165" s="14" t="s">
        <v>208</v>
      </c>
      <c r="AW165" s="14" t="s">
        <v>30</v>
      </c>
      <c r="AX165" s="14" t="s">
        <v>80</v>
      </c>
      <c r="AY165" s="174" t="s">
        <v>201</v>
      </c>
    </row>
    <row r="166" spans="2:65" s="1" customFormat="1" ht="24" customHeight="1" x14ac:dyDescent="0.2">
      <c r="B166" s="152"/>
      <c r="C166" s="249" t="s">
        <v>208</v>
      </c>
      <c r="D166" s="249" t="s">
        <v>203</v>
      </c>
      <c r="E166" s="250" t="s">
        <v>1080</v>
      </c>
      <c r="F166" s="251" t="s">
        <v>1081</v>
      </c>
      <c r="G166" s="252" t="s">
        <v>278</v>
      </c>
      <c r="H166" s="253">
        <v>64.046000000000006</v>
      </c>
      <c r="I166" s="154"/>
      <c r="J166" s="155">
        <f>ROUND(I166*H166,2)</f>
        <v>0</v>
      </c>
      <c r="K166" s="153" t="s">
        <v>207</v>
      </c>
      <c r="L166" s="32"/>
      <c r="M166" s="156" t="s">
        <v>1</v>
      </c>
      <c r="N166" s="157" t="s">
        <v>38</v>
      </c>
      <c r="P166" s="158">
        <f>O166*H166</f>
        <v>0</v>
      </c>
      <c r="Q166" s="158">
        <v>0</v>
      </c>
      <c r="R166" s="158">
        <f>Q166*H166</f>
        <v>0</v>
      </c>
      <c r="S166" s="158">
        <v>0</v>
      </c>
      <c r="T166" s="159">
        <f>S166*H166</f>
        <v>0</v>
      </c>
      <c r="AR166" s="160" t="s">
        <v>208</v>
      </c>
      <c r="AT166" s="160" t="s">
        <v>203</v>
      </c>
      <c r="AU166" s="160" t="s">
        <v>82</v>
      </c>
      <c r="AY166" s="17" t="s">
        <v>201</v>
      </c>
      <c r="BE166" s="161">
        <f>IF(N166="základní",J166,0)</f>
        <v>0</v>
      </c>
      <c r="BF166" s="161">
        <f>IF(N166="snížená",J166,0)</f>
        <v>0</v>
      </c>
      <c r="BG166" s="161">
        <f>IF(N166="zákl. přenesená",J166,0)</f>
        <v>0</v>
      </c>
      <c r="BH166" s="161">
        <f>IF(N166="sníž. přenesená",J166,0)</f>
        <v>0</v>
      </c>
      <c r="BI166" s="161">
        <f>IF(N166="nulová",J166,0)</f>
        <v>0</v>
      </c>
      <c r="BJ166" s="17" t="s">
        <v>80</v>
      </c>
      <c r="BK166" s="161">
        <f>ROUND(I166*H166,2)</f>
        <v>0</v>
      </c>
      <c r="BL166" s="17" t="s">
        <v>208</v>
      </c>
      <c r="BM166" s="160" t="s">
        <v>4809</v>
      </c>
    </row>
    <row r="167" spans="2:65" s="1" customFormat="1" ht="29.25" x14ac:dyDescent="0.2">
      <c r="B167" s="32"/>
      <c r="C167" s="254"/>
      <c r="D167" s="255" t="s">
        <v>210</v>
      </c>
      <c r="E167" s="254"/>
      <c r="F167" s="256" t="s">
        <v>1083</v>
      </c>
      <c r="G167" s="254"/>
      <c r="H167" s="254"/>
      <c r="I167" s="96"/>
      <c r="L167" s="32"/>
      <c r="M167" s="162"/>
      <c r="T167" s="56"/>
      <c r="AT167" s="17" t="s">
        <v>210</v>
      </c>
      <c r="AU167" s="17" t="s">
        <v>82</v>
      </c>
    </row>
    <row r="168" spans="2:65" s="1" customFormat="1" ht="204.75" x14ac:dyDescent="0.2">
      <c r="B168" s="32"/>
      <c r="C168" s="254"/>
      <c r="D168" s="255" t="s">
        <v>212</v>
      </c>
      <c r="E168" s="254"/>
      <c r="F168" s="257" t="s">
        <v>297</v>
      </c>
      <c r="G168" s="254"/>
      <c r="H168" s="254"/>
      <c r="I168" s="96"/>
      <c r="L168" s="32"/>
      <c r="M168" s="162"/>
      <c r="T168" s="56"/>
      <c r="AT168" s="17" t="s">
        <v>212</v>
      </c>
      <c r="AU168" s="17" t="s">
        <v>82</v>
      </c>
    </row>
    <row r="169" spans="2:65" s="12" customFormat="1" x14ac:dyDescent="0.2">
      <c r="B169" s="163"/>
      <c r="C169" s="258"/>
      <c r="D169" s="255" t="s">
        <v>214</v>
      </c>
      <c r="E169" s="259" t="s">
        <v>1</v>
      </c>
      <c r="F169" s="260" t="s">
        <v>2932</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2933</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272</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4800</v>
      </c>
      <c r="G172" s="258"/>
      <c r="H172" s="259" t="s">
        <v>1</v>
      </c>
      <c r="I172" s="165"/>
      <c r="L172" s="163"/>
      <c r="M172" s="166"/>
      <c r="T172" s="167"/>
      <c r="AT172" s="164" t="s">
        <v>214</v>
      </c>
      <c r="AU172" s="164" t="s">
        <v>82</v>
      </c>
      <c r="AV172" s="12" t="s">
        <v>80</v>
      </c>
      <c r="AW172" s="12" t="s">
        <v>30</v>
      </c>
      <c r="AX172" s="12" t="s">
        <v>73</v>
      </c>
      <c r="AY172" s="164" t="s">
        <v>201</v>
      </c>
    </row>
    <row r="173" spans="2:65" s="12" customFormat="1" x14ac:dyDescent="0.2">
      <c r="B173" s="163"/>
      <c r="C173" s="258"/>
      <c r="D173" s="255" t="s">
        <v>214</v>
      </c>
      <c r="E173" s="259" t="s">
        <v>1</v>
      </c>
      <c r="F173" s="260" t="s">
        <v>2969</v>
      </c>
      <c r="G173" s="258"/>
      <c r="H173" s="259" t="s">
        <v>1</v>
      </c>
      <c r="I173" s="165"/>
      <c r="L173" s="163"/>
      <c r="M173" s="166"/>
      <c r="T173" s="167"/>
      <c r="AT173" s="164" t="s">
        <v>214</v>
      </c>
      <c r="AU173" s="164" t="s">
        <v>82</v>
      </c>
      <c r="AV173" s="12" t="s">
        <v>80</v>
      </c>
      <c r="AW173" s="12" t="s">
        <v>30</v>
      </c>
      <c r="AX173" s="12" t="s">
        <v>73</v>
      </c>
      <c r="AY173" s="164" t="s">
        <v>201</v>
      </c>
    </row>
    <row r="174" spans="2:65" s="12" customFormat="1" ht="22.5" x14ac:dyDescent="0.2">
      <c r="B174" s="163"/>
      <c r="C174" s="258"/>
      <c r="D174" s="255" t="s">
        <v>214</v>
      </c>
      <c r="E174" s="259" t="s">
        <v>1</v>
      </c>
      <c r="F174" s="260" t="s">
        <v>4807</v>
      </c>
      <c r="G174" s="258"/>
      <c r="H174" s="259" t="s">
        <v>1</v>
      </c>
      <c r="I174" s="165"/>
      <c r="L174" s="163"/>
      <c r="M174" s="166"/>
      <c r="T174" s="167"/>
      <c r="AT174" s="164" t="s">
        <v>214</v>
      </c>
      <c r="AU174" s="164" t="s">
        <v>82</v>
      </c>
      <c r="AV174" s="12" t="s">
        <v>80</v>
      </c>
      <c r="AW174" s="12" t="s">
        <v>30</v>
      </c>
      <c r="AX174" s="12" t="s">
        <v>73</v>
      </c>
      <c r="AY174" s="164" t="s">
        <v>201</v>
      </c>
    </row>
    <row r="175" spans="2:65" s="13" customFormat="1" x14ac:dyDescent="0.2">
      <c r="B175" s="168"/>
      <c r="C175" s="261"/>
      <c r="D175" s="255" t="s">
        <v>214</v>
      </c>
      <c r="E175" s="262" t="s">
        <v>1</v>
      </c>
      <c r="F175" s="263" t="s">
        <v>4810</v>
      </c>
      <c r="G175" s="261"/>
      <c r="H175" s="264">
        <v>64.046000000000006</v>
      </c>
      <c r="I175" s="170"/>
      <c r="L175" s="168"/>
      <c r="M175" s="171"/>
      <c r="T175" s="172"/>
      <c r="AT175" s="169" t="s">
        <v>214</v>
      </c>
      <c r="AU175" s="169" t="s">
        <v>82</v>
      </c>
      <c r="AV175" s="13" t="s">
        <v>82</v>
      </c>
      <c r="AW175" s="13" t="s">
        <v>30</v>
      </c>
      <c r="AX175" s="13" t="s">
        <v>73</v>
      </c>
      <c r="AY175" s="169" t="s">
        <v>201</v>
      </c>
    </row>
    <row r="176" spans="2:65" s="14" customFormat="1" x14ac:dyDescent="0.2">
      <c r="B176" s="173"/>
      <c r="C176" s="265"/>
      <c r="D176" s="255" t="s">
        <v>214</v>
      </c>
      <c r="E176" s="266" t="s">
        <v>1</v>
      </c>
      <c r="F176" s="267" t="s">
        <v>221</v>
      </c>
      <c r="G176" s="265"/>
      <c r="H176" s="268">
        <v>64.046000000000006</v>
      </c>
      <c r="I176" s="175"/>
      <c r="L176" s="173"/>
      <c r="M176" s="176"/>
      <c r="T176" s="177"/>
      <c r="AT176" s="174" t="s">
        <v>214</v>
      </c>
      <c r="AU176" s="174" t="s">
        <v>82</v>
      </c>
      <c r="AV176" s="14" t="s">
        <v>208</v>
      </c>
      <c r="AW176" s="14" t="s">
        <v>30</v>
      </c>
      <c r="AX176" s="14" t="s">
        <v>80</v>
      </c>
      <c r="AY176" s="174" t="s">
        <v>201</v>
      </c>
    </row>
    <row r="177" spans="2:65" s="1" customFormat="1" ht="24" customHeight="1" x14ac:dyDescent="0.2">
      <c r="B177" s="152"/>
      <c r="C177" s="249" t="s">
        <v>245</v>
      </c>
      <c r="D177" s="249" t="s">
        <v>203</v>
      </c>
      <c r="E177" s="250" t="s">
        <v>313</v>
      </c>
      <c r="F177" s="251" t="s">
        <v>314</v>
      </c>
      <c r="G177" s="252" t="s">
        <v>278</v>
      </c>
      <c r="H177" s="253">
        <v>19.213999999999999</v>
      </c>
      <c r="I177" s="154"/>
      <c r="J177" s="155">
        <f>ROUND(I177*H177,2)</f>
        <v>0</v>
      </c>
      <c r="K177" s="153" t="s">
        <v>207</v>
      </c>
      <c r="L177" s="32"/>
      <c r="M177" s="156" t="s">
        <v>1</v>
      </c>
      <c r="N177" s="157" t="s">
        <v>38</v>
      </c>
      <c r="P177" s="158">
        <f>O177*H177</f>
        <v>0</v>
      </c>
      <c r="Q177" s="158">
        <v>0</v>
      </c>
      <c r="R177" s="158">
        <f>Q177*H177</f>
        <v>0</v>
      </c>
      <c r="S177" s="158">
        <v>0</v>
      </c>
      <c r="T177" s="159">
        <f>S177*H177</f>
        <v>0</v>
      </c>
      <c r="AR177" s="160" t="s">
        <v>208</v>
      </c>
      <c r="AT177" s="160" t="s">
        <v>203</v>
      </c>
      <c r="AU177" s="160" t="s">
        <v>82</v>
      </c>
      <c r="AY177" s="17" t="s">
        <v>201</v>
      </c>
      <c r="BE177" s="161">
        <f>IF(N177="základní",J177,0)</f>
        <v>0</v>
      </c>
      <c r="BF177" s="161">
        <f>IF(N177="snížená",J177,0)</f>
        <v>0</v>
      </c>
      <c r="BG177" s="161">
        <f>IF(N177="zákl. přenesená",J177,0)</f>
        <v>0</v>
      </c>
      <c r="BH177" s="161">
        <f>IF(N177="sníž. přenesená",J177,0)</f>
        <v>0</v>
      </c>
      <c r="BI177" s="161">
        <f>IF(N177="nulová",J177,0)</f>
        <v>0</v>
      </c>
      <c r="BJ177" s="17" t="s">
        <v>80</v>
      </c>
      <c r="BK177" s="161">
        <f>ROUND(I177*H177,2)</f>
        <v>0</v>
      </c>
      <c r="BL177" s="17" t="s">
        <v>208</v>
      </c>
      <c r="BM177" s="160" t="s">
        <v>4811</v>
      </c>
    </row>
    <row r="178" spans="2:65" s="1" customFormat="1" ht="29.25" x14ac:dyDescent="0.2">
      <c r="B178" s="32"/>
      <c r="C178" s="254"/>
      <c r="D178" s="255" t="s">
        <v>210</v>
      </c>
      <c r="E178" s="254"/>
      <c r="F178" s="256" t="s">
        <v>316</v>
      </c>
      <c r="G178" s="254"/>
      <c r="H178" s="254"/>
      <c r="I178" s="96"/>
      <c r="L178" s="32"/>
      <c r="M178" s="162"/>
      <c r="T178" s="56"/>
      <c r="AT178" s="17" t="s">
        <v>210</v>
      </c>
      <c r="AU178" s="17" t="s">
        <v>82</v>
      </c>
    </row>
    <row r="179" spans="2:65" s="1" customFormat="1" ht="204.75" x14ac:dyDescent="0.2">
      <c r="B179" s="32"/>
      <c r="C179" s="254"/>
      <c r="D179" s="255" t="s">
        <v>212</v>
      </c>
      <c r="E179" s="254"/>
      <c r="F179" s="257" t="s">
        <v>297</v>
      </c>
      <c r="G179" s="254"/>
      <c r="H179" s="254"/>
      <c r="I179" s="96"/>
      <c r="L179" s="32"/>
      <c r="M179" s="162"/>
      <c r="T179" s="56"/>
      <c r="AT179" s="17" t="s">
        <v>212</v>
      </c>
      <c r="AU179" s="17" t="s">
        <v>82</v>
      </c>
    </row>
    <row r="180" spans="2:65" s="12" customFormat="1" x14ac:dyDescent="0.2">
      <c r="B180" s="163"/>
      <c r="C180" s="258"/>
      <c r="D180" s="255" t="s">
        <v>214</v>
      </c>
      <c r="E180" s="259" t="s">
        <v>1</v>
      </c>
      <c r="F180" s="260" t="s">
        <v>2932</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2933</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272</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4800</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2969</v>
      </c>
      <c r="G184" s="258"/>
      <c r="H184" s="259" t="s">
        <v>1</v>
      </c>
      <c r="I184" s="165"/>
      <c r="L184" s="163"/>
      <c r="M184" s="166"/>
      <c r="T184" s="167"/>
      <c r="AT184" s="164" t="s">
        <v>214</v>
      </c>
      <c r="AU184" s="164" t="s">
        <v>82</v>
      </c>
      <c r="AV184" s="12" t="s">
        <v>80</v>
      </c>
      <c r="AW184" s="12" t="s">
        <v>30</v>
      </c>
      <c r="AX184" s="12" t="s">
        <v>73</v>
      </c>
      <c r="AY184" s="164" t="s">
        <v>201</v>
      </c>
    </row>
    <row r="185" spans="2:65" s="12" customFormat="1" ht="22.5" x14ac:dyDescent="0.2">
      <c r="B185" s="163"/>
      <c r="C185" s="258"/>
      <c r="D185" s="255" t="s">
        <v>214</v>
      </c>
      <c r="E185" s="259" t="s">
        <v>1</v>
      </c>
      <c r="F185" s="260" t="s">
        <v>4807</v>
      </c>
      <c r="G185" s="258"/>
      <c r="H185" s="259" t="s">
        <v>1</v>
      </c>
      <c r="I185" s="165"/>
      <c r="L185" s="163"/>
      <c r="M185" s="166"/>
      <c r="T185" s="167"/>
      <c r="AT185" s="164" t="s">
        <v>214</v>
      </c>
      <c r="AU185" s="164" t="s">
        <v>82</v>
      </c>
      <c r="AV185" s="12" t="s">
        <v>80</v>
      </c>
      <c r="AW185" s="12" t="s">
        <v>30</v>
      </c>
      <c r="AX185" s="12" t="s">
        <v>73</v>
      </c>
      <c r="AY185" s="164" t="s">
        <v>201</v>
      </c>
    </row>
    <row r="186" spans="2:65" s="13" customFormat="1" x14ac:dyDescent="0.2">
      <c r="B186" s="168"/>
      <c r="C186" s="261"/>
      <c r="D186" s="255" t="s">
        <v>214</v>
      </c>
      <c r="E186" s="262" t="s">
        <v>1</v>
      </c>
      <c r="F186" s="263" t="s">
        <v>4810</v>
      </c>
      <c r="G186" s="261"/>
      <c r="H186" s="264">
        <v>64.046000000000006</v>
      </c>
      <c r="I186" s="170"/>
      <c r="L186" s="168"/>
      <c r="M186" s="171"/>
      <c r="T186" s="172"/>
      <c r="AT186" s="169" t="s">
        <v>214</v>
      </c>
      <c r="AU186" s="169" t="s">
        <v>82</v>
      </c>
      <c r="AV186" s="13" t="s">
        <v>82</v>
      </c>
      <c r="AW186" s="13" t="s">
        <v>30</v>
      </c>
      <c r="AX186" s="13" t="s">
        <v>73</v>
      </c>
      <c r="AY186" s="169" t="s">
        <v>201</v>
      </c>
    </row>
    <row r="187" spans="2:65" s="14" customFormat="1" x14ac:dyDescent="0.2">
      <c r="B187" s="173"/>
      <c r="C187" s="265"/>
      <c r="D187" s="255" t="s">
        <v>214</v>
      </c>
      <c r="E187" s="266" t="s">
        <v>1</v>
      </c>
      <c r="F187" s="267" t="s">
        <v>221</v>
      </c>
      <c r="G187" s="265"/>
      <c r="H187" s="268">
        <v>64.046000000000006</v>
      </c>
      <c r="I187" s="175"/>
      <c r="L187" s="173"/>
      <c r="M187" s="176"/>
      <c r="T187" s="177"/>
      <c r="AT187" s="174" t="s">
        <v>214</v>
      </c>
      <c r="AU187" s="174" t="s">
        <v>82</v>
      </c>
      <c r="AV187" s="14" t="s">
        <v>208</v>
      </c>
      <c r="AW187" s="14" t="s">
        <v>30</v>
      </c>
      <c r="AX187" s="14" t="s">
        <v>80</v>
      </c>
      <c r="AY187" s="174" t="s">
        <v>201</v>
      </c>
    </row>
    <row r="188" spans="2:65" s="13" customFormat="1" x14ac:dyDescent="0.2">
      <c r="B188" s="168"/>
      <c r="C188" s="261"/>
      <c r="D188" s="255" t="s">
        <v>214</v>
      </c>
      <c r="E188" s="261"/>
      <c r="F188" s="263" t="s">
        <v>4812</v>
      </c>
      <c r="G188" s="261"/>
      <c r="H188" s="264">
        <v>19.213999999999999</v>
      </c>
      <c r="I188" s="170"/>
      <c r="L188" s="168"/>
      <c r="M188" s="171"/>
      <c r="T188" s="172"/>
      <c r="AT188" s="169" t="s">
        <v>214</v>
      </c>
      <c r="AU188" s="169" t="s">
        <v>82</v>
      </c>
      <c r="AV188" s="13" t="s">
        <v>82</v>
      </c>
      <c r="AW188" s="13" t="s">
        <v>3</v>
      </c>
      <c r="AX188" s="13" t="s">
        <v>80</v>
      </c>
      <c r="AY188" s="169" t="s">
        <v>201</v>
      </c>
    </row>
    <row r="189" spans="2:65" s="1" customFormat="1" ht="24" customHeight="1" x14ac:dyDescent="0.2">
      <c r="B189" s="152"/>
      <c r="C189" s="249" t="s">
        <v>250</v>
      </c>
      <c r="D189" s="249" t="s">
        <v>203</v>
      </c>
      <c r="E189" s="250" t="s">
        <v>319</v>
      </c>
      <c r="F189" s="251" t="s">
        <v>320</v>
      </c>
      <c r="G189" s="252" t="s">
        <v>278</v>
      </c>
      <c r="H189" s="253">
        <v>38.427</v>
      </c>
      <c r="I189" s="154"/>
      <c r="J189" s="155">
        <f>ROUND(I189*H189,2)</f>
        <v>0</v>
      </c>
      <c r="K189" s="153" t="s">
        <v>207</v>
      </c>
      <c r="L189" s="32"/>
      <c r="M189" s="156" t="s">
        <v>1</v>
      </c>
      <c r="N189" s="157" t="s">
        <v>38</v>
      </c>
      <c r="P189" s="158">
        <f>O189*H189</f>
        <v>0</v>
      </c>
      <c r="Q189" s="158">
        <v>0</v>
      </c>
      <c r="R189" s="158">
        <f>Q189*H189</f>
        <v>0</v>
      </c>
      <c r="S189" s="158">
        <v>0</v>
      </c>
      <c r="T189" s="159">
        <f>S189*H189</f>
        <v>0</v>
      </c>
      <c r="AR189" s="160" t="s">
        <v>208</v>
      </c>
      <c r="AT189" s="160" t="s">
        <v>203</v>
      </c>
      <c r="AU189" s="160" t="s">
        <v>82</v>
      </c>
      <c r="AY189" s="17" t="s">
        <v>201</v>
      </c>
      <c r="BE189" s="161">
        <f>IF(N189="základní",J189,0)</f>
        <v>0</v>
      </c>
      <c r="BF189" s="161">
        <f>IF(N189="snížená",J189,0)</f>
        <v>0</v>
      </c>
      <c r="BG189" s="161">
        <f>IF(N189="zákl. přenesená",J189,0)</f>
        <v>0</v>
      </c>
      <c r="BH189" s="161">
        <f>IF(N189="sníž. přenesená",J189,0)</f>
        <v>0</v>
      </c>
      <c r="BI189" s="161">
        <f>IF(N189="nulová",J189,0)</f>
        <v>0</v>
      </c>
      <c r="BJ189" s="17" t="s">
        <v>80</v>
      </c>
      <c r="BK189" s="161">
        <f>ROUND(I189*H189,2)</f>
        <v>0</v>
      </c>
      <c r="BL189" s="17" t="s">
        <v>208</v>
      </c>
      <c r="BM189" s="160" t="s">
        <v>4813</v>
      </c>
    </row>
    <row r="190" spans="2:65" s="1" customFormat="1" ht="29.25" x14ac:dyDescent="0.2">
      <c r="B190" s="32"/>
      <c r="C190" s="254"/>
      <c r="D190" s="255" t="s">
        <v>210</v>
      </c>
      <c r="E190" s="254"/>
      <c r="F190" s="256" t="s">
        <v>322</v>
      </c>
      <c r="G190" s="254"/>
      <c r="H190" s="254"/>
      <c r="I190" s="96"/>
      <c r="L190" s="32"/>
      <c r="M190" s="162"/>
      <c r="T190" s="56"/>
      <c r="AT190" s="17" t="s">
        <v>210</v>
      </c>
      <c r="AU190" s="17" t="s">
        <v>82</v>
      </c>
    </row>
    <row r="191" spans="2:65" s="1" customFormat="1" ht="204.75" x14ac:dyDescent="0.2">
      <c r="B191" s="32"/>
      <c r="C191" s="254"/>
      <c r="D191" s="255" t="s">
        <v>212</v>
      </c>
      <c r="E191" s="254"/>
      <c r="F191" s="257" t="s">
        <v>297</v>
      </c>
      <c r="G191" s="254"/>
      <c r="H191" s="254"/>
      <c r="I191" s="96"/>
      <c r="L191" s="32"/>
      <c r="M191" s="162"/>
      <c r="T191" s="56"/>
      <c r="AT191" s="17" t="s">
        <v>212</v>
      </c>
      <c r="AU191" s="17" t="s">
        <v>82</v>
      </c>
    </row>
    <row r="192" spans="2:65" s="12" customFormat="1" x14ac:dyDescent="0.2">
      <c r="B192" s="163"/>
      <c r="C192" s="258"/>
      <c r="D192" s="255" t="s">
        <v>214</v>
      </c>
      <c r="E192" s="259" t="s">
        <v>1</v>
      </c>
      <c r="F192" s="260" t="s">
        <v>2932</v>
      </c>
      <c r="G192" s="258"/>
      <c r="H192" s="259" t="s">
        <v>1</v>
      </c>
      <c r="I192" s="165"/>
      <c r="L192" s="163"/>
      <c r="M192" s="166"/>
      <c r="T192" s="167"/>
      <c r="AT192" s="164" t="s">
        <v>214</v>
      </c>
      <c r="AU192" s="164" t="s">
        <v>82</v>
      </c>
      <c r="AV192" s="12" t="s">
        <v>80</v>
      </c>
      <c r="AW192" s="12" t="s">
        <v>30</v>
      </c>
      <c r="AX192" s="12" t="s">
        <v>73</v>
      </c>
      <c r="AY192" s="164" t="s">
        <v>201</v>
      </c>
    </row>
    <row r="193" spans="2:65" s="12" customFormat="1" x14ac:dyDescent="0.2">
      <c r="B193" s="163"/>
      <c r="C193" s="258"/>
      <c r="D193" s="255" t="s">
        <v>214</v>
      </c>
      <c r="E193" s="259" t="s">
        <v>1</v>
      </c>
      <c r="F193" s="260" t="s">
        <v>2933</v>
      </c>
      <c r="G193" s="258"/>
      <c r="H193" s="259" t="s">
        <v>1</v>
      </c>
      <c r="I193" s="165"/>
      <c r="L193" s="163"/>
      <c r="M193" s="166"/>
      <c r="T193" s="167"/>
      <c r="AT193" s="164" t="s">
        <v>214</v>
      </c>
      <c r="AU193" s="164" t="s">
        <v>82</v>
      </c>
      <c r="AV193" s="12" t="s">
        <v>80</v>
      </c>
      <c r="AW193" s="12" t="s">
        <v>30</v>
      </c>
      <c r="AX193" s="12" t="s">
        <v>73</v>
      </c>
      <c r="AY193" s="164" t="s">
        <v>201</v>
      </c>
    </row>
    <row r="194" spans="2:65" s="12" customFormat="1" x14ac:dyDescent="0.2">
      <c r="B194" s="163"/>
      <c r="C194" s="258"/>
      <c r="D194" s="255" t="s">
        <v>214</v>
      </c>
      <c r="E194" s="259" t="s">
        <v>1</v>
      </c>
      <c r="F194" s="260" t="s">
        <v>272</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4800</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2969</v>
      </c>
      <c r="G196" s="258"/>
      <c r="H196" s="259" t="s">
        <v>1</v>
      </c>
      <c r="I196" s="165"/>
      <c r="L196" s="163"/>
      <c r="M196" s="166"/>
      <c r="T196" s="167"/>
      <c r="AT196" s="164" t="s">
        <v>214</v>
      </c>
      <c r="AU196" s="164" t="s">
        <v>82</v>
      </c>
      <c r="AV196" s="12" t="s">
        <v>80</v>
      </c>
      <c r="AW196" s="12" t="s">
        <v>30</v>
      </c>
      <c r="AX196" s="12" t="s">
        <v>73</v>
      </c>
      <c r="AY196" s="164" t="s">
        <v>201</v>
      </c>
    </row>
    <row r="197" spans="2:65" s="12" customFormat="1" ht="22.5" x14ac:dyDescent="0.2">
      <c r="B197" s="163"/>
      <c r="C197" s="258"/>
      <c r="D197" s="255" t="s">
        <v>214</v>
      </c>
      <c r="E197" s="259" t="s">
        <v>1</v>
      </c>
      <c r="F197" s="260" t="s">
        <v>4807</v>
      </c>
      <c r="G197" s="258"/>
      <c r="H197" s="259" t="s">
        <v>1</v>
      </c>
      <c r="I197" s="165"/>
      <c r="L197" s="163"/>
      <c r="M197" s="166"/>
      <c r="T197" s="167"/>
      <c r="AT197" s="164" t="s">
        <v>214</v>
      </c>
      <c r="AU197" s="164" t="s">
        <v>82</v>
      </c>
      <c r="AV197" s="12" t="s">
        <v>80</v>
      </c>
      <c r="AW197" s="12" t="s">
        <v>30</v>
      </c>
      <c r="AX197" s="12" t="s">
        <v>73</v>
      </c>
      <c r="AY197" s="164" t="s">
        <v>201</v>
      </c>
    </row>
    <row r="198" spans="2:65" s="13" customFormat="1" x14ac:dyDescent="0.2">
      <c r="B198" s="168"/>
      <c r="C198" s="261"/>
      <c r="D198" s="255" t="s">
        <v>214</v>
      </c>
      <c r="E198" s="262" t="s">
        <v>1</v>
      </c>
      <c r="F198" s="263" t="s">
        <v>4814</v>
      </c>
      <c r="G198" s="261"/>
      <c r="H198" s="264">
        <v>38.427</v>
      </c>
      <c r="I198" s="170"/>
      <c r="L198" s="168"/>
      <c r="M198" s="171"/>
      <c r="T198" s="172"/>
      <c r="AT198" s="169" t="s">
        <v>214</v>
      </c>
      <c r="AU198" s="169" t="s">
        <v>82</v>
      </c>
      <c r="AV198" s="13" t="s">
        <v>82</v>
      </c>
      <c r="AW198" s="13" t="s">
        <v>30</v>
      </c>
      <c r="AX198" s="13" t="s">
        <v>73</v>
      </c>
      <c r="AY198" s="169" t="s">
        <v>201</v>
      </c>
    </row>
    <row r="199" spans="2:65" s="14" customFormat="1" x14ac:dyDescent="0.2">
      <c r="B199" s="173"/>
      <c r="C199" s="265"/>
      <c r="D199" s="255" t="s">
        <v>214</v>
      </c>
      <c r="E199" s="266" t="s">
        <v>1</v>
      </c>
      <c r="F199" s="267" t="s">
        <v>221</v>
      </c>
      <c r="G199" s="265"/>
      <c r="H199" s="268">
        <v>38.427</v>
      </c>
      <c r="I199" s="175"/>
      <c r="L199" s="173"/>
      <c r="M199" s="176"/>
      <c r="T199" s="177"/>
      <c r="AT199" s="174" t="s">
        <v>214</v>
      </c>
      <c r="AU199" s="174" t="s">
        <v>82</v>
      </c>
      <c r="AV199" s="14" t="s">
        <v>208</v>
      </c>
      <c r="AW199" s="14" t="s">
        <v>30</v>
      </c>
      <c r="AX199" s="14" t="s">
        <v>80</v>
      </c>
      <c r="AY199" s="174" t="s">
        <v>201</v>
      </c>
    </row>
    <row r="200" spans="2:65" s="1" customFormat="1" ht="24" customHeight="1" x14ac:dyDescent="0.2">
      <c r="B200" s="152"/>
      <c r="C200" s="249" t="s">
        <v>259</v>
      </c>
      <c r="D200" s="249" t="s">
        <v>203</v>
      </c>
      <c r="E200" s="250" t="s">
        <v>326</v>
      </c>
      <c r="F200" s="251" t="s">
        <v>327</v>
      </c>
      <c r="G200" s="252" t="s">
        <v>278</v>
      </c>
      <c r="H200" s="253">
        <v>11.528</v>
      </c>
      <c r="I200" s="154"/>
      <c r="J200" s="155">
        <f>ROUND(I200*H200,2)</f>
        <v>0</v>
      </c>
      <c r="K200" s="153" t="s">
        <v>207</v>
      </c>
      <c r="L200" s="32"/>
      <c r="M200" s="156" t="s">
        <v>1</v>
      </c>
      <c r="N200" s="157" t="s">
        <v>38</v>
      </c>
      <c r="P200" s="158">
        <f>O200*H200</f>
        <v>0</v>
      </c>
      <c r="Q200" s="158">
        <v>0</v>
      </c>
      <c r="R200" s="158">
        <f>Q200*H200</f>
        <v>0</v>
      </c>
      <c r="S200" s="158">
        <v>0</v>
      </c>
      <c r="T200" s="159">
        <f>S200*H200</f>
        <v>0</v>
      </c>
      <c r="AR200" s="160" t="s">
        <v>208</v>
      </c>
      <c r="AT200" s="160" t="s">
        <v>203</v>
      </c>
      <c r="AU200" s="160" t="s">
        <v>82</v>
      </c>
      <c r="AY200" s="17" t="s">
        <v>201</v>
      </c>
      <c r="BE200" s="161">
        <f>IF(N200="základní",J200,0)</f>
        <v>0</v>
      </c>
      <c r="BF200" s="161">
        <f>IF(N200="snížená",J200,0)</f>
        <v>0</v>
      </c>
      <c r="BG200" s="161">
        <f>IF(N200="zákl. přenesená",J200,0)</f>
        <v>0</v>
      </c>
      <c r="BH200" s="161">
        <f>IF(N200="sníž. přenesená",J200,0)</f>
        <v>0</v>
      </c>
      <c r="BI200" s="161">
        <f>IF(N200="nulová",J200,0)</f>
        <v>0</v>
      </c>
      <c r="BJ200" s="17" t="s">
        <v>80</v>
      </c>
      <c r="BK200" s="161">
        <f>ROUND(I200*H200,2)</f>
        <v>0</v>
      </c>
      <c r="BL200" s="17" t="s">
        <v>208</v>
      </c>
      <c r="BM200" s="160" t="s">
        <v>4815</v>
      </c>
    </row>
    <row r="201" spans="2:65" s="1" customFormat="1" ht="29.25" x14ac:dyDescent="0.2">
      <c r="B201" s="32"/>
      <c r="C201" s="254"/>
      <c r="D201" s="255" t="s">
        <v>210</v>
      </c>
      <c r="E201" s="254"/>
      <c r="F201" s="256" t="s">
        <v>329</v>
      </c>
      <c r="G201" s="254"/>
      <c r="H201" s="254"/>
      <c r="I201" s="96"/>
      <c r="L201" s="32"/>
      <c r="M201" s="162"/>
      <c r="T201" s="56"/>
      <c r="AT201" s="17" t="s">
        <v>210</v>
      </c>
      <c r="AU201" s="17" t="s">
        <v>82</v>
      </c>
    </row>
    <row r="202" spans="2:65" s="1" customFormat="1" ht="204.75" x14ac:dyDescent="0.2">
      <c r="B202" s="32"/>
      <c r="C202" s="254"/>
      <c r="D202" s="255" t="s">
        <v>212</v>
      </c>
      <c r="E202" s="254"/>
      <c r="F202" s="257" t="s">
        <v>297</v>
      </c>
      <c r="G202" s="254"/>
      <c r="H202" s="254"/>
      <c r="I202" s="96"/>
      <c r="L202" s="32"/>
      <c r="M202" s="162"/>
      <c r="T202" s="56"/>
      <c r="AT202" s="17" t="s">
        <v>212</v>
      </c>
      <c r="AU202" s="17" t="s">
        <v>82</v>
      </c>
    </row>
    <row r="203" spans="2:65" s="12" customFormat="1" x14ac:dyDescent="0.2">
      <c r="B203" s="163"/>
      <c r="C203" s="258"/>
      <c r="D203" s="255" t="s">
        <v>214</v>
      </c>
      <c r="E203" s="259" t="s">
        <v>1</v>
      </c>
      <c r="F203" s="260" t="s">
        <v>2932</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2933</v>
      </c>
      <c r="G204" s="258"/>
      <c r="H204" s="259" t="s">
        <v>1</v>
      </c>
      <c r="I204" s="165"/>
      <c r="L204" s="163"/>
      <c r="M204" s="166"/>
      <c r="T204" s="167"/>
      <c r="AT204" s="164" t="s">
        <v>214</v>
      </c>
      <c r="AU204" s="164" t="s">
        <v>82</v>
      </c>
      <c r="AV204" s="12" t="s">
        <v>80</v>
      </c>
      <c r="AW204" s="12" t="s">
        <v>30</v>
      </c>
      <c r="AX204" s="12" t="s">
        <v>73</v>
      </c>
      <c r="AY204" s="164" t="s">
        <v>201</v>
      </c>
    </row>
    <row r="205" spans="2:65" s="12" customFormat="1" x14ac:dyDescent="0.2">
      <c r="B205" s="163"/>
      <c r="C205" s="258"/>
      <c r="D205" s="255" t="s">
        <v>214</v>
      </c>
      <c r="E205" s="259" t="s">
        <v>1</v>
      </c>
      <c r="F205" s="260" t="s">
        <v>272</v>
      </c>
      <c r="G205" s="258"/>
      <c r="H205" s="259" t="s">
        <v>1</v>
      </c>
      <c r="I205" s="165"/>
      <c r="L205" s="163"/>
      <c r="M205" s="166"/>
      <c r="T205" s="167"/>
      <c r="AT205" s="164" t="s">
        <v>214</v>
      </c>
      <c r="AU205" s="164" t="s">
        <v>82</v>
      </c>
      <c r="AV205" s="12" t="s">
        <v>80</v>
      </c>
      <c r="AW205" s="12" t="s">
        <v>30</v>
      </c>
      <c r="AX205" s="12" t="s">
        <v>73</v>
      </c>
      <c r="AY205" s="164" t="s">
        <v>201</v>
      </c>
    </row>
    <row r="206" spans="2:65" s="12" customFormat="1" x14ac:dyDescent="0.2">
      <c r="B206" s="163"/>
      <c r="C206" s="258"/>
      <c r="D206" s="255" t="s">
        <v>214</v>
      </c>
      <c r="E206" s="259" t="s">
        <v>1</v>
      </c>
      <c r="F206" s="260" t="s">
        <v>4800</v>
      </c>
      <c r="G206" s="258"/>
      <c r="H206" s="259" t="s">
        <v>1</v>
      </c>
      <c r="I206" s="165"/>
      <c r="L206" s="163"/>
      <c r="M206" s="166"/>
      <c r="T206" s="167"/>
      <c r="AT206" s="164" t="s">
        <v>214</v>
      </c>
      <c r="AU206" s="164" t="s">
        <v>82</v>
      </c>
      <c r="AV206" s="12" t="s">
        <v>80</v>
      </c>
      <c r="AW206" s="12" t="s">
        <v>30</v>
      </c>
      <c r="AX206" s="12" t="s">
        <v>73</v>
      </c>
      <c r="AY206" s="164" t="s">
        <v>201</v>
      </c>
    </row>
    <row r="207" spans="2:65" s="12" customFormat="1" x14ac:dyDescent="0.2">
      <c r="B207" s="163"/>
      <c r="C207" s="258"/>
      <c r="D207" s="255" t="s">
        <v>214</v>
      </c>
      <c r="E207" s="259" t="s">
        <v>1</v>
      </c>
      <c r="F207" s="260" t="s">
        <v>2969</v>
      </c>
      <c r="G207" s="258"/>
      <c r="H207" s="259" t="s">
        <v>1</v>
      </c>
      <c r="I207" s="165"/>
      <c r="L207" s="163"/>
      <c r="M207" s="166"/>
      <c r="T207" s="167"/>
      <c r="AT207" s="164" t="s">
        <v>214</v>
      </c>
      <c r="AU207" s="164" t="s">
        <v>82</v>
      </c>
      <c r="AV207" s="12" t="s">
        <v>80</v>
      </c>
      <c r="AW207" s="12" t="s">
        <v>30</v>
      </c>
      <c r="AX207" s="12" t="s">
        <v>73</v>
      </c>
      <c r="AY207" s="164" t="s">
        <v>201</v>
      </c>
    </row>
    <row r="208" spans="2:65" s="12" customFormat="1" ht="22.5" x14ac:dyDescent="0.2">
      <c r="B208" s="163"/>
      <c r="C208" s="258"/>
      <c r="D208" s="255" t="s">
        <v>214</v>
      </c>
      <c r="E208" s="259" t="s">
        <v>1</v>
      </c>
      <c r="F208" s="260" t="s">
        <v>4807</v>
      </c>
      <c r="G208" s="258"/>
      <c r="H208" s="259" t="s">
        <v>1</v>
      </c>
      <c r="I208" s="165"/>
      <c r="L208" s="163"/>
      <c r="M208" s="166"/>
      <c r="T208" s="167"/>
      <c r="AT208" s="164" t="s">
        <v>214</v>
      </c>
      <c r="AU208" s="164" t="s">
        <v>82</v>
      </c>
      <c r="AV208" s="12" t="s">
        <v>80</v>
      </c>
      <c r="AW208" s="12" t="s">
        <v>30</v>
      </c>
      <c r="AX208" s="12" t="s">
        <v>73</v>
      </c>
      <c r="AY208" s="164" t="s">
        <v>201</v>
      </c>
    </row>
    <row r="209" spans="2:65" s="13" customFormat="1" x14ac:dyDescent="0.2">
      <c r="B209" s="168"/>
      <c r="C209" s="261"/>
      <c r="D209" s="255" t="s">
        <v>214</v>
      </c>
      <c r="E209" s="262" t="s">
        <v>1</v>
      </c>
      <c r="F209" s="263" t="s">
        <v>4814</v>
      </c>
      <c r="G209" s="261"/>
      <c r="H209" s="264">
        <v>38.427</v>
      </c>
      <c r="I209" s="170"/>
      <c r="L209" s="168"/>
      <c r="M209" s="171"/>
      <c r="T209" s="172"/>
      <c r="AT209" s="169" t="s">
        <v>214</v>
      </c>
      <c r="AU209" s="169" t="s">
        <v>82</v>
      </c>
      <c r="AV209" s="13" t="s">
        <v>82</v>
      </c>
      <c r="AW209" s="13" t="s">
        <v>30</v>
      </c>
      <c r="AX209" s="13" t="s">
        <v>73</v>
      </c>
      <c r="AY209" s="169" t="s">
        <v>201</v>
      </c>
    </row>
    <row r="210" spans="2:65" s="14" customFormat="1" x14ac:dyDescent="0.2">
      <c r="B210" s="173"/>
      <c r="C210" s="265"/>
      <c r="D210" s="255" t="s">
        <v>214</v>
      </c>
      <c r="E210" s="266" t="s">
        <v>1</v>
      </c>
      <c r="F210" s="267" t="s">
        <v>221</v>
      </c>
      <c r="G210" s="265"/>
      <c r="H210" s="268">
        <v>38.427</v>
      </c>
      <c r="I210" s="175"/>
      <c r="L210" s="173"/>
      <c r="M210" s="176"/>
      <c r="T210" s="177"/>
      <c r="AT210" s="174" t="s">
        <v>214</v>
      </c>
      <c r="AU210" s="174" t="s">
        <v>82</v>
      </c>
      <c r="AV210" s="14" t="s">
        <v>208</v>
      </c>
      <c r="AW210" s="14" t="s">
        <v>30</v>
      </c>
      <c r="AX210" s="14" t="s">
        <v>80</v>
      </c>
      <c r="AY210" s="174" t="s">
        <v>201</v>
      </c>
    </row>
    <row r="211" spans="2:65" s="13" customFormat="1" x14ac:dyDescent="0.2">
      <c r="B211" s="168"/>
      <c r="C211" s="261"/>
      <c r="D211" s="255" t="s">
        <v>214</v>
      </c>
      <c r="E211" s="261"/>
      <c r="F211" s="263" t="s">
        <v>4816</v>
      </c>
      <c r="G211" s="261"/>
      <c r="H211" s="264">
        <v>11.528</v>
      </c>
      <c r="I211" s="170"/>
      <c r="L211" s="168"/>
      <c r="M211" s="171"/>
      <c r="T211" s="172"/>
      <c r="AT211" s="169" t="s">
        <v>214</v>
      </c>
      <c r="AU211" s="169" t="s">
        <v>82</v>
      </c>
      <c r="AV211" s="13" t="s">
        <v>82</v>
      </c>
      <c r="AW211" s="13" t="s">
        <v>3</v>
      </c>
      <c r="AX211" s="13" t="s">
        <v>80</v>
      </c>
      <c r="AY211" s="169" t="s">
        <v>201</v>
      </c>
    </row>
    <row r="212" spans="2:65" s="1" customFormat="1" ht="16.5" customHeight="1" x14ac:dyDescent="0.2">
      <c r="B212" s="152"/>
      <c r="C212" s="249" t="s">
        <v>266</v>
      </c>
      <c r="D212" s="249" t="s">
        <v>203</v>
      </c>
      <c r="E212" s="250" t="s">
        <v>332</v>
      </c>
      <c r="F212" s="251" t="s">
        <v>333</v>
      </c>
      <c r="G212" s="252" t="s">
        <v>206</v>
      </c>
      <c r="H212" s="253">
        <v>251.16</v>
      </c>
      <c r="I212" s="154"/>
      <c r="J212" s="155">
        <f>ROUND(I212*H212,2)</f>
        <v>0</v>
      </c>
      <c r="K212" s="153" t="s">
        <v>207</v>
      </c>
      <c r="L212" s="32"/>
      <c r="M212" s="156" t="s">
        <v>1</v>
      </c>
      <c r="N212" s="157" t="s">
        <v>38</v>
      </c>
      <c r="P212" s="158">
        <f>O212*H212</f>
        <v>0</v>
      </c>
      <c r="Q212" s="158">
        <v>5.8E-4</v>
      </c>
      <c r="R212" s="158">
        <f>Q212*H212</f>
        <v>0.14567279999999999</v>
      </c>
      <c r="S212" s="158">
        <v>0</v>
      </c>
      <c r="T212" s="159">
        <f>S212*H212</f>
        <v>0</v>
      </c>
      <c r="AR212" s="160" t="s">
        <v>208</v>
      </c>
      <c r="AT212" s="160" t="s">
        <v>203</v>
      </c>
      <c r="AU212" s="160" t="s">
        <v>82</v>
      </c>
      <c r="AY212" s="17" t="s">
        <v>201</v>
      </c>
      <c r="BE212" s="161">
        <f>IF(N212="základní",J212,0)</f>
        <v>0</v>
      </c>
      <c r="BF212" s="161">
        <f>IF(N212="snížená",J212,0)</f>
        <v>0</v>
      </c>
      <c r="BG212" s="161">
        <f>IF(N212="zákl. přenesená",J212,0)</f>
        <v>0</v>
      </c>
      <c r="BH212" s="161">
        <f>IF(N212="sníž. přenesená",J212,0)</f>
        <v>0</v>
      </c>
      <c r="BI212" s="161">
        <f>IF(N212="nulová",J212,0)</f>
        <v>0</v>
      </c>
      <c r="BJ212" s="17" t="s">
        <v>80</v>
      </c>
      <c r="BK212" s="161">
        <f>ROUND(I212*H212,2)</f>
        <v>0</v>
      </c>
      <c r="BL212" s="17" t="s">
        <v>208</v>
      </c>
      <c r="BM212" s="160" t="s">
        <v>4817</v>
      </c>
    </row>
    <row r="213" spans="2:65" s="1" customFormat="1" ht="19.5" x14ac:dyDescent="0.2">
      <c r="B213" s="32"/>
      <c r="C213" s="254"/>
      <c r="D213" s="255" t="s">
        <v>210</v>
      </c>
      <c r="E213" s="254"/>
      <c r="F213" s="256" t="s">
        <v>335</v>
      </c>
      <c r="G213" s="254"/>
      <c r="H213" s="254"/>
      <c r="I213" s="96"/>
      <c r="L213" s="32"/>
      <c r="M213" s="162"/>
      <c r="T213" s="56"/>
      <c r="AT213" s="17" t="s">
        <v>210</v>
      </c>
      <c r="AU213" s="17" t="s">
        <v>82</v>
      </c>
    </row>
    <row r="214" spans="2:65" s="1" customFormat="1" ht="29.25" x14ac:dyDescent="0.2">
      <c r="B214" s="32"/>
      <c r="C214" s="254"/>
      <c r="D214" s="255" t="s">
        <v>212</v>
      </c>
      <c r="E214" s="254"/>
      <c r="F214" s="257" t="s">
        <v>336</v>
      </c>
      <c r="G214" s="254"/>
      <c r="H214" s="254"/>
      <c r="I214" s="96"/>
      <c r="L214" s="32"/>
      <c r="M214" s="162"/>
      <c r="T214" s="56"/>
      <c r="AT214" s="17" t="s">
        <v>212</v>
      </c>
      <c r="AU214" s="17" t="s">
        <v>82</v>
      </c>
    </row>
    <row r="215" spans="2:65" s="12" customFormat="1" x14ac:dyDescent="0.2">
      <c r="B215" s="163"/>
      <c r="C215" s="258"/>
      <c r="D215" s="255" t="s">
        <v>214</v>
      </c>
      <c r="E215" s="259" t="s">
        <v>1</v>
      </c>
      <c r="F215" s="260" t="s">
        <v>2932</v>
      </c>
      <c r="G215" s="258"/>
      <c r="H215" s="259" t="s">
        <v>1</v>
      </c>
      <c r="I215" s="165"/>
      <c r="L215" s="163"/>
      <c r="M215" s="166"/>
      <c r="T215" s="167"/>
      <c r="AT215" s="164" t="s">
        <v>214</v>
      </c>
      <c r="AU215" s="164" t="s">
        <v>82</v>
      </c>
      <c r="AV215" s="12" t="s">
        <v>80</v>
      </c>
      <c r="AW215" s="12" t="s">
        <v>30</v>
      </c>
      <c r="AX215" s="12" t="s">
        <v>73</v>
      </c>
      <c r="AY215" s="164" t="s">
        <v>201</v>
      </c>
    </row>
    <row r="216" spans="2:65" s="12" customFormat="1" x14ac:dyDescent="0.2">
      <c r="B216" s="163"/>
      <c r="C216" s="258"/>
      <c r="D216" s="255" t="s">
        <v>214</v>
      </c>
      <c r="E216" s="259" t="s">
        <v>1</v>
      </c>
      <c r="F216" s="260" t="s">
        <v>2933</v>
      </c>
      <c r="G216" s="258"/>
      <c r="H216" s="259" t="s">
        <v>1</v>
      </c>
      <c r="I216" s="165"/>
      <c r="L216" s="163"/>
      <c r="M216" s="166"/>
      <c r="T216" s="167"/>
      <c r="AT216" s="164" t="s">
        <v>214</v>
      </c>
      <c r="AU216" s="164" t="s">
        <v>82</v>
      </c>
      <c r="AV216" s="12" t="s">
        <v>80</v>
      </c>
      <c r="AW216" s="12" t="s">
        <v>30</v>
      </c>
      <c r="AX216" s="12" t="s">
        <v>73</v>
      </c>
      <c r="AY216" s="164" t="s">
        <v>201</v>
      </c>
    </row>
    <row r="217" spans="2:65" s="12" customFormat="1" x14ac:dyDescent="0.2">
      <c r="B217" s="163"/>
      <c r="C217" s="258"/>
      <c r="D217" s="255" t="s">
        <v>214</v>
      </c>
      <c r="E217" s="259" t="s">
        <v>1</v>
      </c>
      <c r="F217" s="260" t="s">
        <v>272</v>
      </c>
      <c r="G217" s="258"/>
      <c r="H217" s="259" t="s">
        <v>1</v>
      </c>
      <c r="I217" s="165"/>
      <c r="L217" s="163"/>
      <c r="M217" s="166"/>
      <c r="T217" s="167"/>
      <c r="AT217" s="164" t="s">
        <v>214</v>
      </c>
      <c r="AU217" s="164" t="s">
        <v>82</v>
      </c>
      <c r="AV217" s="12" t="s">
        <v>80</v>
      </c>
      <c r="AW217" s="12" t="s">
        <v>30</v>
      </c>
      <c r="AX217" s="12" t="s">
        <v>73</v>
      </c>
      <c r="AY217" s="164" t="s">
        <v>201</v>
      </c>
    </row>
    <row r="218" spans="2:65" s="12" customFormat="1" x14ac:dyDescent="0.2">
      <c r="B218" s="163"/>
      <c r="C218" s="258"/>
      <c r="D218" s="255" t="s">
        <v>214</v>
      </c>
      <c r="E218" s="259" t="s">
        <v>1</v>
      </c>
      <c r="F218" s="260" t="s">
        <v>4800</v>
      </c>
      <c r="G218" s="258"/>
      <c r="H218" s="259" t="s">
        <v>1</v>
      </c>
      <c r="I218" s="165"/>
      <c r="L218" s="163"/>
      <c r="M218" s="166"/>
      <c r="T218" s="167"/>
      <c r="AT218" s="164" t="s">
        <v>214</v>
      </c>
      <c r="AU218" s="164" t="s">
        <v>82</v>
      </c>
      <c r="AV218" s="12" t="s">
        <v>80</v>
      </c>
      <c r="AW218" s="12" t="s">
        <v>30</v>
      </c>
      <c r="AX218" s="12" t="s">
        <v>73</v>
      </c>
      <c r="AY218" s="164" t="s">
        <v>201</v>
      </c>
    </row>
    <row r="219" spans="2:65" s="12" customFormat="1" x14ac:dyDescent="0.2">
      <c r="B219" s="163"/>
      <c r="C219" s="258"/>
      <c r="D219" s="255" t="s">
        <v>214</v>
      </c>
      <c r="E219" s="259" t="s">
        <v>1</v>
      </c>
      <c r="F219" s="260" t="s">
        <v>2969</v>
      </c>
      <c r="G219" s="258"/>
      <c r="H219" s="259" t="s">
        <v>1</v>
      </c>
      <c r="I219" s="165"/>
      <c r="L219" s="163"/>
      <c r="M219" s="166"/>
      <c r="T219" s="167"/>
      <c r="AT219" s="164" t="s">
        <v>214</v>
      </c>
      <c r="AU219" s="164" t="s">
        <v>82</v>
      </c>
      <c r="AV219" s="12" t="s">
        <v>80</v>
      </c>
      <c r="AW219" s="12" t="s">
        <v>30</v>
      </c>
      <c r="AX219" s="12" t="s">
        <v>73</v>
      </c>
      <c r="AY219" s="164" t="s">
        <v>201</v>
      </c>
    </row>
    <row r="220" spans="2:65" s="12" customFormat="1" ht="22.5" x14ac:dyDescent="0.2">
      <c r="B220" s="163"/>
      <c r="C220" s="258"/>
      <c r="D220" s="255" t="s">
        <v>214</v>
      </c>
      <c r="E220" s="259" t="s">
        <v>1</v>
      </c>
      <c r="F220" s="260" t="s">
        <v>4807</v>
      </c>
      <c r="G220" s="258"/>
      <c r="H220" s="259" t="s">
        <v>1</v>
      </c>
      <c r="I220" s="165"/>
      <c r="L220" s="163"/>
      <c r="M220" s="166"/>
      <c r="T220" s="167"/>
      <c r="AT220" s="164" t="s">
        <v>214</v>
      </c>
      <c r="AU220" s="164" t="s">
        <v>82</v>
      </c>
      <c r="AV220" s="12" t="s">
        <v>80</v>
      </c>
      <c r="AW220" s="12" t="s">
        <v>30</v>
      </c>
      <c r="AX220" s="12" t="s">
        <v>73</v>
      </c>
      <c r="AY220" s="164" t="s">
        <v>201</v>
      </c>
    </row>
    <row r="221" spans="2:65" s="13" customFormat="1" x14ac:dyDescent="0.2">
      <c r="B221" s="168"/>
      <c r="C221" s="261"/>
      <c r="D221" s="255" t="s">
        <v>214</v>
      </c>
      <c r="E221" s="262" t="s">
        <v>1</v>
      </c>
      <c r="F221" s="263" t="s">
        <v>4818</v>
      </c>
      <c r="G221" s="261"/>
      <c r="H221" s="264">
        <v>251.16</v>
      </c>
      <c r="I221" s="170"/>
      <c r="L221" s="168"/>
      <c r="M221" s="171"/>
      <c r="T221" s="172"/>
      <c r="AT221" s="169" t="s">
        <v>214</v>
      </c>
      <c r="AU221" s="169" t="s">
        <v>82</v>
      </c>
      <c r="AV221" s="13" t="s">
        <v>82</v>
      </c>
      <c r="AW221" s="13" t="s">
        <v>30</v>
      </c>
      <c r="AX221" s="13" t="s">
        <v>73</v>
      </c>
      <c r="AY221" s="169" t="s">
        <v>201</v>
      </c>
    </row>
    <row r="222" spans="2:65" s="14" customFormat="1" x14ac:dyDescent="0.2">
      <c r="B222" s="173"/>
      <c r="C222" s="265"/>
      <c r="D222" s="255" t="s">
        <v>214</v>
      </c>
      <c r="E222" s="266" t="s">
        <v>1</v>
      </c>
      <c r="F222" s="267" t="s">
        <v>221</v>
      </c>
      <c r="G222" s="265"/>
      <c r="H222" s="268">
        <v>251.16</v>
      </c>
      <c r="I222" s="175"/>
      <c r="L222" s="173"/>
      <c r="M222" s="176"/>
      <c r="T222" s="177"/>
      <c r="AT222" s="174" t="s">
        <v>214</v>
      </c>
      <c r="AU222" s="174" t="s">
        <v>82</v>
      </c>
      <c r="AV222" s="14" t="s">
        <v>208</v>
      </c>
      <c r="AW222" s="14" t="s">
        <v>30</v>
      </c>
      <c r="AX222" s="14" t="s">
        <v>80</v>
      </c>
      <c r="AY222" s="174" t="s">
        <v>201</v>
      </c>
    </row>
    <row r="223" spans="2:65" s="1" customFormat="1" ht="16.5" customHeight="1" x14ac:dyDescent="0.2">
      <c r="B223" s="152"/>
      <c r="C223" s="249" t="s">
        <v>275</v>
      </c>
      <c r="D223" s="249" t="s">
        <v>203</v>
      </c>
      <c r="E223" s="250" t="s">
        <v>340</v>
      </c>
      <c r="F223" s="251" t="s">
        <v>341</v>
      </c>
      <c r="G223" s="252" t="s">
        <v>206</v>
      </c>
      <c r="H223" s="253">
        <v>251.16</v>
      </c>
      <c r="I223" s="154"/>
      <c r="J223" s="155">
        <f>ROUND(I223*H223,2)</f>
        <v>0</v>
      </c>
      <c r="K223" s="153" t="s">
        <v>207</v>
      </c>
      <c r="L223" s="32"/>
      <c r="M223" s="156" t="s">
        <v>1</v>
      </c>
      <c r="N223" s="157" t="s">
        <v>38</v>
      </c>
      <c r="P223" s="158">
        <f>O223*H223</f>
        <v>0</v>
      </c>
      <c r="Q223" s="158">
        <v>0</v>
      </c>
      <c r="R223" s="158">
        <f>Q223*H223</f>
        <v>0</v>
      </c>
      <c r="S223" s="158">
        <v>0</v>
      </c>
      <c r="T223" s="159">
        <f>S223*H223</f>
        <v>0</v>
      </c>
      <c r="AR223" s="160" t="s">
        <v>208</v>
      </c>
      <c r="AT223" s="160" t="s">
        <v>203</v>
      </c>
      <c r="AU223" s="160" t="s">
        <v>82</v>
      </c>
      <c r="AY223" s="17" t="s">
        <v>201</v>
      </c>
      <c r="BE223" s="161">
        <f>IF(N223="základní",J223,0)</f>
        <v>0</v>
      </c>
      <c r="BF223" s="161">
        <f>IF(N223="snížená",J223,0)</f>
        <v>0</v>
      </c>
      <c r="BG223" s="161">
        <f>IF(N223="zákl. přenesená",J223,0)</f>
        <v>0</v>
      </c>
      <c r="BH223" s="161">
        <f>IF(N223="sníž. přenesená",J223,0)</f>
        <v>0</v>
      </c>
      <c r="BI223" s="161">
        <f>IF(N223="nulová",J223,0)</f>
        <v>0</v>
      </c>
      <c r="BJ223" s="17" t="s">
        <v>80</v>
      </c>
      <c r="BK223" s="161">
        <f>ROUND(I223*H223,2)</f>
        <v>0</v>
      </c>
      <c r="BL223" s="17" t="s">
        <v>208</v>
      </c>
      <c r="BM223" s="160" t="s">
        <v>4819</v>
      </c>
    </row>
    <row r="224" spans="2:65" s="1" customFormat="1" ht="19.5" x14ac:dyDescent="0.2">
      <c r="B224" s="32"/>
      <c r="C224" s="254"/>
      <c r="D224" s="255" t="s">
        <v>210</v>
      </c>
      <c r="E224" s="254"/>
      <c r="F224" s="256" t="s">
        <v>343</v>
      </c>
      <c r="G224" s="254"/>
      <c r="H224" s="254"/>
      <c r="I224" s="96"/>
      <c r="L224" s="32"/>
      <c r="M224" s="162"/>
      <c r="T224" s="56"/>
      <c r="AT224" s="17" t="s">
        <v>210</v>
      </c>
      <c r="AU224" s="17" t="s">
        <v>82</v>
      </c>
    </row>
    <row r="225" spans="2:65" s="12" customFormat="1" x14ac:dyDescent="0.2">
      <c r="B225" s="163"/>
      <c r="C225" s="258"/>
      <c r="D225" s="255" t="s">
        <v>214</v>
      </c>
      <c r="E225" s="259" t="s">
        <v>1</v>
      </c>
      <c r="F225" s="260" t="s">
        <v>2932</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2933</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272</v>
      </c>
      <c r="G227" s="258"/>
      <c r="H227" s="259" t="s">
        <v>1</v>
      </c>
      <c r="I227" s="165"/>
      <c r="L227" s="163"/>
      <c r="M227" s="166"/>
      <c r="T227" s="167"/>
      <c r="AT227" s="164" t="s">
        <v>214</v>
      </c>
      <c r="AU227" s="164" t="s">
        <v>82</v>
      </c>
      <c r="AV227" s="12" t="s">
        <v>80</v>
      </c>
      <c r="AW227" s="12" t="s">
        <v>30</v>
      </c>
      <c r="AX227" s="12" t="s">
        <v>73</v>
      </c>
      <c r="AY227" s="164" t="s">
        <v>201</v>
      </c>
    </row>
    <row r="228" spans="2:65" s="12" customFormat="1" x14ac:dyDescent="0.2">
      <c r="B228" s="163"/>
      <c r="C228" s="258"/>
      <c r="D228" s="255" t="s">
        <v>214</v>
      </c>
      <c r="E228" s="259" t="s">
        <v>1</v>
      </c>
      <c r="F228" s="260" t="s">
        <v>4800</v>
      </c>
      <c r="G228" s="258"/>
      <c r="H228" s="259" t="s">
        <v>1</v>
      </c>
      <c r="I228" s="165"/>
      <c r="L228" s="163"/>
      <c r="M228" s="166"/>
      <c r="T228" s="167"/>
      <c r="AT228" s="164" t="s">
        <v>214</v>
      </c>
      <c r="AU228" s="164" t="s">
        <v>82</v>
      </c>
      <c r="AV228" s="12" t="s">
        <v>80</v>
      </c>
      <c r="AW228" s="12" t="s">
        <v>30</v>
      </c>
      <c r="AX228" s="12" t="s">
        <v>73</v>
      </c>
      <c r="AY228" s="164" t="s">
        <v>201</v>
      </c>
    </row>
    <row r="229" spans="2:65" s="12" customFormat="1" x14ac:dyDescent="0.2">
      <c r="B229" s="163"/>
      <c r="C229" s="258"/>
      <c r="D229" s="255" t="s">
        <v>214</v>
      </c>
      <c r="E229" s="259" t="s">
        <v>1</v>
      </c>
      <c r="F229" s="260" t="s">
        <v>2969</v>
      </c>
      <c r="G229" s="258"/>
      <c r="H229" s="259" t="s">
        <v>1</v>
      </c>
      <c r="I229" s="165"/>
      <c r="L229" s="163"/>
      <c r="M229" s="166"/>
      <c r="T229" s="167"/>
      <c r="AT229" s="164" t="s">
        <v>214</v>
      </c>
      <c r="AU229" s="164" t="s">
        <v>82</v>
      </c>
      <c r="AV229" s="12" t="s">
        <v>80</v>
      </c>
      <c r="AW229" s="12" t="s">
        <v>30</v>
      </c>
      <c r="AX229" s="12" t="s">
        <v>73</v>
      </c>
      <c r="AY229" s="164" t="s">
        <v>201</v>
      </c>
    </row>
    <row r="230" spans="2:65" s="12" customFormat="1" ht="22.5" x14ac:dyDescent="0.2">
      <c r="B230" s="163"/>
      <c r="C230" s="258"/>
      <c r="D230" s="255" t="s">
        <v>214</v>
      </c>
      <c r="E230" s="259" t="s">
        <v>1</v>
      </c>
      <c r="F230" s="260" t="s">
        <v>4807</v>
      </c>
      <c r="G230" s="258"/>
      <c r="H230" s="259" t="s">
        <v>1</v>
      </c>
      <c r="I230" s="165"/>
      <c r="L230" s="163"/>
      <c r="M230" s="166"/>
      <c r="T230" s="167"/>
      <c r="AT230" s="164" t="s">
        <v>214</v>
      </c>
      <c r="AU230" s="164" t="s">
        <v>82</v>
      </c>
      <c r="AV230" s="12" t="s">
        <v>80</v>
      </c>
      <c r="AW230" s="12" t="s">
        <v>30</v>
      </c>
      <c r="AX230" s="12" t="s">
        <v>73</v>
      </c>
      <c r="AY230" s="164" t="s">
        <v>201</v>
      </c>
    </row>
    <row r="231" spans="2:65" s="13" customFormat="1" x14ac:dyDescent="0.2">
      <c r="B231" s="168"/>
      <c r="C231" s="261"/>
      <c r="D231" s="255" t="s">
        <v>214</v>
      </c>
      <c r="E231" s="262" t="s">
        <v>1</v>
      </c>
      <c r="F231" s="263" t="s">
        <v>4818</v>
      </c>
      <c r="G231" s="261"/>
      <c r="H231" s="264">
        <v>251.16</v>
      </c>
      <c r="I231" s="170"/>
      <c r="L231" s="168"/>
      <c r="M231" s="171"/>
      <c r="T231" s="172"/>
      <c r="AT231" s="169" t="s">
        <v>214</v>
      </c>
      <c r="AU231" s="169" t="s">
        <v>82</v>
      </c>
      <c r="AV231" s="13" t="s">
        <v>82</v>
      </c>
      <c r="AW231" s="13" t="s">
        <v>30</v>
      </c>
      <c r="AX231" s="13" t="s">
        <v>73</v>
      </c>
      <c r="AY231" s="169" t="s">
        <v>201</v>
      </c>
    </row>
    <row r="232" spans="2:65" s="14" customFormat="1" x14ac:dyDescent="0.2">
      <c r="B232" s="173"/>
      <c r="C232" s="265"/>
      <c r="D232" s="255" t="s">
        <v>214</v>
      </c>
      <c r="E232" s="266" t="s">
        <v>1</v>
      </c>
      <c r="F232" s="267" t="s">
        <v>221</v>
      </c>
      <c r="G232" s="265"/>
      <c r="H232" s="268">
        <v>251.16</v>
      </c>
      <c r="I232" s="175"/>
      <c r="L232" s="173"/>
      <c r="M232" s="176"/>
      <c r="T232" s="177"/>
      <c r="AT232" s="174" t="s">
        <v>214</v>
      </c>
      <c r="AU232" s="174" t="s">
        <v>82</v>
      </c>
      <c r="AV232" s="14" t="s">
        <v>208</v>
      </c>
      <c r="AW232" s="14" t="s">
        <v>30</v>
      </c>
      <c r="AX232" s="14" t="s">
        <v>80</v>
      </c>
      <c r="AY232" s="174" t="s">
        <v>201</v>
      </c>
    </row>
    <row r="233" spans="2:65" s="1" customFormat="1" ht="24" customHeight="1" x14ac:dyDescent="0.2">
      <c r="B233" s="152"/>
      <c r="C233" s="249" t="s">
        <v>284</v>
      </c>
      <c r="D233" s="249" t="s">
        <v>203</v>
      </c>
      <c r="E233" s="250" t="s">
        <v>345</v>
      </c>
      <c r="F233" s="251" t="s">
        <v>346</v>
      </c>
      <c r="G233" s="252" t="s">
        <v>278</v>
      </c>
      <c r="H233" s="253">
        <v>128.09200000000001</v>
      </c>
      <c r="I233" s="154"/>
      <c r="J233" s="155">
        <f>ROUND(I233*H233,2)</f>
        <v>0</v>
      </c>
      <c r="K233" s="153" t="s">
        <v>207</v>
      </c>
      <c r="L233" s="32"/>
      <c r="M233" s="156" t="s">
        <v>1</v>
      </c>
      <c r="N233" s="157" t="s">
        <v>38</v>
      </c>
      <c r="P233" s="158">
        <f>O233*H233</f>
        <v>0</v>
      </c>
      <c r="Q233" s="158">
        <v>0</v>
      </c>
      <c r="R233" s="158">
        <f>Q233*H233</f>
        <v>0</v>
      </c>
      <c r="S233" s="158">
        <v>0</v>
      </c>
      <c r="T233" s="159">
        <f>S233*H233</f>
        <v>0</v>
      </c>
      <c r="AR233" s="160" t="s">
        <v>208</v>
      </c>
      <c r="AT233" s="160" t="s">
        <v>203</v>
      </c>
      <c r="AU233" s="160" t="s">
        <v>82</v>
      </c>
      <c r="AY233" s="17" t="s">
        <v>201</v>
      </c>
      <c r="BE233" s="161">
        <f>IF(N233="základní",J233,0)</f>
        <v>0</v>
      </c>
      <c r="BF233" s="161">
        <f>IF(N233="snížená",J233,0)</f>
        <v>0</v>
      </c>
      <c r="BG233" s="161">
        <f>IF(N233="zákl. přenesená",J233,0)</f>
        <v>0</v>
      </c>
      <c r="BH233" s="161">
        <f>IF(N233="sníž. přenesená",J233,0)</f>
        <v>0</v>
      </c>
      <c r="BI233" s="161">
        <f>IF(N233="nulová",J233,0)</f>
        <v>0</v>
      </c>
      <c r="BJ233" s="17" t="s">
        <v>80</v>
      </c>
      <c r="BK233" s="161">
        <f>ROUND(I233*H233,2)</f>
        <v>0</v>
      </c>
      <c r="BL233" s="17" t="s">
        <v>208</v>
      </c>
      <c r="BM233" s="160" t="s">
        <v>4820</v>
      </c>
    </row>
    <row r="234" spans="2:65" s="1" customFormat="1" ht="29.25" x14ac:dyDescent="0.2">
      <c r="B234" s="32"/>
      <c r="C234" s="254"/>
      <c r="D234" s="255" t="s">
        <v>210</v>
      </c>
      <c r="E234" s="254"/>
      <c r="F234" s="256" t="s">
        <v>348</v>
      </c>
      <c r="G234" s="254"/>
      <c r="H234" s="254"/>
      <c r="I234" s="96"/>
      <c r="L234" s="32"/>
      <c r="M234" s="162"/>
      <c r="T234" s="56"/>
      <c r="AT234" s="17" t="s">
        <v>210</v>
      </c>
      <c r="AU234" s="17" t="s">
        <v>82</v>
      </c>
    </row>
    <row r="235" spans="2:65" s="1" customFormat="1" ht="87.75" x14ac:dyDescent="0.2">
      <c r="B235" s="32"/>
      <c r="C235" s="254"/>
      <c r="D235" s="255" t="s">
        <v>212</v>
      </c>
      <c r="E235" s="254"/>
      <c r="F235" s="257" t="s">
        <v>349</v>
      </c>
      <c r="G235" s="254"/>
      <c r="H235" s="254"/>
      <c r="I235" s="96"/>
      <c r="L235" s="32"/>
      <c r="M235" s="162"/>
      <c r="T235" s="56"/>
      <c r="AT235" s="17" t="s">
        <v>212</v>
      </c>
      <c r="AU235" s="17" t="s">
        <v>82</v>
      </c>
    </row>
    <row r="236" spans="2:65" s="12" customFormat="1" x14ac:dyDescent="0.2">
      <c r="B236" s="163"/>
      <c r="C236" s="258"/>
      <c r="D236" s="255" t="s">
        <v>214</v>
      </c>
      <c r="E236" s="259" t="s">
        <v>1</v>
      </c>
      <c r="F236" s="260" t="s">
        <v>2932</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2933</v>
      </c>
      <c r="G237" s="258"/>
      <c r="H237" s="259" t="s">
        <v>1</v>
      </c>
      <c r="I237" s="165"/>
      <c r="L237" s="163"/>
      <c r="M237" s="166"/>
      <c r="T237" s="167"/>
      <c r="AT237" s="164" t="s">
        <v>214</v>
      </c>
      <c r="AU237" s="164" t="s">
        <v>82</v>
      </c>
      <c r="AV237" s="12" t="s">
        <v>80</v>
      </c>
      <c r="AW237" s="12" t="s">
        <v>30</v>
      </c>
      <c r="AX237" s="12" t="s">
        <v>73</v>
      </c>
      <c r="AY237" s="164" t="s">
        <v>201</v>
      </c>
    </row>
    <row r="238" spans="2:65" s="12" customFormat="1" x14ac:dyDescent="0.2">
      <c r="B238" s="163"/>
      <c r="C238" s="258"/>
      <c r="D238" s="255" t="s">
        <v>214</v>
      </c>
      <c r="E238" s="259" t="s">
        <v>1</v>
      </c>
      <c r="F238" s="260" t="s">
        <v>272</v>
      </c>
      <c r="G238" s="258"/>
      <c r="H238" s="259" t="s">
        <v>1</v>
      </c>
      <c r="I238" s="165"/>
      <c r="L238" s="163"/>
      <c r="M238" s="166"/>
      <c r="T238" s="167"/>
      <c r="AT238" s="164" t="s">
        <v>214</v>
      </c>
      <c r="AU238" s="164" t="s">
        <v>82</v>
      </c>
      <c r="AV238" s="12" t="s">
        <v>80</v>
      </c>
      <c r="AW238" s="12" t="s">
        <v>30</v>
      </c>
      <c r="AX238" s="12" t="s">
        <v>73</v>
      </c>
      <c r="AY238" s="164" t="s">
        <v>201</v>
      </c>
    </row>
    <row r="239" spans="2:65" s="12" customFormat="1" x14ac:dyDescent="0.2">
      <c r="B239" s="163"/>
      <c r="C239" s="258"/>
      <c r="D239" s="255" t="s">
        <v>214</v>
      </c>
      <c r="E239" s="259" t="s">
        <v>1</v>
      </c>
      <c r="F239" s="260" t="s">
        <v>4800</v>
      </c>
      <c r="G239" s="258"/>
      <c r="H239" s="259" t="s">
        <v>1</v>
      </c>
      <c r="I239" s="165"/>
      <c r="L239" s="163"/>
      <c r="M239" s="166"/>
      <c r="T239" s="167"/>
      <c r="AT239" s="164" t="s">
        <v>214</v>
      </c>
      <c r="AU239" s="164" t="s">
        <v>82</v>
      </c>
      <c r="AV239" s="12" t="s">
        <v>80</v>
      </c>
      <c r="AW239" s="12" t="s">
        <v>30</v>
      </c>
      <c r="AX239" s="12" t="s">
        <v>73</v>
      </c>
      <c r="AY239" s="164" t="s">
        <v>201</v>
      </c>
    </row>
    <row r="240" spans="2:65" s="12" customFormat="1" x14ac:dyDescent="0.2">
      <c r="B240" s="163"/>
      <c r="C240" s="258"/>
      <c r="D240" s="255" t="s">
        <v>214</v>
      </c>
      <c r="E240" s="259" t="s">
        <v>1</v>
      </c>
      <c r="F240" s="260" t="s">
        <v>2969</v>
      </c>
      <c r="G240" s="258"/>
      <c r="H240" s="259" t="s">
        <v>1</v>
      </c>
      <c r="I240" s="165"/>
      <c r="L240" s="163"/>
      <c r="M240" s="166"/>
      <c r="T240" s="167"/>
      <c r="AT240" s="164" t="s">
        <v>214</v>
      </c>
      <c r="AU240" s="164" t="s">
        <v>82</v>
      </c>
      <c r="AV240" s="12" t="s">
        <v>80</v>
      </c>
      <c r="AW240" s="12" t="s">
        <v>30</v>
      </c>
      <c r="AX240" s="12" t="s">
        <v>73</v>
      </c>
      <c r="AY240" s="164" t="s">
        <v>201</v>
      </c>
    </row>
    <row r="241" spans="2:65" s="12" customFormat="1" ht="22.5" x14ac:dyDescent="0.2">
      <c r="B241" s="163"/>
      <c r="C241" s="258"/>
      <c r="D241" s="255" t="s">
        <v>214</v>
      </c>
      <c r="E241" s="259" t="s">
        <v>1</v>
      </c>
      <c r="F241" s="260" t="s">
        <v>4807</v>
      </c>
      <c r="G241" s="258"/>
      <c r="H241" s="259" t="s">
        <v>1</v>
      </c>
      <c r="I241" s="165"/>
      <c r="L241" s="163"/>
      <c r="M241" s="166"/>
      <c r="T241" s="167"/>
      <c r="AT241" s="164" t="s">
        <v>214</v>
      </c>
      <c r="AU241" s="164" t="s">
        <v>82</v>
      </c>
      <c r="AV241" s="12" t="s">
        <v>80</v>
      </c>
      <c r="AW241" s="12" t="s">
        <v>30</v>
      </c>
      <c r="AX241" s="12" t="s">
        <v>73</v>
      </c>
      <c r="AY241" s="164" t="s">
        <v>201</v>
      </c>
    </row>
    <row r="242" spans="2:65" s="13" customFormat="1" x14ac:dyDescent="0.2">
      <c r="B242" s="168"/>
      <c r="C242" s="261"/>
      <c r="D242" s="255" t="s">
        <v>214</v>
      </c>
      <c r="E242" s="262" t="s">
        <v>1</v>
      </c>
      <c r="F242" s="263" t="s">
        <v>4821</v>
      </c>
      <c r="G242" s="261"/>
      <c r="H242" s="264">
        <v>128.09200000000001</v>
      </c>
      <c r="I242" s="170"/>
      <c r="L242" s="168"/>
      <c r="M242" s="171"/>
      <c r="T242" s="172"/>
      <c r="AT242" s="169" t="s">
        <v>214</v>
      </c>
      <c r="AU242" s="169" t="s">
        <v>82</v>
      </c>
      <c r="AV242" s="13" t="s">
        <v>82</v>
      </c>
      <c r="AW242" s="13" t="s">
        <v>30</v>
      </c>
      <c r="AX242" s="13" t="s">
        <v>73</v>
      </c>
      <c r="AY242" s="169" t="s">
        <v>201</v>
      </c>
    </row>
    <row r="243" spans="2:65" s="14" customFormat="1" x14ac:dyDescent="0.2">
      <c r="B243" s="173"/>
      <c r="C243" s="265"/>
      <c r="D243" s="255" t="s">
        <v>214</v>
      </c>
      <c r="E243" s="266" t="s">
        <v>1</v>
      </c>
      <c r="F243" s="267" t="s">
        <v>221</v>
      </c>
      <c r="G243" s="265"/>
      <c r="H243" s="268">
        <v>128.09200000000001</v>
      </c>
      <c r="I243" s="175"/>
      <c r="L243" s="173"/>
      <c r="M243" s="176"/>
      <c r="T243" s="177"/>
      <c r="AT243" s="174" t="s">
        <v>214</v>
      </c>
      <c r="AU243" s="174" t="s">
        <v>82</v>
      </c>
      <c r="AV243" s="14" t="s">
        <v>208</v>
      </c>
      <c r="AW243" s="14" t="s">
        <v>30</v>
      </c>
      <c r="AX243" s="14" t="s">
        <v>80</v>
      </c>
      <c r="AY243" s="174" t="s">
        <v>201</v>
      </c>
    </row>
    <row r="244" spans="2:65" s="1" customFormat="1" ht="24" customHeight="1" x14ac:dyDescent="0.2">
      <c r="B244" s="152"/>
      <c r="C244" s="249" t="s">
        <v>292</v>
      </c>
      <c r="D244" s="249" t="s">
        <v>203</v>
      </c>
      <c r="E244" s="250" t="s">
        <v>353</v>
      </c>
      <c r="F244" s="251" t="s">
        <v>354</v>
      </c>
      <c r="G244" s="252" t="s">
        <v>278</v>
      </c>
      <c r="H244" s="253">
        <v>128.09200000000001</v>
      </c>
      <c r="I244" s="154"/>
      <c r="J244" s="155">
        <f>ROUND(I244*H244,2)</f>
        <v>0</v>
      </c>
      <c r="K244" s="153" t="s">
        <v>207</v>
      </c>
      <c r="L244" s="32"/>
      <c r="M244" s="156" t="s">
        <v>1</v>
      </c>
      <c r="N244" s="157" t="s">
        <v>38</v>
      </c>
      <c r="P244" s="158">
        <f>O244*H244</f>
        <v>0</v>
      </c>
      <c r="Q244" s="158">
        <v>0</v>
      </c>
      <c r="R244" s="158">
        <f>Q244*H244</f>
        <v>0</v>
      </c>
      <c r="S244" s="158">
        <v>0</v>
      </c>
      <c r="T244" s="159">
        <f>S244*H244</f>
        <v>0</v>
      </c>
      <c r="AR244" s="160" t="s">
        <v>208</v>
      </c>
      <c r="AT244" s="160" t="s">
        <v>203</v>
      </c>
      <c r="AU244" s="160" t="s">
        <v>82</v>
      </c>
      <c r="AY244" s="17" t="s">
        <v>201</v>
      </c>
      <c r="BE244" s="161">
        <f>IF(N244="základní",J244,0)</f>
        <v>0</v>
      </c>
      <c r="BF244" s="161">
        <f>IF(N244="snížená",J244,0)</f>
        <v>0</v>
      </c>
      <c r="BG244" s="161">
        <f>IF(N244="zákl. přenesená",J244,0)</f>
        <v>0</v>
      </c>
      <c r="BH244" s="161">
        <f>IF(N244="sníž. přenesená",J244,0)</f>
        <v>0</v>
      </c>
      <c r="BI244" s="161">
        <f>IF(N244="nulová",J244,0)</f>
        <v>0</v>
      </c>
      <c r="BJ244" s="17" t="s">
        <v>80</v>
      </c>
      <c r="BK244" s="161">
        <f>ROUND(I244*H244,2)</f>
        <v>0</v>
      </c>
      <c r="BL244" s="17" t="s">
        <v>208</v>
      </c>
      <c r="BM244" s="160" t="s">
        <v>4822</v>
      </c>
    </row>
    <row r="245" spans="2:65" s="1" customFormat="1" ht="29.25" x14ac:dyDescent="0.2">
      <c r="B245" s="32"/>
      <c r="C245" s="254"/>
      <c r="D245" s="255" t="s">
        <v>210</v>
      </c>
      <c r="E245" s="254"/>
      <c r="F245" s="256" t="s">
        <v>356</v>
      </c>
      <c r="G245" s="254"/>
      <c r="H245" s="254"/>
      <c r="I245" s="96"/>
      <c r="L245" s="32"/>
      <c r="M245" s="162"/>
      <c r="T245" s="56"/>
      <c r="AT245" s="17" t="s">
        <v>210</v>
      </c>
      <c r="AU245" s="17" t="s">
        <v>82</v>
      </c>
    </row>
    <row r="246" spans="2:65" s="1" customFormat="1" ht="195" x14ac:dyDescent="0.2">
      <c r="B246" s="32"/>
      <c r="C246" s="254"/>
      <c r="D246" s="255" t="s">
        <v>212</v>
      </c>
      <c r="E246" s="254"/>
      <c r="F246" s="257" t="s">
        <v>357</v>
      </c>
      <c r="G246" s="254"/>
      <c r="H246" s="254"/>
      <c r="I246" s="96"/>
      <c r="L246" s="32"/>
      <c r="M246" s="162"/>
      <c r="T246" s="56"/>
      <c r="AT246" s="17" t="s">
        <v>212</v>
      </c>
      <c r="AU246" s="17" t="s">
        <v>82</v>
      </c>
    </row>
    <row r="247" spans="2:65" s="12" customFormat="1" x14ac:dyDescent="0.2">
      <c r="B247" s="163"/>
      <c r="C247" s="258"/>
      <c r="D247" s="255" t="s">
        <v>214</v>
      </c>
      <c r="E247" s="259" t="s">
        <v>1</v>
      </c>
      <c r="F247" s="260" t="s">
        <v>2932</v>
      </c>
      <c r="G247" s="258"/>
      <c r="H247" s="259" t="s">
        <v>1</v>
      </c>
      <c r="I247" s="165"/>
      <c r="L247" s="163"/>
      <c r="M247" s="166"/>
      <c r="T247" s="167"/>
      <c r="AT247" s="164" t="s">
        <v>214</v>
      </c>
      <c r="AU247" s="164" t="s">
        <v>82</v>
      </c>
      <c r="AV247" s="12" t="s">
        <v>80</v>
      </c>
      <c r="AW247" s="12" t="s">
        <v>30</v>
      </c>
      <c r="AX247" s="12" t="s">
        <v>73</v>
      </c>
      <c r="AY247" s="164" t="s">
        <v>201</v>
      </c>
    </row>
    <row r="248" spans="2:65" s="12" customFormat="1" x14ac:dyDescent="0.2">
      <c r="B248" s="163"/>
      <c r="C248" s="258"/>
      <c r="D248" s="255" t="s">
        <v>214</v>
      </c>
      <c r="E248" s="259" t="s">
        <v>1</v>
      </c>
      <c r="F248" s="260" t="s">
        <v>2933</v>
      </c>
      <c r="G248" s="258"/>
      <c r="H248" s="259" t="s">
        <v>1</v>
      </c>
      <c r="I248" s="165"/>
      <c r="L248" s="163"/>
      <c r="M248" s="166"/>
      <c r="T248" s="167"/>
      <c r="AT248" s="164" t="s">
        <v>214</v>
      </c>
      <c r="AU248" s="164" t="s">
        <v>82</v>
      </c>
      <c r="AV248" s="12" t="s">
        <v>80</v>
      </c>
      <c r="AW248" s="12" t="s">
        <v>30</v>
      </c>
      <c r="AX248" s="12" t="s">
        <v>73</v>
      </c>
      <c r="AY248" s="164" t="s">
        <v>201</v>
      </c>
    </row>
    <row r="249" spans="2:65" s="12" customFormat="1" x14ac:dyDescent="0.2">
      <c r="B249" s="163"/>
      <c r="C249" s="258"/>
      <c r="D249" s="255" t="s">
        <v>214</v>
      </c>
      <c r="E249" s="259" t="s">
        <v>1</v>
      </c>
      <c r="F249" s="260" t="s">
        <v>358</v>
      </c>
      <c r="G249" s="258"/>
      <c r="H249" s="259" t="s">
        <v>1</v>
      </c>
      <c r="I249" s="165"/>
      <c r="L249" s="163"/>
      <c r="M249" s="166"/>
      <c r="T249" s="167"/>
      <c r="AT249" s="164" t="s">
        <v>214</v>
      </c>
      <c r="AU249" s="164" t="s">
        <v>82</v>
      </c>
      <c r="AV249" s="12" t="s">
        <v>80</v>
      </c>
      <c r="AW249" s="12" t="s">
        <v>30</v>
      </c>
      <c r="AX249" s="12" t="s">
        <v>73</v>
      </c>
      <c r="AY249" s="164" t="s">
        <v>201</v>
      </c>
    </row>
    <row r="250" spans="2:65" s="12" customFormat="1" ht="22.5" x14ac:dyDescent="0.2">
      <c r="B250" s="163"/>
      <c r="C250" s="258"/>
      <c r="D250" s="255" t="s">
        <v>214</v>
      </c>
      <c r="E250" s="259" t="s">
        <v>1</v>
      </c>
      <c r="F250" s="260" t="s">
        <v>359</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272</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4800</v>
      </c>
      <c r="G252" s="258"/>
      <c r="H252" s="259" t="s">
        <v>1</v>
      </c>
      <c r="I252" s="165"/>
      <c r="L252" s="163"/>
      <c r="M252" s="166"/>
      <c r="T252" s="167"/>
      <c r="AT252" s="164" t="s">
        <v>214</v>
      </c>
      <c r="AU252" s="164" t="s">
        <v>82</v>
      </c>
      <c r="AV252" s="12" t="s">
        <v>80</v>
      </c>
      <c r="AW252" s="12" t="s">
        <v>30</v>
      </c>
      <c r="AX252" s="12" t="s">
        <v>73</v>
      </c>
      <c r="AY252" s="164" t="s">
        <v>201</v>
      </c>
    </row>
    <row r="253" spans="2:65" s="12" customFormat="1" x14ac:dyDescent="0.2">
      <c r="B253" s="163"/>
      <c r="C253" s="258"/>
      <c r="D253" s="255" t="s">
        <v>214</v>
      </c>
      <c r="E253" s="259" t="s">
        <v>1</v>
      </c>
      <c r="F253" s="260" t="s">
        <v>2969</v>
      </c>
      <c r="G253" s="258"/>
      <c r="H253" s="259" t="s">
        <v>1</v>
      </c>
      <c r="I253" s="165"/>
      <c r="L253" s="163"/>
      <c r="M253" s="166"/>
      <c r="T253" s="167"/>
      <c r="AT253" s="164" t="s">
        <v>214</v>
      </c>
      <c r="AU253" s="164" t="s">
        <v>82</v>
      </c>
      <c r="AV253" s="12" t="s">
        <v>80</v>
      </c>
      <c r="AW253" s="12" t="s">
        <v>30</v>
      </c>
      <c r="AX253" s="12" t="s">
        <v>73</v>
      </c>
      <c r="AY253" s="164" t="s">
        <v>201</v>
      </c>
    </row>
    <row r="254" spans="2:65" s="12" customFormat="1" ht="22.5" x14ac:dyDescent="0.2">
      <c r="B254" s="163"/>
      <c r="C254" s="258"/>
      <c r="D254" s="255" t="s">
        <v>214</v>
      </c>
      <c r="E254" s="259" t="s">
        <v>1</v>
      </c>
      <c r="F254" s="260" t="s">
        <v>4807</v>
      </c>
      <c r="G254" s="258"/>
      <c r="H254" s="259" t="s">
        <v>1</v>
      </c>
      <c r="I254" s="165"/>
      <c r="L254" s="163"/>
      <c r="M254" s="166"/>
      <c r="T254" s="167"/>
      <c r="AT254" s="164" t="s">
        <v>214</v>
      </c>
      <c r="AU254" s="164" t="s">
        <v>82</v>
      </c>
      <c r="AV254" s="12" t="s">
        <v>80</v>
      </c>
      <c r="AW254" s="12" t="s">
        <v>30</v>
      </c>
      <c r="AX254" s="12" t="s">
        <v>73</v>
      </c>
      <c r="AY254" s="164" t="s">
        <v>201</v>
      </c>
    </row>
    <row r="255" spans="2:65" s="13" customFormat="1" x14ac:dyDescent="0.2">
      <c r="B255" s="168"/>
      <c r="C255" s="261"/>
      <c r="D255" s="255" t="s">
        <v>214</v>
      </c>
      <c r="E255" s="262" t="s">
        <v>1</v>
      </c>
      <c r="F255" s="263" t="s">
        <v>4821</v>
      </c>
      <c r="G255" s="261"/>
      <c r="H255" s="264">
        <v>128.09200000000001</v>
      </c>
      <c r="I255" s="170"/>
      <c r="L255" s="168"/>
      <c r="M255" s="171"/>
      <c r="T255" s="172"/>
      <c r="AT255" s="169" t="s">
        <v>214</v>
      </c>
      <c r="AU255" s="169" t="s">
        <v>82</v>
      </c>
      <c r="AV255" s="13" t="s">
        <v>82</v>
      </c>
      <c r="AW255" s="13" t="s">
        <v>30</v>
      </c>
      <c r="AX255" s="13" t="s">
        <v>73</v>
      </c>
      <c r="AY255" s="169" t="s">
        <v>201</v>
      </c>
    </row>
    <row r="256" spans="2:65" s="14" customFormat="1" x14ac:dyDescent="0.2">
      <c r="B256" s="173"/>
      <c r="C256" s="265"/>
      <c r="D256" s="255" t="s">
        <v>214</v>
      </c>
      <c r="E256" s="266" t="s">
        <v>1</v>
      </c>
      <c r="F256" s="267" t="s">
        <v>221</v>
      </c>
      <c r="G256" s="265"/>
      <c r="H256" s="268">
        <v>128.09200000000001</v>
      </c>
      <c r="I256" s="175"/>
      <c r="L256" s="173"/>
      <c r="M256" s="176"/>
      <c r="T256" s="177"/>
      <c r="AT256" s="174" t="s">
        <v>214</v>
      </c>
      <c r="AU256" s="174" t="s">
        <v>82</v>
      </c>
      <c r="AV256" s="14" t="s">
        <v>208</v>
      </c>
      <c r="AW256" s="14" t="s">
        <v>30</v>
      </c>
      <c r="AX256" s="14" t="s">
        <v>80</v>
      </c>
      <c r="AY256" s="174" t="s">
        <v>201</v>
      </c>
    </row>
    <row r="257" spans="2:65" s="1" customFormat="1" ht="24" customHeight="1" x14ac:dyDescent="0.2">
      <c r="B257" s="152"/>
      <c r="C257" s="249" t="s">
        <v>305</v>
      </c>
      <c r="D257" s="249" t="s">
        <v>203</v>
      </c>
      <c r="E257" s="250" t="s">
        <v>353</v>
      </c>
      <c r="F257" s="251" t="s">
        <v>354</v>
      </c>
      <c r="G257" s="252" t="s">
        <v>278</v>
      </c>
      <c r="H257" s="253">
        <v>83.537999999999997</v>
      </c>
      <c r="I257" s="154"/>
      <c r="J257" s="155">
        <f>ROUND(I257*H257,2)</f>
        <v>0</v>
      </c>
      <c r="K257" s="153" t="s">
        <v>207</v>
      </c>
      <c r="L257" s="32"/>
      <c r="M257" s="156" t="s">
        <v>1</v>
      </c>
      <c r="N257" s="157" t="s">
        <v>38</v>
      </c>
      <c r="P257" s="158">
        <f>O257*H257</f>
        <v>0</v>
      </c>
      <c r="Q257" s="158">
        <v>0</v>
      </c>
      <c r="R257" s="158">
        <f>Q257*H257</f>
        <v>0</v>
      </c>
      <c r="S257" s="158">
        <v>0</v>
      </c>
      <c r="T257" s="159">
        <f>S257*H257</f>
        <v>0</v>
      </c>
      <c r="AR257" s="160" t="s">
        <v>208</v>
      </c>
      <c r="AT257" s="160" t="s">
        <v>203</v>
      </c>
      <c r="AU257" s="160" t="s">
        <v>82</v>
      </c>
      <c r="AY257" s="17" t="s">
        <v>201</v>
      </c>
      <c r="BE257" s="161">
        <f>IF(N257="základní",J257,0)</f>
        <v>0</v>
      </c>
      <c r="BF257" s="161">
        <f>IF(N257="snížená",J257,0)</f>
        <v>0</v>
      </c>
      <c r="BG257" s="161">
        <f>IF(N257="zákl. přenesená",J257,0)</f>
        <v>0</v>
      </c>
      <c r="BH257" s="161">
        <f>IF(N257="sníž. přenesená",J257,0)</f>
        <v>0</v>
      </c>
      <c r="BI257" s="161">
        <f>IF(N257="nulová",J257,0)</f>
        <v>0</v>
      </c>
      <c r="BJ257" s="17" t="s">
        <v>80</v>
      </c>
      <c r="BK257" s="161">
        <f>ROUND(I257*H257,2)</f>
        <v>0</v>
      </c>
      <c r="BL257" s="17" t="s">
        <v>208</v>
      </c>
      <c r="BM257" s="160" t="s">
        <v>4823</v>
      </c>
    </row>
    <row r="258" spans="2:65" s="1" customFormat="1" ht="29.25" x14ac:dyDescent="0.2">
      <c r="B258" s="32"/>
      <c r="C258" s="254"/>
      <c r="D258" s="255" t="s">
        <v>210</v>
      </c>
      <c r="E258" s="254"/>
      <c r="F258" s="256" t="s">
        <v>356</v>
      </c>
      <c r="G258" s="254"/>
      <c r="H258" s="254"/>
      <c r="I258" s="96"/>
      <c r="L258" s="32"/>
      <c r="M258" s="162"/>
      <c r="T258" s="56"/>
      <c r="AT258" s="17" t="s">
        <v>210</v>
      </c>
      <c r="AU258" s="17" t="s">
        <v>82</v>
      </c>
    </row>
    <row r="259" spans="2:65" s="1" customFormat="1" ht="195" x14ac:dyDescent="0.2">
      <c r="B259" s="32"/>
      <c r="C259" s="254"/>
      <c r="D259" s="255" t="s">
        <v>212</v>
      </c>
      <c r="E259" s="254"/>
      <c r="F259" s="257" t="s">
        <v>357</v>
      </c>
      <c r="G259" s="254"/>
      <c r="H259" s="254"/>
      <c r="I259" s="96"/>
      <c r="L259" s="32"/>
      <c r="M259" s="162"/>
      <c r="T259" s="56"/>
      <c r="AT259" s="17" t="s">
        <v>212</v>
      </c>
      <c r="AU259" s="17" t="s">
        <v>82</v>
      </c>
    </row>
    <row r="260" spans="2:65" s="12" customFormat="1" x14ac:dyDescent="0.2">
      <c r="B260" s="163"/>
      <c r="C260" s="258"/>
      <c r="D260" s="255" t="s">
        <v>214</v>
      </c>
      <c r="E260" s="259" t="s">
        <v>1</v>
      </c>
      <c r="F260" s="260" t="s">
        <v>2932</v>
      </c>
      <c r="G260" s="258"/>
      <c r="H260" s="259" t="s">
        <v>1</v>
      </c>
      <c r="I260" s="165"/>
      <c r="L260" s="163"/>
      <c r="M260" s="166"/>
      <c r="T260" s="167"/>
      <c r="AT260" s="164" t="s">
        <v>214</v>
      </c>
      <c r="AU260" s="164" t="s">
        <v>82</v>
      </c>
      <c r="AV260" s="12" t="s">
        <v>80</v>
      </c>
      <c r="AW260" s="12" t="s">
        <v>30</v>
      </c>
      <c r="AX260" s="12" t="s">
        <v>73</v>
      </c>
      <c r="AY260" s="164" t="s">
        <v>201</v>
      </c>
    </row>
    <row r="261" spans="2:65" s="12" customFormat="1" x14ac:dyDescent="0.2">
      <c r="B261" s="163"/>
      <c r="C261" s="258"/>
      <c r="D261" s="255" t="s">
        <v>214</v>
      </c>
      <c r="E261" s="259" t="s">
        <v>1</v>
      </c>
      <c r="F261" s="260" t="s">
        <v>2933</v>
      </c>
      <c r="G261" s="258"/>
      <c r="H261" s="259" t="s">
        <v>1</v>
      </c>
      <c r="I261" s="165"/>
      <c r="L261" s="163"/>
      <c r="M261" s="166"/>
      <c r="T261" s="167"/>
      <c r="AT261" s="164" t="s">
        <v>214</v>
      </c>
      <c r="AU261" s="164" t="s">
        <v>82</v>
      </c>
      <c r="AV261" s="12" t="s">
        <v>80</v>
      </c>
      <c r="AW261" s="12" t="s">
        <v>30</v>
      </c>
      <c r="AX261" s="12" t="s">
        <v>73</v>
      </c>
      <c r="AY261" s="164" t="s">
        <v>201</v>
      </c>
    </row>
    <row r="262" spans="2:65" s="12" customFormat="1" x14ac:dyDescent="0.2">
      <c r="B262" s="163"/>
      <c r="C262" s="258"/>
      <c r="D262" s="255" t="s">
        <v>214</v>
      </c>
      <c r="E262" s="259" t="s">
        <v>1</v>
      </c>
      <c r="F262" s="260" t="s">
        <v>4824</v>
      </c>
      <c r="G262" s="258"/>
      <c r="H262" s="259" t="s">
        <v>1</v>
      </c>
      <c r="I262" s="165"/>
      <c r="L262" s="163"/>
      <c r="M262" s="166"/>
      <c r="T262" s="167"/>
      <c r="AT262" s="164" t="s">
        <v>214</v>
      </c>
      <c r="AU262" s="164" t="s">
        <v>82</v>
      </c>
      <c r="AV262" s="12" t="s">
        <v>80</v>
      </c>
      <c r="AW262" s="12" t="s">
        <v>30</v>
      </c>
      <c r="AX262" s="12" t="s">
        <v>73</v>
      </c>
      <c r="AY262" s="164" t="s">
        <v>201</v>
      </c>
    </row>
    <row r="263" spans="2:65" s="12" customFormat="1" ht="22.5" x14ac:dyDescent="0.2">
      <c r="B263" s="163"/>
      <c r="C263" s="258"/>
      <c r="D263" s="255" t="s">
        <v>214</v>
      </c>
      <c r="E263" s="259" t="s">
        <v>1</v>
      </c>
      <c r="F263" s="260" t="s">
        <v>359</v>
      </c>
      <c r="G263" s="258"/>
      <c r="H263" s="259" t="s">
        <v>1</v>
      </c>
      <c r="I263" s="165"/>
      <c r="L263" s="163"/>
      <c r="M263" s="166"/>
      <c r="T263" s="167"/>
      <c r="AT263" s="164" t="s">
        <v>214</v>
      </c>
      <c r="AU263" s="164" t="s">
        <v>82</v>
      </c>
      <c r="AV263" s="12" t="s">
        <v>80</v>
      </c>
      <c r="AW263" s="12" t="s">
        <v>30</v>
      </c>
      <c r="AX263" s="12" t="s">
        <v>73</v>
      </c>
      <c r="AY263" s="164" t="s">
        <v>201</v>
      </c>
    </row>
    <row r="264" spans="2:65" s="12" customFormat="1" x14ac:dyDescent="0.2">
      <c r="B264" s="163"/>
      <c r="C264" s="258"/>
      <c r="D264" s="255" t="s">
        <v>214</v>
      </c>
      <c r="E264" s="259" t="s">
        <v>1</v>
      </c>
      <c r="F264" s="260" t="s">
        <v>4800</v>
      </c>
      <c r="G264" s="258"/>
      <c r="H264" s="259" t="s">
        <v>1</v>
      </c>
      <c r="I264" s="165"/>
      <c r="L264" s="163"/>
      <c r="M264" s="166"/>
      <c r="T264" s="167"/>
      <c r="AT264" s="164" t="s">
        <v>214</v>
      </c>
      <c r="AU264" s="164" t="s">
        <v>82</v>
      </c>
      <c r="AV264" s="12" t="s">
        <v>80</v>
      </c>
      <c r="AW264" s="12" t="s">
        <v>30</v>
      </c>
      <c r="AX264" s="12" t="s">
        <v>73</v>
      </c>
      <c r="AY264" s="164" t="s">
        <v>201</v>
      </c>
    </row>
    <row r="265" spans="2:65" s="12" customFormat="1" ht="22.5" x14ac:dyDescent="0.2">
      <c r="B265" s="163"/>
      <c r="C265" s="258"/>
      <c r="D265" s="255" t="s">
        <v>214</v>
      </c>
      <c r="E265" s="259" t="s">
        <v>1</v>
      </c>
      <c r="F265" s="260" t="s">
        <v>2988</v>
      </c>
      <c r="G265" s="258"/>
      <c r="H265" s="259" t="s">
        <v>1</v>
      </c>
      <c r="I265" s="165"/>
      <c r="L265" s="163"/>
      <c r="M265" s="166"/>
      <c r="T265" s="167"/>
      <c r="AT265" s="164" t="s">
        <v>214</v>
      </c>
      <c r="AU265" s="164" t="s">
        <v>82</v>
      </c>
      <c r="AV265" s="12" t="s">
        <v>80</v>
      </c>
      <c r="AW265" s="12" t="s">
        <v>30</v>
      </c>
      <c r="AX265" s="12" t="s">
        <v>73</v>
      </c>
      <c r="AY265" s="164" t="s">
        <v>201</v>
      </c>
    </row>
    <row r="266" spans="2:65" s="12" customFormat="1" x14ac:dyDescent="0.2">
      <c r="B266" s="163"/>
      <c r="C266" s="258"/>
      <c r="D266" s="255" t="s">
        <v>214</v>
      </c>
      <c r="E266" s="259" t="s">
        <v>1</v>
      </c>
      <c r="F266" s="260" t="s">
        <v>4825</v>
      </c>
      <c r="G266" s="258"/>
      <c r="H266" s="259" t="s">
        <v>1</v>
      </c>
      <c r="I266" s="165"/>
      <c r="L266" s="163"/>
      <c r="M266" s="166"/>
      <c r="T266" s="167"/>
      <c r="AT266" s="164" t="s">
        <v>214</v>
      </c>
      <c r="AU266" s="164" t="s">
        <v>82</v>
      </c>
      <c r="AV266" s="12" t="s">
        <v>80</v>
      </c>
      <c r="AW266" s="12" t="s">
        <v>30</v>
      </c>
      <c r="AX266" s="12" t="s">
        <v>73</v>
      </c>
      <c r="AY266" s="164" t="s">
        <v>201</v>
      </c>
    </row>
    <row r="267" spans="2:65" s="13" customFormat="1" x14ac:dyDescent="0.2">
      <c r="B267" s="168"/>
      <c r="C267" s="261"/>
      <c r="D267" s="255" t="s">
        <v>214</v>
      </c>
      <c r="E267" s="262" t="s">
        <v>1</v>
      </c>
      <c r="F267" s="263" t="s">
        <v>4826</v>
      </c>
      <c r="G267" s="261"/>
      <c r="H267" s="264">
        <v>83.537999999999997</v>
      </c>
      <c r="I267" s="170"/>
      <c r="L267" s="168"/>
      <c r="M267" s="171"/>
      <c r="T267" s="172"/>
      <c r="AT267" s="169" t="s">
        <v>214</v>
      </c>
      <c r="AU267" s="169" t="s">
        <v>82</v>
      </c>
      <c r="AV267" s="13" t="s">
        <v>82</v>
      </c>
      <c r="AW267" s="13" t="s">
        <v>30</v>
      </c>
      <c r="AX267" s="13" t="s">
        <v>73</v>
      </c>
      <c r="AY267" s="169" t="s">
        <v>201</v>
      </c>
    </row>
    <row r="268" spans="2:65" s="14" customFormat="1" x14ac:dyDescent="0.2">
      <c r="B268" s="173"/>
      <c r="C268" s="265"/>
      <c r="D268" s="255" t="s">
        <v>214</v>
      </c>
      <c r="E268" s="266" t="s">
        <v>1</v>
      </c>
      <c r="F268" s="267" t="s">
        <v>221</v>
      </c>
      <c r="G268" s="265"/>
      <c r="H268" s="268">
        <v>83.537999999999997</v>
      </c>
      <c r="I268" s="175"/>
      <c r="L268" s="173"/>
      <c r="M268" s="176"/>
      <c r="T268" s="177"/>
      <c r="AT268" s="174" t="s">
        <v>214</v>
      </c>
      <c r="AU268" s="174" t="s">
        <v>82</v>
      </c>
      <c r="AV268" s="14" t="s">
        <v>208</v>
      </c>
      <c r="AW268" s="14" t="s">
        <v>30</v>
      </c>
      <c r="AX268" s="14" t="s">
        <v>80</v>
      </c>
      <c r="AY268" s="174" t="s">
        <v>201</v>
      </c>
    </row>
    <row r="269" spans="2:65" s="1" customFormat="1" ht="24" customHeight="1" x14ac:dyDescent="0.2">
      <c r="B269" s="152"/>
      <c r="C269" s="249" t="s">
        <v>312</v>
      </c>
      <c r="D269" s="249" t="s">
        <v>203</v>
      </c>
      <c r="E269" s="250" t="s">
        <v>365</v>
      </c>
      <c r="F269" s="251" t="s">
        <v>354</v>
      </c>
      <c r="G269" s="252" t="s">
        <v>278</v>
      </c>
      <c r="H269" s="253">
        <v>44.554000000000002</v>
      </c>
      <c r="I269" s="154"/>
      <c r="J269" s="155">
        <f>ROUND(I269*H269,2)</f>
        <v>0</v>
      </c>
      <c r="K269" s="153" t="s">
        <v>207</v>
      </c>
      <c r="L269" s="32"/>
      <c r="M269" s="156" t="s">
        <v>1</v>
      </c>
      <c r="N269" s="157" t="s">
        <v>38</v>
      </c>
      <c r="P269" s="158">
        <f>O269*H269</f>
        <v>0</v>
      </c>
      <c r="Q269" s="158">
        <v>0</v>
      </c>
      <c r="R269" s="158">
        <f>Q269*H269</f>
        <v>0</v>
      </c>
      <c r="S269" s="158">
        <v>0</v>
      </c>
      <c r="T269" s="159">
        <f>S269*H269</f>
        <v>0</v>
      </c>
      <c r="AR269" s="160" t="s">
        <v>208</v>
      </c>
      <c r="AT269" s="160" t="s">
        <v>203</v>
      </c>
      <c r="AU269" s="160" t="s">
        <v>82</v>
      </c>
      <c r="AY269" s="17" t="s">
        <v>201</v>
      </c>
      <c r="BE269" s="161">
        <f>IF(N269="základní",J269,0)</f>
        <v>0</v>
      </c>
      <c r="BF269" s="161">
        <f>IF(N269="snížená",J269,0)</f>
        <v>0</v>
      </c>
      <c r="BG269" s="161">
        <f>IF(N269="zákl. přenesená",J269,0)</f>
        <v>0</v>
      </c>
      <c r="BH269" s="161">
        <f>IF(N269="sníž. přenesená",J269,0)</f>
        <v>0</v>
      </c>
      <c r="BI269" s="161">
        <f>IF(N269="nulová",J269,0)</f>
        <v>0</v>
      </c>
      <c r="BJ269" s="17" t="s">
        <v>80</v>
      </c>
      <c r="BK269" s="161">
        <f>ROUND(I269*H269,2)</f>
        <v>0</v>
      </c>
      <c r="BL269" s="17" t="s">
        <v>208</v>
      </c>
      <c r="BM269" s="160" t="s">
        <v>4827</v>
      </c>
    </row>
    <row r="270" spans="2:65" s="1" customFormat="1" ht="29.25" x14ac:dyDescent="0.2">
      <c r="B270" s="32"/>
      <c r="C270" s="254"/>
      <c r="D270" s="255" t="s">
        <v>210</v>
      </c>
      <c r="E270" s="254"/>
      <c r="F270" s="256" t="s">
        <v>356</v>
      </c>
      <c r="G270" s="254"/>
      <c r="H270" s="254"/>
      <c r="I270" s="96"/>
      <c r="L270" s="32"/>
      <c r="M270" s="162"/>
      <c r="T270" s="56"/>
      <c r="AT270" s="17" t="s">
        <v>210</v>
      </c>
      <c r="AU270" s="17" t="s">
        <v>82</v>
      </c>
    </row>
    <row r="271" spans="2:65" s="1" customFormat="1" ht="195" x14ac:dyDescent="0.2">
      <c r="B271" s="32"/>
      <c r="C271" s="254"/>
      <c r="D271" s="255" t="s">
        <v>212</v>
      </c>
      <c r="E271" s="254"/>
      <c r="F271" s="257" t="s">
        <v>357</v>
      </c>
      <c r="G271" s="254"/>
      <c r="H271" s="254"/>
      <c r="I271" s="96"/>
      <c r="L271" s="32"/>
      <c r="M271" s="162"/>
      <c r="T271" s="56"/>
      <c r="AT271" s="17" t="s">
        <v>212</v>
      </c>
      <c r="AU271" s="17" t="s">
        <v>82</v>
      </c>
    </row>
    <row r="272" spans="2:65" s="12" customFormat="1" x14ac:dyDescent="0.2">
      <c r="B272" s="163"/>
      <c r="C272" s="258"/>
      <c r="D272" s="255" t="s">
        <v>214</v>
      </c>
      <c r="E272" s="259" t="s">
        <v>1</v>
      </c>
      <c r="F272" s="260" t="s">
        <v>2932</v>
      </c>
      <c r="G272" s="258"/>
      <c r="H272" s="259" t="s">
        <v>1</v>
      </c>
      <c r="I272" s="165"/>
      <c r="L272" s="163"/>
      <c r="M272" s="166"/>
      <c r="T272" s="167"/>
      <c r="AT272" s="164" t="s">
        <v>214</v>
      </c>
      <c r="AU272" s="164" t="s">
        <v>82</v>
      </c>
      <c r="AV272" s="12" t="s">
        <v>80</v>
      </c>
      <c r="AW272" s="12" t="s">
        <v>30</v>
      </c>
      <c r="AX272" s="12" t="s">
        <v>73</v>
      </c>
      <c r="AY272" s="164" t="s">
        <v>201</v>
      </c>
    </row>
    <row r="273" spans="2:65" s="12" customFormat="1" x14ac:dyDescent="0.2">
      <c r="B273" s="163"/>
      <c r="C273" s="258"/>
      <c r="D273" s="255" t="s">
        <v>214</v>
      </c>
      <c r="E273" s="259" t="s">
        <v>1</v>
      </c>
      <c r="F273" s="260" t="s">
        <v>2933</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839</v>
      </c>
      <c r="G274" s="258"/>
      <c r="H274" s="259" t="s">
        <v>1</v>
      </c>
      <c r="I274" s="165"/>
      <c r="L274" s="163"/>
      <c r="M274" s="166"/>
      <c r="T274" s="167"/>
      <c r="AT274" s="164" t="s">
        <v>214</v>
      </c>
      <c r="AU274" s="164" t="s">
        <v>82</v>
      </c>
      <c r="AV274" s="12" t="s">
        <v>80</v>
      </c>
      <c r="AW274" s="12" t="s">
        <v>30</v>
      </c>
      <c r="AX274" s="12" t="s">
        <v>73</v>
      </c>
      <c r="AY274" s="164" t="s">
        <v>201</v>
      </c>
    </row>
    <row r="275" spans="2:65" s="12" customFormat="1" ht="22.5" x14ac:dyDescent="0.2">
      <c r="B275" s="163"/>
      <c r="C275" s="258"/>
      <c r="D275" s="255" t="s">
        <v>214</v>
      </c>
      <c r="E275" s="259" t="s">
        <v>1</v>
      </c>
      <c r="F275" s="260" t="s">
        <v>736</v>
      </c>
      <c r="G275" s="258"/>
      <c r="H275" s="259" t="s">
        <v>1</v>
      </c>
      <c r="I275" s="165"/>
      <c r="L275" s="163"/>
      <c r="M275" s="166"/>
      <c r="T275" s="167"/>
      <c r="AT275" s="164" t="s">
        <v>214</v>
      </c>
      <c r="AU275" s="164" t="s">
        <v>82</v>
      </c>
      <c r="AV275" s="12" t="s">
        <v>80</v>
      </c>
      <c r="AW275" s="12" t="s">
        <v>30</v>
      </c>
      <c r="AX275" s="12" t="s">
        <v>73</v>
      </c>
      <c r="AY275" s="164" t="s">
        <v>201</v>
      </c>
    </row>
    <row r="276" spans="2:65" s="12" customFormat="1" x14ac:dyDescent="0.2">
      <c r="B276" s="163"/>
      <c r="C276" s="258"/>
      <c r="D276" s="255" t="s">
        <v>214</v>
      </c>
      <c r="E276" s="259" t="s">
        <v>1</v>
      </c>
      <c r="F276" s="260" t="s">
        <v>272</v>
      </c>
      <c r="G276" s="258"/>
      <c r="H276" s="259" t="s">
        <v>1</v>
      </c>
      <c r="I276" s="165"/>
      <c r="L276" s="163"/>
      <c r="M276" s="166"/>
      <c r="T276" s="167"/>
      <c r="AT276" s="164" t="s">
        <v>214</v>
      </c>
      <c r="AU276" s="164" t="s">
        <v>82</v>
      </c>
      <c r="AV276" s="12" t="s">
        <v>80</v>
      </c>
      <c r="AW276" s="12" t="s">
        <v>30</v>
      </c>
      <c r="AX276" s="12" t="s">
        <v>73</v>
      </c>
      <c r="AY276" s="164" t="s">
        <v>201</v>
      </c>
    </row>
    <row r="277" spans="2:65" s="12" customFormat="1" x14ac:dyDescent="0.2">
      <c r="B277" s="163"/>
      <c r="C277" s="258"/>
      <c r="D277" s="255" t="s">
        <v>214</v>
      </c>
      <c r="E277" s="259" t="s">
        <v>1</v>
      </c>
      <c r="F277" s="260" t="s">
        <v>4800</v>
      </c>
      <c r="G277" s="258"/>
      <c r="H277" s="259" t="s">
        <v>1</v>
      </c>
      <c r="I277" s="165"/>
      <c r="L277" s="163"/>
      <c r="M277" s="166"/>
      <c r="T277" s="167"/>
      <c r="AT277" s="164" t="s">
        <v>214</v>
      </c>
      <c r="AU277" s="164" t="s">
        <v>82</v>
      </c>
      <c r="AV277" s="12" t="s">
        <v>80</v>
      </c>
      <c r="AW277" s="12" t="s">
        <v>30</v>
      </c>
      <c r="AX277" s="12" t="s">
        <v>73</v>
      </c>
      <c r="AY277" s="164" t="s">
        <v>201</v>
      </c>
    </row>
    <row r="278" spans="2:65" s="12" customFormat="1" x14ac:dyDescent="0.2">
      <c r="B278" s="163"/>
      <c r="C278" s="258"/>
      <c r="D278" s="255" t="s">
        <v>214</v>
      </c>
      <c r="E278" s="259" t="s">
        <v>1</v>
      </c>
      <c r="F278" s="260" t="s">
        <v>2969</v>
      </c>
      <c r="G278" s="258"/>
      <c r="H278" s="259" t="s">
        <v>1</v>
      </c>
      <c r="I278" s="165"/>
      <c r="L278" s="163"/>
      <c r="M278" s="166"/>
      <c r="T278" s="167"/>
      <c r="AT278" s="164" t="s">
        <v>214</v>
      </c>
      <c r="AU278" s="164" t="s">
        <v>82</v>
      </c>
      <c r="AV278" s="12" t="s">
        <v>80</v>
      </c>
      <c r="AW278" s="12" t="s">
        <v>30</v>
      </c>
      <c r="AX278" s="12" t="s">
        <v>73</v>
      </c>
      <c r="AY278" s="164" t="s">
        <v>201</v>
      </c>
    </row>
    <row r="279" spans="2:65" s="12" customFormat="1" ht="22.5" x14ac:dyDescent="0.2">
      <c r="B279" s="163"/>
      <c r="C279" s="258"/>
      <c r="D279" s="255" t="s">
        <v>214</v>
      </c>
      <c r="E279" s="259" t="s">
        <v>1</v>
      </c>
      <c r="F279" s="260" t="s">
        <v>4807</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4828</v>
      </c>
      <c r="G280" s="261"/>
      <c r="H280" s="264">
        <v>44.554000000000002</v>
      </c>
      <c r="I280" s="170"/>
      <c r="L280" s="168"/>
      <c r="M280" s="171"/>
      <c r="T280" s="172"/>
      <c r="AT280" s="169" t="s">
        <v>214</v>
      </c>
      <c r="AU280" s="169" t="s">
        <v>82</v>
      </c>
      <c r="AV280" s="13" t="s">
        <v>82</v>
      </c>
      <c r="AW280" s="13" t="s">
        <v>30</v>
      </c>
      <c r="AX280" s="13" t="s">
        <v>73</v>
      </c>
      <c r="AY280" s="169" t="s">
        <v>201</v>
      </c>
    </row>
    <row r="281" spans="2:65" s="14" customFormat="1" x14ac:dyDescent="0.2">
      <c r="B281" s="173"/>
      <c r="C281" s="265"/>
      <c r="D281" s="255" t="s">
        <v>214</v>
      </c>
      <c r="E281" s="266" t="s">
        <v>1</v>
      </c>
      <c r="F281" s="267" t="s">
        <v>221</v>
      </c>
      <c r="G281" s="265"/>
      <c r="H281" s="268">
        <v>44.554000000000002</v>
      </c>
      <c r="I281" s="175"/>
      <c r="L281" s="173"/>
      <c r="M281" s="176"/>
      <c r="T281" s="177"/>
      <c r="AT281" s="174" t="s">
        <v>214</v>
      </c>
      <c r="AU281" s="174" t="s">
        <v>82</v>
      </c>
      <c r="AV281" s="14" t="s">
        <v>208</v>
      </c>
      <c r="AW281" s="14" t="s">
        <v>30</v>
      </c>
      <c r="AX281" s="14" t="s">
        <v>80</v>
      </c>
      <c r="AY281" s="174" t="s">
        <v>201</v>
      </c>
    </row>
    <row r="282" spans="2:65" s="1" customFormat="1" ht="16.5" customHeight="1" x14ac:dyDescent="0.2">
      <c r="B282" s="152"/>
      <c r="C282" s="249" t="s">
        <v>318</v>
      </c>
      <c r="D282" s="249" t="s">
        <v>203</v>
      </c>
      <c r="E282" s="250" t="s">
        <v>369</v>
      </c>
      <c r="F282" s="251" t="s">
        <v>370</v>
      </c>
      <c r="G282" s="252" t="s">
        <v>278</v>
      </c>
      <c r="H282" s="253">
        <v>128.09200000000001</v>
      </c>
      <c r="I282" s="154"/>
      <c r="J282" s="155">
        <f>ROUND(I282*H282,2)</f>
        <v>0</v>
      </c>
      <c r="K282" s="153" t="s">
        <v>207</v>
      </c>
      <c r="L282" s="32"/>
      <c r="M282" s="156" t="s">
        <v>1</v>
      </c>
      <c r="N282" s="157" t="s">
        <v>38</v>
      </c>
      <c r="P282" s="158">
        <f>O282*H282</f>
        <v>0</v>
      </c>
      <c r="Q282" s="158">
        <v>0</v>
      </c>
      <c r="R282" s="158">
        <f>Q282*H282</f>
        <v>0</v>
      </c>
      <c r="S282" s="158">
        <v>0</v>
      </c>
      <c r="T282" s="159">
        <f>S282*H282</f>
        <v>0</v>
      </c>
      <c r="AR282" s="160" t="s">
        <v>208</v>
      </c>
      <c r="AT282" s="160" t="s">
        <v>203</v>
      </c>
      <c r="AU282" s="160" t="s">
        <v>82</v>
      </c>
      <c r="AY282" s="17" t="s">
        <v>201</v>
      </c>
      <c r="BE282" s="161">
        <f>IF(N282="základní",J282,0)</f>
        <v>0</v>
      </c>
      <c r="BF282" s="161">
        <f>IF(N282="snížená",J282,0)</f>
        <v>0</v>
      </c>
      <c r="BG282" s="161">
        <f>IF(N282="zákl. přenesená",J282,0)</f>
        <v>0</v>
      </c>
      <c r="BH282" s="161">
        <f>IF(N282="sníž. přenesená",J282,0)</f>
        <v>0</v>
      </c>
      <c r="BI282" s="161">
        <f>IF(N282="nulová",J282,0)</f>
        <v>0</v>
      </c>
      <c r="BJ282" s="17" t="s">
        <v>80</v>
      </c>
      <c r="BK282" s="161">
        <f>ROUND(I282*H282,2)</f>
        <v>0</v>
      </c>
      <c r="BL282" s="17" t="s">
        <v>208</v>
      </c>
      <c r="BM282" s="160" t="s">
        <v>4829</v>
      </c>
    </row>
    <row r="283" spans="2:65" s="1" customFormat="1" ht="19.5" x14ac:dyDescent="0.2">
      <c r="B283" s="32"/>
      <c r="C283" s="254"/>
      <c r="D283" s="255" t="s">
        <v>210</v>
      </c>
      <c r="E283" s="254"/>
      <c r="F283" s="256" t="s">
        <v>372</v>
      </c>
      <c r="G283" s="254"/>
      <c r="H283" s="254"/>
      <c r="I283" s="96"/>
      <c r="L283" s="32"/>
      <c r="M283" s="162"/>
      <c r="T283" s="56"/>
      <c r="AT283" s="17" t="s">
        <v>210</v>
      </c>
      <c r="AU283" s="17" t="s">
        <v>82</v>
      </c>
    </row>
    <row r="284" spans="2:65" s="1" customFormat="1" ht="146.25" x14ac:dyDescent="0.2">
      <c r="B284" s="32"/>
      <c r="C284" s="254"/>
      <c r="D284" s="255" t="s">
        <v>212</v>
      </c>
      <c r="E284" s="254"/>
      <c r="F284" s="257" t="s">
        <v>373</v>
      </c>
      <c r="G284" s="254"/>
      <c r="H284" s="254"/>
      <c r="I284" s="96"/>
      <c r="L284" s="32"/>
      <c r="M284" s="162"/>
      <c r="T284" s="56"/>
      <c r="AT284" s="17" t="s">
        <v>212</v>
      </c>
      <c r="AU284" s="17" t="s">
        <v>82</v>
      </c>
    </row>
    <row r="285" spans="2:65" s="12" customFormat="1" x14ac:dyDescent="0.2">
      <c r="B285" s="163"/>
      <c r="C285" s="258"/>
      <c r="D285" s="255" t="s">
        <v>214</v>
      </c>
      <c r="E285" s="259" t="s">
        <v>1</v>
      </c>
      <c r="F285" s="260" t="s">
        <v>2932</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2933</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358</v>
      </c>
      <c r="G287" s="258"/>
      <c r="H287" s="259" t="s">
        <v>1</v>
      </c>
      <c r="I287" s="165"/>
      <c r="L287" s="163"/>
      <c r="M287" s="166"/>
      <c r="T287" s="167"/>
      <c r="AT287" s="164" t="s">
        <v>214</v>
      </c>
      <c r="AU287" s="164" t="s">
        <v>82</v>
      </c>
      <c r="AV287" s="12" t="s">
        <v>80</v>
      </c>
      <c r="AW287" s="12" t="s">
        <v>30</v>
      </c>
      <c r="AX287" s="12" t="s">
        <v>73</v>
      </c>
      <c r="AY287" s="164" t="s">
        <v>201</v>
      </c>
    </row>
    <row r="288" spans="2:65" s="12" customFormat="1" ht="22.5" x14ac:dyDescent="0.2">
      <c r="B288" s="163"/>
      <c r="C288" s="258"/>
      <c r="D288" s="255" t="s">
        <v>214</v>
      </c>
      <c r="E288" s="259" t="s">
        <v>1</v>
      </c>
      <c r="F288" s="260" t="s">
        <v>359</v>
      </c>
      <c r="G288" s="258"/>
      <c r="H288" s="259" t="s">
        <v>1</v>
      </c>
      <c r="I288" s="165"/>
      <c r="L288" s="163"/>
      <c r="M288" s="166"/>
      <c r="T288" s="167"/>
      <c r="AT288" s="164" t="s">
        <v>214</v>
      </c>
      <c r="AU288" s="164" t="s">
        <v>82</v>
      </c>
      <c r="AV288" s="12" t="s">
        <v>80</v>
      </c>
      <c r="AW288" s="12" t="s">
        <v>30</v>
      </c>
      <c r="AX288" s="12" t="s">
        <v>73</v>
      </c>
      <c r="AY288" s="164" t="s">
        <v>201</v>
      </c>
    </row>
    <row r="289" spans="2:65" s="12" customFormat="1" x14ac:dyDescent="0.2">
      <c r="B289" s="163"/>
      <c r="C289" s="258"/>
      <c r="D289" s="255" t="s">
        <v>214</v>
      </c>
      <c r="E289" s="259" t="s">
        <v>1</v>
      </c>
      <c r="F289" s="260" t="s">
        <v>272</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4800</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2969</v>
      </c>
      <c r="G291" s="258"/>
      <c r="H291" s="259" t="s">
        <v>1</v>
      </c>
      <c r="I291" s="165"/>
      <c r="L291" s="163"/>
      <c r="M291" s="166"/>
      <c r="T291" s="167"/>
      <c r="AT291" s="164" t="s">
        <v>214</v>
      </c>
      <c r="AU291" s="164" t="s">
        <v>82</v>
      </c>
      <c r="AV291" s="12" t="s">
        <v>80</v>
      </c>
      <c r="AW291" s="12" t="s">
        <v>30</v>
      </c>
      <c r="AX291" s="12" t="s">
        <v>73</v>
      </c>
      <c r="AY291" s="164" t="s">
        <v>201</v>
      </c>
    </row>
    <row r="292" spans="2:65" s="12" customFormat="1" ht="22.5" x14ac:dyDescent="0.2">
      <c r="B292" s="163"/>
      <c r="C292" s="258"/>
      <c r="D292" s="255" t="s">
        <v>214</v>
      </c>
      <c r="E292" s="259" t="s">
        <v>1</v>
      </c>
      <c r="F292" s="260" t="s">
        <v>4807</v>
      </c>
      <c r="G292" s="258"/>
      <c r="H292" s="259" t="s">
        <v>1</v>
      </c>
      <c r="I292" s="165"/>
      <c r="L292" s="163"/>
      <c r="M292" s="166"/>
      <c r="T292" s="167"/>
      <c r="AT292" s="164" t="s">
        <v>214</v>
      </c>
      <c r="AU292" s="164" t="s">
        <v>82</v>
      </c>
      <c r="AV292" s="12" t="s">
        <v>80</v>
      </c>
      <c r="AW292" s="12" t="s">
        <v>30</v>
      </c>
      <c r="AX292" s="12" t="s">
        <v>73</v>
      </c>
      <c r="AY292" s="164" t="s">
        <v>201</v>
      </c>
    </row>
    <row r="293" spans="2:65" s="13" customFormat="1" x14ac:dyDescent="0.2">
      <c r="B293" s="168"/>
      <c r="C293" s="261"/>
      <c r="D293" s="255" t="s">
        <v>214</v>
      </c>
      <c r="E293" s="262" t="s">
        <v>1</v>
      </c>
      <c r="F293" s="263" t="s">
        <v>4821</v>
      </c>
      <c r="G293" s="261"/>
      <c r="H293" s="264">
        <v>128.09200000000001</v>
      </c>
      <c r="I293" s="170"/>
      <c r="L293" s="168"/>
      <c r="M293" s="171"/>
      <c r="T293" s="172"/>
      <c r="AT293" s="169" t="s">
        <v>214</v>
      </c>
      <c r="AU293" s="169" t="s">
        <v>82</v>
      </c>
      <c r="AV293" s="13" t="s">
        <v>82</v>
      </c>
      <c r="AW293" s="13" t="s">
        <v>30</v>
      </c>
      <c r="AX293" s="13" t="s">
        <v>73</v>
      </c>
      <c r="AY293" s="169" t="s">
        <v>201</v>
      </c>
    </row>
    <row r="294" spans="2:65" s="14" customFormat="1" x14ac:dyDescent="0.2">
      <c r="B294" s="173"/>
      <c r="C294" s="265"/>
      <c r="D294" s="255" t="s">
        <v>214</v>
      </c>
      <c r="E294" s="266" t="s">
        <v>1</v>
      </c>
      <c r="F294" s="267" t="s">
        <v>221</v>
      </c>
      <c r="G294" s="265"/>
      <c r="H294" s="268">
        <v>128.09200000000001</v>
      </c>
      <c r="I294" s="175"/>
      <c r="L294" s="173"/>
      <c r="M294" s="176"/>
      <c r="T294" s="177"/>
      <c r="AT294" s="174" t="s">
        <v>214</v>
      </c>
      <c r="AU294" s="174" t="s">
        <v>82</v>
      </c>
      <c r="AV294" s="14" t="s">
        <v>208</v>
      </c>
      <c r="AW294" s="14" t="s">
        <v>30</v>
      </c>
      <c r="AX294" s="14" t="s">
        <v>80</v>
      </c>
      <c r="AY294" s="174" t="s">
        <v>201</v>
      </c>
    </row>
    <row r="295" spans="2:65" s="1" customFormat="1" ht="16.5" customHeight="1" x14ac:dyDescent="0.2">
      <c r="B295" s="152"/>
      <c r="C295" s="249" t="s">
        <v>8</v>
      </c>
      <c r="D295" s="249" t="s">
        <v>203</v>
      </c>
      <c r="E295" s="250" t="s">
        <v>375</v>
      </c>
      <c r="F295" s="251" t="s">
        <v>376</v>
      </c>
      <c r="G295" s="252" t="s">
        <v>278</v>
      </c>
      <c r="H295" s="253">
        <v>83.537999999999997</v>
      </c>
      <c r="I295" s="154"/>
      <c r="J295" s="155">
        <f>ROUND(I295*H295,2)</f>
        <v>0</v>
      </c>
      <c r="K295" s="153" t="s">
        <v>207</v>
      </c>
      <c r="L295" s="32"/>
      <c r="M295" s="156" t="s">
        <v>1</v>
      </c>
      <c r="N295" s="157" t="s">
        <v>38</v>
      </c>
      <c r="P295" s="158">
        <f>O295*H295</f>
        <v>0</v>
      </c>
      <c r="Q295" s="158">
        <v>0</v>
      </c>
      <c r="R295" s="158">
        <f>Q295*H295</f>
        <v>0</v>
      </c>
      <c r="S295" s="158">
        <v>0</v>
      </c>
      <c r="T295" s="159">
        <f>S295*H295</f>
        <v>0</v>
      </c>
      <c r="AR295" s="160" t="s">
        <v>208</v>
      </c>
      <c r="AT295" s="160" t="s">
        <v>203</v>
      </c>
      <c r="AU295" s="160" t="s">
        <v>82</v>
      </c>
      <c r="AY295" s="17" t="s">
        <v>201</v>
      </c>
      <c r="BE295" s="161">
        <f>IF(N295="základní",J295,0)</f>
        <v>0</v>
      </c>
      <c r="BF295" s="161">
        <f>IF(N295="snížená",J295,0)</f>
        <v>0</v>
      </c>
      <c r="BG295" s="161">
        <f>IF(N295="zákl. přenesená",J295,0)</f>
        <v>0</v>
      </c>
      <c r="BH295" s="161">
        <f>IF(N295="sníž. přenesená",J295,0)</f>
        <v>0</v>
      </c>
      <c r="BI295" s="161">
        <f>IF(N295="nulová",J295,0)</f>
        <v>0</v>
      </c>
      <c r="BJ295" s="17" t="s">
        <v>80</v>
      </c>
      <c r="BK295" s="161">
        <f>ROUND(I295*H295,2)</f>
        <v>0</v>
      </c>
      <c r="BL295" s="17" t="s">
        <v>208</v>
      </c>
      <c r="BM295" s="160" t="s">
        <v>4830</v>
      </c>
    </row>
    <row r="296" spans="2:65" s="1" customFormat="1" ht="19.5" x14ac:dyDescent="0.2">
      <c r="B296" s="32"/>
      <c r="C296" s="254"/>
      <c r="D296" s="255" t="s">
        <v>210</v>
      </c>
      <c r="E296" s="254"/>
      <c r="F296" s="256" t="s">
        <v>378</v>
      </c>
      <c r="G296" s="254"/>
      <c r="H296" s="254"/>
      <c r="I296" s="96"/>
      <c r="L296" s="32"/>
      <c r="M296" s="162"/>
      <c r="T296" s="56"/>
      <c r="AT296" s="17" t="s">
        <v>210</v>
      </c>
      <c r="AU296" s="17" t="s">
        <v>82</v>
      </c>
    </row>
    <row r="297" spans="2:65" s="1" customFormat="1" ht="146.25" x14ac:dyDescent="0.2">
      <c r="B297" s="32"/>
      <c r="C297" s="254"/>
      <c r="D297" s="255" t="s">
        <v>212</v>
      </c>
      <c r="E297" s="254"/>
      <c r="F297" s="257" t="s">
        <v>373</v>
      </c>
      <c r="G297" s="254"/>
      <c r="H297" s="254"/>
      <c r="I297" s="96"/>
      <c r="L297" s="32"/>
      <c r="M297" s="162"/>
      <c r="T297" s="56"/>
      <c r="AT297" s="17" t="s">
        <v>212</v>
      </c>
      <c r="AU297" s="17" t="s">
        <v>82</v>
      </c>
    </row>
    <row r="298" spans="2:65" s="12" customFormat="1" x14ac:dyDescent="0.2">
      <c r="B298" s="163"/>
      <c r="C298" s="258"/>
      <c r="D298" s="255" t="s">
        <v>214</v>
      </c>
      <c r="E298" s="259" t="s">
        <v>1</v>
      </c>
      <c r="F298" s="260" t="s">
        <v>2932</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2933</v>
      </c>
      <c r="G299" s="258"/>
      <c r="H299" s="259" t="s">
        <v>1</v>
      </c>
      <c r="I299" s="165"/>
      <c r="L299" s="163"/>
      <c r="M299" s="166"/>
      <c r="T299" s="167"/>
      <c r="AT299" s="164" t="s">
        <v>214</v>
      </c>
      <c r="AU299" s="164" t="s">
        <v>82</v>
      </c>
      <c r="AV299" s="12" t="s">
        <v>80</v>
      </c>
      <c r="AW299" s="12" t="s">
        <v>30</v>
      </c>
      <c r="AX299" s="12" t="s">
        <v>73</v>
      </c>
      <c r="AY299" s="164" t="s">
        <v>201</v>
      </c>
    </row>
    <row r="300" spans="2:65" s="12" customFormat="1" x14ac:dyDescent="0.2">
      <c r="B300" s="163"/>
      <c r="C300" s="258"/>
      <c r="D300" s="255" t="s">
        <v>214</v>
      </c>
      <c r="E300" s="259" t="s">
        <v>1</v>
      </c>
      <c r="F300" s="260" t="s">
        <v>4824</v>
      </c>
      <c r="G300" s="258"/>
      <c r="H300" s="259" t="s">
        <v>1</v>
      </c>
      <c r="I300" s="165"/>
      <c r="L300" s="163"/>
      <c r="M300" s="166"/>
      <c r="T300" s="167"/>
      <c r="AT300" s="164" t="s">
        <v>214</v>
      </c>
      <c r="AU300" s="164" t="s">
        <v>82</v>
      </c>
      <c r="AV300" s="12" t="s">
        <v>80</v>
      </c>
      <c r="AW300" s="12" t="s">
        <v>30</v>
      </c>
      <c r="AX300" s="12" t="s">
        <v>73</v>
      </c>
      <c r="AY300" s="164" t="s">
        <v>201</v>
      </c>
    </row>
    <row r="301" spans="2:65" s="12" customFormat="1" ht="22.5" x14ac:dyDescent="0.2">
      <c r="B301" s="163"/>
      <c r="C301" s="258"/>
      <c r="D301" s="255" t="s">
        <v>214</v>
      </c>
      <c r="E301" s="259" t="s">
        <v>1</v>
      </c>
      <c r="F301" s="260" t="s">
        <v>359</v>
      </c>
      <c r="G301" s="258"/>
      <c r="H301" s="259" t="s">
        <v>1</v>
      </c>
      <c r="I301" s="165"/>
      <c r="L301" s="163"/>
      <c r="M301" s="166"/>
      <c r="T301" s="167"/>
      <c r="AT301" s="164" t="s">
        <v>214</v>
      </c>
      <c r="AU301" s="164" t="s">
        <v>82</v>
      </c>
      <c r="AV301" s="12" t="s">
        <v>80</v>
      </c>
      <c r="AW301" s="12" t="s">
        <v>30</v>
      </c>
      <c r="AX301" s="12" t="s">
        <v>73</v>
      </c>
      <c r="AY301" s="164" t="s">
        <v>201</v>
      </c>
    </row>
    <row r="302" spans="2:65" s="12" customFormat="1" x14ac:dyDescent="0.2">
      <c r="B302" s="163"/>
      <c r="C302" s="258"/>
      <c r="D302" s="255" t="s">
        <v>214</v>
      </c>
      <c r="E302" s="259" t="s">
        <v>1</v>
      </c>
      <c r="F302" s="260" t="s">
        <v>4800</v>
      </c>
      <c r="G302" s="258"/>
      <c r="H302" s="259" t="s">
        <v>1</v>
      </c>
      <c r="I302" s="165"/>
      <c r="L302" s="163"/>
      <c r="M302" s="166"/>
      <c r="T302" s="167"/>
      <c r="AT302" s="164" t="s">
        <v>214</v>
      </c>
      <c r="AU302" s="164" t="s">
        <v>82</v>
      </c>
      <c r="AV302" s="12" t="s">
        <v>80</v>
      </c>
      <c r="AW302" s="12" t="s">
        <v>30</v>
      </c>
      <c r="AX302" s="12" t="s">
        <v>73</v>
      </c>
      <c r="AY302" s="164" t="s">
        <v>201</v>
      </c>
    </row>
    <row r="303" spans="2:65" s="12" customFormat="1" ht="22.5" x14ac:dyDescent="0.2">
      <c r="B303" s="163"/>
      <c r="C303" s="258"/>
      <c r="D303" s="255" t="s">
        <v>214</v>
      </c>
      <c r="E303" s="259" t="s">
        <v>1</v>
      </c>
      <c r="F303" s="260" t="s">
        <v>2988</v>
      </c>
      <c r="G303" s="258"/>
      <c r="H303" s="259" t="s">
        <v>1</v>
      </c>
      <c r="I303" s="165"/>
      <c r="L303" s="163"/>
      <c r="M303" s="166"/>
      <c r="T303" s="167"/>
      <c r="AT303" s="164" t="s">
        <v>214</v>
      </c>
      <c r="AU303" s="164" t="s">
        <v>82</v>
      </c>
      <c r="AV303" s="12" t="s">
        <v>80</v>
      </c>
      <c r="AW303" s="12" t="s">
        <v>30</v>
      </c>
      <c r="AX303" s="12" t="s">
        <v>73</v>
      </c>
      <c r="AY303" s="164" t="s">
        <v>201</v>
      </c>
    </row>
    <row r="304" spans="2:65" s="12" customFormat="1" x14ac:dyDescent="0.2">
      <c r="B304" s="163"/>
      <c r="C304" s="258"/>
      <c r="D304" s="255" t="s">
        <v>214</v>
      </c>
      <c r="E304" s="259" t="s">
        <v>1</v>
      </c>
      <c r="F304" s="260" t="s">
        <v>4825</v>
      </c>
      <c r="G304" s="258"/>
      <c r="H304" s="259" t="s">
        <v>1</v>
      </c>
      <c r="I304" s="165"/>
      <c r="L304" s="163"/>
      <c r="M304" s="166"/>
      <c r="T304" s="167"/>
      <c r="AT304" s="164" t="s">
        <v>214</v>
      </c>
      <c r="AU304" s="164" t="s">
        <v>82</v>
      </c>
      <c r="AV304" s="12" t="s">
        <v>80</v>
      </c>
      <c r="AW304" s="12" t="s">
        <v>30</v>
      </c>
      <c r="AX304" s="12" t="s">
        <v>73</v>
      </c>
      <c r="AY304" s="164" t="s">
        <v>201</v>
      </c>
    </row>
    <row r="305" spans="2:65" s="13" customFormat="1" x14ac:dyDescent="0.2">
      <c r="B305" s="168"/>
      <c r="C305" s="261"/>
      <c r="D305" s="255" t="s">
        <v>214</v>
      </c>
      <c r="E305" s="262" t="s">
        <v>1</v>
      </c>
      <c r="F305" s="263" t="s">
        <v>4826</v>
      </c>
      <c r="G305" s="261"/>
      <c r="H305" s="264">
        <v>83.537999999999997</v>
      </c>
      <c r="I305" s="170"/>
      <c r="L305" s="168"/>
      <c r="M305" s="171"/>
      <c r="T305" s="172"/>
      <c r="AT305" s="169" t="s">
        <v>214</v>
      </c>
      <c r="AU305" s="169" t="s">
        <v>82</v>
      </c>
      <c r="AV305" s="13" t="s">
        <v>82</v>
      </c>
      <c r="AW305" s="13" t="s">
        <v>30</v>
      </c>
      <c r="AX305" s="13" t="s">
        <v>73</v>
      </c>
      <c r="AY305" s="169" t="s">
        <v>201</v>
      </c>
    </row>
    <row r="306" spans="2:65" s="14" customFormat="1" x14ac:dyDescent="0.2">
      <c r="B306" s="173"/>
      <c r="C306" s="265"/>
      <c r="D306" s="255" t="s">
        <v>214</v>
      </c>
      <c r="E306" s="266" t="s">
        <v>1</v>
      </c>
      <c r="F306" s="267" t="s">
        <v>221</v>
      </c>
      <c r="G306" s="265"/>
      <c r="H306" s="268">
        <v>83.537999999999997</v>
      </c>
      <c r="I306" s="175"/>
      <c r="L306" s="173"/>
      <c r="M306" s="176"/>
      <c r="T306" s="177"/>
      <c r="AT306" s="174" t="s">
        <v>214</v>
      </c>
      <c r="AU306" s="174" t="s">
        <v>82</v>
      </c>
      <c r="AV306" s="14" t="s">
        <v>208</v>
      </c>
      <c r="AW306" s="14" t="s">
        <v>30</v>
      </c>
      <c r="AX306" s="14" t="s">
        <v>80</v>
      </c>
      <c r="AY306" s="174" t="s">
        <v>201</v>
      </c>
    </row>
    <row r="307" spans="2:65" s="1" customFormat="1" ht="16.5" customHeight="1" x14ac:dyDescent="0.2">
      <c r="B307" s="152"/>
      <c r="C307" s="249" t="s">
        <v>331</v>
      </c>
      <c r="D307" s="249" t="s">
        <v>203</v>
      </c>
      <c r="E307" s="250" t="s">
        <v>375</v>
      </c>
      <c r="F307" s="251" t="s">
        <v>376</v>
      </c>
      <c r="G307" s="252" t="s">
        <v>278</v>
      </c>
      <c r="H307" s="253">
        <v>44.554000000000002</v>
      </c>
      <c r="I307" s="154"/>
      <c r="J307" s="155">
        <f>ROUND(I307*H307,2)</f>
        <v>0</v>
      </c>
      <c r="K307" s="153" t="s">
        <v>207</v>
      </c>
      <c r="L307" s="32"/>
      <c r="M307" s="156" t="s">
        <v>1</v>
      </c>
      <c r="N307" s="157" t="s">
        <v>38</v>
      </c>
      <c r="P307" s="158">
        <f>O307*H307</f>
        <v>0</v>
      </c>
      <c r="Q307" s="158">
        <v>0</v>
      </c>
      <c r="R307" s="158">
        <f>Q307*H307</f>
        <v>0</v>
      </c>
      <c r="S307" s="158">
        <v>0</v>
      </c>
      <c r="T307" s="159">
        <f>S307*H307</f>
        <v>0</v>
      </c>
      <c r="AR307" s="160" t="s">
        <v>208</v>
      </c>
      <c r="AT307" s="160" t="s">
        <v>203</v>
      </c>
      <c r="AU307" s="160" t="s">
        <v>82</v>
      </c>
      <c r="AY307" s="17" t="s">
        <v>201</v>
      </c>
      <c r="BE307" s="161">
        <f>IF(N307="základní",J307,0)</f>
        <v>0</v>
      </c>
      <c r="BF307" s="161">
        <f>IF(N307="snížená",J307,0)</f>
        <v>0</v>
      </c>
      <c r="BG307" s="161">
        <f>IF(N307="zákl. přenesená",J307,0)</f>
        <v>0</v>
      </c>
      <c r="BH307" s="161">
        <f>IF(N307="sníž. přenesená",J307,0)</f>
        <v>0</v>
      </c>
      <c r="BI307" s="161">
        <f>IF(N307="nulová",J307,0)</f>
        <v>0</v>
      </c>
      <c r="BJ307" s="17" t="s">
        <v>80</v>
      </c>
      <c r="BK307" s="161">
        <f>ROUND(I307*H307,2)</f>
        <v>0</v>
      </c>
      <c r="BL307" s="17" t="s">
        <v>208</v>
      </c>
      <c r="BM307" s="160" t="s">
        <v>4831</v>
      </c>
    </row>
    <row r="308" spans="2:65" s="1" customFormat="1" ht="19.5" x14ac:dyDescent="0.2">
      <c r="B308" s="32"/>
      <c r="C308" s="254"/>
      <c r="D308" s="255" t="s">
        <v>210</v>
      </c>
      <c r="E308" s="254"/>
      <c r="F308" s="256" t="s">
        <v>378</v>
      </c>
      <c r="G308" s="254"/>
      <c r="H308" s="254"/>
      <c r="I308" s="96"/>
      <c r="L308" s="32"/>
      <c r="M308" s="162"/>
      <c r="T308" s="56"/>
      <c r="AT308" s="17" t="s">
        <v>210</v>
      </c>
      <c r="AU308" s="17" t="s">
        <v>82</v>
      </c>
    </row>
    <row r="309" spans="2:65" s="1" customFormat="1" ht="146.25" x14ac:dyDescent="0.2">
      <c r="B309" s="32"/>
      <c r="C309" s="254"/>
      <c r="D309" s="255" t="s">
        <v>212</v>
      </c>
      <c r="E309" s="254"/>
      <c r="F309" s="257" t="s">
        <v>373</v>
      </c>
      <c r="G309" s="254"/>
      <c r="H309" s="254"/>
      <c r="I309" s="96"/>
      <c r="L309" s="32"/>
      <c r="M309" s="162"/>
      <c r="T309" s="56"/>
      <c r="AT309" s="17" t="s">
        <v>212</v>
      </c>
      <c r="AU309" s="17" t="s">
        <v>82</v>
      </c>
    </row>
    <row r="310" spans="2:65" s="12" customFormat="1" x14ac:dyDescent="0.2">
      <c r="B310" s="163"/>
      <c r="C310" s="258"/>
      <c r="D310" s="255" t="s">
        <v>214</v>
      </c>
      <c r="E310" s="259" t="s">
        <v>1</v>
      </c>
      <c r="F310" s="260" t="s">
        <v>2932</v>
      </c>
      <c r="G310" s="258"/>
      <c r="H310" s="259" t="s">
        <v>1</v>
      </c>
      <c r="I310" s="165"/>
      <c r="L310" s="163"/>
      <c r="M310" s="166"/>
      <c r="T310" s="167"/>
      <c r="AT310" s="164" t="s">
        <v>214</v>
      </c>
      <c r="AU310" s="164" t="s">
        <v>82</v>
      </c>
      <c r="AV310" s="12" t="s">
        <v>80</v>
      </c>
      <c r="AW310" s="12" t="s">
        <v>30</v>
      </c>
      <c r="AX310" s="12" t="s">
        <v>73</v>
      </c>
      <c r="AY310" s="164" t="s">
        <v>201</v>
      </c>
    </row>
    <row r="311" spans="2:65" s="12" customFormat="1" x14ac:dyDescent="0.2">
      <c r="B311" s="163"/>
      <c r="C311" s="258"/>
      <c r="D311" s="255" t="s">
        <v>214</v>
      </c>
      <c r="E311" s="259" t="s">
        <v>1</v>
      </c>
      <c r="F311" s="260" t="s">
        <v>2933</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839</v>
      </c>
      <c r="G312" s="258"/>
      <c r="H312" s="259" t="s">
        <v>1</v>
      </c>
      <c r="I312" s="165"/>
      <c r="L312" s="163"/>
      <c r="M312" s="166"/>
      <c r="T312" s="167"/>
      <c r="AT312" s="164" t="s">
        <v>214</v>
      </c>
      <c r="AU312" s="164" t="s">
        <v>82</v>
      </c>
      <c r="AV312" s="12" t="s">
        <v>80</v>
      </c>
      <c r="AW312" s="12" t="s">
        <v>30</v>
      </c>
      <c r="AX312" s="12" t="s">
        <v>73</v>
      </c>
      <c r="AY312" s="164" t="s">
        <v>201</v>
      </c>
    </row>
    <row r="313" spans="2:65" s="12" customFormat="1" ht="22.5" x14ac:dyDescent="0.2">
      <c r="B313" s="163"/>
      <c r="C313" s="258"/>
      <c r="D313" s="255" t="s">
        <v>214</v>
      </c>
      <c r="E313" s="259" t="s">
        <v>1</v>
      </c>
      <c r="F313" s="260" t="s">
        <v>736</v>
      </c>
      <c r="G313" s="258"/>
      <c r="H313" s="259" t="s">
        <v>1</v>
      </c>
      <c r="I313" s="165"/>
      <c r="L313" s="163"/>
      <c r="M313" s="166"/>
      <c r="T313" s="167"/>
      <c r="AT313" s="164" t="s">
        <v>214</v>
      </c>
      <c r="AU313" s="164" t="s">
        <v>82</v>
      </c>
      <c r="AV313" s="12" t="s">
        <v>80</v>
      </c>
      <c r="AW313" s="12" t="s">
        <v>30</v>
      </c>
      <c r="AX313" s="12" t="s">
        <v>73</v>
      </c>
      <c r="AY313" s="164" t="s">
        <v>201</v>
      </c>
    </row>
    <row r="314" spans="2:65" s="12" customFormat="1" x14ac:dyDescent="0.2">
      <c r="B314" s="163"/>
      <c r="C314" s="258"/>
      <c r="D314" s="255" t="s">
        <v>214</v>
      </c>
      <c r="E314" s="259" t="s">
        <v>1</v>
      </c>
      <c r="F314" s="260" t="s">
        <v>272</v>
      </c>
      <c r="G314" s="258"/>
      <c r="H314" s="259" t="s">
        <v>1</v>
      </c>
      <c r="I314" s="165"/>
      <c r="L314" s="163"/>
      <c r="M314" s="166"/>
      <c r="T314" s="167"/>
      <c r="AT314" s="164" t="s">
        <v>214</v>
      </c>
      <c r="AU314" s="164" t="s">
        <v>82</v>
      </c>
      <c r="AV314" s="12" t="s">
        <v>80</v>
      </c>
      <c r="AW314" s="12" t="s">
        <v>30</v>
      </c>
      <c r="AX314" s="12" t="s">
        <v>73</v>
      </c>
      <c r="AY314" s="164" t="s">
        <v>201</v>
      </c>
    </row>
    <row r="315" spans="2:65" s="12" customFormat="1" x14ac:dyDescent="0.2">
      <c r="B315" s="163"/>
      <c r="C315" s="258"/>
      <c r="D315" s="255" t="s">
        <v>214</v>
      </c>
      <c r="E315" s="259" t="s">
        <v>1</v>
      </c>
      <c r="F315" s="260" t="s">
        <v>4800</v>
      </c>
      <c r="G315" s="258"/>
      <c r="H315" s="259" t="s">
        <v>1</v>
      </c>
      <c r="I315" s="165"/>
      <c r="L315" s="163"/>
      <c r="M315" s="166"/>
      <c r="T315" s="167"/>
      <c r="AT315" s="164" t="s">
        <v>214</v>
      </c>
      <c r="AU315" s="164" t="s">
        <v>82</v>
      </c>
      <c r="AV315" s="12" t="s">
        <v>80</v>
      </c>
      <c r="AW315" s="12" t="s">
        <v>30</v>
      </c>
      <c r="AX315" s="12" t="s">
        <v>73</v>
      </c>
      <c r="AY315" s="164" t="s">
        <v>201</v>
      </c>
    </row>
    <row r="316" spans="2:65" s="12" customFormat="1" x14ac:dyDescent="0.2">
      <c r="B316" s="163"/>
      <c r="C316" s="258"/>
      <c r="D316" s="255" t="s">
        <v>214</v>
      </c>
      <c r="E316" s="259" t="s">
        <v>1</v>
      </c>
      <c r="F316" s="260" t="s">
        <v>2969</v>
      </c>
      <c r="G316" s="258"/>
      <c r="H316" s="259" t="s">
        <v>1</v>
      </c>
      <c r="I316" s="165"/>
      <c r="L316" s="163"/>
      <c r="M316" s="166"/>
      <c r="T316" s="167"/>
      <c r="AT316" s="164" t="s">
        <v>214</v>
      </c>
      <c r="AU316" s="164" t="s">
        <v>82</v>
      </c>
      <c r="AV316" s="12" t="s">
        <v>80</v>
      </c>
      <c r="AW316" s="12" t="s">
        <v>30</v>
      </c>
      <c r="AX316" s="12" t="s">
        <v>73</v>
      </c>
      <c r="AY316" s="164" t="s">
        <v>201</v>
      </c>
    </row>
    <row r="317" spans="2:65" s="12" customFormat="1" ht="22.5" x14ac:dyDescent="0.2">
      <c r="B317" s="163"/>
      <c r="C317" s="258"/>
      <c r="D317" s="255" t="s">
        <v>214</v>
      </c>
      <c r="E317" s="259" t="s">
        <v>1</v>
      </c>
      <c r="F317" s="260" t="s">
        <v>4807</v>
      </c>
      <c r="G317" s="258"/>
      <c r="H317" s="259" t="s">
        <v>1</v>
      </c>
      <c r="I317" s="165"/>
      <c r="L317" s="163"/>
      <c r="M317" s="166"/>
      <c r="T317" s="167"/>
      <c r="AT317" s="164" t="s">
        <v>214</v>
      </c>
      <c r="AU317" s="164" t="s">
        <v>82</v>
      </c>
      <c r="AV317" s="12" t="s">
        <v>80</v>
      </c>
      <c r="AW317" s="12" t="s">
        <v>30</v>
      </c>
      <c r="AX317" s="12" t="s">
        <v>73</v>
      </c>
      <c r="AY317" s="164" t="s">
        <v>201</v>
      </c>
    </row>
    <row r="318" spans="2:65" s="13" customFormat="1" x14ac:dyDescent="0.2">
      <c r="B318" s="168"/>
      <c r="C318" s="261"/>
      <c r="D318" s="255" t="s">
        <v>214</v>
      </c>
      <c r="E318" s="262" t="s">
        <v>1</v>
      </c>
      <c r="F318" s="263" t="s">
        <v>4828</v>
      </c>
      <c r="G318" s="261"/>
      <c r="H318" s="264">
        <v>44.554000000000002</v>
      </c>
      <c r="I318" s="170"/>
      <c r="L318" s="168"/>
      <c r="M318" s="171"/>
      <c r="T318" s="172"/>
      <c r="AT318" s="169" t="s">
        <v>214</v>
      </c>
      <c r="AU318" s="169" t="s">
        <v>82</v>
      </c>
      <c r="AV318" s="13" t="s">
        <v>82</v>
      </c>
      <c r="AW318" s="13" t="s">
        <v>30</v>
      </c>
      <c r="AX318" s="13" t="s">
        <v>73</v>
      </c>
      <c r="AY318" s="169" t="s">
        <v>201</v>
      </c>
    </row>
    <row r="319" spans="2:65" s="14" customFormat="1" x14ac:dyDescent="0.2">
      <c r="B319" s="173"/>
      <c r="C319" s="265"/>
      <c r="D319" s="255" t="s">
        <v>214</v>
      </c>
      <c r="E319" s="266" t="s">
        <v>1</v>
      </c>
      <c r="F319" s="267" t="s">
        <v>221</v>
      </c>
      <c r="G319" s="265"/>
      <c r="H319" s="268">
        <v>44.554000000000002</v>
      </c>
      <c r="I319" s="175"/>
      <c r="L319" s="173"/>
      <c r="M319" s="176"/>
      <c r="T319" s="177"/>
      <c r="AT319" s="174" t="s">
        <v>214</v>
      </c>
      <c r="AU319" s="174" t="s">
        <v>82</v>
      </c>
      <c r="AV319" s="14" t="s">
        <v>208</v>
      </c>
      <c r="AW319" s="14" t="s">
        <v>30</v>
      </c>
      <c r="AX319" s="14" t="s">
        <v>80</v>
      </c>
      <c r="AY319" s="174" t="s">
        <v>201</v>
      </c>
    </row>
    <row r="320" spans="2:65" s="1" customFormat="1" ht="16.5" customHeight="1" x14ac:dyDescent="0.2">
      <c r="B320" s="152"/>
      <c r="C320" s="249" t="s">
        <v>339</v>
      </c>
      <c r="D320" s="249" t="s">
        <v>203</v>
      </c>
      <c r="E320" s="250" t="s">
        <v>382</v>
      </c>
      <c r="F320" s="251" t="s">
        <v>383</v>
      </c>
      <c r="G320" s="252" t="s">
        <v>278</v>
      </c>
      <c r="H320" s="253">
        <v>128.09200000000001</v>
      </c>
      <c r="I320" s="154"/>
      <c r="J320" s="155">
        <f>ROUND(I320*H320,2)</f>
        <v>0</v>
      </c>
      <c r="K320" s="153" t="s">
        <v>207</v>
      </c>
      <c r="L320" s="32"/>
      <c r="M320" s="156" t="s">
        <v>1</v>
      </c>
      <c r="N320" s="157" t="s">
        <v>38</v>
      </c>
      <c r="P320" s="158">
        <f>O320*H320</f>
        <v>0</v>
      </c>
      <c r="Q320" s="158">
        <v>0</v>
      </c>
      <c r="R320" s="158">
        <f>Q320*H320</f>
        <v>0</v>
      </c>
      <c r="S320" s="158">
        <v>0</v>
      </c>
      <c r="T320" s="159">
        <f>S320*H320</f>
        <v>0</v>
      </c>
      <c r="AR320" s="160" t="s">
        <v>208</v>
      </c>
      <c r="AT320" s="160" t="s">
        <v>203</v>
      </c>
      <c r="AU320" s="160" t="s">
        <v>82</v>
      </c>
      <c r="AY320" s="17" t="s">
        <v>201</v>
      </c>
      <c r="BE320" s="161">
        <f>IF(N320="základní",J320,0)</f>
        <v>0</v>
      </c>
      <c r="BF320" s="161">
        <f>IF(N320="snížená",J320,0)</f>
        <v>0</v>
      </c>
      <c r="BG320" s="161">
        <f>IF(N320="zákl. přenesená",J320,0)</f>
        <v>0</v>
      </c>
      <c r="BH320" s="161">
        <f>IF(N320="sníž. přenesená",J320,0)</f>
        <v>0</v>
      </c>
      <c r="BI320" s="161">
        <f>IF(N320="nulová",J320,0)</f>
        <v>0</v>
      </c>
      <c r="BJ320" s="17" t="s">
        <v>80</v>
      </c>
      <c r="BK320" s="161">
        <f>ROUND(I320*H320,2)</f>
        <v>0</v>
      </c>
      <c r="BL320" s="17" t="s">
        <v>208</v>
      </c>
      <c r="BM320" s="160" t="s">
        <v>4832</v>
      </c>
    </row>
    <row r="321" spans="2:65" s="1" customFormat="1" x14ac:dyDescent="0.2">
      <c r="B321" s="32"/>
      <c r="C321" s="254"/>
      <c r="D321" s="255" t="s">
        <v>210</v>
      </c>
      <c r="E321" s="254"/>
      <c r="F321" s="256" t="s">
        <v>385</v>
      </c>
      <c r="G321" s="254"/>
      <c r="H321" s="254"/>
      <c r="I321" s="96"/>
      <c r="L321" s="32"/>
      <c r="M321" s="162"/>
      <c r="T321" s="56"/>
      <c r="AT321" s="17" t="s">
        <v>210</v>
      </c>
      <c r="AU321" s="17" t="s">
        <v>82</v>
      </c>
    </row>
    <row r="322" spans="2:65" s="1" customFormat="1" ht="282.75" x14ac:dyDescent="0.2">
      <c r="B322" s="32"/>
      <c r="C322" s="254"/>
      <c r="D322" s="255" t="s">
        <v>212</v>
      </c>
      <c r="E322" s="254"/>
      <c r="F322" s="257" t="s">
        <v>386</v>
      </c>
      <c r="G322" s="254"/>
      <c r="H322" s="254"/>
      <c r="I322" s="96"/>
      <c r="L322" s="32"/>
      <c r="M322" s="162"/>
      <c r="T322" s="56"/>
      <c r="AT322" s="17" t="s">
        <v>212</v>
      </c>
      <c r="AU322" s="17" t="s">
        <v>82</v>
      </c>
    </row>
    <row r="323" spans="2:65" s="12" customFormat="1" x14ac:dyDescent="0.2">
      <c r="B323" s="163"/>
      <c r="C323" s="258"/>
      <c r="D323" s="255" t="s">
        <v>214</v>
      </c>
      <c r="E323" s="259" t="s">
        <v>1</v>
      </c>
      <c r="F323" s="260" t="s">
        <v>2932</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2933</v>
      </c>
      <c r="G324" s="258"/>
      <c r="H324" s="259" t="s">
        <v>1</v>
      </c>
      <c r="I324" s="165"/>
      <c r="L324" s="163"/>
      <c r="M324" s="166"/>
      <c r="T324" s="167"/>
      <c r="AT324" s="164" t="s">
        <v>214</v>
      </c>
      <c r="AU324" s="164" t="s">
        <v>82</v>
      </c>
      <c r="AV324" s="12" t="s">
        <v>80</v>
      </c>
      <c r="AW324" s="12" t="s">
        <v>30</v>
      </c>
      <c r="AX324" s="12" t="s">
        <v>73</v>
      </c>
      <c r="AY324" s="164" t="s">
        <v>201</v>
      </c>
    </row>
    <row r="325" spans="2:65" s="12" customFormat="1" x14ac:dyDescent="0.2">
      <c r="B325" s="163"/>
      <c r="C325" s="258"/>
      <c r="D325" s="255" t="s">
        <v>214</v>
      </c>
      <c r="E325" s="259" t="s">
        <v>1</v>
      </c>
      <c r="F325" s="260" t="s">
        <v>358</v>
      </c>
      <c r="G325" s="258"/>
      <c r="H325" s="259" t="s">
        <v>1</v>
      </c>
      <c r="I325" s="165"/>
      <c r="L325" s="163"/>
      <c r="M325" s="166"/>
      <c r="T325" s="167"/>
      <c r="AT325" s="164" t="s">
        <v>214</v>
      </c>
      <c r="AU325" s="164" t="s">
        <v>82</v>
      </c>
      <c r="AV325" s="12" t="s">
        <v>80</v>
      </c>
      <c r="AW325" s="12" t="s">
        <v>30</v>
      </c>
      <c r="AX325" s="12" t="s">
        <v>73</v>
      </c>
      <c r="AY325" s="164" t="s">
        <v>201</v>
      </c>
    </row>
    <row r="326" spans="2:65" s="12" customFormat="1" ht="22.5" x14ac:dyDescent="0.2">
      <c r="B326" s="163"/>
      <c r="C326" s="258"/>
      <c r="D326" s="255" t="s">
        <v>214</v>
      </c>
      <c r="E326" s="259" t="s">
        <v>1</v>
      </c>
      <c r="F326" s="260" t="s">
        <v>359</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272</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4800</v>
      </c>
      <c r="G328" s="258"/>
      <c r="H328" s="259" t="s">
        <v>1</v>
      </c>
      <c r="I328" s="165"/>
      <c r="L328" s="163"/>
      <c r="M328" s="166"/>
      <c r="T328" s="167"/>
      <c r="AT328" s="164" t="s">
        <v>214</v>
      </c>
      <c r="AU328" s="164" t="s">
        <v>82</v>
      </c>
      <c r="AV328" s="12" t="s">
        <v>80</v>
      </c>
      <c r="AW328" s="12" t="s">
        <v>30</v>
      </c>
      <c r="AX328" s="12" t="s">
        <v>73</v>
      </c>
      <c r="AY328" s="164" t="s">
        <v>201</v>
      </c>
    </row>
    <row r="329" spans="2:65" s="12" customFormat="1" x14ac:dyDescent="0.2">
      <c r="B329" s="163"/>
      <c r="C329" s="258"/>
      <c r="D329" s="255" t="s">
        <v>214</v>
      </c>
      <c r="E329" s="259" t="s">
        <v>1</v>
      </c>
      <c r="F329" s="260" t="s">
        <v>2969</v>
      </c>
      <c r="G329" s="258"/>
      <c r="H329" s="259" t="s">
        <v>1</v>
      </c>
      <c r="I329" s="165"/>
      <c r="L329" s="163"/>
      <c r="M329" s="166"/>
      <c r="T329" s="167"/>
      <c r="AT329" s="164" t="s">
        <v>214</v>
      </c>
      <c r="AU329" s="164" t="s">
        <v>82</v>
      </c>
      <c r="AV329" s="12" t="s">
        <v>80</v>
      </c>
      <c r="AW329" s="12" t="s">
        <v>30</v>
      </c>
      <c r="AX329" s="12" t="s">
        <v>73</v>
      </c>
      <c r="AY329" s="164" t="s">
        <v>201</v>
      </c>
    </row>
    <row r="330" spans="2:65" s="12" customFormat="1" ht="22.5" x14ac:dyDescent="0.2">
      <c r="B330" s="163"/>
      <c r="C330" s="258"/>
      <c r="D330" s="255" t="s">
        <v>214</v>
      </c>
      <c r="E330" s="259" t="s">
        <v>1</v>
      </c>
      <c r="F330" s="260" t="s">
        <v>4807</v>
      </c>
      <c r="G330" s="258"/>
      <c r="H330" s="259" t="s">
        <v>1</v>
      </c>
      <c r="I330" s="165"/>
      <c r="L330" s="163"/>
      <c r="M330" s="166"/>
      <c r="T330" s="167"/>
      <c r="AT330" s="164" t="s">
        <v>214</v>
      </c>
      <c r="AU330" s="164" t="s">
        <v>82</v>
      </c>
      <c r="AV330" s="12" t="s">
        <v>80</v>
      </c>
      <c r="AW330" s="12" t="s">
        <v>30</v>
      </c>
      <c r="AX330" s="12" t="s">
        <v>73</v>
      </c>
      <c r="AY330" s="164" t="s">
        <v>201</v>
      </c>
    </row>
    <row r="331" spans="2:65" s="13" customFormat="1" x14ac:dyDescent="0.2">
      <c r="B331" s="168"/>
      <c r="C331" s="261"/>
      <c r="D331" s="255" t="s">
        <v>214</v>
      </c>
      <c r="E331" s="262" t="s">
        <v>1</v>
      </c>
      <c r="F331" s="263" t="s">
        <v>4821</v>
      </c>
      <c r="G331" s="261"/>
      <c r="H331" s="264">
        <v>128.09200000000001</v>
      </c>
      <c r="I331" s="170"/>
      <c r="L331" s="168"/>
      <c r="M331" s="171"/>
      <c r="T331" s="172"/>
      <c r="AT331" s="169" t="s">
        <v>214</v>
      </c>
      <c r="AU331" s="169" t="s">
        <v>82</v>
      </c>
      <c r="AV331" s="13" t="s">
        <v>82</v>
      </c>
      <c r="AW331" s="13" t="s">
        <v>30</v>
      </c>
      <c r="AX331" s="13" t="s">
        <v>73</v>
      </c>
      <c r="AY331" s="169" t="s">
        <v>201</v>
      </c>
    </row>
    <row r="332" spans="2:65" s="14" customFormat="1" x14ac:dyDescent="0.2">
      <c r="B332" s="173"/>
      <c r="C332" s="265"/>
      <c r="D332" s="255" t="s">
        <v>214</v>
      </c>
      <c r="E332" s="266" t="s">
        <v>1</v>
      </c>
      <c r="F332" s="267" t="s">
        <v>221</v>
      </c>
      <c r="G332" s="265"/>
      <c r="H332" s="268">
        <v>128.09200000000001</v>
      </c>
      <c r="I332" s="175"/>
      <c r="L332" s="173"/>
      <c r="M332" s="176"/>
      <c r="T332" s="177"/>
      <c r="AT332" s="174" t="s">
        <v>214</v>
      </c>
      <c r="AU332" s="174" t="s">
        <v>82</v>
      </c>
      <c r="AV332" s="14" t="s">
        <v>208</v>
      </c>
      <c r="AW332" s="14" t="s">
        <v>30</v>
      </c>
      <c r="AX332" s="14" t="s">
        <v>80</v>
      </c>
      <c r="AY332" s="174" t="s">
        <v>201</v>
      </c>
    </row>
    <row r="333" spans="2:65" s="1" customFormat="1" ht="16.5" customHeight="1" x14ac:dyDescent="0.2">
      <c r="B333" s="152"/>
      <c r="C333" s="249" t="s">
        <v>344</v>
      </c>
      <c r="D333" s="249" t="s">
        <v>203</v>
      </c>
      <c r="E333" s="250" t="s">
        <v>382</v>
      </c>
      <c r="F333" s="251" t="s">
        <v>383</v>
      </c>
      <c r="G333" s="252" t="s">
        <v>278</v>
      </c>
      <c r="H333" s="253">
        <v>44.554000000000002</v>
      </c>
      <c r="I333" s="154"/>
      <c r="J333" s="155">
        <f>ROUND(I333*H333,2)</f>
        <v>0</v>
      </c>
      <c r="K333" s="153" t="s">
        <v>207</v>
      </c>
      <c r="L333" s="32"/>
      <c r="M333" s="156" t="s">
        <v>1</v>
      </c>
      <c r="N333" s="157" t="s">
        <v>38</v>
      </c>
      <c r="P333" s="158">
        <f>O333*H333</f>
        <v>0</v>
      </c>
      <c r="Q333" s="158">
        <v>0</v>
      </c>
      <c r="R333" s="158">
        <f>Q333*H333</f>
        <v>0</v>
      </c>
      <c r="S333" s="158">
        <v>0</v>
      </c>
      <c r="T333" s="159">
        <f>S333*H333</f>
        <v>0</v>
      </c>
      <c r="AR333" s="160" t="s">
        <v>208</v>
      </c>
      <c r="AT333" s="160" t="s">
        <v>203</v>
      </c>
      <c r="AU333" s="160" t="s">
        <v>82</v>
      </c>
      <c r="AY333" s="17" t="s">
        <v>201</v>
      </c>
      <c r="BE333" s="161">
        <f>IF(N333="základní",J333,0)</f>
        <v>0</v>
      </c>
      <c r="BF333" s="161">
        <f>IF(N333="snížená",J333,0)</f>
        <v>0</v>
      </c>
      <c r="BG333" s="161">
        <f>IF(N333="zákl. přenesená",J333,0)</f>
        <v>0</v>
      </c>
      <c r="BH333" s="161">
        <f>IF(N333="sníž. přenesená",J333,0)</f>
        <v>0</v>
      </c>
      <c r="BI333" s="161">
        <f>IF(N333="nulová",J333,0)</f>
        <v>0</v>
      </c>
      <c r="BJ333" s="17" t="s">
        <v>80</v>
      </c>
      <c r="BK333" s="161">
        <f>ROUND(I333*H333,2)</f>
        <v>0</v>
      </c>
      <c r="BL333" s="17" t="s">
        <v>208</v>
      </c>
      <c r="BM333" s="160" t="s">
        <v>4833</v>
      </c>
    </row>
    <row r="334" spans="2:65" s="1" customFormat="1" x14ac:dyDescent="0.2">
      <c r="B334" s="32"/>
      <c r="C334" s="254"/>
      <c r="D334" s="255" t="s">
        <v>210</v>
      </c>
      <c r="E334" s="254"/>
      <c r="F334" s="256" t="s">
        <v>385</v>
      </c>
      <c r="G334" s="254"/>
      <c r="H334" s="254"/>
      <c r="I334" s="96"/>
      <c r="L334" s="32"/>
      <c r="M334" s="162"/>
      <c r="T334" s="56"/>
      <c r="AT334" s="17" t="s">
        <v>210</v>
      </c>
      <c r="AU334" s="17" t="s">
        <v>82</v>
      </c>
    </row>
    <row r="335" spans="2:65" s="1" customFormat="1" ht="282.75" x14ac:dyDescent="0.2">
      <c r="B335" s="32"/>
      <c r="C335" s="254"/>
      <c r="D335" s="255" t="s">
        <v>212</v>
      </c>
      <c r="E335" s="254"/>
      <c r="F335" s="257" t="s">
        <v>386</v>
      </c>
      <c r="G335" s="254"/>
      <c r="H335" s="254"/>
      <c r="I335" s="96"/>
      <c r="L335" s="32"/>
      <c r="M335" s="162"/>
      <c r="T335" s="56"/>
      <c r="AT335" s="17" t="s">
        <v>212</v>
      </c>
      <c r="AU335" s="17" t="s">
        <v>82</v>
      </c>
    </row>
    <row r="336" spans="2:65" s="12" customFormat="1" x14ac:dyDescent="0.2">
      <c r="B336" s="163"/>
      <c r="C336" s="258"/>
      <c r="D336" s="255" t="s">
        <v>214</v>
      </c>
      <c r="E336" s="259" t="s">
        <v>1</v>
      </c>
      <c r="F336" s="260" t="s">
        <v>2932</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2933</v>
      </c>
      <c r="G337" s="258"/>
      <c r="H337" s="259" t="s">
        <v>1</v>
      </c>
      <c r="I337" s="165"/>
      <c r="L337" s="163"/>
      <c r="M337" s="166"/>
      <c r="T337" s="167"/>
      <c r="AT337" s="164" t="s">
        <v>214</v>
      </c>
      <c r="AU337" s="164" t="s">
        <v>82</v>
      </c>
      <c r="AV337" s="12" t="s">
        <v>80</v>
      </c>
      <c r="AW337" s="12" t="s">
        <v>30</v>
      </c>
      <c r="AX337" s="12" t="s">
        <v>73</v>
      </c>
      <c r="AY337" s="164" t="s">
        <v>201</v>
      </c>
    </row>
    <row r="338" spans="2:65" s="12" customFormat="1" x14ac:dyDescent="0.2">
      <c r="B338" s="163"/>
      <c r="C338" s="258"/>
      <c r="D338" s="255" t="s">
        <v>214</v>
      </c>
      <c r="E338" s="259" t="s">
        <v>1</v>
      </c>
      <c r="F338" s="260" t="s">
        <v>839</v>
      </c>
      <c r="G338" s="258"/>
      <c r="H338" s="259" t="s">
        <v>1</v>
      </c>
      <c r="I338" s="165"/>
      <c r="L338" s="163"/>
      <c r="M338" s="166"/>
      <c r="T338" s="167"/>
      <c r="AT338" s="164" t="s">
        <v>214</v>
      </c>
      <c r="AU338" s="164" t="s">
        <v>82</v>
      </c>
      <c r="AV338" s="12" t="s">
        <v>80</v>
      </c>
      <c r="AW338" s="12" t="s">
        <v>30</v>
      </c>
      <c r="AX338" s="12" t="s">
        <v>73</v>
      </c>
      <c r="AY338" s="164" t="s">
        <v>201</v>
      </c>
    </row>
    <row r="339" spans="2:65" s="12" customFormat="1" ht="22.5" x14ac:dyDescent="0.2">
      <c r="B339" s="163"/>
      <c r="C339" s="258"/>
      <c r="D339" s="255" t="s">
        <v>214</v>
      </c>
      <c r="E339" s="259" t="s">
        <v>1</v>
      </c>
      <c r="F339" s="260" t="s">
        <v>736</v>
      </c>
      <c r="G339" s="258"/>
      <c r="H339" s="259" t="s">
        <v>1</v>
      </c>
      <c r="I339" s="165"/>
      <c r="L339" s="163"/>
      <c r="M339" s="166"/>
      <c r="T339" s="167"/>
      <c r="AT339" s="164" t="s">
        <v>214</v>
      </c>
      <c r="AU339" s="164" t="s">
        <v>82</v>
      </c>
      <c r="AV339" s="12" t="s">
        <v>80</v>
      </c>
      <c r="AW339" s="12" t="s">
        <v>30</v>
      </c>
      <c r="AX339" s="12" t="s">
        <v>73</v>
      </c>
      <c r="AY339" s="164" t="s">
        <v>201</v>
      </c>
    </row>
    <row r="340" spans="2:65" s="12" customFormat="1" x14ac:dyDescent="0.2">
      <c r="B340" s="163"/>
      <c r="C340" s="258"/>
      <c r="D340" s="255" t="s">
        <v>214</v>
      </c>
      <c r="E340" s="259" t="s">
        <v>1</v>
      </c>
      <c r="F340" s="260" t="s">
        <v>272</v>
      </c>
      <c r="G340" s="258"/>
      <c r="H340" s="259" t="s">
        <v>1</v>
      </c>
      <c r="I340" s="165"/>
      <c r="L340" s="163"/>
      <c r="M340" s="166"/>
      <c r="T340" s="167"/>
      <c r="AT340" s="164" t="s">
        <v>214</v>
      </c>
      <c r="AU340" s="164" t="s">
        <v>82</v>
      </c>
      <c r="AV340" s="12" t="s">
        <v>80</v>
      </c>
      <c r="AW340" s="12" t="s">
        <v>30</v>
      </c>
      <c r="AX340" s="12" t="s">
        <v>73</v>
      </c>
      <c r="AY340" s="164" t="s">
        <v>201</v>
      </c>
    </row>
    <row r="341" spans="2:65" s="12" customFormat="1" x14ac:dyDescent="0.2">
      <c r="B341" s="163"/>
      <c r="C341" s="258"/>
      <c r="D341" s="255" t="s">
        <v>214</v>
      </c>
      <c r="E341" s="259" t="s">
        <v>1</v>
      </c>
      <c r="F341" s="260" t="s">
        <v>4800</v>
      </c>
      <c r="G341" s="258"/>
      <c r="H341" s="259" t="s">
        <v>1</v>
      </c>
      <c r="I341" s="165"/>
      <c r="L341" s="163"/>
      <c r="M341" s="166"/>
      <c r="T341" s="167"/>
      <c r="AT341" s="164" t="s">
        <v>214</v>
      </c>
      <c r="AU341" s="164" t="s">
        <v>82</v>
      </c>
      <c r="AV341" s="12" t="s">
        <v>80</v>
      </c>
      <c r="AW341" s="12" t="s">
        <v>30</v>
      </c>
      <c r="AX341" s="12" t="s">
        <v>73</v>
      </c>
      <c r="AY341" s="164" t="s">
        <v>201</v>
      </c>
    </row>
    <row r="342" spans="2:65" s="12" customFormat="1" x14ac:dyDescent="0.2">
      <c r="B342" s="163"/>
      <c r="C342" s="258"/>
      <c r="D342" s="255" t="s">
        <v>214</v>
      </c>
      <c r="E342" s="259" t="s">
        <v>1</v>
      </c>
      <c r="F342" s="260" t="s">
        <v>2969</v>
      </c>
      <c r="G342" s="258"/>
      <c r="H342" s="259" t="s">
        <v>1</v>
      </c>
      <c r="I342" s="165"/>
      <c r="L342" s="163"/>
      <c r="M342" s="166"/>
      <c r="T342" s="167"/>
      <c r="AT342" s="164" t="s">
        <v>214</v>
      </c>
      <c r="AU342" s="164" t="s">
        <v>82</v>
      </c>
      <c r="AV342" s="12" t="s">
        <v>80</v>
      </c>
      <c r="AW342" s="12" t="s">
        <v>30</v>
      </c>
      <c r="AX342" s="12" t="s">
        <v>73</v>
      </c>
      <c r="AY342" s="164" t="s">
        <v>201</v>
      </c>
    </row>
    <row r="343" spans="2:65" s="12" customFormat="1" ht="22.5" x14ac:dyDescent="0.2">
      <c r="B343" s="163"/>
      <c r="C343" s="258"/>
      <c r="D343" s="255" t="s">
        <v>214</v>
      </c>
      <c r="E343" s="259" t="s">
        <v>1</v>
      </c>
      <c r="F343" s="260" t="s">
        <v>4807</v>
      </c>
      <c r="G343" s="258"/>
      <c r="H343" s="259" t="s">
        <v>1</v>
      </c>
      <c r="I343" s="165"/>
      <c r="L343" s="163"/>
      <c r="M343" s="166"/>
      <c r="T343" s="167"/>
      <c r="AT343" s="164" t="s">
        <v>214</v>
      </c>
      <c r="AU343" s="164" t="s">
        <v>82</v>
      </c>
      <c r="AV343" s="12" t="s">
        <v>80</v>
      </c>
      <c r="AW343" s="12" t="s">
        <v>30</v>
      </c>
      <c r="AX343" s="12" t="s">
        <v>73</v>
      </c>
      <c r="AY343" s="164" t="s">
        <v>201</v>
      </c>
    </row>
    <row r="344" spans="2:65" s="13" customFormat="1" x14ac:dyDescent="0.2">
      <c r="B344" s="168"/>
      <c r="C344" s="261"/>
      <c r="D344" s="255" t="s">
        <v>214</v>
      </c>
      <c r="E344" s="262" t="s">
        <v>1</v>
      </c>
      <c r="F344" s="263" t="s">
        <v>4828</v>
      </c>
      <c r="G344" s="261"/>
      <c r="H344" s="264">
        <v>44.554000000000002</v>
      </c>
      <c r="I344" s="170"/>
      <c r="L344" s="168"/>
      <c r="M344" s="171"/>
      <c r="T344" s="172"/>
      <c r="AT344" s="169" t="s">
        <v>214</v>
      </c>
      <c r="AU344" s="169" t="s">
        <v>82</v>
      </c>
      <c r="AV344" s="13" t="s">
        <v>82</v>
      </c>
      <c r="AW344" s="13" t="s">
        <v>30</v>
      </c>
      <c r="AX344" s="13" t="s">
        <v>73</v>
      </c>
      <c r="AY344" s="169" t="s">
        <v>201</v>
      </c>
    </row>
    <row r="345" spans="2:65" s="14" customFormat="1" x14ac:dyDescent="0.2">
      <c r="B345" s="173"/>
      <c r="C345" s="265"/>
      <c r="D345" s="255" t="s">
        <v>214</v>
      </c>
      <c r="E345" s="266" t="s">
        <v>1</v>
      </c>
      <c r="F345" s="267" t="s">
        <v>221</v>
      </c>
      <c r="G345" s="265"/>
      <c r="H345" s="268">
        <v>44.554000000000002</v>
      </c>
      <c r="I345" s="175"/>
      <c r="L345" s="173"/>
      <c r="M345" s="176"/>
      <c r="T345" s="177"/>
      <c r="AT345" s="174" t="s">
        <v>214</v>
      </c>
      <c r="AU345" s="174" t="s">
        <v>82</v>
      </c>
      <c r="AV345" s="14" t="s">
        <v>208</v>
      </c>
      <c r="AW345" s="14" t="s">
        <v>30</v>
      </c>
      <c r="AX345" s="14" t="s">
        <v>80</v>
      </c>
      <c r="AY345" s="174" t="s">
        <v>201</v>
      </c>
    </row>
    <row r="346" spans="2:65" s="1" customFormat="1" ht="24" customHeight="1" x14ac:dyDescent="0.2">
      <c r="B346" s="152"/>
      <c r="C346" s="249" t="s">
        <v>352</v>
      </c>
      <c r="D346" s="249" t="s">
        <v>203</v>
      </c>
      <c r="E346" s="250" t="s">
        <v>390</v>
      </c>
      <c r="F346" s="251" t="s">
        <v>391</v>
      </c>
      <c r="G346" s="252" t="s">
        <v>278</v>
      </c>
      <c r="H346" s="253">
        <v>83.537999999999997</v>
      </c>
      <c r="I346" s="154"/>
      <c r="J346" s="155">
        <f>ROUND(I346*H346,2)</f>
        <v>0</v>
      </c>
      <c r="K346" s="153" t="s">
        <v>207</v>
      </c>
      <c r="L346" s="32"/>
      <c r="M346" s="156" t="s">
        <v>1</v>
      </c>
      <c r="N346" s="157" t="s">
        <v>38</v>
      </c>
      <c r="P346" s="158">
        <f>O346*H346</f>
        <v>0</v>
      </c>
      <c r="Q346" s="158">
        <v>0</v>
      </c>
      <c r="R346" s="158">
        <f>Q346*H346</f>
        <v>0</v>
      </c>
      <c r="S346" s="158">
        <v>0</v>
      </c>
      <c r="T346" s="159">
        <f>S346*H346</f>
        <v>0</v>
      </c>
      <c r="AR346" s="160" t="s">
        <v>208</v>
      </c>
      <c r="AT346" s="160" t="s">
        <v>203</v>
      </c>
      <c r="AU346" s="160" t="s">
        <v>82</v>
      </c>
      <c r="AY346" s="17" t="s">
        <v>201</v>
      </c>
      <c r="BE346" s="161">
        <f>IF(N346="základní",J346,0)</f>
        <v>0</v>
      </c>
      <c r="BF346" s="161">
        <f>IF(N346="snížená",J346,0)</f>
        <v>0</v>
      </c>
      <c r="BG346" s="161">
        <f>IF(N346="zákl. přenesená",J346,0)</f>
        <v>0</v>
      </c>
      <c r="BH346" s="161">
        <f>IF(N346="sníž. přenesená",J346,0)</f>
        <v>0</v>
      </c>
      <c r="BI346" s="161">
        <f>IF(N346="nulová",J346,0)</f>
        <v>0</v>
      </c>
      <c r="BJ346" s="17" t="s">
        <v>80</v>
      </c>
      <c r="BK346" s="161">
        <f>ROUND(I346*H346,2)</f>
        <v>0</v>
      </c>
      <c r="BL346" s="17" t="s">
        <v>208</v>
      </c>
      <c r="BM346" s="160" t="s">
        <v>4834</v>
      </c>
    </row>
    <row r="347" spans="2:65" s="1" customFormat="1" ht="29.25" x14ac:dyDescent="0.2">
      <c r="B347" s="32"/>
      <c r="C347" s="254"/>
      <c r="D347" s="255" t="s">
        <v>210</v>
      </c>
      <c r="E347" s="254"/>
      <c r="F347" s="256" t="s">
        <v>393</v>
      </c>
      <c r="G347" s="254"/>
      <c r="H347" s="254"/>
      <c r="I347" s="96"/>
      <c r="L347" s="32"/>
      <c r="M347" s="162"/>
      <c r="T347" s="56"/>
      <c r="AT347" s="17" t="s">
        <v>210</v>
      </c>
      <c r="AU347" s="17" t="s">
        <v>82</v>
      </c>
    </row>
    <row r="348" spans="2:65" s="1" customFormat="1" ht="409.5" x14ac:dyDescent="0.2">
      <c r="B348" s="32"/>
      <c r="C348" s="254"/>
      <c r="D348" s="255" t="s">
        <v>212</v>
      </c>
      <c r="E348" s="254"/>
      <c r="F348" s="270" t="s">
        <v>394</v>
      </c>
      <c r="G348" s="254"/>
      <c r="H348" s="254"/>
      <c r="I348" s="96"/>
      <c r="L348" s="32"/>
      <c r="M348" s="162"/>
      <c r="T348" s="56"/>
      <c r="AT348" s="17" t="s">
        <v>212</v>
      </c>
      <c r="AU348" s="17" t="s">
        <v>82</v>
      </c>
    </row>
    <row r="349" spans="2:65" s="12" customFormat="1" x14ac:dyDescent="0.2">
      <c r="B349" s="163"/>
      <c r="C349" s="258"/>
      <c r="D349" s="255" t="s">
        <v>214</v>
      </c>
      <c r="E349" s="259" t="s">
        <v>1</v>
      </c>
      <c r="F349" s="260" t="s">
        <v>2932</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2933</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4800</v>
      </c>
      <c r="G351" s="258"/>
      <c r="H351" s="259" t="s">
        <v>1</v>
      </c>
      <c r="I351" s="165"/>
      <c r="L351" s="163"/>
      <c r="M351" s="166"/>
      <c r="T351" s="167"/>
      <c r="AT351" s="164" t="s">
        <v>214</v>
      </c>
      <c r="AU351" s="164" t="s">
        <v>82</v>
      </c>
      <c r="AV351" s="12" t="s">
        <v>80</v>
      </c>
      <c r="AW351" s="12" t="s">
        <v>30</v>
      </c>
      <c r="AX351" s="12" t="s">
        <v>73</v>
      </c>
      <c r="AY351" s="164" t="s">
        <v>201</v>
      </c>
    </row>
    <row r="352" spans="2:65" s="12" customFormat="1" ht="22.5" x14ac:dyDescent="0.2">
      <c r="B352" s="163"/>
      <c r="C352" s="258"/>
      <c r="D352" s="255" t="s">
        <v>214</v>
      </c>
      <c r="E352" s="259" t="s">
        <v>1</v>
      </c>
      <c r="F352" s="260" t="s">
        <v>2988</v>
      </c>
      <c r="G352" s="258"/>
      <c r="H352" s="259" t="s">
        <v>1</v>
      </c>
      <c r="I352" s="165"/>
      <c r="L352" s="163"/>
      <c r="M352" s="166"/>
      <c r="T352" s="167"/>
      <c r="AT352" s="164" t="s">
        <v>214</v>
      </c>
      <c r="AU352" s="164" t="s">
        <v>82</v>
      </c>
      <c r="AV352" s="12" t="s">
        <v>80</v>
      </c>
      <c r="AW352" s="12" t="s">
        <v>30</v>
      </c>
      <c r="AX352" s="12" t="s">
        <v>73</v>
      </c>
      <c r="AY352" s="164" t="s">
        <v>201</v>
      </c>
    </row>
    <row r="353" spans="2:65" s="12" customFormat="1" x14ac:dyDescent="0.2">
      <c r="B353" s="163"/>
      <c r="C353" s="258"/>
      <c r="D353" s="255" t="s">
        <v>214</v>
      </c>
      <c r="E353" s="259" t="s">
        <v>1</v>
      </c>
      <c r="F353" s="260" t="s">
        <v>4825</v>
      </c>
      <c r="G353" s="258"/>
      <c r="H353" s="259" t="s">
        <v>1</v>
      </c>
      <c r="I353" s="165"/>
      <c r="L353" s="163"/>
      <c r="M353" s="166"/>
      <c r="T353" s="167"/>
      <c r="AT353" s="164" t="s">
        <v>214</v>
      </c>
      <c r="AU353" s="164" t="s">
        <v>82</v>
      </c>
      <c r="AV353" s="12" t="s">
        <v>80</v>
      </c>
      <c r="AW353" s="12" t="s">
        <v>30</v>
      </c>
      <c r="AX353" s="12" t="s">
        <v>73</v>
      </c>
      <c r="AY353" s="164" t="s">
        <v>201</v>
      </c>
    </row>
    <row r="354" spans="2:65" s="13" customFormat="1" x14ac:dyDescent="0.2">
      <c r="B354" s="168"/>
      <c r="C354" s="261"/>
      <c r="D354" s="255" t="s">
        <v>214</v>
      </c>
      <c r="E354" s="262" t="s">
        <v>1</v>
      </c>
      <c r="F354" s="263" t="s">
        <v>4826</v>
      </c>
      <c r="G354" s="261"/>
      <c r="H354" s="264">
        <v>83.537999999999997</v>
      </c>
      <c r="I354" s="170"/>
      <c r="L354" s="168"/>
      <c r="M354" s="171"/>
      <c r="T354" s="172"/>
      <c r="AT354" s="169" t="s">
        <v>214</v>
      </c>
      <c r="AU354" s="169" t="s">
        <v>82</v>
      </c>
      <c r="AV354" s="13" t="s">
        <v>82</v>
      </c>
      <c r="AW354" s="13" t="s">
        <v>30</v>
      </c>
      <c r="AX354" s="13" t="s">
        <v>73</v>
      </c>
      <c r="AY354" s="169" t="s">
        <v>201</v>
      </c>
    </row>
    <row r="355" spans="2:65" s="14" customFormat="1" x14ac:dyDescent="0.2">
      <c r="B355" s="173"/>
      <c r="C355" s="265"/>
      <c r="D355" s="255" t="s">
        <v>214</v>
      </c>
      <c r="E355" s="266" t="s">
        <v>1</v>
      </c>
      <c r="F355" s="267" t="s">
        <v>221</v>
      </c>
      <c r="G355" s="265"/>
      <c r="H355" s="268">
        <v>83.537999999999997</v>
      </c>
      <c r="I355" s="175"/>
      <c r="L355" s="173"/>
      <c r="M355" s="176"/>
      <c r="T355" s="177"/>
      <c r="AT355" s="174" t="s">
        <v>214</v>
      </c>
      <c r="AU355" s="174" t="s">
        <v>82</v>
      </c>
      <c r="AV355" s="14" t="s">
        <v>208</v>
      </c>
      <c r="AW355" s="14" t="s">
        <v>30</v>
      </c>
      <c r="AX355" s="14" t="s">
        <v>80</v>
      </c>
      <c r="AY355" s="174" t="s">
        <v>201</v>
      </c>
    </row>
    <row r="356" spans="2:65" s="1" customFormat="1" ht="24" customHeight="1" x14ac:dyDescent="0.2">
      <c r="B356" s="152"/>
      <c r="C356" s="249" t="s">
        <v>360</v>
      </c>
      <c r="D356" s="249" t="s">
        <v>203</v>
      </c>
      <c r="E356" s="250" t="s">
        <v>409</v>
      </c>
      <c r="F356" s="251" t="s">
        <v>410</v>
      </c>
      <c r="G356" s="252" t="s">
        <v>278</v>
      </c>
      <c r="H356" s="253">
        <v>32.258000000000003</v>
      </c>
      <c r="I356" s="154"/>
      <c r="J356" s="155">
        <f>ROUND(I356*H356,2)</f>
        <v>0</v>
      </c>
      <c r="K356" s="153" t="s">
        <v>207</v>
      </c>
      <c r="L356" s="32"/>
      <c r="M356" s="156" t="s">
        <v>1</v>
      </c>
      <c r="N356" s="157" t="s">
        <v>38</v>
      </c>
      <c r="P356" s="158">
        <f>O356*H356</f>
        <v>0</v>
      </c>
      <c r="Q356" s="158">
        <v>0</v>
      </c>
      <c r="R356" s="158">
        <f>Q356*H356</f>
        <v>0</v>
      </c>
      <c r="S356" s="158">
        <v>0</v>
      </c>
      <c r="T356" s="159">
        <f>S356*H356</f>
        <v>0</v>
      </c>
      <c r="AR356" s="160" t="s">
        <v>208</v>
      </c>
      <c r="AT356" s="160" t="s">
        <v>203</v>
      </c>
      <c r="AU356" s="160" t="s">
        <v>82</v>
      </c>
      <c r="AY356" s="17" t="s">
        <v>201</v>
      </c>
      <c r="BE356" s="161">
        <f>IF(N356="základní",J356,0)</f>
        <v>0</v>
      </c>
      <c r="BF356" s="161">
        <f>IF(N356="snížená",J356,0)</f>
        <v>0</v>
      </c>
      <c r="BG356" s="161">
        <f>IF(N356="zákl. přenesená",J356,0)</f>
        <v>0</v>
      </c>
      <c r="BH356" s="161">
        <f>IF(N356="sníž. přenesená",J356,0)</f>
        <v>0</v>
      </c>
      <c r="BI356" s="161">
        <f>IF(N356="nulová",J356,0)</f>
        <v>0</v>
      </c>
      <c r="BJ356" s="17" t="s">
        <v>80</v>
      </c>
      <c r="BK356" s="161">
        <f>ROUND(I356*H356,2)</f>
        <v>0</v>
      </c>
      <c r="BL356" s="17" t="s">
        <v>208</v>
      </c>
      <c r="BM356" s="160" t="s">
        <v>4835</v>
      </c>
    </row>
    <row r="357" spans="2:65" s="1" customFormat="1" ht="39" x14ac:dyDescent="0.2">
      <c r="B357" s="32"/>
      <c r="C357" s="254"/>
      <c r="D357" s="255" t="s">
        <v>210</v>
      </c>
      <c r="E357" s="254"/>
      <c r="F357" s="256" t="s">
        <v>412</v>
      </c>
      <c r="G357" s="254"/>
      <c r="H357" s="254"/>
      <c r="I357" s="96"/>
      <c r="L357" s="32"/>
      <c r="M357" s="162"/>
      <c r="T357" s="56"/>
      <c r="AT357" s="17" t="s">
        <v>210</v>
      </c>
      <c r="AU357" s="17" t="s">
        <v>82</v>
      </c>
    </row>
    <row r="358" spans="2:65" s="1" customFormat="1" ht="107.25" x14ac:dyDescent="0.2">
      <c r="B358" s="32"/>
      <c r="C358" s="254"/>
      <c r="D358" s="255" t="s">
        <v>212</v>
      </c>
      <c r="E358" s="254"/>
      <c r="F358" s="257" t="s">
        <v>413</v>
      </c>
      <c r="G358" s="254"/>
      <c r="H358" s="254"/>
      <c r="I358" s="96"/>
      <c r="L358" s="32"/>
      <c r="M358" s="162"/>
      <c r="T358" s="56"/>
      <c r="AT358" s="17" t="s">
        <v>212</v>
      </c>
      <c r="AU358" s="17" t="s">
        <v>82</v>
      </c>
    </row>
    <row r="359" spans="2:65" s="12" customFormat="1" x14ac:dyDescent="0.2">
      <c r="B359" s="163"/>
      <c r="C359" s="258"/>
      <c r="D359" s="255" t="s">
        <v>214</v>
      </c>
      <c r="E359" s="259" t="s">
        <v>1</v>
      </c>
      <c r="F359" s="260" t="s">
        <v>2932</v>
      </c>
      <c r="G359" s="258"/>
      <c r="H359" s="259" t="s">
        <v>1</v>
      </c>
      <c r="I359" s="165"/>
      <c r="L359" s="163"/>
      <c r="M359" s="166"/>
      <c r="T359" s="167"/>
      <c r="AT359" s="164" t="s">
        <v>214</v>
      </c>
      <c r="AU359" s="164" t="s">
        <v>82</v>
      </c>
      <c r="AV359" s="12" t="s">
        <v>80</v>
      </c>
      <c r="AW359" s="12" t="s">
        <v>30</v>
      </c>
      <c r="AX359" s="12" t="s">
        <v>73</v>
      </c>
      <c r="AY359" s="164" t="s">
        <v>201</v>
      </c>
    </row>
    <row r="360" spans="2:65" s="12" customFormat="1" x14ac:dyDescent="0.2">
      <c r="B360" s="163"/>
      <c r="C360" s="258"/>
      <c r="D360" s="255" t="s">
        <v>214</v>
      </c>
      <c r="E360" s="259" t="s">
        <v>1</v>
      </c>
      <c r="F360" s="260" t="s">
        <v>2933</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4800</v>
      </c>
      <c r="G361" s="258"/>
      <c r="H361" s="259" t="s">
        <v>1</v>
      </c>
      <c r="I361" s="165"/>
      <c r="L361" s="163"/>
      <c r="M361" s="166"/>
      <c r="T361" s="167"/>
      <c r="AT361" s="164" t="s">
        <v>214</v>
      </c>
      <c r="AU361" s="164" t="s">
        <v>82</v>
      </c>
      <c r="AV361" s="12" t="s">
        <v>80</v>
      </c>
      <c r="AW361" s="12" t="s">
        <v>30</v>
      </c>
      <c r="AX361" s="12" t="s">
        <v>73</v>
      </c>
      <c r="AY361" s="164" t="s">
        <v>201</v>
      </c>
    </row>
    <row r="362" spans="2:65" s="12" customFormat="1" x14ac:dyDescent="0.2">
      <c r="B362" s="163"/>
      <c r="C362" s="258"/>
      <c r="D362" s="255" t="s">
        <v>214</v>
      </c>
      <c r="E362" s="259" t="s">
        <v>1</v>
      </c>
      <c r="F362" s="260" t="s">
        <v>4836</v>
      </c>
      <c r="G362" s="258"/>
      <c r="H362" s="259" t="s">
        <v>1</v>
      </c>
      <c r="I362" s="165"/>
      <c r="L362" s="163"/>
      <c r="M362" s="166"/>
      <c r="T362" s="167"/>
      <c r="AT362" s="164" t="s">
        <v>214</v>
      </c>
      <c r="AU362" s="164" t="s">
        <v>82</v>
      </c>
      <c r="AV362" s="12" t="s">
        <v>80</v>
      </c>
      <c r="AW362" s="12" t="s">
        <v>30</v>
      </c>
      <c r="AX362" s="12" t="s">
        <v>73</v>
      </c>
      <c r="AY362" s="164" t="s">
        <v>201</v>
      </c>
    </row>
    <row r="363" spans="2:65" s="12" customFormat="1" x14ac:dyDescent="0.2">
      <c r="B363" s="163"/>
      <c r="C363" s="258"/>
      <c r="D363" s="255" t="s">
        <v>214</v>
      </c>
      <c r="E363" s="259" t="s">
        <v>1</v>
      </c>
      <c r="F363" s="260" t="s">
        <v>4825</v>
      </c>
      <c r="G363" s="258"/>
      <c r="H363" s="259" t="s">
        <v>1</v>
      </c>
      <c r="I363" s="165"/>
      <c r="L363" s="163"/>
      <c r="M363" s="166"/>
      <c r="T363" s="167"/>
      <c r="AT363" s="164" t="s">
        <v>214</v>
      </c>
      <c r="AU363" s="164" t="s">
        <v>82</v>
      </c>
      <c r="AV363" s="12" t="s">
        <v>80</v>
      </c>
      <c r="AW363" s="12" t="s">
        <v>30</v>
      </c>
      <c r="AX363" s="12" t="s">
        <v>73</v>
      </c>
      <c r="AY363" s="164" t="s">
        <v>201</v>
      </c>
    </row>
    <row r="364" spans="2:65" s="13" customFormat="1" x14ac:dyDescent="0.2">
      <c r="B364" s="168"/>
      <c r="C364" s="261"/>
      <c r="D364" s="255" t="s">
        <v>214</v>
      </c>
      <c r="E364" s="262" t="s">
        <v>1</v>
      </c>
      <c r="F364" s="263" t="s">
        <v>4837</v>
      </c>
      <c r="G364" s="261"/>
      <c r="H364" s="264">
        <v>32.487000000000002</v>
      </c>
      <c r="I364" s="170"/>
      <c r="L364" s="168"/>
      <c r="M364" s="171"/>
      <c r="T364" s="172"/>
      <c r="AT364" s="169" t="s">
        <v>214</v>
      </c>
      <c r="AU364" s="169" t="s">
        <v>82</v>
      </c>
      <c r="AV364" s="13" t="s">
        <v>82</v>
      </c>
      <c r="AW364" s="13" t="s">
        <v>30</v>
      </c>
      <c r="AX364" s="13" t="s">
        <v>73</v>
      </c>
      <c r="AY364" s="169" t="s">
        <v>201</v>
      </c>
    </row>
    <row r="365" spans="2:65" s="12" customFormat="1" x14ac:dyDescent="0.2">
      <c r="B365" s="163"/>
      <c r="C365" s="258"/>
      <c r="D365" s="255" t="s">
        <v>214</v>
      </c>
      <c r="E365" s="259" t="s">
        <v>1</v>
      </c>
      <c r="F365" s="260" t="s">
        <v>4838</v>
      </c>
      <c r="G365" s="258"/>
      <c r="H365" s="259" t="s">
        <v>1</v>
      </c>
      <c r="I365" s="165"/>
      <c r="L365" s="163"/>
      <c r="M365" s="166"/>
      <c r="T365" s="167"/>
      <c r="AT365" s="164" t="s">
        <v>214</v>
      </c>
      <c r="AU365" s="164" t="s">
        <v>82</v>
      </c>
      <c r="AV365" s="12" t="s">
        <v>80</v>
      </c>
      <c r="AW365" s="12" t="s">
        <v>30</v>
      </c>
      <c r="AX365" s="12" t="s">
        <v>73</v>
      </c>
      <c r="AY365" s="164" t="s">
        <v>201</v>
      </c>
    </row>
    <row r="366" spans="2:65" s="13" customFormat="1" x14ac:dyDescent="0.2">
      <c r="B366" s="168"/>
      <c r="C366" s="261"/>
      <c r="D366" s="255" t="s">
        <v>214</v>
      </c>
      <c r="E366" s="262" t="s">
        <v>1</v>
      </c>
      <c r="F366" s="263" t="s">
        <v>4839</v>
      </c>
      <c r="G366" s="261"/>
      <c r="H366" s="264">
        <v>-0.22900000000000001</v>
      </c>
      <c r="I366" s="170"/>
      <c r="L366" s="168"/>
      <c r="M366" s="171"/>
      <c r="T366" s="172"/>
      <c r="AT366" s="169" t="s">
        <v>214</v>
      </c>
      <c r="AU366" s="169" t="s">
        <v>82</v>
      </c>
      <c r="AV366" s="13" t="s">
        <v>82</v>
      </c>
      <c r="AW366" s="13" t="s">
        <v>30</v>
      </c>
      <c r="AX366" s="13" t="s">
        <v>73</v>
      </c>
      <c r="AY366" s="169" t="s">
        <v>201</v>
      </c>
    </row>
    <row r="367" spans="2:65" s="14" customFormat="1" x14ac:dyDescent="0.2">
      <c r="B367" s="173"/>
      <c r="C367" s="265"/>
      <c r="D367" s="255" t="s">
        <v>214</v>
      </c>
      <c r="E367" s="266" t="s">
        <v>1</v>
      </c>
      <c r="F367" s="267" t="s">
        <v>221</v>
      </c>
      <c r="G367" s="265"/>
      <c r="H367" s="268">
        <v>32.258000000000003</v>
      </c>
      <c r="I367" s="175"/>
      <c r="L367" s="173"/>
      <c r="M367" s="176"/>
      <c r="T367" s="177"/>
      <c r="AT367" s="174" t="s">
        <v>214</v>
      </c>
      <c r="AU367" s="174" t="s">
        <v>82</v>
      </c>
      <c r="AV367" s="14" t="s">
        <v>208</v>
      </c>
      <c r="AW367" s="14" t="s">
        <v>30</v>
      </c>
      <c r="AX367" s="14" t="s">
        <v>80</v>
      </c>
      <c r="AY367" s="174" t="s">
        <v>201</v>
      </c>
    </row>
    <row r="368" spans="2:65" s="1" customFormat="1" ht="16.5" customHeight="1" x14ac:dyDescent="0.2">
      <c r="B368" s="152"/>
      <c r="C368" s="271" t="s">
        <v>7</v>
      </c>
      <c r="D368" s="271" t="s">
        <v>401</v>
      </c>
      <c r="E368" s="272" t="s">
        <v>402</v>
      </c>
      <c r="F368" s="273" t="s">
        <v>403</v>
      </c>
      <c r="G368" s="274" t="s">
        <v>404</v>
      </c>
      <c r="H368" s="275">
        <v>64.516000000000005</v>
      </c>
      <c r="I368" s="179"/>
      <c r="J368" s="180">
        <f>ROUND(I368*H368,2)</f>
        <v>0</v>
      </c>
      <c r="K368" s="178" t="s">
        <v>207</v>
      </c>
      <c r="L368" s="181"/>
      <c r="M368" s="182" t="s">
        <v>1</v>
      </c>
      <c r="N368" s="183" t="s">
        <v>38</v>
      </c>
      <c r="P368" s="158">
        <f>O368*H368</f>
        <v>0</v>
      </c>
      <c r="Q368" s="158">
        <v>1</v>
      </c>
      <c r="R368" s="158">
        <f>Q368*H368</f>
        <v>64.516000000000005</v>
      </c>
      <c r="S368" s="158">
        <v>0</v>
      </c>
      <c r="T368" s="159">
        <f>S368*H368</f>
        <v>0</v>
      </c>
      <c r="AR368" s="160" t="s">
        <v>266</v>
      </c>
      <c r="AT368" s="160" t="s">
        <v>401</v>
      </c>
      <c r="AU368" s="160" t="s">
        <v>82</v>
      </c>
      <c r="AY368" s="17" t="s">
        <v>201</v>
      </c>
      <c r="BE368" s="161">
        <f>IF(N368="základní",J368,0)</f>
        <v>0</v>
      </c>
      <c r="BF368" s="161">
        <f>IF(N368="snížená",J368,0)</f>
        <v>0</v>
      </c>
      <c r="BG368" s="161">
        <f>IF(N368="zákl. přenesená",J368,0)</f>
        <v>0</v>
      </c>
      <c r="BH368" s="161">
        <f>IF(N368="sníž. přenesená",J368,0)</f>
        <v>0</v>
      </c>
      <c r="BI368" s="161">
        <f>IF(N368="nulová",J368,0)</f>
        <v>0</v>
      </c>
      <c r="BJ368" s="17" t="s">
        <v>80</v>
      </c>
      <c r="BK368" s="161">
        <f>ROUND(I368*H368,2)</f>
        <v>0</v>
      </c>
      <c r="BL368" s="17" t="s">
        <v>208</v>
      </c>
      <c r="BM368" s="160" t="s">
        <v>4840</v>
      </c>
    </row>
    <row r="369" spans="2:65" s="1" customFormat="1" x14ac:dyDescent="0.2">
      <c r="B369" s="32"/>
      <c r="C369" s="254"/>
      <c r="D369" s="255" t="s">
        <v>210</v>
      </c>
      <c r="E369" s="254"/>
      <c r="F369" s="256" t="s">
        <v>403</v>
      </c>
      <c r="G369" s="254"/>
      <c r="H369" s="254"/>
      <c r="I369" s="96"/>
      <c r="L369" s="32"/>
      <c r="M369" s="162"/>
      <c r="T369" s="56"/>
      <c r="AT369" s="17" t="s">
        <v>210</v>
      </c>
      <c r="AU369" s="17" t="s">
        <v>82</v>
      </c>
    </row>
    <row r="370" spans="2:65" s="12" customFormat="1" x14ac:dyDescent="0.2">
      <c r="B370" s="163"/>
      <c r="C370" s="258"/>
      <c r="D370" s="255" t="s">
        <v>214</v>
      </c>
      <c r="E370" s="259" t="s">
        <v>1</v>
      </c>
      <c r="F370" s="260" t="s">
        <v>2932</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2933</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4800</v>
      </c>
      <c r="G372" s="258"/>
      <c r="H372" s="259" t="s">
        <v>1</v>
      </c>
      <c r="I372" s="165"/>
      <c r="L372" s="163"/>
      <c r="M372" s="166"/>
      <c r="T372" s="167"/>
      <c r="AT372" s="164" t="s">
        <v>214</v>
      </c>
      <c r="AU372" s="164" t="s">
        <v>82</v>
      </c>
      <c r="AV372" s="12" t="s">
        <v>80</v>
      </c>
      <c r="AW372" s="12" t="s">
        <v>30</v>
      </c>
      <c r="AX372" s="12" t="s">
        <v>73</v>
      </c>
      <c r="AY372" s="164" t="s">
        <v>201</v>
      </c>
    </row>
    <row r="373" spans="2:65" s="12" customFormat="1" x14ac:dyDescent="0.2">
      <c r="B373" s="163"/>
      <c r="C373" s="258"/>
      <c r="D373" s="255" t="s">
        <v>214</v>
      </c>
      <c r="E373" s="259" t="s">
        <v>1</v>
      </c>
      <c r="F373" s="260" t="s">
        <v>4836</v>
      </c>
      <c r="G373" s="258"/>
      <c r="H373" s="259" t="s">
        <v>1</v>
      </c>
      <c r="I373" s="165"/>
      <c r="L373" s="163"/>
      <c r="M373" s="166"/>
      <c r="T373" s="167"/>
      <c r="AT373" s="164" t="s">
        <v>214</v>
      </c>
      <c r="AU373" s="164" t="s">
        <v>82</v>
      </c>
      <c r="AV373" s="12" t="s">
        <v>80</v>
      </c>
      <c r="AW373" s="12" t="s">
        <v>30</v>
      </c>
      <c r="AX373" s="12" t="s">
        <v>73</v>
      </c>
      <c r="AY373" s="164" t="s">
        <v>201</v>
      </c>
    </row>
    <row r="374" spans="2:65" s="12" customFormat="1" x14ac:dyDescent="0.2">
      <c r="B374" s="163"/>
      <c r="C374" s="258"/>
      <c r="D374" s="255" t="s">
        <v>214</v>
      </c>
      <c r="E374" s="259" t="s">
        <v>1</v>
      </c>
      <c r="F374" s="260" t="s">
        <v>4825</v>
      </c>
      <c r="G374" s="258"/>
      <c r="H374" s="259" t="s">
        <v>1</v>
      </c>
      <c r="I374" s="165"/>
      <c r="L374" s="163"/>
      <c r="M374" s="166"/>
      <c r="T374" s="167"/>
      <c r="AT374" s="164" t="s">
        <v>214</v>
      </c>
      <c r="AU374" s="164" t="s">
        <v>82</v>
      </c>
      <c r="AV374" s="12" t="s">
        <v>80</v>
      </c>
      <c r="AW374" s="12" t="s">
        <v>30</v>
      </c>
      <c r="AX374" s="12" t="s">
        <v>73</v>
      </c>
      <c r="AY374" s="164" t="s">
        <v>201</v>
      </c>
    </row>
    <row r="375" spans="2:65" s="13" customFormat="1" x14ac:dyDescent="0.2">
      <c r="B375" s="168"/>
      <c r="C375" s="261"/>
      <c r="D375" s="255" t="s">
        <v>214</v>
      </c>
      <c r="E375" s="262" t="s">
        <v>1</v>
      </c>
      <c r="F375" s="263" t="s">
        <v>4837</v>
      </c>
      <c r="G375" s="261"/>
      <c r="H375" s="264">
        <v>32.487000000000002</v>
      </c>
      <c r="I375" s="170"/>
      <c r="L375" s="168"/>
      <c r="M375" s="171"/>
      <c r="T375" s="172"/>
      <c r="AT375" s="169" t="s">
        <v>214</v>
      </c>
      <c r="AU375" s="169" t="s">
        <v>82</v>
      </c>
      <c r="AV375" s="13" t="s">
        <v>82</v>
      </c>
      <c r="AW375" s="13" t="s">
        <v>30</v>
      </c>
      <c r="AX375" s="13" t="s">
        <v>73</v>
      </c>
      <c r="AY375" s="169" t="s">
        <v>201</v>
      </c>
    </row>
    <row r="376" spans="2:65" s="12" customFormat="1" x14ac:dyDescent="0.2">
      <c r="B376" s="163"/>
      <c r="C376" s="258"/>
      <c r="D376" s="255" t="s">
        <v>214</v>
      </c>
      <c r="E376" s="259" t="s">
        <v>1</v>
      </c>
      <c r="F376" s="260" t="s">
        <v>4838</v>
      </c>
      <c r="G376" s="258"/>
      <c r="H376" s="259" t="s">
        <v>1</v>
      </c>
      <c r="I376" s="165"/>
      <c r="L376" s="163"/>
      <c r="M376" s="166"/>
      <c r="T376" s="167"/>
      <c r="AT376" s="164" t="s">
        <v>214</v>
      </c>
      <c r="AU376" s="164" t="s">
        <v>82</v>
      </c>
      <c r="AV376" s="12" t="s">
        <v>80</v>
      </c>
      <c r="AW376" s="12" t="s">
        <v>30</v>
      </c>
      <c r="AX376" s="12" t="s">
        <v>73</v>
      </c>
      <c r="AY376" s="164" t="s">
        <v>201</v>
      </c>
    </row>
    <row r="377" spans="2:65" s="13" customFormat="1" x14ac:dyDescent="0.2">
      <c r="B377" s="168"/>
      <c r="C377" s="261"/>
      <c r="D377" s="255" t="s">
        <v>214</v>
      </c>
      <c r="E377" s="262" t="s">
        <v>1</v>
      </c>
      <c r="F377" s="263" t="s">
        <v>4839</v>
      </c>
      <c r="G377" s="261"/>
      <c r="H377" s="264">
        <v>-0.22900000000000001</v>
      </c>
      <c r="I377" s="170"/>
      <c r="L377" s="168"/>
      <c r="M377" s="171"/>
      <c r="T377" s="172"/>
      <c r="AT377" s="169" t="s">
        <v>214</v>
      </c>
      <c r="AU377" s="169" t="s">
        <v>82</v>
      </c>
      <c r="AV377" s="13" t="s">
        <v>82</v>
      </c>
      <c r="AW377" s="13" t="s">
        <v>30</v>
      </c>
      <c r="AX377" s="13" t="s">
        <v>73</v>
      </c>
      <c r="AY377" s="169" t="s">
        <v>201</v>
      </c>
    </row>
    <row r="378" spans="2:65" s="14" customFormat="1" x14ac:dyDescent="0.2">
      <c r="B378" s="173"/>
      <c r="C378" s="265"/>
      <c r="D378" s="255" t="s">
        <v>214</v>
      </c>
      <c r="E378" s="266" t="s">
        <v>1</v>
      </c>
      <c r="F378" s="267" t="s">
        <v>221</v>
      </c>
      <c r="G378" s="265"/>
      <c r="H378" s="268">
        <v>32.258000000000003</v>
      </c>
      <c r="I378" s="175"/>
      <c r="L378" s="173"/>
      <c r="M378" s="176"/>
      <c r="T378" s="177"/>
      <c r="AT378" s="174" t="s">
        <v>214</v>
      </c>
      <c r="AU378" s="174" t="s">
        <v>82</v>
      </c>
      <c r="AV378" s="14" t="s">
        <v>208</v>
      </c>
      <c r="AW378" s="14" t="s">
        <v>30</v>
      </c>
      <c r="AX378" s="14" t="s">
        <v>80</v>
      </c>
      <c r="AY378" s="174" t="s">
        <v>201</v>
      </c>
    </row>
    <row r="379" spans="2:65" s="13" customFormat="1" x14ac:dyDescent="0.2">
      <c r="B379" s="168"/>
      <c r="C379" s="261"/>
      <c r="D379" s="255" t="s">
        <v>214</v>
      </c>
      <c r="E379" s="261"/>
      <c r="F379" s="263" t="s">
        <v>4841</v>
      </c>
      <c r="G379" s="261"/>
      <c r="H379" s="264">
        <v>64.516000000000005</v>
      </c>
      <c r="I379" s="170"/>
      <c r="L379" s="168"/>
      <c r="M379" s="171"/>
      <c r="T379" s="172"/>
      <c r="AT379" s="169" t="s">
        <v>214</v>
      </c>
      <c r="AU379" s="169" t="s">
        <v>82</v>
      </c>
      <c r="AV379" s="13" t="s">
        <v>82</v>
      </c>
      <c r="AW379" s="13" t="s">
        <v>3</v>
      </c>
      <c r="AX379" s="13" t="s">
        <v>80</v>
      </c>
      <c r="AY379" s="169" t="s">
        <v>201</v>
      </c>
    </row>
    <row r="380" spans="2:65" s="11" customFormat="1" ht="22.9" customHeight="1" x14ac:dyDescent="0.2">
      <c r="B380" s="140"/>
      <c r="C380" s="276"/>
      <c r="D380" s="277" t="s">
        <v>72</v>
      </c>
      <c r="E380" s="278" t="s">
        <v>208</v>
      </c>
      <c r="F380" s="278" t="s">
        <v>481</v>
      </c>
      <c r="G380" s="276"/>
      <c r="H380" s="276"/>
      <c r="I380" s="143"/>
      <c r="J380" s="151">
        <f>BK380</f>
        <v>0</v>
      </c>
      <c r="L380" s="140"/>
      <c r="M380" s="145"/>
      <c r="P380" s="146">
        <f>SUM(P381:P404)</f>
        <v>0</v>
      </c>
      <c r="R380" s="146">
        <f>SUM(R381:R404)</f>
        <v>24.700952149999999</v>
      </c>
      <c r="T380" s="147">
        <f>SUM(T381:T404)</f>
        <v>0</v>
      </c>
      <c r="AR380" s="141" t="s">
        <v>80</v>
      </c>
      <c r="AT380" s="148" t="s">
        <v>72</v>
      </c>
      <c r="AU380" s="148" t="s">
        <v>80</v>
      </c>
      <c r="AY380" s="141" t="s">
        <v>201</v>
      </c>
      <c r="BK380" s="149">
        <f>SUM(BK381:BK404)</f>
        <v>0</v>
      </c>
    </row>
    <row r="381" spans="2:65" s="1" customFormat="1" ht="24" customHeight="1" x14ac:dyDescent="0.2">
      <c r="B381" s="152"/>
      <c r="C381" s="249" t="s">
        <v>368</v>
      </c>
      <c r="D381" s="249" t="s">
        <v>203</v>
      </c>
      <c r="E381" s="250" t="s">
        <v>483</v>
      </c>
      <c r="F381" s="251" t="s">
        <v>484</v>
      </c>
      <c r="G381" s="252" t="s">
        <v>278</v>
      </c>
      <c r="H381" s="253">
        <v>12.994999999999999</v>
      </c>
      <c r="I381" s="154"/>
      <c r="J381" s="155">
        <f>ROUND(I381*H381,2)</f>
        <v>0</v>
      </c>
      <c r="K381" s="153" t="s">
        <v>207</v>
      </c>
      <c r="L381" s="32"/>
      <c r="M381" s="156" t="s">
        <v>1</v>
      </c>
      <c r="N381" s="157" t="s">
        <v>38</v>
      </c>
      <c r="P381" s="158">
        <f>O381*H381</f>
        <v>0</v>
      </c>
      <c r="Q381" s="158">
        <v>1.8907700000000001</v>
      </c>
      <c r="R381" s="158">
        <f>Q381*H381</f>
        <v>24.570556149999998</v>
      </c>
      <c r="S381" s="158">
        <v>0</v>
      </c>
      <c r="T381" s="159">
        <f>S381*H381</f>
        <v>0</v>
      </c>
      <c r="AR381" s="160" t="s">
        <v>208</v>
      </c>
      <c r="AT381" s="160" t="s">
        <v>203</v>
      </c>
      <c r="AU381" s="160" t="s">
        <v>82</v>
      </c>
      <c r="AY381" s="17" t="s">
        <v>201</v>
      </c>
      <c r="BE381" s="161">
        <f>IF(N381="základní",J381,0)</f>
        <v>0</v>
      </c>
      <c r="BF381" s="161">
        <f>IF(N381="snížená",J381,0)</f>
        <v>0</v>
      </c>
      <c r="BG381" s="161">
        <f>IF(N381="zákl. přenesená",J381,0)</f>
        <v>0</v>
      </c>
      <c r="BH381" s="161">
        <f>IF(N381="sníž. přenesená",J381,0)</f>
        <v>0</v>
      </c>
      <c r="BI381" s="161">
        <f>IF(N381="nulová",J381,0)</f>
        <v>0</v>
      </c>
      <c r="BJ381" s="17" t="s">
        <v>80</v>
      </c>
      <c r="BK381" s="161">
        <f>ROUND(I381*H381,2)</f>
        <v>0</v>
      </c>
      <c r="BL381" s="17" t="s">
        <v>208</v>
      </c>
      <c r="BM381" s="160" t="s">
        <v>4842</v>
      </c>
    </row>
    <row r="382" spans="2:65" s="1" customFormat="1" ht="19.5" x14ac:dyDescent="0.2">
      <c r="B382" s="32"/>
      <c r="C382" s="254"/>
      <c r="D382" s="255" t="s">
        <v>210</v>
      </c>
      <c r="E382" s="254"/>
      <c r="F382" s="256" t="s">
        <v>486</v>
      </c>
      <c r="G382" s="254"/>
      <c r="H382" s="254"/>
      <c r="I382" s="96"/>
      <c r="L382" s="32"/>
      <c r="M382" s="162"/>
      <c r="T382" s="56"/>
      <c r="AT382" s="17" t="s">
        <v>210</v>
      </c>
      <c r="AU382" s="17" t="s">
        <v>82</v>
      </c>
    </row>
    <row r="383" spans="2:65" s="1" customFormat="1" ht="39" x14ac:dyDescent="0.2">
      <c r="B383" s="32"/>
      <c r="C383" s="254"/>
      <c r="D383" s="255" t="s">
        <v>212</v>
      </c>
      <c r="E383" s="254"/>
      <c r="F383" s="257" t="s">
        <v>487</v>
      </c>
      <c r="G383" s="254"/>
      <c r="H383" s="254"/>
      <c r="I383" s="96"/>
      <c r="L383" s="32"/>
      <c r="M383" s="162"/>
      <c r="T383" s="56"/>
      <c r="AT383" s="17" t="s">
        <v>212</v>
      </c>
      <c r="AU383" s="17" t="s">
        <v>82</v>
      </c>
    </row>
    <row r="384" spans="2:65" s="12" customFormat="1" x14ac:dyDescent="0.2">
      <c r="B384" s="163"/>
      <c r="C384" s="258"/>
      <c r="D384" s="255" t="s">
        <v>214</v>
      </c>
      <c r="E384" s="259" t="s">
        <v>1</v>
      </c>
      <c r="F384" s="260" t="s">
        <v>2932</v>
      </c>
      <c r="G384" s="258"/>
      <c r="H384" s="259" t="s">
        <v>1</v>
      </c>
      <c r="I384" s="165"/>
      <c r="L384" s="163"/>
      <c r="M384" s="166"/>
      <c r="T384" s="167"/>
      <c r="AT384" s="164" t="s">
        <v>214</v>
      </c>
      <c r="AU384" s="164" t="s">
        <v>82</v>
      </c>
      <c r="AV384" s="12" t="s">
        <v>80</v>
      </c>
      <c r="AW384" s="12" t="s">
        <v>30</v>
      </c>
      <c r="AX384" s="12" t="s">
        <v>73</v>
      </c>
      <c r="AY384" s="164" t="s">
        <v>201</v>
      </c>
    </row>
    <row r="385" spans="2:65" s="12" customFormat="1" x14ac:dyDescent="0.2">
      <c r="B385" s="163"/>
      <c r="C385" s="258"/>
      <c r="D385" s="255" t="s">
        <v>214</v>
      </c>
      <c r="E385" s="259" t="s">
        <v>1</v>
      </c>
      <c r="F385" s="260" t="s">
        <v>2933</v>
      </c>
      <c r="G385" s="258"/>
      <c r="H385" s="259" t="s">
        <v>1</v>
      </c>
      <c r="I385" s="165"/>
      <c r="L385" s="163"/>
      <c r="M385" s="166"/>
      <c r="T385" s="167"/>
      <c r="AT385" s="164" t="s">
        <v>214</v>
      </c>
      <c r="AU385" s="164" t="s">
        <v>82</v>
      </c>
      <c r="AV385" s="12" t="s">
        <v>80</v>
      </c>
      <c r="AW385" s="12" t="s">
        <v>30</v>
      </c>
      <c r="AX385" s="12" t="s">
        <v>73</v>
      </c>
      <c r="AY385" s="164" t="s">
        <v>201</v>
      </c>
    </row>
    <row r="386" spans="2:65" s="12" customFormat="1" x14ac:dyDescent="0.2">
      <c r="B386" s="163"/>
      <c r="C386" s="258"/>
      <c r="D386" s="255" t="s">
        <v>214</v>
      </c>
      <c r="E386" s="259" t="s">
        <v>1</v>
      </c>
      <c r="F386" s="260" t="s">
        <v>4800</v>
      </c>
      <c r="G386" s="258"/>
      <c r="H386" s="259" t="s">
        <v>1</v>
      </c>
      <c r="I386" s="165"/>
      <c r="L386" s="163"/>
      <c r="M386" s="166"/>
      <c r="T386" s="167"/>
      <c r="AT386" s="164" t="s">
        <v>214</v>
      </c>
      <c r="AU386" s="164" t="s">
        <v>82</v>
      </c>
      <c r="AV386" s="12" t="s">
        <v>80</v>
      </c>
      <c r="AW386" s="12" t="s">
        <v>30</v>
      </c>
      <c r="AX386" s="12" t="s">
        <v>73</v>
      </c>
      <c r="AY386" s="164" t="s">
        <v>201</v>
      </c>
    </row>
    <row r="387" spans="2:65" s="12" customFormat="1" ht="22.5" x14ac:dyDescent="0.2">
      <c r="B387" s="163"/>
      <c r="C387" s="258"/>
      <c r="D387" s="255" t="s">
        <v>214</v>
      </c>
      <c r="E387" s="259" t="s">
        <v>1</v>
      </c>
      <c r="F387" s="260" t="s">
        <v>4843</v>
      </c>
      <c r="G387" s="258"/>
      <c r="H387" s="259" t="s">
        <v>1</v>
      </c>
      <c r="I387" s="165"/>
      <c r="L387" s="163"/>
      <c r="M387" s="166"/>
      <c r="T387" s="167"/>
      <c r="AT387" s="164" t="s">
        <v>214</v>
      </c>
      <c r="AU387" s="164" t="s">
        <v>82</v>
      </c>
      <c r="AV387" s="12" t="s">
        <v>80</v>
      </c>
      <c r="AW387" s="12" t="s">
        <v>30</v>
      </c>
      <c r="AX387" s="12" t="s">
        <v>73</v>
      </c>
      <c r="AY387" s="164" t="s">
        <v>201</v>
      </c>
    </row>
    <row r="388" spans="2:65" s="13" customFormat="1" x14ac:dyDescent="0.2">
      <c r="B388" s="168"/>
      <c r="C388" s="261"/>
      <c r="D388" s="255" t="s">
        <v>214</v>
      </c>
      <c r="E388" s="262" t="s">
        <v>1</v>
      </c>
      <c r="F388" s="263" t="s">
        <v>4844</v>
      </c>
      <c r="G388" s="261"/>
      <c r="H388" s="264">
        <v>12.994999999999999</v>
      </c>
      <c r="I388" s="170"/>
      <c r="L388" s="168"/>
      <c r="M388" s="171"/>
      <c r="T388" s="172"/>
      <c r="AT388" s="169" t="s">
        <v>214</v>
      </c>
      <c r="AU388" s="169" t="s">
        <v>82</v>
      </c>
      <c r="AV388" s="13" t="s">
        <v>82</v>
      </c>
      <c r="AW388" s="13" t="s">
        <v>30</v>
      </c>
      <c r="AX388" s="13" t="s">
        <v>73</v>
      </c>
      <c r="AY388" s="169" t="s">
        <v>201</v>
      </c>
    </row>
    <row r="389" spans="2:65" s="14" customFormat="1" x14ac:dyDescent="0.2">
      <c r="B389" s="173"/>
      <c r="C389" s="265"/>
      <c r="D389" s="255" t="s">
        <v>214</v>
      </c>
      <c r="E389" s="266" t="s">
        <v>1</v>
      </c>
      <c r="F389" s="267" t="s">
        <v>221</v>
      </c>
      <c r="G389" s="265"/>
      <c r="H389" s="268">
        <v>12.994999999999999</v>
      </c>
      <c r="I389" s="175"/>
      <c r="L389" s="173"/>
      <c r="M389" s="176"/>
      <c r="T389" s="177"/>
      <c r="AT389" s="174" t="s">
        <v>214</v>
      </c>
      <c r="AU389" s="174" t="s">
        <v>82</v>
      </c>
      <c r="AV389" s="14" t="s">
        <v>208</v>
      </c>
      <c r="AW389" s="14" t="s">
        <v>30</v>
      </c>
      <c r="AX389" s="14" t="s">
        <v>80</v>
      </c>
      <c r="AY389" s="174" t="s">
        <v>201</v>
      </c>
    </row>
    <row r="390" spans="2:65" s="1" customFormat="1" ht="24" customHeight="1" x14ac:dyDescent="0.2">
      <c r="B390" s="152"/>
      <c r="C390" s="249" t="s">
        <v>374</v>
      </c>
      <c r="D390" s="249" t="s">
        <v>203</v>
      </c>
      <c r="E390" s="250" t="s">
        <v>492</v>
      </c>
      <c r="F390" s="251" t="s">
        <v>493</v>
      </c>
      <c r="G390" s="252" t="s">
        <v>278</v>
      </c>
      <c r="H390" s="253">
        <v>0.05</v>
      </c>
      <c r="I390" s="154"/>
      <c r="J390" s="155">
        <f>ROUND(I390*H390,2)</f>
        <v>0</v>
      </c>
      <c r="K390" s="153" t="s">
        <v>207</v>
      </c>
      <c r="L390" s="32"/>
      <c r="M390" s="156" t="s">
        <v>1</v>
      </c>
      <c r="N390" s="157" t="s">
        <v>38</v>
      </c>
      <c r="P390" s="158">
        <f>O390*H390</f>
        <v>0</v>
      </c>
      <c r="Q390" s="158">
        <v>2.4289999999999998</v>
      </c>
      <c r="R390" s="158">
        <f>Q390*H390</f>
        <v>0.12145</v>
      </c>
      <c r="S390" s="158">
        <v>0</v>
      </c>
      <c r="T390" s="159">
        <f>S390*H390</f>
        <v>0</v>
      </c>
      <c r="AR390" s="160" t="s">
        <v>208</v>
      </c>
      <c r="AT390" s="160" t="s">
        <v>203</v>
      </c>
      <c r="AU390" s="160" t="s">
        <v>82</v>
      </c>
      <c r="AY390" s="17" t="s">
        <v>201</v>
      </c>
      <c r="BE390" s="161">
        <f>IF(N390="základní",J390,0)</f>
        <v>0</v>
      </c>
      <c r="BF390" s="161">
        <f>IF(N390="snížená",J390,0)</f>
        <v>0</v>
      </c>
      <c r="BG390" s="161">
        <f>IF(N390="zákl. přenesená",J390,0)</f>
        <v>0</v>
      </c>
      <c r="BH390" s="161">
        <f>IF(N390="sníž. přenesená",J390,0)</f>
        <v>0</v>
      </c>
      <c r="BI390" s="161">
        <f>IF(N390="nulová",J390,0)</f>
        <v>0</v>
      </c>
      <c r="BJ390" s="17" t="s">
        <v>80</v>
      </c>
      <c r="BK390" s="161">
        <f>ROUND(I390*H390,2)</f>
        <v>0</v>
      </c>
      <c r="BL390" s="17" t="s">
        <v>208</v>
      </c>
      <c r="BM390" s="160" t="s">
        <v>4845</v>
      </c>
    </row>
    <row r="391" spans="2:65" s="1" customFormat="1" ht="19.5" x14ac:dyDescent="0.2">
      <c r="B391" s="32"/>
      <c r="C391" s="254"/>
      <c r="D391" s="255" t="s">
        <v>210</v>
      </c>
      <c r="E391" s="254"/>
      <c r="F391" s="256" t="s">
        <v>495</v>
      </c>
      <c r="G391" s="254"/>
      <c r="H391" s="254"/>
      <c r="I391" s="96"/>
      <c r="L391" s="32"/>
      <c r="M391" s="162"/>
      <c r="T391" s="56"/>
      <c r="AT391" s="17" t="s">
        <v>210</v>
      </c>
      <c r="AU391" s="17" t="s">
        <v>82</v>
      </c>
    </row>
    <row r="392" spans="2:65" s="1" customFormat="1" ht="39" x14ac:dyDescent="0.2">
      <c r="B392" s="32"/>
      <c r="C392" s="254"/>
      <c r="D392" s="255" t="s">
        <v>212</v>
      </c>
      <c r="E392" s="254"/>
      <c r="F392" s="257" t="s">
        <v>496</v>
      </c>
      <c r="G392" s="254"/>
      <c r="H392" s="254"/>
      <c r="I392" s="96"/>
      <c r="L392" s="32"/>
      <c r="M392" s="162"/>
      <c r="T392" s="56"/>
      <c r="AT392" s="17" t="s">
        <v>212</v>
      </c>
      <c r="AU392" s="17" t="s">
        <v>82</v>
      </c>
    </row>
    <row r="393" spans="2:65" s="12" customFormat="1" x14ac:dyDescent="0.2">
      <c r="B393" s="163"/>
      <c r="C393" s="258"/>
      <c r="D393" s="255" t="s">
        <v>214</v>
      </c>
      <c r="E393" s="259" t="s">
        <v>1</v>
      </c>
      <c r="F393" s="260" t="s">
        <v>2097</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4846</v>
      </c>
      <c r="G394" s="258"/>
      <c r="H394" s="259" t="s">
        <v>1</v>
      </c>
      <c r="I394" s="165"/>
      <c r="L394" s="163"/>
      <c r="M394" s="166"/>
      <c r="T394" s="167"/>
      <c r="AT394" s="164" t="s">
        <v>214</v>
      </c>
      <c r="AU394" s="164" t="s">
        <v>82</v>
      </c>
      <c r="AV394" s="12" t="s">
        <v>80</v>
      </c>
      <c r="AW394" s="12" t="s">
        <v>30</v>
      </c>
      <c r="AX394" s="12" t="s">
        <v>73</v>
      </c>
      <c r="AY394" s="164" t="s">
        <v>201</v>
      </c>
    </row>
    <row r="395" spans="2:65" s="12" customFormat="1" ht="22.5" x14ac:dyDescent="0.2">
      <c r="B395" s="163"/>
      <c r="C395" s="258"/>
      <c r="D395" s="255" t="s">
        <v>214</v>
      </c>
      <c r="E395" s="259" t="s">
        <v>1</v>
      </c>
      <c r="F395" s="260" t="s">
        <v>604</v>
      </c>
      <c r="G395" s="258"/>
      <c r="H395" s="259" t="s">
        <v>1</v>
      </c>
      <c r="I395" s="165"/>
      <c r="L395" s="163"/>
      <c r="M395" s="166"/>
      <c r="T395" s="167"/>
      <c r="AT395" s="164" t="s">
        <v>214</v>
      </c>
      <c r="AU395" s="164" t="s">
        <v>82</v>
      </c>
      <c r="AV395" s="12" t="s">
        <v>80</v>
      </c>
      <c r="AW395" s="12" t="s">
        <v>30</v>
      </c>
      <c r="AX395" s="12" t="s">
        <v>73</v>
      </c>
      <c r="AY395" s="164" t="s">
        <v>201</v>
      </c>
    </row>
    <row r="396" spans="2:65" s="13" customFormat="1" x14ac:dyDescent="0.2">
      <c r="B396" s="168"/>
      <c r="C396" s="261"/>
      <c r="D396" s="255" t="s">
        <v>214</v>
      </c>
      <c r="E396" s="262" t="s">
        <v>1</v>
      </c>
      <c r="F396" s="263" t="s">
        <v>4847</v>
      </c>
      <c r="G396" s="261"/>
      <c r="H396" s="264">
        <v>0.05</v>
      </c>
      <c r="I396" s="170"/>
      <c r="L396" s="168"/>
      <c r="M396" s="171"/>
      <c r="T396" s="172"/>
      <c r="AT396" s="169" t="s">
        <v>214</v>
      </c>
      <c r="AU396" s="169" t="s">
        <v>82</v>
      </c>
      <c r="AV396" s="13" t="s">
        <v>82</v>
      </c>
      <c r="AW396" s="13" t="s">
        <v>30</v>
      </c>
      <c r="AX396" s="13" t="s">
        <v>73</v>
      </c>
      <c r="AY396" s="169" t="s">
        <v>201</v>
      </c>
    </row>
    <row r="397" spans="2:65" s="14" customFormat="1" x14ac:dyDescent="0.2">
      <c r="B397" s="173"/>
      <c r="C397" s="265"/>
      <c r="D397" s="255" t="s">
        <v>214</v>
      </c>
      <c r="E397" s="266" t="s">
        <v>1</v>
      </c>
      <c r="F397" s="267" t="s">
        <v>221</v>
      </c>
      <c r="G397" s="265"/>
      <c r="H397" s="268">
        <v>0.05</v>
      </c>
      <c r="I397" s="175"/>
      <c r="L397" s="173"/>
      <c r="M397" s="176"/>
      <c r="T397" s="177"/>
      <c r="AT397" s="174" t="s">
        <v>214</v>
      </c>
      <c r="AU397" s="174" t="s">
        <v>82</v>
      </c>
      <c r="AV397" s="14" t="s">
        <v>208</v>
      </c>
      <c r="AW397" s="14" t="s">
        <v>30</v>
      </c>
      <c r="AX397" s="14" t="s">
        <v>80</v>
      </c>
      <c r="AY397" s="174" t="s">
        <v>201</v>
      </c>
    </row>
    <row r="398" spans="2:65" s="1" customFormat="1" ht="16.5" customHeight="1" x14ac:dyDescent="0.2">
      <c r="B398" s="152"/>
      <c r="C398" s="249" t="s">
        <v>379</v>
      </c>
      <c r="D398" s="249" t="s">
        <v>203</v>
      </c>
      <c r="E398" s="250" t="s">
        <v>501</v>
      </c>
      <c r="F398" s="251" t="s">
        <v>502</v>
      </c>
      <c r="G398" s="252" t="s">
        <v>206</v>
      </c>
      <c r="H398" s="253">
        <v>1.4</v>
      </c>
      <c r="I398" s="154"/>
      <c r="J398" s="155">
        <f>ROUND(I398*H398,2)</f>
        <v>0</v>
      </c>
      <c r="K398" s="153" t="s">
        <v>207</v>
      </c>
      <c r="L398" s="32"/>
      <c r="M398" s="156" t="s">
        <v>1</v>
      </c>
      <c r="N398" s="157" t="s">
        <v>38</v>
      </c>
      <c r="P398" s="158">
        <f>O398*H398</f>
        <v>0</v>
      </c>
      <c r="Q398" s="158">
        <v>6.3899999999999998E-3</v>
      </c>
      <c r="R398" s="158">
        <f>Q398*H398</f>
        <v>8.9459999999999991E-3</v>
      </c>
      <c r="S398" s="158">
        <v>0</v>
      </c>
      <c r="T398" s="159">
        <f>S398*H398</f>
        <v>0</v>
      </c>
      <c r="AR398" s="160" t="s">
        <v>208</v>
      </c>
      <c r="AT398" s="160" t="s">
        <v>203</v>
      </c>
      <c r="AU398" s="160" t="s">
        <v>82</v>
      </c>
      <c r="AY398" s="17" t="s">
        <v>201</v>
      </c>
      <c r="BE398" s="161">
        <f>IF(N398="základní",J398,0)</f>
        <v>0</v>
      </c>
      <c r="BF398" s="161">
        <f>IF(N398="snížená",J398,0)</f>
        <v>0</v>
      </c>
      <c r="BG398" s="161">
        <f>IF(N398="zákl. přenesená",J398,0)</f>
        <v>0</v>
      </c>
      <c r="BH398" s="161">
        <f>IF(N398="sníž. přenesená",J398,0)</f>
        <v>0</v>
      </c>
      <c r="BI398" s="161">
        <f>IF(N398="nulová",J398,0)</f>
        <v>0</v>
      </c>
      <c r="BJ398" s="17" t="s">
        <v>80</v>
      </c>
      <c r="BK398" s="161">
        <f>ROUND(I398*H398,2)</f>
        <v>0</v>
      </c>
      <c r="BL398" s="17" t="s">
        <v>208</v>
      </c>
      <c r="BM398" s="160" t="s">
        <v>4848</v>
      </c>
    </row>
    <row r="399" spans="2:65" s="1" customFormat="1" ht="19.5" x14ac:dyDescent="0.2">
      <c r="B399" s="32"/>
      <c r="C399" s="254"/>
      <c r="D399" s="255" t="s">
        <v>210</v>
      </c>
      <c r="E399" s="254"/>
      <c r="F399" s="256" t="s">
        <v>504</v>
      </c>
      <c r="G399" s="254"/>
      <c r="H399" s="254"/>
      <c r="I399" s="96"/>
      <c r="L399" s="32"/>
      <c r="M399" s="162"/>
      <c r="T399" s="56"/>
      <c r="AT399" s="17" t="s">
        <v>210</v>
      </c>
      <c r="AU399" s="17" t="s">
        <v>82</v>
      </c>
    </row>
    <row r="400" spans="2:65" s="12" customFormat="1" x14ac:dyDescent="0.2">
      <c r="B400" s="163"/>
      <c r="C400" s="258"/>
      <c r="D400" s="255" t="s">
        <v>214</v>
      </c>
      <c r="E400" s="259" t="s">
        <v>1</v>
      </c>
      <c r="F400" s="260" t="s">
        <v>2097</v>
      </c>
      <c r="G400" s="258"/>
      <c r="H400" s="259" t="s">
        <v>1</v>
      </c>
      <c r="I400" s="165"/>
      <c r="L400" s="163"/>
      <c r="M400" s="166"/>
      <c r="T400" s="167"/>
      <c r="AT400" s="164" t="s">
        <v>214</v>
      </c>
      <c r="AU400" s="164" t="s">
        <v>82</v>
      </c>
      <c r="AV400" s="12" t="s">
        <v>80</v>
      </c>
      <c r="AW400" s="12" t="s">
        <v>30</v>
      </c>
      <c r="AX400" s="12" t="s">
        <v>73</v>
      </c>
      <c r="AY400" s="164" t="s">
        <v>201</v>
      </c>
    </row>
    <row r="401" spans="2:65" s="12" customFormat="1" x14ac:dyDescent="0.2">
      <c r="B401" s="163"/>
      <c r="C401" s="258"/>
      <c r="D401" s="255" t="s">
        <v>214</v>
      </c>
      <c r="E401" s="259" t="s">
        <v>1</v>
      </c>
      <c r="F401" s="260" t="s">
        <v>4846</v>
      </c>
      <c r="G401" s="258"/>
      <c r="H401" s="259" t="s">
        <v>1</v>
      </c>
      <c r="I401" s="165"/>
      <c r="L401" s="163"/>
      <c r="M401" s="166"/>
      <c r="T401" s="167"/>
      <c r="AT401" s="164" t="s">
        <v>214</v>
      </c>
      <c r="AU401" s="164" t="s">
        <v>82</v>
      </c>
      <c r="AV401" s="12" t="s">
        <v>80</v>
      </c>
      <c r="AW401" s="12" t="s">
        <v>30</v>
      </c>
      <c r="AX401" s="12" t="s">
        <v>73</v>
      </c>
      <c r="AY401" s="164" t="s">
        <v>201</v>
      </c>
    </row>
    <row r="402" spans="2:65" s="12" customFormat="1" ht="22.5" x14ac:dyDescent="0.2">
      <c r="B402" s="163"/>
      <c r="C402" s="258"/>
      <c r="D402" s="255" t="s">
        <v>214</v>
      </c>
      <c r="E402" s="259" t="s">
        <v>1</v>
      </c>
      <c r="F402" s="260" t="s">
        <v>604</v>
      </c>
      <c r="G402" s="258"/>
      <c r="H402" s="259" t="s">
        <v>1</v>
      </c>
      <c r="I402" s="165"/>
      <c r="L402" s="163"/>
      <c r="M402" s="166"/>
      <c r="T402" s="167"/>
      <c r="AT402" s="164" t="s">
        <v>214</v>
      </c>
      <c r="AU402" s="164" t="s">
        <v>82</v>
      </c>
      <c r="AV402" s="12" t="s">
        <v>80</v>
      </c>
      <c r="AW402" s="12" t="s">
        <v>30</v>
      </c>
      <c r="AX402" s="12" t="s">
        <v>73</v>
      </c>
      <c r="AY402" s="164" t="s">
        <v>201</v>
      </c>
    </row>
    <row r="403" spans="2:65" s="13" customFormat="1" x14ac:dyDescent="0.2">
      <c r="B403" s="168"/>
      <c r="C403" s="261"/>
      <c r="D403" s="255" t="s">
        <v>214</v>
      </c>
      <c r="E403" s="262" t="s">
        <v>1</v>
      </c>
      <c r="F403" s="263" t="s">
        <v>4849</v>
      </c>
      <c r="G403" s="261"/>
      <c r="H403" s="264">
        <v>1.4</v>
      </c>
      <c r="I403" s="170"/>
      <c r="L403" s="168"/>
      <c r="M403" s="171"/>
      <c r="T403" s="172"/>
      <c r="AT403" s="169" t="s">
        <v>214</v>
      </c>
      <c r="AU403" s="169" t="s">
        <v>82</v>
      </c>
      <c r="AV403" s="13" t="s">
        <v>82</v>
      </c>
      <c r="AW403" s="13" t="s">
        <v>30</v>
      </c>
      <c r="AX403" s="13" t="s">
        <v>73</v>
      </c>
      <c r="AY403" s="169" t="s">
        <v>201</v>
      </c>
    </row>
    <row r="404" spans="2:65" s="14" customFormat="1" x14ac:dyDescent="0.2">
      <c r="B404" s="173"/>
      <c r="C404" s="265"/>
      <c r="D404" s="255" t="s">
        <v>214</v>
      </c>
      <c r="E404" s="266" t="s">
        <v>1</v>
      </c>
      <c r="F404" s="267" t="s">
        <v>221</v>
      </c>
      <c r="G404" s="265"/>
      <c r="H404" s="268">
        <v>1.4</v>
      </c>
      <c r="I404" s="175"/>
      <c r="L404" s="173"/>
      <c r="M404" s="176"/>
      <c r="T404" s="177"/>
      <c r="AT404" s="174" t="s">
        <v>214</v>
      </c>
      <c r="AU404" s="174" t="s">
        <v>82</v>
      </c>
      <c r="AV404" s="14" t="s">
        <v>208</v>
      </c>
      <c r="AW404" s="14" t="s">
        <v>30</v>
      </c>
      <c r="AX404" s="14" t="s">
        <v>80</v>
      </c>
      <c r="AY404" s="174" t="s">
        <v>201</v>
      </c>
    </row>
    <row r="405" spans="2:65" s="11" customFormat="1" ht="22.9" customHeight="1" x14ac:dyDescent="0.2">
      <c r="B405" s="140"/>
      <c r="C405" s="276"/>
      <c r="D405" s="277" t="s">
        <v>72</v>
      </c>
      <c r="E405" s="278" t="s">
        <v>245</v>
      </c>
      <c r="F405" s="278" t="s">
        <v>506</v>
      </c>
      <c r="G405" s="276"/>
      <c r="H405" s="276"/>
      <c r="I405" s="143"/>
      <c r="J405" s="151">
        <f>BK405</f>
        <v>0</v>
      </c>
      <c r="L405" s="140"/>
      <c r="M405" s="145"/>
      <c r="P405" s="146">
        <f>SUM(P406:P451)</f>
        <v>0</v>
      </c>
      <c r="R405" s="146">
        <f>SUM(R406:R451)</f>
        <v>90.518087999999977</v>
      </c>
      <c r="T405" s="147">
        <f>SUM(T406:T451)</f>
        <v>0</v>
      </c>
      <c r="AR405" s="141" t="s">
        <v>80</v>
      </c>
      <c r="AT405" s="148" t="s">
        <v>72</v>
      </c>
      <c r="AU405" s="148" t="s">
        <v>80</v>
      </c>
      <c r="AY405" s="141" t="s">
        <v>201</v>
      </c>
      <c r="BK405" s="149">
        <f>SUM(BK406:BK451)</f>
        <v>0</v>
      </c>
    </row>
    <row r="406" spans="2:65" s="1" customFormat="1" ht="16.5" customHeight="1" x14ac:dyDescent="0.2">
      <c r="B406" s="152"/>
      <c r="C406" s="249" t="s">
        <v>381</v>
      </c>
      <c r="D406" s="249" t="s">
        <v>203</v>
      </c>
      <c r="E406" s="250" t="s">
        <v>514</v>
      </c>
      <c r="F406" s="251" t="s">
        <v>515</v>
      </c>
      <c r="G406" s="252" t="s">
        <v>206</v>
      </c>
      <c r="H406" s="253">
        <v>105.8</v>
      </c>
      <c r="I406" s="154"/>
      <c r="J406" s="155">
        <f>ROUND(I406*H406,2)</f>
        <v>0</v>
      </c>
      <c r="K406" s="153" t="s">
        <v>207</v>
      </c>
      <c r="L406" s="32"/>
      <c r="M406" s="156" t="s">
        <v>1</v>
      </c>
      <c r="N406" s="157" t="s">
        <v>38</v>
      </c>
      <c r="P406" s="158">
        <f>O406*H406</f>
        <v>0</v>
      </c>
      <c r="Q406" s="158">
        <v>0.56699999999999995</v>
      </c>
      <c r="R406" s="158">
        <f>Q406*H406</f>
        <v>59.988599999999991</v>
      </c>
      <c r="S406" s="158">
        <v>0</v>
      </c>
      <c r="T406" s="159">
        <f>S406*H406</f>
        <v>0</v>
      </c>
      <c r="AR406" s="160" t="s">
        <v>208</v>
      </c>
      <c r="AT406" s="160" t="s">
        <v>203</v>
      </c>
      <c r="AU406" s="160" t="s">
        <v>82</v>
      </c>
      <c r="AY406" s="17" t="s">
        <v>201</v>
      </c>
      <c r="BE406" s="161">
        <f>IF(N406="základní",J406,0)</f>
        <v>0</v>
      </c>
      <c r="BF406" s="161">
        <f>IF(N406="snížená",J406,0)</f>
        <v>0</v>
      </c>
      <c r="BG406" s="161">
        <f>IF(N406="zákl. přenesená",J406,0)</f>
        <v>0</v>
      </c>
      <c r="BH406" s="161">
        <f>IF(N406="sníž. přenesená",J406,0)</f>
        <v>0</v>
      </c>
      <c r="BI406" s="161">
        <f>IF(N406="nulová",J406,0)</f>
        <v>0</v>
      </c>
      <c r="BJ406" s="17" t="s">
        <v>80</v>
      </c>
      <c r="BK406" s="161">
        <f>ROUND(I406*H406,2)</f>
        <v>0</v>
      </c>
      <c r="BL406" s="17" t="s">
        <v>208</v>
      </c>
      <c r="BM406" s="160" t="s">
        <v>4850</v>
      </c>
    </row>
    <row r="407" spans="2:65" s="1" customFormat="1" ht="19.5" x14ac:dyDescent="0.2">
      <c r="B407" s="32"/>
      <c r="C407" s="254"/>
      <c r="D407" s="255" t="s">
        <v>210</v>
      </c>
      <c r="E407" s="254"/>
      <c r="F407" s="256" t="s">
        <v>517</v>
      </c>
      <c r="G407" s="254"/>
      <c r="H407" s="254"/>
      <c r="I407" s="96"/>
      <c r="L407" s="32"/>
      <c r="M407" s="162"/>
      <c r="T407" s="56"/>
      <c r="AT407" s="17" t="s">
        <v>210</v>
      </c>
      <c r="AU407" s="17" t="s">
        <v>82</v>
      </c>
    </row>
    <row r="408" spans="2:65" s="12" customFormat="1" x14ac:dyDescent="0.2">
      <c r="B408" s="163"/>
      <c r="C408" s="258"/>
      <c r="D408" s="255" t="s">
        <v>214</v>
      </c>
      <c r="E408" s="259" t="s">
        <v>1</v>
      </c>
      <c r="F408" s="260" t="s">
        <v>2932</v>
      </c>
      <c r="G408" s="258"/>
      <c r="H408" s="259" t="s">
        <v>1</v>
      </c>
      <c r="I408" s="165"/>
      <c r="L408" s="163"/>
      <c r="M408" s="166"/>
      <c r="T408" s="167"/>
      <c r="AT408" s="164" t="s">
        <v>214</v>
      </c>
      <c r="AU408" s="164" t="s">
        <v>82</v>
      </c>
      <c r="AV408" s="12" t="s">
        <v>80</v>
      </c>
      <c r="AW408" s="12" t="s">
        <v>30</v>
      </c>
      <c r="AX408" s="12" t="s">
        <v>73</v>
      </c>
      <c r="AY408" s="164" t="s">
        <v>201</v>
      </c>
    </row>
    <row r="409" spans="2:65" s="12" customFormat="1" x14ac:dyDescent="0.2">
      <c r="B409" s="163"/>
      <c r="C409" s="258"/>
      <c r="D409" s="255" t="s">
        <v>214</v>
      </c>
      <c r="E409" s="259" t="s">
        <v>1</v>
      </c>
      <c r="F409" s="260" t="s">
        <v>2933</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4800</v>
      </c>
      <c r="G410" s="258"/>
      <c r="H410" s="259" t="s">
        <v>1</v>
      </c>
      <c r="I410" s="165"/>
      <c r="L410" s="163"/>
      <c r="M410" s="166"/>
      <c r="T410" s="167"/>
      <c r="AT410" s="164" t="s">
        <v>214</v>
      </c>
      <c r="AU410" s="164" t="s">
        <v>82</v>
      </c>
      <c r="AV410" s="12" t="s">
        <v>80</v>
      </c>
      <c r="AW410" s="12" t="s">
        <v>30</v>
      </c>
      <c r="AX410" s="12" t="s">
        <v>73</v>
      </c>
      <c r="AY410" s="164" t="s">
        <v>201</v>
      </c>
    </row>
    <row r="411" spans="2:65" s="12" customFormat="1" ht="22.5" x14ac:dyDescent="0.2">
      <c r="B411" s="163"/>
      <c r="C411" s="258"/>
      <c r="D411" s="255" t="s">
        <v>214</v>
      </c>
      <c r="E411" s="259" t="s">
        <v>1</v>
      </c>
      <c r="F411" s="260" t="s">
        <v>518</v>
      </c>
      <c r="G411" s="258"/>
      <c r="H411" s="259" t="s">
        <v>1</v>
      </c>
      <c r="I411" s="165"/>
      <c r="L411" s="163"/>
      <c r="M411" s="166"/>
      <c r="T411" s="167"/>
      <c r="AT411" s="164" t="s">
        <v>214</v>
      </c>
      <c r="AU411" s="164" t="s">
        <v>82</v>
      </c>
      <c r="AV411" s="12" t="s">
        <v>80</v>
      </c>
      <c r="AW411" s="12" t="s">
        <v>30</v>
      </c>
      <c r="AX411" s="12" t="s">
        <v>73</v>
      </c>
      <c r="AY411" s="164" t="s">
        <v>201</v>
      </c>
    </row>
    <row r="412" spans="2:65" s="12" customFormat="1" x14ac:dyDescent="0.2">
      <c r="B412" s="163"/>
      <c r="C412" s="258"/>
      <c r="D412" s="255" t="s">
        <v>214</v>
      </c>
      <c r="E412" s="259" t="s">
        <v>1</v>
      </c>
      <c r="F412" s="260" t="s">
        <v>4804</v>
      </c>
      <c r="G412" s="258"/>
      <c r="H412" s="259" t="s">
        <v>1</v>
      </c>
      <c r="I412" s="165"/>
      <c r="L412" s="163"/>
      <c r="M412" s="166"/>
      <c r="T412" s="167"/>
      <c r="AT412" s="164" t="s">
        <v>214</v>
      </c>
      <c r="AU412" s="164" t="s">
        <v>82</v>
      </c>
      <c r="AV412" s="12" t="s">
        <v>80</v>
      </c>
      <c r="AW412" s="12" t="s">
        <v>30</v>
      </c>
      <c r="AX412" s="12" t="s">
        <v>73</v>
      </c>
      <c r="AY412" s="164" t="s">
        <v>201</v>
      </c>
    </row>
    <row r="413" spans="2:65" s="13" customFormat="1" x14ac:dyDescent="0.2">
      <c r="B413" s="168"/>
      <c r="C413" s="261"/>
      <c r="D413" s="255" t="s">
        <v>214</v>
      </c>
      <c r="E413" s="262" t="s">
        <v>1</v>
      </c>
      <c r="F413" s="263" t="s">
        <v>4805</v>
      </c>
      <c r="G413" s="261"/>
      <c r="H413" s="264">
        <v>105.8</v>
      </c>
      <c r="I413" s="170"/>
      <c r="L413" s="168"/>
      <c r="M413" s="171"/>
      <c r="T413" s="172"/>
      <c r="AT413" s="169" t="s">
        <v>214</v>
      </c>
      <c r="AU413" s="169" t="s">
        <v>82</v>
      </c>
      <c r="AV413" s="13" t="s">
        <v>82</v>
      </c>
      <c r="AW413" s="13" t="s">
        <v>30</v>
      </c>
      <c r="AX413" s="13" t="s">
        <v>73</v>
      </c>
      <c r="AY413" s="169" t="s">
        <v>201</v>
      </c>
    </row>
    <row r="414" spans="2:65" s="14" customFormat="1" x14ac:dyDescent="0.2">
      <c r="B414" s="173"/>
      <c r="C414" s="265"/>
      <c r="D414" s="255" t="s">
        <v>214</v>
      </c>
      <c r="E414" s="266" t="s">
        <v>1</v>
      </c>
      <c r="F414" s="267" t="s">
        <v>221</v>
      </c>
      <c r="G414" s="265"/>
      <c r="H414" s="268">
        <v>105.8</v>
      </c>
      <c r="I414" s="175"/>
      <c r="L414" s="173"/>
      <c r="M414" s="176"/>
      <c r="T414" s="177"/>
      <c r="AT414" s="174" t="s">
        <v>214</v>
      </c>
      <c r="AU414" s="174" t="s">
        <v>82</v>
      </c>
      <c r="AV414" s="14" t="s">
        <v>208</v>
      </c>
      <c r="AW414" s="14" t="s">
        <v>30</v>
      </c>
      <c r="AX414" s="14" t="s">
        <v>80</v>
      </c>
      <c r="AY414" s="174" t="s">
        <v>201</v>
      </c>
    </row>
    <row r="415" spans="2:65" s="1" customFormat="1" ht="24" customHeight="1" x14ac:dyDescent="0.2">
      <c r="B415" s="152"/>
      <c r="C415" s="249" t="s">
        <v>387</v>
      </c>
      <c r="D415" s="249" t="s">
        <v>203</v>
      </c>
      <c r="E415" s="250" t="s">
        <v>872</v>
      </c>
      <c r="F415" s="251" t="s">
        <v>873</v>
      </c>
      <c r="G415" s="252" t="s">
        <v>206</v>
      </c>
      <c r="H415" s="253">
        <v>105.8</v>
      </c>
      <c r="I415" s="154"/>
      <c r="J415" s="155">
        <f>ROUND(I415*H415,2)</f>
        <v>0</v>
      </c>
      <c r="K415" s="153" t="s">
        <v>207</v>
      </c>
      <c r="L415" s="32"/>
      <c r="M415" s="156" t="s">
        <v>1</v>
      </c>
      <c r="N415" s="157" t="s">
        <v>38</v>
      </c>
      <c r="P415" s="158">
        <f>O415*H415</f>
        <v>0</v>
      </c>
      <c r="Q415" s="158">
        <v>0.18462999999999999</v>
      </c>
      <c r="R415" s="158">
        <f>Q415*H415</f>
        <v>19.533853999999998</v>
      </c>
      <c r="S415" s="158">
        <v>0</v>
      </c>
      <c r="T415" s="159">
        <f>S415*H415</f>
        <v>0</v>
      </c>
      <c r="AR415" s="160" t="s">
        <v>208</v>
      </c>
      <c r="AT415" s="160" t="s">
        <v>203</v>
      </c>
      <c r="AU415" s="160" t="s">
        <v>82</v>
      </c>
      <c r="AY415" s="17" t="s">
        <v>201</v>
      </c>
      <c r="BE415" s="161">
        <f>IF(N415="základní",J415,0)</f>
        <v>0</v>
      </c>
      <c r="BF415" s="161">
        <f>IF(N415="snížená",J415,0)</f>
        <v>0</v>
      </c>
      <c r="BG415" s="161">
        <f>IF(N415="zákl. přenesená",J415,0)</f>
        <v>0</v>
      </c>
      <c r="BH415" s="161">
        <f>IF(N415="sníž. přenesená",J415,0)</f>
        <v>0</v>
      </c>
      <c r="BI415" s="161">
        <f>IF(N415="nulová",J415,0)</f>
        <v>0</v>
      </c>
      <c r="BJ415" s="17" t="s">
        <v>80</v>
      </c>
      <c r="BK415" s="161">
        <f>ROUND(I415*H415,2)</f>
        <v>0</v>
      </c>
      <c r="BL415" s="17" t="s">
        <v>208</v>
      </c>
      <c r="BM415" s="160" t="s">
        <v>4851</v>
      </c>
    </row>
    <row r="416" spans="2:65" s="1" customFormat="1" ht="29.25" x14ac:dyDescent="0.2">
      <c r="B416" s="32"/>
      <c r="C416" s="254"/>
      <c r="D416" s="255" t="s">
        <v>210</v>
      </c>
      <c r="E416" s="254"/>
      <c r="F416" s="256" t="s">
        <v>875</v>
      </c>
      <c r="G416" s="254"/>
      <c r="H416" s="254"/>
      <c r="I416" s="96"/>
      <c r="L416" s="32"/>
      <c r="M416" s="162"/>
      <c r="T416" s="56"/>
      <c r="AT416" s="17" t="s">
        <v>210</v>
      </c>
      <c r="AU416" s="17" t="s">
        <v>82</v>
      </c>
    </row>
    <row r="417" spans="2:65" s="1" customFormat="1" ht="19.5" x14ac:dyDescent="0.2">
      <c r="B417" s="32"/>
      <c r="C417" s="254"/>
      <c r="D417" s="255" t="s">
        <v>212</v>
      </c>
      <c r="E417" s="254"/>
      <c r="F417" s="257" t="s">
        <v>876</v>
      </c>
      <c r="G417" s="254"/>
      <c r="H417" s="254"/>
      <c r="I417" s="96"/>
      <c r="L417" s="32"/>
      <c r="M417" s="162"/>
      <c r="T417" s="56"/>
      <c r="AT417" s="17" t="s">
        <v>212</v>
      </c>
      <c r="AU417" s="17" t="s">
        <v>82</v>
      </c>
    </row>
    <row r="418" spans="2:65" s="12" customFormat="1" x14ac:dyDescent="0.2">
      <c r="B418" s="163"/>
      <c r="C418" s="258"/>
      <c r="D418" s="255" t="s">
        <v>214</v>
      </c>
      <c r="E418" s="259" t="s">
        <v>1</v>
      </c>
      <c r="F418" s="260" t="s">
        <v>2932</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2933</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4800</v>
      </c>
      <c r="G420" s="258"/>
      <c r="H420" s="259" t="s">
        <v>1</v>
      </c>
      <c r="I420" s="165"/>
      <c r="L420" s="163"/>
      <c r="M420" s="166"/>
      <c r="T420" s="167"/>
      <c r="AT420" s="164" t="s">
        <v>214</v>
      </c>
      <c r="AU420" s="164" t="s">
        <v>82</v>
      </c>
      <c r="AV420" s="12" t="s">
        <v>80</v>
      </c>
      <c r="AW420" s="12" t="s">
        <v>30</v>
      </c>
      <c r="AX420" s="12" t="s">
        <v>73</v>
      </c>
      <c r="AY420" s="164" t="s">
        <v>201</v>
      </c>
    </row>
    <row r="421" spans="2:65" s="12" customFormat="1" ht="22.5" x14ac:dyDescent="0.2">
      <c r="B421" s="163"/>
      <c r="C421" s="258"/>
      <c r="D421" s="255" t="s">
        <v>214</v>
      </c>
      <c r="E421" s="259" t="s">
        <v>1</v>
      </c>
      <c r="F421" s="260" t="s">
        <v>877</v>
      </c>
      <c r="G421" s="258"/>
      <c r="H421" s="259" t="s">
        <v>1</v>
      </c>
      <c r="I421" s="165"/>
      <c r="L421" s="163"/>
      <c r="M421" s="166"/>
      <c r="T421" s="167"/>
      <c r="AT421" s="164" t="s">
        <v>214</v>
      </c>
      <c r="AU421" s="164" t="s">
        <v>82</v>
      </c>
      <c r="AV421" s="12" t="s">
        <v>80</v>
      </c>
      <c r="AW421" s="12" t="s">
        <v>30</v>
      </c>
      <c r="AX421" s="12" t="s">
        <v>73</v>
      </c>
      <c r="AY421" s="164" t="s">
        <v>201</v>
      </c>
    </row>
    <row r="422" spans="2:65" s="12" customFormat="1" x14ac:dyDescent="0.2">
      <c r="B422" s="163"/>
      <c r="C422" s="258"/>
      <c r="D422" s="255" t="s">
        <v>214</v>
      </c>
      <c r="E422" s="259" t="s">
        <v>1</v>
      </c>
      <c r="F422" s="260" t="s">
        <v>4804</v>
      </c>
      <c r="G422" s="258"/>
      <c r="H422" s="259" t="s">
        <v>1</v>
      </c>
      <c r="I422" s="165"/>
      <c r="L422" s="163"/>
      <c r="M422" s="166"/>
      <c r="T422" s="167"/>
      <c r="AT422" s="164" t="s">
        <v>214</v>
      </c>
      <c r="AU422" s="164" t="s">
        <v>82</v>
      </c>
      <c r="AV422" s="12" t="s">
        <v>80</v>
      </c>
      <c r="AW422" s="12" t="s">
        <v>30</v>
      </c>
      <c r="AX422" s="12" t="s">
        <v>73</v>
      </c>
      <c r="AY422" s="164" t="s">
        <v>201</v>
      </c>
    </row>
    <row r="423" spans="2:65" s="13" customFormat="1" x14ac:dyDescent="0.2">
      <c r="B423" s="168"/>
      <c r="C423" s="261"/>
      <c r="D423" s="255" t="s">
        <v>214</v>
      </c>
      <c r="E423" s="262" t="s">
        <v>1</v>
      </c>
      <c r="F423" s="263" t="s">
        <v>4805</v>
      </c>
      <c r="G423" s="261"/>
      <c r="H423" s="264">
        <v>105.8</v>
      </c>
      <c r="I423" s="170"/>
      <c r="L423" s="168"/>
      <c r="M423" s="171"/>
      <c r="T423" s="172"/>
      <c r="AT423" s="169" t="s">
        <v>214</v>
      </c>
      <c r="AU423" s="169" t="s">
        <v>82</v>
      </c>
      <c r="AV423" s="13" t="s">
        <v>82</v>
      </c>
      <c r="AW423" s="13" t="s">
        <v>30</v>
      </c>
      <c r="AX423" s="13" t="s">
        <v>73</v>
      </c>
      <c r="AY423" s="169" t="s">
        <v>201</v>
      </c>
    </row>
    <row r="424" spans="2:65" s="14" customFormat="1" x14ac:dyDescent="0.2">
      <c r="B424" s="173"/>
      <c r="C424" s="265"/>
      <c r="D424" s="255" t="s">
        <v>214</v>
      </c>
      <c r="E424" s="266" t="s">
        <v>1</v>
      </c>
      <c r="F424" s="267" t="s">
        <v>221</v>
      </c>
      <c r="G424" s="265"/>
      <c r="H424" s="268">
        <v>105.8</v>
      </c>
      <c r="I424" s="175"/>
      <c r="L424" s="173"/>
      <c r="M424" s="176"/>
      <c r="T424" s="177"/>
      <c r="AT424" s="174" t="s">
        <v>214</v>
      </c>
      <c r="AU424" s="174" t="s">
        <v>82</v>
      </c>
      <c r="AV424" s="14" t="s">
        <v>208</v>
      </c>
      <c r="AW424" s="14" t="s">
        <v>30</v>
      </c>
      <c r="AX424" s="14" t="s">
        <v>80</v>
      </c>
      <c r="AY424" s="174" t="s">
        <v>201</v>
      </c>
    </row>
    <row r="425" spans="2:65" s="1" customFormat="1" ht="24" customHeight="1" x14ac:dyDescent="0.2">
      <c r="B425" s="152"/>
      <c r="C425" s="249" t="s">
        <v>389</v>
      </c>
      <c r="D425" s="249" t="s">
        <v>203</v>
      </c>
      <c r="E425" s="250" t="s">
        <v>878</v>
      </c>
      <c r="F425" s="251" t="s">
        <v>879</v>
      </c>
      <c r="G425" s="252" t="s">
        <v>206</v>
      </c>
      <c r="H425" s="253">
        <v>105.8</v>
      </c>
      <c r="I425" s="154"/>
      <c r="J425" s="155">
        <f>ROUND(I425*H425,2)</f>
        <v>0</v>
      </c>
      <c r="K425" s="153" t="s">
        <v>207</v>
      </c>
      <c r="L425" s="32"/>
      <c r="M425" s="156" t="s">
        <v>1</v>
      </c>
      <c r="N425" s="157" t="s">
        <v>38</v>
      </c>
      <c r="P425" s="158">
        <f>O425*H425</f>
        <v>0</v>
      </c>
      <c r="Q425" s="158">
        <v>0.10373</v>
      </c>
      <c r="R425" s="158">
        <f>Q425*H425</f>
        <v>10.974634</v>
      </c>
      <c r="S425" s="158">
        <v>0</v>
      </c>
      <c r="T425" s="159">
        <f>S425*H425</f>
        <v>0</v>
      </c>
      <c r="AR425" s="160" t="s">
        <v>208</v>
      </c>
      <c r="AT425" s="160" t="s">
        <v>203</v>
      </c>
      <c r="AU425" s="160" t="s">
        <v>82</v>
      </c>
      <c r="AY425" s="17" t="s">
        <v>201</v>
      </c>
      <c r="BE425" s="161">
        <f>IF(N425="základní",J425,0)</f>
        <v>0</v>
      </c>
      <c r="BF425" s="161">
        <f>IF(N425="snížená",J425,0)</f>
        <v>0</v>
      </c>
      <c r="BG425" s="161">
        <f>IF(N425="zákl. přenesená",J425,0)</f>
        <v>0</v>
      </c>
      <c r="BH425" s="161">
        <f>IF(N425="sníž. přenesená",J425,0)</f>
        <v>0</v>
      </c>
      <c r="BI425" s="161">
        <f>IF(N425="nulová",J425,0)</f>
        <v>0</v>
      </c>
      <c r="BJ425" s="17" t="s">
        <v>80</v>
      </c>
      <c r="BK425" s="161">
        <f>ROUND(I425*H425,2)</f>
        <v>0</v>
      </c>
      <c r="BL425" s="17" t="s">
        <v>208</v>
      </c>
      <c r="BM425" s="160" t="s">
        <v>4852</v>
      </c>
    </row>
    <row r="426" spans="2:65" s="1" customFormat="1" ht="29.25" x14ac:dyDescent="0.2">
      <c r="B426" s="32"/>
      <c r="C426" s="254"/>
      <c r="D426" s="255" t="s">
        <v>210</v>
      </c>
      <c r="E426" s="254"/>
      <c r="F426" s="256" t="s">
        <v>881</v>
      </c>
      <c r="G426" s="254"/>
      <c r="H426" s="254"/>
      <c r="I426" s="96"/>
      <c r="L426" s="32"/>
      <c r="M426" s="162"/>
      <c r="T426" s="56"/>
      <c r="AT426" s="17" t="s">
        <v>210</v>
      </c>
      <c r="AU426" s="17" t="s">
        <v>82</v>
      </c>
    </row>
    <row r="427" spans="2:65" s="1" customFormat="1" ht="19.5" x14ac:dyDescent="0.2">
      <c r="B427" s="32"/>
      <c r="C427" s="254"/>
      <c r="D427" s="255" t="s">
        <v>212</v>
      </c>
      <c r="E427" s="254"/>
      <c r="F427" s="257" t="s">
        <v>882</v>
      </c>
      <c r="G427" s="254"/>
      <c r="H427" s="254"/>
      <c r="I427" s="96"/>
      <c r="L427" s="32"/>
      <c r="M427" s="162"/>
      <c r="T427" s="56"/>
      <c r="AT427" s="17" t="s">
        <v>212</v>
      </c>
      <c r="AU427" s="17" t="s">
        <v>82</v>
      </c>
    </row>
    <row r="428" spans="2:65" s="12" customFormat="1" x14ac:dyDescent="0.2">
      <c r="B428" s="163"/>
      <c r="C428" s="258"/>
      <c r="D428" s="255" t="s">
        <v>214</v>
      </c>
      <c r="E428" s="259" t="s">
        <v>1</v>
      </c>
      <c r="F428" s="260" t="s">
        <v>2932</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2933</v>
      </c>
      <c r="G429" s="258"/>
      <c r="H429" s="259" t="s">
        <v>1</v>
      </c>
      <c r="I429" s="165"/>
      <c r="L429" s="163"/>
      <c r="M429" s="166"/>
      <c r="T429" s="167"/>
      <c r="AT429" s="164" t="s">
        <v>214</v>
      </c>
      <c r="AU429" s="164" t="s">
        <v>82</v>
      </c>
      <c r="AV429" s="12" t="s">
        <v>80</v>
      </c>
      <c r="AW429" s="12" t="s">
        <v>30</v>
      </c>
      <c r="AX429" s="12" t="s">
        <v>73</v>
      </c>
      <c r="AY429" s="164" t="s">
        <v>201</v>
      </c>
    </row>
    <row r="430" spans="2:65" s="12" customFormat="1" x14ac:dyDescent="0.2">
      <c r="B430" s="163"/>
      <c r="C430" s="258"/>
      <c r="D430" s="255" t="s">
        <v>214</v>
      </c>
      <c r="E430" s="259" t="s">
        <v>1</v>
      </c>
      <c r="F430" s="260" t="s">
        <v>4800</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883</v>
      </c>
      <c r="G431" s="258"/>
      <c r="H431" s="259" t="s">
        <v>1</v>
      </c>
      <c r="I431" s="165"/>
      <c r="L431" s="163"/>
      <c r="M431" s="166"/>
      <c r="T431" s="167"/>
      <c r="AT431" s="164" t="s">
        <v>214</v>
      </c>
      <c r="AU431" s="164" t="s">
        <v>82</v>
      </c>
      <c r="AV431" s="12" t="s">
        <v>80</v>
      </c>
      <c r="AW431" s="12" t="s">
        <v>30</v>
      </c>
      <c r="AX431" s="12" t="s">
        <v>73</v>
      </c>
      <c r="AY431" s="164" t="s">
        <v>201</v>
      </c>
    </row>
    <row r="432" spans="2:65" s="12" customFormat="1" x14ac:dyDescent="0.2">
      <c r="B432" s="163"/>
      <c r="C432" s="258"/>
      <c r="D432" s="255" t="s">
        <v>214</v>
      </c>
      <c r="E432" s="259" t="s">
        <v>1</v>
      </c>
      <c r="F432" s="260" t="s">
        <v>4804</v>
      </c>
      <c r="G432" s="258"/>
      <c r="H432" s="259" t="s">
        <v>1</v>
      </c>
      <c r="I432" s="165"/>
      <c r="L432" s="163"/>
      <c r="M432" s="166"/>
      <c r="T432" s="167"/>
      <c r="AT432" s="164" t="s">
        <v>214</v>
      </c>
      <c r="AU432" s="164" t="s">
        <v>82</v>
      </c>
      <c r="AV432" s="12" t="s">
        <v>80</v>
      </c>
      <c r="AW432" s="12" t="s">
        <v>30</v>
      </c>
      <c r="AX432" s="12" t="s">
        <v>73</v>
      </c>
      <c r="AY432" s="164" t="s">
        <v>201</v>
      </c>
    </row>
    <row r="433" spans="2:65" s="13" customFormat="1" x14ac:dyDescent="0.2">
      <c r="B433" s="168"/>
      <c r="C433" s="261"/>
      <c r="D433" s="255" t="s">
        <v>214</v>
      </c>
      <c r="E433" s="262" t="s">
        <v>1</v>
      </c>
      <c r="F433" s="263" t="s">
        <v>4805</v>
      </c>
      <c r="G433" s="261"/>
      <c r="H433" s="264">
        <v>105.8</v>
      </c>
      <c r="I433" s="170"/>
      <c r="L433" s="168"/>
      <c r="M433" s="171"/>
      <c r="T433" s="172"/>
      <c r="AT433" s="169" t="s">
        <v>214</v>
      </c>
      <c r="AU433" s="169" t="s">
        <v>82</v>
      </c>
      <c r="AV433" s="13" t="s">
        <v>82</v>
      </c>
      <c r="AW433" s="13" t="s">
        <v>30</v>
      </c>
      <c r="AX433" s="13" t="s">
        <v>73</v>
      </c>
      <c r="AY433" s="169" t="s">
        <v>201</v>
      </c>
    </row>
    <row r="434" spans="2:65" s="14" customFormat="1" x14ac:dyDescent="0.2">
      <c r="B434" s="173"/>
      <c r="C434" s="265"/>
      <c r="D434" s="255" t="s">
        <v>214</v>
      </c>
      <c r="E434" s="266" t="s">
        <v>1</v>
      </c>
      <c r="F434" s="267" t="s">
        <v>221</v>
      </c>
      <c r="G434" s="265"/>
      <c r="H434" s="268">
        <v>105.8</v>
      </c>
      <c r="I434" s="175"/>
      <c r="L434" s="173"/>
      <c r="M434" s="176"/>
      <c r="T434" s="177"/>
      <c r="AT434" s="174" t="s">
        <v>214</v>
      </c>
      <c r="AU434" s="174" t="s">
        <v>82</v>
      </c>
      <c r="AV434" s="14" t="s">
        <v>208</v>
      </c>
      <c r="AW434" s="14" t="s">
        <v>30</v>
      </c>
      <c r="AX434" s="14" t="s">
        <v>80</v>
      </c>
      <c r="AY434" s="174" t="s">
        <v>201</v>
      </c>
    </row>
    <row r="435" spans="2:65" s="1" customFormat="1" ht="16.5" customHeight="1" x14ac:dyDescent="0.2">
      <c r="B435" s="152"/>
      <c r="C435" s="249" t="s">
        <v>397</v>
      </c>
      <c r="D435" s="249" t="s">
        <v>203</v>
      </c>
      <c r="E435" s="250" t="s">
        <v>534</v>
      </c>
      <c r="F435" s="251" t="s">
        <v>535</v>
      </c>
      <c r="G435" s="252" t="s">
        <v>536</v>
      </c>
      <c r="H435" s="253">
        <v>6</v>
      </c>
      <c r="I435" s="154"/>
      <c r="J435" s="155">
        <f>ROUND(I435*H435,2)</f>
        <v>0</v>
      </c>
      <c r="K435" s="153" t="s">
        <v>446</v>
      </c>
      <c r="L435" s="32"/>
      <c r="M435" s="156" t="s">
        <v>1</v>
      </c>
      <c r="N435" s="157" t="s">
        <v>38</v>
      </c>
      <c r="P435" s="158">
        <f>O435*H435</f>
        <v>0</v>
      </c>
      <c r="Q435" s="158">
        <v>0</v>
      </c>
      <c r="R435" s="158">
        <f>Q435*H435</f>
        <v>0</v>
      </c>
      <c r="S435" s="158">
        <v>0</v>
      </c>
      <c r="T435" s="159">
        <f>S435*H435</f>
        <v>0</v>
      </c>
      <c r="AR435" s="160" t="s">
        <v>208</v>
      </c>
      <c r="AT435" s="160" t="s">
        <v>203</v>
      </c>
      <c r="AU435" s="160" t="s">
        <v>82</v>
      </c>
      <c r="AY435" s="17" t="s">
        <v>201</v>
      </c>
      <c r="BE435" s="161">
        <f>IF(N435="základní",J435,0)</f>
        <v>0</v>
      </c>
      <c r="BF435" s="161">
        <f>IF(N435="snížená",J435,0)</f>
        <v>0</v>
      </c>
      <c r="BG435" s="161">
        <f>IF(N435="zákl. přenesená",J435,0)</f>
        <v>0</v>
      </c>
      <c r="BH435" s="161">
        <f>IF(N435="sníž. přenesená",J435,0)</f>
        <v>0</v>
      </c>
      <c r="BI435" s="161">
        <f>IF(N435="nulová",J435,0)</f>
        <v>0</v>
      </c>
      <c r="BJ435" s="17" t="s">
        <v>80</v>
      </c>
      <c r="BK435" s="161">
        <f>ROUND(I435*H435,2)</f>
        <v>0</v>
      </c>
      <c r="BL435" s="17" t="s">
        <v>208</v>
      </c>
      <c r="BM435" s="160" t="s">
        <v>4853</v>
      </c>
    </row>
    <row r="436" spans="2:65" s="1" customFormat="1" x14ac:dyDescent="0.2">
      <c r="B436" s="32"/>
      <c r="C436" s="254"/>
      <c r="D436" s="255" t="s">
        <v>210</v>
      </c>
      <c r="E436" s="254"/>
      <c r="F436" s="256" t="s">
        <v>535</v>
      </c>
      <c r="G436" s="254"/>
      <c r="H436" s="254"/>
      <c r="I436" s="96"/>
      <c r="L436" s="32"/>
      <c r="M436" s="162"/>
      <c r="T436" s="56"/>
      <c r="AT436" s="17" t="s">
        <v>210</v>
      </c>
      <c r="AU436" s="17" t="s">
        <v>82</v>
      </c>
    </row>
    <row r="437" spans="2:65" s="1" customFormat="1" ht="78" x14ac:dyDescent="0.2">
      <c r="B437" s="32"/>
      <c r="C437" s="254"/>
      <c r="D437" s="255" t="s">
        <v>212</v>
      </c>
      <c r="E437" s="254"/>
      <c r="F437" s="257" t="s">
        <v>538</v>
      </c>
      <c r="G437" s="254"/>
      <c r="H437" s="254"/>
      <c r="I437" s="96"/>
      <c r="L437" s="32"/>
      <c r="M437" s="162"/>
      <c r="T437" s="56"/>
      <c r="AT437" s="17" t="s">
        <v>212</v>
      </c>
      <c r="AU437" s="17" t="s">
        <v>82</v>
      </c>
    </row>
    <row r="438" spans="2:65" s="12" customFormat="1" x14ac:dyDescent="0.2">
      <c r="B438" s="163"/>
      <c r="C438" s="258"/>
      <c r="D438" s="255" t="s">
        <v>214</v>
      </c>
      <c r="E438" s="259" t="s">
        <v>1</v>
      </c>
      <c r="F438" s="260" t="s">
        <v>215</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216</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4800</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539</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250</v>
      </c>
      <c r="G442" s="261"/>
      <c r="H442" s="264">
        <v>6</v>
      </c>
      <c r="I442" s="170"/>
      <c r="L442" s="168"/>
      <c r="M442" s="171"/>
      <c r="T442" s="172"/>
      <c r="AT442" s="169" t="s">
        <v>214</v>
      </c>
      <c r="AU442" s="169" t="s">
        <v>82</v>
      </c>
      <c r="AV442" s="13" t="s">
        <v>82</v>
      </c>
      <c r="AW442" s="13" t="s">
        <v>30</v>
      </c>
      <c r="AX442" s="13" t="s">
        <v>73</v>
      </c>
      <c r="AY442" s="169" t="s">
        <v>201</v>
      </c>
    </row>
    <row r="443" spans="2:65" s="14" customFormat="1" x14ac:dyDescent="0.2">
      <c r="B443" s="173"/>
      <c r="C443" s="265"/>
      <c r="D443" s="255" t="s">
        <v>214</v>
      </c>
      <c r="E443" s="266" t="s">
        <v>1</v>
      </c>
      <c r="F443" s="267" t="s">
        <v>221</v>
      </c>
      <c r="G443" s="265"/>
      <c r="H443" s="268">
        <v>6</v>
      </c>
      <c r="I443" s="175"/>
      <c r="L443" s="173"/>
      <c r="M443" s="176"/>
      <c r="T443" s="177"/>
      <c r="AT443" s="174" t="s">
        <v>214</v>
      </c>
      <c r="AU443" s="174" t="s">
        <v>82</v>
      </c>
      <c r="AV443" s="14" t="s">
        <v>208</v>
      </c>
      <c r="AW443" s="14" t="s">
        <v>30</v>
      </c>
      <c r="AX443" s="14" t="s">
        <v>80</v>
      </c>
      <c r="AY443" s="174" t="s">
        <v>201</v>
      </c>
    </row>
    <row r="444" spans="2:65" s="1" customFormat="1" ht="16.5" customHeight="1" x14ac:dyDescent="0.2">
      <c r="B444" s="152"/>
      <c r="C444" s="271" t="s">
        <v>400</v>
      </c>
      <c r="D444" s="271" t="s">
        <v>401</v>
      </c>
      <c r="E444" s="272" t="s">
        <v>541</v>
      </c>
      <c r="F444" s="273" t="s">
        <v>542</v>
      </c>
      <c r="G444" s="274" t="s">
        <v>536</v>
      </c>
      <c r="H444" s="275">
        <v>6</v>
      </c>
      <c r="I444" s="179"/>
      <c r="J444" s="180">
        <f>ROUND(I444*H444,2)</f>
        <v>0</v>
      </c>
      <c r="K444" s="178" t="s">
        <v>446</v>
      </c>
      <c r="L444" s="181"/>
      <c r="M444" s="182" t="s">
        <v>1</v>
      </c>
      <c r="N444" s="183" t="s">
        <v>38</v>
      </c>
      <c r="P444" s="158">
        <f>O444*H444</f>
        <v>0</v>
      </c>
      <c r="Q444" s="158">
        <v>3.5000000000000001E-3</v>
      </c>
      <c r="R444" s="158">
        <f>Q444*H444</f>
        <v>2.1000000000000001E-2</v>
      </c>
      <c r="S444" s="158">
        <v>0</v>
      </c>
      <c r="T444" s="159">
        <f>S444*H444</f>
        <v>0</v>
      </c>
      <c r="AR444" s="160" t="s">
        <v>266</v>
      </c>
      <c r="AT444" s="160" t="s">
        <v>401</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4854</v>
      </c>
    </row>
    <row r="445" spans="2:65" s="1" customFormat="1" x14ac:dyDescent="0.2">
      <c r="B445" s="32"/>
      <c r="C445" s="254"/>
      <c r="D445" s="255" t="s">
        <v>210</v>
      </c>
      <c r="E445" s="254"/>
      <c r="F445" s="256" t="s">
        <v>542</v>
      </c>
      <c r="G445" s="254"/>
      <c r="H445" s="254"/>
      <c r="I445" s="96"/>
      <c r="L445" s="32"/>
      <c r="M445" s="162"/>
      <c r="T445" s="56"/>
      <c r="AT445" s="17" t="s">
        <v>210</v>
      </c>
      <c r="AU445" s="17" t="s">
        <v>82</v>
      </c>
    </row>
    <row r="446" spans="2:65" s="12" customFormat="1" x14ac:dyDescent="0.2">
      <c r="B446" s="163"/>
      <c r="C446" s="258"/>
      <c r="D446" s="255" t="s">
        <v>214</v>
      </c>
      <c r="E446" s="259" t="s">
        <v>1</v>
      </c>
      <c r="F446" s="260" t="s">
        <v>215</v>
      </c>
      <c r="G446" s="258"/>
      <c r="H446" s="259" t="s">
        <v>1</v>
      </c>
      <c r="I446" s="165"/>
      <c r="L446" s="163"/>
      <c r="M446" s="166"/>
      <c r="T446" s="167"/>
      <c r="AT446" s="164" t="s">
        <v>214</v>
      </c>
      <c r="AU446" s="164" t="s">
        <v>82</v>
      </c>
      <c r="AV446" s="12" t="s">
        <v>80</v>
      </c>
      <c r="AW446" s="12" t="s">
        <v>30</v>
      </c>
      <c r="AX446" s="12" t="s">
        <v>73</v>
      </c>
      <c r="AY446" s="164" t="s">
        <v>201</v>
      </c>
    </row>
    <row r="447" spans="2:65" s="12" customFormat="1" x14ac:dyDescent="0.2">
      <c r="B447" s="163"/>
      <c r="C447" s="258"/>
      <c r="D447" s="255" t="s">
        <v>214</v>
      </c>
      <c r="E447" s="259" t="s">
        <v>1</v>
      </c>
      <c r="F447" s="260" t="s">
        <v>216</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4800</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539</v>
      </c>
      <c r="G449" s="258"/>
      <c r="H449" s="259" t="s">
        <v>1</v>
      </c>
      <c r="I449" s="165"/>
      <c r="L449" s="163"/>
      <c r="M449" s="166"/>
      <c r="T449" s="167"/>
      <c r="AT449" s="164" t="s">
        <v>214</v>
      </c>
      <c r="AU449" s="164" t="s">
        <v>82</v>
      </c>
      <c r="AV449" s="12" t="s">
        <v>80</v>
      </c>
      <c r="AW449" s="12" t="s">
        <v>30</v>
      </c>
      <c r="AX449" s="12" t="s">
        <v>73</v>
      </c>
      <c r="AY449" s="164" t="s">
        <v>201</v>
      </c>
    </row>
    <row r="450" spans="2:65" s="13" customFormat="1" x14ac:dyDescent="0.2">
      <c r="B450" s="168"/>
      <c r="C450" s="261"/>
      <c r="D450" s="255" t="s">
        <v>214</v>
      </c>
      <c r="E450" s="262" t="s">
        <v>1</v>
      </c>
      <c r="F450" s="263" t="s">
        <v>250</v>
      </c>
      <c r="G450" s="261"/>
      <c r="H450" s="264">
        <v>6</v>
      </c>
      <c r="I450" s="170"/>
      <c r="L450" s="168"/>
      <c r="M450" s="171"/>
      <c r="T450" s="172"/>
      <c r="AT450" s="169" t="s">
        <v>214</v>
      </c>
      <c r="AU450" s="169" t="s">
        <v>82</v>
      </c>
      <c r="AV450" s="13" t="s">
        <v>82</v>
      </c>
      <c r="AW450" s="13" t="s">
        <v>30</v>
      </c>
      <c r="AX450" s="13" t="s">
        <v>73</v>
      </c>
      <c r="AY450" s="169" t="s">
        <v>201</v>
      </c>
    </row>
    <row r="451" spans="2:65" s="14" customFormat="1" x14ac:dyDescent="0.2">
      <c r="B451" s="173"/>
      <c r="C451" s="265"/>
      <c r="D451" s="255" t="s">
        <v>214</v>
      </c>
      <c r="E451" s="266" t="s">
        <v>1</v>
      </c>
      <c r="F451" s="267" t="s">
        <v>221</v>
      </c>
      <c r="G451" s="265"/>
      <c r="H451" s="268">
        <v>6</v>
      </c>
      <c r="I451" s="175"/>
      <c r="L451" s="173"/>
      <c r="M451" s="176"/>
      <c r="T451" s="177"/>
      <c r="AT451" s="174" t="s">
        <v>214</v>
      </c>
      <c r="AU451" s="174" t="s">
        <v>82</v>
      </c>
      <c r="AV451" s="14" t="s">
        <v>208</v>
      </c>
      <c r="AW451" s="14" t="s">
        <v>30</v>
      </c>
      <c r="AX451" s="14" t="s">
        <v>80</v>
      </c>
      <c r="AY451" s="174" t="s">
        <v>201</v>
      </c>
    </row>
    <row r="452" spans="2:65" s="11" customFormat="1" ht="22.9" customHeight="1" x14ac:dyDescent="0.2">
      <c r="B452" s="140"/>
      <c r="C452" s="276"/>
      <c r="D452" s="277" t="s">
        <v>72</v>
      </c>
      <c r="E452" s="278" t="s">
        <v>266</v>
      </c>
      <c r="F452" s="278" t="s">
        <v>544</v>
      </c>
      <c r="G452" s="276"/>
      <c r="H452" s="276"/>
      <c r="I452" s="143"/>
      <c r="J452" s="151">
        <f>BK452</f>
        <v>0</v>
      </c>
      <c r="L452" s="140"/>
      <c r="M452" s="145"/>
      <c r="P452" s="146">
        <f>SUM(P453:P743)</f>
        <v>0</v>
      </c>
      <c r="R452" s="146">
        <f>SUM(R453:R743)</f>
        <v>3.0791669999999995</v>
      </c>
      <c r="T452" s="147">
        <f>SUM(T453:T743)</f>
        <v>3.4599999999999999E-2</v>
      </c>
      <c r="AR452" s="141" t="s">
        <v>80</v>
      </c>
      <c r="AT452" s="148" t="s">
        <v>72</v>
      </c>
      <c r="AU452" s="148" t="s">
        <v>80</v>
      </c>
      <c r="AY452" s="141" t="s">
        <v>201</v>
      </c>
      <c r="BK452" s="149">
        <f>SUM(BK453:BK743)</f>
        <v>0</v>
      </c>
    </row>
    <row r="453" spans="2:65" s="1" customFormat="1" ht="24" customHeight="1" x14ac:dyDescent="0.2">
      <c r="B453" s="152"/>
      <c r="C453" s="249" t="s">
        <v>408</v>
      </c>
      <c r="D453" s="249" t="s">
        <v>203</v>
      </c>
      <c r="E453" s="250" t="s">
        <v>1139</v>
      </c>
      <c r="F453" s="251" t="s">
        <v>1140</v>
      </c>
      <c r="G453" s="252" t="s">
        <v>536</v>
      </c>
      <c r="H453" s="253">
        <v>1</v>
      </c>
      <c r="I453" s="154"/>
      <c r="J453" s="155">
        <f>ROUND(I453*H453,2)</f>
        <v>0</v>
      </c>
      <c r="K453" s="153" t="s">
        <v>207</v>
      </c>
      <c r="L453" s="32"/>
      <c r="M453" s="156" t="s">
        <v>1</v>
      </c>
      <c r="N453" s="157" t="s">
        <v>38</v>
      </c>
      <c r="P453" s="158">
        <f>O453*H453</f>
        <v>0</v>
      </c>
      <c r="Q453" s="158">
        <v>0</v>
      </c>
      <c r="R453" s="158">
        <f>Q453*H453</f>
        <v>0</v>
      </c>
      <c r="S453" s="158">
        <v>0</v>
      </c>
      <c r="T453" s="159">
        <f>S453*H453</f>
        <v>0</v>
      </c>
      <c r="AR453" s="160" t="s">
        <v>208</v>
      </c>
      <c r="AT453" s="160" t="s">
        <v>203</v>
      </c>
      <c r="AU453" s="160" t="s">
        <v>82</v>
      </c>
      <c r="AY453" s="17" t="s">
        <v>201</v>
      </c>
      <c r="BE453" s="161">
        <f>IF(N453="základní",J453,0)</f>
        <v>0</v>
      </c>
      <c r="BF453" s="161">
        <f>IF(N453="snížená",J453,0)</f>
        <v>0</v>
      </c>
      <c r="BG453" s="161">
        <f>IF(N453="zákl. přenesená",J453,0)</f>
        <v>0</v>
      </c>
      <c r="BH453" s="161">
        <f>IF(N453="sníž. přenesená",J453,0)</f>
        <v>0</v>
      </c>
      <c r="BI453" s="161">
        <f>IF(N453="nulová",J453,0)</f>
        <v>0</v>
      </c>
      <c r="BJ453" s="17" t="s">
        <v>80</v>
      </c>
      <c r="BK453" s="161">
        <f>ROUND(I453*H453,2)</f>
        <v>0</v>
      </c>
      <c r="BL453" s="17" t="s">
        <v>208</v>
      </c>
      <c r="BM453" s="160" t="s">
        <v>4855</v>
      </c>
    </row>
    <row r="454" spans="2:65" s="1" customFormat="1" ht="19.5" x14ac:dyDescent="0.2">
      <c r="B454" s="32"/>
      <c r="C454" s="254"/>
      <c r="D454" s="255" t="s">
        <v>210</v>
      </c>
      <c r="E454" s="254"/>
      <c r="F454" s="256" t="s">
        <v>1142</v>
      </c>
      <c r="G454" s="254"/>
      <c r="H454" s="254"/>
      <c r="I454" s="96"/>
      <c r="L454" s="32"/>
      <c r="M454" s="162"/>
      <c r="T454" s="56"/>
      <c r="AT454" s="17" t="s">
        <v>210</v>
      </c>
      <c r="AU454" s="17" t="s">
        <v>82</v>
      </c>
    </row>
    <row r="455" spans="2:65" s="1" customFormat="1" ht="78" x14ac:dyDescent="0.2">
      <c r="B455" s="32"/>
      <c r="C455" s="254"/>
      <c r="D455" s="255" t="s">
        <v>212</v>
      </c>
      <c r="E455" s="254"/>
      <c r="F455" s="257" t="s">
        <v>550</v>
      </c>
      <c r="G455" s="254"/>
      <c r="H455" s="254"/>
      <c r="I455" s="96"/>
      <c r="L455" s="32"/>
      <c r="M455" s="162"/>
      <c r="T455" s="56"/>
      <c r="AT455" s="17" t="s">
        <v>212</v>
      </c>
      <c r="AU455" s="17" t="s">
        <v>82</v>
      </c>
    </row>
    <row r="456" spans="2:65" s="12" customFormat="1" x14ac:dyDescent="0.2">
      <c r="B456" s="163"/>
      <c r="C456" s="258"/>
      <c r="D456" s="255" t="s">
        <v>214</v>
      </c>
      <c r="E456" s="259" t="s">
        <v>1</v>
      </c>
      <c r="F456" s="260" t="s">
        <v>2097</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3034</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4846</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1144</v>
      </c>
      <c r="G459" s="258"/>
      <c r="H459" s="259" t="s">
        <v>1</v>
      </c>
      <c r="I459" s="165"/>
      <c r="L459" s="163"/>
      <c r="M459" s="166"/>
      <c r="T459" s="167"/>
      <c r="AT459" s="164" t="s">
        <v>214</v>
      </c>
      <c r="AU459" s="164" t="s">
        <v>82</v>
      </c>
      <c r="AV459" s="12" t="s">
        <v>80</v>
      </c>
      <c r="AW459" s="12" t="s">
        <v>30</v>
      </c>
      <c r="AX459" s="12" t="s">
        <v>73</v>
      </c>
      <c r="AY459" s="164" t="s">
        <v>201</v>
      </c>
    </row>
    <row r="460" spans="2:65" s="13" customFormat="1" x14ac:dyDescent="0.2">
      <c r="B460" s="168"/>
      <c r="C460" s="261"/>
      <c r="D460" s="255" t="s">
        <v>214</v>
      </c>
      <c r="E460" s="262" t="s">
        <v>1</v>
      </c>
      <c r="F460" s="263" t="s">
        <v>80</v>
      </c>
      <c r="G460" s="261"/>
      <c r="H460" s="264">
        <v>1</v>
      </c>
      <c r="I460" s="170"/>
      <c r="L460" s="168"/>
      <c r="M460" s="171"/>
      <c r="T460" s="172"/>
      <c r="AT460" s="169" t="s">
        <v>214</v>
      </c>
      <c r="AU460" s="169" t="s">
        <v>82</v>
      </c>
      <c r="AV460" s="13" t="s">
        <v>82</v>
      </c>
      <c r="AW460" s="13" t="s">
        <v>30</v>
      </c>
      <c r="AX460" s="13" t="s">
        <v>73</v>
      </c>
      <c r="AY460" s="169" t="s">
        <v>201</v>
      </c>
    </row>
    <row r="461" spans="2:65" s="14" customFormat="1" x14ac:dyDescent="0.2">
      <c r="B461" s="173"/>
      <c r="C461" s="265"/>
      <c r="D461" s="255" t="s">
        <v>214</v>
      </c>
      <c r="E461" s="266" t="s">
        <v>1</v>
      </c>
      <c r="F461" s="267" t="s">
        <v>221</v>
      </c>
      <c r="G461" s="265"/>
      <c r="H461" s="268">
        <v>1</v>
      </c>
      <c r="I461" s="175"/>
      <c r="L461" s="173"/>
      <c r="M461" s="176"/>
      <c r="T461" s="177"/>
      <c r="AT461" s="174" t="s">
        <v>214</v>
      </c>
      <c r="AU461" s="174" t="s">
        <v>82</v>
      </c>
      <c r="AV461" s="14" t="s">
        <v>208</v>
      </c>
      <c r="AW461" s="14" t="s">
        <v>30</v>
      </c>
      <c r="AX461" s="14" t="s">
        <v>80</v>
      </c>
      <c r="AY461" s="174" t="s">
        <v>201</v>
      </c>
    </row>
    <row r="462" spans="2:65" s="1" customFormat="1" ht="24" customHeight="1" x14ac:dyDescent="0.2">
      <c r="B462" s="152"/>
      <c r="C462" s="249" t="s">
        <v>419</v>
      </c>
      <c r="D462" s="249" t="s">
        <v>203</v>
      </c>
      <c r="E462" s="250" t="s">
        <v>1145</v>
      </c>
      <c r="F462" s="251" t="s">
        <v>1146</v>
      </c>
      <c r="G462" s="252" t="s">
        <v>269</v>
      </c>
      <c r="H462" s="253">
        <v>91</v>
      </c>
      <c r="I462" s="154"/>
      <c r="J462" s="155">
        <f>ROUND(I462*H462,2)</f>
        <v>0</v>
      </c>
      <c r="K462" s="153" t="s">
        <v>207</v>
      </c>
      <c r="L462" s="32"/>
      <c r="M462" s="156" t="s">
        <v>1</v>
      </c>
      <c r="N462" s="157" t="s">
        <v>38</v>
      </c>
      <c r="P462" s="158">
        <f>O462*H462</f>
        <v>0</v>
      </c>
      <c r="Q462" s="158">
        <v>0</v>
      </c>
      <c r="R462" s="158">
        <f>Q462*H462</f>
        <v>0</v>
      </c>
      <c r="S462" s="158">
        <v>0</v>
      </c>
      <c r="T462" s="159">
        <f>S462*H462</f>
        <v>0</v>
      </c>
      <c r="AR462" s="160" t="s">
        <v>208</v>
      </c>
      <c r="AT462" s="160" t="s">
        <v>203</v>
      </c>
      <c r="AU462" s="160" t="s">
        <v>82</v>
      </c>
      <c r="AY462" s="17" t="s">
        <v>201</v>
      </c>
      <c r="BE462" s="161">
        <f>IF(N462="základní",J462,0)</f>
        <v>0</v>
      </c>
      <c r="BF462" s="161">
        <f>IF(N462="snížená",J462,0)</f>
        <v>0</v>
      </c>
      <c r="BG462" s="161">
        <f>IF(N462="zákl. přenesená",J462,0)</f>
        <v>0</v>
      </c>
      <c r="BH462" s="161">
        <f>IF(N462="sníž. přenesená",J462,0)</f>
        <v>0</v>
      </c>
      <c r="BI462" s="161">
        <f>IF(N462="nulová",J462,0)</f>
        <v>0</v>
      </c>
      <c r="BJ462" s="17" t="s">
        <v>80</v>
      </c>
      <c r="BK462" s="161">
        <f>ROUND(I462*H462,2)</f>
        <v>0</v>
      </c>
      <c r="BL462" s="17" t="s">
        <v>208</v>
      </c>
      <c r="BM462" s="160" t="s">
        <v>4856</v>
      </c>
    </row>
    <row r="463" spans="2:65" s="1" customFormat="1" ht="19.5" x14ac:dyDescent="0.2">
      <c r="B463" s="32"/>
      <c r="C463" s="254"/>
      <c r="D463" s="255" t="s">
        <v>210</v>
      </c>
      <c r="E463" s="254"/>
      <c r="F463" s="256" t="s">
        <v>1148</v>
      </c>
      <c r="G463" s="254"/>
      <c r="H463" s="254"/>
      <c r="I463" s="96"/>
      <c r="L463" s="32"/>
      <c r="M463" s="162"/>
      <c r="T463" s="56"/>
      <c r="AT463" s="17" t="s">
        <v>210</v>
      </c>
      <c r="AU463" s="17" t="s">
        <v>82</v>
      </c>
    </row>
    <row r="464" spans="2:65" s="1" customFormat="1" ht="107.25" x14ac:dyDescent="0.2">
      <c r="B464" s="32"/>
      <c r="C464" s="254"/>
      <c r="D464" s="255" t="s">
        <v>212</v>
      </c>
      <c r="E464" s="254"/>
      <c r="F464" s="257" t="s">
        <v>557</v>
      </c>
      <c r="G464" s="254"/>
      <c r="H464" s="254"/>
      <c r="I464" s="96"/>
      <c r="L464" s="32"/>
      <c r="M464" s="162"/>
      <c r="T464" s="56"/>
      <c r="AT464" s="17" t="s">
        <v>212</v>
      </c>
      <c r="AU464" s="17" t="s">
        <v>82</v>
      </c>
    </row>
    <row r="465" spans="2:65" s="12" customFormat="1" x14ac:dyDescent="0.2">
      <c r="B465" s="163"/>
      <c r="C465" s="258"/>
      <c r="D465" s="255" t="s">
        <v>214</v>
      </c>
      <c r="E465" s="259" t="s">
        <v>1</v>
      </c>
      <c r="F465" s="260" t="s">
        <v>2097</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3034</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4846</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1149</v>
      </c>
      <c r="G468" s="258"/>
      <c r="H468" s="259" t="s">
        <v>1</v>
      </c>
      <c r="I468" s="165"/>
      <c r="L468" s="163"/>
      <c r="M468" s="166"/>
      <c r="T468" s="167"/>
      <c r="AT468" s="164" t="s">
        <v>214</v>
      </c>
      <c r="AU468" s="164" t="s">
        <v>82</v>
      </c>
      <c r="AV468" s="12" t="s">
        <v>80</v>
      </c>
      <c r="AW468" s="12" t="s">
        <v>30</v>
      </c>
      <c r="AX468" s="12" t="s">
        <v>73</v>
      </c>
      <c r="AY468" s="164" t="s">
        <v>201</v>
      </c>
    </row>
    <row r="469" spans="2:65" s="12" customFormat="1" x14ac:dyDescent="0.2">
      <c r="B469" s="163"/>
      <c r="C469" s="258"/>
      <c r="D469" s="255" t="s">
        <v>214</v>
      </c>
      <c r="E469" s="259" t="s">
        <v>1</v>
      </c>
      <c r="F469" s="260" t="s">
        <v>4857</v>
      </c>
      <c r="G469" s="258"/>
      <c r="H469" s="259" t="s">
        <v>1</v>
      </c>
      <c r="I469" s="165"/>
      <c r="L469" s="163"/>
      <c r="M469" s="166"/>
      <c r="T469" s="167"/>
      <c r="AT469" s="164" t="s">
        <v>214</v>
      </c>
      <c r="AU469" s="164" t="s">
        <v>82</v>
      </c>
      <c r="AV469" s="12" t="s">
        <v>80</v>
      </c>
      <c r="AW469" s="12" t="s">
        <v>30</v>
      </c>
      <c r="AX469" s="12" t="s">
        <v>73</v>
      </c>
      <c r="AY469" s="164" t="s">
        <v>201</v>
      </c>
    </row>
    <row r="470" spans="2:65" s="13" customFormat="1" x14ac:dyDescent="0.2">
      <c r="B470" s="168"/>
      <c r="C470" s="261"/>
      <c r="D470" s="255" t="s">
        <v>214</v>
      </c>
      <c r="E470" s="262" t="s">
        <v>1</v>
      </c>
      <c r="F470" s="263" t="s">
        <v>4858</v>
      </c>
      <c r="G470" s="261"/>
      <c r="H470" s="264">
        <v>91</v>
      </c>
      <c r="I470" s="170"/>
      <c r="L470" s="168"/>
      <c r="M470" s="171"/>
      <c r="T470" s="172"/>
      <c r="AT470" s="169" t="s">
        <v>214</v>
      </c>
      <c r="AU470" s="169" t="s">
        <v>82</v>
      </c>
      <c r="AV470" s="13" t="s">
        <v>82</v>
      </c>
      <c r="AW470" s="13" t="s">
        <v>30</v>
      </c>
      <c r="AX470" s="13" t="s">
        <v>73</v>
      </c>
      <c r="AY470" s="169" t="s">
        <v>201</v>
      </c>
    </row>
    <row r="471" spans="2:65" s="14" customFormat="1" x14ac:dyDescent="0.2">
      <c r="B471" s="173"/>
      <c r="C471" s="265"/>
      <c r="D471" s="255" t="s">
        <v>214</v>
      </c>
      <c r="E471" s="266" t="s">
        <v>1</v>
      </c>
      <c r="F471" s="267" t="s">
        <v>221</v>
      </c>
      <c r="G471" s="265"/>
      <c r="H471" s="268">
        <v>91</v>
      </c>
      <c r="I471" s="175"/>
      <c r="L471" s="173"/>
      <c r="M471" s="176"/>
      <c r="T471" s="177"/>
      <c r="AT471" s="174" t="s">
        <v>214</v>
      </c>
      <c r="AU471" s="174" t="s">
        <v>82</v>
      </c>
      <c r="AV471" s="14" t="s">
        <v>208</v>
      </c>
      <c r="AW471" s="14" t="s">
        <v>30</v>
      </c>
      <c r="AX471" s="14" t="s">
        <v>80</v>
      </c>
      <c r="AY471" s="174" t="s">
        <v>201</v>
      </c>
    </row>
    <row r="472" spans="2:65" s="1" customFormat="1" ht="24" customHeight="1" x14ac:dyDescent="0.2">
      <c r="B472" s="152"/>
      <c r="C472" s="271" t="s">
        <v>422</v>
      </c>
      <c r="D472" s="271" t="s">
        <v>401</v>
      </c>
      <c r="E472" s="272" t="s">
        <v>1152</v>
      </c>
      <c r="F472" s="273" t="s">
        <v>1153</v>
      </c>
      <c r="G472" s="274" t="s">
        <v>269</v>
      </c>
      <c r="H472" s="275">
        <v>91</v>
      </c>
      <c r="I472" s="179"/>
      <c r="J472" s="180">
        <f>ROUND(I472*H472,2)</f>
        <v>0</v>
      </c>
      <c r="K472" s="178" t="s">
        <v>207</v>
      </c>
      <c r="L472" s="181"/>
      <c r="M472" s="182" t="s">
        <v>1</v>
      </c>
      <c r="N472" s="183" t="s">
        <v>38</v>
      </c>
      <c r="P472" s="158">
        <f>O472*H472</f>
        <v>0</v>
      </c>
      <c r="Q472" s="158">
        <v>1.306E-2</v>
      </c>
      <c r="R472" s="158">
        <f>Q472*H472</f>
        <v>1.1884600000000001</v>
      </c>
      <c r="S472" s="158">
        <v>0</v>
      </c>
      <c r="T472" s="159">
        <f>S472*H472</f>
        <v>0</v>
      </c>
      <c r="AR472" s="160" t="s">
        <v>266</v>
      </c>
      <c r="AT472" s="160" t="s">
        <v>401</v>
      </c>
      <c r="AU472" s="160" t="s">
        <v>82</v>
      </c>
      <c r="AY472" s="17" t="s">
        <v>201</v>
      </c>
      <c r="BE472" s="161">
        <f>IF(N472="základní",J472,0)</f>
        <v>0</v>
      </c>
      <c r="BF472" s="161">
        <f>IF(N472="snížená",J472,0)</f>
        <v>0</v>
      </c>
      <c r="BG472" s="161">
        <f>IF(N472="zákl. přenesená",J472,0)</f>
        <v>0</v>
      </c>
      <c r="BH472" s="161">
        <f>IF(N472="sníž. přenesená",J472,0)</f>
        <v>0</v>
      </c>
      <c r="BI472" s="161">
        <f>IF(N472="nulová",J472,0)</f>
        <v>0</v>
      </c>
      <c r="BJ472" s="17" t="s">
        <v>80</v>
      </c>
      <c r="BK472" s="161">
        <f>ROUND(I472*H472,2)</f>
        <v>0</v>
      </c>
      <c r="BL472" s="17" t="s">
        <v>208</v>
      </c>
      <c r="BM472" s="160" t="s">
        <v>4859</v>
      </c>
    </row>
    <row r="473" spans="2:65" s="1" customFormat="1" ht="19.5" x14ac:dyDescent="0.2">
      <c r="B473" s="32"/>
      <c r="C473" s="254"/>
      <c r="D473" s="255" t="s">
        <v>210</v>
      </c>
      <c r="E473" s="254"/>
      <c r="F473" s="256" t="s">
        <v>1153</v>
      </c>
      <c r="G473" s="254"/>
      <c r="H473" s="254"/>
      <c r="I473" s="96"/>
      <c r="L473" s="32"/>
      <c r="M473" s="162"/>
      <c r="T473" s="56"/>
      <c r="AT473" s="17" t="s">
        <v>210</v>
      </c>
      <c r="AU473" s="17" t="s">
        <v>82</v>
      </c>
    </row>
    <row r="474" spans="2:65" s="12" customFormat="1" x14ac:dyDescent="0.2">
      <c r="B474" s="163"/>
      <c r="C474" s="258"/>
      <c r="D474" s="255" t="s">
        <v>214</v>
      </c>
      <c r="E474" s="259" t="s">
        <v>1</v>
      </c>
      <c r="F474" s="260" t="s">
        <v>2097</v>
      </c>
      <c r="G474" s="258"/>
      <c r="H474" s="259" t="s">
        <v>1</v>
      </c>
      <c r="I474" s="165"/>
      <c r="L474" s="163"/>
      <c r="M474" s="166"/>
      <c r="T474" s="167"/>
      <c r="AT474" s="164" t="s">
        <v>214</v>
      </c>
      <c r="AU474" s="164" t="s">
        <v>82</v>
      </c>
      <c r="AV474" s="12" t="s">
        <v>80</v>
      </c>
      <c r="AW474" s="12" t="s">
        <v>30</v>
      </c>
      <c r="AX474" s="12" t="s">
        <v>73</v>
      </c>
      <c r="AY474" s="164" t="s">
        <v>201</v>
      </c>
    </row>
    <row r="475" spans="2:65" s="12" customFormat="1" ht="22.5" x14ac:dyDescent="0.2">
      <c r="B475" s="163"/>
      <c r="C475" s="258"/>
      <c r="D475" s="255" t="s">
        <v>214</v>
      </c>
      <c r="E475" s="259" t="s">
        <v>1</v>
      </c>
      <c r="F475" s="260" t="s">
        <v>406</v>
      </c>
      <c r="G475" s="258"/>
      <c r="H475" s="259" t="s">
        <v>1</v>
      </c>
      <c r="I475" s="165"/>
      <c r="L475" s="163"/>
      <c r="M475" s="166"/>
      <c r="T475" s="167"/>
      <c r="AT475" s="164" t="s">
        <v>214</v>
      </c>
      <c r="AU475" s="164" t="s">
        <v>82</v>
      </c>
      <c r="AV475" s="12" t="s">
        <v>80</v>
      </c>
      <c r="AW475" s="12" t="s">
        <v>30</v>
      </c>
      <c r="AX475" s="12" t="s">
        <v>73</v>
      </c>
      <c r="AY475" s="164" t="s">
        <v>201</v>
      </c>
    </row>
    <row r="476" spans="2:65" s="12" customFormat="1" x14ac:dyDescent="0.2">
      <c r="B476" s="163"/>
      <c r="C476" s="258"/>
      <c r="D476" s="255" t="s">
        <v>214</v>
      </c>
      <c r="E476" s="259" t="s">
        <v>1</v>
      </c>
      <c r="F476" s="260" t="s">
        <v>4846</v>
      </c>
      <c r="G476" s="258"/>
      <c r="H476" s="259" t="s">
        <v>1</v>
      </c>
      <c r="I476" s="165"/>
      <c r="L476" s="163"/>
      <c r="M476" s="166"/>
      <c r="T476" s="167"/>
      <c r="AT476" s="164" t="s">
        <v>214</v>
      </c>
      <c r="AU476" s="164" t="s">
        <v>82</v>
      </c>
      <c r="AV476" s="12" t="s">
        <v>80</v>
      </c>
      <c r="AW476" s="12" t="s">
        <v>30</v>
      </c>
      <c r="AX476" s="12" t="s">
        <v>73</v>
      </c>
      <c r="AY476" s="164" t="s">
        <v>201</v>
      </c>
    </row>
    <row r="477" spans="2:65" s="12" customFormat="1" x14ac:dyDescent="0.2">
      <c r="B477" s="163"/>
      <c r="C477" s="258"/>
      <c r="D477" s="255" t="s">
        <v>214</v>
      </c>
      <c r="E477" s="259" t="s">
        <v>1</v>
      </c>
      <c r="F477" s="260" t="s">
        <v>1149</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4857</v>
      </c>
      <c r="G478" s="258"/>
      <c r="H478" s="259" t="s">
        <v>1</v>
      </c>
      <c r="I478" s="165"/>
      <c r="L478" s="163"/>
      <c r="M478" s="166"/>
      <c r="T478" s="167"/>
      <c r="AT478" s="164" t="s">
        <v>214</v>
      </c>
      <c r="AU478" s="164" t="s">
        <v>82</v>
      </c>
      <c r="AV478" s="12" t="s">
        <v>80</v>
      </c>
      <c r="AW478" s="12" t="s">
        <v>30</v>
      </c>
      <c r="AX478" s="12" t="s">
        <v>73</v>
      </c>
      <c r="AY478" s="164" t="s">
        <v>201</v>
      </c>
    </row>
    <row r="479" spans="2:65" s="13" customFormat="1" x14ac:dyDescent="0.2">
      <c r="B479" s="168"/>
      <c r="C479" s="261"/>
      <c r="D479" s="255" t="s">
        <v>214</v>
      </c>
      <c r="E479" s="262" t="s">
        <v>1</v>
      </c>
      <c r="F479" s="263" t="s">
        <v>4858</v>
      </c>
      <c r="G479" s="261"/>
      <c r="H479" s="264">
        <v>91</v>
      </c>
      <c r="I479" s="170"/>
      <c r="L479" s="168"/>
      <c r="M479" s="171"/>
      <c r="T479" s="172"/>
      <c r="AT479" s="169" t="s">
        <v>214</v>
      </c>
      <c r="AU479" s="169" t="s">
        <v>82</v>
      </c>
      <c r="AV479" s="13" t="s">
        <v>82</v>
      </c>
      <c r="AW479" s="13" t="s">
        <v>30</v>
      </c>
      <c r="AX479" s="13" t="s">
        <v>73</v>
      </c>
      <c r="AY479" s="169" t="s">
        <v>201</v>
      </c>
    </row>
    <row r="480" spans="2:65" s="14" customFormat="1" x14ac:dyDescent="0.2">
      <c r="B480" s="173"/>
      <c r="C480" s="265"/>
      <c r="D480" s="255" t="s">
        <v>214</v>
      </c>
      <c r="E480" s="266" t="s">
        <v>1</v>
      </c>
      <c r="F480" s="267" t="s">
        <v>221</v>
      </c>
      <c r="G480" s="265"/>
      <c r="H480" s="268">
        <v>91</v>
      </c>
      <c r="I480" s="175"/>
      <c r="L480" s="173"/>
      <c r="M480" s="176"/>
      <c r="T480" s="177"/>
      <c r="AT480" s="174" t="s">
        <v>214</v>
      </c>
      <c r="AU480" s="174" t="s">
        <v>82</v>
      </c>
      <c r="AV480" s="14" t="s">
        <v>208</v>
      </c>
      <c r="AW480" s="14" t="s">
        <v>30</v>
      </c>
      <c r="AX480" s="14" t="s">
        <v>80</v>
      </c>
      <c r="AY480" s="174" t="s">
        <v>201</v>
      </c>
    </row>
    <row r="481" spans="2:65" s="1" customFormat="1" ht="24" customHeight="1" x14ac:dyDescent="0.2">
      <c r="B481" s="152"/>
      <c r="C481" s="249" t="s">
        <v>430</v>
      </c>
      <c r="D481" s="249" t="s">
        <v>203</v>
      </c>
      <c r="E481" s="250" t="s">
        <v>1155</v>
      </c>
      <c r="F481" s="251" t="s">
        <v>1156</v>
      </c>
      <c r="G481" s="252" t="s">
        <v>536</v>
      </c>
      <c r="H481" s="253">
        <v>4</v>
      </c>
      <c r="I481" s="154"/>
      <c r="J481" s="155">
        <f>ROUND(I481*H481,2)</f>
        <v>0</v>
      </c>
      <c r="K481" s="153" t="s">
        <v>207</v>
      </c>
      <c r="L481" s="32"/>
      <c r="M481" s="156" t="s">
        <v>1</v>
      </c>
      <c r="N481" s="157" t="s">
        <v>38</v>
      </c>
      <c r="P481" s="158">
        <f>O481*H481</f>
        <v>0</v>
      </c>
      <c r="Q481" s="158">
        <v>0</v>
      </c>
      <c r="R481" s="158">
        <f>Q481*H481</f>
        <v>0</v>
      </c>
      <c r="S481" s="158">
        <v>0</v>
      </c>
      <c r="T481" s="159">
        <f>S481*H481</f>
        <v>0</v>
      </c>
      <c r="AR481" s="160" t="s">
        <v>208</v>
      </c>
      <c r="AT481" s="160" t="s">
        <v>203</v>
      </c>
      <c r="AU481" s="160" t="s">
        <v>82</v>
      </c>
      <c r="AY481" s="17" t="s">
        <v>201</v>
      </c>
      <c r="BE481" s="161">
        <f>IF(N481="základní",J481,0)</f>
        <v>0</v>
      </c>
      <c r="BF481" s="161">
        <f>IF(N481="snížená",J481,0)</f>
        <v>0</v>
      </c>
      <c r="BG481" s="161">
        <f>IF(N481="zákl. přenesená",J481,0)</f>
        <v>0</v>
      </c>
      <c r="BH481" s="161">
        <f>IF(N481="sníž. přenesená",J481,0)</f>
        <v>0</v>
      </c>
      <c r="BI481" s="161">
        <f>IF(N481="nulová",J481,0)</f>
        <v>0</v>
      </c>
      <c r="BJ481" s="17" t="s">
        <v>80</v>
      </c>
      <c r="BK481" s="161">
        <f>ROUND(I481*H481,2)</f>
        <v>0</v>
      </c>
      <c r="BL481" s="17" t="s">
        <v>208</v>
      </c>
      <c r="BM481" s="160" t="s">
        <v>4860</v>
      </c>
    </row>
    <row r="482" spans="2:65" s="1" customFormat="1" ht="29.25" x14ac:dyDescent="0.2">
      <c r="B482" s="32"/>
      <c r="C482" s="254"/>
      <c r="D482" s="255" t="s">
        <v>210</v>
      </c>
      <c r="E482" s="254"/>
      <c r="F482" s="256" t="s">
        <v>1158</v>
      </c>
      <c r="G482" s="254"/>
      <c r="H482" s="254"/>
      <c r="I482" s="96"/>
      <c r="L482" s="32"/>
      <c r="M482" s="162"/>
      <c r="T482" s="56"/>
      <c r="AT482" s="17" t="s">
        <v>210</v>
      </c>
      <c r="AU482" s="17" t="s">
        <v>82</v>
      </c>
    </row>
    <row r="483" spans="2:65" s="1" customFormat="1" ht="68.25" x14ac:dyDescent="0.2">
      <c r="B483" s="32"/>
      <c r="C483" s="254"/>
      <c r="D483" s="255" t="s">
        <v>212</v>
      </c>
      <c r="E483" s="254"/>
      <c r="F483" s="257" t="s">
        <v>569</v>
      </c>
      <c r="G483" s="254"/>
      <c r="H483" s="254"/>
      <c r="I483" s="96"/>
      <c r="L483" s="32"/>
      <c r="M483" s="162"/>
      <c r="T483" s="56"/>
      <c r="AT483" s="17" t="s">
        <v>212</v>
      </c>
      <c r="AU483" s="17" t="s">
        <v>82</v>
      </c>
    </row>
    <row r="484" spans="2:65" s="12" customFormat="1" x14ac:dyDescent="0.2">
      <c r="B484" s="163"/>
      <c r="C484" s="258"/>
      <c r="D484" s="255" t="s">
        <v>214</v>
      </c>
      <c r="E484" s="259" t="s">
        <v>1</v>
      </c>
      <c r="F484" s="260" t="s">
        <v>2097</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4846</v>
      </c>
      <c r="G485" s="258"/>
      <c r="H485" s="259" t="s">
        <v>1</v>
      </c>
      <c r="I485" s="165"/>
      <c r="L485" s="163"/>
      <c r="M485" s="166"/>
      <c r="T485" s="167"/>
      <c r="AT485" s="164" t="s">
        <v>214</v>
      </c>
      <c r="AU485" s="164" t="s">
        <v>82</v>
      </c>
      <c r="AV485" s="12" t="s">
        <v>80</v>
      </c>
      <c r="AW485" s="12" t="s">
        <v>30</v>
      </c>
      <c r="AX485" s="12" t="s">
        <v>73</v>
      </c>
      <c r="AY485" s="164" t="s">
        <v>201</v>
      </c>
    </row>
    <row r="486" spans="2:65" s="12" customFormat="1" x14ac:dyDescent="0.2">
      <c r="B486" s="163"/>
      <c r="C486" s="258"/>
      <c r="D486" s="255" t="s">
        <v>214</v>
      </c>
      <c r="E486" s="259" t="s">
        <v>1</v>
      </c>
      <c r="F486" s="260" t="s">
        <v>2425</v>
      </c>
      <c r="G486" s="258"/>
      <c r="H486" s="259" t="s">
        <v>1</v>
      </c>
      <c r="I486" s="165"/>
      <c r="L486" s="163"/>
      <c r="M486" s="166"/>
      <c r="T486" s="167"/>
      <c r="AT486" s="164" t="s">
        <v>214</v>
      </c>
      <c r="AU486" s="164" t="s">
        <v>82</v>
      </c>
      <c r="AV486" s="12" t="s">
        <v>80</v>
      </c>
      <c r="AW486" s="12" t="s">
        <v>30</v>
      </c>
      <c r="AX486" s="12" t="s">
        <v>73</v>
      </c>
      <c r="AY486" s="164" t="s">
        <v>201</v>
      </c>
    </row>
    <row r="487" spans="2:65" s="13" customFormat="1" x14ac:dyDescent="0.2">
      <c r="B487" s="168"/>
      <c r="C487" s="261"/>
      <c r="D487" s="255" t="s">
        <v>214</v>
      </c>
      <c r="E487" s="262" t="s">
        <v>1</v>
      </c>
      <c r="F487" s="263" t="s">
        <v>80</v>
      </c>
      <c r="G487" s="261"/>
      <c r="H487" s="264">
        <v>1</v>
      </c>
      <c r="I487" s="170"/>
      <c r="L487" s="168"/>
      <c r="M487" s="171"/>
      <c r="T487" s="172"/>
      <c r="AT487" s="169" t="s">
        <v>214</v>
      </c>
      <c r="AU487" s="169" t="s">
        <v>82</v>
      </c>
      <c r="AV487" s="13" t="s">
        <v>82</v>
      </c>
      <c r="AW487" s="13" t="s">
        <v>30</v>
      </c>
      <c r="AX487" s="13" t="s">
        <v>73</v>
      </c>
      <c r="AY487" s="169" t="s">
        <v>201</v>
      </c>
    </row>
    <row r="488" spans="2:65" s="12" customFormat="1" x14ac:dyDescent="0.2">
      <c r="B488" s="163"/>
      <c r="C488" s="258"/>
      <c r="D488" s="255" t="s">
        <v>214</v>
      </c>
      <c r="E488" s="259" t="s">
        <v>1</v>
      </c>
      <c r="F488" s="260" t="s">
        <v>4861</v>
      </c>
      <c r="G488" s="258"/>
      <c r="H488" s="259" t="s">
        <v>1</v>
      </c>
      <c r="I488" s="165"/>
      <c r="L488" s="163"/>
      <c r="M488" s="166"/>
      <c r="T488" s="167"/>
      <c r="AT488" s="164" t="s">
        <v>214</v>
      </c>
      <c r="AU488" s="164" t="s">
        <v>82</v>
      </c>
      <c r="AV488" s="12" t="s">
        <v>80</v>
      </c>
      <c r="AW488" s="12" t="s">
        <v>30</v>
      </c>
      <c r="AX488" s="12" t="s">
        <v>73</v>
      </c>
      <c r="AY488" s="164" t="s">
        <v>201</v>
      </c>
    </row>
    <row r="489" spans="2:65" s="13" customFormat="1" x14ac:dyDescent="0.2">
      <c r="B489" s="168"/>
      <c r="C489" s="261"/>
      <c r="D489" s="255" t="s">
        <v>214</v>
      </c>
      <c r="E489" s="262" t="s">
        <v>1</v>
      </c>
      <c r="F489" s="263" t="s">
        <v>231</v>
      </c>
      <c r="G489" s="261"/>
      <c r="H489" s="264">
        <v>3</v>
      </c>
      <c r="I489" s="170"/>
      <c r="L489" s="168"/>
      <c r="M489" s="171"/>
      <c r="T489" s="172"/>
      <c r="AT489" s="169" t="s">
        <v>214</v>
      </c>
      <c r="AU489" s="169" t="s">
        <v>82</v>
      </c>
      <c r="AV489" s="13" t="s">
        <v>82</v>
      </c>
      <c r="AW489" s="13" t="s">
        <v>30</v>
      </c>
      <c r="AX489" s="13" t="s">
        <v>73</v>
      </c>
      <c r="AY489" s="169" t="s">
        <v>201</v>
      </c>
    </row>
    <row r="490" spans="2:65" s="14" customFormat="1" x14ac:dyDescent="0.2">
      <c r="B490" s="173"/>
      <c r="C490" s="265"/>
      <c r="D490" s="255" t="s">
        <v>214</v>
      </c>
      <c r="E490" s="266" t="s">
        <v>1</v>
      </c>
      <c r="F490" s="267" t="s">
        <v>221</v>
      </c>
      <c r="G490" s="265"/>
      <c r="H490" s="268">
        <v>4</v>
      </c>
      <c r="I490" s="175"/>
      <c r="L490" s="173"/>
      <c r="M490" s="176"/>
      <c r="T490" s="177"/>
      <c r="AT490" s="174" t="s">
        <v>214</v>
      </c>
      <c r="AU490" s="174" t="s">
        <v>82</v>
      </c>
      <c r="AV490" s="14" t="s">
        <v>208</v>
      </c>
      <c r="AW490" s="14" t="s">
        <v>30</v>
      </c>
      <c r="AX490" s="14" t="s">
        <v>80</v>
      </c>
      <c r="AY490" s="174" t="s">
        <v>201</v>
      </c>
    </row>
    <row r="491" spans="2:65" s="1" customFormat="1" ht="16.5" customHeight="1" x14ac:dyDescent="0.2">
      <c r="B491" s="152"/>
      <c r="C491" s="271" t="s">
        <v>437</v>
      </c>
      <c r="D491" s="271" t="s">
        <v>401</v>
      </c>
      <c r="E491" s="272" t="s">
        <v>2427</v>
      </c>
      <c r="F491" s="273" t="s">
        <v>2428</v>
      </c>
      <c r="G491" s="274" t="s">
        <v>536</v>
      </c>
      <c r="H491" s="275">
        <v>1</v>
      </c>
      <c r="I491" s="179"/>
      <c r="J491" s="180">
        <f>ROUND(I491*H491,2)</f>
        <v>0</v>
      </c>
      <c r="K491" s="178" t="s">
        <v>207</v>
      </c>
      <c r="L491" s="181"/>
      <c r="M491" s="182" t="s">
        <v>1</v>
      </c>
      <c r="N491" s="183" t="s">
        <v>38</v>
      </c>
      <c r="P491" s="158">
        <f>O491*H491</f>
        <v>0</v>
      </c>
      <c r="Q491" s="158">
        <v>6.7000000000000002E-3</v>
      </c>
      <c r="R491" s="158">
        <f>Q491*H491</f>
        <v>6.7000000000000002E-3</v>
      </c>
      <c r="S491" s="158">
        <v>0</v>
      </c>
      <c r="T491" s="159">
        <f>S491*H491</f>
        <v>0</v>
      </c>
      <c r="AR491" s="160" t="s">
        <v>266</v>
      </c>
      <c r="AT491" s="160" t="s">
        <v>401</v>
      </c>
      <c r="AU491" s="160" t="s">
        <v>82</v>
      </c>
      <c r="AY491" s="17" t="s">
        <v>201</v>
      </c>
      <c r="BE491" s="161">
        <f>IF(N491="základní",J491,0)</f>
        <v>0</v>
      </c>
      <c r="BF491" s="161">
        <f>IF(N491="snížená",J491,0)</f>
        <v>0</v>
      </c>
      <c r="BG491" s="161">
        <f>IF(N491="zákl. přenesená",J491,0)</f>
        <v>0</v>
      </c>
      <c r="BH491" s="161">
        <f>IF(N491="sníž. přenesená",J491,0)</f>
        <v>0</v>
      </c>
      <c r="BI491" s="161">
        <f>IF(N491="nulová",J491,0)</f>
        <v>0</v>
      </c>
      <c r="BJ491" s="17" t="s">
        <v>80</v>
      </c>
      <c r="BK491" s="161">
        <f>ROUND(I491*H491,2)</f>
        <v>0</v>
      </c>
      <c r="BL491" s="17" t="s">
        <v>208</v>
      </c>
      <c r="BM491" s="160" t="s">
        <v>4862</v>
      </c>
    </row>
    <row r="492" spans="2:65" s="1" customFormat="1" x14ac:dyDescent="0.2">
      <c r="B492" s="32"/>
      <c r="C492" s="254"/>
      <c r="D492" s="255" t="s">
        <v>210</v>
      </c>
      <c r="E492" s="254"/>
      <c r="F492" s="256" t="s">
        <v>2428</v>
      </c>
      <c r="G492" s="254"/>
      <c r="H492" s="254"/>
      <c r="I492" s="96"/>
      <c r="L492" s="32"/>
      <c r="M492" s="162"/>
      <c r="T492" s="56"/>
      <c r="AT492" s="17" t="s">
        <v>210</v>
      </c>
      <c r="AU492" s="17" t="s">
        <v>82</v>
      </c>
    </row>
    <row r="493" spans="2:65" s="12" customFormat="1" x14ac:dyDescent="0.2">
      <c r="B493" s="163"/>
      <c r="C493" s="258"/>
      <c r="D493" s="255" t="s">
        <v>214</v>
      </c>
      <c r="E493" s="259" t="s">
        <v>1</v>
      </c>
      <c r="F493" s="260" t="s">
        <v>2097</v>
      </c>
      <c r="G493" s="258"/>
      <c r="H493" s="259" t="s">
        <v>1</v>
      </c>
      <c r="I493" s="165"/>
      <c r="L493" s="163"/>
      <c r="M493" s="166"/>
      <c r="T493" s="167"/>
      <c r="AT493" s="164" t="s">
        <v>214</v>
      </c>
      <c r="AU493" s="164" t="s">
        <v>82</v>
      </c>
      <c r="AV493" s="12" t="s">
        <v>80</v>
      </c>
      <c r="AW493" s="12" t="s">
        <v>30</v>
      </c>
      <c r="AX493" s="12" t="s">
        <v>73</v>
      </c>
      <c r="AY493" s="164" t="s">
        <v>201</v>
      </c>
    </row>
    <row r="494" spans="2:65" s="12" customFormat="1" ht="22.5" x14ac:dyDescent="0.2">
      <c r="B494" s="163"/>
      <c r="C494" s="258"/>
      <c r="D494" s="255" t="s">
        <v>214</v>
      </c>
      <c r="E494" s="259" t="s">
        <v>1</v>
      </c>
      <c r="F494" s="260" t="s">
        <v>406</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4846</v>
      </c>
      <c r="G495" s="258"/>
      <c r="H495" s="259" t="s">
        <v>1</v>
      </c>
      <c r="I495" s="165"/>
      <c r="L495" s="163"/>
      <c r="M495" s="166"/>
      <c r="T495" s="167"/>
      <c r="AT495" s="164" t="s">
        <v>214</v>
      </c>
      <c r="AU495" s="164" t="s">
        <v>82</v>
      </c>
      <c r="AV495" s="12" t="s">
        <v>80</v>
      </c>
      <c r="AW495" s="12" t="s">
        <v>30</v>
      </c>
      <c r="AX495" s="12" t="s">
        <v>73</v>
      </c>
      <c r="AY495" s="164" t="s">
        <v>201</v>
      </c>
    </row>
    <row r="496" spans="2:65" s="12" customFormat="1" x14ac:dyDescent="0.2">
      <c r="B496" s="163"/>
      <c r="C496" s="258"/>
      <c r="D496" s="255" t="s">
        <v>214</v>
      </c>
      <c r="E496" s="259" t="s">
        <v>1</v>
      </c>
      <c r="F496" s="260" t="s">
        <v>2425</v>
      </c>
      <c r="G496" s="258"/>
      <c r="H496" s="259" t="s">
        <v>1</v>
      </c>
      <c r="I496" s="165"/>
      <c r="L496" s="163"/>
      <c r="M496" s="166"/>
      <c r="T496" s="167"/>
      <c r="AT496" s="164" t="s">
        <v>214</v>
      </c>
      <c r="AU496" s="164" t="s">
        <v>82</v>
      </c>
      <c r="AV496" s="12" t="s">
        <v>80</v>
      </c>
      <c r="AW496" s="12" t="s">
        <v>30</v>
      </c>
      <c r="AX496" s="12" t="s">
        <v>73</v>
      </c>
      <c r="AY496" s="164" t="s">
        <v>201</v>
      </c>
    </row>
    <row r="497" spans="2:65" s="13" customFormat="1" x14ac:dyDescent="0.2">
      <c r="B497" s="168"/>
      <c r="C497" s="261"/>
      <c r="D497" s="255" t="s">
        <v>214</v>
      </c>
      <c r="E497" s="262" t="s">
        <v>1</v>
      </c>
      <c r="F497" s="263" t="s">
        <v>80</v>
      </c>
      <c r="G497" s="261"/>
      <c r="H497" s="264">
        <v>1</v>
      </c>
      <c r="I497" s="170"/>
      <c r="L497" s="168"/>
      <c r="M497" s="171"/>
      <c r="T497" s="172"/>
      <c r="AT497" s="169" t="s">
        <v>214</v>
      </c>
      <c r="AU497" s="169" t="s">
        <v>82</v>
      </c>
      <c r="AV497" s="13" t="s">
        <v>82</v>
      </c>
      <c r="AW497" s="13" t="s">
        <v>30</v>
      </c>
      <c r="AX497" s="13" t="s">
        <v>73</v>
      </c>
      <c r="AY497" s="169" t="s">
        <v>201</v>
      </c>
    </row>
    <row r="498" spans="2:65" s="14" customFormat="1" x14ac:dyDescent="0.2">
      <c r="B498" s="173"/>
      <c r="C498" s="265"/>
      <c r="D498" s="255" t="s">
        <v>214</v>
      </c>
      <c r="E498" s="266" t="s">
        <v>1</v>
      </c>
      <c r="F498" s="267" t="s">
        <v>221</v>
      </c>
      <c r="G498" s="265"/>
      <c r="H498" s="268">
        <v>1</v>
      </c>
      <c r="I498" s="175"/>
      <c r="L498" s="173"/>
      <c r="M498" s="176"/>
      <c r="T498" s="177"/>
      <c r="AT498" s="174" t="s">
        <v>214</v>
      </c>
      <c r="AU498" s="174" t="s">
        <v>82</v>
      </c>
      <c r="AV498" s="14" t="s">
        <v>208</v>
      </c>
      <c r="AW498" s="14" t="s">
        <v>30</v>
      </c>
      <c r="AX498" s="14" t="s">
        <v>80</v>
      </c>
      <c r="AY498" s="174" t="s">
        <v>201</v>
      </c>
    </row>
    <row r="499" spans="2:65" s="1" customFormat="1" ht="16.5" customHeight="1" x14ac:dyDescent="0.2">
      <c r="B499" s="152"/>
      <c r="C499" s="271" t="s">
        <v>443</v>
      </c>
      <c r="D499" s="271" t="s">
        <v>401</v>
      </c>
      <c r="E499" s="272" t="s">
        <v>1900</v>
      </c>
      <c r="F499" s="273" t="s">
        <v>1901</v>
      </c>
      <c r="G499" s="274" t="s">
        <v>536</v>
      </c>
      <c r="H499" s="275">
        <v>3</v>
      </c>
      <c r="I499" s="179"/>
      <c r="J499" s="180">
        <f>ROUND(I499*H499,2)</f>
        <v>0</v>
      </c>
      <c r="K499" s="178" t="s">
        <v>207</v>
      </c>
      <c r="L499" s="181"/>
      <c r="M499" s="182" t="s">
        <v>1</v>
      </c>
      <c r="N499" s="183" t="s">
        <v>38</v>
      </c>
      <c r="P499" s="158">
        <f>O499*H499</f>
        <v>0</v>
      </c>
      <c r="Q499" s="158">
        <v>6.4999999999999997E-3</v>
      </c>
      <c r="R499" s="158">
        <f>Q499*H499</f>
        <v>1.95E-2</v>
      </c>
      <c r="S499" s="158">
        <v>0</v>
      </c>
      <c r="T499" s="159">
        <f>S499*H499</f>
        <v>0</v>
      </c>
      <c r="AR499" s="160" t="s">
        <v>266</v>
      </c>
      <c r="AT499" s="160" t="s">
        <v>401</v>
      </c>
      <c r="AU499" s="160" t="s">
        <v>82</v>
      </c>
      <c r="AY499" s="17" t="s">
        <v>201</v>
      </c>
      <c r="BE499" s="161">
        <f>IF(N499="základní",J499,0)</f>
        <v>0</v>
      </c>
      <c r="BF499" s="161">
        <f>IF(N499="snížená",J499,0)</f>
        <v>0</v>
      </c>
      <c r="BG499" s="161">
        <f>IF(N499="zákl. přenesená",J499,0)</f>
        <v>0</v>
      </c>
      <c r="BH499" s="161">
        <f>IF(N499="sníž. přenesená",J499,0)</f>
        <v>0</v>
      </c>
      <c r="BI499" s="161">
        <f>IF(N499="nulová",J499,0)</f>
        <v>0</v>
      </c>
      <c r="BJ499" s="17" t="s">
        <v>80</v>
      </c>
      <c r="BK499" s="161">
        <f>ROUND(I499*H499,2)</f>
        <v>0</v>
      </c>
      <c r="BL499" s="17" t="s">
        <v>208</v>
      </c>
      <c r="BM499" s="160" t="s">
        <v>4863</v>
      </c>
    </row>
    <row r="500" spans="2:65" s="1" customFormat="1" x14ac:dyDescent="0.2">
      <c r="B500" s="32"/>
      <c r="C500" s="254"/>
      <c r="D500" s="255" t="s">
        <v>210</v>
      </c>
      <c r="E500" s="254"/>
      <c r="F500" s="256" t="s">
        <v>1901</v>
      </c>
      <c r="G500" s="254"/>
      <c r="H500" s="254"/>
      <c r="I500" s="96"/>
      <c r="L500" s="32"/>
      <c r="M500" s="162"/>
      <c r="T500" s="56"/>
      <c r="AT500" s="17" t="s">
        <v>210</v>
      </c>
      <c r="AU500" s="17" t="s">
        <v>82</v>
      </c>
    </row>
    <row r="501" spans="2:65" s="12" customFormat="1" x14ac:dyDescent="0.2">
      <c r="B501" s="163"/>
      <c r="C501" s="258"/>
      <c r="D501" s="255" t="s">
        <v>214</v>
      </c>
      <c r="E501" s="259" t="s">
        <v>1</v>
      </c>
      <c r="F501" s="260" t="s">
        <v>2097</v>
      </c>
      <c r="G501" s="258"/>
      <c r="H501" s="259" t="s">
        <v>1</v>
      </c>
      <c r="I501" s="165"/>
      <c r="L501" s="163"/>
      <c r="M501" s="166"/>
      <c r="T501" s="167"/>
      <c r="AT501" s="164" t="s">
        <v>214</v>
      </c>
      <c r="AU501" s="164" t="s">
        <v>82</v>
      </c>
      <c r="AV501" s="12" t="s">
        <v>80</v>
      </c>
      <c r="AW501" s="12" t="s">
        <v>30</v>
      </c>
      <c r="AX501" s="12" t="s">
        <v>73</v>
      </c>
      <c r="AY501" s="164" t="s">
        <v>201</v>
      </c>
    </row>
    <row r="502" spans="2:65" s="12" customFormat="1" ht="22.5" x14ac:dyDescent="0.2">
      <c r="B502" s="163"/>
      <c r="C502" s="258"/>
      <c r="D502" s="255" t="s">
        <v>214</v>
      </c>
      <c r="E502" s="259" t="s">
        <v>1</v>
      </c>
      <c r="F502" s="260" t="s">
        <v>406</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4846</v>
      </c>
      <c r="G503" s="258"/>
      <c r="H503" s="259" t="s">
        <v>1</v>
      </c>
      <c r="I503" s="165"/>
      <c r="L503" s="163"/>
      <c r="M503" s="166"/>
      <c r="T503" s="167"/>
      <c r="AT503" s="164" t="s">
        <v>214</v>
      </c>
      <c r="AU503" s="164" t="s">
        <v>82</v>
      </c>
      <c r="AV503" s="12" t="s">
        <v>80</v>
      </c>
      <c r="AW503" s="12" t="s">
        <v>30</v>
      </c>
      <c r="AX503" s="12" t="s">
        <v>73</v>
      </c>
      <c r="AY503" s="164" t="s">
        <v>201</v>
      </c>
    </row>
    <row r="504" spans="2:65" s="12" customFormat="1" x14ac:dyDescent="0.2">
      <c r="B504" s="163"/>
      <c r="C504" s="258"/>
      <c r="D504" s="255" t="s">
        <v>214</v>
      </c>
      <c r="E504" s="259" t="s">
        <v>1</v>
      </c>
      <c r="F504" s="260" t="s">
        <v>4861</v>
      </c>
      <c r="G504" s="258"/>
      <c r="H504" s="259" t="s">
        <v>1</v>
      </c>
      <c r="I504" s="165"/>
      <c r="L504" s="163"/>
      <c r="M504" s="166"/>
      <c r="T504" s="167"/>
      <c r="AT504" s="164" t="s">
        <v>214</v>
      </c>
      <c r="AU504" s="164" t="s">
        <v>82</v>
      </c>
      <c r="AV504" s="12" t="s">
        <v>80</v>
      </c>
      <c r="AW504" s="12" t="s">
        <v>30</v>
      </c>
      <c r="AX504" s="12" t="s">
        <v>73</v>
      </c>
      <c r="AY504" s="164" t="s">
        <v>201</v>
      </c>
    </row>
    <row r="505" spans="2:65" s="13" customFormat="1" x14ac:dyDescent="0.2">
      <c r="B505" s="168"/>
      <c r="C505" s="261"/>
      <c r="D505" s="255" t="s">
        <v>214</v>
      </c>
      <c r="E505" s="262" t="s">
        <v>1</v>
      </c>
      <c r="F505" s="263" t="s">
        <v>231</v>
      </c>
      <c r="G505" s="261"/>
      <c r="H505" s="264">
        <v>3</v>
      </c>
      <c r="I505" s="170"/>
      <c r="L505" s="168"/>
      <c r="M505" s="171"/>
      <c r="T505" s="172"/>
      <c r="AT505" s="169" t="s">
        <v>214</v>
      </c>
      <c r="AU505" s="169" t="s">
        <v>82</v>
      </c>
      <c r="AV505" s="13" t="s">
        <v>82</v>
      </c>
      <c r="AW505" s="13" t="s">
        <v>30</v>
      </c>
      <c r="AX505" s="13" t="s">
        <v>73</v>
      </c>
      <c r="AY505" s="169" t="s">
        <v>201</v>
      </c>
    </row>
    <row r="506" spans="2:65" s="14" customFormat="1" x14ac:dyDescent="0.2">
      <c r="B506" s="173"/>
      <c r="C506" s="265"/>
      <c r="D506" s="255" t="s">
        <v>214</v>
      </c>
      <c r="E506" s="266" t="s">
        <v>1</v>
      </c>
      <c r="F506" s="267" t="s">
        <v>221</v>
      </c>
      <c r="G506" s="265"/>
      <c r="H506" s="268">
        <v>3</v>
      </c>
      <c r="I506" s="175"/>
      <c r="L506" s="173"/>
      <c r="M506" s="176"/>
      <c r="T506" s="177"/>
      <c r="AT506" s="174" t="s">
        <v>214</v>
      </c>
      <c r="AU506" s="174" t="s">
        <v>82</v>
      </c>
      <c r="AV506" s="14" t="s">
        <v>208</v>
      </c>
      <c r="AW506" s="14" t="s">
        <v>30</v>
      </c>
      <c r="AX506" s="14" t="s">
        <v>80</v>
      </c>
      <c r="AY506" s="174" t="s">
        <v>201</v>
      </c>
    </row>
    <row r="507" spans="2:65" s="1" customFormat="1" ht="24" customHeight="1" x14ac:dyDescent="0.2">
      <c r="B507" s="152"/>
      <c r="C507" s="249" t="s">
        <v>451</v>
      </c>
      <c r="D507" s="249" t="s">
        <v>203</v>
      </c>
      <c r="E507" s="250" t="s">
        <v>892</v>
      </c>
      <c r="F507" s="251" t="s">
        <v>893</v>
      </c>
      <c r="G507" s="252" t="s">
        <v>536</v>
      </c>
      <c r="H507" s="253">
        <v>2</v>
      </c>
      <c r="I507" s="154"/>
      <c r="J507" s="155">
        <f>ROUND(I507*H507,2)</f>
        <v>0</v>
      </c>
      <c r="K507" s="153" t="s">
        <v>207</v>
      </c>
      <c r="L507" s="32"/>
      <c r="M507" s="156" t="s">
        <v>1</v>
      </c>
      <c r="N507" s="157" t="s">
        <v>38</v>
      </c>
      <c r="P507" s="158">
        <f>O507*H507</f>
        <v>0</v>
      </c>
      <c r="Q507" s="158">
        <v>1.67E-3</v>
      </c>
      <c r="R507" s="158">
        <f>Q507*H507</f>
        <v>3.3400000000000001E-3</v>
      </c>
      <c r="S507" s="158">
        <v>0</v>
      </c>
      <c r="T507" s="159">
        <f>S507*H507</f>
        <v>0</v>
      </c>
      <c r="AR507" s="160" t="s">
        <v>208</v>
      </c>
      <c r="AT507" s="160" t="s">
        <v>203</v>
      </c>
      <c r="AU507" s="160" t="s">
        <v>82</v>
      </c>
      <c r="AY507" s="17" t="s">
        <v>201</v>
      </c>
      <c r="BE507" s="161">
        <f>IF(N507="základní",J507,0)</f>
        <v>0</v>
      </c>
      <c r="BF507" s="161">
        <f>IF(N507="snížená",J507,0)</f>
        <v>0</v>
      </c>
      <c r="BG507" s="161">
        <f>IF(N507="zákl. přenesená",J507,0)</f>
        <v>0</v>
      </c>
      <c r="BH507" s="161">
        <f>IF(N507="sníž. přenesená",J507,0)</f>
        <v>0</v>
      </c>
      <c r="BI507" s="161">
        <f>IF(N507="nulová",J507,0)</f>
        <v>0</v>
      </c>
      <c r="BJ507" s="17" t="s">
        <v>80</v>
      </c>
      <c r="BK507" s="161">
        <f>ROUND(I507*H507,2)</f>
        <v>0</v>
      </c>
      <c r="BL507" s="17" t="s">
        <v>208</v>
      </c>
      <c r="BM507" s="160" t="s">
        <v>4864</v>
      </c>
    </row>
    <row r="508" spans="2:65" s="1" customFormat="1" ht="29.25" x14ac:dyDescent="0.2">
      <c r="B508" s="32"/>
      <c r="C508" s="254"/>
      <c r="D508" s="255" t="s">
        <v>210</v>
      </c>
      <c r="E508" s="254"/>
      <c r="F508" s="256" t="s">
        <v>895</v>
      </c>
      <c r="G508" s="254"/>
      <c r="H508" s="254"/>
      <c r="I508" s="96"/>
      <c r="L508" s="32"/>
      <c r="M508" s="162"/>
      <c r="T508" s="56"/>
      <c r="AT508" s="17" t="s">
        <v>210</v>
      </c>
      <c r="AU508" s="17" t="s">
        <v>82</v>
      </c>
    </row>
    <row r="509" spans="2:65" s="1" customFormat="1" ht="68.25" x14ac:dyDescent="0.2">
      <c r="B509" s="32"/>
      <c r="C509" s="254"/>
      <c r="D509" s="255" t="s">
        <v>212</v>
      </c>
      <c r="E509" s="254"/>
      <c r="F509" s="257" t="s">
        <v>569</v>
      </c>
      <c r="G509" s="254"/>
      <c r="H509" s="254"/>
      <c r="I509" s="96"/>
      <c r="L509" s="32"/>
      <c r="M509" s="162"/>
      <c r="T509" s="56"/>
      <c r="AT509" s="17" t="s">
        <v>212</v>
      </c>
      <c r="AU509" s="17" t="s">
        <v>82</v>
      </c>
    </row>
    <row r="510" spans="2:65" s="12" customFormat="1" x14ac:dyDescent="0.2">
      <c r="B510" s="163"/>
      <c r="C510" s="258"/>
      <c r="D510" s="255" t="s">
        <v>214</v>
      </c>
      <c r="E510" s="259" t="s">
        <v>1</v>
      </c>
      <c r="F510" s="260" t="s">
        <v>2097</v>
      </c>
      <c r="G510" s="258"/>
      <c r="H510" s="259" t="s">
        <v>1</v>
      </c>
      <c r="I510" s="165"/>
      <c r="L510" s="163"/>
      <c r="M510" s="166"/>
      <c r="T510" s="167"/>
      <c r="AT510" s="164" t="s">
        <v>214</v>
      </c>
      <c r="AU510" s="164" t="s">
        <v>82</v>
      </c>
      <c r="AV510" s="12" t="s">
        <v>80</v>
      </c>
      <c r="AW510" s="12" t="s">
        <v>30</v>
      </c>
      <c r="AX510" s="12" t="s">
        <v>73</v>
      </c>
      <c r="AY510" s="164" t="s">
        <v>201</v>
      </c>
    </row>
    <row r="511" spans="2:65" s="12" customFormat="1" x14ac:dyDescent="0.2">
      <c r="B511" s="163"/>
      <c r="C511" s="258"/>
      <c r="D511" s="255" t="s">
        <v>214</v>
      </c>
      <c r="E511" s="259" t="s">
        <v>1</v>
      </c>
      <c r="F511" s="260" t="s">
        <v>4846</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4479</v>
      </c>
      <c r="G512" s="258"/>
      <c r="H512" s="259" t="s">
        <v>1</v>
      </c>
      <c r="I512" s="165"/>
      <c r="L512" s="163"/>
      <c r="M512" s="166"/>
      <c r="T512" s="167"/>
      <c r="AT512" s="164" t="s">
        <v>214</v>
      </c>
      <c r="AU512" s="164" t="s">
        <v>82</v>
      </c>
      <c r="AV512" s="12" t="s">
        <v>80</v>
      </c>
      <c r="AW512" s="12" t="s">
        <v>30</v>
      </c>
      <c r="AX512" s="12" t="s">
        <v>73</v>
      </c>
      <c r="AY512" s="164" t="s">
        <v>201</v>
      </c>
    </row>
    <row r="513" spans="2:65" s="13" customFormat="1" x14ac:dyDescent="0.2">
      <c r="B513" s="168"/>
      <c r="C513" s="261"/>
      <c r="D513" s="255" t="s">
        <v>214</v>
      </c>
      <c r="E513" s="262" t="s">
        <v>1</v>
      </c>
      <c r="F513" s="263" t="s">
        <v>82</v>
      </c>
      <c r="G513" s="261"/>
      <c r="H513" s="264">
        <v>2</v>
      </c>
      <c r="I513" s="170"/>
      <c r="L513" s="168"/>
      <c r="M513" s="171"/>
      <c r="T513" s="172"/>
      <c r="AT513" s="169" t="s">
        <v>214</v>
      </c>
      <c r="AU513" s="169" t="s">
        <v>82</v>
      </c>
      <c r="AV513" s="13" t="s">
        <v>82</v>
      </c>
      <c r="AW513" s="13" t="s">
        <v>30</v>
      </c>
      <c r="AX513" s="13" t="s">
        <v>73</v>
      </c>
      <c r="AY513" s="169" t="s">
        <v>201</v>
      </c>
    </row>
    <row r="514" spans="2:65" s="14" customFormat="1" x14ac:dyDescent="0.2">
      <c r="B514" s="173"/>
      <c r="C514" s="265"/>
      <c r="D514" s="255" t="s">
        <v>214</v>
      </c>
      <c r="E514" s="266" t="s">
        <v>1</v>
      </c>
      <c r="F514" s="267" t="s">
        <v>221</v>
      </c>
      <c r="G514" s="265"/>
      <c r="H514" s="268">
        <v>2</v>
      </c>
      <c r="I514" s="175"/>
      <c r="L514" s="173"/>
      <c r="M514" s="176"/>
      <c r="T514" s="177"/>
      <c r="AT514" s="174" t="s">
        <v>214</v>
      </c>
      <c r="AU514" s="174" t="s">
        <v>82</v>
      </c>
      <c r="AV514" s="14" t="s">
        <v>208</v>
      </c>
      <c r="AW514" s="14" t="s">
        <v>30</v>
      </c>
      <c r="AX514" s="14" t="s">
        <v>80</v>
      </c>
      <c r="AY514" s="174" t="s">
        <v>201</v>
      </c>
    </row>
    <row r="515" spans="2:65" s="1" customFormat="1" ht="24" customHeight="1" x14ac:dyDescent="0.2">
      <c r="B515" s="152"/>
      <c r="C515" s="271" t="s">
        <v>455</v>
      </c>
      <c r="D515" s="271" t="s">
        <v>401</v>
      </c>
      <c r="E515" s="272" t="s">
        <v>1167</v>
      </c>
      <c r="F515" s="273" t="s">
        <v>1168</v>
      </c>
      <c r="G515" s="274" t="s">
        <v>536</v>
      </c>
      <c r="H515" s="275">
        <v>2</v>
      </c>
      <c r="I515" s="179"/>
      <c r="J515" s="180">
        <f>ROUND(I515*H515,2)</f>
        <v>0</v>
      </c>
      <c r="K515" s="178" t="s">
        <v>207</v>
      </c>
      <c r="L515" s="181"/>
      <c r="M515" s="182" t="s">
        <v>1</v>
      </c>
      <c r="N515" s="183" t="s">
        <v>38</v>
      </c>
      <c r="P515" s="158">
        <f>O515*H515</f>
        <v>0</v>
      </c>
      <c r="Q515" s="158">
        <v>7.7000000000000002E-3</v>
      </c>
      <c r="R515" s="158">
        <f>Q515*H515</f>
        <v>1.54E-2</v>
      </c>
      <c r="S515" s="158">
        <v>0</v>
      </c>
      <c r="T515" s="159">
        <f>S515*H515</f>
        <v>0</v>
      </c>
      <c r="AR515" s="160" t="s">
        <v>266</v>
      </c>
      <c r="AT515" s="160" t="s">
        <v>401</v>
      </c>
      <c r="AU515" s="160" t="s">
        <v>82</v>
      </c>
      <c r="AY515" s="17" t="s">
        <v>201</v>
      </c>
      <c r="BE515" s="161">
        <f>IF(N515="základní",J515,0)</f>
        <v>0</v>
      </c>
      <c r="BF515" s="161">
        <f>IF(N515="snížená",J515,0)</f>
        <v>0</v>
      </c>
      <c r="BG515" s="161">
        <f>IF(N515="zákl. přenesená",J515,0)</f>
        <v>0</v>
      </c>
      <c r="BH515" s="161">
        <f>IF(N515="sníž. přenesená",J515,0)</f>
        <v>0</v>
      </c>
      <c r="BI515" s="161">
        <f>IF(N515="nulová",J515,0)</f>
        <v>0</v>
      </c>
      <c r="BJ515" s="17" t="s">
        <v>80</v>
      </c>
      <c r="BK515" s="161">
        <f>ROUND(I515*H515,2)</f>
        <v>0</v>
      </c>
      <c r="BL515" s="17" t="s">
        <v>208</v>
      </c>
      <c r="BM515" s="160" t="s">
        <v>4865</v>
      </c>
    </row>
    <row r="516" spans="2:65" s="1" customFormat="1" x14ac:dyDescent="0.2">
      <c r="B516" s="32"/>
      <c r="C516" s="254"/>
      <c r="D516" s="255" t="s">
        <v>210</v>
      </c>
      <c r="E516" s="254"/>
      <c r="F516" s="256" t="s">
        <v>4866</v>
      </c>
      <c r="G516" s="254"/>
      <c r="H516" s="254"/>
      <c r="I516" s="96"/>
      <c r="L516" s="32"/>
      <c r="M516" s="162"/>
      <c r="T516" s="56"/>
      <c r="AT516" s="17" t="s">
        <v>210</v>
      </c>
      <c r="AU516" s="17" t="s">
        <v>82</v>
      </c>
    </row>
    <row r="517" spans="2:65" s="12" customFormat="1" x14ac:dyDescent="0.2">
      <c r="B517" s="163"/>
      <c r="C517" s="258"/>
      <c r="D517" s="255" t="s">
        <v>214</v>
      </c>
      <c r="E517" s="259" t="s">
        <v>1</v>
      </c>
      <c r="F517" s="260" t="s">
        <v>2097</v>
      </c>
      <c r="G517" s="258"/>
      <c r="H517" s="259" t="s">
        <v>1</v>
      </c>
      <c r="I517" s="165"/>
      <c r="L517" s="163"/>
      <c r="M517" s="166"/>
      <c r="T517" s="167"/>
      <c r="AT517" s="164" t="s">
        <v>214</v>
      </c>
      <c r="AU517" s="164" t="s">
        <v>82</v>
      </c>
      <c r="AV517" s="12" t="s">
        <v>80</v>
      </c>
      <c r="AW517" s="12" t="s">
        <v>30</v>
      </c>
      <c r="AX517" s="12" t="s">
        <v>73</v>
      </c>
      <c r="AY517" s="164" t="s">
        <v>201</v>
      </c>
    </row>
    <row r="518" spans="2:65" s="12" customFormat="1" ht="22.5" x14ac:dyDescent="0.2">
      <c r="B518" s="163"/>
      <c r="C518" s="258"/>
      <c r="D518" s="255" t="s">
        <v>214</v>
      </c>
      <c r="E518" s="259" t="s">
        <v>1</v>
      </c>
      <c r="F518" s="260" t="s">
        <v>406</v>
      </c>
      <c r="G518" s="258"/>
      <c r="H518" s="259" t="s">
        <v>1</v>
      </c>
      <c r="I518" s="165"/>
      <c r="L518" s="163"/>
      <c r="M518" s="166"/>
      <c r="T518" s="167"/>
      <c r="AT518" s="164" t="s">
        <v>214</v>
      </c>
      <c r="AU518" s="164" t="s">
        <v>82</v>
      </c>
      <c r="AV518" s="12" t="s">
        <v>80</v>
      </c>
      <c r="AW518" s="12" t="s">
        <v>30</v>
      </c>
      <c r="AX518" s="12" t="s">
        <v>73</v>
      </c>
      <c r="AY518" s="164" t="s">
        <v>201</v>
      </c>
    </row>
    <row r="519" spans="2:65" s="12" customFormat="1" x14ac:dyDescent="0.2">
      <c r="B519" s="163"/>
      <c r="C519" s="258"/>
      <c r="D519" s="255" t="s">
        <v>214</v>
      </c>
      <c r="E519" s="259" t="s">
        <v>1</v>
      </c>
      <c r="F519" s="260" t="s">
        <v>4846</v>
      </c>
      <c r="G519" s="258"/>
      <c r="H519" s="259" t="s">
        <v>1</v>
      </c>
      <c r="I519" s="165"/>
      <c r="L519" s="163"/>
      <c r="M519" s="166"/>
      <c r="T519" s="167"/>
      <c r="AT519" s="164" t="s">
        <v>214</v>
      </c>
      <c r="AU519" s="164" t="s">
        <v>82</v>
      </c>
      <c r="AV519" s="12" t="s">
        <v>80</v>
      </c>
      <c r="AW519" s="12" t="s">
        <v>30</v>
      </c>
      <c r="AX519" s="12" t="s">
        <v>73</v>
      </c>
      <c r="AY519" s="164" t="s">
        <v>201</v>
      </c>
    </row>
    <row r="520" spans="2:65" s="12" customFormat="1" x14ac:dyDescent="0.2">
      <c r="B520" s="163"/>
      <c r="C520" s="258"/>
      <c r="D520" s="255" t="s">
        <v>214</v>
      </c>
      <c r="E520" s="259" t="s">
        <v>1</v>
      </c>
      <c r="F520" s="260" t="s">
        <v>4479</v>
      </c>
      <c r="G520" s="258"/>
      <c r="H520" s="259" t="s">
        <v>1</v>
      </c>
      <c r="I520" s="165"/>
      <c r="L520" s="163"/>
      <c r="M520" s="166"/>
      <c r="T520" s="167"/>
      <c r="AT520" s="164" t="s">
        <v>214</v>
      </c>
      <c r="AU520" s="164" t="s">
        <v>82</v>
      </c>
      <c r="AV520" s="12" t="s">
        <v>80</v>
      </c>
      <c r="AW520" s="12" t="s">
        <v>30</v>
      </c>
      <c r="AX520" s="12" t="s">
        <v>73</v>
      </c>
      <c r="AY520" s="164" t="s">
        <v>201</v>
      </c>
    </row>
    <row r="521" spans="2:65" s="13" customFormat="1" x14ac:dyDescent="0.2">
      <c r="B521" s="168"/>
      <c r="C521" s="261"/>
      <c r="D521" s="255" t="s">
        <v>214</v>
      </c>
      <c r="E521" s="262" t="s">
        <v>1</v>
      </c>
      <c r="F521" s="263" t="s">
        <v>82</v>
      </c>
      <c r="G521" s="261"/>
      <c r="H521" s="264">
        <v>2</v>
      </c>
      <c r="I521" s="170"/>
      <c r="L521" s="168"/>
      <c r="M521" s="171"/>
      <c r="T521" s="172"/>
      <c r="AT521" s="169" t="s">
        <v>214</v>
      </c>
      <c r="AU521" s="169" t="s">
        <v>82</v>
      </c>
      <c r="AV521" s="13" t="s">
        <v>82</v>
      </c>
      <c r="AW521" s="13" t="s">
        <v>30</v>
      </c>
      <c r="AX521" s="13" t="s">
        <v>73</v>
      </c>
      <c r="AY521" s="169" t="s">
        <v>201</v>
      </c>
    </row>
    <row r="522" spans="2:65" s="14" customFormat="1" x14ac:dyDescent="0.2">
      <c r="B522" s="173"/>
      <c r="C522" s="265"/>
      <c r="D522" s="255" t="s">
        <v>214</v>
      </c>
      <c r="E522" s="266" t="s">
        <v>1</v>
      </c>
      <c r="F522" s="267" t="s">
        <v>221</v>
      </c>
      <c r="G522" s="265"/>
      <c r="H522" s="268">
        <v>2</v>
      </c>
      <c r="I522" s="175"/>
      <c r="L522" s="173"/>
      <c r="M522" s="176"/>
      <c r="T522" s="177"/>
      <c r="AT522" s="174" t="s">
        <v>214</v>
      </c>
      <c r="AU522" s="174" t="s">
        <v>82</v>
      </c>
      <c r="AV522" s="14" t="s">
        <v>208</v>
      </c>
      <c r="AW522" s="14" t="s">
        <v>30</v>
      </c>
      <c r="AX522" s="14" t="s">
        <v>80</v>
      </c>
      <c r="AY522" s="174" t="s">
        <v>201</v>
      </c>
    </row>
    <row r="523" spans="2:65" s="1" customFormat="1" ht="24" customHeight="1" x14ac:dyDescent="0.2">
      <c r="B523" s="152"/>
      <c r="C523" s="249" t="s">
        <v>461</v>
      </c>
      <c r="D523" s="249" t="s">
        <v>203</v>
      </c>
      <c r="E523" s="250" t="s">
        <v>576</v>
      </c>
      <c r="F523" s="251" t="s">
        <v>577</v>
      </c>
      <c r="G523" s="252" t="s">
        <v>536</v>
      </c>
      <c r="H523" s="253">
        <v>1</v>
      </c>
      <c r="I523" s="154"/>
      <c r="J523" s="155">
        <f>ROUND(I523*H523,2)</f>
        <v>0</v>
      </c>
      <c r="K523" s="153" t="s">
        <v>207</v>
      </c>
      <c r="L523" s="32"/>
      <c r="M523" s="156" t="s">
        <v>1</v>
      </c>
      <c r="N523" s="157" t="s">
        <v>38</v>
      </c>
      <c r="P523" s="158">
        <f>O523*H523</f>
        <v>0</v>
      </c>
      <c r="Q523" s="158">
        <v>1.67E-3</v>
      </c>
      <c r="R523" s="158">
        <f>Q523*H523</f>
        <v>1.67E-3</v>
      </c>
      <c r="S523" s="158">
        <v>0</v>
      </c>
      <c r="T523" s="159">
        <f>S523*H523</f>
        <v>0</v>
      </c>
      <c r="AR523" s="160" t="s">
        <v>208</v>
      </c>
      <c r="AT523" s="160" t="s">
        <v>203</v>
      </c>
      <c r="AU523" s="160" t="s">
        <v>82</v>
      </c>
      <c r="AY523" s="17" t="s">
        <v>201</v>
      </c>
      <c r="BE523" s="161">
        <f>IF(N523="základní",J523,0)</f>
        <v>0</v>
      </c>
      <c r="BF523" s="161">
        <f>IF(N523="snížená",J523,0)</f>
        <v>0</v>
      </c>
      <c r="BG523" s="161">
        <f>IF(N523="zákl. přenesená",J523,0)</f>
        <v>0</v>
      </c>
      <c r="BH523" s="161">
        <f>IF(N523="sníž. přenesená",J523,0)</f>
        <v>0</v>
      </c>
      <c r="BI523" s="161">
        <f>IF(N523="nulová",J523,0)</f>
        <v>0</v>
      </c>
      <c r="BJ523" s="17" t="s">
        <v>80</v>
      </c>
      <c r="BK523" s="161">
        <f>ROUND(I523*H523,2)</f>
        <v>0</v>
      </c>
      <c r="BL523" s="17" t="s">
        <v>208</v>
      </c>
      <c r="BM523" s="160" t="s">
        <v>4867</v>
      </c>
    </row>
    <row r="524" spans="2:65" s="1" customFormat="1" ht="29.25" x14ac:dyDescent="0.2">
      <c r="B524" s="32"/>
      <c r="C524" s="254"/>
      <c r="D524" s="255" t="s">
        <v>210</v>
      </c>
      <c r="E524" s="254"/>
      <c r="F524" s="256" t="s">
        <v>579</v>
      </c>
      <c r="G524" s="254"/>
      <c r="H524" s="254"/>
      <c r="I524" s="96"/>
      <c r="L524" s="32"/>
      <c r="M524" s="162"/>
      <c r="T524" s="56"/>
      <c r="AT524" s="17" t="s">
        <v>210</v>
      </c>
      <c r="AU524" s="17" t="s">
        <v>82</v>
      </c>
    </row>
    <row r="525" spans="2:65" s="1" customFormat="1" ht="68.25" x14ac:dyDescent="0.2">
      <c r="B525" s="32"/>
      <c r="C525" s="254"/>
      <c r="D525" s="255" t="s">
        <v>212</v>
      </c>
      <c r="E525" s="254"/>
      <c r="F525" s="257" t="s">
        <v>569</v>
      </c>
      <c r="G525" s="254"/>
      <c r="H525" s="254"/>
      <c r="I525" s="96"/>
      <c r="L525" s="32"/>
      <c r="M525" s="162"/>
      <c r="T525" s="56"/>
      <c r="AT525" s="17" t="s">
        <v>212</v>
      </c>
      <c r="AU525" s="17" t="s">
        <v>82</v>
      </c>
    </row>
    <row r="526" spans="2:65" s="12" customFormat="1" x14ac:dyDescent="0.2">
      <c r="B526" s="163"/>
      <c r="C526" s="258"/>
      <c r="D526" s="255" t="s">
        <v>214</v>
      </c>
      <c r="E526" s="259" t="s">
        <v>1</v>
      </c>
      <c r="F526" s="260" t="s">
        <v>2097</v>
      </c>
      <c r="G526" s="258"/>
      <c r="H526" s="259" t="s">
        <v>1</v>
      </c>
      <c r="I526" s="165"/>
      <c r="L526" s="163"/>
      <c r="M526" s="166"/>
      <c r="T526" s="167"/>
      <c r="AT526" s="164" t="s">
        <v>214</v>
      </c>
      <c r="AU526" s="164" t="s">
        <v>82</v>
      </c>
      <c r="AV526" s="12" t="s">
        <v>80</v>
      </c>
      <c r="AW526" s="12" t="s">
        <v>30</v>
      </c>
      <c r="AX526" s="12" t="s">
        <v>73</v>
      </c>
      <c r="AY526" s="164" t="s">
        <v>201</v>
      </c>
    </row>
    <row r="527" spans="2:65" s="12" customFormat="1" x14ac:dyDescent="0.2">
      <c r="B527" s="163"/>
      <c r="C527" s="258"/>
      <c r="D527" s="255" t="s">
        <v>214</v>
      </c>
      <c r="E527" s="259" t="s">
        <v>1</v>
      </c>
      <c r="F527" s="260" t="s">
        <v>4846</v>
      </c>
      <c r="G527" s="258"/>
      <c r="H527" s="259" t="s">
        <v>1</v>
      </c>
      <c r="I527" s="165"/>
      <c r="L527" s="163"/>
      <c r="M527" s="166"/>
      <c r="T527" s="167"/>
      <c r="AT527" s="164" t="s">
        <v>214</v>
      </c>
      <c r="AU527" s="164" t="s">
        <v>82</v>
      </c>
      <c r="AV527" s="12" t="s">
        <v>80</v>
      </c>
      <c r="AW527" s="12" t="s">
        <v>30</v>
      </c>
      <c r="AX527" s="12" t="s">
        <v>73</v>
      </c>
      <c r="AY527" s="164" t="s">
        <v>201</v>
      </c>
    </row>
    <row r="528" spans="2:65" s="12" customFormat="1" x14ac:dyDescent="0.2">
      <c r="B528" s="163"/>
      <c r="C528" s="258"/>
      <c r="D528" s="255" t="s">
        <v>214</v>
      </c>
      <c r="E528" s="259" t="s">
        <v>1</v>
      </c>
      <c r="F528" s="260" t="s">
        <v>2277</v>
      </c>
      <c r="G528" s="258"/>
      <c r="H528" s="259" t="s">
        <v>1</v>
      </c>
      <c r="I528" s="165"/>
      <c r="L528" s="163"/>
      <c r="M528" s="166"/>
      <c r="T528" s="167"/>
      <c r="AT528" s="164" t="s">
        <v>214</v>
      </c>
      <c r="AU528" s="164" t="s">
        <v>82</v>
      </c>
      <c r="AV528" s="12" t="s">
        <v>80</v>
      </c>
      <c r="AW528" s="12" t="s">
        <v>30</v>
      </c>
      <c r="AX528" s="12" t="s">
        <v>73</v>
      </c>
      <c r="AY528" s="164" t="s">
        <v>201</v>
      </c>
    </row>
    <row r="529" spans="2:65" s="13" customFormat="1" x14ac:dyDescent="0.2">
      <c r="B529" s="168"/>
      <c r="C529" s="261"/>
      <c r="D529" s="255" t="s">
        <v>214</v>
      </c>
      <c r="E529" s="262" t="s">
        <v>1</v>
      </c>
      <c r="F529" s="263" t="s">
        <v>80</v>
      </c>
      <c r="G529" s="261"/>
      <c r="H529" s="264">
        <v>1</v>
      </c>
      <c r="I529" s="170"/>
      <c r="L529" s="168"/>
      <c r="M529" s="171"/>
      <c r="T529" s="172"/>
      <c r="AT529" s="169" t="s">
        <v>214</v>
      </c>
      <c r="AU529" s="169" t="s">
        <v>82</v>
      </c>
      <c r="AV529" s="13" t="s">
        <v>82</v>
      </c>
      <c r="AW529" s="13" t="s">
        <v>30</v>
      </c>
      <c r="AX529" s="13" t="s">
        <v>73</v>
      </c>
      <c r="AY529" s="169" t="s">
        <v>201</v>
      </c>
    </row>
    <row r="530" spans="2:65" s="14" customFormat="1" x14ac:dyDescent="0.2">
      <c r="B530" s="173"/>
      <c r="C530" s="265"/>
      <c r="D530" s="255" t="s">
        <v>214</v>
      </c>
      <c r="E530" s="266" t="s">
        <v>1</v>
      </c>
      <c r="F530" s="267" t="s">
        <v>221</v>
      </c>
      <c r="G530" s="265"/>
      <c r="H530" s="268">
        <v>1</v>
      </c>
      <c r="I530" s="175"/>
      <c r="L530" s="173"/>
      <c r="M530" s="176"/>
      <c r="T530" s="177"/>
      <c r="AT530" s="174" t="s">
        <v>214</v>
      </c>
      <c r="AU530" s="174" t="s">
        <v>82</v>
      </c>
      <c r="AV530" s="14" t="s">
        <v>208</v>
      </c>
      <c r="AW530" s="14" t="s">
        <v>30</v>
      </c>
      <c r="AX530" s="14" t="s">
        <v>80</v>
      </c>
      <c r="AY530" s="174" t="s">
        <v>201</v>
      </c>
    </row>
    <row r="531" spans="2:65" s="1" customFormat="1" ht="16.5" customHeight="1" x14ac:dyDescent="0.2">
      <c r="B531" s="152"/>
      <c r="C531" s="271" t="s">
        <v>467</v>
      </c>
      <c r="D531" s="271" t="s">
        <v>401</v>
      </c>
      <c r="E531" s="272" t="s">
        <v>2279</v>
      </c>
      <c r="F531" s="273" t="s">
        <v>2280</v>
      </c>
      <c r="G531" s="274" t="s">
        <v>536</v>
      </c>
      <c r="H531" s="275">
        <v>1</v>
      </c>
      <c r="I531" s="179"/>
      <c r="J531" s="180">
        <f>ROUND(I531*H531,2)</f>
        <v>0</v>
      </c>
      <c r="K531" s="178" t="s">
        <v>446</v>
      </c>
      <c r="L531" s="181"/>
      <c r="M531" s="182" t="s">
        <v>1</v>
      </c>
      <c r="N531" s="183" t="s">
        <v>38</v>
      </c>
      <c r="P531" s="158">
        <f>O531*H531</f>
        <v>0</v>
      </c>
      <c r="Q531" s="158">
        <v>8.8000000000000005E-3</v>
      </c>
      <c r="R531" s="158">
        <f>Q531*H531</f>
        <v>8.8000000000000005E-3</v>
      </c>
      <c r="S531" s="158">
        <v>0</v>
      </c>
      <c r="T531" s="159">
        <f>S531*H531</f>
        <v>0</v>
      </c>
      <c r="AR531" s="160" t="s">
        <v>266</v>
      </c>
      <c r="AT531" s="160" t="s">
        <v>401</v>
      </c>
      <c r="AU531" s="160" t="s">
        <v>82</v>
      </c>
      <c r="AY531" s="17" t="s">
        <v>201</v>
      </c>
      <c r="BE531" s="161">
        <f>IF(N531="základní",J531,0)</f>
        <v>0</v>
      </c>
      <c r="BF531" s="161">
        <f>IF(N531="snížená",J531,0)</f>
        <v>0</v>
      </c>
      <c r="BG531" s="161">
        <f>IF(N531="zákl. přenesená",J531,0)</f>
        <v>0</v>
      </c>
      <c r="BH531" s="161">
        <f>IF(N531="sníž. přenesená",J531,0)</f>
        <v>0</v>
      </c>
      <c r="BI531" s="161">
        <f>IF(N531="nulová",J531,0)</f>
        <v>0</v>
      </c>
      <c r="BJ531" s="17" t="s">
        <v>80</v>
      </c>
      <c r="BK531" s="161">
        <f>ROUND(I531*H531,2)</f>
        <v>0</v>
      </c>
      <c r="BL531" s="17" t="s">
        <v>208</v>
      </c>
      <c r="BM531" s="160" t="s">
        <v>4868</v>
      </c>
    </row>
    <row r="532" spans="2:65" s="1" customFormat="1" x14ac:dyDescent="0.2">
      <c r="B532" s="32"/>
      <c r="C532" s="254"/>
      <c r="D532" s="255" t="s">
        <v>210</v>
      </c>
      <c r="E532" s="254"/>
      <c r="F532" s="256" t="s">
        <v>2280</v>
      </c>
      <c r="G532" s="254"/>
      <c r="H532" s="254"/>
      <c r="I532" s="96"/>
      <c r="L532" s="32"/>
      <c r="M532" s="162"/>
      <c r="T532" s="56"/>
      <c r="AT532" s="17" t="s">
        <v>210</v>
      </c>
      <c r="AU532" s="17" t="s">
        <v>82</v>
      </c>
    </row>
    <row r="533" spans="2:65" s="12" customFormat="1" x14ac:dyDescent="0.2">
      <c r="B533" s="163"/>
      <c r="C533" s="258"/>
      <c r="D533" s="255" t="s">
        <v>214</v>
      </c>
      <c r="E533" s="259" t="s">
        <v>1</v>
      </c>
      <c r="F533" s="260" t="s">
        <v>2097</v>
      </c>
      <c r="G533" s="258"/>
      <c r="H533" s="259" t="s">
        <v>1</v>
      </c>
      <c r="I533" s="165"/>
      <c r="L533" s="163"/>
      <c r="M533" s="166"/>
      <c r="T533" s="167"/>
      <c r="AT533" s="164" t="s">
        <v>214</v>
      </c>
      <c r="AU533" s="164" t="s">
        <v>82</v>
      </c>
      <c r="AV533" s="12" t="s">
        <v>80</v>
      </c>
      <c r="AW533" s="12" t="s">
        <v>30</v>
      </c>
      <c r="AX533" s="12" t="s">
        <v>73</v>
      </c>
      <c r="AY533" s="164" t="s">
        <v>201</v>
      </c>
    </row>
    <row r="534" spans="2:65" s="12" customFormat="1" ht="22.5" x14ac:dyDescent="0.2">
      <c r="B534" s="163"/>
      <c r="C534" s="258"/>
      <c r="D534" s="255" t="s">
        <v>214</v>
      </c>
      <c r="E534" s="259" t="s">
        <v>1</v>
      </c>
      <c r="F534" s="260" t="s">
        <v>406</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4846</v>
      </c>
      <c r="G535" s="258"/>
      <c r="H535" s="259" t="s">
        <v>1</v>
      </c>
      <c r="I535" s="165"/>
      <c r="L535" s="163"/>
      <c r="M535" s="166"/>
      <c r="T535" s="167"/>
      <c r="AT535" s="164" t="s">
        <v>214</v>
      </c>
      <c r="AU535" s="164" t="s">
        <v>82</v>
      </c>
      <c r="AV535" s="12" t="s">
        <v>80</v>
      </c>
      <c r="AW535" s="12" t="s">
        <v>30</v>
      </c>
      <c r="AX535" s="12" t="s">
        <v>73</v>
      </c>
      <c r="AY535" s="164" t="s">
        <v>201</v>
      </c>
    </row>
    <row r="536" spans="2:65" s="12" customFormat="1" x14ac:dyDescent="0.2">
      <c r="B536" s="163"/>
      <c r="C536" s="258"/>
      <c r="D536" s="255" t="s">
        <v>214</v>
      </c>
      <c r="E536" s="259" t="s">
        <v>1</v>
      </c>
      <c r="F536" s="260" t="s">
        <v>2277</v>
      </c>
      <c r="G536" s="258"/>
      <c r="H536" s="259" t="s">
        <v>1</v>
      </c>
      <c r="I536" s="165"/>
      <c r="L536" s="163"/>
      <c r="M536" s="166"/>
      <c r="T536" s="167"/>
      <c r="AT536" s="164" t="s">
        <v>214</v>
      </c>
      <c r="AU536" s="164" t="s">
        <v>82</v>
      </c>
      <c r="AV536" s="12" t="s">
        <v>80</v>
      </c>
      <c r="AW536" s="12" t="s">
        <v>30</v>
      </c>
      <c r="AX536" s="12" t="s">
        <v>73</v>
      </c>
      <c r="AY536" s="164" t="s">
        <v>201</v>
      </c>
    </row>
    <row r="537" spans="2:65" s="13" customFormat="1" x14ac:dyDescent="0.2">
      <c r="B537" s="168"/>
      <c r="C537" s="261"/>
      <c r="D537" s="255" t="s">
        <v>214</v>
      </c>
      <c r="E537" s="262" t="s">
        <v>1</v>
      </c>
      <c r="F537" s="263" t="s">
        <v>80</v>
      </c>
      <c r="G537" s="261"/>
      <c r="H537" s="264">
        <v>1</v>
      </c>
      <c r="I537" s="170"/>
      <c r="L537" s="168"/>
      <c r="M537" s="171"/>
      <c r="T537" s="172"/>
      <c r="AT537" s="169" t="s">
        <v>214</v>
      </c>
      <c r="AU537" s="169" t="s">
        <v>82</v>
      </c>
      <c r="AV537" s="13" t="s">
        <v>82</v>
      </c>
      <c r="AW537" s="13" t="s">
        <v>30</v>
      </c>
      <c r="AX537" s="13" t="s">
        <v>73</v>
      </c>
      <c r="AY537" s="169" t="s">
        <v>201</v>
      </c>
    </row>
    <row r="538" spans="2:65" s="14" customFormat="1" x14ac:dyDescent="0.2">
      <c r="B538" s="173"/>
      <c r="C538" s="265"/>
      <c r="D538" s="255" t="s">
        <v>214</v>
      </c>
      <c r="E538" s="266" t="s">
        <v>1</v>
      </c>
      <c r="F538" s="267" t="s">
        <v>221</v>
      </c>
      <c r="G538" s="265"/>
      <c r="H538" s="268">
        <v>1</v>
      </c>
      <c r="I538" s="175"/>
      <c r="L538" s="173"/>
      <c r="M538" s="176"/>
      <c r="T538" s="177"/>
      <c r="AT538" s="174" t="s">
        <v>214</v>
      </c>
      <c r="AU538" s="174" t="s">
        <v>82</v>
      </c>
      <c r="AV538" s="14" t="s">
        <v>208</v>
      </c>
      <c r="AW538" s="14" t="s">
        <v>30</v>
      </c>
      <c r="AX538" s="14" t="s">
        <v>80</v>
      </c>
      <c r="AY538" s="174" t="s">
        <v>201</v>
      </c>
    </row>
    <row r="539" spans="2:65" s="1" customFormat="1" ht="24" customHeight="1" x14ac:dyDescent="0.2">
      <c r="B539" s="152"/>
      <c r="C539" s="249" t="s">
        <v>473</v>
      </c>
      <c r="D539" s="249" t="s">
        <v>203</v>
      </c>
      <c r="E539" s="250" t="s">
        <v>941</v>
      </c>
      <c r="F539" s="251" t="s">
        <v>942</v>
      </c>
      <c r="G539" s="252" t="s">
        <v>269</v>
      </c>
      <c r="H539" s="253">
        <v>2.1</v>
      </c>
      <c r="I539" s="154"/>
      <c r="J539" s="155">
        <f>ROUND(I539*H539,2)</f>
        <v>0</v>
      </c>
      <c r="K539" s="153" t="s">
        <v>207</v>
      </c>
      <c r="L539" s="32"/>
      <c r="M539" s="156" t="s">
        <v>1</v>
      </c>
      <c r="N539" s="157" t="s">
        <v>38</v>
      </c>
      <c r="P539" s="158">
        <f>O539*H539</f>
        <v>0</v>
      </c>
      <c r="Q539" s="158">
        <v>0</v>
      </c>
      <c r="R539" s="158">
        <f>Q539*H539</f>
        <v>0</v>
      </c>
      <c r="S539" s="158">
        <v>0</v>
      </c>
      <c r="T539" s="159">
        <f>S539*H539</f>
        <v>0</v>
      </c>
      <c r="AR539" s="160" t="s">
        <v>208</v>
      </c>
      <c r="AT539" s="160" t="s">
        <v>203</v>
      </c>
      <c r="AU539" s="160" t="s">
        <v>82</v>
      </c>
      <c r="AY539" s="17" t="s">
        <v>201</v>
      </c>
      <c r="BE539" s="161">
        <f>IF(N539="základní",J539,0)</f>
        <v>0</v>
      </c>
      <c r="BF539" s="161">
        <f>IF(N539="snížená",J539,0)</f>
        <v>0</v>
      </c>
      <c r="BG539" s="161">
        <f>IF(N539="zákl. přenesená",J539,0)</f>
        <v>0</v>
      </c>
      <c r="BH539" s="161">
        <f>IF(N539="sníž. přenesená",J539,0)</f>
        <v>0</v>
      </c>
      <c r="BI539" s="161">
        <f>IF(N539="nulová",J539,0)</f>
        <v>0</v>
      </c>
      <c r="BJ539" s="17" t="s">
        <v>80</v>
      </c>
      <c r="BK539" s="161">
        <f>ROUND(I539*H539,2)</f>
        <v>0</v>
      </c>
      <c r="BL539" s="17" t="s">
        <v>208</v>
      </c>
      <c r="BM539" s="160" t="s">
        <v>4869</v>
      </c>
    </row>
    <row r="540" spans="2:65" s="1" customFormat="1" ht="29.25" x14ac:dyDescent="0.2">
      <c r="B540" s="32"/>
      <c r="C540" s="254"/>
      <c r="D540" s="255" t="s">
        <v>210</v>
      </c>
      <c r="E540" s="254"/>
      <c r="F540" s="256" t="s">
        <v>944</v>
      </c>
      <c r="G540" s="254"/>
      <c r="H540" s="254"/>
      <c r="I540" s="96"/>
      <c r="L540" s="32"/>
      <c r="M540" s="162"/>
      <c r="T540" s="56"/>
      <c r="AT540" s="17" t="s">
        <v>210</v>
      </c>
      <c r="AU540" s="17" t="s">
        <v>82</v>
      </c>
    </row>
    <row r="541" spans="2:65" s="1" customFormat="1" ht="68.25" x14ac:dyDescent="0.2">
      <c r="B541" s="32"/>
      <c r="C541" s="254"/>
      <c r="D541" s="255" t="s">
        <v>212</v>
      </c>
      <c r="E541" s="254"/>
      <c r="F541" s="257" t="s">
        <v>945</v>
      </c>
      <c r="G541" s="254"/>
      <c r="H541" s="254"/>
      <c r="I541" s="96"/>
      <c r="L541" s="32"/>
      <c r="M541" s="162"/>
      <c r="T541" s="56"/>
      <c r="AT541" s="17" t="s">
        <v>212</v>
      </c>
      <c r="AU541" s="17" t="s">
        <v>82</v>
      </c>
    </row>
    <row r="542" spans="2:65" s="12" customFormat="1" x14ac:dyDescent="0.2">
      <c r="B542" s="163"/>
      <c r="C542" s="258"/>
      <c r="D542" s="255" t="s">
        <v>214</v>
      </c>
      <c r="E542" s="259" t="s">
        <v>1</v>
      </c>
      <c r="F542" s="260" t="s">
        <v>2097</v>
      </c>
      <c r="G542" s="258"/>
      <c r="H542" s="259" t="s">
        <v>1</v>
      </c>
      <c r="I542" s="165"/>
      <c r="L542" s="163"/>
      <c r="M542" s="166"/>
      <c r="T542" s="167"/>
      <c r="AT542" s="164" t="s">
        <v>214</v>
      </c>
      <c r="AU542" s="164" t="s">
        <v>82</v>
      </c>
      <c r="AV542" s="12" t="s">
        <v>80</v>
      </c>
      <c r="AW542" s="12" t="s">
        <v>30</v>
      </c>
      <c r="AX542" s="12" t="s">
        <v>73</v>
      </c>
      <c r="AY542" s="164" t="s">
        <v>201</v>
      </c>
    </row>
    <row r="543" spans="2:65" s="12" customFormat="1" x14ac:dyDescent="0.2">
      <c r="B543" s="163"/>
      <c r="C543" s="258"/>
      <c r="D543" s="255" t="s">
        <v>214</v>
      </c>
      <c r="E543" s="259" t="s">
        <v>1</v>
      </c>
      <c r="F543" s="260" t="s">
        <v>4846</v>
      </c>
      <c r="G543" s="258"/>
      <c r="H543" s="259" t="s">
        <v>1</v>
      </c>
      <c r="I543" s="165"/>
      <c r="L543" s="163"/>
      <c r="M543" s="166"/>
      <c r="T543" s="167"/>
      <c r="AT543" s="164" t="s">
        <v>214</v>
      </c>
      <c r="AU543" s="164" t="s">
        <v>82</v>
      </c>
      <c r="AV543" s="12" t="s">
        <v>80</v>
      </c>
      <c r="AW543" s="12" t="s">
        <v>30</v>
      </c>
      <c r="AX543" s="12" t="s">
        <v>73</v>
      </c>
      <c r="AY543" s="164" t="s">
        <v>201</v>
      </c>
    </row>
    <row r="544" spans="2:65" s="12" customFormat="1" ht="22.5" x14ac:dyDescent="0.2">
      <c r="B544" s="163"/>
      <c r="C544" s="258"/>
      <c r="D544" s="255" t="s">
        <v>214</v>
      </c>
      <c r="E544" s="259" t="s">
        <v>1</v>
      </c>
      <c r="F544" s="260" t="s">
        <v>4870</v>
      </c>
      <c r="G544" s="258"/>
      <c r="H544" s="259" t="s">
        <v>1</v>
      </c>
      <c r="I544" s="165"/>
      <c r="L544" s="163"/>
      <c r="M544" s="166"/>
      <c r="T544" s="167"/>
      <c r="AT544" s="164" t="s">
        <v>214</v>
      </c>
      <c r="AU544" s="164" t="s">
        <v>82</v>
      </c>
      <c r="AV544" s="12" t="s">
        <v>80</v>
      </c>
      <c r="AW544" s="12" t="s">
        <v>30</v>
      </c>
      <c r="AX544" s="12" t="s">
        <v>73</v>
      </c>
      <c r="AY544" s="164" t="s">
        <v>201</v>
      </c>
    </row>
    <row r="545" spans="2:65" s="13" customFormat="1" x14ac:dyDescent="0.2">
      <c r="B545" s="168"/>
      <c r="C545" s="261"/>
      <c r="D545" s="255" t="s">
        <v>214</v>
      </c>
      <c r="E545" s="262" t="s">
        <v>1</v>
      </c>
      <c r="F545" s="263" t="s">
        <v>4871</v>
      </c>
      <c r="G545" s="261"/>
      <c r="H545" s="264">
        <v>2.1</v>
      </c>
      <c r="I545" s="170"/>
      <c r="L545" s="168"/>
      <c r="M545" s="171"/>
      <c r="T545" s="172"/>
      <c r="AT545" s="169" t="s">
        <v>214</v>
      </c>
      <c r="AU545" s="169" t="s">
        <v>82</v>
      </c>
      <c r="AV545" s="13" t="s">
        <v>82</v>
      </c>
      <c r="AW545" s="13" t="s">
        <v>30</v>
      </c>
      <c r="AX545" s="13" t="s">
        <v>73</v>
      </c>
      <c r="AY545" s="169" t="s">
        <v>201</v>
      </c>
    </row>
    <row r="546" spans="2:65" s="14" customFormat="1" x14ac:dyDescent="0.2">
      <c r="B546" s="173"/>
      <c r="C546" s="265"/>
      <c r="D546" s="255" t="s">
        <v>214</v>
      </c>
      <c r="E546" s="266" t="s">
        <v>1</v>
      </c>
      <c r="F546" s="267" t="s">
        <v>221</v>
      </c>
      <c r="G546" s="265"/>
      <c r="H546" s="268">
        <v>2.1</v>
      </c>
      <c r="I546" s="175"/>
      <c r="L546" s="173"/>
      <c r="M546" s="176"/>
      <c r="T546" s="177"/>
      <c r="AT546" s="174" t="s">
        <v>214</v>
      </c>
      <c r="AU546" s="174" t="s">
        <v>82</v>
      </c>
      <c r="AV546" s="14" t="s">
        <v>208</v>
      </c>
      <c r="AW546" s="14" t="s">
        <v>30</v>
      </c>
      <c r="AX546" s="14" t="s">
        <v>80</v>
      </c>
      <c r="AY546" s="174" t="s">
        <v>201</v>
      </c>
    </row>
    <row r="547" spans="2:65" s="1" customFormat="1" ht="16.5" customHeight="1" x14ac:dyDescent="0.2">
      <c r="B547" s="152"/>
      <c r="C547" s="271" t="s">
        <v>482</v>
      </c>
      <c r="D547" s="271" t="s">
        <v>401</v>
      </c>
      <c r="E547" s="272" t="s">
        <v>948</v>
      </c>
      <c r="F547" s="273" t="s">
        <v>949</v>
      </c>
      <c r="G547" s="274" t="s">
        <v>269</v>
      </c>
      <c r="H547" s="275">
        <v>2.1</v>
      </c>
      <c r="I547" s="179"/>
      <c r="J547" s="180">
        <f>ROUND(I547*H547,2)</f>
        <v>0</v>
      </c>
      <c r="K547" s="178" t="s">
        <v>207</v>
      </c>
      <c r="L547" s="181"/>
      <c r="M547" s="182" t="s">
        <v>1</v>
      </c>
      <c r="N547" s="183" t="s">
        <v>38</v>
      </c>
      <c r="P547" s="158">
        <f>O547*H547</f>
        <v>0</v>
      </c>
      <c r="Q547" s="158">
        <v>2.7999999999999998E-4</v>
      </c>
      <c r="R547" s="158">
        <f>Q547*H547</f>
        <v>5.8799999999999998E-4</v>
      </c>
      <c r="S547" s="158">
        <v>0</v>
      </c>
      <c r="T547" s="159">
        <f>S547*H547</f>
        <v>0</v>
      </c>
      <c r="AR547" s="160" t="s">
        <v>266</v>
      </c>
      <c r="AT547" s="160" t="s">
        <v>401</v>
      </c>
      <c r="AU547" s="160" t="s">
        <v>82</v>
      </c>
      <c r="AY547" s="17" t="s">
        <v>201</v>
      </c>
      <c r="BE547" s="161">
        <f>IF(N547="základní",J547,0)</f>
        <v>0</v>
      </c>
      <c r="BF547" s="161">
        <f>IF(N547="snížená",J547,0)</f>
        <v>0</v>
      </c>
      <c r="BG547" s="161">
        <f>IF(N547="zákl. přenesená",J547,0)</f>
        <v>0</v>
      </c>
      <c r="BH547" s="161">
        <f>IF(N547="sníž. přenesená",J547,0)</f>
        <v>0</v>
      </c>
      <c r="BI547" s="161">
        <f>IF(N547="nulová",J547,0)</f>
        <v>0</v>
      </c>
      <c r="BJ547" s="17" t="s">
        <v>80</v>
      </c>
      <c r="BK547" s="161">
        <f>ROUND(I547*H547,2)</f>
        <v>0</v>
      </c>
      <c r="BL547" s="17" t="s">
        <v>208</v>
      </c>
      <c r="BM547" s="160" t="s">
        <v>4872</v>
      </c>
    </row>
    <row r="548" spans="2:65" s="1" customFormat="1" x14ac:dyDescent="0.2">
      <c r="B548" s="32"/>
      <c r="C548" s="254"/>
      <c r="D548" s="255" t="s">
        <v>210</v>
      </c>
      <c r="E548" s="254"/>
      <c r="F548" s="256" t="s">
        <v>949</v>
      </c>
      <c r="G548" s="254"/>
      <c r="H548" s="254"/>
      <c r="I548" s="96"/>
      <c r="L548" s="32"/>
      <c r="M548" s="162"/>
      <c r="T548" s="56"/>
      <c r="AT548" s="17" t="s">
        <v>210</v>
      </c>
      <c r="AU548" s="17" t="s">
        <v>82</v>
      </c>
    </row>
    <row r="549" spans="2:65" s="12" customFormat="1" x14ac:dyDescent="0.2">
      <c r="B549" s="163"/>
      <c r="C549" s="258"/>
      <c r="D549" s="255" t="s">
        <v>214</v>
      </c>
      <c r="E549" s="259" t="s">
        <v>1</v>
      </c>
      <c r="F549" s="260" t="s">
        <v>2097</v>
      </c>
      <c r="G549" s="258"/>
      <c r="H549" s="259" t="s">
        <v>1</v>
      </c>
      <c r="I549" s="165"/>
      <c r="L549" s="163"/>
      <c r="M549" s="166"/>
      <c r="T549" s="167"/>
      <c r="AT549" s="164" t="s">
        <v>214</v>
      </c>
      <c r="AU549" s="164" t="s">
        <v>82</v>
      </c>
      <c r="AV549" s="12" t="s">
        <v>80</v>
      </c>
      <c r="AW549" s="12" t="s">
        <v>30</v>
      </c>
      <c r="AX549" s="12" t="s">
        <v>73</v>
      </c>
      <c r="AY549" s="164" t="s">
        <v>201</v>
      </c>
    </row>
    <row r="550" spans="2:65" s="12" customFormat="1" ht="22.5" x14ac:dyDescent="0.2">
      <c r="B550" s="163"/>
      <c r="C550" s="258"/>
      <c r="D550" s="255" t="s">
        <v>214</v>
      </c>
      <c r="E550" s="259" t="s">
        <v>1</v>
      </c>
      <c r="F550" s="260" t="s">
        <v>406</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4846</v>
      </c>
      <c r="G551" s="258"/>
      <c r="H551" s="259" t="s">
        <v>1</v>
      </c>
      <c r="I551" s="165"/>
      <c r="L551" s="163"/>
      <c r="M551" s="166"/>
      <c r="T551" s="167"/>
      <c r="AT551" s="164" t="s">
        <v>214</v>
      </c>
      <c r="AU551" s="164" t="s">
        <v>82</v>
      </c>
      <c r="AV551" s="12" t="s">
        <v>80</v>
      </c>
      <c r="AW551" s="12" t="s">
        <v>30</v>
      </c>
      <c r="AX551" s="12" t="s">
        <v>73</v>
      </c>
      <c r="AY551" s="164" t="s">
        <v>201</v>
      </c>
    </row>
    <row r="552" spans="2:65" s="12" customFormat="1" ht="22.5" x14ac:dyDescent="0.2">
      <c r="B552" s="163"/>
      <c r="C552" s="258"/>
      <c r="D552" s="255" t="s">
        <v>214</v>
      </c>
      <c r="E552" s="259" t="s">
        <v>1</v>
      </c>
      <c r="F552" s="260" t="s">
        <v>4870</v>
      </c>
      <c r="G552" s="258"/>
      <c r="H552" s="259" t="s">
        <v>1</v>
      </c>
      <c r="I552" s="165"/>
      <c r="L552" s="163"/>
      <c r="M552" s="166"/>
      <c r="T552" s="167"/>
      <c r="AT552" s="164" t="s">
        <v>214</v>
      </c>
      <c r="AU552" s="164" t="s">
        <v>82</v>
      </c>
      <c r="AV552" s="12" t="s">
        <v>80</v>
      </c>
      <c r="AW552" s="12" t="s">
        <v>30</v>
      </c>
      <c r="AX552" s="12" t="s">
        <v>73</v>
      </c>
      <c r="AY552" s="164" t="s">
        <v>201</v>
      </c>
    </row>
    <row r="553" spans="2:65" s="13" customFormat="1" x14ac:dyDescent="0.2">
      <c r="B553" s="168"/>
      <c r="C553" s="261"/>
      <c r="D553" s="255" t="s">
        <v>214</v>
      </c>
      <c r="E553" s="262" t="s">
        <v>1</v>
      </c>
      <c r="F553" s="263" t="s">
        <v>4871</v>
      </c>
      <c r="G553" s="261"/>
      <c r="H553" s="264">
        <v>2.1</v>
      </c>
      <c r="I553" s="170"/>
      <c r="L553" s="168"/>
      <c r="M553" s="171"/>
      <c r="T553" s="172"/>
      <c r="AT553" s="169" t="s">
        <v>214</v>
      </c>
      <c r="AU553" s="169" t="s">
        <v>82</v>
      </c>
      <c r="AV553" s="13" t="s">
        <v>82</v>
      </c>
      <c r="AW553" s="13" t="s">
        <v>30</v>
      </c>
      <c r="AX553" s="13" t="s">
        <v>73</v>
      </c>
      <c r="AY553" s="169" t="s">
        <v>201</v>
      </c>
    </row>
    <row r="554" spans="2:65" s="14" customFormat="1" x14ac:dyDescent="0.2">
      <c r="B554" s="173"/>
      <c r="C554" s="265"/>
      <c r="D554" s="255" t="s">
        <v>214</v>
      </c>
      <c r="E554" s="266" t="s">
        <v>1</v>
      </c>
      <c r="F554" s="267" t="s">
        <v>221</v>
      </c>
      <c r="G554" s="265"/>
      <c r="H554" s="268">
        <v>2.1</v>
      </c>
      <c r="I554" s="175"/>
      <c r="L554" s="173"/>
      <c r="M554" s="176"/>
      <c r="T554" s="177"/>
      <c r="AT554" s="174" t="s">
        <v>214</v>
      </c>
      <c r="AU554" s="174" t="s">
        <v>82</v>
      </c>
      <c r="AV554" s="14" t="s">
        <v>208</v>
      </c>
      <c r="AW554" s="14" t="s">
        <v>30</v>
      </c>
      <c r="AX554" s="14" t="s">
        <v>80</v>
      </c>
      <c r="AY554" s="174" t="s">
        <v>201</v>
      </c>
    </row>
    <row r="555" spans="2:65" s="1" customFormat="1" ht="24" customHeight="1" x14ac:dyDescent="0.2">
      <c r="B555" s="152"/>
      <c r="C555" s="249" t="s">
        <v>491</v>
      </c>
      <c r="D555" s="249" t="s">
        <v>203</v>
      </c>
      <c r="E555" s="250" t="s">
        <v>953</v>
      </c>
      <c r="F555" s="251" t="s">
        <v>954</v>
      </c>
      <c r="G555" s="252" t="s">
        <v>536</v>
      </c>
      <c r="H555" s="253">
        <v>1</v>
      </c>
      <c r="I555" s="154"/>
      <c r="J555" s="155">
        <f>ROUND(I555*H555,2)</f>
        <v>0</v>
      </c>
      <c r="K555" s="153" t="s">
        <v>207</v>
      </c>
      <c r="L555" s="32"/>
      <c r="M555" s="156" t="s">
        <v>1</v>
      </c>
      <c r="N555" s="157" t="s">
        <v>38</v>
      </c>
      <c r="P555" s="158">
        <f>O555*H555</f>
        <v>0</v>
      </c>
      <c r="Q555" s="158">
        <v>0</v>
      </c>
      <c r="R555" s="158">
        <f>Q555*H555</f>
        <v>0</v>
      </c>
      <c r="S555" s="158">
        <v>0</v>
      </c>
      <c r="T555" s="159">
        <f>S555*H555</f>
        <v>0</v>
      </c>
      <c r="AR555" s="160" t="s">
        <v>208</v>
      </c>
      <c r="AT555" s="160" t="s">
        <v>203</v>
      </c>
      <c r="AU555" s="160" t="s">
        <v>82</v>
      </c>
      <c r="AY555" s="17" t="s">
        <v>201</v>
      </c>
      <c r="BE555" s="161">
        <f>IF(N555="základní",J555,0)</f>
        <v>0</v>
      </c>
      <c r="BF555" s="161">
        <f>IF(N555="snížená",J555,0)</f>
        <v>0</v>
      </c>
      <c r="BG555" s="161">
        <f>IF(N555="zákl. přenesená",J555,0)</f>
        <v>0</v>
      </c>
      <c r="BH555" s="161">
        <f>IF(N555="sníž. přenesená",J555,0)</f>
        <v>0</v>
      </c>
      <c r="BI555" s="161">
        <f>IF(N555="nulová",J555,0)</f>
        <v>0</v>
      </c>
      <c r="BJ555" s="17" t="s">
        <v>80</v>
      </c>
      <c r="BK555" s="161">
        <f>ROUND(I555*H555,2)</f>
        <v>0</v>
      </c>
      <c r="BL555" s="17" t="s">
        <v>208</v>
      </c>
      <c r="BM555" s="160" t="s">
        <v>4873</v>
      </c>
    </row>
    <row r="556" spans="2:65" s="1" customFormat="1" ht="29.25" x14ac:dyDescent="0.2">
      <c r="B556" s="32"/>
      <c r="C556" s="254"/>
      <c r="D556" s="255" t="s">
        <v>210</v>
      </c>
      <c r="E556" s="254"/>
      <c r="F556" s="256" t="s">
        <v>956</v>
      </c>
      <c r="G556" s="254"/>
      <c r="H556" s="254"/>
      <c r="I556" s="96"/>
      <c r="L556" s="32"/>
      <c r="M556" s="162"/>
      <c r="T556" s="56"/>
      <c r="AT556" s="17" t="s">
        <v>210</v>
      </c>
      <c r="AU556" s="17" t="s">
        <v>82</v>
      </c>
    </row>
    <row r="557" spans="2:65" s="1" customFormat="1" ht="29.25" x14ac:dyDescent="0.2">
      <c r="B557" s="32"/>
      <c r="C557" s="254"/>
      <c r="D557" s="255" t="s">
        <v>212</v>
      </c>
      <c r="E557" s="254"/>
      <c r="F557" s="257" t="s">
        <v>957</v>
      </c>
      <c r="G557" s="254"/>
      <c r="H557" s="254"/>
      <c r="I557" s="96"/>
      <c r="L557" s="32"/>
      <c r="M557" s="162"/>
      <c r="T557" s="56"/>
      <c r="AT557" s="17" t="s">
        <v>212</v>
      </c>
      <c r="AU557" s="17" t="s">
        <v>82</v>
      </c>
    </row>
    <row r="558" spans="2:65" s="12" customFormat="1" x14ac:dyDescent="0.2">
      <c r="B558" s="163"/>
      <c r="C558" s="258"/>
      <c r="D558" s="255" t="s">
        <v>214</v>
      </c>
      <c r="E558" s="259" t="s">
        <v>1</v>
      </c>
      <c r="F558" s="260" t="s">
        <v>2097</v>
      </c>
      <c r="G558" s="258"/>
      <c r="H558" s="259" t="s">
        <v>1</v>
      </c>
      <c r="I558" s="165"/>
      <c r="L558" s="163"/>
      <c r="M558" s="166"/>
      <c r="T558" s="167"/>
      <c r="AT558" s="164" t="s">
        <v>214</v>
      </c>
      <c r="AU558" s="164" t="s">
        <v>82</v>
      </c>
      <c r="AV558" s="12" t="s">
        <v>80</v>
      </c>
      <c r="AW558" s="12" t="s">
        <v>30</v>
      </c>
      <c r="AX558" s="12" t="s">
        <v>73</v>
      </c>
      <c r="AY558" s="164" t="s">
        <v>201</v>
      </c>
    </row>
    <row r="559" spans="2:65" s="12" customFormat="1" x14ac:dyDescent="0.2">
      <c r="B559" s="163"/>
      <c r="C559" s="258"/>
      <c r="D559" s="255" t="s">
        <v>214</v>
      </c>
      <c r="E559" s="259" t="s">
        <v>1</v>
      </c>
      <c r="F559" s="260" t="s">
        <v>4846</v>
      </c>
      <c r="G559" s="258"/>
      <c r="H559" s="259" t="s">
        <v>1</v>
      </c>
      <c r="I559" s="165"/>
      <c r="L559" s="163"/>
      <c r="M559" s="166"/>
      <c r="T559" s="167"/>
      <c r="AT559" s="164" t="s">
        <v>214</v>
      </c>
      <c r="AU559" s="164" t="s">
        <v>82</v>
      </c>
      <c r="AV559" s="12" t="s">
        <v>80</v>
      </c>
      <c r="AW559" s="12" t="s">
        <v>30</v>
      </c>
      <c r="AX559" s="12" t="s">
        <v>73</v>
      </c>
      <c r="AY559" s="164" t="s">
        <v>201</v>
      </c>
    </row>
    <row r="560" spans="2:65" s="12" customFormat="1" ht="22.5" x14ac:dyDescent="0.2">
      <c r="B560" s="163"/>
      <c r="C560" s="258"/>
      <c r="D560" s="255" t="s">
        <v>214</v>
      </c>
      <c r="E560" s="259" t="s">
        <v>1</v>
      </c>
      <c r="F560" s="260" t="s">
        <v>3364</v>
      </c>
      <c r="G560" s="258"/>
      <c r="H560" s="259" t="s">
        <v>1</v>
      </c>
      <c r="I560" s="165"/>
      <c r="L560" s="163"/>
      <c r="M560" s="166"/>
      <c r="T560" s="167"/>
      <c r="AT560" s="164" t="s">
        <v>214</v>
      </c>
      <c r="AU560" s="164" t="s">
        <v>82</v>
      </c>
      <c r="AV560" s="12" t="s">
        <v>80</v>
      </c>
      <c r="AW560" s="12" t="s">
        <v>30</v>
      </c>
      <c r="AX560" s="12" t="s">
        <v>73</v>
      </c>
      <c r="AY560" s="164" t="s">
        <v>201</v>
      </c>
    </row>
    <row r="561" spans="2:65" s="13" customFormat="1" x14ac:dyDescent="0.2">
      <c r="B561" s="168"/>
      <c r="C561" s="261"/>
      <c r="D561" s="255" t="s">
        <v>214</v>
      </c>
      <c r="E561" s="262" t="s">
        <v>1</v>
      </c>
      <c r="F561" s="263" t="s">
        <v>80</v>
      </c>
      <c r="G561" s="261"/>
      <c r="H561" s="264">
        <v>1</v>
      </c>
      <c r="I561" s="170"/>
      <c r="L561" s="168"/>
      <c r="M561" s="171"/>
      <c r="T561" s="172"/>
      <c r="AT561" s="169" t="s">
        <v>214</v>
      </c>
      <c r="AU561" s="169" t="s">
        <v>82</v>
      </c>
      <c r="AV561" s="13" t="s">
        <v>82</v>
      </c>
      <c r="AW561" s="13" t="s">
        <v>30</v>
      </c>
      <c r="AX561" s="13" t="s">
        <v>73</v>
      </c>
      <c r="AY561" s="169" t="s">
        <v>201</v>
      </c>
    </row>
    <row r="562" spans="2:65" s="14" customFormat="1" x14ac:dyDescent="0.2">
      <c r="B562" s="173"/>
      <c r="C562" s="265"/>
      <c r="D562" s="255" t="s">
        <v>214</v>
      </c>
      <c r="E562" s="266" t="s">
        <v>1</v>
      </c>
      <c r="F562" s="267" t="s">
        <v>221</v>
      </c>
      <c r="G562" s="265"/>
      <c r="H562" s="268">
        <v>1</v>
      </c>
      <c r="I562" s="175"/>
      <c r="L562" s="173"/>
      <c r="M562" s="176"/>
      <c r="T562" s="177"/>
      <c r="AT562" s="174" t="s">
        <v>214</v>
      </c>
      <c r="AU562" s="174" t="s">
        <v>82</v>
      </c>
      <c r="AV562" s="14" t="s">
        <v>208</v>
      </c>
      <c r="AW562" s="14" t="s">
        <v>30</v>
      </c>
      <c r="AX562" s="14" t="s">
        <v>80</v>
      </c>
      <c r="AY562" s="174" t="s">
        <v>201</v>
      </c>
    </row>
    <row r="563" spans="2:65" s="1" customFormat="1" ht="24" customHeight="1" x14ac:dyDescent="0.2">
      <c r="B563" s="152"/>
      <c r="C563" s="271" t="s">
        <v>500</v>
      </c>
      <c r="D563" s="271" t="s">
        <v>401</v>
      </c>
      <c r="E563" s="272" t="s">
        <v>959</v>
      </c>
      <c r="F563" s="273" t="s">
        <v>960</v>
      </c>
      <c r="G563" s="274" t="s">
        <v>536</v>
      </c>
      <c r="H563" s="275">
        <v>1</v>
      </c>
      <c r="I563" s="179"/>
      <c r="J563" s="180">
        <f>ROUND(I563*H563,2)</f>
        <v>0</v>
      </c>
      <c r="K563" s="178" t="s">
        <v>446</v>
      </c>
      <c r="L563" s="181"/>
      <c r="M563" s="182" t="s">
        <v>1</v>
      </c>
      <c r="N563" s="183" t="s">
        <v>38</v>
      </c>
      <c r="P563" s="158">
        <f>O563*H563</f>
        <v>0</v>
      </c>
      <c r="Q563" s="158">
        <v>5.0000000000000001E-4</v>
      </c>
      <c r="R563" s="158">
        <f>Q563*H563</f>
        <v>5.0000000000000001E-4</v>
      </c>
      <c r="S563" s="158">
        <v>0</v>
      </c>
      <c r="T563" s="159">
        <f>S563*H563</f>
        <v>0</v>
      </c>
      <c r="AR563" s="160" t="s">
        <v>266</v>
      </c>
      <c r="AT563" s="160" t="s">
        <v>401</v>
      </c>
      <c r="AU563" s="160" t="s">
        <v>82</v>
      </c>
      <c r="AY563" s="17" t="s">
        <v>201</v>
      </c>
      <c r="BE563" s="161">
        <f>IF(N563="základní",J563,0)</f>
        <v>0</v>
      </c>
      <c r="BF563" s="161">
        <f>IF(N563="snížená",J563,0)</f>
        <v>0</v>
      </c>
      <c r="BG563" s="161">
        <f>IF(N563="zákl. přenesená",J563,0)</f>
        <v>0</v>
      </c>
      <c r="BH563" s="161">
        <f>IF(N563="sníž. přenesená",J563,0)</f>
        <v>0</v>
      </c>
      <c r="BI563" s="161">
        <f>IF(N563="nulová",J563,0)</f>
        <v>0</v>
      </c>
      <c r="BJ563" s="17" t="s">
        <v>80</v>
      </c>
      <c r="BK563" s="161">
        <f>ROUND(I563*H563,2)</f>
        <v>0</v>
      </c>
      <c r="BL563" s="17" t="s">
        <v>208</v>
      </c>
      <c r="BM563" s="160" t="s">
        <v>4874</v>
      </c>
    </row>
    <row r="564" spans="2:65" s="1" customFormat="1" ht="19.5" x14ac:dyDescent="0.2">
      <c r="B564" s="32"/>
      <c r="C564" s="254"/>
      <c r="D564" s="255" t="s">
        <v>210</v>
      </c>
      <c r="E564" s="254"/>
      <c r="F564" s="256" t="s">
        <v>960</v>
      </c>
      <c r="G564" s="254"/>
      <c r="H564" s="254"/>
      <c r="I564" s="96"/>
      <c r="L564" s="32"/>
      <c r="M564" s="162"/>
      <c r="T564" s="56"/>
      <c r="AT564" s="17" t="s">
        <v>210</v>
      </c>
      <c r="AU564" s="17" t="s">
        <v>82</v>
      </c>
    </row>
    <row r="565" spans="2:65" s="12" customFormat="1" x14ac:dyDescent="0.2">
      <c r="B565" s="163"/>
      <c r="C565" s="258"/>
      <c r="D565" s="255" t="s">
        <v>214</v>
      </c>
      <c r="E565" s="259" t="s">
        <v>1</v>
      </c>
      <c r="F565" s="260" t="s">
        <v>2097</v>
      </c>
      <c r="G565" s="258"/>
      <c r="H565" s="259" t="s">
        <v>1</v>
      </c>
      <c r="I565" s="165"/>
      <c r="L565" s="163"/>
      <c r="M565" s="166"/>
      <c r="T565" s="167"/>
      <c r="AT565" s="164" t="s">
        <v>214</v>
      </c>
      <c r="AU565" s="164" t="s">
        <v>82</v>
      </c>
      <c r="AV565" s="12" t="s">
        <v>80</v>
      </c>
      <c r="AW565" s="12" t="s">
        <v>30</v>
      </c>
      <c r="AX565" s="12" t="s">
        <v>73</v>
      </c>
      <c r="AY565" s="164" t="s">
        <v>201</v>
      </c>
    </row>
    <row r="566" spans="2:65" s="12" customFormat="1" ht="22.5" x14ac:dyDescent="0.2">
      <c r="B566" s="163"/>
      <c r="C566" s="258"/>
      <c r="D566" s="255" t="s">
        <v>214</v>
      </c>
      <c r="E566" s="259" t="s">
        <v>1</v>
      </c>
      <c r="F566" s="260" t="s">
        <v>406</v>
      </c>
      <c r="G566" s="258"/>
      <c r="H566" s="259" t="s">
        <v>1</v>
      </c>
      <c r="I566" s="165"/>
      <c r="L566" s="163"/>
      <c r="M566" s="166"/>
      <c r="T566" s="167"/>
      <c r="AT566" s="164" t="s">
        <v>214</v>
      </c>
      <c r="AU566" s="164" t="s">
        <v>82</v>
      </c>
      <c r="AV566" s="12" t="s">
        <v>80</v>
      </c>
      <c r="AW566" s="12" t="s">
        <v>30</v>
      </c>
      <c r="AX566" s="12" t="s">
        <v>73</v>
      </c>
      <c r="AY566" s="164" t="s">
        <v>201</v>
      </c>
    </row>
    <row r="567" spans="2:65" s="12" customFormat="1" x14ac:dyDescent="0.2">
      <c r="B567" s="163"/>
      <c r="C567" s="258"/>
      <c r="D567" s="255" t="s">
        <v>214</v>
      </c>
      <c r="E567" s="259" t="s">
        <v>1</v>
      </c>
      <c r="F567" s="260" t="s">
        <v>4846</v>
      </c>
      <c r="G567" s="258"/>
      <c r="H567" s="259" t="s">
        <v>1</v>
      </c>
      <c r="I567" s="165"/>
      <c r="L567" s="163"/>
      <c r="M567" s="166"/>
      <c r="T567" s="167"/>
      <c r="AT567" s="164" t="s">
        <v>214</v>
      </c>
      <c r="AU567" s="164" t="s">
        <v>82</v>
      </c>
      <c r="AV567" s="12" t="s">
        <v>80</v>
      </c>
      <c r="AW567" s="12" t="s">
        <v>30</v>
      </c>
      <c r="AX567" s="12" t="s">
        <v>73</v>
      </c>
      <c r="AY567" s="164" t="s">
        <v>201</v>
      </c>
    </row>
    <row r="568" spans="2:65" s="12" customFormat="1" ht="22.5" x14ac:dyDescent="0.2">
      <c r="B568" s="163"/>
      <c r="C568" s="258"/>
      <c r="D568" s="255" t="s">
        <v>214</v>
      </c>
      <c r="E568" s="259" t="s">
        <v>1</v>
      </c>
      <c r="F568" s="260" t="s">
        <v>3364</v>
      </c>
      <c r="G568" s="258"/>
      <c r="H568" s="259" t="s">
        <v>1</v>
      </c>
      <c r="I568" s="165"/>
      <c r="L568" s="163"/>
      <c r="M568" s="166"/>
      <c r="T568" s="167"/>
      <c r="AT568" s="164" t="s">
        <v>214</v>
      </c>
      <c r="AU568" s="164" t="s">
        <v>82</v>
      </c>
      <c r="AV568" s="12" t="s">
        <v>80</v>
      </c>
      <c r="AW568" s="12" t="s">
        <v>30</v>
      </c>
      <c r="AX568" s="12" t="s">
        <v>73</v>
      </c>
      <c r="AY568" s="164" t="s">
        <v>201</v>
      </c>
    </row>
    <row r="569" spans="2:65" s="13" customFormat="1" x14ac:dyDescent="0.2">
      <c r="B569" s="168"/>
      <c r="C569" s="261"/>
      <c r="D569" s="255" t="s">
        <v>214</v>
      </c>
      <c r="E569" s="262" t="s">
        <v>1</v>
      </c>
      <c r="F569" s="263" t="s">
        <v>80</v>
      </c>
      <c r="G569" s="261"/>
      <c r="H569" s="264">
        <v>1</v>
      </c>
      <c r="I569" s="170"/>
      <c r="L569" s="168"/>
      <c r="M569" s="171"/>
      <c r="T569" s="172"/>
      <c r="AT569" s="169" t="s">
        <v>214</v>
      </c>
      <c r="AU569" s="169" t="s">
        <v>82</v>
      </c>
      <c r="AV569" s="13" t="s">
        <v>82</v>
      </c>
      <c r="AW569" s="13" t="s">
        <v>30</v>
      </c>
      <c r="AX569" s="13" t="s">
        <v>73</v>
      </c>
      <c r="AY569" s="169" t="s">
        <v>201</v>
      </c>
    </row>
    <row r="570" spans="2:65" s="14" customFormat="1" x14ac:dyDescent="0.2">
      <c r="B570" s="173"/>
      <c r="C570" s="265"/>
      <c r="D570" s="255" t="s">
        <v>214</v>
      </c>
      <c r="E570" s="266" t="s">
        <v>1</v>
      </c>
      <c r="F570" s="267" t="s">
        <v>221</v>
      </c>
      <c r="G570" s="265"/>
      <c r="H570" s="268">
        <v>1</v>
      </c>
      <c r="I570" s="175"/>
      <c r="L570" s="173"/>
      <c r="M570" s="176"/>
      <c r="T570" s="177"/>
      <c r="AT570" s="174" t="s">
        <v>214</v>
      </c>
      <c r="AU570" s="174" t="s">
        <v>82</v>
      </c>
      <c r="AV570" s="14" t="s">
        <v>208</v>
      </c>
      <c r="AW570" s="14" t="s">
        <v>30</v>
      </c>
      <c r="AX570" s="14" t="s">
        <v>80</v>
      </c>
      <c r="AY570" s="174" t="s">
        <v>201</v>
      </c>
    </row>
    <row r="571" spans="2:65" s="1" customFormat="1" ht="16.5" customHeight="1" x14ac:dyDescent="0.2">
      <c r="B571" s="152"/>
      <c r="C571" s="249" t="s">
        <v>507</v>
      </c>
      <c r="D571" s="249" t="s">
        <v>203</v>
      </c>
      <c r="E571" s="250" t="s">
        <v>600</v>
      </c>
      <c r="F571" s="251" t="s">
        <v>601</v>
      </c>
      <c r="G571" s="252" t="s">
        <v>536</v>
      </c>
      <c r="H571" s="253">
        <v>4</v>
      </c>
      <c r="I571" s="154"/>
      <c r="J571" s="155">
        <f>ROUND(I571*H571,2)</f>
        <v>0</v>
      </c>
      <c r="K571" s="153" t="s">
        <v>207</v>
      </c>
      <c r="L571" s="32"/>
      <c r="M571" s="156" t="s">
        <v>1</v>
      </c>
      <c r="N571" s="157" t="s">
        <v>38</v>
      </c>
      <c r="P571" s="158">
        <f>O571*H571</f>
        <v>0</v>
      </c>
      <c r="Q571" s="158">
        <v>5.6999999999999998E-4</v>
      </c>
      <c r="R571" s="158">
        <f>Q571*H571</f>
        <v>2.2799999999999999E-3</v>
      </c>
      <c r="S571" s="158">
        <v>0</v>
      </c>
      <c r="T571" s="159">
        <f>S571*H571</f>
        <v>0</v>
      </c>
      <c r="AR571" s="160" t="s">
        <v>208</v>
      </c>
      <c r="AT571" s="160" t="s">
        <v>203</v>
      </c>
      <c r="AU571" s="160" t="s">
        <v>82</v>
      </c>
      <c r="AY571" s="17" t="s">
        <v>201</v>
      </c>
      <c r="BE571" s="161">
        <f>IF(N571="základní",J571,0)</f>
        <v>0</v>
      </c>
      <c r="BF571" s="161">
        <f>IF(N571="snížená",J571,0)</f>
        <v>0</v>
      </c>
      <c r="BG571" s="161">
        <f>IF(N571="zákl. přenesená",J571,0)</f>
        <v>0</v>
      </c>
      <c r="BH571" s="161">
        <f>IF(N571="sníž. přenesená",J571,0)</f>
        <v>0</v>
      </c>
      <c r="BI571" s="161">
        <f>IF(N571="nulová",J571,0)</f>
        <v>0</v>
      </c>
      <c r="BJ571" s="17" t="s">
        <v>80</v>
      </c>
      <c r="BK571" s="161">
        <f>ROUND(I571*H571,2)</f>
        <v>0</v>
      </c>
      <c r="BL571" s="17" t="s">
        <v>208</v>
      </c>
      <c r="BM571" s="160" t="s">
        <v>4875</v>
      </c>
    </row>
    <row r="572" spans="2:65" s="1" customFormat="1" x14ac:dyDescent="0.2">
      <c r="B572" s="32"/>
      <c r="C572" s="254"/>
      <c r="D572" s="255" t="s">
        <v>210</v>
      </c>
      <c r="E572" s="254"/>
      <c r="F572" s="256" t="s">
        <v>601</v>
      </c>
      <c r="G572" s="254"/>
      <c r="H572" s="254"/>
      <c r="I572" s="96"/>
      <c r="L572" s="32"/>
      <c r="M572" s="162"/>
      <c r="T572" s="56"/>
      <c r="AT572" s="17" t="s">
        <v>210</v>
      </c>
      <c r="AU572" s="17" t="s">
        <v>82</v>
      </c>
    </row>
    <row r="573" spans="2:65" s="1" customFormat="1" ht="253.5" x14ac:dyDescent="0.2">
      <c r="B573" s="32"/>
      <c r="C573" s="254"/>
      <c r="D573" s="255" t="s">
        <v>212</v>
      </c>
      <c r="E573" s="254"/>
      <c r="F573" s="257" t="s">
        <v>603</v>
      </c>
      <c r="G573" s="254"/>
      <c r="H573" s="254"/>
      <c r="I573" s="96"/>
      <c r="L573" s="32"/>
      <c r="M573" s="162"/>
      <c r="T573" s="56"/>
      <c r="AT573" s="17" t="s">
        <v>212</v>
      </c>
      <c r="AU573" s="17" t="s">
        <v>82</v>
      </c>
    </row>
    <row r="574" spans="2:65" s="12" customFormat="1" x14ac:dyDescent="0.2">
      <c r="B574" s="163"/>
      <c r="C574" s="258"/>
      <c r="D574" s="255" t="s">
        <v>214</v>
      </c>
      <c r="E574" s="259" t="s">
        <v>1</v>
      </c>
      <c r="F574" s="260" t="s">
        <v>2097</v>
      </c>
      <c r="G574" s="258"/>
      <c r="H574" s="259" t="s">
        <v>1</v>
      </c>
      <c r="I574" s="165"/>
      <c r="L574" s="163"/>
      <c r="M574" s="166"/>
      <c r="T574" s="167"/>
      <c r="AT574" s="164" t="s">
        <v>214</v>
      </c>
      <c r="AU574" s="164" t="s">
        <v>82</v>
      </c>
      <c r="AV574" s="12" t="s">
        <v>80</v>
      </c>
      <c r="AW574" s="12" t="s">
        <v>30</v>
      </c>
      <c r="AX574" s="12" t="s">
        <v>73</v>
      </c>
      <c r="AY574" s="164" t="s">
        <v>201</v>
      </c>
    </row>
    <row r="575" spans="2:65" s="12" customFormat="1" x14ac:dyDescent="0.2">
      <c r="B575" s="163"/>
      <c r="C575" s="258"/>
      <c r="D575" s="255" t="s">
        <v>214</v>
      </c>
      <c r="E575" s="259" t="s">
        <v>1</v>
      </c>
      <c r="F575" s="260" t="s">
        <v>4846</v>
      </c>
      <c r="G575" s="258"/>
      <c r="H575" s="259" t="s">
        <v>1</v>
      </c>
      <c r="I575" s="165"/>
      <c r="L575" s="163"/>
      <c r="M575" s="166"/>
      <c r="T575" s="167"/>
      <c r="AT575" s="164" t="s">
        <v>214</v>
      </c>
      <c r="AU575" s="164" t="s">
        <v>82</v>
      </c>
      <c r="AV575" s="12" t="s">
        <v>80</v>
      </c>
      <c r="AW575" s="12" t="s">
        <v>30</v>
      </c>
      <c r="AX575" s="12" t="s">
        <v>73</v>
      </c>
      <c r="AY575" s="164" t="s">
        <v>201</v>
      </c>
    </row>
    <row r="576" spans="2:65" s="12" customFormat="1" ht="22.5" x14ac:dyDescent="0.2">
      <c r="B576" s="163"/>
      <c r="C576" s="258"/>
      <c r="D576" s="255" t="s">
        <v>214</v>
      </c>
      <c r="E576" s="259" t="s">
        <v>1</v>
      </c>
      <c r="F576" s="260" t="s">
        <v>604</v>
      </c>
      <c r="G576" s="258"/>
      <c r="H576" s="259" t="s">
        <v>1</v>
      </c>
      <c r="I576" s="165"/>
      <c r="L576" s="163"/>
      <c r="M576" s="166"/>
      <c r="T576" s="167"/>
      <c r="AT576" s="164" t="s">
        <v>214</v>
      </c>
      <c r="AU576" s="164" t="s">
        <v>82</v>
      </c>
      <c r="AV576" s="12" t="s">
        <v>80</v>
      </c>
      <c r="AW576" s="12" t="s">
        <v>30</v>
      </c>
      <c r="AX576" s="12" t="s">
        <v>73</v>
      </c>
      <c r="AY576" s="164" t="s">
        <v>201</v>
      </c>
    </row>
    <row r="577" spans="2:65" s="13" customFormat="1" x14ac:dyDescent="0.2">
      <c r="B577" s="168"/>
      <c r="C577" s="261"/>
      <c r="D577" s="255" t="s">
        <v>214</v>
      </c>
      <c r="E577" s="262" t="s">
        <v>1</v>
      </c>
      <c r="F577" s="263" t="s">
        <v>208</v>
      </c>
      <c r="G577" s="261"/>
      <c r="H577" s="264">
        <v>4</v>
      </c>
      <c r="I577" s="170"/>
      <c r="L577" s="168"/>
      <c r="M577" s="171"/>
      <c r="T577" s="172"/>
      <c r="AT577" s="169" t="s">
        <v>214</v>
      </c>
      <c r="AU577" s="169" t="s">
        <v>82</v>
      </c>
      <c r="AV577" s="13" t="s">
        <v>82</v>
      </c>
      <c r="AW577" s="13" t="s">
        <v>30</v>
      </c>
      <c r="AX577" s="13" t="s">
        <v>73</v>
      </c>
      <c r="AY577" s="169" t="s">
        <v>201</v>
      </c>
    </row>
    <row r="578" spans="2:65" s="14" customFormat="1" x14ac:dyDescent="0.2">
      <c r="B578" s="173"/>
      <c r="C578" s="265"/>
      <c r="D578" s="255" t="s">
        <v>214</v>
      </c>
      <c r="E578" s="266" t="s">
        <v>1</v>
      </c>
      <c r="F578" s="267" t="s">
        <v>221</v>
      </c>
      <c r="G578" s="265"/>
      <c r="H578" s="268">
        <v>4</v>
      </c>
      <c r="I578" s="175"/>
      <c r="L578" s="173"/>
      <c r="M578" s="176"/>
      <c r="T578" s="177"/>
      <c r="AT578" s="174" t="s">
        <v>214</v>
      </c>
      <c r="AU578" s="174" t="s">
        <v>82</v>
      </c>
      <c r="AV578" s="14" t="s">
        <v>208</v>
      </c>
      <c r="AW578" s="14" t="s">
        <v>30</v>
      </c>
      <c r="AX578" s="14" t="s">
        <v>80</v>
      </c>
      <c r="AY578" s="174" t="s">
        <v>201</v>
      </c>
    </row>
    <row r="579" spans="2:65" s="1" customFormat="1" ht="16.5" customHeight="1" x14ac:dyDescent="0.2">
      <c r="B579" s="152"/>
      <c r="C579" s="271" t="s">
        <v>513</v>
      </c>
      <c r="D579" s="271" t="s">
        <v>401</v>
      </c>
      <c r="E579" s="272" t="s">
        <v>606</v>
      </c>
      <c r="F579" s="273" t="s">
        <v>607</v>
      </c>
      <c r="G579" s="274" t="s">
        <v>536</v>
      </c>
      <c r="H579" s="275">
        <v>4</v>
      </c>
      <c r="I579" s="179"/>
      <c r="J579" s="180">
        <f>ROUND(I579*H579,2)</f>
        <v>0</v>
      </c>
      <c r="K579" s="178" t="s">
        <v>446</v>
      </c>
      <c r="L579" s="181"/>
      <c r="M579" s="182" t="s">
        <v>1</v>
      </c>
      <c r="N579" s="183" t="s">
        <v>38</v>
      </c>
      <c r="P579" s="158">
        <f>O579*H579</f>
        <v>0</v>
      </c>
      <c r="Q579" s="158">
        <v>1.9000000000000001E-4</v>
      </c>
      <c r="R579" s="158">
        <f>Q579*H579</f>
        <v>7.6000000000000004E-4</v>
      </c>
      <c r="S579" s="158">
        <v>0</v>
      </c>
      <c r="T579" s="159">
        <f>S579*H579</f>
        <v>0</v>
      </c>
      <c r="AR579" s="160" t="s">
        <v>266</v>
      </c>
      <c r="AT579" s="160" t="s">
        <v>401</v>
      </c>
      <c r="AU579" s="160" t="s">
        <v>82</v>
      </c>
      <c r="AY579" s="17" t="s">
        <v>201</v>
      </c>
      <c r="BE579" s="161">
        <f>IF(N579="základní",J579,0)</f>
        <v>0</v>
      </c>
      <c r="BF579" s="161">
        <f>IF(N579="snížená",J579,0)</f>
        <v>0</v>
      </c>
      <c r="BG579" s="161">
        <f>IF(N579="zákl. přenesená",J579,0)</f>
        <v>0</v>
      </c>
      <c r="BH579" s="161">
        <f>IF(N579="sníž. přenesená",J579,0)</f>
        <v>0</v>
      </c>
      <c r="BI579" s="161">
        <f>IF(N579="nulová",J579,0)</f>
        <v>0</v>
      </c>
      <c r="BJ579" s="17" t="s">
        <v>80</v>
      </c>
      <c r="BK579" s="161">
        <f>ROUND(I579*H579,2)</f>
        <v>0</v>
      </c>
      <c r="BL579" s="17" t="s">
        <v>208</v>
      </c>
      <c r="BM579" s="160" t="s">
        <v>4876</v>
      </c>
    </row>
    <row r="580" spans="2:65" s="1" customFormat="1" x14ac:dyDescent="0.2">
      <c r="B580" s="32"/>
      <c r="C580" s="254"/>
      <c r="D580" s="255" t="s">
        <v>210</v>
      </c>
      <c r="E580" s="254"/>
      <c r="F580" s="256" t="s">
        <v>607</v>
      </c>
      <c r="G580" s="254"/>
      <c r="H580" s="254"/>
      <c r="I580" s="96"/>
      <c r="L580" s="32"/>
      <c r="M580" s="162"/>
      <c r="T580" s="56"/>
      <c r="AT580" s="17" t="s">
        <v>210</v>
      </c>
      <c r="AU580" s="17" t="s">
        <v>82</v>
      </c>
    </row>
    <row r="581" spans="2:65" s="12" customFormat="1" x14ac:dyDescent="0.2">
      <c r="B581" s="163"/>
      <c r="C581" s="258"/>
      <c r="D581" s="255" t="s">
        <v>214</v>
      </c>
      <c r="E581" s="259" t="s">
        <v>1</v>
      </c>
      <c r="F581" s="260" t="s">
        <v>2097</v>
      </c>
      <c r="G581" s="258"/>
      <c r="H581" s="259" t="s">
        <v>1</v>
      </c>
      <c r="I581" s="165"/>
      <c r="L581" s="163"/>
      <c r="M581" s="166"/>
      <c r="T581" s="167"/>
      <c r="AT581" s="164" t="s">
        <v>214</v>
      </c>
      <c r="AU581" s="164" t="s">
        <v>82</v>
      </c>
      <c r="AV581" s="12" t="s">
        <v>80</v>
      </c>
      <c r="AW581" s="12" t="s">
        <v>30</v>
      </c>
      <c r="AX581" s="12" t="s">
        <v>73</v>
      </c>
      <c r="AY581" s="164" t="s">
        <v>201</v>
      </c>
    </row>
    <row r="582" spans="2:65" s="12" customFormat="1" ht="22.5" x14ac:dyDescent="0.2">
      <c r="B582" s="163"/>
      <c r="C582" s="258"/>
      <c r="D582" s="255" t="s">
        <v>214</v>
      </c>
      <c r="E582" s="259" t="s">
        <v>1</v>
      </c>
      <c r="F582" s="260" t="s">
        <v>406</v>
      </c>
      <c r="G582" s="258"/>
      <c r="H582" s="259" t="s">
        <v>1</v>
      </c>
      <c r="I582" s="165"/>
      <c r="L582" s="163"/>
      <c r="M582" s="166"/>
      <c r="T582" s="167"/>
      <c r="AT582" s="164" t="s">
        <v>214</v>
      </c>
      <c r="AU582" s="164" t="s">
        <v>82</v>
      </c>
      <c r="AV582" s="12" t="s">
        <v>80</v>
      </c>
      <c r="AW582" s="12" t="s">
        <v>30</v>
      </c>
      <c r="AX582" s="12" t="s">
        <v>73</v>
      </c>
      <c r="AY582" s="164" t="s">
        <v>201</v>
      </c>
    </row>
    <row r="583" spans="2:65" s="12" customFormat="1" x14ac:dyDescent="0.2">
      <c r="B583" s="163"/>
      <c r="C583" s="258"/>
      <c r="D583" s="255" t="s">
        <v>214</v>
      </c>
      <c r="E583" s="259" t="s">
        <v>1</v>
      </c>
      <c r="F583" s="260" t="s">
        <v>4846</v>
      </c>
      <c r="G583" s="258"/>
      <c r="H583" s="259" t="s">
        <v>1</v>
      </c>
      <c r="I583" s="165"/>
      <c r="L583" s="163"/>
      <c r="M583" s="166"/>
      <c r="T583" s="167"/>
      <c r="AT583" s="164" t="s">
        <v>214</v>
      </c>
      <c r="AU583" s="164" t="s">
        <v>82</v>
      </c>
      <c r="AV583" s="12" t="s">
        <v>80</v>
      </c>
      <c r="AW583" s="12" t="s">
        <v>30</v>
      </c>
      <c r="AX583" s="12" t="s">
        <v>73</v>
      </c>
      <c r="AY583" s="164" t="s">
        <v>201</v>
      </c>
    </row>
    <row r="584" spans="2:65" s="12" customFormat="1" ht="22.5" x14ac:dyDescent="0.2">
      <c r="B584" s="163"/>
      <c r="C584" s="258"/>
      <c r="D584" s="255" t="s">
        <v>214</v>
      </c>
      <c r="E584" s="259" t="s">
        <v>1</v>
      </c>
      <c r="F584" s="260" t="s">
        <v>604</v>
      </c>
      <c r="G584" s="258"/>
      <c r="H584" s="259" t="s">
        <v>1</v>
      </c>
      <c r="I584" s="165"/>
      <c r="L584" s="163"/>
      <c r="M584" s="166"/>
      <c r="T584" s="167"/>
      <c r="AT584" s="164" t="s">
        <v>214</v>
      </c>
      <c r="AU584" s="164" t="s">
        <v>82</v>
      </c>
      <c r="AV584" s="12" t="s">
        <v>80</v>
      </c>
      <c r="AW584" s="12" t="s">
        <v>30</v>
      </c>
      <c r="AX584" s="12" t="s">
        <v>73</v>
      </c>
      <c r="AY584" s="164" t="s">
        <v>201</v>
      </c>
    </row>
    <row r="585" spans="2:65" s="13" customFormat="1" x14ac:dyDescent="0.2">
      <c r="B585" s="168"/>
      <c r="C585" s="261"/>
      <c r="D585" s="255" t="s">
        <v>214</v>
      </c>
      <c r="E585" s="262" t="s">
        <v>1</v>
      </c>
      <c r="F585" s="263" t="s">
        <v>208</v>
      </c>
      <c r="G585" s="261"/>
      <c r="H585" s="264">
        <v>4</v>
      </c>
      <c r="I585" s="170"/>
      <c r="L585" s="168"/>
      <c r="M585" s="171"/>
      <c r="T585" s="172"/>
      <c r="AT585" s="169" t="s">
        <v>214</v>
      </c>
      <c r="AU585" s="169" t="s">
        <v>82</v>
      </c>
      <c r="AV585" s="13" t="s">
        <v>82</v>
      </c>
      <c r="AW585" s="13" t="s">
        <v>30</v>
      </c>
      <c r="AX585" s="13" t="s">
        <v>73</v>
      </c>
      <c r="AY585" s="169" t="s">
        <v>201</v>
      </c>
    </row>
    <row r="586" spans="2:65" s="14" customFormat="1" x14ac:dyDescent="0.2">
      <c r="B586" s="173"/>
      <c r="C586" s="265"/>
      <c r="D586" s="255" t="s">
        <v>214</v>
      </c>
      <c r="E586" s="266" t="s">
        <v>1</v>
      </c>
      <c r="F586" s="267" t="s">
        <v>221</v>
      </c>
      <c r="G586" s="265"/>
      <c r="H586" s="268">
        <v>4</v>
      </c>
      <c r="I586" s="175"/>
      <c r="L586" s="173"/>
      <c r="M586" s="176"/>
      <c r="T586" s="177"/>
      <c r="AT586" s="174" t="s">
        <v>214</v>
      </c>
      <c r="AU586" s="174" t="s">
        <v>82</v>
      </c>
      <c r="AV586" s="14" t="s">
        <v>208</v>
      </c>
      <c r="AW586" s="14" t="s">
        <v>30</v>
      </c>
      <c r="AX586" s="14" t="s">
        <v>80</v>
      </c>
      <c r="AY586" s="174" t="s">
        <v>201</v>
      </c>
    </row>
    <row r="587" spans="2:65" s="1" customFormat="1" ht="16.5" customHeight="1" x14ac:dyDescent="0.2">
      <c r="B587" s="152"/>
      <c r="C587" s="249" t="s">
        <v>520</v>
      </c>
      <c r="D587" s="249" t="s">
        <v>203</v>
      </c>
      <c r="E587" s="250" t="s">
        <v>610</v>
      </c>
      <c r="F587" s="251" t="s">
        <v>611</v>
      </c>
      <c r="G587" s="252" t="s">
        <v>536</v>
      </c>
      <c r="H587" s="253">
        <v>4</v>
      </c>
      <c r="I587" s="154"/>
      <c r="J587" s="155">
        <f>ROUND(I587*H587,2)</f>
        <v>0</v>
      </c>
      <c r="K587" s="153" t="s">
        <v>207</v>
      </c>
      <c r="L587" s="32"/>
      <c r="M587" s="156" t="s">
        <v>1</v>
      </c>
      <c r="N587" s="157" t="s">
        <v>38</v>
      </c>
      <c r="P587" s="158">
        <f>O587*H587</f>
        <v>0</v>
      </c>
      <c r="Q587" s="158">
        <v>7.2000000000000005E-4</v>
      </c>
      <c r="R587" s="158">
        <f>Q587*H587</f>
        <v>2.8800000000000002E-3</v>
      </c>
      <c r="S587" s="158">
        <v>0</v>
      </c>
      <c r="T587" s="159">
        <f>S587*H587</f>
        <v>0</v>
      </c>
      <c r="AR587" s="160" t="s">
        <v>208</v>
      </c>
      <c r="AT587" s="160" t="s">
        <v>203</v>
      </c>
      <c r="AU587" s="160" t="s">
        <v>82</v>
      </c>
      <c r="AY587" s="17" t="s">
        <v>201</v>
      </c>
      <c r="BE587" s="161">
        <f>IF(N587="základní",J587,0)</f>
        <v>0</v>
      </c>
      <c r="BF587" s="161">
        <f>IF(N587="snížená",J587,0)</f>
        <v>0</v>
      </c>
      <c r="BG587" s="161">
        <f>IF(N587="zákl. přenesená",J587,0)</f>
        <v>0</v>
      </c>
      <c r="BH587" s="161">
        <f>IF(N587="sníž. přenesená",J587,0)</f>
        <v>0</v>
      </c>
      <c r="BI587" s="161">
        <f>IF(N587="nulová",J587,0)</f>
        <v>0</v>
      </c>
      <c r="BJ587" s="17" t="s">
        <v>80</v>
      </c>
      <c r="BK587" s="161">
        <f>ROUND(I587*H587,2)</f>
        <v>0</v>
      </c>
      <c r="BL587" s="17" t="s">
        <v>208</v>
      </c>
      <c r="BM587" s="160" t="s">
        <v>4877</v>
      </c>
    </row>
    <row r="588" spans="2:65" s="1" customFormat="1" ht="29.25" x14ac:dyDescent="0.2">
      <c r="B588" s="32"/>
      <c r="C588" s="254"/>
      <c r="D588" s="255" t="s">
        <v>210</v>
      </c>
      <c r="E588" s="254"/>
      <c r="F588" s="256" t="s">
        <v>613</v>
      </c>
      <c r="G588" s="254"/>
      <c r="H588" s="254"/>
      <c r="I588" s="96"/>
      <c r="L588" s="32"/>
      <c r="M588" s="162"/>
      <c r="T588" s="56"/>
      <c r="AT588" s="17" t="s">
        <v>210</v>
      </c>
      <c r="AU588" s="17" t="s">
        <v>82</v>
      </c>
    </row>
    <row r="589" spans="2:65" s="1" customFormat="1" ht="253.5" x14ac:dyDescent="0.2">
      <c r="B589" s="32"/>
      <c r="C589" s="254"/>
      <c r="D589" s="255" t="s">
        <v>212</v>
      </c>
      <c r="E589" s="254"/>
      <c r="F589" s="257" t="s">
        <v>603</v>
      </c>
      <c r="G589" s="254"/>
      <c r="H589" s="254"/>
      <c r="I589" s="96"/>
      <c r="L589" s="32"/>
      <c r="M589" s="162"/>
      <c r="T589" s="56"/>
      <c r="AT589" s="17" t="s">
        <v>212</v>
      </c>
      <c r="AU589" s="17" t="s">
        <v>82</v>
      </c>
    </row>
    <row r="590" spans="2:65" s="12" customFormat="1" x14ac:dyDescent="0.2">
      <c r="B590" s="163"/>
      <c r="C590" s="258"/>
      <c r="D590" s="255" t="s">
        <v>214</v>
      </c>
      <c r="E590" s="259" t="s">
        <v>1</v>
      </c>
      <c r="F590" s="260" t="s">
        <v>2097</v>
      </c>
      <c r="G590" s="258"/>
      <c r="H590" s="259" t="s">
        <v>1</v>
      </c>
      <c r="I590" s="165"/>
      <c r="L590" s="163"/>
      <c r="M590" s="166"/>
      <c r="T590" s="167"/>
      <c r="AT590" s="164" t="s">
        <v>214</v>
      </c>
      <c r="AU590" s="164" t="s">
        <v>82</v>
      </c>
      <c r="AV590" s="12" t="s">
        <v>80</v>
      </c>
      <c r="AW590" s="12" t="s">
        <v>30</v>
      </c>
      <c r="AX590" s="12" t="s">
        <v>73</v>
      </c>
      <c r="AY590" s="164" t="s">
        <v>201</v>
      </c>
    </row>
    <row r="591" spans="2:65" s="12" customFormat="1" x14ac:dyDescent="0.2">
      <c r="B591" s="163"/>
      <c r="C591" s="258"/>
      <c r="D591" s="255" t="s">
        <v>214</v>
      </c>
      <c r="E591" s="259" t="s">
        <v>1</v>
      </c>
      <c r="F591" s="260" t="s">
        <v>4846</v>
      </c>
      <c r="G591" s="258"/>
      <c r="H591" s="259" t="s">
        <v>1</v>
      </c>
      <c r="I591" s="165"/>
      <c r="L591" s="163"/>
      <c r="M591" s="166"/>
      <c r="T591" s="167"/>
      <c r="AT591" s="164" t="s">
        <v>214</v>
      </c>
      <c r="AU591" s="164" t="s">
        <v>82</v>
      </c>
      <c r="AV591" s="12" t="s">
        <v>80</v>
      </c>
      <c r="AW591" s="12" t="s">
        <v>30</v>
      </c>
      <c r="AX591" s="12" t="s">
        <v>73</v>
      </c>
      <c r="AY591" s="164" t="s">
        <v>201</v>
      </c>
    </row>
    <row r="592" spans="2:65" s="12" customFormat="1" x14ac:dyDescent="0.2">
      <c r="B592" s="163"/>
      <c r="C592" s="258"/>
      <c r="D592" s="255" t="s">
        <v>214</v>
      </c>
      <c r="E592" s="259" t="s">
        <v>1</v>
      </c>
      <c r="F592" s="260" t="s">
        <v>614</v>
      </c>
      <c r="G592" s="258"/>
      <c r="H592" s="259" t="s">
        <v>1</v>
      </c>
      <c r="I592" s="165"/>
      <c r="L592" s="163"/>
      <c r="M592" s="166"/>
      <c r="T592" s="167"/>
      <c r="AT592" s="164" t="s">
        <v>214</v>
      </c>
      <c r="AU592" s="164" t="s">
        <v>82</v>
      </c>
      <c r="AV592" s="12" t="s">
        <v>80</v>
      </c>
      <c r="AW592" s="12" t="s">
        <v>30</v>
      </c>
      <c r="AX592" s="12" t="s">
        <v>73</v>
      </c>
      <c r="AY592" s="164" t="s">
        <v>201</v>
      </c>
    </row>
    <row r="593" spans="2:65" s="13" customFormat="1" x14ac:dyDescent="0.2">
      <c r="B593" s="168"/>
      <c r="C593" s="261"/>
      <c r="D593" s="255" t="s">
        <v>214</v>
      </c>
      <c r="E593" s="262" t="s">
        <v>1</v>
      </c>
      <c r="F593" s="263" t="s">
        <v>208</v>
      </c>
      <c r="G593" s="261"/>
      <c r="H593" s="264">
        <v>4</v>
      </c>
      <c r="I593" s="170"/>
      <c r="L593" s="168"/>
      <c r="M593" s="171"/>
      <c r="T593" s="172"/>
      <c r="AT593" s="169" t="s">
        <v>214</v>
      </c>
      <c r="AU593" s="169" t="s">
        <v>82</v>
      </c>
      <c r="AV593" s="13" t="s">
        <v>82</v>
      </c>
      <c r="AW593" s="13" t="s">
        <v>30</v>
      </c>
      <c r="AX593" s="13" t="s">
        <v>73</v>
      </c>
      <c r="AY593" s="169" t="s">
        <v>201</v>
      </c>
    </row>
    <row r="594" spans="2:65" s="14" customFormat="1" x14ac:dyDescent="0.2">
      <c r="B594" s="173"/>
      <c r="C594" s="265"/>
      <c r="D594" s="255" t="s">
        <v>214</v>
      </c>
      <c r="E594" s="266" t="s">
        <v>1</v>
      </c>
      <c r="F594" s="267" t="s">
        <v>221</v>
      </c>
      <c r="G594" s="265"/>
      <c r="H594" s="268">
        <v>4</v>
      </c>
      <c r="I594" s="175"/>
      <c r="L594" s="173"/>
      <c r="M594" s="176"/>
      <c r="T594" s="177"/>
      <c r="AT594" s="174" t="s">
        <v>214</v>
      </c>
      <c r="AU594" s="174" t="s">
        <v>82</v>
      </c>
      <c r="AV594" s="14" t="s">
        <v>208</v>
      </c>
      <c r="AW594" s="14" t="s">
        <v>30</v>
      </c>
      <c r="AX594" s="14" t="s">
        <v>80</v>
      </c>
      <c r="AY594" s="174" t="s">
        <v>201</v>
      </c>
    </row>
    <row r="595" spans="2:65" s="1" customFormat="1" ht="24" customHeight="1" x14ac:dyDescent="0.2">
      <c r="B595" s="152"/>
      <c r="C595" s="271" t="s">
        <v>526</v>
      </c>
      <c r="D595" s="271" t="s">
        <v>401</v>
      </c>
      <c r="E595" s="272" t="s">
        <v>616</v>
      </c>
      <c r="F595" s="273" t="s">
        <v>617</v>
      </c>
      <c r="G595" s="274" t="s">
        <v>536</v>
      </c>
      <c r="H595" s="275">
        <v>4</v>
      </c>
      <c r="I595" s="179"/>
      <c r="J595" s="180">
        <f>ROUND(I595*H595,2)</f>
        <v>0</v>
      </c>
      <c r="K595" s="178" t="s">
        <v>207</v>
      </c>
      <c r="L595" s="181"/>
      <c r="M595" s="182" t="s">
        <v>1</v>
      </c>
      <c r="N595" s="183" t="s">
        <v>38</v>
      </c>
      <c r="P595" s="158">
        <f>O595*H595</f>
        <v>0</v>
      </c>
      <c r="Q595" s="158">
        <v>3.8E-3</v>
      </c>
      <c r="R595" s="158">
        <f>Q595*H595</f>
        <v>1.52E-2</v>
      </c>
      <c r="S595" s="158">
        <v>0</v>
      </c>
      <c r="T595" s="159">
        <f>S595*H595</f>
        <v>0</v>
      </c>
      <c r="AR595" s="160" t="s">
        <v>266</v>
      </c>
      <c r="AT595" s="160" t="s">
        <v>401</v>
      </c>
      <c r="AU595" s="160" t="s">
        <v>82</v>
      </c>
      <c r="AY595" s="17" t="s">
        <v>201</v>
      </c>
      <c r="BE595" s="161">
        <f>IF(N595="základní",J595,0)</f>
        <v>0</v>
      </c>
      <c r="BF595" s="161">
        <f>IF(N595="snížená",J595,0)</f>
        <v>0</v>
      </c>
      <c r="BG595" s="161">
        <f>IF(N595="zákl. přenesená",J595,0)</f>
        <v>0</v>
      </c>
      <c r="BH595" s="161">
        <f>IF(N595="sníž. přenesená",J595,0)</f>
        <v>0</v>
      </c>
      <c r="BI595" s="161">
        <f>IF(N595="nulová",J595,0)</f>
        <v>0</v>
      </c>
      <c r="BJ595" s="17" t="s">
        <v>80</v>
      </c>
      <c r="BK595" s="161">
        <f>ROUND(I595*H595,2)</f>
        <v>0</v>
      </c>
      <c r="BL595" s="17" t="s">
        <v>208</v>
      </c>
      <c r="BM595" s="160" t="s">
        <v>4878</v>
      </c>
    </row>
    <row r="596" spans="2:65" s="1" customFormat="1" x14ac:dyDescent="0.2">
      <c r="B596" s="32"/>
      <c r="C596" s="254"/>
      <c r="D596" s="255" t="s">
        <v>210</v>
      </c>
      <c r="E596" s="254"/>
      <c r="F596" s="256" t="s">
        <v>617</v>
      </c>
      <c r="G596" s="254"/>
      <c r="H596" s="254"/>
      <c r="I596" s="96"/>
      <c r="L596" s="32"/>
      <c r="M596" s="162"/>
      <c r="T596" s="56"/>
      <c r="AT596" s="17" t="s">
        <v>210</v>
      </c>
      <c r="AU596" s="17" t="s">
        <v>82</v>
      </c>
    </row>
    <row r="597" spans="2:65" s="12" customFormat="1" x14ac:dyDescent="0.2">
      <c r="B597" s="163"/>
      <c r="C597" s="258"/>
      <c r="D597" s="255" t="s">
        <v>214</v>
      </c>
      <c r="E597" s="259" t="s">
        <v>1</v>
      </c>
      <c r="F597" s="260" t="s">
        <v>2097</v>
      </c>
      <c r="G597" s="258"/>
      <c r="H597" s="259" t="s">
        <v>1</v>
      </c>
      <c r="I597" s="165"/>
      <c r="L597" s="163"/>
      <c r="M597" s="166"/>
      <c r="T597" s="167"/>
      <c r="AT597" s="164" t="s">
        <v>214</v>
      </c>
      <c r="AU597" s="164" t="s">
        <v>82</v>
      </c>
      <c r="AV597" s="12" t="s">
        <v>80</v>
      </c>
      <c r="AW597" s="12" t="s">
        <v>30</v>
      </c>
      <c r="AX597" s="12" t="s">
        <v>73</v>
      </c>
      <c r="AY597" s="164" t="s">
        <v>201</v>
      </c>
    </row>
    <row r="598" spans="2:65" s="12" customFormat="1" ht="22.5" x14ac:dyDescent="0.2">
      <c r="B598" s="163"/>
      <c r="C598" s="258"/>
      <c r="D598" s="255" t="s">
        <v>214</v>
      </c>
      <c r="E598" s="259" t="s">
        <v>1</v>
      </c>
      <c r="F598" s="260" t="s">
        <v>406</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4846</v>
      </c>
      <c r="G599" s="258"/>
      <c r="H599" s="259" t="s">
        <v>1</v>
      </c>
      <c r="I599" s="165"/>
      <c r="L599" s="163"/>
      <c r="M599" s="166"/>
      <c r="T599" s="167"/>
      <c r="AT599" s="164" t="s">
        <v>214</v>
      </c>
      <c r="AU599" s="164" t="s">
        <v>82</v>
      </c>
      <c r="AV599" s="12" t="s">
        <v>80</v>
      </c>
      <c r="AW599" s="12" t="s">
        <v>30</v>
      </c>
      <c r="AX599" s="12" t="s">
        <v>73</v>
      </c>
      <c r="AY599" s="164" t="s">
        <v>201</v>
      </c>
    </row>
    <row r="600" spans="2:65" s="12" customFormat="1" x14ac:dyDescent="0.2">
      <c r="B600" s="163"/>
      <c r="C600" s="258"/>
      <c r="D600" s="255" t="s">
        <v>214</v>
      </c>
      <c r="E600" s="259" t="s">
        <v>1</v>
      </c>
      <c r="F600" s="260" t="s">
        <v>614</v>
      </c>
      <c r="G600" s="258"/>
      <c r="H600" s="259" t="s">
        <v>1</v>
      </c>
      <c r="I600" s="165"/>
      <c r="L600" s="163"/>
      <c r="M600" s="166"/>
      <c r="T600" s="167"/>
      <c r="AT600" s="164" t="s">
        <v>214</v>
      </c>
      <c r="AU600" s="164" t="s">
        <v>82</v>
      </c>
      <c r="AV600" s="12" t="s">
        <v>80</v>
      </c>
      <c r="AW600" s="12" t="s">
        <v>30</v>
      </c>
      <c r="AX600" s="12" t="s">
        <v>73</v>
      </c>
      <c r="AY600" s="164" t="s">
        <v>201</v>
      </c>
    </row>
    <row r="601" spans="2:65" s="13" customFormat="1" x14ac:dyDescent="0.2">
      <c r="B601" s="168"/>
      <c r="C601" s="261"/>
      <c r="D601" s="255" t="s">
        <v>214</v>
      </c>
      <c r="E601" s="262" t="s">
        <v>1</v>
      </c>
      <c r="F601" s="263" t="s">
        <v>208</v>
      </c>
      <c r="G601" s="261"/>
      <c r="H601" s="264">
        <v>4</v>
      </c>
      <c r="I601" s="170"/>
      <c r="L601" s="168"/>
      <c r="M601" s="171"/>
      <c r="T601" s="172"/>
      <c r="AT601" s="169" t="s">
        <v>214</v>
      </c>
      <c r="AU601" s="169" t="s">
        <v>82</v>
      </c>
      <c r="AV601" s="13" t="s">
        <v>82</v>
      </c>
      <c r="AW601" s="13" t="s">
        <v>30</v>
      </c>
      <c r="AX601" s="13" t="s">
        <v>73</v>
      </c>
      <c r="AY601" s="169" t="s">
        <v>201</v>
      </c>
    </row>
    <row r="602" spans="2:65" s="14" customFormat="1" x14ac:dyDescent="0.2">
      <c r="B602" s="173"/>
      <c r="C602" s="265"/>
      <c r="D602" s="255" t="s">
        <v>214</v>
      </c>
      <c r="E602" s="266" t="s">
        <v>1</v>
      </c>
      <c r="F602" s="267" t="s">
        <v>221</v>
      </c>
      <c r="G602" s="265"/>
      <c r="H602" s="268">
        <v>4</v>
      </c>
      <c r="I602" s="175"/>
      <c r="L602" s="173"/>
      <c r="M602" s="176"/>
      <c r="T602" s="177"/>
      <c r="AT602" s="174" t="s">
        <v>214</v>
      </c>
      <c r="AU602" s="174" t="s">
        <v>82</v>
      </c>
      <c r="AV602" s="14" t="s">
        <v>208</v>
      </c>
      <c r="AW602" s="14" t="s">
        <v>30</v>
      </c>
      <c r="AX602" s="14" t="s">
        <v>80</v>
      </c>
      <c r="AY602" s="174" t="s">
        <v>201</v>
      </c>
    </row>
    <row r="603" spans="2:65" s="1" customFormat="1" ht="16.5" customHeight="1" x14ac:dyDescent="0.2">
      <c r="B603" s="152"/>
      <c r="C603" s="271" t="s">
        <v>533</v>
      </c>
      <c r="D603" s="271" t="s">
        <v>401</v>
      </c>
      <c r="E603" s="272" t="s">
        <v>620</v>
      </c>
      <c r="F603" s="273" t="s">
        <v>621</v>
      </c>
      <c r="G603" s="274" t="s">
        <v>536</v>
      </c>
      <c r="H603" s="275">
        <v>4</v>
      </c>
      <c r="I603" s="179"/>
      <c r="J603" s="180">
        <f>ROUND(I603*H603,2)</f>
        <v>0</v>
      </c>
      <c r="K603" s="178" t="s">
        <v>446</v>
      </c>
      <c r="L603" s="181"/>
      <c r="M603" s="182" t="s">
        <v>1</v>
      </c>
      <c r="N603" s="183" t="s">
        <v>38</v>
      </c>
      <c r="P603" s="158">
        <f>O603*H603</f>
        <v>0</v>
      </c>
      <c r="Q603" s="158">
        <v>3.5000000000000001E-3</v>
      </c>
      <c r="R603" s="158">
        <f>Q603*H603</f>
        <v>1.4E-2</v>
      </c>
      <c r="S603" s="158">
        <v>0</v>
      </c>
      <c r="T603" s="159">
        <f>S603*H603</f>
        <v>0</v>
      </c>
      <c r="AR603" s="160" t="s">
        <v>266</v>
      </c>
      <c r="AT603" s="160" t="s">
        <v>401</v>
      </c>
      <c r="AU603" s="160" t="s">
        <v>82</v>
      </c>
      <c r="AY603" s="17" t="s">
        <v>201</v>
      </c>
      <c r="BE603" s="161">
        <f>IF(N603="základní",J603,0)</f>
        <v>0</v>
      </c>
      <c r="BF603" s="161">
        <f>IF(N603="snížená",J603,0)</f>
        <v>0</v>
      </c>
      <c r="BG603" s="161">
        <f>IF(N603="zákl. přenesená",J603,0)</f>
        <v>0</v>
      </c>
      <c r="BH603" s="161">
        <f>IF(N603="sníž. přenesená",J603,0)</f>
        <v>0</v>
      </c>
      <c r="BI603" s="161">
        <f>IF(N603="nulová",J603,0)</f>
        <v>0</v>
      </c>
      <c r="BJ603" s="17" t="s">
        <v>80</v>
      </c>
      <c r="BK603" s="161">
        <f>ROUND(I603*H603,2)</f>
        <v>0</v>
      </c>
      <c r="BL603" s="17" t="s">
        <v>208</v>
      </c>
      <c r="BM603" s="160" t="s">
        <v>4879</v>
      </c>
    </row>
    <row r="604" spans="2:65" s="1" customFormat="1" x14ac:dyDescent="0.2">
      <c r="B604" s="32"/>
      <c r="C604" s="254"/>
      <c r="D604" s="255" t="s">
        <v>210</v>
      </c>
      <c r="E604" s="254"/>
      <c r="F604" s="256" t="s">
        <v>621</v>
      </c>
      <c r="G604" s="254"/>
      <c r="H604" s="254"/>
      <c r="I604" s="96"/>
      <c r="L604" s="32"/>
      <c r="M604" s="162"/>
      <c r="T604" s="56"/>
      <c r="AT604" s="17" t="s">
        <v>210</v>
      </c>
      <c r="AU604" s="17" t="s">
        <v>82</v>
      </c>
    </row>
    <row r="605" spans="2:65" s="12" customFormat="1" x14ac:dyDescent="0.2">
      <c r="B605" s="163"/>
      <c r="C605" s="258"/>
      <c r="D605" s="255" t="s">
        <v>214</v>
      </c>
      <c r="E605" s="259" t="s">
        <v>1</v>
      </c>
      <c r="F605" s="260" t="s">
        <v>2097</v>
      </c>
      <c r="G605" s="258"/>
      <c r="H605" s="259" t="s">
        <v>1</v>
      </c>
      <c r="I605" s="165"/>
      <c r="L605" s="163"/>
      <c r="M605" s="166"/>
      <c r="T605" s="167"/>
      <c r="AT605" s="164" t="s">
        <v>214</v>
      </c>
      <c r="AU605" s="164" t="s">
        <v>82</v>
      </c>
      <c r="AV605" s="12" t="s">
        <v>80</v>
      </c>
      <c r="AW605" s="12" t="s">
        <v>30</v>
      </c>
      <c r="AX605" s="12" t="s">
        <v>73</v>
      </c>
      <c r="AY605" s="164" t="s">
        <v>201</v>
      </c>
    </row>
    <row r="606" spans="2:65" s="12" customFormat="1" ht="22.5" x14ac:dyDescent="0.2">
      <c r="B606" s="163"/>
      <c r="C606" s="258"/>
      <c r="D606" s="255" t="s">
        <v>214</v>
      </c>
      <c r="E606" s="259" t="s">
        <v>1</v>
      </c>
      <c r="F606" s="260" t="s">
        <v>406</v>
      </c>
      <c r="G606" s="258"/>
      <c r="H606" s="259" t="s">
        <v>1</v>
      </c>
      <c r="I606" s="165"/>
      <c r="L606" s="163"/>
      <c r="M606" s="166"/>
      <c r="T606" s="167"/>
      <c r="AT606" s="164" t="s">
        <v>214</v>
      </c>
      <c r="AU606" s="164" t="s">
        <v>82</v>
      </c>
      <c r="AV606" s="12" t="s">
        <v>80</v>
      </c>
      <c r="AW606" s="12" t="s">
        <v>30</v>
      </c>
      <c r="AX606" s="12" t="s">
        <v>73</v>
      </c>
      <c r="AY606" s="164" t="s">
        <v>201</v>
      </c>
    </row>
    <row r="607" spans="2:65" s="12" customFormat="1" x14ac:dyDescent="0.2">
      <c r="B607" s="163"/>
      <c r="C607" s="258"/>
      <c r="D607" s="255" t="s">
        <v>214</v>
      </c>
      <c r="E607" s="259" t="s">
        <v>1</v>
      </c>
      <c r="F607" s="260" t="s">
        <v>4846</v>
      </c>
      <c r="G607" s="258"/>
      <c r="H607" s="259" t="s">
        <v>1</v>
      </c>
      <c r="I607" s="165"/>
      <c r="L607" s="163"/>
      <c r="M607" s="166"/>
      <c r="T607" s="167"/>
      <c r="AT607" s="164" t="s">
        <v>214</v>
      </c>
      <c r="AU607" s="164" t="s">
        <v>82</v>
      </c>
      <c r="AV607" s="12" t="s">
        <v>80</v>
      </c>
      <c r="AW607" s="12" t="s">
        <v>30</v>
      </c>
      <c r="AX607" s="12" t="s">
        <v>73</v>
      </c>
      <c r="AY607" s="164" t="s">
        <v>201</v>
      </c>
    </row>
    <row r="608" spans="2:65" s="12" customFormat="1" ht="22.5" x14ac:dyDescent="0.2">
      <c r="B608" s="163"/>
      <c r="C608" s="258"/>
      <c r="D608" s="255" t="s">
        <v>214</v>
      </c>
      <c r="E608" s="259" t="s">
        <v>1</v>
      </c>
      <c r="F608" s="260" t="s">
        <v>623</v>
      </c>
      <c r="G608" s="258"/>
      <c r="H608" s="259" t="s">
        <v>1</v>
      </c>
      <c r="I608" s="165"/>
      <c r="L608" s="163"/>
      <c r="M608" s="166"/>
      <c r="T608" s="167"/>
      <c r="AT608" s="164" t="s">
        <v>214</v>
      </c>
      <c r="AU608" s="164" t="s">
        <v>82</v>
      </c>
      <c r="AV608" s="12" t="s">
        <v>80</v>
      </c>
      <c r="AW608" s="12" t="s">
        <v>30</v>
      </c>
      <c r="AX608" s="12" t="s">
        <v>73</v>
      </c>
      <c r="AY608" s="164" t="s">
        <v>201</v>
      </c>
    </row>
    <row r="609" spans="2:65" s="13" customFormat="1" x14ac:dyDescent="0.2">
      <c r="B609" s="168"/>
      <c r="C609" s="261"/>
      <c r="D609" s="255" t="s">
        <v>214</v>
      </c>
      <c r="E609" s="262" t="s">
        <v>1</v>
      </c>
      <c r="F609" s="263" t="s">
        <v>208</v>
      </c>
      <c r="G609" s="261"/>
      <c r="H609" s="264">
        <v>4</v>
      </c>
      <c r="I609" s="170"/>
      <c r="L609" s="168"/>
      <c r="M609" s="171"/>
      <c r="T609" s="172"/>
      <c r="AT609" s="169" t="s">
        <v>214</v>
      </c>
      <c r="AU609" s="169" t="s">
        <v>82</v>
      </c>
      <c r="AV609" s="13" t="s">
        <v>82</v>
      </c>
      <c r="AW609" s="13" t="s">
        <v>30</v>
      </c>
      <c r="AX609" s="13" t="s">
        <v>73</v>
      </c>
      <c r="AY609" s="169" t="s">
        <v>201</v>
      </c>
    </row>
    <row r="610" spans="2:65" s="14" customFormat="1" x14ac:dyDescent="0.2">
      <c r="B610" s="173"/>
      <c r="C610" s="265"/>
      <c r="D610" s="255" t="s">
        <v>214</v>
      </c>
      <c r="E610" s="266" t="s">
        <v>1</v>
      </c>
      <c r="F610" s="267" t="s">
        <v>221</v>
      </c>
      <c r="G610" s="265"/>
      <c r="H610" s="268">
        <v>4</v>
      </c>
      <c r="I610" s="175"/>
      <c r="L610" s="173"/>
      <c r="M610" s="176"/>
      <c r="T610" s="177"/>
      <c r="AT610" s="174" t="s">
        <v>214</v>
      </c>
      <c r="AU610" s="174" t="s">
        <v>82</v>
      </c>
      <c r="AV610" s="14" t="s">
        <v>208</v>
      </c>
      <c r="AW610" s="14" t="s">
        <v>30</v>
      </c>
      <c r="AX610" s="14" t="s">
        <v>80</v>
      </c>
      <c r="AY610" s="174" t="s">
        <v>201</v>
      </c>
    </row>
    <row r="611" spans="2:65" s="1" customFormat="1" ht="24" customHeight="1" x14ac:dyDescent="0.2">
      <c r="B611" s="152"/>
      <c r="C611" s="249" t="s">
        <v>540</v>
      </c>
      <c r="D611" s="249" t="s">
        <v>203</v>
      </c>
      <c r="E611" s="250" t="s">
        <v>972</v>
      </c>
      <c r="F611" s="251" t="s">
        <v>973</v>
      </c>
      <c r="G611" s="252" t="s">
        <v>536</v>
      </c>
      <c r="H611" s="253">
        <v>2</v>
      </c>
      <c r="I611" s="154"/>
      <c r="J611" s="155">
        <f>ROUND(I611*H611,2)</f>
        <v>0</v>
      </c>
      <c r="K611" s="153" t="s">
        <v>207</v>
      </c>
      <c r="L611" s="32"/>
      <c r="M611" s="156" t="s">
        <v>1</v>
      </c>
      <c r="N611" s="157" t="s">
        <v>38</v>
      </c>
      <c r="P611" s="158">
        <f>O611*H611</f>
        <v>0</v>
      </c>
      <c r="Q611" s="158">
        <v>0</v>
      </c>
      <c r="R611" s="158">
        <f>Q611*H611</f>
        <v>0</v>
      </c>
      <c r="S611" s="158">
        <v>1.7299999999999999E-2</v>
      </c>
      <c r="T611" s="159">
        <f>S611*H611</f>
        <v>3.4599999999999999E-2</v>
      </c>
      <c r="AR611" s="160" t="s">
        <v>208</v>
      </c>
      <c r="AT611" s="160" t="s">
        <v>203</v>
      </c>
      <c r="AU611" s="160" t="s">
        <v>82</v>
      </c>
      <c r="AY611" s="17" t="s">
        <v>201</v>
      </c>
      <c r="BE611" s="161">
        <f>IF(N611="základní",J611,0)</f>
        <v>0</v>
      </c>
      <c r="BF611" s="161">
        <f>IF(N611="snížená",J611,0)</f>
        <v>0</v>
      </c>
      <c r="BG611" s="161">
        <f>IF(N611="zákl. přenesená",J611,0)</f>
        <v>0</v>
      </c>
      <c r="BH611" s="161">
        <f>IF(N611="sníž. přenesená",J611,0)</f>
        <v>0</v>
      </c>
      <c r="BI611" s="161">
        <f>IF(N611="nulová",J611,0)</f>
        <v>0</v>
      </c>
      <c r="BJ611" s="17" t="s">
        <v>80</v>
      </c>
      <c r="BK611" s="161">
        <f>ROUND(I611*H611,2)</f>
        <v>0</v>
      </c>
      <c r="BL611" s="17" t="s">
        <v>208</v>
      </c>
      <c r="BM611" s="160" t="s">
        <v>4880</v>
      </c>
    </row>
    <row r="612" spans="2:65" s="1" customFormat="1" ht="19.5" x14ac:dyDescent="0.2">
      <c r="B612" s="32"/>
      <c r="C612" s="254"/>
      <c r="D612" s="255" t="s">
        <v>210</v>
      </c>
      <c r="E612" s="254"/>
      <c r="F612" s="256" t="s">
        <v>975</v>
      </c>
      <c r="G612" s="254"/>
      <c r="H612" s="254"/>
      <c r="I612" s="96"/>
      <c r="L612" s="32"/>
      <c r="M612" s="162"/>
      <c r="T612" s="56"/>
      <c r="AT612" s="17" t="s">
        <v>210</v>
      </c>
      <c r="AU612" s="17" t="s">
        <v>82</v>
      </c>
    </row>
    <row r="613" spans="2:65" s="12" customFormat="1" x14ac:dyDescent="0.2">
      <c r="B613" s="163"/>
      <c r="C613" s="258"/>
      <c r="D613" s="255" t="s">
        <v>214</v>
      </c>
      <c r="E613" s="259" t="s">
        <v>1</v>
      </c>
      <c r="F613" s="260" t="s">
        <v>2097</v>
      </c>
      <c r="G613" s="258"/>
      <c r="H613" s="259" t="s">
        <v>1</v>
      </c>
      <c r="I613" s="165"/>
      <c r="L613" s="163"/>
      <c r="M613" s="166"/>
      <c r="T613" s="167"/>
      <c r="AT613" s="164" t="s">
        <v>214</v>
      </c>
      <c r="AU613" s="164" t="s">
        <v>82</v>
      </c>
      <c r="AV613" s="12" t="s">
        <v>80</v>
      </c>
      <c r="AW613" s="12" t="s">
        <v>30</v>
      </c>
      <c r="AX613" s="12" t="s">
        <v>73</v>
      </c>
      <c r="AY613" s="164" t="s">
        <v>201</v>
      </c>
    </row>
    <row r="614" spans="2:65" s="12" customFormat="1" x14ac:dyDescent="0.2">
      <c r="B614" s="163"/>
      <c r="C614" s="258"/>
      <c r="D614" s="255" t="s">
        <v>214</v>
      </c>
      <c r="E614" s="259" t="s">
        <v>1</v>
      </c>
      <c r="F614" s="260" t="s">
        <v>4846</v>
      </c>
      <c r="G614" s="258"/>
      <c r="H614" s="259" t="s">
        <v>1</v>
      </c>
      <c r="I614" s="165"/>
      <c r="L614" s="163"/>
      <c r="M614" s="166"/>
      <c r="T614" s="167"/>
      <c r="AT614" s="164" t="s">
        <v>214</v>
      </c>
      <c r="AU614" s="164" t="s">
        <v>82</v>
      </c>
      <c r="AV614" s="12" t="s">
        <v>80</v>
      </c>
      <c r="AW614" s="12" t="s">
        <v>30</v>
      </c>
      <c r="AX614" s="12" t="s">
        <v>73</v>
      </c>
      <c r="AY614" s="164" t="s">
        <v>201</v>
      </c>
    </row>
    <row r="615" spans="2:65" s="12" customFormat="1" x14ac:dyDescent="0.2">
      <c r="B615" s="163"/>
      <c r="C615" s="258"/>
      <c r="D615" s="255" t="s">
        <v>214</v>
      </c>
      <c r="E615" s="259" t="s">
        <v>1</v>
      </c>
      <c r="F615" s="260" t="s">
        <v>976</v>
      </c>
      <c r="G615" s="258"/>
      <c r="H615" s="259" t="s">
        <v>1</v>
      </c>
      <c r="I615" s="165"/>
      <c r="L615" s="163"/>
      <c r="M615" s="166"/>
      <c r="T615" s="167"/>
      <c r="AT615" s="164" t="s">
        <v>214</v>
      </c>
      <c r="AU615" s="164" t="s">
        <v>82</v>
      </c>
      <c r="AV615" s="12" t="s">
        <v>80</v>
      </c>
      <c r="AW615" s="12" t="s">
        <v>30</v>
      </c>
      <c r="AX615" s="12" t="s">
        <v>73</v>
      </c>
      <c r="AY615" s="164" t="s">
        <v>201</v>
      </c>
    </row>
    <row r="616" spans="2:65" s="13" customFormat="1" x14ac:dyDescent="0.2">
      <c r="B616" s="168"/>
      <c r="C616" s="261"/>
      <c r="D616" s="255" t="s">
        <v>214</v>
      </c>
      <c r="E616" s="262" t="s">
        <v>1</v>
      </c>
      <c r="F616" s="263" t="s">
        <v>82</v>
      </c>
      <c r="G616" s="261"/>
      <c r="H616" s="264">
        <v>2</v>
      </c>
      <c r="I616" s="170"/>
      <c r="L616" s="168"/>
      <c r="M616" s="171"/>
      <c r="T616" s="172"/>
      <c r="AT616" s="169" t="s">
        <v>214</v>
      </c>
      <c r="AU616" s="169" t="s">
        <v>82</v>
      </c>
      <c r="AV616" s="13" t="s">
        <v>82</v>
      </c>
      <c r="AW616" s="13" t="s">
        <v>30</v>
      </c>
      <c r="AX616" s="13" t="s">
        <v>73</v>
      </c>
      <c r="AY616" s="169" t="s">
        <v>201</v>
      </c>
    </row>
    <row r="617" spans="2:65" s="14" customFormat="1" x14ac:dyDescent="0.2">
      <c r="B617" s="173"/>
      <c r="C617" s="265"/>
      <c r="D617" s="255" t="s">
        <v>214</v>
      </c>
      <c r="E617" s="266" t="s">
        <v>1</v>
      </c>
      <c r="F617" s="267" t="s">
        <v>221</v>
      </c>
      <c r="G617" s="265"/>
      <c r="H617" s="268">
        <v>2</v>
      </c>
      <c r="I617" s="175"/>
      <c r="L617" s="173"/>
      <c r="M617" s="176"/>
      <c r="T617" s="177"/>
      <c r="AT617" s="174" t="s">
        <v>214</v>
      </c>
      <c r="AU617" s="174" t="s">
        <v>82</v>
      </c>
      <c r="AV617" s="14" t="s">
        <v>208</v>
      </c>
      <c r="AW617" s="14" t="s">
        <v>30</v>
      </c>
      <c r="AX617" s="14" t="s">
        <v>80</v>
      </c>
      <c r="AY617" s="174" t="s">
        <v>201</v>
      </c>
    </row>
    <row r="618" spans="2:65" s="1" customFormat="1" ht="16.5" customHeight="1" x14ac:dyDescent="0.2">
      <c r="B618" s="152"/>
      <c r="C618" s="249" t="s">
        <v>545</v>
      </c>
      <c r="D618" s="249" t="s">
        <v>203</v>
      </c>
      <c r="E618" s="250" t="s">
        <v>977</v>
      </c>
      <c r="F618" s="251" t="s">
        <v>978</v>
      </c>
      <c r="G618" s="252" t="s">
        <v>536</v>
      </c>
      <c r="H618" s="253">
        <v>2</v>
      </c>
      <c r="I618" s="154"/>
      <c r="J618" s="155">
        <f>ROUND(I618*H618,2)</f>
        <v>0</v>
      </c>
      <c r="K618" s="153" t="s">
        <v>207</v>
      </c>
      <c r="L618" s="32"/>
      <c r="M618" s="156" t="s">
        <v>1</v>
      </c>
      <c r="N618" s="157" t="s">
        <v>38</v>
      </c>
      <c r="P618" s="158">
        <f>O618*H618</f>
        <v>0</v>
      </c>
      <c r="Q618" s="158">
        <v>8.5999999999999998E-4</v>
      </c>
      <c r="R618" s="158">
        <f>Q618*H618</f>
        <v>1.72E-3</v>
      </c>
      <c r="S618" s="158">
        <v>0</v>
      </c>
      <c r="T618" s="159">
        <f>S618*H618</f>
        <v>0</v>
      </c>
      <c r="AR618" s="160" t="s">
        <v>208</v>
      </c>
      <c r="AT618" s="160" t="s">
        <v>203</v>
      </c>
      <c r="AU618" s="160" t="s">
        <v>82</v>
      </c>
      <c r="AY618" s="17" t="s">
        <v>201</v>
      </c>
      <c r="BE618" s="161">
        <f>IF(N618="základní",J618,0)</f>
        <v>0</v>
      </c>
      <c r="BF618" s="161">
        <f>IF(N618="snížená",J618,0)</f>
        <v>0</v>
      </c>
      <c r="BG618" s="161">
        <f>IF(N618="zákl. přenesená",J618,0)</f>
        <v>0</v>
      </c>
      <c r="BH618" s="161">
        <f>IF(N618="sníž. přenesená",J618,0)</f>
        <v>0</v>
      </c>
      <c r="BI618" s="161">
        <f>IF(N618="nulová",J618,0)</f>
        <v>0</v>
      </c>
      <c r="BJ618" s="17" t="s">
        <v>80</v>
      </c>
      <c r="BK618" s="161">
        <f>ROUND(I618*H618,2)</f>
        <v>0</v>
      </c>
      <c r="BL618" s="17" t="s">
        <v>208</v>
      </c>
      <c r="BM618" s="160" t="s">
        <v>4881</v>
      </c>
    </row>
    <row r="619" spans="2:65" s="1" customFormat="1" ht="29.25" x14ac:dyDescent="0.2">
      <c r="B619" s="32"/>
      <c r="C619" s="254"/>
      <c r="D619" s="255" t="s">
        <v>210</v>
      </c>
      <c r="E619" s="254"/>
      <c r="F619" s="256" t="s">
        <v>980</v>
      </c>
      <c r="G619" s="254"/>
      <c r="H619" s="254"/>
      <c r="I619" s="96"/>
      <c r="L619" s="32"/>
      <c r="M619" s="162"/>
      <c r="T619" s="56"/>
      <c r="AT619" s="17" t="s">
        <v>210</v>
      </c>
      <c r="AU619" s="17" t="s">
        <v>82</v>
      </c>
    </row>
    <row r="620" spans="2:65" s="1" customFormat="1" ht="146.25" x14ac:dyDescent="0.2">
      <c r="B620" s="32"/>
      <c r="C620" s="254"/>
      <c r="D620" s="255" t="s">
        <v>212</v>
      </c>
      <c r="E620" s="254"/>
      <c r="F620" s="257" t="s">
        <v>641</v>
      </c>
      <c r="G620" s="254"/>
      <c r="H620" s="254"/>
      <c r="I620" s="96"/>
      <c r="L620" s="32"/>
      <c r="M620" s="162"/>
      <c r="T620" s="56"/>
      <c r="AT620" s="17" t="s">
        <v>212</v>
      </c>
      <c r="AU620" s="17" t="s">
        <v>82</v>
      </c>
    </row>
    <row r="621" spans="2:65" s="12" customFormat="1" x14ac:dyDescent="0.2">
      <c r="B621" s="163"/>
      <c r="C621" s="258"/>
      <c r="D621" s="255" t="s">
        <v>214</v>
      </c>
      <c r="E621" s="259" t="s">
        <v>1</v>
      </c>
      <c r="F621" s="260" t="s">
        <v>2097</v>
      </c>
      <c r="G621" s="258"/>
      <c r="H621" s="259" t="s">
        <v>1</v>
      </c>
      <c r="I621" s="165"/>
      <c r="L621" s="163"/>
      <c r="M621" s="166"/>
      <c r="T621" s="167"/>
      <c r="AT621" s="164" t="s">
        <v>214</v>
      </c>
      <c r="AU621" s="164" t="s">
        <v>82</v>
      </c>
      <c r="AV621" s="12" t="s">
        <v>80</v>
      </c>
      <c r="AW621" s="12" t="s">
        <v>30</v>
      </c>
      <c r="AX621" s="12" t="s">
        <v>73</v>
      </c>
      <c r="AY621" s="164" t="s">
        <v>201</v>
      </c>
    </row>
    <row r="622" spans="2:65" s="12" customFormat="1" x14ac:dyDescent="0.2">
      <c r="B622" s="163"/>
      <c r="C622" s="258"/>
      <c r="D622" s="255" t="s">
        <v>214</v>
      </c>
      <c r="E622" s="259" t="s">
        <v>1</v>
      </c>
      <c r="F622" s="260" t="s">
        <v>4846</v>
      </c>
      <c r="G622" s="258"/>
      <c r="H622" s="259" t="s">
        <v>1</v>
      </c>
      <c r="I622" s="165"/>
      <c r="L622" s="163"/>
      <c r="M622" s="166"/>
      <c r="T622" s="167"/>
      <c r="AT622" s="164" t="s">
        <v>214</v>
      </c>
      <c r="AU622" s="164" t="s">
        <v>82</v>
      </c>
      <c r="AV622" s="12" t="s">
        <v>80</v>
      </c>
      <c r="AW622" s="12" t="s">
        <v>30</v>
      </c>
      <c r="AX622" s="12" t="s">
        <v>73</v>
      </c>
      <c r="AY622" s="164" t="s">
        <v>201</v>
      </c>
    </row>
    <row r="623" spans="2:65" s="12" customFormat="1" x14ac:dyDescent="0.2">
      <c r="B623" s="163"/>
      <c r="C623" s="258"/>
      <c r="D623" s="255" t="s">
        <v>214</v>
      </c>
      <c r="E623" s="259" t="s">
        <v>1</v>
      </c>
      <c r="F623" s="260" t="s">
        <v>4882</v>
      </c>
      <c r="G623" s="258"/>
      <c r="H623" s="259" t="s">
        <v>1</v>
      </c>
      <c r="I623" s="165"/>
      <c r="L623" s="163"/>
      <c r="M623" s="166"/>
      <c r="T623" s="167"/>
      <c r="AT623" s="164" t="s">
        <v>214</v>
      </c>
      <c r="AU623" s="164" t="s">
        <v>82</v>
      </c>
      <c r="AV623" s="12" t="s">
        <v>80</v>
      </c>
      <c r="AW623" s="12" t="s">
        <v>30</v>
      </c>
      <c r="AX623" s="12" t="s">
        <v>73</v>
      </c>
      <c r="AY623" s="164" t="s">
        <v>201</v>
      </c>
    </row>
    <row r="624" spans="2:65" s="13" customFormat="1" x14ac:dyDescent="0.2">
      <c r="B624" s="168"/>
      <c r="C624" s="261"/>
      <c r="D624" s="255" t="s">
        <v>214</v>
      </c>
      <c r="E624" s="262" t="s">
        <v>1</v>
      </c>
      <c r="F624" s="263" t="s">
        <v>82</v>
      </c>
      <c r="G624" s="261"/>
      <c r="H624" s="264">
        <v>2</v>
      </c>
      <c r="I624" s="170"/>
      <c r="L624" s="168"/>
      <c r="M624" s="171"/>
      <c r="T624" s="172"/>
      <c r="AT624" s="169" t="s">
        <v>214</v>
      </c>
      <c r="AU624" s="169" t="s">
        <v>82</v>
      </c>
      <c r="AV624" s="13" t="s">
        <v>82</v>
      </c>
      <c r="AW624" s="13" t="s">
        <v>30</v>
      </c>
      <c r="AX624" s="13" t="s">
        <v>73</v>
      </c>
      <c r="AY624" s="169" t="s">
        <v>201</v>
      </c>
    </row>
    <row r="625" spans="2:65" s="14" customFormat="1" x14ac:dyDescent="0.2">
      <c r="B625" s="173"/>
      <c r="C625" s="265"/>
      <c r="D625" s="255" t="s">
        <v>214</v>
      </c>
      <c r="E625" s="266" t="s">
        <v>1</v>
      </c>
      <c r="F625" s="267" t="s">
        <v>221</v>
      </c>
      <c r="G625" s="265"/>
      <c r="H625" s="268">
        <v>2</v>
      </c>
      <c r="I625" s="175"/>
      <c r="L625" s="173"/>
      <c r="M625" s="176"/>
      <c r="T625" s="177"/>
      <c r="AT625" s="174" t="s">
        <v>214</v>
      </c>
      <c r="AU625" s="174" t="s">
        <v>82</v>
      </c>
      <c r="AV625" s="14" t="s">
        <v>208</v>
      </c>
      <c r="AW625" s="14" t="s">
        <v>30</v>
      </c>
      <c r="AX625" s="14" t="s">
        <v>80</v>
      </c>
      <c r="AY625" s="174" t="s">
        <v>201</v>
      </c>
    </row>
    <row r="626" spans="2:65" s="1" customFormat="1" ht="24" customHeight="1" x14ac:dyDescent="0.2">
      <c r="B626" s="152"/>
      <c r="C626" s="271" t="s">
        <v>552</v>
      </c>
      <c r="D626" s="271" t="s">
        <v>401</v>
      </c>
      <c r="E626" s="272" t="s">
        <v>983</v>
      </c>
      <c r="F626" s="273" t="s">
        <v>984</v>
      </c>
      <c r="G626" s="274" t="s">
        <v>536</v>
      </c>
      <c r="H626" s="275">
        <v>2</v>
      </c>
      <c r="I626" s="179"/>
      <c r="J626" s="180">
        <f>ROUND(I626*H626,2)</f>
        <v>0</v>
      </c>
      <c r="K626" s="178" t="s">
        <v>207</v>
      </c>
      <c r="L626" s="181"/>
      <c r="M626" s="182" t="s">
        <v>1</v>
      </c>
      <c r="N626" s="183" t="s">
        <v>38</v>
      </c>
      <c r="P626" s="158">
        <f>O626*H626</f>
        <v>0</v>
      </c>
      <c r="Q626" s="158">
        <v>1.7999999999999999E-2</v>
      </c>
      <c r="R626" s="158">
        <f>Q626*H626</f>
        <v>3.5999999999999997E-2</v>
      </c>
      <c r="S626" s="158">
        <v>0</v>
      </c>
      <c r="T626" s="159">
        <f>S626*H626</f>
        <v>0</v>
      </c>
      <c r="AR626" s="160" t="s">
        <v>266</v>
      </c>
      <c r="AT626" s="160" t="s">
        <v>401</v>
      </c>
      <c r="AU626" s="160" t="s">
        <v>82</v>
      </c>
      <c r="AY626" s="17" t="s">
        <v>201</v>
      </c>
      <c r="BE626" s="161">
        <f>IF(N626="základní",J626,0)</f>
        <v>0</v>
      </c>
      <c r="BF626" s="161">
        <f>IF(N626="snížená",J626,0)</f>
        <v>0</v>
      </c>
      <c r="BG626" s="161">
        <f>IF(N626="zákl. přenesená",J626,0)</f>
        <v>0</v>
      </c>
      <c r="BH626" s="161">
        <f>IF(N626="sníž. přenesená",J626,0)</f>
        <v>0</v>
      </c>
      <c r="BI626" s="161">
        <f>IF(N626="nulová",J626,0)</f>
        <v>0</v>
      </c>
      <c r="BJ626" s="17" t="s">
        <v>80</v>
      </c>
      <c r="BK626" s="161">
        <f>ROUND(I626*H626,2)</f>
        <v>0</v>
      </c>
      <c r="BL626" s="17" t="s">
        <v>208</v>
      </c>
      <c r="BM626" s="160" t="s">
        <v>4883</v>
      </c>
    </row>
    <row r="627" spans="2:65" s="1" customFormat="1" ht="19.5" x14ac:dyDescent="0.2">
      <c r="B627" s="32"/>
      <c r="C627" s="254"/>
      <c r="D627" s="255" t="s">
        <v>210</v>
      </c>
      <c r="E627" s="254"/>
      <c r="F627" s="256" t="s">
        <v>984</v>
      </c>
      <c r="G627" s="254"/>
      <c r="H627" s="254"/>
      <c r="I627" s="96"/>
      <c r="L627" s="32"/>
      <c r="M627" s="162"/>
      <c r="T627" s="56"/>
      <c r="AT627" s="17" t="s">
        <v>210</v>
      </c>
      <c r="AU627" s="17" t="s">
        <v>82</v>
      </c>
    </row>
    <row r="628" spans="2:65" s="12" customFormat="1" x14ac:dyDescent="0.2">
      <c r="B628" s="163"/>
      <c r="C628" s="258"/>
      <c r="D628" s="255" t="s">
        <v>214</v>
      </c>
      <c r="E628" s="259" t="s">
        <v>1</v>
      </c>
      <c r="F628" s="260" t="s">
        <v>2097</v>
      </c>
      <c r="G628" s="258"/>
      <c r="H628" s="259" t="s">
        <v>1</v>
      </c>
      <c r="I628" s="165"/>
      <c r="L628" s="163"/>
      <c r="M628" s="166"/>
      <c r="T628" s="167"/>
      <c r="AT628" s="164" t="s">
        <v>214</v>
      </c>
      <c r="AU628" s="164" t="s">
        <v>82</v>
      </c>
      <c r="AV628" s="12" t="s">
        <v>80</v>
      </c>
      <c r="AW628" s="12" t="s">
        <v>30</v>
      </c>
      <c r="AX628" s="12" t="s">
        <v>73</v>
      </c>
      <c r="AY628" s="164" t="s">
        <v>201</v>
      </c>
    </row>
    <row r="629" spans="2:65" s="12" customFormat="1" ht="22.5" x14ac:dyDescent="0.2">
      <c r="B629" s="163"/>
      <c r="C629" s="258"/>
      <c r="D629" s="255" t="s">
        <v>214</v>
      </c>
      <c r="E629" s="259" t="s">
        <v>1</v>
      </c>
      <c r="F629" s="260" t="s">
        <v>406</v>
      </c>
      <c r="G629" s="258"/>
      <c r="H629" s="259" t="s">
        <v>1</v>
      </c>
      <c r="I629" s="165"/>
      <c r="L629" s="163"/>
      <c r="M629" s="166"/>
      <c r="T629" s="167"/>
      <c r="AT629" s="164" t="s">
        <v>214</v>
      </c>
      <c r="AU629" s="164" t="s">
        <v>82</v>
      </c>
      <c r="AV629" s="12" t="s">
        <v>80</v>
      </c>
      <c r="AW629" s="12" t="s">
        <v>30</v>
      </c>
      <c r="AX629" s="12" t="s">
        <v>73</v>
      </c>
      <c r="AY629" s="164" t="s">
        <v>201</v>
      </c>
    </row>
    <row r="630" spans="2:65" s="12" customFormat="1" x14ac:dyDescent="0.2">
      <c r="B630" s="163"/>
      <c r="C630" s="258"/>
      <c r="D630" s="255" t="s">
        <v>214</v>
      </c>
      <c r="E630" s="259" t="s">
        <v>1</v>
      </c>
      <c r="F630" s="260" t="s">
        <v>4846</v>
      </c>
      <c r="G630" s="258"/>
      <c r="H630" s="259" t="s">
        <v>1</v>
      </c>
      <c r="I630" s="165"/>
      <c r="L630" s="163"/>
      <c r="M630" s="166"/>
      <c r="T630" s="167"/>
      <c r="AT630" s="164" t="s">
        <v>214</v>
      </c>
      <c r="AU630" s="164" t="s">
        <v>82</v>
      </c>
      <c r="AV630" s="12" t="s">
        <v>80</v>
      </c>
      <c r="AW630" s="12" t="s">
        <v>30</v>
      </c>
      <c r="AX630" s="12" t="s">
        <v>73</v>
      </c>
      <c r="AY630" s="164" t="s">
        <v>201</v>
      </c>
    </row>
    <row r="631" spans="2:65" s="12" customFormat="1" x14ac:dyDescent="0.2">
      <c r="B631" s="163"/>
      <c r="C631" s="258"/>
      <c r="D631" s="255" t="s">
        <v>214</v>
      </c>
      <c r="E631" s="259" t="s">
        <v>1</v>
      </c>
      <c r="F631" s="260" t="s">
        <v>4882</v>
      </c>
      <c r="G631" s="258"/>
      <c r="H631" s="259" t="s">
        <v>1</v>
      </c>
      <c r="I631" s="165"/>
      <c r="L631" s="163"/>
      <c r="M631" s="166"/>
      <c r="T631" s="167"/>
      <c r="AT631" s="164" t="s">
        <v>214</v>
      </c>
      <c r="AU631" s="164" t="s">
        <v>82</v>
      </c>
      <c r="AV631" s="12" t="s">
        <v>80</v>
      </c>
      <c r="AW631" s="12" t="s">
        <v>30</v>
      </c>
      <c r="AX631" s="12" t="s">
        <v>73</v>
      </c>
      <c r="AY631" s="164" t="s">
        <v>201</v>
      </c>
    </row>
    <row r="632" spans="2:65" s="13" customFormat="1" x14ac:dyDescent="0.2">
      <c r="B632" s="168"/>
      <c r="C632" s="261"/>
      <c r="D632" s="255" t="s">
        <v>214</v>
      </c>
      <c r="E632" s="262" t="s">
        <v>1</v>
      </c>
      <c r="F632" s="263" t="s">
        <v>82</v>
      </c>
      <c r="G632" s="261"/>
      <c r="H632" s="264">
        <v>2</v>
      </c>
      <c r="I632" s="170"/>
      <c r="L632" s="168"/>
      <c r="M632" s="171"/>
      <c r="T632" s="172"/>
      <c r="AT632" s="169" t="s">
        <v>214</v>
      </c>
      <c r="AU632" s="169" t="s">
        <v>82</v>
      </c>
      <c r="AV632" s="13" t="s">
        <v>82</v>
      </c>
      <c r="AW632" s="13" t="s">
        <v>30</v>
      </c>
      <c r="AX632" s="13" t="s">
        <v>73</v>
      </c>
      <c r="AY632" s="169" t="s">
        <v>201</v>
      </c>
    </row>
    <row r="633" spans="2:65" s="14" customFormat="1" x14ac:dyDescent="0.2">
      <c r="B633" s="173"/>
      <c r="C633" s="265"/>
      <c r="D633" s="255" t="s">
        <v>214</v>
      </c>
      <c r="E633" s="266" t="s">
        <v>1</v>
      </c>
      <c r="F633" s="267" t="s">
        <v>221</v>
      </c>
      <c r="G633" s="265"/>
      <c r="H633" s="268">
        <v>2</v>
      </c>
      <c r="I633" s="175"/>
      <c r="L633" s="173"/>
      <c r="M633" s="176"/>
      <c r="T633" s="177"/>
      <c r="AT633" s="174" t="s">
        <v>214</v>
      </c>
      <c r="AU633" s="174" t="s">
        <v>82</v>
      </c>
      <c r="AV633" s="14" t="s">
        <v>208</v>
      </c>
      <c r="AW633" s="14" t="s">
        <v>30</v>
      </c>
      <c r="AX633" s="14" t="s">
        <v>80</v>
      </c>
      <c r="AY633" s="174" t="s">
        <v>201</v>
      </c>
    </row>
    <row r="634" spans="2:65" s="1" customFormat="1" ht="24" customHeight="1" x14ac:dyDescent="0.2">
      <c r="B634" s="152"/>
      <c r="C634" s="271" t="s">
        <v>560</v>
      </c>
      <c r="D634" s="271" t="s">
        <v>401</v>
      </c>
      <c r="E634" s="272" t="s">
        <v>986</v>
      </c>
      <c r="F634" s="273" t="s">
        <v>987</v>
      </c>
      <c r="G634" s="274" t="s">
        <v>536</v>
      </c>
      <c r="H634" s="275">
        <v>2</v>
      </c>
      <c r="I634" s="179"/>
      <c r="J634" s="180">
        <f>ROUND(I634*H634,2)</f>
        <v>0</v>
      </c>
      <c r="K634" s="178" t="s">
        <v>207</v>
      </c>
      <c r="L634" s="181"/>
      <c r="M634" s="182" t="s">
        <v>1</v>
      </c>
      <c r="N634" s="183" t="s">
        <v>38</v>
      </c>
      <c r="P634" s="158">
        <f>O634*H634</f>
        <v>0</v>
      </c>
      <c r="Q634" s="158">
        <v>3.5000000000000001E-3</v>
      </c>
      <c r="R634" s="158">
        <f>Q634*H634</f>
        <v>7.0000000000000001E-3</v>
      </c>
      <c r="S634" s="158">
        <v>0</v>
      </c>
      <c r="T634" s="159">
        <f>S634*H634</f>
        <v>0</v>
      </c>
      <c r="AR634" s="160" t="s">
        <v>266</v>
      </c>
      <c r="AT634" s="160" t="s">
        <v>401</v>
      </c>
      <c r="AU634" s="160" t="s">
        <v>82</v>
      </c>
      <c r="AY634" s="17" t="s">
        <v>201</v>
      </c>
      <c r="BE634" s="161">
        <f>IF(N634="základní",J634,0)</f>
        <v>0</v>
      </c>
      <c r="BF634" s="161">
        <f>IF(N634="snížená",J634,0)</f>
        <v>0</v>
      </c>
      <c r="BG634" s="161">
        <f>IF(N634="zákl. přenesená",J634,0)</f>
        <v>0</v>
      </c>
      <c r="BH634" s="161">
        <f>IF(N634="sníž. přenesená",J634,0)</f>
        <v>0</v>
      </c>
      <c r="BI634" s="161">
        <f>IF(N634="nulová",J634,0)</f>
        <v>0</v>
      </c>
      <c r="BJ634" s="17" t="s">
        <v>80</v>
      </c>
      <c r="BK634" s="161">
        <f>ROUND(I634*H634,2)</f>
        <v>0</v>
      </c>
      <c r="BL634" s="17" t="s">
        <v>208</v>
      </c>
      <c r="BM634" s="160" t="s">
        <v>4884</v>
      </c>
    </row>
    <row r="635" spans="2:65" s="1" customFormat="1" x14ac:dyDescent="0.2">
      <c r="B635" s="32"/>
      <c r="C635" s="254"/>
      <c r="D635" s="255" t="s">
        <v>210</v>
      </c>
      <c r="E635" s="254"/>
      <c r="F635" s="256" t="s">
        <v>987</v>
      </c>
      <c r="G635" s="254"/>
      <c r="H635" s="254"/>
      <c r="I635" s="96"/>
      <c r="L635" s="32"/>
      <c r="M635" s="162"/>
      <c r="T635" s="56"/>
      <c r="AT635" s="17" t="s">
        <v>210</v>
      </c>
      <c r="AU635" s="17" t="s">
        <v>82</v>
      </c>
    </row>
    <row r="636" spans="2:65" s="12" customFormat="1" x14ac:dyDescent="0.2">
      <c r="B636" s="163"/>
      <c r="C636" s="258"/>
      <c r="D636" s="255" t="s">
        <v>214</v>
      </c>
      <c r="E636" s="259" t="s">
        <v>1</v>
      </c>
      <c r="F636" s="260" t="s">
        <v>2097</v>
      </c>
      <c r="G636" s="258"/>
      <c r="H636" s="259" t="s">
        <v>1</v>
      </c>
      <c r="I636" s="165"/>
      <c r="L636" s="163"/>
      <c r="M636" s="166"/>
      <c r="T636" s="167"/>
      <c r="AT636" s="164" t="s">
        <v>214</v>
      </c>
      <c r="AU636" s="164" t="s">
        <v>82</v>
      </c>
      <c r="AV636" s="12" t="s">
        <v>80</v>
      </c>
      <c r="AW636" s="12" t="s">
        <v>30</v>
      </c>
      <c r="AX636" s="12" t="s">
        <v>73</v>
      </c>
      <c r="AY636" s="164" t="s">
        <v>201</v>
      </c>
    </row>
    <row r="637" spans="2:65" s="12" customFormat="1" ht="22.5" x14ac:dyDescent="0.2">
      <c r="B637" s="163"/>
      <c r="C637" s="258"/>
      <c r="D637" s="255" t="s">
        <v>214</v>
      </c>
      <c r="E637" s="259" t="s">
        <v>1</v>
      </c>
      <c r="F637" s="260" t="s">
        <v>406</v>
      </c>
      <c r="G637" s="258"/>
      <c r="H637" s="259" t="s">
        <v>1</v>
      </c>
      <c r="I637" s="165"/>
      <c r="L637" s="163"/>
      <c r="M637" s="166"/>
      <c r="T637" s="167"/>
      <c r="AT637" s="164" t="s">
        <v>214</v>
      </c>
      <c r="AU637" s="164" t="s">
        <v>82</v>
      </c>
      <c r="AV637" s="12" t="s">
        <v>80</v>
      </c>
      <c r="AW637" s="12" t="s">
        <v>30</v>
      </c>
      <c r="AX637" s="12" t="s">
        <v>73</v>
      </c>
      <c r="AY637" s="164" t="s">
        <v>201</v>
      </c>
    </row>
    <row r="638" spans="2:65" s="12" customFormat="1" x14ac:dyDescent="0.2">
      <c r="B638" s="163"/>
      <c r="C638" s="258"/>
      <c r="D638" s="255" t="s">
        <v>214</v>
      </c>
      <c r="E638" s="259" t="s">
        <v>1</v>
      </c>
      <c r="F638" s="260" t="s">
        <v>4846</v>
      </c>
      <c r="G638" s="258"/>
      <c r="H638" s="259" t="s">
        <v>1</v>
      </c>
      <c r="I638" s="165"/>
      <c r="L638" s="163"/>
      <c r="M638" s="166"/>
      <c r="T638" s="167"/>
      <c r="AT638" s="164" t="s">
        <v>214</v>
      </c>
      <c r="AU638" s="164" t="s">
        <v>82</v>
      </c>
      <c r="AV638" s="12" t="s">
        <v>80</v>
      </c>
      <c r="AW638" s="12" t="s">
        <v>30</v>
      </c>
      <c r="AX638" s="12" t="s">
        <v>73</v>
      </c>
      <c r="AY638" s="164" t="s">
        <v>201</v>
      </c>
    </row>
    <row r="639" spans="2:65" s="12" customFormat="1" ht="22.5" x14ac:dyDescent="0.2">
      <c r="B639" s="163"/>
      <c r="C639" s="258"/>
      <c r="D639" s="255" t="s">
        <v>214</v>
      </c>
      <c r="E639" s="259" t="s">
        <v>1</v>
      </c>
      <c r="F639" s="260" t="s">
        <v>4885</v>
      </c>
      <c r="G639" s="258"/>
      <c r="H639" s="259" t="s">
        <v>1</v>
      </c>
      <c r="I639" s="165"/>
      <c r="L639" s="163"/>
      <c r="M639" s="166"/>
      <c r="T639" s="167"/>
      <c r="AT639" s="164" t="s">
        <v>214</v>
      </c>
      <c r="AU639" s="164" t="s">
        <v>82</v>
      </c>
      <c r="AV639" s="12" t="s">
        <v>80</v>
      </c>
      <c r="AW639" s="12" t="s">
        <v>30</v>
      </c>
      <c r="AX639" s="12" t="s">
        <v>73</v>
      </c>
      <c r="AY639" s="164" t="s">
        <v>201</v>
      </c>
    </row>
    <row r="640" spans="2:65" s="13" customFormat="1" x14ac:dyDescent="0.2">
      <c r="B640" s="168"/>
      <c r="C640" s="261"/>
      <c r="D640" s="255" t="s">
        <v>214</v>
      </c>
      <c r="E640" s="262" t="s">
        <v>1</v>
      </c>
      <c r="F640" s="263" t="s">
        <v>82</v>
      </c>
      <c r="G640" s="261"/>
      <c r="H640" s="264">
        <v>2</v>
      </c>
      <c r="I640" s="170"/>
      <c r="L640" s="168"/>
      <c r="M640" s="171"/>
      <c r="T640" s="172"/>
      <c r="AT640" s="169" t="s">
        <v>214</v>
      </c>
      <c r="AU640" s="169" t="s">
        <v>82</v>
      </c>
      <c r="AV640" s="13" t="s">
        <v>82</v>
      </c>
      <c r="AW640" s="13" t="s">
        <v>30</v>
      </c>
      <c r="AX640" s="13" t="s">
        <v>73</v>
      </c>
      <c r="AY640" s="169" t="s">
        <v>201</v>
      </c>
    </row>
    <row r="641" spans="2:65" s="14" customFormat="1" x14ac:dyDescent="0.2">
      <c r="B641" s="173"/>
      <c r="C641" s="265"/>
      <c r="D641" s="255" t="s">
        <v>214</v>
      </c>
      <c r="E641" s="266" t="s">
        <v>1</v>
      </c>
      <c r="F641" s="267" t="s">
        <v>221</v>
      </c>
      <c r="G641" s="265"/>
      <c r="H641" s="268">
        <v>2</v>
      </c>
      <c r="I641" s="175"/>
      <c r="L641" s="173"/>
      <c r="M641" s="176"/>
      <c r="T641" s="177"/>
      <c r="AT641" s="174" t="s">
        <v>214</v>
      </c>
      <c r="AU641" s="174" t="s">
        <v>82</v>
      </c>
      <c r="AV641" s="14" t="s">
        <v>208</v>
      </c>
      <c r="AW641" s="14" t="s">
        <v>30</v>
      </c>
      <c r="AX641" s="14" t="s">
        <v>80</v>
      </c>
      <c r="AY641" s="174" t="s">
        <v>201</v>
      </c>
    </row>
    <row r="642" spans="2:65" s="1" customFormat="1" ht="16.5" customHeight="1" x14ac:dyDescent="0.2">
      <c r="B642" s="152"/>
      <c r="C642" s="271" t="s">
        <v>564</v>
      </c>
      <c r="D642" s="271" t="s">
        <v>401</v>
      </c>
      <c r="E642" s="272" t="s">
        <v>653</v>
      </c>
      <c r="F642" s="273" t="s">
        <v>654</v>
      </c>
      <c r="G642" s="274" t="s">
        <v>536</v>
      </c>
      <c r="H642" s="275">
        <v>2</v>
      </c>
      <c r="I642" s="179"/>
      <c r="J642" s="180">
        <f>ROUND(I642*H642,2)</f>
        <v>0</v>
      </c>
      <c r="K642" s="178" t="s">
        <v>446</v>
      </c>
      <c r="L642" s="181"/>
      <c r="M642" s="182" t="s">
        <v>1</v>
      </c>
      <c r="N642" s="183" t="s">
        <v>38</v>
      </c>
      <c r="P642" s="158">
        <f>O642*H642</f>
        <v>0</v>
      </c>
      <c r="Q642" s="158">
        <v>1.0000000000000001E-5</v>
      </c>
      <c r="R642" s="158">
        <f>Q642*H642</f>
        <v>2.0000000000000002E-5</v>
      </c>
      <c r="S642" s="158">
        <v>0</v>
      </c>
      <c r="T642" s="159">
        <f>S642*H642</f>
        <v>0</v>
      </c>
      <c r="AR642" s="160" t="s">
        <v>266</v>
      </c>
      <c r="AT642" s="160" t="s">
        <v>401</v>
      </c>
      <c r="AU642" s="160" t="s">
        <v>82</v>
      </c>
      <c r="AY642" s="17" t="s">
        <v>201</v>
      </c>
      <c r="BE642" s="161">
        <f>IF(N642="základní",J642,0)</f>
        <v>0</v>
      </c>
      <c r="BF642" s="161">
        <f>IF(N642="snížená",J642,0)</f>
        <v>0</v>
      </c>
      <c r="BG642" s="161">
        <f>IF(N642="zákl. přenesená",J642,0)</f>
        <v>0</v>
      </c>
      <c r="BH642" s="161">
        <f>IF(N642="sníž. přenesená",J642,0)</f>
        <v>0</v>
      </c>
      <c r="BI642" s="161">
        <f>IF(N642="nulová",J642,0)</f>
        <v>0</v>
      </c>
      <c r="BJ642" s="17" t="s">
        <v>80</v>
      </c>
      <c r="BK642" s="161">
        <f>ROUND(I642*H642,2)</f>
        <v>0</v>
      </c>
      <c r="BL642" s="17" t="s">
        <v>208</v>
      </c>
      <c r="BM642" s="160" t="s">
        <v>4886</v>
      </c>
    </row>
    <row r="643" spans="2:65" s="1" customFormat="1" x14ac:dyDescent="0.2">
      <c r="B643" s="32"/>
      <c r="C643" s="254"/>
      <c r="D643" s="255" t="s">
        <v>210</v>
      </c>
      <c r="E643" s="254"/>
      <c r="F643" s="256" t="s">
        <v>654</v>
      </c>
      <c r="G643" s="254"/>
      <c r="H643" s="254"/>
      <c r="I643" s="96"/>
      <c r="L643" s="32"/>
      <c r="M643" s="162"/>
      <c r="T643" s="56"/>
      <c r="AT643" s="17" t="s">
        <v>210</v>
      </c>
      <c r="AU643" s="17" t="s">
        <v>82</v>
      </c>
    </row>
    <row r="644" spans="2:65" s="12" customFormat="1" x14ac:dyDescent="0.2">
      <c r="B644" s="163"/>
      <c r="C644" s="258"/>
      <c r="D644" s="255" t="s">
        <v>214</v>
      </c>
      <c r="E644" s="259" t="s">
        <v>1</v>
      </c>
      <c r="F644" s="260" t="s">
        <v>2097</v>
      </c>
      <c r="G644" s="258"/>
      <c r="H644" s="259" t="s">
        <v>1</v>
      </c>
      <c r="I644" s="165"/>
      <c r="L644" s="163"/>
      <c r="M644" s="166"/>
      <c r="T644" s="167"/>
      <c r="AT644" s="164" t="s">
        <v>214</v>
      </c>
      <c r="AU644" s="164" t="s">
        <v>82</v>
      </c>
      <c r="AV644" s="12" t="s">
        <v>80</v>
      </c>
      <c r="AW644" s="12" t="s">
        <v>30</v>
      </c>
      <c r="AX644" s="12" t="s">
        <v>73</v>
      </c>
      <c r="AY644" s="164" t="s">
        <v>201</v>
      </c>
    </row>
    <row r="645" spans="2:65" s="12" customFormat="1" ht="22.5" x14ac:dyDescent="0.2">
      <c r="B645" s="163"/>
      <c r="C645" s="258"/>
      <c r="D645" s="255" t="s">
        <v>214</v>
      </c>
      <c r="E645" s="259" t="s">
        <v>1</v>
      </c>
      <c r="F645" s="260" t="s">
        <v>406</v>
      </c>
      <c r="G645" s="258"/>
      <c r="H645" s="259" t="s">
        <v>1</v>
      </c>
      <c r="I645" s="165"/>
      <c r="L645" s="163"/>
      <c r="M645" s="166"/>
      <c r="T645" s="167"/>
      <c r="AT645" s="164" t="s">
        <v>214</v>
      </c>
      <c r="AU645" s="164" t="s">
        <v>82</v>
      </c>
      <c r="AV645" s="12" t="s">
        <v>80</v>
      </c>
      <c r="AW645" s="12" t="s">
        <v>30</v>
      </c>
      <c r="AX645" s="12" t="s">
        <v>73</v>
      </c>
      <c r="AY645" s="164" t="s">
        <v>201</v>
      </c>
    </row>
    <row r="646" spans="2:65" s="12" customFormat="1" x14ac:dyDescent="0.2">
      <c r="B646" s="163"/>
      <c r="C646" s="258"/>
      <c r="D646" s="255" t="s">
        <v>214</v>
      </c>
      <c r="E646" s="259" t="s">
        <v>1</v>
      </c>
      <c r="F646" s="260" t="s">
        <v>4846</v>
      </c>
      <c r="G646" s="258"/>
      <c r="H646" s="259" t="s">
        <v>1</v>
      </c>
      <c r="I646" s="165"/>
      <c r="L646" s="163"/>
      <c r="M646" s="166"/>
      <c r="T646" s="167"/>
      <c r="AT646" s="164" t="s">
        <v>214</v>
      </c>
      <c r="AU646" s="164" t="s">
        <v>82</v>
      </c>
      <c r="AV646" s="12" t="s">
        <v>80</v>
      </c>
      <c r="AW646" s="12" t="s">
        <v>30</v>
      </c>
      <c r="AX646" s="12" t="s">
        <v>73</v>
      </c>
      <c r="AY646" s="164" t="s">
        <v>201</v>
      </c>
    </row>
    <row r="647" spans="2:65" s="12" customFormat="1" x14ac:dyDescent="0.2">
      <c r="B647" s="163"/>
      <c r="C647" s="258"/>
      <c r="D647" s="255" t="s">
        <v>214</v>
      </c>
      <c r="E647" s="259" t="s">
        <v>1</v>
      </c>
      <c r="F647" s="260" t="s">
        <v>4882</v>
      </c>
      <c r="G647" s="258"/>
      <c r="H647" s="259" t="s">
        <v>1</v>
      </c>
      <c r="I647" s="165"/>
      <c r="L647" s="163"/>
      <c r="M647" s="166"/>
      <c r="T647" s="167"/>
      <c r="AT647" s="164" t="s">
        <v>214</v>
      </c>
      <c r="AU647" s="164" t="s">
        <v>82</v>
      </c>
      <c r="AV647" s="12" t="s">
        <v>80</v>
      </c>
      <c r="AW647" s="12" t="s">
        <v>30</v>
      </c>
      <c r="AX647" s="12" t="s">
        <v>73</v>
      </c>
      <c r="AY647" s="164" t="s">
        <v>201</v>
      </c>
    </row>
    <row r="648" spans="2:65" s="13" customFormat="1" x14ac:dyDescent="0.2">
      <c r="B648" s="168"/>
      <c r="C648" s="261"/>
      <c r="D648" s="255" t="s">
        <v>214</v>
      </c>
      <c r="E648" s="262" t="s">
        <v>1</v>
      </c>
      <c r="F648" s="263" t="s">
        <v>82</v>
      </c>
      <c r="G648" s="261"/>
      <c r="H648" s="264">
        <v>2</v>
      </c>
      <c r="I648" s="170"/>
      <c r="L648" s="168"/>
      <c r="M648" s="171"/>
      <c r="T648" s="172"/>
      <c r="AT648" s="169" t="s">
        <v>214</v>
      </c>
      <c r="AU648" s="169" t="s">
        <v>82</v>
      </c>
      <c r="AV648" s="13" t="s">
        <v>82</v>
      </c>
      <c r="AW648" s="13" t="s">
        <v>30</v>
      </c>
      <c r="AX648" s="13" t="s">
        <v>73</v>
      </c>
      <c r="AY648" s="169" t="s">
        <v>201</v>
      </c>
    </row>
    <row r="649" spans="2:65" s="14" customFormat="1" x14ac:dyDescent="0.2">
      <c r="B649" s="173"/>
      <c r="C649" s="265"/>
      <c r="D649" s="255" t="s">
        <v>214</v>
      </c>
      <c r="E649" s="266" t="s">
        <v>1</v>
      </c>
      <c r="F649" s="267" t="s">
        <v>221</v>
      </c>
      <c r="G649" s="265"/>
      <c r="H649" s="268">
        <v>2</v>
      </c>
      <c r="I649" s="175"/>
      <c r="L649" s="173"/>
      <c r="M649" s="176"/>
      <c r="T649" s="177"/>
      <c r="AT649" s="174" t="s">
        <v>214</v>
      </c>
      <c r="AU649" s="174" t="s">
        <v>82</v>
      </c>
      <c r="AV649" s="14" t="s">
        <v>208</v>
      </c>
      <c r="AW649" s="14" t="s">
        <v>30</v>
      </c>
      <c r="AX649" s="14" t="s">
        <v>80</v>
      </c>
      <c r="AY649" s="174" t="s">
        <v>201</v>
      </c>
    </row>
    <row r="650" spans="2:65" s="1" customFormat="1" ht="24" customHeight="1" x14ac:dyDescent="0.2">
      <c r="B650" s="152"/>
      <c r="C650" s="249" t="s">
        <v>571</v>
      </c>
      <c r="D650" s="249" t="s">
        <v>203</v>
      </c>
      <c r="E650" s="250" t="s">
        <v>1207</v>
      </c>
      <c r="F650" s="251" t="s">
        <v>1208</v>
      </c>
      <c r="G650" s="252" t="s">
        <v>536</v>
      </c>
      <c r="H650" s="253">
        <v>4</v>
      </c>
      <c r="I650" s="154"/>
      <c r="J650" s="155">
        <f>ROUND(I650*H650,2)</f>
        <v>0</v>
      </c>
      <c r="K650" s="153" t="s">
        <v>207</v>
      </c>
      <c r="L650" s="32"/>
      <c r="M650" s="156" t="s">
        <v>1</v>
      </c>
      <c r="N650" s="157" t="s">
        <v>38</v>
      </c>
      <c r="P650" s="158">
        <f>O650*H650</f>
        <v>0</v>
      </c>
      <c r="Q650" s="158">
        <v>0</v>
      </c>
      <c r="R650" s="158">
        <f>Q650*H650</f>
        <v>0</v>
      </c>
      <c r="S650" s="158">
        <v>0</v>
      </c>
      <c r="T650" s="159">
        <f>S650*H650</f>
        <v>0</v>
      </c>
      <c r="AR650" s="160" t="s">
        <v>208</v>
      </c>
      <c r="AT650" s="160" t="s">
        <v>203</v>
      </c>
      <c r="AU650" s="160" t="s">
        <v>82</v>
      </c>
      <c r="AY650" s="17" t="s">
        <v>201</v>
      </c>
      <c r="BE650" s="161">
        <f>IF(N650="základní",J650,0)</f>
        <v>0</v>
      </c>
      <c r="BF650" s="161">
        <f>IF(N650="snížená",J650,0)</f>
        <v>0</v>
      </c>
      <c r="BG650" s="161">
        <f>IF(N650="zákl. přenesená",J650,0)</f>
        <v>0</v>
      </c>
      <c r="BH650" s="161">
        <f>IF(N650="sníž. přenesená",J650,0)</f>
        <v>0</v>
      </c>
      <c r="BI650" s="161">
        <f>IF(N650="nulová",J650,0)</f>
        <v>0</v>
      </c>
      <c r="BJ650" s="17" t="s">
        <v>80</v>
      </c>
      <c r="BK650" s="161">
        <f>ROUND(I650*H650,2)</f>
        <v>0</v>
      </c>
      <c r="BL650" s="17" t="s">
        <v>208</v>
      </c>
      <c r="BM650" s="160" t="s">
        <v>4887</v>
      </c>
    </row>
    <row r="651" spans="2:65" s="1" customFormat="1" ht="29.25" x14ac:dyDescent="0.2">
      <c r="B651" s="32"/>
      <c r="C651" s="254"/>
      <c r="D651" s="255" t="s">
        <v>210</v>
      </c>
      <c r="E651" s="254"/>
      <c r="F651" s="256" t="s">
        <v>1210</v>
      </c>
      <c r="G651" s="254"/>
      <c r="H651" s="254"/>
      <c r="I651" s="96"/>
      <c r="L651" s="32"/>
      <c r="M651" s="162"/>
      <c r="T651" s="56"/>
      <c r="AT651" s="17" t="s">
        <v>210</v>
      </c>
      <c r="AU651" s="17" t="s">
        <v>82</v>
      </c>
    </row>
    <row r="652" spans="2:65" s="1" customFormat="1" ht="253.5" x14ac:dyDescent="0.2">
      <c r="B652" s="32"/>
      <c r="C652" s="254"/>
      <c r="D652" s="255" t="s">
        <v>212</v>
      </c>
      <c r="E652" s="254"/>
      <c r="F652" s="257" t="s">
        <v>603</v>
      </c>
      <c r="G652" s="254"/>
      <c r="H652" s="254"/>
      <c r="I652" s="96"/>
      <c r="L652" s="32"/>
      <c r="M652" s="162"/>
      <c r="T652" s="56"/>
      <c r="AT652" s="17" t="s">
        <v>212</v>
      </c>
      <c r="AU652" s="17" t="s">
        <v>82</v>
      </c>
    </row>
    <row r="653" spans="2:65" s="12" customFormat="1" x14ac:dyDescent="0.2">
      <c r="B653" s="163"/>
      <c r="C653" s="258"/>
      <c r="D653" s="255" t="s">
        <v>214</v>
      </c>
      <c r="E653" s="259" t="s">
        <v>1</v>
      </c>
      <c r="F653" s="260" t="s">
        <v>2097</v>
      </c>
      <c r="G653" s="258"/>
      <c r="H653" s="259" t="s">
        <v>1</v>
      </c>
      <c r="I653" s="165"/>
      <c r="L653" s="163"/>
      <c r="M653" s="166"/>
      <c r="T653" s="167"/>
      <c r="AT653" s="164" t="s">
        <v>214</v>
      </c>
      <c r="AU653" s="164" t="s">
        <v>82</v>
      </c>
      <c r="AV653" s="12" t="s">
        <v>80</v>
      </c>
      <c r="AW653" s="12" t="s">
        <v>30</v>
      </c>
      <c r="AX653" s="12" t="s">
        <v>73</v>
      </c>
      <c r="AY653" s="164" t="s">
        <v>201</v>
      </c>
    </row>
    <row r="654" spans="2:65" s="12" customFormat="1" x14ac:dyDescent="0.2">
      <c r="B654" s="163"/>
      <c r="C654" s="258"/>
      <c r="D654" s="255" t="s">
        <v>214</v>
      </c>
      <c r="E654" s="259" t="s">
        <v>1</v>
      </c>
      <c r="F654" s="260" t="s">
        <v>4846</v>
      </c>
      <c r="G654" s="258"/>
      <c r="H654" s="259" t="s">
        <v>1</v>
      </c>
      <c r="I654" s="165"/>
      <c r="L654" s="163"/>
      <c r="M654" s="166"/>
      <c r="T654" s="167"/>
      <c r="AT654" s="164" t="s">
        <v>214</v>
      </c>
      <c r="AU654" s="164" t="s">
        <v>82</v>
      </c>
      <c r="AV654" s="12" t="s">
        <v>80</v>
      </c>
      <c r="AW654" s="12" t="s">
        <v>30</v>
      </c>
      <c r="AX654" s="12" t="s">
        <v>73</v>
      </c>
      <c r="AY654" s="164" t="s">
        <v>201</v>
      </c>
    </row>
    <row r="655" spans="2:65" s="12" customFormat="1" ht="22.5" x14ac:dyDescent="0.2">
      <c r="B655" s="163"/>
      <c r="C655" s="258"/>
      <c r="D655" s="255" t="s">
        <v>214</v>
      </c>
      <c r="E655" s="259" t="s">
        <v>1</v>
      </c>
      <c r="F655" s="260" t="s">
        <v>1523</v>
      </c>
      <c r="G655" s="258"/>
      <c r="H655" s="259" t="s">
        <v>1</v>
      </c>
      <c r="I655" s="165"/>
      <c r="L655" s="163"/>
      <c r="M655" s="166"/>
      <c r="T655" s="167"/>
      <c r="AT655" s="164" t="s">
        <v>214</v>
      </c>
      <c r="AU655" s="164" t="s">
        <v>82</v>
      </c>
      <c r="AV655" s="12" t="s">
        <v>80</v>
      </c>
      <c r="AW655" s="12" t="s">
        <v>30</v>
      </c>
      <c r="AX655" s="12" t="s">
        <v>73</v>
      </c>
      <c r="AY655" s="164" t="s">
        <v>201</v>
      </c>
    </row>
    <row r="656" spans="2:65" s="13" customFormat="1" x14ac:dyDescent="0.2">
      <c r="B656" s="168"/>
      <c r="C656" s="261"/>
      <c r="D656" s="255" t="s">
        <v>214</v>
      </c>
      <c r="E656" s="262" t="s">
        <v>1</v>
      </c>
      <c r="F656" s="263" t="s">
        <v>208</v>
      </c>
      <c r="G656" s="261"/>
      <c r="H656" s="264">
        <v>4</v>
      </c>
      <c r="I656" s="170"/>
      <c r="L656" s="168"/>
      <c r="M656" s="171"/>
      <c r="T656" s="172"/>
      <c r="AT656" s="169" t="s">
        <v>214</v>
      </c>
      <c r="AU656" s="169" t="s">
        <v>82</v>
      </c>
      <c r="AV656" s="13" t="s">
        <v>82</v>
      </c>
      <c r="AW656" s="13" t="s">
        <v>30</v>
      </c>
      <c r="AX656" s="13" t="s">
        <v>73</v>
      </c>
      <c r="AY656" s="169" t="s">
        <v>201</v>
      </c>
    </row>
    <row r="657" spans="2:65" s="14" customFormat="1" x14ac:dyDescent="0.2">
      <c r="B657" s="173"/>
      <c r="C657" s="265"/>
      <c r="D657" s="255" t="s">
        <v>214</v>
      </c>
      <c r="E657" s="266" t="s">
        <v>1</v>
      </c>
      <c r="F657" s="267" t="s">
        <v>221</v>
      </c>
      <c r="G657" s="265"/>
      <c r="H657" s="268">
        <v>4</v>
      </c>
      <c r="I657" s="175"/>
      <c r="L657" s="173"/>
      <c r="M657" s="176"/>
      <c r="T657" s="177"/>
      <c r="AT657" s="174" t="s">
        <v>214</v>
      </c>
      <c r="AU657" s="174" t="s">
        <v>82</v>
      </c>
      <c r="AV657" s="14" t="s">
        <v>208</v>
      </c>
      <c r="AW657" s="14" t="s">
        <v>30</v>
      </c>
      <c r="AX657" s="14" t="s">
        <v>80</v>
      </c>
      <c r="AY657" s="174" t="s">
        <v>201</v>
      </c>
    </row>
    <row r="658" spans="2:65" s="1" customFormat="1" ht="24" customHeight="1" x14ac:dyDescent="0.2">
      <c r="B658" s="152"/>
      <c r="C658" s="271" t="s">
        <v>575</v>
      </c>
      <c r="D658" s="271" t="s">
        <v>401</v>
      </c>
      <c r="E658" s="272" t="s">
        <v>1212</v>
      </c>
      <c r="F658" s="273" t="s">
        <v>1213</v>
      </c>
      <c r="G658" s="274" t="s">
        <v>536</v>
      </c>
      <c r="H658" s="275">
        <v>4</v>
      </c>
      <c r="I658" s="179"/>
      <c r="J658" s="180">
        <f>ROUND(I658*H658,2)</f>
        <v>0</v>
      </c>
      <c r="K658" s="178" t="s">
        <v>207</v>
      </c>
      <c r="L658" s="181"/>
      <c r="M658" s="182" t="s">
        <v>1</v>
      </c>
      <c r="N658" s="183" t="s">
        <v>38</v>
      </c>
      <c r="P658" s="158">
        <f>O658*H658</f>
        <v>0</v>
      </c>
      <c r="Q658" s="158">
        <v>1.9E-3</v>
      </c>
      <c r="R658" s="158">
        <f>Q658*H658</f>
        <v>7.6E-3</v>
      </c>
      <c r="S658" s="158">
        <v>0</v>
      </c>
      <c r="T658" s="159">
        <f>S658*H658</f>
        <v>0</v>
      </c>
      <c r="AR658" s="160" t="s">
        <v>266</v>
      </c>
      <c r="AT658" s="160" t="s">
        <v>401</v>
      </c>
      <c r="AU658" s="160" t="s">
        <v>82</v>
      </c>
      <c r="AY658" s="17" t="s">
        <v>201</v>
      </c>
      <c r="BE658" s="161">
        <f>IF(N658="základní",J658,0)</f>
        <v>0</v>
      </c>
      <c r="BF658" s="161">
        <f>IF(N658="snížená",J658,0)</f>
        <v>0</v>
      </c>
      <c r="BG658" s="161">
        <f>IF(N658="zákl. přenesená",J658,0)</f>
        <v>0</v>
      </c>
      <c r="BH658" s="161">
        <f>IF(N658="sníž. přenesená",J658,0)</f>
        <v>0</v>
      </c>
      <c r="BI658" s="161">
        <f>IF(N658="nulová",J658,0)</f>
        <v>0</v>
      </c>
      <c r="BJ658" s="17" t="s">
        <v>80</v>
      </c>
      <c r="BK658" s="161">
        <f>ROUND(I658*H658,2)</f>
        <v>0</v>
      </c>
      <c r="BL658" s="17" t="s">
        <v>208</v>
      </c>
      <c r="BM658" s="160" t="s">
        <v>4888</v>
      </c>
    </row>
    <row r="659" spans="2:65" s="1" customFormat="1" ht="19.5" x14ac:dyDescent="0.2">
      <c r="B659" s="32"/>
      <c r="C659" s="254"/>
      <c r="D659" s="255" t="s">
        <v>210</v>
      </c>
      <c r="E659" s="254"/>
      <c r="F659" s="256" t="s">
        <v>1213</v>
      </c>
      <c r="G659" s="254"/>
      <c r="H659" s="254"/>
      <c r="I659" s="96"/>
      <c r="L659" s="32"/>
      <c r="M659" s="162"/>
      <c r="T659" s="56"/>
      <c r="AT659" s="17" t="s">
        <v>210</v>
      </c>
      <c r="AU659" s="17" t="s">
        <v>82</v>
      </c>
    </row>
    <row r="660" spans="2:65" s="12" customFormat="1" x14ac:dyDescent="0.2">
      <c r="B660" s="163"/>
      <c r="C660" s="258"/>
      <c r="D660" s="255" t="s">
        <v>214</v>
      </c>
      <c r="E660" s="259" t="s">
        <v>1</v>
      </c>
      <c r="F660" s="260" t="s">
        <v>2097</v>
      </c>
      <c r="G660" s="258"/>
      <c r="H660" s="259" t="s">
        <v>1</v>
      </c>
      <c r="I660" s="165"/>
      <c r="L660" s="163"/>
      <c r="M660" s="166"/>
      <c r="T660" s="167"/>
      <c r="AT660" s="164" t="s">
        <v>214</v>
      </c>
      <c r="AU660" s="164" t="s">
        <v>82</v>
      </c>
      <c r="AV660" s="12" t="s">
        <v>80</v>
      </c>
      <c r="AW660" s="12" t="s">
        <v>30</v>
      </c>
      <c r="AX660" s="12" t="s">
        <v>73</v>
      </c>
      <c r="AY660" s="164" t="s">
        <v>201</v>
      </c>
    </row>
    <row r="661" spans="2:65" s="12" customFormat="1" ht="22.5" x14ac:dyDescent="0.2">
      <c r="B661" s="163"/>
      <c r="C661" s="258"/>
      <c r="D661" s="255" t="s">
        <v>214</v>
      </c>
      <c r="E661" s="259" t="s">
        <v>1</v>
      </c>
      <c r="F661" s="260" t="s">
        <v>406</v>
      </c>
      <c r="G661" s="258"/>
      <c r="H661" s="259" t="s">
        <v>1</v>
      </c>
      <c r="I661" s="165"/>
      <c r="L661" s="163"/>
      <c r="M661" s="166"/>
      <c r="T661" s="167"/>
      <c r="AT661" s="164" t="s">
        <v>214</v>
      </c>
      <c r="AU661" s="164" t="s">
        <v>82</v>
      </c>
      <c r="AV661" s="12" t="s">
        <v>80</v>
      </c>
      <c r="AW661" s="12" t="s">
        <v>30</v>
      </c>
      <c r="AX661" s="12" t="s">
        <v>73</v>
      </c>
      <c r="AY661" s="164" t="s">
        <v>201</v>
      </c>
    </row>
    <row r="662" spans="2:65" s="12" customFormat="1" x14ac:dyDescent="0.2">
      <c r="B662" s="163"/>
      <c r="C662" s="258"/>
      <c r="D662" s="255" t="s">
        <v>214</v>
      </c>
      <c r="E662" s="259" t="s">
        <v>1</v>
      </c>
      <c r="F662" s="260" t="s">
        <v>4846</v>
      </c>
      <c r="G662" s="258"/>
      <c r="H662" s="259" t="s">
        <v>1</v>
      </c>
      <c r="I662" s="165"/>
      <c r="L662" s="163"/>
      <c r="M662" s="166"/>
      <c r="T662" s="167"/>
      <c r="AT662" s="164" t="s">
        <v>214</v>
      </c>
      <c r="AU662" s="164" t="s">
        <v>82</v>
      </c>
      <c r="AV662" s="12" t="s">
        <v>80</v>
      </c>
      <c r="AW662" s="12" t="s">
        <v>30</v>
      </c>
      <c r="AX662" s="12" t="s">
        <v>73</v>
      </c>
      <c r="AY662" s="164" t="s">
        <v>201</v>
      </c>
    </row>
    <row r="663" spans="2:65" s="12" customFormat="1" ht="22.5" x14ac:dyDescent="0.2">
      <c r="B663" s="163"/>
      <c r="C663" s="258"/>
      <c r="D663" s="255" t="s">
        <v>214</v>
      </c>
      <c r="E663" s="259" t="s">
        <v>1</v>
      </c>
      <c r="F663" s="260" t="s">
        <v>1523</v>
      </c>
      <c r="G663" s="258"/>
      <c r="H663" s="259" t="s">
        <v>1</v>
      </c>
      <c r="I663" s="165"/>
      <c r="L663" s="163"/>
      <c r="M663" s="166"/>
      <c r="T663" s="167"/>
      <c r="AT663" s="164" t="s">
        <v>214</v>
      </c>
      <c r="AU663" s="164" t="s">
        <v>82</v>
      </c>
      <c r="AV663" s="12" t="s">
        <v>80</v>
      </c>
      <c r="AW663" s="12" t="s">
        <v>30</v>
      </c>
      <c r="AX663" s="12" t="s">
        <v>73</v>
      </c>
      <c r="AY663" s="164" t="s">
        <v>201</v>
      </c>
    </row>
    <row r="664" spans="2:65" s="13" customFormat="1" x14ac:dyDescent="0.2">
      <c r="B664" s="168"/>
      <c r="C664" s="261"/>
      <c r="D664" s="255" t="s">
        <v>214</v>
      </c>
      <c r="E664" s="262" t="s">
        <v>1</v>
      </c>
      <c r="F664" s="263" t="s">
        <v>208</v>
      </c>
      <c r="G664" s="261"/>
      <c r="H664" s="264">
        <v>4</v>
      </c>
      <c r="I664" s="170"/>
      <c r="L664" s="168"/>
      <c r="M664" s="171"/>
      <c r="T664" s="172"/>
      <c r="AT664" s="169" t="s">
        <v>214</v>
      </c>
      <c r="AU664" s="169" t="s">
        <v>82</v>
      </c>
      <c r="AV664" s="13" t="s">
        <v>82</v>
      </c>
      <c r="AW664" s="13" t="s">
        <v>30</v>
      </c>
      <c r="AX664" s="13" t="s">
        <v>73</v>
      </c>
      <c r="AY664" s="169" t="s">
        <v>201</v>
      </c>
    </row>
    <row r="665" spans="2:65" s="14" customFormat="1" x14ac:dyDescent="0.2">
      <c r="B665" s="173"/>
      <c r="C665" s="265"/>
      <c r="D665" s="255" t="s">
        <v>214</v>
      </c>
      <c r="E665" s="266" t="s">
        <v>1</v>
      </c>
      <c r="F665" s="267" t="s">
        <v>221</v>
      </c>
      <c r="G665" s="265"/>
      <c r="H665" s="268">
        <v>4</v>
      </c>
      <c r="I665" s="175"/>
      <c r="L665" s="173"/>
      <c r="M665" s="176"/>
      <c r="T665" s="177"/>
      <c r="AT665" s="174" t="s">
        <v>214</v>
      </c>
      <c r="AU665" s="174" t="s">
        <v>82</v>
      </c>
      <c r="AV665" s="14" t="s">
        <v>208</v>
      </c>
      <c r="AW665" s="14" t="s">
        <v>30</v>
      </c>
      <c r="AX665" s="14" t="s">
        <v>80</v>
      </c>
      <c r="AY665" s="174" t="s">
        <v>201</v>
      </c>
    </row>
    <row r="666" spans="2:65" s="1" customFormat="1" ht="16.5" customHeight="1" x14ac:dyDescent="0.2">
      <c r="B666" s="152"/>
      <c r="C666" s="249" t="s">
        <v>582</v>
      </c>
      <c r="D666" s="249" t="s">
        <v>203</v>
      </c>
      <c r="E666" s="250" t="s">
        <v>1017</v>
      </c>
      <c r="F666" s="251" t="s">
        <v>1018</v>
      </c>
      <c r="G666" s="252" t="s">
        <v>269</v>
      </c>
      <c r="H666" s="253">
        <v>91</v>
      </c>
      <c r="I666" s="154"/>
      <c r="J666" s="155">
        <f>ROUND(I666*H666,2)</f>
        <v>0</v>
      </c>
      <c r="K666" s="153" t="s">
        <v>207</v>
      </c>
      <c r="L666" s="32"/>
      <c r="M666" s="156" t="s">
        <v>1</v>
      </c>
      <c r="N666" s="157" t="s">
        <v>38</v>
      </c>
      <c r="P666" s="158">
        <f>O666*H666</f>
        <v>0</v>
      </c>
      <c r="Q666" s="158">
        <v>0</v>
      </c>
      <c r="R666" s="158">
        <f>Q666*H666</f>
        <v>0</v>
      </c>
      <c r="S666" s="158">
        <v>0</v>
      </c>
      <c r="T666" s="159">
        <f>S666*H666</f>
        <v>0</v>
      </c>
      <c r="AR666" s="160" t="s">
        <v>208</v>
      </c>
      <c r="AT666" s="160" t="s">
        <v>203</v>
      </c>
      <c r="AU666" s="160" t="s">
        <v>82</v>
      </c>
      <c r="AY666" s="17" t="s">
        <v>201</v>
      </c>
      <c r="BE666" s="161">
        <f>IF(N666="základní",J666,0)</f>
        <v>0</v>
      </c>
      <c r="BF666" s="161">
        <f>IF(N666="snížená",J666,0)</f>
        <v>0</v>
      </c>
      <c r="BG666" s="161">
        <f>IF(N666="zákl. přenesená",J666,0)</f>
        <v>0</v>
      </c>
      <c r="BH666" s="161">
        <f>IF(N666="sníž. přenesená",J666,0)</f>
        <v>0</v>
      </c>
      <c r="BI666" s="161">
        <f>IF(N666="nulová",J666,0)</f>
        <v>0</v>
      </c>
      <c r="BJ666" s="17" t="s">
        <v>80</v>
      </c>
      <c r="BK666" s="161">
        <f>ROUND(I666*H666,2)</f>
        <v>0</v>
      </c>
      <c r="BL666" s="17" t="s">
        <v>208</v>
      </c>
      <c r="BM666" s="160" t="s">
        <v>4889</v>
      </c>
    </row>
    <row r="667" spans="2:65" s="1" customFormat="1" x14ac:dyDescent="0.2">
      <c r="B667" s="32"/>
      <c r="C667" s="254"/>
      <c r="D667" s="255" t="s">
        <v>210</v>
      </c>
      <c r="E667" s="254"/>
      <c r="F667" s="256" t="s">
        <v>1020</v>
      </c>
      <c r="G667" s="254"/>
      <c r="H667" s="254"/>
      <c r="I667" s="96"/>
      <c r="L667" s="32"/>
      <c r="M667" s="162"/>
      <c r="T667" s="56"/>
      <c r="AT667" s="17" t="s">
        <v>210</v>
      </c>
      <c r="AU667" s="17" t="s">
        <v>82</v>
      </c>
    </row>
    <row r="668" spans="2:65" s="1" customFormat="1" ht="97.5" x14ac:dyDescent="0.2">
      <c r="B668" s="32"/>
      <c r="C668" s="254"/>
      <c r="D668" s="255" t="s">
        <v>212</v>
      </c>
      <c r="E668" s="254"/>
      <c r="F668" s="257" t="s">
        <v>672</v>
      </c>
      <c r="G668" s="254"/>
      <c r="H668" s="254"/>
      <c r="I668" s="96"/>
      <c r="L668" s="32"/>
      <c r="M668" s="162"/>
      <c r="T668" s="56"/>
      <c r="AT668" s="17" t="s">
        <v>212</v>
      </c>
      <c r="AU668" s="17" t="s">
        <v>82</v>
      </c>
    </row>
    <row r="669" spans="2:65" s="12" customFormat="1" x14ac:dyDescent="0.2">
      <c r="B669" s="163"/>
      <c r="C669" s="258"/>
      <c r="D669" s="255" t="s">
        <v>214</v>
      </c>
      <c r="E669" s="259" t="s">
        <v>1</v>
      </c>
      <c r="F669" s="260" t="s">
        <v>2097</v>
      </c>
      <c r="G669" s="258"/>
      <c r="H669" s="259" t="s">
        <v>1</v>
      </c>
      <c r="I669" s="165"/>
      <c r="L669" s="163"/>
      <c r="M669" s="166"/>
      <c r="T669" s="167"/>
      <c r="AT669" s="164" t="s">
        <v>214</v>
      </c>
      <c r="AU669" s="164" t="s">
        <v>82</v>
      </c>
      <c r="AV669" s="12" t="s">
        <v>80</v>
      </c>
      <c r="AW669" s="12" t="s">
        <v>30</v>
      </c>
      <c r="AX669" s="12" t="s">
        <v>73</v>
      </c>
      <c r="AY669" s="164" t="s">
        <v>201</v>
      </c>
    </row>
    <row r="670" spans="2:65" s="12" customFormat="1" x14ac:dyDescent="0.2">
      <c r="B670" s="163"/>
      <c r="C670" s="258"/>
      <c r="D670" s="255" t="s">
        <v>214</v>
      </c>
      <c r="E670" s="259" t="s">
        <v>1</v>
      </c>
      <c r="F670" s="260" t="s">
        <v>4846</v>
      </c>
      <c r="G670" s="258"/>
      <c r="H670" s="259" t="s">
        <v>1</v>
      </c>
      <c r="I670" s="165"/>
      <c r="L670" s="163"/>
      <c r="M670" s="166"/>
      <c r="T670" s="167"/>
      <c r="AT670" s="164" t="s">
        <v>214</v>
      </c>
      <c r="AU670" s="164" t="s">
        <v>82</v>
      </c>
      <c r="AV670" s="12" t="s">
        <v>80</v>
      </c>
      <c r="AW670" s="12" t="s">
        <v>30</v>
      </c>
      <c r="AX670" s="12" t="s">
        <v>73</v>
      </c>
      <c r="AY670" s="164" t="s">
        <v>201</v>
      </c>
    </row>
    <row r="671" spans="2:65" s="12" customFormat="1" x14ac:dyDescent="0.2">
      <c r="B671" s="163"/>
      <c r="C671" s="258"/>
      <c r="D671" s="255" t="s">
        <v>214</v>
      </c>
      <c r="E671" s="259" t="s">
        <v>1</v>
      </c>
      <c r="F671" s="260" t="s">
        <v>1149</v>
      </c>
      <c r="G671" s="258"/>
      <c r="H671" s="259" t="s">
        <v>1</v>
      </c>
      <c r="I671" s="165"/>
      <c r="L671" s="163"/>
      <c r="M671" s="166"/>
      <c r="T671" s="167"/>
      <c r="AT671" s="164" t="s">
        <v>214</v>
      </c>
      <c r="AU671" s="164" t="s">
        <v>82</v>
      </c>
      <c r="AV671" s="12" t="s">
        <v>80</v>
      </c>
      <c r="AW671" s="12" t="s">
        <v>30</v>
      </c>
      <c r="AX671" s="12" t="s">
        <v>73</v>
      </c>
      <c r="AY671" s="164" t="s">
        <v>201</v>
      </c>
    </row>
    <row r="672" spans="2:65" s="12" customFormat="1" x14ac:dyDescent="0.2">
      <c r="B672" s="163"/>
      <c r="C672" s="258"/>
      <c r="D672" s="255" t="s">
        <v>214</v>
      </c>
      <c r="E672" s="259" t="s">
        <v>1</v>
      </c>
      <c r="F672" s="260" t="s">
        <v>4857</v>
      </c>
      <c r="G672" s="258"/>
      <c r="H672" s="259" t="s">
        <v>1</v>
      </c>
      <c r="I672" s="165"/>
      <c r="L672" s="163"/>
      <c r="M672" s="166"/>
      <c r="T672" s="167"/>
      <c r="AT672" s="164" t="s">
        <v>214</v>
      </c>
      <c r="AU672" s="164" t="s">
        <v>82</v>
      </c>
      <c r="AV672" s="12" t="s">
        <v>80</v>
      </c>
      <c r="AW672" s="12" t="s">
        <v>30</v>
      </c>
      <c r="AX672" s="12" t="s">
        <v>73</v>
      </c>
      <c r="AY672" s="164" t="s">
        <v>201</v>
      </c>
    </row>
    <row r="673" spans="2:65" s="13" customFormat="1" x14ac:dyDescent="0.2">
      <c r="B673" s="168"/>
      <c r="C673" s="261"/>
      <c r="D673" s="255" t="s">
        <v>214</v>
      </c>
      <c r="E673" s="262" t="s">
        <v>1</v>
      </c>
      <c r="F673" s="263" t="s">
        <v>4858</v>
      </c>
      <c r="G673" s="261"/>
      <c r="H673" s="264">
        <v>91</v>
      </c>
      <c r="I673" s="170"/>
      <c r="L673" s="168"/>
      <c r="M673" s="171"/>
      <c r="T673" s="172"/>
      <c r="AT673" s="169" t="s">
        <v>214</v>
      </c>
      <c r="AU673" s="169" t="s">
        <v>82</v>
      </c>
      <c r="AV673" s="13" t="s">
        <v>82</v>
      </c>
      <c r="AW673" s="13" t="s">
        <v>30</v>
      </c>
      <c r="AX673" s="13" t="s">
        <v>73</v>
      </c>
      <c r="AY673" s="169" t="s">
        <v>201</v>
      </c>
    </row>
    <row r="674" spans="2:65" s="14" customFormat="1" x14ac:dyDescent="0.2">
      <c r="B674" s="173"/>
      <c r="C674" s="265"/>
      <c r="D674" s="255" t="s">
        <v>214</v>
      </c>
      <c r="E674" s="266" t="s">
        <v>1</v>
      </c>
      <c r="F674" s="267" t="s">
        <v>221</v>
      </c>
      <c r="G674" s="265"/>
      <c r="H674" s="268">
        <v>91</v>
      </c>
      <c r="I674" s="175"/>
      <c r="L674" s="173"/>
      <c r="M674" s="176"/>
      <c r="T674" s="177"/>
      <c r="AT674" s="174" t="s">
        <v>214</v>
      </c>
      <c r="AU674" s="174" t="s">
        <v>82</v>
      </c>
      <c r="AV674" s="14" t="s">
        <v>208</v>
      </c>
      <c r="AW674" s="14" t="s">
        <v>30</v>
      </c>
      <c r="AX674" s="14" t="s">
        <v>80</v>
      </c>
      <c r="AY674" s="174" t="s">
        <v>201</v>
      </c>
    </row>
    <row r="675" spans="2:65" s="1" customFormat="1" ht="16.5" customHeight="1" x14ac:dyDescent="0.2">
      <c r="B675" s="152"/>
      <c r="C675" s="249" t="s">
        <v>586</v>
      </c>
      <c r="D675" s="249" t="s">
        <v>203</v>
      </c>
      <c r="E675" s="250" t="s">
        <v>676</v>
      </c>
      <c r="F675" s="251" t="s">
        <v>3132</v>
      </c>
      <c r="G675" s="252" t="s">
        <v>269</v>
      </c>
      <c r="H675" s="253">
        <v>91</v>
      </c>
      <c r="I675" s="154"/>
      <c r="J675" s="155">
        <f>ROUND(I675*H675,2)</f>
        <v>0</v>
      </c>
      <c r="K675" s="153" t="s">
        <v>446</v>
      </c>
      <c r="L675" s="32"/>
      <c r="M675" s="156" t="s">
        <v>1</v>
      </c>
      <c r="N675" s="157" t="s">
        <v>38</v>
      </c>
      <c r="P675" s="158">
        <f>O675*H675</f>
        <v>0</v>
      </c>
      <c r="Q675" s="158">
        <v>0</v>
      </c>
      <c r="R675" s="158">
        <f>Q675*H675</f>
        <v>0</v>
      </c>
      <c r="S675" s="158">
        <v>0</v>
      </c>
      <c r="T675" s="159">
        <f>S675*H675</f>
        <v>0</v>
      </c>
      <c r="AR675" s="160" t="s">
        <v>208</v>
      </c>
      <c r="AT675" s="160" t="s">
        <v>203</v>
      </c>
      <c r="AU675" s="160" t="s">
        <v>82</v>
      </c>
      <c r="AY675" s="17" t="s">
        <v>201</v>
      </c>
      <c r="BE675" s="161">
        <f>IF(N675="základní",J675,0)</f>
        <v>0</v>
      </c>
      <c r="BF675" s="161">
        <f>IF(N675="snížená",J675,0)</f>
        <v>0</v>
      </c>
      <c r="BG675" s="161">
        <f>IF(N675="zákl. přenesená",J675,0)</f>
        <v>0</v>
      </c>
      <c r="BH675" s="161">
        <f>IF(N675="sníž. přenesená",J675,0)</f>
        <v>0</v>
      </c>
      <c r="BI675" s="161">
        <f>IF(N675="nulová",J675,0)</f>
        <v>0</v>
      </c>
      <c r="BJ675" s="17" t="s">
        <v>80</v>
      </c>
      <c r="BK675" s="161">
        <f>ROUND(I675*H675,2)</f>
        <v>0</v>
      </c>
      <c r="BL675" s="17" t="s">
        <v>208</v>
      </c>
      <c r="BM675" s="160" t="s">
        <v>4890</v>
      </c>
    </row>
    <row r="676" spans="2:65" s="1" customFormat="1" x14ac:dyDescent="0.2">
      <c r="B676" s="32"/>
      <c r="C676" s="254"/>
      <c r="D676" s="255" t="s">
        <v>210</v>
      </c>
      <c r="E676" s="254"/>
      <c r="F676" s="256" t="s">
        <v>3132</v>
      </c>
      <c r="G676" s="254"/>
      <c r="H676" s="254"/>
      <c r="I676" s="96"/>
      <c r="L676" s="32"/>
      <c r="M676" s="162"/>
      <c r="T676" s="56"/>
      <c r="AT676" s="17" t="s">
        <v>210</v>
      </c>
      <c r="AU676" s="17" t="s">
        <v>82</v>
      </c>
    </row>
    <row r="677" spans="2:65" s="12" customFormat="1" x14ac:dyDescent="0.2">
      <c r="B677" s="163"/>
      <c r="C677" s="258"/>
      <c r="D677" s="255" t="s">
        <v>214</v>
      </c>
      <c r="E677" s="259" t="s">
        <v>1</v>
      </c>
      <c r="F677" s="260" t="s">
        <v>2097</v>
      </c>
      <c r="G677" s="258"/>
      <c r="H677" s="259" t="s">
        <v>1</v>
      </c>
      <c r="I677" s="165"/>
      <c r="L677" s="163"/>
      <c r="M677" s="166"/>
      <c r="T677" s="167"/>
      <c r="AT677" s="164" t="s">
        <v>214</v>
      </c>
      <c r="AU677" s="164" t="s">
        <v>82</v>
      </c>
      <c r="AV677" s="12" t="s">
        <v>80</v>
      </c>
      <c r="AW677" s="12" t="s">
        <v>30</v>
      </c>
      <c r="AX677" s="12" t="s">
        <v>73</v>
      </c>
      <c r="AY677" s="164" t="s">
        <v>201</v>
      </c>
    </row>
    <row r="678" spans="2:65" s="12" customFormat="1" x14ac:dyDescent="0.2">
      <c r="B678" s="163"/>
      <c r="C678" s="258"/>
      <c r="D678" s="255" t="s">
        <v>214</v>
      </c>
      <c r="E678" s="259" t="s">
        <v>1</v>
      </c>
      <c r="F678" s="260" t="s">
        <v>4846</v>
      </c>
      <c r="G678" s="258"/>
      <c r="H678" s="259" t="s">
        <v>1</v>
      </c>
      <c r="I678" s="165"/>
      <c r="L678" s="163"/>
      <c r="M678" s="166"/>
      <c r="T678" s="167"/>
      <c r="AT678" s="164" t="s">
        <v>214</v>
      </c>
      <c r="AU678" s="164" t="s">
        <v>82</v>
      </c>
      <c r="AV678" s="12" t="s">
        <v>80</v>
      </c>
      <c r="AW678" s="12" t="s">
        <v>30</v>
      </c>
      <c r="AX678" s="12" t="s">
        <v>73</v>
      </c>
      <c r="AY678" s="164" t="s">
        <v>201</v>
      </c>
    </row>
    <row r="679" spans="2:65" s="12" customFormat="1" x14ac:dyDescent="0.2">
      <c r="B679" s="163"/>
      <c r="C679" s="258"/>
      <c r="D679" s="255" t="s">
        <v>214</v>
      </c>
      <c r="E679" s="259" t="s">
        <v>1</v>
      </c>
      <c r="F679" s="260" t="s">
        <v>1149</v>
      </c>
      <c r="G679" s="258"/>
      <c r="H679" s="259" t="s">
        <v>1</v>
      </c>
      <c r="I679" s="165"/>
      <c r="L679" s="163"/>
      <c r="M679" s="166"/>
      <c r="T679" s="167"/>
      <c r="AT679" s="164" t="s">
        <v>214</v>
      </c>
      <c r="AU679" s="164" t="s">
        <v>82</v>
      </c>
      <c r="AV679" s="12" t="s">
        <v>80</v>
      </c>
      <c r="AW679" s="12" t="s">
        <v>30</v>
      </c>
      <c r="AX679" s="12" t="s">
        <v>73</v>
      </c>
      <c r="AY679" s="164" t="s">
        <v>201</v>
      </c>
    </row>
    <row r="680" spans="2:65" s="12" customFormat="1" x14ac:dyDescent="0.2">
      <c r="B680" s="163"/>
      <c r="C680" s="258"/>
      <c r="D680" s="255" t="s">
        <v>214</v>
      </c>
      <c r="E680" s="259" t="s">
        <v>1</v>
      </c>
      <c r="F680" s="260" t="s">
        <v>4857</v>
      </c>
      <c r="G680" s="258"/>
      <c r="H680" s="259" t="s">
        <v>1</v>
      </c>
      <c r="I680" s="165"/>
      <c r="L680" s="163"/>
      <c r="M680" s="166"/>
      <c r="T680" s="167"/>
      <c r="AT680" s="164" t="s">
        <v>214</v>
      </c>
      <c r="AU680" s="164" t="s">
        <v>82</v>
      </c>
      <c r="AV680" s="12" t="s">
        <v>80</v>
      </c>
      <c r="AW680" s="12" t="s">
        <v>30</v>
      </c>
      <c r="AX680" s="12" t="s">
        <v>73</v>
      </c>
      <c r="AY680" s="164" t="s">
        <v>201</v>
      </c>
    </row>
    <row r="681" spans="2:65" s="13" customFormat="1" x14ac:dyDescent="0.2">
      <c r="B681" s="168"/>
      <c r="C681" s="261"/>
      <c r="D681" s="255" t="s">
        <v>214</v>
      </c>
      <c r="E681" s="262" t="s">
        <v>1</v>
      </c>
      <c r="F681" s="263" t="s">
        <v>4858</v>
      </c>
      <c r="G681" s="261"/>
      <c r="H681" s="264">
        <v>91</v>
      </c>
      <c r="I681" s="170"/>
      <c r="L681" s="168"/>
      <c r="M681" s="171"/>
      <c r="T681" s="172"/>
      <c r="AT681" s="169" t="s">
        <v>214</v>
      </c>
      <c r="AU681" s="169" t="s">
        <v>82</v>
      </c>
      <c r="AV681" s="13" t="s">
        <v>82</v>
      </c>
      <c r="AW681" s="13" t="s">
        <v>30</v>
      </c>
      <c r="AX681" s="13" t="s">
        <v>73</v>
      </c>
      <c r="AY681" s="169" t="s">
        <v>201</v>
      </c>
    </row>
    <row r="682" spans="2:65" s="14" customFormat="1" x14ac:dyDescent="0.2">
      <c r="B682" s="173"/>
      <c r="C682" s="265"/>
      <c r="D682" s="255" t="s">
        <v>214</v>
      </c>
      <c r="E682" s="266" t="s">
        <v>1</v>
      </c>
      <c r="F682" s="267" t="s">
        <v>221</v>
      </c>
      <c r="G682" s="265"/>
      <c r="H682" s="268">
        <v>91</v>
      </c>
      <c r="I682" s="175"/>
      <c r="L682" s="173"/>
      <c r="M682" s="176"/>
      <c r="T682" s="177"/>
      <c r="AT682" s="174" t="s">
        <v>214</v>
      </c>
      <c r="AU682" s="174" t="s">
        <v>82</v>
      </c>
      <c r="AV682" s="14" t="s">
        <v>208</v>
      </c>
      <c r="AW682" s="14" t="s">
        <v>30</v>
      </c>
      <c r="AX682" s="14" t="s">
        <v>80</v>
      </c>
      <c r="AY682" s="174" t="s">
        <v>201</v>
      </c>
    </row>
    <row r="683" spans="2:65" s="1" customFormat="1" ht="16.5" customHeight="1" x14ac:dyDescent="0.2">
      <c r="B683" s="152"/>
      <c r="C683" s="249" t="s">
        <v>591</v>
      </c>
      <c r="D683" s="249" t="s">
        <v>203</v>
      </c>
      <c r="E683" s="250" t="s">
        <v>680</v>
      </c>
      <c r="F683" s="251" t="s">
        <v>681</v>
      </c>
      <c r="G683" s="252" t="s">
        <v>594</v>
      </c>
      <c r="H683" s="253">
        <v>1</v>
      </c>
      <c r="I683" s="154"/>
      <c r="J683" s="155">
        <f>ROUND(I683*H683,2)</f>
        <v>0</v>
      </c>
      <c r="K683" s="153" t="s">
        <v>446</v>
      </c>
      <c r="L683" s="32"/>
      <c r="M683" s="156" t="s">
        <v>1</v>
      </c>
      <c r="N683" s="157" t="s">
        <v>38</v>
      </c>
      <c r="P683" s="158">
        <f>O683*H683</f>
        <v>0</v>
      </c>
      <c r="Q683" s="158">
        <v>0</v>
      </c>
      <c r="R683" s="158">
        <f>Q683*H683</f>
        <v>0</v>
      </c>
      <c r="S683" s="158">
        <v>0</v>
      </c>
      <c r="T683" s="159">
        <f>S683*H683</f>
        <v>0</v>
      </c>
      <c r="AR683" s="160" t="s">
        <v>208</v>
      </c>
      <c r="AT683" s="160" t="s">
        <v>203</v>
      </c>
      <c r="AU683" s="160" t="s">
        <v>82</v>
      </c>
      <c r="AY683" s="17" t="s">
        <v>201</v>
      </c>
      <c r="BE683" s="161">
        <f>IF(N683="základní",J683,0)</f>
        <v>0</v>
      </c>
      <c r="BF683" s="161">
        <f>IF(N683="snížená",J683,0)</f>
        <v>0</v>
      </c>
      <c r="BG683" s="161">
        <f>IF(N683="zákl. přenesená",J683,0)</f>
        <v>0</v>
      </c>
      <c r="BH683" s="161">
        <f>IF(N683="sníž. přenesená",J683,0)</f>
        <v>0</v>
      </c>
      <c r="BI683" s="161">
        <f>IF(N683="nulová",J683,0)</f>
        <v>0</v>
      </c>
      <c r="BJ683" s="17" t="s">
        <v>80</v>
      </c>
      <c r="BK683" s="161">
        <f>ROUND(I683*H683,2)</f>
        <v>0</v>
      </c>
      <c r="BL683" s="17" t="s">
        <v>208</v>
      </c>
      <c r="BM683" s="160" t="s">
        <v>4891</v>
      </c>
    </row>
    <row r="684" spans="2:65" s="1" customFormat="1" x14ac:dyDescent="0.2">
      <c r="B684" s="32"/>
      <c r="C684" s="254"/>
      <c r="D684" s="255" t="s">
        <v>210</v>
      </c>
      <c r="E684" s="254"/>
      <c r="F684" s="256" t="s">
        <v>681</v>
      </c>
      <c r="G684" s="254"/>
      <c r="H684" s="254"/>
      <c r="I684" s="96"/>
      <c r="L684" s="32"/>
      <c r="M684" s="162"/>
      <c r="T684" s="56"/>
      <c r="AT684" s="17" t="s">
        <v>210</v>
      </c>
      <c r="AU684" s="17" t="s">
        <v>82</v>
      </c>
    </row>
    <row r="685" spans="2:65" s="12" customFormat="1" x14ac:dyDescent="0.2">
      <c r="B685" s="163"/>
      <c r="C685" s="258"/>
      <c r="D685" s="255" t="s">
        <v>214</v>
      </c>
      <c r="E685" s="259" t="s">
        <v>1</v>
      </c>
      <c r="F685" s="260" t="s">
        <v>2097</v>
      </c>
      <c r="G685" s="258"/>
      <c r="H685" s="259" t="s">
        <v>1</v>
      </c>
      <c r="I685" s="165"/>
      <c r="L685" s="163"/>
      <c r="M685" s="166"/>
      <c r="T685" s="167"/>
      <c r="AT685" s="164" t="s">
        <v>214</v>
      </c>
      <c r="AU685" s="164" t="s">
        <v>82</v>
      </c>
      <c r="AV685" s="12" t="s">
        <v>80</v>
      </c>
      <c r="AW685" s="12" t="s">
        <v>30</v>
      </c>
      <c r="AX685" s="12" t="s">
        <v>73</v>
      </c>
      <c r="AY685" s="164" t="s">
        <v>201</v>
      </c>
    </row>
    <row r="686" spans="2:65" s="12" customFormat="1" x14ac:dyDescent="0.2">
      <c r="B686" s="163"/>
      <c r="C686" s="258"/>
      <c r="D686" s="255" t="s">
        <v>214</v>
      </c>
      <c r="E686" s="259" t="s">
        <v>1</v>
      </c>
      <c r="F686" s="260" t="s">
        <v>4846</v>
      </c>
      <c r="G686" s="258"/>
      <c r="H686" s="259" t="s">
        <v>1</v>
      </c>
      <c r="I686" s="165"/>
      <c r="L686" s="163"/>
      <c r="M686" s="166"/>
      <c r="T686" s="167"/>
      <c r="AT686" s="164" t="s">
        <v>214</v>
      </c>
      <c r="AU686" s="164" t="s">
        <v>82</v>
      </c>
      <c r="AV686" s="12" t="s">
        <v>80</v>
      </c>
      <c r="AW686" s="12" t="s">
        <v>30</v>
      </c>
      <c r="AX686" s="12" t="s">
        <v>73</v>
      </c>
      <c r="AY686" s="164" t="s">
        <v>201</v>
      </c>
    </row>
    <row r="687" spans="2:65" s="12" customFormat="1" x14ac:dyDescent="0.2">
      <c r="B687" s="163"/>
      <c r="C687" s="258"/>
      <c r="D687" s="255" t="s">
        <v>214</v>
      </c>
      <c r="E687" s="259" t="s">
        <v>1</v>
      </c>
      <c r="F687" s="260" t="s">
        <v>683</v>
      </c>
      <c r="G687" s="258"/>
      <c r="H687" s="259" t="s">
        <v>1</v>
      </c>
      <c r="I687" s="165"/>
      <c r="L687" s="163"/>
      <c r="M687" s="166"/>
      <c r="T687" s="167"/>
      <c r="AT687" s="164" t="s">
        <v>214</v>
      </c>
      <c r="AU687" s="164" t="s">
        <v>82</v>
      </c>
      <c r="AV687" s="12" t="s">
        <v>80</v>
      </c>
      <c r="AW687" s="12" t="s">
        <v>30</v>
      </c>
      <c r="AX687" s="12" t="s">
        <v>73</v>
      </c>
      <c r="AY687" s="164" t="s">
        <v>201</v>
      </c>
    </row>
    <row r="688" spans="2:65" s="13" customFormat="1" x14ac:dyDescent="0.2">
      <c r="B688" s="168"/>
      <c r="C688" s="261"/>
      <c r="D688" s="255" t="s">
        <v>214</v>
      </c>
      <c r="E688" s="262" t="s">
        <v>1</v>
      </c>
      <c r="F688" s="263" t="s">
        <v>80</v>
      </c>
      <c r="G688" s="261"/>
      <c r="H688" s="264">
        <v>1</v>
      </c>
      <c r="I688" s="170"/>
      <c r="L688" s="168"/>
      <c r="M688" s="171"/>
      <c r="T688" s="172"/>
      <c r="AT688" s="169" t="s">
        <v>214</v>
      </c>
      <c r="AU688" s="169" t="s">
        <v>82</v>
      </c>
      <c r="AV688" s="13" t="s">
        <v>82</v>
      </c>
      <c r="AW688" s="13" t="s">
        <v>30</v>
      </c>
      <c r="AX688" s="13" t="s">
        <v>73</v>
      </c>
      <c r="AY688" s="169" t="s">
        <v>201</v>
      </c>
    </row>
    <row r="689" spans="2:65" s="14" customFormat="1" x14ac:dyDescent="0.2">
      <c r="B689" s="173"/>
      <c r="C689" s="265"/>
      <c r="D689" s="255" t="s">
        <v>214</v>
      </c>
      <c r="E689" s="266" t="s">
        <v>1</v>
      </c>
      <c r="F689" s="267" t="s">
        <v>221</v>
      </c>
      <c r="G689" s="265"/>
      <c r="H689" s="268">
        <v>1</v>
      </c>
      <c r="I689" s="175"/>
      <c r="L689" s="173"/>
      <c r="M689" s="176"/>
      <c r="T689" s="177"/>
      <c r="AT689" s="174" t="s">
        <v>214</v>
      </c>
      <c r="AU689" s="174" t="s">
        <v>82</v>
      </c>
      <c r="AV689" s="14" t="s">
        <v>208</v>
      </c>
      <c r="AW689" s="14" t="s">
        <v>30</v>
      </c>
      <c r="AX689" s="14" t="s">
        <v>80</v>
      </c>
      <c r="AY689" s="174" t="s">
        <v>201</v>
      </c>
    </row>
    <row r="690" spans="2:65" s="1" customFormat="1" ht="24" customHeight="1" x14ac:dyDescent="0.2">
      <c r="B690" s="152"/>
      <c r="C690" s="249" t="s">
        <v>599</v>
      </c>
      <c r="D690" s="249" t="s">
        <v>203</v>
      </c>
      <c r="E690" s="250" t="s">
        <v>685</v>
      </c>
      <c r="F690" s="251" t="s">
        <v>686</v>
      </c>
      <c r="G690" s="252" t="s">
        <v>269</v>
      </c>
      <c r="H690" s="253">
        <v>91</v>
      </c>
      <c r="I690" s="154"/>
      <c r="J690" s="155">
        <f>ROUND(I690*H690,2)</f>
        <v>0</v>
      </c>
      <c r="K690" s="153" t="s">
        <v>207</v>
      </c>
      <c r="L690" s="32"/>
      <c r="M690" s="156" t="s">
        <v>1</v>
      </c>
      <c r="N690" s="157" t="s">
        <v>38</v>
      </c>
      <c r="P690" s="158">
        <f>O690*H690</f>
        <v>0</v>
      </c>
      <c r="Q690" s="158">
        <v>0</v>
      </c>
      <c r="R690" s="158">
        <f>Q690*H690</f>
        <v>0</v>
      </c>
      <c r="S690" s="158">
        <v>0</v>
      </c>
      <c r="T690" s="159">
        <f>S690*H690</f>
        <v>0</v>
      </c>
      <c r="AR690" s="160" t="s">
        <v>208</v>
      </c>
      <c r="AT690" s="160" t="s">
        <v>203</v>
      </c>
      <c r="AU690" s="160" t="s">
        <v>82</v>
      </c>
      <c r="AY690" s="17" t="s">
        <v>201</v>
      </c>
      <c r="BE690" s="161">
        <f>IF(N690="základní",J690,0)</f>
        <v>0</v>
      </c>
      <c r="BF690" s="161">
        <f>IF(N690="snížená",J690,0)</f>
        <v>0</v>
      </c>
      <c r="BG690" s="161">
        <f>IF(N690="zákl. přenesená",J690,0)</f>
        <v>0</v>
      </c>
      <c r="BH690" s="161">
        <f>IF(N690="sníž. přenesená",J690,0)</f>
        <v>0</v>
      </c>
      <c r="BI690" s="161">
        <f>IF(N690="nulová",J690,0)</f>
        <v>0</v>
      </c>
      <c r="BJ690" s="17" t="s">
        <v>80</v>
      </c>
      <c r="BK690" s="161">
        <f>ROUND(I690*H690,2)</f>
        <v>0</v>
      </c>
      <c r="BL690" s="17" t="s">
        <v>208</v>
      </c>
      <c r="BM690" s="160" t="s">
        <v>4892</v>
      </c>
    </row>
    <row r="691" spans="2:65" s="1" customFormat="1" x14ac:dyDescent="0.2">
      <c r="B691" s="32"/>
      <c r="C691" s="254"/>
      <c r="D691" s="255" t="s">
        <v>210</v>
      </c>
      <c r="E691" s="254"/>
      <c r="F691" s="256" t="s">
        <v>686</v>
      </c>
      <c r="G691" s="254"/>
      <c r="H691" s="254"/>
      <c r="I691" s="96"/>
      <c r="L691" s="32"/>
      <c r="M691" s="162"/>
      <c r="T691" s="56"/>
      <c r="AT691" s="17" t="s">
        <v>210</v>
      </c>
      <c r="AU691" s="17" t="s">
        <v>82</v>
      </c>
    </row>
    <row r="692" spans="2:65" s="1" customFormat="1" ht="29.25" x14ac:dyDescent="0.2">
      <c r="B692" s="32"/>
      <c r="C692" s="254"/>
      <c r="D692" s="255" t="s">
        <v>212</v>
      </c>
      <c r="E692" s="254"/>
      <c r="F692" s="257" t="s">
        <v>688</v>
      </c>
      <c r="G692" s="254"/>
      <c r="H692" s="254"/>
      <c r="I692" s="96"/>
      <c r="L692" s="32"/>
      <c r="M692" s="162"/>
      <c r="T692" s="56"/>
      <c r="AT692" s="17" t="s">
        <v>212</v>
      </c>
      <c r="AU692" s="17" t="s">
        <v>82</v>
      </c>
    </row>
    <row r="693" spans="2:65" s="12" customFormat="1" x14ac:dyDescent="0.2">
      <c r="B693" s="163"/>
      <c r="C693" s="258"/>
      <c r="D693" s="255" t="s">
        <v>214</v>
      </c>
      <c r="E693" s="259" t="s">
        <v>1</v>
      </c>
      <c r="F693" s="260" t="s">
        <v>2097</v>
      </c>
      <c r="G693" s="258"/>
      <c r="H693" s="259" t="s">
        <v>1</v>
      </c>
      <c r="I693" s="165"/>
      <c r="L693" s="163"/>
      <c r="M693" s="166"/>
      <c r="T693" s="167"/>
      <c r="AT693" s="164" t="s">
        <v>214</v>
      </c>
      <c r="AU693" s="164" t="s">
        <v>82</v>
      </c>
      <c r="AV693" s="12" t="s">
        <v>80</v>
      </c>
      <c r="AW693" s="12" t="s">
        <v>30</v>
      </c>
      <c r="AX693" s="12" t="s">
        <v>73</v>
      </c>
      <c r="AY693" s="164" t="s">
        <v>201</v>
      </c>
    </row>
    <row r="694" spans="2:65" s="12" customFormat="1" x14ac:dyDescent="0.2">
      <c r="B694" s="163"/>
      <c r="C694" s="258"/>
      <c r="D694" s="255" t="s">
        <v>214</v>
      </c>
      <c r="E694" s="259" t="s">
        <v>1</v>
      </c>
      <c r="F694" s="260" t="s">
        <v>4846</v>
      </c>
      <c r="G694" s="258"/>
      <c r="H694" s="259" t="s">
        <v>1</v>
      </c>
      <c r="I694" s="165"/>
      <c r="L694" s="163"/>
      <c r="M694" s="166"/>
      <c r="T694" s="167"/>
      <c r="AT694" s="164" t="s">
        <v>214</v>
      </c>
      <c r="AU694" s="164" t="s">
        <v>82</v>
      </c>
      <c r="AV694" s="12" t="s">
        <v>80</v>
      </c>
      <c r="AW694" s="12" t="s">
        <v>30</v>
      </c>
      <c r="AX694" s="12" t="s">
        <v>73</v>
      </c>
      <c r="AY694" s="164" t="s">
        <v>201</v>
      </c>
    </row>
    <row r="695" spans="2:65" s="12" customFormat="1" x14ac:dyDescent="0.2">
      <c r="B695" s="163"/>
      <c r="C695" s="258"/>
      <c r="D695" s="255" t="s">
        <v>214</v>
      </c>
      <c r="E695" s="259" t="s">
        <v>1</v>
      </c>
      <c r="F695" s="260" t="s">
        <v>1149</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4857</v>
      </c>
      <c r="G696" s="258"/>
      <c r="H696" s="259" t="s">
        <v>1</v>
      </c>
      <c r="I696" s="165"/>
      <c r="L696" s="163"/>
      <c r="M696" s="166"/>
      <c r="T696" s="167"/>
      <c r="AT696" s="164" t="s">
        <v>214</v>
      </c>
      <c r="AU696" s="164" t="s">
        <v>82</v>
      </c>
      <c r="AV696" s="12" t="s">
        <v>80</v>
      </c>
      <c r="AW696" s="12" t="s">
        <v>30</v>
      </c>
      <c r="AX696" s="12" t="s">
        <v>73</v>
      </c>
      <c r="AY696" s="164" t="s">
        <v>201</v>
      </c>
    </row>
    <row r="697" spans="2:65" s="13" customFormat="1" x14ac:dyDescent="0.2">
      <c r="B697" s="168"/>
      <c r="C697" s="261"/>
      <c r="D697" s="255" t="s">
        <v>214</v>
      </c>
      <c r="E697" s="262" t="s">
        <v>1</v>
      </c>
      <c r="F697" s="263" t="s">
        <v>4858</v>
      </c>
      <c r="G697" s="261"/>
      <c r="H697" s="264">
        <v>91</v>
      </c>
      <c r="I697" s="170"/>
      <c r="L697" s="168"/>
      <c r="M697" s="171"/>
      <c r="T697" s="172"/>
      <c r="AT697" s="169" t="s">
        <v>214</v>
      </c>
      <c r="AU697" s="169" t="s">
        <v>82</v>
      </c>
      <c r="AV697" s="13" t="s">
        <v>82</v>
      </c>
      <c r="AW697" s="13" t="s">
        <v>30</v>
      </c>
      <c r="AX697" s="13" t="s">
        <v>73</v>
      </c>
      <c r="AY697" s="169" t="s">
        <v>201</v>
      </c>
    </row>
    <row r="698" spans="2:65" s="14" customFormat="1" x14ac:dyDescent="0.2">
      <c r="B698" s="173"/>
      <c r="C698" s="265"/>
      <c r="D698" s="255" t="s">
        <v>214</v>
      </c>
      <c r="E698" s="266" t="s">
        <v>1</v>
      </c>
      <c r="F698" s="267" t="s">
        <v>221</v>
      </c>
      <c r="G698" s="265"/>
      <c r="H698" s="268">
        <v>91</v>
      </c>
      <c r="I698" s="175"/>
      <c r="L698" s="173"/>
      <c r="M698" s="176"/>
      <c r="T698" s="177"/>
      <c r="AT698" s="174" t="s">
        <v>214</v>
      </c>
      <c r="AU698" s="174" t="s">
        <v>82</v>
      </c>
      <c r="AV698" s="14" t="s">
        <v>208</v>
      </c>
      <c r="AW698" s="14" t="s">
        <v>30</v>
      </c>
      <c r="AX698" s="14" t="s">
        <v>80</v>
      </c>
      <c r="AY698" s="174" t="s">
        <v>201</v>
      </c>
    </row>
    <row r="699" spans="2:65" s="1" customFormat="1" ht="24" customHeight="1" x14ac:dyDescent="0.2">
      <c r="B699" s="152"/>
      <c r="C699" s="249" t="s">
        <v>605</v>
      </c>
      <c r="D699" s="249" t="s">
        <v>203</v>
      </c>
      <c r="E699" s="250" t="s">
        <v>690</v>
      </c>
      <c r="F699" s="251" t="s">
        <v>691</v>
      </c>
      <c r="G699" s="252" t="s">
        <v>536</v>
      </c>
      <c r="H699" s="253">
        <v>2</v>
      </c>
      <c r="I699" s="154"/>
      <c r="J699" s="155">
        <f>ROUND(I699*H699,2)</f>
        <v>0</v>
      </c>
      <c r="K699" s="153" t="s">
        <v>207</v>
      </c>
      <c r="L699" s="32"/>
      <c r="M699" s="156" t="s">
        <v>1</v>
      </c>
      <c r="N699" s="157" t="s">
        <v>38</v>
      </c>
      <c r="P699" s="158">
        <f>O699*H699</f>
        <v>0</v>
      </c>
      <c r="Q699" s="158">
        <v>0.46009</v>
      </c>
      <c r="R699" s="158">
        <f>Q699*H699</f>
        <v>0.92018</v>
      </c>
      <c r="S699" s="158">
        <v>0</v>
      </c>
      <c r="T699" s="159">
        <f>S699*H699</f>
        <v>0</v>
      </c>
      <c r="AR699" s="160" t="s">
        <v>208</v>
      </c>
      <c r="AT699" s="160" t="s">
        <v>203</v>
      </c>
      <c r="AU699" s="160" t="s">
        <v>82</v>
      </c>
      <c r="AY699" s="17" t="s">
        <v>201</v>
      </c>
      <c r="BE699" s="161">
        <f>IF(N699="základní",J699,0)</f>
        <v>0</v>
      </c>
      <c r="BF699" s="161">
        <f>IF(N699="snížená",J699,0)</f>
        <v>0</v>
      </c>
      <c r="BG699" s="161">
        <f>IF(N699="zákl. přenesená",J699,0)</f>
        <v>0</v>
      </c>
      <c r="BH699" s="161">
        <f>IF(N699="sníž. přenesená",J699,0)</f>
        <v>0</v>
      </c>
      <c r="BI699" s="161">
        <f>IF(N699="nulová",J699,0)</f>
        <v>0</v>
      </c>
      <c r="BJ699" s="17" t="s">
        <v>80</v>
      </c>
      <c r="BK699" s="161">
        <f>ROUND(I699*H699,2)</f>
        <v>0</v>
      </c>
      <c r="BL699" s="17" t="s">
        <v>208</v>
      </c>
      <c r="BM699" s="160" t="s">
        <v>4893</v>
      </c>
    </row>
    <row r="700" spans="2:65" s="1" customFormat="1" ht="19.5" x14ac:dyDescent="0.2">
      <c r="B700" s="32"/>
      <c r="C700" s="254"/>
      <c r="D700" s="255" t="s">
        <v>210</v>
      </c>
      <c r="E700" s="254"/>
      <c r="F700" s="256" t="s">
        <v>693</v>
      </c>
      <c r="G700" s="254"/>
      <c r="H700" s="254"/>
      <c r="I700" s="96"/>
      <c r="L700" s="32"/>
      <c r="M700" s="162"/>
      <c r="T700" s="56"/>
      <c r="AT700" s="17" t="s">
        <v>210</v>
      </c>
      <c r="AU700" s="17" t="s">
        <v>82</v>
      </c>
    </row>
    <row r="701" spans="2:65" s="1" customFormat="1" ht="97.5" x14ac:dyDescent="0.2">
      <c r="B701" s="32"/>
      <c r="C701" s="254"/>
      <c r="D701" s="255" t="s">
        <v>212</v>
      </c>
      <c r="E701" s="254"/>
      <c r="F701" s="257" t="s">
        <v>672</v>
      </c>
      <c r="G701" s="254"/>
      <c r="H701" s="254"/>
      <c r="I701" s="96"/>
      <c r="L701" s="32"/>
      <c r="M701" s="162"/>
      <c r="T701" s="56"/>
      <c r="AT701" s="17" t="s">
        <v>212</v>
      </c>
      <c r="AU701" s="17" t="s">
        <v>82</v>
      </c>
    </row>
    <row r="702" spans="2:65" s="12" customFormat="1" x14ac:dyDescent="0.2">
      <c r="B702" s="163"/>
      <c r="C702" s="258"/>
      <c r="D702" s="255" t="s">
        <v>214</v>
      </c>
      <c r="E702" s="259" t="s">
        <v>1</v>
      </c>
      <c r="F702" s="260" t="s">
        <v>2097</v>
      </c>
      <c r="G702" s="258"/>
      <c r="H702" s="259" t="s">
        <v>1</v>
      </c>
      <c r="I702" s="165"/>
      <c r="L702" s="163"/>
      <c r="M702" s="166"/>
      <c r="T702" s="167"/>
      <c r="AT702" s="164" t="s">
        <v>214</v>
      </c>
      <c r="AU702" s="164" t="s">
        <v>82</v>
      </c>
      <c r="AV702" s="12" t="s">
        <v>80</v>
      </c>
      <c r="AW702" s="12" t="s">
        <v>30</v>
      </c>
      <c r="AX702" s="12" t="s">
        <v>73</v>
      </c>
      <c r="AY702" s="164" t="s">
        <v>201</v>
      </c>
    </row>
    <row r="703" spans="2:65" s="12" customFormat="1" x14ac:dyDescent="0.2">
      <c r="B703" s="163"/>
      <c r="C703" s="258"/>
      <c r="D703" s="255" t="s">
        <v>214</v>
      </c>
      <c r="E703" s="259" t="s">
        <v>1</v>
      </c>
      <c r="F703" s="260" t="s">
        <v>4846</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1149</v>
      </c>
      <c r="G704" s="258"/>
      <c r="H704" s="259" t="s">
        <v>1</v>
      </c>
      <c r="I704" s="165"/>
      <c r="L704" s="163"/>
      <c r="M704" s="166"/>
      <c r="T704" s="167"/>
      <c r="AT704" s="164" t="s">
        <v>214</v>
      </c>
      <c r="AU704" s="164" t="s">
        <v>82</v>
      </c>
      <c r="AV704" s="12" t="s">
        <v>80</v>
      </c>
      <c r="AW704" s="12" t="s">
        <v>30</v>
      </c>
      <c r="AX704" s="12" t="s">
        <v>73</v>
      </c>
      <c r="AY704" s="164" t="s">
        <v>201</v>
      </c>
    </row>
    <row r="705" spans="2:65" s="12" customFormat="1" x14ac:dyDescent="0.2">
      <c r="B705" s="163"/>
      <c r="C705" s="258"/>
      <c r="D705" s="255" t="s">
        <v>214</v>
      </c>
      <c r="E705" s="259" t="s">
        <v>1</v>
      </c>
      <c r="F705" s="260" t="s">
        <v>4857</v>
      </c>
      <c r="G705" s="258"/>
      <c r="H705" s="259" t="s">
        <v>1</v>
      </c>
      <c r="I705" s="165"/>
      <c r="L705" s="163"/>
      <c r="M705" s="166"/>
      <c r="T705" s="167"/>
      <c r="AT705" s="164" t="s">
        <v>214</v>
      </c>
      <c r="AU705" s="164" t="s">
        <v>82</v>
      </c>
      <c r="AV705" s="12" t="s">
        <v>80</v>
      </c>
      <c r="AW705" s="12" t="s">
        <v>30</v>
      </c>
      <c r="AX705" s="12" t="s">
        <v>73</v>
      </c>
      <c r="AY705" s="164" t="s">
        <v>201</v>
      </c>
    </row>
    <row r="706" spans="2:65" s="13" customFormat="1" x14ac:dyDescent="0.2">
      <c r="B706" s="168"/>
      <c r="C706" s="261"/>
      <c r="D706" s="255" t="s">
        <v>214</v>
      </c>
      <c r="E706" s="262" t="s">
        <v>1</v>
      </c>
      <c r="F706" s="263" t="s">
        <v>3137</v>
      </c>
      <c r="G706" s="261"/>
      <c r="H706" s="264">
        <v>2</v>
      </c>
      <c r="I706" s="170"/>
      <c r="L706" s="168"/>
      <c r="M706" s="171"/>
      <c r="T706" s="172"/>
      <c r="AT706" s="169" t="s">
        <v>214</v>
      </c>
      <c r="AU706" s="169" t="s">
        <v>82</v>
      </c>
      <c r="AV706" s="13" t="s">
        <v>82</v>
      </c>
      <c r="AW706" s="13" t="s">
        <v>30</v>
      </c>
      <c r="AX706" s="13" t="s">
        <v>73</v>
      </c>
      <c r="AY706" s="169" t="s">
        <v>201</v>
      </c>
    </row>
    <row r="707" spans="2:65" s="14" customFormat="1" x14ac:dyDescent="0.2">
      <c r="B707" s="173"/>
      <c r="C707" s="265"/>
      <c r="D707" s="255" t="s">
        <v>214</v>
      </c>
      <c r="E707" s="266" t="s">
        <v>1</v>
      </c>
      <c r="F707" s="267" t="s">
        <v>221</v>
      </c>
      <c r="G707" s="265"/>
      <c r="H707" s="268">
        <v>2</v>
      </c>
      <c r="I707" s="175"/>
      <c r="L707" s="173"/>
      <c r="M707" s="176"/>
      <c r="T707" s="177"/>
      <c r="AT707" s="174" t="s">
        <v>214</v>
      </c>
      <c r="AU707" s="174" t="s">
        <v>82</v>
      </c>
      <c r="AV707" s="14" t="s">
        <v>208</v>
      </c>
      <c r="AW707" s="14" t="s">
        <v>30</v>
      </c>
      <c r="AX707" s="14" t="s">
        <v>80</v>
      </c>
      <c r="AY707" s="174" t="s">
        <v>201</v>
      </c>
    </row>
    <row r="708" spans="2:65" s="1" customFormat="1" ht="16.5" customHeight="1" x14ac:dyDescent="0.2">
      <c r="B708" s="152"/>
      <c r="C708" s="249" t="s">
        <v>609</v>
      </c>
      <c r="D708" s="249" t="s">
        <v>203</v>
      </c>
      <c r="E708" s="250" t="s">
        <v>695</v>
      </c>
      <c r="F708" s="251" t="s">
        <v>696</v>
      </c>
      <c r="G708" s="252" t="s">
        <v>536</v>
      </c>
      <c r="H708" s="253">
        <v>6</v>
      </c>
      <c r="I708" s="154"/>
      <c r="J708" s="155">
        <f>ROUND(I708*H708,2)</f>
        <v>0</v>
      </c>
      <c r="K708" s="153" t="s">
        <v>207</v>
      </c>
      <c r="L708" s="32"/>
      <c r="M708" s="156" t="s">
        <v>1</v>
      </c>
      <c r="N708" s="157" t="s">
        <v>38</v>
      </c>
      <c r="P708" s="158">
        <f>O708*H708</f>
        <v>0</v>
      </c>
      <c r="Q708" s="158">
        <v>0.12303</v>
      </c>
      <c r="R708" s="158">
        <f>Q708*H708</f>
        <v>0.73818000000000006</v>
      </c>
      <c r="S708" s="158">
        <v>0</v>
      </c>
      <c r="T708" s="159">
        <f>S708*H708</f>
        <v>0</v>
      </c>
      <c r="AR708" s="160" t="s">
        <v>208</v>
      </c>
      <c r="AT708" s="160" t="s">
        <v>203</v>
      </c>
      <c r="AU708" s="160" t="s">
        <v>82</v>
      </c>
      <c r="AY708" s="17" t="s">
        <v>201</v>
      </c>
      <c r="BE708" s="161">
        <f>IF(N708="základní",J708,0)</f>
        <v>0</v>
      </c>
      <c r="BF708" s="161">
        <f>IF(N708="snížená",J708,0)</f>
        <v>0</v>
      </c>
      <c r="BG708" s="161">
        <f>IF(N708="zákl. přenesená",J708,0)</f>
        <v>0</v>
      </c>
      <c r="BH708" s="161">
        <f>IF(N708="sníž. přenesená",J708,0)</f>
        <v>0</v>
      </c>
      <c r="BI708" s="161">
        <f>IF(N708="nulová",J708,0)</f>
        <v>0</v>
      </c>
      <c r="BJ708" s="17" t="s">
        <v>80</v>
      </c>
      <c r="BK708" s="161">
        <f>ROUND(I708*H708,2)</f>
        <v>0</v>
      </c>
      <c r="BL708" s="17" t="s">
        <v>208</v>
      </c>
      <c r="BM708" s="160" t="s">
        <v>4894</v>
      </c>
    </row>
    <row r="709" spans="2:65" s="1" customFormat="1" x14ac:dyDescent="0.2">
      <c r="B709" s="32"/>
      <c r="C709" s="254"/>
      <c r="D709" s="255" t="s">
        <v>210</v>
      </c>
      <c r="E709" s="254"/>
      <c r="F709" s="256" t="s">
        <v>696</v>
      </c>
      <c r="G709" s="254"/>
      <c r="H709" s="254"/>
      <c r="I709" s="96"/>
      <c r="L709" s="32"/>
      <c r="M709" s="162"/>
      <c r="T709" s="56"/>
      <c r="AT709" s="17" t="s">
        <v>210</v>
      </c>
      <c r="AU709" s="17" t="s">
        <v>82</v>
      </c>
    </row>
    <row r="710" spans="2:65" s="1" customFormat="1" ht="39" x14ac:dyDescent="0.2">
      <c r="B710" s="32"/>
      <c r="C710" s="254"/>
      <c r="D710" s="255" t="s">
        <v>212</v>
      </c>
      <c r="E710" s="254"/>
      <c r="F710" s="257" t="s">
        <v>698</v>
      </c>
      <c r="G710" s="254"/>
      <c r="H710" s="254"/>
      <c r="I710" s="96"/>
      <c r="L710" s="32"/>
      <c r="M710" s="162"/>
      <c r="T710" s="56"/>
      <c r="AT710" s="17" t="s">
        <v>212</v>
      </c>
      <c r="AU710" s="17" t="s">
        <v>82</v>
      </c>
    </row>
    <row r="711" spans="2:65" s="12" customFormat="1" x14ac:dyDescent="0.2">
      <c r="B711" s="163"/>
      <c r="C711" s="258"/>
      <c r="D711" s="255" t="s">
        <v>214</v>
      </c>
      <c r="E711" s="259" t="s">
        <v>1</v>
      </c>
      <c r="F711" s="260" t="s">
        <v>2097</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4846</v>
      </c>
      <c r="G712" s="258"/>
      <c r="H712" s="259" t="s">
        <v>1</v>
      </c>
      <c r="I712" s="165"/>
      <c r="L712" s="163"/>
      <c r="M712" s="166"/>
      <c r="T712" s="167"/>
      <c r="AT712" s="164" t="s">
        <v>214</v>
      </c>
      <c r="AU712" s="164" t="s">
        <v>82</v>
      </c>
      <c r="AV712" s="12" t="s">
        <v>80</v>
      </c>
      <c r="AW712" s="12" t="s">
        <v>30</v>
      </c>
      <c r="AX712" s="12" t="s">
        <v>73</v>
      </c>
      <c r="AY712" s="164" t="s">
        <v>201</v>
      </c>
    </row>
    <row r="713" spans="2:65" s="12" customFormat="1" x14ac:dyDescent="0.2">
      <c r="B713" s="163"/>
      <c r="C713" s="258"/>
      <c r="D713" s="255" t="s">
        <v>214</v>
      </c>
      <c r="E713" s="259" t="s">
        <v>1</v>
      </c>
      <c r="F713" s="260" t="s">
        <v>1364</v>
      </c>
      <c r="G713" s="258"/>
      <c r="H713" s="259" t="s">
        <v>1</v>
      </c>
      <c r="I713" s="165"/>
      <c r="L713" s="163"/>
      <c r="M713" s="166"/>
      <c r="T713" s="167"/>
      <c r="AT713" s="164" t="s">
        <v>214</v>
      </c>
      <c r="AU713" s="164" t="s">
        <v>82</v>
      </c>
      <c r="AV713" s="12" t="s">
        <v>80</v>
      </c>
      <c r="AW713" s="12" t="s">
        <v>30</v>
      </c>
      <c r="AX713" s="12" t="s">
        <v>73</v>
      </c>
      <c r="AY713" s="164" t="s">
        <v>201</v>
      </c>
    </row>
    <row r="714" spans="2:65" s="13" customFormat="1" x14ac:dyDescent="0.2">
      <c r="B714" s="168"/>
      <c r="C714" s="261"/>
      <c r="D714" s="255" t="s">
        <v>214</v>
      </c>
      <c r="E714" s="262" t="s">
        <v>1</v>
      </c>
      <c r="F714" s="263" t="s">
        <v>82</v>
      </c>
      <c r="G714" s="261"/>
      <c r="H714" s="264">
        <v>2</v>
      </c>
      <c r="I714" s="170"/>
      <c r="L714" s="168"/>
      <c r="M714" s="171"/>
      <c r="T714" s="172"/>
      <c r="AT714" s="169" t="s">
        <v>214</v>
      </c>
      <c r="AU714" s="169" t="s">
        <v>82</v>
      </c>
      <c r="AV714" s="13" t="s">
        <v>82</v>
      </c>
      <c r="AW714" s="13" t="s">
        <v>30</v>
      </c>
      <c r="AX714" s="13" t="s">
        <v>73</v>
      </c>
      <c r="AY714" s="169" t="s">
        <v>201</v>
      </c>
    </row>
    <row r="715" spans="2:65" s="12" customFormat="1" ht="22.5" x14ac:dyDescent="0.2">
      <c r="B715" s="163"/>
      <c r="C715" s="258"/>
      <c r="D715" s="255" t="s">
        <v>214</v>
      </c>
      <c r="E715" s="259" t="s">
        <v>1</v>
      </c>
      <c r="F715" s="260" t="s">
        <v>700</v>
      </c>
      <c r="G715" s="258"/>
      <c r="H715" s="259" t="s">
        <v>1</v>
      </c>
      <c r="I715" s="165"/>
      <c r="L715" s="163"/>
      <c r="M715" s="166"/>
      <c r="T715" s="167"/>
      <c r="AT715" s="164" t="s">
        <v>214</v>
      </c>
      <c r="AU715" s="164" t="s">
        <v>82</v>
      </c>
      <c r="AV715" s="12" t="s">
        <v>80</v>
      </c>
      <c r="AW715" s="12" t="s">
        <v>30</v>
      </c>
      <c r="AX715" s="12" t="s">
        <v>73</v>
      </c>
      <c r="AY715" s="164" t="s">
        <v>201</v>
      </c>
    </row>
    <row r="716" spans="2:65" s="13" customFormat="1" x14ac:dyDescent="0.2">
      <c r="B716" s="168"/>
      <c r="C716" s="261"/>
      <c r="D716" s="255" t="s">
        <v>214</v>
      </c>
      <c r="E716" s="262" t="s">
        <v>1</v>
      </c>
      <c r="F716" s="263" t="s">
        <v>208</v>
      </c>
      <c r="G716" s="261"/>
      <c r="H716" s="264">
        <v>4</v>
      </c>
      <c r="I716" s="170"/>
      <c r="L716" s="168"/>
      <c r="M716" s="171"/>
      <c r="T716" s="172"/>
      <c r="AT716" s="169" t="s">
        <v>214</v>
      </c>
      <c r="AU716" s="169" t="s">
        <v>82</v>
      </c>
      <c r="AV716" s="13" t="s">
        <v>82</v>
      </c>
      <c r="AW716" s="13" t="s">
        <v>30</v>
      </c>
      <c r="AX716" s="13" t="s">
        <v>73</v>
      </c>
      <c r="AY716" s="169" t="s">
        <v>201</v>
      </c>
    </row>
    <row r="717" spans="2:65" s="14" customFormat="1" x14ac:dyDescent="0.2">
      <c r="B717" s="173"/>
      <c r="C717" s="265"/>
      <c r="D717" s="255" t="s">
        <v>214</v>
      </c>
      <c r="E717" s="266" t="s">
        <v>1</v>
      </c>
      <c r="F717" s="267" t="s">
        <v>221</v>
      </c>
      <c r="G717" s="265"/>
      <c r="H717" s="268">
        <v>6</v>
      </c>
      <c r="I717" s="175"/>
      <c r="L717" s="173"/>
      <c r="M717" s="176"/>
      <c r="T717" s="177"/>
      <c r="AT717" s="174" t="s">
        <v>214</v>
      </c>
      <c r="AU717" s="174" t="s">
        <v>82</v>
      </c>
      <c r="AV717" s="14" t="s">
        <v>208</v>
      </c>
      <c r="AW717" s="14" t="s">
        <v>30</v>
      </c>
      <c r="AX717" s="14" t="s">
        <v>80</v>
      </c>
      <c r="AY717" s="174" t="s">
        <v>201</v>
      </c>
    </row>
    <row r="718" spans="2:65" s="1" customFormat="1" ht="24" customHeight="1" x14ac:dyDescent="0.2">
      <c r="B718" s="152"/>
      <c r="C718" s="271" t="s">
        <v>615</v>
      </c>
      <c r="D718" s="271" t="s">
        <v>401</v>
      </c>
      <c r="E718" s="272" t="s">
        <v>702</v>
      </c>
      <c r="F718" s="273" t="s">
        <v>703</v>
      </c>
      <c r="G718" s="274" t="s">
        <v>536</v>
      </c>
      <c r="H718" s="275">
        <v>6</v>
      </c>
      <c r="I718" s="179"/>
      <c r="J718" s="180">
        <f>ROUND(I718*H718,2)</f>
        <v>0</v>
      </c>
      <c r="K718" s="178" t="s">
        <v>207</v>
      </c>
      <c r="L718" s="181"/>
      <c r="M718" s="182" t="s">
        <v>1</v>
      </c>
      <c r="N718" s="183" t="s">
        <v>38</v>
      </c>
      <c r="P718" s="158">
        <f>O718*H718</f>
        <v>0</v>
      </c>
      <c r="Q718" s="158">
        <v>1.3299999999999999E-2</v>
      </c>
      <c r="R718" s="158">
        <f>Q718*H718</f>
        <v>7.9799999999999996E-2</v>
      </c>
      <c r="S718" s="158">
        <v>0</v>
      </c>
      <c r="T718" s="159">
        <f>S718*H718</f>
        <v>0</v>
      </c>
      <c r="AR718" s="160" t="s">
        <v>266</v>
      </c>
      <c r="AT718" s="160" t="s">
        <v>401</v>
      </c>
      <c r="AU718" s="160" t="s">
        <v>82</v>
      </c>
      <c r="AY718" s="17" t="s">
        <v>201</v>
      </c>
      <c r="BE718" s="161">
        <f>IF(N718="základní",J718,0)</f>
        <v>0</v>
      </c>
      <c r="BF718" s="161">
        <f>IF(N718="snížená",J718,0)</f>
        <v>0</v>
      </c>
      <c r="BG718" s="161">
        <f>IF(N718="zákl. přenesená",J718,0)</f>
        <v>0</v>
      </c>
      <c r="BH718" s="161">
        <f>IF(N718="sníž. přenesená",J718,0)</f>
        <v>0</v>
      </c>
      <c r="BI718" s="161">
        <f>IF(N718="nulová",J718,0)</f>
        <v>0</v>
      </c>
      <c r="BJ718" s="17" t="s">
        <v>80</v>
      </c>
      <c r="BK718" s="161">
        <f>ROUND(I718*H718,2)</f>
        <v>0</v>
      </c>
      <c r="BL718" s="17" t="s">
        <v>208</v>
      </c>
      <c r="BM718" s="160" t="s">
        <v>4895</v>
      </c>
    </row>
    <row r="719" spans="2:65" s="1" customFormat="1" ht="19.5" x14ac:dyDescent="0.2">
      <c r="B719" s="32"/>
      <c r="C719" s="254"/>
      <c r="D719" s="255" t="s">
        <v>210</v>
      </c>
      <c r="E719" s="254"/>
      <c r="F719" s="256" t="s">
        <v>703</v>
      </c>
      <c r="G719" s="254"/>
      <c r="H719" s="254"/>
      <c r="I719" s="96"/>
      <c r="L719" s="32"/>
      <c r="M719" s="162"/>
      <c r="T719" s="56"/>
      <c r="AT719" s="17" t="s">
        <v>210</v>
      </c>
      <c r="AU719" s="17" t="s">
        <v>82</v>
      </c>
    </row>
    <row r="720" spans="2:65" s="12" customFormat="1" x14ac:dyDescent="0.2">
      <c r="B720" s="163"/>
      <c r="C720" s="258"/>
      <c r="D720" s="255" t="s">
        <v>214</v>
      </c>
      <c r="E720" s="259" t="s">
        <v>1</v>
      </c>
      <c r="F720" s="260" t="s">
        <v>2097</v>
      </c>
      <c r="G720" s="258"/>
      <c r="H720" s="259" t="s">
        <v>1</v>
      </c>
      <c r="I720" s="165"/>
      <c r="L720" s="163"/>
      <c r="M720" s="166"/>
      <c r="T720" s="167"/>
      <c r="AT720" s="164" t="s">
        <v>214</v>
      </c>
      <c r="AU720" s="164" t="s">
        <v>82</v>
      </c>
      <c r="AV720" s="12" t="s">
        <v>80</v>
      </c>
      <c r="AW720" s="12" t="s">
        <v>30</v>
      </c>
      <c r="AX720" s="12" t="s">
        <v>73</v>
      </c>
      <c r="AY720" s="164" t="s">
        <v>201</v>
      </c>
    </row>
    <row r="721" spans="2:65" s="12" customFormat="1" ht="22.5" x14ac:dyDescent="0.2">
      <c r="B721" s="163"/>
      <c r="C721" s="258"/>
      <c r="D721" s="255" t="s">
        <v>214</v>
      </c>
      <c r="E721" s="259" t="s">
        <v>1</v>
      </c>
      <c r="F721" s="260" t="s">
        <v>406</v>
      </c>
      <c r="G721" s="258"/>
      <c r="H721" s="259" t="s">
        <v>1</v>
      </c>
      <c r="I721" s="165"/>
      <c r="L721" s="163"/>
      <c r="M721" s="166"/>
      <c r="T721" s="167"/>
      <c r="AT721" s="164" t="s">
        <v>214</v>
      </c>
      <c r="AU721" s="164" t="s">
        <v>82</v>
      </c>
      <c r="AV721" s="12" t="s">
        <v>80</v>
      </c>
      <c r="AW721" s="12" t="s">
        <v>30</v>
      </c>
      <c r="AX721" s="12" t="s">
        <v>73</v>
      </c>
      <c r="AY721" s="164" t="s">
        <v>201</v>
      </c>
    </row>
    <row r="722" spans="2:65" s="12" customFormat="1" x14ac:dyDescent="0.2">
      <c r="B722" s="163"/>
      <c r="C722" s="258"/>
      <c r="D722" s="255" t="s">
        <v>214</v>
      </c>
      <c r="E722" s="259" t="s">
        <v>1</v>
      </c>
      <c r="F722" s="260" t="s">
        <v>4846</v>
      </c>
      <c r="G722" s="258"/>
      <c r="H722" s="259" t="s">
        <v>1</v>
      </c>
      <c r="I722" s="165"/>
      <c r="L722" s="163"/>
      <c r="M722" s="166"/>
      <c r="T722" s="167"/>
      <c r="AT722" s="164" t="s">
        <v>214</v>
      </c>
      <c r="AU722" s="164" t="s">
        <v>82</v>
      </c>
      <c r="AV722" s="12" t="s">
        <v>80</v>
      </c>
      <c r="AW722" s="12" t="s">
        <v>30</v>
      </c>
      <c r="AX722" s="12" t="s">
        <v>73</v>
      </c>
      <c r="AY722" s="164" t="s">
        <v>201</v>
      </c>
    </row>
    <row r="723" spans="2:65" s="12" customFormat="1" x14ac:dyDescent="0.2">
      <c r="B723" s="163"/>
      <c r="C723" s="258"/>
      <c r="D723" s="255" t="s">
        <v>214</v>
      </c>
      <c r="E723" s="259" t="s">
        <v>1</v>
      </c>
      <c r="F723" s="260" t="s">
        <v>1364</v>
      </c>
      <c r="G723" s="258"/>
      <c r="H723" s="259" t="s">
        <v>1</v>
      </c>
      <c r="I723" s="165"/>
      <c r="L723" s="163"/>
      <c r="M723" s="166"/>
      <c r="T723" s="167"/>
      <c r="AT723" s="164" t="s">
        <v>214</v>
      </c>
      <c r="AU723" s="164" t="s">
        <v>82</v>
      </c>
      <c r="AV723" s="12" t="s">
        <v>80</v>
      </c>
      <c r="AW723" s="12" t="s">
        <v>30</v>
      </c>
      <c r="AX723" s="12" t="s">
        <v>73</v>
      </c>
      <c r="AY723" s="164" t="s">
        <v>201</v>
      </c>
    </row>
    <row r="724" spans="2:65" s="13" customFormat="1" x14ac:dyDescent="0.2">
      <c r="B724" s="168"/>
      <c r="C724" s="261"/>
      <c r="D724" s="255" t="s">
        <v>214</v>
      </c>
      <c r="E724" s="262" t="s">
        <v>1</v>
      </c>
      <c r="F724" s="263" t="s">
        <v>82</v>
      </c>
      <c r="G724" s="261"/>
      <c r="H724" s="264">
        <v>2</v>
      </c>
      <c r="I724" s="170"/>
      <c r="L724" s="168"/>
      <c r="M724" s="171"/>
      <c r="T724" s="172"/>
      <c r="AT724" s="169" t="s">
        <v>214</v>
      </c>
      <c r="AU724" s="169" t="s">
        <v>82</v>
      </c>
      <c r="AV724" s="13" t="s">
        <v>82</v>
      </c>
      <c r="AW724" s="13" t="s">
        <v>30</v>
      </c>
      <c r="AX724" s="13" t="s">
        <v>73</v>
      </c>
      <c r="AY724" s="169" t="s">
        <v>201</v>
      </c>
    </row>
    <row r="725" spans="2:65" s="12" customFormat="1" ht="22.5" x14ac:dyDescent="0.2">
      <c r="B725" s="163"/>
      <c r="C725" s="258"/>
      <c r="D725" s="255" t="s">
        <v>214</v>
      </c>
      <c r="E725" s="259" t="s">
        <v>1</v>
      </c>
      <c r="F725" s="260" t="s">
        <v>700</v>
      </c>
      <c r="G725" s="258"/>
      <c r="H725" s="259" t="s">
        <v>1</v>
      </c>
      <c r="I725" s="165"/>
      <c r="L725" s="163"/>
      <c r="M725" s="166"/>
      <c r="T725" s="167"/>
      <c r="AT725" s="164" t="s">
        <v>214</v>
      </c>
      <c r="AU725" s="164" t="s">
        <v>82</v>
      </c>
      <c r="AV725" s="12" t="s">
        <v>80</v>
      </c>
      <c r="AW725" s="12" t="s">
        <v>30</v>
      </c>
      <c r="AX725" s="12" t="s">
        <v>73</v>
      </c>
      <c r="AY725" s="164" t="s">
        <v>201</v>
      </c>
    </row>
    <row r="726" spans="2:65" s="13" customFormat="1" x14ac:dyDescent="0.2">
      <c r="B726" s="168"/>
      <c r="C726" s="261"/>
      <c r="D726" s="255" t="s">
        <v>214</v>
      </c>
      <c r="E726" s="262" t="s">
        <v>1</v>
      </c>
      <c r="F726" s="263" t="s">
        <v>208</v>
      </c>
      <c r="G726" s="261"/>
      <c r="H726" s="264">
        <v>4</v>
      </c>
      <c r="I726" s="170"/>
      <c r="L726" s="168"/>
      <c r="M726" s="171"/>
      <c r="T726" s="172"/>
      <c r="AT726" s="169" t="s">
        <v>214</v>
      </c>
      <c r="AU726" s="169" t="s">
        <v>82</v>
      </c>
      <c r="AV726" s="13" t="s">
        <v>82</v>
      </c>
      <c r="AW726" s="13" t="s">
        <v>30</v>
      </c>
      <c r="AX726" s="13" t="s">
        <v>73</v>
      </c>
      <c r="AY726" s="169" t="s">
        <v>201</v>
      </c>
    </row>
    <row r="727" spans="2:65" s="14" customFormat="1" x14ac:dyDescent="0.2">
      <c r="B727" s="173"/>
      <c r="C727" s="265"/>
      <c r="D727" s="255" t="s">
        <v>214</v>
      </c>
      <c r="E727" s="266" t="s">
        <v>1</v>
      </c>
      <c r="F727" s="267" t="s">
        <v>221</v>
      </c>
      <c r="G727" s="265"/>
      <c r="H727" s="268">
        <v>6</v>
      </c>
      <c r="I727" s="175"/>
      <c r="L727" s="173"/>
      <c r="M727" s="176"/>
      <c r="T727" s="177"/>
      <c r="AT727" s="174" t="s">
        <v>214</v>
      </c>
      <c r="AU727" s="174" t="s">
        <v>82</v>
      </c>
      <c r="AV727" s="14" t="s">
        <v>208</v>
      </c>
      <c r="AW727" s="14" t="s">
        <v>30</v>
      </c>
      <c r="AX727" s="14" t="s">
        <v>80</v>
      </c>
      <c r="AY727" s="174" t="s">
        <v>201</v>
      </c>
    </row>
    <row r="728" spans="2:65" s="1" customFormat="1" ht="16.5" customHeight="1" x14ac:dyDescent="0.2">
      <c r="B728" s="152"/>
      <c r="C728" s="249" t="s">
        <v>619</v>
      </c>
      <c r="D728" s="249" t="s">
        <v>203</v>
      </c>
      <c r="E728" s="250" t="s">
        <v>2765</v>
      </c>
      <c r="F728" s="251" t="s">
        <v>3145</v>
      </c>
      <c r="G728" s="252" t="s">
        <v>269</v>
      </c>
      <c r="H728" s="253">
        <v>2.1</v>
      </c>
      <c r="I728" s="154"/>
      <c r="J728" s="155">
        <f>ROUND(I728*H728,2)</f>
        <v>0</v>
      </c>
      <c r="K728" s="153" t="s">
        <v>207</v>
      </c>
      <c r="L728" s="32"/>
      <c r="M728" s="156" t="s">
        <v>1</v>
      </c>
      <c r="N728" s="157" t="s">
        <v>38</v>
      </c>
      <c r="P728" s="158">
        <f>O728*H728</f>
        <v>0</v>
      </c>
      <c r="Q728" s="158">
        <v>1.9000000000000001E-4</v>
      </c>
      <c r="R728" s="158">
        <f>Q728*H728</f>
        <v>3.9900000000000005E-4</v>
      </c>
      <c r="S728" s="158">
        <v>0</v>
      </c>
      <c r="T728" s="159">
        <f>S728*H728</f>
        <v>0</v>
      </c>
      <c r="AR728" s="160" t="s">
        <v>208</v>
      </c>
      <c r="AT728" s="160" t="s">
        <v>203</v>
      </c>
      <c r="AU728" s="160" t="s">
        <v>82</v>
      </c>
      <c r="AY728" s="17" t="s">
        <v>201</v>
      </c>
      <c r="BE728" s="161">
        <f>IF(N728="základní",J728,0)</f>
        <v>0</v>
      </c>
      <c r="BF728" s="161">
        <f>IF(N728="snížená",J728,0)</f>
        <v>0</v>
      </c>
      <c r="BG728" s="161">
        <f>IF(N728="zákl. přenesená",J728,0)</f>
        <v>0</v>
      </c>
      <c r="BH728" s="161">
        <f>IF(N728="sníž. přenesená",J728,0)</f>
        <v>0</v>
      </c>
      <c r="BI728" s="161">
        <f>IF(N728="nulová",J728,0)</f>
        <v>0</v>
      </c>
      <c r="BJ728" s="17" t="s">
        <v>80</v>
      </c>
      <c r="BK728" s="161">
        <f>ROUND(I728*H728,2)</f>
        <v>0</v>
      </c>
      <c r="BL728" s="17" t="s">
        <v>208</v>
      </c>
      <c r="BM728" s="160" t="s">
        <v>4896</v>
      </c>
    </row>
    <row r="729" spans="2:65" s="1" customFormat="1" x14ac:dyDescent="0.2">
      <c r="B729" s="32"/>
      <c r="C729" s="254"/>
      <c r="D729" s="255" t="s">
        <v>210</v>
      </c>
      <c r="E729" s="254"/>
      <c r="F729" s="256" t="s">
        <v>3147</v>
      </c>
      <c r="G729" s="254"/>
      <c r="H729" s="254"/>
      <c r="I729" s="96"/>
      <c r="L729" s="32"/>
      <c r="M729" s="162"/>
      <c r="T729" s="56"/>
      <c r="AT729" s="17" t="s">
        <v>210</v>
      </c>
      <c r="AU729" s="17" t="s">
        <v>82</v>
      </c>
    </row>
    <row r="730" spans="2:65" s="12" customFormat="1" x14ac:dyDescent="0.2">
      <c r="B730" s="163"/>
      <c r="C730" s="258"/>
      <c r="D730" s="255" t="s">
        <v>214</v>
      </c>
      <c r="E730" s="259" t="s">
        <v>1</v>
      </c>
      <c r="F730" s="260" t="s">
        <v>2097</v>
      </c>
      <c r="G730" s="258"/>
      <c r="H730" s="259" t="s">
        <v>1</v>
      </c>
      <c r="I730" s="165"/>
      <c r="L730" s="163"/>
      <c r="M730" s="166"/>
      <c r="T730" s="167"/>
      <c r="AT730" s="164" t="s">
        <v>214</v>
      </c>
      <c r="AU730" s="164" t="s">
        <v>82</v>
      </c>
      <c r="AV730" s="12" t="s">
        <v>80</v>
      </c>
      <c r="AW730" s="12" t="s">
        <v>30</v>
      </c>
      <c r="AX730" s="12" t="s">
        <v>73</v>
      </c>
      <c r="AY730" s="164" t="s">
        <v>201</v>
      </c>
    </row>
    <row r="731" spans="2:65" s="12" customFormat="1" x14ac:dyDescent="0.2">
      <c r="B731" s="163"/>
      <c r="C731" s="258"/>
      <c r="D731" s="255" t="s">
        <v>214</v>
      </c>
      <c r="E731" s="259" t="s">
        <v>1</v>
      </c>
      <c r="F731" s="260" t="s">
        <v>4846</v>
      </c>
      <c r="G731" s="258"/>
      <c r="H731" s="259" t="s">
        <v>1</v>
      </c>
      <c r="I731" s="165"/>
      <c r="L731" s="163"/>
      <c r="M731" s="166"/>
      <c r="T731" s="167"/>
      <c r="AT731" s="164" t="s">
        <v>214</v>
      </c>
      <c r="AU731" s="164" t="s">
        <v>82</v>
      </c>
      <c r="AV731" s="12" t="s">
        <v>80</v>
      </c>
      <c r="AW731" s="12" t="s">
        <v>30</v>
      </c>
      <c r="AX731" s="12" t="s">
        <v>73</v>
      </c>
      <c r="AY731" s="164" t="s">
        <v>201</v>
      </c>
    </row>
    <row r="732" spans="2:65" s="12" customFormat="1" ht="22.5" x14ac:dyDescent="0.2">
      <c r="B732" s="163"/>
      <c r="C732" s="258"/>
      <c r="D732" s="255" t="s">
        <v>214</v>
      </c>
      <c r="E732" s="259" t="s">
        <v>1</v>
      </c>
      <c r="F732" s="260" t="s">
        <v>4897</v>
      </c>
      <c r="G732" s="258"/>
      <c r="H732" s="259" t="s">
        <v>1</v>
      </c>
      <c r="I732" s="165"/>
      <c r="L732" s="163"/>
      <c r="M732" s="166"/>
      <c r="T732" s="167"/>
      <c r="AT732" s="164" t="s">
        <v>214</v>
      </c>
      <c r="AU732" s="164" t="s">
        <v>82</v>
      </c>
      <c r="AV732" s="12" t="s">
        <v>80</v>
      </c>
      <c r="AW732" s="12" t="s">
        <v>30</v>
      </c>
      <c r="AX732" s="12" t="s">
        <v>73</v>
      </c>
      <c r="AY732" s="164" t="s">
        <v>201</v>
      </c>
    </row>
    <row r="733" spans="2:65" s="13" customFormat="1" x14ac:dyDescent="0.2">
      <c r="B733" s="168"/>
      <c r="C733" s="261"/>
      <c r="D733" s="255" t="s">
        <v>214</v>
      </c>
      <c r="E733" s="262" t="s">
        <v>1</v>
      </c>
      <c r="F733" s="263" t="s">
        <v>4871</v>
      </c>
      <c r="G733" s="261"/>
      <c r="H733" s="264">
        <v>2.1</v>
      </c>
      <c r="I733" s="170"/>
      <c r="L733" s="168"/>
      <c r="M733" s="171"/>
      <c r="T733" s="172"/>
      <c r="AT733" s="169" t="s">
        <v>214</v>
      </c>
      <c r="AU733" s="169" t="s">
        <v>82</v>
      </c>
      <c r="AV733" s="13" t="s">
        <v>82</v>
      </c>
      <c r="AW733" s="13" t="s">
        <v>30</v>
      </c>
      <c r="AX733" s="13" t="s">
        <v>73</v>
      </c>
      <c r="AY733" s="169" t="s">
        <v>201</v>
      </c>
    </row>
    <row r="734" spans="2:65" s="14" customFormat="1" x14ac:dyDescent="0.2">
      <c r="B734" s="173"/>
      <c r="C734" s="265"/>
      <c r="D734" s="255" t="s">
        <v>214</v>
      </c>
      <c r="E734" s="266" t="s">
        <v>1</v>
      </c>
      <c r="F734" s="267" t="s">
        <v>221</v>
      </c>
      <c r="G734" s="265"/>
      <c r="H734" s="268">
        <v>2.1</v>
      </c>
      <c r="I734" s="175"/>
      <c r="L734" s="173"/>
      <c r="M734" s="176"/>
      <c r="T734" s="177"/>
      <c r="AT734" s="174" t="s">
        <v>214</v>
      </c>
      <c r="AU734" s="174" t="s">
        <v>82</v>
      </c>
      <c r="AV734" s="14" t="s">
        <v>208</v>
      </c>
      <c r="AW734" s="14" t="s">
        <v>30</v>
      </c>
      <c r="AX734" s="14" t="s">
        <v>80</v>
      </c>
      <c r="AY734" s="174" t="s">
        <v>201</v>
      </c>
    </row>
    <row r="735" spans="2:65" s="1" customFormat="1" ht="16.5" customHeight="1" x14ac:dyDescent="0.2">
      <c r="B735" s="152"/>
      <c r="C735" s="249" t="s">
        <v>624</v>
      </c>
      <c r="D735" s="249" t="s">
        <v>203</v>
      </c>
      <c r="E735" s="250" t="s">
        <v>3150</v>
      </c>
      <c r="F735" s="251" t="s">
        <v>3151</v>
      </c>
      <c r="G735" s="252" t="s">
        <v>269</v>
      </c>
      <c r="H735" s="253">
        <v>91</v>
      </c>
      <c r="I735" s="154"/>
      <c r="J735" s="155">
        <f>ROUND(I735*H735,2)</f>
        <v>0</v>
      </c>
      <c r="K735" s="153" t="s">
        <v>207</v>
      </c>
      <c r="L735" s="32"/>
      <c r="M735" s="156" t="s">
        <v>1</v>
      </c>
      <c r="N735" s="157" t="s">
        <v>38</v>
      </c>
      <c r="P735" s="158">
        <f>O735*H735</f>
        <v>0</v>
      </c>
      <c r="Q735" s="158">
        <v>9.0000000000000006E-5</v>
      </c>
      <c r="R735" s="158">
        <f>Q735*H735</f>
        <v>8.1900000000000011E-3</v>
      </c>
      <c r="S735" s="158">
        <v>0</v>
      </c>
      <c r="T735" s="159">
        <f>S735*H735</f>
        <v>0</v>
      </c>
      <c r="AR735" s="160" t="s">
        <v>208</v>
      </c>
      <c r="AT735" s="160" t="s">
        <v>203</v>
      </c>
      <c r="AU735" s="160" t="s">
        <v>82</v>
      </c>
      <c r="AY735" s="17" t="s">
        <v>201</v>
      </c>
      <c r="BE735" s="161">
        <f>IF(N735="základní",J735,0)</f>
        <v>0</v>
      </c>
      <c r="BF735" s="161">
        <f>IF(N735="snížená",J735,0)</f>
        <v>0</v>
      </c>
      <c r="BG735" s="161">
        <f>IF(N735="zákl. přenesená",J735,0)</f>
        <v>0</v>
      </c>
      <c r="BH735" s="161">
        <f>IF(N735="sníž. přenesená",J735,0)</f>
        <v>0</v>
      </c>
      <c r="BI735" s="161">
        <f>IF(N735="nulová",J735,0)</f>
        <v>0</v>
      </c>
      <c r="BJ735" s="17" t="s">
        <v>80</v>
      </c>
      <c r="BK735" s="161">
        <f>ROUND(I735*H735,2)</f>
        <v>0</v>
      </c>
      <c r="BL735" s="17" t="s">
        <v>208</v>
      </c>
      <c r="BM735" s="160" t="s">
        <v>4898</v>
      </c>
    </row>
    <row r="736" spans="2:65" s="1" customFormat="1" x14ac:dyDescent="0.2">
      <c r="B736" s="32"/>
      <c r="C736" s="254"/>
      <c r="D736" s="255" t="s">
        <v>210</v>
      </c>
      <c r="E736" s="254"/>
      <c r="F736" s="256" t="s">
        <v>3151</v>
      </c>
      <c r="G736" s="254"/>
      <c r="H736" s="254"/>
      <c r="I736" s="96"/>
      <c r="L736" s="32"/>
      <c r="M736" s="162"/>
      <c r="T736" s="56"/>
      <c r="AT736" s="17" t="s">
        <v>210</v>
      </c>
      <c r="AU736" s="17" t="s">
        <v>82</v>
      </c>
    </row>
    <row r="737" spans="2:65" s="12" customFormat="1" x14ac:dyDescent="0.2">
      <c r="B737" s="163"/>
      <c r="C737" s="258"/>
      <c r="D737" s="255" t="s">
        <v>214</v>
      </c>
      <c r="E737" s="259" t="s">
        <v>1</v>
      </c>
      <c r="F737" s="260" t="s">
        <v>2097</v>
      </c>
      <c r="G737" s="258"/>
      <c r="H737" s="259" t="s">
        <v>1</v>
      </c>
      <c r="I737" s="165"/>
      <c r="L737" s="163"/>
      <c r="M737" s="166"/>
      <c r="T737" s="167"/>
      <c r="AT737" s="164" t="s">
        <v>214</v>
      </c>
      <c r="AU737" s="164" t="s">
        <v>82</v>
      </c>
      <c r="AV737" s="12" t="s">
        <v>80</v>
      </c>
      <c r="AW737" s="12" t="s">
        <v>30</v>
      </c>
      <c r="AX737" s="12" t="s">
        <v>73</v>
      </c>
      <c r="AY737" s="164" t="s">
        <v>201</v>
      </c>
    </row>
    <row r="738" spans="2:65" s="12" customFormat="1" x14ac:dyDescent="0.2">
      <c r="B738" s="163"/>
      <c r="C738" s="258"/>
      <c r="D738" s="255" t="s">
        <v>214</v>
      </c>
      <c r="E738" s="259" t="s">
        <v>1</v>
      </c>
      <c r="F738" s="260" t="s">
        <v>3034</v>
      </c>
      <c r="G738" s="258"/>
      <c r="H738" s="259" t="s">
        <v>1</v>
      </c>
      <c r="I738" s="165"/>
      <c r="L738" s="163"/>
      <c r="M738" s="166"/>
      <c r="T738" s="167"/>
      <c r="AT738" s="164" t="s">
        <v>214</v>
      </c>
      <c r="AU738" s="164" t="s">
        <v>82</v>
      </c>
      <c r="AV738" s="12" t="s">
        <v>80</v>
      </c>
      <c r="AW738" s="12" t="s">
        <v>30</v>
      </c>
      <c r="AX738" s="12" t="s">
        <v>73</v>
      </c>
      <c r="AY738" s="164" t="s">
        <v>201</v>
      </c>
    </row>
    <row r="739" spans="2:65" s="12" customFormat="1" x14ac:dyDescent="0.2">
      <c r="B739" s="163"/>
      <c r="C739" s="258"/>
      <c r="D739" s="255" t="s">
        <v>214</v>
      </c>
      <c r="E739" s="259" t="s">
        <v>1</v>
      </c>
      <c r="F739" s="260" t="s">
        <v>4846</v>
      </c>
      <c r="G739" s="258"/>
      <c r="H739" s="259" t="s">
        <v>1</v>
      </c>
      <c r="I739" s="165"/>
      <c r="L739" s="163"/>
      <c r="M739" s="166"/>
      <c r="T739" s="167"/>
      <c r="AT739" s="164" t="s">
        <v>214</v>
      </c>
      <c r="AU739" s="164" t="s">
        <v>82</v>
      </c>
      <c r="AV739" s="12" t="s">
        <v>80</v>
      </c>
      <c r="AW739" s="12" t="s">
        <v>30</v>
      </c>
      <c r="AX739" s="12" t="s">
        <v>73</v>
      </c>
      <c r="AY739" s="164" t="s">
        <v>201</v>
      </c>
    </row>
    <row r="740" spans="2:65" s="12" customFormat="1" x14ac:dyDescent="0.2">
      <c r="B740" s="163"/>
      <c r="C740" s="258"/>
      <c r="D740" s="255" t="s">
        <v>214</v>
      </c>
      <c r="E740" s="259" t="s">
        <v>1</v>
      </c>
      <c r="F740" s="260" t="s">
        <v>1149</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4857</v>
      </c>
      <c r="G741" s="258"/>
      <c r="H741" s="259" t="s">
        <v>1</v>
      </c>
      <c r="I741" s="165"/>
      <c r="L741" s="163"/>
      <c r="M741" s="166"/>
      <c r="T741" s="167"/>
      <c r="AT741" s="164" t="s">
        <v>214</v>
      </c>
      <c r="AU741" s="164" t="s">
        <v>82</v>
      </c>
      <c r="AV741" s="12" t="s">
        <v>80</v>
      </c>
      <c r="AW741" s="12" t="s">
        <v>30</v>
      </c>
      <c r="AX741" s="12" t="s">
        <v>73</v>
      </c>
      <c r="AY741" s="164" t="s">
        <v>201</v>
      </c>
    </row>
    <row r="742" spans="2:65" s="13" customFormat="1" x14ac:dyDescent="0.2">
      <c r="B742" s="168"/>
      <c r="C742" s="261"/>
      <c r="D742" s="255" t="s">
        <v>214</v>
      </c>
      <c r="E742" s="262" t="s">
        <v>1</v>
      </c>
      <c r="F742" s="263" t="s">
        <v>4858</v>
      </c>
      <c r="G742" s="261"/>
      <c r="H742" s="264">
        <v>91</v>
      </c>
      <c r="I742" s="170"/>
      <c r="L742" s="168"/>
      <c r="M742" s="171"/>
      <c r="T742" s="172"/>
      <c r="AT742" s="169" t="s">
        <v>214</v>
      </c>
      <c r="AU742" s="169" t="s">
        <v>82</v>
      </c>
      <c r="AV742" s="13" t="s">
        <v>82</v>
      </c>
      <c r="AW742" s="13" t="s">
        <v>30</v>
      </c>
      <c r="AX742" s="13" t="s">
        <v>73</v>
      </c>
      <c r="AY742" s="169" t="s">
        <v>201</v>
      </c>
    </row>
    <row r="743" spans="2:65" s="14" customFormat="1" x14ac:dyDescent="0.2">
      <c r="B743" s="173"/>
      <c r="C743" s="265"/>
      <c r="D743" s="255" t="s">
        <v>214</v>
      </c>
      <c r="E743" s="266" t="s">
        <v>1</v>
      </c>
      <c r="F743" s="267" t="s">
        <v>221</v>
      </c>
      <c r="G743" s="265"/>
      <c r="H743" s="268">
        <v>91</v>
      </c>
      <c r="I743" s="175"/>
      <c r="L743" s="173"/>
      <c r="M743" s="176"/>
      <c r="T743" s="177"/>
      <c r="AT743" s="174" t="s">
        <v>214</v>
      </c>
      <c r="AU743" s="174" t="s">
        <v>82</v>
      </c>
      <c r="AV743" s="14" t="s">
        <v>208</v>
      </c>
      <c r="AW743" s="14" t="s">
        <v>30</v>
      </c>
      <c r="AX743" s="14" t="s">
        <v>80</v>
      </c>
      <c r="AY743" s="174" t="s">
        <v>201</v>
      </c>
    </row>
    <row r="744" spans="2:65" s="11" customFormat="1" ht="22.9" customHeight="1" x14ac:dyDescent="0.2">
      <c r="B744" s="140"/>
      <c r="C744" s="276"/>
      <c r="D744" s="277" t="s">
        <v>72</v>
      </c>
      <c r="E744" s="278" t="s">
        <v>275</v>
      </c>
      <c r="F744" s="278" t="s">
        <v>710</v>
      </c>
      <c r="G744" s="276"/>
      <c r="H744" s="276"/>
      <c r="I744" s="143"/>
      <c r="J744" s="151">
        <f>BK744</f>
        <v>0</v>
      </c>
      <c r="L744" s="140"/>
      <c r="M744" s="145"/>
      <c r="P744" s="146">
        <f>SUM(P745:P754)</f>
        <v>0</v>
      </c>
      <c r="R744" s="146">
        <f>SUM(R745:R754)</f>
        <v>0</v>
      </c>
      <c r="T744" s="147">
        <f>SUM(T745:T754)</f>
        <v>2.1160000000000001</v>
      </c>
      <c r="AR744" s="141" t="s">
        <v>80</v>
      </c>
      <c r="AT744" s="148" t="s">
        <v>72</v>
      </c>
      <c r="AU744" s="148" t="s">
        <v>80</v>
      </c>
      <c r="AY744" s="141" t="s">
        <v>201</v>
      </c>
      <c r="BK744" s="149">
        <f>SUM(BK745:BK754)</f>
        <v>0</v>
      </c>
    </row>
    <row r="745" spans="2:65" s="1" customFormat="1" ht="16.5" customHeight="1" x14ac:dyDescent="0.2">
      <c r="B745" s="152"/>
      <c r="C745" s="249" t="s">
        <v>630</v>
      </c>
      <c r="D745" s="249" t="s">
        <v>203</v>
      </c>
      <c r="E745" s="250" t="s">
        <v>3154</v>
      </c>
      <c r="F745" s="251" t="s">
        <v>3155</v>
      </c>
      <c r="G745" s="252" t="s">
        <v>206</v>
      </c>
      <c r="H745" s="253">
        <v>105.8</v>
      </c>
      <c r="I745" s="154"/>
      <c r="J745" s="155">
        <f>ROUND(I745*H745,2)</f>
        <v>0</v>
      </c>
      <c r="K745" s="153" t="s">
        <v>207</v>
      </c>
      <c r="L745" s="32"/>
      <c r="M745" s="156" t="s">
        <v>1</v>
      </c>
      <c r="N745" s="157" t="s">
        <v>38</v>
      </c>
      <c r="P745" s="158">
        <f>O745*H745</f>
        <v>0</v>
      </c>
      <c r="Q745" s="158">
        <v>0</v>
      </c>
      <c r="R745" s="158">
        <f>Q745*H745</f>
        <v>0</v>
      </c>
      <c r="S745" s="158">
        <v>0.02</v>
      </c>
      <c r="T745" s="159">
        <f>S745*H745</f>
        <v>2.1160000000000001</v>
      </c>
      <c r="AR745" s="160" t="s">
        <v>208</v>
      </c>
      <c r="AT745" s="160" t="s">
        <v>203</v>
      </c>
      <c r="AU745" s="160" t="s">
        <v>82</v>
      </c>
      <c r="AY745" s="17" t="s">
        <v>201</v>
      </c>
      <c r="BE745" s="161">
        <f>IF(N745="základní",J745,0)</f>
        <v>0</v>
      </c>
      <c r="BF745" s="161">
        <f>IF(N745="snížená",J745,0)</f>
        <v>0</v>
      </c>
      <c r="BG745" s="161">
        <f>IF(N745="zákl. přenesená",J745,0)</f>
        <v>0</v>
      </c>
      <c r="BH745" s="161">
        <f>IF(N745="sníž. přenesená",J745,0)</f>
        <v>0</v>
      </c>
      <c r="BI745" s="161">
        <f>IF(N745="nulová",J745,0)</f>
        <v>0</v>
      </c>
      <c r="BJ745" s="17" t="s">
        <v>80</v>
      </c>
      <c r="BK745" s="161">
        <f>ROUND(I745*H745,2)</f>
        <v>0</v>
      </c>
      <c r="BL745" s="17" t="s">
        <v>208</v>
      </c>
      <c r="BM745" s="160" t="s">
        <v>4899</v>
      </c>
    </row>
    <row r="746" spans="2:65" s="1" customFormat="1" ht="19.5" x14ac:dyDescent="0.2">
      <c r="B746" s="32"/>
      <c r="C746" s="254"/>
      <c r="D746" s="255" t="s">
        <v>210</v>
      </c>
      <c r="E746" s="254"/>
      <c r="F746" s="256" t="s">
        <v>3157</v>
      </c>
      <c r="G746" s="254"/>
      <c r="H746" s="254"/>
      <c r="I746" s="96"/>
      <c r="L746" s="32"/>
      <c r="M746" s="162"/>
      <c r="T746" s="56"/>
      <c r="AT746" s="17" t="s">
        <v>210</v>
      </c>
      <c r="AU746" s="17" t="s">
        <v>82</v>
      </c>
    </row>
    <row r="747" spans="2:65" s="1" customFormat="1" ht="68.25" x14ac:dyDescent="0.2">
      <c r="B747" s="32"/>
      <c r="C747" s="254"/>
      <c r="D747" s="255" t="s">
        <v>212</v>
      </c>
      <c r="E747" s="254"/>
      <c r="F747" s="257" t="s">
        <v>726</v>
      </c>
      <c r="G747" s="254"/>
      <c r="H747" s="254"/>
      <c r="I747" s="96"/>
      <c r="L747" s="32"/>
      <c r="M747" s="162"/>
      <c r="T747" s="56"/>
      <c r="AT747" s="17" t="s">
        <v>212</v>
      </c>
      <c r="AU747" s="17" t="s">
        <v>82</v>
      </c>
    </row>
    <row r="748" spans="2:65" s="12" customFormat="1" x14ac:dyDescent="0.2">
      <c r="B748" s="163"/>
      <c r="C748" s="258"/>
      <c r="D748" s="255" t="s">
        <v>214</v>
      </c>
      <c r="E748" s="259" t="s">
        <v>1</v>
      </c>
      <c r="F748" s="260" t="s">
        <v>2932</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2933</v>
      </c>
      <c r="G749" s="258"/>
      <c r="H749" s="259" t="s">
        <v>1</v>
      </c>
      <c r="I749" s="165"/>
      <c r="L749" s="163"/>
      <c r="M749" s="166"/>
      <c r="T749" s="167"/>
      <c r="AT749" s="164" t="s">
        <v>214</v>
      </c>
      <c r="AU749" s="164" t="s">
        <v>82</v>
      </c>
      <c r="AV749" s="12" t="s">
        <v>80</v>
      </c>
      <c r="AW749" s="12" t="s">
        <v>30</v>
      </c>
      <c r="AX749" s="12" t="s">
        <v>73</v>
      </c>
      <c r="AY749" s="164" t="s">
        <v>201</v>
      </c>
    </row>
    <row r="750" spans="2:65" s="12" customFormat="1" x14ac:dyDescent="0.2">
      <c r="B750" s="163"/>
      <c r="C750" s="258"/>
      <c r="D750" s="255" t="s">
        <v>214</v>
      </c>
      <c r="E750" s="259" t="s">
        <v>1</v>
      </c>
      <c r="F750" s="260" t="s">
        <v>4800</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883</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4804</v>
      </c>
      <c r="G752" s="258"/>
      <c r="H752" s="259" t="s">
        <v>1</v>
      </c>
      <c r="I752" s="165"/>
      <c r="L752" s="163"/>
      <c r="M752" s="166"/>
      <c r="T752" s="167"/>
      <c r="AT752" s="164" t="s">
        <v>214</v>
      </c>
      <c r="AU752" s="164" t="s">
        <v>82</v>
      </c>
      <c r="AV752" s="12" t="s">
        <v>80</v>
      </c>
      <c r="AW752" s="12" t="s">
        <v>30</v>
      </c>
      <c r="AX752" s="12" t="s">
        <v>73</v>
      </c>
      <c r="AY752" s="164" t="s">
        <v>201</v>
      </c>
    </row>
    <row r="753" spans="2:65" s="13" customFormat="1" x14ac:dyDescent="0.2">
      <c r="B753" s="168"/>
      <c r="C753" s="261"/>
      <c r="D753" s="255" t="s">
        <v>214</v>
      </c>
      <c r="E753" s="262" t="s">
        <v>1</v>
      </c>
      <c r="F753" s="263" t="s">
        <v>4805</v>
      </c>
      <c r="G753" s="261"/>
      <c r="H753" s="264">
        <v>105.8</v>
      </c>
      <c r="I753" s="170"/>
      <c r="L753" s="168"/>
      <c r="M753" s="171"/>
      <c r="T753" s="172"/>
      <c r="AT753" s="169" t="s">
        <v>214</v>
      </c>
      <c r="AU753" s="169" t="s">
        <v>82</v>
      </c>
      <c r="AV753" s="13" t="s">
        <v>82</v>
      </c>
      <c r="AW753" s="13" t="s">
        <v>30</v>
      </c>
      <c r="AX753" s="13" t="s">
        <v>73</v>
      </c>
      <c r="AY753" s="169" t="s">
        <v>201</v>
      </c>
    </row>
    <row r="754" spans="2:65" s="14" customFormat="1" x14ac:dyDescent="0.2">
      <c r="B754" s="173"/>
      <c r="C754" s="265"/>
      <c r="D754" s="255" t="s">
        <v>214</v>
      </c>
      <c r="E754" s="266" t="s">
        <v>1</v>
      </c>
      <c r="F754" s="267" t="s">
        <v>221</v>
      </c>
      <c r="G754" s="265"/>
      <c r="H754" s="268">
        <v>105.8</v>
      </c>
      <c r="I754" s="175"/>
      <c r="L754" s="173"/>
      <c r="M754" s="176"/>
      <c r="T754" s="177"/>
      <c r="AT754" s="174" t="s">
        <v>214</v>
      </c>
      <c r="AU754" s="174" t="s">
        <v>82</v>
      </c>
      <c r="AV754" s="14" t="s">
        <v>208</v>
      </c>
      <c r="AW754" s="14" t="s">
        <v>30</v>
      </c>
      <c r="AX754" s="14" t="s">
        <v>80</v>
      </c>
      <c r="AY754" s="174" t="s">
        <v>201</v>
      </c>
    </row>
    <row r="755" spans="2:65" s="11" customFormat="1" ht="22.9" customHeight="1" x14ac:dyDescent="0.2">
      <c r="B755" s="140"/>
      <c r="C755" s="276"/>
      <c r="D755" s="277" t="s">
        <v>72</v>
      </c>
      <c r="E755" s="278" t="s">
        <v>727</v>
      </c>
      <c r="F755" s="278" t="s">
        <v>728</v>
      </c>
      <c r="G755" s="276"/>
      <c r="H755" s="276"/>
      <c r="I755" s="143"/>
      <c r="J755" s="151">
        <f>BK755</f>
        <v>0</v>
      </c>
      <c r="L755" s="140"/>
      <c r="M755" s="145"/>
      <c r="P755" s="146">
        <f>SUM(P756:P822)</f>
        <v>0</v>
      </c>
      <c r="R755" s="146">
        <f>SUM(R756:R822)</f>
        <v>0</v>
      </c>
      <c r="T755" s="147">
        <f>SUM(T756:T822)</f>
        <v>0</v>
      </c>
      <c r="AR755" s="141" t="s">
        <v>80</v>
      </c>
      <c r="AT755" s="148" t="s">
        <v>72</v>
      </c>
      <c r="AU755" s="148" t="s">
        <v>80</v>
      </c>
      <c r="AY755" s="141" t="s">
        <v>201</v>
      </c>
      <c r="BK755" s="149">
        <f>SUM(BK756:BK822)</f>
        <v>0</v>
      </c>
    </row>
    <row r="756" spans="2:65" s="1" customFormat="1" ht="16.5" customHeight="1" x14ac:dyDescent="0.2">
      <c r="B756" s="152"/>
      <c r="C756" s="249" t="s">
        <v>636</v>
      </c>
      <c r="D756" s="249" t="s">
        <v>203</v>
      </c>
      <c r="E756" s="250" t="s">
        <v>730</v>
      </c>
      <c r="F756" s="251" t="s">
        <v>731</v>
      </c>
      <c r="G756" s="252" t="s">
        <v>404</v>
      </c>
      <c r="H756" s="253">
        <v>42.957000000000001</v>
      </c>
      <c r="I756" s="154"/>
      <c r="J756" s="155">
        <f>ROUND(I756*H756,2)</f>
        <v>0</v>
      </c>
      <c r="K756" s="153" t="s">
        <v>207</v>
      </c>
      <c r="L756" s="32"/>
      <c r="M756" s="156" t="s">
        <v>1</v>
      </c>
      <c r="N756" s="157" t="s">
        <v>38</v>
      </c>
      <c r="P756" s="158">
        <f>O756*H756</f>
        <v>0</v>
      </c>
      <c r="Q756" s="158">
        <v>0</v>
      </c>
      <c r="R756" s="158">
        <f>Q756*H756</f>
        <v>0</v>
      </c>
      <c r="S756" s="158">
        <v>0</v>
      </c>
      <c r="T756" s="159">
        <f>S756*H756</f>
        <v>0</v>
      </c>
      <c r="AR756" s="160" t="s">
        <v>208</v>
      </c>
      <c r="AT756" s="160" t="s">
        <v>203</v>
      </c>
      <c r="AU756" s="160" t="s">
        <v>82</v>
      </c>
      <c r="AY756" s="17" t="s">
        <v>201</v>
      </c>
      <c r="BE756" s="161">
        <f>IF(N756="základní",J756,0)</f>
        <v>0</v>
      </c>
      <c r="BF756" s="161">
        <f>IF(N756="snížená",J756,0)</f>
        <v>0</v>
      </c>
      <c r="BG756" s="161">
        <f>IF(N756="zákl. přenesená",J756,0)</f>
        <v>0</v>
      </c>
      <c r="BH756" s="161">
        <f>IF(N756="sníž. přenesená",J756,0)</f>
        <v>0</v>
      </c>
      <c r="BI756" s="161">
        <f>IF(N756="nulová",J756,0)</f>
        <v>0</v>
      </c>
      <c r="BJ756" s="17" t="s">
        <v>80</v>
      </c>
      <c r="BK756" s="161">
        <f>ROUND(I756*H756,2)</f>
        <v>0</v>
      </c>
      <c r="BL756" s="17" t="s">
        <v>208</v>
      </c>
      <c r="BM756" s="160" t="s">
        <v>4900</v>
      </c>
    </row>
    <row r="757" spans="2:65" s="1" customFormat="1" ht="19.5" x14ac:dyDescent="0.2">
      <c r="B757" s="32"/>
      <c r="C757" s="254"/>
      <c r="D757" s="255" t="s">
        <v>210</v>
      </c>
      <c r="E757" s="254"/>
      <c r="F757" s="256" t="s">
        <v>733</v>
      </c>
      <c r="G757" s="254"/>
      <c r="H757" s="254"/>
      <c r="I757" s="96"/>
      <c r="L757" s="32"/>
      <c r="M757" s="162"/>
      <c r="T757" s="56"/>
      <c r="AT757" s="17" t="s">
        <v>210</v>
      </c>
      <c r="AU757" s="17" t="s">
        <v>82</v>
      </c>
    </row>
    <row r="758" spans="2:65" s="1" customFormat="1" ht="97.5" x14ac:dyDescent="0.2">
      <c r="B758" s="32"/>
      <c r="C758" s="254"/>
      <c r="D758" s="255" t="s">
        <v>212</v>
      </c>
      <c r="E758" s="254"/>
      <c r="F758" s="257" t="s">
        <v>734</v>
      </c>
      <c r="G758" s="254"/>
      <c r="H758" s="254"/>
      <c r="I758" s="96"/>
      <c r="L758" s="32"/>
      <c r="M758" s="162"/>
      <c r="T758" s="56"/>
      <c r="AT758" s="17" t="s">
        <v>212</v>
      </c>
      <c r="AU758" s="17" t="s">
        <v>82</v>
      </c>
    </row>
    <row r="759" spans="2:65" s="12" customFormat="1" x14ac:dyDescent="0.2">
      <c r="B759" s="163"/>
      <c r="C759" s="258"/>
      <c r="D759" s="255" t="s">
        <v>214</v>
      </c>
      <c r="E759" s="259" t="s">
        <v>1</v>
      </c>
      <c r="F759" s="260" t="s">
        <v>2932</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2933</v>
      </c>
      <c r="G760" s="258"/>
      <c r="H760" s="259" t="s">
        <v>1</v>
      </c>
      <c r="I760" s="165"/>
      <c r="L760" s="163"/>
      <c r="M760" s="166"/>
      <c r="T760" s="167"/>
      <c r="AT760" s="164" t="s">
        <v>214</v>
      </c>
      <c r="AU760" s="164" t="s">
        <v>82</v>
      </c>
      <c r="AV760" s="12" t="s">
        <v>80</v>
      </c>
      <c r="AW760" s="12" t="s">
        <v>30</v>
      </c>
      <c r="AX760" s="12" t="s">
        <v>73</v>
      </c>
      <c r="AY760" s="164" t="s">
        <v>201</v>
      </c>
    </row>
    <row r="761" spans="2:65" s="12" customFormat="1" x14ac:dyDescent="0.2">
      <c r="B761" s="163"/>
      <c r="C761" s="258"/>
      <c r="D761" s="255" t="s">
        <v>214</v>
      </c>
      <c r="E761" s="259" t="s">
        <v>1</v>
      </c>
      <c r="F761" s="260" t="s">
        <v>735</v>
      </c>
      <c r="G761" s="258"/>
      <c r="H761" s="259" t="s">
        <v>1</v>
      </c>
      <c r="I761" s="165"/>
      <c r="L761" s="163"/>
      <c r="M761" s="166"/>
      <c r="T761" s="167"/>
      <c r="AT761" s="164" t="s">
        <v>214</v>
      </c>
      <c r="AU761" s="164" t="s">
        <v>82</v>
      </c>
      <c r="AV761" s="12" t="s">
        <v>80</v>
      </c>
      <c r="AW761" s="12" t="s">
        <v>30</v>
      </c>
      <c r="AX761" s="12" t="s">
        <v>73</v>
      </c>
      <c r="AY761" s="164" t="s">
        <v>201</v>
      </c>
    </row>
    <row r="762" spans="2:65" s="12" customFormat="1" ht="22.5" x14ac:dyDescent="0.2">
      <c r="B762" s="163"/>
      <c r="C762" s="258"/>
      <c r="D762" s="255" t="s">
        <v>214</v>
      </c>
      <c r="E762" s="259" t="s">
        <v>1</v>
      </c>
      <c r="F762" s="260" t="s">
        <v>736</v>
      </c>
      <c r="G762" s="258"/>
      <c r="H762" s="259" t="s">
        <v>1</v>
      </c>
      <c r="I762" s="165"/>
      <c r="L762" s="163"/>
      <c r="M762" s="166"/>
      <c r="T762" s="167"/>
      <c r="AT762" s="164" t="s">
        <v>214</v>
      </c>
      <c r="AU762" s="164" t="s">
        <v>82</v>
      </c>
      <c r="AV762" s="12" t="s">
        <v>80</v>
      </c>
      <c r="AW762" s="12" t="s">
        <v>30</v>
      </c>
      <c r="AX762" s="12" t="s">
        <v>73</v>
      </c>
      <c r="AY762" s="164" t="s">
        <v>201</v>
      </c>
    </row>
    <row r="763" spans="2:65" s="12" customFormat="1" x14ac:dyDescent="0.2">
      <c r="B763" s="163"/>
      <c r="C763" s="258"/>
      <c r="D763" s="255" t="s">
        <v>214</v>
      </c>
      <c r="E763" s="259" t="s">
        <v>1</v>
      </c>
      <c r="F763" s="260" t="s">
        <v>227</v>
      </c>
      <c r="G763" s="258"/>
      <c r="H763" s="259" t="s">
        <v>1</v>
      </c>
      <c r="I763" s="165"/>
      <c r="L763" s="163"/>
      <c r="M763" s="166"/>
      <c r="T763" s="167"/>
      <c r="AT763" s="164" t="s">
        <v>214</v>
      </c>
      <c r="AU763" s="164" t="s">
        <v>82</v>
      </c>
      <c r="AV763" s="12" t="s">
        <v>80</v>
      </c>
      <c r="AW763" s="12" t="s">
        <v>30</v>
      </c>
      <c r="AX763" s="12" t="s">
        <v>73</v>
      </c>
      <c r="AY763" s="164" t="s">
        <v>201</v>
      </c>
    </row>
    <row r="764" spans="2:65" s="12" customFormat="1" x14ac:dyDescent="0.2">
      <c r="B764" s="163"/>
      <c r="C764" s="258"/>
      <c r="D764" s="255" t="s">
        <v>214</v>
      </c>
      <c r="E764" s="259" t="s">
        <v>1</v>
      </c>
      <c r="F764" s="260" t="s">
        <v>4800</v>
      </c>
      <c r="G764" s="258"/>
      <c r="H764" s="259" t="s">
        <v>1</v>
      </c>
      <c r="I764" s="165"/>
      <c r="L764" s="163"/>
      <c r="M764" s="166"/>
      <c r="T764" s="167"/>
      <c r="AT764" s="164" t="s">
        <v>214</v>
      </c>
      <c r="AU764" s="164" t="s">
        <v>82</v>
      </c>
      <c r="AV764" s="12" t="s">
        <v>80</v>
      </c>
      <c r="AW764" s="12" t="s">
        <v>30</v>
      </c>
      <c r="AX764" s="12" t="s">
        <v>73</v>
      </c>
      <c r="AY764" s="164" t="s">
        <v>201</v>
      </c>
    </row>
    <row r="765" spans="2:65" s="12" customFormat="1" ht="22.5" x14ac:dyDescent="0.2">
      <c r="B765" s="163"/>
      <c r="C765" s="258"/>
      <c r="D765" s="255" t="s">
        <v>214</v>
      </c>
      <c r="E765" s="259" t="s">
        <v>1</v>
      </c>
      <c r="F765" s="260" t="s">
        <v>793</v>
      </c>
      <c r="G765" s="258"/>
      <c r="H765" s="259" t="s">
        <v>1</v>
      </c>
      <c r="I765" s="165"/>
      <c r="L765" s="163"/>
      <c r="M765" s="166"/>
      <c r="T765" s="167"/>
      <c r="AT765" s="164" t="s">
        <v>214</v>
      </c>
      <c r="AU765" s="164" t="s">
        <v>82</v>
      </c>
      <c r="AV765" s="12" t="s">
        <v>80</v>
      </c>
      <c r="AW765" s="12" t="s">
        <v>30</v>
      </c>
      <c r="AX765" s="12" t="s">
        <v>73</v>
      </c>
      <c r="AY765" s="164" t="s">
        <v>201</v>
      </c>
    </row>
    <row r="766" spans="2:65" s="12" customFormat="1" x14ac:dyDescent="0.2">
      <c r="B766" s="163"/>
      <c r="C766" s="258"/>
      <c r="D766" s="255" t="s">
        <v>214</v>
      </c>
      <c r="E766" s="259" t="s">
        <v>1</v>
      </c>
      <c r="F766" s="260" t="s">
        <v>4801</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4901</v>
      </c>
      <c r="G767" s="258"/>
      <c r="H767" s="259" t="s">
        <v>1</v>
      </c>
      <c r="I767" s="165"/>
      <c r="L767" s="163"/>
      <c r="M767" s="166"/>
      <c r="T767" s="167"/>
      <c r="AT767" s="164" t="s">
        <v>214</v>
      </c>
      <c r="AU767" s="164" t="s">
        <v>82</v>
      </c>
      <c r="AV767" s="12" t="s">
        <v>80</v>
      </c>
      <c r="AW767" s="12" t="s">
        <v>30</v>
      </c>
      <c r="AX767" s="12" t="s">
        <v>73</v>
      </c>
      <c r="AY767" s="164" t="s">
        <v>201</v>
      </c>
    </row>
    <row r="768" spans="2:65" s="13" customFormat="1" x14ac:dyDescent="0.2">
      <c r="B768" s="168"/>
      <c r="C768" s="261"/>
      <c r="D768" s="255" t="s">
        <v>214</v>
      </c>
      <c r="E768" s="262" t="s">
        <v>1</v>
      </c>
      <c r="F768" s="263" t="s">
        <v>4902</v>
      </c>
      <c r="G768" s="261"/>
      <c r="H768" s="264">
        <v>40.841000000000001</v>
      </c>
      <c r="I768" s="170"/>
      <c r="L768" s="168"/>
      <c r="M768" s="171"/>
      <c r="T768" s="172"/>
      <c r="AT768" s="169" t="s">
        <v>214</v>
      </c>
      <c r="AU768" s="169" t="s">
        <v>82</v>
      </c>
      <c r="AV768" s="13" t="s">
        <v>82</v>
      </c>
      <c r="AW768" s="13" t="s">
        <v>30</v>
      </c>
      <c r="AX768" s="13" t="s">
        <v>73</v>
      </c>
      <c r="AY768" s="169" t="s">
        <v>201</v>
      </c>
    </row>
    <row r="769" spans="2:65" s="12" customFormat="1" x14ac:dyDescent="0.2">
      <c r="B769" s="163"/>
      <c r="C769" s="258"/>
      <c r="D769" s="255" t="s">
        <v>214</v>
      </c>
      <c r="E769" s="259" t="s">
        <v>1</v>
      </c>
      <c r="F769" s="260" t="s">
        <v>883</v>
      </c>
      <c r="G769" s="258"/>
      <c r="H769" s="259" t="s">
        <v>1</v>
      </c>
      <c r="I769" s="165"/>
      <c r="L769" s="163"/>
      <c r="M769" s="166"/>
      <c r="T769" s="167"/>
      <c r="AT769" s="164" t="s">
        <v>214</v>
      </c>
      <c r="AU769" s="164" t="s">
        <v>82</v>
      </c>
      <c r="AV769" s="12" t="s">
        <v>80</v>
      </c>
      <c r="AW769" s="12" t="s">
        <v>30</v>
      </c>
      <c r="AX769" s="12" t="s">
        <v>73</v>
      </c>
      <c r="AY769" s="164" t="s">
        <v>201</v>
      </c>
    </row>
    <row r="770" spans="2:65" s="12" customFormat="1" x14ac:dyDescent="0.2">
      <c r="B770" s="163"/>
      <c r="C770" s="258"/>
      <c r="D770" s="255" t="s">
        <v>214</v>
      </c>
      <c r="E770" s="259" t="s">
        <v>1</v>
      </c>
      <c r="F770" s="260" t="s">
        <v>4804</v>
      </c>
      <c r="G770" s="258"/>
      <c r="H770" s="259" t="s">
        <v>1</v>
      </c>
      <c r="I770" s="165"/>
      <c r="L770" s="163"/>
      <c r="M770" s="166"/>
      <c r="T770" s="167"/>
      <c r="AT770" s="164" t="s">
        <v>214</v>
      </c>
      <c r="AU770" s="164" t="s">
        <v>82</v>
      </c>
      <c r="AV770" s="12" t="s">
        <v>80</v>
      </c>
      <c r="AW770" s="12" t="s">
        <v>30</v>
      </c>
      <c r="AX770" s="12" t="s">
        <v>73</v>
      </c>
      <c r="AY770" s="164" t="s">
        <v>201</v>
      </c>
    </row>
    <row r="771" spans="2:65" s="12" customFormat="1" x14ac:dyDescent="0.2">
      <c r="B771" s="163"/>
      <c r="C771" s="258"/>
      <c r="D771" s="255" t="s">
        <v>214</v>
      </c>
      <c r="E771" s="259" t="s">
        <v>1</v>
      </c>
      <c r="F771" s="260" t="s">
        <v>4903</v>
      </c>
      <c r="G771" s="258"/>
      <c r="H771" s="259" t="s">
        <v>1</v>
      </c>
      <c r="I771" s="165"/>
      <c r="L771" s="163"/>
      <c r="M771" s="166"/>
      <c r="T771" s="167"/>
      <c r="AT771" s="164" t="s">
        <v>214</v>
      </c>
      <c r="AU771" s="164" t="s">
        <v>82</v>
      </c>
      <c r="AV771" s="12" t="s">
        <v>80</v>
      </c>
      <c r="AW771" s="12" t="s">
        <v>30</v>
      </c>
      <c r="AX771" s="12" t="s">
        <v>73</v>
      </c>
      <c r="AY771" s="164" t="s">
        <v>201</v>
      </c>
    </row>
    <row r="772" spans="2:65" s="13" customFormat="1" x14ac:dyDescent="0.2">
      <c r="B772" s="168"/>
      <c r="C772" s="261"/>
      <c r="D772" s="255" t="s">
        <v>214</v>
      </c>
      <c r="E772" s="262" t="s">
        <v>1</v>
      </c>
      <c r="F772" s="263" t="s">
        <v>4904</v>
      </c>
      <c r="G772" s="261"/>
      <c r="H772" s="264">
        <v>2.1160000000000001</v>
      </c>
      <c r="I772" s="170"/>
      <c r="L772" s="168"/>
      <c r="M772" s="171"/>
      <c r="T772" s="172"/>
      <c r="AT772" s="169" t="s">
        <v>214</v>
      </c>
      <c r="AU772" s="169" t="s">
        <v>82</v>
      </c>
      <c r="AV772" s="13" t="s">
        <v>82</v>
      </c>
      <c r="AW772" s="13" t="s">
        <v>30</v>
      </c>
      <c r="AX772" s="13" t="s">
        <v>73</v>
      </c>
      <c r="AY772" s="169" t="s">
        <v>201</v>
      </c>
    </row>
    <row r="773" spans="2:65" s="14" customFormat="1" x14ac:dyDescent="0.2">
      <c r="B773" s="173"/>
      <c r="C773" s="265"/>
      <c r="D773" s="255" t="s">
        <v>214</v>
      </c>
      <c r="E773" s="266" t="s">
        <v>1</v>
      </c>
      <c r="F773" s="267" t="s">
        <v>221</v>
      </c>
      <c r="G773" s="265"/>
      <c r="H773" s="268">
        <v>42.957000000000001</v>
      </c>
      <c r="I773" s="175"/>
      <c r="L773" s="173"/>
      <c r="M773" s="176"/>
      <c r="T773" s="177"/>
      <c r="AT773" s="174" t="s">
        <v>214</v>
      </c>
      <c r="AU773" s="174" t="s">
        <v>82</v>
      </c>
      <c r="AV773" s="14" t="s">
        <v>208</v>
      </c>
      <c r="AW773" s="14" t="s">
        <v>30</v>
      </c>
      <c r="AX773" s="14" t="s">
        <v>80</v>
      </c>
      <c r="AY773" s="174" t="s">
        <v>201</v>
      </c>
    </row>
    <row r="774" spans="2:65" s="1" customFormat="1" ht="16.5" customHeight="1" x14ac:dyDescent="0.2">
      <c r="B774" s="152"/>
      <c r="C774" s="249" t="s">
        <v>643</v>
      </c>
      <c r="D774" s="249" t="s">
        <v>203</v>
      </c>
      <c r="E774" s="250" t="s">
        <v>744</v>
      </c>
      <c r="F774" s="251" t="s">
        <v>745</v>
      </c>
      <c r="G774" s="252" t="s">
        <v>404</v>
      </c>
      <c r="H774" s="253">
        <v>3.5000000000000003E-2</v>
      </c>
      <c r="I774" s="154"/>
      <c r="J774" s="155">
        <f>ROUND(I774*H774,2)</f>
        <v>0</v>
      </c>
      <c r="K774" s="153" t="s">
        <v>446</v>
      </c>
      <c r="L774" s="32"/>
      <c r="M774" s="156" t="s">
        <v>1</v>
      </c>
      <c r="N774" s="157" t="s">
        <v>38</v>
      </c>
      <c r="P774" s="158">
        <f>O774*H774</f>
        <v>0</v>
      </c>
      <c r="Q774" s="158">
        <v>0</v>
      </c>
      <c r="R774" s="158">
        <f>Q774*H774</f>
        <v>0</v>
      </c>
      <c r="S774" s="158">
        <v>0</v>
      </c>
      <c r="T774" s="159">
        <f>S774*H774</f>
        <v>0</v>
      </c>
      <c r="AR774" s="160" t="s">
        <v>208</v>
      </c>
      <c r="AT774" s="160" t="s">
        <v>203</v>
      </c>
      <c r="AU774" s="160" t="s">
        <v>82</v>
      </c>
      <c r="AY774" s="17" t="s">
        <v>201</v>
      </c>
      <c r="BE774" s="161">
        <f>IF(N774="základní",J774,0)</f>
        <v>0</v>
      </c>
      <c r="BF774" s="161">
        <f>IF(N774="snížená",J774,0)</f>
        <v>0</v>
      </c>
      <c r="BG774" s="161">
        <f>IF(N774="zákl. přenesená",J774,0)</f>
        <v>0</v>
      </c>
      <c r="BH774" s="161">
        <f>IF(N774="sníž. přenesená",J774,0)</f>
        <v>0</v>
      </c>
      <c r="BI774" s="161">
        <f>IF(N774="nulová",J774,0)</f>
        <v>0</v>
      </c>
      <c r="BJ774" s="17" t="s">
        <v>80</v>
      </c>
      <c r="BK774" s="161">
        <f>ROUND(I774*H774,2)</f>
        <v>0</v>
      </c>
      <c r="BL774" s="17" t="s">
        <v>208</v>
      </c>
      <c r="BM774" s="160" t="s">
        <v>4905</v>
      </c>
    </row>
    <row r="775" spans="2:65" s="1" customFormat="1" ht="19.5" x14ac:dyDescent="0.2">
      <c r="B775" s="32"/>
      <c r="C775" s="254"/>
      <c r="D775" s="255" t="s">
        <v>210</v>
      </c>
      <c r="E775" s="254"/>
      <c r="F775" s="256" t="s">
        <v>747</v>
      </c>
      <c r="G775" s="254"/>
      <c r="H775" s="254"/>
      <c r="I775" s="96"/>
      <c r="L775" s="32"/>
      <c r="M775" s="162"/>
      <c r="T775" s="56"/>
      <c r="AT775" s="17" t="s">
        <v>210</v>
      </c>
      <c r="AU775" s="17" t="s">
        <v>82</v>
      </c>
    </row>
    <row r="776" spans="2:65" s="1" customFormat="1" ht="97.5" x14ac:dyDescent="0.2">
      <c r="B776" s="32"/>
      <c r="C776" s="254"/>
      <c r="D776" s="255" t="s">
        <v>212</v>
      </c>
      <c r="E776" s="254"/>
      <c r="F776" s="257" t="s">
        <v>734</v>
      </c>
      <c r="G776" s="254"/>
      <c r="H776" s="254"/>
      <c r="I776" s="96"/>
      <c r="L776" s="32"/>
      <c r="M776" s="162"/>
      <c r="T776" s="56"/>
      <c r="AT776" s="17" t="s">
        <v>212</v>
      </c>
      <c r="AU776" s="17" t="s">
        <v>82</v>
      </c>
    </row>
    <row r="777" spans="2:65" s="12" customFormat="1" x14ac:dyDescent="0.2">
      <c r="B777" s="163"/>
      <c r="C777" s="258"/>
      <c r="D777" s="255" t="s">
        <v>214</v>
      </c>
      <c r="E777" s="259" t="s">
        <v>1</v>
      </c>
      <c r="F777" s="260" t="s">
        <v>2932</v>
      </c>
      <c r="G777" s="258"/>
      <c r="H777" s="259" t="s">
        <v>1</v>
      </c>
      <c r="I777" s="165"/>
      <c r="L777" s="163"/>
      <c r="M777" s="166"/>
      <c r="T777" s="167"/>
      <c r="AT777" s="164" t="s">
        <v>214</v>
      </c>
      <c r="AU777" s="164" t="s">
        <v>82</v>
      </c>
      <c r="AV777" s="12" t="s">
        <v>80</v>
      </c>
      <c r="AW777" s="12" t="s">
        <v>30</v>
      </c>
      <c r="AX777" s="12" t="s">
        <v>73</v>
      </c>
      <c r="AY777" s="164" t="s">
        <v>201</v>
      </c>
    </row>
    <row r="778" spans="2:65" s="12" customFormat="1" x14ac:dyDescent="0.2">
      <c r="B778" s="163"/>
      <c r="C778" s="258"/>
      <c r="D778" s="255" t="s">
        <v>214</v>
      </c>
      <c r="E778" s="259" t="s">
        <v>1</v>
      </c>
      <c r="F778" s="260" t="s">
        <v>2933</v>
      </c>
      <c r="G778" s="258"/>
      <c r="H778" s="259" t="s">
        <v>1</v>
      </c>
      <c r="I778" s="165"/>
      <c r="L778" s="163"/>
      <c r="M778" s="166"/>
      <c r="T778" s="167"/>
      <c r="AT778" s="164" t="s">
        <v>214</v>
      </c>
      <c r="AU778" s="164" t="s">
        <v>82</v>
      </c>
      <c r="AV778" s="12" t="s">
        <v>80</v>
      </c>
      <c r="AW778" s="12" t="s">
        <v>30</v>
      </c>
      <c r="AX778" s="12" t="s">
        <v>73</v>
      </c>
      <c r="AY778" s="164" t="s">
        <v>201</v>
      </c>
    </row>
    <row r="779" spans="2:65" s="12" customFormat="1" x14ac:dyDescent="0.2">
      <c r="B779" s="163"/>
      <c r="C779" s="258"/>
      <c r="D779" s="255" t="s">
        <v>214</v>
      </c>
      <c r="E779" s="259" t="s">
        <v>1</v>
      </c>
      <c r="F779" s="260" t="s">
        <v>735</v>
      </c>
      <c r="G779" s="258"/>
      <c r="H779" s="259" t="s">
        <v>1</v>
      </c>
      <c r="I779" s="165"/>
      <c r="L779" s="163"/>
      <c r="M779" s="166"/>
      <c r="T779" s="167"/>
      <c r="AT779" s="164" t="s">
        <v>214</v>
      </c>
      <c r="AU779" s="164" t="s">
        <v>82</v>
      </c>
      <c r="AV779" s="12" t="s">
        <v>80</v>
      </c>
      <c r="AW779" s="12" t="s">
        <v>30</v>
      </c>
      <c r="AX779" s="12" t="s">
        <v>73</v>
      </c>
      <c r="AY779" s="164" t="s">
        <v>201</v>
      </c>
    </row>
    <row r="780" spans="2:65" s="12" customFormat="1" ht="22.5" x14ac:dyDescent="0.2">
      <c r="B780" s="163"/>
      <c r="C780" s="258"/>
      <c r="D780" s="255" t="s">
        <v>214</v>
      </c>
      <c r="E780" s="259" t="s">
        <v>1</v>
      </c>
      <c r="F780" s="260" t="s">
        <v>736</v>
      </c>
      <c r="G780" s="258"/>
      <c r="H780" s="259" t="s">
        <v>1</v>
      </c>
      <c r="I780" s="165"/>
      <c r="L780" s="163"/>
      <c r="M780" s="166"/>
      <c r="T780" s="167"/>
      <c r="AT780" s="164" t="s">
        <v>214</v>
      </c>
      <c r="AU780" s="164" t="s">
        <v>82</v>
      </c>
      <c r="AV780" s="12" t="s">
        <v>80</v>
      </c>
      <c r="AW780" s="12" t="s">
        <v>30</v>
      </c>
      <c r="AX780" s="12" t="s">
        <v>73</v>
      </c>
      <c r="AY780" s="164" t="s">
        <v>201</v>
      </c>
    </row>
    <row r="781" spans="2:65" s="12" customFormat="1" x14ac:dyDescent="0.2">
      <c r="B781" s="163"/>
      <c r="C781" s="258"/>
      <c r="D781" s="255" t="s">
        <v>214</v>
      </c>
      <c r="E781" s="259" t="s">
        <v>1</v>
      </c>
      <c r="F781" s="260" t="s">
        <v>4800</v>
      </c>
      <c r="G781" s="258"/>
      <c r="H781" s="259" t="s">
        <v>1</v>
      </c>
      <c r="I781" s="165"/>
      <c r="L781" s="163"/>
      <c r="M781" s="166"/>
      <c r="T781" s="167"/>
      <c r="AT781" s="164" t="s">
        <v>214</v>
      </c>
      <c r="AU781" s="164" t="s">
        <v>82</v>
      </c>
      <c r="AV781" s="12" t="s">
        <v>80</v>
      </c>
      <c r="AW781" s="12" t="s">
        <v>30</v>
      </c>
      <c r="AX781" s="12" t="s">
        <v>73</v>
      </c>
      <c r="AY781" s="164" t="s">
        <v>201</v>
      </c>
    </row>
    <row r="782" spans="2:65" s="12" customFormat="1" x14ac:dyDescent="0.2">
      <c r="B782" s="163"/>
      <c r="C782" s="258"/>
      <c r="D782" s="255" t="s">
        <v>214</v>
      </c>
      <c r="E782" s="259" t="s">
        <v>1</v>
      </c>
      <c r="F782" s="260" t="s">
        <v>976</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1054</v>
      </c>
      <c r="G783" s="258"/>
      <c r="H783" s="259" t="s">
        <v>1</v>
      </c>
      <c r="I783" s="165"/>
      <c r="L783" s="163"/>
      <c r="M783" s="166"/>
      <c r="T783" s="167"/>
      <c r="AT783" s="164" t="s">
        <v>214</v>
      </c>
      <c r="AU783" s="164" t="s">
        <v>82</v>
      </c>
      <c r="AV783" s="12" t="s">
        <v>80</v>
      </c>
      <c r="AW783" s="12" t="s">
        <v>30</v>
      </c>
      <c r="AX783" s="12" t="s">
        <v>73</v>
      </c>
      <c r="AY783" s="164" t="s">
        <v>201</v>
      </c>
    </row>
    <row r="784" spans="2:65" s="13" customFormat="1" x14ac:dyDescent="0.2">
      <c r="B784" s="168"/>
      <c r="C784" s="261"/>
      <c r="D784" s="255" t="s">
        <v>214</v>
      </c>
      <c r="E784" s="262" t="s">
        <v>1</v>
      </c>
      <c r="F784" s="263" t="s">
        <v>1055</v>
      </c>
      <c r="G784" s="261"/>
      <c r="H784" s="264">
        <v>3.5000000000000003E-2</v>
      </c>
      <c r="I784" s="170"/>
      <c r="L784" s="168"/>
      <c r="M784" s="171"/>
      <c r="T784" s="172"/>
      <c r="AT784" s="169" t="s">
        <v>214</v>
      </c>
      <c r="AU784" s="169" t="s">
        <v>82</v>
      </c>
      <c r="AV784" s="13" t="s">
        <v>82</v>
      </c>
      <c r="AW784" s="13" t="s">
        <v>30</v>
      </c>
      <c r="AX784" s="13" t="s">
        <v>73</v>
      </c>
      <c r="AY784" s="169" t="s">
        <v>201</v>
      </c>
    </row>
    <row r="785" spans="2:65" s="14" customFormat="1" x14ac:dyDescent="0.2">
      <c r="B785" s="173"/>
      <c r="C785" s="265"/>
      <c r="D785" s="255" t="s">
        <v>214</v>
      </c>
      <c r="E785" s="266" t="s">
        <v>1</v>
      </c>
      <c r="F785" s="267" t="s">
        <v>221</v>
      </c>
      <c r="G785" s="265"/>
      <c r="H785" s="268">
        <v>3.5000000000000003E-2</v>
      </c>
      <c r="I785" s="175"/>
      <c r="L785" s="173"/>
      <c r="M785" s="176"/>
      <c r="T785" s="177"/>
      <c r="AT785" s="174" t="s">
        <v>214</v>
      </c>
      <c r="AU785" s="174" t="s">
        <v>82</v>
      </c>
      <c r="AV785" s="14" t="s">
        <v>208</v>
      </c>
      <c r="AW785" s="14" t="s">
        <v>30</v>
      </c>
      <c r="AX785" s="14" t="s">
        <v>80</v>
      </c>
      <c r="AY785" s="174" t="s">
        <v>201</v>
      </c>
    </row>
    <row r="786" spans="2:65" s="1" customFormat="1" ht="16.5" customHeight="1" x14ac:dyDescent="0.2">
      <c r="B786" s="152"/>
      <c r="C786" s="249" t="s">
        <v>647</v>
      </c>
      <c r="D786" s="249" t="s">
        <v>203</v>
      </c>
      <c r="E786" s="250" t="s">
        <v>757</v>
      </c>
      <c r="F786" s="251" t="s">
        <v>758</v>
      </c>
      <c r="G786" s="252" t="s">
        <v>404</v>
      </c>
      <c r="H786" s="253">
        <v>33.668999999999997</v>
      </c>
      <c r="I786" s="154"/>
      <c r="J786" s="155">
        <f>ROUND(I786*H786,2)</f>
        <v>0</v>
      </c>
      <c r="K786" s="153" t="s">
        <v>207</v>
      </c>
      <c r="L786" s="32"/>
      <c r="M786" s="156" t="s">
        <v>1</v>
      </c>
      <c r="N786" s="157" t="s">
        <v>38</v>
      </c>
      <c r="P786" s="158">
        <f>O786*H786</f>
        <v>0</v>
      </c>
      <c r="Q786" s="158">
        <v>0</v>
      </c>
      <c r="R786" s="158">
        <f>Q786*H786</f>
        <v>0</v>
      </c>
      <c r="S786" s="158">
        <v>0</v>
      </c>
      <c r="T786" s="159">
        <f>S786*H786</f>
        <v>0</v>
      </c>
      <c r="AR786" s="160" t="s">
        <v>208</v>
      </c>
      <c r="AT786" s="160" t="s">
        <v>203</v>
      </c>
      <c r="AU786" s="160" t="s">
        <v>82</v>
      </c>
      <c r="AY786" s="17" t="s">
        <v>201</v>
      </c>
      <c r="BE786" s="161">
        <f>IF(N786="základní",J786,0)</f>
        <v>0</v>
      </c>
      <c r="BF786" s="161">
        <f>IF(N786="snížená",J786,0)</f>
        <v>0</v>
      </c>
      <c r="BG786" s="161">
        <f>IF(N786="zákl. přenesená",J786,0)</f>
        <v>0</v>
      </c>
      <c r="BH786" s="161">
        <f>IF(N786="sníž. přenesená",J786,0)</f>
        <v>0</v>
      </c>
      <c r="BI786" s="161">
        <f>IF(N786="nulová",J786,0)</f>
        <v>0</v>
      </c>
      <c r="BJ786" s="17" t="s">
        <v>80</v>
      </c>
      <c r="BK786" s="161">
        <f>ROUND(I786*H786,2)</f>
        <v>0</v>
      </c>
      <c r="BL786" s="17" t="s">
        <v>208</v>
      </c>
      <c r="BM786" s="160" t="s">
        <v>4906</v>
      </c>
    </row>
    <row r="787" spans="2:65" s="1" customFormat="1" ht="19.5" x14ac:dyDescent="0.2">
      <c r="B787" s="32"/>
      <c r="C787" s="254"/>
      <c r="D787" s="255" t="s">
        <v>210</v>
      </c>
      <c r="E787" s="254"/>
      <c r="F787" s="256" t="s">
        <v>760</v>
      </c>
      <c r="G787" s="254"/>
      <c r="H787" s="254"/>
      <c r="I787" s="96"/>
      <c r="L787" s="32"/>
      <c r="M787" s="162"/>
      <c r="T787" s="56"/>
      <c r="AT787" s="17" t="s">
        <v>210</v>
      </c>
      <c r="AU787" s="17" t="s">
        <v>82</v>
      </c>
    </row>
    <row r="788" spans="2:65" s="1" customFormat="1" ht="68.25" x14ac:dyDescent="0.2">
      <c r="B788" s="32"/>
      <c r="C788" s="254"/>
      <c r="D788" s="255" t="s">
        <v>212</v>
      </c>
      <c r="E788" s="254"/>
      <c r="F788" s="257" t="s">
        <v>761</v>
      </c>
      <c r="G788" s="254"/>
      <c r="H788" s="254"/>
      <c r="I788" s="96"/>
      <c r="L788" s="32"/>
      <c r="M788" s="162"/>
      <c r="T788" s="56"/>
      <c r="AT788" s="17" t="s">
        <v>212</v>
      </c>
      <c r="AU788" s="17" t="s">
        <v>82</v>
      </c>
    </row>
    <row r="789" spans="2:65" s="12" customFormat="1" x14ac:dyDescent="0.2">
      <c r="B789" s="163"/>
      <c r="C789" s="258"/>
      <c r="D789" s="255" t="s">
        <v>214</v>
      </c>
      <c r="E789" s="259" t="s">
        <v>1</v>
      </c>
      <c r="F789" s="260" t="s">
        <v>2932</v>
      </c>
      <c r="G789" s="258"/>
      <c r="H789" s="259" t="s">
        <v>1</v>
      </c>
      <c r="I789" s="165"/>
      <c r="L789" s="163"/>
      <c r="M789" s="166"/>
      <c r="T789" s="167"/>
      <c r="AT789" s="164" t="s">
        <v>214</v>
      </c>
      <c r="AU789" s="164" t="s">
        <v>82</v>
      </c>
      <c r="AV789" s="12" t="s">
        <v>80</v>
      </c>
      <c r="AW789" s="12" t="s">
        <v>30</v>
      </c>
      <c r="AX789" s="12" t="s">
        <v>73</v>
      </c>
      <c r="AY789" s="164" t="s">
        <v>201</v>
      </c>
    </row>
    <row r="790" spans="2:65" s="12" customFormat="1" x14ac:dyDescent="0.2">
      <c r="B790" s="163"/>
      <c r="C790" s="258"/>
      <c r="D790" s="255" t="s">
        <v>214</v>
      </c>
      <c r="E790" s="259" t="s">
        <v>1</v>
      </c>
      <c r="F790" s="260" t="s">
        <v>2933</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735</v>
      </c>
      <c r="G791" s="258"/>
      <c r="H791" s="259" t="s">
        <v>1</v>
      </c>
      <c r="I791" s="165"/>
      <c r="L791" s="163"/>
      <c r="M791" s="166"/>
      <c r="T791" s="167"/>
      <c r="AT791" s="164" t="s">
        <v>214</v>
      </c>
      <c r="AU791" s="164" t="s">
        <v>82</v>
      </c>
      <c r="AV791" s="12" t="s">
        <v>80</v>
      </c>
      <c r="AW791" s="12" t="s">
        <v>30</v>
      </c>
      <c r="AX791" s="12" t="s">
        <v>73</v>
      </c>
      <c r="AY791" s="164" t="s">
        <v>201</v>
      </c>
    </row>
    <row r="792" spans="2:65" s="12" customFormat="1" ht="22.5" x14ac:dyDescent="0.2">
      <c r="B792" s="163"/>
      <c r="C792" s="258"/>
      <c r="D792" s="255" t="s">
        <v>214</v>
      </c>
      <c r="E792" s="259" t="s">
        <v>1</v>
      </c>
      <c r="F792" s="260" t="s">
        <v>736</v>
      </c>
      <c r="G792" s="258"/>
      <c r="H792" s="259" t="s">
        <v>1</v>
      </c>
      <c r="I792" s="165"/>
      <c r="L792" s="163"/>
      <c r="M792" s="166"/>
      <c r="T792" s="167"/>
      <c r="AT792" s="164" t="s">
        <v>214</v>
      </c>
      <c r="AU792" s="164" t="s">
        <v>82</v>
      </c>
      <c r="AV792" s="12" t="s">
        <v>80</v>
      </c>
      <c r="AW792" s="12" t="s">
        <v>30</v>
      </c>
      <c r="AX792" s="12" t="s">
        <v>73</v>
      </c>
      <c r="AY792" s="164" t="s">
        <v>201</v>
      </c>
    </row>
    <row r="793" spans="2:65" s="12" customFormat="1" x14ac:dyDescent="0.2">
      <c r="B793" s="163"/>
      <c r="C793" s="258"/>
      <c r="D793" s="255" t="s">
        <v>214</v>
      </c>
      <c r="E793" s="259" t="s">
        <v>1</v>
      </c>
      <c r="F793" s="260" t="s">
        <v>227</v>
      </c>
      <c r="G793" s="258"/>
      <c r="H793" s="259" t="s">
        <v>1</v>
      </c>
      <c r="I793" s="165"/>
      <c r="L793" s="163"/>
      <c r="M793" s="166"/>
      <c r="T793" s="167"/>
      <c r="AT793" s="164" t="s">
        <v>214</v>
      </c>
      <c r="AU793" s="164" t="s">
        <v>82</v>
      </c>
      <c r="AV793" s="12" t="s">
        <v>80</v>
      </c>
      <c r="AW793" s="12" t="s">
        <v>30</v>
      </c>
      <c r="AX793" s="12" t="s">
        <v>73</v>
      </c>
      <c r="AY793" s="164" t="s">
        <v>201</v>
      </c>
    </row>
    <row r="794" spans="2:65" s="12" customFormat="1" x14ac:dyDescent="0.2">
      <c r="B794" s="163"/>
      <c r="C794" s="258"/>
      <c r="D794" s="255" t="s">
        <v>214</v>
      </c>
      <c r="E794" s="259" t="s">
        <v>1</v>
      </c>
      <c r="F794" s="260" t="s">
        <v>4800</v>
      </c>
      <c r="G794" s="258"/>
      <c r="H794" s="259" t="s">
        <v>1</v>
      </c>
      <c r="I794" s="165"/>
      <c r="L794" s="163"/>
      <c r="M794" s="166"/>
      <c r="T794" s="167"/>
      <c r="AT794" s="164" t="s">
        <v>214</v>
      </c>
      <c r="AU794" s="164" t="s">
        <v>82</v>
      </c>
      <c r="AV794" s="12" t="s">
        <v>80</v>
      </c>
      <c r="AW794" s="12" t="s">
        <v>30</v>
      </c>
      <c r="AX794" s="12" t="s">
        <v>73</v>
      </c>
      <c r="AY794" s="164" t="s">
        <v>201</v>
      </c>
    </row>
    <row r="795" spans="2:65" s="12" customFormat="1" x14ac:dyDescent="0.2">
      <c r="B795" s="163"/>
      <c r="C795" s="258"/>
      <c r="D795" s="255" t="s">
        <v>214</v>
      </c>
      <c r="E795" s="259" t="s">
        <v>1</v>
      </c>
      <c r="F795" s="260" t="s">
        <v>800</v>
      </c>
      <c r="G795" s="258"/>
      <c r="H795" s="259" t="s">
        <v>1</v>
      </c>
      <c r="I795" s="165"/>
      <c r="L795" s="163"/>
      <c r="M795" s="166"/>
      <c r="T795" s="167"/>
      <c r="AT795" s="164" t="s">
        <v>214</v>
      </c>
      <c r="AU795" s="164" t="s">
        <v>82</v>
      </c>
      <c r="AV795" s="12" t="s">
        <v>80</v>
      </c>
      <c r="AW795" s="12" t="s">
        <v>30</v>
      </c>
      <c r="AX795" s="12" t="s">
        <v>73</v>
      </c>
      <c r="AY795" s="164" t="s">
        <v>201</v>
      </c>
    </row>
    <row r="796" spans="2:65" s="12" customFormat="1" x14ac:dyDescent="0.2">
      <c r="B796" s="163"/>
      <c r="C796" s="258"/>
      <c r="D796" s="255" t="s">
        <v>214</v>
      </c>
      <c r="E796" s="259" t="s">
        <v>1</v>
      </c>
      <c r="F796" s="260" t="s">
        <v>4804</v>
      </c>
      <c r="G796" s="258"/>
      <c r="H796" s="259" t="s">
        <v>1</v>
      </c>
      <c r="I796" s="165"/>
      <c r="L796" s="163"/>
      <c r="M796" s="166"/>
      <c r="T796" s="167"/>
      <c r="AT796" s="164" t="s">
        <v>214</v>
      </c>
      <c r="AU796" s="164" t="s">
        <v>82</v>
      </c>
      <c r="AV796" s="12" t="s">
        <v>80</v>
      </c>
      <c r="AW796" s="12" t="s">
        <v>30</v>
      </c>
      <c r="AX796" s="12" t="s">
        <v>73</v>
      </c>
      <c r="AY796" s="164" t="s">
        <v>201</v>
      </c>
    </row>
    <row r="797" spans="2:65" s="12" customFormat="1" x14ac:dyDescent="0.2">
      <c r="B797" s="163"/>
      <c r="C797" s="258"/>
      <c r="D797" s="255" t="s">
        <v>214</v>
      </c>
      <c r="E797" s="259" t="s">
        <v>1</v>
      </c>
      <c r="F797" s="260" t="s">
        <v>4907</v>
      </c>
      <c r="G797" s="258"/>
      <c r="H797" s="259" t="s">
        <v>1</v>
      </c>
      <c r="I797" s="165"/>
      <c r="L797" s="163"/>
      <c r="M797" s="166"/>
      <c r="T797" s="167"/>
      <c r="AT797" s="164" t="s">
        <v>214</v>
      </c>
      <c r="AU797" s="164" t="s">
        <v>82</v>
      </c>
      <c r="AV797" s="12" t="s">
        <v>80</v>
      </c>
      <c r="AW797" s="12" t="s">
        <v>30</v>
      </c>
      <c r="AX797" s="12" t="s">
        <v>73</v>
      </c>
      <c r="AY797" s="164" t="s">
        <v>201</v>
      </c>
    </row>
    <row r="798" spans="2:65" s="13" customFormat="1" x14ac:dyDescent="0.2">
      <c r="B798" s="168"/>
      <c r="C798" s="261"/>
      <c r="D798" s="255" t="s">
        <v>214</v>
      </c>
      <c r="E798" s="262" t="s">
        <v>1</v>
      </c>
      <c r="F798" s="263" t="s">
        <v>4908</v>
      </c>
      <c r="G798" s="261"/>
      <c r="H798" s="264">
        <v>33.433</v>
      </c>
      <c r="I798" s="170"/>
      <c r="L798" s="168"/>
      <c r="M798" s="171"/>
      <c r="T798" s="172"/>
      <c r="AT798" s="169" t="s">
        <v>214</v>
      </c>
      <c r="AU798" s="169" t="s">
        <v>82</v>
      </c>
      <c r="AV798" s="13" t="s">
        <v>82</v>
      </c>
      <c r="AW798" s="13" t="s">
        <v>30</v>
      </c>
      <c r="AX798" s="13" t="s">
        <v>73</v>
      </c>
      <c r="AY798" s="169" t="s">
        <v>201</v>
      </c>
    </row>
    <row r="799" spans="2:65" s="12" customFormat="1" x14ac:dyDescent="0.2">
      <c r="B799" s="163"/>
      <c r="C799" s="258"/>
      <c r="D799" s="255" t="s">
        <v>214</v>
      </c>
      <c r="E799" s="259" t="s">
        <v>1</v>
      </c>
      <c r="F799" s="260" t="s">
        <v>4909</v>
      </c>
      <c r="G799" s="258"/>
      <c r="H799" s="259" t="s">
        <v>1</v>
      </c>
      <c r="I799" s="165"/>
      <c r="L799" s="163"/>
      <c r="M799" s="166"/>
      <c r="T799" s="167"/>
      <c r="AT799" s="164" t="s">
        <v>214</v>
      </c>
      <c r="AU799" s="164" t="s">
        <v>82</v>
      </c>
      <c r="AV799" s="12" t="s">
        <v>80</v>
      </c>
      <c r="AW799" s="12" t="s">
        <v>30</v>
      </c>
      <c r="AX799" s="12" t="s">
        <v>73</v>
      </c>
      <c r="AY799" s="164" t="s">
        <v>201</v>
      </c>
    </row>
    <row r="800" spans="2:65" s="12" customFormat="1" x14ac:dyDescent="0.2">
      <c r="B800" s="163"/>
      <c r="C800" s="258"/>
      <c r="D800" s="255" t="s">
        <v>214</v>
      </c>
      <c r="E800" s="259" t="s">
        <v>1</v>
      </c>
      <c r="F800" s="260" t="s">
        <v>2769</v>
      </c>
      <c r="G800" s="258"/>
      <c r="H800" s="259" t="s">
        <v>1</v>
      </c>
      <c r="I800" s="165"/>
      <c r="L800" s="163"/>
      <c r="M800" s="166"/>
      <c r="T800" s="167"/>
      <c r="AT800" s="164" t="s">
        <v>214</v>
      </c>
      <c r="AU800" s="164" t="s">
        <v>82</v>
      </c>
      <c r="AV800" s="12" t="s">
        <v>80</v>
      </c>
      <c r="AW800" s="12" t="s">
        <v>30</v>
      </c>
      <c r="AX800" s="12" t="s">
        <v>73</v>
      </c>
      <c r="AY800" s="164" t="s">
        <v>201</v>
      </c>
    </row>
    <row r="801" spans="2:65" s="12" customFormat="1" x14ac:dyDescent="0.2">
      <c r="B801" s="163"/>
      <c r="C801" s="258"/>
      <c r="D801" s="255" t="s">
        <v>214</v>
      </c>
      <c r="E801" s="259" t="s">
        <v>1</v>
      </c>
      <c r="F801" s="260" t="s">
        <v>4910</v>
      </c>
      <c r="G801" s="258"/>
      <c r="H801" s="259" t="s">
        <v>1</v>
      </c>
      <c r="I801" s="165"/>
      <c r="L801" s="163"/>
      <c r="M801" s="166"/>
      <c r="T801" s="167"/>
      <c r="AT801" s="164" t="s">
        <v>214</v>
      </c>
      <c r="AU801" s="164" t="s">
        <v>82</v>
      </c>
      <c r="AV801" s="12" t="s">
        <v>80</v>
      </c>
      <c r="AW801" s="12" t="s">
        <v>30</v>
      </c>
      <c r="AX801" s="12" t="s">
        <v>73</v>
      </c>
      <c r="AY801" s="164" t="s">
        <v>201</v>
      </c>
    </row>
    <row r="802" spans="2:65" s="13" customFormat="1" x14ac:dyDescent="0.2">
      <c r="B802" s="168"/>
      <c r="C802" s="261"/>
      <c r="D802" s="255" t="s">
        <v>214</v>
      </c>
      <c r="E802" s="262" t="s">
        <v>1</v>
      </c>
      <c r="F802" s="263" t="s">
        <v>4911</v>
      </c>
      <c r="G802" s="261"/>
      <c r="H802" s="264">
        <v>0.23599999999999999</v>
      </c>
      <c r="I802" s="170"/>
      <c r="L802" s="168"/>
      <c r="M802" s="171"/>
      <c r="T802" s="172"/>
      <c r="AT802" s="169" t="s">
        <v>214</v>
      </c>
      <c r="AU802" s="169" t="s">
        <v>82</v>
      </c>
      <c r="AV802" s="13" t="s">
        <v>82</v>
      </c>
      <c r="AW802" s="13" t="s">
        <v>30</v>
      </c>
      <c r="AX802" s="13" t="s">
        <v>73</v>
      </c>
      <c r="AY802" s="169" t="s">
        <v>201</v>
      </c>
    </row>
    <row r="803" spans="2:65" s="14" customFormat="1" x14ac:dyDescent="0.2">
      <c r="B803" s="173"/>
      <c r="C803" s="265"/>
      <c r="D803" s="255" t="s">
        <v>214</v>
      </c>
      <c r="E803" s="266" t="s">
        <v>1</v>
      </c>
      <c r="F803" s="267" t="s">
        <v>221</v>
      </c>
      <c r="G803" s="265"/>
      <c r="H803" s="268">
        <v>33.668999999999997</v>
      </c>
      <c r="I803" s="175"/>
      <c r="L803" s="173"/>
      <c r="M803" s="176"/>
      <c r="T803" s="177"/>
      <c r="AT803" s="174" t="s">
        <v>214</v>
      </c>
      <c r="AU803" s="174" t="s">
        <v>82</v>
      </c>
      <c r="AV803" s="14" t="s">
        <v>208</v>
      </c>
      <c r="AW803" s="14" t="s">
        <v>30</v>
      </c>
      <c r="AX803" s="14" t="s">
        <v>80</v>
      </c>
      <c r="AY803" s="174" t="s">
        <v>201</v>
      </c>
    </row>
    <row r="804" spans="2:65" s="1" customFormat="1" ht="24" customHeight="1" x14ac:dyDescent="0.2">
      <c r="B804" s="152"/>
      <c r="C804" s="249" t="s">
        <v>652</v>
      </c>
      <c r="D804" s="249" t="s">
        <v>203</v>
      </c>
      <c r="E804" s="250" t="s">
        <v>767</v>
      </c>
      <c r="F804" s="251" t="s">
        <v>768</v>
      </c>
      <c r="G804" s="252" t="s">
        <v>404</v>
      </c>
      <c r="H804" s="253">
        <v>2.387</v>
      </c>
      <c r="I804" s="154"/>
      <c r="J804" s="155">
        <f>ROUND(I804*H804,2)</f>
        <v>0</v>
      </c>
      <c r="K804" s="153" t="s">
        <v>207</v>
      </c>
      <c r="L804" s="32"/>
      <c r="M804" s="156" t="s">
        <v>1</v>
      </c>
      <c r="N804" s="157" t="s">
        <v>38</v>
      </c>
      <c r="P804" s="158">
        <f>O804*H804</f>
        <v>0</v>
      </c>
      <c r="Q804" s="158">
        <v>0</v>
      </c>
      <c r="R804" s="158">
        <f>Q804*H804</f>
        <v>0</v>
      </c>
      <c r="S804" s="158">
        <v>0</v>
      </c>
      <c r="T804" s="159">
        <f>S804*H804</f>
        <v>0</v>
      </c>
      <c r="AR804" s="160" t="s">
        <v>208</v>
      </c>
      <c r="AT804" s="160" t="s">
        <v>203</v>
      </c>
      <c r="AU804" s="160" t="s">
        <v>82</v>
      </c>
      <c r="AY804" s="17" t="s">
        <v>201</v>
      </c>
      <c r="BE804" s="161">
        <f>IF(N804="základní",J804,0)</f>
        <v>0</v>
      </c>
      <c r="BF804" s="161">
        <f>IF(N804="snížená",J804,0)</f>
        <v>0</v>
      </c>
      <c r="BG804" s="161">
        <f>IF(N804="zákl. přenesená",J804,0)</f>
        <v>0</v>
      </c>
      <c r="BH804" s="161">
        <f>IF(N804="sníž. přenesená",J804,0)</f>
        <v>0</v>
      </c>
      <c r="BI804" s="161">
        <f>IF(N804="nulová",J804,0)</f>
        <v>0</v>
      </c>
      <c r="BJ804" s="17" t="s">
        <v>80</v>
      </c>
      <c r="BK804" s="161">
        <f>ROUND(I804*H804,2)</f>
        <v>0</v>
      </c>
      <c r="BL804" s="17" t="s">
        <v>208</v>
      </c>
      <c r="BM804" s="160" t="s">
        <v>4912</v>
      </c>
    </row>
    <row r="805" spans="2:65" s="1" customFormat="1" ht="19.5" x14ac:dyDescent="0.2">
      <c r="B805" s="32"/>
      <c r="C805" s="254"/>
      <c r="D805" s="255" t="s">
        <v>210</v>
      </c>
      <c r="E805" s="254"/>
      <c r="F805" s="256" t="s">
        <v>770</v>
      </c>
      <c r="G805" s="254"/>
      <c r="H805" s="254"/>
      <c r="I805" s="96"/>
      <c r="L805" s="32"/>
      <c r="M805" s="162"/>
      <c r="T805" s="56"/>
      <c r="AT805" s="17" t="s">
        <v>210</v>
      </c>
      <c r="AU805" s="17" t="s">
        <v>82</v>
      </c>
    </row>
    <row r="806" spans="2:65" s="1" customFormat="1" ht="39" x14ac:dyDescent="0.2">
      <c r="B806" s="32"/>
      <c r="C806" s="254"/>
      <c r="D806" s="255" t="s">
        <v>212</v>
      </c>
      <c r="E806" s="254"/>
      <c r="F806" s="257" t="s">
        <v>771</v>
      </c>
      <c r="G806" s="254"/>
      <c r="H806" s="254"/>
      <c r="I806" s="96"/>
      <c r="L806" s="32"/>
      <c r="M806" s="162"/>
      <c r="T806" s="56"/>
      <c r="AT806" s="17" t="s">
        <v>212</v>
      </c>
      <c r="AU806" s="17" t="s">
        <v>82</v>
      </c>
    </row>
    <row r="807" spans="2:65" s="12" customFormat="1" x14ac:dyDescent="0.2">
      <c r="B807" s="163"/>
      <c r="C807" s="258"/>
      <c r="D807" s="255" t="s">
        <v>214</v>
      </c>
      <c r="E807" s="259" t="s">
        <v>1</v>
      </c>
      <c r="F807" s="260" t="s">
        <v>2932</v>
      </c>
      <c r="G807" s="258"/>
      <c r="H807" s="259" t="s">
        <v>1</v>
      </c>
      <c r="I807" s="165"/>
      <c r="L807" s="163"/>
      <c r="M807" s="166"/>
      <c r="T807" s="167"/>
      <c r="AT807" s="164" t="s">
        <v>214</v>
      </c>
      <c r="AU807" s="164" t="s">
        <v>82</v>
      </c>
      <c r="AV807" s="12" t="s">
        <v>80</v>
      </c>
      <c r="AW807" s="12" t="s">
        <v>30</v>
      </c>
      <c r="AX807" s="12" t="s">
        <v>73</v>
      </c>
      <c r="AY807" s="164" t="s">
        <v>201</v>
      </c>
    </row>
    <row r="808" spans="2:65" s="12" customFormat="1" x14ac:dyDescent="0.2">
      <c r="B808" s="163"/>
      <c r="C808" s="258"/>
      <c r="D808" s="255" t="s">
        <v>214</v>
      </c>
      <c r="E808" s="259" t="s">
        <v>1</v>
      </c>
      <c r="F808" s="260" t="s">
        <v>2933</v>
      </c>
      <c r="G808" s="258"/>
      <c r="H808" s="259" t="s">
        <v>1</v>
      </c>
      <c r="I808" s="165"/>
      <c r="L808" s="163"/>
      <c r="M808" s="166"/>
      <c r="T808" s="167"/>
      <c r="AT808" s="164" t="s">
        <v>214</v>
      </c>
      <c r="AU808" s="164" t="s">
        <v>82</v>
      </c>
      <c r="AV808" s="12" t="s">
        <v>80</v>
      </c>
      <c r="AW808" s="12" t="s">
        <v>30</v>
      </c>
      <c r="AX808" s="12" t="s">
        <v>73</v>
      </c>
      <c r="AY808" s="164" t="s">
        <v>201</v>
      </c>
    </row>
    <row r="809" spans="2:65" s="12" customFormat="1" x14ac:dyDescent="0.2">
      <c r="B809" s="163"/>
      <c r="C809" s="258"/>
      <c r="D809" s="255" t="s">
        <v>214</v>
      </c>
      <c r="E809" s="259" t="s">
        <v>1</v>
      </c>
      <c r="F809" s="260" t="s">
        <v>227</v>
      </c>
      <c r="G809" s="258"/>
      <c r="H809" s="259" t="s">
        <v>1</v>
      </c>
      <c r="I809" s="165"/>
      <c r="L809" s="163"/>
      <c r="M809" s="166"/>
      <c r="T809" s="167"/>
      <c r="AT809" s="164" t="s">
        <v>214</v>
      </c>
      <c r="AU809" s="164" t="s">
        <v>82</v>
      </c>
      <c r="AV809" s="12" t="s">
        <v>80</v>
      </c>
      <c r="AW809" s="12" t="s">
        <v>30</v>
      </c>
      <c r="AX809" s="12" t="s">
        <v>73</v>
      </c>
      <c r="AY809" s="164" t="s">
        <v>201</v>
      </c>
    </row>
    <row r="810" spans="2:65" s="12" customFormat="1" x14ac:dyDescent="0.2">
      <c r="B810" s="163"/>
      <c r="C810" s="258"/>
      <c r="D810" s="255" t="s">
        <v>214</v>
      </c>
      <c r="E810" s="259" t="s">
        <v>1</v>
      </c>
      <c r="F810" s="260" t="s">
        <v>4800</v>
      </c>
      <c r="G810" s="258"/>
      <c r="H810" s="259" t="s">
        <v>1</v>
      </c>
      <c r="I810" s="165"/>
      <c r="L810" s="163"/>
      <c r="M810" s="166"/>
      <c r="T810" s="167"/>
      <c r="AT810" s="164" t="s">
        <v>214</v>
      </c>
      <c r="AU810" s="164" t="s">
        <v>82</v>
      </c>
      <c r="AV810" s="12" t="s">
        <v>80</v>
      </c>
      <c r="AW810" s="12" t="s">
        <v>30</v>
      </c>
      <c r="AX810" s="12" t="s">
        <v>73</v>
      </c>
      <c r="AY810" s="164" t="s">
        <v>201</v>
      </c>
    </row>
    <row r="811" spans="2:65" s="12" customFormat="1" x14ac:dyDescent="0.2">
      <c r="B811" s="163"/>
      <c r="C811" s="258"/>
      <c r="D811" s="255" t="s">
        <v>214</v>
      </c>
      <c r="E811" s="259" t="s">
        <v>1</v>
      </c>
      <c r="F811" s="260" t="s">
        <v>883</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4804</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4903</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4904</v>
      </c>
      <c r="G814" s="261"/>
      <c r="H814" s="264">
        <v>2.1160000000000001</v>
      </c>
      <c r="I814" s="170"/>
      <c r="L814" s="168"/>
      <c r="M814" s="171"/>
      <c r="T814" s="172"/>
      <c r="AT814" s="169" t="s">
        <v>214</v>
      </c>
      <c r="AU814" s="169" t="s">
        <v>82</v>
      </c>
      <c r="AV814" s="13" t="s">
        <v>82</v>
      </c>
      <c r="AW814" s="13" t="s">
        <v>30</v>
      </c>
      <c r="AX814" s="13" t="s">
        <v>73</v>
      </c>
      <c r="AY814" s="169" t="s">
        <v>201</v>
      </c>
    </row>
    <row r="815" spans="2:65" s="12" customFormat="1" x14ac:dyDescent="0.2">
      <c r="B815" s="163"/>
      <c r="C815" s="258"/>
      <c r="D815" s="255" t="s">
        <v>214</v>
      </c>
      <c r="E815" s="259" t="s">
        <v>1</v>
      </c>
      <c r="F815" s="260" t="s">
        <v>4909</v>
      </c>
      <c r="G815" s="258"/>
      <c r="H815" s="259" t="s">
        <v>1</v>
      </c>
      <c r="I815" s="165"/>
      <c r="L815" s="163"/>
      <c r="M815" s="166"/>
      <c r="T815" s="167"/>
      <c r="AT815" s="164" t="s">
        <v>214</v>
      </c>
      <c r="AU815" s="164" t="s">
        <v>82</v>
      </c>
      <c r="AV815" s="12" t="s">
        <v>80</v>
      </c>
      <c r="AW815" s="12" t="s">
        <v>30</v>
      </c>
      <c r="AX815" s="12" t="s">
        <v>73</v>
      </c>
      <c r="AY815" s="164" t="s">
        <v>201</v>
      </c>
    </row>
    <row r="816" spans="2:65" s="12" customFormat="1" x14ac:dyDescent="0.2">
      <c r="B816" s="163"/>
      <c r="C816" s="258"/>
      <c r="D816" s="255" t="s">
        <v>214</v>
      </c>
      <c r="E816" s="259" t="s">
        <v>1</v>
      </c>
      <c r="F816" s="260" t="s">
        <v>2769</v>
      </c>
      <c r="G816" s="258"/>
      <c r="H816" s="259" t="s">
        <v>1</v>
      </c>
      <c r="I816" s="165"/>
      <c r="L816" s="163"/>
      <c r="M816" s="166"/>
      <c r="T816" s="167"/>
      <c r="AT816" s="164" t="s">
        <v>214</v>
      </c>
      <c r="AU816" s="164" t="s">
        <v>82</v>
      </c>
      <c r="AV816" s="12" t="s">
        <v>80</v>
      </c>
      <c r="AW816" s="12" t="s">
        <v>30</v>
      </c>
      <c r="AX816" s="12" t="s">
        <v>73</v>
      </c>
      <c r="AY816" s="164" t="s">
        <v>201</v>
      </c>
    </row>
    <row r="817" spans="2:65" s="12" customFormat="1" x14ac:dyDescent="0.2">
      <c r="B817" s="163"/>
      <c r="C817" s="258"/>
      <c r="D817" s="255" t="s">
        <v>214</v>
      </c>
      <c r="E817" s="259" t="s">
        <v>1</v>
      </c>
      <c r="F817" s="260" t="s">
        <v>4910</v>
      </c>
      <c r="G817" s="258"/>
      <c r="H817" s="259" t="s">
        <v>1</v>
      </c>
      <c r="I817" s="165"/>
      <c r="L817" s="163"/>
      <c r="M817" s="166"/>
      <c r="T817" s="167"/>
      <c r="AT817" s="164" t="s">
        <v>214</v>
      </c>
      <c r="AU817" s="164" t="s">
        <v>82</v>
      </c>
      <c r="AV817" s="12" t="s">
        <v>80</v>
      </c>
      <c r="AW817" s="12" t="s">
        <v>30</v>
      </c>
      <c r="AX817" s="12" t="s">
        <v>73</v>
      </c>
      <c r="AY817" s="164" t="s">
        <v>201</v>
      </c>
    </row>
    <row r="818" spans="2:65" s="13" customFormat="1" x14ac:dyDescent="0.2">
      <c r="B818" s="168"/>
      <c r="C818" s="261"/>
      <c r="D818" s="255" t="s">
        <v>214</v>
      </c>
      <c r="E818" s="262" t="s">
        <v>1</v>
      </c>
      <c r="F818" s="263" t="s">
        <v>4911</v>
      </c>
      <c r="G818" s="261"/>
      <c r="H818" s="264">
        <v>0.23599999999999999</v>
      </c>
      <c r="I818" s="170"/>
      <c r="L818" s="168"/>
      <c r="M818" s="171"/>
      <c r="T818" s="172"/>
      <c r="AT818" s="169" t="s">
        <v>214</v>
      </c>
      <c r="AU818" s="169" t="s">
        <v>82</v>
      </c>
      <c r="AV818" s="13" t="s">
        <v>82</v>
      </c>
      <c r="AW818" s="13" t="s">
        <v>30</v>
      </c>
      <c r="AX818" s="13" t="s">
        <v>73</v>
      </c>
      <c r="AY818" s="169" t="s">
        <v>201</v>
      </c>
    </row>
    <row r="819" spans="2:65" s="12" customFormat="1" x14ac:dyDescent="0.2">
      <c r="B819" s="163"/>
      <c r="C819" s="258"/>
      <c r="D819" s="255" t="s">
        <v>214</v>
      </c>
      <c r="E819" s="259" t="s">
        <v>1</v>
      </c>
      <c r="F819" s="260" t="s">
        <v>976</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1054</v>
      </c>
      <c r="G820" s="258"/>
      <c r="H820" s="259" t="s">
        <v>1</v>
      </c>
      <c r="I820" s="165"/>
      <c r="L820" s="163"/>
      <c r="M820" s="166"/>
      <c r="T820" s="167"/>
      <c r="AT820" s="164" t="s">
        <v>214</v>
      </c>
      <c r="AU820" s="164" t="s">
        <v>82</v>
      </c>
      <c r="AV820" s="12" t="s">
        <v>80</v>
      </c>
      <c r="AW820" s="12" t="s">
        <v>30</v>
      </c>
      <c r="AX820" s="12" t="s">
        <v>73</v>
      </c>
      <c r="AY820" s="164" t="s">
        <v>201</v>
      </c>
    </row>
    <row r="821" spans="2:65" s="13" customFormat="1" x14ac:dyDescent="0.2">
      <c r="B821" s="168"/>
      <c r="C821" s="261"/>
      <c r="D821" s="255" t="s">
        <v>214</v>
      </c>
      <c r="E821" s="262" t="s">
        <v>1</v>
      </c>
      <c r="F821" s="263" t="s">
        <v>1055</v>
      </c>
      <c r="G821" s="261"/>
      <c r="H821" s="264">
        <v>3.5000000000000003E-2</v>
      </c>
      <c r="I821" s="170"/>
      <c r="L821" s="168"/>
      <c r="M821" s="171"/>
      <c r="T821" s="172"/>
      <c r="AT821" s="169" t="s">
        <v>214</v>
      </c>
      <c r="AU821" s="169" t="s">
        <v>82</v>
      </c>
      <c r="AV821" s="13" t="s">
        <v>82</v>
      </c>
      <c r="AW821" s="13" t="s">
        <v>30</v>
      </c>
      <c r="AX821" s="13" t="s">
        <v>73</v>
      </c>
      <c r="AY821" s="169" t="s">
        <v>201</v>
      </c>
    </row>
    <row r="822" spans="2:65" s="14" customFormat="1" x14ac:dyDescent="0.2">
      <c r="B822" s="173"/>
      <c r="C822" s="265"/>
      <c r="D822" s="255" t="s">
        <v>214</v>
      </c>
      <c r="E822" s="266" t="s">
        <v>1</v>
      </c>
      <c r="F822" s="267" t="s">
        <v>221</v>
      </c>
      <c r="G822" s="265"/>
      <c r="H822" s="268">
        <v>2.3870000000000005</v>
      </c>
      <c r="I822" s="175"/>
      <c r="L822" s="173"/>
      <c r="M822" s="176"/>
      <c r="T822" s="177"/>
      <c r="AT822" s="174" t="s">
        <v>214</v>
      </c>
      <c r="AU822" s="174" t="s">
        <v>82</v>
      </c>
      <c r="AV822" s="14" t="s">
        <v>208</v>
      </c>
      <c r="AW822" s="14" t="s">
        <v>30</v>
      </c>
      <c r="AX822" s="14" t="s">
        <v>80</v>
      </c>
      <c r="AY822" s="174" t="s">
        <v>201</v>
      </c>
    </row>
    <row r="823" spans="2:65" s="11" customFormat="1" ht="22.9" customHeight="1" x14ac:dyDescent="0.2">
      <c r="B823" s="140"/>
      <c r="C823" s="276"/>
      <c r="D823" s="277" t="s">
        <v>72</v>
      </c>
      <c r="E823" s="278" t="s">
        <v>772</v>
      </c>
      <c r="F823" s="278" t="s">
        <v>773</v>
      </c>
      <c r="G823" s="276"/>
      <c r="H823" s="276"/>
      <c r="I823" s="143"/>
      <c r="J823" s="151">
        <f>BK823</f>
        <v>0</v>
      </c>
      <c r="L823" s="140"/>
      <c r="M823" s="145"/>
      <c r="P823" s="146">
        <f>SUM(P824:P826)</f>
        <v>0</v>
      </c>
      <c r="R823" s="146">
        <f>SUM(R824:R826)</f>
        <v>0</v>
      </c>
      <c r="T823" s="147">
        <f>SUM(T824:T826)</f>
        <v>0</v>
      </c>
      <c r="AR823" s="141" t="s">
        <v>80</v>
      </c>
      <c r="AT823" s="148" t="s">
        <v>72</v>
      </c>
      <c r="AU823" s="148" t="s">
        <v>80</v>
      </c>
      <c r="AY823" s="141" t="s">
        <v>201</v>
      </c>
      <c r="BK823" s="149">
        <f>SUM(BK824:BK826)</f>
        <v>0</v>
      </c>
    </row>
    <row r="824" spans="2:65" s="1" customFormat="1" ht="24" customHeight="1" x14ac:dyDescent="0.2">
      <c r="B824" s="152"/>
      <c r="C824" s="249" t="s">
        <v>657</v>
      </c>
      <c r="D824" s="249" t="s">
        <v>203</v>
      </c>
      <c r="E824" s="250" t="s">
        <v>3185</v>
      </c>
      <c r="F824" s="251" t="s">
        <v>3186</v>
      </c>
      <c r="G824" s="252" t="s">
        <v>404</v>
      </c>
      <c r="H824" s="253">
        <v>182.96</v>
      </c>
      <c r="I824" s="154"/>
      <c r="J824" s="155">
        <f>ROUND(I824*H824,2)</f>
        <v>0</v>
      </c>
      <c r="K824" s="153" t="s">
        <v>207</v>
      </c>
      <c r="L824" s="32"/>
      <c r="M824" s="156" t="s">
        <v>1</v>
      </c>
      <c r="N824" s="157" t="s">
        <v>38</v>
      </c>
      <c r="P824" s="158">
        <f>O824*H824</f>
        <v>0</v>
      </c>
      <c r="Q824" s="158">
        <v>0</v>
      </c>
      <c r="R824" s="158">
        <f>Q824*H824</f>
        <v>0</v>
      </c>
      <c r="S824" s="158">
        <v>0</v>
      </c>
      <c r="T824" s="159">
        <f>S824*H824</f>
        <v>0</v>
      </c>
      <c r="AR824" s="160" t="s">
        <v>208</v>
      </c>
      <c r="AT824" s="160" t="s">
        <v>203</v>
      </c>
      <c r="AU824" s="160" t="s">
        <v>82</v>
      </c>
      <c r="AY824" s="17" t="s">
        <v>201</v>
      </c>
      <c r="BE824" s="161">
        <f>IF(N824="základní",J824,0)</f>
        <v>0</v>
      </c>
      <c r="BF824" s="161">
        <f>IF(N824="snížená",J824,0)</f>
        <v>0</v>
      </c>
      <c r="BG824" s="161">
        <f>IF(N824="zákl. přenesená",J824,0)</f>
        <v>0</v>
      </c>
      <c r="BH824" s="161">
        <f>IF(N824="sníž. přenesená",J824,0)</f>
        <v>0</v>
      </c>
      <c r="BI824" s="161">
        <f>IF(N824="nulová",J824,0)</f>
        <v>0</v>
      </c>
      <c r="BJ824" s="17" t="s">
        <v>80</v>
      </c>
      <c r="BK824" s="161">
        <f>ROUND(I824*H824,2)</f>
        <v>0</v>
      </c>
      <c r="BL824" s="17" t="s">
        <v>208</v>
      </c>
      <c r="BM824" s="160" t="s">
        <v>4913</v>
      </c>
    </row>
    <row r="825" spans="2:65" s="1" customFormat="1" ht="29.25" x14ac:dyDescent="0.2">
      <c r="B825" s="32"/>
      <c r="C825" s="254"/>
      <c r="D825" s="255" t="s">
        <v>210</v>
      </c>
      <c r="E825" s="254"/>
      <c r="F825" s="256" t="s">
        <v>3188</v>
      </c>
      <c r="G825" s="254"/>
      <c r="H825" s="254"/>
      <c r="I825" s="96"/>
      <c r="L825" s="32"/>
      <c r="M825" s="162"/>
      <c r="T825" s="56"/>
      <c r="AT825" s="17" t="s">
        <v>210</v>
      </c>
      <c r="AU825" s="17" t="s">
        <v>82</v>
      </c>
    </row>
    <row r="826" spans="2:65" s="1" customFormat="1" ht="48.75" x14ac:dyDescent="0.2">
      <c r="B826" s="32"/>
      <c r="C826" s="254"/>
      <c r="D826" s="255" t="s">
        <v>212</v>
      </c>
      <c r="E826" s="254"/>
      <c r="F826" s="257" t="s">
        <v>779</v>
      </c>
      <c r="G826" s="254"/>
      <c r="H826" s="254"/>
      <c r="I826" s="96"/>
      <c r="L826" s="32"/>
      <c r="M826" s="162"/>
      <c r="T826" s="56"/>
      <c r="AT826" s="17" t="s">
        <v>212</v>
      </c>
      <c r="AU826" s="17" t="s">
        <v>82</v>
      </c>
    </row>
    <row r="827" spans="2:65" s="11" customFormat="1" ht="25.9" customHeight="1" x14ac:dyDescent="0.2">
      <c r="B827" s="140"/>
      <c r="C827" s="276"/>
      <c r="D827" s="277" t="s">
        <v>72</v>
      </c>
      <c r="E827" s="281" t="s">
        <v>780</v>
      </c>
      <c r="F827" s="281" t="s">
        <v>781</v>
      </c>
      <c r="G827" s="276"/>
      <c r="H827" s="276"/>
      <c r="I827" s="143"/>
      <c r="J827" s="144">
        <f>BK827</f>
        <v>0</v>
      </c>
      <c r="L827" s="140"/>
      <c r="M827" s="145"/>
      <c r="P827" s="146">
        <f>P828</f>
        <v>0</v>
      </c>
      <c r="R827" s="146">
        <f>R828</f>
        <v>0</v>
      </c>
      <c r="T827" s="147">
        <f>T828</f>
        <v>0.23568</v>
      </c>
      <c r="AR827" s="141" t="s">
        <v>82</v>
      </c>
      <c r="AT827" s="148" t="s">
        <v>72</v>
      </c>
      <c r="AU827" s="148" t="s">
        <v>73</v>
      </c>
      <c r="AY827" s="141" t="s">
        <v>201</v>
      </c>
      <c r="BK827" s="149">
        <f>BK828</f>
        <v>0</v>
      </c>
    </row>
    <row r="828" spans="2:65" s="11" customFormat="1" ht="22.9" customHeight="1" x14ac:dyDescent="0.2">
      <c r="B828" s="140"/>
      <c r="C828" s="276"/>
      <c r="D828" s="277" t="s">
        <v>72</v>
      </c>
      <c r="E828" s="278" t="s">
        <v>3189</v>
      </c>
      <c r="F828" s="278" t="s">
        <v>3190</v>
      </c>
      <c r="G828" s="276"/>
      <c r="H828" s="276"/>
      <c r="I828" s="143"/>
      <c r="J828" s="151">
        <f>BK828</f>
        <v>0</v>
      </c>
      <c r="L828" s="140"/>
      <c r="M828" s="145"/>
      <c r="P828" s="146">
        <f>SUM(P829:P836)</f>
        <v>0</v>
      </c>
      <c r="R828" s="146">
        <f>SUM(R829:R836)</f>
        <v>0</v>
      </c>
      <c r="T828" s="147">
        <f>SUM(T829:T836)</f>
        <v>0.23568</v>
      </c>
      <c r="AR828" s="141" t="s">
        <v>82</v>
      </c>
      <c r="AT828" s="148" t="s">
        <v>72</v>
      </c>
      <c r="AU828" s="148" t="s">
        <v>80</v>
      </c>
      <c r="AY828" s="141" t="s">
        <v>201</v>
      </c>
      <c r="BK828" s="149">
        <f>SUM(BK829:BK836)</f>
        <v>0</v>
      </c>
    </row>
    <row r="829" spans="2:65" s="1" customFormat="1" ht="16.5" customHeight="1" x14ac:dyDescent="0.2">
      <c r="B829" s="152"/>
      <c r="C829" s="249" t="s">
        <v>663</v>
      </c>
      <c r="D829" s="249" t="s">
        <v>203</v>
      </c>
      <c r="E829" s="250" t="s">
        <v>3938</v>
      </c>
      <c r="F829" s="251" t="s">
        <v>3939</v>
      </c>
      <c r="G829" s="252" t="s">
        <v>269</v>
      </c>
      <c r="H829" s="253">
        <v>24</v>
      </c>
      <c r="I829" s="154"/>
      <c r="J829" s="155">
        <f>ROUND(I829*H829,2)</f>
        <v>0</v>
      </c>
      <c r="K829" s="153" t="s">
        <v>446</v>
      </c>
      <c r="L829" s="32"/>
      <c r="M829" s="156" t="s">
        <v>1</v>
      </c>
      <c r="N829" s="157" t="s">
        <v>38</v>
      </c>
      <c r="P829" s="158">
        <f>O829*H829</f>
        <v>0</v>
      </c>
      <c r="Q829" s="158">
        <v>0</v>
      </c>
      <c r="R829" s="158">
        <f>Q829*H829</f>
        <v>0</v>
      </c>
      <c r="S829" s="158">
        <v>9.8200000000000006E-3</v>
      </c>
      <c r="T829" s="159">
        <f>S829*H829</f>
        <v>0.23568</v>
      </c>
      <c r="AR829" s="160" t="s">
        <v>331</v>
      </c>
      <c r="AT829" s="160" t="s">
        <v>203</v>
      </c>
      <c r="AU829" s="160" t="s">
        <v>82</v>
      </c>
      <c r="AY829" s="17" t="s">
        <v>201</v>
      </c>
      <c r="BE829" s="161">
        <f>IF(N829="základní",J829,0)</f>
        <v>0</v>
      </c>
      <c r="BF829" s="161">
        <f>IF(N829="snížená",J829,0)</f>
        <v>0</v>
      </c>
      <c r="BG829" s="161">
        <f>IF(N829="zákl. přenesená",J829,0)</f>
        <v>0</v>
      </c>
      <c r="BH829" s="161">
        <f>IF(N829="sníž. přenesená",J829,0)</f>
        <v>0</v>
      </c>
      <c r="BI829" s="161">
        <f>IF(N829="nulová",J829,0)</f>
        <v>0</v>
      </c>
      <c r="BJ829" s="17" t="s">
        <v>80</v>
      </c>
      <c r="BK829" s="161">
        <f>ROUND(I829*H829,2)</f>
        <v>0</v>
      </c>
      <c r="BL829" s="17" t="s">
        <v>331</v>
      </c>
      <c r="BM829" s="160" t="s">
        <v>4914</v>
      </c>
    </row>
    <row r="830" spans="2:65" s="1" customFormat="1" ht="19.5" x14ac:dyDescent="0.2">
      <c r="B830" s="32"/>
      <c r="C830" s="254"/>
      <c r="D830" s="255" t="s">
        <v>210</v>
      </c>
      <c r="E830" s="254"/>
      <c r="F830" s="256" t="s">
        <v>4915</v>
      </c>
      <c r="G830" s="254"/>
      <c r="H830" s="254"/>
      <c r="I830" s="96"/>
      <c r="L830" s="32"/>
      <c r="M830" s="162"/>
      <c r="T830" s="56"/>
      <c r="AT830" s="17" t="s">
        <v>210</v>
      </c>
      <c r="AU830" s="17" t="s">
        <v>82</v>
      </c>
    </row>
    <row r="831" spans="2:65" s="12" customFormat="1" x14ac:dyDescent="0.2">
      <c r="B831" s="163"/>
      <c r="C831" s="258"/>
      <c r="D831" s="255" t="s">
        <v>214</v>
      </c>
      <c r="E831" s="259" t="s">
        <v>1</v>
      </c>
      <c r="F831" s="260" t="s">
        <v>2097</v>
      </c>
      <c r="G831" s="258"/>
      <c r="H831" s="259" t="s">
        <v>1</v>
      </c>
      <c r="I831" s="165"/>
      <c r="L831" s="163"/>
      <c r="M831" s="166"/>
      <c r="T831" s="167"/>
      <c r="AT831" s="164" t="s">
        <v>214</v>
      </c>
      <c r="AU831" s="164" t="s">
        <v>82</v>
      </c>
      <c r="AV831" s="12" t="s">
        <v>80</v>
      </c>
      <c r="AW831" s="12" t="s">
        <v>30</v>
      </c>
      <c r="AX831" s="12" t="s">
        <v>73</v>
      </c>
      <c r="AY831" s="164" t="s">
        <v>201</v>
      </c>
    </row>
    <row r="832" spans="2:65" s="12" customFormat="1" x14ac:dyDescent="0.2">
      <c r="B832" s="163"/>
      <c r="C832" s="258"/>
      <c r="D832" s="255" t="s">
        <v>214</v>
      </c>
      <c r="E832" s="259" t="s">
        <v>1</v>
      </c>
      <c r="F832" s="260" t="s">
        <v>4846</v>
      </c>
      <c r="G832" s="258"/>
      <c r="H832" s="259" t="s">
        <v>1</v>
      </c>
      <c r="I832" s="165"/>
      <c r="L832" s="163"/>
      <c r="M832" s="166"/>
      <c r="T832" s="167"/>
      <c r="AT832" s="164" t="s">
        <v>214</v>
      </c>
      <c r="AU832" s="164" t="s">
        <v>82</v>
      </c>
      <c r="AV832" s="12" t="s">
        <v>80</v>
      </c>
      <c r="AW832" s="12" t="s">
        <v>30</v>
      </c>
      <c r="AX832" s="12" t="s">
        <v>73</v>
      </c>
      <c r="AY832" s="164" t="s">
        <v>201</v>
      </c>
    </row>
    <row r="833" spans="2:51" s="12" customFormat="1" x14ac:dyDescent="0.2">
      <c r="B833" s="163"/>
      <c r="C833" s="258"/>
      <c r="D833" s="255" t="s">
        <v>214</v>
      </c>
      <c r="E833" s="259" t="s">
        <v>1</v>
      </c>
      <c r="F833" s="260" t="s">
        <v>4909</v>
      </c>
      <c r="G833" s="258"/>
      <c r="H833" s="259" t="s">
        <v>1</v>
      </c>
      <c r="I833" s="165"/>
      <c r="L833" s="163"/>
      <c r="M833" s="166"/>
      <c r="T833" s="167"/>
      <c r="AT833" s="164" t="s">
        <v>214</v>
      </c>
      <c r="AU833" s="164" t="s">
        <v>82</v>
      </c>
      <c r="AV833" s="12" t="s">
        <v>80</v>
      </c>
      <c r="AW833" s="12" t="s">
        <v>30</v>
      </c>
      <c r="AX833" s="12" t="s">
        <v>73</v>
      </c>
      <c r="AY833" s="164" t="s">
        <v>201</v>
      </c>
    </row>
    <row r="834" spans="2:51" s="12" customFormat="1" x14ac:dyDescent="0.2">
      <c r="B834" s="163"/>
      <c r="C834" s="258"/>
      <c r="D834" s="255" t="s">
        <v>214</v>
      </c>
      <c r="E834" s="259" t="s">
        <v>1</v>
      </c>
      <c r="F834" s="260" t="s">
        <v>2769</v>
      </c>
      <c r="G834" s="258"/>
      <c r="H834" s="259" t="s">
        <v>1</v>
      </c>
      <c r="I834" s="165"/>
      <c r="L834" s="163"/>
      <c r="M834" s="166"/>
      <c r="T834" s="167"/>
      <c r="AT834" s="164" t="s">
        <v>214</v>
      </c>
      <c r="AU834" s="164" t="s">
        <v>82</v>
      </c>
      <c r="AV834" s="12" t="s">
        <v>80</v>
      </c>
      <c r="AW834" s="12" t="s">
        <v>30</v>
      </c>
      <c r="AX834" s="12" t="s">
        <v>73</v>
      </c>
      <c r="AY834" s="164" t="s">
        <v>201</v>
      </c>
    </row>
    <row r="835" spans="2:51" s="13" customFormat="1" x14ac:dyDescent="0.2">
      <c r="B835" s="168"/>
      <c r="C835" s="261"/>
      <c r="D835" s="255" t="s">
        <v>214</v>
      </c>
      <c r="E835" s="262" t="s">
        <v>1</v>
      </c>
      <c r="F835" s="263" t="s">
        <v>2770</v>
      </c>
      <c r="G835" s="261"/>
      <c r="H835" s="264">
        <v>24</v>
      </c>
      <c r="I835" s="170"/>
      <c r="L835" s="168"/>
      <c r="M835" s="171"/>
      <c r="T835" s="172"/>
      <c r="AT835" s="169" t="s">
        <v>214</v>
      </c>
      <c r="AU835" s="169" t="s">
        <v>82</v>
      </c>
      <c r="AV835" s="13" t="s">
        <v>82</v>
      </c>
      <c r="AW835" s="13" t="s">
        <v>30</v>
      </c>
      <c r="AX835" s="13" t="s">
        <v>73</v>
      </c>
      <c r="AY835" s="169" t="s">
        <v>201</v>
      </c>
    </row>
    <row r="836" spans="2:51" s="14" customFormat="1" x14ac:dyDescent="0.2">
      <c r="B836" s="173"/>
      <c r="C836" s="265"/>
      <c r="D836" s="255" t="s">
        <v>214</v>
      </c>
      <c r="E836" s="266" t="s">
        <v>1</v>
      </c>
      <c r="F836" s="267" t="s">
        <v>221</v>
      </c>
      <c r="G836" s="265"/>
      <c r="H836" s="268">
        <v>24</v>
      </c>
      <c r="I836" s="175"/>
      <c r="L836" s="173"/>
      <c r="M836" s="184"/>
      <c r="N836" s="185"/>
      <c r="O836" s="185"/>
      <c r="P836" s="185"/>
      <c r="Q836" s="185"/>
      <c r="R836" s="185"/>
      <c r="S836" s="185"/>
      <c r="T836" s="186"/>
      <c r="AT836" s="174" t="s">
        <v>214</v>
      </c>
      <c r="AU836" s="174" t="s">
        <v>82</v>
      </c>
      <c r="AV836" s="14" t="s">
        <v>208</v>
      </c>
      <c r="AW836" s="14" t="s">
        <v>30</v>
      </c>
      <c r="AX836" s="14" t="s">
        <v>80</v>
      </c>
      <c r="AY836" s="174" t="s">
        <v>201</v>
      </c>
    </row>
    <row r="837" spans="2:51" s="1" customFormat="1" ht="6.95" customHeight="1" x14ac:dyDescent="0.2">
      <c r="B837" s="44"/>
      <c r="C837" s="45"/>
      <c r="D837" s="45"/>
      <c r="E837" s="45"/>
      <c r="F837" s="45"/>
      <c r="G837" s="45"/>
      <c r="H837" s="45"/>
      <c r="I837" s="115"/>
      <c r="J837" s="45"/>
      <c r="K837" s="45"/>
      <c r="L837" s="32"/>
    </row>
  </sheetData>
  <sheetProtection algorithmName="SHA-512" hashValue="BCblF8A+jyyZnpiATVMb/xxbipao9VUDCR0FC0EzLtUrZhqJeuXuIRZdYw/POQ8mCtmUaTT1pTjdI7BNOxMINQ==" saltValue="b5AtOXvRvvGDrtd10tKlig==" spinCount="100000" sheet="1" objects="1" scenarios="1"/>
  <autoFilter ref="C129:K836"/>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32"/>
  <sheetViews>
    <sheetView showGridLines="0" showZeros="0" workbookViewId="0">
      <selection activeCell="E18" sqref="E18"/>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156</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4916</v>
      </c>
      <c r="F11" s="244"/>
      <c r="G11" s="244"/>
      <c r="H11" s="244"/>
      <c r="I11" s="96"/>
      <c r="L11" s="32"/>
    </row>
    <row r="12" spans="2:46" s="1" customFormat="1" x14ac:dyDescent="0.2">
      <c r="B12" s="32"/>
      <c r="I12" s="96"/>
      <c r="L12" s="32"/>
    </row>
    <row r="13" spans="2:46" s="1" customFormat="1" ht="12" customHeight="1" x14ac:dyDescent="0.2">
      <c r="B13" s="32"/>
      <c r="D13" s="27" t="s">
        <v>18</v>
      </c>
      <c r="F13" s="25" t="str">
        <f>'SO 07.01'!F13</f>
        <v>827 11</v>
      </c>
      <c r="I13" s="97" t="s">
        <v>19</v>
      </c>
      <c r="J13" s="25">
        <f>'SO 07.01'!J13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ROUND(J128,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ROUND((SUM(BE128:BE1031)),  2)</f>
        <v>0</v>
      </c>
      <c r="I35" s="103">
        <v>0.21</v>
      </c>
      <c r="J35" s="86">
        <f>ROUND(((SUM(BE128:BE1031))*I35),  2)</f>
        <v>0</v>
      </c>
      <c r="L35" s="32"/>
    </row>
    <row r="36" spans="2:12" s="1" customFormat="1" ht="14.45" customHeight="1" x14ac:dyDescent="0.2">
      <c r="B36" s="32"/>
      <c r="E36" s="27" t="s">
        <v>39</v>
      </c>
      <c r="F36" s="86">
        <f>ROUND((SUM(BF128:BF1031)),  2)</f>
        <v>0</v>
      </c>
      <c r="I36" s="103">
        <v>0.15</v>
      </c>
      <c r="J36" s="86">
        <f>ROUND(((SUM(BF128:BF1031))*I36),  2)</f>
        <v>0</v>
      </c>
      <c r="L36" s="32"/>
    </row>
    <row r="37" spans="2:12" s="1" customFormat="1" ht="14.45" hidden="1" customHeight="1" x14ac:dyDescent="0.2">
      <c r="B37" s="32"/>
      <c r="E37" s="27" t="s">
        <v>40</v>
      </c>
      <c r="F37" s="86">
        <f>ROUND((SUM(BG128:BG1031)),  2)</f>
        <v>0</v>
      </c>
      <c r="I37" s="103">
        <v>0.21</v>
      </c>
      <c r="J37" s="86">
        <f>0</f>
        <v>0</v>
      </c>
      <c r="L37" s="32"/>
    </row>
    <row r="38" spans="2:12" s="1" customFormat="1" ht="14.45" hidden="1" customHeight="1" x14ac:dyDescent="0.2">
      <c r="B38" s="32"/>
      <c r="E38" s="27" t="s">
        <v>41</v>
      </c>
      <c r="F38" s="86">
        <f>ROUND((SUM(BH128:BH1031)),  2)</f>
        <v>0</v>
      </c>
      <c r="I38" s="103">
        <v>0.15</v>
      </c>
      <c r="J38" s="86">
        <f>0</f>
        <v>0</v>
      </c>
      <c r="L38" s="32"/>
    </row>
    <row r="39" spans="2:12" s="1" customFormat="1" ht="14.45" hidden="1" customHeight="1" x14ac:dyDescent="0.2">
      <c r="B39" s="32"/>
      <c r="E39" s="27" t="s">
        <v>42</v>
      </c>
      <c r="F39" s="86">
        <f>ROUND((SUM(BI128:BI1031)),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07.11 - obnova vodovodního řadu 11</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J128</f>
        <v>0</v>
      </c>
      <c r="L98" s="32"/>
      <c r="AU98" s="17" t="s">
        <v>175</v>
      </c>
    </row>
    <row r="99" spans="2:47" s="8" customFormat="1" ht="24.95" customHeight="1" x14ac:dyDescent="0.2">
      <c r="B99" s="121"/>
      <c r="D99" s="122" t="s">
        <v>176</v>
      </c>
      <c r="E99" s="123"/>
      <c r="F99" s="123"/>
      <c r="G99" s="123"/>
      <c r="H99" s="123"/>
      <c r="I99" s="124"/>
      <c r="J99" s="125">
        <f>J129</f>
        <v>0</v>
      </c>
      <c r="L99" s="121"/>
    </row>
    <row r="100" spans="2:47" s="9" customFormat="1" ht="19.899999999999999" customHeight="1" x14ac:dyDescent="0.2">
      <c r="B100" s="126"/>
      <c r="D100" s="127" t="s">
        <v>177</v>
      </c>
      <c r="E100" s="128"/>
      <c r="F100" s="128"/>
      <c r="G100" s="128"/>
      <c r="H100" s="128"/>
      <c r="I100" s="129"/>
      <c r="J100" s="130">
        <f>J130</f>
        <v>0</v>
      </c>
      <c r="L100" s="126"/>
    </row>
    <row r="101" spans="2:47" s="9" customFormat="1" ht="19.899999999999999" customHeight="1" x14ac:dyDescent="0.2">
      <c r="B101" s="126"/>
      <c r="D101" s="127" t="s">
        <v>178</v>
      </c>
      <c r="E101" s="128"/>
      <c r="F101" s="128"/>
      <c r="G101" s="128"/>
      <c r="H101" s="128"/>
      <c r="I101" s="129"/>
      <c r="J101" s="130">
        <f>J388</f>
        <v>0</v>
      </c>
      <c r="L101" s="126"/>
    </row>
    <row r="102" spans="2:47" s="9" customFormat="1" ht="19.899999999999999" customHeight="1" x14ac:dyDescent="0.2">
      <c r="B102" s="126"/>
      <c r="D102" s="127" t="s">
        <v>179</v>
      </c>
      <c r="E102" s="128"/>
      <c r="F102" s="128"/>
      <c r="G102" s="128"/>
      <c r="H102" s="128"/>
      <c r="I102" s="129"/>
      <c r="J102" s="130">
        <f>J413</f>
        <v>0</v>
      </c>
      <c r="L102" s="126"/>
    </row>
    <row r="103" spans="2:47" s="9" customFormat="1" ht="19.899999999999999" customHeight="1" x14ac:dyDescent="0.2">
      <c r="B103" s="126"/>
      <c r="D103" s="127" t="s">
        <v>180</v>
      </c>
      <c r="E103" s="128"/>
      <c r="F103" s="128"/>
      <c r="G103" s="128"/>
      <c r="H103" s="128"/>
      <c r="I103" s="129"/>
      <c r="J103" s="130">
        <f>J461</f>
        <v>0</v>
      </c>
      <c r="L103" s="126"/>
    </row>
    <row r="104" spans="2:47" s="9" customFormat="1" ht="19.899999999999999" customHeight="1" x14ac:dyDescent="0.2">
      <c r="B104" s="126"/>
      <c r="D104" s="127" t="s">
        <v>181</v>
      </c>
      <c r="E104" s="128"/>
      <c r="F104" s="128"/>
      <c r="G104" s="128"/>
      <c r="H104" s="128"/>
      <c r="I104" s="129"/>
      <c r="J104" s="130">
        <f>J956</f>
        <v>0</v>
      </c>
      <c r="L104" s="126"/>
    </row>
    <row r="105" spans="2:47" s="9" customFormat="1" ht="19.899999999999999" customHeight="1" x14ac:dyDescent="0.2">
      <c r="B105" s="126"/>
      <c r="D105" s="127" t="s">
        <v>182</v>
      </c>
      <c r="E105" s="128"/>
      <c r="F105" s="128"/>
      <c r="G105" s="128"/>
      <c r="H105" s="128"/>
      <c r="I105" s="129"/>
      <c r="J105" s="130">
        <f>J967</f>
        <v>0</v>
      </c>
      <c r="L105" s="126"/>
    </row>
    <row r="106" spans="2:47" s="9" customFormat="1" ht="19.899999999999999" customHeight="1" x14ac:dyDescent="0.2">
      <c r="B106" s="126"/>
      <c r="D106" s="127" t="s">
        <v>183</v>
      </c>
      <c r="E106" s="128"/>
      <c r="F106" s="128"/>
      <c r="G106" s="128"/>
      <c r="H106" s="128"/>
      <c r="I106" s="129"/>
      <c r="J106" s="130">
        <f>J1028</f>
        <v>0</v>
      </c>
      <c r="L106" s="126"/>
    </row>
    <row r="107" spans="2:47" s="1" customFormat="1" ht="21.75" customHeight="1" x14ac:dyDescent="0.2">
      <c r="B107" s="32"/>
      <c r="I107" s="96"/>
      <c r="L107" s="32"/>
    </row>
    <row r="108" spans="2:47" s="1" customFormat="1" ht="6.95" customHeight="1" x14ac:dyDescent="0.2">
      <c r="B108" s="44"/>
      <c r="C108" s="45"/>
      <c r="D108" s="45"/>
      <c r="E108" s="45"/>
      <c r="F108" s="45"/>
      <c r="G108" s="45"/>
      <c r="H108" s="45"/>
      <c r="I108" s="115"/>
      <c r="J108" s="45"/>
      <c r="K108" s="45"/>
      <c r="L108" s="32"/>
    </row>
    <row r="112" spans="2:47" s="1" customFormat="1" ht="6.95" customHeight="1" x14ac:dyDescent="0.2">
      <c r="B112" s="46"/>
      <c r="C112" s="47"/>
      <c r="D112" s="47"/>
      <c r="E112" s="47"/>
      <c r="F112" s="47"/>
      <c r="G112" s="47"/>
      <c r="H112" s="47"/>
      <c r="I112" s="116"/>
      <c r="J112" s="47"/>
      <c r="K112" s="47"/>
      <c r="L112" s="32"/>
    </row>
    <row r="113" spans="2:63" s="1" customFormat="1" ht="24.95" customHeight="1" x14ac:dyDescent="0.2">
      <c r="B113" s="32"/>
      <c r="C113" s="21" t="s">
        <v>186</v>
      </c>
      <c r="I113" s="96"/>
      <c r="L113" s="32"/>
    </row>
    <row r="114" spans="2:63" s="1" customFormat="1" ht="6.95" customHeight="1" x14ac:dyDescent="0.2">
      <c r="B114" s="32"/>
      <c r="I114" s="96"/>
      <c r="L114" s="32"/>
    </row>
    <row r="115" spans="2:63" s="1" customFormat="1" ht="12" customHeight="1" x14ac:dyDescent="0.2">
      <c r="B115" s="32"/>
      <c r="C115" s="27" t="s">
        <v>16</v>
      </c>
      <c r="I115" s="96"/>
      <c r="L115" s="32"/>
    </row>
    <row r="116" spans="2:63" s="1" customFormat="1" ht="16.5" customHeight="1" x14ac:dyDescent="0.2">
      <c r="B116" s="32"/>
      <c r="E116" s="245" t="str">
        <f>E7</f>
        <v>DVZ Brodce, výstavba kanalizace N</v>
      </c>
      <c r="F116" s="246"/>
      <c r="G116" s="246"/>
      <c r="H116" s="246"/>
      <c r="I116" s="96"/>
      <c r="L116" s="32"/>
    </row>
    <row r="117" spans="2:63" ht="12" customHeight="1" x14ac:dyDescent="0.2">
      <c r="B117" s="20"/>
      <c r="C117" s="27" t="s">
        <v>166</v>
      </c>
      <c r="L117" s="20"/>
    </row>
    <row r="118" spans="2:63" s="1" customFormat="1" ht="16.5" customHeight="1" x14ac:dyDescent="0.2">
      <c r="B118" s="32"/>
      <c r="E118" s="245" t="s">
        <v>2925</v>
      </c>
      <c r="F118" s="244"/>
      <c r="G118" s="244"/>
      <c r="H118" s="244"/>
      <c r="I118" s="96"/>
      <c r="L118" s="32"/>
    </row>
    <row r="119" spans="2:63" s="1" customFormat="1" ht="12" customHeight="1" x14ac:dyDescent="0.2">
      <c r="B119" s="32"/>
      <c r="C119" s="27" t="s">
        <v>168</v>
      </c>
      <c r="I119" s="96"/>
      <c r="L119" s="32"/>
    </row>
    <row r="120" spans="2:63" s="1" customFormat="1" ht="16.5" customHeight="1" x14ac:dyDescent="0.2">
      <c r="B120" s="32"/>
      <c r="E120" s="220" t="str">
        <f>E11</f>
        <v>SO 07.11 - obnova vodovodního řadu 11</v>
      </c>
      <c r="F120" s="244"/>
      <c r="G120" s="244"/>
      <c r="H120" s="244"/>
      <c r="I120" s="96"/>
      <c r="L120" s="32"/>
    </row>
    <row r="121" spans="2:63" s="1" customFormat="1" ht="6.95" customHeight="1" x14ac:dyDescent="0.2">
      <c r="B121" s="32"/>
      <c r="I121" s="96"/>
      <c r="L121" s="32"/>
    </row>
    <row r="122" spans="2:63" s="1" customFormat="1" ht="12" customHeight="1" x14ac:dyDescent="0.2">
      <c r="B122" s="32"/>
      <c r="C122" s="27" t="s">
        <v>20</v>
      </c>
      <c r="F122" s="25" t="str">
        <f>F14</f>
        <v>Brodce</v>
      </c>
      <c r="I122" s="97" t="s">
        <v>22</v>
      </c>
      <c r="J122" s="52" t="str">
        <f>IF(J14="","",J14)</f>
        <v>21. 2. 2019</v>
      </c>
      <c r="L122" s="32"/>
    </row>
    <row r="123" spans="2:63" s="1" customFormat="1" ht="6.95" customHeight="1" x14ac:dyDescent="0.2">
      <c r="B123" s="32"/>
      <c r="I123" s="96"/>
      <c r="L123" s="32"/>
    </row>
    <row r="124" spans="2:63" s="1" customFormat="1" ht="15.2" customHeight="1" x14ac:dyDescent="0.2">
      <c r="B124" s="32"/>
      <c r="C124" s="27" t="s">
        <v>24</v>
      </c>
      <c r="F124" s="25" t="str">
        <f>E17</f>
        <v>Vodovody a kanalizace Mladá Boleslav, a.s.</v>
      </c>
      <c r="I124" s="97"/>
      <c r="J124" s="30"/>
      <c r="L124" s="32"/>
    </row>
    <row r="125" spans="2:63" s="1" customFormat="1" ht="15.2" customHeight="1" x14ac:dyDescent="0.2">
      <c r="B125" s="32"/>
      <c r="C125" s="27" t="s">
        <v>27</v>
      </c>
      <c r="F125" s="25" t="str">
        <f>IF(E20="","",E20)</f>
        <v>Vyplň údaj</v>
      </c>
      <c r="I125" s="97"/>
      <c r="J125" s="30"/>
      <c r="L125" s="32"/>
    </row>
    <row r="126" spans="2:63" s="1" customFormat="1" ht="10.35" customHeight="1" x14ac:dyDescent="0.2">
      <c r="B126" s="32"/>
      <c r="I126" s="96"/>
      <c r="L126" s="32"/>
    </row>
    <row r="127" spans="2:63" s="10" customFormat="1" ht="29.25" customHeight="1" x14ac:dyDescent="0.2">
      <c r="B127" s="131"/>
      <c r="C127" s="132" t="s">
        <v>187</v>
      </c>
      <c r="D127" s="133" t="s">
        <v>58</v>
      </c>
      <c r="E127" s="133" t="s">
        <v>54</v>
      </c>
      <c r="F127" s="133" t="s">
        <v>55</v>
      </c>
      <c r="G127" s="133" t="s">
        <v>188</v>
      </c>
      <c r="H127" s="133" t="s">
        <v>189</v>
      </c>
      <c r="I127" s="134" t="s">
        <v>190</v>
      </c>
      <c r="J127" s="133" t="s">
        <v>173</v>
      </c>
      <c r="K127" s="135" t="s">
        <v>191</v>
      </c>
      <c r="L127" s="131"/>
      <c r="M127" s="59" t="s">
        <v>1</v>
      </c>
      <c r="N127" s="60" t="s">
        <v>37</v>
      </c>
      <c r="O127" s="60" t="s">
        <v>192</v>
      </c>
      <c r="P127" s="60" t="s">
        <v>193</v>
      </c>
      <c r="Q127" s="60" t="s">
        <v>194</v>
      </c>
      <c r="R127" s="60" t="s">
        <v>195</v>
      </c>
      <c r="S127" s="60" t="s">
        <v>196</v>
      </c>
      <c r="T127" s="61" t="s">
        <v>197</v>
      </c>
    </row>
    <row r="128" spans="2:63" s="1" customFormat="1" ht="22.9" customHeight="1" x14ac:dyDescent="0.25">
      <c r="B128" s="32"/>
      <c r="C128" s="64" t="s">
        <v>198</v>
      </c>
      <c r="I128" s="96"/>
      <c r="J128" s="136">
        <f>BK128</f>
        <v>0</v>
      </c>
      <c r="L128" s="32"/>
      <c r="M128" s="62"/>
      <c r="N128" s="53"/>
      <c r="O128" s="53"/>
      <c r="P128" s="137">
        <f>P129</f>
        <v>0</v>
      </c>
      <c r="Q128" s="53"/>
      <c r="R128" s="137">
        <f>R129</f>
        <v>541.56490278999991</v>
      </c>
      <c r="S128" s="53"/>
      <c r="T128" s="138">
        <f>T129</f>
        <v>231.64630000000002</v>
      </c>
      <c r="AT128" s="17" t="s">
        <v>72</v>
      </c>
      <c r="AU128" s="17" t="s">
        <v>175</v>
      </c>
      <c r="BK128" s="139">
        <f>BK129</f>
        <v>0</v>
      </c>
    </row>
    <row r="129" spans="2:65" s="11" customFormat="1" ht="25.9" customHeight="1" x14ac:dyDescent="0.2">
      <c r="B129" s="140"/>
      <c r="D129" s="141" t="s">
        <v>72</v>
      </c>
      <c r="E129" s="142" t="s">
        <v>199</v>
      </c>
      <c r="F129" s="142" t="s">
        <v>200</v>
      </c>
      <c r="I129" s="143"/>
      <c r="J129" s="144">
        <f>BK129</f>
        <v>0</v>
      </c>
      <c r="L129" s="140"/>
      <c r="M129" s="145"/>
      <c r="P129" s="146">
        <f>P130+P388+P413+P461+P956+P967+P1028</f>
        <v>0</v>
      </c>
      <c r="R129" s="146">
        <f>R130+R388+R413+R461+R956+R967+R1028</f>
        <v>541.56490278999991</v>
      </c>
      <c r="T129" s="147">
        <f>T130+T388+T413+T461+T956+T967+T1028</f>
        <v>231.64630000000002</v>
      </c>
      <c r="AR129" s="141" t="s">
        <v>80</v>
      </c>
      <c r="AT129" s="148" t="s">
        <v>72</v>
      </c>
      <c r="AU129" s="148" t="s">
        <v>73</v>
      </c>
      <c r="AY129" s="141" t="s">
        <v>201</v>
      </c>
      <c r="BK129" s="149">
        <f>BK130+BK388+BK413+BK461+BK956+BK967+BK1028</f>
        <v>0</v>
      </c>
    </row>
    <row r="130" spans="2:65" s="11" customFormat="1" ht="22.9" customHeight="1" x14ac:dyDescent="0.2">
      <c r="B130" s="140"/>
      <c r="D130" s="141" t="s">
        <v>72</v>
      </c>
      <c r="E130" s="150" t="s">
        <v>80</v>
      </c>
      <c r="F130" s="150" t="s">
        <v>202</v>
      </c>
      <c r="I130" s="143"/>
      <c r="J130" s="151">
        <f>BK130</f>
        <v>0</v>
      </c>
      <c r="L130" s="140"/>
      <c r="M130" s="145"/>
      <c r="P130" s="146">
        <f>SUM(P131:P387)</f>
        <v>0</v>
      </c>
      <c r="R130" s="146">
        <f>SUM(R131:R387)</f>
        <v>265.92256739999999</v>
      </c>
      <c r="T130" s="147">
        <f>SUM(T131:T387)</f>
        <v>227.67000000000002</v>
      </c>
      <c r="AR130" s="141" t="s">
        <v>80</v>
      </c>
      <c r="AT130" s="148" t="s">
        <v>72</v>
      </c>
      <c r="AU130" s="148" t="s">
        <v>80</v>
      </c>
      <c r="AY130" s="141" t="s">
        <v>201</v>
      </c>
      <c r="BK130" s="149">
        <f>SUM(BK131:BK387)</f>
        <v>0</v>
      </c>
    </row>
    <row r="131" spans="2:65" s="1" customFormat="1" ht="24" customHeight="1" x14ac:dyDescent="0.2">
      <c r="B131" s="152"/>
      <c r="C131" s="249" t="s">
        <v>80</v>
      </c>
      <c r="D131" s="249" t="s">
        <v>203</v>
      </c>
      <c r="E131" s="250" t="s">
        <v>4681</v>
      </c>
      <c r="F131" s="251" t="s">
        <v>4682</v>
      </c>
      <c r="G131" s="252" t="s">
        <v>206</v>
      </c>
      <c r="H131" s="253">
        <v>189.3</v>
      </c>
      <c r="I131" s="154"/>
      <c r="J131" s="155">
        <f>ROUND(I131*H131,2)</f>
        <v>0</v>
      </c>
      <c r="K131" s="153" t="s">
        <v>207</v>
      </c>
      <c r="L131" s="32"/>
      <c r="M131" s="156" t="s">
        <v>1</v>
      </c>
      <c r="N131" s="157" t="s">
        <v>38</v>
      </c>
      <c r="P131" s="158">
        <f>O131*H131</f>
        <v>0</v>
      </c>
      <c r="Q131" s="158">
        <v>0</v>
      </c>
      <c r="R131" s="158">
        <f>Q131*H131</f>
        <v>0</v>
      </c>
      <c r="S131" s="158">
        <v>0.316</v>
      </c>
      <c r="T131" s="159">
        <f>S131*H131</f>
        <v>59.818800000000003</v>
      </c>
      <c r="AR131" s="160" t="s">
        <v>208</v>
      </c>
      <c r="AT131" s="160" t="s">
        <v>203</v>
      </c>
      <c r="AU131" s="160" t="s">
        <v>82</v>
      </c>
      <c r="AY131" s="17" t="s">
        <v>201</v>
      </c>
      <c r="BE131" s="161">
        <f>IF(N131="základní",J131,0)</f>
        <v>0</v>
      </c>
      <c r="BF131" s="161">
        <f>IF(N131="snížená",J131,0)</f>
        <v>0</v>
      </c>
      <c r="BG131" s="161">
        <f>IF(N131="zákl. přenesená",J131,0)</f>
        <v>0</v>
      </c>
      <c r="BH131" s="161">
        <f>IF(N131="sníž. přenesená",J131,0)</f>
        <v>0</v>
      </c>
      <c r="BI131" s="161">
        <f>IF(N131="nulová",J131,0)</f>
        <v>0</v>
      </c>
      <c r="BJ131" s="17" t="s">
        <v>80</v>
      </c>
      <c r="BK131" s="161">
        <f>ROUND(I131*H131,2)</f>
        <v>0</v>
      </c>
      <c r="BL131" s="17" t="s">
        <v>208</v>
      </c>
      <c r="BM131" s="160" t="s">
        <v>4917</v>
      </c>
    </row>
    <row r="132" spans="2:65" s="1" customFormat="1" ht="39" x14ac:dyDescent="0.2">
      <c r="B132" s="32"/>
      <c r="C132" s="254"/>
      <c r="D132" s="255" t="s">
        <v>210</v>
      </c>
      <c r="E132" s="254"/>
      <c r="F132" s="256" t="s">
        <v>4684</v>
      </c>
      <c r="G132" s="254"/>
      <c r="H132" s="254"/>
      <c r="I132" s="96"/>
      <c r="L132" s="32"/>
      <c r="M132" s="162"/>
      <c r="T132" s="56"/>
      <c r="AT132" s="17" t="s">
        <v>210</v>
      </c>
      <c r="AU132" s="17" t="s">
        <v>82</v>
      </c>
    </row>
    <row r="133" spans="2:65" s="1" customFormat="1" ht="253.5" x14ac:dyDescent="0.2">
      <c r="B133" s="32"/>
      <c r="C133" s="254"/>
      <c r="D133" s="255" t="s">
        <v>212</v>
      </c>
      <c r="E133" s="254"/>
      <c r="F133" s="257" t="s">
        <v>226</v>
      </c>
      <c r="G133" s="254"/>
      <c r="H133" s="254"/>
      <c r="I133" s="96"/>
      <c r="L133" s="32"/>
      <c r="M133" s="162"/>
      <c r="T133" s="56"/>
      <c r="AT133" s="17" t="s">
        <v>212</v>
      </c>
      <c r="AU133" s="17" t="s">
        <v>82</v>
      </c>
    </row>
    <row r="134" spans="2:65" s="12" customFormat="1" x14ac:dyDescent="0.2">
      <c r="B134" s="163"/>
      <c r="C134" s="258"/>
      <c r="D134" s="255" t="s">
        <v>214</v>
      </c>
      <c r="E134" s="259" t="s">
        <v>1</v>
      </c>
      <c r="F134" s="260" t="s">
        <v>2932</v>
      </c>
      <c r="G134" s="258"/>
      <c r="H134" s="259" t="s">
        <v>1</v>
      </c>
      <c r="I134" s="165"/>
      <c r="L134" s="163"/>
      <c r="M134" s="166"/>
      <c r="T134" s="167"/>
      <c r="AT134" s="164" t="s">
        <v>214</v>
      </c>
      <c r="AU134" s="164" t="s">
        <v>82</v>
      </c>
      <c r="AV134" s="12" t="s">
        <v>80</v>
      </c>
      <c r="AW134" s="12" t="s">
        <v>30</v>
      </c>
      <c r="AX134" s="12" t="s">
        <v>73</v>
      </c>
      <c r="AY134" s="164" t="s">
        <v>201</v>
      </c>
    </row>
    <row r="135" spans="2:65" s="12" customFormat="1" x14ac:dyDescent="0.2">
      <c r="B135" s="163"/>
      <c r="C135" s="258"/>
      <c r="D135" s="255" t="s">
        <v>214</v>
      </c>
      <c r="E135" s="259" t="s">
        <v>1</v>
      </c>
      <c r="F135" s="260" t="s">
        <v>2933</v>
      </c>
      <c r="G135" s="258"/>
      <c r="H135" s="259" t="s">
        <v>1</v>
      </c>
      <c r="I135" s="165"/>
      <c r="L135" s="163"/>
      <c r="M135" s="166"/>
      <c r="T135" s="167"/>
      <c r="AT135" s="164" t="s">
        <v>214</v>
      </c>
      <c r="AU135" s="164" t="s">
        <v>82</v>
      </c>
      <c r="AV135" s="12" t="s">
        <v>80</v>
      </c>
      <c r="AW135" s="12" t="s">
        <v>30</v>
      </c>
      <c r="AX135" s="12" t="s">
        <v>73</v>
      </c>
      <c r="AY135" s="164" t="s">
        <v>201</v>
      </c>
    </row>
    <row r="136" spans="2:65" s="12" customFormat="1" x14ac:dyDescent="0.2">
      <c r="B136" s="163"/>
      <c r="C136" s="258"/>
      <c r="D136" s="255" t="s">
        <v>214</v>
      </c>
      <c r="E136" s="259" t="s">
        <v>1</v>
      </c>
      <c r="F136" s="260" t="s">
        <v>227</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4918</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800</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4919</v>
      </c>
      <c r="G139" s="258"/>
      <c r="H139" s="259" t="s">
        <v>1</v>
      </c>
      <c r="I139" s="165"/>
      <c r="L139" s="163"/>
      <c r="M139" s="166"/>
      <c r="T139" s="167"/>
      <c r="AT139" s="164" t="s">
        <v>214</v>
      </c>
      <c r="AU139" s="164" t="s">
        <v>82</v>
      </c>
      <c r="AV139" s="12" t="s">
        <v>80</v>
      </c>
      <c r="AW139" s="12" t="s">
        <v>30</v>
      </c>
      <c r="AX139" s="12" t="s">
        <v>73</v>
      </c>
      <c r="AY139" s="164" t="s">
        <v>201</v>
      </c>
    </row>
    <row r="140" spans="2:65" s="13" customFormat="1" x14ac:dyDescent="0.2">
      <c r="B140" s="168"/>
      <c r="C140" s="261"/>
      <c r="D140" s="255" t="s">
        <v>214</v>
      </c>
      <c r="E140" s="262" t="s">
        <v>1</v>
      </c>
      <c r="F140" s="263" t="s">
        <v>4920</v>
      </c>
      <c r="G140" s="261"/>
      <c r="H140" s="264">
        <v>189.3</v>
      </c>
      <c r="I140" s="170"/>
      <c r="L140" s="168"/>
      <c r="M140" s="171"/>
      <c r="T140" s="172"/>
      <c r="AT140" s="169" t="s">
        <v>214</v>
      </c>
      <c r="AU140" s="169" t="s">
        <v>82</v>
      </c>
      <c r="AV140" s="13" t="s">
        <v>82</v>
      </c>
      <c r="AW140" s="13" t="s">
        <v>30</v>
      </c>
      <c r="AX140" s="13" t="s">
        <v>73</v>
      </c>
      <c r="AY140" s="169" t="s">
        <v>201</v>
      </c>
    </row>
    <row r="141" spans="2:65" s="14" customFormat="1" x14ac:dyDescent="0.2">
      <c r="B141" s="173"/>
      <c r="C141" s="265"/>
      <c r="D141" s="255" t="s">
        <v>214</v>
      </c>
      <c r="E141" s="266" t="s">
        <v>1</v>
      </c>
      <c r="F141" s="267" t="s">
        <v>221</v>
      </c>
      <c r="G141" s="265"/>
      <c r="H141" s="268">
        <v>189.3</v>
      </c>
      <c r="I141" s="175"/>
      <c r="L141" s="173"/>
      <c r="M141" s="176"/>
      <c r="T141" s="177"/>
      <c r="AT141" s="174" t="s">
        <v>214</v>
      </c>
      <c r="AU141" s="174" t="s">
        <v>82</v>
      </c>
      <c r="AV141" s="14" t="s">
        <v>208</v>
      </c>
      <c r="AW141" s="14" t="s">
        <v>30</v>
      </c>
      <c r="AX141" s="14" t="s">
        <v>80</v>
      </c>
      <c r="AY141" s="174" t="s">
        <v>201</v>
      </c>
    </row>
    <row r="142" spans="2:65" s="1" customFormat="1" ht="24" customHeight="1" x14ac:dyDescent="0.2">
      <c r="B142" s="152"/>
      <c r="C142" s="249" t="s">
        <v>82</v>
      </c>
      <c r="D142" s="249" t="s">
        <v>203</v>
      </c>
      <c r="E142" s="250" t="s">
        <v>232</v>
      </c>
      <c r="F142" s="251" t="s">
        <v>233</v>
      </c>
      <c r="G142" s="252" t="s">
        <v>206</v>
      </c>
      <c r="H142" s="253">
        <v>381.48</v>
      </c>
      <c r="I142" s="154"/>
      <c r="J142" s="155">
        <f>ROUND(I142*H142,2)</f>
        <v>0</v>
      </c>
      <c r="K142" s="153" t="s">
        <v>207</v>
      </c>
      <c r="L142" s="32"/>
      <c r="M142" s="156" t="s">
        <v>1</v>
      </c>
      <c r="N142" s="157" t="s">
        <v>38</v>
      </c>
      <c r="P142" s="158">
        <f>O142*H142</f>
        <v>0</v>
      </c>
      <c r="Q142" s="158">
        <v>0</v>
      </c>
      <c r="R142" s="158">
        <f>Q142*H142</f>
        <v>0</v>
      </c>
      <c r="S142" s="158">
        <v>0.44</v>
      </c>
      <c r="T142" s="159">
        <f>S142*H142</f>
        <v>167.85120000000001</v>
      </c>
      <c r="AR142" s="160" t="s">
        <v>208</v>
      </c>
      <c r="AT142" s="160" t="s">
        <v>203</v>
      </c>
      <c r="AU142" s="160" t="s">
        <v>82</v>
      </c>
      <c r="AY142" s="17" t="s">
        <v>201</v>
      </c>
      <c r="BE142" s="161">
        <f>IF(N142="základní",J142,0)</f>
        <v>0</v>
      </c>
      <c r="BF142" s="161">
        <f>IF(N142="snížená",J142,0)</f>
        <v>0</v>
      </c>
      <c r="BG142" s="161">
        <f>IF(N142="zákl. přenesená",J142,0)</f>
        <v>0</v>
      </c>
      <c r="BH142" s="161">
        <f>IF(N142="sníž. přenesená",J142,0)</f>
        <v>0</v>
      </c>
      <c r="BI142" s="161">
        <f>IF(N142="nulová",J142,0)</f>
        <v>0</v>
      </c>
      <c r="BJ142" s="17" t="s">
        <v>80</v>
      </c>
      <c r="BK142" s="161">
        <f>ROUND(I142*H142,2)</f>
        <v>0</v>
      </c>
      <c r="BL142" s="17" t="s">
        <v>208</v>
      </c>
      <c r="BM142" s="160" t="s">
        <v>4921</v>
      </c>
    </row>
    <row r="143" spans="2:65" s="1" customFormat="1" ht="39" x14ac:dyDescent="0.2">
      <c r="B143" s="32"/>
      <c r="C143" s="254"/>
      <c r="D143" s="255" t="s">
        <v>210</v>
      </c>
      <c r="E143" s="254"/>
      <c r="F143" s="256" t="s">
        <v>235</v>
      </c>
      <c r="G143" s="254"/>
      <c r="H143" s="254"/>
      <c r="I143" s="96"/>
      <c r="L143" s="32"/>
      <c r="M143" s="162"/>
      <c r="T143" s="56"/>
      <c r="AT143" s="17" t="s">
        <v>210</v>
      </c>
      <c r="AU143" s="17" t="s">
        <v>82</v>
      </c>
    </row>
    <row r="144" spans="2:65" s="1" customFormat="1" ht="253.5" x14ac:dyDescent="0.2">
      <c r="B144" s="32"/>
      <c r="C144" s="254"/>
      <c r="D144" s="255" t="s">
        <v>212</v>
      </c>
      <c r="E144" s="254"/>
      <c r="F144" s="257" t="s">
        <v>226</v>
      </c>
      <c r="G144" s="254"/>
      <c r="H144" s="254"/>
      <c r="I144" s="96"/>
      <c r="L144" s="32"/>
      <c r="M144" s="162"/>
      <c r="T144" s="56"/>
      <c r="AT144" s="17" t="s">
        <v>212</v>
      </c>
      <c r="AU144" s="17" t="s">
        <v>82</v>
      </c>
    </row>
    <row r="145" spans="2:65" s="12" customFormat="1" x14ac:dyDescent="0.2">
      <c r="B145" s="163"/>
      <c r="C145" s="258"/>
      <c r="D145" s="255" t="s">
        <v>214</v>
      </c>
      <c r="E145" s="259" t="s">
        <v>1</v>
      </c>
      <c r="F145" s="260" t="s">
        <v>2932</v>
      </c>
      <c r="G145" s="258"/>
      <c r="H145" s="259" t="s">
        <v>1</v>
      </c>
      <c r="I145" s="165"/>
      <c r="L145" s="163"/>
      <c r="M145" s="166"/>
      <c r="T145" s="167"/>
      <c r="AT145" s="164" t="s">
        <v>214</v>
      </c>
      <c r="AU145" s="164" t="s">
        <v>82</v>
      </c>
      <c r="AV145" s="12" t="s">
        <v>80</v>
      </c>
      <c r="AW145" s="12" t="s">
        <v>30</v>
      </c>
      <c r="AX145" s="12" t="s">
        <v>73</v>
      </c>
      <c r="AY145" s="164" t="s">
        <v>201</v>
      </c>
    </row>
    <row r="146" spans="2:65" s="12" customFormat="1" x14ac:dyDescent="0.2">
      <c r="B146" s="163"/>
      <c r="C146" s="258"/>
      <c r="D146" s="255" t="s">
        <v>214</v>
      </c>
      <c r="E146" s="259" t="s">
        <v>1</v>
      </c>
      <c r="F146" s="260" t="s">
        <v>2933</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227</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4918</v>
      </c>
      <c r="G148" s="258"/>
      <c r="H148" s="259" t="s">
        <v>1</v>
      </c>
      <c r="I148" s="165"/>
      <c r="L148" s="163"/>
      <c r="M148" s="166"/>
      <c r="T148" s="167"/>
      <c r="AT148" s="164" t="s">
        <v>214</v>
      </c>
      <c r="AU148" s="164" t="s">
        <v>82</v>
      </c>
      <c r="AV148" s="12" t="s">
        <v>80</v>
      </c>
      <c r="AW148" s="12" t="s">
        <v>30</v>
      </c>
      <c r="AX148" s="12" t="s">
        <v>73</v>
      </c>
      <c r="AY148" s="164" t="s">
        <v>201</v>
      </c>
    </row>
    <row r="149" spans="2:65" s="12" customFormat="1" ht="22.5" x14ac:dyDescent="0.2">
      <c r="B149" s="163"/>
      <c r="C149" s="258"/>
      <c r="D149" s="255" t="s">
        <v>214</v>
      </c>
      <c r="E149" s="259" t="s">
        <v>1</v>
      </c>
      <c r="F149" s="260" t="s">
        <v>793</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4922</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4923</v>
      </c>
      <c r="G151" s="261"/>
      <c r="H151" s="264">
        <v>381.48</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381.48</v>
      </c>
      <c r="I152" s="175"/>
      <c r="L152" s="173"/>
      <c r="M152" s="176"/>
      <c r="T152" s="177"/>
      <c r="AT152" s="174" t="s">
        <v>214</v>
      </c>
      <c r="AU152" s="174" t="s">
        <v>82</v>
      </c>
      <c r="AV152" s="14" t="s">
        <v>208</v>
      </c>
      <c r="AW152" s="14" t="s">
        <v>30</v>
      </c>
      <c r="AX152" s="14" t="s">
        <v>80</v>
      </c>
      <c r="AY152" s="174" t="s">
        <v>201</v>
      </c>
    </row>
    <row r="153" spans="2:65" s="1" customFormat="1" ht="24" customHeight="1" x14ac:dyDescent="0.2">
      <c r="B153" s="152"/>
      <c r="C153" s="249" t="s">
        <v>231</v>
      </c>
      <c r="D153" s="249" t="s">
        <v>203</v>
      </c>
      <c r="E153" s="250" t="s">
        <v>267</v>
      </c>
      <c r="F153" s="251" t="s">
        <v>268</v>
      </c>
      <c r="G153" s="252" t="s">
        <v>269</v>
      </c>
      <c r="H153" s="253">
        <v>3.06</v>
      </c>
      <c r="I153" s="154"/>
      <c r="J153" s="155">
        <f>ROUND(I153*H153,2)</f>
        <v>0</v>
      </c>
      <c r="K153" s="153" t="s">
        <v>207</v>
      </c>
      <c r="L153" s="32"/>
      <c r="M153" s="156" t="s">
        <v>1</v>
      </c>
      <c r="N153" s="157" t="s">
        <v>38</v>
      </c>
      <c r="P153" s="158">
        <f>O153*H153</f>
        <v>0</v>
      </c>
      <c r="Q153" s="158">
        <v>6.053E-2</v>
      </c>
      <c r="R153" s="158">
        <f>Q153*H153</f>
        <v>0.18522179999999999</v>
      </c>
      <c r="S153" s="158">
        <v>0</v>
      </c>
      <c r="T153" s="159">
        <f>S153*H153</f>
        <v>0</v>
      </c>
      <c r="AR153" s="160" t="s">
        <v>208</v>
      </c>
      <c r="AT153" s="160" t="s">
        <v>203</v>
      </c>
      <c r="AU153" s="160" t="s">
        <v>82</v>
      </c>
      <c r="AY153" s="17" t="s">
        <v>201</v>
      </c>
      <c r="BE153" s="161">
        <f>IF(N153="základní",J153,0)</f>
        <v>0</v>
      </c>
      <c r="BF153" s="161">
        <f>IF(N153="snížená",J153,0)</f>
        <v>0</v>
      </c>
      <c r="BG153" s="161">
        <f>IF(N153="zákl. přenesená",J153,0)</f>
        <v>0</v>
      </c>
      <c r="BH153" s="161">
        <f>IF(N153="sníž. přenesená",J153,0)</f>
        <v>0</v>
      </c>
      <c r="BI153" s="161">
        <f>IF(N153="nulová",J153,0)</f>
        <v>0</v>
      </c>
      <c r="BJ153" s="17" t="s">
        <v>80</v>
      </c>
      <c r="BK153" s="161">
        <f>ROUND(I153*H153,2)</f>
        <v>0</v>
      </c>
      <c r="BL153" s="17" t="s">
        <v>208</v>
      </c>
      <c r="BM153" s="160" t="s">
        <v>4924</v>
      </c>
    </row>
    <row r="154" spans="2:65" s="1" customFormat="1" x14ac:dyDescent="0.2">
      <c r="B154" s="32"/>
      <c r="C154" s="254"/>
      <c r="D154" s="255" t="s">
        <v>210</v>
      </c>
      <c r="E154" s="254"/>
      <c r="F154" s="256" t="s">
        <v>268</v>
      </c>
      <c r="G154" s="254"/>
      <c r="H154" s="254"/>
      <c r="I154" s="96"/>
      <c r="L154" s="32"/>
      <c r="M154" s="162"/>
      <c r="T154" s="56"/>
      <c r="AT154" s="17" t="s">
        <v>210</v>
      </c>
      <c r="AU154" s="17" t="s">
        <v>82</v>
      </c>
    </row>
    <row r="155" spans="2:65" s="1" customFormat="1" ht="78" x14ac:dyDescent="0.2">
      <c r="B155" s="32"/>
      <c r="C155" s="254"/>
      <c r="D155" s="255" t="s">
        <v>212</v>
      </c>
      <c r="E155" s="254"/>
      <c r="F155" s="257" t="s">
        <v>271</v>
      </c>
      <c r="G155" s="254"/>
      <c r="H155" s="254"/>
      <c r="I155" s="96"/>
      <c r="L155" s="32"/>
      <c r="M155" s="162"/>
      <c r="T155" s="56"/>
      <c r="AT155" s="17" t="s">
        <v>212</v>
      </c>
      <c r="AU155" s="17" t="s">
        <v>82</v>
      </c>
    </row>
    <row r="156" spans="2:65" s="12" customFormat="1" x14ac:dyDescent="0.2">
      <c r="B156" s="163"/>
      <c r="C156" s="258"/>
      <c r="D156" s="255" t="s">
        <v>214</v>
      </c>
      <c r="E156" s="259" t="s">
        <v>1</v>
      </c>
      <c r="F156" s="260" t="s">
        <v>215</v>
      </c>
      <c r="G156" s="258"/>
      <c r="H156" s="259" t="s">
        <v>1</v>
      </c>
      <c r="I156" s="165"/>
      <c r="L156" s="163"/>
      <c r="M156" s="166"/>
      <c r="T156" s="167"/>
      <c r="AT156" s="164" t="s">
        <v>214</v>
      </c>
      <c r="AU156" s="164" t="s">
        <v>82</v>
      </c>
      <c r="AV156" s="12" t="s">
        <v>80</v>
      </c>
      <c r="AW156" s="12" t="s">
        <v>30</v>
      </c>
      <c r="AX156" s="12" t="s">
        <v>73</v>
      </c>
      <c r="AY156" s="164" t="s">
        <v>201</v>
      </c>
    </row>
    <row r="157" spans="2:65" s="12" customFormat="1" x14ac:dyDescent="0.2">
      <c r="B157" s="163"/>
      <c r="C157" s="258"/>
      <c r="D157" s="255" t="s">
        <v>214</v>
      </c>
      <c r="E157" s="259" t="s">
        <v>1</v>
      </c>
      <c r="F157" s="260" t="s">
        <v>216</v>
      </c>
      <c r="G157" s="258"/>
      <c r="H157" s="259" t="s">
        <v>1</v>
      </c>
      <c r="I157" s="165"/>
      <c r="L157" s="163"/>
      <c r="M157" s="166"/>
      <c r="T157" s="167"/>
      <c r="AT157" s="164" t="s">
        <v>214</v>
      </c>
      <c r="AU157" s="164" t="s">
        <v>82</v>
      </c>
      <c r="AV157" s="12" t="s">
        <v>80</v>
      </c>
      <c r="AW157" s="12" t="s">
        <v>30</v>
      </c>
      <c r="AX157" s="12" t="s">
        <v>73</v>
      </c>
      <c r="AY157" s="164" t="s">
        <v>201</v>
      </c>
    </row>
    <row r="158" spans="2:65" s="12" customFormat="1" x14ac:dyDescent="0.2">
      <c r="B158" s="163"/>
      <c r="C158" s="258"/>
      <c r="D158" s="255" t="s">
        <v>214</v>
      </c>
      <c r="E158" s="259" t="s">
        <v>1</v>
      </c>
      <c r="F158" s="260" t="s">
        <v>272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2363</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1829</v>
      </c>
      <c r="G160" s="258"/>
      <c r="H160" s="259" t="s">
        <v>1</v>
      </c>
      <c r="I160" s="165"/>
      <c r="L160" s="163"/>
      <c r="M160" s="166"/>
      <c r="T160" s="167"/>
      <c r="AT160" s="164" t="s">
        <v>214</v>
      </c>
      <c r="AU160" s="164" t="s">
        <v>82</v>
      </c>
      <c r="AV160" s="12" t="s">
        <v>80</v>
      </c>
      <c r="AW160" s="12" t="s">
        <v>30</v>
      </c>
      <c r="AX160" s="12" t="s">
        <v>73</v>
      </c>
      <c r="AY160" s="164" t="s">
        <v>201</v>
      </c>
    </row>
    <row r="161" spans="2:65" s="13" customFormat="1" x14ac:dyDescent="0.2">
      <c r="B161" s="168"/>
      <c r="C161" s="261"/>
      <c r="D161" s="255" t="s">
        <v>214</v>
      </c>
      <c r="E161" s="262" t="s">
        <v>1</v>
      </c>
      <c r="F161" s="263" t="s">
        <v>1830</v>
      </c>
      <c r="G161" s="261"/>
      <c r="H161" s="264">
        <v>3.06</v>
      </c>
      <c r="I161" s="170"/>
      <c r="L161" s="168"/>
      <c r="M161" s="171"/>
      <c r="T161" s="172"/>
      <c r="AT161" s="169" t="s">
        <v>214</v>
      </c>
      <c r="AU161" s="169" t="s">
        <v>82</v>
      </c>
      <c r="AV161" s="13" t="s">
        <v>82</v>
      </c>
      <c r="AW161" s="13" t="s">
        <v>30</v>
      </c>
      <c r="AX161" s="13" t="s">
        <v>73</v>
      </c>
      <c r="AY161" s="169" t="s">
        <v>201</v>
      </c>
    </row>
    <row r="162" spans="2:65" s="14" customFormat="1" x14ac:dyDescent="0.2">
      <c r="B162" s="173"/>
      <c r="C162" s="265"/>
      <c r="D162" s="255" t="s">
        <v>214</v>
      </c>
      <c r="E162" s="266" t="s">
        <v>1</v>
      </c>
      <c r="F162" s="267" t="s">
        <v>221</v>
      </c>
      <c r="G162" s="265"/>
      <c r="H162" s="268">
        <v>3.06</v>
      </c>
      <c r="I162" s="175"/>
      <c r="L162" s="173"/>
      <c r="M162" s="176"/>
      <c r="T162" s="177"/>
      <c r="AT162" s="174" t="s">
        <v>214</v>
      </c>
      <c r="AU162" s="174" t="s">
        <v>82</v>
      </c>
      <c r="AV162" s="14" t="s">
        <v>208</v>
      </c>
      <c r="AW162" s="14" t="s">
        <v>30</v>
      </c>
      <c r="AX162" s="14" t="s">
        <v>80</v>
      </c>
      <c r="AY162" s="174" t="s">
        <v>201</v>
      </c>
    </row>
    <row r="163" spans="2:65" s="1" customFormat="1" ht="24" customHeight="1" x14ac:dyDescent="0.2">
      <c r="B163" s="152"/>
      <c r="C163" s="249" t="s">
        <v>208</v>
      </c>
      <c r="D163" s="249" t="s">
        <v>203</v>
      </c>
      <c r="E163" s="250" t="s">
        <v>3212</v>
      </c>
      <c r="F163" s="251" t="s">
        <v>3213</v>
      </c>
      <c r="G163" s="252" t="s">
        <v>278</v>
      </c>
      <c r="H163" s="253">
        <v>102.23699999999999</v>
      </c>
      <c r="I163" s="154"/>
      <c r="J163" s="155">
        <f>ROUND(I163*H163,2)</f>
        <v>0</v>
      </c>
      <c r="K163" s="153" t="s">
        <v>207</v>
      </c>
      <c r="L163" s="32"/>
      <c r="M163" s="156" t="s">
        <v>1</v>
      </c>
      <c r="N163" s="157" t="s">
        <v>38</v>
      </c>
      <c r="P163" s="158">
        <f>O163*H163</f>
        <v>0</v>
      </c>
      <c r="Q163" s="158">
        <v>0</v>
      </c>
      <c r="R163" s="158">
        <f>Q163*H163</f>
        <v>0</v>
      </c>
      <c r="S163" s="158">
        <v>0</v>
      </c>
      <c r="T163" s="159">
        <f>S163*H163</f>
        <v>0</v>
      </c>
      <c r="AR163" s="160" t="s">
        <v>208</v>
      </c>
      <c r="AT163" s="160" t="s">
        <v>203</v>
      </c>
      <c r="AU163" s="160" t="s">
        <v>82</v>
      </c>
      <c r="AY163" s="17" t="s">
        <v>201</v>
      </c>
      <c r="BE163" s="161">
        <f>IF(N163="základní",J163,0)</f>
        <v>0</v>
      </c>
      <c r="BF163" s="161">
        <f>IF(N163="snížená",J163,0)</f>
        <v>0</v>
      </c>
      <c r="BG163" s="161">
        <f>IF(N163="zákl. přenesená",J163,0)</f>
        <v>0</v>
      </c>
      <c r="BH163" s="161">
        <f>IF(N163="sníž. přenesená",J163,0)</f>
        <v>0</v>
      </c>
      <c r="BI163" s="161">
        <f>IF(N163="nulová",J163,0)</f>
        <v>0</v>
      </c>
      <c r="BJ163" s="17" t="s">
        <v>80</v>
      </c>
      <c r="BK163" s="161">
        <f>ROUND(I163*H163,2)</f>
        <v>0</v>
      </c>
      <c r="BL163" s="17" t="s">
        <v>208</v>
      </c>
      <c r="BM163" s="160" t="s">
        <v>4925</v>
      </c>
    </row>
    <row r="164" spans="2:65" s="1" customFormat="1" ht="29.25" x14ac:dyDescent="0.2">
      <c r="B164" s="32"/>
      <c r="C164" s="254"/>
      <c r="D164" s="255" t="s">
        <v>210</v>
      </c>
      <c r="E164" s="254"/>
      <c r="F164" s="256" t="s">
        <v>3215</v>
      </c>
      <c r="G164" s="254"/>
      <c r="H164" s="254"/>
      <c r="I164" s="96"/>
      <c r="L164" s="32"/>
      <c r="M164" s="162"/>
      <c r="T164" s="56"/>
      <c r="AT164" s="17" t="s">
        <v>210</v>
      </c>
      <c r="AU164" s="17" t="s">
        <v>82</v>
      </c>
    </row>
    <row r="165" spans="2:65" s="1" customFormat="1" ht="204.75" x14ac:dyDescent="0.2">
      <c r="B165" s="32"/>
      <c r="C165" s="254"/>
      <c r="D165" s="255" t="s">
        <v>212</v>
      </c>
      <c r="E165" s="254"/>
      <c r="F165" s="257" t="s">
        <v>297</v>
      </c>
      <c r="G165" s="254"/>
      <c r="H165" s="254"/>
      <c r="I165" s="96"/>
      <c r="L165" s="32"/>
      <c r="M165" s="162"/>
      <c r="T165" s="56"/>
      <c r="AT165" s="17" t="s">
        <v>212</v>
      </c>
      <c r="AU165" s="17" t="s">
        <v>82</v>
      </c>
    </row>
    <row r="166" spans="2:65" s="12" customFormat="1" x14ac:dyDescent="0.2">
      <c r="B166" s="163"/>
      <c r="C166" s="258"/>
      <c r="D166" s="255" t="s">
        <v>214</v>
      </c>
      <c r="E166" s="259" t="s">
        <v>1</v>
      </c>
      <c r="F166" s="260" t="s">
        <v>2932</v>
      </c>
      <c r="G166" s="258"/>
      <c r="H166" s="259" t="s">
        <v>1</v>
      </c>
      <c r="I166" s="165"/>
      <c r="L166" s="163"/>
      <c r="M166" s="166"/>
      <c r="T166" s="167"/>
      <c r="AT166" s="164" t="s">
        <v>214</v>
      </c>
      <c r="AU166" s="164" t="s">
        <v>82</v>
      </c>
      <c r="AV166" s="12" t="s">
        <v>80</v>
      </c>
      <c r="AW166" s="12" t="s">
        <v>30</v>
      </c>
      <c r="AX166" s="12" t="s">
        <v>73</v>
      </c>
      <c r="AY166" s="164" t="s">
        <v>201</v>
      </c>
    </row>
    <row r="167" spans="2:65" s="12" customFormat="1" x14ac:dyDescent="0.2">
      <c r="B167" s="163"/>
      <c r="C167" s="258"/>
      <c r="D167" s="255" t="s">
        <v>214</v>
      </c>
      <c r="E167" s="259" t="s">
        <v>1</v>
      </c>
      <c r="F167" s="260" t="s">
        <v>2933</v>
      </c>
      <c r="G167" s="258"/>
      <c r="H167" s="259" t="s">
        <v>1</v>
      </c>
      <c r="I167" s="165"/>
      <c r="L167" s="163"/>
      <c r="M167" s="166"/>
      <c r="T167" s="167"/>
      <c r="AT167" s="164" t="s">
        <v>214</v>
      </c>
      <c r="AU167" s="164" t="s">
        <v>82</v>
      </c>
      <c r="AV167" s="12" t="s">
        <v>80</v>
      </c>
      <c r="AW167" s="12" t="s">
        <v>30</v>
      </c>
      <c r="AX167" s="12" t="s">
        <v>73</v>
      </c>
      <c r="AY167" s="164" t="s">
        <v>201</v>
      </c>
    </row>
    <row r="168" spans="2:65" s="12" customFormat="1" x14ac:dyDescent="0.2">
      <c r="B168" s="163"/>
      <c r="C168" s="258"/>
      <c r="D168" s="255" t="s">
        <v>214</v>
      </c>
      <c r="E168" s="259" t="s">
        <v>1</v>
      </c>
      <c r="F168" s="260" t="s">
        <v>272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4918</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2969</v>
      </c>
      <c r="G170" s="258"/>
      <c r="H170" s="259" t="s">
        <v>1</v>
      </c>
      <c r="I170" s="165"/>
      <c r="L170" s="163"/>
      <c r="M170" s="166"/>
      <c r="T170" s="167"/>
      <c r="AT170" s="164" t="s">
        <v>214</v>
      </c>
      <c r="AU170" s="164" t="s">
        <v>82</v>
      </c>
      <c r="AV170" s="12" t="s">
        <v>80</v>
      </c>
      <c r="AW170" s="12" t="s">
        <v>30</v>
      </c>
      <c r="AX170" s="12" t="s">
        <v>73</v>
      </c>
      <c r="AY170" s="164" t="s">
        <v>201</v>
      </c>
    </row>
    <row r="171" spans="2:65" s="12" customFormat="1" ht="22.5" x14ac:dyDescent="0.2">
      <c r="B171" s="163"/>
      <c r="C171" s="258"/>
      <c r="D171" s="255" t="s">
        <v>214</v>
      </c>
      <c r="E171" s="259" t="s">
        <v>1</v>
      </c>
      <c r="F171" s="260" t="s">
        <v>4926</v>
      </c>
      <c r="G171" s="258"/>
      <c r="H171" s="259" t="s">
        <v>1</v>
      </c>
      <c r="I171" s="165"/>
      <c r="L171" s="163"/>
      <c r="M171" s="166"/>
      <c r="T171" s="167"/>
      <c r="AT171" s="164" t="s">
        <v>214</v>
      </c>
      <c r="AU171" s="164" t="s">
        <v>82</v>
      </c>
      <c r="AV171" s="12" t="s">
        <v>80</v>
      </c>
      <c r="AW171" s="12" t="s">
        <v>30</v>
      </c>
      <c r="AX171" s="12" t="s">
        <v>73</v>
      </c>
      <c r="AY171" s="164" t="s">
        <v>201</v>
      </c>
    </row>
    <row r="172" spans="2:65" s="13" customFormat="1" x14ac:dyDescent="0.2">
      <c r="B172" s="168"/>
      <c r="C172" s="261"/>
      <c r="D172" s="255" t="s">
        <v>214</v>
      </c>
      <c r="E172" s="262" t="s">
        <v>1</v>
      </c>
      <c r="F172" s="263" t="s">
        <v>4927</v>
      </c>
      <c r="G172" s="261"/>
      <c r="H172" s="264">
        <v>102.23699999999999</v>
      </c>
      <c r="I172" s="170"/>
      <c r="L172" s="168"/>
      <c r="M172" s="171"/>
      <c r="T172" s="172"/>
      <c r="AT172" s="169" t="s">
        <v>214</v>
      </c>
      <c r="AU172" s="169" t="s">
        <v>82</v>
      </c>
      <c r="AV172" s="13" t="s">
        <v>82</v>
      </c>
      <c r="AW172" s="13" t="s">
        <v>30</v>
      </c>
      <c r="AX172" s="13" t="s">
        <v>73</v>
      </c>
      <c r="AY172" s="169" t="s">
        <v>201</v>
      </c>
    </row>
    <row r="173" spans="2:65" s="14" customFormat="1" x14ac:dyDescent="0.2">
      <c r="B173" s="173"/>
      <c r="C173" s="265"/>
      <c r="D173" s="255" t="s">
        <v>214</v>
      </c>
      <c r="E173" s="266" t="s">
        <v>1</v>
      </c>
      <c r="F173" s="267" t="s">
        <v>221</v>
      </c>
      <c r="G173" s="265"/>
      <c r="H173" s="268">
        <v>102.23699999999999</v>
      </c>
      <c r="I173" s="175"/>
      <c r="L173" s="173"/>
      <c r="M173" s="176"/>
      <c r="T173" s="177"/>
      <c r="AT173" s="174" t="s">
        <v>214</v>
      </c>
      <c r="AU173" s="174" t="s">
        <v>82</v>
      </c>
      <c r="AV173" s="14" t="s">
        <v>208</v>
      </c>
      <c r="AW173" s="14" t="s">
        <v>30</v>
      </c>
      <c r="AX173" s="14" t="s">
        <v>80</v>
      </c>
      <c r="AY173" s="174" t="s">
        <v>201</v>
      </c>
    </row>
    <row r="174" spans="2:65" s="1" customFormat="1" ht="24" customHeight="1" x14ac:dyDescent="0.2">
      <c r="B174" s="152"/>
      <c r="C174" s="249" t="s">
        <v>245</v>
      </c>
      <c r="D174" s="249" t="s">
        <v>203</v>
      </c>
      <c r="E174" s="250" t="s">
        <v>306</v>
      </c>
      <c r="F174" s="251" t="s">
        <v>307</v>
      </c>
      <c r="G174" s="252" t="s">
        <v>278</v>
      </c>
      <c r="H174" s="253">
        <v>255.59200000000001</v>
      </c>
      <c r="I174" s="154"/>
      <c r="J174" s="155">
        <f>ROUND(I174*H174,2)</f>
        <v>0</v>
      </c>
      <c r="K174" s="153" t="s">
        <v>207</v>
      </c>
      <c r="L174" s="32"/>
      <c r="M174" s="156" t="s">
        <v>1</v>
      </c>
      <c r="N174" s="157" t="s">
        <v>38</v>
      </c>
      <c r="P174" s="158">
        <f>O174*H174</f>
        <v>0</v>
      </c>
      <c r="Q174" s="158">
        <v>0</v>
      </c>
      <c r="R174" s="158">
        <f>Q174*H174</f>
        <v>0</v>
      </c>
      <c r="S174" s="158">
        <v>0</v>
      </c>
      <c r="T174" s="159">
        <f>S174*H174</f>
        <v>0</v>
      </c>
      <c r="AR174" s="160" t="s">
        <v>208</v>
      </c>
      <c r="AT174" s="160" t="s">
        <v>203</v>
      </c>
      <c r="AU174" s="160" t="s">
        <v>82</v>
      </c>
      <c r="AY174" s="17" t="s">
        <v>201</v>
      </c>
      <c r="BE174" s="161">
        <f>IF(N174="základní",J174,0)</f>
        <v>0</v>
      </c>
      <c r="BF174" s="161">
        <f>IF(N174="snížená",J174,0)</f>
        <v>0</v>
      </c>
      <c r="BG174" s="161">
        <f>IF(N174="zákl. přenesená",J174,0)</f>
        <v>0</v>
      </c>
      <c r="BH174" s="161">
        <f>IF(N174="sníž. přenesená",J174,0)</f>
        <v>0</v>
      </c>
      <c r="BI174" s="161">
        <f>IF(N174="nulová",J174,0)</f>
        <v>0</v>
      </c>
      <c r="BJ174" s="17" t="s">
        <v>80</v>
      </c>
      <c r="BK174" s="161">
        <f>ROUND(I174*H174,2)</f>
        <v>0</v>
      </c>
      <c r="BL174" s="17" t="s">
        <v>208</v>
      </c>
      <c r="BM174" s="160" t="s">
        <v>4928</v>
      </c>
    </row>
    <row r="175" spans="2:65" s="1" customFormat="1" ht="29.25" x14ac:dyDescent="0.2">
      <c r="B175" s="32"/>
      <c r="C175" s="254"/>
      <c r="D175" s="255" t="s">
        <v>210</v>
      </c>
      <c r="E175" s="254"/>
      <c r="F175" s="256" t="s">
        <v>309</v>
      </c>
      <c r="G175" s="254"/>
      <c r="H175" s="254"/>
      <c r="I175" s="96"/>
      <c r="L175" s="32"/>
      <c r="M175" s="162"/>
      <c r="T175" s="56"/>
      <c r="AT175" s="17" t="s">
        <v>210</v>
      </c>
      <c r="AU175" s="17" t="s">
        <v>82</v>
      </c>
    </row>
    <row r="176" spans="2:65" s="1" customFormat="1" ht="204.75" x14ac:dyDescent="0.2">
      <c r="B176" s="32"/>
      <c r="C176" s="254"/>
      <c r="D176" s="255" t="s">
        <v>212</v>
      </c>
      <c r="E176" s="254"/>
      <c r="F176" s="257" t="s">
        <v>297</v>
      </c>
      <c r="G176" s="254"/>
      <c r="H176" s="254"/>
      <c r="I176" s="96"/>
      <c r="L176" s="32"/>
      <c r="M176" s="162"/>
      <c r="T176" s="56"/>
      <c r="AT176" s="17" t="s">
        <v>212</v>
      </c>
      <c r="AU176" s="17" t="s">
        <v>82</v>
      </c>
    </row>
    <row r="177" spans="2:65" s="12" customFormat="1" x14ac:dyDescent="0.2">
      <c r="B177" s="163"/>
      <c r="C177" s="258"/>
      <c r="D177" s="255" t="s">
        <v>214</v>
      </c>
      <c r="E177" s="259" t="s">
        <v>1</v>
      </c>
      <c r="F177" s="260" t="s">
        <v>2932</v>
      </c>
      <c r="G177" s="258"/>
      <c r="H177" s="259" t="s">
        <v>1</v>
      </c>
      <c r="I177" s="165"/>
      <c r="L177" s="163"/>
      <c r="M177" s="166"/>
      <c r="T177" s="167"/>
      <c r="AT177" s="164" t="s">
        <v>214</v>
      </c>
      <c r="AU177" s="164" t="s">
        <v>82</v>
      </c>
      <c r="AV177" s="12" t="s">
        <v>80</v>
      </c>
      <c r="AW177" s="12" t="s">
        <v>30</v>
      </c>
      <c r="AX177" s="12" t="s">
        <v>73</v>
      </c>
      <c r="AY177" s="164" t="s">
        <v>201</v>
      </c>
    </row>
    <row r="178" spans="2:65" s="12" customFormat="1" x14ac:dyDescent="0.2">
      <c r="B178" s="163"/>
      <c r="C178" s="258"/>
      <c r="D178" s="255" t="s">
        <v>214</v>
      </c>
      <c r="E178" s="259" t="s">
        <v>1</v>
      </c>
      <c r="F178" s="260" t="s">
        <v>2933</v>
      </c>
      <c r="G178" s="258"/>
      <c r="H178" s="259" t="s">
        <v>1</v>
      </c>
      <c r="I178" s="165"/>
      <c r="L178" s="163"/>
      <c r="M178" s="166"/>
      <c r="T178" s="167"/>
      <c r="AT178" s="164" t="s">
        <v>214</v>
      </c>
      <c r="AU178" s="164" t="s">
        <v>82</v>
      </c>
      <c r="AV178" s="12" t="s">
        <v>80</v>
      </c>
      <c r="AW178" s="12" t="s">
        <v>30</v>
      </c>
      <c r="AX178" s="12" t="s">
        <v>73</v>
      </c>
      <c r="AY178" s="164" t="s">
        <v>201</v>
      </c>
    </row>
    <row r="179" spans="2:65" s="12" customFormat="1" x14ac:dyDescent="0.2">
      <c r="B179" s="163"/>
      <c r="C179" s="258"/>
      <c r="D179" s="255" t="s">
        <v>214</v>
      </c>
      <c r="E179" s="259" t="s">
        <v>1</v>
      </c>
      <c r="F179" s="260" t="s">
        <v>272</v>
      </c>
      <c r="G179" s="258"/>
      <c r="H179" s="259" t="s">
        <v>1</v>
      </c>
      <c r="I179" s="165"/>
      <c r="L179" s="163"/>
      <c r="M179" s="166"/>
      <c r="T179" s="167"/>
      <c r="AT179" s="164" t="s">
        <v>214</v>
      </c>
      <c r="AU179" s="164" t="s">
        <v>82</v>
      </c>
      <c r="AV179" s="12" t="s">
        <v>80</v>
      </c>
      <c r="AW179" s="12" t="s">
        <v>30</v>
      </c>
      <c r="AX179" s="12" t="s">
        <v>73</v>
      </c>
      <c r="AY179" s="164" t="s">
        <v>201</v>
      </c>
    </row>
    <row r="180" spans="2:65" s="12" customFormat="1" x14ac:dyDescent="0.2">
      <c r="B180" s="163"/>
      <c r="C180" s="258"/>
      <c r="D180" s="255" t="s">
        <v>214</v>
      </c>
      <c r="E180" s="259" t="s">
        <v>1</v>
      </c>
      <c r="F180" s="260" t="s">
        <v>4918</v>
      </c>
      <c r="G180" s="258"/>
      <c r="H180" s="259" t="s">
        <v>1</v>
      </c>
      <c r="I180" s="165"/>
      <c r="L180" s="163"/>
      <c r="M180" s="166"/>
      <c r="T180" s="167"/>
      <c r="AT180" s="164" t="s">
        <v>214</v>
      </c>
      <c r="AU180" s="164" t="s">
        <v>82</v>
      </c>
      <c r="AV180" s="12" t="s">
        <v>80</v>
      </c>
      <c r="AW180" s="12" t="s">
        <v>30</v>
      </c>
      <c r="AX180" s="12" t="s">
        <v>73</v>
      </c>
      <c r="AY180" s="164" t="s">
        <v>201</v>
      </c>
    </row>
    <row r="181" spans="2:65" s="12" customFormat="1" x14ac:dyDescent="0.2">
      <c r="B181" s="163"/>
      <c r="C181" s="258"/>
      <c r="D181" s="255" t="s">
        <v>214</v>
      </c>
      <c r="E181" s="259" t="s">
        <v>1</v>
      </c>
      <c r="F181" s="260" t="s">
        <v>2969</v>
      </c>
      <c r="G181" s="258"/>
      <c r="H181" s="259" t="s">
        <v>1</v>
      </c>
      <c r="I181" s="165"/>
      <c r="L181" s="163"/>
      <c r="M181" s="166"/>
      <c r="T181" s="167"/>
      <c r="AT181" s="164" t="s">
        <v>214</v>
      </c>
      <c r="AU181" s="164" t="s">
        <v>82</v>
      </c>
      <c r="AV181" s="12" t="s">
        <v>80</v>
      </c>
      <c r="AW181" s="12" t="s">
        <v>30</v>
      </c>
      <c r="AX181" s="12" t="s">
        <v>73</v>
      </c>
      <c r="AY181" s="164" t="s">
        <v>201</v>
      </c>
    </row>
    <row r="182" spans="2:65" s="12" customFormat="1" ht="22.5" x14ac:dyDescent="0.2">
      <c r="B182" s="163"/>
      <c r="C182" s="258"/>
      <c r="D182" s="255" t="s">
        <v>214</v>
      </c>
      <c r="E182" s="259" t="s">
        <v>1</v>
      </c>
      <c r="F182" s="260" t="s">
        <v>4926</v>
      </c>
      <c r="G182" s="258"/>
      <c r="H182" s="259" t="s">
        <v>1</v>
      </c>
      <c r="I182" s="165"/>
      <c r="L182" s="163"/>
      <c r="M182" s="166"/>
      <c r="T182" s="167"/>
      <c r="AT182" s="164" t="s">
        <v>214</v>
      </c>
      <c r="AU182" s="164" t="s">
        <v>82</v>
      </c>
      <c r="AV182" s="12" t="s">
        <v>80</v>
      </c>
      <c r="AW182" s="12" t="s">
        <v>30</v>
      </c>
      <c r="AX182" s="12" t="s">
        <v>73</v>
      </c>
      <c r="AY182" s="164" t="s">
        <v>201</v>
      </c>
    </row>
    <row r="183" spans="2:65" s="13" customFormat="1" x14ac:dyDescent="0.2">
      <c r="B183" s="168"/>
      <c r="C183" s="261"/>
      <c r="D183" s="255" t="s">
        <v>214</v>
      </c>
      <c r="E183" s="262" t="s">
        <v>1</v>
      </c>
      <c r="F183" s="263" t="s">
        <v>4929</v>
      </c>
      <c r="G183" s="261"/>
      <c r="H183" s="264">
        <v>255.59200000000001</v>
      </c>
      <c r="I183" s="170"/>
      <c r="L183" s="168"/>
      <c r="M183" s="171"/>
      <c r="T183" s="172"/>
      <c r="AT183" s="169" t="s">
        <v>214</v>
      </c>
      <c r="AU183" s="169" t="s">
        <v>82</v>
      </c>
      <c r="AV183" s="13" t="s">
        <v>82</v>
      </c>
      <c r="AW183" s="13" t="s">
        <v>30</v>
      </c>
      <c r="AX183" s="13" t="s">
        <v>73</v>
      </c>
      <c r="AY183" s="169" t="s">
        <v>201</v>
      </c>
    </row>
    <row r="184" spans="2:65" s="14" customFormat="1" x14ac:dyDescent="0.2">
      <c r="B184" s="173"/>
      <c r="C184" s="265"/>
      <c r="D184" s="255" t="s">
        <v>214</v>
      </c>
      <c r="E184" s="266" t="s">
        <v>1</v>
      </c>
      <c r="F184" s="267" t="s">
        <v>221</v>
      </c>
      <c r="G184" s="265"/>
      <c r="H184" s="268">
        <v>255.59200000000001</v>
      </c>
      <c r="I184" s="175"/>
      <c r="L184" s="173"/>
      <c r="M184" s="176"/>
      <c r="T184" s="177"/>
      <c r="AT184" s="174" t="s">
        <v>214</v>
      </c>
      <c r="AU184" s="174" t="s">
        <v>82</v>
      </c>
      <c r="AV184" s="14" t="s">
        <v>208</v>
      </c>
      <c r="AW184" s="14" t="s">
        <v>30</v>
      </c>
      <c r="AX184" s="14" t="s">
        <v>80</v>
      </c>
      <c r="AY184" s="174" t="s">
        <v>201</v>
      </c>
    </row>
    <row r="185" spans="2:65" s="1" customFormat="1" ht="24" customHeight="1" x14ac:dyDescent="0.2">
      <c r="B185" s="152"/>
      <c r="C185" s="249" t="s">
        <v>250</v>
      </c>
      <c r="D185" s="249" t="s">
        <v>203</v>
      </c>
      <c r="E185" s="250" t="s">
        <v>313</v>
      </c>
      <c r="F185" s="251" t="s">
        <v>314</v>
      </c>
      <c r="G185" s="252" t="s">
        <v>278</v>
      </c>
      <c r="H185" s="253">
        <v>76.677999999999997</v>
      </c>
      <c r="I185" s="154"/>
      <c r="J185" s="155">
        <f>ROUND(I185*H185,2)</f>
        <v>0</v>
      </c>
      <c r="K185" s="153" t="s">
        <v>207</v>
      </c>
      <c r="L185" s="32"/>
      <c r="M185" s="156" t="s">
        <v>1</v>
      </c>
      <c r="N185" s="157" t="s">
        <v>38</v>
      </c>
      <c r="P185" s="158">
        <f>O185*H185</f>
        <v>0</v>
      </c>
      <c r="Q185" s="158">
        <v>0</v>
      </c>
      <c r="R185" s="158">
        <f>Q185*H185</f>
        <v>0</v>
      </c>
      <c r="S185" s="158">
        <v>0</v>
      </c>
      <c r="T185" s="159">
        <f>S185*H185</f>
        <v>0</v>
      </c>
      <c r="AR185" s="160" t="s">
        <v>208</v>
      </c>
      <c r="AT185" s="160" t="s">
        <v>203</v>
      </c>
      <c r="AU185" s="160" t="s">
        <v>82</v>
      </c>
      <c r="AY185" s="17" t="s">
        <v>201</v>
      </c>
      <c r="BE185" s="161">
        <f>IF(N185="základní",J185,0)</f>
        <v>0</v>
      </c>
      <c r="BF185" s="161">
        <f>IF(N185="snížená",J185,0)</f>
        <v>0</v>
      </c>
      <c r="BG185" s="161">
        <f>IF(N185="zákl. přenesená",J185,0)</f>
        <v>0</v>
      </c>
      <c r="BH185" s="161">
        <f>IF(N185="sníž. přenesená",J185,0)</f>
        <v>0</v>
      </c>
      <c r="BI185" s="161">
        <f>IF(N185="nulová",J185,0)</f>
        <v>0</v>
      </c>
      <c r="BJ185" s="17" t="s">
        <v>80</v>
      </c>
      <c r="BK185" s="161">
        <f>ROUND(I185*H185,2)</f>
        <v>0</v>
      </c>
      <c r="BL185" s="17" t="s">
        <v>208</v>
      </c>
      <c r="BM185" s="160" t="s">
        <v>4930</v>
      </c>
    </row>
    <row r="186" spans="2:65" s="1" customFormat="1" ht="29.25" x14ac:dyDescent="0.2">
      <c r="B186" s="32"/>
      <c r="C186" s="254"/>
      <c r="D186" s="255" t="s">
        <v>210</v>
      </c>
      <c r="E186" s="254"/>
      <c r="F186" s="256" t="s">
        <v>316</v>
      </c>
      <c r="G186" s="254"/>
      <c r="H186" s="254"/>
      <c r="I186" s="96"/>
      <c r="L186" s="32"/>
      <c r="M186" s="162"/>
      <c r="T186" s="56"/>
      <c r="AT186" s="17" t="s">
        <v>210</v>
      </c>
      <c r="AU186" s="17" t="s">
        <v>82</v>
      </c>
    </row>
    <row r="187" spans="2:65" s="1" customFormat="1" ht="204.75" x14ac:dyDescent="0.2">
      <c r="B187" s="32"/>
      <c r="C187" s="254"/>
      <c r="D187" s="255" t="s">
        <v>212</v>
      </c>
      <c r="E187" s="254"/>
      <c r="F187" s="257" t="s">
        <v>297</v>
      </c>
      <c r="G187" s="254"/>
      <c r="H187" s="254"/>
      <c r="I187" s="96"/>
      <c r="L187" s="32"/>
      <c r="M187" s="162"/>
      <c r="T187" s="56"/>
      <c r="AT187" s="17" t="s">
        <v>212</v>
      </c>
      <c r="AU187" s="17" t="s">
        <v>82</v>
      </c>
    </row>
    <row r="188" spans="2:65" s="12" customFormat="1" x14ac:dyDescent="0.2">
      <c r="B188" s="163"/>
      <c r="C188" s="258"/>
      <c r="D188" s="255" t="s">
        <v>214</v>
      </c>
      <c r="E188" s="259" t="s">
        <v>1</v>
      </c>
      <c r="F188" s="260" t="s">
        <v>2932</v>
      </c>
      <c r="G188" s="258"/>
      <c r="H188" s="259" t="s">
        <v>1</v>
      </c>
      <c r="I188" s="165"/>
      <c r="L188" s="163"/>
      <c r="M188" s="166"/>
      <c r="T188" s="167"/>
      <c r="AT188" s="164" t="s">
        <v>214</v>
      </c>
      <c r="AU188" s="164" t="s">
        <v>82</v>
      </c>
      <c r="AV188" s="12" t="s">
        <v>80</v>
      </c>
      <c r="AW188" s="12" t="s">
        <v>30</v>
      </c>
      <c r="AX188" s="12" t="s">
        <v>73</v>
      </c>
      <c r="AY188" s="164" t="s">
        <v>201</v>
      </c>
    </row>
    <row r="189" spans="2:65" s="12" customFormat="1" x14ac:dyDescent="0.2">
      <c r="B189" s="163"/>
      <c r="C189" s="258"/>
      <c r="D189" s="255" t="s">
        <v>214</v>
      </c>
      <c r="E189" s="259" t="s">
        <v>1</v>
      </c>
      <c r="F189" s="260" t="s">
        <v>2933</v>
      </c>
      <c r="G189" s="258"/>
      <c r="H189" s="259" t="s">
        <v>1</v>
      </c>
      <c r="I189" s="165"/>
      <c r="L189" s="163"/>
      <c r="M189" s="166"/>
      <c r="T189" s="167"/>
      <c r="AT189" s="164" t="s">
        <v>214</v>
      </c>
      <c r="AU189" s="164" t="s">
        <v>82</v>
      </c>
      <c r="AV189" s="12" t="s">
        <v>80</v>
      </c>
      <c r="AW189" s="12" t="s">
        <v>30</v>
      </c>
      <c r="AX189" s="12" t="s">
        <v>73</v>
      </c>
      <c r="AY189" s="164" t="s">
        <v>201</v>
      </c>
    </row>
    <row r="190" spans="2:65" s="12" customFormat="1" x14ac:dyDescent="0.2">
      <c r="B190" s="163"/>
      <c r="C190" s="258"/>
      <c r="D190" s="255" t="s">
        <v>214</v>
      </c>
      <c r="E190" s="259" t="s">
        <v>1</v>
      </c>
      <c r="F190" s="260" t="s">
        <v>272</v>
      </c>
      <c r="G190" s="258"/>
      <c r="H190" s="259" t="s">
        <v>1</v>
      </c>
      <c r="I190" s="165"/>
      <c r="L190" s="163"/>
      <c r="M190" s="166"/>
      <c r="T190" s="167"/>
      <c r="AT190" s="164" t="s">
        <v>214</v>
      </c>
      <c r="AU190" s="164" t="s">
        <v>82</v>
      </c>
      <c r="AV190" s="12" t="s">
        <v>80</v>
      </c>
      <c r="AW190" s="12" t="s">
        <v>30</v>
      </c>
      <c r="AX190" s="12" t="s">
        <v>73</v>
      </c>
      <c r="AY190" s="164" t="s">
        <v>201</v>
      </c>
    </row>
    <row r="191" spans="2:65" s="12" customFormat="1" x14ac:dyDescent="0.2">
      <c r="B191" s="163"/>
      <c r="C191" s="258"/>
      <c r="D191" s="255" t="s">
        <v>214</v>
      </c>
      <c r="E191" s="259" t="s">
        <v>1</v>
      </c>
      <c r="F191" s="260" t="s">
        <v>4918</v>
      </c>
      <c r="G191" s="258"/>
      <c r="H191" s="259" t="s">
        <v>1</v>
      </c>
      <c r="I191" s="165"/>
      <c r="L191" s="163"/>
      <c r="M191" s="166"/>
      <c r="T191" s="167"/>
      <c r="AT191" s="164" t="s">
        <v>214</v>
      </c>
      <c r="AU191" s="164" t="s">
        <v>82</v>
      </c>
      <c r="AV191" s="12" t="s">
        <v>80</v>
      </c>
      <c r="AW191" s="12" t="s">
        <v>30</v>
      </c>
      <c r="AX191" s="12" t="s">
        <v>73</v>
      </c>
      <c r="AY191" s="164" t="s">
        <v>201</v>
      </c>
    </row>
    <row r="192" spans="2:65" s="12" customFormat="1" x14ac:dyDescent="0.2">
      <c r="B192" s="163"/>
      <c r="C192" s="258"/>
      <c r="D192" s="255" t="s">
        <v>214</v>
      </c>
      <c r="E192" s="259" t="s">
        <v>1</v>
      </c>
      <c r="F192" s="260" t="s">
        <v>2969</v>
      </c>
      <c r="G192" s="258"/>
      <c r="H192" s="259" t="s">
        <v>1</v>
      </c>
      <c r="I192" s="165"/>
      <c r="L192" s="163"/>
      <c r="M192" s="166"/>
      <c r="T192" s="167"/>
      <c r="AT192" s="164" t="s">
        <v>214</v>
      </c>
      <c r="AU192" s="164" t="s">
        <v>82</v>
      </c>
      <c r="AV192" s="12" t="s">
        <v>80</v>
      </c>
      <c r="AW192" s="12" t="s">
        <v>30</v>
      </c>
      <c r="AX192" s="12" t="s">
        <v>73</v>
      </c>
      <c r="AY192" s="164" t="s">
        <v>201</v>
      </c>
    </row>
    <row r="193" spans="2:65" s="12" customFormat="1" ht="22.5" x14ac:dyDescent="0.2">
      <c r="B193" s="163"/>
      <c r="C193" s="258"/>
      <c r="D193" s="255" t="s">
        <v>214</v>
      </c>
      <c r="E193" s="259" t="s">
        <v>1</v>
      </c>
      <c r="F193" s="260" t="s">
        <v>4926</v>
      </c>
      <c r="G193" s="258"/>
      <c r="H193" s="259" t="s">
        <v>1</v>
      </c>
      <c r="I193" s="165"/>
      <c r="L193" s="163"/>
      <c r="M193" s="166"/>
      <c r="T193" s="167"/>
      <c r="AT193" s="164" t="s">
        <v>214</v>
      </c>
      <c r="AU193" s="164" t="s">
        <v>82</v>
      </c>
      <c r="AV193" s="12" t="s">
        <v>80</v>
      </c>
      <c r="AW193" s="12" t="s">
        <v>30</v>
      </c>
      <c r="AX193" s="12" t="s">
        <v>73</v>
      </c>
      <c r="AY193" s="164" t="s">
        <v>201</v>
      </c>
    </row>
    <row r="194" spans="2:65" s="13" customFormat="1" x14ac:dyDescent="0.2">
      <c r="B194" s="168"/>
      <c r="C194" s="261"/>
      <c r="D194" s="255" t="s">
        <v>214</v>
      </c>
      <c r="E194" s="262" t="s">
        <v>1</v>
      </c>
      <c r="F194" s="263" t="s">
        <v>4929</v>
      </c>
      <c r="G194" s="261"/>
      <c r="H194" s="264">
        <v>255.59200000000001</v>
      </c>
      <c r="I194" s="170"/>
      <c r="L194" s="168"/>
      <c r="M194" s="171"/>
      <c r="T194" s="172"/>
      <c r="AT194" s="169" t="s">
        <v>214</v>
      </c>
      <c r="AU194" s="169" t="s">
        <v>82</v>
      </c>
      <c r="AV194" s="13" t="s">
        <v>82</v>
      </c>
      <c r="AW194" s="13" t="s">
        <v>30</v>
      </c>
      <c r="AX194" s="13" t="s">
        <v>73</v>
      </c>
      <c r="AY194" s="169" t="s">
        <v>201</v>
      </c>
    </row>
    <row r="195" spans="2:65" s="14" customFormat="1" x14ac:dyDescent="0.2">
      <c r="B195" s="173"/>
      <c r="C195" s="265"/>
      <c r="D195" s="255" t="s">
        <v>214</v>
      </c>
      <c r="E195" s="266" t="s">
        <v>1</v>
      </c>
      <c r="F195" s="267" t="s">
        <v>221</v>
      </c>
      <c r="G195" s="265"/>
      <c r="H195" s="268">
        <v>255.59200000000001</v>
      </c>
      <c r="I195" s="175"/>
      <c r="L195" s="173"/>
      <c r="M195" s="176"/>
      <c r="T195" s="177"/>
      <c r="AT195" s="174" t="s">
        <v>214</v>
      </c>
      <c r="AU195" s="174" t="s">
        <v>82</v>
      </c>
      <c r="AV195" s="14" t="s">
        <v>208</v>
      </c>
      <c r="AW195" s="14" t="s">
        <v>30</v>
      </c>
      <c r="AX195" s="14" t="s">
        <v>80</v>
      </c>
      <c r="AY195" s="174" t="s">
        <v>201</v>
      </c>
    </row>
    <row r="196" spans="2:65" s="13" customFormat="1" x14ac:dyDescent="0.2">
      <c r="B196" s="168"/>
      <c r="C196" s="261"/>
      <c r="D196" s="255" t="s">
        <v>214</v>
      </c>
      <c r="E196" s="261"/>
      <c r="F196" s="263" t="s">
        <v>4931</v>
      </c>
      <c r="G196" s="261"/>
      <c r="H196" s="264">
        <v>76.677999999999997</v>
      </c>
      <c r="I196" s="170"/>
      <c r="L196" s="168"/>
      <c r="M196" s="171"/>
      <c r="T196" s="172"/>
      <c r="AT196" s="169" t="s">
        <v>214</v>
      </c>
      <c r="AU196" s="169" t="s">
        <v>82</v>
      </c>
      <c r="AV196" s="13" t="s">
        <v>82</v>
      </c>
      <c r="AW196" s="13" t="s">
        <v>3</v>
      </c>
      <c r="AX196" s="13" t="s">
        <v>80</v>
      </c>
      <c r="AY196" s="169" t="s">
        <v>201</v>
      </c>
    </row>
    <row r="197" spans="2:65" s="1" customFormat="1" ht="24" customHeight="1" x14ac:dyDescent="0.2">
      <c r="B197" s="152"/>
      <c r="C197" s="249" t="s">
        <v>259</v>
      </c>
      <c r="D197" s="249" t="s">
        <v>203</v>
      </c>
      <c r="E197" s="250" t="s">
        <v>819</v>
      </c>
      <c r="F197" s="251" t="s">
        <v>820</v>
      </c>
      <c r="G197" s="252" t="s">
        <v>278</v>
      </c>
      <c r="H197" s="253">
        <v>153.35499999999999</v>
      </c>
      <c r="I197" s="154"/>
      <c r="J197" s="155">
        <f>ROUND(I197*H197,2)</f>
        <v>0</v>
      </c>
      <c r="K197" s="153" t="s">
        <v>207</v>
      </c>
      <c r="L197" s="32"/>
      <c r="M197" s="156" t="s">
        <v>1</v>
      </c>
      <c r="N197" s="157" t="s">
        <v>38</v>
      </c>
      <c r="P197" s="158">
        <f>O197*H197</f>
        <v>0</v>
      </c>
      <c r="Q197" s="158">
        <v>0</v>
      </c>
      <c r="R197" s="158">
        <f>Q197*H197</f>
        <v>0</v>
      </c>
      <c r="S197" s="158">
        <v>0</v>
      </c>
      <c r="T197" s="159">
        <f>S197*H197</f>
        <v>0</v>
      </c>
      <c r="AR197" s="160" t="s">
        <v>208</v>
      </c>
      <c r="AT197" s="160" t="s">
        <v>203</v>
      </c>
      <c r="AU197" s="160" t="s">
        <v>82</v>
      </c>
      <c r="AY197" s="17" t="s">
        <v>201</v>
      </c>
      <c r="BE197" s="161">
        <f>IF(N197="základní",J197,0)</f>
        <v>0</v>
      </c>
      <c r="BF197" s="161">
        <f>IF(N197="snížená",J197,0)</f>
        <v>0</v>
      </c>
      <c r="BG197" s="161">
        <f>IF(N197="zákl. přenesená",J197,0)</f>
        <v>0</v>
      </c>
      <c r="BH197" s="161">
        <f>IF(N197="sníž. přenesená",J197,0)</f>
        <v>0</v>
      </c>
      <c r="BI197" s="161">
        <f>IF(N197="nulová",J197,0)</f>
        <v>0</v>
      </c>
      <c r="BJ197" s="17" t="s">
        <v>80</v>
      </c>
      <c r="BK197" s="161">
        <f>ROUND(I197*H197,2)</f>
        <v>0</v>
      </c>
      <c r="BL197" s="17" t="s">
        <v>208</v>
      </c>
      <c r="BM197" s="160" t="s">
        <v>4932</v>
      </c>
    </row>
    <row r="198" spans="2:65" s="1" customFormat="1" ht="29.25" x14ac:dyDescent="0.2">
      <c r="B198" s="32"/>
      <c r="C198" s="254"/>
      <c r="D198" s="255" t="s">
        <v>210</v>
      </c>
      <c r="E198" s="254"/>
      <c r="F198" s="256" t="s">
        <v>822</v>
      </c>
      <c r="G198" s="254"/>
      <c r="H198" s="254"/>
      <c r="I198" s="96"/>
      <c r="L198" s="32"/>
      <c r="M198" s="162"/>
      <c r="T198" s="56"/>
      <c r="AT198" s="17" t="s">
        <v>210</v>
      </c>
      <c r="AU198" s="17" t="s">
        <v>82</v>
      </c>
    </row>
    <row r="199" spans="2:65" s="1" customFormat="1" ht="204.75" x14ac:dyDescent="0.2">
      <c r="B199" s="32"/>
      <c r="C199" s="254"/>
      <c r="D199" s="255" t="s">
        <v>212</v>
      </c>
      <c r="E199" s="254"/>
      <c r="F199" s="257" t="s">
        <v>297</v>
      </c>
      <c r="G199" s="254"/>
      <c r="H199" s="254"/>
      <c r="I199" s="96"/>
      <c r="L199" s="32"/>
      <c r="M199" s="162"/>
      <c r="T199" s="56"/>
      <c r="AT199" s="17" t="s">
        <v>212</v>
      </c>
      <c r="AU199" s="17" t="s">
        <v>82</v>
      </c>
    </row>
    <row r="200" spans="2:65" s="12" customFormat="1" x14ac:dyDescent="0.2">
      <c r="B200" s="163"/>
      <c r="C200" s="258"/>
      <c r="D200" s="255" t="s">
        <v>214</v>
      </c>
      <c r="E200" s="259" t="s">
        <v>1</v>
      </c>
      <c r="F200" s="260" t="s">
        <v>2932</v>
      </c>
      <c r="G200" s="258"/>
      <c r="H200" s="259" t="s">
        <v>1</v>
      </c>
      <c r="I200" s="165"/>
      <c r="L200" s="163"/>
      <c r="M200" s="166"/>
      <c r="T200" s="167"/>
      <c r="AT200" s="164" t="s">
        <v>214</v>
      </c>
      <c r="AU200" s="164" t="s">
        <v>82</v>
      </c>
      <c r="AV200" s="12" t="s">
        <v>80</v>
      </c>
      <c r="AW200" s="12" t="s">
        <v>30</v>
      </c>
      <c r="AX200" s="12" t="s">
        <v>73</v>
      </c>
      <c r="AY200" s="164" t="s">
        <v>201</v>
      </c>
    </row>
    <row r="201" spans="2:65" s="12" customFormat="1" x14ac:dyDescent="0.2">
      <c r="B201" s="163"/>
      <c r="C201" s="258"/>
      <c r="D201" s="255" t="s">
        <v>214</v>
      </c>
      <c r="E201" s="259" t="s">
        <v>1</v>
      </c>
      <c r="F201" s="260" t="s">
        <v>2933</v>
      </c>
      <c r="G201" s="258"/>
      <c r="H201" s="259" t="s">
        <v>1</v>
      </c>
      <c r="I201" s="165"/>
      <c r="L201" s="163"/>
      <c r="M201" s="166"/>
      <c r="T201" s="167"/>
      <c r="AT201" s="164" t="s">
        <v>214</v>
      </c>
      <c r="AU201" s="164" t="s">
        <v>82</v>
      </c>
      <c r="AV201" s="12" t="s">
        <v>80</v>
      </c>
      <c r="AW201" s="12" t="s">
        <v>30</v>
      </c>
      <c r="AX201" s="12" t="s">
        <v>73</v>
      </c>
      <c r="AY201" s="164" t="s">
        <v>201</v>
      </c>
    </row>
    <row r="202" spans="2:65" s="12" customFormat="1" x14ac:dyDescent="0.2">
      <c r="B202" s="163"/>
      <c r="C202" s="258"/>
      <c r="D202" s="255" t="s">
        <v>214</v>
      </c>
      <c r="E202" s="259" t="s">
        <v>1</v>
      </c>
      <c r="F202" s="260" t="s">
        <v>272</v>
      </c>
      <c r="G202" s="258"/>
      <c r="H202" s="259" t="s">
        <v>1</v>
      </c>
      <c r="I202" s="165"/>
      <c r="L202" s="163"/>
      <c r="M202" s="166"/>
      <c r="T202" s="167"/>
      <c r="AT202" s="164" t="s">
        <v>214</v>
      </c>
      <c r="AU202" s="164" t="s">
        <v>82</v>
      </c>
      <c r="AV202" s="12" t="s">
        <v>80</v>
      </c>
      <c r="AW202" s="12" t="s">
        <v>30</v>
      </c>
      <c r="AX202" s="12" t="s">
        <v>73</v>
      </c>
      <c r="AY202" s="164" t="s">
        <v>201</v>
      </c>
    </row>
    <row r="203" spans="2:65" s="12" customFormat="1" x14ac:dyDescent="0.2">
      <c r="B203" s="163"/>
      <c r="C203" s="258"/>
      <c r="D203" s="255" t="s">
        <v>214</v>
      </c>
      <c r="E203" s="259" t="s">
        <v>1</v>
      </c>
      <c r="F203" s="260" t="s">
        <v>4918</v>
      </c>
      <c r="G203" s="258"/>
      <c r="H203" s="259" t="s">
        <v>1</v>
      </c>
      <c r="I203" s="165"/>
      <c r="L203" s="163"/>
      <c r="M203" s="166"/>
      <c r="T203" s="167"/>
      <c r="AT203" s="164" t="s">
        <v>214</v>
      </c>
      <c r="AU203" s="164" t="s">
        <v>82</v>
      </c>
      <c r="AV203" s="12" t="s">
        <v>80</v>
      </c>
      <c r="AW203" s="12" t="s">
        <v>30</v>
      </c>
      <c r="AX203" s="12" t="s">
        <v>73</v>
      </c>
      <c r="AY203" s="164" t="s">
        <v>201</v>
      </c>
    </row>
    <row r="204" spans="2:65" s="12" customFormat="1" x14ac:dyDescent="0.2">
      <c r="B204" s="163"/>
      <c r="C204" s="258"/>
      <c r="D204" s="255" t="s">
        <v>214</v>
      </c>
      <c r="E204" s="259" t="s">
        <v>1</v>
      </c>
      <c r="F204" s="260" t="s">
        <v>2969</v>
      </c>
      <c r="G204" s="258"/>
      <c r="H204" s="259" t="s">
        <v>1</v>
      </c>
      <c r="I204" s="165"/>
      <c r="L204" s="163"/>
      <c r="M204" s="166"/>
      <c r="T204" s="167"/>
      <c r="AT204" s="164" t="s">
        <v>214</v>
      </c>
      <c r="AU204" s="164" t="s">
        <v>82</v>
      </c>
      <c r="AV204" s="12" t="s">
        <v>80</v>
      </c>
      <c r="AW204" s="12" t="s">
        <v>30</v>
      </c>
      <c r="AX204" s="12" t="s">
        <v>73</v>
      </c>
      <c r="AY204" s="164" t="s">
        <v>201</v>
      </c>
    </row>
    <row r="205" spans="2:65" s="12" customFormat="1" ht="22.5" x14ac:dyDescent="0.2">
      <c r="B205" s="163"/>
      <c r="C205" s="258"/>
      <c r="D205" s="255" t="s">
        <v>214</v>
      </c>
      <c r="E205" s="259" t="s">
        <v>1</v>
      </c>
      <c r="F205" s="260" t="s">
        <v>4926</v>
      </c>
      <c r="G205" s="258"/>
      <c r="H205" s="259" t="s">
        <v>1</v>
      </c>
      <c r="I205" s="165"/>
      <c r="L205" s="163"/>
      <c r="M205" s="166"/>
      <c r="T205" s="167"/>
      <c r="AT205" s="164" t="s">
        <v>214</v>
      </c>
      <c r="AU205" s="164" t="s">
        <v>82</v>
      </c>
      <c r="AV205" s="12" t="s">
        <v>80</v>
      </c>
      <c r="AW205" s="12" t="s">
        <v>30</v>
      </c>
      <c r="AX205" s="12" t="s">
        <v>73</v>
      </c>
      <c r="AY205" s="164" t="s">
        <v>201</v>
      </c>
    </row>
    <row r="206" spans="2:65" s="13" customFormat="1" x14ac:dyDescent="0.2">
      <c r="B206" s="168"/>
      <c r="C206" s="261"/>
      <c r="D206" s="255" t="s">
        <v>214</v>
      </c>
      <c r="E206" s="262" t="s">
        <v>1</v>
      </c>
      <c r="F206" s="263" t="s">
        <v>4933</v>
      </c>
      <c r="G206" s="261"/>
      <c r="H206" s="264">
        <v>153.35499999999999</v>
      </c>
      <c r="I206" s="170"/>
      <c r="L206" s="168"/>
      <c r="M206" s="171"/>
      <c r="T206" s="172"/>
      <c r="AT206" s="169" t="s">
        <v>214</v>
      </c>
      <c r="AU206" s="169" t="s">
        <v>82</v>
      </c>
      <c r="AV206" s="13" t="s">
        <v>82</v>
      </c>
      <c r="AW206" s="13" t="s">
        <v>30</v>
      </c>
      <c r="AX206" s="13" t="s">
        <v>73</v>
      </c>
      <c r="AY206" s="169" t="s">
        <v>201</v>
      </c>
    </row>
    <row r="207" spans="2:65" s="14" customFormat="1" x14ac:dyDescent="0.2">
      <c r="B207" s="173"/>
      <c r="C207" s="265"/>
      <c r="D207" s="255" t="s">
        <v>214</v>
      </c>
      <c r="E207" s="266" t="s">
        <v>1</v>
      </c>
      <c r="F207" s="267" t="s">
        <v>221</v>
      </c>
      <c r="G207" s="265"/>
      <c r="H207" s="268">
        <v>153.35499999999999</v>
      </c>
      <c r="I207" s="175"/>
      <c r="L207" s="173"/>
      <c r="M207" s="176"/>
      <c r="T207" s="177"/>
      <c r="AT207" s="174" t="s">
        <v>214</v>
      </c>
      <c r="AU207" s="174" t="s">
        <v>82</v>
      </c>
      <c r="AV207" s="14" t="s">
        <v>208</v>
      </c>
      <c r="AW207" s="14" t="s">
        <v>30</v>
      </c>
      <c r="AX207" s="14" t="s">
        <v>80</v>
      </c>
      <c r="AY207" s="174" t="s">
        <v>201</v>
      </c>
    </row>
    <row r="208" spans="2:65" s="1" customFormat="1" ht="24" customHeight="1" x14ac:dyDescent="0.2">
      <c r="B208" s="152"/>
      <c r="C208" s="249" t="s">
        <v>266</v>
      </c>
      <c r="D208" s="249" t="s">
        <v>203</v>
      </c>
      <c r="E208" s="250" t="s">
        <v>326</v>
      </c>
      <c r="F208" s="251" t="s">
        <v>327</v>
      </c>
      <c r="G208" s="252" t="s">
        <v>278</v>
      </c>
      <c r="H208" s="253">
        <v>46.006999999999998</v>
      </c>
      <c r="I208" s="154"/>
      <c r="J208" s="155">
        <f>ROUND(I208*H208,2)</f>
        <v>0</v>
      </c>
      <c r="K208" s="153" t="s">
        <v>207</v>
      </c>
      <c r="L208" s="32"/>
      <c r="M208" s="156" t="s">
        <v>1</v>
      </c>
      <c r="N208" s="157" t="s">
        <v>38</v>
      </c>
      <c r="P208" s="158">
        <f>O208*H208</f>
        <v>0</v>
      </c>
      <c r="Q208" s="158">
        <v>0</v>
      </c>
      <c r="R208" s="158">
        <f>Q208*H208</f>
        <v>0</v>
      </c>
      <c r="S208" s="158">
        <v>0</v>
      </c>
      <c r="T208" s="159">
        <f>S208*H208</f>
        <v>0</v>
      </c>
      <c r="AR208" s="160" t="s">
        <v>208</v>
      </c>
      <c r="AT208" s="160" t="s">
        <v>203</v>
      </c>
      <c r="AU208" s="160" t="s">
        <v>82</v>
      </c>
      <c r="AY208" s="17" t="s">
        <v>201</v>
      </c>
      <c r="BE208" s="161">
        <f>IF(N208="základní",J208,0)</f>
        <v>0</v>
      </c>
      <c r="BF208" s="161">
        <f>IF(N208="snížená",J208,0)</f>
        <v>0</v>
      </c>
      <c r="BG208" s="161">
        <f>IF(N208="zákl. přenesená",J208,0)</f>
        <v>0</v>
      </c>
      <c r="BH208" s="161">
        <f>IF(N208="sníž. přenesená",J208,0)</f>
        <v>0</v>
      </c>
      <c r="BI208" s="161">
        <f>IF(N208="nulová",J208,0)</f>
        <v>0</v>
      </c>
      <c r="BJ208" s="17" t="s">
        <v>80</v>
      </c>
      <c r="BK208" s="161">
        <f>ROUND(I208*H208,2)</f>
        <v>0</v>
      </c>
      <c r="BL208" s="17" t="s">
        <v>208</v>
      </c>
      <c r="BM208" s="160" t="s">
        <v>4934</v>
      </c>
    </row>
    <row r="209" spans="2:65" s="1" customFormat="1" ht="29.25" x14ac:dyDescent="0.2">
      <c r="B209" s="32"/>
      <c r="C209" s="254"/>
      <c r="D209" s="255" t="s">
        <v>210</v>
      </c>
      <c r="E209" s="254"/>
      <c r="F209" s="256" t="s">
        <v>329</v>
      </c>
      <c r="G209" s="254"/>
      <c r="H209" s="254"/>
      <c r="I209" s="96"/>
      <c r="L209" s="32"/>
      <c r="M209" s="162"/>
      <c r="T209" s="56"/>
      <c r="AT209" s="17" t="s">
        <v>210</v>
      </c>
      <c r="AU209" s="17" t="s">
        <v>82</v>
      </c>
    </row>
    <row r="210" spans="2:65" s="1" customFormat="1" ht="204.75" x14ac:dyDescent="0.2">
      <c r="B210" s="32"/>
      <c r="C210" s="254"/>
      <c r="D210" s="255" t="s">
        <v>212</v>
      </c>
      <c r="E210" s="254"/>
      <c r="F210" s="257" t="s">
        <v>297</v>
      </c>
      <c r="G210" s="254"/>
      <c r="H210" s="254"/>
      <c r="I210" s="96"/>
      <c r="L210" s="32"/>
      <c r="M210" s="162"/>
      <c r="T210" s="56"/>
      <c r="AT210" s="17" t="s">
        <v>212</v>
      </c>
      <c r="AU210" s="17" t="s">
        <v>82</v>
      </c>
    </row>
    <row r="211" spans="2:65" s="12" customFormat="1" x14ac:dyDescent="0.2">
      <c r="B211" s="163"/>
      <c r="C211" s="258"/>
      <c r="D211" s="255" t="s">
        <v>214</v>
      </c>
      <c r="E211" s="259" t="s">
        <v>1</v>
      </c>
      <c r="F211" s="260" t="s">
        <v>2932</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2933</v>
      </c>
      <c r="G212" s="258"/>
      <c r="H212" s="259" t="s">
        <v>1</v>
      </c>
      <c r="I212" s="165"/>
      <c r="L212" s="163"/>
      <c r="M212" s="166"/>
      <c r="T212" s="167"/>
      <c r="AT212" s="164" t="s">
        <v>214</v>
      </c>
      <c r="AU212" s="164" t="s">
        <v>82</v>
      </c>
      <c r="AV212" s="12" t="s">
        <v>80</v>
      </c>
      <c r="AW212" s="12" t="s">
        <v>30</v>
      </c>
      <c r="AX212" s="12" t="s">
        <v>73</v>
      </c>
      <c r="AY212" s="164" t="s">
        <v>201</v>
      </c>
    </row>
    <row r="213" spans="2:65" s="12" customFormat="1" x14ac:dyDescent="0.2">
      <c r="B213" s="163"/>
      <c r="C213" s="258"/>
      <c r="D213" s="255" t="s">
        <v>214</v>
      </c>
      <c r="E213" s="259" t="s">
        <v>1</v>
      </c>
      <c r="F213" s="260" t="s">
        <v>272</v>
      </c>
      <c r="G213" s="258"/>
      <c r="H213" s="259" t="s">
        <v>1</v>
      </c>
      <c r="I213" s="165"/>
      <c r="L213" s="163"/>
      <c r="M213" s="166"/>
      <c r="T213" s="167"/>
      <c r="AT213" s="164" t="s">
        <v>214</v>
      </c>
      <c r="AU213" s="164" t="s">
        <v>82</v>
      </c>
      <c r="AV213" s="12" t="s">
        <v>80</v>
      </c>
      <c r="AW213" s="12" t="s">
        <v>30</v>
      </c>
      <c r="AX213" s="12" t="s">
        <v>73</v>
      </c>
      <c r="AY213" s="164" t="s">
        <v>201</v>
      </c>
    </row>
    <row r="214" spans="2:65" s="12" customFormat="1" x14ac:dyDescent="0.2">
      <c r="B214" s="163"/>
      <c r="C214" s="258"/>
      <c r="D214" s="255" t="s">
        <v>214</v>
      </c>
      <c r="E214" s="259" t="s">
        <v>1</v>
      </c>
      <c r="F214" s="260" t="s">
        <v>4918</v>
      </c>
      <c r="G214" s="258"/>
      <c r="H214" s="259" t="s">
        <v>1</v>
      </c>
      <c r="I214" s="165"/>
      <c r="L214" s="163"/>
      <c r="M214" s="166"/>
      <c r="T214" s="167"/>
      <c r="AT214" s="164" t="s">
        <v>214</v>
      </c>
      <c r="AU214" s="164" t="s">
        <v>82</v>
      </c>
      <c r="AV214" s="12" t="s">
        <v>80</v>
      </c>
      <c r="AW214" s="12" t="s">
        <v>30</v>
      </c>
      <c r="AX214" s="12" t="s">
        <v>73</v>
      </c>
      <c r="AY214" s="164" t="s">
        <v>201</v>
      </c>
    </row>
    <row r="215" spans="2:65" s="12" customFormat="1" x14ac:dyDescent="0.2">
      <c r="B215" s="163"/>
      <c r="C215" s="258"/>
      <c r="D215" s="255" t="s">
        <v>214</v>
      </c>
      <c r="E215" s="259" t="s">
        <v>1</v>
      </c>
      <c r="F215" s="260" t="s">
        <v>2969</v>
      </c>
      <c r="G215" s="258"/>
      <c r="H215" s="259" t="s">
        <v>1</v>
      </c>
      <c r="I215" s="165"/>
      <c r="L215" s="163"/>
      <c r="M215" s="166"/>
      <c r="T215" s="167"/>
      <c r="AT215" s="164" t="s">
        <v>214</v>
      </c>
      <c r="AU215" s="164" t="s">
        <v>82</v>
      </c>
      <c r="AV215" s="12" t="s">
        <v>80</v>
      </c>
      <c r="AW215" s="12" t="s">
        <v>30</v>
      </c>
      <c r="AX215" s="12" t="s">
        <v>73</v>
      </c>
      <c r="AY215" s="164" t="s">
        <v>201</v>
      </c>
    </row>
    <row r="216" spans="2:65" s="12" customFormat="1" ht="22.5" x14ac:dyDescent="0.2">
      <c r="B216" s="163"/>
      <c r="C216" s="258"/>
      <c r="D216" s="255" t="s">
        <v>214</v>
      </c>
      <c r="E216" s="259" t="s">
        <v>1</v>
      </c>
      <c r="F216" s="260" t="s">
        <v>4926</v>
      </c>
      <c r="G216" s="258"/>
      <c r="H216" s="259" t="s">
        <v>1</v>
      </c>
      <c r="I216" s="165"/>
      <c r="L216" s="163"/>
      <c r="M216" s="166"/>
      <c r="T216" s="167"/>
      <c r="AT216" s="164" t="s">
        <v>214</v>
      </c>
      <c r="AU216" s="164" t="s">
        <v>82</v>
      </c>
      <c r="AV216" s="12" t="s">
        <v>80</v>
      </c>
      <c r="AW216" s="12" t="s">
        <v>30</v>
      </c>
      <c r="AX216" s="12" t="s">
        <v>73</v>
      </c>
      <c r="AY216" s="164" t="s">
        <v>201</v>
      </c>
    </row>
    <row r="217" spans="2:65" s="13" customFormat="1" x14ac:dyDescent="0.2">
      <c r="B217" s="168"/>
      <c r="C217" s="261"/>
      <c r="D217" s="255" t="s">
        <v>214</v>
      </c>
      <c r="E217" s="262" t="s">
        <v>1</v>
      </c>
      <c r="F217" s="263" t="s">
        <v>4933</v>
      </c>
      <c r="G217" s="261"/>
      <c r="H217" s="264">
        <v>153.35499999999999</v>
      </c>
      <c r="I217" s="170"/>
      <c r="L217" s="168"/>
      <c r="M217" s="171"/>
      <c r="T217" s="172"/>
      <c r="AT217" s="169" t="s">
        <v>214</v>
      </c>
      <c r="AU217" s="169" t="s">
        <v>82</v>
      </c>
      <c r="AV217" s="13" t="s">
        <v>82</v>
      </c>
      <c r="AW217" s="13" t="s">
        <v>30</v>
      </c>
      <c r="AX217" s="13" t="s">
        <v>73</v>
      </c>
      <c r="AY217" s="169" t="s">
        <v>201</v>
      </c>
    </row>
    <row r="218" spans="2:65" s="14" customFormat="1" x14ac:dyDescent="0.2">
      <c r="B218" s="173"/>
      <c r="C218" s="265"/>
      <c r="D218" s="255" t="s">
        <v>214</v>
      </c>
      <c r="E218" s="266" t="s">
        <v>1</v>
      </c>
      <c r="F218" s="267" t="s">
        <v>221</v>
      </c>
      <c r="G218" s="265"/>
      <c r="H218" s="268">
        <v>153.35499999999999</v>
      </c>
      <c r="I218" s="175"/>
      <c r="L218" s="173"/>
      <c r="M218" s="176"/>
      <c r="T218" s="177"/>
      <c r="AT218" s="174" t="s">
        <v>214</v>
      </c>
      <c r="AU218" s="174" t="s">
        <v>82</v>
      </c>
      <c r="AV218" s="14" t="s">
        <v>208</v>
      </c>
      <c r="AW218" s="14" t="s">
        <v>30</v>
      </c>
      <c r="AX218" s="14" t="s">
        <v>80</v>
      </c>
      <c r="AY218" s="174" t="s">
        <v>201</v>
      </c>
    </row>
    <row r="219" spans="2:65" s="13" customFormat="1" x14ac:dyDescent="0.2">
      <c r="B219" s="168"/>
      <c r="C219" s="261"/>
      <c r="D219" s="255" t="s">
        <v>214</v>
      </c>
      <c r="E219" s="261"/>
      <c r="F219" s="263" t="s">
        <v>4935</v>
      </c>
      <c r="G219" s="261"/>
      <c r="H219" s="264">
        <v>46.006999999999998</v>
      </c>
      <c r="I219" s="170"/>
      <c r="L219" s="168"/>
      <c r="M219" s="171"/>
      <c r="T219" s="172"/>
      <c r="AT219" s="169" t="s">
        <v>214</v>
      </c>
      <c r="AU219" s="169" t="s">
        <v>82</v>
      </c>
      <c r="AV219" s="13" t="s">
        <v>82</v>
      </c>
      <c r="AW219" s="13" t="s">
        <v>3</v>
      </c>
      <c r="AX219" s="13" t="s">
        <v>80</v>
      </c>
      <c r="AY219" s="169" t="s">
        <v>201</v>
      </c>
    </row>
    <row r="220" spans="2:65" s="1" customFormat="1" ht="16.5" customHeight="1" x14ac:dyDescent="0.2">
      <c r="B220" s="152"/>
      <c r="C220" s="249" t="s">
        <v>275</v>
      </c>
      <c r="D220" s="249" t="s">
        <v>203</v>
      </c>
      <c r="E220" s="250" t="s">
        <v>332</v>
      </c>
      <c r="F220" s="251" t="s">
        <v>333</v>
      </c>
      <c r="G220" s="252" t="s">
        <v>206</v>
      </c>
      <c r="H220" s="253">
        <v>1002.32</v>
      </c>
      <c r="I220" s="154"/>
      <c r="J220" s="155">
        <f>ROUND(I220*H220,2)</f>
        <v>0</v>
      </c>
      <c r="K220" s="153" t="s">
        <v>207</v>
      </c>
      <c r="L220" s="32"/>
      <c r="M220" s="156" t="s">
        <v>1</v>
      </c>
      <c r="N220" s="157" t="s">
        <v>38</v>
      </c>
      <c r="P220" s="158">
        <f>O220*H220</f>
        <v>0</v>
      </c>
      <c r="Q220" s="158">
        <v>5.8E-4</v>
      </c>
      <c r="R220" s="158">
        <f>Q220*H220</f>
        <v>0.58134560000000002</v>
      </c>
      <c r="S220" s="158">
        <v>0</v>
      </c>
      <c r="T220" s="159">
        <f>S220*H220</f>
        <v>0</v>
      </c>
      <c r="AR220" s="160" t="s">
        <v>208</v>
      </c>
      <c r="AT220" s="160" t="s">
        <v>203</v>
      </c>
      <c r="AU220" s="160" t="s">
        <v>82</v>
      </c>
      <c r="AY220" s="17" t="s">
        <v>201</v>
      </c>
      <c r="BE220" s="161">
        <f>IF(N220="základní",J220,0)</f>
        <v>0</v>
      </c>
      <c r="BF220" s="161">
        <f>IF(N220="snížená",J220,0)</f>
        <v>0</v>
      </c>
      <c r="BG220" s="161">
        <f>IF(N220="zákl. přenesená",J220,0)</f>
        <v>0</v>
      </c>
      <c r="BH220" s="161">
        <f>IF(N220="sníž. přenesená",J220,0)</f>
        <v>0</v>
      </c>
      <c r="BI220" s="161">
        <f>IF(N220="nulová",J220,0)</f>
        <v>0</v>
      </c>
      <c r="BJ220" s="17" t="s">
        <v>80</v>
      </c>
      <c r="BK220" s="161">
        <f>ROUND(I220*H220,2)</f>
        <v>0</v>
      </c>
      <c r="BL220" s="17" t="s">
        <v>208</v>
      </c>
      <c r="BM220" s="160" t="s">
        <v>4936</v>
      </c>
    </row>
    <row r="221" spans="2:65" s="1" customFormat="1" ht="19.5" x14ac:dyDescent="0.2">
      <c r="B221" s="32"/>
      <c r="C221" s="254"/>
      <c r="D221" s="255" t="s">
        <v>210</v>
      </c>
      <c r="E221" s="254"/>
      <c r="F221" s="256" t="s">
        <v>335</v>
      </c>
      <c r="G221" s="254"/>
      <c r="H221" s="254"/>
      <c r="I221" s="96"/>
      <c r="L221" s="32"/>
      <c r="M221" s="162"/>
      <c r="T221" s="56"/>
      <c r="AT221" s="17" t="s">
        <v>210</v>
      </c>
      <c r="AU221" s="17" t="s">
        <v>82</v>
      </c>
    </row>
    <row r="222" spans="2:65" s="1" customFormat="1" ht="29.25" x14ac:dyDescent="0.2">
      <c r="B222" s="32"/>
      <c r="C222" s="254"/>
      <c r="D222" s="255" t="s">
        <v>212</v>
      </c>
      <c r="E222" s="254"/>
      <c r="F222" s="257" t="s">
        <v>336</v>
      </c>
      <c r="G222" s="254"/>
      <c r="H222" s="254"/>
      <c r="I222" s="96"/>
      <c r="L222" s="32"/>
      <c r="M222" s="162"/>
      <c r="T222" s="56"/>
      <c r="AT222" s="17" t="s">
        <v>212</v>
      </c>
      <c r="AU222" s="17" t="s">
        <v>82</v>
      </c>
    </row>
    <row r="223" spans="2:65" s="12" customFormat="1" x14ac:dyDescent="0.2">
      <c r="B223" s="163"/>
      <c r="C223" s="258"/>
      <c r="D223" s="255" t="s">
        <v>214</v>
      </c>
      <c r="E223" s="259" t="s">
        <v>1</v>
      </c>
      <c r="F223" s="260" t="s">
        <v>2932</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2933</v>
      </c>
      <c r="G224" s="258"/>
      <c r="H224" s="259" t="s">
        <v>1</v>
      </c>
      <c r="I224" s="165"/>
      <c r="L224" s="163"/>
      <c r="M224" s="166"/>
      <c r="T224" s="167"/>
      <c r="AT224" s="164" t="s">
        <v>214</v>
      </c>
      <c r="AU224" s="164" t="s">
        <v>82</v>
      </c>
      <c r="AV224" s="12" t="s">
        <v>80</v>
      </c>
      <c r="AW224" s="12" t="s">
        <v>30</v>
      </c>
      <c r="AX224" s="12" t="s">
        <v>73</v>
      </c>
      <c r="AY224" s="164" t="s">
        <v>201</v>
      </c>
    </row>
    <row r="225" spans="2:65" s="12" customFormat="1" x14ac:dyDescent="0.2">
      <c r="B225" s="163"/>
      <c r="C225" s="258"/>
      <c r="D225" s="255" t="s">
        <v>214</v>
      </c>
      <c r="E225" s="259" t="s">
        <v>1</v>
      </c>
      <c r="F225" s="260" t="s">
        <v>272</v>
      </c>
      <c r="G225" s="258"/>
      <c r="H225" s="259" t="s">
        <v>1</v>
      </c>
      <c r="I225" s="165"/>
      <c r="L225" s="163"/>
      <c r="M225" s="166"/>
      <c r="T225" s="167"/>
      <c r="AT225" s="164" t="s">
        <v>214</v>
      </c>
      <c r="AU225" s="164" t="s">
        <v>82</v>
      </c>
      <c r="AV225" s="12" t="s">
        <v>80</v>
      </c>
      <c r="AW225" s="12" t="s">
        <v>30</v>
      </c>
      <c r="AX225" s="12" t="s">
        <v>73</v>
      </c>
      <c r="AY225" s="164" t="s">
        <v>201</v>
      </c>
    </row>
    <row r="226" spans="2:65" s="12" customFormat="1" x14ac:dyDescent="0.2">
      <c r="B226" s="163"/>
      <c r="C226" s="258"/>
      <c r="D226" s="255" t="s">
        <v>214</v>
      </c>
      <c r="E226" s="259" t="s">
        <v>1</v>
      </c>
      <c r="F226" s="260" t="s">
        <v>4918</v>
      </c>
      <c r="G226" s="258"/>
      <c r="H226" s="259" t="s">
        <v>1</v>
      </c>
      <c r="I226" s="165"/>
      <c r="L226" s="163"/>
      <c r="M226" s="166"/>
      <c r="T226" s="167"/>
      <c r="AT226" s="164" t="s">
        <v>214</v>
      </c>
      <c r="AU226" s="164" t="s">
        <v>82</v>
      </c>
      <c r="AV226" s="12" t="s">
        <v>80</v>
      </c>
      <c r="AW226" s="12" t="s">
        <v>30</v>
      </c>
      <c r="AX226" s="12" t="s">
        <v>73</v>
      </c>
      <c r="AY226" s="164" t="s">
        <v>201</v>
      </c>
    </row>
    <row r="227" spans="2:65" s="12" customFormat="1" x14ac:dyDescent="0.2">
      <c r="B227" s="163"/>
      <c r="C227" s="258"/>
      <c r="D227" s="255" t="s">
        <v>214</v>
      </c>
      <c r="E227" s="259" t="s">
        <v>1</v>
      </c>
      <c r="F227" s="260" t="s">
        <v>2969</v>
      </c>
      <c r="G227" s="258"/>
      <c r="H227" s="259" t="s">
        <v>1</v>
      </c>
      <c r="I227" s="165"/>
      <c r="L227" s="163"/>
      <c r="M227" s="166"/>
      <c r="T227" s="167"/>
      <c r="AT227" s="164" t="s">
        <v>214</v>
      </c>
      <c r="AU227" s="164" t="s">
        <v>82</v>
      </c>
      <c r="AV227" s="12" t="s">
        <v>80</v>
      </c>
      <c r="AW227" s="12" t="s">
        <v>30</v>
      </c>
      <c r="AX227" s="12" t="s">
        <v>73</v>
      </c>
      <c r="AY227" s="164" t="s">
        <v>201</v>
      </c>
    </row>
    <row r="228" spans="2:65" s="12" customFormat="1" ht="22.5" x14ac:dyDescent="0.2">
      <c r="B228" s="163"/>
      <c r="C228" s="258"/>
      <c r="D228" s="255" t="s">
        <v>214</v>
      </c>
      <c r="E228" s="259" t="s">
        <v>1</v>
      </c>
      <c r="F228" s="260" t="s">
        <v>4926</v>
      </c>
      <c r="G228" s="258"/>
      <c r="H228" s="259" t="s">
        <v>1</v>
      </c>
      <c r="I228" s="165"/>
      <c r="L228" s="163"/>
      <c r="M228" s="166"/>
      <c r="T228" s="167"/>
      <c r="AT228" s="164" t="s">
        <v>214</v>
      </c>
      <c r="AU228" s="164" t="s">
        <v>82</v>
      </c>
      <c r="AV228" s="12" t="s">
        <v>80</v>
      </c>
      <c r="AW228" s="12" t="s">
        <v>30</v>
      </c>
      <c r="AX228" s="12" t="s">
        <v>73</v>
      </c>
      <c r="AY228" s="164" t="s">
        <v>201</v>
      </c>
    </row>
    <row r="229" spans="2:65" s="13" customFormat="1" x14ac:dyDescent="0.2">
      <c r="B229" s="168"/>
      <c r="C229" s="261"/>
      <c r="D229" s="255" t="s">
        <v>214</v>
      </c>
      <c r="E229" s="262" t="s">
        <v>1</v>
      </c>
      <c r="F229" s="263" t="s">
        <v>4937</v>
      </c>
      <c r="G229" s="261"/>
      <c r="H229" s="264">
        <v>1002.32</v>
      </c>
      <c r="I229" s="170"/>
      <c r="L229" s="168"/>
      <c r="M229" s="171"/>
      <c r="T229" s="172"/>
      <c r="AT229" s="169" t="s">
        <v>214</v>
      </c>
      <c r="AU229" s="169" t="s">
        <v>82</v>
      </c>
      <c r="AV229" s="13" t="s">
        <v>82</v>
      </c>
      <c r="AW229" s="13" t="s">
        <v>30</v>
      </c>
      <c r="AX229" s="13" t="s">
        <v>73</v>
      </c>
      <c r="AY229" s="169" t="s">
        <v>201</v>
      </c>
    </row>
    <row r="230" spans="2:65" s="14" customFormat="1" x14ac:dyDescent="0.2">
      <c r="B230" s="173"/>
      <c r="C230" s="265"/>
      <c r="D230" s="255" t="s">
        <v>214</v>
      </c>
      <c r="E230" s="266" t="s">
        <v>1</v>
      </c>
      <c r="F230" s="267" t="s">
        <v>221</v>
      </c>
      <c r="G230" s="265"/>
      <c r="H230" s="268">
        <v>1002.32</v>
      </c>
      <c r="I230" s="175"/>
      <c r="L230" s="173"/>
      <c r="M230" s="176"/>
      <c r="T230" s="177"/>
      <c r="AT230" s="174" t="s">
        <v>214</v>
      </c>
      <c r="AU230" s="174" t="s">
        <v>82</v>
      </c>
      <c r="AV230" s="14" t="s">
        <v>208</v>
      </c>
      <c r="AW230" s="14" t="s">
        <v>30</v>
      </c>
      <c r="AX230" s="14" t="s">
        <v>80</v>
      </c>
      <c r="AY230" s="174" t="s">
        <v>201</v>
      </c>
    </row>
    <row r="231" spans="2:65" s="1" customFormat="1" ht="16.5" customHeight="1" x14ac:dyDescent="0.2">
      <c r="B231" s="152"/>
      <c r="C231" s="249" t="s">
        <v>284</v>
      </c>
      <c r="D231" s="249" t="s">
        <v>203</v>
      </c>
      <c r="E231" s="250" t="s">
        <v>340</v>
      </c>
      <c r="F231" s="251" t="s">
        <v>341</v>
      </c>
      <c r="G231" s="252" t="s">
        <v>206</v>
      </c>
      <c r="H231" s="253">
        <v>1002.32</v>
      </c>
      <c r="I231" s="154"/>
      <c r="J231" s="155">
        <f>ROUND(I231*H231,2)</f>
        <v>0</v>
      </c>
      <c r="K231" s="153" t="s">
        <v>207</v>
      </c>
      <c r="L231" s="32"/>
      <c r="M231" s="156" t="s">
        <v>1</v>
      </c>
      <c r="N231" s="157" t="s">
        <v>38</v>
      </c>
      <c r="P231" s="158">
        <f>O231*H231</f>
        <v>0</v>
      </c>
      <c r="Q231" s="158">
        <v>0</v>
      </c>
      <c r="R231" s="158">
        <f>Q231*H231</f>
        <v>0</v>
      </c>
      <c r="S231" s="158">
        <v>0</v>
      </c>
      <c r="T231" s="159">
        <f>S231*H231</f>
        <v>0</v>
      </c>
      <c r="AR231" s="160" t="s">
        <v>208</v>
      </c>
      <c r="AT231" s="160" t="s">
        <v>203</v>
      </c>
      <c r="AU231" s="160" t="s">
        <v>82</v>
      </c>
      <c r="AY231" s="17" t="s">
        <v>201</v>
      </c>
      <c r="BE231" s="161">
        <f>IF(N231="základní",J231,0)</f>
        <v>0</v>
      </c>
      <c r="BF231" s="161">
        <f>IF(N231="snížená",J231,0)</f>
        <v>0</v>
      </c>
      <c r="BG231" s="161">
        <f>IF(N231="zákl. přenesená",J231,0)</f>
        <v>0</v>
      </c>
      <c r="BH231" s="161">
        <f>IF(N231="sníž. přenesená",J231,0)</f>
        <v>0</v>
      </c>
      <c r="BI231" s="161">
        <f>IF(N231="nulová",J231,0)</f>
        <v>0</v>
      </c>
      <c r="BJ231" s="17" t="s">
        <v>80</v>
      </c>
      <c r="BK231" s="161">
        <f>ROUND(I231*H231,2)</f>
        <v>0</v>
      </c>
      <c r="BL231" s="17" t="s">
        <v>208</v>
      </c>
      <c r="BM231" s="160" t="s">
        <v>4938</v>
      </c>
    </row>
    <row r="232" spans="2:65" s="1" customFormat="1" ht="19.5" x14ac:dyDescent="0.2">
      <c r="B232" s="32"/>
      <c r="C232" s="254"/>
      <c r="D232" s="255" t="s">
        <v>210</v>
      </c>
      <c r="E232" s="254"/>
      <c r="F232" s="256" t="s">
        <v>343</v>
      </c>
      <c r="G232" s="254"/>
      <c r="H232" s="254"/>
      <c r="I232" s="96"/>
      <c r="L232" s="32"/>
      <c r="M232" s="162"/>
      <c r="T232" s="56"/>
      <c r="AT232" s="17" t="s">
        <v>210</v>
      </c>
      <c r="AU232" s="17" t="s">
        <v>82</v>
      </c>
    </row>
    <row r="233" spans="2:65" s="12" customFormat="1" x14ac:dyDescent="0.2">
      <c r="B233" s="163"/>
      <c r="C233" s="258"/>
      <c r="D233" s="255" t="s">
        <v>214</v>
      </c>
      <c r="E233" s="259" t="s">
        <v>1</v>
      </c>
      <c r="F233" s="260" t="s">
        <v>2932</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2933</v>
      </c>
      <c r="G234" s="258"/>
      <c r="H234" s="259" t="s">
        <v>1</v>
      </c>
      <c r="I234" s="165"/>
      <c r="L234" s="163"/>
      <c r="M234" s="166"/>
      <c r="T234" s="167"/>
      <c r="AT234" s="164" t="s">
        <v>214</v>
      </c>
      <c r="AU234" s="164" t="s">
        <v>82</v>
      </c>
      <c r="AV234" s="12" t="s">
        <v>80</v>
      </c>
      <c r="AW234" s="12" t="s">
        <v>30</v>
      </c>
      <c r="AX234" s="12" t="s">
        <v>73</v>
      </c>
      <c r="AY234" s="164" t="s">
        <v>201</v>
      </c>
    </row>
    <row r="235" spans="2:65" s="12" customFormat="1" x14ac:dyDescent="0.2">
      <c r="B235" s="163"/>
      <c r="C235" s="258"/>
      <c r="D235" s="255" t="s">
        <v>214</v>
      </c>
      <c r="E235" s="259" t="s">
        <v>1</v>
      </c>
      <c r="F235" s="260" t="s">
        <v>272</v>
      </c>
      <c r="G235" s="258"/>
      <c r="H235" s="259" t="s">
        <v>1</v>
      </c>
      <c r="I235" s="165"/>
      <c r="L235" s="163"/>
      <c r="M235" s="166"/>
      <c r="T235" s="167"/>
      <c r="AT235" s="164" t="s">
        <v>214</v>
      </c>
      <c r="AU235" s="164" t="s">
        <v>82</v>
      </c>
      <c r="AV235" s="12" t="s">
        <v>80</v>
      </c>
      <c r="AW235" s="12" t="s">
        <v>30</v>
      </c>
      <c r="AX235" s="12" t="s">
        <v>73</v>
      </c>
      <c r="AY235" s="164" t="s">
        <v>201</v>
      </c>
    </row>
    <row r="236" spans="2:65" s="12" customFormat="1" x14ac:dyDescent="0.2">
      <c r="B236" s="163"/>
      <c r="C236" s="258"/>
      <c r="D236" s="255" t="s">
        <v>214</v>
      </c>
      <c r="E236" s="259" t="s">
        <v>1</v>
      </c>
      <c r="F236" s="260" t="s">
        <v>4918</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2969</v>
      </c>
      <c r="G237" s="258"/>
      <c r="H237" s="259" t="s">
        <v>1</v>
      </c>
      <c r="I237" s="165"/>
      <c r="L237" s="163"/>
      <c r="M237" s="166"/>
      <c r="T237" s="167"/>
      <c r="AT237" s="164" t="s">
        <v>214</v>
      </c>
      <c r="AU237" s="164" t="s">
        <v>82</v>
      </c>
      <c r="AV237" s="12" t="s">
        <v>80</v>
      </c>
      <c r="AW237" s="12" t="s">
        <v>30</v>
      </c>
      <c r="AX237" s="12" t="s">
        <v>73</v>
      </c>
      <c r="AY237" s="164" t="s">
        <v>201</v>
      </c>
    </row>
    <row r="238" spans="2:65" s="12" customFormat="1" ht="22.5" x14ac:dyDescent="0.2">
      <c r="B238" s="163"/>
      <c r="C238" s="258"/>
      <c r="D238" s="255" t="s">
        <v>214</v>
      </c>
      <c r="E238" s="259" t="s">
        <v>1</v>
      </c>
      <c r="F238" s="260" t="s">
        <v>4926</v>
      </c>
      <c r="G238" s="258"/>
      <c r="H238" s="259" t="s">
        <v>1</v>
      </c>
      <c r="I238" s="165"/>
      <c r="L238" s="163"/>
      <c r="M238" s="166"/>
      <c r="T238" s="167"/>
      <c r="AT238" s="164" t="s">
        <v>214</v>
      </c>
      <c r="AU238" s="164" t="s">
        <v>82</v>
      </c>
      <c r="AV238" s="12" t="s">
        <v>80</v>
      </c>
      <c r="AW238" s="12" t="s">
        <v>30</v>
      </c>
      <c r="AX238" s="12" t="s">
        <v>73</v>
      </c>
      <c r="AY238" s="164" t="s">
        <v>201</v>
      </c>
    </row>
    <row r="239" spans="2:65" s="13" customFormat="1" x14ac:dyDescent="0.2">
      <c r="B239" s="168"/>
      <c r="C239" s="261"/>
      <c r="D239" s="255" t="s">
        <v>214</v>
      </c>
      <c r="E239" s="262" t="s">
        <v>1</v>
      </c>
      <c r="F239" s="263" t="s">
        <v>4937</v>
      </c>
      <c r="G239" s="261"/>
      <c r="H239" s="264">
        <v>1002.32</v>
      </c>
      <c r="I239" s="170"/>
      <c r="L239" s="168"/>
      <c r="M239" s="171"/>
      <c r="T239" s="172"/>
      <c r="AT239" s="169" t="s">
        <v>214</v>
      </c>
      <c r="AU239" s="169" t="s">
        <v>82</v>
      </c>
      <c r="AV239" s="13" t="s">
        <v>82</v>
      </c>
      <c r="AW239" s="13" t="s">
        <v>30</v>
      </c>
      <c r="AX239" s="13" t="s">
        <v>73</v>
      </c>
      <c r="AY239" s="169" t="s">
        <v>201</v>
      </c>
    </row>
    <row r="240" spans="2:65" s="14" customFormat="1" x14ac:dyDescent="0.2">
      <c r="B240" s="173"/>
      <c r="C240" s="265"/>
      <c r="D240" s="255" t="s">
        <v>214</v>
      </c>
      <c r="E240" s="266" t="s">
        <v>1</v>
      </c>
      <c r="F240" s="267" t="s">
        <v>221</v>
      </c>
      <c r="G240" s="265"/>
      <c r="H240" s="268">
        <v>1002.32</v>
      </c>
      <c r="I240" s="175"/>
      <c r="L240" s="173"/>
      <c r="M240" s="176"/>
      <c r="T240" s="177"/>
      <c r="AT240" s="174" t="s">
        <v>214</v>
      </c>
      <c r="AU240" s="174" t="s">
        <v>82</v>
      </c>
      <c r="AV240" s="14" t="s">
        <v>208</v>
      </c>
      <c r="AW240" s="14" t="s">
        <v>30</v>
      </c>
      <c r="AX240" s="14" t="s">
        <v>80</v>
      </c>
      <c r="AY240" s="174" t="s">
        <v>201</v>
      </c>
    </row>
    <row r="241" spans="2:65" s="1" customFormat="1" ht="24" customHeight="1" x14ac:dyDescent="0.2">
      <c r="B241" s="152"/>
      <c r="C241" s="249" t="s">
        <v>292</v>
      </c>
      <c r="D241" s="249" t="s">
        <v>203</v>
      </c>
      <c r="E241" s="250" t="s">
        <v>345</v>
      </c>
      <c r="F241" s="251" t="s">
        <v>346</v>
      </c>
      <c r="G241" s="252" t="s">
        <v>278</v>
      </c>
      <c r="H241" s="253">
        <v>511.18299999999999</v>
      </c>
      <c r="I241" s="154"/>
      <c r="J241" s="155">
        <f>ROUND(I241*H241,2)</f>
        <v>0</v>
      </c>
      <c r="K241" s="153" t="s">
        <v>207</v>
      </c>
      <c r="L241" s="32"/>
      <c r="M241" s="156" t="s">
        <v>1</v>
      </c>
      <c r="N241" s="157" t="s">
        <v>38</v>
      </c>
      <c r="P241" s="158">
        <f>O241*H241</f>
        <v>0</v>
      </c>
      <c r="Q241" s="158">
        <v>0</v>
      </c>
      <c r="R241" s="158">
        <f>Q241*H241</f>
        <v>0</v>
      </c>
      <c r="S241" s="158">
        <v>0</v>
      </c>
      <c r="T241" s="159">
        <f>S241*H241</f>
        <v>0</v>
      </c>
      <c r="AR241" s="160" t="s">
        <v>208</v>
      </c>
      <c r="AT241" s="160" t="s">
        <v>203</v>
      </c>
      <c r="AU241" s="160" t="s">
        <v>82</v>
      </c>
      <c r="AY241" s="17" t="s">
        <v>201</v>
      </c>
      <c r="BE241" s="161">
        <f>IF(N241="základní",J241,0)</f>
        <v>0</v>
      </c>
      <c r="BF241" s="161">
        <f>IF(N241="snížená",J241,0)</f>
        <v>0</v>
      </c>
      <c r="BG241" s="161">
        <f>IF(N241="zákl. přenesená",J241,0)</f>
        <v>0</v>
      </c>
      <c r="BH241" s="161">
        <f>IF(N241="sníž. přenesená",J241,0)</f>
        <v>0</v>
      </c>
      <c r="BI241" s="161">
        <f>IF(N241="nulová",J241,0)</f>
        <v>0</v>
      </c>
      <c r="BJ241" s="17" t="s">
        <v>80</v>
      </c>
      <c r="BK241" s="161">
        <f>ROUND(I241*H241,2)</f>
        <v>0</v>
      </c>
      <c r="BL241" s="17" t="s">
        <v>208</v>
      </c>
      <c r="BM241" s="160" t="s">
        <v>4939</v>
      </c>
    </row>
    <row r="242" spans="2:65" s="1" customFormat="1" ht="29.25" x14ac:dyDescent="0.2">
      <c r="B242" s="32"/>
      <c r="C242" s="254"/>
      <c r="D242" s="255" t="s">
        <v>210</v>
      </c>
      <c r="E242" s="254"/>
      <c r="F242" s="256" t="s">
        <v>348</v>
      </c>
      <c r="G242" s="254"/>
      <c r="H242" s="254"/>
      <c r="I242" s="96"/>
      <c r="L242" s="32"/>
      <c r="M242" s="162"/>
      <c r="T242" s="56"/>
      <c r="AT242" s="17" t="s">
        <v>210</v>
      </c>
      <c r="AU242" s="17" t="s">
        <v>82</v>
      </c>
    </row>
    <row r="243" spans="2:65" s="1" customFormat="1" ht="87.75" x14ac:dyDescent="0.2">
      <c r="B243" s="32"/>
      <c r="C243" s="254"/>
      <c r="D243" s="255" t="s">
        <v>212</v>
      </c>
      <c r="E243" s="254"/>
      <c r="F243" s="257" t="s">
        <v>349</v>
      </c>
      <c r="G243" s="254"/>
      <c r="H243" s="254"/>
      <c r="I243" s="96"/>
      <c r="L243" s="32"/>
      <c r="M243" s="162"/>
      <c r="T243" s="56"/>
      <c r="AT243" s="17" t="s">
        <v>212</v>
      </c>
      <c r="AU243" s="17" t="s">
        <v>82</v>
      </c>
    </row>
    <row r="244" spans="2:65" s="12" customFormat="1" x14ac:dyDescent="0.2">
      <c r="B244" s="163"/>
      <c r="C244" s="258"/>
      <c r="D244" s="255" t="s">
        <v>214</v>
      </c>
      <c r="E244" s="259" t="s">
        <v>1</v>
      </c>
      <c r="F244" s="260" t="s">
        <v>2932</v>
      </c>
      <c r="G244" s="258"/>
      <c r="H244" s="259" t="s">
        <v>1</v>
      </c>
      <c r="I244" s="165"/>
      <c r="L244" s="163"/>
      <c r="M244" s="166"/>
      <c r="T244" s="167"/>
      <c r="AT244" s="164" t="s">
        <v>214</v>
      </c>
      <c r="AU244" s="164" t="s">
        <v>82</v>
      </c>
      <c r="AV244" s="12" t="s">
        <v>80</v>
      </c>
      <c r="AW244" s="12" t="s">
        <v>30</v>
      </c>
      <c r="AX244" s="12" t="s">
        <v>73</v>
      </c>
      <c r="AY244" s="164" t="s">
        <v>201</v>
      </c>
    </row>
    <row r="245" spans="2:65" s="12" customFormat="1" x14ac:dyDescent="0.2">
      <c r="B245" s="163"/>
      <c r="C245" s="258"/>
      <c r="D245" s="255" t="s">
        <v>214</v>
      </c>
      <c r="E245" s="259" t="s">
        <v>1</v>
      </c>
      <c r="F245" s="260" t="s">
        <v>2933</v>
      </c>
      <c r="G245" s="258"/>
      <c r="H245" s="259" t="s">
        <v>1</v>
      </c>
      <c r="I245" s="165"/>
      <c r="L245" s="163"/>
      <c r="M245" s="166"/>
      <c r="T245" s="167"/>
      <c r="AT245" s="164" t="s">
        <v>214</v>
      </c>
      <c r="AU245" s="164" t="s">
        <v>82</v>
      </c>
      <c r="AV245" s="12" t="s">
        <v>80</v>
      </c>
      <c r="AW245" s="12" t="s">
        <v>30</v>
      </c>
      <c r="AX245" s="12" t="s">
        <v>73</v>
      </c>
      <c r="AY245" s="164" t="s">
        <v>201</v>
      </c>
    </row>
    <row r="246" spans="2:65" s="12" customFormat="1" x14ac:dyDescent="0.2">
      <c r="B246" s="163"/>
      <c r="C246" s="258"/>
      <c r="D246" s="255" t="s">
        <v>214</v>
      </c>
      <c r="E246" s="259" t="s">
        <v>1</v>
      </c>
      <c r="F246" s="260" t="s">
        <v>272</v>
      </c>
      <c r="G246" s="258"/>
      <c r="H246" s="259" t="s">
        <v>1</v>
      </c>
      <c r="I246" s="165"/>
      <c r="L246" s="163"/>
      <c r="M246" s="166"/>
      <c r="T246" s="167"/>
      <c r="AT246" s="164" t="s">
        <v>214</v>
      </c>
      <c r="AU246" s="164" t="s">
        <v>82</v>
      </c>
      <c r="AV246" s="12" t="s">
        <v>80</v>
      </c>
      <c r="AW246" s="12" t="s">
        <v>30</v>
      </c>
      <c r="AX246" s="12" t="s">
        <v>73</v>
      </c>
      <c r="AY246" s="164" t="s">
        <v>201</v>
      </c>
    </row>
    <row r="247" spans="2:65" s="12" customFormat="1" x14ac:dyDescent="0.2">
      <c r="B247" s="163"/>
      <c r="C247" s="258"/>
      <c r="D247" s="255" t="s">
        <v>214</v>
      </c>
      <c r="E247" s="259" t="s">
        <v>1</v>
      </c>
      <c r="F247" s="260" t="s">
        <v>4918</v>
      </c>
      <c r="G247" s="258"/>
      <c r="H247" s="259" t="s">
        <v>1</v>
      </c>
      <c r="I247" s="165"/>
      <c r="L247" s="163"/>
      <c r="M247" s="166"/>
      <c r="T247" s="167"/>
      <c r="AT247" s="164" t="s">
        <v>214</v>
      </c>
      <c r="AU247" s="164" t="s">
        <v>82</v>
      </c>
      <c r="AV247" s="12" t="s">
        <v>80</v>
      </c>
      <c r="AW247" s="12" t="s">
        <v>30</v>
      </c>
      <c r="AX247" s="12" t="s">
        <v>73</v>
      </c>
      <c r="AY247" s="164" t="s">
        <v>201</v>
      </c>
    </row>
    <row r="248" spans="2:65" s="12" customFormat="1" x14ac:dyDescent="0.2">
      <c r="B248" s="163"/>
      <c r="C248" s="258"/>
      <c r="D248" s="255" t="s">
        <v>214</v>
      </c>
      <c r="E248" s="259" t="s">
        <v>1</v>
      </c>
      <c r="F248" s="260" t="s">
        <v>2969</v>
      </c>
      <c r="G248" s="258"/>
      <c r="H248" s="259" t="s">
        <v>1</v>
      </c>
      <c r="I248" s="165"/>
      <c r="L248" s="163"/>
      <c r="M248" s="166"/>
      <c r="T248" s="167"/>
      <c r="AT248" s="164" t="s">
        <v>214</v>
      </c>
      <c r="AU248" s="164" t="s">
        <v>82</v>
      </c>
      <c r="AV248" s="12" t="s">
        <v>80</v>
      </c>
      <c r="AW248" s="12" t="s">
        <v>30</v>
      </c>
      <c r="AX248" s="12" t="s">
        <v>73</v>
      </c>
      <c r="AY248" s="164" t="s">
        <v>201</v>
      </c>
    </row>
    <row r="249" spans="2:65" s="12" customFormat="1" ht="22.5" x14ac:dyDescent="0.2">
      <c r="B249" s="163"/>
      <c r="C249" s="258"/>
      <c r="D249" s="255" t="s">
        <v>214</v>
      </c>
      <c r="E249" s="259" t="s">
        <v>1</v>
      </c>
      <c r="F249" s="260" t="s">
        <v>4926</v>
      </c>
      <c r="G249" s="258"/>
      <c r="H249" s="259" t="s">
        <v>1</v>
      </c>
      <c r="I249" s="165"/>
      <c r="L249" s="163"/>
      <c r="M249" s="166"/>
      <c r="T249" s="167"/>
      <c r="AT249" s="164" t="s">
        <v>214</v>
      </c>
      <c r="AU249" s="164" t="s">
        <v>82</v>
      </c>
      <c r="AV249" s="12" t="s">
        <v>80</v>
      </c>
      <c r="AW249" s="12" t="s">
        <v>30</v>
      </c>
      <c r="AX249" s="12" t="s">
        <v>73</v>
      </c>
      <c r="AY249" s="164" t="s">
        <v>201</v>
      </c>
    </row>
    <row r="250" spans="2:65" s="13" customFormat="1" x14ac:dyDescent="0.2">
      <c r="B250" s="168"/>
      <c r="C250" s="261"/>
      <c r="D250" s="255" t="s">
        <v>214</v>
      </c>
      <c r="E250" s="262" t="s">
        <v>1</v>
      </c>
      <c r="F250" s="263" t="s">
        <v>4940</v>
      </c>
      <c r="G250" s="261"/>
      <c r="H250" s="264">
        <v>511.18299999999999</v>
      </c>
      <c r="I250" s="170"/>
      <c r="L250" s="168"/>
      <c r="M250" s="171"/>
      <c r="T250" s="172"/>
      <c r="AT250" s="169" t="s">
        <v>214</v>
      </c>
      <c r="AU250" s="169" t="s">
        <v>82</v>
      </c>
      <c r="AV250" s="13" t="s">
        <v>82</v>
      </c>
      <c r="AW250" s="13" t="s">
        <v>30</v>
      </c>
      <c r="AX250" s="13" t="s">
        <v>73</v>
      </c>
      <c r="AY250" s="169" t="s">
        <v>201</v>
      </c>
    </row>
    <row r="251" spans="2:65" s="14" customFormat="1" x14ac:dyDescent="0.2">
      <c r="B251" s="173"/>
      <c r="C251" s="265"/>
      <c r="D251" s="255" t="s">
        <v>214</v>
      </c>
      <c r="E251" s="266" t="s">
        <v>1</v>
      </c>
      <c r="F251" s="267" t="s">
        <v>221</v>
      </c>
      <c r="G251" s="265"/>
      <c r="H251" s="268">
        <v>511.18299999999999</v>
      </c>
      <c r="I251" s="175"/>
      <c r="L251" s="173"/>
      <c r="M251" s="176"/>
      <c r="T251" s="177"/>
      <c r="AT251" s="174" t="s">
        <v>214</v>
      </c>
      <c r="AU251" s="174" t="s">
        <v>82</v>
      </c>
      <c r="AV251" s="14" t="s">
        <v>208</v>
      </c>
      <c r="AW251" s="14" t="s">
        <v>30</v>
      </c>
      <c r="AX251" s="14" t="s">
        <v>80</v>
      </c>
      <c r="AY251" s="174" t="s">
        <v>201</v>
      </c>
    </row>
    <row r="252" spans="2:65" s="1" customFormat="1" ht="24" customHeight="1" x14ac:dyDescent="0.2">
      <c r="B252" s="152"/>
      <c r="C252" s="249" t="s">
        <v>305</v>
      </c>
      <c r="D252" s="249" t="s">
        <v>203</v>
      </c>
      <c r="E252" s="250" t="s">
        <v>353</v>
      </c>
      <c r="F252" s="251" t="s">
        <v>354</v>
      </c>
      <c r="G252" s="252" t="s">
        <v>278</v>
      </c>
      <c r="H252" s="253">
        <v>511.18299999999999</v>
      </c>
      <c r="I252" s="154"/>
      <c r="J252" s="155">
        <f>ROUND(I252*H252,2)</f>
        <v>0</v>
      </c>
      <c r="K252" s="153" t="s">
        <v>207</v>
      </c>
      <c r="L252" s="32"/>
      <c r="M252" s="156" t="s">
        <v>1</v>
      </c>
      <c r="N252" s="157" t="s">
        <v>38</v>
      </c>
      <c r="P252" s="158">
        <f>O252*H252</f>
        <v>0</v>
      </c>
      <c r="Q252" s="158">
        <v>0</v>
      </c>
      <c r="R252" s="158">
        <f>Q252*H252</f>
        <v>0</v>
      </c>
      <c r="S252" s="158">
        <v>0</v>
      </c>
      <c r="T252" s="159">
        <f>S252*H252</f>
        <v>0</v>
      </c>
      <c r="AR252" s="160" t="s">
        <v>208</v>
      </c>
      <c r="AT252" s="160" t="s">
        <v>203</v>
      </c>
      <c r="AU252" s="160" t="s">
        <v>82</v>
      </c>
      <c r="AY252" s="17" t="s">
        <v>201</v>
      </c>
      <c r="BE252" s="161">
        <f>IF(N252="základní",J252,0)</f>
        <v>0</v>
      </c>
      <c r="BF252" s="161">
        <f>IF(N252="snížená",J252,0)</f>
        <v>0</v>
      </c>
      <c r="BG252" s="161">
        <f>IF(N252="zákl. přenesená",J252,0)</f>
        <v>0</v>
      </c>
      <c r="BH252" s="161">
        <f>IF(N252="sníž. přenesená",J252,0)</f>
        <v>0</v>
      </c>
      <c r="BI252" s="161">
        <f>IF(N252="nulová",J252,0)</f>
        <v>0</v>
      </c>
      <c r="BJ252" s="17" t="s">
        <v>80</v>
      </c>
      <c r="BK252" s="161">
        <f>ROUND(I252*H252,2)</f>
        <v>0</v>
      </c>
      <c r="BL252" s="17" t="s">
        <v>208</v>
      </c>
      <c r="BM252" s="160" t="s">
        <v>4941</v>
      </c>
    </row>
    <row r="253" spans="2:65" s="1" customFormat="1" ht="29.25" x14ac:dyDescent="0.2">
      <c r="B253" s="32"/>
      <c r="C253" s="254"/>
      <c r="D253" s="255" t="s">
        <v>210</v>
      </c>
      <c r="E253" s="254"/>
      <c r="F253" s="256" t="s">
        <v>356</v>
      </c>
      <c r="G253" s="254"/>
      <c r="H253" s="254"/>
      <c r="I253" s="96"/>
      <c r="L253" s="32"/>
      <c r="M253" s="162"/>
      <c r="T253" s="56"/>
      <c r="AT253" s="17" t="s">
        <v>210</v>
      </c>
      <c r="AU253" s="17" t="s">
        <v>82</v>
      </c>
    </row>
    <row r="254" spans="2:65" s="1" customFormat="1" ht="195" x14ac:dyDescent="0.2">
      <c r="B254" s="32"/>
      <c r="C254" s="254"/>
      <c r="D254" s="255" t="s">
        <v>212</v>
      </c>
      <c r="E254" s="254"/>
      <c r="F254" s="257" t="s">
        <v>357</v>
      </c>
      <c r="G254" s="254"/>
      <c r="H254" s="254"/>
      <c r="I254" s="96"/>
      <c r="L254" s="32"/>
      <c r="M254" s="162"/>
      <c r="T254" s="56"/>
      <c r="AT254" s="17" t="s">
        <v>212</v>
      </c>
      <c r="AU254" s="17" t="s">
        <v>82</v>
      </c>
    </row>
    <row r="255" spans="2:65" s="12" customFormat="1" x14ac:dyDescent="0.2">
      <c r="B255" s="163"/>
      <c r="C255" s="258"/>
      <c r="D255" s="255" t="s">
        <v>214</v>
      </c>
      <c r="E255" s="259" t="s">
        <v>1</v>
      </c>
      <c r="F255" s="260" t="s">
        <v>2932</v>
      </c>
      <c r="G255" s="258"/>
      <c r="H255" s="259" t="s">
        <v>1</v>
      </c>
      <c r="I255" s="165"/>
      <c r="L255" s="163"/>
      <c r="M255" s="166"/>
      <c r="T255" s="167"/>
      <c r="AT255" s="164" t="s">
        <v>214</v>
      </c>
      <c r="AU255" s="164" t="s">
        <v>82</v>
      </c>
      <c r="AV255" s="12" t="s">
        <v>80</v>
      </c>
      <c r="AW255" s="12" t="s">
        <v>30</v>
      </c>
      <c r="AX255" s="12" t="s">
        <v>73</v>
      </c>
      <c r="AY255" s="164" t="s">
        <v>201</v>
      </c>
    </row>
    <row r="256" spans="2:65" s="12" customFormat="1" x14ac:dyDescent="0.2">
      <c r="B256" s="163"/>
      <c r="C256" s="258"/>
      <c r="D256" s="255" t="s">
        <v>214</v>
      </c>
      <c r="E256" s="259" t="s">
        <v>1</v>
      </c>
      <c r="F256" s="260" t="s">
        <v>2933</v>
      </c>
      <c r="G256" s="258"/>
      <c r="H256" s="259" t="s">
        <v>1</v>
      </c>
      <c r="I256" s="165"/>
      <c r="L256" s="163"/>
      <c r="M256" s="166"/>
      <c r="T256" s="167"/>
      <c r="AT256" s="164" t="s">
        <v>214</v>
      </c>
      <c r="AU256" s="164" t="s">
        <v>82</v>
      </c>
      <c r="AV256" s="12" t="s">
        <v>80</v>
      </c>
      <c r="AW256" s="12" t="s">
        <v>30</v>
      </c>
      <c r="AX256" s="12" t="s">
        <v>73</v>
      </c>
      <c r="AY256" s="164" t="s">
        <v>201</v>
      </c>
    </row>
    <row r="257" spans="2:65" s="12" customFormat="1" x14ac:dyDescent="0.2">
      <c r="B257" s="163"/>
      <c r="C257" s="258"/>
      <c r="D257" s="255" t="s">
        <v>214</v>
      </c>
      <c r="E257" s="259" t="s">
        <v>1</v>
      </c>
      <c r="F257" s="260" t="s">
        <v>358</v>
      </c>
      <c r="G257" s="258"/>
      <c r="H257" s="259" t="s">
        <v>1</v>
      </c>
      <c r="I257" s="165"/>
      <c r="L257" s="163"/>
      <c r="M257" s="166"/>
      <c r="T257" s="167"/>
      <c r="AT257" s="164" t="s">
        <v>214</v>
      </c>
      <c r="AU257" s="164" t="s">
        <v>82</v>
      </c>
      <c r="AV257" s="12" t="s">
        <v>80</v>
      </c>
      <c r="AW257" s="12" t="s">
        <v>30</v>
      </c>
      <c r="AX257" s="12" t="s">
        <v>73</v>
      </c>
      <c r="AY257" s="164" t="s">
        <v>201</v>
      </c>
    </row>
    <row r="258" spans="2:65" s="12" customFormat="1" ht="22.5" x14ac:dyDescent="0.2">
      <c r="B258" s="163"/>
      <c r="C258" s="258"/>
      <c r="D258" s="255" t="s">
        <v>214</v>
      </c>
      <c r="E258" s="259" t="s">
        <v>1</v>
      </c>
      <c r="F258" s="260" t="s">
        <v>359</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272</v>
      </c>
      <c r="G259" s="258"/>
      <c r="H259" s="259" t="s">
        <v>1</v>
      </c>
      <c r="I259" s="165"/>
      <c r="L259" s="163"/>
      <c r="M259" s="166"/>
      <c r="T259" s="167"/>
      <c r="AT259" s="164" t="s">
        <v>214</v>
      </c>
      <c r="AU259" s="164" t="s">
        <v>82</v>
      </c>
      <c r="AV259" s="12" t="s">
        <v>80</v>
      </c>
      <c r="AW259" s="12" t="s">
        <v>30</v>
      </c>
      <c r="AX259" s="12" t="s">
        <v>73</v>
      </c>
      <c r="AY259" s="164" t="s">
        <v>201</v>
      </c>
    </row>
    <row r="260" spans="2:65" s="12" customFormat="1" x14ac:dyDescent="0.2">
      <c r="B260" s="163"/>
      <c r="C260" s="258"/>
      <c r="D260" s="255" t="s">
        <v>214</v>
      </c>
      <c r="E260" s="259" t="s">
        <v>1</v>
      </c>
      <c r="F260" s="260" t="s">
        <v>4918</v>
      </c>
      <c r="G260" s="258"/>
      <c r="H260" s="259" t="s">
        <v>1</v>
      </c>
      <c r="I260" s="165"/>
      <c r="L260" s="163"/>
      <c r="M260" s="166"/>
      <c r="T260" s="167"/>
      <c r="AT260" s="164" t="s">
        <v>214</v>
      </c>
      <c r="AU260" s="164" t="s">
        <v>82</v>
      </c>
      <c r="AV260" s="12" t="s">
        <v>80</v>
      </c>
      <c r="AW260" s="12" t="s">
        <v>30</v>
      </c>
      <c r="AX260" s="12" t="s">
        <v>73</v>
      </c>
      <c r="AY260" s="164" t="s">
        <v>201</v>
      </c>
    </row>
    <row r="261" spans="2:65" s="12" customFormat="1" x14ac:dyDescent="0.2">
      <c r="B261" s="163"/>
      <c r="C261" s="258"/>
      <c r="D261" s="255" t="s">
        <v>214</v>
      </c>
      <c r="E261" s="259" t="s">
        <v>1</v>
      </c>
      <c r="F261" s="260" t="s">
        <v>2969</v>
      </c>
      <c r="G261" s="258"/>
      <c r="H261" s="259" t="s">
        <v>1</v>
      </c>
      <c r="I261" s="165"/>
      <c r="L261" s="163"/>
      <c r="M261" s="166"/>
      <c r="T261" s="167"/>
      <c r="AT261" s="164" t="s">
        <v>214</v>
      </c>
      <c r="AU261" s="164" t="s">
        <v>82</v>
      </c>
      <c r="AV261" s="12" t="s">
        <v>80</v>
      </c>
      <c r="AW261" s="12" t="s">
        <v>30</v>
      </c>
      <c r="AX261" s="12" t="s">
        <v>73</v>
      </c>
      <c r="AY261" s="164" t="s">
        <v>201</v>
      </c>
    </row>
    <row r="262" spans="2:65" s="12" customFormat="1" ht="22.5" x14ac:dyDescent="0.2">
      <c r="B262" s="163"/>
      <c r="C262" s="258"/>
      <c r="D262" s="255" t="s">
        <v>214</v>
      </c>
      <c r="E262" s="259" t="s">
        <v>1</v>
      </c>
      <c r="F262" s="260" t="s">
        <v>4926</v>
      </c>
      <c r="G262" s="258"/>
      <c r="H262" s="259" t="s">
        <v>1</v>
      </c>
      <c r="I262" s="165"/>
      <c r="L262" s="163"/>
      <c r="M262" s="166"/>
      <c r="T262" s="167"/>
      <c r="AT262" s="164" t="s">
        <v>214</v>
      </c>
      <c r="AU262" s="164" t="s">
        <v>82</v>
      </c>
      <c r="AV262" s="12" t="s">
        <v>80</v>
      </c>
      <c r="AW262" s="12" t="s">
        <v>30</v>
      </c>
      <c r="AX262" s="12" t="s">
        <v>73</v>
      </c>
      <c r="AY262" s="164" t="s">
        <v>201</v>
      </c>
    </row>
    <row r="263" spans="2:65" s="13" customFormat="1" x14ac:dyDescent="0.2">
      <c r="B263" s="168"/>
      <c r="C263" s="261"/>
      <c r="D263" s="255" t="s">
        <v>214</v>
      </c>
      <c r="E263" s="262" t="s">
        <v>1</v>
      </c>
      <c r="F263" s="263" t="s">
        <v>4940</v>
      </c>
      <c r="G263" s="261"/>
      <c r="H263" s="264">
        <v>511.18299999999999</v>
      </c>
      <c r="I263" s="170"/>
      <c r="L263" s="168"/>
      <c r="M263" s="171"/>
      <c r="T263" s="172"/>
      <c r="AT263" s="169" t="s">
        <v>214</v>
      </c>
      <c r="AU263" s="169" t="s">
        <v>82</v>
      </c>
      <c r="AV263" s="13" t="s">
        <v>82</v>
      </c>
      <c r="AW263" s="13" t="s">
        <v>30</v>
      </c>
      <c r="AX263" s="13" t="s">
        <v>73</v>
      </c>
      <c r="AY263" s="169" t="s">
        <v>201</v>
      </c>
    </row>
    <row r="264" spans="2:65" s="14" customFormat="1" x14ac:dyDescent="0.2">
      <c r="B264" s="173"/>
      <c r="C264" s="265"/>
      <c r="D264" s="255" t="s">
        <v>214</v>
      </c>
      <c r="E264" s="266" t="s">
        <v>1</v>
      </c>
      <c r="F264" s="267" t="s">
        <v>221</v>
      </c>
      <c r="G264" s="265"/>
      <c r="H264" s="268">
        <v>511.18299999999999</v>
      </c>
      <c r="I264" s="175"/>
      <c r="L264" s="173"/>
      <c r="M264" s="176"/>
      <c r="T264" s="177"/>
      <c r="AT264" s="174" t="s">
        <v>214</v>
      </c>
      <c r="AU264" s="174" t="s">
        <v>82</v>
      </c>
      <c r="AV264" s="14" t="s">
        <v>208</v>
      </c>
      <c r="AW264" s="14" t="s">
        <v>30</v>
      </c>
      <c r="AX264" s="14" t="s">
        <v>80</v>
      </c>
      <c r="AY264" s="174" t="s">
        <v>201</v>
      </c>
    </row>
    <row r="265" spans="2:65" s="1" customFormat="1" ht="24" customHeight="1" x14ac:dyDescent="0.2">
      <c r="B265" s="152"/>
      <c r="C265" s="249" t="s">
        <v>312</v>
      </c>
      <c r="D265" s="249" t="s">
        <v>203</v>
      </c>
      <c r="E265" s="250" t="s">
        <v>353</v>
      </c>
      <c r="F265" s="251" t="s">
        <v>354</v>
      </c>
      <c r="G265" s="252" t="s">
        <v>278</v>
      </c>
      <c r="H265" s="253">
        <v>328.07299999999998</v>
      </c>
      <c r="I265" s="154"/>
      <c r="J265" s="155">
        <f>ROUND(I265*H265,2)</f>
        <v>0</v>
      </c>
      <c r="K265" s="153" t="s">
        <v>207</v>
      </c>
      <c r="L265" s="32"/>
      <c r="M265" s="156" t="s">
        <v>1</v>
      </c>
      <c r="N265" s="157" t="s">
        <v>38</v>
      </c>
      <c r="P265" s="158">
        <f>O265*H265</f>
        <v>0</v>
      </c>
      <c r="Q265" s="158">
        <v>0</v>
      </c>
      <c r="R265" s="158">
        <f>Q265*H265</f>
        <v>0</v>
      </c>
      <c r="S265" s="158">
        <v>0</v>
      </c>
      <c r="T265" s="159">
        <f>S265*H265</f>
        <v>0</v>
      </c>
      <c r="AR265" s="160" t="s">
        <v>208</v>
      </c>
      <c r="AT265" s="160" t="s">
        <v>203</v>
      </c>
      <c r="AU265" s="160" t="s">
        <v>82</v>
      </c>
      <c r="AY265" s="17" t="s">
        <v>201</v>
      </c>
      <c r="BE265" s="161">
        <f>IF(N265="základní",J265,0)</f>
        <v>0</v>
      </c>
      <c r="BF265" s="161">
        <f>IF(N265="snížená",J265,0)</f>
        <v>0</v>
      </c>
      <c r="BG265" s="161">
        <f>IF(N265="zákl. přenesená",J265,0)</f>
        <v>0</v>
      </c>
      <c r="BH265" s="161">
        <f>IF(N265="sníž. přenesená",J265,0)</f>
        <v>0</v>
      </c>
      <c r="BI265" s="161">
        <f>IF(N265="nulová",J265,0)</f>
        <v>0</v>
      </c>
      <c r="BJ265" s="17" t="s">
        <v>80</v>
      </c>
      <c r="BK265" s="161">
        <f>ROUND(I265*H265,2)</f>
        <v>0</v>
      </c>
      <c r="BL265" s="17" t="s">
        <v>208</v>
      </c>
      <c r="BM265" s="160" t="s">
        <v>4942</v>
      </c>
    </row>
    <row r="266" spans="2:65" s="1" customFormat="1" ht="29.25" x14ac:dyDescent="0.2">
      <c r="B266" s="32"/>
      <c r="C266" s="254"/>
      <c r="D266" s="255" t="s">
        <v>210</v>
      </c>
      <c r="E266" s="254"/>
      <c r="F266" s="256" t="s">
        <v>356</v>
      </c>
      <c r="G266" s="254"/>
      <c r="H266" s="254"/>
      <c r="I266" s="96"/>
      <c r="L266" s="32"/>
      <c r="M266" s="162"/>
      <c r="T266" s="56"/>
      <c r="AT266" s="17" t="s">
        <v>210</v>
      </c>
      <c r="AU266" s="17" t="s">
        <v>82</v>
      </c>
    </row>
    <row r="267" spans="2:65" s="1" customFormat="1" ht="195" x14ac:dyDescent="0.2">
      <c r="B267" s="32"/>
      <c r="C267" s="254"/>
      <c r="D267" s="255" t="s">
        <v>212</v>
      </c>
      <c r="E267" s="254"/>
      <c r="F267" s="257" t="s">
        <v>357</v>
      </c>
      <c r="G267" s="254"/>
      <c r="H267" s="254"/>
      <c r="I267" s="96"/>
      <c r="L267" s="32"/>
      <c r="M267" s="162"/>
      <c r="T267" s="56"/>
      <c r="AT267" s="17" t="s">
        <v>212</v>
      </c>
      <c r="AU267" s="17" t="s">
        <v>82</v>
      </c>
    </row>
    <row r="268" spans="2:65" s="12" customFormat="1" x14ac:dyDescent="0.2">
      <c r="B268" s="163"/>
      <c r="C268" s="258"/>
      <c r="D268" s="255" t="s">
        <v>214</v>
      </c>
      <c r="E268" s="259" t="s">
        <v>1</v>
      </c>
      <c r="F268" s="260" t="s">
        <v>2932</v>
      </c>
      <c r="G268" s="258"/>
      <c r="H268" s="259" t="s">
        <v>1</v>
      </c>
      <c r="I268" s="165"/>
      <c r="L268" s="163"/>
      <c r="M268" s="166"/>
      <c r="T268" s="167"/>
      <c r="AT268" s="164" t="s">
        <v>214</v>
      </c>
      <c r="AU268" s="164" t="s">
        <v>82</v>
      </c>
      <c r="AV268" s="12" t="s">
        <v>80</v>
      </c>
      <c r="AW268" s="12" t="s">
        <v>30</v>
      </c>
      <c r="AX268" s="12" t="s">
        <v>73</v>
      </c>
      <c r="AY268" s="164" t="s">
        <v>201</v>
      </c>
    </row>
    <row r="269" spans="2:65" s="12" customFormat="1" x14ac:dyDescent="0.2">
      <c r="B269" s="163"/>
      <c r="C269" s="258"/>
      <c r="D269" s="255" t="s">
        <v>214</v>
      </c>
      <c r="E269" s="259" t="s">
        <v>1</v>
      </c>
      <c r="F269" s="260" t="s">
        <v>2933</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362</v>
      </c>
      <c r="G270" s="258"/>
      <c r="H270" s="259" t="s">
        <v>1</v>
      </c>
      <c r="I270" s="165"/>
      <c r="L270" s="163"/>
      <c r="M270" s="166"/>
      <c r="T270" s="167"/>
      <c r="AT270" s="164" t="s">
        <v>214</v>
      </c>
      <c r="AU270" s="164" t="s">
        <v>82</v>
      </c>
      <c r="AV270" s="12" t="s">
        <v>80</v>
      </c>
      <c r="AW270" s="12" t="s">
        <v>30</v>
      </c>
      <c r="AX270" s="12" t="s">
        <v>73</v>
      </c>
      <c r="AY270" s="164" t="s">
        <v>201</v>
      </c>
    </row>
    <row r="271" spans="2:65" s="12" customFormat="1" ht="22.5" x14ac:dyDescent="0.2">
      <c r="B271" s="163"/>
      <c r="C271" s="258"/>
      <c r="D271" s="255" t="s">
        <v>214</v>
      </c>
      <c r="E271" s="259" t="s">
        <v>1</v>
      </c>
      <c r="F271" s="260" t="s">
        <v>359</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4918</v>
      </c>
      <c r="G272" s="258"/>
      <c r="H272" s="259" t="s">
        <v>1</v>
      </c>
      <c r="I272" s="165"/>
      <c r="L272" s="163"/>
      <c r="M272" s="166"/>
      <c r="T272" s="167"/>
      <c r="AT272" s="164" t="s">
        <v>214</v>
      </c>
      <c r="AU272" s="164" t="s">
        <v>82</v>
      </c>
      <c r="AV272" s="12" t="s">
        <v>80</v>
      </c>
      <c r="AW272" s="12" t="s">
        <v>30</v>
      </c>
      <c r="AX272" s="12" t="s">
        <v>73</v>
      </c>
      <c r="AY272" s="164" t="s">
        <v>201</v>
      </c>
    </row>
    <row r="273" spans="2:65" s="12" customFormat="1" ht="22.5" x14ac:dyDescent="0.2">
      <c r="B273" s="163"/>
      <c r="C273" s="258"/>
      <c r="D273" s="255" t="s">
        <v>214</v>
      </c>
      <c r="E273" s="259" t="s">
        <v>1</v>
      </c>
      <c r="F273" s="260" t="s">
        <v>2988</v>
      </c>
      <c r="G273" s="258"/>
      <c r="H273" s="259" t="s">
        <v>1</v>
      </c>
      <c r="I273" s="165"/>
      <c r="L273" s="163"/>
      <c r="M273" s="166"/>
      <c r="T273" s="167"/>
      <c r="AT273" s="164" t="s">
        <v>214</v>
      </c>
      <c r="AU273" s="164" t="s">
        <v>82</v>
      </c>
      <c r="AV273" s="12" t="s">
        <v>80</v>
      </c>
      <c r="AW273" s="12" t="s">
        <v>30</v>
      </c>
      <c r="AX273" s="12" t="s">
        <v>73</v>
      </c>
      <c r="AY273" s="164" t="s">
        <v>201</v>
      </c>
    </row>
    <row r="274" spans="2:65" s="12" customFormat="1" x14ac:dyDescent="0.2">
      <c r="B274" s="163"/>
      <c r="C274" s="258"/>
      <c r="D274" s="255" t="s">
        <v>214</v>
      </c>
      <c r="E274" s="259" t="s">
        <v>1</v>
      </c>
      <c r="F274" s="260" t="s">
        <v>4943</v>
      </c>
      <c r="G274" s="258"/>
      <c r="H274" s="259" t="s">
        <v>1</v>
      </c>
      <c r="I274" s="165"/>
      <c r="L274" s="163"/>
      <c r="M274" s="166"/>
      <c r="T274" s="167"/>
      <c r="AT274" s="164" t="s">
        <v>214</v>
      </c>
      <c r="AU274" s="164" t="s">
        <v>82</v>
      </c>
      <c r="AV274" s="12" t="s">
        <v>80</v>
      </c>
      <c r="AW274" s="12" t="s">
        <v>30</v>
      </c>
      <c r="AX274" s="12" t="s">
        <v>73</v>
      </c>
      <c r="AY274" s="164" t="s">
        <v>201</v>
      </c>
    </row>
    <row r="275" spans="2:65" s="13" customFormat="1" x14ac:dyDescent="0.2">
      <c r="B275" s="168"/>
      <c r="C275" s="261"/>
      <c r="D275" s="255" t="s">
        <v>214</v>
      </c>
      <c r="E275" s="262" t="s">
        <v>1</v>
      </c>
      <c r="F275" s="263" t="s">
        <v>4944</v>
      </c>
      <c r="G275" s="261"/>
      <c r="H275" s="264">
        <v>328.07299999999998</v>
      </c>
      <c r="I275" s="170"/>
      <c r="L275" s="168"/>
      <c r="M275" s="171"/>
      <c r="T275" s="172"/>
      <c r="AT275" s="169" t="s">
        <v>214</v>
      </c>
      <c r="AU275" s="169" t="s">
        <v>82</v>
      </c>
      <c r="AV275" s="13" t="s">
        <v>82</v>
      </c>
      <c r="AW275" s="13" t="s">
        <v>30</v>
      </c>
      <c r="AX275" s="13" t="s">
        <v>73</v>
      </c>
      <c r="AY275" s="169" t="s">
        <v>201</v>
      </c>
    </row>
    <row r="276" spans="2:65" s="14" customFormat="1" x14ac:dyDescent="0.2">
      <c r="B276" s="173"/>
      <c r="C276" s="265"/>
      <c r="D276" s="255" t="s">
        <v>214</v>
      </c>
      <c r="E276" s="266" t="s">
        <v>1</v>
      </c>
      <c r="F276" s="267" t="s">
        <v>221</v>
      </c>
      <c r="G276" s="265"/>
      <c r="H276" s="268">
        <v>328.07299999999998</v>
      </c>
      <c r="I276" s="175"/>
      <c r="L276" s="173"/>
      <c r="M276" s="176"/>
      <c r="T276" s="177"/>
      <c r="AT276" s="174" t="s">
        <v>214</v>
      </c>
      <c r="AU276" s="174" t="s">
        <v>82</v>
      </c>
      <c r="AV276" s="14" t="s">
        <v>208</v>
      </c>
      <c r="AW276" s="14" t="s">
        <v>30</v>
      </c>
      <c r="AX276" s="14" t="s">
        <v>80</v>
      </c>
      <c r="AY276" s="174" t="s">
        <v>201</v>
      </c>
    </row>
    <row r="277" spans="2:65" s="1" customFormat="1" ht="24" customHeight="1" x14ac:dyDescent="0.2">
      <c r="B277" s="152"/>
      <c r="C277" s="249" t="s">
        <v>318</v>
      </c>
      <c r="D277" s="249" t="s">
        <v>203</v>
      </c>
      <c r="E277" s="250" t="s">
        <v>365</v>
      </c>
      <c r="F277" s="251" t="s">
        <v>354</v>
      </c>
      <c r="G277" s="252" t="s">
        <v>278</v>
      </c>
      <c r="H277" s="253">
        <v>183.11</v>
      </c>
      <c r="I277" s="154"/>
      <c r="J277" s="155">
        <f>ROUND(I277*H277,2)</f>
        <v>0</v>
      </c>
      <c r="K277" s="153" t="s">
        <v>207</v>
      </c>
      <c r="L277" s="32"/>
      <c r="M277" s="156" t="s">
        <v>1</v>
      </c>
      <c r="N277" s="157" t="s">
        <v>38</v>
      </c>
      <c r="P277" s="158">
        <f>O277*H277</f>
        <v>0</v>
      </c>
      <c r="Q277" s="158">
        <v>0</v>
      </c>
      <c r="R277" s="158">
        <f>Q277*H277</f>
        <v>0</v>
      </c>
      <c r="S277" s="158">
        <v>0</v>
      </c>
      <c r="T277" s="159">
        <f>S277*H277</f>
        <v>0</v>
      </c>
      <c r="AR277" s="160" t="s">
        <v>208</v>
      </c>
      <c r="AT277" s="160" t="s">
        <v>203</v>
      </c>
      <c r="AU277" s="160" t="s">
        <v>82</v>
      </c>
      <c r="AY277" s="17" t="s">
        <v>201</v>
      </c>
      <c r="BE277" s="161">
        <f>IF(N277="základní",J277,0)</f>
        <v>0</v>
      </c>
      <c r="BF277" s="161">
        <f>IF(N277="snížená",J277,0)</f>
        <v>0</v>
      </c>
      <c r="BG277" s="161">
        <f>IF(N277="zákl. přenesená",J277,0)</f>
        <v>0</v>
      </c>
      <c r="BH277" s="161">
        <f>IF(N277="sníž. přenesená",J277,0)</f>
        <v>0</v>
      </c>
      <c r="BI277" s="161">
        <f>IF(N277="nulová",J277,0)</f>
        <v>0</v>
      </c>
      <c r="BJ277" s="17" t="s">
        <v>80</v>
      </c>
      <c r="BK277" s="161">
        <f>ROUND(I277*H277,2)</f>
        <v>0</v>
      </c>
      <c r="BL277" s="17" t="s">
        <v>208</v>
      </c>
      <c r="BM277" s="160" t="s">
        <v>4945</v>
      </c>
    </row>
    <row r="278" spans="2:65" s="1" customFormat="1" ht="29.25" x14ac:dyDescent="0.2">
      <c r="B278" s="32"/>
      <c r="C278" s="254"/>
      <c r="D278" s="255" t="s">
        <v>210</v>
      </c>
      <c r="E278" s="254"/>
      <c r="F278" s="256" t="s">
        <v>356</v>
      </c>
      <c r="G278" s="254"/>
      <c r="H278" s="254"/>
      <c r="I278" s="96"/>
      <c r="L278" s="32"/>
      <c r="M278" s="162"/>
      <c r="T278" s="56"/>
      <c r="AT278" s="17" t="s">
        <v>210</v>
      </c>
      <c r="AU278" s="17" t="s">
        <v>82</v>
      </c>
    </row>
    <row r="279" spans="2:65" s="1" customFormat="1" ht="195" x14ac:dyDescent="0.2">
      <c r="B279" s="32"/>
      <c r="C279" s="254"/>
      <c r="D279" s="255" t="s">
        <v>212</v>
      </c>
      <c r="E279" s="254"/>
      <c r="F279" s="257" t="s">
        <v>357</v>
      </c>
      <c r="G279" s="254"/>
      <c r="H279" s="254"/>
      <c r="I279" s="96"/>
      <c r="L279" s="32"/>
      <c r="M279" s="162"/>
      <c r="T279" s="56"/>
      <c r="AT279" s="17" t="s">
        <v>212</v>
      </c>
      <c r="AU279" s="17" t="s">
        <v>82</v>
      </c>
    </row>
    <row r="280" spans="2:65" s="12" customFormat="1" x14ac:dyDescent="0.2">
      <c r="B280" s="163"/>
      <c r="C280" s="258"/>
      <c r="D280" s="255" t="s">
        <v>214</v>
      </c>
      <c r="E280" s="259" t="s">
        <v>1</v>
      </c>
      <c r="F280" s="260" t="s">
        <v>2932</v>
      </c>
      <c r="G280" s="258"/>
      <c r="H280" s="259" t="s">
        <v>1</v>
      </c>
      <c r="I280" s="165"/>
      <c r="L280" s="163"/>
      <c r="M280" s="166"/>
      <c r="T280" s="167"/>
      <c r="AT280" s="164" t="s">
        <v>214</v>
      </c>
      <c r="AU280" s="164" t="s">
        <v>82</v>
      </c>
      <c r="AV280" s="12" t="s">
        <v>80</v>
      </c>
      <c r="AW280" s="12" t="s">
        <v>30</v>
      </c>
      <c r="AX280" s="12" t="s">
        <v>73</v>
      </c>
      <c r="AY280" s="164" t="s">
        <v>201</v>
      </c>
    </row>
    <row r="281" spans="2:65" s="12" customFormat="1" x14ac:dyDescent="0.2">
      <c r="B281" s="163"/>
      <c r="C281" s="258"/>
      <c r="D281" s="255" t="s">
        <v>214</v>
      </c>
      <c r="E281" s="259" t="s">
        <v>1</v>
      </c>
      <c r="F281" s="260" t="s">
        <v>2933</v>
      </c>
      <c r="G281" s="258"/>
      <c r="H281" s="259" t="s">
        <v>1</v>
      </c>
      <c r="I281" s="165"/>
      <c r="L281" s="163"/>
      <c r="M281" s="166"/>
      <c r="T281" s="167"/>
      <c r="AT281" s="164" t="s">
        <v>214</v>
      </c>
      <c r="AU281" s="164" t="s">
        <v>82</v>
      </c>
      <c r="AV281" s="12" t="s">
        <v>80</v>
      </c>
      <c r="AW281" s="12" t="s">
        <v>30</v>
      </c>
      <c r="AX281" s="12" t="s">
        <v>73</v>
      </c>
      <c r="AY281" s="164" t="s">
        <v>201</v>
      </c>
    </row>
    <row r="282" spans="2:65" s="12" customFormat="1" x14ac:dyDescent="0.2">
      <c r="B282" s="163"/>
      <c r="C282" s="258"/>
      <c r="D282" s="255" t="s">
        <v>214</v>
      </c>
      <c r="E282" s="259" t="s">
        <v>1</v>
      </c>
      <c r="F282" s="260" t="s">
        <v>839</v>
      </c>
      <c r="G282" s="258"/>
      <c r="H282" s="259" t="s">
        <v>1</v>
      </c>
      <c r="I282" s="165"/>
      <c r="L282" s="163"/>
      <c r="M282" s="166"/>
      <c r="T282" s="167"/>
      <c r="AT282" s="164" t="s">
        <v>214</v>
      </c>
      <c r="AU282" s="164" t="s">
        <v>82</v>
      </c>
      <c r="AV282" s="12" t="s">
        <v>80</v>
      </c>
      <c r="AW282" s="12" t="s">
        <v>30</v>
      </c>
      <c r="AX282" s="12" t="s">
        <v>73</v>
      </c>
      <c r="AY282" s="164" t="s">
        <v>201</v>
      </c>
    </row>
    <row r="283" spans="2:65" s="12" customFormat="1" ht="22.5" x14ac:dyDescent="0.2">
      <c r="B283" s="163"/>
      <c r="C283" s="258"/>
      <c r="D283" s="255" t="s">
        <v>214</v>
      </c>
      <c r="E283" s="259" t="s">
        <v>1</v>
      </c>
      <c r="F283" s="260" t="s">
        <v>736</v>
      </c>
      <c r="G283" s="258"/>
      <c r="H283" s="259" t="s">
        <v>1</v>
      </c>
      <c r="I283" s="165"/>
      <c r="L283" s="163"/>
      <c r="M283" s="166"/>
      <c r="T283" s="167"/>
      <c r="AT283" s="164" t="s">
        <v>214</v>
      </c>
      <c r="AU283" s="164" t="s">
        <v>82</v>
      </c>
      <c r="AV283" s="12" t="s">
        <v>80</v>
      </c>
      <c r="AW283" s="12" t="s">
        <v>30</v>
      </c>
      <c r="AX283" s="12" t="s">
        <v>73</v>
      </c>
      <c r="AY283" s="164" t="s">
        <v>201</v>
      </c>
    </row>
    <row r="284" spans="2:65" s="12" customFormat="1" x14ac:dyDescent="0.2">
      <c r="B284" s="163"/>
      <c r="C284" s="258"/>
      <c r="D284" s="255" t="s">
        <v>214</v>
      </c>
      <c r="E284" s="259" t="s">
        <v>1</v>
      </c>
      <c r="F284" s="260" t="s">
        <v>272</v>
      </c>
      <c r="G284" s="258"/>
      <c r="H284" s="259" t="s">
        <v>1</v>
      </c>
      <c r="I284" s="165"/>
      <c r="L284" s="163"/>
      <c r="M284" s="166"/>
      <c r="T284" s="167"/>
      <c r="AT284" s="164" t="s">
        <v>214</v>
      </c>
      <c r="AU284" s="164" t="s">
        <v>82</v>
      </c>
      <c r="AV284" s="12" t="s">
        <v>80</v>
      </c>
      <c r="AW284" s="12" t="s">
        <v>30</v>
      </c>
      <c r="AX284" s="12" t="s">
        <v>73</v>
      </c>
      <c r="AY284" s="164" t="s">
        <v>201</v>
      </c>
    </row>
    <row r="285" spans="2:65" s="12" customFormat="1" x14ac:dyDescent="0.2">
      <c r="B285" s="163"/>
      <c r="C285" s="258"/>
      <c r="D285" s="255" t="s">
        <v>214</v>
      </c>
      <c r="E285" s="259" t="s">
        <v>1</v>
      </c>
      <c r="F285" s="260" t="s">
        <v>4918</v>
      </c>
      <c r="G285" s="258"/>
      <c r="H285" s="259" t="s">
        <v>1</v>
      </c>
      <c r="I285" s="165"/>
      <c r="L285" s="163"/>
      <c r="M285" s="166"/>
      <c r="T285" s="167"/>
      <c r="AT285" s="164" t="s">
        <v>214</v>
      </c>
      <c r="AU285" s="164" t="s">
        <v>82</v>
      </c>
      <c r="AV285" s="12" t="s">
        <v>80</v>
      </c>
      <c r="AW285" s="12" t="s">
        <v>30</v>
      </c>
      <c r="AX285" s="12" t="s">
        <v>73</v>
      </c>
      <c r="AY285" s="164" t="s">
        <v>201</v>
      </c>
    </row>
    <row r="286" spans="2:65" s="12" customFormat="1" x14ac:dyDescent="0.2">
      <c r="B286" s="163"/>
      <c r="C286" s="258"/>
      <c r="D286" s="255" t="s">
        <v>214</v>
      </c>
      <c r="E286" s="259" t="s">
        <v>1</v>
      </c>
      <c r="F286" s="260" t="s">
        <v>2969</v>
      </c>
      <c r="G286" s="258"/>
      <c r="H286" s="259" t="s">
        <v>1</v>
      </c>
      <c r="I286" s="165"/>
      <c r="L286" s="163"/>
      <c r="M286" s="166"/>
      <c r="T286" s="167"/>
      <c r="AT286" s="164" t="s">
        <v>214</v>
      </c>
      <c r="AU286" s="164" t="s">
        <v>82</v>
      </c>
      <c r="AV286" s="12" t="s">
        <v>80</v>
      </c>
      <c r="AW286" s="12" t="s">
        <v>30</v>
      </c>
      <c r="AX286" s="12" t="s">
        <v>73</v>
      </c>
      <c r="AY286" s="164" t="s">
        <v>201</v>
      </c>
    </row>
    <row r="287" spans="2:65" s="12" customFormat="1" ht="22.5" x14ac:dyDescent="0.2">
      <c r="B287" s="163"/>
      <c r="C287" s="258"/>
      <c r="D287" s="255" t="s">
        <v>214</v>
      </c>
      <c r="E287" s="259" t="s">
        <v>1</v>
      </c>
      <c r="F287" s="260" t="s">
        <v>4926</v>
      </c>
      <c r="G287" s="258"/>
      <c r="H287" s="259" t="s">
        <v>1</v>
      </c>
      <c r="I287" s="165"/>
      <c r="L287" s="163"/>
      <c r="M287" s="166"/>
      <c r="T287" s="167"/>
      <c r="AT287" s="164" t="s">
        <v>214</v>
      </c>
      <c r="AU287" s="164" t="s">
        <v>82</v>
      </c>
      <c r="AV287" s="12" t="s">
        <v>80</v>
      </c>
      <c r="AW287" s="12" t="s">
        <v>30</v>
      </c>
      <c r="AX287" s="12" t="s">
        <v>73</v>
      </c>
      <c r="AY287" s="164" t="s">
        <v>201</v>
      </c>
    </row>
    <row r="288" spans="2:65" s="13" customFormat="1" x14ac:dyDescent="0.2">
      <c r="B288" s="168"/>
      <c r="C288" s="261"/>
      <c r="D288" s="255" t="s">
        <v>214</v>
      </c>
      <c r="E288" s="262" t="s">
        <v>1</v>
      </c>
      <c r="F288" s="263" t="s">
        <v>4946</v>
      </c>
      <c r="G288" s="261"/>
      <c r="H288" s="264">
        <v>183.11</v>
      </c>
      <c r="I288" s="170"/>
      <c r="L288" s="168"/>
      <c r="M288" s="171"/>
      <c r="T288" s="172"/>
      <c r="AT288" s="169" t="s">
        <v>214</v>
      </c>
      <c r="AU288" s="169" t="s">
        <v>82</v>
      </c>
      <c r="AV288" s="13" t="s">
        <v>82</v>
      </c>
      <c r="AW288" s="13" t="s">
        <v>30</v>
      </c>
      <c r="AX288" s="13" t="s">
        <v>73</v>
      </c>
      <c r="AY288" s="169" t="s">
        <v>201</v>
      </c>
    </row>
    <row r="289" spans="2:65" s="14" customFormat="1" x14ac:dyDescent="0.2">
      <c r="B289" s="173"/>
      <c r="C289" s="265"/>
      <c r="D289" s="255" t="s">
        <v>214</v>
      </c>
      <c r="E289" s="266" t="s">
        <v>1</v>
      </c>
      <c r="F289" s="267" t="s">
        <v>221</v>
      </c>
      <c r="G289" s="265"/>
      <c r="H289" s="268">
        <v>183.11</v>
      </c>
      <c r="I289" s="175"/>
      <c r="L289" s="173"/>
      <c r="M289" s="176"/>
      <c r="T289" s="177"/>
      <c r="AT289" s="174" t="s">
        <v>214</v>
      </c>
      <c r="AU289" s="174" t="s">
        <v>82</v>
      </c>
      <c r="AV289" s="14" t="s">
        <v>208</v>
      </c>
      <c r="AW289" s="14" t="s">
        <v>30</v>
      </c>
      <c r="AX289" s="14" t="s">
        <v>80</v>
      </c>
      <c r="AY289" s="174" t="s">
        <v>201</v>
      </c>
    </row>
    <row r="290" spans="2:65" s="1" customFormat="1" ht="16.5" customHeight="1" x14ac:dyDescent="0.2">
      <c r="B290" s="152"/>
      <c r="C290" s="249" t="s">
        <v>8</v>
      </c>
      <c r="D290" s="249" t="s">
        <v>203</v>
      </c>
      <c r="E290" s="250" t="s">
        <v>369</v>
      </c>
      <c r="F290" s="251" t="s">
        <v>370</v>
      </c>
      <c r="G290" s="252" t="s">
        <v>278</v>
      </c>
      <c r="H290" s="253">
        <v>511.18299999999999</v>
      </c>
      <c r="I290" s="154"/>
      <c r="J290" s="155">
        <f>ROUND(I290*H290,2)</f>
        <v>0</v>
      </c>
      <c r="K290" s="153" t="s">
        <v>207</v>
      </c>
      <c r="L290" s="32"/>
      <c r="M290" s="156" t="s">
        <v>1</v>
      </c>
      <c r="N290" s="157" t="s">
        <v>38</v>
      </c>
      <c r="P290" s="158">
        <f>O290*H290</f>
        <v>0</v>
      </c>
      <c r="Q290" s="158">
        <v>0</v>
      </c>
      <c r="R290" s="158">
        <f>Q290*H290</f>
        <v>0</v>
      </c>
      <c r="S290" s="158">
        <v>0</v>
      </c>
      <c r="T290" s="159">
        <f>S290*H290</f>
        <v>0</v>
      </c>
      <c r="AR290" s="160" t="s">
        <v>208</v>
      </c>
      <c r="AT290" s="160" t="s">
        <v>203</v>
      </c>
      <c r="AU290" s="160" t="s">
        <v>82</v>
      </c>
      <c r="AY290" s="17" t="s">
        <v>201</v>
      </c>
      <c r="BE290" s="161">
        <f>IF(N290="základní",J290,0)</f>
        <v>0</v>
      </c>
      <c r="BF290" s="161">
        <f>IF(N290="snížená",J290,0)</f>
        <v>0</v>
      </c>
      <c r="BG290" s="161">
        <f>IF(N290="zákl. přenesená",J290,0)</f>
        <v>0</v>
      </c>
      <c r="BH290" s="161">
        <f>IF(N290="sníž. přenesená",J290,0)</f>
        <v>0</v>
      </c>
      <c r="BI290" s="161">
        <f>IF(N290="nulová",J290,0)</f>
        <v>0</v>
      </c>
      <c r="BJ290" s="17" t="s">
        <v>80</v>
      </c>
      <c r="BK290" s="161">
        <f>ROUND(I290*H290,2)</f>
        <v>0</v>
      </c>
      <c r="BL290" s="17" t="s">
        <v>208</v>
      </c>
      <c r="BM290" s="160" t="s">
        <v>4947</v>
      </c>
    </row>
    <row r="291" spans="2:65" s="1" customFormat="1" ht="19.5" x14ac:dyDescent="0.2">
      <c r="B291" s="32"/>
      <c r="C291" s="254"/>
      <c r="D291" s="255" t="s">
        <v>210</v>
      </c>
      <c r="E291" s="254"/>
      <c r="F291" s="256" t="s">
        <v>372</v>
      </c>
      <c r="G291" s="254"/>
      <c r="H291" s="254"/>
      <c r="I291" s="96"/>
      <c r="L291" s="32"/>
      <c r="M291" s="162"/>
      <c r="T291" s="56"/>
      <c r="AT291" s="17" t="s">
        <v>210</v>
      </c>
      <c r="AU291" s="17" t="s">
        <v>82</v>
      </c>
    </row>
    <row r="292" spans="2:65" s="1" customFormat="1" ht="146.25" x14ac:dyDescent="0.2">
      <c r="B292" s="32"/>
      <c r="C292" s="254"/>
      <c r="D292" s="255" t="s">
        <v>212</v>
      </c>
      <c r="E292" s="254"/>
      <c r="F292" s="257" t="s">
        <v>373</v>
      </c>
      <c r="G292" s="254"/>
      <c r="H292" s="254"/>
      <c r="I292" s="96"/>
      <c r="L292" s="32"/>
      <c r="M292" s="162"/>
      <c r="T292" s="56"/>
      <c r="AT292" s="17" t="s">
        <v>212</v>
      </c>
      <c r="AU292" s="17" t="s">
        <v>82</v>
      </c>
    </row>
    <row r="293" spans="2:65" s="12" customFormat="1" x14ac:dyDescent="0.2">
      <c r="B293" s="163"/>
      <c r="C293" s="258"/>
      <c r="D293" s="255" t="s">
        <v>214</v>
      </c>
      <c r="E293" s="259" t="s">
        <v>1</v>
      </c>
      <c r="F293" s="260" t="s">
        <v>2932</v>
      </c>
      <c r="G293" s="258"/>
      <c r="H293" s="259" t="s">
        <v>1</v>
      </c>
      <c r="I293" s="165"/>
      <c r="L293" s="163"/>
      <c r="M293" s="166"/>
      <c r="T293" s="167"/>
      <c r="AT293" s="164" t="s">
        <v>214</v>
      </c>
      <c r="AU293" s="164" t="s">
        <v>82</v>
      </c>
      <c r="AV293" s="12" t="s">
        <v>80</v>
      </c>
      <c r="AW293" s="12" t="s">
        <v>30</v>
      </c>
      <c r="AX293" s="12" t="s">
        <v>73</v>
      </c>
      <c r="AY293" s="164" t="s">
        <v>201</v>
      </c>
    </row>
    <row r="294" spans="2:65" s="12" customFormat="1" x14ac:dyDescent="0.2">
      <c r="B294" s="163"/>
      <c r="C294" s="258"/>
      <c r="D294" s="255" t="s">
        <v>214</v>
      </c>
      <c r="E294" s="259" t="s">
        <v>1</v>
      </c>
      <c r="F294" s="260" t="s">
        <v>2933</v>
      </c>
      <c r="G294" s="258"/>
      <c r="H294" s="259" t="s">
        <v>1</v>
      </c>
      <c r="I294" s="165"/>
      <c r="L294" s="163"/>
      <c r="M294" s="166"/>
      <c r="T294" s="167"/>
      <c r="AT294" s="164" t="s">
        <v>214</v>
      </c>
      <c r="AU294" s="164" t="s">
        <v>82</v>
      </c>
      <c r="AV294" s="12" t="s">
        <v>80</v>
      </c>
      <c r="AW294" s="12" t="s">
        <v>30</v>
      </c>
      <c r="AX294" s="12" t="s">
        <v>73</v>
      </c>
      <c r="AY294" s="164" t="s">
        <v>201</v>
      </c>
    </row>
    <row r="295" spans="2:65" s="12" customFormat="1" x14ac:dyDescent="0.2">
      <c r="B295" s="163"/>
      <c r="C295" s="258"/>
      <c r="D295" s="255" t="s">
        <v>214</v>
      </c>
      <c r="E295" s="259" t="s">
        <v>1</v>
      </c>
      <c r="F295" s="260" t="s">
        <v>358</v>
      </c>
      <c r="G295" s="258"/>
      <c r="H295" s="259" t="s">
        <v>1</v>
      </c>
      <c r="I295" s="165"/>
      <c r="L295" s="163"/>
      <c r="M295" s="166"/>
      <c r="T295" s="167"/>
      <c r="AT295" s="164" t="s">
        <v>214</v>
      </c>
      <c r="AU295" s="164" t="s">
        <v>82</v>
      </c>
      <c r="AV295" s="12" t="s">
        <v>80</v>
      </c>
      <c r="AW295" s="12" t="s">
        <v>30</v>
      </c>
      <c r="AX295" s="12" t="s">
        <v>73</v>
      </c>
      <c r="AY295" s="164" t="s">
        <v>201</v>
      </c>
    </row>
    <row r="296" spans="2:65" s="12" customFormat="1" ht="22.5" x14ac:dyDescent="0.2">
      <c r="B296" s="163"/>
      <c r="C296" s="258"/>
      <c r="D296" s="255" t="s">
        <v>214</v>
      </c>
      <c r="E296" s="259" t="s">
        <v>1</v>
      </c>
      <c r="F296" s="260" t="s">
        <v>359</v>
      </c>
      <c r="G296" s="258"/>
      <c r="H296" s="259" t="s">
        <v>1</v>
      </c>
      <c r="I296" s="165"/>
      <c r="L296" s="163"/>
      <c r="M296" s="166"/>
      <c r="T296" s="167"/>
      <c r="AT296" s="164" t="s">
        <v>214</v>
      </c>
      <c r="AU296" s="164" t="s">
        <v>82</v>
      </c>
      <c r="AV296" s="12" t="s">
        <v>80</v>
      </c>
      <c r="AW296" s="12" t="s">
        <v>30</v>
      </c>
      <c r="AX296" s="12" t="s">
        <v>73</v>
      </c>
      <c r="AY296" s="164" t="s">
        <v>201</v>
      </c>
    </row>
    <row r="297" spans="2:65" s="12" customFormat="1" x14ac:dyDescent="0.2">
      <c r="B297" s="163"/>
      <c r="C297" s="258"/>
      <c r="D297" s="255" t="s">
        <v>214</v>
      </c>
      <c r="E297" s="259" t="s">
        <v>1</v>
      </c>
      <c r="F297" s="260" t="s">
        <v>272</v>
      </c>
      <c r="G297" s="258"/>
      <c r="H297" s="259" t="s">
        <v>1</v>
      </c>
      <c r="I297" s="165"/>
      <c r="L297" s="163"/>
      <c r="M297" s="166"/>
      <c r="T297" s="167"/>
      <c r="AT297" s="164" t="s">
        <v>214</v>
      </c>
      <c r="AU297" s="164" t="s">
        <v>82</v>
      </c>
      <c r="AV297" s="12" t="s">
        <v>80</v>
      </c>
      <c r="AW297" s="12" t="s">
        <v>30</v>
      </c>
      <c r="AX297" s="12" t="s">
        <v>73</v>
      </c>
      <c r="AY297" s="164" t="s">
        <v>201</v>
      </c>
    </row>
    <row r="298" spans="2:65" s="12" customFormat="1" x14ac:dyDescent="0.2">
      <c r="B298" s="163"/>
      <c r="C298" s="258"/>
      <c r="D298" s="255" t="s">
        <v>214</v>
      </c>
      <c r="E298" s="259" t="s">
        <v>1</v>
      </c>
      <c r="F298" s="260" t="s">
        <v>4918</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2969</v>
      </c>
      <c r="G299" s="258"/>
      <c r="H299" s="259" t="s">
        <v>1</v>
      </c>
      <c r="I299" s="165"/>
      <c r="L299" s="163"/>
      <c r="M299" s="166"/>
      <c r="T299" s="167"/>
      <c r="AT299" s="164" t="s">
        <v>214</v>
      </c>
      <c r="AU299" s="164" t="s">
        <v>82</v>
      </c>
      <c r="AV299" s="12" t="s">
        <v>80</v>
      </c>
      <c r="AW299" s="12" t="s">
        <v>30</v>
      </c>
      <c r="AX299" s="12" t="s">
        <v>73</v>
      </c>
      <c r="AY299" s="164" t="s">
        <v>201</v>
      </c>
    </row>
    <row r="300" spans="2:65" s="12" customFormat="1" ht="22.5" x14ac:dyDescent="0.2">
      <c r="B300" s="163"/>
      <c r="C300" s="258"/>
      <c r="D300" s="255" t="s">
        <v>214</v>
      </c>
      <c r="E300" s="259" t="s">
        <v>1</v>
      </c>
      <c r="F300" s="260" t="s">
        <v>4926</v>
      </c>
      <c r="G300" s="258"/>
      <c r="H300" s="259" t="s">
        <v>1</v>
      </c>
      <c r="I300" s="165"/>
      <c r="L300" s="163"/>
      <c r="M300" s="166"/>
      <c r="T300" s="167"/>
      <c r="AT300" s="164" t="s">
        <v>214</v>
      </c>
      <c r="AU300" s="164" t="s">
        <v>82</v>
      </c>
      <c r="AV300" s="12" t="s">
        <v>80</v>
      </c>
      <c r="AW300" s="12" t="s">
        <v>30</v>
      </c>
      <c r="AX300" s="12" t="s">
        <v>73</v>
      </c>
      <c r="AY300" s="164" t="s">
        <v>201</v>
      </c>
    </row>
    <row r="301" spans="2:65" s="13" customFormat="1" x14ac:dyDescent="0.2">
      <c r="B301" s="168"/>
      <c r="C301" s="261"/>
      <c r="D301" s="255" t="s">
        <v>214</v>
      </c>
      <c r="E301" s="262" t="s">
        <v>1</v>
      </c>
      <c r="F301" s="263" t="s">
        <v>4940</v>
      </c>
      <c r="G301" s="261"/>
      <c r="H301" s="264">
        <v>511.18299999999999</v>
      </c>
      <c r="I301" s="170"/>
      <c r="L301" s="168"/>
      <c r="M301" s="171"/>
      <c r="T301" s="172"/>
      <c r="AT301" s="169" t="s">
        <v>214</v>
      </c>
      <c r="AU301" s="169" t="s">
        <v>82</v>
      </c>
      <c r="AV301" s="13" t="s">
        <v>82</v>
      </c>
      <c r="AW301" s="13" t="s">
        <v>30</v>
      </c>
      <c r="AX301" s="13" t="s">
        <v>73</v>
      </c>
      <c r="AY301" s="169" t="s">
        <v>201</v>
      </c>
    </row>
    <row r="302" spans="2:65" s="14" customFormat="1" x14ac:dyDescent="0.2">
      <c r="B302" s="173"/>
      <c r="C302" s="265"/>
      <c r="D302" s="255" t="s">
        <v>214</v>
      </c>
      <c r="E302" s="266" t="s">
        <v>1</v>
      </c>
      <c r="F302" s="267" t="s">
        <v>221</v>
      </c>
      <c r="G302" s="265"/>
      <c r="H302" s="268">
        <v>511.18299999999999</v>
      </c>
      <c r="I302" s="175"/>
      <c r="L302" s="173"/>
      <c r="M302" s="176"/>
      <c r="T302" s="177"/>
      <c r="AT302" s="174" t="s">
        <v>214</v>
      </c>
      <c r="AU302" s="174" t="s">
        <v>82</v>
      </c>
      <c r="AV302" s="14" t="s">
        <v>208</v>
      </c>
      <c r="AW302" s="14" t="s">
        <v>30</v>
      </c>
      <c r="AX302" s="14" t="s">
        <v>80</v>
      </c>
      <c r="AY302" s="174" t="s">
        <v>201</v>
      </c>
    </row>
    <row r="303" spans="2:65" s="1" customFormat="1" ht="16.5" customHeight="1" x14ac:dyDescent="0.2">
      <c r="B303" s="152"/>
      <c r="C303" s="249" t="s">
        <v>331</v>
      </c>
      <c r="D303" s="249" t="s">
        <v>203</v>
      </c>
      <c r="E303" s="250" t="s">
        <v>369</v>
      </c>
      <c r="F303" s="251" t="s">
        <v>370</v>
      </c>
      <c r="G303" s="252" t="s">
        <v>278</v>
      </c>
      <c r="H303" s="253">
        <v>328.07299999999998</v>
      </c>
      <c r="I303" s="154"/>
      <c r="J303" s="155">
        <f>ROUND(I303*H303,2)</f>
        <v>0</v>
      </c>
      <c r="K303" s="153" t="s">
        <v>207</v>
      </c>
      <c r="L303" s="32"/>
      <c r="M303" s="156" t="s">
        <v>1</v>
      </c>
      <c r="N303" s="157" t="s">
        <v>38</v>
      </c>
      <c r="P303" s="158">
        <f>O303*H303</f>
        <v>0</v>
      </c>
      <c r="Q303" s="158">
        <v>0</v>
      </c>
      <c r="R303" s="158">
        <f>Q303*H303</f>
        <v>0</v>
      </c>
      <c r="S303" s="158">
        <v>0</v>
      </c>
      <c r="T303" s="159">
        <f>S303*H303</f>
        <v>0</v>
      </c>
      <c r="AR303" s="160" t="s">
        <v>208</v>
      </c>
      <c r="AT303" s="160" t="s">
        <v>203</v>
      </c>
      <c r="AU303" s="160" t="s">
        <v>82</v>
      </c>
      <c r="AY303" s="17" t="s">
        <v>201</v>
      </c>
      <c r="BE303" s="161">
        <f>IF(N303="základní",J303,0)</f>
        <v>0</v>
      </c>
      <c r="BF303" s="161">
        <f>IF(N303="snížená",J303,0)</f>
        <v>0</v>
      </c>
      <c r="BG303" s="161">
        <f>IF(N303="zákl. přenesená",J303,0)</f>
        <v>0</v>
      </c>
      <c r="BH303" s="161">
        <f>IF(N303="sníž. přenesená",J303,0)</f>
        <v>0</v>
      </c>
      <c r="BI303" s="161">
        <f>IF(N303="nulová",J303,0)</f>
        <v>0</v>
      </c>
      <c r="BJ303" s="17" t="s">
        <v>80</v>
      </c>
      <c r="BK303" s="161">
        <f>ROUND(I303*H303,2)</f>
        <v>0</v>
      </c>
      <c r="BL303" s="17" t="s">
        <v>208</v>
      </c>
      <c r="BM303" s="160" t="s">
        <v>4948</v>
      </c>
    </row>
    <row r="304" spans="2:65" s="1" customFormat="1" ht="19.5" x14ac:dyDescent="0.2">
      <c r="B304" s="32"/>
      <c r="C304" s="254"/>
      <c r="D304" s="255" t="s">
        <v>210</v>
      </c>
      <c r="E304" s="254"/>
      <c r="F304" s="256" t="s">
        <v>372</v>
      </c>
      <c r="G304" s="254"/>
      <c r="H304" s="254"/>
      <c r="I304" s="96"/>
      <c r="L304" s="32"/>
      <c r="M304" s="162"/>
      <c r="T304" s="56"/>
      <c r="AT304" s="17" t="s">
        <v>210</v>
      </c>
      <c r="AU304" s="17" t="s">
        <v>82</v>
      </c>
    </row>
    <row r="305" spans="2:65" s="1" customFormat="1" ht="146.25" x14ac:dyDescent="0.2">
      <c r="B305" s="32"/>
      <c r="C305" s="254"/>
      <c r="D305" s="255" t="s">
        <v>212</v>
      </c>
      <c r="E305" s="254"/>
      <c r="F305" s="257" t="s">
        <v>373</v>
      </c>
      <c r="G305" s="254"/>
      <c r="H305" s="254"/>
      <c r="I305" s="96"/>
      <c r="L305" s="32"/>
      <c r="M305" s="162"/>
      <c r="T305" s="56"/>
      <c r="AT305" s="17" t="s">
        <v>212</v>
      </c>
      <c r="AU305" s="17" t="s">
        <v>82</v>
      </c>
    </row>
    <row r="306" spans="2:65" s="12" customFormat="1" x14ac:dyDescent="0.2">
      <c r="B306" s="163"/>
      <c r="C306" s="258"/>
      <c r="D306" s="255" t="s">
        <v>214</v>
      </c>
      <c r="E306" s="259" t="s">
        <v>1</v>
      </c>
      <c r="F306" s="260" t="s">
        <v>2932</v>
      </c>
      <c r="G306" s="258"/>
      <c r="H306" s="259" t="s">
        <v>1</v>
      </c>
      <c r="I306" s="165"/>
      <c r="L306" s="163"/>
      <c r="M306" s="166"/>
      <c r="T306" s="167"/>
      <c r="AT306" s="164" t="s">
        <v>214</v>
      </c>
      <c r="AU306" s="164" t="s">
        <v>82</v>
      </c>
      <c r="AV306" s="12" t="s">
        <v>80</v>
      </c>
      <c r="AW306" s="12" t="s">
        <v>30</v>
      </c>
      <c r="AX306" s="12" t="s">
        <v>73</v>
      </c>
      <c r="AY306" s="164" t="s">
        <v>201</v>
      </c>
    </row>
    <row r="307" spans="2:65" s="12" customFormat="1" x14ac:dyDescent="0.2">
      <c r="B307" s="163"/>
      <c r="C307" s="258"/>
      <c r="D307" s="255" t="s">
        <v>214</v>
      </c>
      <c r="E307" s="259" t="s">
        <v>1</v>
      </c>
      <c r="F307" s="260" t="s">
        <v>2933</v>
      </c>
      <c r="G307" s="258"/>
      <c r="H307" s="259" t="s">
        <v>1</v>
      </c>
      <c r="I307" s="165"/>
      <c r="L307" s="163"/>
      <c r="M307" s="166"/>
      <c r="T307" s="167"/>
      <c r="AT307" s="164" t="s">
        <v>214</v>
      </c>
      <c r="AU307" s="164" t="s">
        <v>82</v>
      </c>
      <c r="AV307" s="12" t="s">
        <v>80</v>
      </c>
      <c r="AW307" s="12" t="s">
        <v>30</v>
      </c>
      <c r="AX307" s="12" t="s">
        <v>73</v>
      </c>
      <c r="AY307" s="164" t="s">
        <v>201</v>
      </c>
    </row>
    <row r="308" spans="2:65" s="12" customFormat="1" x14ac:dyDescent="0.2">
      <c r="B308" s="163"/>
      <c r="C308" s="258"/>
      <c r="D308" s="255" t="s">
        <v>214</v>
      </c>
      <c r="E308" s="259" t="s">
        <v>1</v>
      </c>
      <c r="F308" s="260" t="s">
        <v>362</v>
      </c>
      <c r="G308" s="258"/>
      <c r="H308" s="259" t="s">
        <v>1</v>
      </c>
      <c r="I308" s="165"/>
      <c r="L308" s="163"/>
      <c r="M308" s="166"/>
      <c r="T308" s="167"/>
      <c r="AT308" s="164" t="s">
        <v>214</v>
      </c>
      <c r="AU308" s="164" t="s">
        <v>82</v>
      </c>
      <c r="AV308" s="12" t="s">
        <v>80</v>
      </c>
      <c r="AW308" s="12" t="s">
        <v>30</v>
      </c>
      <c r="AX308" s="12" t="s">
        <v>73</v>
      </c>
      <c r="AY308" s="164" t="s">
        <v>201</v>
      </c>
    </row>
    <row r="309" spans="2:65" s="12" customFormat="1" ht="22.5" x14ac:dyDescent="0.2">
      <c r="B309" s="163"/>
      <c r="C309" s="258"/>
      <c r="D309" s="255" t="s">
        <v>214</v>
      </c>
      <c r="E309" s="259" t="s">
        <v>1</v>
      </c>
      <c r="F309" s="260" t="s">
        <v>359</v>
      </c>
      <c r="G309" s="258"/>
      <c r="H309" s="259" t="s">
        <v>1</v>
      </c>
      <c r="I309" s="165"/>
      <c r="L309" s="163"/>
      <c r="M309" s="166"/>
      <c r="T309" s="167"/>
      <c r="AT309" s="164" t="s">
        <v>214</v>
      </c>
      <c r="AU309" s="164" t="s">
        <v>82</v>
      </c>
      <c r="AV309" s="12" t="s">
        <v>80</v>
      </c>
      <c r="AW309" s="12" t="s">
        <v>30</v>
      </c>
      <c r="AX309" s="12" t="s">
        <v>73</v>
      </c>
      <c r="AY309" s="164" t="s">
        <v>201</v>
      </c>
    </row>
    <row r="310" spans="2:65" s="12" customFormat="1" x14ac:dyDescent="0.2">
      <c r="B310" s="163"/>
      <c r="C310" s="258"/>
      <c r="D310" s="255" t="s">
        <v>214</v>
      </c>
      <c r="E310" s="259" t="s">
        <v>1</v>
      </c>
      <c r="F310" s="260" t="s">
        <v>4918</v>
      </c>
      <c r="G310" s="258"/>
      <c r="H310" s="259" t="s">
        <v>1</v>
      </c>
      <c r="I310" s="165"/>
      <c r="L310" s="163"/>
      <c r="M310" s="166"/>
      <c r="T310" s="167"/>
      <c r="AT310" s="164" t="s">
        <v>214</v>
      </c>
      <c r="AU310" s="164" t="s">
        <v>82</v>
      </c>
      <c r="AV310" s="12" t="s">
        <v>80</v>
      </c>
      <c r="AW310" s="12" t="s">
        <v>30</v>
      </c>
      <c r="AX310" s="12" t="s">
        <v>73</v>
      </c>
      <c r="AY310" s="164" t="s">
        <v>201</v>
      </c>
    </row>
    <row r="311" spans="2:65" s="12" customFormat="1" ht="22.5" x14ac:dyDescent="0.2">
      <c r="B311" s="163"/>
      <c r="C311" s="258"/>
      <c r="D311" s="255" t="s">
        <v>214</v>
      </c>
      <c r="E311" s="259" t="s">
        <v>1</v>
      </c>
      <c r="F311" s="260" t="s">
        <v>2988</v>
      </c>
      <c r="G311" s="258"/>
      <c r="H311" s="259" t="s">
        <v>1</v>
      </c>
      <c r="I311" s="165"/>
      <c r="L311" s="163"/>
      <c r="M311" s="166"/>
      <c r="T311" s="167"/>
      <c r="AT311" s="164" t="s">
        <v>214</v>
      </c>
      <c r="AU311" s="164" t="s">
        <v>82</v>
      </c>
      <c r="AV311" s="12" t="s">
        <v>80</v>
      </c>
      <c r="AW311" s="12" t="s">
        <v>30</v>
      </c>
      <c r="AX311" s="12" t="s">
        <v>73</v>
      </c>
      <c r="AY311" s="164" t="s">
        <v>201</v>
      </c>
    </row>
    <row r="312" spans="2:65" s="12" customFormat="1" x14ac:dyDescent="0.2">
      <c r="B312" s="163"/>
      <c r="C312" s="258"/>
      <c r="D312" s="255" t="s">
        <v>214</v>
      </c>
      <c r="E312" s="259" t="s">
        <v>1</v>
      </c>
      <c r="F312" s="260" t="s">
        <v>4943</v>
      </c>
      <c r="G312" s="258"/>
      <c r="H312" s="259" t="s">
        <v>1</v>
      </c>
      <c r="I312" s="165"/>
      <c r="L312" s="163"/>
      <c r="M312" s="166"/>
      <c r="T312" s="167"/>
      <c r="AT312" s="164" t="s">
        <v>214</v>
      </c>
      <c r="AU312" s="164" t="s">
        <v>82</v>
      </c>
      <c r="AV312" s="12" t="s">
        <v>80</v>
      </c>
      <c r="AW312" s="12" t="s">
        <v>30</v>
      </c>
      <c r="AX312" s="12" t="s">
        <v>73</v>
      </c>
      <c r="AY312" s="164" t="s">
        <v>201</v>
      </c>
    </row>
    <row r="313" spans="2:65" s="13" customFormat="1" x14ac:dyDescent="0.2">
      <c r="B313" s="168"/>
      <c r="C313" s="261"/>
      <c r="D313" s="255" t="s">
        <v>214</v>
      </c>
      <c r="E313" s="262" t="s">
        <v>1</v>
      </c>
      <c r="F313" s="263" t="s">
        <v>4944</v>
      </c>
      <c r="G313" s="261"/>
      <c r="H313" s="264">
        <v>328.07299999999998</v>
      </c>
      <c r="I313" s="170"/>
      <c r="L313" s="168"/>
      <c r="M313" s="171"/>
      <c r="T313" s="172"/>
      <c r="AT313" s="169" t="s">
        <v>214</v>
      </c>
      <c r="AU313" s="169" t="s">
        <v>82</v>
      </c>
      <c r="AV313" s="13" t="s">
        <v>82</v>
      </c>
      <c r="AW313" s="13" t="s">
        <v>30</v>
      </c>
      <c r="AX313" s="13" t="s">
        <v>73</v>
      </c>
      <c r="AY313" s="169" t="s">
        <v>201</v>
      </c>
    </row>
    <row r="314" spans="2:65" s="14" customFormat="1" x14ac:dyDescent="0.2">
      <c r="B314" s="173"/>
      <c r="C314" s="265"/>
      <c r="D314" s="255" t="s">
        <v>214</v>
      </c>
      <c r="E314" s="266" t="s">
        <v>1</v>
      </c>
      <c r="F314" s="267" t="s">
        <v>221</v>
      </c>
      <c r="G314" s="265"/>
      <c r="H314" s="268">
        <v>328.07299999999998</v>
      </c>
      <c r="I314" s="175"/>
      <c r="L314" s="173"/>
      <c r="M314" s="176"/>
      <c r="T314" s="177"/>
      <c r="AT314" s="174" t="s">
        <v>214</v>
      </c>
      <c r="AU314" s="174" t="s">
        <v>82</v>
      </c>
      <c r="AV314" s="14" t="s">
        <v>208</v>
      </c>
      <c r="AW314" s="14" t="s">
        <v>30</v>
      </c>
      <c r="AX314" s="14" t="s">
        <v>80</v>
      </c>
      <c r="AY314" s="174" t="s">
        <v>201</v>
      </c>
    </row>
    <row r="315" spans="2:65" s="1" customFormat="1" ht="16.5" customHeight="1" x14ac:dyDescent="0.2">
      <c r="B315" s="152"/>
      <c r="C315" s="249" t="s">
        <v>339</v>
      </c>
      <c r="D315" s="249" t="s">
        <v>203</v>
      </c>
      <c r="E315" s="250" t="s">
        <v>369</v>
      </c>
      <c r="F315" s="251" t="s">
        <v>370</v>
      </c>
      <c r="G315" s="252" t="s">
        <v>278</v>
      </c>
      <c r="H315" s="253">
        <v>183.11</v>
      </c>
      <c r="I315" s="154"/>
      <c r="J315" s="155">
        <f>ROUND(I315*H315,2)</f>
        <v>0</v>
      </c>
      <c r="K315" s="153" t="s">
        <v>207</v>
      </c>
      <c r="L315" s="32"/>
      <c r="M315" s="156" t="s">
        <v>1</v>
      </c>
      <c r="N315" s="157" t="s">
        <v>38</v>
      </c>
      <c r="P315" s="158">
        <f>O315*H315</f>
        <v>0</v>
      </c>
      <c r="Q315" s="158">
        <v>0</v>
      </c>
      <c r="R315" s="158">
        <f>Q315*H315</f>
        <v>0</v>
      </c>
      <c r="S315" s="158">
        <v>0</v>
      </c>
      <c r="T315" s="159">
        <f>S315*H315</f>
        <v>0</v>
      </c>
      <c r="AR315" s="160" t="s">
        <v>208</v>
      </c>
      <c r="AT315" s="160" t="s">
        <v>203</v>
      </c>
      <c r="AU315" s="160" t="s">
        <v>82</v>
      </c>
      <c r="AY315" s="17" t="s">
        <v>201</v>
      </c>
      <c r="BE315" s="161">
        <f>IF(N315="základní",J315,0)</f>
        <v>0</v>
      </c>
      <c r="BF315" s="161">
        <f>IF(N315="snížená",J315,0)</f>
        <v>0</v>
      </c>
      <c r="BG315" s="161">
        <f>IF(N315="zákl. přenesená",J315,0)</f>
        <v>0</v>
      </c>
      <c r="BH315" s="161">
        <f>IF(N315="sníž. přenesená",J315,0)</f>
        <v>0</v>
      </c>
      <c r="BI315" s="161">
        <f>IF(N315="nulová",J315,0)</f>
        <v>0</v>
      </c>
      <c r="BJ315" s="17" t="s">
        <v>80</v>
      </c>
      <c r="BK315" s="161">
        <f>ROUND(I315*H315,2)</f>
        <v>0</v>
      </c>
      <c r="BL315" s="17" t="s">
        <v>208</v>
      </c>
      <c r="BM315" s="160" t="s">
        <v>4949</v>
      </c>
    </row>
    <row r="316" spans="2:65" s="1" customFormat="1" ht="19.5" x14ac:dyDescent="0.2">
      <c r="B316" s="32"/>
      <c r="C316" s="254"/>
      <c r="D316" s="255" t="s">
        <v>210</v>
      </c>
      <c r="E316" s="254"/>
      <c r="F316" s="256" t="s">
        <v>372</v>
      </c>
      <c r="G316" s="254"/>
      <c r="H316" s="254"/>
      <c r="I316" s="96"/>
      <c r="L316" s="32"/>
      <c r="M316" s="162"/>
      <c r="T316" s="56"/>
      <c r="AT316" s="17" t="s">
        <v>210</v>
      </c>
      <c r="AU316" s="17" t="s">
        <v>82</v>
      </c>
    </row>
    <row r="317" spans="2:65" s="1" customFormat="1" ht="146.25" x14ac:dyDescent="0.2">
      <c r="B317" s="32"/>
      <c r="C317" s="254"/>
      <c r="D317" s="255" t="s">
        <v>212</v>
      </c>
      <c r="E317" s="254"/>
      <c r="F317" s="257" t="s">
        <v>373</v>
      </c>
      <c r="G317" s="254"/>
      <c r="H317" s="254"/>
      <c r="I317" s="96"/>
      <c r="L317" s="32"/>
      <c r="M317" s="162"/>
      <c r="T317" s="56"/>
      <c r="AT317" s="17" t="s">
        <v>212</v>
      </c>
      <c r="AU317" s="17" t="s">
        <v>82</v>
      </c>
    </row>
    <row r="318" spans="2:65" s="12" customFormat="1" x14ac:dyDescent="0.2">
      <c r="B318" s="163"/>
      <c r="C318" s="258"/>
      <c r="D318" s="255" t="s">
        <v>214</v>
      </c>
      <c r="E318" s="259" t="s">
        <v>1</v>
      </c>
      <c r="F318" s="260" t="s">
        <v>2932</v>
      </c>
      <c r="G318" s="258"/>
      <c r="H318" s="259" t="s">
        <v>1</v>
      </c>
      <c r="I318" s="165"/>
      <c r="L318" s="163"/>
      <c r="M318" s="166"/>
      <c r="T318" s="167"/>
      <c r="AT318" s="164" t="s">
        <v>214</v>
      </c>
      <c r="AU318" s="164" t="s">
        <v>82</v>
      </c>
      <c r="AV318" s="12" t="s">
        <v>80</v>
      </c>
      <c r="AW318" s="12" t="s">
        <v>30</v>
      </c>
      <c r="AX318" s="12" t="s">
        <v>73</v>
      </c>
      <c r="AY318" s="164" t="s">
        <v>201</v>
      </c>
    </row>
    <row r="319" spans="2:65" s="12" customFormat="1" x14ac:dyDescent="0.2">
      <c r="B319" s="163"/>
      <c r="C319" s="258"/>
      <c r="D319" s="255" t="s">
        <v>214</v>
      </c>
      <c r="E319" s="259" t="s">
        <v>1</v>
      </c>
      <c r="F319" s="260" t="s">
        <v>2933</v>
      </c>
      <c r="G319" s="258"/>
      <c r="H319" s="259" t="s">
        <v>1</v>
      </c>
      <c r="I319" s="165"/>
      <c r="L319" s="163"/>
      <c r="M319" s="166"/>
      <c r="T319" s="167"/>
      <c r="AT319" s="164" t="s">
        <v>214</v>
      </c>
      <c r="AU319" s="164" t="s">
        <v>82</v>
      </c>
      <c r="AV319" s="12" t="s">
        <v>80</v>
      </c>
      <c r="AW319" s="12" t="s">
        <v>30</v>
      </c>
      <c r="AX319" s="12" t="s">
        <v>73</v>
      </c>
      <c r="AY319" s="164" t="s">
        <v>201</v>
      </c>
    </row>
    <row r="320" spans="2:65" s="12" customFormat="1" x14ac:dyDescent="0.2">
      <c r="B320" s="163"/>
      <c r="C320" s="258"/>
      <c r="D320" s="255" t="s">
        <v>214</v>
      </c>
      <c r="E320" s="259" t="s">
        <v>1</v>
      </c>
      <c r="F320" s="260" t="s">
        <v>839</v>
      </c>
      <c r="G320" s="258"/>
      <c r="H320" s="259" t="s">
        <v>1</v>
      </c>
      <c r="I320" s="165"/>
      <c r="L320" s="163"/>
      <c r="M320" s="166"/>
      <c r="T320" s="167"/>
      <c r="AT320" s="164" t="s">
        <v>214</v>
      </c>
      <c r="AU320" s="164" t="s">
        <v>82</v>
      </c>
      <c r="AV320" s="12" t="s">
        <v>80</v>
      </c>
      <c r="AW320" s="12" t="s">
        <v>30</v>
      </c>
      <c r="AX320" s="12" t="s">
        <v>73</v>
      </c>
      <c r="AY320" s="164" t="s">
        <v>201</v>
      </c>
    </row>
    <row r="321" spans="2:65" s="12" customFormat="1" ht="22.5" x14ac:dyDescent="0.2">
      <c r="B321" s="163"/>
      <c r="C321" s="258"/>
      <c r="D321" s="255" t="s">
        <v>214</v>
      </c>
      <c r="E321" s="259" t="s">
        <v>1</v>
      </c>
      <c r="F321" s="260" t="s">
        <v>736</v>
      </c>
      <c r="G321" s="258"/>
      <c r="H321" s="259" t="s">
        <v>1</v>
      </c>
      <c r="I321" s="165"/>
      <c r="L321" s="163"/>
      <c r="M321" s="166"/>
      <c r="T321" s="167"/>
      <c r="AT321" s="164" t="s">
        <v>214</v>
      </c>
      <c r="AU321" s="164" t="s">
        <v>82</v>
      </c>
      <c r="AV321" s="12" t="s">
        <v>80</v>
      </c>
      <c r="AW321" s="12" t="s">
        <v>30</v>
      </c>
      <c r="AX321" s="12" t="s">
        <v>73</v>
      </c>
      <c r="AY321" s="164" t="s">
        <v>201</v>
      </c>
    </row>
    <row r="322" spans="2:65" s="12" customFormat="1" x14ac:dyDescent="0.2">
      <c r="B322" s="163"/>
      <c r="C322" s="258"/>
      <c r="D322" s="255" t="s">
        <v>214</v>
      </c>
      <c r="E322" s="259" t="s">
        <v>1</v>
      </c>
      <c r="F322" s="260" t="s">
        <v>272</v>
      </c>
      <c r="G322" s="258"/>
      <c r="H322" s="259" t="s">
        <v>1</v>
      </c>
      <c r="I322" s="165"/>
      <c r="L322" s="163"/>
      <c r="M322" s="166"/>
      <c r="T322" s="167"/>
      <c r="AT322" s="164" t="s">
        <v>214</v>
      </c>
      <c r="AU322" s="164" t="s">
        <v>82</v>
      </c>
      <c r="AV322" s="12" t="s">
        <v>80</v>
      </c>
      <c r="AW322" s="12" t="s">
        <v>30</v>
      </c>
      <c r="AX322" s="12" t="s">
        <v>73</v>
      </c>
      <c r="AY322" s="164" t="s">
        <v>201</v>
      </c>
    </row>
    <row r="323" spans="2:65" s="12" customFormat="1" x14ac:dyDescent="0.2">
      <c r="B323" s="163"/>
      <c r="C323" s="258"/>
      <c r="D323" s="255" t="s">
        <v>214</v>
      </c>
      <c r="E323" s="259" t="s">
        <v>1</v>
      </c>
      <c r="F323" s="260" t="s">
        <v>4918</v>
      </c>
      <c r="G323" s="258"/>
      <c r="H323" s="259" t="s">
        <v>1</v>
      </c>
      <c r="I323" s="165"/>
      <c r="L323" s="163"/>
      <c r="M323" s="166"/>
      <c r="T323" s="167"/>
      <c r="AT323" s="164" t="s">
        <v>214</v>
      </c>
      <c r="AU323" s="164" t="s">
        <v>82</v>
      </c>
      <c r="AV323" s="12" t="s">
        <v>80</v>
      </c>
      <c r="AW323" s="12" t="s">
        <v>30</v>
      </c>
      <c r="AX323" s="12" t="s">
        <v>73</v>
      </c>
      <c r="AY323" s="164" t="s">
        <v>201</v>
      </c>
    </row>
    <row r="324" spans="2:65" s="12" customFormat="1" x14ac:dyDescent="0.2">
      <c r="B324" s="163"/>
      <c r="C324" s="258"/>
      <c r="D324" s="255" t="s">
        <v>214</v>
      </c>
      <c r="E324" s="259" t="s">
        <v>1</v>
      </c>
      <c r="F324" s="260" t="s">
        <v>2969</v>
      </c>
      <c r="G324" s="258"/>
      <c r="H324" s="259" t="s">
        <v>1</v>
      </c>
      <c r="I324" s="165"/>
      <c r="L324" s="163"/>
      <c r="M324" s="166"/>
      <c r="T324" s="167"/>
      <c r="AT324" s="164" t="s">
        <v>214</v>
      </c>
      <c r="AU324" s="164" t="s">
        <v>82</v>
      </c>
      <c r="AV324" s="12" t="s">
        <v>80</v>
      </c>
      <c r="AW324" s="12" t="s">
        <v>30</v>
      </c>
      <c r="AX324" s="12" t="s">
        <v>73</v>
      </c>
      <c r="AY324" s="164" t="s">
        <v>201</v>
      </c>
    </row>
    <row r="325" spans="2:65" s="12" customFormat="1" ht="22.5" x14ac:dyDescent="0.2">
      <c r="B325" s="163"/>
      <c r="C325" s="258"/>
      <c r="D325" s="255" t="s">
        <v>214</v>
      </c>
      <c r="E325" s="259" t="s">
        <v>1</v>
      </c>
      <c r="F325" s="260" t="s">
        <v>4926</v>
      </c>
      <c r="G325" s="258"/>
      <c r="H325" s="259" t="s">
        <v>1</v>
      </c>
      <c r="I325" s="165"/>
      <c r="L325" s="163"/>
      <c r="M325" s="166"/>
      <c r="T325" s="167"/>
      <c r="AT325" s="164" t="s">
        <v>214</v>
      </c>
      <c r="AU325" s="164" t="s">
        <v>82</v>
      </c>
      <c r="AV325" s="12" t="s">
        <v>80</v>
      </c>
      <c r="AW325" s="12" t="s">
        <v>30</v>
      </c>
      <c r="AX325" s="12" t="s">
        <v>73</v>
      </c>
      <c r="AY325" s="164" t="s">
        <v>201</v>
      </c>
    </row>
    <row r="326" spans="2:65" s="13" customFormat="1" x14ac:dyDescent="0.2">
      <c r="B326" s="168"/>
      <c r="C326" s="261"/>
      <c r="D326" s="255" t="s">
        <v>214</v>
      </c>
      <c r="E326" s="262" t="s">
        <v>1</v>
      </c>
      <c r="F326" s="263" t="s">
        <v>4946</v>
      </c>
      <c r="G326" s="261"/>
      <c r="H326" s="264">
        <v>183.11</v>
      </c>
      <c r="I326" s="170"/>
      <c r="L326" s="168"/>
      <c r="M326" s="171"/>
      <c r="T326" s="172"/>
      <c r="AT326" s="169" t="s">
        <v>214</v>
      </c>
      <c r="AU326" s="169" t="s">
        <v>82</v>
      </c>
      <c r="AV326" s="13" t="s">
        <v>82</v>
      </c>
      <c r="AW326" s="13" t="s">
        <v>30</v>
      </c>
      <c r="AX326" s="13" t="s">
        <v>73</v>
      </c>
      <c r="AY326" s="169" t="s">
        <v>201</v>
      </c>
    </row>
    <row r="327" spans="2:65" s="14" customFormat="1" x14ac:dyDescent="0.2">
      <c r="B327" s="173"/>
      <c r="C327" s="265"/>
      <c r="D327" s="255" t="s">
        <v>214</v>
      </c>
      <c r="E327" s="266" t="s">
        <v>1</v>
      </c>
      <c r="F327" s="267" t="s">
        <v>221</v>
      </c>
      <c r="G327" s="265"/>
      <c r="H327" s="268">
        <v>183.11</v>
      </c>
      <c r="I327" s="175"/>
      <c r="L327" s="173"/>
      <c r="M327" s="176"/>
      <c r="T327" s="177"/>
      <c r="AT327" s="174" t="s">
        <v>214</v>
      </c>
      <c r="AU327" s="174" t="s">
        <v>82</v>
      </c>
      <c r="AV327" s="14" t="s">
        <v>208</v>
      </c>
      <c r="AW327" s="14" t="s">
        <v>30</v>
      </c>
      <c r="AX327" s="14" t="s">
        <v>80</v>
      </c>
      <c r="AY327" s="174" t="s">
        <v>201</v>
      </c>
    </row>
    <row r="328" spans="2:65" s="1" customFormat="1" ht="16.5" customHeight="1" x14ac:dyDescent="0.2">
      <c r="B328" s="152"/>
      <c r="C328" s="249" t="s">
        <v>344</v>
      </c>
      <c r="D328" s="249" t="s">
        <v>203</v>
      </c>
      <c r="E328" s="250" t="s">
        <v>382</v>
      </c>
      <c r="F328" s="251" t="s">
        <v>383</v>
      </c>
      <c r="G328" s="252" t="s">
        <v>278</v>
      </c>
      <c r="H328" s="253">
        <v>511.18299999999999</v>
      </c>
      <c r="I328" s="154"/>
      <c r="J328" s="155">
        <f>ROUND(I328*H328,2)</f>
        <v>0</v>
      </c>
      <c r="K328" s="153" t="s">
        <v>207</v>
      </c>
      <c r="L328" s="32"/>
      <c r="M328" s="156" t="s">
        <v>1</v>
      </c>
      <c r="N328" s="157" t="s">
        <v>38</v>
      </c>
      <c r="P328" s="158">
        <f>O328*H328</f>
        <v>0</v>
      </c>
      <c r="Q328" s="158">
        <v>0</v>
      </c>
      <c r="R328" s="158">
        <f>Q328*H328</f>
        <v>0</v>
      </c>
      <c r="S328" s="158">
        <v>0</v>
      </c>
      <c r="T328" s="159">
        <f>S328*H328</f>
        <v>0</v>
      </c>
      <c r="AR328" s="160" t="s">
        <v>208</v>
      </c>
      <c r="AT328" s="160" t="s">
        <v>203</v>
      </c>
      <c r="AU328" s="160" t="s">
        <v>82</v>
      </c>
      <c r="AY328" s="17" t="s">
        <v>201</v>
      </c>
      <c r="BE328" s="161">
        <f>IF(N328="základní",J328,0)</f>
        <v>0</v>
      </c>
      <c r="BF328" s="161">
        <f>IF(N328="snížená",J328,0)</f>
        <v>0</v>
      </c>
      <c r="BG328" s="161">
        <f>IF(N328="zákl. přenesená",J328,0)</f>
        <v>0</v>
      </c>
      <c r="BH328" s="161">
        <f>IF(N328="sníž. přenesená",J328,0)</f>
        <v>0</v>
      </c>
      <c r="BI328" s="161">
        <f>IF(N328="nulová",J328,0)</f>
        <v>0</v>
      </c>
      <c r="BJ328" s="17" t="s">
        <v>80</v>
      </c>
      <c r="BK328" s="161">
        <f>ROUND(I328*H328,2)</f>
        <v>0</v>
      </c>
      <c r="BL328" s="17" t="s">
        <v>208</v>
      </c>
      <c r="BM328" s="160" t="s">
        <v>4950</v>
      </c>
    </row>
    <row r="329" spans="2:65" s="1" customFormat="1" x14ac:dyDescent="0.2">
      <c r="B329" s="32"/>
      <c r="C329" s="254"/>
      <c r="D329" s="255" t="s">
        <v>210</v>
      </c>
      <c r="E329" s="254"/>
      <c r="F329" s="256" t="s">
        <v>385</v>
      </c>
      <c r="G329" s="254"/>
      <c r="H329" s="254"/>
      <c r="I329" s="96"/>
      <c r="L329" s="32"/>
      <c r="M329" s="162"/>
      <c r="T329" s="56"/>
      <c r="AT329" s="17" t="s">
        <v>210</v>
      </c>
      <c r="AU329" s="17" t="s">
        <v>82</v>
      </c>
    </row>
    <row r="330" spans="2:65" s="1" customFormat="1" ht="282.75" x14ac:dyDescent="0.2">
      <c r="B330" s="32"/>
      <c r="C330" s="254"/>
      <c r="D330" s="255" t="s">
        <v>212</v>
      </c>
      <c r="E330" s="254"/>
      <c r="F330" s="257" t="s">
        <v>386</v>
      </c>
      <c r="G330" s="254"/>
      <c r="H330" s="254"/>
      <c r="I330" s="96"/>
      <c r="L330" s="32"/>
      <c r="M330" s="162"/>
      <c r="T330" s="56"/>
      <c r="AT330" s="17" t="s">
        <v>212</v>
      </c>
      <c r="AU330" s="17" t="s">
        <v>82</v>
      </c>
    </row>
    <row r="331" spans="2:65" s="12" customFormat="1" x14ac:dyDescent="0.2">
      <c r="B331" s="163"/>
      <c r="C331" s="258"/>
      <c r="D331" s="255" t="s">
        <v>214</v>
      </c>
      <c r="E331" s="259" t="s">
        <v>1</v>
      </c>
      <c r="F331" s="260" t="s">
        <v>2932</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2933</v>
      </c>
      <c r="G332" s="258"/>
      <c r="H332" s="259" t="s">
        <v>1</v>
      </c>
      <c r="I332" s="165"/>
      <c r="L332" s="163"/>
      <c r="M332" s="166"/>
      <c r="T332" s="167"/>
      <c r="AT332" s="164" t="s">
        <v>214</v>
      </c>
      <c r="AU332" s="164" t="s">
        <v>82</v>
      </c>
      <c r="AV332" s="12" t="s">
        <v>80</v>
      </c>
      <c r="AW332" s="12" t="s">
        <v>30</v>
      </c>
      <c r="AX332" s="12" t="s">
        <v>73</v>
      </c>
      <c r="AY332" s="164" t="s">
        <v>201</v>
      </c>
    </row>
    <row r="333" spans="2:65" s="12" customFormat="1" x14ac:dyDescent="0.2">
      <c r="B333" s="163"/>
      <c r="C333" s="258"/>
      <c r="D333" s="255" t="s">
        <v>214</v>
      </c>
      <c r="E333" s="259" t="s">
        <v>1</v>
      </c>
      <c r="F333" s="260" t="s">
        <v>358</v>
      </c>
      <c r="G333" s="258"/>
      <c r="H333" s="259" t="s">
        <v>1</v>
      </c>
      <c r="I333" s="165"/>
      <c r="L333" s="163"/>
      <c r="M333" s="166"/>
      <c r="T333" s="167"/>
      <c r="AT333" s="164" t="s">
        <v>214</v>
      </c>
      <c r="AU333" s="164" t="s">
        <v>82</v>
      </c>
      <c r="AV333" s="12" t="s">
        <v>80</v>
      </c>
      <c r="AW333" s="12" t="s">
        <v>30</v>
      </c>
      <c r="AX333" s="12" t="s">
        <v>73</v>
      </c>
      <c r="AY333" s="164" t="s">
        <v>201</v>
      </c>
    </row>
    <row r="334" spans="2:65" s="12" customFormat="1" ht="22.5" x14ac:dyDescent="0.2">
      <c r="B334" s="163"/>
      <c r="C334" s="258"/>
      <c r="D334" s="255" t="s">
        <v>214</v>
      </c>
      <c r="E334" s="259" t="s">
        <v>1</v>
      </c>
      <c r="F334" s="260" t="s">
        <v>359</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272</v>
      </c>
      <c r="G335" s="258"/>
      <c r="H335" s="259" t="s">
        <v>1</v>
      </c>
      <c r="I335" s="165"/>
      <c r="L335" s="163"/>
      <c r="M335" s="166"/>
      <c r="T335" s="167"/>
      <c r="AT335" s="164" t="s">
        <v>214</v>
      </c>
      <c r="AU335" s="164" t="s">
        <v>82</v>
      </c>
      <c r="AV335" s="12" t="s">
        <v>80</v>
      </c>
      <c r="AW335" s="12" t="s">
        <v>30</v>
      </c>
      <c r="AX335" s="12" t="s">
        <v>73</v>
      </c>
      <c r="AY335" s="164" t="s">
        <v>201</v>
      </c>
    </row>
    <row r="336" spans="2:65" s="12" customFormat="1" x14ac:dyDescent="0.2">
      <c r="B336" s="163"/>
      <c r="C336" s="258"/>
      <c r="D336" s="255" t="s">
        <v>214</v>
      </c>
      <c r="E336" s="259" t="s">
        <v>1</v>
      </c>
      <c r="F336" s="260" t="s">
        <v>4918</v>
      </c>
      <c r="G336" s="258"/>
      <c r="H336" s="259" t="s">
        <v>1</v>
      </c>
      <c r="I336" s="165"/>
      <c r="L336" s="163"/>
      <c r="M336" s="166"/>
      <c r="T336" s="167"/>
      <c r="AT336" s="164" t="s">
        <v>214</v>
      </c>
      <c r="AU336" s="164" t="s">
        <v>82</v>
      </c>
      <c r="AV336" s="12" t="s">
        <v>80</v>
      </c>
      <c r="AW336" s="12" t="s">
        <v>30</v>
      </c>
      <c r="AX336" s="12" t="s">
        <v>73</v>
      </c>
      <c r="AY336" s="164" t="s">
        <v>201</v>
      </c>
    </row>
    <row r="337" spans="2:65" s="12" customFormat="1" x14ac:dyDescent="0.2">
      <c r="B337" s="163"/>
      <c r="C337" s="258"/>
      <c r="D337" s="255" t="s">
        <v>214</v>
      </c>
      <c r="E337" s="259" t="s">
        <v>1</v>
      </c>
      <c r="F337" s="260" t="s">
        <v>2969</v>
      </c>
      <c r="G337" s="258"/>
      <c r="H337" s="259" t="s">
        <v>1</v>
      </c>
      <c r="I337" s="165"/>
      <c r="L337" s="163"/>
      <c r="M337" s="166"/>
      <c r="T337" s="167"/>
      <c r="AT337" s="164" t="s">
        <v>214</v>
      </c>
      <c r="AU337" s="164" t="s">
        <v>82</v>
      </c>
      <c r="AV337" s="12" t="s">
        <v>80</v>
      </c>
      <c r="AW337" s="12" t="s">
        <v>30</v>
      </c>
      <c r="AX337" s="12" t="s">
        <v>73</v>
      </c>
      <c r="AY337" s="164" t="s">
        <v>201</v>
      </c>
    </row>
    <row r="338" spans="2:65" s="12" customFormat="1" ht="22.5" x14ac:dyDescent="0.2">
      <c r="B338" s="163"/>
      <c r="C338" s="258"/>
      <c r="D338" s="255" t="s">
        <v>214</v>
      </c>
      <c r="E338" s="259" t="s">
        <v>1</v>
      </c>
      <c r="F338" s="260" t="s">
        <v>4926</v>
      </c>
      <c r="G338" s="258"/>
      <c r="H338" s="259" t="s">
        <v>1</v>
      </c>
      <c r="I338" s="165"/>
      <c r="L338" s="163"/>
      <c r="M338" s="166"/>
      <c r="T338" s="167"/>
      <c r="AT338" s="164" t="s">
        <v>214</v>
      </c>
      <c r="AU338" s="164" t="s">
        <v>82</v>
      </c>
      <c r="AV338" s="12" t="s">
        <v>80</v>
      </c>
      <c r="AW338" s="12" t="s">
        <v>30</v>
      </c>
      <c r="AX338" s="12" t="s">
        <v>73</v>
      </c>
      <c r="AY338" s="164" t="s">
        <v>201</v>
      </c>
    </row>
    <row r="339" spans="2:65" s="13" customFormat="1" x14ac:dyDescent="0.2">
      <c r="B339" s="168"/>
      <c r="C339" s="261"/>
      <c r="D339" s="255" t="s">
        <v>214</v>
      </c>
      <c r="E339" s="262" t="s">
        <v>1</v>
      </c>
      <c r="F339" s="263" t="s">
        <v>4940</v>
      </c>
      <c r="G339" s="261"/>
      <c r="H339" s="264">
        <v>511.18299999999999</v>
      </c>
      <c r="I339" s="170"/>
      <c r="L339" s="168"/>
      <c r="M339" s="171"/>
      <c r="T339" s="172"/>
      <c r="AT339" s="169" t="s">
        <v>214</v>
      </c>
      <c r="AU339" s="169" t="s">
        <v>82</v>
      </c>
      <c r="AV339" s="13" t="s">
        <v>82</v>
      </c>
      <c r="AW339" s="13" t="s">
        <v>30</v>
      </c>
      <c r="AX339" s="13" t="s">
        <v>73</v>
      </c>
      <c r="AY339" s="169" t="s">
        <v>201</v>
      </c>
    </row>
    <row r="340" spans="2:65" s="14" customFormat="1" x14ac:dyDescent="0.2">
      <c r="B340" s="173"/>
      <c r="C340" s="265"/>
      <c r="D340" s="255" t="s">
        <v>214</v>
      </c>
      <c r="E340" s="266" t="s">
        <v>1</v>
      </c>
      <c r="F340" s="267" t="s">
        <v>221</v>
      </c>
      <c r="G340" s="265"/>
      <c r="H340" s="268">
        <v>511.18299999999999</v>
      </c>
      <c r="I340" s="175"/>
      <c r="L340" s="173"/>
      <c r="M340" s="176"/>
      <c r="T340" s="177"/>
      <c r="AT340" s="174" t="s">
        <v>214</v>
      </c>
      <c r="AU340" s="174" t="s">
        <v>82</v>
      </c>
      <c r="AV340" s="14" t="s">
        <v>208</v>
      </c>
      <c r="AW340" s="14" t="s">
        <v>30</v>
      </c>
      <c r="AX340" s="14" t="s">
        <v>80</v>
      </c>
      <c r="AY340" s="174" t="s">
        <v>201</v>
      </c>
    </row>
    <row r="341" spans="2:65" s="1" customFormat="1" ht="16.5" customHeight="1" x14ac:dyDescent="0.2">
      <c r="B341" s="152"/>
      <c r="C341" s="249" t="s">
        <v>352</v>
      </c>
      <c r="D341" s="249" t="s">
        <v>203</v>
      </c>
      <c r="E341" s="250" t="s">
        <v>382</v>
      </c>
      <c r="F341" s="251" t="s">
        <v>383</v>
      </c>
      <c r="G341" s="252" t="s">
        <v>278</v>
      </c>
      <c r="H341" s="253">
        <v>183.11</v>
      </c>
      <c r="I341" s="154"/>
      <c r="J341" s="155">
        <f>ROUND(I341*H341,2)</f>
        <v>0</v>
      </c>
      <c r="K341" s="153" t="s">
        <v>207</v>
      </c>
      <c r="L341" s="32"/>
      <c r="M341" s="156" t="s">
        <v>1</v>
      </c>
      <c r="N341" s="157" t="s">
        <v>38</v>
      </c>
      <c r="P341" s="158">
        <f>O341*H341</f>
        <v>0</v>
      </c>
      <c r="Q341" s="158">
        <v>0</v>
      </c>
      <c r="R341" s="158">
        <f>Q341*H341</f>
        <v>0</v>
      </c>
      <c r="S341" s="158">
        <v>0</v>
      </c>
      <c r="T341" s="159">
        <f>S341*H341</f>
        <v>0</v>
      </c>
      <c r="AR341" s="160" t="s">
        <v>208</v>
      </c>
      <c r="AT341" s="160" t="s">
        <v>203</v>
      </c>
      <c r="AU341" s="160" t="s">
        <v>82</v>
      </c>
      <c r="AY341" s="17" t="s">
        <v>201</v>
      </c>
      <c r="BE341" s="161">
        <f>IF(N341="základní",J341,0)</f>
        <v>0</v>
      </c>
      <c r="BF341" s="161">
        <f>IF(N341="snížená",J341,0)</f>
        <v>0</v>
      </c>
      <c r="BG341" s="161">
        <f>IF(N341="zákl. přenesená",J341,0)</f>
        <v>0</v>
      </c>
      <c r="BH341" s="161">
        <f>IF(N341="sníž. přenesená",J341,0)</f>
        <v>0</v>
      </c>
      <c r="BI341" s="161">
        <f>IF(N341="nulová",J341,0)</f>
        <v>0</v>
      </c>
      <c r="BJ341" s="17" t="s">
        <v>80</v>
      </c>
      <c r="BK341" s="161">
        <f>ROUND(I341*H341,2)</f>
        <v>0</v>
      </c>
      <c r="BL341" s="17" t="s">
        <v>208</v>
      </c>
      <c r="BM341" s="160" t="s">
        <v>4951</v>
      </c>
    </row>
    <row r="342" spans="2:65" s="1" customFormat="1" x14ac:dyDescent="0.2">
      <c r="B342" s="32"/>
      <c r="C342" s="254"/>
      <c r="D342" s="255" t="s">
        <v>210</v>
      </c>
      <c r="E342" s="254"/>
      <c r="F342" s="256" t="s">
        <v>385</v>
      </c>
      <c r="G342" s="254"/>
      <c r="H342" s="254"/>
      <c r="I342" s="96"/>
      <c r="L342" s="32"/>
      <c r="M342" s="162"/>
      <c r="T342" s="56"/>
      <c r="AT342" s="17" t="s">
        <v>210</v>
      </c>
      <c r="AU342" s="17" t="s">
        <v>82</v>
      </c>
    </row>
    <row r="343" spans="2:65" s="1" customFormat="1" ht="282.75" x14ac:dyDescent="0.2">
      <c r="B343" s="32"/>
      <c r="C343" s="254"/>
      <c r="D343" s="255" t="s">
        <v>212</v>
      </c>
      <c r="E343" s="254"/>
      <c r="F343" s="257" t="s">
        <v>386</v>
      </c>
      <c r="G343" s="254"/>
      <c r="H343" s="254"/>
      <c r="I343" s="96"/>
      <c r="L343" s="32"/>
      <c r="M343" s="162"/>
      <c r="T343" s="56"/>
      <c r="AT343" s="17" t="s">
        <v>212</v>
      </c>
      <c r="AU343" s="17" t="s">
        <v>82</v>
      </c>
    </row>
    <row r="344" spans="2:65" s="12" customFormat="1" x14ac:dyDescent="0.2">
      <c r="B344" s="163"/>
      <c r="C344" s="258"/>
      <c r="D344" s="255" t="s">
        <v>214</v>
      </c>
      <c r="E344" s="259" t="s">
        <v>1</v>
      </c>
      <c r="F344" s="260" t="s">
        <v>2932</v>
      </c>
      <c r="G344" s="258"/>
      <c r="H344" s="259" t="s">
        <v>1</v>
      </c>
      <c r="I344" s="165"/>
      <c r="L344" s="163"/>
      <c r="M344" s="166"/>
      <c r="T344" s="167"/>
      <c r="AT344" s="164" t="s">
        <v>214</v>
      </c>
      <c r="AU344" s="164" t="s">
        <v>82</v>
      </c>
      <c r="AV344" s="12" t="s">
        <v>80</v>
      </c>
      <c r="AW344" s="12" t="s">
        <v>30</v>
      </c>
      <c r="AX344" s="12" t="s">
        <v>73</v>
      </c>
      <c r="AY344" s="164" t="s">
        <v>201</v>
      </c>
    </row>
    <row r="345" spans="2:65" s="12" customFormat="1" x14ac:dyDescent="0.2">
      <c r="B345" s="163"/>
      <c r="C345" s="258"/>
      <c r="D345" s="255" t="s">
        <v>214</v>
      </c>
      <c r="E345" s="259" t="s">
        <v>1</v>
      </c>
      <c r="F345" s="260" t="s">
        <v>2933</v>
      </c>
      <c r="G345" s="258"/>
      <c r="H345" s="259" t="s">
        <v>1</v>
      </c>
      <c r="I345" s="165"/>
      <c r="L345" s="163"/>
      <c r="M345" s="166"/>
      <c r="T345" s="167"/>
      <c r="AT345" s="164" t="s">
        <v>214</v>
      </c>
      <c r="AU345" s="164" t="s">
        <v>82</v>
      </c>
      <c r="AV345" s="12" t="s">
        <v>80</v>
      </c>
      <c r="AW345" s="12" t="s">
        <v>30</v>
      </c>
      <c r="AX345" s="12" t="s">
        <v>73</v>
      </c>
      <c r="AY345" s="164" t="s">
        <v>201</v>
      </c>
    </row>
    <row r="346" spans="2:65" s="12" customFormat="1" x14ac:dyDescent="0.2">
      <c r="B346" s="163"/>
      <c r="C346" s="258"/>
      <c r="D346" s="255" t="s">
        <v>214</v>
      </c>
      <c r="E346" s="259" t="s">
        <v>1</v>
      </c>
      <c r="F346" s="260" t="s">
        <v>839</v>
      </c>
      <c r="G346" s="258"/>
      <c r="H346" s="259" t="s">
        <v>1</v>
      </c>
      <c r="I346" s="165"/>
      <c r="L346" s="163"/>
      <c r="M346" s="166"/>
      <c r="T346" s="167"/>
      <c r="AT346" s="164" t="s">
        <v>214</v>
      </c>
      <c r="AU346" s="164" t="s">
        <v>82</v>
      </c>
      <c r="AV346" s="12" t="s">
        <v>80</v>
      </c>
      <c r="AW346" s="12" t="s">
        <v>30</v>
      </c>
      <c r="AX346" s="12" t="s">
        <v>73</v>
      </c>
      <c r="AY346" s="164" t="s">
        <v>201</v>
      </c>
    </row>
    <row r="347" spans="2:65" s="12" customFormat="1" ht="22.5" x14ac:dyDescent="0.2">
      <c r="B347" s="163"/>
      <c r="C347" s="258"/>
      <c r="D347" s="255" t="s">
        <v>214</v>
      </c>
      <c r="E347" s="259" t="s">
        <v>1</v>
      </c>
      <c r="F347" s="260" t="s">
        <v>736</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272</v>
      </c>
      <c r="G348" s="258"/>
      <c r="H348" s="259" t="s">
        <v>1</v>
      </c>
      <c r="I348" s="165"/>
      <c r="L348" s="163"/>
      <c r="M348" s="166"/>
      <c r="T348" s="167"/>
      <c r="AT348" s="164" t="s">
        <v>214</v>
      </c>
      <c r="AU348" s="164" t="s">
        <v>82</v>
      </c>
      <c r="AV348" s="12" t="s">
        <v>80</v>
      </c>
      <c r="AW348" s="12" t="s">
        <v>30</v>
      </c>
      <c r="AX348" s="12" t="s">
        <v>73</v>
      </c>
      <c r="AY348" s="164" t="s">
        <v>201</v>
      </c>
    </row>
    <row r="349" spans="2:65" s="12" customFormat="1" x14ac:dyDescent="0.2">
      <c r="B349" s="163"/>
      <c r="C349" s="258"/>
      <c r="D349" s="255" t="s">
        <v>214</v>
      </c>
      <c r="E349" s="259" t="s">
        <v>1</v>
      </c>
      <c r="F349" s="260" t="s">
        <v>4918</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2969</v>
      </c>
      <c r="G350" s="258"/>
      <c r="H350" s="259" t="s">
        <v>1</v>
      </c>
      <c r="I350" s="165"/>
      <c r="L350" s="163"/>
      <c r="M350" s="166"/>
      <c r="T350" s="167"/>
      <c r="AT350" s="164" t="s">
        <v>214</v>
      </c>
      <c r="AU350" s="164" t="s">
        <v>82</v>
      </c>
      <c r="AV350" s="12" t="s">
        <v>80</v>
      </c>
      <c r="AW350" s="12" t="s">
        <v>30</v>
      </c>
      <c r="AX350" s="12" t="s">
        <v>73</v>
      </c>
      <c r="AY350" s="164" t="s">
        <v>201</v>
      </c>
    </row>
    <row r="351" spans="2:65" s="12" customFormat="1" ht="22.5" x14ac:dyDescent="0.2">
      <c r="B351" s="163"/>
      <c r="C351" s="258"/>
      <c r="D351" s="255" t="s">
        <v>214</v>
      </c>
      <c r="E351" s="259" t="s">
        <v>1</v>
      </c>
      <c r="F351" s="260" t="s">
        <v>4926</v>
      </c>
      <c r="G351" s="258"/>
      <c r="H351" s="259" t="s">
        <v>1</v>
      </c>
      <c r="I351" s="165"/>
      <c r="L351" s="163"/>
      <c r="M351" s="166"/>
      <c r="T351" s="167"/>
      <c r="AT351" s="164" t="s">
        <v>214</v>
      </c>
      <c r="AU351" s="164" t="s">
        <v>82</v>
      </c>
      <c r="AV351" s="12" t="s">
        <v>80</v>
      </c>
      <c r="AW351" s="12" t="s">
        <v>30</v>
      </c>
      <c r="AX351" s="12" t="s">
        <v>73</v>
      </c>
      <c r="AY351" s="164" t="s">
        <v>201</v>
      </c>
    </row>
    <row r="352" spans="2:65" s="13" customFormat="1" x14ac:dyDescent="0.2">
      <c r="B352" s="168"/>
      <c r="C352" s="261"/>
      <c r="D352" s="255" t="s">
        <v>214</v>
      </c>
      <c r="E352" s="262" t="s">
        <v>1</v>
      </c>
      <c r="F352" s="263" t="s">
        <v>4946</v>
      </c>
      <c r="G352" s="261"/>
      <c r="H352" s="264">
        <v>183.11</v>
      </c>
      <c r="I352" s="170"/>
      <c r="L352" s="168"/>
      <c r="M352" s="171"/>
      <c r="T352" s="172"/>
      <c r="AT352" s="169" t="s">
        <v>214</v>
      </c>
      <c r="AU352" s="169" t="s">
        <v>82</v>
      </c>
      <c r="AV352" s="13" t="s">
        <v>82</v>
      </c>
      <c r="AW352" s="13" t="s">
        <v>30</v>
      </c>
      <c r="AX352" s="13" t="s">
        <v>73</v>
      </c>
      <c r="AY352" s="169" t="s">
        <v>201</v>
      </c>
    </row>
    <row r="353" spans="2:65" s="14" customFormat="1" x14ac:dyDescent="0.2">
      <c r="B353" s="173"/>
      <c r="C353" s="265"/>
      <c r="D353" s="255" t="s">
        <v>214</v>
      </c>
      <c r="E353" s="266" t="s">
        <v>1</v>
      </c>
      <c r="F353" s="267" t="s">
        <v>221</v>
      </c>
      <c r="G353" s="265"/>
      <c r="H353" s="268">
        <v>183.11</v>
      </c>
      <c r="I353" s="175"/>
      <c r="L353" s="173"/>
      <c r="M353" s="176"/>
      <c r="T353" s="177"/>
      <c r="AT353" s="174" t="s">
        <v>214</v>
      </c>
      <c r="AU353" s="174" t="s">
        <v>82</v>
      </c>
      <c r="AV353" s="14" t="s">
        <v>208</v>
      </c>
      <c r="AW353" s="14" t="s">
        <v>30</v>
      </c>
      <c r="AX353" s="14" t="s">
        <v>80</v>
      </c>
      <c r="AY353" s="174" t="s">
        <v>201</v>
      </c>
    </row>
    <row r="354" spans="2:65" s="1" customFormat="1" ht="24" customHeight="1" x14ac:dyDescent="0.2">
      <c r="B354" s="152"/>
      <c r="C354" s="249" t="s">
        <v>360</v>
      </c>
      <c r="D354" s="249" t="s">
        <v>203</v>
      </c>
      <c r="E354" s="250" t="s">
        <v>390</v>
      </c>
      <c r="F354" s="251" t="s">
        <v>391</v>
      </c>
      <c r="G354" s="252" t="s">
        <v>278</v>
      </c>
      <c r="H354" s="253">
        <v>328.07299999999998</v>
      </c>
      <c r="I354" s="154"/>
      <c r="J354" s="155">
        <f>ROUND(I354*H354,2)</f>
        <v>0</v>
      </c>
      <c r="K354" s="153" t="s">
        <v>207</v>
      </c>
      <c r="L354" s="32"/>
      <c r="M354" s="156" t="s">
        <v>1</v>
      </c>
      <c r="N354" s="157" t="s">
        <v>38</v>
      </c>
      <c r="P354" s="158">
        <f>O354*H354</f>
        <v>0</v>
      </c>
      <c r="Q354" s="158">
        <v>0</v>
      </c>
      <c r="R354" s="158">
        <f>Q354*H354</f>
        <v>0</v>
      </c>
      <c r="S354" s="158">
        <v>0</v>
      </c>
      <c r="T354" s="159">
        <f>S354*H354</f>
        <v>0</v>
      </c>
      <c r="AR354" s="160" t="s">
        <v>208</v>
      </c>
      <c r="AT354" s="160" t="s">
        <v>203</v>
      </c>
      <c r="AU354" s="160" t="s">
        <v>82</v>
      </c>
      <c r="AY354" s="17" t="s">
        <v>201</v>
      </c>
      <c r="BE354" s="161">
        <f>IF(N354="základní",J354,0)</f>
        <v>0</v>
      </c>
      <c r="BF354" s="161">
        <f>IF(N354="snížená",J354,0)</f>
        <v>0</v>
      </c>
      <c r="BG354" s="161">
        <f>IF(N354="zákl. přenesená",J354,0)</f>
        <v>0</v>
      </c>
      <c r="BH354" s="161">
        <f>IF(N354="sníž. přenesená",J354,0)</f>
        <v>0</v>
      </c>
      <c r="BI354" s="161">
        <f>IF(N354="nulová",J354,0)</f>
        <v>0</v>
      </c>
      <c r="BJ354" s="17" t="s">
        <v>80</v>
      </c>
      <c r="BK354" s="161">
        <f>ROUND(I354*H354,2)</f>
        <v>0</v>
      </c>
      <c r="BL354" s="17" t="s">
        <v>208</v>
      </c>
      <c r="BM354" s="160" t="s">
        <v>4952</v>
      </c>
    </row>
    <row r="355" spans="2:65" s="1" customFormat="1" ht="29.25" x14ac:dyDescent="0.2">
      <c r="B355" s="32"/>
      <c r="C355" s="254"/>
      <c r="D355" s="255" t="s">
        <v>210</v>
      </c>
      <c r="E355" s="254"/>
      <c r="F355" s="256" t="s">
        <v>393</v>
      </c>
      <c r="G355" s="254"/>
      <c r="H355" s="254"/>
      <c r="I355" s="96"/>
      <c r="L355" s="32"/>
      <c r="M355" s="162"/>
      <c r="T355" s="56"/>
      <c r="AT355" s="17" t="s">
        <v>210</v>
      </c>
      <c r="AU355" s="17" t="s">
        <v>82</v>
      </c>
    </row>
    <row r="356" spans="2:65" s="1" customFormat="1" ht="409.5" x14ac:dyDescent="0.2">
      <c r="B356" s="32"/>
      <c r="C356" s="254"/>
      <c r="D356" s="255" t="s">
        <v>212</v>
      </c>
      <c r="E356" s="254"/>
      <c r="F356" s="270" t="s">
        <v>394</v>
      </c>
      <c r="G356" s="254"/>
      <c r="H356" s="254"/>
      <c r="I356" s="96"/>
      <c r="L356" s="32"/>
      <c r="M356" s="162"/>
      <c r="T356" s="56"/>
      <c r="AT356" s="17" t="s">
        <v>212</v>
      </c>
      <c r="AU356" s="17" t="s">
        <v>82</v>
      </c>
    </row>
    <row r="357" spans="2:65" s="12" customFormat="1" x14ac:dyDescent="0.2">
      <c r="B357" s="163"/>
      <c r="C357" s="258"/>
      <c r="D357" s="255" t="s">
        <v>214</v>
      </c>
      <c r="E357" s="259" t="s">
        <v>1</v>
      </c>
      <c r="F357" s="260" t="s">
        <v>2932</v>
      </c>
      <c r="G357" s="258"/>
      <c r="H357" s="259" t="s">
        <v>1</v>
      </c>
      <c r="I357" s="165"/>
      <c r="L357" s="163"/>
      <c r="M357" s="166"/>
      <c r="T357" s="167"/>
      <c r="AT357" s="164" t="s">
        <v>214</v>
      </c>
      <c r="AU357" s="164" t="s">
        <v>82</v>
      </c>
      <c r="AV357" s="12" t="s">
        <v>80</v>
      </c>
      <c r="AW357" s="12" t="s">
        <v>30</v>
      </c>
      <c r="AX357" s="12" t="s">
        <v>73</v>
      </c>
      <c r="AY357" s="164" t="s">
        <v>201</v>
      </c>
    </row>
    <row r="358" spans="2:65" s="12" customFormat="1" x14ac:dyDescent="0.2">
      <c r="B358" s="163"/>
      <c r="C358" s="258"/>
      <c r="D358" s="255" t="s">
        <v>214</v>
      </c>
      <c r="E358" s="259" t="s">
        <v>1</v>
      </c>
      <c r="F358" s="260" t="s">
        <v>2933</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4918</v>
      </c>
      <c r="G359" s="258"/>
      <c r="H359" s="259" t="s">
        <v>1</v>
      </c>
      <c r="I359" s="165"/>
      <c r="L359" s="163"/>
      <c r="M359" s="166"/>
      <c r="T359" s="167"/>
      <c r="AT359" s="164" t="s">
        <v>214</v>
      </c>
      <c r="AU359" s="164" t="s">
        <v>82</v>
      </c>
      <c r="AV359" s="12" t="s">
        <v>80</v>
      </c>
      <c r="AW359" s="12" t="s">
        <v>30</v>
      </c>
      <c r="AX359" s="12" t="s">
        <v>73</v>
      </c>
      <c r="AY359" s="164" t="s">
        <v>201</v>
      </c>
    </row>
    <row r="360" spans="2:65" s="12" customFormat="1" ht="22.5" x14ac:dyDescent="0.2">
      <c r="B360" s="163"/>
      <c r="C360" s="258"/>
      <c r="D360" s="255" t="s">
        <v>214</v>
      </c>
      <c r="E360" s="259" t="s">
        <v>1</v>
      </c>
      <c r="F360" s="260" t="s">
        <v>2988</v>
      </c>
      <c r="G360" s="258"/>
      <c r="H360" s="259" t="s">
        <v>1</v>
      </c>
      <c r="I360" s="165"/>
      <c r="L360" s="163"/>
      <c r="M360" s="166"/>
      <c r="T360" s="167"/>
      <c r="AT360" s="164" t="s">
        <v>214</v>
      </c>
      <c r="AU360" s="164" t="s">
        <v>82</v>
      </c>
      <c r="AV360" s="12" t="s">
        <v>80</v>
      </c>
      <c r="AW360" s="12" t="s">
        <v>30</v>
      </c>
      <c r="AX360" s="12" t="s">
        <v>73</v>
      </c>
      <c r="AY360" s="164" t="s">
        <v>201</v>
      </c>
    </row>
    <row r="361" spans="2:65" s="12" customFormat="1" x14ac:dyDescent="0.2">
      <c r="B361" s="163"/>
      <c r="C361" s="258"/>
      <c r="D361" s="255" t="s">
        <v>214</v>
      </c>
      <c r="E361" s="259" t="s">
        <v>1</v>
      </c>
      <c r="F361" s="260" t="s">
        <v>4943</v>
      </c>
      <c r="G361" s="258"/>
      <c r="H361" s="259" t="s">
        <v>1</v>
      </c>
      <c r="I361" s="165"/>
      <c r="L361" s="163"/>
      <c r="M361" s="166"/>
      <c r="T361" s="167"/>
      <c r="AT361" s="164" t="s">
        <v>214</v>
      </c>
      <c r="AU361" s="164" t="s">
        <v>82</v>
      </c>
      <c r="AV361" s="12" t="s">
        <v>80</v>
      </c>
      <c r="AW361" s="12" t="s">
        <v>30</v>
      </c>
      <c r="AX361" s="12" t="s">
        <v>73</v>
      </c>
      <c r="AY361" s="164" t="s">
        <v>201</v>
      </c>
    </row>
    <row r="362" spans="2:65" s="13" customFormat="1" x14ac:dyDescent="0.2">
      <c r="B362" s="168"/>
      <c r="C362" s="261"/>
      <c r="D362" s="255" t="s">
        <v>214</v>
      </c>
      <c r="E362" s="262" t="s">
        <v>1</v>
      </c>
      <c r="F362" s="263" t="s">
        <v>4944</v>
      </c>
      <c r="G362" s="261"/>
      <c r="H362" s="264">
        <v>328.07299999999998</v>
      </c>
      <c r="I362" s="170"/>
      <c r="L362" s="168"/>
      <c r="M362" s="171"/>
      <c r="T362" s="172"/>
      <c r="AT362" s="169" t="s">
        <v>214</v>
      </c>
      <c r="AU362" s="169" t="s">
        <v>82</v>
      </c>
      <c r="AV362" s="13" t="s">
        <v>82</v>
      </c>
      <c r="AW362" s="13" t="s">
        <v>30</v>
      </c>
      <c r="AX362" s="13" t="s">
        <v>73</v>
      </c>
      <c r="AY362" s="169" t="s">
        <v>201</v>
      </c>
    </row>
    <row r="363" spans="2:65" s="14" customFormat="1" x14ac:dyDescent="0.2">
      <c r="B363" s="173"/>
      <c r="C363" s="265"/>
      <c r="D363" s="255" t="s">
        <v>214</v>
      </c>
      <c r="E363" s="266" t="s">
        <v>1</v>
      </c>
      <c r="F363" s="267" t="s">
        <v>221</v>
      </c>
      <c r="G363" s="265"/>
      <c r="H363" s="268">
        <v>328.07299999999998</v>
      </c>
      <c r="I363" s="175"/>
      <c r="L363" s="173"/>
      <c r="M363" s="176"/>
      <c r="T363" s="177"/>
      <c r="AT363" s="174" t="s">
        <v>214</v>
      </c>
      <c r="AU363" s="174" t="s">
        <v>82</v>
      </c>
      <c r="AV363" s="14" t="s">
        <v>208</v>
      </c>
      <c r="AW363" s="14" t="s">
        <v>30</v>
      </c>
      <c r="AX363" s="14" t="s">
        <v>80</v>
      </c>
      <c r="AY363" s="174" t="s">
        <v>201</v>
      </c>
    </row>
    <row r="364" spans="2:65" s="1" customFormat="1" ht="24" customHeight="1" x14ac:dyDescent="0.2">
      <c r="B364" s="152"/>
      <c r="C364" s="249" t="s">
        <v>7</v>
      </c>
      <c r="D364" s="249" t="s">
        <v>203</v>
      </c>
      <c r="E364" s="250" t="s">
        <v>409</v>
      </c>
      <c r="F364" s="251" t="s">
        <v>410</v>
      </c>
      <c r="G364" s="252" t="s">
        <v>278</v>
      </c>
      <c r="H364" s="253">
        <v>132.578</v>
      </c>
      <c r="I364" s="154"/>
      <c r="J364" s="155">
        <f>ROUND(I364*H364,2)</f>
        <v>0</v>
      </c>
      <c r="K364" s="153" t="s">
        <v>207</v>
      </c>
      <c r="L364" s="32"/>
      <c r="M364" s="156" t="s">
        <v>1</v>
      </c>
      <c r="N364" s="157" t="s">
        <v>38</v>
      </c>
      <c r="P364" s="158">
        <f>O364*H364</f>
        <v>0</v>
      </c>
      <c r="Q364" s="158">
        <v>0</v>
      </c>
      <c r="R364" s="158">
        <f>Q364*H364</f>
        <v>0</v>
      </c>
      <c r="S364" s="158">
        <v>0</v>
      </c>
      <c r="T364" s="159">
        <f>S364*H364</f>
        <v>0</v>
      </c>
      <c r="AR364" s="160" t="s">
        <v>208</v>
      </c>
      <c r="AT364" s="160" t="s">
        <v>203</v>
      </c>
      <c r="AU364" s="160" t="s">
        <v>82</v>
      </c>
      <c r="AY364" s="17" t="s">
        <v>201</v>
      </c>
      <c r="BE364" s="161">
        <f>IF(N364="základní",J364,0)</f>
        <v>0</v>
      </c>
      <c r="BF364" s="161">
        <f>IF(N364="snížená",J364,0)</f>
        <v>0</v>
      </c>
      <c r="BG364" s="161">
        <f>IF(N364="zákl. přenesená",J364,0)</f>
        <v>0</v>
      </c>
      <c r="BH364" s="161">
        <f>IF(N364="sníž. přenesená",J364,0)</f>
        <v>0</v>
      </c>
      <c r="BI364" s="161">
        <f>IF(N364="nulová",J364,0)</f>
        <v>0</v>
      </c>
      <c r="BJ364" s="17" t="s">
        <v>80</v>
      </c>
      <c r="BK364" s="161">
        <f>ROUND(I364*H364,2)</f>
        <v>0</v>
      </c>
      <c r="BL364" s="17" t="s">
        <v>208</v>
      </c>
      <c r="BM364" s="160" t="s">
        <v>4953</v>
      </c>
    </row>
    <row r="365" spans="2:65" s="1" customFormat="1" ht="39" x14ac:dyDescent="0.2">
      <c r="B365" s="32"/>
      <c r="C365" s="254"/>
      <c r="D365" s="255" t="s">
        <v>210</v>
      </c>
      <c r="E365" s="254"/>
      <c r="F365" s="256" t="s">
        <v>412</v>
      </c>
      <c r="G365" s="254"/>
      <c r="H365" s="254"/>
      <c r="I365" s="96"/>
      <c r="L365" s="32"/>
      <c r="M365" s="162"/>
      <c r="T365" s="56"/>
      <c r="AT365" s="17" t="s">
        <v>210</v>
      </c>
      <c r="AU365" s="17" t="s">
        <v>82</v>
      </c>
    </row>
    <row r="366" spans="2:65" s="1" customFormat="1" ht="107.25" x14ac:dyDescent="0.2">
      <c r="B366" s="32"/>
      <c r="C366" s="254"/>
      <c r="D366" s="255" t="s">
        <v>212</v>
      </c>
      <c r="E366" s="254"/>
      <c r="F366" s="257" t="s">
        <v>413</v>
      </c>
      <c r="G366" s="254"/>
      <c r="H366" s="254"/>
      <c r="I366" s="96"/>
      <c r="L366" s="32"/>
      <c r="M366" s="162"/>
      <c r="T366" s="56"/>
      <c r="AT366" s="17" t="s">
        <v>212</v>
      </c>
      <c r="AU366" s="17" t="s">
        <v>82</v>
      </c>
    </row>
    <row r="367" spans="2:65" s="12" customFormat="1" x14ac:dyDescent="0.2">
      <c r="B367" s="163"/>
      <c r="C367" s="258"/>
      <c r="D367" s="255" t="s">
        <v>214</v>
      </c>
      <c r="E367" s="259" t="s">
        <v>1</v>
      </c>
      <c r="F367" s="260" t="s">
        <v>2932</v>
      </c>
      <c r="G367" s="258"/>
      <c r="H367" s="259" t="s">
        <v>1</v>
      </c>
      <c r="I367" s="165"/>
      <c r="L367" s="163"/>
      <c r="M367" s="166"/>
      <c r="T367" s="167"/>
      <c r="AT367" s="164" t="s">
        <v>214</v>
      </c>
      <c r="AU367" s="164" t="s">
        <v>82</v>
      </c>
      <c r="AV367" s="12" t="s">
        <v>80</v>
      </c>
      <c r="AW367" s="12" t="s">
        <v>30</v>
      </c>
      <c r="AX367" s="12" t="s">
        <v>73</v>
      </c>
      <c r="AY367" s="164" t="s">
        <v>201</v>
      </c>
    </row>
    <row r="368" spans="2:65" s="12" customFormat="1" x14ac:dyDescent="0.2">
      <c r="B368" s="163"/>
      <c r="C368" s="258"/>
      <c r="D368" s="255" t="s">
        <v>214</v>
      </c>
      <c r="E368" s="259" t="s">
        <v>1</v>
      </c>
      <c r="F368" s="260" t="s">
        <v>2933</v>
      </c>
      <c r="G368" s="258"/>
      <c r="H368" s="259" t="s">
        <v>1</v>
      </c>
      <c r="I368" s="165"/>
      <c r="L368" s="163"/>
      <c r="M368" s="166"/>
      <c r="T368" s="167"/>
      <c r="AT368" s="164" t="s">
        <v>214</v>
      </c>
      <c r="AU368" s="164" t="s">
        <v>82</v>
      </c>
      <c r="AV368" s="12" t="s">
        <v>80</v>
      </c>
      <c r="AW368" s="12" t="s">
        <v>30</v>
      </c>
      <c r="AX368" s="12" t="s">
        <v>73</v>
      </c>
      <c r="AY368" s="164" t="s">
        <v>201</v>
      </c>
    </row>
    <row r="369" spans="2:65" s="12" customFormat="1" x14ac:dyDescent="0.2">
      <c r="B369" s="163"/>
      <c r="C369" s="258"/>
      <c r="D369" s="255" t="s">
        <v>214</v>
      </c>
      <c r="E369" s="259" t="s">
        <v>1</v>
      </c>
      <c r="F369" s="260" t="s">
        <v>4918</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4836</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4943</v>
      </c>
      <c r="G371" s="258"/>
      <c r="H371" s="259" t="s">
        <v>1</v>
      </c>
      <c r="I371" s="165"/>
      <c r="L371" s="163"/>
      <c r="M371" s="166"/>
      <c r="T371" s="167"/>
      <c r="AT371" s="164" t="s">
        <v>214</v>
      </c>
      <c r="AU371" s="164" t="s">
        <v>82</v>
      </c>
      <c r="AV371" s="12" t="s">
        <v>80</v>
      </c>
      <c r="AW371" s="12" t="s">
        <v>30</v>
      </c>
      <c r="AX371" s="12" t="s">
        <v>73</v>
      </c>
      <c r="AY371" s="164" t="s">
        <v>201</v>
      </c>
    </row>
    <row r="372" spans="2:65" s="13" customFormat="1" x14ac:dyDescent="0.2">
      <c r="B372" s="168"/>
      <c r="C372" s="261"/>
      <c r="D372" s="255" t="s">
        <v>214</v>
      </c>
      <c r="E372" s="262" t="s">
        <v>1</v>
      </c>
      <c r="F372" s="263" t="s">
        <v>4954</v>
      </c>
      <c r="G372" s="261"/>
      <c r="H372" s="264">
        <v>133.518</v>
      </c>
      <c r="I372" s="170"/>
      <c r="L372" s="168"/>
      <c r="M372" s="171"/>
      <c r="T372" s="172"/>
      <c r="AT372" s="169" t="s">
        <v>214</v>
      </c>
      <c r="AU372" s="169" t="s">
        <v>82</v>
      </c>
      <c r="AV372" s="13" t="s">
        <v>82</v>
      </c>
      <c r="AW372" s="13" t="s">
        <v>30</v>
      </c>
      <c r="AX372" s="13" t="s">
        <v>73</v>
      </c>
      <c r="AY372" s="169" t="s">
        <v>201</v>
      </c>
    </row>
    <row r="373" spans="2:65" s="12" customFormat="1" x14ac:dyDescent="0.2">
      <c r="B373" s="163"/>
      <c r="C373" s="258"/>
      <c r="D373" s="255" t="s">
        <v>214</v>
      </c>
      <c r="E373" s="259" t="s">
        <v>1</v>
      </c>
      <c r="F373" s="260" t="s">
        <v>4838</v>
      </c>
      <c r="G373" s="258"/>
      <c r="H373" s="259" t="s">
        <v>1</v>
      </c>
      <c r="I373" s="165"/>
      <c r="L373" s="163"/>
      <c r="M373" s="166"/>
      <c r="T373" s="167"/>
      <c r="AT373" s="164" t="s">
        <v>214</v>
      </c>
      <c r="AU373" s="164" t="s">
        <v>82</v>
      </c>
      <c r="AV373" s="12" t="s">
        <v>80</v>
      </c>
      <c r="AW373" s="12" t="s">
        <v>30</v>
      </c>
      <c r="AX373" s="12" t="s">
        <v>73</v>
      </c>
      <c r="AY373" s="164" t="s">
        <v>201</v>
      </c>
    </row>
    <row r="374" spans="2:65" s="13" customFormat="1" x14ac:dyDescent="0.2">
      <c r="B374" s="168"/>
      <c r="C374" s="261"/>
      <c r="D374" s="255" t="s">
        <v>214</v>
      </c>
      <c r="E374" s="262" t="s">
        <v>1</v>
      </c>
      <c r="F374" s="263" t="s">
        <v>4955</v>
      </c>
      <c r="G374" s="261"/>
      <c r="H374" s="264">
        <v>-0.94</v>
      </c>
      <c r="I374" s="170"/>
      <c r="L374" s="168"/>
      <c r="M374" s="171"/>
      <c r="T374" s="172"/>
      <c r="AT374" s="169" t="s">
        <v>214</v>
      </c>
      <c r="AU374" s="169" t="s">
        <v>82</v>
      </c>
      <c r="AV374" s="13" t="s">
        <v>82</v>
      </c>
      <c r="AW374" s="13" t="s">
        <v>30</v>
      </c>
      <c r="AX374" s="13" t="s">
        <v>73</v>
      </c>
      <c r="AY374" s="169" t="s">
        <v>201</v>
      </c>
    </row>
    <row r="375" spans="2:65" s="14" customFormat="1" x14ac:dyDescent="0.2">
      <c r="B375" s="173"/>
      <c r="C375" s="265"/>
      <c r="D375" s="255" t="s">
        <v>214</v>
      </c>
      <c r="E375" s="266" t="s">
        <v>1</v>
      </c>
      <c r="F375" s="267" t="s">
        <v>221</v>
      </c>
      <c r="G375" s="265"/>
      <c r="H375" s="268">
        <v>132.578</v>
      </c>
      <c r="I375" s="175"/>
      <c r="L375" s="173"/>
      <c r="M375" s="176"/>
      <c r="T375" s="177"/>
      <c r="AT375" s="174" t="s">
        <v>214</v>
      </c>
      <c r="AU375" s="174" t="s">
        <v>82</v>
      </c>
      <c r="AV375" s="14" t="s">
        <v>208</v>
      </c>
      <c r="AW375" s="14" t="s">
        <v>30</v>
      </c>
      <c r="AX375" s="14" t="s">
        <v>80</v>
      </c>
      <c r="AY375" s="174" t="s">
        <v>201</v>
      </c>
    </row>
    <row r="376" spans="2:65" s="1" customFormat="1" ht="16.5" customHeight="1" x14ac:dyDescent="0.2">
      <c r="B376" s="152"/>
      <c r="C376" s="271" t="s">
        <v>368</v>
      </c>
      <c r="D376" s="271" t="s">
        <v>401</v>
      </c>
      <c r="E376" s="272" t="s">
        <v>402</v>
      </c>
      <c r="F376" s="273" t="s">
        <v>403</v>
      </c>
      <c r="G376" s="274" t="s">
        <v>404</v>
      </c>
      <c r="H376" s="275">
        <v>265.15600000000001</v>
      </c>
      <c r="I376" s="179"/>
      <c r="J376" s="180">
        <f>ROUND(I376*H376,2)</f>
        <v>0</v>
      </c>
      <c r="K376" s="178" t="s">
        <v>207</v>
      </c>
      <c r="L376" s="181"/>
      <c r="M376" s="182" t="s">
        <v>1</v>
      </c>
      <c r="N376" s="183" t="s">
        <v>38</v>
      </c>
      <c r="P376" s="158">
        <f>O376*H376</f>
        <v>0</v>
      </c>
      <c r="Q376" s="158">
        <v>1</v>
      </c>
      <c r="R376" s="158">
        <f>Q376*H376</f>
        <v>265.15600000000001</v>
      </c>
      <c r="S376" s="158">
        <v>0</v>
      </c>
      <c r="T376" s="159">
        <f>S376*H376</f>
        <v>0</v>
      </c>
      <c r="AR376" s="160" t="s">
        <v>266</v>
      </c>
      <c r="AT376" s="160" t="s">
        <v>401</v>
      </c>
      <c r="AU376" s="160" t="s">
        <v>82</v>
      </c>
      <c r="AY376" s="17" t="s">
        <v>201</v>
      </c>
      <c r="BE376" s="161">
        <f>IF(N376="základní",J376,0)</f>
        <v>0</v>
      </c>
      <c r="BF376" s="161">
        <f>IF(N376="snížená",J376,0)</f>
        <v>0</v>
      </c>
      <c r="BG376" s="161">
        <f>IF(N376="zákl. přenesená",J376,0)</f>
        <v>0</v>
      </c>
      <c r="BH376" s="161">
        <f>IF(N376="sníž. přenesená",J376,0)</f>
        <v>0</v>
      </c>
      <c r="BI376" s="161">
        <f>IF(N376="nulová",J376,0)</f>
        <v>0</v>
      </c>
      <c r="BJ376" s="17" t="s">
        <v>80</v>
      </c>
      <c r="BK376" s="161">
        <f>ROUND(I376*H376,2)</f>
        <v>0</v>
      </c>
      <c r="BL376" s="17" t="s">
        <v>208</v>
      </c>
      <c r="BM376" s="160" t="s">
        <v>4956</v>
      </c>
    </row>
    <row r="377" spans="2:65" s="1" customFormat="1" x14ac:dyDescent="0.2">
      <c r="B377" s="32"/>
      <c r="C377" s="254"/>
      <c r="D377" s="255" t="s">
        <v>210</v>
      </c>
      <c r="E377" s="254"/>
      <c r="F377" s="256" t="s">
        <v>403</v>
      </c>
      <c r="G377" s="254"/>
      <c r="H377" s="254"/>
      <c r="I377" s="96"/>
      <c r="L377" s="32"/>
      <c r="M377" s="162"/>
      <c r="T377" s="56"/>
      <c r="AT377" s="17" t="s">
        <v>210</v>
      </c>
      <c r="AU377" s="17" t="s">
        <v>82</v>
      </c>
    </row>
    <row r="378" spans="2:65" s="12" customFormat="1" x14ac:dyDescent="0.2">
      <c r="B378" s="163"/>
      <c r="C378" s="258"/>
      <c r="D378" s="255" t="s">
        <v>214</v>
      </c>
      <c r="E378" s="259" t="s">
        <v>1</v>
      </c>
      <c r="F378" s="260" t="s">
        <v>2932</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2933</v>
      </c>
      <c r="G379" s="258"/>
      <c r="H379" s="259" t="s">
        <v>1</v>
      </c>
      <c r="I379" s="165"/>
      <c r="L379" s="163"/>
      <c r="M379" s="166"/>
      <c r="T379" s="167"/>
      <c r="AT379" s="164" t="s">
        <v>214</v>
      </c>
      <c r="AU379" s="164" t="s">
        <v>82</v>
      </c>
      <c r="AV379" s="12" t="s">
        <v>80</v>
      </c>
      <c r="AW379" s="12" t="s">
        <v>30</v>
      </c>
      <c r="AX379" s="12" t="s">
        <v>73</v>
      </c>
      <c r="AY379" s="164" t="s">
        <v>201</v>
      </c>
    </row>
    <row r="380" spans="2:65" s="12" customFormat="1" x14ac:dyDescent="0.2">
      <c r="B380" s="163"/>
      <c r="C380" s="258"/>
      <c r="D380" s="255" t="s">
        <v>214</v>
      </c>
      <c r="E380" s="259" t="s">
        <v>1</v>
      </c>
      <c r="F380" s="260" t="s">
        <v>4918</v>
      </c>
      <c r="G380" s="258"/>
      <c r="H380" s="259" t="s">
        <v>1</v>
      </c>
      <c r="I380" s="165"/>
      <c r="L380" s="163"/>
      <c r="M380" s="166"/>
      <c r="T380" s="167"/>
      <c r="AT380" s="164" t="s">
        <v>214</v>
      </c>
      <c r="AU380" s="164" t="s">
        <v>82</v>
      </c>
      <c r="AV380" s="12" t="s">
        <v>80</v>
      </c>
      <c r="AW380" s="12" t="s">
        <v>30</v>
      </c>
      <c r="AX380" s="12" t="s">
        <v>73</v>
      </c>
      <c r="AY380" s="164" t="s">
        <v>201</v>
      </c>
    </row>
    <row r="381" spans="2:65" s="12" customFormat="1" x14ac:dyDescent="0.2">
      <c r="B381" s="163"/>
      <c r="C381" s="258"/>
      <c r="D381" s="255" t="s">
        <v>214</v>
      </c>
      <c r="E381" s="259" t="s">
        <v>1</v>
      </c>
      <c r="F381" s="260" t="s">
        <v>4836</v>
      </c>
      <c r="G381" s="258"/>
      <c r="H381" s="259" t="s">
        <v>1</v>
      </c>
      <c r="I381" s="165"/>
      <c r="L381" s="163"/>
      <c r="M381" s="166"/>
      <c r="T381" s="167"/>
      <c r="AT381" s="164" t="s">
        <v>214</v>
      </c>
      <c r="AU381" s="164" t="s">
        <v>82</v>
      </c>
      <c r="AV381" s="12" t="s">
        <v>80</v>
      </c>
      <c r="AW381" s="12" t="s">
        <v>30</v>
      </c>
      <c r="AX381" s="12" t="s">
        <v>73</v>
      </c>
      <c r="AY381" s="164" t="s">
        <v>201</v>
      </c>
    </row>
    <row r="382" spans="2:65" s="12" customFormat="1" x14ac:dyDescent="0.2">
      <c r="B382" s="163"/>
      <c r="C382" s="258"/>
      <c r="D382" s="255" t="s">
        <v>214</v>
      </c>
      <c r="E382" s="259" t="s">
        <v>1</v>
      </c>
      <c r="F382" s="260" t="s">
        <v>4943</v>
      </c>
      <c r="G382" s="258"/>
      <c r="H382" s="259" t="s">
        <v>1</v>
      </c>
      <c r="I382" s="165"/>
      <c r="L382" s="163"/>
      <c r="M382" s="166"/>
      <c r="T382" s="167"/>
      <c r="AT382" s="164" t="s">
        <v>214</v>
      </c>
      <c r="AU382" s="164" t="s">
        <v>82</v>
      </c>
      <c r="AV382" s="12" t="s">
        <v>80</v>
      </c>
      <c r="AW382" s="12" t="s">
        <v>30</v>
      </c>
      <c r="AX382" s="12" t="s">
        <v>73</v>
      </c>
      <c r="AY382" s="164" t="s">
        <v>201</v>
      </c>
    </row>
    <row r="383" spans="2:65" s="13" customFormat="1" x14ac:dyDescent="0.2">
      <c r="B383" s="168"/>
      <c r="C383" s="261"/>
      <c r="D383" s="255" t="s">
        <v>214</v>
      </c>
      <c r="E383" s="262" t="s">
        <v>1</v>
      </c>
      <c r="F383" s="263" t="s">
        <v>4954</v>
      </c>
      <c r="G383" s="261"/>
      <c r="H383" s="264">
        <v>133.518</v>
      </c>
      <c r="I383" s="170"/>
      <c r="L383" s="168"/>
      <c r="M383" s="171"/>
      <c r="T383" s="172"/>
      <c r="AT383" s="169" t="s">
        <v>214</v>
      </c>
      <c r="AU383" s="169" t="s">
        <v>82</v>
      </c>
      <c r="AV383" s="13" t="s">
        <v>82</v>
      </c>
      <c r="AW383" s="13" t="s">
        <v>30</v>
      </c>
      <c r="AX383" s="13" t="s">
        <v>73</v>
      </c>
      <c r="AY383" s="169" t="s">
        <v>201</v>
      </c>
    </row>
    <row r="384" spans="2:65" s="12" customFormat="1" x14ac:dyDescent="0.2">
      <c r="B384" s="163"/>
      <c r="C384" s="258"/>
      <c r="D384" s="255" t="s">
        <v>214</v>
      </c>
      <c r="E384" s="259" t="s">
        <v>1</v>
      </c>
      <c r="F384" s="260" t="s">
        <v>4838</v>
      </c>
      <c r="G384" s="258"/>
      <c r="H384" s="259" t="s">
        <v>1</v>
      </c>
      <c r="I384" s="165"/>
      <c r="L384" s="163"/>
      <c r="M384" s="166"/>
      <c r="T384" s="167"/>
      <c r="AT384" s="164" t="s">
        <v>214</v>
      </c>
      <c r="AU384" s="164" t="s">
        <v>82</v>
      </c>
      <c r="AV384" s="12" t="s">
        <v>80</v>
      </c>
      <c r="AW384" s="12" t="s">
        <v>30</v>
      </c>
      <c r="AX384" s="12" t="s">
        <v>73</v>
      </c>
      <c r="AY384" s="164" t="s">
        <v>201</v>
      </c>
    </row>
    <row r="385" spans="2:65" s="13" customFormat="1" x14ac:dyDescent="0.2">
      <c r="B385" s="168"/>
      <c r="C385" s="261"/>
      <c r="D385" s="255" t="s">
        <v>214</v>
      </c>
      <c r="E385" s="262" t="s">
        <v>1</v>
      </c>
      <c r="F385" s="263" t="s">
        <v>4955</v>
      </c>
      <c r="G385" s="261"/>
      <c r="H385" s="264">
        <v>-0.94</v>
      </c>
      <c r="I385" s="170"/>
      <c r="L385" s="168"/>
      <c r="M385" s="171"/>
      <c r="T385" s="172"/>
      <c r="AT385" s="169" t="s">
        <v>214</v>
      </c>
      <c r="AU385" s="169" t="s">
        <v>82</v>
      </c>
      <c r="AV385" s="13" t="s">
        <v>82</v>
      </c>
      <c r="AW385" s="13" t="s">
        <v>30</v>
      </c>
      <c r="AX385" s="13" t="s">
        <v>73</v>
      </c>
      <c r="AY385" s="169" t="s">
        <v>201</v>
      </c>
    </row>
    <row r="386" spans="2:65" s="14" customFormat="1" x14ac:dyDescent="0.2">
      <c r="B386" s="173"/>
      <c r="C386" s="265"/>
      <c r="D386" s="255" t="s">
        <v>214</v>
      </c>
      <c r="E386" s="266" t="s">
        <v>1</v>
      </c>
      <c r="F386" s="267" t="s">
        <v>221</v>
      </c>
      <c r="G386" s="265"/>
      <c r="H386" s="268">
        <v>132.578</v>
      </c>
      <c r="I386" s="175"/>
      <c r="L386" s="173"/>
      <c r="M386" s="176"/>
      <c r="T386" s="177"/>
      <c r="AT386" s="174" t="s">
        <v>214</v>
      </c>
      <c r="AU386" s="174" t="s">
        <v>82</v>
      </c>
      <c r="AV386" s="14" t="s">
        <v>208</v>
      </c>
      <c r="AW386" s="14" t="s">
        <v>30</v>
      </c>
      <c r="AX386" s="14" t="s">
        <v>80</v>
      </c>
      <c r="AY386" s="174" t="s">
        <v>201</v>
      </c>
    </row>
    <row r="387" spans="2:65" s="13" customFormat="1" x14ac:dyDescent="0.2">
      <c r="B387" s="168"/>
      <c r="C387" s="261"/>
      <c r="D387" s="255" t="s">
        <v>214</v>
      </c>
      <c r="E387" s="261"/>
      <c r="F387" s="263" t="s">
        <v>4957</v>
      </c>
      <c r="G387" s="261"/>
      <c r="H387" s="264">
        <v>265.15600000000001</v>
      </c>
      <c r="I387" s="170"/>
      <c r="L387" s="168"/>
      <c r="M387" s="171"/>
      <c r="T387" s="172"/>
      <c r="AT387" s="169" t="s">
        <v>214</v>
      </c>
      <c r="AU387" s="169" t="s">
        <v>82</v>
      </c>
      <c r="AV387" s="13" t="s">
        <v>82</v>
      </c>
      <c r="AW387" s="13" t="s">
        <v>3</v>
      </c>
      <c r="AX387" s="13" t="s">
        <v>80</v>
      </c>
      <c r="AY387" s="169" t="s">
        <v>201</v>
      </c>
    </row>
    <row r="388" spans="2:65" s="11" customFormat="1" ht="22.9" customHeight="1" x14ac:dyDescent="0.2">
      <c r="B388" s="140"/>
      <c r="C388" s="276"/>
      <c r="D388" s="277" t="s">
        <v>72</v>
      </c>
      <c r="E388" s="278" t="s">
        <v>208</v>
      </c>
      <c r="F388" s="278" t="s">
        <v>481</v>
      </c>
      <c r="G388" s="276"/>
      <c r="H388" s="276"/>
      <c r="I388" s="143"/>
      <c r="J388" s="151">
        <f>BK388</f>
        <v>0</v>
      </c>
      <c r="L388" s="140"/>
      <c r="M388" s="145"/>
      <c r="P388" s="146">
        <f>SUM(P389:P412)</f>
        <v>0</v>
      </c>
      <c r="R388" s="146">
        <f>SUM(R389:R412)</f>
        <v>102.19292838999998</v>
      </c>
      <c r="T388" s="147">
        <f>SUM(T389:T412)</f>
        <v>0</v>
      </c>
      <c r="AR388" s="141" t="s">
        <v>80</v>
      </c>
      <c r="AT388" s="148" t="s">
        <v>72</v>
      </c>
      <c r="AU388" s="148" t="s">
        <v>80</v>
      </c>
      <c r="AY388" s="141" t="s">
        <v>201</v>
      </c>
      <c r="BK388" s="149">
        <f>SUM(BK389:BK412)</f>
        <v>0</v>
      </c>
    </row>
    <row r="389" spans="2:65" s="1" customFormat="1" ht="24" customHeight="1" x14ac:dyDescent="0.2">
      <c r="B389" s="152"/>
      <c r="C389" s="249" t="s">
        <v>374</v>
      </c>
      <c r="D389" s="249" t="s">
        <v>203</v>
      </c>
      <c r="E389" s="250" t="s">
        <v>483</v>
      </c>
      <c r="F389" s="251" t="s">
        <v>484</v>
      </c>
      <c r="G389" s="252" t="s">
        <v>278</v>
      </c>
      <c r="H389" s="253">
        <v>53.406999999999996</v>
      </c>
      <c r="I389" s="154"/>
      <c r="J389" s="155">
        <f>ROUND(I389*H389,2)</f>
        <v>0</v>
      </c>
      <c r="K389" s="153" t="s">
        <v>207</v>
      </c>
      <c r="L389" s="32"/>
      <c r="M389" s="156" t="s">
        <v>1</v>
      </c>
      <c r="N389" s="157" t="s">
        <v>38</v>
      </c>
      <c r="P389" s="158">
        <f>O389*H389</f>
        <v>0</v>
      </c>
      <c r="Q389" s="158">
        <v>1.8907700000000001</v>
      </c>
      <c r="R389" s="158">
        <f>Q389*H389</f>
        <v>100.98035338999999</v>
      </c>
      <c r="S389" s="158">
        <v>0</v>
      </c>
      <c r="T389" s="159">
        <f>S389*H389</f>
        <v>0</v>
      </c>
      <c r="AR389" s="160" t="s">
        <v>208</v>
      </c>
      <c r="AT389" s="160" t="s">
        <v>203</v>
      </c>
      <c r="AU389" s="160" t="s">
        <v>82</v>
      </c>
      <c r="AY389" s="17" t="s">
        <v>201</v>
      </c>
      <c r="BE389" s="161">
        <f>IF(N389="základní",J389,0)</f>
        <v>0</v>
      </c>
      <c r="BF389" s="161">
        <f>IF(N389="snížená",J389,0)</f>
        <v>0</v>
      </c>
      <c r="BG389" s="161">
        <f>IF(N389="zákl. přenesená",J389,0)</f>
        <v>0</v>
      </c>
      <c r="BH389" s="161">
        <f>IF(N389="sníž. přenesená",J389,0)</f>
        <v>0</v>
      </c>
      <c r="BI389" s="161">
        <f>IF(N389="nulová",J389,0)</f>
        <v>0</v>
      </c>
      <c r="BJ389" s="17" t="s">
        <v>80</v>
      </c>
      <c r="BK389" s="161">
        <f>ROUND(I389*H389,2)</f>
        <v>0</v>
      </c>
      <c r="BL389" s="17" t="s">
        <v>208</v>
      </c>
      <c r="BM389" s="160" t="s">
        <v>4958</v>
      </c>
    </row>
    <row r="390" spans="2:65" s="1" customFormat="1" ht="19.5" x14ac:dyDescent="0.2">
      <c r="B390" s="32"/>
      <c r="C390" s="254"/>
      <c r="D390" s="255" t="s">
        <v>210</v>
      </c>
      <c r="E390" s="254"/>
      <c r="F390" s="256" t="s">
        <v>486</v>
      </c>
      <c r="G390" s="254"/>
      <c r="H390" s="254"/>
      <c r="I390" s="96"/>
      <c r="L390" s="32"/>
      <c r="M390" s="162"/>
      <c r="T390" s="56"/>
      <c r="AT390" s="17" t="s">
        <v>210</v>
      </c>
      <c r="AU390" s="17" t="s">
        <v>82</v>
      </c>
    </row>
    <row r="391" spans="2:65" s="1" customFormat="1" ht="39" x14ac:dyDescent="0.2">
      <c r="B391" s="32"/>
      <c r="C391" s="254"/>
      <c r="D391" s="255" t="s">
        <v>212</v>
      </c>
      <c r="E391" s="254"/>
      <c r="F391" s="257" t="s">
        <v>487</v>
      </c>
      <c r="G391" s="254"/>
      <c r="H391" s="254"/>
      <c r="I391" s="96"/>
      <c r="L391" s="32"/>
      <c r="M391" s="162"/>
      <c r="T391" s="56"/>
      <c r="AT391" s="17" t="s">
        <v>212</v>
      </c>
      <c r="AU391" s="17" t="s">
        <v>82</v>
      </c>
    </row>
    <row r="392" spans="2:65" s="12" customFormat="1" x14ac:dyDescent="0.2">
      <c r="B392" s="163"/>
      <c r="C392" s="258"/>
      <c r="D392" s="255" t="s">
        <v>214</v>
      </c>
      <c r="E392" s="259" t="s">
        <v>1</v>
      </c>
      <c r="F392" s="260" t="s">
        <v>2932</v>
      </c>
      <c r="G392" s="258"/>
      <c r="H392" s="259" t="s">
        <v>1</v>
      </c>
      <c r="I392" s="165"/>
      <c r="L392" s="163"/>
      <c r="M392" s="166"/>
      <c r="T392" s="167"/>
      <c r="AT392" s="164" t="s">
        <v>214</v>
      </c>
      <c r="AU392" s="164" t="s">
        <v>82</v>
      </c>
      <c r="AV392" s="12" t="s">
        <v>80</v>
      </c>
      <c r="AW392" s="12" t="s">
        <v>30</v>
      </c>
      <c r="AX392" s="12" t="s">
        <v>73</v>
      </c>
      <c r="AY392" s="164" t="s">
        <v>201</v>
      </c>
    </row>
    <row r="393" spans="2:65" s="12" customFormat="1" x14ac:dyDescent="0.2">
      <c r="B393" s="163"/>
      <c r="C393" s="258"/>
      <c r="D393" s="255" t="s">
        <v>214</v>
      </c>
      <c r="E393" s="259" t="s">
        <v>1</v>
      </c>
      <c r="F393" s="260" t="s">
        <v>2933</v>
      </c>
      <c r="G393" s="258"/>
      <c r="H393" s="259" t="s">
        <v>1</v>
      </c>
      <c r="I393" s="165"/>
      <c r="L393" s="163"/>
      <c r="M393" s="166"/>
      <c r="T393" s="167"/>
      <c r="AT393" s="164" t="s">
        <v>214</v>
      </c>
      <c r="AU393" s="164" t="s">
        <v>82</v>
      </c>
      <c r="AV393" s="12" t="s">
        <v>80</v>
      </c>
      <c r="AW393" s="12" t="s">
        <v>30</v>
      </c>
      <c r="AX393" s="12" t="s">
        <v>73</v>
      </c>
      <c r="AY393" s="164" t="s">
        <v>201</v>
      </c>
    </row>
    <row r="394" spans="2:65" s="12" customFormat="1" x14ac:dyDescent="0.2">
      <c r="B394" s="163"/>
      <c r="C394" s="258"/>
      <c r="D394" s="255" t="s">
        <v>214</v>
      </c>
      <c r="E394" s="259" t="s">
        <v>1</v>
      </c>
      <c r="F394" s="260" t="s">
        <v>4918</v>
      </c>
      <c r="G394" s="258"/>
      <c r="H394" s="259" t="s">
        <v>1</v>
      </c>
      <c r="I394" s="165"/>
      <c r="L394" s="163"/>
      <c r="M394" s="166"/>
      <c r="T394" s="167"/>
      <c r="AT394" s="164" t="s">
        <v>214</v>
      </c>
      <c r="AU394" s="164" t="s">
        <v>82</v>
      </c>
      <c r="AV394" s="12" t="s">
        <v>80</v>
      </c>
      <c r="AW394" s="12" t="s">
        <v>30</v>
      </c>
      <c r="AX394" s="12" t="s">
        <v>73</v>
      </c>
      <c r="AY394" s="164" t="s">
        <v>201</v>
      </c>
    </row>
    <row r="395" spans="2:65" s="12" customFormat="1" ht="22.5" x14ac:dyDescent="0.2">
      <c r="B395" s="163"/>
      <c r="C395" s="258"/>
      <c r="D395" s="255" t="s">
        <v>214</v>
      </c>
      <c r="E395" s="259" t="s">
        <v>1</v>
      </c>
      <c r="F395" s="260" t="s">
        <v>4959</v>
      </c>
      <c r="G395" s="258"/>
      <c r="H395" s="259" t="s">
        <v>1</v>
      </c>
      <c r="I395" s="165"/>
      <c r="L395" s="163"/>
      <c r="M395" s="166"/>
      <c r="T395" s="167"/>
      <c r="AT395" s="164" t="s">
        <v>214</v>
      </c>
      <c r="AU395" s="164" t="s">
        <v>82</v>
      </c>
      <c r="AV395" s="12" t="s">
        <v>80</v>
      </c>
      <c r="AW395" s="12" t="s">
        <v>30</v>
      </c>
      <c r="AX395" s="12" t="s">
        <v>73</v>
      </c>
      <c r="AY395" s="164" t="s">
        <v>201</v>
      </c>
    </row>
    <row r="396" spans="2:65" s="13" customFormat="1" x14ac:dyDescent="0.2">
      <c r="B396" s="168"/>
      <c r="C396" s="261"/>
      <c r="D396" s="255" t="s">
        <v>214</v>
      </c>
      <c r="E396" s="262" t="s">
        <v>1</v>
      </c>
      <c r="F396" s="263" t="s">
        <v>4960</v>
      </c>
      <c r="G396" s="261"/>
      <c r="H396" s="264">
        <v>53.406999999999996</v>
      </c>
      <c r="I396" s="170"/>
      <c r="L396" s="168"/>
      <c r="M396" s="171"/>
      <c r="T396" s="172"/>
      <c r="AT396" s="169" t="s">
        <v>214</v>
      </c>
      <c r="AU396" s="169" t="s">
        <v>82</v>
      </c>
      <c r="AV396" s="13" t="s">
        <v>82</v>
      </c>
      <c r="AW396" s="13" t="s">
        <v>30</v>
      </c>
      <c r="AX396" s="13" t="s">
        <v>73</v>
      </c>
      <c r="AY396" s="169" t="s">
        <v>201</v>
      </c>
    </row>
    <row r="397" spans="2:65" s="14" customFormat="1" x14ac:dyDescent="0.2">
      <c r="B397" s="173"/>
      <c r="C397" s="265"/>
      <c r="D397" s="255" t="s">
        <v>214</v>
      </c>
      <c r="E397" s="266" t="s">
        <v>1</v>
      </c>
      <c r="F397" s="267" t="s">
        <v>221</v>
      </c>
      <c r="G397" s="265"/>
      <c r="H397" s="268">
        <v>53.406999999999996</v>
      </c>
      <c r="I397" s="175"/>
      <c r="L397" s="173"/>
      <c r="M397" s="176"/>
      <c r="T397" s="177"/>
      <c r="AT397" s="174" t="s">
        <v>214</v>
      </c>
      <c r="AU397" s="174" t="s">
        <v>82</v>
      </c>
      <c r="AV397" s="14" t="s">
        <v>208</v>
      </c>
      <c r="AW397" s="14" t="s">
        <v>30</v>
      </c>
      <c r="AX397" s="14" t="s">
        <v>80</v>
      </c>
      <c r="AY397" s="174" t="s">
        <v>201</v>
      </c>
    </row>
    <row r="398" spans="2:65" s="1" customFormat="1" ht="24" customHeight="1" x14ac:dyDescent="0.2">
      <c r="B398" s="152"/>
      <c r="C398" s="249" t="s">
        <v>379</v>
      </c>
      <c r="D398" s="249" t="s">
        <v>203</v>
      </c>
      <c r="E398" s="250" t="s">
        <v>492</v>
      </c>
      <c r="F398" s="251" t="s">
        <v>493</v>
      </c>
      <c r="G398" s="252" t="s">
        <v>278</v>
      </c>
      <c r="H398" s="253">
        <v>0.49</v>
      </c>
      <c r="I398" s="154"/>
      <c r="J398" s="155">
        <f>ROUND(I398*H398,2)</f>
        <v>0</v>
      </c>
      <c r="K398" s="153" t="s">
        <v>207</v>
      </c>
      <c r="L398" s="32"/>
      <c r="M398" s="156" t="s">
        <v>1</v>
      </c>
      <c r="N398" s="157" t="s">
        <v>38</v>
      </c>
      <c r="P398" s="158">
        <f>O398*H398</f>
        <v>0</v>
      </c>
      <c r="Q398" s="158">
        <v>2.4289999999999998</v>
      </c>
      <c r="R398" s="158">
        <f>Q398*H398</f>
        <v>1.19021</v>
      </c>
      <c r="S398" s="158">
        <v>0</v>
      </c>
      <c r="T398" s="159">
        <f>S398*H398</f>
        <v>0</v>
      </c>
      <c r="AR398" s="160" t="s">
        <v>208</v>
      </c>
      <c r="AT398" s="160" t="s">
        <v>203</v>
      </c>
      <c r="AU398" s="160" t="s">
        <v>82</v>
      </c>
      <c r="AY398" s="17" t="s">
        <v>201</v>
      </c>
      <c r="BE398" s="161">
        <f>IF(N398="základní",J398,0)</f>
        <v>0</v>
      </c>
      <c r="BF398" s="161">
        <f>IF(N398="snížená",J398,0)</f>
        <v>0</v>
      </c>
      <c r="BG398" s="161">
        <f>IF(N398="zákl. přenesená",J398,0)</f>
        <v>0</v>
      </c>
      <c r="BH398" s="161">
        <f>IF(N398="sníž. přenesená",J398,0)</f>
        <v>0</v>
      </c>
      <c r="BI398" s="161">
        <f>IF(N398="nulová",J398,0)</f>
        <v>0</v>
      </c>
      <c r="BJ398" s="17" t="s">
        <v>80</v>
      </c>
      <c r="BK398" s="161">
        <f>ROUND(I398*H398,2)</f>
        <v>0</v>
      </c>
      <c r="BL398" s="17" t="s">
        <v>208</v>
      </c>
      <c r="BM398" s="160" t="s">
        <v>4961</v>
      </c>
    </row>
    <row r="399" spans="2:65" s="1" customFormat="1" ht="19.5" x14ac:dyDescent="0.2">
      <c r="B399" s="32"/>
      <c r="C399" s="254"/>
      <c r="D399" s="255" t="s">
        <v>210</v>
      </c>
      <c r="E399" s="254"/>
      <c r="F399" s="256" t="s">
        <v>495</v>
      </c>
      <c r="G399" s="254"/>
      <c r="H399" s="254"/>
      <c r="I399" s="96"/>
      <c r="L399" s="32"/>
      <c r="M399" s="162"/>
      <c r="T399" s="56"/>
      <c r="AT399" s="17" t="s">
        <v>210</v>
      </c>
      <c r="AU399" s="17" t="s">
        <v>82</v>
      </c>
    </row>
    <row r="400" spans="2:65" s="1" customFormat="1" ht="39" x14ac:dyDescent="0.2">
      <c r="B400" s="32"/>
      <c r="C400" s="254"/>
      <c r="D400" s="255" t="s">
        <v>212</v>
      </c>
      <c r="E400" s="254"/>
      <c r="F400" s="257" t="s">
        <v>496</v>
      </c>
      <c r="G400" s="254"/>
      <c r="H400" s="254"/>
      <c r="I400" s="96"/>
      <c r="L400" s="32"/>
      <c r="M400" s="162"/>
      <c r="T400" s="56"/>
      <c r="AT400" s="17" t="s">
        <v>212</v>
      </c>
      <c r="AU400" s="17" t="s">
        <v>82</v>
      </c>
    </row>
    <row r="401" spans="2:65" s="12" customFormat="1" x14ac:dyDescent="0.2">
      <c r="B401" s="163"/>
      <c r="C401" s="258"/>
      <c r="D401" s="255" t="s">
        <v>214</v>
      </c>
      <c r="E401" s="259" t="s">
        <v>1</v>
      </c>
      <c r="F401" s="260" t="s">
        <v>2097</v>
      </c>
      <c r="G401" s="258"/>
      <c r="H401" s="259" t="s">
        <v>1</v>
      </c>
      <c r="I401" s="165"/>
      <c r="L401" s="163"/>
      <c r="M401" s="166"/>
      <c r="T401" s="167"/>
      <c r="AT401" s="164" t="s">
        <v>214</v>
      </c>
      <c r="AU401" s="164" t="s">
        <v>82</v>
      </c>
      <c r="AV401" s="12" t="s">
        <v>80</v>
      </c>
      <c r="AW401" s="12" t="s">
        <v>30</v>
      </c>
      <c r="AX401" s="12" t="s">
        <v>73</v>
      </c>
      <c r="AY401" s="164" t="s">
        <v>201</v>
      </c>
    </row>
    <row r="402" spans="2:65" s="12" customFormat="1" x14ac:dyDescent="0.2">
      <c r="B402" s="163"/>
      <c r="C402" s="258"/>
      <c r="D402" s="255" t="s">
        <v>214</v>
      </c>
      <c r="E402" s="259" t="s">
        <v>1</v>
      </c>
      <c r="F402" s="260" t="s">
        <v>4962</v>
      </c>
      <c r="G402" s="258"/>
      <c r="H402" s="259" t="s">
        <v>1</v>
      </c>
      <c r="I402" s="165"/>
      <c r="L402" s="163"/>
      <c r="M402" s="166"/>
      <c r="T402" s="167"/>
      <c r="AT402" s="164" t="s">
        <v>214</v>
      </c>
      <c r="AU402" s="164" t="s">
        <v>82</v>
      </c>
      <c r="AV402" s="12" t="s">
        <v>80</v>
      </c>
      <c r="AW402" s="12" t="s">
        <v>30</v>
      </c>
      <c r="AX402" s="12" t="s">
        <v>73</v>
      </c>
      <c r="AY402" s="164" t="s">
        <v>201</v>
      </c>
    </row>
    <row r="403" spans="2:65" s="12" customFormat="1" ht="22.5" x14ac:dyDescent="0.2">
      <c r="B403" s="163"/>
      <c r="C403" s="258"/>
      <c r="D403" s="255" t="s">
        <v>214</v>
      </c>
      <c r="E403" s="259" t="s">
        <v>1</v>
      </c>
      <c r="F403" s="260" t="s">
        <v>4963</v>
      </c>
      <c r="G403" s="258"/>
      <c r="H403" s="259" t="s">
        <v>1</v>
      </c>
      <c r="I403" s="165"/>
      <c r="L403" s="163"/>
      <c r="M403" s="166"/>
      <c r="T403" s="167"/>
      <c r="AT403" s="164" t="s">
        <v>214</v>
      </c>
      <c r="AU403" s="164" t="s">
        <v>82</v>
      </c>
      <c r="AV403" s="12" t="s">
        <v>80</v>
      </c>
      <c r="AW403" s="12" t="s">
        <v>30</v>
      </c>
      <c r="AX403" s="12" t="s">
        <v>73</v>
      </c>
      <c r="AY403" s="164" t="s">
        <v>201</v>
      </c>
    </row>
    <row r="404" spans="2:65" s="13" customFormat="1" x14ac:dyDescent="0.2">
      <c r="B404" s="168"/>
      <c r="C404" s="261"/>
      <c r="D404" s="255" t="s">
        <v>214</v>
      </c>
      <c r="E404" s="262" t="s">
        <v>1</v>
      </c>
      <c r="F404" s="263" t="s">
        <v>4964</v>
      </c>
      <c r="G404" s="261"/>
      <c r="H404" s="264">
        <v>0.49</v>
      </c>
      <c r="I404" s="170"/>
      <c r="L404" s="168"/>
      <c r="M404" s="171"/>
      <c r="T404" s="172"/>
      <c r="AT404" s="169" t="s">
        <v>214</v>
      </c>
      <c r="AU404" s="169" t="s">
        <v>82</v>
      </c>
      <c r="AV404" s="13" t="s">
        <v>82</v>
      </c>
      <c r="AW404" s="13" t="s">
        <v>30</v>
      </c>
      <c r="AX404" s="13" t="s">
        <v>73</v>
      </c>
      <c r="AY404" s="169" t="s">
        <v>201</v>
      </c>
    </row>
    <row r="405" spans="2:65" s="14" customFormat="1" x14ac:dyDescent="0.2">
      <c r="B405" s="173"/>
      <c r="C405" s="265"/>
      <c r="D405" s="255" t="s">
        <v>214</v>
      </c>
      <c r="E405" s="266" t="s">
        <v>1</v>
      </c>
      <c r="F405" s="267" t="s">
        <v>221</v>
      </c>
      <c r="G405" s="265"/>
      <c r="H405" s="268">
        <v>0.49</v>
      </c>
      <c r="I405" s="175"/>
      <c r="L405" s="173"/>
      <c r="M405" s="176"/>
      <c r="T405" s="177"/>
      <c r="AT405" s="174" t="s">
        <v>214</v>
      </c>
      <c r="AU405" s="174" t="s">
        <v>82</v>
      </c>
      <c r="AV405" s="14" t="s">
        <v>208</v>
      </c>
      <c r="AW405" s="14" t="s">
        <v>30</v>
      </c>
      <c r="AX405" s="14" t="s">
        <v>80</v>
      </c>
      <c r="AY405" s="174" t="s">
        <v>201</v>
      </c>
    </row>
    <row r="406" spans="2:65" s="1" customFormat="1" ht="16.5" customHeight="1" x14ac:dyDescent="0.2">
      <c r="B406" s="152"/>
      <c r="C406" s="249" t="s">
        <v>381</v>
      </c>
      <c r="D406" s="249" t="s">
        <v>203</v>
      </c>
      <c r="E406" s="250" t="s">
        <v>501</v>
      </c>
      <c r="F406" s="251" t="s">
        <v>502</v>
      </c>
      <c r="G406" s="252" t="s">
        <v>206</v>
      </c>
      <c r="H406" s="253">
        <v>3.5</v>
      </c>
      <c r="I406" s="154"/>
      <c r="J406" s="155">
        <f>ROUND(I406*H406,2)</f>
        <v>0</v>
      </c>
      <c r="K406" s="153" t="s">
        <v>207</v>
      </c>
      <c r="L406" s="32"/>
      <c r="M406" s="156" t="s">
        <v>1</v>
      </c>
      <c r="N406" s="157" t="s">
        <v>38</v>
      </c>
      <c r="P406" s="158">
        <f>O406*H406</f>
        <v>0</v>
      </c>
      <c r="Q406" s="158">
        <v>6.3899999999999998E-3</v>
      </c>
      <c r="R406" s="158">
        <f>Q406*H406</f>
        <v>2.2364999999999999E-2</v>
      </c>
      <c r="S406" s="158">
        <v>0</v>
      </c>
      <c r="T406" s="159">
        <f>S406*H406</f>
        <v>0</v>
      </c>
      <c r="AR406" s="160" t="s">
        <v>208</v>
      </c>
      <c r="AT406" s="160" t="s">
        <v>203</v>
      </c>
      <c r="AU406" s="160" t="s">
        <v>82</v>
      </c>
      <c r="AY406" s="17" t="s">
        <v>201</v>
      </c>
      <c r="BE406" s="161">
        <f>IF(N406="základní",J406,0)</f>
        <v>0</v>
      </c>
      <c r="BF406" s="161">
        <f>IF(N406="snížená",J406,0)</f>
        <v>0</v>
      </c>
      <c r="BG406" s="161">
        <f>IF(N406="zákl. přenesená",J406,0)</f>
        <v>0</v>
      </c>
      <c r="BH406" s="161">
        <f>IF(N406="sníž. přenesená",J406,0)</f>
        <v>0</v>
      </c>
      <c r="BI406" s="161">
        <f>IF(N406="nulová",J406,0)</f>
        <v>0</v>
      </c>
      <c r="BJ406" s="17" t="s">
        <v>80</v>
      </c>
      <c r="BK406" s="161">
        <f>ROUND(I406*H406,2)</f>
        <v>0</v>
      </c>
      <c r="BL406" s="17" t="s">
        <v>208</v>
      </c>
      <c r="BM406" s="160" t="s">
        <v>4965</v>
      </c>
    </row>
    <row r="407" spans="2:65" s="1" customFormat="1" ht="19.5" x14ac:dyDescent="0.2">
      <c r="B407" s="32"/>
      <c r="C407" s="254"/>
      <c r="D407" s="255" t="s">
        <v>210</v>
      </c>
      <c r="E407" s="254"/>
      <c r="F407" s="256" t="s">
        <v>504</v>
      </c>
      <c r="G407" s="254"/>
      <c r="H407" s="254"/>
      <c r="I407" s="96"/>
      <c r="L407" s="32"/>
      <c r="M407" s="162"/>
      <c r="T407" s="56"/>
      <c r="AT407" s="17" t="s">
        <v>210</v>
      </c>
      <c r="AU407" s="17" t="s">
        <v>82</v>
      </c>
    </row>
    <row r="408" spans="2:65" s="12" customFormat="1" x14ac:dyDescent="0.2">
      <c r="B408" s="163"/>
      <c r="C408" s="258"/>
      <c r="D408" s="255" t="s">
        <v>214</v>
      </c>
      <c r="E408" s="259" t="s">
        <v>1</v>
      </c>
      <c r="F408" s="260" t="s">
        <v>2097</v>
      </c>
      <c r="G408" s="258"/>
      <c r="H408" s="259" t="s">
        <v>1</v>
      </c>
      <c r="I408" s="165"/>
      <c r="L408" s="163"/>
      <c r="M408" s="166"/>
      <c r="T408" s="167"/>
      <c r="AT408" s="164" t="s">
        <v>214</v>
      </c>
      <c r="AU408" s="164" t="s">
        <v>82</v>
      </c>
      <c r="AV408" s="12" t="s">
        <v>80</v>
      </c>
      <c r="AW408" s="12" t="s">
        <v>30</v>
      </c>
      <c r="AX408" s="12" t="s">
        <v>73</v>
      </c>
      <c r="AY408" s="164" t="s">
        <v>201</v>
      </c>
    </row>
    <row r="409" spans="2:65" s="12" customFormat="1" x14ac:dyDescent="0.2">
      <c r="B409" s="163"/>
      <c r="C409" s="258"/>
      <c r="D409" s="255" t="s">
        <v>214</v>
      </c>
      <c r="E409" s="259" t="s">
        <v>1</v>
      </c>
      <c r="F409" s="260" t="s">
        <v>4962</v>
      </c>
      <c r="G409" s="258"/>
      <c r="H409" s="259" t="s">
        <v>1</v>
      </c>
      <c r="I409" s="165"/>
      <c r="L409" s="163"/>
      <c r="M409" s="166"/>
      <c r="T409" s="167"/>
      <c r="AT409" s="164" t="s">
        <v>214</v>
      </c>
      <c r="AU409" s="164" t="s">
        <v>82</v>
      </c>
      <c r="AV409" s="12" t="s">
        <v>80</v>
      </c>
      <c r="AW409" s="12" t="s">
        <v>30</v>
      </c>
      <c r="AX409" s="12" t="s">
        <v>73</v>
      </c>
      <c r="AY409" s="164" t="s">
        <v>201</v>
      </c>
    </row>
    <row r="410" spans="2:65" s="12" customFormat="1" ht="22.5" x14ac:dyDescent="0.2">
      <c r="B410" s="163"/>
      <c r="C410" s="258"/>
      <c r="D410" s="255" t="s">
        <v>214</v>
      </c>
      <c r="E410" s="259" t="s">
        <v>1</v>
      </c>
      <c r="F410" s="260" t="s">
        <v>4963</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3761</v>
      </c>
      <c r="G411" s="261"/>
      <c r="H411" s="264">
        <v>3.5</v>
      </c>
      <c r="I411" s="170"/>
      <c r="L411" s="168"/>
      <c r="M411" s="171"/>
      <c r="T411" s="172"/>
      <c r="AT411" s="169" t="s">
        <v>214</v>
      </c>
      <c r="AU411" s="169" t="s">
        <v>82</v>
      </c>
      <c r="AV411" s="13" t="s">
        <v>82</v>
      </c>
      <c r="AW411" s="13" t="s">
        <v>30</v>
      </c>
      <c r="AX411" s="13" t="s">
        <v>73</v>
      </c>
      <c r="AY411" s="169" t="s">
        <v>201</v>
      </c>
    </row>
    <row r="412" spans="2:65" s="14" customFormat="1" x14ac:dyDescent="0.2">
      <c r="B412" s="173"/>
      <c r="C412" s="265"/>
      <c r="D412" s="255" t="s">
        <v>214</v>
      </c>
      <c r="E412" s="266" t="s">
        <v>1</v>
      </c>
      <c r="F412" s="267" t="s">
        <v>221</v>
      </c>
      <c r="G412" s="265"/>
      <c r="H412" s="268">
        <v>3.5</v>
      </c>
      <c r="I412" s="175"/>
      <c r="L412" s="173"/>
      <c r="M412" s="176"/>
      <c r="T412" s="177"/>
      <c r="AT412" s="174" t="s">
        <v>214</v>
      </c>
      <c r="AU412" s="174" t="s">
        <v>82</v>
      </c>
      <c r="AV412" s="14" t="s">
        <v>208</v>
      </c>
      <c r="AW412" s="14" t="s">
        <v>30</v>
      </c>
      <c r="AX412" s="14" t="s">
        <v>80</v>
      </c>
      <c r="AY412" s="174" t="s">
        <v>201</v>
      </c>
    </row>
    <row r="413" spans="2:65" s="11" customFormat="1" ht="22.9" customHeight="1" x14ac:dyDescent="0.2">
      <c r="B413" s="140"/>
      <c r="C413" s="276"/>
      <c r="D413" s="277" t="s">
        <v>72</v>
      </c>
      <c r="E413" s="278" t="s">
        <v>245</v>
      </c>
      <c r="F413" s="278" t="s">
        <v>506</v>
      </c>
      <c r="G413" s="276"/>
      <c r="H413" s="276"/>
      <c r="I413" s="143"/>
      <c r="J413" s="151">
        <f>BK413</f>
        <v>0</v>
      </c>
      <c r="L413" s="140"/>
      <c r="M413" s="145"/>
      <c r="P413" s="146">
        <f>SUM(P414:P460)</f>
        <v>0</v>
      </c>
      <c r="R413" s="146">
        <f>SUM(R414:R460)</f>
        <v>162.02464799999998</v>
      </c>
      <c r="T413" s="147">
        <f>SUM(T414:T460)</f>
        <v>0</v>
      </c>
      <c r="AR413" s="141" t="s">
        <v>80</v>
      </c>
      <c r="AT413" s="148" t="s">
        <v>72</v>
      </c>
      <c r="AU413" s="148" t="s">
        <v>80</v>
      </c>
      <c r="AY413" s="141" t="s">
        <v>201</v>
      </c>
      <c r="BK413" s="149">
        <f>SUM(BK414:BK460)</f>
        <v>0</v>
      </c>
    </row>
    <row r="414" spans="2:65" s="1" customFormat="1" ht="16.5" customHeight="1" x14ac:dyDescent="0.2">
      <c r="B414" s="152"/>
      <c r="C414" s="249" t="s">
        <v>387</v>
      </c>
      <c r="D414" s="249" t="s">
        <v>203</v>
      </c>
      <c r="E414" s="250" t="s">
        <v>514</v>
      </c>
      <c r="F414" s="251" t="s">
        <v>515</v>
      </c>
      <c r="G414" s="252" t="s">
        <v>206</v>
      </c>
      <c r="H414" s="253">
        <v>189.3</v>
      </c>
      <c r="I414" s="154"/>
      <c r="J414" s="155">
        <f>ROUND(I414*H414,2)</f>
        <v>0</v>
      </c>
      <c r="K414" s="153" t="s">
        <v>207</v>
      </c>
      <c r="L414" s="32"/>
      <c r="M414" s="156" t="s">
        <v>1</v>
      </c>
      <c r="N414" s="157" t="s">
        <v>38</v>
      </c>
      <c r="P414" s="158">
        <f>O414*H414</f>
        <v>0</v>
      </c>
      <c r="Q414" s="158">
        <v>0.56699999999999995</v>
      </c>
      <c r="R414" s="158">
        <f>Q414*H414</f>
        <v>107.3331</v>
      </c>
      <c r="S414" s="158">
        <v>0</v>
      </c>
      <c r="T414" s="159">
        <f>S414*H414</f>
        <v>0</v>
      </c>
      <c r="AR414" s="160" t="s">
        <v>208</v>
      </c>
      <c r="AT414" s="160" t="s">
        <v>203</v>
      </c>
      <c r="AU414" s="160" t="s">
        <v>82</v>
      </c>
      <c r="AY414" s="17" t="s">
        <v>201</v>
      </c>
      <c r="BE414" s="161">
        <f>IF(N414="základní",J414,0)</f>
        <v>0</v>
      </c>
      <c r="BF414" s="161">
        <f>IF(N414="snížená",J414,0)</f>
        <v>0</v>
      </c>
      <c r="BG414" s="161">
        <f>IF(N414="zákl. přenesená",J414,0)</f>
        <v>0</v>
      </c>
      <c r="BH414" s="161">
        <f>IF(N414="sníž. přenesená",J414,0)</f>
        <v>0</v>
      </c>
      <c r="BI414" s="161">
        <f>IF(N414="nulová",J414,0)</f>
        <v>0</v>
      </c>
      <c r="BJ414" s="17" t="s">
        <v>80</v>
      </c>
      <c r="BK414" s="161">
        <f>ROUND(I414*H414,2)</f>
        <v>0</v>
      </c>
      <c r="BL414" s="17" t="s">
        <v>208</v>
      </c>
      <c r="BM414" s="160" t="s">
        <v>4966</v>
      </c>
    </row>
    <row r="415" spans="2:65" s="1" customFormat="1" ht="19.5" x14ac:dyDescent="0.2">
      <c r="B415" s="32"/>
      <c r="C415" s="254"/>
      <c r="D415" s="255" t="s">
        <v>210</v>
      </c>
      <c r="E415" s="254"/>
      <c r="F415" s="256" t="s">
        <v>517</v>
      </c>
      <c r="G415" s="254"/>
      <c r="H415" s="254"/>
      <c r="I415" s="96"/>
      <c r="L415" s="32"/>
      <c r="M415" s="162"/>
      <c r="T415" s="56"/>
      <c r="AT415" s="17" t="s">
        <v>210</v>
      </c>
      <c r="AU415" s="17" t="s">
        <v>82</v>
      </c>
    </row>
    <row r="416" spans="2:65" s="12" customFormat="1" x14ac:dyDescent="0.2">
      <c r="B416" s="163"/>
      <c r="C416" s="258"/>
      <c r="D416" s="255" t="s">
        <v>214</v>
      </c>
      <c r="E416" s="259" t="s">
        <v>1</v>
      </c>
      <c r="F416" s="260" t="s">
        <v>2932</v>
      </c>
      <c r="G416" s="258"/>
      <c r="H416" s="259" t="s">
        <v>1</v>
      </c>
      <c r="I416" s="165"/>
      <c r="L416" s="163"/>
      <c r="M416" s="166"/>
      <c r="T416" s="167"/>
      <c r="AT416" s="164" t="s">
        <v>214</v>
      </c>
      <c r="AU416" s="164" t="s">
        <v>82</v>
      </c>
      <c r="AV416" s="12" t="s">
        <v>80</v>
      </c>
      <c r="AW416" s="12" t="s">
        <v>30</v>
      </c>
      <c r="AX416" s="12" t="s">
        <v>73</v>
      </c>
      <c r="AY416" s="164" t="s">
        <v>201</v>
      </c>
    </row>
    <row r="417" spans="2:65" s="12" customFormat="1" x14ac:dyDescent="0.2">
      <c r="B417" s="163"/>
      <c r="C417" s="258"/>
      <c r="D417" s="255" t="s">
        <v>214</v>
      </c>
      <c r="E417" s="259" t="s">
        <v>1</v>
      </c>
      <c r="F417" s="260" t="s">
        <v>2933</v>
      </c>
      <c r="G417" s="258"/>
      <c r="H417" s="259" t="s">
        <v>1</v>
      </c>
      <c r="I417" s="165"/>
      <c r="L417" s="163"/>
      <c r="M417" s="166"/>
      <c r="T417" s="167"/>
      <c r="AT417" s="164" t="s">
        <v>214</v>
      </c>
      <c r="AU417" s="164" t="s">
        <v>82</v>
      </c>
      <c r="AV417" s="12" t="s">
        <v>80</v>
      </c>
      <c r="AW417" s="12" t="s">
        <v>30</v>
      </c>
      <c r="AX417" s="12" t="s">
        <v>73</v>
      </c>
      <c r="AY417" s="164" t="s">
        <v>201</v>
      </c>
    </row>
    <row r="418" spans="2:65" s="12" customFormat="1" x14ac:dyDescent="0.2">
      <c r="B418" s="163"/>
      <c r="C418" s="258"/>
      <c r="D418" s="255" t="s">
        <v>214</v>
      </c>
      <c r="E418" s="259" t="s">
        <v>1</v>
      </c>
      <c r="F418" s="260" t="s">
        <v>1041</v>
      </c>
      <c r="G418" s="258"/>
      <c r="H418" s="259" t="s">
        <v>1</v>
      </c>
      <c r="I418" s="165"/>
      <c r="L418" s="163"/>
      <c r="M418" s="166"/>
      <c r="T418" s="167"/>
      <c r="AT418" s="164" t="s">
        <v>214</v>
      </c>
      <c r="AU418" s="164" t="s">
        <v>82</v>
      </c>
      <c r="AV418" s="12" t="s">
        <v>80</v>
      </c>
      <c r="AW418" s="12" t="s">
        <v>30</v>
      </c>
      <c r="AX418" s="12" t="s">
        <v>73</v>
      </c>
      <c r="AY418" s="164" t="s">
        <v>201</v>
      </c>
    </row>
    <row r="419" spans="2:65" s="12" customFormat="1" x14ac:dyDescent="0.2">
      <c r="B419" s="163"/>
      <c r="C419" s="258"/>
      <c r="D419" s="255" t="s">
        <v>214</v>
      </c>
      <c r="E419" s="259" t="s">
        <v>1</v>
      </c>
      <c r="F419" s="260" t="s">
        <v>4918</v>
      </c>
      <c r="G419" s="258"/>
      <c r="H419" s="259" t="s">
        <v>1</v>
      </c>
      <c r="I419" s="165"/>
      <c r="L419" s="163"/>
      <c r="M419" s="166"/>
      <c r="T419" s="167"/>
      <c r="AT419" s="164" t="s">
        <v>214</v>
      </c>
      <c r="AU419" s="164" t="s">
        <v>82</v>
      </c>
      <c r="AV419" s="12" t="s">
        <v>80</v>
      </c>
      <c r="AW419" s="12" t="s">
        <v>30</v>
      </c>
      <c r="AX419" s="12" t="s">
        <v>73</v>
      </c>
      <c r="AY419" s="164" t="s">
        <v>201</v>
      </c>
    </row>
    <row r="420" spans="2:65" s="12" customFormat="1" ht="22.5" x14ac:dyDescent="0.2">
      <c r="B420" s="163"/>
      <c r="C420" s="258"/>
      <c r="D420" s="255" t="s">
        <v>214</v>
      </c>
      <c r="E420" s="259" t="s">
        <v>1</v>
      </c>
      <c r="F420" s="260" t="s">
        <v>518</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4919</v>
      </c>
      <c r="G421" s="258"/>
      <c r="H421" s="259" t="s">
        <v>1</v>
      </c>
      <c r="I421" s="165"/>
      <c r="L421" s="163"/>
      <c r="M421" s="166"/>
      <c r="T421" s="167"/>
      <c r="AT421" s="164" t="s">
        <v>214</v>
      </c>
      <c r="AU421" s="164" t="s">
        <v>82</v>
      </c>
      <c r="AV421" s="12" t="s">
        <v>80</v>
      </c>
      <c r="AW421" s="12" t="s">
        <v>30</v>
      </c>
      <c r="AX421" s="12" t="s">
        <v>73</v>
      </c>
      <c r="AY421" s="164" t="s">
        <v>201</v>
      </c>
    </row>
    <row r="422" spans="2:65" s="13" customFormat="1" x14ac:dyDescent="0.2">
      <c r="B422" s="168"/>
      <c r="C422" s="261"/>
      <c r="D422" s="255" t="s">
        <v>214</v>
      </c>
      <c r="E422" s="262" t="s">
        <v>1</v>
      </c>
      <c r="F422" s="263" t="s">
        <v>4920</v>
      </c>
      <c r="G422" s="261"/>
      <c r="H422" s="264">
        <v>189.3</v>
      </c>
      <c r="I422" s="170"/>
      <c r="L422" s="168"/>
      <c r="M422" s="171"/>
      <c r="T422" s="172"/>
      <c r="AT422" s="169" t="s">
        <v>214</v>
      </c>
      <c r="AU422" s="169" t="s">
        <v>82</v>
      </c>
      <c r="AV422" s="13" t="s">
        <v>82</v>
      </c>
      <c r="AW422" s="13" t="s">
        <v>30</v>
      </c>
      <c r="AX422" s="13" t="s">
        <v>73</v>
      </c>
      <c r="AY422" s="169" t="s">
        <v>201</v>
      </c>
    </row>
    <row r="423" spans="2:65" s="14" customFormat="1" x14ac:dyDescent="0.2">
      <c r="B423" s="173"/>
      <c r="C423" s="265"/>
      <c r="D423" s="255" t="s">
        <v>214</v>
      </c>
      <c r="E423" s="266" t="s">
        <v>1</v>
      </c>
      <c r="F423" s="267" t="s">
        <v>221</v>
      </c>
      <c r="G423" s="265"/>
      <c r="H423" s="268">
        <v>189.3</v>
      </c>
      <c r="I423" s="175"/>
      <c r="L423" s="173"/>
      <c r="M423" s="176"/>
      <c r="T423" s="177"/>
      <c r="AT423" s="174" t="s">
        <v>214</v>
      </c>
      <c r="AU423" s="174" t="s">
        <v>82</v>
      </c>
      <c r="AV423" s="14" t="s">
        <v>208</v>
      </c>
      <c r="AW423" s="14" t="s">
        <v>30</v>
      </c>
      <c r="AX423" s="14" t="s">
        <v>80</v>
      </c>
      <c r="AY423" s="174" t="s">
        <v>201</v>
      </c>
    </row>
    <row r="424" spans="2:65" s="1" customFormat="1" ht="24" customHeight="1" x14ac:dyDescent="0.2">
      <c r="B424" s="152"/>
      <c r="C424" s="249" t="s">
        <v>389</v>
      </c>
      <c r="D424" s="249" t="s">
        <v>203</v>
      </c>
      <c r="E424" s="250" t="s">
        <v>872</v>
      </c>
      <c r="F424" s="251" t="s">
        <v>873</v>
      </c>
      <c r="G424" s="252" t="s">
        <v>206</v>
      </c>
      <c r="H424" s="253">
        <v>189.3</v>
      </c>
      <c r="I424" s="154"/>
      <c r="J424" s="155">
        <f>ROUND(I424*H424,2)</f>
        <v>0</v>
      </c>
      <c r="K424" s="153" t="s">
        <v>207</v>
      </c>
      <c r="L424" s="32"/>
      <c r="M424" s="156" t="s">
        <v>1</v>
      </c>
      <c r="N424" s="157" t="s">
        <v>38</v>
      </c>
      <c r="P424" s="158">
        <f>O424*H424</f>
        <v>0</v>
      </c>
      <c r="Q424" s="158">
        <v>0.18462999999999999</v>
      </c>
      <c r="R424" s="158">
        <f>Q424*H424</f>
        <v>34.950459000000002</v>
      </c>
      <c r="S424" s="158">
        <v>0</v>
      </c>
      <c r="T424" s="159">
        <f>S424*H424</f>
        <v>0</v>
      </c>
      <c r="AR424" s="160" t="s">
        <v>208</v>
      </c>
      <c r="AT424" s="160" t="s">
        <v>203</v>
      </c>
      <c r="AU424" s="160" t="s">
        <v>82</v>
      </c>
      <c r="AY424" s="17" t="s">
        <v>201</v>
      </c>
      <c r="BE424" s="161">
        <f>IF(N424="základní",J424,0)</f>
        <v>0</v>
      </c>
      <c r="BF424" s="161">
        <f>IF(N424="snížená",J424,0)</f>
        <v>0</v>
      </c>
      <c r="BG424" s="161">
        <f>IF(N424="zákl. přenesená",J424,0)</f>
        <v>0</v>
      </c>
      <c r="BH424" s="161">
        <f>IF(N424="sníž. přenesená",J424,0)</f>
        <v>0</v>
      </c>
      <c r="BI424" s="161">
        <f>IF(N424="nulová",J424,0)</f>
        <v>0</v>
      </c>
      <c r="BJ424" s="17" t="s">
        <v>80</v>
      </c>
      <c r="BK424" s="161">
        <f>ROUND(I424*H424,2)</f>
        <v>0</v>
      </c>
      <c r="BL424" s="17" t="s">
        <v>208</v>
      </c>
      <c r="BM424" s="160" t="s">
        <v>4967</v>
      </c>
    </row>
    <row r="425" spans="2:65" s="1" customFormat="1" ht="29.25" x14ac:dyDescent="0.2">
      <c r="B425" s="32"/>
      <c r="C425" s="254"/>
      <c r="D425" s="255" t="s">
        <v>210</v>
      </c>
      <c r="E425" s="254"/>
      <c r="F425" s="256" t="s">
        <v>875</v>
      </c>
      <c r="G425" s="254"/>
      <c r="H425" s="254"/>
      <c r="I425" s="96"/>
      <c r="L425" s="32"/>
      <c r="M425" s="162"/>
      <c r="T425" s="56"/>
      <c r="AT425" s="17" t="s">
        <v>210</v>
      </c>
      <c r="AU425" s="17" t="s">
        <v>82</v>
      </c>
    </row>
    <row r="426" spans="2:65" s="1" customFormat="1" ht="19.5" x14ac:dyDescent="0.2">
      <c r="B426" s="32"/>
      <c r="C426" s="254"/>
      <c r="D426" s="255" t="s">
        <v>212</v>
      </c>
      <c r="E426" s="254"/>
      <c r="F426" s="257" t="s">
        <v>876</v>
      </c>
      <c r="G426" s="254"/>
      <c r="H426" s="254"/>
      <c r="I426" s="96"/>
      <c r="L426" s="32"/>
      <c r="M426" s="162"/>
      <c r="T426" s="56"/>
      <c r="AT426" s="17" t="s">
        <v>212</v>
      </c>
      <c r="AU426" s="17" t="s">
        <v>82</v>
      </c>
    </row>
    <row r="427" spans="2:65" s="12" customFormat="1" x14ac:dyDescent="0.2">
      <c r="B427" s="163"/>
      <c r="C427" s="258"/>
      <c r="D427" s="255" t="s">
        <v>214</v>
      </c>
      <c r="E427" s="259" t="s">
        <v>1</v>
      </c>
      <c r="F427" s="260" t="s">
        <v>2932</v>
      </c>
      <c r="G427" s="258"/>
      <c r="H427" s="259" t="s">
        <v>1</v>
      </c>
      <c r="I427" s="165"/>
      <c r="L427" s="163"/>
      <c r="M427" s="166"/>
      <c r="T427" s="167"/>
      <c r="AT427" s="164" t="s">
        <v>214</v>
      </c>
      <c r="AU427" s="164" t="s">
        <v>82</v>
      </c>
      <c r="AV427" s="12" t="s">
        <v>80</v>
      </c>
      <c r="AW427" s="12" t="s">
        <v>30</v>
      </c>
      <c r="AX427" s="12" t="s">
        <v>73</v>
      </c>
      <c r="AY427" s="164" t="s">
        <v>201</v>
      </c>
    </row>
    <row r="428" spans="2:65" s="12" customFormat="1" x14ac:dyDescent="0.2">
      <c r="B428" s="163"/>
      <c r="C428" s="258"/>
      <c r="D428" s="255" t="s">
        <v>214</v>
      </c>
      <c r="E428" s="259" t="s">
        <v>1</v>
      </c>
      <c r="F428" s="260" t="s">
        <v>2933</v>
      </c>
      <c r="G428" s="258"/>
      <c r="H428" s="259" t="s">
        <v>1</v>
      </c>
      <c r="I428" s="165"/>
      <c r="L428" s="163"/>
      <c r="M428" s="166"/>
      <c r="T428" s="167"/>
      <c r="AT428" s="164" t="s">
        <v>214</v>
      </c>
      <c r="AU428" s="164" t="s">
        <v>82</v>
      </c>
      <c r="AV428" s="12" t="s">
        <v>80</v>
      </c>
      <c r="AW428" s="12" t="s">
        <v>30</v>
      </c>
      <c r="AX428" s="12" t="s">
        <v>73</v>
      </c>
      <c r="AY428" s="164" t="s">
        <v>201</v>
      </c>
    </row>
    <row r="429" spans="2:65" s="12" customFormat="1" x14ac:dyDescent="0.2">
      <c r="B429" s="163"/>
      <c r="C429" s="258"/>
      <c r="D429" s="255" t="s">
        <v>214</v>
      </c>
      <c r="E429" s="259" t="s">
        <v>1</v>
      </c>
      <c r="F429" s="260" t="s">
        <v>4918</v>
      </c>
      <c r="G429" s="258"/>
      <c r="H429" s="259" t="s">
        <v>1</v>
      </c>
      <c r="I429" s="165"/>
      <c r="L429" s="163"/>
      <c r="M429" s="166"/>
      <c r="T429" s="167"/>
      <c r="AT429" s="164" t="s">
        <v>214</v>
      </c>
      <c r="AU429" s="164" t="s">
        <v>82</v>
      </c>
      <c r="AV429" s="12" t="s">
        <v>80</v>
      </c>
      <c r="AW429" s="12" t="s">
        <v>30</v>
      </c>
      <c r="AX429" s="12" t="s">
        <v>73</v>
      </c>
      <c r="AY429" s="164" t="s">
        <v>201</v>
      </c>
    </row>
    <row r="430" spans="2:65" s="12" customFormat="1" ht="22.5" x14ac:dyDescent="0.2">
      <c r="B430" s="163"/>
      <c r="C430" s="258"/>
      <c r="D430" s="255" t="s">
        <v>214</v>
      </c>
      <c r="E430" s="259" t="s">
        <v>1</v>
      </c>
      <c r="F430" s="260" t="s">
        <v>877</v>
      </c>
      <c r="G430" s="258"/>
      <c r="H430" s="259" t="s">
        <v>1</v>
      </c>
      <c r="I430" s="165"/>
      <c r="L430" s="163"/>
      <c r="M430" s="166"/>
      <c r="T430" s="167"/>
      <c r="AT430" s="164" t="s">
        <v>214</v>
      </c>
      <c r="AU430" s="164" t="s">
        <v>82</v>
      </c>
      <c r="AV430" s="12" t="s">
        <v>80</v>
      </c>
      <c r="AW430" s="12" t="s">
        <v>30</v>
      </c>
      <c r="AX430" s="12" t="s">
        <v>73</v>
      </c>
      <c r="AY430" s="164" t="s">
        <v>201</v>
      </c>
    </row>
    <row r="431" spans="2:65" s="12" customFormat="1" x14ac:dyDescent="0.2">
      <c r="B431" s="163"/>
      <c r="C431" s="258"/>
      <c r="D431" s="255" t="s">
        <v>214</v>
      </c>
      <c r="E431" s="259" t="s">
        <v>1</v>
      </c>
      <c r="F431" s="260" t="s">
        <v>4919</v>
      </c>
      <c r="G431" s="258"/>
      <c r="H431" s="259" t="s">
        <v>1</v>
      </c>
      <c r="I431" s="165"/>
      <c r="L431" s="163"/>
      <c r="M431" s="166"/>
      <c r="T431" s="167"/>
      <c r="AT431" s="164" t="s">
        <v>214</v>
      </c>
      <c r="AU431" s="164" t="s">
        <v>82</v>
      </c>
      <c r="AV431" s="12" t="s">
        <v>80</v>
      </c>
      <c r="AW431" s="12" t="s">
        <v>30</v>
      </c>
      <c r="AX431" s="12" t="s">
        <v>73</v>
      </c>
      <c r="AY431" s="164" t="s">
        <v>201</v>
      </c>
    </row>
    <row r="432" spans="2:65" s="13" customFormat="1" x14ac:dyDescent="0.2">
      <c r="B432" s="168"/>
      <c r="C432" s="261"/>
      <c r="D432" s="255" t="s">
        <v>214</v>
      </c>
      <c r="E432" s="262" t="s">
        <v>1</v>
      </c>
      <c r="F432" s="263" t="s">
        <v>4920</v>
      </c>
      <c r="G432" s="261"/>
      <c r="H432" s="264">
        <v>189.3</v>
      </c>
      <c r="I432" s="170"/>
      <c r="L432" s="168"/>
      <c r="M432" s="171"/>
      <c r="T432" s="172"/>
      <c r="AT432" s="169" t="s">
        <v>214</v>
      </c>
      <c r="AU432" s="169" t="s">
        <v>82</v>
      </c>
      <c r="AV432" s="13" t="s">
        <v>82</v>
      </c>
      <c r="AW432" s="13" t="s">
        <v>30</v>
      </c>
      <c r="AX432" s="13" t="s">
        <v>73</v>
      </c>
      <c r="AY432" s="169" t="s">
        <v>201</v>
      </c>
    </row>
    <row r="433" spans="2:65" s="14" customFormat="1" x14ac:dyDescent="0.2">
      <c r="B433" s="173"/>
      <c r="C433" s="265"/>
      <c r="D433" s="255" t="s">
        <v>214</v>
      </c>
      <c r="E433" s="266" t="s">
        <v>1</v>
      </c>
      <c r="F433" s="267" t="s">
        <v>221</v>
      </c>
      <c r="G433" s="265"/>
      <c r="H433" s="268">
        <v>189.3</v>
      </c>
      <c r="I433" s="175"/>
      <c r="L433" s="173"/>
      <c r="M433" s="176"/>
      <c r="T433" s="177"/>
      <c r="AT433" s="174" t="s">
        <v>214</v>
      </c>
      <c r="AU433" s="174" t="s">
        <v>82</v>
      </c>
      <c r="AV433" s="14" t="s">
        <v>208</v>
      </c>
      <c r="AW433" s="14" t="s">
        <v>30</v>
      </c>
      <c r="AX433" s="14" t="s">
        <v>80</v>
      </c>
      <c r="AY433" s="174" t="s">
        <v>201</v>
      </c>
    </row>
    <row r="434" spans="2:65" s="1" customFormat="1" ht="24" customHeight="1" x14ac:dyDescent="0.2">
      <c r="B434" s="152"/>
      <c r="C434" s="249" t="s">
        <v>397</v>
      </c>
      <c r="D434" s="249" t="s">
        <v>203</v>
      </c>
      <c r="E434" s="250" t="s">
        <v>878</v>
      </c>
      <c r="F434" s="251" t="s">
        <v>879</v>
      </c>
      <c r="G434" s="252" t="s">
        <v>206</v>
      </c>
      <c r="H434" s="253">
        <v>189.3</v>
      </c>
      <c r="I434" s="154"/>
      <c r="J434" s="155">
        <f>ROUND(I434*H434,2)</f>
        <v>0</v>
      </c>
      <c r="K434" s="153" t="s">
        <v>207</v>
      </c>
      <c r="L434" s="32"/>
      <c r="M434" s="156" t="s">
        <v>1</v>
      </c>
      <c r="N434" s="157" t="s">
        <v>38</v>
      </c>
      <c r="P434" s="158">
        <f>O434*H434</f>
        <v>0</v>
      </c>
      <c r="Q434" s="158">
        <v>0.10373</v>
      </c>
      <c r="R434" s="158">
        <f>Q434*H434</f>
        <v>19.636089000000002</v>
      </c>
      <c r="S434" s="158">
        <v>0</v>
      </c>
      <c r="T434" s="159">
        <f>S434*H434</f>
        <v>0</v>
      </c>
      <c r="AR434" s="160" t="s">
        <v>208</v>
      </c>
      <c r="AT434" s="160" t="s">
        <v>203</v>
      </c>
      <c r="AU434" s="160" t="s">
        <v>82</v>
      </c>
      <c r="AY434" s="17" t="s">
        <v>201</v>
      </c>
      <c r="BE434" s="161">
        <f>IF(N434="základní",J434,0)</f>
        <v>0</v>
      </c>
      <c r="BF434" s="161">
        <f>IF(N434="snížená",J434,0)</f>
        <v>0</v>
      </c>
      <c r="BG434" s="161">
        <f>IF(N434="zákl. přenesená",J434,0)</f>
        <v>0</v>
      </c>
      <c r="BH434" s="161">
        <f>IF(N434="sníž. přenesená",J434,0)</f>
        <v>0</v>
      </c>
      <c r="BI434" s="161">
        <f>IF(N434="nulová",J434,0)</f>
        <v>0</v>
      </c>
      <c r="BJ434" s="17" t="s">
        <v>80</v>
      </c>
      <c r="BK434" s="161">
        <f>ROUND(I434*H434,2)</f>
        <v>0</v>
      </c>
      <c r="BL434" s="17" t="s">
        <v>208</v>
      </c>
      <c r="BM434" s="160" t="s">
        <v>4968</v>
      </c>
    </row>
    <row r="435" spans="2:65" s="1" customFormat="1" ht="29.25" x14ac:dyDescent="0.2">
      <c r="B435" s="32"/>
      <c r="C435" s="254"/>
      <c r="D435" s="255" t="s">
        <v>210</v>
      </c>
      <c r="E435" s="254"/>
      <c r="F435" s="256" t="s">
        <v>881</v>
      </c>
      <c r="G435" s="254"/>
      <c r="H435" s="254"/>
      <c r="I435" s="96"/>
      <c r="L435" s="32"/>
      <c r="M435" s="162"/>
      <c r="T435" s="56"/>
      <c r="AT435" s="17" t="s">
        <v>210</v>
      </c>
      <c r="AU435" s="17" t="s">
        <v>82</v>
      </c>
    </row>
    <row r="436" spans="2:65" s="1" customFormat="1" ht="19.5" x14ac:dyDescent="0.2">
      <c r="B436" s="32"/>
      <c r="C436" s="254"/>
      <c r="D436" s="255" t="s">
        <v>212</v>
      </c>
      <c r="E436" s="254"/>
      <c r="F436" s="257" t="s">
        <v>882</v>
      </c>
      <c r="G436" s="254"/>
      <c r="H436" s="254"/>
      <c r="I436" s="96"/>
      <c r="L436" s="32"/>
      <c r="M436" s="162"/>
      <c r="T436" s="56"/>
      <c r="AT436" s="17" t="s">
        <v>212</v>
      </c>
      <c r="AU436" s="17" t="s">
        <v>82</v>
      </c>
    </row>
    <row r="437" spans="2:65" s="12" customFormat="1" x14ac:dyDescent="0.2">
      <c r="B437" s="163"/>
      <c r="C437" s="258"/>
      <c r="D437" s="255" t="s">
        <v>214</v>
      </c>
      <c r="E437" s="259" t="s">
        <v>1</v>
      </c>
      <c r="F437" s="260" t="s">
        <v>2932</v>
      </c>
      <c r="G437" s="258"/>
      <c r="H437" s="259" t="s">
        <v>1</v>
      </c>
      <c r="I437" s="165"/>
      <c r="L437" s="163"/>
      <c r="M437" s="166"/>
      <c r="T437" s="167"/>
      <c r="AT437" s="164" t="s">
        <v>214</v>
      </c>
      <c r="AU437" s="164" t="s">
        <v>82</v>
      </c>
      <c r="AV437" s="12" t="s">
        <v>80</v>
      </c>
      <c r="AW437" s="12" t="s">
        <v>30</v>
      </c>
      <c r="AX437" s="12" t="s">
        <v>73</v>
      </c>
      <c r="AY437" s="164" t="s">
        <v>201</v>
      </c>
    </row>
    <row r="438" spans="2:65" s="12" customFormat="1" x14ac:dyDescent="0.2">
      <c r="B438" s="163"/>
      <c r="C438" s="258"/>
      <c r="D438" s="255" t="s">
        <v>214</v>
      </c>
      <c r="E438" s="259" t="s">
        <v>1</v>
      </c>
      <c r="F438" s="260" t="s">
        <v>2933</v>
      </c>
      <c r="G438" s="258"/>
      <c r="H438" s="259" t="s">
        <v>1</v>
      </c>
      <c r="I438" s="165"/>
      <c r="L438" s="163"/>
      <c r="M438" s="166"/>
      <c r="T438" s="167"/>
      <c r="AT438" s="164" t="s">
        <v>214</v>
      </c>
      <c r="AU438" s="164" t="s">
        <v>82</v>
      </c>
      <c r="AV438" s="12" t="s">
        <v>80</v>
      </c>
      <c r="AW438" s="12" t="s">
        <v>30</v>
      </c>
      <c r="AX438" s="12" t="s">
        <v>73</v>
      </c>
      <c r="AY438" s="164" t="s">
        <v>201</v>
      </c>
    </row>
    <row r="439" spans="2:65" s="12" customFormat="1" x14ac:dyDescent="0.2">
      <c r="B439" s="163"/>
      <c r="C439" s="258"/>
      <c r="D439" s="255" t="s">
        <v>214</v>
      </c>
      <c r="E439" s="259" t="s">
        <v>1</v>
      </c>
      <c r="F439" s="260" t="s">
        <v>4918</v>
      </c>
      <c r="G439" s="258"/>
      <c r="H439" s="259" t="s">
        <v>1</v>
      </c>
      <c r="I439" s="165"/>
      <c r="L439" s="163"/>
      <c r="M439" s="166"/>
      <c r="T439" s="167"/>
      <c r="AT439" s="164" t="s">
        <v>214</v>
      </c>
      <c r="AU439" s="164" t="s">
        <v>82</v>
      </c>
      <c r="AV439" s="12" t="s">
        <v>80</v>
      </c>
      <c r="AW439" s="12" t="s">
        <v>30</v>
      </c>
      <c r="AX439" s="12" t="s">
        <v>73</v>
      </c>
      <c r="AY439" s="164" t="s">
        <v>201</v>
      </c>
    </row>
    <row r="440" spans="2:65" s="12" customFormat="1" x14ac:dyDescent="0.2">
      <c r="B440" s="163"/>
      <c r="C440" s="258"/>
      <c r="D440" s="255" t="s">
        <v>214</v>
      </c>
      <c r="E440" s="259" t="s">
        <v>1</v>
      </c>
      <c r="F440" s="260" t="s">
        <v>883</v>
      </c>
      <c r="G440" s="258"/>
      <c r="H440" s="259" t="s">
        <v>1</v>
      </c>
      <c r="I440" s="165"/>
      <c r="L440" s="163"/>
      <c r="M440" s="166"/>
      <c r="T440" s="167"/>
      <c r="AT440" s="164" t="s">
        <v>214</v>
      </c>
      <c r="AU440" s="164" t="s">
        <v>82</v>
      </c>
      <c r="AV440" s="12" t="s">
        <v>80</v>
      </c>
      <c r="AW440" s="12" t="s">
        <v>30</v>
      </c>
      <c r="AX440" s="12" t="s">
        <v>73</v>
      </c>
      <c r="AY440" s="164" t="s">
        <v>201</v>
      </c>
    </row>
    <row r="441" spans="2:65" s="12" customFormat="1" x14ac:dyDescent="0.2">
      <c r="B441" s="163"/>
      <c r="C441" s="258"/>
      <c r="D441" s="255" t="s">
        <v>214</v>
      </c>
      <c r="E441" s="259" t="s">
        <v>1</v>
      </c>
      <c r="F441" s="260" t="s">
        <v>4919</v>
      </c>
      <c r="G441" s="258"/>
      <c r="H441" s="259" t="s">
        <v>1</v>
      </c>
      <c r="I441" s="165"/>
      <c r="L441" s="163"/>
      <c r="M441" s="166"/>
      <c r="T441" s="167"/>
      <c r="AT441" s="164" t="s">
        <v>214</v>
      </c>
      <c r="AU441" s="164" t="s">
        <v>82</v>
      </c>
      <c r="AV441" s="12" t="s">
        <v>80</v>
      </c>
      <c r="AW441" s="12" t="s">
        <v>30</v>
      </c>
      <c r="AX441" s="12" t="s">
        <v>73</v>
      </c>
      <c r="AY441" s="164" t="s">
        <v>201</v>
      </c>
    </row>
    <row r="442" spans="2:65" s="13" customFormat="1" x14ac:dyDescent="0.2">
      <c r="B442" s="168"/>
      <c r="C442" s="261"/>
      <c r="D442" s="255" t="s">
        <v>214</v>
      </c>
      <c r="E442" s="262" t="s">
        <v>1</v>
      </c>
      <c r="F442" s="263" t="s">
        <v>4920</v>
      </c>
      <c r="G442" s="261"/>
      <c r="H442" s="264">
        <v>189.3</v>
      </c>
      <c r="I442" s="170"/>
      <c r="L442" s="168"/>
      <c r="M442" s="171"/>
      <c r="T442" s="172"/>
      <c r="AT442" s="169" t="s">
        <v>214</v>
      </c>
      <c r="AU442" s="169" t="s">
        <v>82</v>
      </c>
      <c r="AV442" s="13" t="s">
        <v>82</v>
      </c>
      <c r="AW442" s="13" t="s">
        <v>30</v>
      </c>
      <c r="AX442" s="13" t="s">
        <v>73</v>
      </c>
      <c r="AY442" s="169" t="s">
        <v>201</v>
      </c>
    </row>
    <row r="443" spans="2:65" s="14" customFormat="1" x14ac:dyDescent="0.2">
      <c r="B443" s="173"/>
      <c r="C443" s="265"/>
      <c r="D443" s="255" t="s">
        <v>214</v>
      </c>
      <c r="E443" s="266" t="s">
        <v>1</v>
      </c>
      <c r="F443" s="267" t="s">
        <v>221</v>
      </c>
      <c r="G443" s="265"/>
      <c r="H443" s="268">
        <v>189.3</v>
      </c>
      <c r="I443" s="175"/>
      <c r="L443" s="173"/>
      <c r="M443" s="176"/>
      <c r="T443" s="177"/>
      <c r="AT443" s="174" t="s">
        <v>214</v>
      </c>
      <c r="AU443" s="174" t="s">
        <v>82</v>
      </c>
      <c r="AV443" s="14" t="s">
        <v>208</v>
      </c>
      <c r="AW443" s="14" t="s">
        <v>30</v>
      </c>
      <c r="AX443" s="14" t="s">
        <v>80</v>
      </c>
      <c r="AY443" s="174" t="s">
        <v>201</v>
      </c>
    </row>
    <row r="444" spans="2:65" s="1" customFormat="1" ht="16.5" customHeight="1" x14ac:dyDescent="0.2">
      <c r="B444" s="152"/>
      <c r="C444" s="249" t="s">
        <v>400</v>
      </c>
      <c r="D444" s="249" t="s">
        <v>203</v>
      </c>
      <c r="E444" s="250" t="s">
        <v>534</v>
      </c>
      <c r="F444" s="251" t="s">
        <v>535</v>
      </c>
      <c r="G444" s="252" t="s">
        <v>536</v>
      </c>
      <c r="H444" s="253">
        <v>30</v>
      </c>
      <c r="I444" s="154"/>
      <c r="J444" s="155">
        <f>ROUND(I444*H444,2)</f>
        <v>0</v>
      </c>
      <c r="K444" s="153" t="s">
        <v>446</v>
      </c>
      <c r="L444" s="32"/>
      <c r="M444" s="156" t="s">
        <v>1</v>
      </c>
      <c r="N444" s="157" t="s">
        <v>38</v>
      </c>
      <c r="P444" s="158">
        <f>O444*H444</f>
        <v>0</v>
      </c>
      <c r="Q444" s="158">
        <v>0</v>
      </c>
      <c r="R444" s="158">
        <f>Q444*H444</f>
        <v>0</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4969</v>
      </c>
    </row>
    <row r="445" spans="2:65" s="1" customFormat="1" x14ac:dyDescent="0.2">
      <c r="B445" s="32"/>
      <c r="C445" s="254"/>
      <c r="D445" s="255" t="s">
        <v>210</v>
      </c>
      <c r="E445" s="254"/>
      <c r="F445" s="256" t="s">
        <v>535</v>
      </c>
      <c r="G445" s="254"/>
      <c r="H445" s="254"/>
      <c r="I445" s="96"/>
      <c r="L445" s="32"/>
      <c r="M445" s="162"/>
      <c r="T445" s="56"/>
      <c r="AT445" s="17" t="s">
        <v>210</v>
      </c>
      <c r="AU445" s="17" t="s">
        <v>82</v>
      </c>
    </row>
    <row r="446" spans="2:65" s="1" customFormat="1" ht="78" x14ac:dyDescent="0.2">
      <c r="B446" s="32"/>
      <c r="C446" s="254"/>
      <c r="D446" s="255" t="s">
        <v>212</v>
      </c>
      <c r="E446" s="254"/>
      <c r="F446" s="257" t="s">
        <v>538</v>
      </c>
      <c r="G446" s="254"/>
      <c r="H446" s="254"/>
      <c r="I446" s="96"/>
      <c r="L446" s="32"/>
      <c r="M446" s="162"/>
      <c r="T446" s="56"/>
      <c r="AT446" s="17" t="s">
        <v>212</v>
      </c>
      <c r="AU446" s="17" t="s">
        <v>82</v>
      </c>
    </row>
    <row r="447" spans="2:65" s="12" customFormat="1" x14ac:dyDescent="0.2">
      <c r="B447" s="163"/>
      <c r="C447" s="258"/>
      <c r="D447" s="255" t="s">
        <v>214</v>
      </c>
      <c r="E447" s="259" t="s">
        <v>1</v>
      </c>
      <c r="F447" s="260" t="s">
        <v>215</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216</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4918</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3546</v>
      </c>
      <c r="G450" s="258"/>
      <c r="H450" s="259" t="s">
        <v>1</v>
      </c>
      <c r="I450" s="165"/>
      <c r="L450" s="163"/>
      <c r="M450" s="166"/>
      <c r="T450" s="167"/>
      <c r="AT450" s="164" t="s">
        <v>214</v>
      </c>
      <c r="AU450" s="164" t="s">
        <v>82</v>
      </c>
      <c r="AV450" s="12" t="s">
        <v>80</v>
      </c>
      <c r="AW450" s="12" t="s">
        <v>30</v>
      </c>
      <c r="AX450" s="12" t="s">
        <v>73</v>
      </c>
      <c r="AY450" s="164" t="s">
        <v>201</v>
      </c>
    </row>
    <row r="451" spans="2:65" s="13" customFormat="1" x14ac:dyDescent="0.2">
      <c r="B451" s="168"/>
      <c r="C451" s="261"/>
      <c r="D451" s="255" t="s">
        <v>214</v>
      </c>
      <c r="E451" s="262" t="s">
        <v>1</v>
      </c>
      <c r="F451" s="263" t="s">
        <v>408</v>
      </c>
      <c r="G451" s="261"/>
      <c r="H451" s="264">
        <v>30</v>
      </c>
      <c r="I451" s="170"/>
      <c r="L451" s="168"/>
      <c r="M451" s="171"/>
      <c r="T451" s="172"/>
      <c r="AT451" s="169" t="s">
        <v>214</v>
      </c>
      <c r="AU451" s="169" t="s">
        <v>82</v>
      </c>
      <c r="AV451" s="13" t="s">
        <v>82</v>
      </c>
      <c r="AW451" s="13" t="s">
        <v>30</v>
      </c>
      <c r="AX451" s="13" t="s">
        <v>73</v>
      </c>
      <c r="AY451" s="169" t="s">
        <v>201</v>
      </c>
    </row>
    <row r="452" spans="2:65" s="14" customFormat="1" x14ac:dyDescent="0.2">
      <c r="B452" s="173"/>
      <c r="C452" s="265"/>
      <c r="D452" s="255" t="s">
        <v>214</v>
      </c>
      <c r="E452" s="266" t="s">
        <v>1</v>
      </c>
      <c r="F452" s="267" t="s">
        <v>221</v>
      </c>
      <c r="G452" s="265"/>
      <c r="H452" s="268">
        <v>30</v>
      </c>
      <c r="I452" s="175"/>
      <c r="L452" s="173"/>
      <c r="M452" s="176"/>
      <c r="T452" s="177"/>
      <c r="AT452" s="174" t="s">
        <v>214</v>
      </c>
      <c r="AU452" s="174" t="s">
        <v>82</v>
      </c>
      <c r="AV452" s="14" t="s">
        <v>208</v>
      </c>
      <c r="AW452" s="14" t="s">
        <v>30</v>
      </c>
      <c r="AX452" s="14" t="s">
        <v>80</v>
      </c>
      <c r="AY452" s="174" t="s">
        <v>201</v>
      </c>
    </row>
    <row r="453" spans="2:65" s="1" customFormat="1" ht="16.5" customHeight="1" x14ac:dyDescent="0.2">
      <c r="B453" s="152"/>
      <c r="C453" s="271" t="s">
        <v>408</v>
      </c>
      <c r="D453" s="271" t="s">
        <v>401</v>
      </c>
      <c r="E453" s="272" t="s">
        <v>541</v>
      </c>
      <c r="F453" s="273" t="s">
        <v>542</v>
      </c>
      <c r="G453" s="274" t="s">
        <v>536</v>
      </c>
      <c r="H453" s="275">
        <v>30</v>
      </c>
      <c r="I453" s="179"/>
      <c r="J453" s="180">
        <f>ROUND(I453*H453,2)</f>
        <v>0</v>
      </c>
      <c r="K453" s="178" t="s">
        <v>446</v>
      </c>
      <c r="L453" s="181"/>
      <c r="M453" s="182" t="s">
        <v>1</v>
      </c>
      <c r="N453" s="183" t="s">
        <v>38</v>
      </c>
      <c r="P453" s="158">
        <f>O453*H453</f>
        <v>0</v>
      </c>
      <c r="Q453" s="158">
        <v>3.5000000000000001E-3</v>
      </c>
      <c r="R453" s="158">
        <f>Q453*H453</f>
        <v>0.105</v>
      </c>
      <c r="S453" s="158">
        <v>0</v>
      </c>
      <c r="T453" s="159">
        <f>S453*H453</f>
        <v>0</v>
      </c>
      <c r="AR453" s="160" t="s">
        <v>266</v>
      </c>
      <c r="AT453" s="160" t="s">
        <v>401</v>
      </c>
      <c r="AU453" s="160" t="s">
        <v>82</v>
      </c>
      <c r="AY453" s="17" t="s">
        <v>201</v>
      </c>
      <c r="BE453" s="161">
        <f>IF(N453="základní",J453,0)</f>
        <v>0</v>
      </c>
      <c r="BF453" s="161">
        <f>IF(N453="snížená",J453,0)</f>
        <v>0</v>
      </c>
      <c r="BG453" s="161">
        <f>IF(N453="zákl. přenesená",J453,0)</f>
        <v>0</v>
      </c>
      <c r="BH453" s="161">
        <f>IF(N453="sníž. přenesená",J453,0)</f>
        <v>0</v>
      </c>
      <c r="BI453" s="161">
        <f>IF(N453="nulová",J453,0)</f>
        <v>0</v>
      </c>
      <c r="BJ453" s="17" t="s">
        <v>80</v>
      </c>
      <c r="BK453" s="161">
        <f>ROUND(I453*H453,2)</f>
        <v>0</v>
      </c>
      <c r="BL453" s="17" t="s">
        <v>208</v>
      </c>
      <c r="BM453" s="160" t="s">
        <v>4970</v>
      </c>
    </row>
    <row r="454" spans="2:65" s="1" customFormat="1" x14ac:dyDescent="0.2">
      <c r="B454" s="32"/>
      <c r="C454" s="254"/>
      <c r="D454" s="255" t="s">
        <v>210</v>
      </c>
      <c r="E454" s="254"/>
      <c r="F454" s="256" t="s">
        <v>542</v>
      </c>
      <c r="G454" s="254"/>
      <c r="H454" s="254"/>
      <c r="I454" s="96"/>
      <c r="L454" s="32"/>
      <c r="M454" s="162"/>
      <c r="T454" s="56"/>
      <c r="AT454" s="17" t="s">
        <v>210</v>
      </c>
      <c r="AU454" s="17" t="s">
        <v>82</v>
      </c>
    </row>
    <row r="455" spans="2:65" s="12" customFormat="1" x14ac:dyDescent="0.2">
      <c r="B455" s="163"/>
      <c r="C455" s="258"/>
      <c r="D455" s="255" t="s">
        <v>214</v>
      </c>
      <c r="E455" s="259" t="s">
        <v>1</v>
      </c>
      <c r="F455" s="260" t="s">
        <v>215</v>
      </c>
      <c r="G455" s="258"/>
      <c r="H455" s="259" t="s">
        <v>1</v>
      </c>
      <c r="I455" s="165"/>
      <c r="L455" s="163"/>
      <c r="M455" s="166"/>
      <c r="T455" s="167"/>
      <c r="AT455" s="164" t="s">
        <v>214</v>
      </c>
      <c r="AU455" s="164" t="s">
        <v>82</v>
      </c>
      <c r="AV455" s="12" t="s">
        <v>80</v>
      </c>
      <c r="AW455" s="12" t="s">
        <v>30</v>
      </c>
      <c r="AX455" s="12" t="s">
        <v>73</v>
      </c>
      <c r="AY455" s="164" t="s">
        <v>201</v>
      </c>
    </row>
    <row r="456" spans="2:65" s="12" customFormat="1" x14ac:dyDescent="0.2">
      <c r="B456" s="163"/>
      <c r="C456" s="258"/>
      <c r="D456" s="255" t="s">
        <v>214</v>
      </c>
      <c r="E456" s="259" t="s">
        <v>1</v>
      </c>
      <c r="F456" s="260" t="s">
        <v>216</v>
      </c>
      <c r="G456" s="258"/>
      <c r="H456" s="259" t="s">
        <v>1</v>
      </c>
      <c r="I456" s="165"/>
      <c r="L456" s="163"/>
      <c r="M456" s="166"/>
      <c r="T456" s="167"/>
      <c r="AT456" s="164" t="s">
        <v>214</v>
      </c>
      <c r="AU456" s="164" t="s">
        <v>82</v>
      </c>
      <c r="AV456" s="12" t="s">
        <v>80</v>
      </c>
      <c r="AW456" s="12" t="s">
        <v>30</v>
      </c>
      <c r="AX456" s="12" t="s">
        <v>73</v>
      </c>
      <c r="AY456" s="164" t="s">
        <v>201</v>
      </c>
    </row>
    <row r="457" spans="2:65" s="12" customFormat="1" x14ac:dyDescent="0.2">
      <c r="B457" s="163"/>
      <c r="C457" s="258"/>
      <c r="D457" s="255" t="s">
        <v>214</v>
      </c>
      <c r="E457" s="259" t="s">
        <v>1</v>
      </c>
      <c r="F457" s="260" t="s">
        <v>4918</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3546</v>
      </c>
      <c r="G458" s="258"/>
      <c r="H458" s="259" t="s">
        <v>1</v>
      </c>
      <c r="I458" s="165"/>
      <c r="L458" s="163"/>
      <c r="M458" s="166"/>
      <c r="T458" s="167"/>
      <c r="AT458" s="164" t="s">
        <v>214</v>
      </c>
      <c r="AU458" s="164" t="s">
        <v>82</v>
      </c>
      <c r="AV458" s="12" t="s">
        <v>80</v>
      </c>
      <c r="AW458" s="12" t="s">
        <v>30</v>
      </c>
      <c r="AX458" s="12" t="s">
        <v>73</v>
      </c>
      <c r="AY458" s="164" t="s">
        <v>201</v>
      </c>
    </row>
    <row r="459" spans="2:65" s="13" customFormat="1" x14ac:dyDescent="0.2">
      <c r="B459" s="168"/>
      <c r="C459" s="261"/>
      <c r="D459" s="255" t="s">
        <v>214</v>
      </c>
      <c r="E459" s="262" t="s">
        <v>1</v>
      </c>
      <c r="F459" s="263" t="s">
        <v>408</v>
      </c>
      <c r="G459" s="261"/>
      <c r="H459" s="264">
        <v>30</v>
      </c>
      <c r="I459" s="170"/>
      <c r="L459" s="168"/>
      <c r="M459" s="171"/>
      <c r="T459" s="172"/>
      <c r="AT459" s="169" t="s">
        <v>214</v>
      </c>
      <c r="AU459" s="169" t="s">
        <v>82</v>
      </c>
      <c r="AV459" s="13" t="s">
        <v>82</v>
      </c>
      <c r="AW459" s="13" t="s">
        <v>30</v>
      </c>
      <c r="AX459" s="13" t="s">
        <v>73</v>
      </c>
      <c r="AY459" s="169" t="s">
        <v>201</v>
      </c>
    </row>
    <row r="460" spans="2:65" s="14" customFormat="1" x14ac:dyDescent="0.2">
      <c r="B460" s="173"/>
      <c r="C460" s="265"/>
      <c r="D460" s="255" t="s">
        <v>214</v>
      </c>
      <c r="E460" s="266" t="s">
        <v>1</v>
      </c>
      <c r="F460" s="267" t="s">
        <v>221</v>
      </c>
      <c r="G460" s="265"/>
      <c r="H460" s="268">
        <v>30</v>
      </c>
      <c r="I460" s="175"/>
      <c r="L460" s="173"/>
      <c r="M460" s="176"/>
      <c r="T460" s="177"/>
      <c r="AT460" s="174" t="s">
        <v>214</v>
      </c>
      <c r="AU460" s="174" t="s">
        <v>82</v>
      </c>
      <c r="AV460" s="14" t="s">
        <v>208</v>
      </c>
      <c r="AW460" s="14" t="s">
        <v>30</v>
      </c>
      <c r="AX460" s="14" t="s">
        <v>80</v>
      </c>
      <c r="AY460" s="174" t="s">
        <v>201</v>
      </c>
    </row>
    <row r="461" spans="2:65" s="11" customFormat="1" ht="22.9" customHeight="1" x14ac:dyDescent="0.2">
      <c r="B461" s="140"/>
      <c r="C461" s="276"/>
      <c r="D461" s="277" t="s">
        <v>72</v>
      </c>
      <c r="E461" s="278" t="s">
        <v>266</v>
      </c>
      <c r="F461" s="278" t="s">
        <v>544</v>
      </c>
      <c r="G461" s="276"/>
      <c r="H461" s="276"/>
      <c r="I461" s="143"/>
      <c r="J461" s="151">
        <f>BK461</f>
        <v>0</v>
      </c>
      <c r="L461" s="140"/>
      <c r="M461" s="145"/>
      <c r="P461" s="146">
        <f>SUM(P462:P955)</f>
        <v>0</v>
      </c>
      <c r="R461" s="146">
        <f>SUM(R462:R955)</f>
        <v>11.424758999999998</v>
      </c>
      <c r="T461" s="147">
        <f>SUM(T462:T955)</f>
        <v>0.1903</v>
      </c>
      <c r="AR461" s="141" t="s">
        <v>80</v>
      </c>
      <c r="AT461" s="148" t="s">
        <v>72</v>
      </c>
      <c r="AU461" s="148" t="s">
        <v>80</v>
      </c>
      <c r="AY461" s="141" t="s">
        <v>201</v>
      </c>
      <c r="BK461" s="149">
        <f>SUM(BK462:BK955)</f>
        <v>0</v>
      </c>
    </row>
    <row r="462" spans="2:65" s="1" customFormat="1" ht="24" customHeight="1" x14ac:dyDescent="0.2">
      <c r="B462" s="152"/>
      <c r="C462" s="249" t="s">
        <v>419</v>
      </c>
      <c r="D462" s="249" t="s">
        <v>203</v>
      </c>
      <c r="E462" s="250" t="s">
        <v>1139</v>
      </c>
      <c r="F462" s="251" t="s">
        <v>1140</v>
      </c>
      <c r="G462" s="252" t="s">
        <v>536</v>
      </c>
      <c r="H462" s="253">
        <v>1</v>
      </c>
      <c r="I462" s="154"/>
      <c r="J462" s="155">
        <f>ROUND(I462*H462,2)</f>
        <v>0</v>
      </c>
      <c r="K462" s="153" t="s">
        <v>207</v>
      </c>
      <c r="L462" s="32"/>
      <c r="M462" s="156" t="s">
        <v>1</v>
      </c>
      <c r="N462" s="157" t="s">
        <v>38</v>
      </c>
      <c r="P462" s="158">
        <f>O462*H462</f>
        <v>0</v>
      </c>
      <c r="Q462" s="158">
        <v>0</v>
      </c>
      <c r="R462" s="158">
        <f>Q462*H462</f>
        <v>0</v>
      </c>
      <c r="S462" s="158">
        <v>0</v>
      </c>
      <c r="T462" s="159">
        <f>S462*H462</f>
        <v>0</v>
      </c>
      <c r="AR462" s="160" t="s">
        <v>208</v>
      </c>
      <c r="AT462" s="160" t="s">
        <v>203</v>
      </c>
      <c r="AU462" s="160" t="s">
        <v>82</v>
      </c>
      <c r="AY462" s="17" t="s">
        <v>201</v>
      </c>
      <c r="BE462" s="161">
        <f>IF(N462="základní",J462,0)</f>
        <v>0</v>
      </c>
      <c r="BF462" s="161">
        <f>IF(N462="snížená",J462,0)</f>
        <v>0</v>
      </c>
      <c r="BG462" s="161">
        <f>IF(N462="zákl. přenesená",J462,0)</f>
        <v>0</v>
      </c>
      <c r="BH462" s="161">
        <f>IF(N462="sníž. přenesená",J462,0)</f>
        <v>0</v>
      </c>
      <c r="BI462" s="161">
        <f>IF(N462="nulová",J462,0)</f>
        <v>0</v>
      </c>
      <c r="BJ462" s="17" t="s">
        <v>80</v>
      </c>
      <c r="BK462" s="161">
        <f>ROUND(I462*H462,2)</f>
        <v>0</v>
      </c>
      <c r="BL462" s="17" t="s">
        <v>208</v>
      </c>
      <c r="BM462" s="160" t="s">
        <v>4971</v>
      </c>
    </row>
    <row r="463" spans="2:65" s="1" customFormat="1" ht="19.5" x14ac:dyDescent="0.2">
      <c r="B463" s="32"/>
      <c r="C463" s="254"/>
      <c r="D463" s="255" t="s">
        <v>210</v>
      </c>
      <c r="E463" s="254"/>
      <c r="F463" s="256" t="s">
        <v>1142</v>
      </c>
      <c r="G463" s="254"/>
      <c r="H463" s="254"/>
      <c r="I463" s="96"/>
      <c r="L463" s="32"/>
      <c r="M463" s="162"/>
      <c r="T463" s="56"/>
      <c r="AT463" s="17" t="s">
        <v>210</v>
      </c>
      <c r="AU463" s="17" t="s">
        <v>82</v>
      </c>
    </row>
    <row r="464" spans="2:65" s="1" customFormat="1" ht="78" x14ac:dyDescent="0.2">
      <c r="B464" s="32"/>
      <c r="C464" s="254"/>
      <c r="D464" s="255" t="s">
        <v>212</v>
      </c>
      <c r="E464" s="254"/>
      <c r="F464" s="257" t="s">
        <v>550</v>
      </c>
      <c r="G464" s="254"/>
      <c r="H464" s="254"/>
      <c r="I464" s="96"/>
      <c r="L464" s="32"/>
      <c r="M464" s="162"/>
      <c r="T464" s="56"/>
      <c r="AT464" s="17" t="s">
        <v>212</v>
      </c>
      <c r="AU464" s="17" t="s">
        <v>82</v>
      </c>
    </row>
    <row r="465" spans="2:65" s="12" customFormat="1" x14ac:dyDescent="0.2">
      <c r="B465" s="163"/>
      <c r="C465" s="258"/>
      <c r="D465" s="255" t="s">
        <v>214</v>
      </c>
      <c r="E465" s="259" t="s">
        <v>1</v>
      </c>
      <c r="F465" s="260" t="s">
        <v>2097</v>
      </c>
      <c r="G465" s="258"/>
      <c r="H465" s="259" t="s">
        <v>1</v>
      </c>
      <c r="I465" s="165"/>
      <c r="L465" s="163"/>
      <c r="M465" s="166"/>
      <c r="T465" s="167"/>
      <c r="AT465" s="164" t="s">
        <v>214</v>
      </c>
      <c r="AU465" s="164" t="s">
        <v>82</v>
      </c>
      <c r="AV465" s="12" t="s">
        <v>80</v>
      </c>
      <c r="AW465" s="12" t="s">
        <v>30</v>
      </c>
      <c r="AX465" s="12" t="s">
        <v>73</v>
      </c>
      <c r="AY465" s="164" t="s">
        <v>201</v>
      </c>
    </row>
    <row r="466" spans="2:65" s="12" customFormat="1" x14ac:dyDescent="0.2">
      <c r="B466" s="163"/>
      <c r="C466" s="258"/>
      <c r="D466" s="255" t="s">
        <v>214</v>
      </c>
      <c r="E466" s="259" t="s">
        <v>1</v>
      </c>
      <c r="F466" s="260" t="s">
        <v>3034</v>
      </c>
      <c r="G466" s="258"/>
      <c r="H466" s="259" t="s">
        <v>1</v>
      </c>
      <c r="I466" s="165"/>
      <c r="L466" s="163"/>
      <c r="M466" s="166"/>
      <c r="T466" s="167"/>
      <c r="AT466" s="164" t="s">
        <v>214</v>
      </c>
      <c r="AU466" s="164" t="s">
        <v>82</v>
      </c>
      <c r="AV466" s="12" t="s">
        <v>80</v>
      </c>
      <c r="AW466" s="12" t="s">
        <v>30</v>
      </c>
      <c r="AX466" s="12" t="s">
        <v>73</v>
      </c>
      <c r="AY466" s="164" t="s">
        <v>201</v>
      </c>
    </row>
    <row r="467" spans="2:65" s="12" customFormat="1" x14ac:dyDescent="0.2">
      <c r="B467" s="163"/>
      <c r="C467" s="258"/>
      <c r="D467" s="255" t="s">
        <v>214</v>
      </c>
      <c r="E467" s="259" t="s">
        <v>1</v>
      </c>
      <c r="F467" s="260" t="s">
        <v>4962</v>
      </c>
      <c r="G467" s="258"/>
      <c r="H467" s="259" t="s">
        <v>1</v>
      </c>
      <c r="I467" s="165"/>
      <c r="L467" s="163"/>
      <c r="M467" s="166"/>
      <c r="T467" s="167"/>
      <c r="AT467" s="164" t="s">
        <v>214</v>
      </c>
      <c r="AU467" s="164" t="s">
        <v>82</v>
      </c>
      <c r="AV467" s="12" t="s">
        <v>80</v>
      </c>
      <c r="AW467" s="12" t="s">
        <v>30</v>
      </c>
      <c r="AX467" s="12" t="s">
        <v>73</v>
      </c>
      <c r="AY467" s="164" t="s">
        <v>201</v>
      </c>
    </row>
    <row r="468" spans="2:65" s="12" customFormat="1" x14ac:dyDescent="0.2">
      <c r="B468" s="163"/>
      <c r="C468" s="258"/>
      <c r="D468" s="255" t="s">
        <v>214</v>
      </c>
      <c r="E468" s="259" t="s">
        <v>1</v>
      </c>
      <c r="F468" s="260" t="s">
        <v>1144</v>
      </c>
      <c r="G468" s="258"/>
      <c r="H468" s="259" t="s">
        <v>1</v>
      </c>
      <c r="I468" s="165"/>
      <c r="L468" s="163"/>
      <c r="M468" s="166"/>
      <c r="T468" s="167"/>
      <c r="AT468" s="164" t="s">
        <v>214</v>
      </c>
      <c r="AU468" s="164" t="s">
        <v>82</v>
      </c>
      <c r="AV468" s="12" t="s">
        <v>80</v>
      </c>
      <c r="AW468" s="12" t="s">
        <v>30</v>
      </c>
      <c r="AX468" s="12" t="s">
        <v>73</v>
      </c>
      <c r="AY468" s="164" t="s">
        <v>201</v>
      </c>
    </row>
    <row r="469" spans="2:65" s="13" customFormat="1" x14ac:dyDescent="0.2">
      <c r="B469" s="168"/>
      <c r="C469" s="261"/>
      <c r="D469" s="255" t="s">
        <v>214</v>
      </c>
      <c r="E469" s="262" t="s">
        <v>1</v>
      </c>
      <c r="F469" s="263" t="s">
        <v>80</v>
      </c>
      <c r="G469" s="261"/>
      <c r="H469" s="264">
        <v>1</v>
      </c>
      <c r="I469" s="170"/>
      <c r="L469" s="168"/>
      <c r="M469" s="171"/>
      <c r="T469" s="172"/>
      <c r="AT469" s="169" t="s">
        <v>214</v>
      </c>
      <c r="AU469" s="169" t="s">
        <v>82</v>
      </c>
      <c r="AV469" s="13" t="s">
        <v>82</v>
      </c>
      <c r="AW469" s="13" t="s">
        <v>30</v>
      </c>
      <c r="AX469" s="13" t="s">
        <v>73</v>
      </c>
      <c r="AY469" s="169" t="s">
        <v>201</v>
      </c>
    </row>
    <row r="470" spans="2:65" s="14" customFormat="1" x14ac:dyDescent="0.2">
      <c r="B470" s="173"/>
      <c r="C470" s="265"/>
      <c r="D470" s="255" t="s">
        <v>214</v>
      </c>
      <c r="E470" s="266" t="s">
        <v>1</v>
      </c>
      <c r="F470" s="267" t="s">
        <v>221</v>
      </c>
      <c r="G470" s="265"/>
      <c r="H470" s="268">
        <v>1</v>
      </c>
      <c r="I470" s="175"/>
      <c r="L470" s="173"/>
      <c r="M470" s="176"/>
      <c r="T470" s="177"/>
      <c r="AT470" s="174" t="s">
        <v>214</v>
      </c>
      <c r="AU470" s="174" t="s">
        <v>82</v>
      </c>
      <c r="AV470" s="14" t="s">
        <v>208</v>
      </c>
      <c r="AW470" s="14" t="s">
        <v>30</v>
      </c>
      <c r="AX470" s="14" t="s">
        <v>80</v>
      </c>
      <c r="AY470" s="174" t="s">
        <v>201</v>
      </c>
    </row>
    <row r="471" spans="2:65" s="1" customFormat="1" ht="24" customHeight="1" x14ac:dyDescent="0.2">
      <c r="B471" s="152"/>
      <c r="C471" s="249" t="s">
        <v>422</v>
      </c>
      <c r="D471" s="249" t="s">
        <v>203</v>
      </c>
      <c r="E471" s="250" t="s">
        <v>1145</v>
      </c>
      <c r="F471" s="251" t="s">
        <v>1146</v>
      </c>
      <c r="G471" s="252" t="s">
        <v>269</v>
      </c>
      <c r="H471" s="253">
        <v>374</v>
      </c>
      <c r="I471" s="154"/>
      <c r="J471" s="155">
        <f>ROUND(I471*H471,2)</f>
        <v>0</v>
      </c>
      <c r="K471" s="153" t="s">
        <v>207</v>
      </c>
      <c r="L471" s="32"/>
      <c r="M471" s="156" t="s">
        <v>1</v>
      </c>
      <c r="N471" s="157" t="s">
        <v>38</v>
      </c>
      <c r="P471" s="158">
        <f>O471*H471</f>
        <v>0</v>
      </c>
      <c r="Q471" s="158">
        <v>0</v>
      </c>
      <c r="R471" s="158">
        <f>Q471*H471</f>
        <v>0</v>
      </c>
      <c r="S471" s="158">
        <v>0</v>
      </c>
      <c r="T471" s="159">
        <f>S471*H471</f>
        <v>0</v>
      </c>
      <c r="AR471" s="160" t="s">
        <v>208</v>
      </c>
      <c r="AT471" s="160" t="s">
        <v>203</v>
      </c>
      <c r="AU471" s="160" t="s">
        <v>82</v>
      </c>
      <c r="AY471" s="17" t="s">
        <v>201</v>
      </c>
      <c r="BE471" s="161">
        <f>IF(N471="základní",J471,0)</f>
        <v>0</v>
      </c>
      <c r="BF471" s="161">
        <f>IF(N471="snížená",J471,0)</f>
        <v>0</v>
      </c>
      <c r="BG471" s="161">
        <f>IF(N471="zákl. přenesená",J471,0)</f>
        <v>0</v>
      </c>
      <c r="BH471" s="161">
        <f>IF(N471="sníž. přenesená",J471,0)</f>
        <v>0</v>
      </c>
      <c r="BI471" s="161">
        <f>IF(N471="nulová",J471,0)</f>
        <v>0</v>
      </c>
      <c r="BJ471" s="17" t="s">
        <v>80</v>
      </c>
      <c r="BK471" s="161">
        <f>ROUND(I471*H471,2)</f>
        <v>0</v>
      </c>
      <c r="BL471" s="17" t="s">
        <v>208</v>
      </c>
      <c r="BM471" s="160" t="s">
        <v>4972</v>
      </c>
    </row>
    <row r="472" spans="2:65" s="1" customFormat="1" ht="19.5" x14ac:dyDescent="0.2">
      <c r="B472" s="32"/>
      <c r="C472" s="254"/>
      <c r="D472" s="255" t="s">
        <v>210</v>
      </c>
      <c r="E472" s="254"/>
      <c r="F472" s="256" t="s">
        <v>1148</v>
      </c>
      <c r="G472" s="254"/>
      <c r="H472" s="254"/>
      <c r="I472" s="96"/>
      <c r="L472" s="32"/>
      <c r="M472" s="162"/>
      <c r="T472" s="56"/>
      <c r="AT472" s="17" t="s">
        <v>210</v>
      </c>
      <c r="AU472" s="17" t="s">
        <v>82</v>
      </c>
    </row>
    <row r="473" spans="2:65" s="1" customFormat="1" ht="107.25" x14ac:dyDescent="0.2">
      <c r="B473" s="32"/>
      <c r="C473" s="254"/>
      <c r="D473" s="255" t="s">
        <v>212</v>
      </c>
      <c r="E473" s="254"/>
      <c r="F473" s="257" t="s">
        <v>557</v>
      </c>
      <c r="G473" s="254"/>
      <c r="H473" s="254"/>
      <c r="I473" s="96"/>
      <c r="L473" s="32"/>
      <c r="M473" s="162"/>
      <c r="T473" s="56"/>
      <c r="AT473" s="17" t="s">
        <v>212</v>
      </c>
      <c r="AU473" s="17" t="s">
        <v>82</v>
      </c>
    </row>
    <row r="474" spans="2:65" s="12" customFormat="1" x14ac:dyDescent="0.2">
      <c r="B474" s="163"/>
      <c r="C474" s="258"/>
      <c r="D474" s="255" t="s">
        <v>214</v>
      </c>
      <c r="E474" s="259" t="s">
        <v>1</v>
      </c>
      <c r="F474" s="260" t="s">
        <v>2097</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3034</v>
      </c>
      <c r="G475" s="258"/>
      <c r="H475" s="259" t="s">
        <v>1</v>
      </c>
      <c r="I475" s="165"/>
      <c r="L475" s="163"/>
      <c r="M475" s="166"/>
      <c r="T475" s="167"/>
      <c r="AT475" s="164" t="s">
        <v>214</v>
      </c>
      <c r="AU475" s="164" t="s">
        <v>82</v>
      </c>
      <c r="AV475" s="12" t="s">
        <v>80</v>
      </c>
      <c r="AW475" s="12" t="s">
        <v>30</v>
      </c>
      <c r="AX475" s="12" t="s">
        <v>73</v>
      </c>
      <c r="AY475" s="164" t="s">
        <v>201</v>
      </c>
    </row>
    <row r="476" spans="2:65" s="12" customFormat="1" x14ac:dyDescent="0.2">
      <c r="B476" s="163"/>
      <c r="C476" s="258"/>
      <c r="D476" s="255" t="s">
        <v>214</v>
      </c>
      <c r="E476" s="259" t="s">
        <v>1</v>
      </c>
      <c r="F476" s="260" t="s">
        <v>4962</v>
      </c>
      <c r="G476" s="258"/>
      <c r="H476" s="259" t="s">
        <v>1</v>
      </c>
      <c r="I476" s="165"/>
      <c r="L476" s="163"/>
      <c r="M476" s="166"/>
      <c r="T476" s="167"/>
      <c r="AT476" s="164" t="s">
        <v>214</v>
      </c>
      <c r="AU476" s="164" t="s">
        <v>82</v>
      </c>
      <c r="AV476" s="12" t="s">
        <v>80</v>
      </c>
      <c r="AW476" s="12" t="s">
        <v>30</v>
      </c>
      <c r="AX476" s="12" t="s">
        <v>73</v>
      </c>
      <c r="AY476" s="164" t="s">
        <v>201</v>
      </c>
    </row>
    <row r="477" spans="2:65" s="12" customFormat="1" x14ac:dyDescent="0.2">
      <c r="B477" s="163"/>
      <c r="C477" s="258"/>
      <c r="D477" s="255" t="s">
        <v>214</v>
      </c>
      <c r="E477" s="259" t="s">
        <v>1</v>
      </c>
      <c r="F477" s="260" t="s">
        <v>1149</v>
      </c>
      <c r="G477" s="258"/>
      <c r="H477" s="259" t="s">
        <v>1</v>
      </c>
      <c r="I477" s="165"/>
      <c r="L477" s="163"/>
      <c r="M477" s="166"/>
      <c r="T477" s="167"/>
      <c r="AT477" s="164" t="s">
        <v>214</v>
      </c>
      <c r="AU477" s="164" t="s">
        <v>82</v>
      </c>
      <c r="AV477" s="12" t="s">
        <v>80</v>
      </c>
      <c r="AW477" s="12" t="s">
        <v>30</v>
      </c>
      <c r="AX477" s="12" t="s">
        <v>73</v>
      </c>
      <c r="AY477" s="164" t="s">
        <v>201</v>
      </c>
    </row>
    <row r="478" spans="2:65" s="12" customFormat="1" x14ac:dyDescent="0.2">
      <c r="B478" s="163"/>
      <c r="C478" s="258"/>
      <c r="D478" s="255" t="s">
        <v>214</v>
      </c>
      <c r="E478" s="259" t="s">
        <v>1</v>
      </c>
      <c r="F478" s="260" t="s">
        <v>4973</v>
      </c>
      <c r="G478" s="258"/>
      <c r="H478" s="259" t="s">
        <v>1</v>
      </c>
      <c r="I478" s="165"/>
      <c r="L478" s="163"/>
      <c r="M478" s="166"/>
      <c r="T478" s="167"/>
      <c r="AT478" s="164" t="s">
        <v>214</v>
      </c>
      <c r="AU478" s="164" t="s">
        <v>82</v>
      </c>
      <c r="AV478" s="12" t="s">
        <v>80</v>
      </c>
      <c r="AW478" s="12" t="s">
        <v>30</v>
      </c>
      <c r="AX478" s="12" t="s">
        <v>73</v>
      </c>
      <c r="AY478" s="164" t="s">
        <v>201</v>
      </c>
    </row>
    <row r="479" spans="2:65" s="13" customFormat="1" x14ac:dyDescent="0.2">
      <c r="B479" s="168"/>
      <c r="C479" s="261"/>
      <c r="D479" s="255" t="s">
        <v>214</v>
      </c>
      <c r="E479" s="262" t="s">
        <v>1</v>
      </c>
      <c r="F479" s="263" t="s">
        <v>4974</v>
      </c>
      <c r="G479" s="261"/>
      <c r="H479" s="264">
        <v>374</v>
      </c>
      <c r="I479" s="170"/>
      <c r="L479" s="168"/>
      <c r="M479" s="171"/>
      <c r="T479" s="172"/>
      <c r="AT479" s="169" t="s">
        <v>214</v>
      </c>
      <c r="AU479" s="169" t="s">
        <v>82</v>
      </c>
      <c r="AV479" s="13" t="s">
        <v>82</v>
      </c>
      <c r="AW479" s="13" t="s">
        <v>30</v>
      </c>
      <c r="AX479" s="13" t="s">
        <v>73</v>
      </c>
      <c r="AY479" s="169" t="s">
        <v>201</v>
      </c>
    </row>
    <row r="480" spans="2:65" s="14" customFormat="1" x14ac:dyDescent="0.2">
      <c r="B480" s="173"/>
      <c r="C480" s="265"/>
      <c r="D480" s="255" t="s">
        <v>214</v>
      </c>
      <c r="E480" s="266" t="s">
        <v>1</v>
      </c>
      <c r="F480" s="267" t="s">
        <v>221</v>
      </c>
      <c r="G480" s="265"/>
      <c r="H480" s="268">
        <v>374</v>
      </c>
      <c r="I480" s="175"/>
      <c r="L480" s="173"/>
      <c r="M480" s="176"/>
      <c r="T480" s="177"/>
      <c r="AT480" s="174" t="s">
        <v>214</v>
      </c>
      <c r="AU480" s="174" t="s">
        <v>82</v>
      </c>
      <c r="AV480" s="14" t="s">
        <v>208</v>
      </c>
      <c r="AW480" s="14" t="s">
        <v>30</v>
      </c>
      <c r="AX480" s="14" t="s">
        <v>80</v>
      </c>
      <c r="AY480" s="174" t="s">
        <v>201</v>
      </c>
    </row>
    <row r="481" spans="2:65" s="1" customFormat="1" ht="24" customHeight="1" x14ac:dyDescent="0.2">
      <c r="B481" s="152"/>
      <c r="C481" s="271" t="s">
        <v>430</v>
      </c>
      <c r="D481" s="271" t="s">
        <v>401</v>
      </c>
      <c r="E481" s="272" t="s">
        <v>1152</v>
      </c>
      <c r="F481" s="273" t="s">
        <v>1153</v>
      </c>
      <c r="G481" s="274" t="s">
        <v>269</v>
      </c>
      <c r="H481" s="275">
        <v>374</v>
      </c>
      <c r="I481" s="179"/>
      <c r="J481" s="180">
        <f>ROUND(I481*H481,2)</f>
        <v>0</v>
      </c>
      <c r="K481" s="178" t="s">
        <v>207</v>
      </c>
      <c r="L481" s="181"/>
      <c r="M481" s="182" t="s">
        <v>1</v>
      </c>
      <c r="N481" s="183" t="s">
        <v>38</v>
      </c>
      <c r="P481" s="158">
        <f>O481*H481</f>
        <v>0</v>
      </c>
      <c r="Q481" s="158">
        <v>1.306E-2</v>
      </c>
      <c r="R481" s="158">
        <f>Q481*H481</f>
        <v>4.8844400000000006</v>
      </c>
      <c r="S481" s="158">
        <v>0</v>
      </c>
      <c r="T481" s="159">
        <f>S481*H481</f>
        <v>0</v>
      </c>
      <c r="AR481" s="160" t="s">
        <v>266</v>
      </c>
      <c r="AT481" s="160" t="s">
        <v>401</v>
      </c>
      <c r="AU481" s="160" t="s">
        <v>82</v>
      </c>
      <c r="AY481" s="17" t="s">
        <v>201</v>
      </c>
      <c r="BE481" s="161">
        <f>IF(N481="základní",J481,0)</f>
        <v>0</v>
      </c>
      <c r="BF481" s="161">
        <f>IF(N481="snížená",J481,0)</f>
        <v>0</v>
      </c>
      <c r="BG481" s="161">
        <f>IF(N481="zákl. přenesená",J481,0)</f>
        <v>0</v>
      </c>
      <c r="BH481" s="161">
        <f>IF(N481="sníž. přenesená",J481,0)</f>
        <v>0</v>
      </c>
      <c r="BI481" s="161">
        <f>IF(N481="nulová",J481,0)</f>
        <v>0</v>
      </c>
      <c r="BJ481" s="17" t="s">
        <v>80</v>
      </c>
      <c r="BK481" s="161">
        <f>ROUND(I481*H481,2)</f>
        <v>0</v>
      </c>
      <c r="BL481" s="17" t="s">
        <v>208</v>
      </c>
      <c r="BM481" s="160" t="s">
        <v>4975</v>
      </c>
    </row>
    <row r="482" spans="2:65" s="1" customFormat="1" ht="19.5" x14ac:dyDescent="0.2">
      <c r="B482" s="32"/>
      <c r="C482" s="254"/>
      <c r="D482" s="255" t="s">
        <v>210</v>
      </c>
      <c r="E482" s="254"/>
      <c r="F482" s="256" t="s">
        <v>1153</v>
      </c>
      <c r="G482" s="254"/>
      <c r="H482" s="254"/>
      <c r="I482" s="96"/>
      <c r="L482" s="32"/>
      <c r="M482" s="162"/>
      <c r="T482" s="56"/>
      <c r="AT482" s="17" t="s">
        <v>210</v>
      </c>
      <c r="AU482" s="17" t="s">
        <v>82</v>
      </c>
    </row>
    <row r="483" spans="2:65" s="12" customFormat="1" x14ac:dyDescent="0.2">
      <c r="B483" s="163"/>
      <c r="C483" s="258"/>
      <c r="D483" s="255" t="s">
        <v>214</v>
      </c>
      <c r="E483" s="259" t="s">
        <v>1</v>
      </c>
      <c r="F483" s="260" t="s">
        <v>2097</v>
      </c>
      <c r="G483" s="258"/>
      <c r="H483" s="259" t="s">
        <v>1</v>
      </c>
      <c r="I483" s="165"/>
      <c r="L483" s="163"/>
      <c r="M483" s="166"/>
      <c r="T483" s="167"/>
      <c r="AT483" s="164" t="s">
        <v>214</v>
      </c>
      <c r="AU483" s="164" t="s">
        <v>82</v>
      </c>
      <c r="AV483" s="12" t="s">
        <v>80</v>
      </c>
      <c r="AW483" s="12" t="s">
        <v>30</v>
      </c>
      <c r="AX483" s="12" t="s">
        <v>73</v>
      </c>
      <c r="AY483" s="164" t="s">
        <v>201</v>
      </c>
    </row>
    <row r="484" spans="2:65" s="12" customFormat="1" ht="22.5" x14ac:dyDescent="0.2">
      <c r="B484" s="163"/>
      <c r="C484" s="258"/>
      <c r="D484" s="255" t="s">
        <v>214</v>
      </c>
      <c r="E484" s="259" t="s">
        <v>1</v>
      </c>
      <c r="F484" s="260" t="s">
        <v>406</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4962</v>
      </c>
      <c r="G485" s="258"/>
      <c r="H485" s="259" t="s">
        <v>1</v>
      </c>
      <c r="I485" s="165"/>
      <c r="L485" s="163"/>
      <c r="M485" s="166"/>
      <c r="T485" s="167"/>
      <c r="AT485" s="164" t="s">
        <v>214</v>
      </c>
      <c r="AU485" s="164" t="s">
        <v>82</v>
      </c>
      <c r="AV485" s="12" t="s">
        <v>80</v>
      </c>
      <c r="AW485" s="12" t="s">
        <v>30</v>
      </c>
      <c r="AX485" s="12" t="s">
        <v>73</v>
      </c>
      <c r="AY485" s="164" t="s">
        <v>201</v>
      </c>
    </row>
    <row r="486" spans="2:65" s="12" customFormat="1" x14ac:dyDescent="0.2">
      <c r="B486" s="163"/>
      <c r="C486" s="258"/>
      <c r="D486" s="255" t="s">
        <v>214</v>
      </c>
      <c r="E486" s="259" t="s">
        <v>1</v>
      </c>
      <c r="F486" s="260" t="s">
        <v>1149</v>
      </c>
      <c r="G486" s="258"/>
      <c r="H486" s="259" t="s">
        <v>1</v>
      </c>
      <c r="I486" s="165"/>
      <c r="L486" s="163"/>
      <c r="M486" s="166"/>
      <c r="T486" s="167"/>
      <c r="AT486" s="164" t="s">
        <v>214</v>
      </c>
      <c r="AU486" s="164" t="s">
        <v>82</v>
      </c>
      <c r="AV486" s="12" t="s">
        <v>80</v>
      </c>
      <c r="AW486" s="12" t="s">
        <v>30</v>
      </c>
      <c r="AX486" s="12" t="s">
        <v>73</v>
      </c>
      <c r="AY486" s="164" t="s">
        <v>201</v>
      </c>
    </row>
    <row r="487" spans="2:65" s="12" customFormat="1" x14ac:dyDescent="0.2">
      <c r="B487" s="163"/>
      <c r="C487" s="258"/>
      <c r="D487" s="255" t="s">
        <v>214</v>
      </c>
      <c r="E487" s="259" t="s">
        <v>1</v>
      </c>
      <c r="F487" s="260" t="s">
        <v>4973</v>
      </c>
      <c r="G487" s="258"/>
      <c r="H487" s="259" t="s">
        <v>1</v>
      </c>
      <c r="I487" s="165"/>
      <c r="L487" s="163"/>
      <c r="M487" s="166"/>
      <c r="T487" s="167"/>
      <c r="AT487" s="164" t="s">
        <v>214</v>
      </c>
      <c r="AU487" s="164" t="s">
        <v>82</v>
      </c>
      <c r="AV487" s="12" t="s">
        <v>80</v>
      </c>
      <c r="AW487" s="12" t="s">
        <v>30</v>
      </c>
      <c r="AX487" s="12" t="s">
        <v>73</v>
      </c>
      <c r="AY487" s="164" t="s">
        <v>201</v>
      </c>
    </row>
    <row r="488" spans="2:65" s="13" customFormat="1" x14ac:dyDescent="0.2">
      <c r="B488" s="168"/>
      <c r="C488" s="261"/>
      <c r="D488" s="255" t="s">
        <v>214</v>
      </c>
      <c r="E488" s="262" t="s">
        <v>1</v>
      </c>
      <c r="F488" s="263" t="s">
        <v>4974</v>
      </c>
      <c r="G488" s="261"/>
      <c r="H488" s="264">
        <v>374</v>
      </c>
      <c r="I488" s="170"/>
      <c r="L488" s="168"/>
      <c r="M488" s="171"/>
      <c r="T488" s="172"/>
      <c r="AT488" s="169" t="s">
        <v>214</v>
      </c>
      <c r="AU488" s="169" t="s">
        <v>82</v>
      </c>
      <c r="AV488" s="13" t="s">
        <v>82</v>
      </c>
      <c r="AW488" s="13" t="s">
        <v>30</v>
      </c>
      <c r="AX488" s="13" t="s">
        <v>73</v>
      </c>
      <c r="AY488" s="169" t="s">
        <v>201</v>
      </c>
    </row>
    <row r="489" spans="2:65" s="14" customFormat="1" x14ac:dyDescent="0.2">
      <c r="B489" s="173"/>
      <c r="C489" s="265"/>
      <c r="D489" s="255" t="s">
        <v>214</v>
      </c>
      <c r="E489" s="266" t="s">
        <v>1</v>
      </c>
      <c r="F489" s="267" t="s">
        <v>221</v>
      </c>
      <c r="G489" s="265"/>
      <c r="H489" s="268">
        <v>374</v>
      </c>
      <c r="I489" s="175"/>
      <c r="L489" s="173"/>
      <c r="M489" s="176"/>
      <c r="T489" s="177"/>
      <c r="AT489" s="174" t="s">
        <v>214</v>
      </c>
      <c r="AU489" s="174" t="s">
        <v>82</v>
      </c>
      <c r="AV489" s="14" t="s">
        <v>208</v>
      </c>
      <c r="AW489" s="14" t="s">
        <v>30</v>
      </c>
      <c r="AX489" s="14" t="s">
        <v>80</v>
      </c>
      <c r="AY489" s="174" t="s">
        <v>201</v>
      </c>
    </row>
    <row r="490" spans="2:65" s="1" customFormat="1" ht="24" customHeight="1" x14ac:dyDescent="0.2">
      <c r="B490" s="152"/>
      <c r="C490" s="249" t="s">
        <v>437</v>
      </c>
      <c r="D490" s="249" t="s">
        <v>203</v>
      </c>
      <c r="E490" s="250" t="s">
        <v>1155</v>
      </c>
      <c r="F490" s="251" t="s">
        <v>1156</v>
      </c>
      <c r="G490" s="252" t="s">
        <v>536</v>
      </c>
      <c r="H490" s="253">
        <v>5</v>
      </c>
      <c r="I490" s="154"/>
      <c r="J490" s="155">
        <f>ROUND(I490*H490,2)</f>
        <v>0</v>
      </c>
      <c r="K490" s="153" t="s">
        <v>207</v>
      </c>
      <c r="L490" s="32"/>
      <c r="M490" s="156" t="s">
        <v>1</v>
      </c>
      <c r="N490" s="157" t="s">
        <v>38</v>
      </c>
      <c r="P490" s="158">
        <f>O490*H490</f>
        <v>0</v>
      </c>
      <c r="Q490" s="158">
        <v>0</v>
      </c>
      <c r="R490" s="158">
        <f>Q490*H490</f>
        <v>0</v>
      </c>
      <c r="S490" s="158">
        <v>0</v>
      </c>
      <c r="T490" s="159">
        <f>S490*H490</f>
        <v>0</v>
      </c>
      <c r="AR490" s="160" t="s">
        <v>208</v>
      </c>
      <c r="AT490" s="160" t="s">
        <v>203</v>
      </c>
      <c r="AU490" s="160" t="s">
        <v>82</v>
      </c>
      <c r="AY490" s="17" t="s">
        <v>201</v>
      </c>
      <c r="BE490" s="161">
        <f>IF(N490="základní",J490,0)</f>
        <v>0</v>
      </c>
      <c r="BF490" s="161">
        <f>IF(N490="snížená",J490,0)</f>
        <v>0</v>
      </c>
      <c r="BG490" s="161">
        <f>IF(N490="zákl. přenesená",J490,0)</f>
        <v>0</v>
      </c>
      <c r="BH490" s="161">
        <f>IF(N490="sníž. přenesená",J490,0)</f>
        <v>0</v>
      </c>
      <c r="BI490" s="161">
        <f>IF(N490="nulová",J490,0)</f>
        <v>0</v>
      </c>
      <c r="BJ490" s="17" t="s">
        <v>80</v>
      </c>
      <c r="BK490" s="161">
        <f>ROUND(I490*H490,2)</f>
        <v>0</v>
      </c>
      <c r="BL490" s="17" t="s">
        <v>208</v>
      </c>
      <c r="BM490" s="160" t="s">
        <v>4976</v>
      </c>
    </row>
    <row r="491" spans="2:65" s="1" customFormat="1" ht="29.25" x14ac:dyDescent="0.2">
      <c r="B491" s="32"/>
      <c r="C491" s="254"/>
      <c r="D491" s="255" t="s">
        <v>210</v>
      </c>
      <c r="E491" s="254"/>
      <c r="F491" s="256" t="s">
        <v>1158</v>
      </c>
      <c r="G491" s="254"/>
      <c r="H491" s="254"/>
      <c r="I491" s="96"/>
      <c r="L491" s="32"/>
      <c r="M491" s="162"/>
      <c r="T491" s="56"/>
      <c r="AT491" s="17" t="s">
        <v>210</v>
      </c>
      <c r="AU491" s="17" t="s">
        <v>82</v>
      </c>
    </row>
    <row r="492" spans="2:65" s="1" customFormat="1" ht="68.25" x14ac:dyDescent="0.2">
      <c r="B492" s="32"/>
      <c r="C492" s="254"/>
      <c r="D492" s="255" t="s">
        <v>212</v>
      </c>
      <c r="E492" s="254"/>
      <c r="F492" s="257" t="s">
        <v>569</v>
      </c>
      <c r="G492" s="254"/>
      <c r="H492" s="254"/>
      <c r="I492" s="96"/>
      <c r="L492" s="32"/>
      <c r="M492" s="162"/>
      <c r="T492" s="56"/>
      <c r="AT492" s="17" t="s">
        <v>212</v>
      </c>
      <c r="AU492" s="17" t="s">
        <v>82</v>
      </c>
    </row>
    <row r="493" spans="2:65" s="12" customFormat="1" x14ac:dyDescent="0.2">
      <c r="B493" s="163"/>
      <c r="C493" s="258"/>
      <c r="D493" s="255" t="s">
        <v>214</v>
      </c>
      <c r="E493" s="259" t="s">
        <v>1</v>
      </c>
      <c r="F493" s="260" t="s">
        <v>2097</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4962</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4474</v>
      </c>
      <c r="G495" s="258"/>
      <c r="H495" s="259" t="s">
        <v>1</v>
      </c>
      <c r="I495" s="165"/>
      <c r="L495" s="163"/>
      <c r="M495" s="166"/>
      <c r="T495" s="167"/>
      <c r="AT495" s="164" t="s">
        <v>214</v>
      </c>
      <c r="AU495" s="164" t="s">
        <v>82</v>
      </c>
      <c r="AV495" s="12" t="s">
        <v>80</v>
      </c>
      <c r="AW495" s="12" t="s">
        <v>30</v>
      </c>
      <c r="AX495" s="12" t="s">
        <v>73</v>
      </c>
      <c r="AY495" s="164" t="s">
        <v>201</v>
      </c>
    </row>
    <row r="496" spans="2:65" s="13" customFormat="1" x14ac:dyDescent="0.2">
      <c r="B496" s="168"/>
      <c r="C496" s="261"/>
      <c r="D496" s="255" t="s">
        <v>214</v>
      </c>
      <c r="E496" s="262" t="s">
        <v>1</v>
      </c>
      <c r="F496" s="263" t="s">
        <v>82</v>
      </c>
      <c r="G496" s="261"/>
      <c r="H496" s="264">
        <v>2</v>
      </c>
      <c r="I496" s="170"/>
      <c r="L496" s="168"/>
      <c r="M496" s="171"/>
      <c r="T496" s="172"/>
      <c r="AT496" s="169" t="s">
        <v>214</v>
      </c>
      <c r="AU496" s="169" t="s">
        <v>82</v>
      </c>
      <c r="AV496" s="13" t="s">
        <v>82</v>
      </c>
      <c r="AW496" s="13" t="s">
        <v>30</v>
      </c>
      <c r="AX496" s="13" t="s">
        <v>73</v>
      </c>
      <c r="AY496" s="169" t="s">
        <v>201</v>
      </c>
    </row>
    <row r="497" spans="2:65" s="12" customFormat="1" x14ac:dyDescent="0.2">
      <c r="B497" s="163"/>
      <c r="C497" s="258"/>
      <c r="D497" s="255" t="s">
        <v>214</v>
      </c>
      <c r="E497" s="259" t="s">
        <v>1</v>
      </c>
      <c r="F497" s="260" t="s">
        <v>4977</v>
      </c>
      <c r="G497" s="258"/>
      <c r="H497" s="259" t="s">
        <v>1</v>
      </c>
      <c r="I497" s="165"/>
      <c r="L497" s="163"/>
      <c r="M497" s="166"/>
      <c r="T497" s="167"/>
      <c r="AT497" s="164" t="s">
        <v>214</v>
      </c>
      <c r="AU497" s="164" t="s">
        <v>82</v>
      </c>
      <c r="AV497" s="12" t="s">
        <v>80</v>
      </c>
      <c r="AW497" s="12" t="s">
        <v>30</v>
      </c>
      <c r="AX497" s="12" t="s">
        <v>73</v>
      </c>
      <c r="AY497" s="164" t="s">
        <v>201</v>
      </c>
    </row>
    <row r="498" spans="2:65" s="13" customFormat="1" x14ac:dyDescent="0.2">
      <c r="B498" s="168"/>
      <c r="C498" s="261"/>
      <c r="D498" s="255" t="s">
        <v>214</v>
      </c>
      <c r="E498" s="262" t="s">
        <v>1</v>
      </c>
      <c r="F498" s="263" t="s">
        <v>82</v>
      </c>
      <c r="G498" s="261"/>
      <c r="H498" s="264">
        <v>2</v>
      </c>
      <c r="I498" s="170"/>
      <c r="L498" s="168"/>
      <c r="M498" s="171"/>
      <c r="T498" s="172"/>
      <c r="AT498" s="169" t="s">
        <v>214</v>
      </c>
      <c r="AU498" s="169" t="s">
        <v>82</v>
      </c>
      <c r="AV498" s="13" t="s">
        <v>82</v>
      </c>
      <c r="AW498" s="13" t="s">
        <v>30</v>
      </c>
      <c r="AX498" s="13" t="s">
        <v>73</v>
      </c>
      <c r="AY498" s="169" t="s">
        <v>201</v>
      </c>
    </row>
    <row r="499" spans="2:65" s="12" customFormat="1" x14ac:dyDescent="0.2">
      <c r="B499" s="163"/>
      <c r="C499" s="258"/>
      <c r="D499" s="255" t="s">
        <v>214</v>
      </c>
      <c r="E499" s="259" t="s">
        <v>1</v>
      </c>
      <c r="F499" s="260" t="s">
        <v>909</v>
      </c>
      <c r="G499" s="258"/>
      <c r="H499" s="259" t="s">
        <v>1</v>
      </c>
      <c r="I499" s="165"/>
      <c r="L499" s="163"/>
      <c r="M499" s="166"/>
      <c r="T499" s="167"/>
      <c r="AT499" s="164" t="s">
        <v>214</v>
      </c>
      <c r="AU499" s="164" t="s">
        <v>82</v>
      </c>
      <c r="AV499" s="12" t="s">
        <v>80</v>
      </c>
      <c r="AW499" s="12" t="s">
        <v>30</v>
      </c>
      <c r="AX499" s="12" t="s">
        <v>73</v>
      </c>
      <c r="AY499" s="164" t="s">
        <v>201</v>
      </c>
    </row>
    <row r="500" spans="2:65" s="13" customFormat="1" x14ac:dyDescent="0.2">
      <c r="B500" s="168"/>
      <c r="C500" s="261"/>
      <c r="D500" s="255" t="s">
        <v>214</v>
      </c>
      <c r="E500" s="262" t="s">
        <v>1</v>
      </c>
      <c r="F500" s="263" t="s">
        <v>80</v>
      </c>
      <c r="G500" s="261"/>
      <c r="H500" s="264">
        <v>1</v>
      </c>
      <c r="I500" s="170"/>
      <c r="L500" s="168"/>
      <c r="M500" s="171"/>
      <c r="T500" s="172"/>
      <c r="AT500" s="169" t="s">
        <v>214</v>
      </c>
      <c r="AU500" s="169" t="s">
        <v>82</v>
      </c>
      <c r="AV500" s="13" t="s">
        <v>82</v>
      </c>
      <c r="AW500" s="13" t="s">
        <v>30</v>
      </c>
      <c r="AX500" s="13" t="s">
        <v>73</v>
      </c>
      <c r="AY500" s="169" t="s">
        <v>201</v>
      </c>
    </row>
    <row r="501" spans="2:65" s="14" customFormat="1" x14ac:dyDescent="0.2">
      <c r="B501" s="173"/>
      <c r="C501" s="265"/>
      <c r="D501" s="255" t="s">
        <v>214</v>
      </c>
      <c r="E501" s="266" t="s">
        <v>1</v>
      </c>
      <c r="F501" s="267" t="s">
        <v>221</v>
      </c>
      <c r="G501" s="265"/>
      <c r="H501" s="268">
        <v>5</v>
      </c>
      <c r="I501" s="175"/>
      <c r="L501" s="173"/>
      <c r="M501" s="176"/>
      <c r="T501" s="177"/>
      <c r="AT501" s="174" t="s">
        <v>214</v>
      </c>
      <c r="AU501" s="174" t="s">
        <v>82</v>
      </c>
      <c r="AV501" s="14" t="s">
        <v>208</v>
      </c>
      <c r="AW501" s="14" t="s">
        <v>30</v>
      </c>
      <c r="AX501" s="14" t="s">
        <v>80</v>
      </c>
      <c r="AY501" s="174" t="s">
        <v>201</v>
      </c>
    </row>
    <row r="502" spans="2:65" s="1" customFormat="1" ht="16.5" customHeight="1" x14ac:dyDescent="0.2">
      <c r="B502" s="152"/>
      <c r="C502" s="271" t="s">
        <v>443</v>
      </c>
      <c r="D502" s="271" t="s">
        <v>401</v>
      </c>
      <c r="E502" s="272" t="s">
        <v>2427</v>
      </c>
      <c r="F502" s="273" t="s">
        <v>2428</v>
      </c>
      <c r="G502" s="274" t="s">
        <v>536</v>
      </c>
      <c r="H502" s="275">
        <v>2</v>
      </c>
      <c r="I502" s="179"/>
      <c r="J502" s="180">
        <f>ROUND(I502*H502,2)</f>
        <v>0</v>
      </c>
      <c r="K502" s="178" t="s">
        <v>207</v>
      </c>
      <c r="L502" s="181"/>
      <c r="M502" s="182" t="s">
        <v>1</v>
      </c>
      <c r="N502" s="183" t="s">
        <v>38</v>
      </c>
      <c r="P502" s="158">
        <f>O502*H502</f>
        <v>0</v>
      </c>
      <c r="Q502" s="158">
        <v>6.7000000000000002E-3</v>
      </c>
      <c r="R502" s="158">
        <f>Q502*H502</f>
        <v>1.34E-2</v>
      </c>
      <c r="S502" s="158">
        <v>0</v>
      </c>
      <c r="T502" s="159">
        <f>S502*H502</f>
        <v>0</v>
      </c>
      <c r="AR502" s="160" t="s">
        <v>266</v>
      </c>
      <c r="AT502" s="160" t="s">
        <v>401</v>
      </c>
      <c r="AU502" s="160" t="s">
        <v>82</v>
      </c>
      <c r="AY502" s="17" t="s">
        <v>201</v>
      </c>
      <c r="BE502" s="161">
        <f>IF(N502="základní",J502,0)</f>
        <v>0</v>
      </c>
      <c r="BF502" s="161">
        <f>IF(N502="snížená",J502,0)</f>
        <v>0</v>
      </c>
      <c r="BG502" s="161">
        <f>IF(N502="zákl. přenesená",J502,0)</f>
        <v>0</v>
      </c>
      <c r="BH502" s="161">
        <f>IF(N502="sníž. přenesená",J502,0)</f>
        <v>0</v>
      </c>
      <c r="BI502" s="161">
        <f>IF(N502="nulová",J502,0)</f>
        <v>0</v>
      </c>
      <c r="BJ502" s="17" t="s">
        <v>80</v>
      </c>
      <c r="BK502" s="161">
        <f>ROUND(I502*H502,2)</f>
        <v>0</v>
      </c>
      <c r="BL502" s="17" t="s">
        <v>208</v>
      </c>
      <c r="BM502" s="160" t="s">
        <v>4978</v>
      </c>
    </row>
    <row r="503" spans="2:65" s="1" customFormat="1" x14ac:dyDescent="0.2">
      <c r="B503" s="32"/>
      <c r="C503" s="254"/>
      <c r="D503" s="255" t="s">
        <v>210</v>
      </c>
      <c r="E503" s="254"/>
      <c r="F503" s="256" t="s">
        <v>2428</v>
      </c>
      <c r="G503" s="254"/>
      <c r="H503" s="254"/>
      <c r="I503" s="96"/>
      <c r="L503" s="32"/>
      <c r="M503" s="162"/>
      <c r="T503" s="56"/>
      <c r="AT503" s="17" t="s">
        <v>210</v>
      </c>
      <c r="AU503" s="17" t="s">
        <v>82</v>
      </c>
    </row>
    <row r="504" spans="2:65" s="12" customFormat="1" x14ac:dyDescent="0.2">
      <c r="B504" s="163"/>
      <c r="C504" s="258"/>
      <c r="D504" s="255" t="s">
        <v>214</v>
      </c>
      <c r="E504" s="259" t="s">
        <v>1</v>
      </c>
      <c r="F504" s="260" t="s">
        <v>2097</v>
      </c>
      <c r="G504" s="258"/>
      <c r="H504" s="259" t="s">
        <v>1</v>
      </c>
      <c r="I504" s="165"/>
      <c r="L504" s="163"/>
      <c r="M504" s="166"/>
      <c r="T504" s="167"/>
      <c r="AT504" s="164" t="s">
        <v>214</v>
      </c>
      <c r="AU504" s="164" t="s">
        <v>82</v>
      </c>
      <c r="AV504" s="12" t="s">
        <v>80</v>
      </c>
      <c r="AW504" s="12" t="s">
        <v>30</v>
      </c>
      <c r="AX504" s="12" t="s">
        <v>73</v>
      </c>
      <c r="AY504" s="164" t="s">
        <v>201</v>
      </c>
    </row>
    <row r="505" spans="2:65" s="12" customFormat="1" ht="22.5" x14ac:dyDescent="0.2">
      <c r="B505" s="163"/>
      <c r="C505" s="258"/>
      <c r="D505" s="255" t="s">
        <v>214</v>
      </c>
      <c r="E505" s="259" t="s">
        <v>1</v>
      </c>
      <c r="F505" s="260" t="s">
        <v>406</v>
      </c>
      <c r="G505" s="258"/>
      <c r="H505" s="259" t="s">
        <v>1</v>
      </c>
      <c r="I505" s="165"/>
      <c r="L505" s="163"/>
      <c r="M505" s="166"/>
      <c r="T505" s="167"/>
      <c r="AT505" s="164" t="s">
        <v>214</v>
      </c>
      <c r="AU505" s="164" t="s">
        <v>82</v>
      </c>
      <c r="AV505" s="12" t="s">
        <v>80</v>
      </c>
      <c r="AW505" s="12" t="s">
        <v>30</v>
      </c>
      <c r="AX505" s="12" t="s">
        <v>73</v>
      </c>
      <c r="AY505" s="164" t="s">
        <v>201</v>
      </c>
    </row>
    <row r="506" spans="2:65" s="12" customFormat="1" x14ac:dyDescent="0.2">
      <c r="B506" s="163"/>
      <c r="C506" s="258"/>
      <c r="D506" s="255" t="s">
        <v>214</v>
      </c>
      <c r="E506" s="259" t="s">
        <v>1</v>
      </c>
      <c r="F506" s="260" t="s">
        <v>4962</v>
      </c>
      <c r="G506" s="258"/>
      <c r="H506" s="259" t="s">
        <v>1</v>
      </c>
      <c r="I506" s="165"/>
      <c r="L506" s="163"/>
      <c r="M506" s="166"/>
      <c r="T506" s="167"/>
      <c r="AT506" s="164" t="s">
        <v>214</v>
      </c>
      <c r="AU506" s="164" t="s">
        <v>82</v>
      </c>
      <c r="AV506" s="12" t="s">
        <v>80</v>
      </c>
      <c r="AW506" s="12" t="s">
        <v>30</v>
      </c>
      <c r="AX506" s="12" t="s">
        <v>73</v>
      </c>
      <c r="AY506" s="164" t="s">
        <v>201</v>
      </c>
    </row>
    <row r="507" spans="2:65" s="12" customFormat="1" x14ac:dyDescent="0.2">
      <c r="B507" s="163"/>
      <c r="C507" s="258"/>
      <c r="D507" s="255" t="s">
        <v>214</v>
      </c>
      <c r="E507" s="259" t="s">
        <v>1</v>
      </c>
      <c r="F507" s="260" t="s">
        <v>4474</v>
      </c>
      <c r="G507" s="258"/>
      <c r="H507" s="259" t="s">
        <v>1</v>
      </c>
      <c r="I507" s="165"/>
      <c r="L507" s="163"/>
      <c r="M507" s="166"/>
      <c r="T507" s="167"/>
      <c r="AT507" s="164" t="s">
        <v>214</v>
      </c>
      <c r="AU507" s="164" t="s">
        <v>82</v>
      </c>
      <c r="AV507" s="12" t="s">
        <v>80</v>
      </c>
      <c r="AW507" s="12" t="s">
        <v>30</v>
      </c>
      <c r="AX507" s="12" t="s">
        <v>73</v>
      </c>
      <c r="AY507" s="164" t="s">
        <v>201</v>
      </c>
    </row>
    <row r="508" spans="2:65" s="13" customFormat="1" x14ac:dyDescent="0.2">
      <c r="B508" s="168"/>
      <c r="C508" s="261"/>
      <c r="D508" s="255" t="s">
        <v>214</v>
      </c>
      <c r="E508" s="262" t="s">
        <v>1</v>
      </c>
      <c r="F508" s="263" t="s">
        <v>82</v>
      </c>
      <c r="G508" s="261"/>
      <c r="H508" s="264">
        <v>2</v>
      </c>
      <c r="I508" s="170"/>
      <c r="L508" s="168"/>
      <c r="M508" s="171"/>
      <c r="T508" s="172"/>
      <c r="AT508" s="169" t="s">
        <v>214</v>
      </c>
      <c r="AU508" s="169" t="s">
        <v>82</v>
      </c>
      <c r="AV508" s="13" t="s">
        <v>82</v>
      </c>
      <c r="AW508" s="13" t="s">
        <v>30</v>
      </c>
      <c r="AX508" s="13" t="s">
        <v>73</v>
      </c>
      <c r="AY508" s="169" t="s">
        <v>201</v>
      </c>
    </row>
    <row r="509" spans="2:65" s="14" customFormat="1" x14ac:dyDescent="0.2">
      <c r="B509" s="173"/>
      <c r="C509" s="265"/>
      <c r="D509" s="255" t="s">
        <v>214</v>
      </c>
      <c r="E509" s="266" t="s">
        <v>1</v>
      </c>
      <c r="F509" s="267" t="s">
        <v>221</v>
      </c>
      <c r="G509" s="265"/>
      <c r="H509" s="268">
        <v>2</v>
      </c>
      <c r="I509" s="175"/>
      <c r="L509" s="173"/>
      <c r="M509" s="176"/>
      <c r="T509" s="177"/>
      <c r="AT509" s="174" t="s">
        <v>214</v>
      </c>
      <c r="AU509" s="174" t="s">
        <v>82</v>
      </c>
      <c r="AV509" s="14" t="s">
        <v>208</v>
      </c>
      <c r="AW509" s="14" t="s">
        <v>30</v>
      </c>
      <c r="AX509" s="14" t="s">
        <v>80</v>
      </c>
      <c r="AY509" s="174" t="s">
        <v>201</v>
      </c>
    </row>
    <row r="510" spans="2:65" s="1" customFormat="1" ht="16.5" customHeight="1" x14ac:dyDescent="0.2">
      <c r="B510" s="152"/>
      <c r="C510" s="271" t="s">
        <v>451</v>
      </c>
      <c r="D510" s="271" t="s">
        <v>401</v>
      </c>
      <c r="E510" s="272" t="s">
        <v>1900</v>
      </c>
      <c r="F510" s="273" t="s">
        <v>1901</v>
      </c>
      <c r="G510" s="274" t="s">
        <v>536</v>
      </c>
      <c r="H510" s="275">
        <v>2</v>
      </c>
      <c r="I510" s="179"/>
      <c r="J510" s="180">
        <f>ROUND(I510*H510,2)</f>
        <v>0</v>
      </c>
      <c r="K510" s="178" t="s">
        <v>207</v>
      </c>
      <c r="L510" s="181"/>
      <c r="M510" s="182" t="s">
        <v>1</v>
      </c>
      <c r="N510" s="183" t="s">
        <v>38</v>
      </c>
      <c r="P510" s="158">
        <f>O510*H510</f>
        <v>0</v>
      </c>
      <c r="Q510" s="158">
        <v>6.4999999999999997E-3</v>
      </c>
      <c r="R510" s="158">
        <f>Q510*H510</f>
        <v>1.2999999999999999E-2</v>
      </c>
      <c r="S510" s="158">
        <v>0</v>
      </c>
      <c r="T510" s="159">
        <f>S510*H510</f>
        <v>0</v>
      </c>
      <c r="AR510" s="160" t="s">
        <v>266</v>
      </c>
      <c r="AT510" s="160" t="s">
        <v>401</v>
      </c>
      <c r="AU510" s="160" t="s">
        <v>82</v>
      </c>
      <c r="AY510" s="17" t="s">
        <v>201</v>
      </c>
      <c r="BE510" s="161">
        <f>IF(N510="základní",J510,0)</f>
        <v>0</v>
      </c>
      <c r="BF510" s="161">
        <f>IF(N510="snížená",J510,0)</f>
        <v>0</v>
      </c>
      <c r="BG510" s="161">
        <f>IF(N510="zákl. přenesená",J510,0)</f>
        <v>0</v>
      </c>
      <c r="BH510" s="161">
        <f>IF(N510="sníž. přenesená",J510,0)</f>
        <v>0</v>
      </c>
      <c r="BI510" s="161">
        <f>IF(N510="nulová",J510,0)</f>
        <v>0</v>
      </c>
      <c r="BJ510" s="17" t="s">
        <v>80</v>
      </c>
      <c r="BK510" s="161">
        <f>ROUND(I510*H510,2)</f>
        <v>0</v>
      </c>
      <c r="BL510" s="17" t="s">
        <v>208</v>
      </c>
      <c r="BM510" s="160" t="s">
        <v>4979</v>
      </c>
    </row>
    <row r="511" spans="2:65" s="1" customFormat="1" x14ac:dyDescent="0.2">
      <c r="B511" s="32"/>
      <c r="C511" s="254"/>
      <c r="D511" s="255" t="s">
        <v>210</v>
      </c>
      <c r="E511" s="254"/>
      <c r="F511" s="256" t="s">
        <v>1901</v>
      </c>
      <c r="G511" s="254"/>
      <c r="H511" s="254"/>
      <c r="I511" s="96"/>
      <c r="L511" s="32"/>
      <c r="M511" s="162"/>
      <c r="T511" s="56"/>
      <c r="AT511" s="17" t="s">
        <v>210</v>
      </c>
      <c r="AU511" s="17" t="s">
        <v>82</v>
      </c>
    </row>
    <row r="512" spans="2:65" s="12" customFormat="1" x14ac:dyDescent="0.2">
      <c r="B512" s="163"/>
      <c r="C512" s="258"/>
      <c r="D512" s="255" t="s">
        <v>214</v>
      </c>
      <c r="E512" s="259" t="s">
        <v>1</v>
      </c>
      <c r="F512" s="260" t="s">
        <v>2097</v>
      </c>
      <c r="G512" s="258"/>
      <c r="H512" s="259" t="s">
        <v>1</v>
      </c>
      <c r="I512" s="165"/>
      <c r="L512" s="163"/>
      <c r="M512" s="166"/>
      <c r="T512" s="167"/>
      <c r="AT512" s="164" t="s">
        <v>214</v>
      </c>
      <c r="AU512" s="164" t="s">
        <v>82</v>
      </c>
      <c r="AV512" s="12" t="s">
        <v>80</v>
      </c>
      <c r="AW512" s="12" t="s">
        <v>30</v>
      </c>
      <c r="AX512" s="12" t="s">
        <v>73</v>
      </c>
      <c r="AY512" s="164" t="s">
        <v>201</v>
      </c>
    </row>
    <row r="513" spans="2:65" s="12" customFormat="1" ht="22.5" x14ac:dyDescent="0.2">
      <c r="B513" s="163"/>
      <c r="C513" s="258"/>
      <c r="D513" s="255" t="s">
        <v>214</v>
      </c>
      <c r="E513" s="259" t="s">
        <v>1</v>
      </c>
      <c r="F513" s="260" t="s">
        <v>406</v>
      </c>
      <c r="G513" s="258"/>
      <c r="H513" s="259" t="s">
        <v>1</v>
      </c>
      <c r="I513" s="165"/>
      <c r="L513" s="163"/>
      <c r="M513" s="166"/>
      <c r="T513" s="167"/>
      <c r="AT513" s="164" t="s">
        <v>214</v>
      </c>
      <c r="AU513" s="164" t="s">
        <v>82</v>
      </c>
      <c r="AV513" s="12" t="s">
        <v>80</v>
      </c>
      <c r="AW513" s="12" t="s">
        <v>30</v>
      </c>
      <c r="AX513" s="12" t="s">
        <v>73</v>
      </c>
      <c r="AY513" s="164" t="s">
        <v>201</v>
      </c>
    </row>
    <row r="514" spans="2:65" s="12" customFormat="1" x14ac:dyDescent="0.2">
      <c r="B514" s="163"/>
      <c r="C514" s="258"/>
      <c r="D514" s="255" t="s">
        <v>214</v>
      </c>
      <c r="E514" s="259" t="s">
        <v>1</v>
      </c>
      <c r="F514" s="260" t="s">
        <v>4962</v>
      </c>
      <c r="G514" s="258"/>
      <c r="H514" s="259" t="s">
        <v>1</v>
      </c>
      <c r="I514" s="165"/>
      <c r="L514" s="163"/>
      <c r="M514" s="166"/>
      <c r="T514" s="167"/>
      <c r="AT514" s="164" t="s">
        <v>214</v>
      </c>
      <c r="AU514" s="164" t="s">
        <v>82</v>
      </c>
      <c r="AV514" s="12" t="s">
        <v>80</v>
      </c>
      <c r="AW514" s="12" t="s">
        <v>30</v>
      </c>
      <c r="AX514" s="12" t="s">
        <v>73</v>
      </c>
      <c r="AY514" s="164" t="s">
        <v>201</v>
      </c>
    </row>
    <row r="515" spans="2:65" s="12" customFormat="1" x14ac:dyDescent="0.2">
      <c r="B515" s="163"/>
      <c r="C515" s="258"/>
      <c r="D515" s="255" t="s">
        <v>214</v>
      </c>
      <c r="E515" s="259" t="s">
        <v>1</v>
      </c>
      <c r="F515" s="260" t="s">
        <v>4977</v>
      </c>
      <c r="G515" s="258"/>
      <c r="H515" s="259" t="s">
        <v>1</v>
      </c>
      <c r="I515" s="165"/>
      <c r="L515" s="163"/>
      <c r="M515" s="166"/>
      <c r="T515" s="167"/>
      <c r="AT515" s="164" t="s">
        <v>214</v>
      </c>
      <c r="AU515" s="164" t="s">
        <v>82</v>
      </c>
      <c r="AV515" s="12" t="s">
        <v>80</v>
      </c>
      <c r="AW515" s="12" t="s">
        <v>30</v>
      </c>
      <c r="AX515" s="12" t="s">
        <v>73</v>
      </c>
      <c r="AY515" s="164" t="s">
        <v>201</v>
      </c>
    </row>
    <row r="516" spans="2:65" s="13" customFormat="1" x14ac:dyDescent="0.2">
      <c r="B516" s="168"/>
      <c r="C516" s="261"/>
      <c r="D516" s="255" t="s">
        <v>214</v>
      </c>
      <c r="E516" s="262" t="s">
        <v>1</v>
      </c>
      <c r="F516" s="263" t="s">
        <v>82</v>
      </c>
      <c r="G516" s="261"/>
      <c r="H516" s="264">
        <v>2</v>
      </c>
      <c r="I516" s="170"/>
      <c r="L516" s="168"/>
      <c r="M516" s="171"/>
      <c r="T516" s="172"/>
      <c r="AT516" s="169" t="s">
        <v>214</v>
      </c>
      <c r="AU516" s="169" t="s">
        <v>82</v>
      </c>
      <c r="AV516" s="13" t="s">
        <v>82</v>
      </c>
      <c r="AW516" s="13" t="s">
        <v>30</v>
      </c>
      <c r="AX516" s="13" t="s">
        <v>73</v>
      </c>
      <c r="AY516" s="169" t="s">
        <v>201</v>
      </c>
    </row>
    <row r="517" spans="2:65" s="14" customFormat="1" x14ac:dyDescent="0.2">
      <c r="B517" s="173"/>
      <c r="C517" s="265"/>
      <c r="D517" s="255" t="s">
        <v>214</v>
      </c>
      <c r="E517" s="266" t="s">
        <v>1</v>
      </c>
      <c r="F517" s="267" t="s">
        <v>221</v>
      </c>
      <c r="G517" s="265"/>
      <c r="H517" s="268">
        <v>2</v>
      </c>
      <c r="I517" s="175"/>
      <c r="L517" s="173"/>
      <c r="M517" s="176"/>
      <c r="T517" s="177"/>
      <c r="AT517" s="174" t="s">
        <v>214</v>
      </c>
      <c r="AU517" s="174" t="s">
        <v>82</v>
      </c>
      <c r="AV517" s="14" t="s">
        <v>208</v>
      </c>
      <c r="AW517" s="14" t="s">
        <v>30</v>
      </c>
      <c r="AX517" s="14" t="s">
        <v>80</v>
      </c>
      <c r="AY517" s="174" t="s">
        <v>201</v>
      </c>
    </row>
    <row r="518" spans="2:65" s="1" customFormat="1" ht="24" customHeight="1" x14ac:dyDescent="0.2">
      <c r="B518" s="152"/>
      <c r="C518" s="271" t="s">
        <v>455</v>
      </c>
      <c r="D518" s="271" t="s">
        <v>401</v>
      </c>
      <c r="E518" s="272" t="s">
        <v>4980</v>
      </c>
      <c r="F518" s="273" t="s">
        <v>4981</v>
      </c>
      <c r="G518" s="274" t="s">
        <v>536</v>
      </c>
      <c r="H518" s="275">
        <v>1</v>
      </c>
      <c r="I518" s="179"/>
      <c r="J518" s="180">
        <f>ROUND(I518*H518,2)</f>
        <v>0</v>
      </c>
      <c r="K518" s="178" t="s">
        <v>207</v>
      </c>
      <c r="L518" s="181"/>
      <c r="M518" s="182" t="s">
        <v>1</v>
      </c>
      <c r="N518" s="183" t="s">
        <v>38</v>
      </c>
      <c r="P518" s="158">
        <f>O518*H518</f>
        <v>0</v>
      </c>
      <c r="Q518" s="158">
        <v>7.7999999999999996E-3</v>
      </c>
      <c r="R518" s="158">
        <f>Q518*H518</f>
        <v>7.7999999999999996E-3</v>
      </c>
      <c r="S518" s="158">
        <v>0</v>
      </c>
      <c r="T518" s="159">
        <f>S518*H518</f>
        <v>0</v>
      </c>
      <c r="AR518" s="160" t="s">
        <v>266</v>
      </c>
      <c r="AT518" s="160" t="s">
        <v>401</v>
      </c>
      <c r="AU518" s="160" t="s">
        <v>82</v>
      </c>
      <c r="AY518" s="17" t="s">
        <v>201</v>
      </c>
      <c r="BE518" s="161">
        <f>IF(N518="základní",J518,0)</f>
        <v>0</v>
      </c>
      <c r="BF518" s="161">
        <f>IF(N518="snížená",J518,0)</f>
        <v>0</v>
      </c>
      <c r="BG518" s="161">
        <f>IF(N518="zákl. přenesená",J518,0)</f>
        <v>0</v>
      </c>
      <c r="BH518" s="161">
        <f>IF(N518="sníž. přenesená",J518,0)</f>
        <v>0</v>
      </c>
      <c r="BI518" s="161">
        <f>IF(N518="nulová",J518,0)</f>
        <v>0</v>
      </c>
      <c r="BJ518" s="17" t="s">
        <v>80</v>
      </c>
      <c r="BK518" s="161">
        <f>ROUND(I518*H518,2)</f>
        <v>0</v>
      </c>
      <c r="BL518" s="17" t="s">
        <v>208</v>
      </c>
      <c r="BM518" s="160" t="s">
        <v>4982</v>
      </c>
    </row>
    <row r="519" spans="2:65" s="1" customFormat="1" x14ac:dyDescent="0.2">
      <c r="B519" s="32"/>
      <c r="C519" s="254"/>
      <c r="D519" s="255" t="s">
        <v>210</v>
      </c>
      <c r="E519" s="254"/>
      <c r="F519" s="256" t="s">
        <v>4981</v>
      </c>
      <c r="G519" s="254"/>
      <c r="H519" s="254"/>
      <c r="I519" s="96"/>
      <c r="L519" s="32"/>
      <c r="M519" s="162"/>
      <c r="T519" s="56"/>
      <c r="AT519" s="17" t="s">
        <v>210</v>
      </c>
      <c r="AU519" s="17" t="s">
        <v>82</v>
      </c>
    </row>
    <row r="520" spans="2:65" s="12" customFormat="1" x14ac:dyDescent="0.2">
      <c r="B520" s="163"/>
      <c r="C520" s="258"/>
      <c r="D520" s="255" t="s">
        <v>214</v>
      </c>
      <c r="E520" s="259" t="s">
        <v>1</v>
      </c>
      <c r="F520" s="260" t="s">
        <v>2097</v>
      </c>
      <c r="G520" s="258"/>
      <c r="H520" s="259" t="s">
        <v>1</v>
      </c>
      <c r="I520" s="165"/>
      <c r="L520" s="163"/>
      <c r="M520" s="166"/>
      <c r="T520" s="167"/>
      <c r="AT520" s="164" t="s">
        <v>214</v>
      </c>
      <c r="AU520" s="164" t="s">
        <v>82</v>
      </c>
      <c r="AV520" s="12" t="s">
        <v>80</v>
      </c>
      <c r="AW520" s="12" t="s">
        <v>30</v>
      </c>
      <c r="AX520" s="12" t="s">
        <v>73</v>
      </c>
      <c r="AY520" s="164" t="s">
        <v>201</v>
      </c>
    </row>
    <row r="521" spans="2:65" s="12" customFormat="1" ht="22.5" x14ac:dyDescent="0.2">
      <c r="B521" s="163"/>
      <c r="C521" s="258"/>
      <c r="D521" s="255" t="s">
        <v>214</v>
      </c>
      <c r="E521" s="259" t="s">
        <v>1</v>
      </c>
      <c r="F521" s="260" t="s">
        <v>406</v>
      </c>
      <c r="G521" s="258"/>
      <c r="H521" s="259" t="s">
        <v>1</v>
      </c>
      <c r="I521" s="165"/>
      <c r="L521" s="163"/>
      <c r="M521" s="166"/>
      <c r="T521" s="167"/>
      <c r="AT521" s="164" t="s">
        <v>214</v>
      </c>
      <c r="AU521" s="164" t="s">
        <v>82</v>
      </c>
      <c r="AV521" s="12" t="s">
        <v>80</v>
      </c>
      <c r="AW521" s="12" t="s">
        <v>30</v>
      </c>
      <c r="AX521" s="12" t="s">
        <v>73</v>
      </c>
      <c r="AY521" s="164" t="s">
        <v>201</v>
      </c>
    </row>
    <row r="522" spans="2:65" s="12" customFormat="1" x14ac:dyDescent="0.2">
      <c r="B522" s="163"/>
      <c r="C522" s="258"/>
      <c r="D522" s="255" t="s">
        <v>214</v>
      </c>
      <c r="E522" s="259" t="s">
        <v>1</v>
      </c>
      <c r="F522" s="260" t="s">
        <v>4962</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909</v>
      </c>
      <c r="G523" s="258"/>
      <c r="H523" s="259" t="s">
        <v>1</v>
      </c>
      <c r="I523" s="165"/>
      <c r="L523" s="163"/>
      <c r="M523" s="166"/>
      <c r="T523" s="167"/>
      <c r="AT523" s="164" t="s">
        <v>214</v>
      </c>
      <c r="AU523" s="164" t="s">
        <v>82</v>
      </c>
      <c r="AV523" s="12" t="s">
        <v>80</v>
      </c>
      <c r="AW523" s="12" t="s">
        <v>30</v>
      </c>
      <c r="AX523" s="12" t="s">
        <v>73</v>
      </c>
      <c r="AY523" s="164" t="s">
        <v>201</v>
      </c>
    </row>
    <row r="524" spans="2:65" s="13" customFormat="1" x14ac:dyDescent="0.2">
      <c r="B524" s="168"/>
      <c r="C524" s="261"/>
      <c r="D524" s="255" t="s">
        <v>214</v>
      </c>
      <c r="E524" s="262" t="s">
        <v>1</v>
      </c>
      <c r="F524" s="263" t="s">
        <v>80</v>
      </c>
      <c r="G524" s="261"/>
      <c r="H524" s="264">
        <v>1</v>
      </c>
      <c r="I524" s="170"/>
      <c r="L524" s="168"/>
      <c r="M524" s="171"/>
      <c r="T524" s="172"/>
      <c r="AT524" s="169" t="s">
        <v>214</v>
      </c>
      <c r="AU524" s="169" t="s">
        <v>82</v>
      </c>
      <c r="AV524" s="13" t="s">
        <v>82</v>
      </c>
      <c r="AW524" s="13" t="s">
        <v>30</v>
      </c>
      <c r="AX524" s="13" t="s">
        <v>73</v>
      </c>
      <c r="AY524" s="169" t="s">
        <v>201</v>
      </c>
    </row>
    <row r="525" spans="2:65" s="14" customFormat="1" x14ac:dyDescent="0.2">
      <c r="B525" s="173"/>
      <c r="C525" s="265"/>
      <c r="D525" s="255" t="s">
        <v>214</v>
      </c>
      <c r="E525" s="266" t="s">
        <v>1</v>
      </c>
      <c r="F525" s="267" t="s">
        <v>221</v>
      </c>
      <c r="G525" s="265"/>
      <c r="H525" s="268">
        <v>1</v>
      </c>
      <c r="I525" s="175"/>
      <c r="L525" s="173"/>
      <c r="M525" s="176"/>
      <c r="T525" s="177"/>
      <c r="AT525" s="174" t="s">
        <v>214</v>
      </c>
      <c r="AU525" s="174" t="s">
        <v>82</v>
      </c>
      <c r="AV525" s="14" t="s">
        <v>208</v>
      </c>
      <c r="AW525" s="14" t="s">
        <v>30</v>
      </c>
      <c r="AX525" s="14" t="s">
        <v>80</v>
      </c>
      <c r="AY525" s="174" t="s">
        <v>201</v>
      </c>
    </row>
    <row r="526" spans="2:65" s="1" customFormat="1" ht="24" customHeight="1" x14ac:dyDescent="0.2">
      <c r="B526" s="152"/>
      <c r="C526" s="249" t="s">
        <v>461</v>
      </c>
      <c r="D526" s="249" t="s">
        <v>203</v>
      </c>
      <c r="E526" s="250" t="s">
        <v>892</v>
      </c>
      <c r="F526" s="251" t="s">
        <v>893</v>
      </c>
      <c r="G526" s="252" t="s">
        <v>536</v>
      </c>
      <c r="H526" s="253">
        <v>12</v>
      </c>
      <c r="I526" s="154"/>
      <c r="J526" s="155">
        <f>ROUND(I526*H526,2)</f>
        <v>0</v>
      </c>
      <c r="K526" s="153" t="s">
        <v>207</v>
      </c>
      <c r="L526" s="32"/>
      <c r="M526" s="156" t="s">
        <v>1</v>
      </c>
      <c r="N526" s="157" t="s">
        <v>38</v>
      </c>
      <c r="P526" s="158">
        <f>O526*H526</f>
        <v>0</v>
      </c>
      <c r="Q526" s="158">
        <v>1.67E-3</v>
      </c>
      <c r="R526" s="158">
        <f>Q526*H526</f>
        <v>2.0040000000000002E-2</v>
      </c>
      <c r="S526" s="158">
        <v>0</v>
      </c>
      <c r="T526" s="159">
        <f>S526*H526</f>
        <v>0</v>
      </c>
      <c r="AR526" s="160" t="s">
        <v>208</v>
      </c>
      <c r="AT526" s="160" t="s">
        <v>203</v>
      </c>
      <c r="AU526" s="160" t="s">
        <v>82</v>
      </c>
      <c r="AY526" s="17" t="s">
        <v>201</v>
      </c>
      <c r="BE526" s="161">
        <f>IF(N526="základní",J526,0)</f>
        <v>0</v>
      </c>
      <c r="BF526" s="161">
        <f>IF(N526="snížená",J526,0)</f>
        <v>0</v>
      </c>
      <c r="BG526" s="161">
        <f>IF(N526="zákl. přenesená",J526,0)</f>
        <v>0</v>
      </c>
      <c r="BH526" s="161">
        <f>IF(N526="sníž. přenesená",J526,0)</f>
        <v>0</v>
      </c>
      <c r="BI526" s="161">
        <f>IF(N526="nulová",J526,0)</f>
        <v>0</v>
      </c>
      <c r="BJ526" s="17" t="s">
        <v>80</v>
      </c>
      <c r="BK526" s="161">
        <f>ROUND(I526*H526,2)</f>
        <v>0</v>
      </c>
      <c r="BL526" s="17" t="s">
        <v>208</v>
      </c>
      <c r="BM526" s="160" t="s">
        <v>4983</v>
      </c>
    </row>
    <row r="527" spans="2:65" s="1" customFormat="1" ht="29.25" x14ac:dyDescent="0.2">
      <c r="B527" s="32"/>
      <c r="C527" s="254"/>
      <c r="D527" s="255" t="s">
        <v>210</v>
      </c>
      <c r="E527" s="254"/>
      <c r="F527" s="256" t="s">
        <v>895</v>
      </c>
      <c r="G527" s="254"/>
      <c r="H527" s="254"/>
      <c r="I527" s="96"/>
      <c r="L527" s="32"/>
      <c r="M527" s="162"/>
      <c r="T527" s="56"/>
      <c r="AT527" s="17" t="s">
        <v>210</v>
      </c>
      <c r="AU527" s="17" t="s">
        <v>82</v>
      </c>
    </row>
    <row r="528" spans="2:65" s="1" customFormat="1" ht="68.25" x14ac:dyDescent="0.2">
      <c r="B528" s="32"/>
      <c r="C528" s="254"/>
      <c r="D528" s="255" t="s">
        <v>212</v>
      </c>
      <c r="E528" s="254"/>
      <c r="F528" s="257" t="s">
        <v>569</v>
      </c>
      <c r="G528" s="254"/>
      <c r="H528" s="254"/>
      <c r="I528" s="96"/>
      <c r="L528" s="32"/>
      <c r="M528" s="162"/>
      <c r="T528" s="56"/>
      <c r="AT528" s="17" t="s">
        <v>212</v>
      </c>
      <c r="AU528" s="17" t="s">
        <v>82</v>
      </c>
    </row>
    <row r="529" spans="2:65" s="12" customFormat="1" x14ac:dyDescent="0.2">
      <c r="B529" s="163"/>
      <c r="C529" s="258"/>
      <c r="D529" s="255" t="s">
        <v>214</v>
      </c>
      <c r="E529" s="259" t="s">
        <v>1</v>
      </c>
      <c r="F529" s="260" t="s">
        <v>2097</v>
      </c>
      <c r="G529" s="258"/>
      <c r="H529" s="259" t="s">
        <v>1</v>
      </c>
      <c r="I529" s="165"/>
      <c r="L529" s="163"/>
      <c r="M529" s="166"/>
      <c r="T529" s="167"/>
      <c r="AT529" s="164" t="s">
        <v>214</v>
      </c>
      <c r="AU529" s="164" t="s">
        <v>82</v>
      </c>
      <c r="AV529" s="12" t="s">
        <v>80</v>
      </c>
      <c r="AW529" s="12" t="s">
        <v>30</v>
      </c>
      <c r="AX529" s="12" t="s">
        <v>73</v>
      </c>
      <c r="AY529" s="164" t="s">
        <v>201</v>
      </c>
    </row>
    <row r="530" spans="2:65" s="12" customFormat="1" x14ac:dyDescent="0.2">
      <c r="B530" s="163"/>
      <c r="C530" s="258"/>
      <c r="D530" s="255" t="s">
        <v>214</v>
      </c>
      <c r="E530" s="259" t="s">
        <v>1</v>
      </c>
      <c r="F530" s="260" t="s">
        <v>4962</v>
      </c>
      <c r="G530" s="258"/>
      <c r="H530" s="259" t="s">
        <v>1</v>
      </c>
      <c r="I530" s="165"/>
      <c r="L530" s="163"/>
      <c r="M530" s="166"/>
      <c r="T530" s="167"/>
      <c r="AT530" s="164" t="s">
        <v>214</v>
      </c>
      <c r="AU530" s="164" t="s">
        <v>82</v>
      </c>
      <c r="AV530" s="12" t="s">
        <v>80</v>
      </c>
      <c r="AW530" s="12" t="s">
        <v>30</v>
      </c>
      <c r="AX530" s="12" t="s">
        <v>73</v>
      </c>
      <c r="AY530" s="164" t="s">
        <v>201</v>
      </c>
    </row>
    <row r="531" spans="2:65" s="12" customFormat="1" x14ac:dyDescent="0.2">
      <c r="B531" s="163"/>
      <c r="C531" s="258"/>
      <c r="D531" s="255" t="s">
        <v>214</v>
      </c>
      <c r="E531" s="259" t="s">
        <v>1</v>
      </c>
      <c r="F531" s="260" t="s">
        <v>2260</v>
      </c>
      <c r="G531" s="258"/>
      <c r="H531" s="259" t="s">
        <v>1</v>
      </c>
      <c r="I531" s="165"/>
      <c r="L531" s="163"/>
      <c r="M531" s="166"/>
      <c r="T531" s="167"/>
      <c r="AT531" s="164" t="s">
        <v>214</v>
      </c>
      <c r="AU531" s="164" t="s">
        <v>82</v>
      </c>
      <c r="AV531" s="12" t="s">
        <v>80</v>
      </c>
      <c r="AW531" s="12" t="s">
        <v>30</v>
      </c>
      <c r="AX531" s="12" t="s">
        <v>73</v>
      </c>
      <c r="AY531" s="164" t="s">
        <v>201</v>
      </c>
    </row>
    <row r="532" spans="2:65" s="13" customFormat="1" x14ac:dyDescent="0.2">
      <c r="B532" s="168"/>
      <c r="C532" s="261"/>
      <c r="D532" s="255" t="s">
        <v>214</v>
      </c>
      <c r="E532" s="262" t="s">
        <v>1</v>
      </c>
      <c r="F532" s="263" t="s">
        <v>80</v>
      </c>
      <c r="G532" s="261"/>
      <c r="H532" s="264">
        <v>1</v>
      </c>
      <c r="I532" s="170"/>
      <c r="L532" s="168"/>
      <c r="M532" s="171"/>
      <c r="T532" s="172"/>
      <c r="AT532" s="169" t="s">
        <v>214</v>
      </c>
      <c r="AU532" s="169" t="s">
        <v>82</v>
      </c>
      <c r="AV532" s="13" t="s">
        <v>82</v>
      </c>
      <c r="AW532" s="13" t="s">
        <v>30</v>
      </c>
      <c r="AX532" s="13" t="s">
        <v>73</v>
      </c>
      <c r="AY532" s="169" t="s">
        <v>201</v>
      </c>
    </row>
    <row r="533" spans="2:65" s="12" customFormat="1" x14ac:dyDescent="0.2">
      <c r="B533" s="163"/>
      <c r="C533" s="258"/>
      <c r="D533" s="255" t="s">
        <v>214</v>
      </c>
      <c r="E533" s="259" t="s">
        <v>1</v>
      </c>
      <c r="F533" s="260" t="s">
        <v>4984</v>
      </c>
      <c r="G533" s="258"/>
      <c r="H533" s="259" t="s">
        <v>1</v>
      </c>
      <c r="I533" s="165"/>
      <c r="L533" s="163"/>
      <c r="M533" s="166"/>
      <c r="T533" s="167"/>
      <c r="AT533" s="164" t="s">
        <v>214</v>
      </c>
      <c r="AU533" s="164" t="s">
        <v>82</v>
      </c>
      <c r="AV533" s="12" t="s">
        <v>80</v>
      </c>
      <c r="AW533" s="12" t="s">
        <v>30</v>
      </c>
      <c r="AX533" s="12" t="s">
        <v>73</v>
      </c>
      <c r="AY533" s="164" t="s">
        <v>201</v>
      </c>
    </row>
    <row r="534" spans="2:65" s="13" customFormat="1" x14ac:dyDescent="0.2">
      <c r="B534" s="168"/>
      <c r="C534" s="261"/>
      <c r="D534" s="255" t="s">
        <v>214</v>
      </c>
      <c r="E534" s="262" t="s">
        <v>1</v>
      </c>
      <c r="F534" s="263" t="s">
        <v>245</v>
      </c>
      <c r="G534" s="261"/>
      <c r="H534" s="264">
        <v>5</v>
      </c>
      <c r="I534" s="170"/>
      <c r="L534" s="168"/>
      <c r="M534" s="171"/>
      <c r="T534" s="172"/>
      <c r="AT534" s="169" t="s">
        <v>214</v>
      </c>
      <c r="AU534" s="169" t="s">
        <v>82</v>
      </c>
      <c r="AV534" s="13" t="s">
        <v>82</v>
      </c>
      <c r="AW534" s="13" t="s">
        <v>30</v>
      </c>
      <c r="AX534" s="13" t="s">
        <v>73</v>
      </c>
      <c r="AY534" s="169" t="s">
        <v>201</v>
      </c>
    </row>
    <row r="535" spans="2:65" s="12" customFormat="1" ht="22.5" x14ac:dyDescent="0.2">
      <c r="B535" s="163"/>
      <c r="C535" s="258"/>
      <c r="D535" s="255" t="s">
        <v>214</v>
      </c>
      <c r="E535" s="259" t="s">
        <v>1</v>
      </c>
      <c r="F535" s="260" t="s">
        <v>3560</v>
      </c>
      <c r="G535" s="258"/>
      <c r="H535" s="259" t="s">
        <v>1</v>
      </c>
      <c r="I535" s="165"/>
      <c r="L535" s="163"/>
      <c r="M535" s="166"/>
      <c r="T535" s="167"/>
      <c r="AT535" s="164" t="s">
        <v>214</v>
      </c>
      <c r="AU535" s="164" t="s">
        <v>82</v>
      </c>
      <c r="AV535" s="12" t="s">
        <v>80</v>
      </c>
      <c r="AW535" s="12" t="s">
        <v>30</v>
      </c>
      <c r="AX535" s="12" t="s">
        <v>73</v>
      </c>
      <c r="AY535" s="164" t="s">
        <v>201</v>
      </c>
    </row>
    <row r="536" spans="2:65" s="13" customFormat="1" x14ac:dyDescent="0.2">
      <c r="B536" s="168"/>
      <c r="C536" s="261"/>
      <c r="D536" s="255" t="s">
        <v>214</v>
      </c>
      <c r="E536" s="262" t="s">
        <v>1</v>
      </c>
      <c r="F536" s="263" t="s">
        <v>80</v>
      </c>
      <c r="G536" s="261"/>
      <c r="H536" s="264">
        <v>1</v>
      </c>
      <c r="I536" s="170"/>
      <c r="L536" s="168"/>
      <c r="M536" s="171"/>
      <c r="T536" s="172"/>
      <c r="AT536" s="169" t="s">
        <v>214</v>
      </c>
      <c r="AU536" s="169" t="s">
        <v>82</v>
      </c>
      <c r="AV536" s="13" t="s">
        <v>82</v>
      </c>
      <c r="AW536" s="13" t="s">
        <v>30</v>
      </c>
      <c r="AX536" s="13" t="s">
        <v>73</v>
      </c>
      <c r="AY536" s="169" t="s">
        <v>201</v>
      </c>
    </row>
    <row r="537" spans="2:65" s="12" customFormat="1" x14ac:dyDescent="0.2">
      <c r="B537" s="163"/>
      <c r="C537" s="258"/>
      <c r="D537" s="255" t="s">
        <v>214</v>
      </c>
      <c r="E537" s="259" t="s">
        <v>1</v>
      </c>
      <c r="F537" s="260" t="s">
        <v>897</v>
      </c>
      <c r="G537" s="258"/>
      <c r="H537" s="259" t="s">
        <v>1</v>
      </c>
      <c r="I537" s="165"/>
      <c r="L537" s="163"/>
      <c r="M537" s="166"/>
      <c r="T537" s="167"/>
      <c r="AT537" s="164" t="s">
        <v>214</v>
      </c>
      <c r="AU537" s="164" t="s">
        <v>82</v>
      </c>
      <c r="AV537" s="12" t="s">
        <v>80</v>
      </c>
      <c r="AW537" s="12" t="s">
        <v>30</v>
      </c>
      <c r="AX537" s="12" t="s">
        <v>73</v>
      </c>
      <c r="AY537" s="164" t="s">
        <v>201</v>
      </c>
    </row>
    <row r="538" spans="2:65" s="13" customFormat="1" x14ac:dyDescent="0.2">
      <c r="B538" s="168"/>
      <c r="C538" s="261"/>
      <c r="D538" s="255" t="s">
        <v>214</v>
      </c>
      <c r="E538" s="262" t="s">
        <v>1</v>
      </c>
      <c r="F538" s="263" t="s">
        <v>82</v>
      </c>
      <c r="G538" s="261"/>
      <c r="H538" s="264">
        <v>2</v>
      </c>
      <c r="I538" s="170"/>
      <c r="L538" s="168"/>
      <c r="M538" s="171"/>
      <c r="T538" s="172"/>
      <c r="AT538" s="169" t="s">
        <v>214</v>
      </c>
      <c r="AU538" s="169" t="s">
        <v>82</v>
      </c>
      <c r="AV538" s="13" t="s">
        <v>82</v>
      </c>
      <c r="AW538" s="13" t="s">
        <v>30</v>
      </c>
      <c r="AX538" s="13" t="s">
        <v>73</v>
      </c>
      <c r="AY538" s="169" t="s">
        <v>201</v>
      </c>
    </row>
    <row r="539" spans="2:65" s="12" customFormat="1" x14ac:dyDescent="0.2">
      <c r="B539" s="163"/>
      <c r="C539" s="258"/>
      <c r="D539" s="255" t="s">
        <v>214</v>
      </c>
      <c r="E539" s="259" t="s">
        <v>1</v>
      </c>
      <c r="F539" s="260" t="s">
        <v>4985</v>
      </c>
      <c r="G539" s="258"/>
      <c r="H539" s="259" t="s">
        <v>1</v>
      </c>
      <c r="I539" s="165"/>
      <c r="L539" s="163"/>
      <c r="M539" s="166"/>
      <c r="T539" s="167"/>
      <c r="AT539" s="164" t="s">
        <v>214</v>
      </c>
      <c r="AU539" s="164" t="s">
        <v>82</v>
      </c>
      <c r="AV539" s="12" t="s">
        <v>80</v>
      </c>
      <c r="AW539" s="12" t="s">
        <v>30</v>
      </c>
      <c r="AX539" s="12" t="s">
        <v>73</v>
      </c>
      <c r="AY539" s="164" t="s">
        <v>201</v>
      </c>
    </row>
    <row r="540" spans="2:65" s="13" customFormat="1" x14ac:dyDescent="0.2">
      <c r="B540" s="168"/>
      <c r="C540" s="261"/>
      <c r="D540" s="255" t="s">
        <v>214</v>
      </c>
      <c r="E540" s="262" t="s">
        <v>1</v>
      </c>
      <c r="F540" s="263" t="s">
        <v>231</v>
      </c>
      <c r="G540" s="261"/>
      <c r="H540" s="264">
        <v>3</v>
      </c>
      <c r="I540" s="170"/>
      <c r="L540" s="168"/>
      <c r="M540" s="171"/>
      <c r="T540" s="172"/>
      <c r="AT540" s="169" t="s">
        <v>214</v>
      </c>
      <c r="AU540" s="169" t="s">
        <v>82</v>
      </c>
      <c r="AV540" s="13" t="s">
        <v>82</v>
      </c>
      <c r="AW540" s="13" t="s">
        <v>30</v>
      </c>
      <c r="AX540" s="13" t="s">
        <v>73</v>
      </c>
      <c r="AY540" s="169" t="s">
        <v>201</v>
      </c>
    </row>
    <row r="541" spans="2:65" s="14" customFormat="1" x14ac:dyDescent="0.2">
      <c r="B541" s="173"/>
      <c r="C541" s="265"/>
      <c r="D541" s="255" t="s">
        <v>214</v>
      </c>
      <c r="E541" s="266" t="s">
        <v>1</v>
      </c>
      <c r="F541" s="267" t="s">
        <v>221</v>
      </c>
      <c r="G541" s="265"/>
      <c r="H541" s="268">
        <v>12</v>
      </c>
      <c r="I541" s="175"/>
      <c r="L541" s="173"/>
      <c r="M541" s="176"/>
      <c r="T541" s="177"/>
      <c r="AT541" s="174" t="s">
        <v>214</v>
      </c>
      <c r="AU541" s="174" t="s">
        <v>82</v>
      </c>
      <c r="AV541" s="14" t="s">
        <v>208</v>
      </c>
      <c r="AW541" s="14" t="s">
        <v>30</v>
      </c>
      <c r="AX541" s="14" t="s">
        <v>80</v>
      </c>
      <c r="AY541" s="174" t="s">
        <v>201</v>
      </c>
    </row>
    <row r="542" spans="2:65" s="1" customFormat="1" ht="16.5" customHeight="1" x14ac:dyDescent="0.2">
      <c r="B542" s="152"/>
      <c r="C542" s="271" t="s">
        <v>467</v>
      </c>
      <c r="D542" s="271" t="s">
        <v>401</v>
      </c>
      <c r="E542" s="272" t="s">
        <v>2261</v>
      </c>
      <c r="F542" s="273" t="s">
        <v>2262</v>
      </c>
      <c r="G542" s="274" t="s">
        <v>536</v>
      </c>
      <c r="H542" s="275">
        <v>1</v>
      </c>
      <c r="I542" s="179"/>
      <c r="J542" s="180">
        <f>ROUND(I542*H542,2)</f>
        <v>0</v>
      </c>
      <c r="K542" s="178" t="s">
        <v>446</v>
      </c>
      <c r="L542" s="181"/>
      <c r="M542" s="182" t="s">
        <v>1</v>
      </c>
      <c r="N542" s="183" t="s">
        <v>38</v>
      </c>
      <c r="P542" s="158">
        <f>O542*H542</f>
        <v>0</v>
      </c>
      <c r="Q542" s="158">
        <v>1E-4</v>
      </c>
      <c r="R542" s="158">
        <f>Q542*H542</f>
        <v>1E-4</v>
      </c>
      <c r="S542" s="158">
        <v>0</v>
      </c>
      <c r="T542" s="159">
        <f>S542*H542</f>
        <v>0</v>
      </c>
      <c r="AR542" s="160" t="s">
        <v>266</v>
      </c>
      <c r="AT542" s="160" t="s">
        <v>401</v>
      </c>
      <c r="AU542" s="160" t="s">
        <v>82</v>
      </c>
      <c r="AY542" s="17" t="s">
        <v>201</v>
      </c>
      <c r="BE542" s="161">
        <f>IF(N542="základní",J542,0)</f>
        <v>0</v>
      </c>
      <c r="BF542" s="161">
        <f>IF(N542="snížená",J542,0)</f>
        <v>0</v>
      </c>
      <c r="BG542" s="161">
        <f>IF(N542="zákl. přenesená",J542,0)</f>
        <v>0</v>
      </c>
      <c r="BH542" s="161">
        <f>IF(N542="sníž. přenesená",J542,0)</f>
        <v>0</v>
      </c>
      <c r="BI542" s="161">
        <f>IF(N542="nulová",J542,0)</f>
        <v>0</v>
      </c>
      <c r="BJ542" s="17" t="s">
        <v>80</v>
      </c>
      <c r="BK542" s="161">
        <f>ROUND(I542*H542,2)</f>
        <v>0</v>
      </c>
      <c r="BL542" s="17" t="s">
        <v>208</v>
      </c>
      <c r="BM542" s="160" t="s">
        <v>4986</v>
      </c>
    </row>
    <row r="543" spans="2:65" s="1" customFormat="1" x14ac:dyDescent="0.2">
      <c r="B543" s="32"/>
      <c r="C543" s="254"/>
      <c r="D543" s="255" t="s">
        <v>210</v>
      </c>
      <c r="E543" s="254"/>
      <c r="F543" s="256" t="s">
        <v>2262</v>
      </c>
      <c r="G543" s="254"/>
      <c r="H543" s="254"/>
      <c r="I543" s="96"/>
      <c r="L543" s="32"/>
      <c r="M543" s="162"/>
      <c r="T543" s="56"/>
      <c r="AT543" s="17" t="s">
        <v>210</v>
      </c>
      <c r="AU543" s="17" t="s">
        <v>82</v>
      </c>
    </row>
    <row r="544" spans="2:65" s="12" customFormat="1" x14ac:dyDescent="0.2">
      <c r="B544" s="163"/>
      <c r="C544" s="258"/>
      <c r="D544" s="255" t="s">
        <v>214</v>
      </c>
      <c r="E544" s="259" t="s">
        <v>1</v>
      </c>
      <c r="F544" s="260" t="s">
        <v>2097</v>
      </c>
      <c r="G544" s="258"/>
      <c r="H544" s="259" t="s">
        <v>1</v>
      </c>
      <c r="I544" s="165"/>
      <c r="L544" s="163"/>
      <c r="M544" s="166"/>
      <c r="T544" s="167"/>
      <c r="AT544" s="164" t="s">
        <v>214</v>
      </c>
      <c r="AU544" s="164" t="s">
        <v>82</v>
      </c>
      <c r="AV544" s="12" t="s">
        <v>80</v>
      </c>
      <c r="AW544" s="12" t="s">
        <v>30</v>
      </c>
      <c r="AX544" s="12" t="s">
        <v>73</v>
      </c>
      <c r="AY544" s="164" t="s">
        <v>201</v>
      </c>
    </row>
    <row r="545" spans="2:65" s="12" customFormat="1" ht="22.5" x14ac:dyDescent="0.2">
      <c r="B545" s="163"/>
      <c r="C545" s="258"/>
      <c r="D545" s="255" t="s">
        <v>214</v>
      </c>
      <c r="E545" s="259" t="s">
        <v>1</v>
      </c>
      <c r="F545" s="260" t="s">
        <v>406</v>
      </c>
      <c r="G545" s="258"/>
      <c r="H545" s="259" t="s">
        <v>1</v>
      </c>
      <c r="I545" s="165"/>
      <c r="L545" s="163"/>
      <c r="M545" s="166"/>
      <c r="T545" s="167"/>
      <c r="AT545" s="164" t="s">
        <v>214</v>
      </c>
      <c r="AU545" s="164" t="s">
        <v>82</v>
      </c>
      <c r="AV545" s="12" t="s">
        <v>80</v>
      </c>
      <c r="AW545" s="12" t="s">
        <v>30</v>
      </c>
      <c r="AX545" s="12" t="s">
        <v>73</v>
      </c>
      <c r="AY545" s="164" t="s">
        <v>201</v>
      </c>
    </row>
    <row r="546" spans="2:65" s="12" customFormat="1" x14ac:dyDescent="0.2">
      <c r="B546" s="163"/>
      <c r="C546" s="258"/>
      <c r="D546" s="255" t="s">
        <v>214</v>
      </c>
      <c r="E546" s="259" t="s">
        <v>1</v>
      </c>
      <c r="F546" s="260" t="s">
        <v>4962</v>
      </c>
      <c r="G546" s="258"/>
      <c r="H546" s="259" t="s">
        <v>1</v>
      </c>
      <c r="I546" s="165"/>
      <c r="L546" s="163"/>
      <c r="M546" s="166"/>
      <c r="T546" s="167"/>
      <c r="AT546" s="164" t="s">
        <v>214</v>
      </c>
      <c r="AU546" s="164" t="s">
        <v>82</v>
      </c>
      <c r="AV546" s="12" t="s">
        <v>80</v>
      </c>
      <c r="AW546" s="12" t="s">
        <v>30</v>
      </c>
      <c r="AX546" s="12" t="s">
        <v>73</v>
      </c>
      <c r="AY546" s="164" t="s">
        <v>201</v>
      </c>
    </row>
    <row r="547" spans="2:65" s="12" customFormat="1" x14ac:dyDescent="0.2">
      <c r="B547" s="163"/>
      <c r="C547" s="258"/>
      <c r="D547" s="255" t="s">
        <v>214</v>
      </c>
      <c r="E547" s="259" t="s">
        <v>1</v>
      </c>
      <c r="F547" s="260" t="s">
        <v>2260</v>
      </c>
      <c r="G547" s="258"/>
      <c r="H547" s="259" t="s">
        <v>1</v>
      </c>
      <c r="I547" s="165"/>
      <c r="L547" s="163"/>
      <c r="M547" s="166"/>
      <c r="T547" s="167"/>
      <c r="AT547" s="164" t="s">
        <v>214</v>
      </c>
      <c r="AU547" s="164" t="s">
        <v>82</v>
      </c>
      <c r="AV547" s="12" t="s">
        <v>80</v>
      </c>
      <c r="AW547" s="12" t="s">
        <v>30</v>
      </c>
      <c r="AX547" s="12" t="s">
        <v>73</v>
      </c>
      <c r="AY547" s="164" t="s">
        <v>201</v>
      </c>
    </row>
    <row r="548" spans="2:65" s="13" customFormat="1" x14ac:dyDescent="0.2">
      <c r="B548" s="168"/>
      <c r="C548" s="261"/>
      <c r="D548" s="255" t="s">
        <v>214</v>
      </c>
      <c r="E548" s="262" t="s">
        <v>1</v>
      </c>
      <c r="F548" s="263" t="s">
        <v>80</v>
      </c>
      <c r="G548" s="261"/>
      <c r="H548" s="264">
        <v>1</v>
      </c>
      <c r="I548" s="170"/>
      <c r="L548" s="168"/>
      <c r="M548" s="171"/>
      <c r="T548" s="172"/>
      <c r="AT548" s="169" t="s">
        <v>214</v>
      </c>
      <c r="AU548" s="169" t="s">
        <v>82</v>
      </c>
      <c r="AV548" s="13" t="s">
        <v>82</v>
      </c>
      <c r="AW548" s="13" t="s">
        <v>30</v>
      </c>
      <c r="AX548" s="13" t="s">
        <v>73</v>
      </c>
      <c r="AY548" s="169" t="s">
        <v>201</v>
      </c>
    </row>
    <row r="549" spans="2:65" s="14" customFormat="1" x14ac:dyDescent="0.2">
      <c r="B549" s="173"/>
      <c r="C549" s="265"/>
      <c r="D549" s="255" t="s">
        <v>214</v>
      </c>
      <c r="E549" s="266" t="s">
        <v>1</v>
      </c>
      <c r="F549" s="267" t="s">
        <v>221</v>
      </c>
      <c r="G549" s="265"/>
      <c r="H549" s="268">
        <v>1</v>
      </c>
      <c r="I549" s="175"/>
      <c r="L549" s="173"/>
      <c r="M549" s="176"/>
      <c r="T549" s="177"/>
      <c r="AT549" s="174" t="s">
        <v>214</v>
      </c>
      <c r="AU549" s="174" t="s">
        <v>82</v>
      </c>
      <c r="AV549" s="14" t="s">
        <v>208</v>
      </c>
      <c r="AW549" s="14" t="s">
        <v>30</v>
      </c>
      <c r="AX549" s="14" t="s">
        <v>80</v>
      </c>
      <c r="AY549" s="174" t="s">
        <v>201</v>
      </c>
    </row>
    <row r="550" spans="2:65" s="1" customFormat="1" ht="24" customHeight="1" x14ac:dyDescent="0.2">
      <c r="B550" s="152"/>
      <c r="C550" s="271" t="s">
        <v>473</v>
      </c>
      <c r="D550" s="271" t="s">
        <v>401</v>
      </c>
      <c r="E550" s="272" t="s">
        <v>1167</v>
      </c>
      <c r="F550" s="273" t="s">
        <v>1168</v>
      </c>
      <c r="G550" s="274" t="s">
        <v>536</v>
      </c>
      <c r="H550" s="275">
        <v>5</v>
      </c>
      <c r="I550" s="179"/>
      <c r="J550" s="180">
        <f>ROUND(I550*H550,2)</f>
        <v>0</v>
      </c>
      <c r="K550" s="178" t="s">
        <v>207</v>
      </c>
      <c r="L550" s="181"/>
      <c r="M550" s="182" t="s">
        <v>1</v>
      </c>
      <c r="N550" s="183" t="s">
        <v>38</v>
      </c>
      <c r="P550" s="158">
        <f>O550*H550</f>
        <v>0</v>
      </c>
      <c r="Q550" s="158">
        <v>7.7000000000000002E-3</v>
      </c>
      <c r="R550" s="158">
        <f>Q550*H550</f>
        <v>3.85E-2</v>
      </c>
      <c r="S550" s="158">
        <v>0</v>
      </c>
      <c r="T550" s="159">
        <f>S550*H550</f>
        <v>0</v>
      </c>
      <c r="AR550" s="160" t="s">
        <v>266</v>
      </c>
      <c r="AT550" s="160" t="s">
        <v>401</v>
      </c>
      <c r="AU550" s="160" t="s">
        <v>82</v>
      </c>
      <c r="AY550" s="17" t="s">
        <v>201</v>
      </c>
      <c r="BE550" s="161">
        <f>IF(N550="základní",J550,0)</f>
        <v>0</v>
      </c>
      <c r="BF550" s="161">
        <f>IF(N550="snížená",J550,0)</f>
        <v>0</v>
      </c>
      <c r="BG550" s="161">
        <f>IF(N550="zákl. přenesená",J550,0)</f>
        <v>0</v>
      </c>
      <c r="BH550" s="161">
        <f>IF(N550="sníž. přenesená",J550,0)</f>
        <v>0</v>
      </c>
      <c r="BI550" s="161">
        <f>IF(N550="nulová",J550,0)</f>
        <v>0</v>
      </c>
      <c r="BJ550" s="17" t="s">
        <v>80</v>
      </c>
      <c r="BK550" s="161">
        <f>ROUND(I550*H550,2)</f>
        <v>0</v>
      </c>
      <c r="BL550" s="17" t="s">
        <v>208</v>
      </c>
      <c r="BM550" s="160" t="s">
        <v>4987</v>
      </c>
    </row>
    <row r="551" spans="2:65" s="1" customFormat="1" x14ac:dyDescent="0.2">
      <c r="B551" s="32"/>
      <c r="C551" s="254"/>
      <c r="D551" s="255" t="s">
        <v>210</v>
      </c>
      <c r="E551" s="254"/>
      <c r="F551" s="256" t="s">
        <v>1168</v>
      </c>
      <c r="G551" s="254"/>
      <c r="H551" s="254"/>
      <c r="I551" s="96"/>
      <c r="L551" s="32"/>
      <c r="M551" s="162"/>
      <c r="T551" s="56"/>
      <c r="AT551" s="17" t="s">
        <v>210</v>
      </c>
      <c r="AU551" s="17" t="s">
        <v>82</v>
      </c>
    </row>
    <row r="552" spans="2:65" s="12" customFormat="1" x14ac:dyDescent="0.2">
      <c r="B552" s="163"/>
      <c r="C552" s="258"/>
      <c r="D552" s="255" t="s">
        <v>214</v>
      </c>
      <c r="E552" s="259" t="s">
        <v>1</v>
      </c>
      <c r="F552" s="260" t="s">
        <v>2097</v>
      </c>
      <c r="G552" s="258"/>
      <c r="H552" s="259" t="s">
        <v>1</v>
      </c>
      <c r="I552" s="165"/>
      <c r="L552" s="163"/>
      <c r="M552" s="166"/>
      <c r="T552" s="167"/>
      <c r="AT552" s="164" t="s">
        <v>214</v>
      </c>
      <c r="AU552" s="164" t="s">
        <v>82</v>
      </c>
      <c r="AV552" s="12" t="s">
        <v>80</v>
      </c>
      <c r="AW552" s="12" t="s">
        <v>30</v>
      </c>
      <c r="AX552" s="12" t="s">
        <v>73</v>
      </c>
      <c r="AY552" s="164" t="s">
        <v>201</v>
      </c>
    </row>
    <row r="553" spans="2:65" s="12" customFormat="1" ht="22.5" x14ac:dyDescent="0.2">
      <c r="B553" s="163"/>
      <c r="C553" s="258"/>
      <c r="D553" s="255" t="s">
        <v>214</v>
      </c>
      <c r="E553" s="259" t="s">
        <v>1</v>
      </c>
      <c r="F553" s="260" t="s">
        <v>406</v>
      </c>
      <c r="G553" s="258"/>
      <c r="H553" s="259" t="s">
        <v>1</v>
      </c>
      <c r="I553" s="165"/>
      <c r="L553" s="163"/>
      <c r="M553" s="166"/>
      <c r="T553" s="167"/>
      <c r="AT553" s="164" t="s">
        <v>214</v>
      </c>
      <c r="AU553" s="164" t="s">
        <v>82</v>
      </c>
      <c r="AV553" s="12" t="s">
        <v>80</v>
      </c>
      <c r="AW553" s="12" t="s">
        <v>30</v>
      </c>
      <c r="AX553" s="12" t="s">
        <v>73</v>
      </c>
      <c r="AY553" s="164" t="s">
        <v>201</v>
      </c>
    </row>
    <row r="554" spans="2:65" s="12" customFormat="1" x14ac:dyDescent="0.2">
      <c r="B554" s="163"/>
      <c r="C554" s="258"/>
      <c r="D554" s="255" t="s">
        <v>214</v>
      </c>
      <c r="E554" s="259" t="s">
        <v>1</v>
      </c>
      <c r="F554" s="260" t="s">
        <v>4962</v>
      </c>
      <c r="G554" s="258"/>
      <c r="H554" s="259" t="s">
        <v>1</v>
      </c>
      <c r="I554" s="165"/>
      <c r="L554" s="163"/>
      <c r="M554" s="166"/>
      <c r="T554" s="167"/>
      <c r="AT554" s="164" t="s">
        <v>214</v>
      </c>
      <c r="AU554" s="164" t="s">
        <v>82</v>
      </c>
      <c r="AV554" s="12" t="s">
        <v>80</v>
      </c>
      <c r="AW554" s="12" t="s">
        <v>30</v>
      </c>
      <c r="AX554" s="12" t="s">
        <v>73</v>
      </c>
      <c r="AY554" s="164" t="s">
        <v>201</v>
      </c>
    </row>
    <row r="555" spans="2:65" s="12" customFormat="1" x14ac:dyDescent="0.2">
      <c r="B555" s="163"/>
      <c r="C555" s="258"/>
      <c r="D555" s="255" t="s">
        <v>214</v>
      </c>
      <c r="E555" s="259" t="s">
        <v>1</v>
      </c>
      <c r="F555" s="260" t="s">
        <v>4984</v>
      </c>
      <c r="G555" s="258"/>
      <c r="H555" s="259" t="s">
        <v>1</v>
      </c>
      <c r="I555" s="165"/>
      <c r="L555" s="163"/>
      <c r="M555" s="166"/>
      <c r="T555" s="167"/>
      <c r="AT555" s="164" t="s">
        <v>214</v>
      </c>
      <c r="AU555" s="164" t="s">
        <v>82</v>
      </c>
      <c r="AV555" s="12" t="s">
        <v>80</v>
      </c>
      <c r="AW555" s="12" t="s">
        <v>30</v>
      </c>
      <c r="AX555" s="12" t="s">
        <v>73</v>
      </c>
      <c r="AY555" s="164" t="s">
        <v>201</v>
      </c>
    </row>
    <row r="556" spans="2:65" s="13" customFormat="1" x14ac:dyDescent="0.2">
      <c r="B556" s="168"/>
      <c r="C556" s="261"/>
      <c r="D556" s="255" t="s">
        <v>214</v>
      </c>
      <c r="E556" s="262" t="s">
        <v>1</v>
      </c>
      <c r="F556" s="263" t="s">
        <v>245</v>
      </c>
      <c r="G556" s="261"/>
      <c r="H556" s="264">
        <v>5</v>
      </c>
      <c r="I556" s="170"/>
      <c r="L556" s="168"/>
      <c r="M556" s="171"/>
      <c r="T556" s="172"/>
      <c r="AT556" s="169" t="s">
        <v>214</v>
      </c>
      <c r="AU556" s="169" t="s">
        <v>82</v>
      </c>
      <c r="AV556" s="13" t="s">
        <v>82</v>
      </c>
      <c r="AW556" s="13" t="s">
        <v>30</v>
      </c>
      <c r="AX556" s="13" t="s">
        <v>73</v>
      </c>
      <c r="AY556" s="169" t="s">
        <v>201</v>
      </c>
    </row>
    <row r="557" spans="2:65" s="14" customFormat="1" x14ac:dyDescent="0.2">
      <c r="B557" s="173"/>
      <c r="C557" s="265"/>
      <c r="D557" s="255" t="s">
        <v>214</v>
      </c>
      <c r="E557" s="266" t="s">
        <v>1</v>
      </c>
      <c r="F557" s="267" t="s">
        <v>221</v>
      </c>
      <c r="G557" s="265"/>
      <c r="H557" s="268">
        <v>5</v>
      </c>
      <c r="I557" s="175"/>
      <c r="L557" s="173"/>
      <c r="M557" s="176"/>
      <c r="T557" s="177"/>
      <c r="AT557" s="174" t="s">
        <v>214</v>
      </c>
      <c r="AU557" s="174" t="s">
        <v>82</v>
      </c>
      <c r="AV557" s="14" t="s">
        <v>208</v>
      </c>
      <c r="AW557" s="14" t="s">
        <v>30</v>
      </c>
      <c r="AX557" s="14" t="s">
        <v>80</v>
      </c>
      <c r="AY557" s="174" t="s">
        <v>201</v>
      </c>
    </row>
    <row r="558" spans="2:65" s="1" customFormat="1" ht="24" customHeight="1" x14ac:dyDescent="0.2">
      <c r="B558" s="152"/>
      <c r="C558" s="271" t="s">
        <v>482</v>
      </c>
      <c r="D558" s="271" t="s">
        <v>401</v>
      </c>
      <c r="E558" s="272" t="s">
        <v>1170</v>
      </c>
      <c r="F558" s="273" t="s">
        <v>1171</v>
      </c>
      <c r="G558" s="274" t="s">
        <v>536</v>
      </c>
      <c r="H558" s="275">
        <v>3</v>
      </c>
      <c r="I558" s="179"/>
      <c r="J558" s="180">
        <f>ROUND(I558*H558,2)</f>
        <v>0</v>
      </c>
      <c r="K558" s="178" t="s">
        <v>207</v>
      </c>
      <c r="L558" s="181"/>
      <c r="M558" s="182" t="s">
        <v>1</v>
      </c>
      <c r="N558" s="183" t="s">
        <v>38</v>
      </c>
      <c r="P558" s="158">
        <f>O558*H558</f>
        <v>0</v>
      </c>
      <c r="Q558" s="158">
        <v>7.1999999999999998E-3</v>
      </c>
      <c r="R558" s="158">
        <f>Q558*H558</f>
        <v>2.1600000000000001E-2</v>
      </c>
      <c r="S558" s="158">
        <v>0</v>
      </c>
      <c r="T558" s="159">
        <f>S558*H558</f>
        <v>0</v>
      </c>
      <c r="AR558" s="160" t="s">
        <v>266</v>
      </c>
      <c r="AT558" s="160" t="s">
        <v>401</v>
      </c>
      <c r="AU558" s="160" t="s">
        <v>82</v>
      </c>
      <c r="AY558" s="17" t="s">
        <v>201</v>
      </c>
      <c r="BE558" s="161">
        <f>IF(N558="základní",J558,0)</f>
        <v>0</v>
      </c>
      <c r="BF558" s="161">
        <f>IF(N558="snížená",J558,0)</f>
        <v>0</v>
      </c>
      <c r="BG558" s="161">
        <f>IF(N558="zákl. přenesená",J558,0)</f>
        <v>0</v>
      </c>
      <c r="BH558" s="161">
        <f>IF(N558="sníž. přenesená",J558,0)</f>
        <v>0</v>
      </c>
      <c r="BI558" s="161">
        <f>IF(N558="nulová",J558,0)</f>
        <v>0</v>
      </c>
      <c r="BJ558" s="17" t="s">
        <v>80</v>
      </c>
      <c r="BK558" s="161">
        <f>ROUND(I558*H558,2)</f>
        <v>0</v>
      </c>
      <c r="BL558" s="17" t="s">
        <v>208</v>
      </c>
      <c r="BM558" s="160" t="s">
        <v>4988</v>
      </c>
    </row>
    <row r="559" spans="2:65" s="1" customFormat="1" ht="19.5" x14ac:dyDescent="0.2">
      <c r="B559" s="32"/>
      <c r="C559" s="254"/>
      <c r="D559" s="255" t="s">
        <v>210</v>
      </c>
      <c r="E559" s="254"/>
      <c r="F559" s="256" t="s">
        <v>1171</v>
      </c>
      <c r="G559" s="254"/>
      <c r="H559" s="254"/>
      <c r="I559" s="96"/>
      <c r="L559" s="32"/>
      <c r="M559" s="162"/>
      <c r="T559" s="56"/>
      <c r="AT559" s="17" t="s">
        <v>210</v>
      </c>
      <c r="AU559" s="17" t="s">
        <v>82</v>
      </c>
    </row>
    <row r="560" spans="2:65" s="12" customFormat="1" x14ac:dyDescent="0.2">
      <c r="B560" s="163"/>
      <c r="C560" s="258"/>
      <c r="D560" s="255" t="s">
        <v>214</v>
      </c>
      <c r="E560" s="259" t="s">
        <v>1</v>
      </c>
      <c r="F560" s="260" t="s">
        <v>2097</v>
      </c>
      <c r="G560" s="258"/>
      <c r="H560" s="259" t="s">
        <v>1</v>
      </c>
      <c r="I560" s="165"/>
      <c r="L560" s="163"/>
      <c r="M560" s="166"/>
      <c r="T560" s="167"/>
      <c r="AT560" s="164" t="s">
        <v>214</v>
      </c>
      <c r="AU560" s="164" t="s">
        <v>82</v>
      </c>
      <c r="AV560" s="12" t="s">
        <v>80</v>
      </c>
      <c r="AW560" s="12" t="s">
        <v>30</v>
      </c>
      <c r="AX560" s="12" t="s">
        <v>73</v>
      </c>
      <c r="AY560" s="164" t="s">
        <v>201</v>
      </c>
    </row>
    <row r="561" spans="2:65" s="12" customFormat="1" ht="22.5" x14ac:dyDescent="0.2">
      <c r="B561" s="163"/>
      <c r="C561" s="258"/>
      <c r="D561" s="255" t="s">
        <v>214</v>
      </c>
      <c r="E561" s="259" t="s">
        <v>1</v>
      </c>
      <c r="F561" s="260" t="s">
        <v>406</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4962</v>
      </c>
      <c r="G562" s="258"/>
      <c r="H562" s="259" t="s">
        <v>1</v>
      </c>
      <c r="I562" s="165"/>
      <c r="L562" s="163"/>
      <c r="M562" s="166"/>
      <c r="T562" s="167"/>
      <c r="AT562" s="164" t="s">
        <v>214</v>
      </c>
      <c r="AU562" s="164" t="s">
        <v>82</v>
      </c>
      <c r="AV562" s="12" t="s">
        <v>80</v>
      </c>
      <c r="AW562" s="12" t="s">
        <v>30</v>
      </c>
      <c r="AX562" s="12" t="s">
        <v>73</v>
      </c>
      <c r="AY562" s="164" t="s">
        <v>201</v>
      </c>
    </row>
    <row r="563" spans="2:65" s="12" customFormat="1" x14ac:dyDescent="0.2">
      <c r="B563" s="163"/>
      <c r="C563" s="258"/>
      <c r="D563" s="255" t="s">
        <v>214</v>
      </c>
      <c r="E563" s="259" t="s">
        <v>1</v>
      </c>
      <c r="F563" s="260" t="s">
        <v>4985</v>
      </c>
      <c r="G563" s="258"/>
      <c r="H563" s="259" t="s">
        <v>1</v>
      </c>
      <c r="I563" s="165"/>
      <c r="L563" s="163"/>
      <c r="M563" s="166"/>
      <c r="T563" s="167"/>
      <c r="AT563" s="164" t="s">
        <v>214</v>
      </c>
      <c r="AU563" s="164" t="s">
        <v>82</v>
      </c>
      <c r="AV563" s="12" t="s">
        <v>80</v>
      </c>
      <c r="AW563" s="12" t="s">
        <v>30</v>
      </c>
      <c r="AX563" s="12" t="s">
        <v>73</v>
      </c>
      <c r="AY563" s="164" t="s">
        <v>201</v>
      </c>
    </row>
    <row r="564" spans="2:65" s="13" customFormat="1" x14ac:dyDescent="0.2">
      <c r="B564" s="168"/>
      <c r="C564" s="261"/>
      <c r="D564" s="255" t="s">
        <v>214</v>
      </c>
      <c r="E564" s="262" t="s">
        <v>1</v>
      </c>
      <c r="F564" s="263" t="s">
        <v>231</v>
      </c>
      <c r="G564" s="261"/>
      <c r="H564" s="264">
        <v>3</v>
      </c>
      <c r="I564" s="170"/>
      <c r="L564" s="168"/>
      <c r="M564" s="171"/>
      <c r="T564" s="172"/>
      <c r="AT564" s="169" t="s">
        <v>214</v>
      </c>
      <c r="AU564" s="169" t="s">
        <v>82</v>
      </c>
      <c r="AV564" s="13" t="s">
        <v>82</v>
      </c>
      <c r="AW564" s="13" t="s">
        <v>30</v>
      </c>
      <c r="AX564" s="13" t="s">
        <v>73</v>
      </c>
      <c r="AY564" s="169" t="s">
        <v>201</v>
      </c>
    </row>
    <row r="565" spans="2:65" s="14" customFormat="1" x14ac:dyDescent="0.2">
      <c r="B565" s="173"/>
      <c r="C565" s="265"/>
      <c r="D565" s="255" t="s">
        <v>214</v>
      </c>
      <c r="E565" s="266" t="s">
        <v>1</v>
      </c>
      <c r="F565" s="267" t="s">
        <v>221</v>
      </c>
      <c r="G565" s="265"/>
      <c r="H565" s="268">
        <v>3</v>
      </c>
      <c r="I565" s="175"/>
      <c r="L565" s="173"/>
      <c r="M565" s="176"/>
      <c r="T565" s="177"/>
      <c r="AT565" s="174" t="s">
        <v>214</v>
      </c>
      <c r="AU565" s="174" t="s">
        <v>82</v>
      </c>
      <c r="AV565" s="14" t="s">
        <v>208</v>
      </c>
      <c r="AW565" s="14" t="s">
        <v>30</v>
      </c>
      <c r="AX565" s="14" t="s">
        <v>80</v>
      </c>
      <c r="AY565" s="174" t="s">
        <v>201</v>
      </c>
    </row>
    <row r="566" spans="2:65" s="1" customFormat="1" ht="24" customHeight="1" x14ac:dyDescent="0.2">
      <c r="B566" s="152"/>
      <c r="C566" s="271" t="s">
        <v>491</v>
      </c>
      <c r="D566" s="271" t="s">
        <v>401</v>
      </c>
      <c r="E566" s="272" t="s">
        <v>898</v>
      </c>
      <c r="F566" s="273" t="s">
        <v>899</v>
      </c>
      <c r="G566" s="274" t="s">
        <v>536</v>
      </c>
      <c r="H566" s="275">
        <v>1</v>
      </c>
      <c r="I566" s="179"/>
      <c r="J566" s="180">
        <f>ROUND(I566*H566,2)</f>
        <v>0</v>
      </c>
      <c r="K566" s="178" t="s">
        <v>207</v>
      </c>
      <c r="L566" s="181"/>
      <c r="M566" s="182" t="s">
        <v>1</v>
      </c>
      <c r="N566" s="183" t="s">
        <v>38</v>
      </c>
      <c r="P566" s="158">
        <f>O566*H566</f>
        <v>0</v>
      </c>
      <c r="Q566" s="158">
        <v>1.2200000000000001E-2</v>
      </c>
      <c r="R566" s="158">
        <f>Q566*H566</f>
        <v>1.2200000000000001E-2</v>
      </c>
      <c r="S566" s="158">
        <v>0</v>
      </c>
      <c r="T566" s="159">
        <f>S566*H566</f>
        <v>0</v>
      </c>
      <c r="AR566" s="160" t="s">
        <v>266</v>
      </c>
      <c r="AT566" s="160" t="s">
        <v>401</v>
      </c>
      <c r="AU566" s="160" t="s">
        <v>82</v>
      </c>
      <c r="AY566" s="17" t="s">
        <v>201</v>
      </c>
      <c r="BE566" s="161">
        <f>IF(N566="základní",J566,0)</f>
        <v>0</v>
      </c>
      <c r="BF566" s="161">
        <f>IF(N566="snížená",J566,0)</f>
        <v>0</v>
      </c>
      <c r="BG566" s="161">
        <f>IF(N566="zákl. přenesená",J566,0)</f>
        <v>0</v>
      </c>
      <c r="BH566" s="161">
        <f>IF(N566="sníž. přenesená",J566,0)</f>
        <v>0</v>
      </c>
      <c r="BI566" s="161">
        <f>IF(N566="nulová",J566,0)</f>
        <v>0</v>
      </c>
      <c r="BJ566" s="17" t="s">
        <v>80</v>
      </c>
      <c r="BK566" s="161">
        <f>ROUND(I566*H566,2)</f>
        <v>0</v>
      </c>
      <c r="BL566" s="17" t="s">
        <v>208</v>
      </c>
      <c r="BM566" s="160" t="s">
        <v>4989</v>
      </c>
    </row>
    <row r="567" spans="2:65" s="1" customFormat="1" ht="19.5" x14ac:dyDescent="0.2">
      <c r="B567" s="32"/>
      <c r="C567" s="254"/>
      <c r="D567" s="255" t="s">
        <v>210</v>
      </c>
      <c r="E567" s="254"/>
      <c r="F567" s="256" t="s">
        <v>3315</v>
      </c>
      <c r="G567" s="254"/>
      <c r="H567" s="254"/>
      <c r="I567" s="96"/>
      <c r="L567" s="32"/>
      <c r="M567" s="162"/>
      <c r="T567" s="56"/>
      <c r="AT567" s="17" t="s">
        <v>210</v>
      </c>
      <c r="AU567" s="17" t="s">
        <v>82</v>
      </c>
    </row>
    <row r="568" spans="2:65" s="12" customFormat="1" x14ac:dyDescent="0.2">
      <c r="B568" s="163"/>
      <c r="C568" s="258"/>
      <c r="D568" s="255" t="s">
        <v>214</v>
      </c>
      <c r="E568" s="259" t="s">
        <v>1</v>
      </c>
      <c r="F568" s="260" t="s">
        <v>2097</v>
      </c>
      <c r="G568" s="258"/>
      <c r="H568" s="259" t="s">
        <v>1</v>
      </c>
      <c r="I568" s="165"/>
      <c r="L568" s="163"/>
      <c r="M568" s="166"/>
      <c r="T568" s="167"/>
      <c r="AT568" s="164" t="s">
        <v>214</v>
      </c>
      <c r="AU568" s="164" t="s">
        <v>82</v>
      </c>
      <c r="AV568" s="12" t="s">
        <v>80</v>
      </c>
      <c r="AW568" s="12" t="s">
        <v>30</v>
      </c>
      <c r="AX568" s="12" t="s">
        <v>73</v>
      </c>
      <c r="AY568" s="164" t="s">
        <v>201</v>
      </c>
    </row>
    <row r="569" spans="2:65" s="12" customFormat="1" ht="22.5" x14ac:dyDescent="0.2">
      <c r="B569" s="163"/>
      <c r="C569" s="258"/>
      <c r="D569" s="255" t="s">
        <v>214</v>
      </c>
      <c r="E569" s="259" t="s">
        <v>1</v>
      </c>
      <c r="F569" s="260" t="s">
        <v>406</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4962</v>
      </c>
      <c r="G570" s="258"/>
      <c r="H570" s="259" t="s">
        <v>1</v>
      </c>
      <c r="I570" s="165"/>
      <c r="L570" s="163"/>
      <c r="M570" s="166"/>
      <c r="T570" s="167"/>
      <c r="AT570" s="164" t="s">
        <v>214</v>
      </c>
      <c r="AU570" s="164" t="s">
        <v>82</v>
      </c>
      <c r="AV570" s="12" t="s">
        <v>80</v>
      </c>
      <c r="AW570" s="12" t="s">
        <v>30</v>
      </c>
      <c r="AX570" s="12" t="s">
        <v>73</v>
      </c>
      <c r="AY570" s="164" t="s">
        <v>201</v>
      </c>
    </row>
    <row r="571" spans="2:65" s="12" customFormat="1" ht="22.5" x14ac:dyDescent="0.2">
      <c r="B571" s="163"/>
      <c r="C571" s="258"/>
      <c r="D571" s="255" t="s">
        <v>214</v>
      </c>
      <c r="E571" s="259" t="s">
        <v>1</v>
      </c>
      <c r="F571" s="260" t="s">
        <v>3560</v>
      </c>
      <c r="G571" s="258"/>
      <c r="H571" s="259" t="s">
        <v>1</v>
      </c>
      <c r="I571" s="165"/>
      <c r="L571" s="163"/>
      <c r="M571" s="166"/>
      <c r="T571" s="167"/>
      <c r="AT571" s="164" t="s">
        <v>214</v>
      </c>
      <c r="AU571" s="164" t="s">
        <v>82</v>
      </c>
      <c r="AV571" s="12" t="s">
        <v>80</v>
      </c>
      <c r="AW571" s="12" t="s">
        <v>30</v>
      </c>
      <c r="AX571" s="12" t="s">
        <v>73</v>
      </c>
      <c r="AY571" s="164" t="s">
        <v>201</v>
      </c>
    </row>
    <row r="572" spans="2:65" s="13" customFormat="1" x14ac:dyDescent="0.2">
      <c r="B572" s="168"/>
      <c r="C572" s="261"/>
      <c r="D572" s="255" t="s">
        <v>214</v>
      </c>
      <c r="E572" s="262" t="s">
        <v>1</v>
      </c>
      <c r="F572" s="263" t="s">
        <v>80</v>
      </c>
      <c r="G572" s="261"/>
      <c r="H572" s="264">
        <v>1</v>
      </c>
      <c r="I572" s="170"/>
      <c r="L572" s="168"/>
      <c r="M572" s="171"/>
      <c r="T572" s="172"/>
      <c r="AT572" s="169" t="s">
        <v>214</v>
      </c>
      <c r="AU572" s="169" t="s">
        <v>82</v>
      </c>
      <c r="AV572" s="13" t="s">
        <v>82</v>
      </c>
      <c r="AW572" s="13" t="s">
        <v>30</v>
      </c>
      <c r="AX572" s="13" t="s">
        <v>73</v>
      </c>
      <c r="AY572" s="169" t="s">
        <v>201</v>
      </c>
    </row>
    <row r="573" spans="2:65" s="14" customFormat="1" x14ac:dyDescent="0.2">
      <c r="B573" s="173"/>
      <c r="C573" s="265"/>
      <c r="D573" s="255" t="s">
        <v>214</v>
      </c>
      <c r="E573" s="266" t="s">
        <v>1</v>
      </c>
      <c r="F573" s="267" t="s">
        <v>221</v>
      </c>
      <c r="G573" s="265"/>
      <c r="H573" s="268">
        <v>1</v>
      </c>
      <c r="I573" s="175"/>
      <c r="L573" s="173"/>
      <c r="M573" s="176"/>
      <c r="T573" s="177"/>
      <c r="AT573" s="174" t="s">
        <v>214</v>
      </c>
      <c r="AU573" s="174" t="s">
        <v>82</v>
      </c>
      <c r="AV573" s="14" t="s">
        <v>208</v>
      </c>
      <c r="AW573" s="14" t="s">
        <v>30</v>
      </c>
      <c r="AX573" s="14" t="s">
        <v>80</v>
      </c>
      <c r="AY573" s="174" t="s">
        <v>201</v>
      </c>
    </row>
    <row r="574" spans="2:65" s="1" customFormat="1" ht="24" customHeight="1" x14ac:dyDescent="0.2">
      <c r="B574" s="152"/>
      <c r="C574" s="271" t="s">
        <v>500</v>
      </c>
      <c r="D574" s="271" t="s">
        <v>401</v>
      </c>
      <c r="E574" s="272" t="s">
        <v>901</v>
      </c>
      <c r="F574" s="273" t="s">
        <v>902</v>
      </c>
      <c r="G574" s="274" t="s">
        <v>536</v>
      </c>
      <c r="H574" s="275">
        <v>2</v>
      </c>
      <c r="I574" s="179"/>
      <c r="J574" s="180">
        <f>ROUND(I574*H574,2)</f>
        <v>0</v>
      </c>
      <c r="K574" s="178" t="s">
        <v>446</v>
      </c>
      <c r="L574" s="181"/>
      <c r="M574" s="182" t="s">
        <v>1</v>
      </c>
      <c r="N574" s="183" t="s">
        <v>38</v>
      </c>
      <c r="P574" s="158">
        <f>O574*H574</f>
        <v>0</v>
      </c>
      <c r="Q574" s="158">
        <v>1.2200000000000001E-2</v>
      </c>
      <c r="R574" s="158">
        <f>Q574*H574</f>
        <v>2.4400000000000002E-2</v>
      </c>
      <c r="S574" s="158">
        <v>0</v>
      </c>
      <c r="T574" s="159">
        <f>S574*H574</f>
        <v>0</v>
      </c>
      <c r="AR574" s="160" t="s">
        <v>266</v>
      </c>
      <c r="AT574" s="160" t="s">
        <v>401</v>
      </c>
      <c r="AU574" s="160" t="s">
        <v>82</v>
      </c>
      <c r="AY574" s="17" t="s">
        <v>201</v>
      </c>
      <c r="BE574" s="161">
        <f>IF(N574="základní",J574,0)</f>
        <v>0</v>
      </c>
      <c r="BF574" s="161">
        <f>IF(N574="snížená",J574,0)</f>
        <v>0</v>
      </c>
      <c r="BG574" s="161">
        <f>IF(N574="zákl. přenesená",J574,0)</f>
        <v>0</v>
      </c>
      <c r="BH574" s="161">
        <f>IF(N574="sníž. přenesená",J574,0)</f>
        <v>0</v>
      </c>
      <c r="BI574" s="161">
        <f>IF(N574="nulová",J574,0)</f>
        <v>0</v>
      </c>
      <c r="BJ574" s="17" t="s">
        <v>80</v>
      </c>
      <c r="BK574" s="161">
        <f>ROUND(I574*H574,2)</f>
        <v>0</v>
      </c>
      <c r="BL574" s="17" t="s">
        <v>208</v>
      </c>
      <c r="BM574" s="160" t="s">
        <v>4990</v>
      </c>
    </row>
    <row r="575" spans="2:65" s="1" customFormat="1" ht="19.5" x14ac:dyDescent="0.2">
      <c r="B575" s="32"/>
      <c r="C575" s="254"/>
      <c r="D575" s="255" t="s">
        <v>210</v>
      </c>
      <c r="E575" s="254"/>
      <c r="F575" s="256" t="s">
        <v>902</v>
      </c>
      <c r="G575" s="254"/>
      <c r="H575" s="254"/>
      <c r="I575" s="96"/>
      <c r="L575" s="32"/>
      <c r="M575" s="162"/>
      <c r="T575" s="56"/>
      <c r="AT575" s="17" t="s">
        <v>210</v>
      </c>
      <c r="AU575" s="17" t="s">
        <v>82</v>
      </c>
    </row>
    <row r="576" spans="2:65" s="12" customFormat="1" x14ac:dyDescent="0.2">
      <c r="B576" s="163"/>
      <c r="C576" s="258"/>
      <c r="D576" s="255" t="s">
        <v>214</v>
      </c>
      <c r="E576" s="259" t="s">
        <v>1</v>
      </c>
      <c r="F576" s="260" t="s">
        <v>2097</v>
      </c>
      <c r="G576" s="258"/>
      <c r="H576" s="259" t="s">
        <v>1</v>
      </c>
      <c r="I576" s="165"/>
      <c r="L576" s="163"/>
      <c r="M576" s="166"/>
      <c r="T576" s="167"/>
      <c r="AT576" s="164" t="s">
        <v>214</v>
      </c>
      <c r="AU576" s="164" t="s">
        <v>82</v>
      </c>
      <c r="AV576" s="12" t="s">
        <v>80</v>
      </c>
      <c r="AW576" s="12" t="s">
        <v>30</v>
      </c>
      <c r="AX576" s="12" t="s">
        <v>73</v>
      </c>
      <c r="AY576" s="164" t="s">
        <v>201</v>
      </c>
    </row>
    <row r="577" spans="2:65" s="12" customFormat="1" ht="22.5" x14ac:dyDescent="0.2">
      <c r="B577" s="163"/>
      <c r="C577" s="258"/>
      <c r="D577" s="255" t="s">
        <v>214</v>
      </c>
      <c r="E577" s="259" t="s">
        <v>1</v>
      </c>
      <c r="F577" s="260" t="s">
        <v>406</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4962</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897</v>
      </c>
      <c r="G579" s="258"/>
      <c r="H579" s="259" t="s">
        <v>1</v>
      </c>
      <c r="I579" s="165"/>
      <c r="L579" s="163"/>
      <c r="M579" s="166"/>
      <c r="T579" s="167"/>
      <c r="AT579" s="164" t="s">
        <v>214</v>
      </c>
      <c r="AU579" s="164" t="s">
        <v>82</v>
      </c>
      <c r="AV579" s="12" t="s">
        <v>80</v>
      </c>
      <c r="AW579" s="12" t="s">
        <v>30</v>
      </c>
      <c r="AX579" s="12" t="s">
        <v>73</v>
      </c>
      <c r="AY579" s="164" t="s">
        <v>201</v>
      </c>
    </row>
    <row r="580" spans="2:65" s="13" customFormat="1" x14ac:dyDescent="0.2">
      <c r="B580" s="168"/>
      <c r="C580" s="261"/>
      <c r="D580" s="255" t="s">
        <v>214</v>
      </c>
      <c r="E580" s="262" t="s">
        <v>1</v>
      </c>
      <c r="F580" s="263" t="s">
        <v>82</v>
      </c>
      <c r="G580" s="261"/>
      <c r="H580" s="264">
        <v>2</v>
      </c>
      <c r="I580" s="170"/>
      <c r="L580" s="168"/>
      <c r="M580" s="171"/>
      <c r="T580" s="172"/>
      <c r="AT580" s="169" t="s">
        <v>214</v>
      </c>
      <c r="AU580" s="169" t="s">
        <v>82</v>
      </c>
      <c r="AV580" s="13" t="s">
        <v>82</v>
      </c>
      <c r="AW580" s="13" t="s">
        <v>30</v>
      </c>
      <c r="AX580" s="13" t="s">
        <v>73</v>
      </c>
      <c r="AY580" s="169" t="s">
        <v>201</v>
      </c>
    </row>
    <row r="581" spans="2:65" s="14" customFormat="1" x14ac:dyDescent="0.2">
      <c r="B581" s="173"/>
      <c r="C581" s="265"/>
      <c r="D581" s="255" t="s">
        <v>214</v>
      </c>
      <c r="E581" s="266" t="s">
        <v>1</v>
      </c>
      <c r="F581" s="267" t="s">
        <v>221</v>
      </c>
      <c r="G581" s="265"/>
      <c r="H581" s="268">
        <v>2</v>
      </c>
      <c r="I581" s="175"/>
      <c r="L581" s="173"/>
      <c r="M581" s="176"/>
      <c r="T581" s="177"/>
      <c r="AT581" s="174" t="s">
        <v>214</v>
      </c>
      <c r="AU581" s="174" t="s">
        <v>82</v>
      </c>
      <c r="AV581" s="14" t="s">
        <v>208</v>
      </c>
      <c r="AW581" s="14" t="s">
        <v>30</v>
      </c>
      <c r="AX581" s="14" t="s">
        <v>80</v>
      </c>
      <c r="AY581" s="174" t="s">
        <v>201</v>
      </c>
    </row>
    <row r="582" spans="2:65" s="1" customFormat="1" ht="16.5" customHeight="1" x14ac:dyDescent="0.2">
      <c r="B582" s="152"/>
      <c r="C582" s="271" t="s">
        <v>507</v>
      </c>
      <c r="D582" s="271" t="s">
        <v>401</v>
      </c>
      <c r="E582" s="272" t="s">
        <v>904</v>
      </c>
      <c r="F582" s="273" t="s">
        <v>905</v>
      </c>
      <c r="G582" s="274" t="s">
        <v>536</v>
      </c>
      <c r="H582" s="275">
        <v>3</v>
      </c>
      <c r="I582" s="179"/>
      <c r="J582" s="180">
        <f>ROUND(I582*H582,2)</f>
        <v>0</v>
      </c>
      <c r="K582" s="178" t="s">
        <v>446</v>
      </c>
      <c r="L582" s="181"/>
      <c r="M582" s="182" t="s">
        <v>1</v>
      </c>
      <c r="N582" s="183" t="s">
        <v>38</v>
      </c>
      <c r="P582" s="158">
        <f>O582*H582</f>
        <v>0</v>
      </c>
      <c r="Q582" s="158">
        <v>1.0000000000000001E-5</v>
      </c>
      <c r="R582" s="158">
        <f>Q582*H582</f>
        <v>3.0000000000000004E-5</v>
      </c>
      <c r="S582" s="158">
        <v>0</v>
      </c>
      <c r="T582" s="159">
        <f>S582*H582</f>
        <v>0</v>
      </c>
      <c r="AR582" s="160" t="s">
        <v>266</v>
      </c>
      <c r="AT582" s="160" t="s">
        <v>401</v>
      </c>
      <c r="AU582" s="160" t="s">
        <v>82</v>
      </c>
      <c r="AY582" s="17" t="s">
        <v>201</v>
      </c>
      <c r="BE582" s="161">
        <f>IF(N582="základní",J582,0)</f>
        <v>0</v>
      </c>
      <c r="BF582" s="161">
        <f>IF(N582="snížená",J582,0)</f>
        <v>0</v>
      </c>
      <c r="BG582" s="161">
        <f>IF(N582="zákl. přenesená",J582,0)</f>
        <v>0</v>
      </c>
      <c r="BH582" s="161">
        <f>IF(N582="sníž. přenesená",J582,0)</f>
        <v>0</v>
      </c>
      <c r="BI582" s="161">
        <f>IF(N582="nulová",J582,0)</f>
        <v>0</v>
      </c>
      <c r="BJ582" s="17" t="s">
        <v>80</v>
      </c>
      <c r="BK582" s="161">
        <f>ROUND(I582*H582,2)</f>
        <v>0</v>
      </c>
      <c r="BL582" s="17" t="s">
        <v>208</v>
      </c>
      <c r="BM582" s="160" t="s">
        <v>4991</v>
      </c>
    </row>
    <row r="583" spans="2:65" s="1" customFormat="1" x14ac:dyDescent="0.2">
      <c r="B583" s="32"/>
      <c r="C583" s="254"/>
      <c r="D583" s="255" t="s">
        <v>210</v>
      </c>
      <c r="E583" s="254"/>
      <c r="F583" s="256" t="s">
        <v>905</v>
      </c>
      <c r="G583" s="254"/>
      <c r="H583" s="254"/>
      <c r="I583" s="96"/>
      <c r="L583" s="32"/>
      <c r="M583" s="162"/>
      <c r="T583" s="56"/>
      <c r="AT583" s="17" t="s">
        <v>210</v>
      </c>
      <c r="AU583" s="17" t="s">
        <v>82</v>
      </c>
    </row>
    <row r="584" spans="2:65" s="12" customFormat="1" x14ac:dyDescent="0.2">
      <c r="B584" s="163"/>
      <c r="C584" s="258"/>
      <c r="D584" s="255" t="s">
        <v>214</v>
      </c>
      <c r="E584" s="259" t="s">
        <v>1</v>
      </c>
      <c r="F584" s="260" t="s">
        <v>2097</v>
      </c>
      <c r="G584" s="258"/>
      <c r="H584" s="259" t="s">
        <v>1</v>
      </c>
      <c r="I584" s="165"/>
      <c r="L584" s="163"/>
      <c r="M584" s="166"/>
      <c r="T584" s="167"/>
      <c r="AT584" s="164" t="s">
        <v>214</v>
      </c>
      <c r="AU584" s="164" t="s">
        <v>82</v>
      </c>
      <c r="AV584" s="12" t="s">
        <v>80</v>
      </c>
      <c r="AW584" s="12" t="s">
        <v>30</v>
      </c>
      <c r="AX584" s="12" t="s">
        <v>73</v>
      </c>
      <c r="AY584" s="164" t="s">
        <v>201</v>
      </c>
    </row>
    <row r="585" spans="2:65" s="12" customFormat="1" ht="22.5" x14ac:dyDescent="0.2">
      <c r="B585" s="163"/>
      <c r="C585" s="258"/>
      <c r="D585" s="255" t="s">
        <v>214</v>
      </c>
      <c r="E585" s="259" t="s">
        <v>1</v>
      </c>
      <c r="F585" s="260" t="s">
        <v>406</v>
      </c>
      <c r="G585" s="258"/>
      <c r="H585" s="259" t="s">
        <v>1</v>
      </c>
      <c r="I585" s="165"/>
      <c r="L585" s="163"/>
      <c r="M585" s="166"/>
      <c r="T585" s="167"/>
      <c r="AT585" s="164" t="s">
        <v>214</v>
      </c>
      <c r="AU585" s="164" t="s">
        <v>82</v>
      </c>
      <c r="AV585" s="12" t="s">
        <v>80</v>
      </c>
      <c r="AW585" s="12" t="s">
        <v>30</v>
      </c>
      <c r="AX585" s="12" t="s">
        <v>73</v>
      </c>
      <c r="AY585" s="164" t="s">
        <v>201</v>
      </c>
    </row>
    <row r="586" spans="2:65" s="12" customFormat="1" x14ac:dyDescent="0.2">
      <c r="B586" s="163"/>
      <c r="C586" s="258"/>
      <c r="D586" s="255" t="s">
        <v>214</v>
      </c>
      <c r="E586" s="259" t="s">
        <v>1</v>
      </c>
      <c r="F586" s="260" t="s">
        <v>4962</v>
      </c>
      <c r="G586" s="258"/>
      <c r="H586" s="259" t="s">
        <v>1</v>
      </c>
      <c r="I586" s="165"/>
      <c r="L586" s="163"/>
      <c r="M586" s="166"/>
      <c r="T586" s="167"/>
      <c r="AT586" s="164" t="s">
        <v>214</v>
      </c>
      <c r="AU586" s="164" t="s">
        <v>82</v>
      </c>
      <c r="AV586" s="12" t="s">
        <v>80</v>
      </c>
      <c r="AW586" s="12" t="s">
        <v>30</v>
      </c>
      <c r="AX586" s="12" t="s">
        <v>73</v>
      </c>
      <c r="AY586" s="164" t="s">
        <v>201</v>
      </c>
    </row>
    <row r="587" spans="2:65" s="12" customFormat="1" ht="22.5" x14ac:dyDescent="0.2">
      <c r="B587" s="163"/>
      <c r="C587" s="258"/>
      <c r="D587" s="255" t="s">
        <v>214</v>
      </c>
      <c r="E587" s="259" t="s">
        <v>1</v>
      </c>
      <c r="F587" s="260" t="s">
        <v>4992</v>
      </c>
      <c r="G587" s="258"/>
      <c r="H587" s="259" t="s">
        <v>1</v>
      </c>
      <c r="I587" s="165"/>
      <c r="L587" s="163"/>
      <c r="M587" s="166"/>
      <c r="T587" s="167"/>
      <c r="AT587" s="164" t="s">
        <v>214</v>
      </c>
      <c r="AU587" s="164" t="s">
        <v>82</v>
      </c>
      <c r="AV587" s="12" t="s">
        <v>80</v>
      </c>
      <c r="AW587" s="12" t="s">
        <v>30</v>
      </c>
      <c r="AX587" s="12" t="s">
        <v>73</v>
      </c>
      <c r="AY587" s="164" t="s">
        <v>201</v>
      </c>
    </row>
    <row r="588" spans="2:65" s="13" customFormat="1" x14ac:dyDescent="0.2">
      <c r="B588" s="168"/>
      <c r="C588" s="261"/>
      <c r="D588" s="255" t="s">
        <v>214</v>
      </c>
      <c r="E588" s="262" t="s">
        <v>1</v>
      </c>
      <c r="F588" s="263" t="s">
        <v>231</v>
      </c>
      <c r="G588" s="261"/>
      <c r="H588" s="264">
        <v>3</v>
      </c>
      <c r="I588" s="170"/>
      <c r="L588" s="168"/>
      <c r="M588" s="171"/>
      <c r="T588" s="172"/>
      <c r="AT588" s="169" t="s">
        <v>214</v>
      </c>
      <c r="AU588" s="169" t="s">
        <v>82</v>
      </c>
      <c r="AV588" s="13" t="s">
        <v>82</v>
      </c>
      <c r="AW588" s="13" t="s">
        <v>30</v>
      </c>
      <c r="AX588" s="13" t="s">
        <v>73</v>
      </c>
      <c r="AY588" s="169" t="s">
        <v>201</v>
      </c>
    </row>
    <row r="589" spans="2:65" s="14" customFormat="1" x14ac:dyDescent="0.2">
      <c r="B589" s="173"/>
      <c r="C589" s="265"/>
      <c r="D589" s="255" t="s">
        <v>214</v>
      </c>
      <c r="E589" s="266" t="s">
        <v>1</v>
      </c>
      <c r="F589" s="267" t="s">
        <v>221</v>
      </c>
      <c r="G589" s="265"/>
      <c r="H589" s="268">
        <v>3</v>
      </c>
      <c r="I589" s="175"/>
      <c r="L589" s="173"/>
      <c r="M589" s="176"/>
      <c r="T589" s="177"/>
      <c r="AT589" s="174" t="s">
        <v>214</v>
      </c>
      <c r="AU589" s="174" t="s">
        <v>82</v>
      </c>
      <c r="AV589" s="14" t="s">
        <v>208</v>
      </c>
      <c r="AW589" s="14" t="s">
        <v>30</v>
      </c>
      <c r="AX589" s="14" t="s">
        <v>80</v>
      </c>
      <c r="AY589" s="174" t="s">
        <v>201</v>
      </c>
    </row>
    <row r="590" spans="2:65" s="1" customFormat="1" ht="24" customHeight="1" x14ac:dyDescent="0.2">
      <c r="B590" s="152"/>
      <c r="C590" s="249" t="s">
        <v>513</v>
      </c>
      <c r="D590" s="249" t="s">
        <v>203</v>
      </c>
      <c r="E590" s="250" t="s">
        <v>3324</v>
      </c>
      <c r="F590" s="251" t="s">
        <v>3325</v>
      </c>
      <c r="G590" s="252" t="s">
        <v>536</v>
      </c>
      <c r="H590" s="253">
        <v>4</v>
      </c>
      <c r="I590" s="154"/>
      <c r="J590" s="155">
        <f>ROUND(I590*H590,2)</f>
        <v>0</v>
      </c>
      <c r="K590" s="153" t="s">
        <v>207</v>
      </c>
      <c r="L590" s="32"/>
      <c r="M590" s="156" t="s">
        <v>1</v>
      </c>
      <c r="N590" s="157" t="s">
        <v>38</v>
      </c>
      <c r="P590" s="158">
        <f>O590*H590</f>
        <v>0</v>
      </c>
      <c r="Q590" s="158">
        <v>1.7099999999999999E-3</v>
      </c>
      <c r="R590" s="158">
        <f>Q590*H590</f>
        <v>6.8399999999999997E-3</v>
      </c>
      <c r="S590" s="158">
        <v>0</v>
      </c>
      <c r="T590" s="159">
        <f>S590*H590</f>
        <v>0</v>
      </c>
      <c r="AR590" s="160" t="s">
        <v>208</v>
      </c>
      <c r="AT590" s="160" t="s">
        <v>203</v>
      </c>
      <c r="AU590" s="160" t="s">
        <v>82</v>
      </c>
      <c r="AY590" s="17" t="s">
        <v>201</v>
      </c>
      <c r="BE590" s="161">
        <f>IF(N590="základní",J590,0)</f>
        <v>0</v>
      </c>
      <c r="BF590" s="161">
        <f>IF(N590="snížená",J590,0)</f>
        <v>0</v>
      </c>
      <c r="BG590" s="161">
        <f>IF(N590="zákl. přenesená",J590,0)</f>
        <v>0</v>
      </c>
      <c r="BH590" s="161">
        <f>IF(N590="sníž. přenesená",J590,0)</f>
        <v>0</v>
      </c>
      <c r="BI590" s="161">
        <f>IF(N590="nulová",J590,0)</f>
        <v>0</v>
      </c>
      <c r="BJ590" s="17" t="s">
        <v>80</v>
      </c>
      <c r="BK590" s="161">
        <f>ROUND(I590*H590,2)</f>
        <v>0</v>
      </c>
      <c r="BL590" s="17" t="s">
        <v>208</v>
      </c>
      <c r="BM590" s="160" t="s">
        <v>4993</v>
      </c>
    </row>
    <row r="591" spans="2:65" s="1" customFormat="1" ht="29.25" x14ac:dyDescent="0.2">
      <c r="B591" s="32"/>
      <c r="C591" s="254"/>
      <c r="D591" s="255" t="s">
        <v>210</v>
      </c>
      <c r="E591" s="254"/>
      <c r="F591" s="256" t="s">
        <v>3327</v>
      </c>
      <c r="G591" s="254"/>
      <c r="H591" s="254"/>
      <c r="I591" s="96"/>
      <c r="L591" s="32"/>
      <c r="M591" s="162"/>
      <c r="T591" s="56"/>
      <c r="AT591" s="17" t="s">
        <v>210</v>
      </c>
      <c r="AU591" s="17" t="s">
        <v>82</v>
      </c>
    </row>
    <row r="592" spans="2:65" s="1" customFormat="1" ht="68.25" x14ac:dyDescent="0.2">
      <c r="B592" s="32"/>
      <c r="C592" s="254"/>
      <c r="D592" s="255" t="s">
        <v>212</v>
      </c>
      <c r="E592" s="254"/>
      <c r="F592" s="257" t="s">
        <v>569</v>
      </c>
      <c r="G592" s="254"/>
      <c r="H592" s="254"/>
      <c r="I592" s="96"/>
      <c r="L592" s="32"/>
      <c r="M592" s="162"/>
      <c r="T592" s="56"/>
      <c r="AT592" s="17" t="s">
        <v>212</v>
      </c>
      <c r="AU592" s="17" t="s">
        <v>82</v>
      </c>
    </row>
    <row r="593" spans="2:65" s="12" customFormat="1" x14ac:dyDescent="0.2">
      <c r="B593" s="163"/>
      <c r="C593" s="258"/>
      <c r="D593" s="255" t="s">
        <v>214</v>
      </c>
      <c r="E593" s="259" t="s">
        <v>1</v>
      </c>
      <c r="F593" s="260" t="s">
        <v>2097</v>
      </c>
      <c r="G593" s="258"/>
      <c r="H593" s="259" t="s">
        <v>1</v>
      </c>
      <c r="I593" s="165"/>
      <c r="L593" s="163"/>
      <c r="M593" s="166"/>
      <c r="T593" s="167"/>
      <c r="AT593" s="164" t="s">
        <v>214</v>
      </c>
      <c r="AU593" s="164" t="s">
        <v>82</v>
      </c>
      <c r="AV593" s="12" t="s">
        <v>80</v>
      </c>
      <c r="AW593" s="12" t="s">
        <v>30</v>
      </c>
      <c r="AX593" s="12" t="s">
        <v>73</v>
      </c>
      <c r="AY593" s="164" t="s">
        <v>201</v>
      </c>
    </row>
    <row r="594" spans="2:65" s="12" customFormat="1" x14ac:dyDescent="0.2">
      <c r="B594" s="163"/>
      <c r="C594" s="258"/>
      <c r="D594" s="255" t="s">
        <v>214</v>
      </c>
      <c r="E594" s="259" t="s">
        <v>1</v>
      </c>
      <c r="F594" s="260" t="s">
        <v>4962</v>
      </c>
      <c r="G594" s="258"/>
      <c r="H594" s="259" t="s">
        <v>1</v>
      </c>
      <c r="I594" s="165"/>
      <c r="L594" s="163"/>
      <c r="M594" s="166"/>
      <c r="T594" s="167"/>
      <c r="AT594" s="164" t="s">
        <v>214</v>
      </c>
      <c r="AU594" s="164" t="s">
        <v>82</v>
      </c>
      <c r="AV594" s="12" t="s">
        <v>80</v>
      </c>
      <c r="AW594" s="12" t="s">
        <v>30</v>
      </c>
      <c r="AX594" s="12" t="s">
        <v>73</v>
      </c>
      <c r="AY594" s="164" t="s">
        <v>201</v>
      </c>
    </row>
    <row r="595" spans="2:65" s="12" customFormat="1" ht="22.5" x14ac:dyDescent="0.2">
      <c r="B595" s="163"/>
      <c r="C595" s="258"/>
      <c r="D595" s="255" t="s">
        <v>214</v>
      </c>
      <c r="E595" s="259" t="s">
        <v>1</v>
      </c>
      <c r="F595" s="260" t="s">
        <v>4994</v>
      </c>
      <c r="G595" s="258"/>
      <c r="H595" s="259" t="s">
        <v>1</v>
      </c>
      <c r="I595" s="165"/>
      <c r="L595" s="163"/>
      <c r="M595" s="166"/>
      <c r="T595" s="167"/>
      <c r="AT595" s="164" t="s">
        <v>214</v>
      </c>
      <c r="AU595" s="164" t="s">
        <v>82</v>
      </c>
      <c r="AV595" s="12" t="s">
        <v>80</v>
      </c>
      <c r="AW595" s="12" t="s">
        <v>30</v>
      </c>
      <c r="AX595" s="12" t="s">
        <v>73</v>
      </c>
      <c r="AY595" s="164" t="s">
        <v>201</v>
      </c>
    </row>
    <row r="596" spans="2:65" s="13" customFormat="1" x14ac:dyDescent="0.2">
      <c r="B596" s="168"/>
      <c r="C596" s="261"/>
      <c r="D596" s="255" t="s">
        <v>214</v>
      </c>
      <c r="E596" s="262" t="s">
        <v>1</v>
      </c>
      <c r="F596" s="263" t="s">
        <v>231</v>
      </c>
      <c r="G596" s="261"/>
      <c r="H596" s="264">
        <v>3</v>
      </c>
      <c r="I596" s="170"/>
      <c r="L596" s="168"/>
      <c r="M596" s="171"/>
      <c r="T596" s="172"/>
      <c r="AT596" s="169" t="s">
        <v>214</v>
      </c>
      <c r="AU596" s="169" t="s">
        <v>82</v>
      </c>
      <c r="AV596" s="13" t="s">
        <v>82</v>
      </c>
      <c r="AW596" s="13" t="s">
        <v>30</v>
      </c>
      <c r="AX596" s="13" t="s">
        <v>73</v>
      </c>
      <c r="AY596" s="169" t="s">
        <v>201</v>
      </c>
    </row>
    <row r="597" spans="2:65" s="12" customFormat="1" x14ac:dyDescent="0.2">
      <c r="B597" s="163"/>
      <c r="C597" s="258"/>
      <c r="D597" s="255" t="s">
        <v>214</v>
      </c>
      <c r="E597" s="259" t="s">
        <v>1</v>
      </c>
      <c r="F597" s="260" t="s">
        <v>4995</v>
      </c>
      <c r="G597" s="258"/>
      <c r="H597" s="259" t="s">
        <v>1</v>
      </c>
      <c r="I597" s="165"/>
      <c r="L597" s="163"/>
      <c r="M597" s="166"/>
      <c r="T597" s="167"/>
      <c r="AT597" s="164" t="s">
        <v>214</v>
      </c>
      <c r="AU597" s="164" t="s">
        <v>82</v>
      </c>
      <c r="AV597" s="12" t="s">
        <v>80</v>
      </c>
      <c r="AW597" s="12" t="s">
        <v>30</v>
      </c>
      <c r="AX597" s="12" t="s">
        <v>73</v>
      </c>
      <c r="AY597" s="164" t="s">
        <v>201</v>
      </c>
    </row>
    <row r="598" spans="2:65" s="13" customFormat="1" x14ac:dyDescent="0.2">
      <c r="B598" s="168"/>
      <c r="C598" s="261"/>
      <c r="D598" s="255" t="s">
        <v>214</v>
      </c>
      <c r="E598" s="262" t="s">
        <v>1</v>
      </c>
      <c r="F598" s="263" t="s">
        <v>80</v>
      </c>
      <c r="G598" s="261"/>
      <c r="H598" s="264">
        <v>1</v>
      </c>
      <c r="I598" s="170"/>
      <c r="L598" s="168"/>
      <c r="M598" s="171"/>
      <c r="T598" s="172"/>
      <c r="AT598" s="169" t="s">
        <v>214</v>
      </c>
      <c r="AU598" s="169" t="s">
        <v>82</v>
      </c>
      <c r="AV598" s="13" t="s">
        <v>82</v>
      </c>
      <c r="AW598" s="13" t="s">
        <v>30</v>
      </c>
      <c r="AX598" s="13" t="s">
        <v>73</v>
      </c>
      <c r="AY598" s="169" t="s">
        <v>201</v>
      </c>
    </row>
    <row r="599" spans="2:65" s="14" customFormat="1" x14ac:dyDescent="0.2">
      <c r="B599" s="173"/>
      <c r="C599" s="265"/>
      <c r="D599" s="255" t="s">
        <v>214</v>
      </c>
      <c r="E599" s="266" t="s">
        <v>1</v>
      </c>
      <c r="F599" s="267" t="s">
        <v>221</v>
      </c>
      <c r="G599" s="265"/>
      <c r="H599" s="268">
        <v>4</v>
      </c>
      <c r="I599" s="175"/>
      <c r="L599" s="173"/>
      <c r="M599" s="176"/>
      <c r="T599" s="177"/>
      <c r="AT599" s="174" t="s">
        <v>214</v>
      </c>
      <c r="AU599" s="174" t="s">
        <v>82</v>
      </c>
      <c r="AV599" s="14" t="s">
        <v>208</v>
      </c>
      <c r="AW599" s="14" t="s">
        <v>30</v>
      </c>
      <c r="AX599" s="14" t="s">
        <v>80</v>
      </c>
      <c r="AY599" s="174" t="s">
        <v>201</v>
      </c>
    </row>
    <row r="600" spans="2:65" s="1" customFormat="1" ht="24" customHeight="1" x14ac:dyDescent="0.2">
      <c r="B600" s="152"/>
      <c r="C600" s="271" t="s">
        <v>520</v>
      </c>
      <c r="D600" s="271" t="s">
        <v>401</v>
      </c>
      <c r="E600" s="272" t="s">
        <v>3329</v>
      </c>
      <c r="F600" s="273" t="s">
        <v>3330</v>
      </c>
      <c r="G600" s="274" t="s">
        <v>536</v>
      </c>
      <c r="H600" s="275">
        <v>3</v>
      </c>
      <c r="I600" s="179"/>
      <c r="J600" s="180">
        <f>ROUND(I600*H600,2)</f>
        <v>0</v>
      </c>
      <c r="K600" s="178" t="s">
        <v>207</v>
      </c>
      <c r="L600" s="181"/>
      <c r="M600" s="182" t="s">
        <v>1</v>
      </c>
      <c r="N600" s="183" t="s">
        <v>38</v>
      </c>
      <c r="P600" s="158">
        <f>O600*H600</f>
        <v>0</v>
      </c>
      <c r="Q600" s="158">
        <v>1.5299999999999999E-2</v>
      </c>
      <c r="R600" s="158">
        <f>Q600*H600</f>
        <v>4.5899999999999996E-2</v>
      </c>
      <c r="S600" s="158">
        <v>0</v>
      </c>
      <c r="T600" s="159">
        <f>S600*H600</f>
        <v>0</v>
      </c>
      <c r="AR600" s="160" t="s">
        <v>266</v>
      </c>
      <c r="AT600" s="160" t="s">
        <v>401</v>
      </c>
      <c r="AU600" s="160" t="s">
        <v>82</v>
      </c>
      <c r="AY600" s="17" t="s">
        <v>201</v>
      </c>
      <c r="BE600" s="161">
        <f>IF(N600="základní",J600,0)</f>
        <v>0</v>
      </c>
      <c r="BF600" s="161">
        <f>IF(N600="snížená",J600,0)</f>
        <v>0</v>
      </c>
      <c r="BG600" s="161">
        <f>IF(N600="zákl. přenesená",J600,0)</f>
        <v>0</v>
      </c>
      <c r="BH600" s="161">
        <f>IF(N600="sníž. přenesená",J600,0)</f>
        <v>0</v>
      </c>
      <c r="BI600" s="161">
        <f>IF(N600="nulová",J600,0)</f>
        <v>0</v>
      </c>
      <c r="BJ600" s="17" t="s">
        <v>80</v>
      </c>
      <c r="BK600" s="161">
        <f>ROUND(I600*H600,2)</f>
        <v>0</v>
      </c>
      <c r="BL600" s="17" t="s">
        <v>208</v>
      </c>
      <c r="BM600" s="160" t="s">
        <v>4996</v>
      </c>
    </row>
    <row r="601" spans="2:65" s="1" customFormat="1" ht="19.5" x14ac:dyDescent="0.2">
      <c r="B601" s="32"/>
      <c r="C601" s="254"/>
      <c r="D601" s="255" t="s">
        <v>210</v>
      </c>
      <c r="E601" s="254"/>
      <c r="F601" s="256" t="s">
        <v>3330</v>
      </c>
      <c r="G601" s="254"/>
      <c r="H601" s="254"/>
      <c r="I601" s="96"/>
      <c r="L601" s="32"/>
      <c r="M601" s="162"/>
      <c r="T601" s="56"/>
      <c r="AT601" s="17" t="s">
        <v>210</v>
      </c>
      <c r="AU601" s="17" t="s">
        <v>82</v>
      </c>
    </row>
    <row r="602" spans="2:65" s="12" customFormat="1" x14ac:dyDescent="0.2">
      <c r="B602" s="163"/>
      <c r="C602" s="258"/>
      <c r="D602" s="255" t="s">
        <v>214</v>
      </c>
      <c r="E602" s="259" t="s">
        <v>1</v>
      </c>
      <c r="F602" s="260" t="s">
        <v>2097</v>
      </c>
      <c r="G602" s="258"/>
      <c r="H602" s="259" t="s">
        <v>1</v>
      </c>
      <c r="I602" s="165"/>
      <c r="L602" s="163"/>
      <c r="M602" s="166"/>
      <c r="T602" s="167"/>
      <c r="AT602" s="164" t="s">
        <v>214</v>
      </c>
      <c r="AU602" s="164" t="s">
        <v>82</v>
      </c>
      <c r="AV602" s="12" t="s">
        <v>80</v>
      </c>
      <c r="AW602" s="12" t="s">
        <v>30</v>
      </c>
      <c r="AX602" s="12" t="s">
        <v>73</v>
      </c>
      <c r="AY602" s="164" t="s">
        <v>201</v>
      </c>
    </row>
    <row r="603" spans="2:65" s="12" customFormat="1" ht="22.5" x14ac:dyDescent="0.2">
      <c r="B603" s="163"/>
      <c r="C603" s="258"/>
      <c r="D603" s="255" t="s">
        <v>214</v>
      </c>
      <c r="E603" s="259" t="s">
        <v>1</v>
      </c>
      <c r="F603" s="260" t="s">
        <v>406</v>
      </c>
      <c r="G603" s="258"/>
      <c r="H603" s="259" t="s">
        <v>1</v>
      </c>
      <c r="I603" s="165"/>
      <c r="L603" s="163"/>
      <c r="M603" s="166"/>
      <c r="T603" s="167"/>
      <c r="AT603" s="164" t="s">
        <v>214</v>
      </c>
      <c r="AU603" s="164" t="s">
        <v>82</v>
      </c>
      <c r="AV603" s="12" t="s">
        <v>80</v>
      </c>
      <c r="AW603" s="12" t="s">
        <v>30</v>
      </c>
      <c r="AX603" s="12" t="s">
        <v>73</v>
      </c>
      <c r="AY603" s="164" t="s">
        <v>201</v>
      </c>
    </row>
    <row r="604" spans="2:65" s="12" customFormat="1" x14ac:dyDescent="0.2">
      <c r="B604" s="163"/>
      <c r="C604" s="258"/>
      <c r="D604" s="255" t="s">
        <v>214</v>
      </c>
      <c r="E604" s="259" t="s">
        <v>1</v>
      </c>
      <c r="F604" s="260" t="s">
        <v>4962</v>
      </c>
      <c r="G604" s="258"/>
      <c r="H604" s="259" t="s">
        <v>1</v>
      </c>
      <c r="I604" s="165"/>
      <c r="L604" s="163"/>
      <c r="M604" s="166"/>
      <c r="T604" s="167"/>
      <c r="AT604" s="164" t="s">
        <v>214</v>
      </c>
      <c r="AU604" s="164" t="s">
        <v>82</v>
      </c>
      <c r="AV604" s="12" t="s">
        <v>80</v>
      </c>
      <c r="AW604" s="12" t="s">
        <v>30</v>
      </c>
      <c r="AX604" s="12" t="s">
        <v>73</v>
      </c>
      <c r="AY604" s="164" t="s">
        <v>201</v>
      </c>
    </row>
    <row r="605" spans="2:65" s="12" customFormat="1" ht="22.5" x14ac:dyDescent="0.2">
      <c r="B605" s="163"/>
      <c r="C605" s="258"/>
      <c r="D605" s="255" t="s">
        <v>214</v>
      </c>
      <c r="E605" s="259" t="s">
        <v>1</v>
      </c>
      <c r="F605" s="260" t="s">
        <v>4994</v>
      </c>
      <c r="G605" s="258"/>
      <c r="H605" s="259" t="s">
        <v>1</v>
      </c>
      <c r="I605" s="165"/>
      <c r="L605" s="163"/>
      <c r="M605" s="166"/>
      <c r="T605" s="167"/>
      <c r="AT605" s="164" t="s">
        <v>214</v>
      </c>
      <c r="AU605" s="164" t="s">
        <v>82</v>
      </c>
      <c r="AV605" s="12" t="s">
        <v>80</v>
      </c>
      <c r="AW605" s="12" t="s">
        <v>30</v>
      </c>
      <c r="AX605" s="12" t="s">
        <v>73</v>
      </c>
      <c r="AY605" s="164" t="s">
        <v>201</v>
      </c>
    </row>
    <row r="606" spans="2:65" s="13" customFormat="1" x14ac:dyDescent="0.2">
      <c r="B606" s="168"/>
      <c r="C606" s="261"/>
      <c r="D606" s="255" t="s">
        <v>214</v>
      </c>
      <c r="E606" s="262" t="s">
        <v>1</v>
      </c>
      <c r="F606" s="263" t="s">
        <v>231</v>
      </c>
      <c r="G606" s="261"/>
      <c r="H606" s="264">
        <v>3</v>
      </c>
      <c r="I606" s="170"/>
      <c r="L606" s="168"/>
      <c r="M606" s="171"/>
      <c r="T606" s="172"/>
      <c r="AT606" s="169" t="s">
        <v>214</v>
      </c>
      <c r="AU606" s="169" t="s">
        <v>82</v>
      </c>
      <c r="AV606" s="13" t="s">
        <v>82</v>
      </c>
      <c r="AW606" s="13" t="s">
        <v>30</v>
      </c>
      <c r="AX606" s="13" t="s">
        <v>73</v>
      </c>
      <c r="AY606" s="169" t="s">
        <v>201</v>
      </c>
    </row>
    <row r="607" spans="2:65" s="14" customFormat="1" x14ac:dyDescent="0.2">
      <c r="B607" s="173"/>
      <c r="C607" s="265"/>
      <c r="D607" s="255" t="s">
        <v>214</v>
      </c>
      <c r="E607" s="266" t="s">
        <v>1</v>
      </c>
      <c r="F607" s="267" t="s">
        <v>221</v>
      </c>
      <c r="G607" s="265"/>
      <c r="H607" s="268">
        <v>3</v>
      </c>
      <c r="I607" s="175"/>
      <c r="L607" s="173"/>
      <c r="M607" s="176"/>
      <c r="T607" s="177"/>
      <c r="AT607" s="174" t="s">
        <v>214</v>
      </c>
      <c r="AU607" s="174" t="s">
        <v>82</v>
      </c>
      <c r="AV607" s="14" t="s">
        <v>208</v>
      </c>
      <c r="AW607" s="14" t="s">
        <v>30</v>
      </c>
      <c r="AX607" s="14" t="s">
        <v>80</v>
      </c>
      <c r="AY607" s="174" t="s">
        <v>201</v>
      </c>
    </row>
    <row r="608" spans="2:65" s="1" customFormat="1" ht="16.5" customHeight="1" x14ac:dyDescent="0.2">
      <c r="B608" s="152"/>
      <c r="C608" s="271" t="s">
        <v>526</v>
      </c>
      <c r="D608" s="271" t="s">
        <v>401</v>
      </c>
      <c r="E608" s="272" t="s">
        <v>4997</v>
      </c>
      <c r="F608" s="273" t="s">
        <v>4998</v>
      </c>
      <c r="G608" s="274" t="s">
        <v>536</v>
      </c>
      <c r="H608" s="275">
        <v>1</v>
      </c>
      <c r="I608" s="179"/>
      <c r="J608" s="180">
        <f>ROUND(I608*H608,2)</f>
        <v>0</v>
      </c>
      <c r="K608" s="178" t="s">
        <v>207</v>
      </c>
      <c r="L608" s="181"/>
      <c r="M608" s="182" t="s">
        <v>1</v>
      </c>
      <c r="N608" s="183" t="s">
        <v>38</v>
      </c>
      <c r="P608" s="158">
        <f>O608*H608</f>
        <v>0</v>
      </c>
      <c r="Q608" s="158">
        <v>2.01E-2</v>
      </c>
      <c r="R608" s="158">
        <f>Q608*H608</f>
        <v>2.01E-2</v>
      </c>
      <c r="S608" s="158">
        <v>0</v>
      </c>
      <c r="T608" s="159">
        <f>S608*H608</f>
        <v>0</v>
      </c>
      <c r="AR608" s="160" t="s">
        <v>266</v>
      </c>
      <c r="AT608" s="160" t="s">
        <v>401</v>
      </c>
      <c r="AU608" s="160" t="s">
        <v>82</v>
      </c>
      <c r="AY608" s="17" t="s">
        <v>201</v>
      </c>
      <c r="BE608" s="161">
        <f>IF(N608="základní",J608,0)</f>
        <v>0</v>
      </c>
      <c r="BF608" s="161">
        <f>IF(N608="snížená",J608,0)</f>
        <v>0</v>
      </c>
      <c r="BG608" s="161">
        <f>IF(N608="zákl. přenesená",J608,0)</f>
        <v>0</v>
      </c>
      <c r="BH608" s="161">
        <f>IF(N608="sníž. přenesená",J608,0)</f>
        <v>0</v>
      </c>
      <c r="BI608" s="161">
        <f>IF(N608="nulová",J608,0)</f>
        <v>0</v>
      </c>
      <c r="BJ608" s="17" t="s">
        <v>80</v>
      </c>
      <c r="BK608" s="161">
        <f>ROUND(I608*H608,2)</f>
        <v>0</v>
      </c>
      <c r="BL608" s="17" t="s">
        <v>208</v>
      </c>
      <c r="BM608" s="160" t="s">
        <v>4999</v>
      </c>
    </row>
    <row r="609" spans="2:65" s="1" customFormat="1" x14ac:dyDescent="0.2">
      <c r="B609" s="32"/>
      <c r="C609" s="254"/>
      <c r="D609" s="255" t="s">
        <v>210</v>
      </c>
      <c r="E609" s="254"/>
      <c r="F609" s="256" t="s">
        <v>4998</v>
      </c>
      <c r="G609" s="254"/>
      <c r="H609" s="254"/>
      <c r="I609" s="96"/>
      <c r="L609" s="32"/>
      <c r="M609" s="162"/>
      <c r="T609" s="56"/>
      <c r="AT609" s="17" t="s">
        <v>210</v>
      </c>
      <c r="AU609" s="17" t="s">
        <v>82</v>
      </c>
    </row>
    <row r="610" spans="2:65" s="12" customFormat="1" x14ac:dyDescent="0.2">
      <c r="B610" s="163"/>
      <c r="C610" s="258"/>
      <c r="D610" s="255" t="s">
        <v>214</v>
      </c>
      <c r="E610" s="259" t="s">
        <v>1</v>
      </c>
      <c r="F610" s="260" t="s">
        <v>2097</v>
      </c>
      <c r="G610" s="258"/>
      <c r="H610" s="259" t="s">
        <v>1</v>
      </c>
      <c r="I610" s="165"/>
      <c r="L610" s="163"/>
      <c r="M610" s="166"/>
      <c r="T610" s="167"/>
      <c r="AT610" s="164" t="s">
        <v>214</v>
      </c>
      <c r="AU610" s="164" t="s">
        <v>82</v>
      </c>
      <c r="AV610" s="12" t="s">
        <v>80</v>
      </c>
      <c r="AW610" s="12" t="s">
        <v>30</v>
      </c>
      <c r="AX610" s="12" t="s">
        <v>73</v>
      </c>
      <c r="AY610" s="164" t="s">
        <v>201</v>
      </c>
    </row>
    <row r="611" spans="2:65" s="12" customFormat="1" ht="22.5" x14ac:dyDescent="0.2">
      <c r="B611" s="163"/>
      <c r="C611" s="258"/>
      <c r="D611" s="255" t="s">
        <v>214</v>
      </c>
      <c r="E611" s="259" t="s">
        <v>1</v>
      </c>
      <c r="F611" s="260" t="s">
        <v>406</v>
      </c>
      <c r="G611" s="258"/>
      <c r="H611" s="259" t="s">
        <v>1</v>
      </c>
      <c r="I611" s="165"/>
      <c r="L611" s="163"/>
      <c r="M611" s="166"/>
      <c r="T611" s="167"/>
      <c r="AT611" s="164" t="s">
        <v>214</v>
      </c>
      <c r="AU611" s="164" t="s">
        <v>82</v>
      </c>
      <c r="AV611" s="12" t="s">
        <v>80</v>
      </c>
      <c r="AW611" s="12" t="s">
        <v>30</v>
      </c>
      <c r="AX611" s="12" t="s">
        <v>73</v>
      </c>
      <c r="AY611" s="164" t="s">
        <v>201</v>
      </c>
    </row>
    <row r="612" spans="2:65" s="12" customFormat="1" x14ac:dyDescent="0.2">
      <c r="B612" s="163"/>
      <c r="C612" s="258"/>
      <c r="D612" s="255" t="s">
        <v>214</v>
      </c>
      <c r="E612" s="259" t="s">
        <v>1</v>
      </c>
      <c r="F612" s="260" t="s">
        <v>4962</v>
      </c>
      <c r="G612" s="258"/>
      <c r="H612" s="259" t="s">
        <v>1</v>
      </c>
      <c r="I612" s="165"/>
      <c r="L612" s="163"/>
      <c r="M612" s="166"/>
      <c r="T612" s="167"/>
      <c r="AT612" s="164" t="s">
        <v>214</v>
      </c>
      <c r="AU612" s="164" t="s">
        <v>82</v>
      </c>
      <c r="AV612" s="12" t="s">
        <v>80</v>
      </c>
      <c r="AW612" s="12" t="s">
        <v>30</v>
      </c>
      <c r="AX612" s="12" t="s">
        <v>73</v>
      </c>
      <c r="AY612" s="164" t="s">
        <v>201</v>
      </c>
    </row>
    <row r="613" spans="2:65" s="12" customFormat="1" x14ac:dyDescent="0.2">
      <c r="B613" s="163"/>
      <c r="C613" s="258"/>
      <c r="D613" s="255" t="s">
        <v>214</v>
      </c>
      <c r="E613" s="259" t="s">
        <v>1</v>
      </c>
      <c r="F613" s="260" t="s">
        <v>4995</v>
      </c>
      <c r="G613" s="258"/>
      <c r="H613" s="259" t="s">
        <v>1</v>
      </c>
      <c r="I613" s="165"/>
      <c r="L613" s="163"/>
      <c r="M613" s="166"/>
      <c r="T613" s="167"/>
      <c r="AT613" s="164" t="s">
        <v>214</v>
      </c>
      <c r="AU613" s="164" t="s">
        <v>82</v>
      </c>
      <c r="AV613" s="12" t="s">
        <v>80</v>
      </c>
      <c r="AW613" s="12" t="s">
        <v>30</v>
      </c>
      <c r="AX613" s="12" t="s">
        <v>73</v>
      </c>
      <c r="AY613" s="164" t="s">
        <v>201</v>
      </c>
    </row>
    <row r="614" spans="2:65" s="13" customFormat="1" x14ac:dyDescent="0.2">
      <c r="B614" s="168"/>
      <c r="C614" s="261"/>
      <c r="D614" s="255" t="s">
        <v>214</v>
      </c>
      <c r="E614" s="262" t="s">
        <v>1</v>
      </c>
      <c r="F614" s="263" t="s">
        <v>80</v>
      </c>
      <c r="G614" s="261"/>
      <c r="H614" s="264">
        <v>1</v>
      </c>
      <c r="I614" s="170"/>
      <c r="L614" s="168"/>
      <c r="M614" s="171"/>
      <c r="T614" s="172"/>
      <c r="AT614" s="169" t="s">
        <v>214</v>
      </c>
      <c r="AU614" s="169" t="s">
        <v>82</v>
      </c>
      <c r="AV614" s="13" t="s">
        <v>82</v>
      </c>
      <c r="AW614" s="13" t="s">
        <v>30</v>
      </c>
      <c r="AX614" s="13" t="s">
        <v>73</v>
      </c>
      <c r="AY614" s="169" t="s">
        <v>201</v>
      </c>
    </row>
    <row r="615" spans="2:65" s="14" customFormat="1" x14ac:dyDescent="0.2">
      <c r="B615" s="173"/>
      <c r="C615" s="265"/>
      <c r="D615" s="255" t="s">
        <v>214</v>
      </c>
      <c r="E615" s="266" t="s">
        <v>1</v>
      </c>
      <c r="F615" s="267" t="s">
        <v>221</v>
      </c>
      <c r="G615" s="265"/>
      <c r="H615" s="268">
        <v>1</v>
      </c>
      <c r="I615" s="175"/>
      <c r="L615" s="173"/>
      <c r="M615" s="176"/>
      <c r="T615" s="177"/>
      <c r="AT615" s="174" t="s">
        <v>214</v>
      </c>
      <c r="AU615" s="174" t="s">
        <v>82</v>
      </c>
      <c r="AV615" s="14" t="s">
        <v>208</v>
      </c>
      <c r="AW615" s="14" t="s">
        <v>30</v>
      </c>
      <c r="AX615" s="14" t="s">
        <v>80</v>
      </c>
      <c r="AY615" s="174" t="s">
        <v>201</v>
      </c>
    </row>
    <row r="616" spans="2:65" s="1" customFormat="1" ht="16.5" customHeight="1" x14ac:dyDescent="0.2">
      <c r="B616" s="152"/>
      <c r="C616" s="249" t="s">
        <v>533</v>
      </c>
      <c r="D616" s="249" t="s">
        <v>203</v>
      </c>
      <c r="E616" s="250" t="s">
        <v>3353</v>
      </c>
      <c r="F616" s="251" t="s">
        <v>3354</v>
      </c>
      <c r="G616" s="252" t="s">
        <v>536</v>
      </c>
      <c r="H616" s="253">
        <v>1</v>
      </c>
      <c r="I616" s="154"/>
      <c r="J616" s="155">
        <f>ROUND(I616*H616,2)</f>
        <v>0</v>
      </c>
      <c r="K616" s="153" t="s">
        <v>446</v>
      </c>
      <c r="L616" s="32"/>
      <c r="M616" s="156" t="s">
        <v>1</v>
      </c>
      <c r="N616" s="157" t="s">
        <v>38</v>
      </c>
      <c r="P616" s="158">
        <f>O616*H616</f>
        <v>0</v>
      </c>
      <c r="Q616" s="158">
        <v>4.45E-3</v>
      </c>
      <c r="R616" s="158">
        <f>Q616*H616</f>
        <v>4.45E-3</v>
      </c>
      <c r="S616" s="158">
        <v>0</v>
      </c>
      <c r="T616" s="159">
        <f>S616*H616</f>
        <v>0</v>
      </c>
      <c r="AR616" s="160" t="s">
        <v>208</v>
      </c>
      <c r="AT616" s="160" t="s">
        <v>203</v>
      </c>
      <c r="AU616" s="160" t="s">
        <v>82</v>
      </c>
      <c r="AY616" s="17" t="s">
        <v>201</v>
      </c>
      <c r="BE616" s="161">
        <f>IF(N616="základní",J616,0)</f>
        <v>0</v>
      </c>
      <c r="BF616" s="161">
        <f>IF(N616="snížená",J616,0)</f>
        <v>0</v>
      </c>
      <c r="BG616" s="161">
        <f>IF(N616="zákl. přenesená",J616,0)</f>
        <v>0</v>
      </c>
      <c r="BH616" s="161">
        <f>IF(N616="sníž. přenesená",J616,0)</f>
        <v>0</v>
      </c>
      <c r="BI616" s="161">
        <f>IF(N616="nulová",J616,0)</f>
        <v>0</v>
      </c>
      <c r="BJ616" s="17" t="s">
        <v>80</v>
      </c>
      <c r="BK616" s="161">
        <f>ROUND(I616*H616,2)</f>
        <v>0</v>
      </c>
      <c r="BL616" s="17" t="s">
        <v>208</v>
      </c>
      <c r="BM616" s="160" t="s">
        <v>5000</v>
      </c>
    </row>
    <row r="617" spans="2:65" s="1" customFormat="1" x14ac:dyDescent="0.2">
      <c r="B617" s="32"/>
      <c r="C617" s="254"/>
      <c r="D617" s="255" t="s">
        <v>210</v>
      </c>
      <c r="E617" s="254"/>
      <c r="F617" s="256" t="s">
        <v>3354</v>
      </c>
      <c r="G617" s="254"/>
      <c r="H617" s="254"/>
      <c r="I617" s="96"/>
      <c r="L617" s="32"/>
      <c r="M617" s="162"/>
      <c r="T617" s="56"/>
      <c r="AT617" s="17" t="s">
        <v>210</v>
      </c>
      <c r="AU617" s="17" t="s">
        <v>82</v>
      </c>
    </row>
    <row r="618" spans="2:65" s="12" customFormat="1" x14ac:dyDescent="0.2">
      <c r="B618" s="163"/>
      <c r="C618" s="258"/>
      <c r="D618" s="255" t="s">
        <v>214</v>
      </c>
      <c r="E618" s="259" t="s">
        <v>1</v>
      </c>
      <c r="F618" s="260" t="s">
        <v>2097</v>
      </c>
      <c r="G618" s="258"/>
      <c r="H618" s="259" t="s">
        <v>1</v>
      </c>
      <c r="I618" s="165"/>
      <c r="L618" s="163"/>
      <c r="M618" s="166"/>
      <c r="T618" s="167"/>
      <c r="AT618" s="164" t="s">
        <v>214</v>
      </c>
      <c r="AU618" s="164" t="s">
        <v>82</v>
      </c>
      <c r="AV618" s="12" t="s">
        <v>80</v>
      </c>
      <c r="AW618" s="12" t="s">
        <v>30</v>
      </c>
      <c r="AX618" s="12" t="s">
        <v>73</v>
      </c>
      <c r="AY618" s="164" t="s">
        <v>201</v>
      </c>
    </row>
    <row r="619" spans="2:65" s="12" customFormat="1" x14ac:dyDescent="0.2">
      <c r="B619" s="163"/>
      <c r="C619" s="258"/>
      <c r="D619" s="255" t="s">
        <v>214</v>
      </c>
      <c r="E619" s="259" t="s">
        <v>1</v>
      </c>
      <c r="F619" s="260" t="s">
        <v>4962</v>
      </c>
      <c r="G619" s="258"/>
      <c r="H619" s="259" t="s">
        <v>1</v>
      </c>
      <c r="I619" s="165"/>
      <c r="L619" s="163"/>
      <c r="M619" s="166"/>
      <c r="T619" s="167"/>
      <c r="AT619" s="164" t="s">
        <v>214</v>
      </c>
      <c r="AU619" s="164" t="s">
        <v>82</v>
      </c>
      <c r="AV619" s="12" t="s">
        <v>80</v>
      </c>
      <c r="AW619" s="12" t="s">
        <v>30</v>
      </c>
      <c r="AX619" s="12" t="s">
        <v>73</v>
      </c>
      <c r="AY619" s="164" t="s">
        <v>201</v>
      </c>
    </row>
    <row r="620" spans="2:65" s="12" customFormat="1" x14ac:dyDescent="0.2">
      <c r="B620" s="163"/>
      <c r="C620" s="258"/>
      <c r="D620" s="255" t="s">
        <v>214</v>
      </c>
      <c r="E620" s="259" t="s">
        <v>1</v>
      </c>
      <c r="F620" s="260" t="s">
        <v>3356</v>
      </c>
      <c r="G620" s="258"/>
      <c r="H620" s="259" t="s">
        <v>1</v>
      </c>
      <c r="I620" s="165"/>
      <c r="L620" s="163"/>
      <c r="M620" s="166"/>
      <c r="T620" s="167"/>
      <c r="AT620" s="164" t="s">
        <v>214</v>
      </c>
      <c r="AU620" s="164" t="s">
        <v>82</v>
      </c>
      <c r="AV620" s="12" t="s">
        <v>80</v>
      </c>
      <c r="AW620" s="12" t="s">
        <v>30</v>
      </c>
      <c r="AX620" s="12" t="s">
        <v>73</v>
      </c>
      <c r="AY620" s="164" t="s">
        <v>201</v>
      </c>
    </row>
    <row r="621" spans="2:65" s="13" customFormat="1" x14ac:dyDescent="0.2">
      <c r="B621" s="168"/>
      <c r="C621" s="261"/>
      <c r="D621" s="255" t="s">
        <v>214</v>
      </c>
      <c r="E621" s="262" t="s">
        <v>1</v>
      </c>
      <c r="F621" s="263" t="s">
        <v>80</v>
      </c>
      <c r="G621" s="261"/>
      <c r="H621" s="264">
        <v>1</v>
      </c>
      <c r="I621" s="170"/>
      <c r="L621" s="168"/>
      <c r="M621" s="171"/>
      <c r="T621" s="172"/>
      <c r="AT621" s="169" t="s">
        <v>214</v>
      </c>
      <c r="AU621" s="169" t="s">
        <v>82</v>
      </c>
      <c r="AV621" s="13" t="s">
        <v>82</v>
      </c>
      <c r="AW621" s="13" t="s">
        <v>30</v>
      </c>
      <c r="AX621" s="13" t="s">
        <v>73</v>
      </c>
      <c r="AY621" s="169" t="s">
        <v>201</v>
      </c>
    </row>
    <row r="622" spans="2:65" s="14" customFormat="1" x14ac:dyDescent="0.2">
      <c r="B622" s="173"/>
      <c r="C622" s="265"/>
      <c r="D622" s="255" t="s">
        <v>214</v>
      </c>
      <c r="E622" s="266" t="s">
        <v>1</v>
      </c>
      <c r="F622" s="267" t="s">
        <v>221</v>
      </c>
      <c r="G622" s="265"/>
      <c r="H622" s="268">
        <v>1</v>
      </c>
      <c r="I622" s="175"/>
      <c r="L622" s="173"/>
      <c r="M622" s="176"/>
      <c r="T622" s="177"/>
      <c r="AT622" s="174" t="s">
        <v>214</v>
      </c>
      <c r="AU622" s="174" t="s">
        <v>82</v>
      </c>
      <c r="AV622" s="14" t="s">
        <v>208</v>
      </c>
      <c r="AW622" s="14" t="s">
        <v>30</v>
      </c>
      <c r="AX622" s="14" t="s">
        <v>80</v>
      </c>
      <c r="AY622" s="174" t="s">
        <v>201</v>
      </c>
    </row>
    <row r="623" spans="2:65" s="1" customFormat="1" ht="24" customHeight="1" x14ac:dyDescent="0.2">
      <c r="B623" s="152"/>
      <c r="C623" s="249" t="s">
        <v>540</v>
      </c>
      <c r="D623" s="249" t="s">
        <v>203</v>
      </c>
      <c r="E623" s="250" t="s">
        <v>941</v>
      </c>
      <c r="F623" s="251" t="s">
        <v>942</v>
      </c>
      <c r="G623" s="252" t="s">
        <v>269</v>
      </c>
      <c r="H623" s="253">
        <v>11.7</v>
      </c>
      <c r="I623" s="154"/>
      <c r="J623" s="155">
        <f>ROUND(I623*H623,2)</f>
        <v>0</v>
      </c>
      <c r="K623" s="153" t="s">
        <v>207</v>
      </c>
      <c r="L623" s="32"/>
      <c r="M623" s="156" t="s">
        <v>1</v>
      </c>
      <c r="N623" s="157" t="s">
        <v>38</v>
      </c>
      <c r="P623" s="158">
        <f>O623*H623</f>
        <v>0</v>
      </c>
      <c r="Q623" s="158">
        <v>0</v>
      </c>
      <c r="R623" s="158">
        <f>Q623*H623</f>
        <v>0</v>
      </c>
      <c r="S623" s="158">
        <v>0</v>
      </c>
      <c r="T623" s="159">
        <f>S623*H623</f>
        <v>0</v>
      </c>
      <c r="AR623" s="160" t="s">
        <v>208</v>
      </c>
      <c r="AT623" s="160" t="s">
        <v>203</v>
      </c>
      <c r="AU623" s="160" t="s">
        <v>82</v>
      </c>
      <c r="AY623" s="17" t="s">
        <v>201</v>
      </c>
      <c r="BE623" s="161">
        <f>IF(N623="základní",J623,0)</f>
        <v>0</v>
      </c>
      <c r="BF623" s="161">
        <f>IF(N623="snížená",J623,0)</f>
        <v>0</v>
      </c>
      <c r="BG623" s="161">
        <f>IF(N623="zákl. přenesená",J623,0)</f>
        <v>0</v>
      </c>
      <c r="BH623" s="161">
        <f>IF(N623="sníž. přenesená",J623,0)</f>
        <v>0</v>
      </c>
      <c r="BI623" s="161">
        <f>IF(N623="nulová",J623,0)</f>
        <v>0</v>
      </c>
      <c r="BJ623" s="17" t="s">
        <v>80</v>
      </c>
      <c r="BK623" s="161">
        <f>ROUND(I623*H623,2)</f>
        <v>0</v>
      </c>
      <c r="BL623" s="17" t="s">
        <v>208</v>
      </c>
      <c r="BM623" s="160" t="s">
        <v>5001</v>
      </c>
    </row>
    <row r="624" spans="2:65" s="1" customFormat="1" ht="29.25" x14ac:dyDescent="0.2">
      <c r="B624" s="32"/>
      <c r="C624" s="254"/>
      <c r="D624" s="255" t="s">
        <v>210</v>
      </c>
      <c r="E624" s="254"/>
      <c r="F624" s="256" t="s">
        <v>944</v>
      </c>
      <c r="G624" s="254"/>
      <c r="H624" s="254"/>
      <c r="I624" s="96"/>
      <c r="L624" s="32"/>
      <c r="M624" s="162"/>
      <c r="T624" s="56"/>
      <c r="AT624" s="17" t="s">
        <v>210</v>
      </c>
      <c r="AU624" s="17" t="s">
        <v>82</v>
      </c>
    </row>
    <row r="625" spans="2:65" s="1" customFormat="1" ht="68.25" x14ac:dyDescent="0.2">
      <c r="B625" s="32"/>
      <c r="C625" s="254"/>
      <c r="D625" s="255" t="s">
        <v>212</v>
      </c>
      <c r="E625" s="254"/>
      <c r="F625" s="257" t="s">
        <v>945</v>
      </c>
      <c r="G625" s="254"/>
      <c r="H625" s="254"/>
      <c r="I625" s="96"/>
      <c r="L625" s="32"/>
      <c r="M625" s="162"/>
      <c r="T625" s="56"/>
      <c r="AT625" s="17" t="s">
        <v>212</v>
      </c>
      <c r="AU625" s="17" t="s">
        <v>82</v>
      </c>
    </row>
    <row r="626" spans="2:65" s="12" customFormat="1" x14ac:dyDescent="0.2">
      <c r="B626" s="163"/>
      <c r="C626" s="258"/>
      <c r="D626" s="255" t="s">
        <v>214</v>
      </c>
      <c r="E626" s="259" t="s">
        <v>1</v>
      </c>
      <c r="F626" s="260" t="s">
        <v>2097</v>
      </c>
      <c r="G626" s="258"/>
      <c r="H626" s="259" t="s">
        <v>1</v>
      </c>
      <c r="I626" s="165"/>
      <c r="L626" s="163"/>
      <c r="M626" s="166"/>
      <c r="T626" s="167"/>
      <c r="AT626" s="164" t="s">
        <v>214</v>
      </c>
      <c r="AU626" s="164" t="s">
        <v>82</v>
      </c>
      <c r="AV626" s="12" t="s">
        <v>80</v>
      </c>
      <c r="AW626" s="12" t="s">
        <v>30</v>
      </c>
      <c r="AX626" s="12" t="s">
        <v>73</v>
      </c>
      <c r="AY626" s="164" t="s">
        <v>201</v>
      </c>
    </row>
    <row r="627" spans="2:65" s="12" customFormat="1" x14ac:dyDescent="0.2">
      <c r="B627" s="163"/>
      <c r="C627" s="258"/>
      <c r="D627" s="255" t="s">
        <v>214</v>
      </c>
      <c r="E627" s="259" t="s">
        <v>1</v>
      </c>
      <c r="F627" s="260" t="s">
        <v>4962</v>
      </c>
      <c r="G627" s="258"/>
      <c r="H627" s="259" t="s">
        <v>1</v>
      </c>
      <c r="I627" s="165"/>
      <c r="L627" s="163"/>
      <c r="M627" s="166"/>
      <c r="T627" s="167"/>
      <c r="AT627" s="164" t="s">
        <v>214</v>
      </c>
      <c r="AU627" s="164" t="s">
        <v>82</v>
      </c>
      <c r="AV627" s="12" t="s">
        <v>80</v>
      </c>
      <c r="AW627" s="12" t="s">
        <v>30</v>
      </c>
      <c r="AX627" s="12" t="s">
        <v>73</v>
      </c>
      <c r="AY627" s="164" t="s">
        <v>201</v>
      </c>
    </row>
    <row r="628" spans="2:65" s="12" customFormat="1" ht="22.5" x14ac:dyDescent="0.2">
      <c r="B628" s="163"/>
      <c r="C628" s="258"/>
      <c r="D628" s="255" t="s">
        <v>214</v>
      </c>
      <c r="E628" s="259" t="s">
        <v>1</v>
      </c>
      <c r="F628" s="260" t="s">
        <v>5002</v>
      </c>
      <c r="G628" s="258"/>
      <c r="H628" s="259" t="s">
        <v>1</v>
      </c>
      <c r="I628" s="165"/>
      <c r="L628" s="163"/>
      <c r="M628" s="166"/>
      <c r="T628" s="167"/>
      <c r="AT628" s="164" t="s">
        <v>214</v>
      </c>
      <c r="AU628" s="164" t="s">
        <v>82</v>
      </c>
      <c r="AV628" s="12" t="s">
        <v>80</v>
      </c>
      <c r="AW628" s="12" t="s">
        <v>30</v>
      </c>
      <c r="AX628" s="12" t="s">
        <v>73</v>
      </c>
      <c r="AY628" s="164" t="s">
        <v>201</v>
      </c>
    </row>
    <row r="629" spans="2:65" s="13" customFormat="1" x14ac:dyDescent="0.2">
      <c r="B629" s="168"/>
      <c r="C629" s="261"/>
      <c r="D629" s="255" t="s">
        <v>214</v>
      </c>
      <c r="E629" s="262" t="s">
        <v>1</v>
      </c>
      <c r="F629" s="263" t="s">
        <v>5003</v>
      </c>
      <c r="G629" s="261"/>
      <c r="H629" s="264">
        <v>11.7</v>
      </c>
      <c r="I629" s="170"/>
      <c r="L629" s="168"/>
      <c r="M629" s="171"/>
      <c r="T629" s="172"/>
      <c r="AT629" s="169" t="s">
        <v>214</v>
      </c>
      <c r="AU629" s="169" t="s">
        <v>82</v>
      </c>
      <c r="AV629" s="13" t="s">
        <v>82</v>
      </c>
      <c r="AW629" s="13" t="s">
        <v>30</v>
      </c>
      <c r="AX629" s="13" t="s">
        <v>73</v>
      </c>
      <c r="AY629" s="169" t="s">
        <v>201</v>
      </c>
    </row>
    <row r="630" spans="2:65" s="14" customFormat="1" x14ac:dyDescent="0.2">
      <c r="B630" s="173"/>
      <c r="C630" s="265"/>
      <c r="D630" s="255" t="s">
        <v>214</v>
      </c>
      <c r="E630" s="266" t="s">
        <v>1</v>
      </c>
      <c r="F630" s="267" t="s">
        <v>221</v>
      </c>
      <c r="G630" s="265"/>
      <c r="H630" s="268">
        <v>11.7</v>
      </c>
      <c r="I630" s="175"/>
      <c r="L630" s="173"/>
      <c r="M630" s="176"/>
      <c r="T630" s="177"/>
      <c r="AT630" s="174" t="s">
        <v>214</v>
      </c>
      <c r="AU630" s="174" t="s">
        <v>82</v>
      </c>
      <c r="AV630" s="14" t="s">
        <v>208</v>
      </c>
      <c r="AW630" s="14" t="s">
        <v>30</v>
      </c>
      <c r="AX630" s="14" t="s">
        <v>80</v>
      </c>
      <c r="AY630" s="174" t="s">
        <v>201</v>
      </c>
    </row>
    <row r="631" spans="2:65" s="1" customFormat="1" ht="16.5" customHeight="1" x14ac:dyDescent="0.2">
      <c r="B631" s="152"/>
      <c r="C631" s="271" t="s">
        <v>545</v>
      </c>
      <c r="D631" s="271" t="s">
        <v>401</v>
      </c>
      <c r="E631" s="272" t="s">
        <v>948</v>
      </c>
      <c r="F631" s="273" t="s">
        <v>949</v>
      </c>
      <c r="G631" s="274" t="s">
        <v>269</v>
      </c>
      <c r="H631" s="275">
        <v>11.7</v>
      </c>
      <c r="I631" s="179"/>
      <c r="J631" s="180">
        <f>ROUND(I631*H631,2)</f>
        <v>0</v>
      </c>
      <c r="K631" s="178" t="s">
        <v>207</v>
      </c>
      <c r="L631" s="181"/>
      <c r="M631" s="182" t="s">
        <v>1</v>
      </c>
      <c r="N631" s="183" t="s">
        <v>38</v>
      </c>
      <c r="P631" s="158">
        <f>O631*H631</f>
        <v>0</v>
      </c>
      <c r="Q631" s="158">
        <v>2.7999999999999998E-4</v>
      </c>
      <c r="R631" s="158">
        <f>Q631*H631</f>
        <v>3.2759999999999994E-3</v>
      </c>
      <c r="S631" s="158">
        <v>0</v>
      </c>
      <c r="T631" s="159">
        <f>S631*H631</f>
        <v>0</v>
      </c>
      <c r="AR631" s="160" t="s">
        <v>266</v>
      </c>
      <c r="AT631" s="160" t="s">
        <v>401</v>
      </c>
      <c r="AU631" s="160" t="s">
        <v>82</v>
      </c>
      <c r="AY631" s="17" t="s">
        <v>201</v>
      </c>
      <c r="BE631" s="161">
        <f>IF(N631="základní",J631,0)</f>
        <v>0</v>
      </c>
      <c r="BF631" s="161">
        <f>IF(N631="snížená",J631,0)</f>
        <v>0</v>
      </c>
      <c r="BG631" s="161">
        <f>IF(N631="zákl. přenesená",J631,0)</f>
        <v>0</v>
      </c>
      <c r="BH631" s="161">
        <f>IF(N631="sníž. přenesená",J631,0)</f>
        <v>0</v>
      </c>
      <c r="BI631" s="161">
        <f>IF(N631="nulová",J631,0)</f>
        <v>0</v>
      </c>
      <c r="BJ631" s="17" t="s">
        <v>80</v>
      </c>
      <c r="BK631" s="161">
        <f>ROUND(I631*H631,2)</f>
        <v>0</v>
      </c>
      <c r="BL631" s="17" t="s">
        <v>208</v>
      </c>
      <c r="BM631" s="160" t="s">
        <v>5004</v>
      </c>
    </row>
    <row r="632" spans="2:65" s="1" customFormat="1" x14ac:dyDescent="0.2">
      <c r="B632" s="32"/>
      <c r="C632" s="254"/>
      <c r="D632" s="255" t="s">
        <v>210</v>
      </c>
      <c r="E632" s="254"/>
      <c r="F632" s="256" t="s">
        <v>949</v>
      </c>
      <c r="G632" s="254"/>
      <c r="H632" s="254"/>
      <c r="I632" s="96"/>
      <c r="L632" s="32"/>
      <c r="M632" s="162"/>
      <c r="T632" s="56"/>
      <c r="AT632" s="17" t="s">
        <v>210</v>
      </c>
      <c r="AU632" s="17" t="s">
        <v>82</v>
      </c>
    </row>
    <row r="633" spans="2:65" s="12" customFormat="1" x14ac:dyDescent="0.2">
      <c r="B633" s="163"/>
      <c r="C633" s="258"/>
      <c r="D633" s="255" t="s">
        <v>214</v>
      </c>
      <c r="E633" s="259" t="s">
        <v>1</v>
      </c>
      <c r="F633" s="260" t="s">
        <v>2097</v>
      </c>
      <c r="G633" s="258"/>
      <c r="H633" s="259" t="s">
        <v>1</v>
      </c>
      <c r="I633" s="165"/>
      <c r="L633" s="163"/>
      <c r="M633" s="166"/>
      <c r="T633" s="167"/>
      <c r="AT633" s="164" t="s">
        <v>214</v>
      </c>
      <c r="AU633" s="164" t="s">
        <v>82</v>
      </c>
      <c r="AV633" s="12" t="s">
        <v>80</v>
      </c>
      <c r="AW633" s="12" t="s">
        <v>30</v>
      </c>
      <c r="AX633" s="12" t="s">
        <v>73</v>
      </c>
      <c r="AY633" s="164" t="s">
        <v>201</v>
      </c>
    </row>
    <row r="634" spans="2:65" s="12" customFormat="1" ht="22.5" x14ac:dyDescent="0.2">
      <c r="B634" s="163"/>
      <c r="C634" s="258"/>
      <c r="D634" s="255" t="s">
        <v>214</v>
      </c>
      <c r="E634" s="259" t="s">
        <v>1</v>
      </c>
      <c r="F634" s="260" t="s">
        <v>406</v>
      </c>
      <c r="G634" s="258"/>
      <c r="H634" s="259" t="s">
        <v>1</v>
      </c>
      <c r="I634" s="165"/>
      <c r="L634" s="163"/>
      <c r="M634" s="166"/>
      <c r="T634" s="167"/>
      <c r="AT634" s="164" t="s">
        <v>214</v>
      </c>
      <c r="AU634" s="164" t="s">
        <v>82</v>
      </c>
      <c r="AV634" s="12" t="s">
        <v>80</v>
      </c>
      <c r="AW634" s="12" t="s">
        <v>30</v>
      </c>
      <c r="AX634" s="12" t="s">
        <v>73</v>
      </c>
      <c r="AY634" s="164" t="s">
        <v>201</v>
      </c>
    </row>
    <row r="635" spans="2:65" s="12" customFormat="1" x14ac:dyDescent="0.2">
      <c r="B635" s="163"/>
      <c r="C635" s="258"/>
      <c r="D635" s="255" t="s">
        <v>214</v>
      </c>
      <c r="E635" s="259" t="s">
        <v>1</v>
      </c>
      <c r="F635" s="260" t="s">
        <v>4962</v>
      </c>
      <c r="G635" s="258"/>
      <c r="H635" s="259" t="s">
        <v>1</v>
      </c>
      <c r="I635" s="165"/>
      <c r="L635" s="163"/>
      <c r="M635" s="166"/>
      <c r="T635" s="167"/>
      <c r="AT635" s="164" t="s">
        <v>214</v>
      </c>
      <c r="AU635" s="164" t="s">
        <v>82</v>
      </c>
      <c r="AV635" s="12" t="s">
        <v>80</v>
      </c>
      <c r="AW635" s="12" t="s">
        <v>30</v>
      </c>
      <c r="AX635" s="12" t="s">
        <v>73</v>
      </c>
      <c r="AY635" s="164" t="s">
        <v>201</v>
      </c>
    </row>
    <row r="636" spans="2:65" s="12" customFormat="1" ht="22.5" x14ac:dyDescent="0.2">
      <c r="B636" s="163"/>
      <c r="C636" s="258"/>
      <c r="D636" s="255" t="s">
        <v>214</v>
      </c>
      <c r="E636" s="259" t="s">
        <v>1</v>
      </c>
      <c r="F636" s="260" t="s">
        <v>5002</v>
      </c>
      <c r="G636" s="258"/>
      <c r="H636" s="259" t="s">
        <v>1</v>
      </c>
      <c r="I636" s="165"/>
      <c r="L636" s="163"/>
      <c r="M636" s="166"/>
      <c r="T636" s="167"/>
      <c r="AT636" s="164" t="s">
        <v>214</v>
      </c>
      <c r="AU636" s="164" t="s">
        <v>82</v>
      </c>
      <c r="AV636" s="12" t="s">
        <v>80</v>
      </c>
      <c r="AW636" s="12" t="s">
        <v>30</v>
      </c>
      <c r="AX636" s="12" t="s">
        <v>73</v>
      </c>
      <c r="AY636" s="164" t="s">
        <v>201</v>
      </c>
    </row>
    <row r="637" spans="2:65" s="13" customFormat="1" x14ac:dyDescent="0.2">
      <c r="B637" s="168"/>
      <c r="C637" s="261"/>
      <c r="D637" s="255" t="s">
        <v>214</v>
      </c>
      <c r="E637" s="262" t="s">
        <v>1</v>
      </c>
      <c r="F637" s="263" t="s">
        <v>5003</v>
      </c>
      <c r="G637" s="261"/>
      <c r="H637" s="264">
        <v>11.7</v>
      </c>
      <c r="I637" s="170"/>
      <c r="L637" s="168"/>
      <c r="M637" s="171"/>
      <c r="T637" s="172"/>
      <c r="AT637" s="169" t="s">
        <v>214</v>
      </c>
      <c r="AU637" s="169" t="s">
        <v>82</v>
      </c>
      <c r="AV637" s="13" t="s">
        <v>82</v>
      </c>
      <c r="AW637" s="13" t="s">
        <v>30</v>
      </c>
      <c r="AX637" s="13" t="s">
        <v>73</v>
      </c>
      <c r="AY637" s="169" t="s">
        <v>201</v>
      </c>
    </row>
    <row r="638" spans="2:65" s="14" customFormat="1" x14ac:dyDescent="0.2">
      <c r="B638" s="173"/>
      <c r="C638" s="265"/>
      <c r="D638" s="255" t="s">
        <v>214</v>
      </c>
      <c r="E638" s="266" t="s">
        <v>1</v>
      </c>
      <c r="F638" s="267" t="s">
        <v>221</v>
      </c>
      <c r="G638" s="265"/>
      <c r="H638" s="268">
        <v>11.7</v>
      </c>
      <c r="I638" s="175"/>
      <c r="L638" s="173"/>
      <c r="M638" s="176"/>
      <c r="T638" s="177"/>
      <c r="AT638" s="174" t="s">
        <v>214</v>
      </c>
      <c r="AU638" s="174" t="s">
        <v>82</v>
      </c>
      <c r="AV638" s="14" t="s">
        <v>208</v>
      </c>
      <c r="AW638" s="14" t="s">
        <v>30</v>
      </c>
      <c r="AX638" s="14" t="s">
        <v>80</v>
      </c>
      <c r="AY638" s="174" t="s">
        <v>201</v>
      </c>
    </row>
    <row r="639" spans="2:65" s="1" customFormat="1" ht="16.5" customHeight="1" x14ac:dyDescent="0.2">
      <c r="B639" s="152"/>
      <c r="C639" s="249" t="s">
        <v>552</v>
      </c>
      <c r="D639" s="249" t="s">
        <v>203</v>
      </c>
      <c r="E639" s="250" t="s">
        <v>592</v>
      </c>
      <c r="F639" s="251" t="s">
        <v>593</v>
      </c>
      <c r="G639" s="252" t="s">
        <v>594</v>
      </c>
      <c r="H639" s="253">
        <v>1</v>
      </c>
      <c r="I639" s="154"/>
      <c r="J639" s="155">
        <f>ROUND(I639*H639,2)</f>
        <v>0</v>
      </c>
      <c r="K639" s="153" t="s">
        <v>446</v>
      </c>
      <c r="L639" s="32"/>
      <c r="M639" s="156" t="s">
        <v>1</v>
      </c>
      <c r="N639" s="157" t="s">
        <v>38</v>
      </c>
      <c r="P639" s="158">
        <f>O639*H639</f>
        <v>0</v>
      </c>
      <c r="Q639" s="158">
        <v>0</v>
      </c>
      <c r="R639" s="158">
        <f>Q639*H639</f>
        <v>0</v>
      </c>
      <c r="S639" s="158">
        <v>0</v>
      </c>
      <c r="T639" s="159">
        <f>S639*H639</f>
        <v>0</v>
      </c>
      <c r="AR639" s="160" t="s">
        <v>208</v>
      </c>
      <c r="AT639" s="160" t="s">
        <v>203</v>
      </c>
      <c r="AU639" s="160" t="s">
        <v>82</v>
      </c>
      <c r="AY639" s="17" t="s">
        <v>201</v>
      </c>
      <c r="BE639" s="161">
        <f>IF(N639="základní",J639,0)</f>
        <v>0</v>
      </c>
      <c r="BF639" s="161">
        <f>IF(N639="snížená",J639,0)</f>
        <v>0</v>
      </c>
      <c r="BG639" s="161">
        <f>IF(N639="zákl. přenesená",J639,0)</f>
        <v>0</v>
      </c>
      <c r="BH639" s="161">
        <f>IF(N639="sníž. přenesená",J639,0)</f>
        <v>0</v>
      </c>
      <c r="BI639" s="161">
        <f>IF(N639="nulová",J639,0)</f>
        <v>0</v>
      </c>
      <c r="BJ639" s="17" t="s">
        <v>80</v>
      </c>
      <c r="BK639" s="161">
        <f>ROUND(I639*H639,2)</f>
        <v>0</v>
      </c>
      <c r="BL639" s="17" t="s">
        <v>208</v>
      </c>
      <c r="BM639" s="160" t="s">
        <v>5005</v>
      </c>
    </row>
    <row r="640" spans="2:65" s="1" customFormat="1" x14ac:dyDescent="0.2">
      <c r="B640" s="32"/>
      <c r="C640" s="254"/>
      <c r="D640" s="255" t="s">
        <v>210</v>
      </c>
      <c r="E640" s="254"/>
      <c r="F640" s="256" t="s">
        <v>593</v>
      </c>
      <c r="G640" s="254"/>
      <c r="H640" s="254"/>
      <c r="I640" s="96"/>
      <c r="L640" s="32"/>
      <c r="M640" s="162"/>
      <c r="T640" s="56"/>
      <c r="AT640" s="17" t="s">
        <v>210</v>
      </c>
      <c r="AU640" s="17" t="s">
        <v>82</v>
      </c>
    </row>
    <row r="641" spans="2:65" s="12" customFormat="1" x14ac:dyDescent="0.2">
      <c r="B641" s="163"/>
      <c r="C641" s="258"/>
      <c r="D641" s="255" t="s">
        <v>214</v>
      </c>
      <c r="E641" s="259" t="s">
        <v>1</v>
      </c>
      <c r="F641" s="260" t="s">
        <v>2097</v>
      </c>
      <c r="G641" s="258"/>
      <c r="H641" s="259" t="s">
        <v>1</v>
      </c>
      <c r="I641" s="165"/>
      <c r="L641" s="163"/>
      <c r="M641" s="166"/>
      <c r="T641" s="167"/>
      <c r="AT641" s="164" t="s">
        <v>214</v>
      </c>
      <c r="AU641" s="164" t="s">
        <v>82</v>
      </c>
      <c r="AV641" s="12" t="s">
        <v>80</v>
      </c>
      <c r="AW641" s="12" t="s">
        <v>30</v>
      </c>
      <c r="AX641" s="12" t="s">
        <v>73</v>
      </c>
      <c r="AY641" s="164" t="s">
        <v>201</v>
      </c>
    </row>
    <row r="642" spans="2:65" s="12" customFormat="1" ht="22.5" x14ac:dyDescent="0.2">
      <c r="B642" s="163"/>
      <c r="C642" s="258"/>
      <c r="D642" s="255" t="s">
        <v>214</v>
      </c>
      <c r="E642" s="259" t="s">
        <v>1</v>
      </c>
      <c r="F642" s="260" t="s">
        <v>406</v>
      </c>
      <c r="G642" s="258"/>
      <c r="H642" s="259" t="s">
        <v>1</v>
      </c>
      <c r="I642" s="165"/>
      <c r="L642" s="163"/>
      <c r="M642" s="166"/>
      <c r="T642" s="167"/>
      <c r="AT642" s="164" t="s">
        <v>214</v>
      </c>
      <c r="AU642" s="164" t="s">
        <v>82</v>
      </c>
      <c r="AV642" s="12" t="s">
        <v>80</v>
      </c>
      <c r="AW642" s="12" t="s">
        <v>30</v>
      </c>
      <c r="AX642" s="12" t="s">
        <v>73</v>
      </c>
      <c r="AY642" s="164" t="s">
        <v>201</v>
      </c>
    </row>
    <row r="643" spans="2:65" s="12" customFormat="1" x14ac:dyDescent="0.2">
      <c r="B643" s="163"/>
      <c r="C643" s="258"/>
      <c r="D643" s="255" t="s">
        <v>214</v>
      </c>
      <c r="E643" s="259" t="s">
        <v>1</v>
      </c>
      <c r="F643" s="260" t="s">
        <v>4962</v>
      </c>
      <c r="G643" s="258"/>
      <c r="H643" s="259" t="s">
        <v>1</v>
      </c>
      <c r="I643" s="165"/>
      <c r="L643" s="163"/>
      <c r="M643" s="166"/>
      <c r="T643" s="167"/>
      <c r="AT643" s="164" t="s">
        <v>214</v>
      </c>
      <c r="AU643" s="164" t="s">
        <v>82</v>
      </c>
      <c r="AV643" s="12" t="s">
        <v>80</v>
      </c>
      <c r="AW643" s="12" t="s">
        <v>30</v>
      </c>
      <c r="AX643" s="12" t="s">
        <v>73</v>
      </c>
      <c r="AY643" s="164" t="s">
        <v>201</v>
      </c>
    </row>
    <row r="644" spans="2:65" s="12" customFormat="1" ht="22.5" x14ac:dyDescent="0.2">
      <c r="B644" s="163"/>
      <c r="C644" s="258"/>
      <c r="D644" s="255" t="s">
        <v>214</v>
      </c>
      <c r="E644" s="259" t="s">
        <v>1</v>
      </c>
      <c r="F644" s="260" t="s">
        <v>5006</v>
      </c>
      <c r="G644" s="258"/>
      <c r="H644" s="259" t="s">
        <v>1</v>
      </c>
      <c r="I644" s="165"/>
      <c r="L644" s="163"/>
      <c r="M644" s="166"/>
      <c r="T644" s="167"/>
      <c r="AT644" s="164" t="s">
        <v>214</v>
      </c>
      <c r="AU644" s="164" t="s">
        <v>82</v>
      </c>
      <c r="AV644" s="12" t="s">
        <v>80</v>
      </c>
      <c r="AW644" s="12" t="s">
        <v>30</v>
      </c>
      <c r="AX644" s="12" t="s">
        <v>73</v>
      </c>
      <c r="AY644" s="164" t="s">
        <v>201</v>
      </c>
    </row>
    <row r="645" spans="2:65" s="12" customFormat="1" ht="22.5" x14ac:dyDescent="0.2">
      <c r="B645" s="163"/>
      <c r="C645" s="258"/>
      <c r="D645" s="255" t="s">
        <v>214</v>
      </c>
      <c r="E645" s="259" t="s">
        <v>1</v>
      </c>
      <c r="F645" s="260" t="s">
        <v>597</v>
      </c>
      <c r="G645" s="258"/>
      <c r="H645" s="259" t="s">
        <v>1</v>
      </c>
      <c r="I645" s="165"/>
      <c r="L645" s="163"/>
      <c r="M645" s="166"/>
      <c r="T645" s="167"/>
      <c r="AT645" s="164" t="s">
        <v>214</v>
      </c>
      <c r="AU645" s="164" t="s">
        <v>82</v>
      </c>
      <c r="AV645" s="12" t="s">
        <v>80</v>
      </c>
      <c r="AW645" s="12" t="s">
        <v>30</v>
      </c>
      <c r="AX645" s="12" t="s">
        <v>73</v>
      </c>
      <c r="AY645" s="164" t="s">
        <v>201</v>
      </c>
    </row>
    <row r="646" spans="2:65" s="12" customFormat="1" ht="22.5" x14ac:dyDescent="0.2">
      <c r="B646" s="163"/>
      <c r="C646" s="258"/>
      <c r="D646" s="255" t="s">
        <v>214</v>
      </c>
      <c r="E646" s="259" t="s">
        <v>1</v>
      </c>
      <c r="F646" s="260" t="s">
        <v>598</v>
      </c>
      <c r="G646" s="258"/>
      <c r="H646" s="259" t="s">
        <v>1</v>
      </c>
      <c r="I646" s="165"/>
      <c r="L646" s="163"/>
      <c r="M646" s="166"/>
      <c r="T646" s="167"/>
      <c r="AT646" s="164" t="s">
        <v>214</v>
      </c>
      <c r="AU646" s="164" t="s">
        <v>82</v>
      </c>
      <c r="AV646" s="12" t="s">
        <v>80</v>
      </c>
      <c r="AW646" s="12" t="s">
        <v>30</v>
      </c>
      <c r="AX646" s="12" t="s">
        <v>73</v>
      </c>
      <c r="AY646" s="164" t="s">
        <v>201</v>
      </c>
    </row>
    <row r="647" spans="2:65" s="13" customFormat="1" x14ac:dyDescent="0.2">
      <c r="B647" s="168"/>
      <c r="C647" s="261"/>
      <c r="D647" s="255" t="s">
        <v>214</v>
      </c>
      <c r="E647" s="262" t="s">
        <v>1</v>
      </c>
      <c r="F647" s="263" t="s">
        <v>80</v>
      </c>
      <c r="G647" s="261"/>
      <c r="H647" s="264">
        <v>1</v>
      </c>
      <c r="I647" s="170"/>
      <c r="L647" s="168"/>
      <c r="M647" s="171"/>
      <c r="T647" s="172"/>
      <c r="AT647" s="169" t="s">
        <v>214</v>
      </c>
      <c r="AU647" s="169" t="s">
        <v>82</v>
      </c>
      <c r="AV647" s="13" t="s">
        <v>82</v>
      </c>
      <c r="AW647" s="13" t="s">
        <v>30</v>
      </c>
      <c r="AX647" s="13" t="s">
        <v>73</v>
      </c>
      <c r="AY647" s="169" t="s">
        <v>201</v>
      </c>
    </row>
    <row r="648" spans="2:65" s="14" customFormat="1" x14ac:dyDescent="0.2">
      <c r="B648" s="173"/>
      <c r="C648" s="265"/>
      <c r="D648" s="255" t="s">
        <v>214</v>
      </c>
      <c r="E648" s="266" t="s">
        <v>1</v>
      </c>
      <c r="F648" s="267" t="s">
        <v>221</v>
      </c>
      <c r="G648" s="265"/>
      <c r="H648" s="268">
        <v>1</v>
      </c>
      <c r="I648" s="175"/>
      <c r="L648" s="173"/>
      <c r="M648" s="176"/>
      <c r="T648" s="177"/>
      <c r="AT648" s="174" t="s">
        <v>214</v>
      </c>
      <c r="AU648" s="174" t="s">
        <v>82</v>
      </c>
      <c r="AV648" s="14" t="s">
        <v>208</v>
      </c>
      <c r="AW648" s="14" t="s">
        <v>30</v>
      </c>
      <c r="AX648" s="14" t="s">
        <v>80</v>
      </c>
      <c r="AY648" s="174" t="s">
        <v>201</v>
      </c>
    </row>
    <row r="649" spans="2:65" s="1" customFormat="1" ht="24" customHeight="1" x14ac:dyDescent="0.2">
      <c r="B649" s="152"/>
      <c r="C649" s="249" t="s">
        <v>560</v>
      </c>
      <c r="D649" s="249" t="s">
        <v>203</v>
      </c>
      <c r="E649" s="250" t="s">
        <v>953</v>
      </c>
      <c r="F649" s="251" t="s">
        <v>954</v>
      </c>
      <c r="G649" s="252" t="s">
        <v>536</v>
      </c>
      <c r="H649" s="253">
        <v>13</v>
      </c>
      <c r="I649" s="154"/>
      <c r="J649" s="155">
        <f>ROUND(I649*H649,2)</f>
        <v>0</v>
      </c>
      <c r="K649" s="153" t="s">
        <v>207</v>
      </c>
      <c r="L649" s="32"/>
      <c r="M649" s="156" t="s">
        <v>1</v>
      </c>
      <c r="N649" s="157" t="s">
        <v>38</v>
      </c>
      <c r="P649" s="158">
        <f>O649*H649</f>
        <v>0</v>
      </c>
      <c r="Q649" s="158">
        <v>0</v>
      </c>
      <c r="R649" s="158">
        <f>Q649*H649</f>
        <v>0</v>
      </c>
      <c r="S649" s="158">
        <v>0</v>
      </c>
      <c r="T649" s="159">
        <f>S649*H649</f>
        <v>0</v>
      </c>
      <c r="AR649" s="160" t="s">
        <v>208</v>
      </c>
      <c r="AT649" s="160" t="s">
        <v>203</v>
      </c>
      <c r="AU649" s="160" t="s">
        <v>82</v>
      </c>
      <c r="AY649" s="17" t="s">
        <v>201</v>
      </c>
      <c r="BE649" s="161">
        <f>IF(N649="základní",J649,0)</f>
        <v>0</v>
      </c>
      <c r="BF649" s="161">
        <f>IF(N649="snížená",J649,0)</f>
        <v>0</v>
      </c>
      <c r="BG649" s="161">
        <f>IF(N649="zákl. přenesená",J649,0)</f>
        <v>0</v>
      </c>
      <c r="BH649" s="161">
        <f>IF(N649="sníž. přenesená",J649,0)</f>
        <v>0</v>
      </c>
      <c r="BI649" s="161">
        <f>IF(N649="nulová",J649,0)</f>
        <v>0</v>
      </c>
      <c r="BJ649" s="17" t="s">
        <v>80</v>
      </c>
      <c r="BK649" s="161">
        <f>ROUND(I649*H649,2)</f>
        <v>0</v>
      </c>
      <c r="BL649" s="17" t="s">
        <v>208</v>
      </c>
      <c r="BM649" s="160" t="s">
        <v>5007</v>
      </c>
    </row>
    <row r="650" spans="2:65" s="1" customFormat="1" ht="29.25" x14ac:dyDescent="0.2">
      <c r="B650" s="32"/>
      <c r="C650" s="254"/>
      <c r="D650" s="255" t="s">
        <v>210</v>
      </c>
      <c r="E650" s="254"/>
      <c r="F650" s="256" t="s">
        <v>956</v>
      </c>
      <c r="G650" s="254"/>
      <c r="H650" s="254"/>
      <c r="I650" s="96"/>
      <c r="L650" s="32"/>
      <c r="M650" s="162"/>
      <c r="T650" s="56"/>
      <c r="AT650" s="17" t="s">
        <v>210</v>
      </c>
      <c r="AU650" s="17" t="s">
        <v>82</v>
      </c>
    </row>
    <row r="651" spans="2:65" s="1" customFormat="1" ht="29.25" x14ac:dyDescent="0.2">
      <c r="B651" s="32"/>
      <c r="C651" s="254"/>
      <c r="D651" s="255" t="s">
        <v>212</v>
      </c>
      <c r="E651" s="254"/>
      <c r="F651" s="257" t="s">
        <v>957</v>
      </c>
      <c r="G651" s="254"/>
      <c r="H651" s="254"/>
      <c r="I651" s="96"/>
      <c r="L651" s="32"/>
      <c r="M651" s="162"/>
      <c r="T651" s="56"/>
      <c r="AT651" s="17" t="s">
        <v>212</v>
      </c>
      <c r="AU651" s="17" t="s">
        <v>82</v>
      </c>
    </row>
    <row r="652" spans="2:65" s="12" customFormat="1" x14ac:dyDescent="0.2">
      <c r="B652" s="163"/>
      <c r="C652" s="258"/>
      <c r="D652" s="255" t="s">
        <v>214</v>
      </c>
      <c r="E652" s="259" t="s">
        <v>1</v>
      </c>
      <c r="F652" s="260" t="s">
        <v>2097</v>
      </c>
      <c r="G652" s="258"/>
      <c r="H652" s="259" t="s">
        <v>1</v>
      </c>
      <c r="I652" s="165"/>
      <c r="L652" s="163"/>
      <c r="M652" s="166"/>
      <c r="T652" s="167"/>
      <c r="AT652" s="164" t="s">
        <v>214</v>
      </c>
      <c r="AU652" s="164" t="s">
        <v>82</v>
      </c>
      <c r="AV652" s="12" t="s">
        <v>80</v>
      </c>
      <c r="AW652" s="12" t="s">
        <v>30</v>
      </c>
      <c r="AX652" s="12" t="s">
        <v>73</v>
      </c>
      <c r="AY652" s="164" t="s">
        <v>201</v>
      </c>
    </row>
    <row r="653" spans="2:65" s="12" customFormat="1" x14ac:dyDescent="0.2">
      <c r="B653" s="163"/>
      <c r="C653" s="258"/>
      <c r="D653" s="255" t="s">
        <v>214</v>
      </c>
      <c r="E653" s="259" t="s">
        <v>1</v>
      </c>
      <c r="F653" s="260" t="s">
        <v>4962</v>
      </c>
      <c r="G653" s="258"/>
      <c r="H653" s="259" t="s">
        <v>1</v>
      </c>
      <c r="I653" s="165"/>
      <c r="L653" s="163"/>
      <c r="M653" s="166"/>
      <c r="T653" s="167"/>
      <c r="AT653" s="164" t="s">
        <v>214</v>
      </c>
      <c r="AU653" s="164" t="s">
        <v>82</v>
      </c>
      <c r="AV653" s="12" t="s">
        <v>80</v>
      </c>
      <c r="AW653" s="12" t="s">
        <v>30</v>
      </c>
      <c r="AX653" s="12" t="s">
        <v>73</v>
      </c>
      <c r="AY653" s="164" t="s">
        <v>201</v>
      </c>
    </row>
    <row r="654" spans="2:65" s="12" customFormat="1" ht="22.5" x14ac:dyDescent="0.2">
      <c r="B654" s="163"/>
      <c r="C654" s="258"/>
      <c r="D654" s="255" t="s">
        <v>214</v>
      </c>
      <c r="E654" s="259" t="s">
        <v>1</v>
      </c>
      <c r="F654" s="260" t="s">
        <v>5008</v>
      </c>
      <c r="G654" s="258"/>
      <c r="H654" s="259" t="s">
        <v>1</v>
      </c>
      <c r="I654" s="165"/>
      <c r="L654" s="163"/>
      <c r="M654" s="166"/>
      <c r="T654" s="167"/>
      <c r="AT654" s="164" t="s">
        <v>214</v>
      </c>
      <c r="AU654" s="164" t="s">
        <v>82</v>
      </c>
      <c r="AV654" s="12" t="s">
        <v>80</v>
      </c>
      <c r="AW654" s="12" t="s">
        <v>30</v>
      </c>
      <c r="AX654" s="12" t="s">
        <v>73</v>
      </c>
      <c r="AY654" s="164" t="s">
        <v>201</v>
      </c>
    </row>
    <row r="655" spans="2:65" s="13" customFormat="1" x14ac:dyDescent="0.2">
      <c r="B655" s="168"/>
      <c r="C655" s="261"/>
      <c r="D655" s="255" t="s">
        <v>214</v>
      </c>
      <c r="E655" s="262" t="s">
        <v>1</v>
      </c>
      <c r="F655" s="263" t="s">
        <v>312</v>
      </c>
      <c r="G655" s="261"/>
      <c r="H655" s="264">
        <v>13</v>
      </c>
      <c r="I655" s="170"/>
      <c r="L655" s="168"/>
      <c r="M655" s="171"/>
      <c r="T655" s="172"/>
      <c r="AT655" s="169" t="s">
        <v>214</v>
      </c>
      <c r="AU655" s="169" t="s">
        <v>82</v>
      </c>
      <c r="AV655" s="13" t="s">
        <v>82</v>
      </c>
      <c r="AW655" s="13" t="s">
        <v>30</v>
      </c>
      <c r="AX655" s="13" t="s">
        <v>73</v>
      </c>
      <c r="AY655" s="169" t="s">
        <v>201</v>
      </c>
    </row>
    <row r="656" spans="2:65" s="14" customFormat="1" x14ac:dyDescent="0.2">
      <c r="B656" s="173"/>
      <c r="C656" s="265"/>
      <c r="D656" s="255" t="s">
        <v>214</v>
      </c>
      <c r="E656" s="266" t="s">
        <v>1</v>
      </c>
      <c r="F656" s="267" t="s">
        <v>221</v>
      </c>
      <c r="G656" s="265"/>
      <c r="H656" s="268">
        <v>13</v>
      </c>
      <c r="I656" s="175"/>
      <c r="L656" s="173"/>
      <c r="M656" s="176"/>
      <c r="T656" s="177"/>
      <c r="AT656" s="174" t="s">
        <v>214</v>
      </c>
      <c r="AU656" s="174" t="s">
        <v>82</v>
      </c>
      <c r="AV656" s="14" t="s">
        <v>208</v>
      </c>
      <c r="AW656" s="14" t="s">
        <v>30</v>
      </c>
      <c r="AX656" s="14" t="s">
        <v>80</v>
      </c>
      <c r="AY656" s="174" t="s">
        <v>201</v>
      </c>
    </row>
    <row r="657" spans="2:65" s="1" customFormat="1" ht="24" customHeight="1" x14ac:dyDescent="0.2">
      <c r="B657" s="152"/>
      <c r="C657" s="271" t="s">
        <v>564</v>
      </c>
      <c r="D657" s="271" t="s">
        <v>401</v>
      </c>
      <c r="E657" s="272" t="s">
        <v>959</v>
      </c>
      <c r="F657" s="273" t="s">
        <v>960</v>
      </c>
      <c r="G657" s="274" t="s">
        <v>536</v>
      </c>
      <c r="H657" s="275">
        <v>13</v>
      </c>
      <c r="I657" s="179"/>
      <c r="J657" s="180">
        <f>ROUND(I657*H657,2)</f>
        <v>0</v>
      </c>
      <c r="K657" s="178" t="s">
        <v>446</v>
      </c>
      <c r="L657" s="181"/>
      <c r="M657" s="182" t="s">
        <v>1</v>
      </c>
      <c r="N657" s="183" t="s">
        <v>38</v>
      </c>
      <c r="P657" s="158">
        <f>O657*H657</f>
        <v>0</v>
      </c>
      <c r="Q657" s="158">
        <v>5.0000000000000001E-4</v>
      </c>
      <c r="R657" s="158">
        <f>Q657*H657</f>
        <v>6.5000000000000006E-3</v>
      </c>
      <c r="S657" s="158">
        <v>0</v>
      </c>
      <c r="T657" s="159">
        <f>S657*H657</f>
        <v>0</v>
      </c>
      <c r="AR657" s="160" t="s">
        <v>266</v>
      </c>
      <c r="AT657" s="160" t="s">
        <v>401</v>
      </c>
      <c r="AU657" s="160" t="s">
        <v>82</v>
      </c>
      <c r="AY657" s="17" t="s">
        <v>201</v>
      </c>
      <c r="BE657" s="161">
        <f>IF(N657="základní",J657,0)</f>
        <v>0</v>
      </c>
      <c r="BF657" s="161">
        <f>IF(N657="snížená",J657,0)</f>
        <v>0</v>
      </c>
      <c r="BG657" s="161">
        <f>IF(N657="zákl. přenesená",J657,0)</f>
        <v>0</v>
      </c>
      <c r="BH657" s="161">
        <f>IF(N657="sníž. přenesená",J657,0)</f>
        <v>0</v>
      </c>
      <c r="BI657" s="161">
        <f>IF(N657="nulová",J657,0)</f>
        <v>0</v>
      </c>
      <c r="BJ657" s="17" t="s">
        <v>80</v>
      </c>
      <c r="BK657" s="161">
        <f>ROUND(I657*H657,2)</f>
        <v>0</v>
      </c>
      <c r="BL657" s="17" t="s">
        <v>208</v>
      </c>
      <c r="BM657" s="160" t="s">
        <v>5009</v>
      </c>
    </row>
    <row r="658" spans="2:65" s="1" customFormat="1" ht="19.5" x14ac:dyDescent="0.2">
      <c r="B658" s="32"/>
      <c r="C658" s="254"/>
      <c r="D658" s="255" t="s">
        <v>210</v>
      </c>
      <c r="E658" s="254"/>
      <c r="F658" s="256" t="s">
        <v>960</v>
      </c>
      <c r="G658" s="254"/>
      <c r="H658" s="254"/>
      <c r="I658" s="96"/>
      <c r="L658" s="32"/>
      <c r="M658" s="162"/>
      <c r="T658" s="56"/>
      <c r="AT658" s="17" t="s">
        <v>210</v>
      </c>
      <c r="AU658" s="17" t="s">
        <v>82</v>
      </c>
    </row>
    <row r="659" spans="2:65" s="12" customFormat="1" x14ac:dyDescent="0.2">
      <c r="B659" s="163"/>
      <c r="C659" s="258"/>
      <c r="D659" s="255" t="s">
        <v>214</v>
      </c>
      <c r="E659" s="259" t="s">
        <v>1</v>
      </c>
      <c r="F659" s="260" t="s">
        <v>2097</v>
      </c>
      <c r="G659" s="258"/>
      <c r="H659" s="259" t="s">
        <v>1</v>
      </c>
      <c r="I659" s="165"/>
      <c r="L659" s="163"/>
      <c r="M659" s="166"/>
      <c r="T659" s="167"/>
      <c r="AT659" s="164" t="s">
        <v>214</v>
      </c>
      <c r="AU659" s="164" t="s">
        <v>82</v>
      </c>
      <c r="AV659" s="12" t="s">
        <v>80</v>
      </c>
      <c r="AW659" s="12" t="s">
        <v>30</v>
      </c>
      <c r="AX659" s="12" t="s">
        <v>73</v>
      </c>
      <c r="AY659" s="164" t="s">
        <v>201</v>
      </c>
    </row>
    <row r="660" spans="2:65" s="12" customFormat="1" ht="22.5" x14ac:dyDescent="0.2">
      <c r="B660" s="163"/>
      <c r="C660" s="258"/>
      <c r="D660" s="255" t="s">
        <v>214</v>
      </c>
      <c r="E660" s="259" t="s">
        <v>1</v>
      </c>
      <c r="F660" s="260" t="s">
        <v>406</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4962</v>
      </c>
      <c r="G661" s="258"/>
      <c r="H661" s="259" t="s">
        <v>1</v>
      </c>
      <c r="I661" s="165"/>
      <c r="L661" s="163"/>
      <c r="M661" s="166"/>
      <c r="T661" s="167"/>
      <c r="AT661" s="164" t="s">
        <v>214</v>
      </c>
      <c r="AU661" s="164" t="s">
        <v>82</v>
      </c>
      <c r="AV661" s="12" t="s">
        <v>80</v>
      </c>
      <c r="AW661" s="12" t="s">
        <v>30</v>
      </c>
      <c r="AX661" s="12" t="s">
        <v>73</v>
      </c>
      <c r="AY661" s="164" t="s">
        <v>201</v>
      </c>
    </row>
    <row r="662" spans="2:65" s="12" customFormat="1" ht="22.5" x14ac:dyDescent="0.2">
      <c r="B662" s="163"/>
      <c r="C662" s="258"/>
      <c r="D662" s="255" t="s">
        <v>214</v>
      </c>
      <c r="E662" s="259" t="s">
        <v>1</v>
      </c>
      <c r="F662" s="260" t="s">
        <v>5008</v>
      </c>
      <c r="G662" s="258"/>
      <c r="H662" s="259" t="s">
        <v>1</v>
      </c>
      <c r="I662" s="165"/>
      <c r="L662" s="163"/>
      <c r="M662" s="166"/>
      <c r="T662" s="167"/>
      <c r="AT662" s="164" t="s">
        <v>214</v>
      </c>
      <c r="AU662" s="164" t="s">
        <v>82</v>
      </c>
      <c r="AV662" s="12" t="s">
        <v>80</v>
      </c>
      <c r="AW662" s="12" t="s">
        <v>30</v>
      </c>
      <c r="AX662" s="12" t="s">
        <v>73</v>
      </c>
      <c r="AY662" s="164" t="s">
        <v>201</v>
      </c>
    </row>
    <row r="663" spans="2:65" s="13" customFormat="1" x14ac:dyDescent="0.2">
      <c r="B663" s="168"/>
      <c r="C663" s="261"/>
      <c r="D663" s="255" t="s">
        <v>214</v>
      </c>
      <c r="E663" s="262" t="s">
        <v>1</v>
      </c>
      <c r="F663" s="263" t="s">
        <v>312</v>
      </c>
      <c r="G663" s="261"/>
      <c r="H663" s="264">
        <v>13</v>
      </c>
      <c r="I663" s="170"/>
      <c r="L663" s="168"/>
      <c r="M663" s="171"/>
      <c r="T663" s="172"/>
      <c r="AT663" s="169" t="s">
        <v>214</v>
      </c>
      <c r="AU663" s="169" t="s">
        <v>82</v>
      </c>
      <c r="AV663" s="13" t="s">
        <v>82</v>
      </c>
      <c r="AW663" s="13" t="s">
        <v>30</v>
      </c>
      <c r="AX663" s="13" t="s">
        <v>73</v>
      </c>
      <c r="AY663" s="169" t="s">
        <v>201</v>
      </c>
    </row>
    <row r="664" spans="2:65" s="14" customFormat="1" x14ac:dyDescent="0.2">
      <c r="B664" s="173"/>
      <c r="C664" s="265"/>
      <c r="D664" s="255" t="s">
        <v>214</v>
      </c>
      <c r="E664" s="266" t="s">
        <v>1</v>
      </c>
      <c r="F664" s="267" t="s">
        <v>221</v>
      </c>
      <c r="G664" s="265"/>
      <c r="H664" s="268">
        <v>13</v>
      </c>
      <c r="I664" s="175"/>
      <c r="L664" s="173"/>
      <c r="M664" s="176"/>
      <c r="T664" s="177"/>
      <c r="AT664" s="174" t="s">
        <v>214</v>
      </c>
      <c r="AU664" s="174" t="s">
        <v>82</v>
      </c>
      <c r="AV664" s="14" t="s">
        <v>208</v>
      </c>
      <c r="AW664" s="14" t="s">
        <v>30</v>
      </c>
      <c r="AX664" s="14" t="s">
        <v>80</v>
      </c>
      <c r="AY664" s="174" t="s">
        <v>201</v>
      </c>
    </row>
    <row r="665" spans="2:65" s="1" customFormat="1" ht="16.5" customHeight="1" x14ac:dyDescent="0.2">
      <c r="B665" s="152"/>
      <c r="C665" s="249" t="s">
        <v>571</v>
      </c>
      <c r="D665" s="249" t="s">
        <v>203</v>
      </c>
      <c r="E665" s="250" t="s">
        <v>600</v>
      </c>
      <c r="F665" s="251" t="s">
        <v>601</v>
      </c>
      <c r="G665" s="252" t="s">
        <v>536</v>
      </c>
      <c r="H665" s="253">
        <v>18</v>
      </c>
      <c r="I665" s="154"/>
      <c r="J665" s="155">
        <f>ROUND(I665*H665,2)</f>
        <v>0</v>
      </c>
      <c r="K665" s="153" t="s">
        <v>207</v>
      </c>
      <c r="L665" s="32"/>
      <c r="M665" s="156" t="s">
        <v>1</v>
      </c>
      <c r="N665" s="157" t="s">
        <v>38</v>
      </c>
      <c r="P665" s="158">
        <f>O665*H665</f>
        <v>0</v>
      </c>
      <c r="Q665" s="158">
        <v>5.6999999999999998E-4</v>
      </c>
      <c r="R665" s="158">
        <f>Q665*H665</f>
        <v>1.026E-2</v>
      </c>
      <c r="S665" s="158">
        <v>0</v>
      </c>
      <c r="T665" s="159">
        <f>S665*H665</f>
        <v>0</v>
      </c>
      <c r="AR665" s="160" t="s">
        <v>208</v>
      </c>
      <c r="AT665" s="160" t="s">
        <v>203</v>
      </c>
      <c r="AU665" s="160" t="s">
        <v>82</v>
      </c>
      <c r="AY665" s="17" t="s">
        <v>201</v>
      </c>
      <c r="BE665" s="161">
        <f>IF(N665="základní",J665,0)</f>
        <v>0</v>
      </c>
      <c r="BF665" s="161">
        <f>IF(N665="snížená",J665,0)</f>
        <v>0</v>
      </c>
      <c r="BG665" s="161">
        <f>IF(N665="zákl. přenesená",J665,0)</f>
        <v>0</v>
      </c>
      <c r="BH665" s="161">
        <f>IF(N665="sníž. přenesená",J665,0)</f>
        <v>0</v>
      </c>
      <c r="BI665" s="161">
        <f>IF(N665="nulová",J665,0)</f>
        <v>0</v>
      </c>
      <c r="BJ665" s="17" t="s">
        <v>80</v>
      </c>
      <c r="BK665" s="161">
        <f>ROUND(I665*H665,2)</f>
        <v>0</v>
      </c>
      <c r="BL665" s="17" t="s">
        <v>208</v>
      </c>
      <c r="BM665" s="160" t="s">
        <v>5010</v>
      </c>
    </row>
    <row r="666" spans="2:65" s="1" customFormat="1" x14ac:dyDescent="0.2">
      <c r="B666" s="32"/>
      <c r="C666" s="254"/>
      <c r="D666" s="255" t="s">
        <v>210</v>
      </c>
      <c r="E666" s="254"/>
      <c r="F666" s="256" t="s">
        <v>601</v>
      </c>
      <c r="G666" s="254"/>
      <c r="H666" s="254"/>
      <c r="I666" s="96"/>
      <c r="L666" s="32"/>
      <c r="M666" s="162"/>
      <c r="T666" s="56"/>
      <c r="AT666" s="17" t="s">
        <v>210</v>
      </c>
      <c r="AU666" s="17" t="s">
        <v>82</v>
      </c>
    </row>
    <row r="667" spans="2:65" s="1" customFormat="1" ht="253.5" x14ac:dyDescent="0.2">
      <c r="B667" s="32"/>
      <c r="C667" s="254"/>
      <c r="D667" s="255" t="s">
        <v>212</v>
      </c>
      <c r="E667" s="254"/>
      <c r="F667" s="257" t="s">
        <v>603</v>
      </c>
      <c r="G667" s="254"/>
      <c r="H667" s="254"/>
      <c r="I667" s="96"/>
      <c r="L667" s="32"/>
      <c r="M667" s="162"/>
      <c r="T667" s="56"/>
      <c r="AT667" s="17" t="s">
        <v>212</v>
      </c>
      <c r="AU667" s="17" t="s">
        <v>82</v>
      </c>
    </row>
    <row r="668" spans="2:65" s="12" customFormat="1" x14ac:dyDescent="0.2">
      <c r="B668" s="163"/>
      <c r="C668" s="258"/>
      <c r="D668" s="255" t="s">
        <v>214</v>
      </c>
      <c r="E668" s="259" t="s">
        <v>1</v>
      </c>
      <c r="F668" s="260" t="s">
        <v>2097</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4962</v>
      </c>
      <c r="G669" s="258"/>
      <c r="H669" s="259" t="s">
        <v>1</v>
      </c>
      <c r="I669" s="165"/>
      <c r="L669" s="163"/>
      <c r="M669" s="166"/>
      <c r="T669" s="167"/>
      <c r="AT669" s="164" t="s">
        <v>214</v>
      </c>
      <c r="AU669" s="164" t="s">
        <v>82</v>
      </c>
      <c r="AV669" s="12" t="s">
        <v>80</v>
      </c>
      <c r="AW669" s="12" t="s">
        <v>30</v>
      </c>
      <c r="AX669" s="12" t="s">
        <v>73</v>
      </c>
      <c r="AY669" s="164" t="s">
        <v>201</v>
      </c>
    </row>
    <row r="670" spans="2:65" s="12" customFormat="1" ht="22.5" x14ac:dyDescent="0.2">
      <c r="B670" s="163"/>
      <c r="C670" s="258"/>
      <c r="D670" s="255" t="s">
        <v>214</v>
      </c>
      <c r="E670" s="259" t="s">
        <v>1</v>
      </c>
      <c r="F670" s="260" t="s">
        <v>5011</v>
      </c>
      <c r="G670" s="258"/>
      <c r="H670" s="259" t="s">
        <v>1</v>
      </c>
      <c r="I670" s="165"/>
      <c r="L670" s="163"/>
      <c r="M670" s="166"/>
      <c r="T670" s="167"/>
      <c r="AT670" s="164" t="s">
        <v>214</v>
      </c>
      <c r="AU670" s="164" t="s">
        <v>82</v>
      </c>
      <c r="AV670" s="12" t="s">
        <v>80</v>
      </c>
      <c r="AW670" s="12" t="s">
        <v>30</v>
      </c>
      <c r="AX670" s="12" t="s">
        <v>73</v>
      </c>
      <c r="AY670" s="164" t="s">
        <v>201</v>
      </c>
    </row>
    <row r="671" spans="2:65" s="13" customFormat="1" x14ac:dyDescent="0.2">
      <c r="B671" s="168"/>
      <c r="C671" s="261"/>
      <c r="D671" s="255" t="s">
        <v>214</v>
      </c>
      <c r="E671" s="262" t="s">
        <v>1</v>
      </c>
      <c r="F671" s="263" t="s">
        <v>344</v>
      </c>
      <c r="G671" s="261"/>
      <c r="H671" s="264">
        <v>18</v>
      </c>
      <c r="I671" s="170"/>
      <c r="L671" s="168"/>
      <c r="M671" s="171"/>
      <c r="T671" s="172"/>
      <c r="AT671" s="169" t="s">
        <v>214</v>
      </c>
      <c r="AU671" s="169" t="s">
        <v>82</v>
      </c>
      <c r="AV671" s="13" t="s">
        <v>82</v>
      </c>
      <c r="AW671" s="13" t="s">
        <v>30</v>
      </c>
      <c r="AX671" s="13" t="s">
        <v>73</v>
      </c>
      <c r="AY671" s="169" t="s">
        <v>201</v>
      </c>
    </row>
    <row r="672" spans="2:65" s="14" customFormat="1" x14ac:dyDescent="0.2">
      <c r="B672" s="173"/>
      <c r="C672" s="265"/>
      <c r="D672" s="255" t="s">
        <v>214</v>
      </c>
      <c r="E672" s="266" t="s">
        <v>1</v>
      </c>
      <c r="F672" s="267" t="s">
        <v>221</v>
      </c>
      <c r="G672" s="265"/>
      <c r="H672" s="268">
        <v>18</v>
      </c>
      <c r="I672" s="175"/>
      <c r="L672" s="173"/>
      <c r="M672" s="176"/>
      <c r="T672" s="177"/>
      <c r="AT672" s="174" t="s">
        <v>214</v>
      </c>
      <c r="AU672" s="174" t="s">
        <v>82</v>
      </c>
      <c r="AV672" s="14" t="s">
        <v>208</v>
      </c>
      <c r="AW672" s="14" t="s">
        <v>30</v>
      </c>
      <c r="AX672" s="14" t="s">
        <v>80</v>
      </c>
      <c r="AY672" s="174" t="s">
        <v>201</v>
      </c>
    </row>
    <row r="673" spans="2:65" s="1" customFormat="1" ht="16.5" customHeight="1" x14ac:dyDescent="0.2">
      <c r="B673" s="152"/>
      <c r="C673" s="271" t="s">
        <v>575</v>
      </c>
      <c r="D673" s="271" t="s">
        <v>401</v>
      </c>
      <c r="E673" s="272" t="s">
        <v>606</v>
      </c>
      <c r="F673" s="273" t="s">
        <v>607</v>
      </c>
      <c r="G673" s="274" t="s">
        <v>536</v>
      </c>
      <c r="H673" s="275">
        <v>18</v>
      </c>
      <c r="I673" s="179"/>
      <c r="J673" s="180">
        <f>ROUND(I673*H673,2)</f>
        <v>0</v>
      </c>
      <c r="K673" s="178" t="s">
        <v>446</v>
      </c>
      <c r="L673" s="181"/>
      <c r="M673" s="182" t="s">
        <v>1</v>
      </c>
      <c r="N673" s="183" t="s">
        <v>38</v>
      </c>
      <c r="P673" s="158">
        <f>O673*H673</f>
        <v>0</v>
      </c>
      <c r="Q673" s="158">
        <v>1.9000000000000001E-4</v>
      </c>
      <c r="R673" s="158">
        <f>Q673*H673</f>
        <v>3.4200000000000003E-3</v>
      </c>
      <c r="S673" s="158">
        <v>0</v>
      </c>
      <c r="T673" s="159">
        <f>S673*H673</f>
        <v>0</v>
      </c>
      <c r="AR673" s="160" t="s">
        <v>266</v>
      </c>
      <c r="AT673" s="160" t="s">
        <v>401</v>
      </c>
      <c r="AU673" s="160" t="s">
        <v>82</v>
      </c>
      <c r="AY673" s="17" t="s">
        <v>201</v>
      </c>
      <c r="BE673" s="161">
        <f>IF(N673="základní",J673,0)</f>
        <v>0</v>
      </c>
      <c r="BF673" s="161">
        <f>IF(N673="snížená",J673,0)</f>
        <v>0</v>
      </c>
      <c r="BG673" s="161">
        <f>IF(N673="zákl. přenesená",J673,0)</f>
        <v>0</v>
      </c>
      <c r="BH673" s="161">
        <f>IF(N673="sníž. přenesená",J673,0)</f>
        <v>0</v>
      </c>
      <c r="BI673" s="161">
        <f>IF(N673="nulová",J673,0)</f>
        <v>0</v>
      </c>
      <c r="BJ673" s="17" t="s">
        <v>80</v>
      </c>
      <c r="BK673" s="161">
        <f>ROUND(I673*H673,2)</f>
        <v>0</v>
      </c>
      <c r="BL673" s="17" t="s">
        <v>208</v>
      </c>
      <c r="BM673" s="160" t="s">
        <v>5012</v>
      </c>
    </row>
    <row r="674" spans="2:65" s="1" customFormat="1" x14ac:dyDescent="0.2">
      <c r="B674" s="32"/>
      <c r="C674" s="254"/>
      <c r="D674" s="255" t="s">
        <v>210</v>
      </c>
      <c r="E674" s="254"/>
      <c r="F674" s="256" t="s">
        <v>607</v>
      </c>
      <c r="G674" s="254"/>
      <c r="H674" s="254"/>
      <c r="I674" s="96"/>
      <c r="L674" s="32"/>
      <c r="M674" s="162"/>
      <c r="T674" s="56"/>
      <c r="AT674" s="17" t="s">
        <v>210</v>
      </c>
      <c r="AU674" s="17" t="s">
        <v>82</v>
      </c>
    </row>
    <row r="675" spans="2:65" s="12" customFormat="1" x14ac:dyDescent="0.2">
      <c r="B675" s="163"/>
      <c r="C675" s="258"/>
      <c r="D675" s="255" t="s">
        <v>214</v>
      </c>
      <c r="E675" s="259" t="s">
        <v>1</v>
      </c>
      <c r="F675" s="260" t="s">
        <v>2097</v>
      </c>
      <c r="G675" s="258"/>
      <c r="H675" s="259" t="s">
        <v>1</v>
      </c>
      <c r="I675" s="165"/>
      <c r="L675" s="163"/>
      <c r="M675" s="166"/>
      <c r="T675" s="167"/>
      <c r="AT675" s="164" t="s">
        <v>214</v>
      </c>
      <c r="AU675" s="164" t="s">
        <v>82</v>
      </c>
      <c r="AV675" s="12" t="s">
        <v>80</v>
      </c>
      <c r="AW675" s="12" t="s">
        <v>30</v>
      </c>
      <c r="AX675" s="12" t="s">
        <v>73</v>
      </c>
      <c r="AY675" s="164" t="s">
        <v>201</v>
      </c>
    </row>
    <row r="676" spans="2:65" s="12" customFormat="1" ht="22.5" x14ac:dyDescent="0.2">
      <c r="B676" s="163"/>
      <c r="C676" s="258"/>
      <c r="D676" s="255" t="s">
        <v>214</v>
      </c>
      <c r="E676" s="259" t="s">
        <v>1</v>
      </c>
      <c r="F676" s="260" t="s">
        <v>406</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4962</v>
      </c>
      <c r="G677" s="258"/>
      <c r="H677" s="259" t="s">
        <v>1</v>
      </c>
      <c r="I677" s="165"/>
      <c r="L677" s="163"/>
      <c r="M677" s="166"/>
      <c r="T677" s="167"/>
      <c r="AT677" s="164" t="s">
        <v>214</v>
      </c>
      <c r="AU677" s="164" t="s">
        <v>82</v>
      </c>
      <c r="AV677" s="12" t="s">
        <v>80</v>
      </c>
      <c r="AW677" s="12" t="s">
        <v>30</v>
      </c>
      <c r="AX677" s="12" t="s">
        <v>73</v>
      </c>
      <c r="AY677" s="164" t="s">
        <v>201</v>
      </c>
    </row>
    <row r="678" spans="2:65" s="12" customFormat="1" ht="22.5" x14ac:dyDescent="0.2">
      <c r="B678" s="163"/>
      <c r="C678" s="258"/>
      <c r="D678" s="255" t="s">
        <v>214</v>
      </c>
      <c r="E678" s="259" t="s">
        <v>1</v>
      </c>
      <c r="F678" s="260" t="s">
        <v>5011</v>
      </c>
      <c r="G678" s="258"/>
      <c r="H678" s="259" t="s">
        <v>1</v>
      </c>
      <c r="I678" s="165"/>
      <c r="L678" s="163"/>
      <c r="M678" s="166"/>
      <c r="T678" s="167"/>
      <c r="AT678" s="164" t="s">
        <v>214</v>
      </c>
      <c r="AU678" s="164" t="s">
        <v>82</v>
      </c>
      <c r="AV678" s="12" t="s">
        <v>80</v>
      </c>
      <c r="AW678" s="12" t="s">
        <v>30</v>
      </c>
      <c r="AX678" s="12" t="s">
        <v>73</v>
      </c>
      <c r="AY678" s="164" t="s">
        <v>201</v>
      </c>
    </row>
    <row r="679" spans="2:65" s="13" customFormat="1" x14ac:dyDescent="0.2">
      <c r="B679" s="168"/>
      <c r="C679" s="261"/>
      <c r="D679" s="255" t="s">
        <v>214</v>
      </c>
      <c r="E679" s="262" t="s">
        <v>1</v>
      </c>
      <c r="F679" s="263" t="s">
        <v>344</v>
      </c>
      <c r="G679" s="261"/>
      <c r="H679" s="264">
        <v>18</v>
      </c>
      <c r="I679" s="170"/>
      <c r="L679" s="168"/>
      <c r="M679" s="171"/>
      <c r="T679" s="172"/>
      <c r="AT679" s="169" t="s">
        <v>214</v>
      </c>
      <c r="AU679" s="169" t="s">
        <v>82</v>
      </c>
      <c r="AV679" s="13" t="s">
        <v>82</v>
      </c>
      <c r="AW679" s="13" t="s">
        <v>30</v>
      </c>
      <c r="AX679" s="13" t="s">
        <v>73</v>
      </c>
      <c r="AY679" s="169" t="s">
        <v>201</v>
      </c>
    </row>
    <row r="680" spans="2:65" s="14" customFormat="1" x14ac:dyDescent="0.2">
      <c r="B680" s="173"/>
      <c r="C680" s="265"/>
      <c r="D680" s="255" t="s">
        <v>214</v>
      </c>
      <c r="E680" s="266" t="s">
        <v>1</v>
      </c>
      <c r="F680" s="267" t="s">
        <v>221</v>
      </c>
      <c r="G680" s="265"/>
      <c r="H680" s="268">
        <v>18</v>
      </c>
      <c r="I680" s="175"/>
      <c r="L680" s="173"/>
      <c r="M680" s="176"/>
      <c r="T680" s="177"/>
      <c r="AT680" s="174" t="s">
        <v>214</v>
      </c>
      <c r="AU680" s="174" t="s">
        <v>82</v>
      </c>
      <c r="AV680" s="14" t="s">
        <v>208</v>
      </c>
      <c r="AW680" s="14" t="s">
        <v>30</v>
      </c>
      <c r="AX680" s="14" t="s">
        <v>80</v>
      </c>
      <c r="AY680" s="174" t="s">
        <v>201</v>
      </c>
    </row>
    <row r="681" spans="2:65" s="1" customFormat="1" ht="16.5" customHeight="1" x14ac:dyDescent="0.2">
      <c r="B681" s="152"/>
      <c r="C681" s="249" t="s">
        <v>582</v>
      </c>
      <c r="D681" s="249" t="s">
        <v>203</v>
      </c>
      <c r="E681" s="250" t="s">
        <v>600</v>
      </c>
      <c r="F681" s="251" t="s">
        <v>601</v>
      </c>
      <c r="G681" s="252" t="s">
        <v>536</v>
      </c>
      <c r="H681" s="253">
        <v>1</v>
      </c>
      <c r="I681" s="154"/>
      <c r="J681" s="155">
        <f>ROUND(I681*H681,2)</f>
        <v>0</v>
      </c>
      <c r="K681" s="153" t="s">
        <v>207</v>
      </c>
      <c r="L681" s="32"/>
      <c r="M681" s="156" t="s">
        <v>1</v>
      </c>
      <c r="N681" s="157" t="s">
        <v>38</v>
      </c>
      <c r="P681" s="158">
        <f>O681*H681</f>
        <v>0</v>
      </c>
      <c r="Q681" s="158">
        <v>5.6999999999999998E-4</v>
      </c>
      <c r="R681" s="158">
        <f>Q681*H681</f>
        <v>5.6999999999999998E-4</v>
      </c>
      <c r="S681" s="158">
        <v>0</v>
      </c>
      <c r="T681" s="159">
        <f>S681*H681</f>
        <v>0</v>
      </c>
      <c r="AR681" s="160" t="s">
        <v>208</v>
      </c>
      <c r="AT681" s="160" t="s">
        <v>203</v>
      </c>
      <c r="AU681" s="160" t="s">
        <v>82</v>
      </c>
      <c r="AY681" s="17" t="s">
        <v>201</v>
      </c>
      <c r="BE681" s="161">
        <f>IF(N681="základní",J681,0)</f>
        <v>0</v>
      </c>
      <c r="BF681" s="161">
        <f>IF(N681="snížená",J681,0)</f>
        <v>0</v>
      </c>
      <c r="BG681" s="161">
        <f>IF(N681="zákl. přenesená",J681,0)</f>
        <v>0</v>
      </c>
      <c r="BH681" s="161">
        <f>IF(N681="sníž. přenesená",J681,0)</f>
        <v>0</v>
      </c>
      <c r="BI681" s="161">
        <f>IF(N681="nulová",J681,0)</f>
        <v>0</v>
      </c>
      <c r="BJ681" s="17" t="s">
        <v>80</v>
      </c>
      <c r="BK681" s="161">
        <f>ROUND(I681*H681,2)</f>
        <v>0</v>
      </c>
      <c r="BL681" s="17" t="s">
        <v>208</v>
      </c>
      <c r="BM681" s="160" t="s">
        <v>5013</v>
      </c>
    </row>
    <row r="682" spans="2:65" s="1" customFormat="1" x14ac:dyDescent="0.2">
      <c r="B682" s="32"/>
      <c r="C682" s="254"/>
      <c r="D682" s="255" t="s">
        <v>210</v>
      </c>
      <c r="E682" s="254"/>
      <c r="F682" s="256" t="s">
        <v>601</v>
      </c>
      <c r="G682" s="254"/>
      <c r="H682" s="254"/>
      <c r="I682" s="96"/>
      <c r="L682" s="32"/>
      <c r="M682" s="162"/>
      <c r="T682" s="56"/>
      <c r="AT682" s="17" t="s">
        <v>210</v>
      </c>
      <c r="AU682" s="17" t="s">
        <v>82</v>
      </c>
    </row>
    <row r="683" spans="2:65" s="1" customFormat="1" ht="253.5" x14ac:dyDescent="0.2">
      <c r="B683" s="32"/>
      <c r="C683" s="254"/>
      <c r="D683" s="255" t="s">
        <v>212</v>
      </c>
      <c r="E683" s="254"/>
      <c r="F683" s="257" t="s">
        <v>603</v>
      </c>
      <c r="G683" s="254"/>
      <c r="H683" s="254"/>
      <c r="I683" s="96"/>
      <c r="L683" s="32"/>
      <c r="M683" s="162"/>
      <c r="T683" s="56"/>
      <c r="AT683" s="17" t="s">
        <v>212</v>
      </c>
      <c r="AU683" s="17" t="s">
        <v>82</v>
      </c>
    </row>
    <row r="684" spans="2:65" s="12" customFormat="1" x14ac:dyDescent="0.2">
      <c r="B684" s="163"/>
      <c r="C684" s="258"/>
      <c r="D684" s="255" t="s">
        <v>214</v>
      </c>
      <c r="E684" s="259" t="s">
        <v>1</v>
      </c>
      <c r="F684" s="260" t="s">
        <v>2097</v>
      </c>
      <c r="G684" s="258"/>
      <c r="H684" s="259" t="s">
        <v>1</v>
      </c>
      <c r="I684" s="165"/>
      <c r="L684" s="163"/>
      <c r="M684" s="166"/>
      <c r="T684" s="167"/>
      <c r="AT684" s="164" t="s">
        <v>214</v>
      </c>
      <c r="AU684" s="164" t="s">
        <v>82</v>
      </c>
      <c r="AV684" s="12" t="s">
        <v>80</v>
      </c>
      <c r="AW684" s="12" t="s">
        <v>30</v>
      </c>
      <c r="AX684" s="12" t="s">
        <v>73</v>
      </c>
      <c r="AY684" s="164" t="s">
        <v>201</v>
      </c>
    </row>
    <row r="685" spans="2:65" s="12" customFormat="1" x14ac:dyDescent="0.2">
      <c r="B685" s="163"/>
      <c r="C685" s="258"/>
      <c r="D685" s="255" t="s">
        <v>214</v>
      </c>
      <c r="E685" s="259" t="s">
        <v>1</v>
      </c>
      <c r="F685" s="260" t="s">
        <v>4962</v>
      </c>
      <c r="G685" s="258"/>
      <c r="H685" s="259" t="s">
        <v>1</v>
      </c>
      <c r="I685" s="165"/>
      <c r="L685" s="163"/>
      <c r="M685" s="166"/>
      <c r="T685" s="167"/>
      <c r="AT685" s="164" t="s">
        <v>214</v>
      </c>
      <c r="AU685" s="164" t="s">
        <v>82</v>
      </c>
      <c r="AV685" s="12" t="s">
        <v>80</v>
      </c>
      <c r="AW685" s="12" t="s">
        <v>30</v>
      </c>
      <c r="AX685" s="12" t="s">
        <v>73</v>
      </c>
      <c r="AY685" s="164" t="s">
        <v>201</v>
      </c>
    </row>
    <row r="686" spans="2:65" s="12" customFormat="1" ht="22.5" x14ac:dyDescent="0.2">
      <c r="B686" s="163"/>
      <c r="C686" s="258"/>
      <c r="D686" s="255" t="s">
        <v>214</v>
      </c>
      <c r="E686" s="259" t="s">
        <v>1</v>
      </c>
      <c r="F686" s="260" t="s">
        <v>2098</v>
      </c>
      <c r="G686" s="258"/>
      <c r="H686" s="259" t="s">
        <v>1</v>
      </c>
      <c r="I686" s="165"/>
      <c r="L686" s="163"/>
      <c r="M686" s="166"/>
      <c r="T686" s="167"/>
      <c r="AT686" s="164" t="s">
        <v>214</v>
      </c>
      <c r="AU686" s="164" t="s">
        <v>82</v>
      </c>
      <c r="AV686" s="12" t="s">
        <v>80</v>
      </c>
      <c r="AW686" s="12" t="s">
        <v>30</v>
      </c>
      <c r="AX686" s="12" t="s">
        <v>73</v>
      </c>
      <c r="AY686" s="164" t="s">
        <v>201</v>
      </c>
    </row>
    <row r="687" spans="2:65" s="13" customFormat="1" x14ac:dyDescent="0.2">
      <c r="B687" s="168"/>
      <c r="C687" s="261"/>
      <c r="D687" s="255" t="s">
        <v>214</v>
      </c>
      <c r="E687" s="262" t="s">
        <v>1</v>
      </c>
      <c r="F687" s="263" t="s">
        <v>80</v>
      </c>
      <c r="G687" s="261"/>
      <c r="H687" s="264">
        <v>1</v>
      </c>
      <c r="I687" s="170"/>
      <c r="L687" s="168"/>
      <c r="M687" s="171"/>
      <c r="T687" s="172"/>
      <c r="AT687" s="169" t="s">
        <v>214</v>
      </c>
      <c r="AU687" s="169" t="s">
        <v>82</v>
      </c>
      <c r="AV687" s="13" t="s">
        <v>82</v>
      </c>
      <c r="AW687" s="13" t="s">
        <v>30</v>
      </c>
      <c r="AX687" s="13" t="s">
        <v>73</v>
      </c>
      <c r="AY687" s="169" t="s">
        <v>201</v>
      </c>
    </row>
    <row r="688" spans="2:65" s="14" customFormat="1" x14ac:dyDescent="0.2">
      <c r="B688" s="173"/>
      <c r="C688" s="265"/>
      <c r="D688" s="255" t="s">
        <v>214</v>
      </c>
      <c r="E688" s="266" t="s">
        <v>1</v>
      </c>
      <c r="F688" s="267" t="s">
        <v>221</v>
      </c>
      <c r="G688" s="265"/>
      <c r="H688" s="268">
        <v>1</v>
      </c>
      <c r="I688" s="175"/>
      <c r="L688" s="173"/>
      <c r="M688" s="176"/>
      <c r="T688" s="177"/>
      <c r="AT688" s="174" t="s">
        <v>214</v>
      </c>
      <c r="AU688" s="174" t="s">
        <v>82</v>
      </c>
      <c r="AV688" s="14" t="s">
        <v>208</v>
      </c>
      <c r="AW688" s="14" t="s">
        <v>30</v>
      </c>
      <c r="AX688" s="14" t="s">
        <v>80</v>
      </c>
      <c r="AY688" s="174" t="s">
        <v>201</v>
      </c>
    </row>
    <row r="689" spans="2:65" s="1" customFormat="1" ht="16.5" customHeight="1" x14ac:dyDescent="0.2">
      <c r="B689" s="152"/>
      <c r="C689" s="271" t="s">
        <v>586</v>
      </c>
      <c r="D689" s="271" t="s">
        <v>401</v>
      </c>
      <c r="E689" s="272" t="s">
        <v>2103</v>
      </c>
      <c r="F689" s="273" t="s">
        <v>3098</v>
      </c>
      <c r="G689" s="274" t="s">
        <v>536</v>
      </c>
      <c r="H689" s="275">
        <v>1</v>
      </c>
      <c r="I689" s="179"/>
      <c r="J689" s="180">
        <f>ROUND(I689*H689,2)</f>
        <v>0</v>
      </c>
      <c r="K689" s="178" t="s">
        <v>207</v>
      </c>
      <c r="L689" s="181"/>
      <c r="M689" s="182" t="s">
        <v>1</v>
      </c>
      <c r="N689" s="183" t="s">
        <v>38</v>
      </c>
      <c r="P689" s="158">
        <f>O689*H689</f>
        <v>0</v>
      </c>
      <c r="Q689" s="158">
        <v>4.4000000000000002E-4</v>
      </c>
      <c r="R689" s="158">
        <f>Q689*H689</f>
        <v>4.4000000000000002E-4</v>
      </c>
      <c r="S689" s="158">
        <v>0</v>
      </c>
      <c r="T689" s="159">
        <f>S689*H689</f>
        <v>0</v>
      </c>
      <c r="AR689" s="160" t="s">
        <v>266</v>
      </c>
      <c r="AT689" s="160" t="s">
        <v>401</v>
      </c>
      <c r="AU689" s="160" t="s">
        <v>82</v>
      </c>
      <c r="AY689" s="17" t="s">
        <v>201</v>
      </c>
      <c r="BE689" s="161">
        <f>IF(N689="základní",J689,0)</f>
        <v>0</v>
      </c>
      <c r="BF689" s="161">
        <f>IF(N689="snížená",J689,0)</f>
        <v>0</v>
      </c>
      <c r="BG689" s="161">
        <f>IF(N689="zákl. přenesená",J689,0)</f>
        <v>0</v>
      </c>
      <c r="BH689" s="161">
        <f>IF(N689="sníž. přenesená",J689,0)</f>
        <v>0</v>
      </c>
      <c r="BI689" s="161">
        <f>IF(N689="nulová",J689,0)</f>
        <v>0</v>
      </c>
      <c r="BJ689" s="17" t="s">
        <v>80</v>
      </c>
      <c r="BK689" s="161">
        <f>ROUND(I689*H689,2)</f>
        <v>0</v>
      </c>
      <c r="BL689" s="17" t="s">
        <v>208</v>
      </c>
      <c r="BM689" s="160" t="s">
        <v>5014</v>
      </c>
    </row>
    <row r="690" spans="2:65" s="1" customFormat="1" x14ac:dyDescent="0.2">
      <c r="B690" s="32"/>
      <c r="C690" s="254"/>
      <c r="D690" s="255" t="s">
        <v>210</v>
      </c>
      <c r="E690" s="254"/>
      <c r="F690" s="256" t="s">
        <v>3098</v>
      </c>
      <c r="G690" s="254"/>
      <c r="H690" s="254"/>
      <c r="I690" s="96"/>
      <c r="L690" s="32"/>
      <c r="M690" s="162"/>
      <c r="T690" s="56"/>
      <c r="AT690" s="17" t="s">
        <v>210</v>
      </c>
      <c r="AU690" s="17" t="s">
        <v>82</v>
      </c>
    </row>
    <row r="691" spans="2:65" s="12" customFormat="1" x14ac:dyDescent="0.2">
      <c r="B691" s="163"/>
      <c r="C691" s="258"/>
      <c r="D691" s="255" t="s">
        <v>214</v>
      </c>
      <c r="E691" s="259" t="s">
        <v>1</v>
      </c>
      <c r="F691" s="260" t="s">
        <v>2097</v>
      </c>
      <c r="G691" s="258"/>
      <c r="H691" s="259" t="s">
        <v>1</v>
      </c>
      <c r="I691" s="165"/>
      <c r="L691" s="163"/>
      <c r="M691" s="166"/>
      <c r="T691" s="167"/>
      <c r="AT691" s="164" t="s">
        <v>214</v>
      </c>
      <c r="AU691" s="164" t="s">
        <v>82</v>
      </c>
      <c r="AV691" s="12" t="s">
        <v>80</v>
      </c>
      <c r="AW691" s="12" t="s">
        <v>30</v>
      </c>
      <c r="AX691" s="12" t="s">
        <v>73</v>
      </c>
      <c r="AY691" s="164" t="s">
        <v>201</v>
      </c>
    </row>
    <row r="692" spans="2:65" s="12" customFormat="1" ht="22.5" x14ac:dyDescent="0.2">
      <c r="B692" s="163"/>
      <c r="C692" s="258"/>
      <c r="D692" s="255" t="s">
        <v>214</v>
      </c>
      <c r="E692" s="259" t="s">
        <v>1</v>
      </c>
      <c r="F692" s="260" t="s">
        <v>406</v>
      </c>
      <c r="G692" s="258"/>
      <c r="H692" s="259" t="s">
        <v>1</v>
      </c>
      <c r="I692" s="165"/>
      <c r="L692" s="163"/>
      <c r="M692" s="166"/>
      <c r="T692" s="167"/>
      <c r="AT692" s="164" t="s">
        <v>214</v>
      </c>
      <c r="AU692" s="164" t="s">
        <v>82</v>
      </c>
      <c r="AV692" s="12" t="s">
        <v>80</v>
      </c>
      <c r="AW692" s="12" t="s">
        <v>30</v>
      </c>
      <c r="AX692" s="12" t="s">
        <v>73</v>
      </c>
      <c r="AY692" s="164" t="s">
        <v>201</v>
      </c>
    </row>
    <row r="693" spans="2:65" s="12" customFormat="1" x14ac:dyDescent="0.2">
      <c r="B693" s="163"/>
      <c r="C693" s="258"/>
      <c r="D693" s="255" t="s">
        <v>214</v>
      </c>
      <c r="E693" s="259" t="s">
        <v>1</v>
      </c>
      <c r="F693" s="260" t="s">
        <v>4962</v>
      </c>
      <c r="G693" s="258"/>
      <c r="H693" s="259" t="s">
        <v>1</v>
      </c>
      <c r="I693" s="165"/>
      <c r="L693" s="163"/>
      <c r="M693" s="166"/>
      <c r="T693" s="167"/>
      <c r="AT693" s="164" t="s">
        <v>214</v>
      </c>
      <c r="AU693" s="164" t="s">
        <v>82</v>
      </c>
      <c r="AV693" s="12" t="s">
        <v>80</v>
      </c>
      <c r="AW693" s="12" t="s">
        <v>30</v>
      </c>
      <c r="AX693" s="12" t="s">
        <v>73</v>
      </c>
      <c r="AY693" s="164" t="s">
        <v>201</v>
      </c>
    </row>
    <row r="694" spans="2:65" s="12" customFormat="1" ht="22.5" x14ac:dyDescent="0.2">
      <c r="B694" s="163"/>
      <c r="C694" s="258"/>
      <c r="D694" s="255" t="s">
        <v>214</v>
      </c>
      <c r="E694" s="259" t="s">
        <v>1</v>
      </c>
      <c r="F694" s="260" t="s">
        <v>2098</v>
      </c>
      <c r="G694" s="258"/>
      <c r="H694" s="259" t="s">
        <v>1</v>
      </c>
      <c r="I694" s="165"/>
      <c r="L694" s="163"/>
      <c r="M694" s="166"/>
      <c r="T694" s="167"/>
      <c r="AT694" s="164" t="s">
        <v>214</v>
      </c>
      <c r="AU694" s="164" t="s">
        <v>82</v>
      </c>
      <c r="AV694" s="12" t="s">
        <v>80</v>
      </c>
      <c r="AW694" s="12" t="s">
        <v>30</v>
      </c>
      <c r="AX694" s="12" t="s">
        <v>73</v>
      </c>
      <c r="AY694" s="164" t="s">
        <v>201</v>
      </c>
    </row>
    <row r="695" spans="2:65" s="13" customFormat="1" x14ac:dyDescent="0.2">
      <c r="B695" s="168"/>
      <c r="C695" s="261"/>
      <c r="D695" s="255" t="s">
        <v>214</v>
      </c>
      <c r="E695" s="262" t="s">
        <v>1</v>
      </c>
      <c r="F695" s="263" t="s">
        <v>80</v>
      </c>
      <c r="G695" s="261"/>
      <c r="H695" s="264">
        <v>1</v>
      </c>
      <c r="I695" s="170"/>
      <c r="L695" s="168"/>
      <c r="M695" s="171"/>
      <c r="T695" s="172"/>
      <c r="AT695" s="169" t="s">
        <v>214</v>
      </c>
      <c r="AU695" s="169" t="s">
        <v>82</v>
      </c>
      <c r="AV695" s="13" t="s">
        <v>82</v>
      </c>
      <c r="AW695" s="13" t="s">
        <v>30</v>
      </c>
      <c r="AX695" s="13" t="s">
        <v>73</v>
      </c>
      <c r="AY695" s="169" t="s">
        <v>201</v>
      </c>
    </row>
    <row r="696" spans="2:65" s="14" customFormat="1" x14ac:dyDescent="0.2">
      <c r="B696" s="173"/>
      <c r="C696" s="265"/>
      <c r="D696" s="255" t="s">
        <v>214</v>
      </c>
      <c r="E696" s="266" t="s">
        <v>1</v>
      </c>
      <c r="F696" s="267" t="s">
        <v>221</v>
      </c>
      <c r="G696" s="265"/>
      <c r="H696" s="268">
        <v>1</v>
      </c>
      <c r="I696" s="175"/>
      <c r="L696" s="173"/>
      <c r="M696" s="176"/>
      <c r="T696" s="177"/>
      <c r="AT696" s="174" t="s">
        <v>214</v>
      </c>
      <c r="AU696" s="174" t="s">
        <v>82</v>
      </c>
      <c r="AV696" s="14" t="s">
        <v>208</v>
      </c>
      <c r="AW696" s="14" t="s">
        <v>30</v>
      </c>
      <c r="AX696" s="14" t="s">
        <v>80</v>
      </c>
      <c r="AY696" s="174" t="s">
        <v>201</v>
      </c>
    </row>
    <row r="697" spans="2:65" s="1" customFormat="1" ht="16.5" customHeight="1" x14ac:dyDescent="0.2">
      <c r="B697" s="152"/>
      <c r="C697" s="249" t="s">
        <v>591</v>
      </c>
      <c r="D697" s="249" t="s">
        <v>203</v>
      </c>
      <c r="E697" s="250" t="s">
        <v>610</v>
      </c>
      <c r="F697" s="251" t="s">
        <v>611</v>
      </c>
      <c r="G697" s="252" t="s">
        <v>536</v>
      </c>
      <c r="H697" s="253">
        <v>18</v>
      </c>
      <c r="I697" s="154"/>
      <c r="J697" s="155">
        <f>ROUND(I697*H697,2)</f>
        <v>0</v>
      </c>
      <c r="K697" s="153" t="s">
        <v>207</v>
      </c>
      <c r="L697" s="32"/>
      <c r="M697" s="156" t="s">
        <v>1</v>
      </c>
      <c r="N697" s="157" t="s">
        <v>38</v>
      </c>
      <c r="P697" s="158">
        <f>O697*H697</f>
        <v>0</v>
      </c>
      <c r="Q697" s="158">
        <v>7.2000000000000005E-4</v>
      </c>
      <c r="R697" s="158">
        <f>Q697*H697</f>
        <v>1.2960000000000001E-2</v>
      </c>
      <c r="S697" s="158">
        <v>0</v>
      </c>
      <c r="T697" s="159">
        <f>S697*H697</f>
        <v>0</v>
      </c>
      <c r="AR697" s="160" t="s">
        <v>208</v>
      </c>
      <c r="AT697" s="160" t="s">
        <v>203</v>
      </c>
      <c r="AU697" s="160" t="s">
        <v>82</v>
      </c>
      <c r="AY697" s="17" t="s">
        <v>201</v>
      </c>
      <c r="BE697" s="161">
        <f>IF(N697="základní",J697,0)</f>
        <v>0</v>
      </c>
      <c r="BF697" s="161">
        <f>IF(N697="snížená",J697,0)</f>
        <v>0</v>
      </c>
      <c r="BG697" s="161">
        <f>IF(N697="zákl. přenesená",J697,0)</f>
        <v>0</v>
      </c>
      <c r="BH697" s="161">
        <f>IF(N697="sníž. přenesená",J697,0)</f>
        <v>0</v>
      </c>
      <c r="BI697" s="161">
        <f>IF(N697="nulová",J697,0)</f>
        <v>0</v>
      </c>
      <c r="BJ697" s="17" t="s">
        <v>80</v>
      </c>
      <c r="BK697" s="161">
        <f>ROUND(I697*H697,2)</f>
        <v>0</v>
      </c>
      <c r="BL697" s="17" t="s">
        <v>208</v>
      </c>
      <c r="BM697" s="160" t="s">
        <v>5015</v>
      </c>
    </row>
    <row r="698" spans="2:65" s="1" customFormat="1" ht="29.25" x14ac:dyDescent="0.2">
      <c r="B698" s="32"/>
      <c r="C698" s="254"/>
      <c r="D698" s="255" t="s">
        <v>210</v>
      </c>
      <c r="E698" s="254"/>
      <c r="F698" s="256" t="s">
        <v>613</v>
      </c>
      <c r="G698" s="254"/>
      <c r="H698" s="254"/>
      <c r="I698" s="96"/>
      <c r="L698" s="32"/>
      <c r="M698" s="162"/>
      <c r="T698" s="56"/>
      <c r="AT698" s="17" t="s">
        <v>210</v>
      </c>
      <c r="AU698" s="17" t="s">
        <v>82</v>
      </c>
    </row>
    <row r="699" spans="2:65" s="1" customFormat="1" ht="253.5" x14ac:dyDescent="0.2">
      <c r="B699" s="32"/>
      <c r="C699" s="254"/>
      <c r="D699" s="255" t="s">
        <v>212</v>
      </c>
      <c r="E699" s="254"/>
      <c r="F699" s="257" t="s">
        <v>603</v>
      </c>
      <c r="G699" s="254"/>
      <c r="H699" s="254"/>
      <c r="I699" s="96"/>
      <c r="L699" s="32"/>
      <c r="M699" s="162"/>
      <c r="T699" s="56"/>
      <c r="AT699" s="17" t="s">
        <v>212</v>
      </c>
      <c r="AU699" s="17" t="s">
        <v>82</v>
      </c>
    </row>
    <row r="700" spans="2:65" s="12" customFormat="1" x14ac:dyDescent="0.2">
      <c r="B700" s="163"/>
      <c r="C700" s="258"/>
      <c r="D700" s="255" t="s">
        <v>214</v>
      </c>
      <c r="E700" s="259" t="s">
        <v>1</v>
      </c>
      <c r="F700" s="260" t="s">
        <v>2097</v>
      </c>
      <c r="G700" s="258"/>
      <c r="H700" s="259" t="s">
        <v>1</v>
      </c>
      <c r="I700" s="165"/>
      <c r="L700" s="163"/>
      <c r="M700" s="166"/>
      <c r="T700" s="167"/>
      <c r="AT700" s="164" t="s">
        <v>214</v>
      </c>
      <c r="AU700" s="164" t="s">
        <v>82</v>
      </c>
      <c r="AV700" s="12" t="s">
        <v>80</v>
      </c>
      <c r="AW700" s="12" t="s">
        <v>30</v>
      </c>
      <c r="AX700" s="12" t="s">
        <v>73</v>
      </c>
      <c r="AY700" s="164" t="s">
        <v>201</v>
      </c>
    </row>
    <row r="701" spans="2:65" s="12" customFormat="1" x14ac:dyDescent="0.2">
      <c r="B701" s="163"/>
      <c r="C701" s="258"/>
      <c r="D701" s="255" t="s">
        <v>214</v>
      </c>
      <c r="E701" s="259" t="s">
        <v>1</v>
      </c>
      <c r="F701" s="260" t="s">
        <v>4962</v>
      </c>
      <c r="G701" s="258"/>
      <c r="H701" s="259" t="s">
        <v>1</v>
      </c>
      <c r="I701" s="165"/>
      <c r="L701" s="163"/>
      <c r="M701" s="166"/>
      <c r="T701" s="167"/>
      <c r="AT701" s="164" t="s">
        <v>214</v>
      </c>
      <c r="AU701" s="164" t="s">
        <v>82</v>
      </c>
      <c r="AV701" s="12" t="s">
        <v>80</v>
      </c>
      <c r="AW701" s="12" t="s">
        <v>30</v>
      </c>
      <c r="AX701" s="12" t="s">
        <v>73</v>
      </c>
      <c r="AY701" s="164" t="s">
        <v>201</v>
      </c>
    </row>
    <row r="702" spans="2:65" s="12" customFormat="1" x14ac:dyDescent="0.2">
      <c r="B702" s="163"/>
      <c r="C702" s="258"/>
      <c r="D702" s="255" t="s">
        <v>214</v>
      </c>
      <c r="E702" s="259" t="s">
        <v>1</v>
      </c>
      <c r="F702" s="260" t="s">
        <v>5016</v>
      </c>
      <c r="G702" s="258"/>
      <c r="H702" s="259" t="s">
        <v>1</v>
      </c>
      <c r="I702" s="165"/>
      <c r="L702" s="163"/>
      <c r="M702" s="166"/>
      <c r="T702" s="167"/>
      <c r="AT702" s="164" t="s">
        <v>214</v>
      </c>
      <c r="AU702" s="164" t="s">
        <v>82</v>
      </c>
      <c r="AV702" s="12" t="s">
        <v>80</v>
      </c>
      <c r="AW702" s="12" t="s">
        <v>30</v>
      </c>
      <c r="AX702" s="12" t="s">
        <v>73</v>
      </c>
      <c r="AY702" s="164" t="s">
        <v>201</v>
      </c>
    </row>
    <row r="703" spans="2:65" s="13" customFormat="1" x14ac:dyDescent="0.2">
      <c r="B703" s="168"/>
      <c r="C703" s="261"/>
      <c r="D703" s="255" t="s">
        <v>214</v>
      </c>
      <c r="E703" s="262" t="s">
        <v>1</v>
      </c>
      <c r="F703" s="263" t="s">
        <v>344</v>
      </c>
      <c r="G703" s="261"/>
      <c r="H703" s="264">
        <v>18</v>
      </c>
      <c r="I703" s="170"/>
      <c r="L703" s="168"/>
      <c r="M703" s="171"/>
      <c r="T703" s="172"/>
      <c r="AT703" s="169" t="s">
        <v>214</v>
      </c>
      <c r="AU703" s="169" t="s">
        <v>82</v>
      </c>
      <c r="AV703" s="13" t="s">
        <v>82</v>
      </c>
      <c r="AW703" s="13" t="s">
        <v>30</v>
      </c>
      <c r="AX703" s="13" t="s">
        <v>73</v>
      </c>
      <c r="AY703" s="169" t="s">
        <v>201</v>
      </c>
    </row>
    <row r="704" spans="2:65" s="14" customFormat="1" x14ac:dyDescent="0.2">
      <c r="B704" s="173"/>
      <c r="C704" s="265"/>
      <c r="D704" s="255" t="s">
        <v>214</v>
      </c>
      <c r="E704" s="266" t="s">
        <v>1</v>
      </c>
      <c r="F704" s="267" t="s">
        <v>221</v>
      </c>
      <c r="G704" s="265"/>
      <c r="H704" s="268">
        <v>18</v>
      </c>
      <c r="I704" s="175"/>
      <c r="L704" s="173"/>
      <c r="M704" s="176"/>
      <c r="T704" s="177"/>
      <c r="AT704" s="174" t="s">
        <v>214</v>
      </c>
      <c r="AU704" s="174" t="s">
        <v>82</v>
      </c>
      <c r="AV704" s="14" t="s">
        <v>208</v>
      </c>
      <c r="AW704" s="14" t="s">
        <v>30</v>
      </c>
      <c r="AX704" s="14" t="s">
        <v>80</v>
      </c>
      <c r="AY704" s="174" t="s">
        <v>201</v>
      </c>
    </row>
    <row r="705" spans="2:65" s="1" customFormat="1" ht="24" customHeight="1" x14ac:dyDescent="0.2">
      <c r="B705" s="152"/>
      <c r="C705" s="271" t="s">
        <v>599</v>
      </c>
      <c r="D705" s="271" t="s">
        <v>401</v>
      </c>
      <c r="E705" s="272" t="s">
        <v>616</v>
      </c>
      <c r="F705" s="273" t="s">
        <v>617</v>
      </c>
      <c r="G705" s="274" t="s">
        <v>536</v>
      </c>
      <c r="H705" s="275">
        <v>18</v>
      </c>
      <c r="I705" s="179"/>
      <c r="J705" s="180">
        <f>ROUND(I705*H705,2)</f>
        <v>0</v>
      </c>
      <c r="K705" s="178" t="s">
        <v>207</v>
      </c>
      <c r="L705" s="181"/>
      <c r="M705" s="182" t="s">
        <v>1</v>
      </c>
      <c r="N705" s="183" t="s">
        <v>38</v>
      </c>
      <c r="P705" s="158">
        <f>O705*H705</f>
        <v>0</v>
      </c>
      <c r="Q705" s="158">
        <v>3.8E-3</v>
      </c>
      <c r="R705" s="158">
        <f>Q705*H705</f>
        <v>6.8400000000000002E-2</v>
      </c>
      <c r="S705" s="158">
        <v>0</v>
      </c>
      <c r="T705" s="159">
        <f>S705*H705</f>
        <v>0</v>
      </c>
      <c r="AR705" s="160" t="s">
        <v>266</v>
      </c>
      <c r="AT705" s="160" t="s">
        <v>401</v>
      </c>
      <c r="AU705" s="160" t="s">
        <v>82</v>
      </c>
      <c r="AY705" s="17" t="s">
        <v>201</v>
      </c>
      <c r="BE705" s="161">
        <f>IF(N705="základní",J705,0)</f>
        <v>0</v>
      </c>
      <c r="BF705" s="161">
        <f>IF(N705="snížená",J705,0)</f>
        <v>0</v>
      </c>
      <c r="BG705" s="161">
        <f>IF(N705="zákl. přenesená",J705,0)</f>
        <v>0</v>
      </c>
      <c r="BH705" s="161">
        <f>IF(N705="sníž. přenesená",J705,0)</f>
        <v>0</v>
      </c>
      <c r="BI705" s="161">
        <f>IF(N705="nulová",J705,0)</f>
        <v>0</v>
      </c>
      <c r="BJ705" s="17" t="s">
        <v>80</v>
      </c>
      <c r="BK705" s="161">
        <f>ROUND(I705*H705,2)</f>
        <v>0</v>
      </c>
      <c r="BL705" s="17" t="s">
        <v>208</v>
      </c>
      <c r="BM705" s="160" t="s">
        <v>5017</v>
      </c>
    </row>
    <row r="706" spans="2:65" s="1" customFormat="1" x14ac:dyDescent="0.2">
      <c r="B706" s="32"/>
      <c r="C706" s="254"/>
      <c r="D706" s="255" t="s">
        <v>210</v>
      </c>
      <c r="E706" s="254"/>
      <c r="F706" s="256" t="s">
        <v>617</v>
      </c>
      <c r="G706" s="254"/>
      <c r="H706" s="254"/>
      <c r="I706" s="96"/>
      <c r="L706" s="32"/>
      <c r="M706" s="162"/>
      <c r="T706" s="56"/>
      <c r="AT706" s="17" t="s">
        <v>210</v>
      </c>
      <c r="AU706" s="17" t="s">
        <v>82</v>
      </c>
    </row>
    <row r="707" spans="2:65" s="12" customFormat="1" x14ac:dyDescent="0.2">
      <c r="B707" s="163"/>
      <c r="C707" s="258"/>
      <c r="D707" s="255" t="s">
        <v>214</v>
      </c>
      <c r="E707" s="259" t="s">
        <v>1</v>
      </c>
      <c r="F707" s="260" t="s">
        <v>2097</v>
      </c>
      <c r="G707" s="258"/>
      <c r="H707" s="259" t="s">
        <v>1</v>
      </c>
      <c r="I707" s="165"/>
      <c r="L707" s="163"/>
      <c r="M707" s="166"/>
      <c r="T707" s="167"/>
      <c r="AT707" s="164" t="s">
        <v>214</v>
      </c>
      <c r="AU707" s="164" t="s">
        <v>82</v>
      </c>
      <c r="AV707" s="12" t="s">
        <v>80</v>
      </c>
      <c r="AW707" s="12" t="s">
        <v>30</v>
      </c>
      <c r="AX707" s="12" t="s">
        <v>73</v>
      </c>
      <c r="AY707" s="164" t="s">
        <v>201</v>
      </c>
    </row>
    <row r="708" spans="2:65" s="12" customFormat="1" ht="22.5" x14ac:dyDescent="0.2">
      <c r="B708" s="163"/>
      <c r="C708" s="258"/>
      <c r="D708" s="255" t="s">
        <v>214</v>
      </c>
      <c r="E708" s="259" t="s">
        <v>1</v>
      </c>
      <c r="F708" s="260" t="s">
        <v>406</v>
      </c>
      <c r="G708" s="258"/>
      <c r="H708" s="259" t="s">
        <v>1</v>
      </c>
      <c r="I708" s="165"/>
      <c r="L708" s="163"/>
      <c r="M708" s="166"/>
      <c r="T708" s="167"/>
      <c r="AT708" s="164" t="s">
        <v>214</v>
      </c>
      <c r="AU708" s="164" t="s">
        <v>82</v>
      </c>
      <c r="AV708" s="12" t="s">
        <v>80</v>
      </c>
      <c r="AW708" s="12" t="s">
        <v>30</v>
      </c>
      <c r="AX708" s="12" t="s">
        <v>73</v>
      </c>
      <c r="AY708" s="164" t="s">
        <v>201</v>
      </c>
    </row>
    <row r="709" spans="2:65" s="12" customFormat="1" x14ac:dyDescent="0.2">
      <c r="B709" s="163"/>
      <c r="C709" s="258"/>
      <c r="D709" s="255" t="s">
        <v>214</v>
      </c>
      <c r="E709" s="259" t="s">
        <v>1</v>
      </c>
      <c r="F709" s="260" t="s">
        <v>4962</v>
      </c>
      <c r="G709" s="258"/>
      <c r="H709" s="259" t="s">
        <v>1</v>
      </c>
      <c r="I709" s="165"/>
      <c r="L709" s="163"/>
      <c r="M709" s="166"/>
      <c r="T709" s="167"/>
      <c r="AT709" s="164" t="s">
        <v>214</v>
      </c>
      <c r="AU709" s="164" t="s">
        <v>82</v>
      </c>
      <c r="AV709" s="12" t="s">
        <v>80</v>
      </c>
      <c r="AW709" s="12" t="s">
        <v>30</v>
      </c>
      <c r="AX709" s="12" t="s">
        <v>73</v>
      </c>
      <c r="AY709" s="164" t="s">
        <v>201</v>
      </c>
    </row>
    <row r="710" spans="2:65" s="12" customFormat="1" x14ac:dyDescent="0.2">
      <c r="B710" s="163"/>
      <c r="C710" s="258"/>
      <c r="D710" s="255" t="s">
        <v>214</v>
      </c>
      <c r="E710" s="259" t="s">
        <v>1</v>
      </c>
      <c r="F710" s="260" t="s">
        <v>5016</v>
      </c>
      <c r="G710" s="258"/>
      <c r="H710" s="259" t="s">
        <v>1</v>
      </c>
      <c r="I710" s="165"/>
      <c r="L710" s="163"/>
      <c r="M710" s="166"/>
      <c r="T710" s="167"/>
      <c r="AT710" s="164" t="s">
        <v>214</v>
      </c>
      <c r="AU710" s="164" t="s">
        <v>82</v>
      </c>
      <c r="AV710" s="12" t="s">
        <v>80</v>
      </c>
      <c r="AW710" s="12" t="s">
        <v>30</v>
      </c>
      <c r="AX710" s="12" t="s">
        <v>73</v>
      </c>
      <c r="AY710" s="164" t="s">
        <v>201</v>
      </c>
    </row>
    <row r="711" spans="2:65" s="13" customFormat="1" x14ac:dyDescent="0.2">
      <c r="B711" s="168"/>
      <c r="C711" s="261"/>
      <c r="D711" s="255" t="s">
        <v>214</v>
      </c>
      <c r="E711" s="262" t="s">
        <v>1</v>
      </c>
      <c r="F711" s="263" t="s">
        <v>344</v>
      </c>
      <c r="G711" s="261"/>
      <c r="H711" s="264">
        <v>18</v>
      </c>
      <c r="I711" s="170"/>
      <c r="L711" s="168"/>
      <c r="M711" s="171"/>
      <c r="T711" s="172"/>
      <c r="AT711" s="169" t="s">
        <v>214</v>
      </c>
      <c r="AU711" s="169" t="s">
        <v>82</v>
      </c>
      <c r="AV711" s="13" t="s">
        <v>82</v>
      </c>
      <c r="AW711" s="13" t="s">
        <v>30</v>
      </c>
      <c r="AX711" s="13" t="s">
        <v>73</v>
      </c>
      <c r="AY711" s="169" t="s">
        <v>201</v>
      </c>
    </row>
    <row r="712" spans="2:65" s="14" customFormat="1" x14ac:dyDescent="0.2">
      <c r="B712" s="173"/>
      <c r="C712" s="265"/>
      <c r="D712" s="255" t="s">
        <v>214</v>
      </c>
      <c r="E712" s="266" t="s">
        <v>1</v>
      </c>
      <c r="F712" s="267" t="s">
        <v>221</v>
      </c>
      <c r="G712" s="265"/>
      <c r="H712" s="268">
        <v>18</v>
      </c>
      <c r="I712" s="175"/>
      <c r="L712" s="173"/>
      <c r="M712" s="176"/>
      <c r="T712" s="177"/>
      <c r="AT712" s="174" t="s">
        <v>214</v>
      </c>
      <c r="AU712" s="174" t="s">
        <v>82</v>
      </c>
      <c r="AV712" s="14" t="s">
        <v>208</v>
      </c>
      <c r="AW712" s="14" t="s">
        <v>30</v>
      </c>
      <c r="AX712" s="14" t="s">
        <v>80</v>
      </c>
      <c r="AY712" s="174" t="s">
        <v>201</v>
      </c>
    </row>
    <row r="713" spans="2:65" s="1" customFormat="1" ht="16.5" customHeight="1" x14ac:dyDescent="0.2">
      <c r="B713" s="152"/>
      <c r="C713" s="271" t="s">
        <v>605</v>
      </c>
      <c r="D713" s="271" t="s">
        <v>401</v>
      </c>
      <c r="E713" s="272" t="s">
        <v>620</v>
      </c>
      <c r="F713" s="273" t="s">
        <v>621</v>
      </c>
      <c r="G713" s="274" t="s">
        <v>536</v>
      </c>
      <c r="H713" s="275">
        <v>18</v>
      </c>
      <c r="I713" s="179"/>
      <c r="J713" s="180">
        <f>ROUND(I713*H713,2)</f>
        <v>0</v>
      </c>
      <c r="K713" s="178" t="s">
        <v>446</v>
      </c>
      <c r="L713" s="181"/>
      <c r="M713" s="182" t="s">
        <v>1</v>
      </c>
      <c r="N713" s="183" t="s">
        <v>38</v>
      </c>
      <c r="P713" s="158">
        <f>O713*H713</f>
        <v>0</v>
      </c>
      <c r="Q713" s="158">
        <v>3.5000000000000001E-3</v>
      </c>
      <c r="R713" s="158">
        <f>Q713*H713</f>
        <v>6.3E-2</v>
      </c>
      <c r="S713" s="158">
        <v>0</v>
      </c>
      <c r="T713" s="159">
        <f>S713*H713</f>
        <v>0</v>
      </c>
      <c r="AR713" s="160" t="s">
        <v>266</v>
      </c>
      <c r="AT713" s="160" t="s">
        <v>401</v>
      </c>
      <c r="AU713" s="160" t="s">
        <v>82</v>
      </c>
      <c r="AY713" s="17" t="s">
        <v>201</v>
      </c>
      <c r="BE713" s="161">
        <f>IF(N713="základní",J713,0)</f>
        <v>0</v>
      </c>
      <c r="BF713" s="161">
        <f>IF(N713="snížená",J713,0)</f>
        <v>0</v>
      </c>
      <c r="BG713" s="161">
        <f>IF(N713="zákl. přenesená",J713,0)</f>
        <v>0</v>
      </c>
      <c r="BH713" s="161">
        <f>IF(N713="sníž. přenesená",J713,0)</f>
        <v>0</v>
      </c>
      <c r="BI713" s="161">
        <f>IF(N713="nulová",J713,0)</f>
        <v>0</v>
      </c>
      <c r="BJ713" s="17" t="s">
        <v>80</v>
      </c>
      <c r="BK713" s="161">
        <f>ROUND(I713*H713,2)</f>
        <v>0</v>
      </c>
      <c r="BL713" s="17" t="s">
        <v>208</v>
      </c>
      <c r="BM713" s="160" t="s">
        <v>5018</v>
      </c>
    </row>
    <row r="714" spans="2:65" s="1" customFormat="1" x14ac:dyDescent="0.2">
      <c r="B714" s="32"/>
      <c r="C714" s="254"/>
      <c r="D714" s="255" t="s">
        <v>210</v>
      </c>
      <c r="E714" s="254"/>
      <c r="F714" s="256" t="s">
        <v>621</v>
      </c>
      <c r="G714" s="254"/>
      <c r="H714" s="254"/>
      <c r="I714" s="96"/>
      <c r="L714" s="32"/>
      <c r="M714" s="162"/>
      <c r="T714" s="56"/>
      <c r="AT714" s="17" t="s">
        <v>210</v>
      </c>
      <c r="AU714" s="17" t="s">
        <v>82</v>
      </c>
    </row>
    <row r="715" spans="2:65" s="12" customFormat="1" x14ac:dyDescent="0.2">
      <c r="B715" s="163"/>
      <c r="C715" s="258"/>
      <c r="D715" s="255" t="s">
        <v>214</v>
      </c>
      <c r="E715" s="259" t="s">
        <v>1</v>
      </c>
      <c r="F715" s="260" t="s">
        <v>2097</v>
      </c>
      <c r="G715" s="258"/>
      <c r="H715" s="259" t="s">
        <v>1</v>
      </c>
      <c r="I715" s="165"/>
      <c r="L715" s="163"/>
      <c r="M715" s="166"/>
      <c r="T715" s="167"/>
      <c r="AT715" s="164" t="s">
        <v>214</v>
      </c>
      <c r="AU715" s="164" t="s">
        <v>82</v>
      </c>
      <c r="AV715" s="12" t="s">
        <v>80</v>
      </c>
      <c r="AW715" s="12" t="s">
        <v>30</v>
      </c>
      <c r="AX715" s="12" t="s">
        <v>73</v>
      </c>
      <c r="AY715" s="164" t="s">
        <v>201</v>
      </c>
    </row>
    <row r="716" spans="2:65" s="12" customFormat="1" ht="22.5" x14ac:dyDescent="0.2">
      <c r="B716" s="163"/>
      <c r="C716" s="258"/>
      <c r="D716" s="255" t="s">
        <v>214</v>
      </c>
      <c r="E716" s="259" t="s">
        <v>1</v>
      </c>
      <c r="F716" s="260" t="s">
        <v>406</v>
      </c>
      <c r="G716" s="258"/>
      <c r="H716" s="259" t="s">
        <v>1</v>
      </c>
      <c r="I716" s="165"/>
      <c r="L716" s="163"/>
      <c r="M716" s="166"/>
      <c r="T716" s="167"/>
      <c r="AT716" s="164" t="s">
        <v>214</v>
      </c>
      <c r="AU716" s="164" t="s">
        <v>82</v>
      </c>
      <c r="AV716" s="12" t="s">
        <v>80</v>
      </c>
      <c r="AW716" s="12" t="s">
        <v>30</v>
      </c>
      <c r="AX716" s="12" t="s">
        <v>73</v>
      </c>
      <c r="AY716" s="164" t="s">
        <v>201</v>
      </c>
    </row>
    <row r="717" spans="2:65" s="12" customFormat="1" x14ac:dyDescent="0.2">
      <c r="B717" s="163"/>
      <c r="C717" s="258"/>
      <c r="D717" s="255" t="s">
        <v>214</v>
      </c>
      <c r="E717" s="259" t="s">
        <v>1</v>
      </c>
      <c r="F717" s="260" t="s">
        <v>4962</v>
      </c>
      <c r="G717" s="258"/>
      <c r="H717" s="259" t="s">
        <v>1</v>
      </c>
      <c r="I717" s="165"/>
      <c r="L717" s="163"/>
      <c r="M717" s="166"/>
      <c r="T717" s="167"/>
      <c r="AT717" s="164" t="s">
        <v>214</v>
      </c>
      <c r="AU717" s="164" t="s">
        <v>82</v>
      </c>
      <c r="AV717" s="12" t="s">
        <v>80</v>
      </c>
      <c r="AW717" s="12" t="s">
        <v>30</v>
      </c>
      <c r="AX717" s="12" t="s">
        <v>73</v>
      </c>
      <c r="AY717" s="164" t="s">
        <v>201</v>
      </c>
    </row>
    <row r="718" spans="2:65" s="12" customFormat="1" ht="22.5" x14ac:dyDescent="0.2">
      <c r="B718" s="163"/>
      <c r="C718" s="258"/>
      <c r="D718" s="255" t="s">
        <v>214</v>
      </c>
      <c r="E718" s="259" t="s">
        <v>1</v>
      </c>
      <c r="F718" s="260" t="s">
        <v>5019</v>
      </c>
      <c r="G718" s="258"/>
      <c r="H718" s="259" t="s">
        <v>1</v>
      </c>
      <c r="I718" s="165"/>
      <c r="L718" s="163"/>
      <c r="M718" s="166"/>
      <c r="T718" s="167"/>
      <c r="AT718" s="164" t="s">
        <v>214</v>
      </c>
      <c r="AU718" s="164" t="s">
        <v>82</v>
      </c>
      <c r="AV718" s="12" t="s">
        <v>80</v>
      </c>
      <c r="AW718" s="12" t="s">
        <v>30</v>
      </c>
      <c r="AX718" s="12" t="s">
        <v>73</v>
      </c>
      <c r="AY718" s="164" t="s">
        <v>201</v>
      </c>
    </row>
    <row r="719" spans="2:65" s="13" customFormat="1" x14ac:dyDescent="0.2">
      <c r="B719" s="168"/>
      <c r="C719" s="261"/>
      <c r="D719" s="255" t="s">
        <v>214</v>
      </c>
      <c r="E719" s="262" t="s">
        <v>1</v>
      </c>
      <c r="F719" s="263" t="s">
        <v>344</v>
      </c>
      <c r="G719" s="261"/>
      <c r="H719" s="264">
        <v>18</v>
      </c>
      <c r="I719" s="170"/>
      <c r="L719" s="168"/>
      <c r="M719" s="171"/>
      <c r="T719" s="172"/>
      <c r="AT719" s="169" t="s">
        <v>214</v>
      </c>
      <c r="AU719" s="169" t="s">
        <v>82</v>
      </c>
      <c r="AV719" s="13" t="s">
        <v>82</v>
      </c>
      <c r="AW719" s="13" t="s">
        <v>30</v>
      </c>
      <c r="AX719" s="13" t="s">
        <v>73</v>
      </c>
      <c r="AY719" s="169" t="s">
        <v>201</v>
      </c>
    </row>
    <row r="720" spans="2:65" s="14" customFormat="1" x14ac:dyDescent="0.2">
      <c r="B720" s="173"/>
      <c r="C720" s="265"/>
      <c r="D720" s="255" t="s">
        <v>214</v>
      </c>
      <c r="E720" s="266" t="s">
        <v>1</v>
      </c>
      <c r="F720" s="267" t="s">
        <v>221</v>
      </c>
      <c r="G720" s="265"/>
      <c r="H720" s="268">
        <v>18</v>
      </c>
      <c r="I720" s="175"/>
      <c r="L720" s="173"/>
      <c r="M720" s="176"/>
      <c r="T720" s="177"/>
      <c r="AT720" s="174" t="s">
        <v>214</v>
      </c>
      <c r="AU720" s="174" t="s">
        <v>82</v>
      </c>
      <c r="AV720" s="14" t="s">
        <v>208</v>
      </c>
      <c r="AW720" s="14" t="s">
        <v>30</v>
      </c>
      <c r="AX720" s="14" t="s">
        <v>80</v>
      </c>
      <c r="AY720" s="174" t="s">
        <v>201</v>
      </c>
    </row>
    <row r="721" spans="2:65" s="1" customFormat="1" ht="16.5" customHeight="1" x14ac:dyDescent="0.2">
      <c r="B721" s="152"/>
      <c r="C721" s="249" t="s">
        <v>609</v>
      </c>
      <c r="D721" s="249" t="s">
        <v>203</v>
      </c>
      <c r="E721" s="250" t="s">
        <v>2111</v>
      </c>
      <c r="F721" s="251" t="s">
        <v>2112</v>
      </c>
      <c r="G721" s="252" t="s">
        <v>536</v>
      </c>
      <c r="H721" s="253">
        <v>1</v>
      </c>
      <c r="I721" s="154"/>
      <c r="J721" s="155">
        <f>ROUND(I721*H721,2)</f>
        <v>0</v>
      </c>
      <c r="K721" s="153" t="s">
        <v>207</v>
      </c>
      <c r="L721" s="32"/>
      <c r="M721" s="156" t="s">
        <v>1</v>
      </c>
      <c r="N721" s="157" t="s">
        <v>38</v>
      </c>
      <c r="P721" s="158">
        <f>O721*H721</f>
        <v>0</v>
      </c>
      <c r="Q721" s="158">
        <v>7.2000000000000005E-4</v>
      </c>
      <c r="R721" s="158">
        <f>Q721*H721</f>
        <v>7.2000000000000005E-4</v>
      </c>
      <c r="S721" s="158">
        <v>0</v>
      </c>
      <c r="T721" s="159">
        <f>S721*H721</f>
        <v>0</v>
      </c>
      <c r="AR721" s="160" t="s">
        <v>208</v>
      </c>
      <c r="AT721" s="160" t="s">
        <v>203</v>
      </c>
      <c r="AU721" s="160" t="s">
        <v>82</v>
      </c>
      <c r="AY721" s="17" t="s">
        <v>201</v>
      </c>
      <c r="BE721" s="161">
        <f>IF(N721="základní",J721,0)</f>
        <v>0</v>
      </c>
      <c r="BF721" s="161">
        <f>IF(N721="snížená",J721,0)</f>
        <v>0</v>
      </c>
      <c r="BG721" s="161">
        <f>IF(N721="zákl. přenesená",J721,0)</f>
        <v>0</v>
      </c>
      <c r="BH721" s="161">
        <f>IF(N721="sníž. přenesená",J721,0)</f>
        <v>0</v>
      </c>
      <c r="BI721" s="161">
        <f>IF(N721="nulová",J721,0)</f>
        <v>0</v>
      </c>
      <c r="BJ721" s="17" t="s">
        <v>80</v>
      </c>
      <c r="BK721" s="161">
        <f>ROUND(I721*H721,2)</f>
        <v>0</v>
      </c>
      <c r="BL721" s="17" t="s">
        <v>208</v>
      </c>
      <c r="BM721" s="160" t="s">
        <v>5020</v>
      </c>
    </row>
    <row r="722" spans="2:65" s="1" customFormat="1" ht="29.25" x14ac:dyDescent="0.2">
      <c r="B722" s="32"/>
      <c r="C722" s="254"/>
      <c r="D722" s="255" t="s">
        <v>210</v>
      </c>
      <c r="E722" s="254"/>
      <c r="F722" s="256" t="s">
        <v>2114</v>
      </c>
      <c r="G722" s="254"/>
      <c r="H722" s="254"/>
      <c r="I722" s="96"/>
      <c r="L722" s="32"/>
      <c r="M722" s="162"/>
      <c r="T722" s="56"/>
      <c r="AT722" s="17" t="s">
        <v>210</v>
      </c>
      <c r="AU722" s="17" t="s">
        <v>82</v>
      </c>
    </row>
    <row r="723" spans="2:65" s="1" customFormat="1" ht="146.25" x14ac:dyDescent="0.2">
      <c r="B723" s="32"/>
      <c r="C723" s="254"/>
      <c r="D723" s="255" t="s">
        <v>212</v>
      </c>
      <c r="E723" s="254"/>
      <c r="F723" s="257" t="s">
        <v>641</v>
      </c>
      <c r="G723" s="254"/>
      <c r="H723" s="254"/>
      <c r="I723" s="96"/>
      <c r="L723" s="32"/>
      <c r="M723" s="162"/>
      <c r="T723" s="56"/>
      <c r="AT723" s="17" t="s">
        <v>212</v>
      </c>
      <c r="AU723" s="17" t="s">
        <v>82</v>
      </c>
    </row>
    <row r="724" spans="2:65" s="12" customFormat="1" x14ac:dyDescent="0.2">
      <c r="B724" s="163"/>
      <c r="C724" s="258"/>
      <c r="D724" s="255" t="s">
        <v>214</v>
      </c>
      <c r="E724" s="259" t="s">
        <v>1</v>
      </c>
      <c r="F724" s="260" t="s">
        <v>2097</v>
      </c>
      <c r="G724" s="258"/>
      <c r="H724" s="259" t="s">
        <v>1</v>
      </c>
      <c r="I724" s="165"/>
      <c r="L724" s="163"/>
      <c r="M724" s="166"/>
      <c r="T724" s="167"/>
      <c r="AT724" s="164" t="s">
        <v>214</v>
      </c>
      <c r="AU724" s="164" t="s">
        <v>82</v>
      </c>
      <c r="AV724" s="12" t="s">
        <v>80</v>
      </c>
      <c r="AW724" s="12" t="s">
        <v>30</v>
      </c>
      <c r="AX724" s="12" t="s">
        <v>73</v>
      </c>
      <c r="AY724" s="164" t="s">
        <v>201</v>
      </c>
    </row>
    <row r="725" spans="2:65" s="12" customFormat="1" x14ac:dyDescent="0.2">
      <c r="B725" s="163"/>
      <c r="C725" s="258"/>
      <c r="D725" s="255" t="s">
        <v>214</v>
      </c>
      <c r="E725" s="259" t="s">
        <v>1</v>
      </c>
      <c r="F725" s="260" t="s">
        <v>4962</v>
      </c>
      <c r="G725" s="258"/>
      <c r="H725" s="259" t="s">
        <v>1</v>
      </c>
      <c r="I725" s="165"/>
      <c r="L725" s="163"/>
      <c r="M725" s="166"/>
      <c r="T725" s="167"/>
      <c r="AT725" s="164" t="s">
        <v>214</v>
      </c>
      <c r="AU725" s="164" t="s">
        <v>82</v>
      </c>
      <c r="AV725" s="12" t="s">
        <v>80</v>
      </c>
      <c r="AW725" s="12" t="s">
        <v>30</v>
      </c>
      <c r="AX725" s="12" t="s">
        <v>73</v>
      </c>
      <c r="AY725" s="164" t="s">
        <v>201</v>
      </c>
    </row>
    <row r="726" spans="2:65" s="12" customFormat="1" x14ac:dyDescent="0.2">
      <c r="B726" s="163"/>
      <c r="C726" s="258"/>
      <c r="D726" s="255" t="s">
        <v>214</v>
      </c>
      <c r="E726" s="259" t="s">
        <v>1</v>
      </c>
      <c r="F726" s="260" t="s">
        <v>3104</v>
      </c>
      <c r="G726" s="258"/>
      <c r="H726" s="259" t="s">
        <v>1</v>
      </c>
      <c r="I726" s="165"/>
      <c r="L726" s="163"/>
      <c r="M726" s="166"/>
      <c r="T726" s="167"/>
      <c r="AT726" s="164" t="s">
        <v>214</v>
      </c>
      <c r="AU726" s="164" t="s">
        <v>82</v>
      </c>
      <c r="AV726" s="12" t="s">
        <v>80</v>
      </c>
      <c r="AW726" s="12" t="s">
        <v>30</v>
      </c>
      <c r="AX726" s="12" t="s">
        <v>73</v>
      </c>
      <c r="AY726" s="164" t="s">
        <v>201</v>
      </c>
    </row>
    <row r="727" spans="2:65" s="13" customFormat="1" x14ac:dyDescent="0.2">
      <c r="B727" s="168"/>
      <c r="C727" s="261"/>
      <c r="D727" s="255" t="s">
        <v>214</v>
      </c>
      <c r="E727" s="262" t="s">
        <v>1</v>
      </c>
      <c r="F727" s="263" t="s">
        <v>80</v>
      </c>
      <c r="G727" s="261"/>
      <c r="H727" s="264">
        <v>1</v>
      </c>
      <c r="I727" s="170"/>
      <c r="L727" s="168"/>
      <c r="M727" s="171"/>
      <c r="T727" s="172"/>
      <c r="AT727" s="169" t="s">
        <v>214</v>
      </c>
      <c r="AU727" s="169" t="s">
        <v>82</v>
      </c>
      <c r="AV727" s="13" t="s">
        <v>82</v>
      </c>
      <c r="AW727" s="13" t="s">
        <v>30</v>
      </c>
      <c r="AX727" s="13" t="s">
        <v>73</v>
      </c>
      <c r="AY727" s="169" t="s">
        <v>201</v>
      </c>
    </row>
    <row r="728" spans="2:65" s="14" customFormat="1" x14ac:dyDescent="0.2">
      <c r="B728" s="173"/>
      <c r="C728" s="265"/>
      <c r="D728" s="255" t="s">
        <v>214</v>
      </c>
      <c r="E728" s="266" t="s">
        <v>1</v>
      </c>
      <c r="F728" s="267" t="s">
        <v>221</v>
      </c>
      <c r="G728" s="265"/>
      <c r="H728" s="268">
        <v>1</v>
      </c>
      <c r="I728" s="175"/>
      <c r="L728" s="173"/>
      <c r="M728" s="176"/>
      <c r="T728" s="177"/>
      <c r="AT728" s="174" t="s">
        <v>214</v>
      </c>
      <c r="AU728" s="174" t="s">
        <v>82</v>
      </c>
      <c r="AV728" s="14" t="s">
        <v>208</v>
      </c>
      <c r="AW728" s="14" t="s">
        <v>30</v>
      </c>
      <c r="AX728" s="14" t="s">
        <v>80</v>
      </c>
      <c r="AY728" s="174" t="s">
        <v>201</v>
      </c>
    </row>
    <row r="729" spans="2:65" s="1" customFormat="1" ht="24" customHeight="1" x14ac:dyDescent="0.2">
      <c r="B729" s="152"/>
      <c r="C729" s="271" t="s">
        <v>615</v>
      </c>
      <c r="D729" s="271" t="s">
        <v>401</v>
      </c>
      <c r="E729" s="272" t="s">
        <v>2116</v>
      </c>
      <c r="F729" s="273" t="s">
        <v>2119</v>
      </c>
      <c r="G729" s="274" t="s">
        <v>536</v>
      </c>
      <c r="H729" s="275">
        <v>1</v>
      </c>
      <c r="I729" s="179"/>
      <c r="J729" s="180">
        <f>ROUND(I729*H729,2)</f>
        <v>0</v>
      </c>
      <c r="K729" s="178" t="s">
        <v>207</v>
      </c>
      <c r="L729" s="181"/>
      <c r="M729" s="182" t="s">
        <v>1</v>
      </c>
      <c r="N729" s="183" t="s">
        <v>38</v>
      </c>
      <c r="P729" s="158">
        <f>O729*H729</f>
        <v>0</v>
      </c>
      <c r="Q729" s="158">
        <v>7.3000000000000001E-3</v>
      </c>
      <c r="R729" s="158">
        <f>Q729*H729</f>
        <v>7.3000000000000001E-3</v>
      </c>
      <c r="S729" s="158">
        <v>0</v>
      </c>
      <c r="T729" s="159">
        <f>S729*H729</f>
        <v>0</v>
      </c>
      <c r="AR729" s="160" t="s">
        <v>266</v>
      </c>
      <c r="AT729" s="160" t="s">
        <v>401</v>
      </c>
      <c r="AU729" s="160" t="s">
        <v>82</v>
      </c>
      <c r="AY729" s="17" t="s">
        <v>201</v>
      </c>
      <c r="BE729" s="161">
        <f>IF(N729="základní",J729,0)</f>
        <v>0</v>
      </c>
      <c r="BF729" s="161">
        <f>IF(N729="snížená",J729,0)</f>
        <v>0</v>
      </c>
      <c r="BG729" s="161">
        <f>IF(N729="zákl. přenesená",J729,0)</f>
        <v>0</v>
      </c>
      <c r="BH729" s="161">
        <f>IF(N729="sníž. přenesená",J729,0)</f>
        <v>0</v>
      </c>
      <c r="BI729" s="161">
        <f>IF(N729="nulová",J729,0)</f>
        <v>0</v>
      </c>
      <c r="BJ729" s="17" t="s">
        <v>80</v>
      </c>
      <c r="BK729" s="161">
        <f>ROUND(I729*H729,2)</f>
        <v>0</v>
      </c>
      <c r="BL729" s="17" t="s">
        <v>208</v>
      </c>
      <c r="BM729" s="160" t="s">
        <v>5021</v>
      </c>
    </row>
    <row r="730" spans="2:65" s="1" customFormat="1" x14ac:dyDescent="0.2">
      <c r="B730" s="32"/>
      <c r="C730" s="254"/>
      <c r="D730" s="255" t="s">
        <v>210</v>
      </c>
      <c r="E730" s="254"/>
      <c r="F730" s="256" t="s">
        <v>2119</v>
      </c>
      <c r="G730" s="254"/>
      <c r="H730" s="254"/>
      <c r="I730" s="96"/>
      <c r="L730" s="32"/>
      <c r="M730" s="162"/>
      <c r="T730" s="56"/>
      <c r="AT730" s="17" t="s">
        <v>210</v>
      </c>
      <c r="AU730" s="17" t="s">
        <v>82</v>
      </c>
    </row>
    <row r="731" spans="2:65" s="12" customFormat="1" x14ac:dyDescent="0.2">
      <c r="B731" s="163"/>
      <c r="C731" s="258"/>
      <c r="D731" s="255" t="s">
        <v>214</v>
      </c>
      <c r="E731" s="259" t="s">
        <v>1</v>
      </c>
      <c r="F731" s="260" t="s">
        <v>2097</v>
      </c>
      <c r="G731" s="258"/>
      <c r="H731" s="259" t="s">
        <v>1</v>
      </c>
      <c r="I731" s="165"/>
      <c r="L731" s="163"/>
      <c r="M731" s="166"/>
      <c r="T731" s="167"/>
      <c r="AT731" s="164" t="s">
        <v>214</v>
      </c>
      <c r="AU731" s="164" t="s">
        <v>82</v>
      </c>
      <c r="AV731" s="12" t="s">
        <v>80</v>
      </c>
      <c r="AW731" s="12" t="s">
        <v>30</v>
      </c>
      <c r="AX731" s="12" t="s">
        <v>73</v>
      </c>
      <c r="AY731" s="164" t="s">
        <v>201</v>
      </c>
    </row>
    <row r="732" spans="2:65" s="12" customFormat="1" ht="22.5" x14ac:dyDescent="0.2">
      <c r="B732" s="163"/>
      <c r="C732" s="258"/>
      <c r="D732" s="255" t="s">
        <v>214</v>
      </c>
      <c r="E732" s="259" t="s">
        <v>1</v>
      </c>
      <c r="F732" s="260" t="s">
        <v>406</v>
      </c>
      <c r="G732" s="258"/>
      <c r="H732" s="259" t="s">
        <v>1</v>
      </c>
      <c r="I732" s="165"/>
      <c r="L732" s="163"/>
      <c r="M732" s="166"/>
      <c r="T732" s="167"/>
      <c r="AT732" s="164" t="s">
        <v>214</v>
      </c>
      <c r="AU732" s="164" t="s">
        <v>82</v>
      </c>
      <c r="AV732" s="12" t="s">
        <v>80</v>
      </c>
      <c r="AW732" s="12" t="s">
        <v>30</v>
      </c>
      <c r="AX732" s="12" t="s">
        <v>73</v>
      </c>
      <c r="AY732" s="164" t="s">
        <v>201</v>
      </c>
    </row>
    <row r="733" spans="2:65" s="12" customFormat="1" x14ac:dyDescent="0.2">
      <c r="B733" s="163"/>
      <c r="C733" s="258"/>
      <c r="D733" s="255" t="s">
        <v>214</v>
      </c>
      <c r="E733" s="259" t="s">
        <v>1</v>
      </c>
      <c r="F733" s="260" t="s">
        <v>4962</v>
      </c>
      <c r="G733" s="258"/>
      <c r="H733" s="259" t="s">
        <v>1</v>
      </c>
      <c r="I733" s="165"/>
      <c r="L733" s="163"/>
      <c r="M733" s="166"/>
      <c r="T733" s="167"/>
      <c r="AT733" s="164" t="s">
        <v>214</v>
      </c>
      <c r="AU733" s="164" t="s">
        <v>82</v>
      </c>
      <c r="AV733" s="12" t="s">
        <v>80</v>
      </c>
      <c r="AW733" s="12" t="s">
        <v>30</v>
      </c>
      <c r="AX733" s="12" t="s">
        <v>73</v>
      </c>
      <c r="AY733" s="164" t="s">
        <v>201</v>
      </c>
    </row>
    <row r="734" spans="2:65" s="12" customFormat="1" x14ac:dyDescent="0.2">
      <c r="B734" s="163"/>
      <c r="C734" s="258"/>
      <c r="D734" s="255" t="s">
        <v>214</v>
      </c>
      <c r="E734" s="259" t="s">
        <v>1</v>
      </c>
      <c r="F734" s="260" t="s">
        <v>3104</v>
      </c>
      <c r="G734" s="258"/>
      <c r="H734" s="259" t="s">
        <v>1</v>
      </c>
      <c r="I734" s="165"/>
      <c r="L734" s="163"/>
      <c r="M734" s="166"/>
      <c r="T734" s="167"/>
      <c r="AT734" s="164" t="s">
        <v>214</v>
      </c>
      <c r="AU734" s="164" t="s">
        <v>82</v>
      </c>
      <c r="AV734" s="12" t="s">
        <v>80</v>
      </c>
      <c r="AW734" s="12" t="s">
        <v>30</v>
      </c>
      <c r="AX734" s="12" t="s">
        <v>73</v>
      </c>
      <c r="AY734" s="164" t="s">
        <v>201</v>
      </c>
    </row>
    <row r="735" spans="2:65" s="13" customFormat="1" x14ac:dyDescent="0.2">
      <c r="B735" s="168"/>
      <c r="C735" s="261"/>
      <c r="D735" s="255" t="s">
        <v>214</v>
      </c>
      <c r="E735" s="262" t="s">
        <v>1</v>
      </c>
      <c r="F735" s="263" t="s">
        <v>80</v>
      </c>
      <c r="G735" s="261"/>
      <c r="H735" s="264">
        <v>1</v>
      </c>
      <c r="I735" s="170"/>
      <c r="L735" s="168"/>
      <c r="M735" s="171"/>
      <c r="T735" s="172"/>
      <c r="AT735" s="169" t="s">
        <v>214</v>
      </c>
      <c r="AU735" s="169" t="s">
        <v>82</v>
      </c>
      <c r="AV735" s="13" t="s">
        <v>82</v>
      </c>
      <c r="AW735" s="13" t="s">
        <v>30</v>
      </c>
      <c r="AX735" s="13" t="s">
        <v>73</v>
      </c>
      <c r="AY735" s="169" t="s">
        <v>201</v>
      </c>
    </row>
    <row r="736" spans="2:65" s="14" customFormat="1" x14ac:dyDescent="0.2">
      <c r="B736" s="173"/>
      <c r="C736" s="265"/>
      <c r="D736" s="255" t="s">
        <v>214</v>
      </c>
      <c r="E736" s="266" t="s">
        <v>1</v>
      </c>
      <c r="F736" s="267" t="s">
        <v>221</v>
      </c>
      <c r="G736" s="265"/>
      <c r="H736" s="268">
        <v>1</v>
      </c>
      <c r="I736" s="175"/>
      <c r="L736" s="173"/>
      <c r="M736" s="176"/>
      <c r="T736" s="177"/>
      <c r="AT736" s="174" t="s">
        <v>214</v>
      </c>
      <c r="AU736" s="174" t="s">
        <v>82</v>
      </c>
      <c r="AV736" s="14" t="s">
        <v>208</v>
      </c>
      <c r="AW736" s="14" t="s">
        <v>30</v>
      </c>
      <c r="AX736" s="14" t="s">
        <v>80</v>
      </c>
      <c r="AY736" s="174" t="s">
        <v>201</v>
      </c>
    </row>
    <row r="737" spans="2:65" s="1" customFormat="1" ht="16.5" customHeight="1" x14ac:dyDescent="0.2">
      <c r="B737" s="152"/>
      <c r="C737" s="271" t="s">
        <v>619</v>
      </c>
      <c r="D737" s="271" t="s">
        <v>401</v>
      </c>
      <c r="E737" s="272" t="s">
        <v>2120</v>
      </c>
      <c r="F737" s="273" t="s">
        <v>1642</v>
      </c>
      <c r="G737" s="274" t="s">
        <v>536</v>
      </c>
      <c r="H737" s="275">
        <v>1</v>
      </c>
      <c r="I737" s="179"/>
      <c r="J737" s="180">
        <f>ROUND(I737*H737,2)</f>
        <v>0</v>
      </c>
      <c r="K737" s="178" t="s">
        <v>207</v>
      </c>
      <c r="L737" s="181"/>
      <c r="M737" s="182" t="s">
        <v>1</v>
      </c>
      <c r="N737" s="183" t="s">
        <v>38</v>
      </c>
      <c r="P737" s="158">
        <f>O737*H737</f>
        <v>0</v>
      </c>
      <c r="Q737" s="158">
        <v>3.5000000000000001E-3</v>
      </c>
      <c r="R737" s="158">
        <f>Q737*H737</f>
        <v>3.5000000000000001E-3</v>
      </c>
      <c r="S737" s="158">
        <v>0</v>
      </c>
      <c r="T737" s="159">
        <f>S737*H737</f>
        <v>0</v>
      </c>
      <c r="AR737" s="160" t="s">
        <v>266</v>
      </c>
      <c r="AT737" s="160" t="s">
        <v>401</v>
      </c>
      <c r="AU737" s="160" t="s">
        <v>82</v>
      </c>
      <c r="AY737" s="17" t="s">
        <v>201</v>
      </c>
      <c r="BE737" s="161">
        <f>IF(N737="základní",J737,0)</f>
        <v>0</v>
      </c>
      <c r="BF737" s="161">
        <f>IF(N737="snížená",J737,0)</f>
        <v>0</v>
      </c>
      <c r="BG737" s="161">
        <f>IF(N737="zákl. přenesená",J737,0)</f>
        <v>0</v>
      </c>
      <c r="BH737" s="161">
        <f>IF(N737="sníž. přenesená",J737,0)</f>
        <v>0</v>
      </c>
      <c r="BI737" s="161">
        <f>IF(N737="nulová",J737,0)</f>
        <v>0</v>
      </c>
      <c r="BJ737" s="17" t="s">
        <v>80</v>
      </c>
      <c r="BK737" s="161">
        <f>ROUND(I737*H737,2)</f>
        <v>0</v>
      </c>
      <c r="BL737" s="17" t="s">
        <v>208</v>
      </c>
      <c r="BM737" s="160" t="s">
        <v>5022</v>
      </c>
    </row>
    <row r="738" spans="2:65" s="1" customFormat="1" x14ac:dyDescent="0.2">
      <c r="B738" s="32"/>
      <c r="C738" s="254"/>
      <c r="D738" s="255" t="s">
        <v>210</v>
      </c>
      <c r="E738" s="254"/>
      <c r="F738" s="256" t="s">
        <v>1642</v>
      </c>
      <c r="G738" s="254"/>
      <c r="H738" s="254"/>
      <c r="I738" s="96"/>
      <c r="L738" s="32"/>
      <c r="M738" s="162"/>
      <c r="T738" s="56"/>
      <c r="AT738" s="17" t="s">
        <v>210</v>
      </c>
      <c r="AU738" s="17" t="s">
        <v>82</v>
      </c>
    </row>
    <row r="739" spans="2:65" s="12" customFormat="1" x14ac:dyDescent="0.2">
      <c r="B739" s="163"/>
      <c r="C739" s="258"/>
      <c r="D739" s="255" t="s">
        <v>214</v>
      </c>
      <c r="E739" s="259" t="s">
        <v>1</v>
      </c>
      <c r="F739" s="260" t="s">
        <v>2097</v>
      </c>
      <c r="G739" s="258"/>
      <c r="H739" s="259" t="s">
        <v>1</v>
      </c>
      <c r="I739" s="165"/>
      <c r="L739" s="163"/>
      <c r="M739" s="166"/>
      <c r="T739" s="167"/>
      <c r="AT739" s="164" t="s">
        <v>214</v>
      </c>
      <c r="AU739" s="164" t="s">
        <v>82</v>
      </c>
      <c r="AV739" s="12" t="s">
        <v>80</v>
      </c>
      <c r="AW739" s="12" t="s">
        <v>30</v>
      </c>
      <c r="AX739" s="12" t="s">
        <v>73</v>
      </c>
      <c r="AY739" s="164" t="s">
        <v>201</v>
      </c>
    </row>
    <row r="740" spans="2:65" s="12" customFormat="1" ht="22.5" x14ac:dyDescent="0.2">
      <c r="B740" s="163"/>
      <c r="C740" s="258"/>
      <c r="D740" s="255" t="s">
        <v>214</v>
      </c>
      <c r="E740" s="259" t="s">
        <v>1</v>
      </c>
      <c r="F740" s="260" t="s">
        <v>406</v>
      </c>
      <c r="G740" s="258"/>
      <c r="H740" s="259" t="s">
        <v>1</v>
      </c>
      <c r="I740" s="165"/>
      <c r="L740" s="163"/>
      <c r="M740" s="166"/>
      <c r="T740" s="167"/>
      <c r="AT740" s="164" t="s">
        <v>214</v>
      </c>
      <c r="AU740" s="164" t="s">
        <v>82</v>
      </c>
      <c r="AV740" s="12" t="s">
        <v>80</v>
      </c>
      <c r="AW740" s="12" t="s">
        <v>30</v>
      </c>
      <c r="AX740" s="12" t="s">
        <v>73</v>
      </c>
      <c r="AY740" s="164" t="s">
        <v>201</v>
      </c>
    </row>
    <row r="741" spans="2:65" s="12" customFormat="1" x14ac:dyDescent="0.2">
      <c r="B741" s="163"/>
      <c r="C741" s="258"/>
      <c r="D741" s="255" t="s">
        <v>214</v>
      </c>
      <c r="E741" s="259" t="s">
        <v>1</v>
      </c>
      <c r="F741" s="260" t="s">
        <v>4962</v>
      </c>
      <c r="G741" s="258"/>
      <c r="H741" s="259" t="s">
        <v>1</v>
      </c>
      <c r="I741" s="165"/>
      <c r="L741" s="163"/>
      <c r="M741" s="166"/>
      <c r="T741" s="167"/>
      <c r="AT741" s="164" t="s">
        <v>214</v>
      </c>
      <c r="AU741" s="164" t="s">
        <v>82</v>
      </c>
      <c r="AV741" s="12" t="s">
        <v>80</v>
      </c>
      <c r="AW741" s="12" t="s">
        <v>30</v>
      </c>
      <c r="AX741" s="12" t="s">
        <v>73</v>
      </c>
      <c r="AY741" s="164" t="s">
        <v>201</v>
      </c>
    </row>
    <row r="742" spans="2:65" s="12" customFormat="1" ht="22.5" x14ac:dyDescent="0.2">
      <c r="B742" s="163"/>
      <c r="C742" s="258"/>
      <c r="D742" s="255" t="s">
        <v>214</v>
      </c>
      <c r="E742" s="259" t="s">
        <v>1</v>
      </c>
      <c r="F742" s="260" t="s">
        <v>3107</v>
      </c>
      <c r="G742" s="258"/>
      <c r="H742" s="259" t="s">
        <v>1</v>
      </c>
      <c r="I742" s="165"/>
      <c r="L742" s="163"/>
      <c r="M742" s="166"/>
      <c r="T742" s="167"/>
      <c r="AT742" s="164" t="s">
        <v>214</v>
      </c>
      <c r="AU742" s="164" t="s">
        <v>82</v>
      </c>
      <c r="AV742" s="12" t="s">
        <v>80</v>
      </c>
      <c r="AW742" s="12" t="s">
        <v>30</v>
      </c>
      <c r="AX742" s="12" t="s">
        <v>73</v>
      </c>
      <c r="AY742" s="164" t="s">
        <v>201</v>
      </c>
    </row>
    <row r="743" spans="2:65" s="13" customFormat="1" x14ac:dyDescent="0.2">
      <c r="B743" s="168"/>
      <c r="C743" s="261"/>
      <c r="D743" s="255" t="s">
        <v>214</v>
      </c>
      <c r="E743" s="262" t="s">
        <v>1</v>
      </c>
      <c r="F743" s="263" t="s">
        <v>80</v>
      </c>
      <c r="G743" s="261"/>
      <c r="H743" s="264">
        <v>1</v>
      </c>
      <c r="I743" s="170"/>
      <c r="L743" s="168"/>
      <c r="M743" s="171"/>
      <c r="T743" s="172"/>
      <c r="AT743" s="169" t="s">
        <v>214</v>
      </c>
      <c r="AU743" s="169" t="s">
        <v>82</v>
      </c>
      <c r="AV743" s="13" t="s">
        <v>82</v>
      </c>
      <c r="AW743" s="13" t="s">
        <v>30</v>
      </c>
      <c r="AX743" s="13" t="s">
        <v>73</v>
      </c>
      <c r="AY743" s="169" t="s">
        <v>201</v>
      </c>
    </row>
    <row r="744" spans="2:65" s="14" customFormat="1" x14ac:dyDescent="0.2">
      <c r="B744" s="173"/>
      <c r="C744" s="265"/>
      <c r="D744" s="255" t="s">
        <v>214</v>
      </c>
      <c r="E744" s="266" t="s">
        <v>1</v>
      </c>
      <c r="F744" s="267" t="s">
        <v>221</v>
      </c>
      <c r="G744" s="265"/>
      <c r="H744" s="268">
        <v>1</v>
      </c>
      <c r="I744" s="175"/>
      <c r="L744" s="173"/>
      <c r="M744" s="176"/>
      <c r="T744" s="177"/>
      <c r="AT744" s="174" t="s">
        <v>214</v>
      </c>
      <c r="AU744" s="174" t="s">
        <v>82</v>
      </c>
      <c r="AV744" s="14" t="s">
        <v>208</v>
      </c>
      <c r="AW744" s="14" t="s">
        <v>30</v>
      </c>
      <c r="AX744" s="14" t="s">
        <v>80</v>
      </c>
      <c r="AY744" s="174" t="s">
        <v>201</v>
      </c>
    </row>
    <row r="745" spans="2:65" s="1" customFormat="1" ht="24" customHeight="1" x14ac:dyDescent="0.2">
      <c r="B745" s="152"/>
      <c r="C745" s="249" t="s">
        <v>624</v>
      </c>
      <c r="D745" s="249" t="s">
        <v>203</v>
      </c>
      <c r="E745" s="250" t="s">
        <v>972</v>
      </c>
      <c r="F745" s="251" t="s">
        <v>973</v>
      </c>
      <c r="G745" s="252" t="s">
        <v>536</v>
      </c>
      <c r="H745" s="253">
        <v>11</v>
      </c>
      <c r="I745" s="154"/>
      <c r="J745" s="155">
        <f>ROUND(I745*H745,2)</f>
        <v>0</v>
      </c>
      <c r="K745" s="153" t="s">
        <v>207</v>
      </c>
      <c r="L745" s="32"/>
      <c r="M745" s="156" t="s">
        <v>1</v>
      </c>
      <c r="N745" s="157" t="s">
        <v>38</v>
      </c>
      <c r="P745" s="158">
        <f>O745*H745</f>
        <v>0</v>
      </c>
      <c r="Q745" s="158">
        <v>0</v>
      </c>
      <c r="R745" s="158">
        <f>Q745*H745</f>
        <v>0</v>
      </c>
      <c r="S745" s="158">
        <v>1.7299999999999999E-2</v>
      </c>
      <c r="T745" s="159">
        <f>S745*H745</f>
        <v>0.1903</v>
      </c>
      <c r="AR745" s="160" t="s">
        <v>208</v>
      </c>
      <c r="AT745" s="160" t="s">
        <v>203</v>
      </c>
      <c r="AU745" s="160" t="s">
        <v>82</v>
      </c>
      <c r="AY745" s="17" t="s">
        <v>201</v>
      </c>
      <c r="BE745" s="161">
        <f>IF(N745="základní",J745,0)</f>
        <v>0</v>
      </c>
      <c r="BF745" s="161">
        <f>IF(N745="snížená",J745,0)</f>
        <v>0</v>
      </c>
      <c r="BG745" s="161">
        <f>IF(N745="zákl. přenesená",J745,0)</f>
        <v>0</v>
      </c>
      <c r="BH745" s="161">
        <f>IF(N745="sníž. přenesená",J745,0)</f>
        <v>0</v>
      </c>
      <c r="BI745" s="161">
        <f>IF(N745="nulová",J745,0)</f>
        <v>0</v>
      </c>
      <c r="BJ745" s="17" t="s">
        <v>80</v>
      </c>
      <c r="BK745" s="161">
        <f>ROUND(I745*H745,2)</f>
        <v>0</v>
      </c>
      <c r="BL745" s="17" t="s">
        <v>208</v>
      </c>
      <c r="BM745" s="160" t="s">
        <v>5023</v>
      </c>
    </row>
    <row r="746" spans="2:65" s="1" customFormat="1" ht="19.5" x14ac:dyDescent="0.2">
      <c r="B746" s="32"/>
      <c r="C746" s="254"/>
      <c r="D746" s="255" t="s">
        <v>210</v>
      </c>
      <c r="E746" s="254"/>
      <c r="F746" s="256" t="s">
        <v>975</v>
      </c>
      <c r="G746" s="254"/>
      <c r="H746" s="254"/>
      <c r="I746" s="96"/>
      <c r="L746" s="32"/>
      <c r="M746" s="162"/>
      <c r="T746" s="56"/>
      <c r="AT746" s="17" t="s">
        <v>210</v>
      </c>
      <c r="AU746" s="17" t="s">
        <v>82</v>
      </c>
    </row>
    <row r="747" spans="2:65" s="12" customFormat="1" x14ac:dyDescent="0.2">
      <c r="B747" s="163"/>
      <c r="C747" s="258"/>
      <c r="D747" s="255" t="s">
        <v>214</v>
      </c>
      <c r="E747" s="259" t="s">
        <v>1</v>
      </c>
      <c r="F747" s="260" t="s">
        <v>2097</v>
      </c>
      <c r="G747" s="258"/>
      <c r="H747" s="259" t="s">
        <v>1</v>
      </c>
      <c r="I747" s="165"/>
      <c r="L747" s="163"/>
      <c r="M747" s="166"/>
      <c r="T747" s="167"/>
      <c r="AT747" s="164" t="s">
        <v>214</v>
      </c>
      <c r="AU747" s="164" t="s">
        <v>82</v>
      </c>
      <c r="AV747" s="12" t="s">
        <v>80</v>
      </c>
      <c r="AW747" s="12" t="s">
        <v>30</v>
      </c>
      <c r="AX747" s="12" t="s">
        <v>73</v>
      </c>
      <c r="AY747" s="164" t="s">
        <v>201</v>
      </c>
    </row>
    <row r="748" spans="2:65" s="12" customFormat="1" x14ac:dyDescent="0.2">
      <c r="B748" s="163"/>
      <c r="C748" s="258"/>
      <c r="D748" s="255" t="s">
        <v>214</v>
      </c>
      <c r="E748" s="259" t="s">
        <v>1</v>
      </c>
      <c r="F748" s="260" t="s">
        <v>4962</v>
      </c>
      <c r="G748" s="258"/>
      <c r="H748" s="259" t="s">
        <v>1</v>
      </c>
      <c r="I748" s="165"/>
      <c r="L748" s="163"/>
      <c r="M748" s="166"/>
      <c r="T748" s="167"/>
      <c r="AT748" s="164" t="s">
        <v>214</v>
      </c>
      <c r="AU748" s="164" t="s">
        <v>82</v>
      </c>
      <c r="AV748" s="12" t="s">
        <v>80</v>
      </c>
      <c r="AW748" s="12" t="s">
        <v>30</v>
      </c>
      <c r="AX748" s="12" t="s">
        <v>73</v>
      </c>
      <c r="AY748" s="164" t="s">
        <v>201</v>
      </c>
    </row>
    <row r="749" spans="2:65" s="12" customFormat="1" x14ac:dyDescent="0.2">
      <c r="B749" s="163"/>
      <c r="C749" s="258"/>
      <c r="D749" s="255" t="s">
        <v>214</v>
      </c>
      <c r="E749" s="259" t="s">
        <v>1</v>
      </c>
      <c r="F749" s="260" t="s">
        <v>5024</v>
      </c>
      <c r="G749" s="258"/>
      <c r="H749" s="259" t="s">
        <v>1</v>
      </c>
      <c r="I749" s="165"/>
      <c r="L749" s="163"/>
      <c r="M749" s="166"/>
      <c r="T749" s="167"/>
      <c r="AT749" s="164" t="s">
        <v>214</v>
      </c>
      <c r="AU749" s="164" t="s">
        <v>82</v>
      </c>
      <c r="AV749" s="12" t="s">
        <v>80</v>
      </c>
      <c r="AW749" s="12" t="s">
        <v>30</v>
      </c>
      <c r="AX749" s="12" t="s">
        <v>73</v>
      </c>
      <c r="AY749" s="164" t="s">
        <v>201</v>
      </c>
    </row>
    <row r="750" spans="2:65" s="13" customFormat="1" x14ac:dyDescent="0.2">
      <c r="B750" s="168"/>
      <c r="C750" s="261"/>
      <c r="D750" s="255" t="s">
        <v>214</v>
      </c>
      <c r="E750" s="262" t="s">
        <v>1</v>
      </c>
      <c r="F750" s="263" t="s">
        <v>292</v>
      </c>
      <c r="G750" s="261"/>
      <c r="H750" s="264">
        <v>11</v>
      </c>
      <c r="I750" s="170"/>
      <c r="L750" s="168"/>
      <c r="M750" s="171"/>
      <c r="T750" s="172"/>
      <c r="AT750" s="169" t="s">
        <v>214</v>
      </c>
      <c r="AU750" s="169" t="s">
        <v>82</v>
      </c>
      <c r="AV750" s="13" t="s">
        <v>82</v>
      </c>
      <c r="AW750" s="13" t="s">
        <v>30</v>
      </c>
      <c r="AX750" s="13" t="s">
        <v>73</v>
      </c>
      <c r="AY750" s="169" t="s">
        <v>201</v>
      </c>
    </row>
    <row r="751" spans="2:65" s="14" customFormat="1" x14ac:dyDescent="0.2">
      <c r="B751" s="173"/>
      <c r="C751" s="265"/>
      <c r="D751" s="255" t="s">
        <v>214</v>
      </c>
      <c r="E751" s="266" t="s">
        <v>1</v>
      </c>
      <c r="F751" s="267" t="s">
        <v>221</v>
      </c>
      <c r="G751" s="265"/>
      <c r="H751" s="268">
        <v>11</v>
      </c>
      <c r="I751" s="175"/>
      <c r="L751" s="173"/>
      <c r="M751" s="176"/>
      <c r="T751" s="177"/>
      <c r="AT751" s="174" t="s">
        <v>214</v>
      </c>
      <c r="AU751" s="174" t="s">
        <v>82</v>
      </c>
      <c r="AV751" s="14" t="s">
        <v>208</v>
      </c>
      <c r="AW751" s="14" t="s">
        <v>30</v>
      </c>
      <c r="AX751" s="14" t="s">
        <v>80</v>
      </c>
      <c r="AY751" s="174" t="s">
        <v>201</v>
      </c>
    </row>
    <row r="752" spans="2:65" s="1" customFormat="1" ht="16.5" customHeight="1" x14ac:dyDescent="0.2">
      <c r="B752" s="152"/>
      <c r="C752" s="249" t="s">
        <v>630</v>
      </c>
      <c r="D752" s="249" t="s">
        <v>203</v>
      </c>
      <c r="E752" s="250" t="s">
        <v>977</v>
      </c>
      <c r="F752" s="251" t="s">
        <v>978</v>
      </c>
      <c r="G752" s="252" t="s">
        <v>536</v>
      </c>
      <c r="H752" s="253">
        <v>11</v>
      </c>
      <c r="I752" s="154"/>
      <c r="J752" s="155">
        <f>ROUND(I752*H752,2)</f>
        <v>0</v>
      </c>
      <c r="K752" s="153" t="s">
        <v>207</v>
      </c>
      <c r="L752" s="32"/>
      <c r="M752" s="156" t="s">
        <v>1</v>
      </c>
      <c r="N752" s="157" t="s">
        <v>38</v>
      </c>
      <c r="P752" s="158">
        <f>O752*H752</f>
        <v>0</v>
      </c>
      <c r="Q752" s="158">
        <v>8.5999999999999998E-4</v>
      </c>
      <c r="R752" s="158">
        <f>Q752*H752</f>
        <v>9.4599999999999997E-3</v>
      </c>
      <c r="S752" s="158">
        <v>0</v>
      </c>
      <c r="T752" s="159">
        <f>S752*H752</f>
        <v>0</v>
      </c>
      <c r="AR752" s="160" t="s">
        <v>208</v>
      </c>
      <c r="AT752" s="160" t="s">
        <v>203</v>
      </c>
      <c r="AU752" s="160" t="s">
        <v>82</v>
      </c>
      <c r="AY752" s="17" t="s">
        <v>201</v>
      </c>
      <c r="BE752" s="161">
        <f>IF(N752="základní",J752,0)</f>
        <v>0</v>
      </c>
      <c r="BF752" s="161">
        <f>IF(N752="snížená",J752,0)</f>
        <v>0</v>
      </c>
      <c r="BG752" s="161">
        <f>IF(N752="zákl. přenesená",J752,0)</f>
        <v>0</v>
      </c>
      <c r="BH752" s="161">
        <f>IF(N752="sníž. přenesená",J752,0)</f>
        <v>0</v>
      </c>
      <c r="BI752" s="161">
        <f>IF(N752="nulová",J752,0)</f>
        <v>0</v>
      </c>
      <c r="BJ752" s="17" t="s">
        <v>80</v>
      </c>
      <c r="BK752" s="161">
        <f>ROUND(I752*H752,2)</f>
        <v>0</v>
      </c>
      <c r="BL752" s="17" t="s">
        <v>208</v>
      </c>
      <c r="BM752" s="160" t="s">
        <v>5025</v>
      </c>
    </row>
    <row r="753" spans="2:65" s="1" customFormat="1" ht="29.25" x14ac:dyDescent="0.2">
      <c r="B753" s="32"/>
      <c r="C753" s="254"/>
      <c r="D753" s="255" t="s">
        <v>210</v>
      </c>
      <c r="E753" s="254"/>
      <c r="F753" s="256" t="s">
        <v>980</v>
      </c>
      <c r="G753" s="254"/>
      <c r="H753" s="254"/>
      <c r="I753" s="96"/>
      <c r="L753" s="32"/>
      <c r="M753" s="162"/>
      <c r="T753" s="56"/>
      <c r="AT753" s="17" t="s">
        <v>210</v>
      </c>
      <c r="AU753" s="17" t="s">
        <v>82</v>
      </c>
    </row>
    <row r="754" spans="2:65" s="1" customFormat="1" ht="146.25" x14ac:dyDescent="0.2">
      <c r="B754" s="32"/>
      <c r="C754" s="254"/>
      <c r="D754" s="255" t="s">
        <v>212</v>
      </c>
      <c r="E754" s="254"/>
      <c r="F754" s="257" t="s">
        <v>641</v>
      </c>
      <c r="G754" s="254"/>
      <c r="H754" s="254"/>
      <c r="I754" s="96"/>
      <c r="L754" s="32"/>
      <c r="M754" s="162"/>
      <c r="T754" s="56"/>
      <c r="AT754" s="17" t="s">
        <v>212</v>
      </c>
      <c r="AU754" s="17" t="s">
        <v>82</v>
      </c>
    </row>
    <row r="755" spans="2:65" s="12" customFormat="1" x14ac:dyDescent="0.2">
      <c r="B755" s="163"/>
      <c r="C755" s="258"/>
      <c r="D755" s="255" t="s">
        <v>214</v>
      </c>
      <c r="E755" s="259" t="s">
        <v>1</v>
      </c>
      <c r="F755" s="260" t="s">
        <v>2097</v>
      </c>
      <c r="G755" s="258"/>
      <c r="H755" s="259" t="s">
        <v>1</v>
      </c>
      <c r="I755" s="165"/>
      <c r="L755" s="163"/>
      <c r="M755" s="166"/>
      <c r="T755" s="167"/>
      <c r="AT755" s="164" t="s">
        <v>214</v>
      </c>
      <c r="AU755" s="164" t="s">
        <v>82</v>
      </c>
      <c r="AV755" s="12" t="s">
        <v>80</v>
      </c>
      <c r="AW755" s="12" t="s">
        <v>30</v>
      </c>
      <c r="AX755" s="12" t="s">
        <v>73</v>
      </c>
      <c r="AY755" s="164" t="s">
        <v>201</v>
      </c>
    </row>
    <row r="756" spans="2:65" s="12" customFormat="1" x14ac:dyDescent="0.2">
      <c r="B756" s="163"/>
      <c r="C756" s="258"/>
      <c r="D756" s="255" t="s">
        <v>214</v>
      </c>
      <c r="E756" s="259" t="s">
        <v>1</v>
      </c>
      <c r="F756" s="260" t="s">
        <v>4962</v>
      </c>
      <c r="G756" s="258"/>
      <c r="H756" s="259" t="s">
        <v>1</v>
      </c>
      <c r="I756" s="165"/>
      <c r="L756" s="163"/>
      <c r="M756" s="166"/>
      <c r="T756" s="167"/>
      <c r="AT756" s="164" t="s">
        <v>214</v>
      </c>
      <c r="AU756" s="164" t="s">
        <v>82</v>
      </c>
      <c r="AV756" s="12" t="s">
        <v>80</v>
      </c>
      <c r="AW756" s="12" t="s">
        <v>30</v>
      </c>
      <c r="AX756" s="12" t="s">
        <v>73</v>
      </c>
      <c r="AY756" s="164" t="s">
        <v>201</v>
      </c>
    </row>
    <row r="757" spans="2:65" s="12" customFormat="1" x14ac:dyDescent="0.2">
      <c r="B757" s="163"/>
      <c r="C757" s="258"/>
      <c r="D757" s="255" t="s">
        <v>214</v>
      </c>
      <c r="E757" s="259" t="s">
        <v>1</v>
      </c>
      <c r="F757" s="260" t="s">
        <v>5026</v>
      </c>
      <c r="G757" s="258"/>
      <c r="H757" s="259" t="s">
        <v>1</v>
      </c>
      <c r="I757" s="165"/>
      <c r="L757" s="163"/>
      <c r="M757" s="166"/>
      <c r="T757" s="167"/>
      <c r="AT757" s="164" t="s">
        <v>214</v>
      </c>
      <c r="AU757" s="164" t="s">
        <v>82</v>
      </c>
      <c r="AV757" s="12" t="s">
        <v>80</v>
      </c>
      <c r="AW757" s="12" t="s">
        <v>30</v>
      </c>
      <c r="AX757" s="12" t="s">
        <v>73</v>
      </c>
      <c r="AY757" s="164" t="s">
        <v>201</v>
      </c>
    </row>
    <row r="758" spans="2:65" s="13" customFormat="1" x14ac:dyDescent="0.2">
      <c r="B758" s="168"/>
      <c r="C758" s="261"/>
      <c r="D758" s="255" t="s">
        <v>214</v>
      </c>
      <c r="E758" s="262" t="s">
        <v>1</v>
      </c>
      <c r="F758" s="263" t="s">
        <v>275</v>
      </c>
      <c r="G758" s="261"/>
      <c r="H758" s="264">
        <v>9</v>
      </c>
      <c r="I758" s="170"/>
      <c r="L758" s="168"/>
      <c r="M758" s="171"/>
      <c r="T758" s="172"/>
      <c r="AT758" s="169" t="s">
        <v>214</v>
      </c>
      <c r="AU758" s="169" t="s">
        <v>82</v>
      </c>
      <c r="AV758" s="13" t="s">
        <v>82</v>
      </c>
      <c r="AW758" s="13" t="s">
        <v>30</v>
      </c>
      <c r="AX758" s="13" t="s">
        <v>73</v>
      </c>
      <c r="AY758" s="169" t="s">
        <v>201</v>
      </c>
    </row>
    <row r="759" spans="2:65" s="12" customFormat="1" x14ac:dyDescent="0.2">
      <c r="B759" s="163"/>
      <c r="C759" s="258"/>
      <c r="D759" s="255" t="s">
        <v>214</v>
      </c>
      <c r="E759" s="259" t="s">
        <v>1</v>
      </c>
      <c r="F759" s="260" t="s">
        <v>981</v>
      </c>
      <c r="G759" s="258"/>
      <c r="H759" s="259" t="s">
        <v>1</v>
      </c>
      <c r="I759" s="165"/>
      <c r="L759" s="163"/>
      <c r="M759" s="166"/>
      <c r="T759" s="167"/>
      <c r="AT759" s="164" t="s">
        <v>214</v>
      </c>
      <c r="AU759" s="164" t="s">
        <v>82</v>
      </c>
      <c r="AV759" s="12" t="s">
        <v>80</v>
      </c>
      <c r="AW759" s="12" t="s">
        <v>30</v>
      </c>
      <c r="AX759" s="12" t="s">
        <v>73</v>
      </c>
      <c r="AY759" s="164" t="s">
        <v>201</v>
      </c>
    </row>
    <row r="760" spans="2:65" s="13" customFormat="1" x14ac:dyDescent="0.2">
      <c r="B760" s="168"/>
      <c r="C760" s="261"/>
      <c r="D760" s="255" t="s">
        <v>214</v>
      </c>
      <c r="E760" s="262" t="s">
        <v>1</v>
      </c>
      <c r="F760" s="263" t="s">
        <v>80</v>
      </c>
      <c r="G760" s="261"/>
      <c r="H760" s="264">
        <v>1</v>
      </c>
      <c r="I760" s="170"/>
      <c r="L760" s="168"/>
      <c r="M760" s="171"/>
      <c r="T760" s="172"/>
      <c r="AT760" s="169" t="s">
        <v>214</v>
      </c>
      <c r="AU760" s="169" t="s">
        <v>82</v>
      </c>
      <c r="AV760" s="13" t="s">
        <v>82</v>
      </c>
      <c r="AW760" s="13" t="s">
        <v>30</v>
      </c>
      <c r="AX760" s="13" t="s">
        <v>73</v>
      </c>
      <c r="AY760" s="169" t="s">
        <v>201</v>
      </c>
    </row>
    <row r="761" spans="2:65" s="12" customFormat="1" x14ac:dyDescent="0.2">
      <c r="B761" s="163"/>
      <c r="C761" s="258"/>
      <c r="D761" s="255" t="s">
        <v>214</v>
      </c>
      <c r="E761" s="259" t="s">
        <v>1</v>
      </c>
      <c r="F761" s="260" t="s">
        <v>982</v>
      </c>
      <c r="G761" s="258"/>
      <c r="H761" s="259" t="s">
        <v>1</v>
      </c>
      <c r="I761" s="165"/>
      <c r="L761" s="163"/>
      <c r="M761" s="166"/>
      <c r="T761" s="167"/>
      <c r="AT761" s="164" t="s">
        <v>214</v>
      </c>
      <c r="AU761" s="164" t="s">
        <v>82</v>
      </c>
      <c r="AV761" s="12" t="s">
        <v>80</v>
      </c>
      <c r="AW761" s="12" t="s">
        <v>30</v>
      </c>
      <c r="AX761" s="12" t="s">
        <v>73</v>
      </c>
      <c r="AY761" s="164" t="s">
        <v>201</v>
      </c>
    </row>
    <row r="762" spans="2:65" s="13" customFormat="1" x14ac:dyDescent="0.2">
      <c r="B762" s="168"/>
      <c r="C762" s="261"/>
      <c r="D762" s="255" t="s">
        <v>214</v>
      </c>
      <c r="E762" s="262" t="s">
        <v>1</v>
      </c>
      <c r="F762" s="263" t="s">
        <v>80</v>
      </c>
      <c r="G762" s="261"/>
      <c r="H762" s="264">
        <v>1</v>
      </c>
      <c r="I762" s="170"/>
      <c r="L762" s="168"/>
      <c r="M762" s="171"/>
      <c r="T762" s="172"/>
      <c r="AT762" s="169" t="s">
        <v>214</v>
      </c>
      <c r="AU762" s="169" t="s">
        <v>82</v>
      </c>
      <c r="AV762" s="13" t="s">
        <v>82</v>
      </c>
      <c r="AW762" s="13" t="s">
        <v>30</v>
      </c>
      <c r="AX762" s="13" t="s">
        <v>73</v>
      </c>
      <c r="AY762" s="169" t="s">
        <v>201</v>
      </c>
    </row>
    <row r="763" spans="2:65" s="14" customFormat="1" x14ac:dyDescent="0.2">
      <c r="B763" s="173"/>
      <c r="C763" s="265"/>
      <c r="D763" s="255" t="s">
        <v>214</v>
      </c>
      <c r="E763" s="266" t="s">
        <v>1</v>
      </c>
      <c r="F763" s="267" t="s">
        <v>221</v>
      </c>
      <c r="G763" s="265"/>
      <c r="H763" s="268">
        <v>11</v>
      </c>
      <c r="I763" s="175"/>
      <c r="L763" s="173"/>
      <c r="M763" s="176"/>
      <c r="T763" s="177"/>
      <c r="AT763" s="174" t="s">
        <v>214</v>
      </c>
      <c r="AU763" s="174" t="s">
        <v>82</v>
      </c>
      <c r="AV763" s="14" t="s">
        <v>208</v>
      </c>
      <c r="AW763" s="14" t="s">
        <v>30</v>
      </c>
      <c r="AX763" s="14" t="s">
        <v>80</v>
      </c>
      <c r="AY763" s="174" t="s">
        <v>201</v>
      </c>
    </row>
    <row r="764" spans="2:65" s="1" customFormat="1" ht="24" customHeight="1" x14ac:dyDescent="0.2">
      <c r="B764" s="152"/>
      <c r="C764" s="271" t="s">
        <v>636</v>
      </c>
      <c r="D764" s="271" t="s">
        <v>401</v>
      </c>
      <c r="E764" s="272" t="s">
        <v>983</v>
      </c>
      <c r="F764" s="273" t="s">
        <v>984</v>
      </c>
      <c r="G764" s="274" t="s">
        <v>536</v>
      </c>
      <c r="H764" s="275">
        <v>11</v>
      </c>
      <c r="I764" s="179"/>
      <c r="J764" s="180">
        <f>ROUND(I764*H764,2)</f>
        <v>0</v>
      </c>
      <c r="K764" s="178" t="s">
        <v>207</v>
      </c>
      <c r="L764" s="181"/>
      <c r="M764" s="182" t="s">
        <v>1</v>
      </c>
      <c r="N764" s="183" t="s">
        <v>38</v>
      </c>
      <c r="P764" s="158">
        <f>O764*H764</f>
        <v>0</v>
      </c>
      <c r="Q764" s="158">
        <v>1.7999999999999999E-2</v>
      </c>
      <c r="R764" s="158">
        <f>Q764*H764</f>
        <v>0.19799999999999998</v>
      </c>
      <c r="S764" s="158">
        <v>0</v>
      </c>
      <c r="T764" s="159">
        <f>S764*H764</f>
        <v>0</v>
      </c>
      <c r="AR764" s="160" t="s">
        <v>266</v>
      </c>
      <c r="AT764" s="160" t="s">
        <v>401</v>
      </c>
      <c r="AU764" s="160" t="s">
        <v>82</v>
      </c>
      <c r="AY764" s="17" t="s">
        <v>201</v>
      </c>
      <c r="BE764" s="161">
        <f>IF(N764="základní",J764,0)</f>
        <v>0</v>
      </c>
      <c r="BF764" s="161">
        <f>IF(N764="snížená",J764,0)</f>
        <v>0</v>
      </c>
      <c r="BG764" s="161">
        <f>IF(N764="zákl. přenesená",J764,0)</f>
        <v>0</v>
      </c>
      <c r="BH764" s="161">
        <f>IF(N764="sníž. přenesená",J764,0)</f>
        <v>0</v>
      </c>
      <c r="BI764" s="161">
        <f>IF(N764="nulová",J764,0)</f>
        <v>0</v>
      </c>
      <c r="BJ764" s="17" t="s">
        <v>80</v>
      </c>
      <c r="BK764" s="161">
        <f>ROUND(I764*H764,2)</f>
        <v>0</v>
      </c>
      <c r="BL764" s="17" t="s">
        <v>208</v>
      </c>
      <c r="BM764" s="160" t="s">
        <v>5027</v>
      </c>
    </row>
    <row r="765" spans="2:65" s="1" customFormat="1" ht="19.5" x14ac:dyDescent="0.2">
      <c r="B765" s="32"/>
      <c r="C765" s="254"/>
      <c r="D765" s="255" t="s">
        <v>210</v>
      </c>
      <c r="E765" s="254"/>
      <c r="F765" s="256" t="s">
        <v>984</v>
      </c>
      <c r="G765" s="254"/>
      <c r="H765" s="254"/>
      <c r="I765" s="96"/>
      <c r="L765" s="32"/>
      <c r="M765" s="162"/>
      <c r="T765" s="56"/>
      <c r="AT765" s="17" t="s">
        <v>210</v>
      </c>
      <c r="AU765" s="17" t="s">
        <v>82</v>
      </c>
    </row>
    <row r="766" spans="2:65" s="12" customFormat="1" x14ac:dyDescent="0.2">
      <c r="B766" s="163"/>
      <c r="C766" s="258"/>
      <c r="D766" s="255" t="s">
        <v>214</v>
      </c>
      <c r="E766" s="259" t="s">
        <v>1</v>
      </c>
      <c r="F766" s="260" t="s">
        <v>2097</v>
      </c>
      <c r="G766" s="258"/>
      <c r="H766" s="259" t="s">
        <v>1</v>
      </c>
      <c r="I766" s="165"/>
      <c r="L766" s="163"/>
      <c r="M766" s="166"/>
      <c r="T766" s="167"/>
      <c r="AT766" s="164" t="s">
        <v>214</v>
      </c>
      <c r="AU766" s="164" t="s">
        <v>82</v>
      </c>
      <c r="AV766" s="12" t="s">
        <v>80</v>
      </c>
      <c r="AW766" s="12" t="s">
        <v>30</v>
      </c>
      <c r="AX766" s="12" t="s">
        <v>73</v>
      </c>
      <c r="AY766" s="164" t="s">
        <v>201</v>
      </c>
    </row>
    <row r="767" spans="2:65" s="12" customFormat="1" ht="22.5" x14ac:dyDescent="0.2">
      <c r="B767" s="163"/>
      <c r="C767" s="258"/>
      <c r="D767" s="255" t="s">
        <v>214</v>
      </c>
      <c r="E767" s="259" t="s">
        <v>1</v>
      </c>
      <c r="F767" s="260" t="s">
        <v>406</v>
      </c>
      <c r="G767" s="258"/>
      <c r="H767" s="259" t="s">
        <v>1</v>
      </c>
      <c r="I767" s="165"/>
      <c r="L767" s="163"/>
      <c r="M767" s="166"/>
      <c r="T767" s="167"/>
      <c r="AT767" s="164" t="s">
        <v>214</v>
      </c>
      <c r="AU767" s="164" t="s">
        <v>82</v>
      </c>
      <c r="AV767" s="12" t="s">
        <v>80</v>
      </c>
      <c r="AW767" s="12" t="s">
        <v>30</v>
      </c>
      <c r="AX767" s="12" t="s">
        <v>73</v>
      </c>
      <c r="AY767" s="164" t="s">
        <v>201</v>
      </c>
    </row>
    <row r="768" spans="2:65" s="12" customFormat="1" x14ac:dyDescent="0.2">
      <c r="B768" s="163"/>
      <c r="C768" s="258"/>
      <c r="D768" s="255" t="s">
        <v>214</v>
      </c>
      <c r="E768" s="259" t="s">
        <v>1</v>
      </c>
      <c r="F768" s="260" t="s">
        <v>4962</v>
      </c>
      <c r="G768" s="258"/>
      <c r="H768" s="259" t="s">
        <v>1</v>
      </c>
      <c r="I768" s="165"/>
      <c r="L768" s="163"/>
      <c r="M768" s="166"/>
      <c r="T768" s="167"/>
      <c r="AT768" s="164" t="s">
        <v>214</v>
      </c>
      <c r="AU768" s="164" t="s">
        <v>82</v>
      </c>
      <c r="AV768" s="12" t="s">
        <v>80</v>
      </c>
      <c r="AW768" s="12" t="s">
        <v>30</v>
      </c>
      <c r="AX768" s="12" t="s">
        <v>73</v>
      </c>
      <c r="AY768" s="164" t="s">
        <v>201</v>
      </c>
    </row>
    <row r="769" spans="2:65" s="12" customFormat="1" x14ac:dyDescent="0.2">
      <c r="B769" s="163"/>
      <c r="C769" s="258"/>
      <c r="D769" s="255" t="s">
        <v>214</v>
      </c>
      <c r="E769" s="259" t="s">
        <v>1</v>
      </c>
      <c r="F769" s="260" t="s">
        <v>5026</v>
      </c>
      <c r="G769" s="258"/>
      <c r="H769" s="259" t="s">
        <v>1</v>
      </c>
      <c r="I769" s="165"/>
      <c r="L769" s="163"/>
      <c r="M769" s="166"/>
      <c r="T769" s="167"/>
      <c r="AT769" s="164" t="s">
        <v>214</v>
      </c>
      <c r="AU769" s="164" t="s">
        <v>82</v>
      </c>
      <c r="AV769" s="12" t="s">
        <v>80</v>
      </c>
      <c r="AW769" s="12" t="s">
        <v>30</v>
      </c>
      <c r="AX769" s="12" t="s">
        <v>73</v>
      </c>
      <c r="AY769" s="164" t="s">
        <v>201</v>
      </c>
    </row>
    <row r="770" spans="2:65" s="13" customFormat="1" x14ac:dyDescent="0.2">
      <c r="B770" s="168"/>
      <c r="C770" s="261"/>
      <c r="D770" s="255" t="s">
        <v>214</v>
      </c>
      <c r="E770" s="262" t="s">
        <v>1</v>
      </c>
      <c r="F770" s="263" t="s">
        <v>275</v>
      </c>
      <c r="G770" s="261"/>
      <c r="H770" s="264">
        <v>9</v>
      </c>
      <c r="I770" s="170"/>
      <c r="L770" s="168"/>
      <c r="M770" s="171"/>
      <c r="T770" s="172"/>
      <c r="AT770" s="169" t="s">
        <v>214</v>
      </c>
      <c r="AU770" s="169" t="s">
        <v>82</v>
      </c>
      <c r="AV770" s="13" t="s">
        <v>82</v>
      </c>
      <c r="AW770" s="13" t="s">
        <v>30</v>
      </c>
      <c r="AX770" s="13" t="s">
        <v>73</v>
      </c>
      <c r="AY770" s="169" t="s">
        <v>201</v>
      </c>
    </row>
    <row r="771" spans="2:65" s="12" customFormat="1" x14ac:dyDescent="0.2">
      <c r="B771" s="163"/>
      <c r="C771" s="258"/>
      <c r="D771" s="255" t="s">
        <v>214</v>
      </c>
      <c r="E771" s="259" t="s">
        <v>1</v>
      </c>
      <c r="F771" s="260" t="s">
        <v>981</v>
      </c>
      <c r="G771" s="258"/>
      <c r="H771" s="259" t="s">
        <v>1</v>
      </c>
      <c r="I771" s="165"/>
      <c r="L771" s="163"/>
      <c r="M771" s="166"/>
      <c r="T771" s="167"/>
      <c r="AT771" s="164" t="s">
        <v>214</v>
      </c>
      <c r="AU771" s="164" t="s">
        <v>82</v>
      </c>
      <c r="AV771" s="12" t="s">
        <v>80</v>
      </c>
      <c r="AW771" s="12" t="s">
        <v>30</v>
      </c>
      <c r="AX771" s="12" t="s">
        <v>73</v>
      </c>
      <c r="AY771" s="164" t="s">
        <v>201</v>
      </c>
    </row>
    <row r="772" spans="2:65" s="13" customFormat="1" x14ac:dyDescent="0.2">
      <c r="B772" s="168"/>
      <c r="C772" s="261"/>
      <c r="D772" s="255" t="s">
        <v>214</v>
      </c>
      <c r="E772" s="262" t="s">
        <v>1</v>
      </c>
      <c r="F772" s="263" t="s">
        <v>80</v>
      </c>
      <c r="G772" s="261"/>
      <c r="H772" s="264">
        <v>1</v>
      </c>
      <c r="I772" s="170"/>
      <c r="L772" s="168"/>
      <c r="M772" s="171"/>
      <c r="T772" s="172"/>
      <c r="AT772" s="169" t="s">
        <v>214</v>
      </c>
      <c r="AU772" s="169" t="s">
        <v>82</v>
      </c>
      <c r="AV772" s="13" t="s">
        <v>82</v>
      </c>
      <c r="AW772" s="13" t="s">
        <v>30</v>
      </c>
      <c r="AX772" s="13" t="s">
        <v>73</v>
      </c>
      <c r="AY772" s="169" t="s">
        <v>201</v>
      </c>
    </row>
    <row r="773" spans="2:65" s="12" customFormat="1" x14ac:dyDescent="0.2">
      <c r="B773" s="163"/>
      <c r="C773" s="258"/>
      <c r="D773" s="255" t="s">
        <v>214</v>
      </c>
      <c r="E773" s="259" t="s">
        <v>1</v>
      </c>
      <c r="F773" s="260" t="s">
        <v>982</v>
      </c>
      <c r="G773" s="258"/>
      <c r="H773" s="259" t="s">
        <v>1</v>
      </c>
      <c r="I773" s="165"/>
      <c r="L773" s="163"/>
      <c r="M773" s="166"/>
      <c r="T773" s="167"/>
      <c r="AT773" s="164" t="s">
        <v>214</v>
      </c>
      <c r="AU773" s="164" t="s">
        <v>82</v>
      </c>
      <c r="AV773" s="12" t="s">
        <v>80</v>
      </c>
      <c r="AW773" s="12" t="s">
        <v>30</v>
      </c>
      <c r="AX773" s="12" t="s">
        <v>73</v>
      </c>
      <c r="AY773" s="164" t="s">
        <v>201</v>
      </c>
    </row>
    <row r="774" spans="2:65" s="13" customFormat="1" x14ac:dyDescent="0.2">
      <c r="B774" s="168"/>
      <c r="C774" s="261"/>
      <c r="D774" s="255" t="s">
        <v>214</v>
      </c>
      <c r="E774" s="262" t="s">
        <v>1</v>
      </c>
      <c r="F774" s="263" t="s">
        <v>80</v>
      </c>
      <c r="G774" s="261"/>
      <c r="H774" s="264">
        <v>1</v>
      </c>
      <c r="I774" s="170"/>
      <c r="L774" s="168"/>
      <c r="M774" s="171"/>
      <c r="T774" s="172"/>
      <c r="AT774" s="169" t="s">
        <v>214</v>
      </c>
      <c r="AU774" s="169" t="s">
        <v>82</v>
      </c>
      <c r="AV774" s="13" t="s">
        <v>82</v>
      </c>
      <c r="AW774" s="13" t="s">
        <v>30</v>
      </c>
      <c r="AX774" s="13" t="s">
        <v>73</v>
      </c>
      <c r="AY774" s="169" t="s">
        <v>201</v>
      </c>
    </row>
    <row r="775" spans="2:65" s="14" customFormat="1" x14ac:dyDescent="0.2">
      <c r="B775" s="173"/>
      <c r="C775" s="265"/>
      <c r="D775" s="255" t="s">
        <v>214</v>
      </c>
      <c r="E775" s="266" t="s">
        <v>1</v>
      </c>
      <c r="F775" s="267" t="s">
        <v>221</v>
      </c>
      <c r="G775" s="265"/>
      <c r="H775" s="268">
        <v>11</v>
      </c>
      <c r="I775" s="175"/>
      <c r="L775" s="173"/>
      <c r="M775" s="176"/>
      <c r="T775" s="177"/>
      <c r="AT775" s="174" t="s">
        <v>214</v>
      </c>
      <c r="AU775" s="174" t="s">
        <v>82</v>
      </c>
      <c r="AV775" s="14" t="s">
        <v>208</v>
      </c>
      <c r="AW775" s="14" t="s">
        <v>30</v>
      </c>
      <c r="AX775" s="14" t="s">
        <v>80</v>
      </c>
      <c r="AY775" s="174" t="s">
        <v>201</v>
      </c>
    </row>
    <row r="776" spans="2:65" s="1" customFormat="1" ht="24" customHeight="1" x14ac:dyDescent="0.2">
      <c r="B776" s="152"/>
      <c r="C776" s="271" t="s">
        <v>643</v>
      </c>
      <c r="D776" s="271" t="s">
        <v>401</v>
      </c>
      <c r="E776" s="272" t="s">
        <v>986</v>
      </c>
      <c r="F776" s="273" t="s">
        <v>987</v>
      </c>
      <c r="G776" s="274" t="s">
        <v>536</v>
      </c>
      <c r="H776" s="275">
        <v>11</v>
      </c>
      <c r="I776" s="179"/>
      <c r="J776" s="180">
        <f>ROUND(I776*H776,2)</f>
        <v>0</v>
      </c>
      <c r="K776" s="178" t="s">
        <v>207</v>
      </c>
      <c r="L776" s="181"/>
      <c r="M776" s="182" t="s">
        <v>1</v>
      </c>
      <c r="N776" s="183" t="s">
        <v>38</v>
      </c>
      <c r="P776" s="158">
        <f>O776*H776</f>
        <v>0</v>
      </c>
      <c r="Q776" s="158">
        <v>3.5000000000000001E-3</v>
      </c>
      <c r="R776" s="158">
        <f>Q776*H776</f>
        <v>3.85E-2</v>
      </c>
      <c r="S776" s="158">
        <v>0</v>
      </c>
      <c r="T776" s="159">
        <f>S776*H776</f>
        <v>0</v>
      </c>
      <c r="AR776" s="160" t="s">
        <v>266</v>
      </c>
      <c r="AT776" s="160" t="s">
        <v>401</v>
      </c>
      <c r="AU776" s="160" t="s">
        <v>82</v>
      </c>
      <c r="AY776" s="17" t="s">
        <v>201</v>
      </c>
      <c r="BE776" s="161">
        <f>IF(N776="základní",J776,0)</f>
        <v>0</v>
      </c>
      <c r="BF776" s="161">
        <f>IF(N776="snížená",J776,0)</f>
        <v>0</v>
      </c>
      <c r="BG776" s="161">
        <f>IF(N776="zákl. přenesená",J776,0)</f>
        <v>0</v>
      </c>
      <c r="BH776" s="161">
        <f>IF(N776="sníž. přenesená",J776,0)</f>
        <v>0</v>
      </c>
      <c r="BI776" s="161">
        <f>IF(N776="nulová",J776,0)</f>
        <v>0</v>
      </c>
      <c r="BJ776" s="17" t="s">
        <v>80</v>
      </c>
      <c r="BK776" s="161">
        <f>ROUND(I776*H776,2)</f>
        <v>0</v>
      </c>
      <c r="BL776" s="17" t="s">
        <v>208</v>
      </c>
      <c r="BM776" s="160" t="s">
        <v>5028</v>
      </c>
    </row>
    <row r="777" spans="2:65" s="1" customFormat="1" x14ac:dyDescent="0.2">
      <c r="B777" s="32"/>
      <c r="C777" s="254"/>
      <c r="D777" s="255" t="s">
        <v>210</v>
      </c>
      <c r="E777" s="254"/>
      <c r="F777" s="256" t="s">
        <v>987</v>
      </c>
      <c r="G777" s="254"/>
      <c r="H777" s="254"/>
      <c r="I777" s="96"/>
      <c r="L777" s="32"/>
      <c r="M777" s="162"/>
      <c r="T777" s="56"/>
      <c r="AT777" s="17" t="s">
        <v>210</v>
      </c>
      <c r="AU777" s="17" t="s">
        <v>82</v>
      </c>
    </row>
    <row r="778" spans="2:65" s="12" customFormat="1" x14ac:dyDescent="0.2">
      <c r="B778" s="163"/>
      <c r="C778" s="258"/>
      <c r="D778" s="255" t="s">
        <v>214</v>
      </c>
      <c r="E778" s="259" t="s">
        <v>1</v>
      </c>
      <c r="F778" s="260" t="s">
        <v>2097</v>
      </c>
      <c r="G778" s="258"/>
      <c r="H778" s="259" t="s">
        <v>1</v>
      </c>
      <c r="I778" s="165"/>
      <c r="L778" s="163"/>
      <c r="M778" s="166"/>
      <c r="T778" s="167"/>
      <c r="AT778" s="164" t="s">
        <v>214</v>
      </c>
      <c r="AU778" s="164" t="s">
        <v>82</v>
      </c>
      <c r="AV778" s="12" t="s">
        <v>80</v>
      </c>
      <c r="AW778" s="12" t="s">
        <v>30</v>
      </c>
      <c r="AX778" s="12" t="s">
        <v>73</v>
      </c>
      <c r="AY778" s="164" t="s">
        <v>201</v>
      </c>
    </row>
    <row r="779" spans="2:65" s="12" customFormat="1" ht="22.5" x14ac:dyDescent="0.2">
      <c r="B779" s="163"/>
      <c r="C779" s="258"/>
      <c r="D779" s="255" t="s">
        <v>214</v>
      </c>
      <c r="E779" s="259" t="s">
        <v>1</v>
      </c>
      <c r="F779" s="260" t="s">
        <v>406</v>
      </c>
      <c r="G779" s="258"/>
      <c r="H779" s="259" t="s">
        <v>1</v>
      </c>
      <c r="I779" s="165"/>
      <c r="L779" s="163"/>
      <c r="M779" s="166"/>
      <c r="T779" s="167"/>
      <c r="AT779" s="164" t="s">
        <v>214</v>
      </c>
      <c r="AU779" s="164" t="s">
        <v>82</v>
      </c>
      <c r="AV779" s="12" t="s">
        <v>80</v>
      </c>
      <c r="AW779" s="12" t="s">
        <v>30</v>
      </c>
      <c r="AX779" s="12" t="s">
        <v>73</v>
      </c>
      <c r="AY779" s="164" t="s">
        <v>201</v>
      </c>
    </row>
    <row r="780" spans="2:65" s="12" customFormat="1" x14ac:dyDescent="0.2">
      <c r="B780" s="163"/>
      <c r="C780" s="258"/>
      <c r="D780" s="255" t="s">
        <v>214</v>
      </c>
      <c r="E780" s="259" t="s">
        <v>1</v>
      </c>
      <c r="F780" s="260" t="s">
        <v>4962</v>
      </c>
      <c r="G780" s="258"/>
      <c r="H780" s="259" t="s">
        <v>1</v>
      </c>
      <c r="I780" s="165"/>
      <c r="L780" s="163"/>
      <c r="M780" s="166"/>
      <c r="T780" s="167"/>
      <c r="AT780" s="164" t="s">
        <v>214</v>
      </c>
      <c r="AU780" s="164" t="s">
        <v>82</v>
      </c>
      <c r="AV780" s="12" t="s">
        <v>80</v>
      </c>
      <c r="AW780" s="12" t="s">
        <v>30</v>
      </c>
      <c r="AX780" s="12" t="s">
        <v>73</v>
      </c>
      <c r="AY780" s="164" t="s">
        <v>201</v>
      </c>
    </row>
    <row r="781" spans="2:65" s="12" customFormat="1" ht="22.5" x14ac:dyDescent="0.2">
      <c r="B781" s="163"/>
      <c r="C781" s="258"/>
      <c r="D781" s="255" t="s">
        <v>214</v>
      </c>
      <c r="E781" s="259" t="s">
        <v>1</v>
      </c>
      <c r="F781" s="260" t="s">
        <v>5029</v>
      </c>
      <c r="G781" s="258"/>
      <c r="H781" s="259" t="s">
        <v>1</v>
      </c>
      <c r="I781" s="165"/>
      <c r="L781" s="163"/>
      <c r="M781" s="166"/>
      <c r="T781" s="167"/>
      <c r="AT781" s="164" t="s">
        <v>214</v>
      </c>
      <c r="AU781" s="164" t="s">
        <v>82</v>
      </c>
      <c r="AV781" s="12" t="s">
        <v>80</v>
      </c>
      <c r="AW781" s="12" t="s">
        <v>30</v>
      </c>
      <c r="AX781" s="12" t="s">
        <v>73</v>
      </c>
      <c r="AY781" s="164" t="s">
        <v>201</v>
      </c>
    </row>
    <row r="782" spans="2:65" s="13" customFormat="1" x14ac:dyDescent="0.2">
      <c r="B782" s="168"/>
      <c r="C782" s="261"/>
      <c r="D782" s="255" t="s">
        <v>214</v>
      </c>
      <c r="E782" s="262" t="s">
        <v>1</v>
      </c>
      <c r="F782" s="263" t="s">
        <v>275</v>
      </c>
      <c r="G782" s="261"/>
      <c r="H782" s="264">
        <v>9</v>
      </c>
      <c r="I782" s="170"/>
      <c r="L782" s="168"/>
      <c r="M782" s="171"/>
      <c r="T782" s="172"/>
      <c r="AT782" s="169" t="s">
        <v>214</v>
      </c>
      <c r="AU782" s="169" t="s">
        <v>82</v>
      </c>
      <c r="AV782" s="13" t="s">
        <v>82</v>
      </c>
      <c r="AW782" s="13" t="s">
        <v>30</v>
      </c>
      <c r="AX782" s="13" t="s">
        <v>73</v>
      </c>
      <c r="AY782" s="169" t="s">
        <v>201</v>
      </c>
    </row>
    <row r="783" spans="2:65" s="12" customFormat="1" ht="22.5" x14ac:dyDescent="0.2">
      <c r="B783" s="163"/>
      <c r="C783" s="258"/>
      <c r="D783" s="255" t="s">
        <v>214</v>
      </c>
      <c r="E783" s="259" t="s">
        <v>1</v>
      </c>
      <c r="F783" s="260" t="s">
        <v>989</v>
      </c>
      <c r="G783" s="258"/>
      <c r="H783" s="259" t="s">
        <v>1</v>
      </c>
      <c r="I783" s="165"/>
      <c r="L783" s="163"/>
      <c r="M783" s="166"/>
      <c r="T783" s="167"/>
      <c r="AT783" s="164" t="s">
        <v>214</v>
      </c>
      <c r="AU783" s="164" t="s">
        <v>82</v>
      </c>
      <c r="AV783" s="12" t="s">
        <v>80</v>
      </c>
      <c r="AW783" s="12" t="s">
        <v>30</v>
      </c>
      <c r="AX783" s="12" t="s">
        <v>73</v>
      </c>
      <c r="AY783" s="164" t="s">
        <v>201</v>
      </c>
    </row>
    <row r="784" spans="2:65" s="13" customFormat="1" x14ac:dyDescent="0.2">
      <c r="B784" s="168"/>
      <c r="C784" s="261"/>
      <c r="D784" s="255" t="s">
        <v>214</v>
      </c>
      <c r="E784" s="262" t="s">
        <v>1</v>
      </c>
      <c r="F784" s="263" t="s">
        <v>80</v>
      </c>
      <c r="G784" s="261"/>
      <c r="H784" s="264">
        <v>1</v>
      </c>
      <c r="I784" s="170"/>
      <c r="L784" s="168"/>
      <c r="M784" s="171"/>
      <c r="T784" s="172"/>
      <c r="AT784" s="169" t="s">
        <v>214</v>
      </c>
      <c r="AU784" s="169" t="s">
        <v>82</v>
      </c>
      <c r="AV784" s="13" t="s">
        <v>82</v>
      </c>
      <c r="AW784" s="13" t="s">
        <v>30</v>
      </c>
      <c r="AX784" s="13" t="s">
        <v>73</v>
      </c>
      <c r="AY784" s="169" t="s">
        <v>201</v>
      </c>
    </row>
    <row r="785" spans="2:65" s="12" customFormat="1" ht="22.5" x14ac:dyDescent="0.2">
      <c r="B785" s="163"/>
      <c r="C785" s="258"/>
      <c r="D785" s="255" t="s">
        <v>214</v>
      </c>
      <c r="E785" s="259" t="s">
        <v>1</v>
      </c>
      <c r="F785" s="260" t="s">
        <v>990</v>
      </c>
      <c r="G785" s="258"/>
      <c r="H785" s="259" t="s">
        <v>1</v>
      </c>
      <c r="I785" s="165"/>
      <c r="L785" s="163"/>
      <c r="M785" s="166"/>
      <c r="T785" s="167"/>
      <c r="AT785" s="164" t="s">
        <v>214</v>
      </c>
      <c r="AU785" s="164" t="s">
        <v>82</v>
      </c>
      <c r="AV785" s="12" t="s">
        <v>80</v>
      </c>
      <c r="AW785" s="12" t="s">
        <v>30</v>
      </c>
      <c r="AX785" s="12" t="s">
        <v>73</v>
      </c>
      <c r="AY785" s="164" t="s">
        <v>201</v>
      </c>
    </row>
    <row r="786" spans="2:65" s="13" customFormat="1" x14ac:dyDescent="0.2">
      <c r="B786" s="168"/>
      <c r="C786" s="261"/>
      <c r="D786" s="255" t="s">
        <v>214</v>
      </c>
      <c r="E786" s="262" t="s">
        <v>1</v>
      </c>
      <c r="F786" s="263" t="s">
        <v>80</v>
      </c>
      <c r="G786" s="261"/>
      <c r="H786" s="264">
        <v>1</v>
      </c>
      <c r="I786" s="170"/>
      <c r="L786" s="168"/>
      <c r="M786" s="171"/>
      <c r="T786" s="172"/>
      <c r="AT786" s="169" t="s">
        <v>214</v>
      </c>
      <c r="AU786" s="169" t="s">
        <v>82</v>
      </c>
      <c r="AV786" s="13" t="s">
        <v>82</v>
      </c>
      <c r="AW786" s="13" t="s">
        <v>30</v>
      </c>
      <c r="AX786" s="13" t="s">
        <v>73</v>
      </c>
      <c r="AY786" s="169" t="s">
        <v>201</v>
      </c>
    </row>
    <row r="787" spans="2:65" s="14" customFormat="1" x14ac:dyDescent="0.2">
      <c r="B787" s="173"/>
      <c r="C787" s="265"/>
      <c r="D787" s="255" t="s">
        <v>214</v>
      </c>
      <c r="E787" s="266" t="s">
        <v>1</v>
      </c>
      <c r="F787" s="267" t="s">
        <v>221</v>
      </c>
      <c r="G787" s="265"/>
      <c r="H787" s="268">
        <v>11</v>
      </c>
      <c r="I787" s="175"/>
      <c r="L787" s="173"/>
      <c r="M787" s="176"/>
      <c r="T787" s="177"/>
      <c r="AT787" s="174" t="s">
        <v>214</v>
      </c>
      <c r="AU787" s="174" t="s">
        <v>82</v>
      </c>
      <c r="AV787" s="14" t="s">
        <v>208</v>
      </c>
      <c r="AW787" s="14" t="s">
        <v>30</v>
      </c>
      <c r="AX787" s="14" t="s">
        <v>80</v>
      </c>
      <c r="AY787" s="174" t="s">
        <v>201</v>
      </c>
    </row>
    <row r="788" spans="2:65" s="1" customFormat="1" ht="16.5" customHeight="1" x14ac:dyDescent="0.2">
      <c r="B788" s="152"/>
      <c r="C788" s="271" t="s">
        <v>647</v>
      </c>
      <c r="D788" s="271" t="s">
        <v>401</v>
      </c>
      <c r="E788" s="272" t="s">
        <v>653</v>
      </c>
      <c r="F788" s="273" t="s">
        <v>654</v>
      </c>
      <c r="G788" s="274" t="s">
        <v>536</v>
      </c>
      <c r="H788" s="275">
        <v>11</v>
      </c>
      <c r="I788" s="179"/>
      <c r="J788" s="180">
        <f>ROUND(I788*H788,2)</f>
        <v>0</v>
      </c>
      <c r="K788" s="178" t="s">
        <v>446</v>
      </c>
      <c r="L788" s="181"/>
      <c r="M788" s="182" t="s">
        <v>1</v>
      </c>
      <c r="N788" s="183" t="s">
        <v>38</v>
      </c>
      <c r="P788" s="158">
        <f>O788*H788</f>
        <v>0</v>
      </c>
      <c r="Q788" s="158">
        <v>1.0000000000000001E-5</v>
      </c>
      <c r="R788" s="158">
        <f>Q788*H788</f>
        <v>1.1E-4</v>
      </c>
      <c r="S788" s="158">
        <v>0</v>
      </c>
      <c r="T788" s="159">
        <f>S788*H788</f>
        <v>0</v>
      </c>
      <c r="AR788" s="160" t="s">
        <v>266</v>
      </c>
      <c r="AT788" s="160" t="s">
        <v>401</v>
      </c>
      <c r="AU788" s="160" t="s">
        <v>82</v>
      </c>
      <c r="AY788" s="17" t="s">
        <v>201</v>
      </c>
      <c r="BE788" s="161">
        <f>IF(N788="základní",J788,0)</f>
        <v>0</v>
      </c>
      <c r="BF788" s="161">
        <f>IF(N788="snížená",J788,0)</f>
        <v>0</v>
      </c>
      <c r="BG788" s="161">
        <f>IF(N788="zákl. přenesená",J788,0)</f>
        <v>0</v>
      </c>
      <c r="BH788" s="161">
        <f>IF(N788="sníž. přenesená",J788,0)</f>
        <v>0</v>
      </c>
      <c r="BI788" s="161">
        <f>IF(N788="nulová",J788,0)</f>
        <v>0</v>
      </c>
      <c r="BJ788" s="17" t="s">
        <v>80</v>
      </c>
      <c r="BK788" s="161">
        <f>ROUND(I788*H788,2)</f>
        <v>0</v>
      </c>
      <c r="BL788" s="17" t="s">
        <v>208</v>
      </c>
      <c r="BM788" s="160" t="s">
        <v>5030</v>
      </c>
    </row>
    <row r="789" spans="2:65" s="1" customFormat="1" x14ac:dyDescent="0.2">
      <c r="B789" s="32"/>
      <c r="C789" s="254"/>
      <c r="D789" s="255" t="s">
        <v>210</v>
      </c>
      <c r="E789" s="254"/>
      <c r="F789" s="256" t="s">
        <v>654</v>
      </c>
      <c r="G789" s="254"/>
      <c r="H789" s="254"/>
      <c r="I789" s="96"/>
      <c r="L789" s="32"/>
      <c r="M789" s="162"/>
      <c r="T789" s="56"/>
      <c r="AT789" s="17" t="s">
        <v>210</v>
      </c>
      <c r="AU789" s="17" t="s">
        <v>82</v>
      </c>
    </row>
    <row r="790" spans="2:65" s="12" customFormat="1" x14ac:dyDescent="0.2">
      <c r="B790" s="163"/>
      <c r="C790" s="258"/>
      <c r="D790" s="255" t="s">
        <v>214</v>
      </c>
      <c r="E790" s="259" t="s">
        <v>1</v>
      </c>
      <c r="F790" s="260" t="s">
        <v>2097</v>
      </c>
      <c r="G790" s="258"/>
      <c r="H790" s="259" t="s">
        <v>1</v>
      </c>
      <c r="I790" s="165"/>
      <c r="L790" s="163"/>
      <c r="M790" s="166"/>
      <c r="T790" s="167"/>
      <c r="AT790" s="164" t="s">
        <v>214</v>
      </c>
      <c r="AU790" s="164" t="s">
        <v>82</v>
      </c>
      <c r="AV790" s="12" t="s">
        <v>80</v>
      </c>
      <c r="AW790" s="12" t="s">
        <v>30</v>
      </c>
      <c r="AX790" s="12" t="s">
        <v>73</v>
      </c>
      <c r="AY790" s="164" t="s">
        <v>201</v>
      </c>
    </row>
    <row r="791" spans="2:65" s="12" customFormat="1" ht="22.5" x14ac:dyDescent="0.2">
      <c r="B791" s="163"/>
      <c r="C791" s="258"/>
      <c r="D791" s="255" t="s">
        <v>214</v>
      </c>
      <c r="E791" s="259" t="s">
        <v>1</v>
      </c>
      <c r="F791" s="260" t="s">
        <v>406</v>
      </c>
      <c r="G791" s="258"/>
      <c r="H791" s="259" t="s">
        <v>1</v>
      </c>
      <c r="I791" s="165"/>
      <c r="L791" s="163"/>
      <c r="M791" s="166"/>
      <c r="T791" s="167"/>
      <c r="AT791" s="164" t="s">
        <v>214</v>
      </c>
      <c r="AU791" s="164" t="s">
        <v>82</v>
      </c>
      <c r="AV791" s="12" t="s">
        <v>80</v>
      </c>
      <c r="AW791" s="12" t="s">
        <v>30</v>
      </c>
      <c r="AX791" s="12" t="s">
        <v>73</v>
      </c>
      <c r="AY791" s="164" t="s">
        <v>201</v>
      </c>
    </row>
    <row r="792" spans="2:65" s="12" customFormat="1" x14ac:dyDescent="0.2">
      <c r="B792" s="163"/>
      <c r="C792" s="258"/>
      <c r="D792" s="255" t="s">
        <v>214</v>
      </c>
      <c r="E792" s="259" t="s">
        <v>1</v>
      </c>
      <c r="F792" s="260" t="s">
        <v>4962</v>
      </c>
      <c r="G792" s="258"/>
      <c r="H792" s="259" t="s">
        <v>1</v>
      </c>
      <c r="I792" s="165"/>
      <c r="L792" s="163"/>
      <c r="M792" s="166"/>
      <c r="T792" s="167"/>
      <c r="AT792" s="164" t="s">
        <v>214</v>
      </c>
      <c r="AU792" s="164" t="s">
        <v>82</v>
      </c>
      <c r="AV792" s="12" t="s">
        <v>80</v>
      </c>
      <c r="AW792" s="12" t="s">
        <v>30</v>
      </c>
      <c r="AX792" s="12" t="s">
        <v>73</v>
      </c>
      <c r="AY792" s="164" t="s">
        <v>201</v>
      </c>
    </row>
    <row r="793" spans="2:65" s="12" customFormat="1" x14ac:dyDescent="0.2">
      <c r="B793" s="163"/>
      <c r="C793" s="258"/>
      <c r="D793" s="255" t="s">
        <v>214</v>
      </c>
      <c r="E793" s="259" t="s">
        <v>1</v>
      </c>
      <c r="F793" s="260" t="s">
        <v>5026</v>
      </c>
      <c r="G793" s="258"/>
      <c r="H793" s="259" t="s">
        <v>1</v>
      </c>
      <c r="I793" s="165"/>
      <c r="L793" s="163"/>
      <c r="M793" s="166"/>
      <c r="T793" s="167"/>
      <c r="AT793" s="164" t="s">
        <v>214</v>
      </c>
      <c r="AU793" s="164" t="s">
        <v>82</v>
      </c>
      <c r="AV793" s="12" t="s">
        <v>80</v>
      </c>
      <c r="AW793" s="12" t="s">
        <v>30</v>
      </c>
      <c r="AX793" s="12" t="s">
        <v>73</v>
      </c>
      <c r="AY793" s="164" t="s">
        <v>201</v>
      </c>
    </row>
    <row r="794" spans="2:65" s="13" customFormat="1" x14ac:dyDescent="0.2">
      <c r="B794" s="168"/>
      <c r="C794" s="261"/>
      <c r="D794" s="255" t="s">
        <v>214</v>
      </c>
      <c r="E794" s="262" t="s">
        <v>1</v>
      </c>
      <c r="F794" s="263" t="s">
        <v>275</v>
      </c>
      <c r="G794" s="261"/>
      <c r="H794" s="264">
        <v>9</v>
      </c>
      <c r="I794" s="170"/>
      <c r="L794" s="168"/>
      <c r="M794" s="171"/>
      <c r="T794" s="172"/>
      <c r="AT794" s="169" t="s">
        <v>214</v>
      </c>
      <c r="AU794" s="169" t="s">
        <v>82</v>
      </c>
      <c r="AV794" s="13" t="s">
        <v>82</v>
      </c>
      <c r="AW794" s="13" t="s">
        <v>30</v>
      </c>
      <c r="AX794" s="13" t="s">
        <v>73</v>
      </c>
      <c r="AY794" s="169" t="s">
        <v>201</v>
      </c>
    </row>
    <row r="795" spans="2:65" s="12" customFormat="1" x14ac:dyDescent="0.2">
      <c r="B795" s="163"/>
      <c r="C795" s="258"/>
      <c r="D795" s="255" t="s">
        <v>214</v>
      </c>
      <c r="E795" s="259" t="s">
        <v>1</v>
      </c>
      <c r="F795" s="260" t="s">
        <v>981</v>
      </c>
      <c r="G795" s="258"/>
      <c r="H795" s="259" t="s">
        <v>1</v>
      </c>
      <c r="I795" s="165"/>
      <c r="L795" s="163"/>
      <c r="M795" s="166"/>
      <c r="T795" s="167"/>
      <c r="AT795" s="164" t="s">
        <v>214</v>
      </c>
      <c r="AU795" s="164" t="s">
        <v>82</v>
      </c>
      <c r="AV795" s="12" t="s">
        <v>80</v>
      </c>
      <c r="AW795" s="12" t="s">
        <v>30</v>
      </c>
      <c r="AX795" s="12" t="s">
        <v>73</v>
      </c>
      <c r="AY795" s="164" t="s">
        <v>201</v>
      </c>
    </row>
    <row r="796" spans="2:65" s="13" customFormat="1" x14ac:dyDescent="0.2">
      <c r="B796" s="168"/>
      <c r="C796" s="261"/>
      <c r="D796" s="255" t="s">
        <v>214</v>
      </c>
      <c r="E796" s="262" t="s">
        <v>1</v>
      </c>
      <c r="F796" s="263" t="s">
        <v>80</v>
      </c>
      <c r="G796" s="261"/>
      <c r="H796" s="264">
        <v>1</v>
      </c>
      <c r="I796" s="170"/>
      <c r="L796" s="168"/>
      <c r="M796" s="171"/>
      <c r="T796" s="172"/>
      <c r="AT796" s="169" t="s">
        <v>214</v>
      </c>
      <c r="AU796" s="169" t="s">
        <v>82</v>
      </c>
      <c r="AV796" s="13" t="s">
        <v>82</v>
      </c>
      <c r="AW796" s="13" t="s">
        <v>30</v>
      </c>
      <c r="AX796" s="13" t="s">
        <v>73</v>
      </c>
      <c r="AY796" s="169" t="s">
        <v>201</v>
      </c>
    </row>
    <row r="797" spans="2:65" s="12" customFormat="1" x14ac:dyDescent="0.2">
      <c r="B797" s="163"/>
      <c r="C797" s="258"/>
      <c r="D797" s="255" t="s">
        <v>214</v>
      </c>
      <c r="E797" s="259" t="s">
        <v>1</v>
      </c>
      <c r="F797" s="260" t="s">
        <v>982</v>
      </c>
      <c r="G797" s="258"/>
      <c r="H797" s="259" t="s">
        <v>1</v>
      </c>
      <c r="I797" s="165"/>
      <c r="L797" s="163"/>
      <c r="M797" s="166"/>
      <c r="T797" s="167"/>
      <c r="AT797" s="164" t="s">
        <v>214</v>
      </c>
      <c r="AU797" s="164" t="s">
        <v>82</v>
      </c>
      <c r="AV797" s="12" t="s">
        <v>80</v>
      </c>
      <c r="AW797" s="12" t="s">
        <v>30</v>
      </c>
      <c r="AX797" s="12" t="s">
        <v>73</v>
      </c>
      <c r="AY797" s="164" t="s">
        <v>201</v>
      </c>
    </row>
    <row r="798" spans="2:65" s="13" customFormat="1" x14ac:dyDescent="0.2">
      <c r="B798" s="168"/>
      <c r="C798" s="261"/>
      <c r="D798" s="255" t="s">
        <v>214</v>
      </c>
      <c r="E798" s="262" t="s">
        <v>1</v>
      </c>
      <c r="F798" s="263" t="s">
        <v>80</v>
      </c>
      <c r="G798" s="261"/>
      <c r="H798" s="264">
        <v>1</v>
      </c>
      <c r="I798" s="170"/>
      <c r="L798" s="168"/>
      <c r="M798" s="171"/>
      <c r="T798" s="172"/>
      <c r="AT798" s="169" t="s">
        <v>214</v>
      </c>
      <c r="AU798" s="169" t="s">
        <v>82</v>
      </c>
      <c r="AV798" s="13" t="s">
        <v>82</v>
      </c>
      <c r="AW798" s="13" t="s">
        <v>30</v>
      </c>
      <c r="AX798" s="13" t="s">
        <v>73</v>
      </c>
      <c r="AY798" s="169" t="s">
        <v>201</v>
      </c>
    </row>
    <row r="799" spans="2:65" s="14" customFormat="1" x14ac:dyDescent="0.2">
      <c r="B799" s="173"/>
      <c r="C799" s="265"/>
      <c r="D799" s="255" t="s">
        <v>214</v>
      </c>
      <c r="E799" s="266" t="s">
        <v>1</v>
      </c>
      <c r="F799" s="267" t="s">
        <v>221</v>
      </c>
      <c r="G799" s="265"/>
      <c r="H799" s="268">
        <v>11</v>
      </c>
      <c r="I799" s="175"/>
      <c r="L799" s="173"/>
      <c r="M799" s="176"/>
      <c r="T799" s="177"/>
      <c r="AT799" s="174" t="s">
        <v>214</v>
      </c>
      <c r="AU799" s="174" t="s">
        <v>82</v>
      </c>
      <c r="AV799" s="14" t="s">
        <v>208</v>
      </c>
      <c r="AW799" s="14" t="s">
        <v>30</v>
      </c>
      <c r="AX799" s="14" t="s">
        <v>80</v>
      </c>
      <c r="AY799" s="174" t="s">
        <v>201</v>
      </c>
    </row>
    <row r="800" spans="2:65" s="1" customFormat="1" ht="16.5" customHeight="1" x14ac:dyDescent="0.2">
      <c r="B800" s="152"/>
      <c r="C800" s="249" t="s">
        <v>652</v>
      </c>
      <c r="D800" s="249" t="s">
        <v>203</v>
      </c>
      <c r="E800" s="250" t="s">
        <v>992</v>
      </c>
      <c r="F800" s="251" t="s">
        <v>993</v>
      </c>
      <c r="G800" s="252" t="s">
        <v>536</v>
      </c>
      <c r="H800" s="253">
        <v>2</v>
      </c>
      <c r="I800" s="154"/>
      <c r="J800" s="155">
        <f>ROUND(I800*H800,2)</f>
        <v>0</v>
      </c>
      <c r="K800" s="153" t="s">
        <v>207</v>
      </c>
      <c r="L800" s="32"/>
      <c r="M800" s="156" t="s">
        <v>1</v>
      </c>
      <c r="N800" s="157" t="s">
        <v>38</v>
      </c>
      <c r="P800" s="158">
        <f>O800*H800</f>
        <v>0</v>
      </c>
      <c r="Q800" s="158">
        <v>3.4000000000000002E-4</v>
      </c>
      <c r="R800" s="158">
        <f>Q800*H800</f>
        <v>6.8000000000000005E-4</v>
      </c>
      <c r="S800" s="158">
        <v>0</v>
      </c>
      <c r="T800" s="159">
        <f>S800*H800</f>
        <v>0</v>
      </c>
      <c r="AR800" s="160" t="s">
        <v>208</v>
      </c>
      <c r="AT800" s="160" t="s">
        <v>203</v>
      </c>
      <c r="AU800" s="160" t="s">
        <v>82</v>
      </c>
      <c r="AY800" s="17" t="s">
        <v>201</v>
      </c>
      <c r="BE800" s="161">
        <f>IF(N800="základní",J800,0)</f>
        <v>0</v>
      </c>
      <c r="BF800" s="161">
        <f>IF(N800="snížená",J800,0)</f>
        <v>0</v>
      </c>
      <c r="BG800" s="161">
        <f>IF(N800="zákl. přenesená",J800,0)</f>
        <v>0</v>
      </c>
      <c r="BH800" s="161">
        <f>IF(N800="sníž. přenesená",J800,0)</f>
        <v>0</v>
      </c>
      <c r="BI800" s="161">
        <f>IF(N800="nulová",J800,0)</f>
        <v>0</v>
      </c>
      <c r="BJ800" s="17" t="s">
        <v>80</v>
      </c>
      <c r="BK800" s="161">
        <f>ROUND(I800*H800,2)</f>
        <v>0</v>
      </c>
      <c r="BL800" s="17" t="s">
        <v>208</v>
      </c>
      <c r="BM800" s="160" t="s">
        <v>5031</v>
      </c>
    </row>
    <row r="801" spans="2:65" s="1" customFormat="1" ht="19.5" x14ac:dyDescent="0.2">
      <c r="B801" s="32"/>
      <c r="C801" s="254"/>
      <c r="D801" s="255" t="s">
        <v>210</v>
      </c>
      <c r="E801" s="254"/>
      <c r="F801" s="256" t="s">
        <v>995</v>
      </c>
      <c r="G801" s="254"/>
      <c r="H801" s="254"/>
      <c r="I801" s="96"/>
      <c r="L801" s="32"/>
      <c r="M801" s="162"/>
      <c r="T801" s="56"/>
      <c r="AT801" s="17" t="s">
        <v>210</v>
      </c>
      <c r="AU801" s="17" t="s">
        <v>82</v>
      </c>
    </row>
    <row r="802" spans="2:65" s="1" customFormat="1" ht="253.5" x14ac:dyDescent="0.2">
      <c r="B802" s="32"/>
      <c r="C802" s="254"/>
      <c r="D802" s="255" t="s">
        <v>212</v>
      </c>
      <c r="E802" s="254"/>
      <c r="F802" s="257" t="s">
        <v>603</v>
      </c>
      <c r="G802" s="254"/>
      <c r="H802" s="254"/>
      <c r="I802" s="96"/>
      <c r="L802" s="32"/>
      <c r="M802" s="162"/>
      <c r="T802" s="56"/>
      <c r="AT802" s="17" t="s">
        <v>212</v>
      </c>
      <c r="AU802" s="17" t="s">
        <v>82</v>
      </c>
    </row>
    <row r="803" spans="2:65" s="12" customFormat="1" x14ac:dyDescent="0.2">
      <c r="B803" s="163"/>
      <c r="C803" s="258"/>
      <c r="D803" s="255" t="s">
        <v>214</v>
      </c>
      <c r="E803" s="259" t="s">
        <v>1</v>
      </c>
      <c r="F803" s="260" t="s">
        <v>2097</v>
      </c>
      <c r="G803" s="258"/>
      <c r="H803" s="259" t="s">
        <v>1</v>
      </c>
      <c r="I803" s="165"/>
      <c r="L803" s="163"/>
      <c r="M803" s="166"/>
      <c r="T803" s="167"/>
      <c r="AT803" s="164" t="s">
        <v>214</v>
      </c>
      <c r="AU803" s="164" t="s">
        <v>82</v>
      </c>
      <c r="AV803" s="12" t="s">
        <v>80</v>
      </c>
      <c r="AW803" s="12" t="s">
        <v>30</v>
      </c>
      <c r="AX803" s="12" t="s">
        <v>73</v>
      </c>
      <c r="AY803" s="164" t="s">
        <v>201</v>
      </c>
    </row>
    <row r="804" spans="2:65" s="12" customFormat="1" x14ac:dyDescent="0.2">
      <c r="B804" s="163"/>
      <c r="C804" s="258"/>
      <c r="D804" s="255" t="s">
        <v>214</v>
      </c>
      <c r="E804" s="259" t="s">
        <v>1</v>
      </c>
      <c r="F804" s="260" t="s">
        <v>4962</v>
      </c>
      <c r="G804" s="258"/>
      <c r="H804" s="259" t="s">
        <v>1</v>
      </c>
      <c r="I804" s="165"/>
      <c r="L804" s="163"/>
      <c r="M804" s="166"/>
      <c r="T804" s="167"/>
      <c r="AT804" s="164" t="s">
        <v>214</v>
      </c>
      <c r="AU804" s="164" t="s">
        <v>82</v>
      </c>
      <c r="AV804" s="12" t="s">
        <v>80</v>
      </c>
      <c r="AW804" s="12" t="s">
        <v>30</v>
      </c>
      <c r="AX804" s="12" t="s">
        <v>73</v>
      </c>
      <c r="AY804" s="164" t="s">
        <v>201</v>
      </c>
    </row>
    <row r="805" spans="2:65" s="12" customFormat="1" x14ac:dyDescent="0.2">
      <c r="B805" s="163"/>
      <c r="C805" s="258"/>
      <c r="D805" s="255" t="s">
        <v>214</v>
      </c>
      <c r="E805" s="259" t="s">
        <v>1</v>
      </c>
      <c r="F805" s="260" t="s">
        <v>996</v>
      </c>
      <c r="G805" s="258"/>
      <c r="H805" s="259" t="s">
        <v>1</v>
      </c>
      <c r="I805" s="165"/>
      <c r="L805" s="163"/>
      <c r="M805" s="166"/>
      <c r="T805" s="167"/>
      <c r="AT805" s="164" t="s">
        <v>214</v>
      </c>
      <c r="AU805" s="164" t="s">
        <v>82</v>
      </c>
      <c r="AV805" s="12" t="s">
        <v>80</v>
      </c>
      <c r="AW805" s="12" t="s">
        <v>30</v>
      </c>
      <c r="AX805" s="12" t="s">
        <v>73</v>
      </c>
      <c r="AY805" s="164" t="s">
        <v>201</v>
      </c>
    </row>
    <row r="806" spans="2:65" s="13" customFormat="1" x14ac:dyDescent="0.2">
      <c r="B806" s="168"/>
      <c r="C806" s="261"/>
      <c r="D806" s="255" t="s">
        <v>214</v>
      </c>
      <c r="E806" s="262" t="s">
        <v>1</v>
      </c>
      <c r="F806" s="263" t="s">
        <v>82</v>
      </c>
      <c r="G806" s="261"/>
      <c r="H806" s="264">
        <v>2</v>
      </c>
      <c r="I806" s="170"/>
      <c r="L806" s="168"/>
      <c r="M806" s="171"/>
      <c r="T806" s="172"/>
      <c r="AT806" s="169" t="s">
        <v>214</v>
      </c>
      <c r="AU806" s="169" t="s">
        <v>82</v>
      </c>
      <c r="AV806" s="13" t="s">
        <v>82</v>
      </c>
      <c r="AW806" s="13" t="s">
        <v>30</v>
      </c>
      <c r="AX806" s="13" t="s">
        <v>73</v>
      </c>
      <c r="AY806" s="169" t="s">
        <v>201</v>
      </c>
    </row>
    <row r="807" spans="2:65" s="14" customFormat="1" x14ac:dyDescent="0.2">
      <c r="B807" s="173"/>
      <c r="C807" s="265"/>
      <c r="D807" s="255" t="s">
        <v>214</v>
      </c>
      <c r="E807" s="266" t="s">
        <v>1</v>
      </c>
      <c r="F807" s="267" t="s">
        <v>221</v>
      </c>
      <c r="G807" s="265"/>
      <c r="H807" s="268">
        <v>2</v>
      </c>
      <c r="I807" s="175"/>
      <c r="L807" s="173"/>
      <c r="M807" s="176"/>
      <c r="T807" s="177"/>
      <c r="AT807" s="174" t="s">
        <v>214</v>
      </c>
      <c r="AU807" s="174" t="s">
        <v>82</v>
      </c>
      <c r="AV807" s="14" t="s">
        <v>208</v>
      </c>
      <c r="AW807" s="14" t="s">
        <v>30</v>
      </c>
      <c r="AX807" s="14" t="s">
        <v>80</v>
      </c>
      <c r="AY807" s="174" t="s">
        <v>201</v>
      </c>
    </row>
    <row r="808" spans="2:65" s="1" customFormat="1" ht="24" customHeight="1" x14ac:dyDescent="0.2">
      <c r="B808" s="152"/>
      <c r="C808" s="271" t="s">
        <v>657</v>
      </c>
      <c r="D808" s="271" t="s">
        <v>401</v>
      </c>
      <c r="E808" s="272" t="s">
        <v>997</v>
      </c>
      <c r="F808" s="273" t="s">
        <v>998</v>
      </c>
      <c r="G808" s="274" t="s">
        <v>536</v>
      </c>
      <c r="H808" s="275">
        <v>2</v>
      </c>
      <c r="I808" s="179"/>
      <c r="J808" s="180">
        <f>ROUND(I808*H808,2)</f>
        <v>0</v>
      </c>
      <c r="K808" s="178" t="s">
        <v>207</v>
      </c>
      <c r="L808" s="181"/>
      <c r="M808" s="182" t="s">
        <v>1</v>
      </c>
      <c r="N808" s="183" t="s">
        <v>38</v>
      </c>
      <c r="P808" s="158">
        <f>O808*H808</f>
        <v>0</v>
      </c>
      <c r="Q808" s="158">
        <v>4.2500000000000003E-2</v>
      </c>
      <c r="R808" s="158">
        <f>Q808*H808</f>
        <v>8.5000000000000006E-2</v>
      </c>
      <c r="S808" s="158">
        <v>0</v>
      </c>
      <c r="T808" s="159">
        <f>S808*H808</f>
        <v>0</v>
      </c>
      <c r="AR808" s="160" t="s">
        <v>266</v>
      </c>
      <c r="AT808" s="160" t="s">
        <v>401</v>
      </c>
      <c r="AU808" s="160" t="s">
        <v>82</v>
      </c>
      <c r="AY808" s="17" t="s">
        <v>201</v>
      </c>
      <c r="BE808" s="161">
        <f>IF(N808="základní",J808,0)</f>
        <v>0</v>
      </c>
      <c r="BF808" s="161">
        <f>IF(N808="snížená",J808,0)</f>
        <v>0</v>
      </c>
      <c r="BG808" s="161">
        <f>IF(N808="zákl. přenesená",J808,0)</f>
        <v>0</v>
      </c>
      <c r="BH808" s="161">
        <f>IF(N808="sníž. přenesená",J808,0)</f>
        <v>0</v>
      </c>
      <c r="BI808" s="161">
        <f>IF(N808="nulová",J808,0)</f>
        <v>0</v>
      </c>
      <c r="BJ808" s="17" t="s">
        <v>80</v>
      </c>
      <c r="BK808" s="161">
        <f>ROUND(I808*H808,2)</f>
        <v>0</v>
      </c>
      <c r="BL808" s="17" t="s">
        <v>208</v>
      </c>
      <c r="BM808" s="160" t="s">
        <v>5032</v>
      </c>
    </row>
    <row r="809" spans="2:65" s="1" customFormat="1" ht="19.5" x14ac:dyDescent="0.2">
      <c r="B809" s="32"/>
      <c r="C809" s="254"/>
      <c r="D809" s="255" t="s">
        <v>210</v>
      </c>
      <c r="E809" s="254"/>
      <c r="F809" s="256" t="s">
        <v>998</v>
      </c>
      <c r="G809" s="254"/>
      <c r="H809" s="254"/>
      <c r="I809" s="96"/>
      <c r="L809" s="32"/>
      <c r="M809" s="162"/>
      <c r="T809" s="56"/>
      <c r="AT809" s="17" t="s">
        <v>210</v>
      </c>
      <c r="AU809" s="17" t="s">
        <v>82</v>
      </c>
    </row>
    <row r="810" spans="2:65" s="12" customFormat="1" x14ac:dyDescent="0.2">
      <c r="B810" s="163"/>
      <c r="C810" s="258"/>
      <c r="D810" s="255" t="s">
        <v>214</v>
      </c>
      <c r="E810" s="259" t="s">
        <v>1</v>
      </c>
      <c r="F810" s="260" t="s">
        <v>2097</v>
      </c>
      <c r="G810" s="258"/>
      <c r="H810" s="259" t="s">
        <v>1</v>
      </c>
      <c r="I810" s="165"/>
      <c r="L810" s="163"/>
      <c r="M810" s="166"/>
      <c r="T810" s="167"/>
      <c r="AT810" s="164" t="s">
        <v>214</v>
      </c>
      <c r="AU810" s="164" t="s">
        <v>82</v>
      </c>
      <c r="AV810" s="12" t="s">
        <v>80</v>
      </c>
      <c r="AW810" s="12" t="s">
        <v>30</v>
      </c>
      <c r="AX810" s="12" t="s">
        <v>73</v>
      </c>
      <c r="AY810" s="164" t="s">
        <v>201</v>
      </c>
    </row>
    <row r="811" spans="2:65" s="12" customFormat="1" ht="22.5" x14ac:dyDescent="0.2">
      <c r="B811" s="163"/>
      <c r="C811" s="258"/>
      <c r="D811" s="255" t="s">
        <v>214</v>
      </c>
      <c r="E811" s="259" t="s">
        <v>1</v>
      </c>
      <c r="F811" s="260" t="s">
        <v>406</v>
      </c>
      <c r="G811" s="258"/>
      <c r="H811" s="259" t="s">
        <v>1</v>
      </c>
      <c r="I811" s="165"/>
      <c r="L811" s="163"/>
      <c r="M811" s="166"/>
      <c r="T811" s="167"/>
      <c r="AT811" s="164" t="s">
        <v>214</v>
      </c>
      <c r="AU811" s="164" t="s">
        <v>82</v>
      </c>
      <c r="AV811" s="12" t="s">
        <v>80</v>
      </c>
      <c r="AW811" s="12" t="s">
        <v>30</v>
      </c>
      <c r="AX811" s="12" t="s">
        <v>73</v>
      </c>
      <c r="AY811" s="164" t="s">
        <v>201</v>
      </c>
    </row>
    <row r="812" spans="2:65" s="12" customFormat="1" x14ac:dyDescent="0.2">
      <c r="B812" s="163"/>
      <c r="C812" s="258"/>
      <c r="D812" s="255" t="s">
        <v>214</v>
      </c>
      <c r="E812" s="259" t="s">
        <v>1</v>
      </c>
      <c r="F812" s="260" t="s">
        <v>4962</v>
      </c>
      <c r="G812" s="258"/>
      <c r="H812" s="259" t="s">
        <v>1</v>
      </c>
      <c r="I812" s="165"/>
      <c r="L812" s="163"/>
      <c r="M812" s="166"/>
      <c r="T812" s="167"/>
      <c r="AT812" s="164" t="s">
        <v>214</v>
      </c>
      <c r="AU812" s="164" t="s">
        <v>82</v>
      </c>
      <c r="AV812" s="12" t="s">
        <v>80</v>
      </c>
      <c r="AW812" s="12" t="s">
        <v>30</v>
      </c>
      <c r="AX812" s="12" t="s">
        <v>73</v>
      </c>
      <c r="AY812" s="164" t="s">
        <v>201</v>
      </c>
    </row>
    <row r="813" spans="2:65" s="12" customFormat="1" x14ac:dyDescent="0.2">
      <c r="B813" s="163"/>
      <c r="C813" s="258"/>
      <c r="D813" s="255" t="s">
        <v>214</v>
      </c>
      <c r="E813" s="259" t="s">
        <v>1</v>
      </c>
      <c r="F813" s="260" t="s">
        <v>996</v>
      </c>
      <c r="G813" s="258"/>
      <c r="H813" s="259" t="s">
        <v>1</v>
      </c>
      <c r="I813" s="165"/>
      <c r="L813" s="163"/>
      <c r="M813" s="166"/>
      <c r="T813" s="167"/>
      <c r="AT813" s="164" t="s">
        <v>214</v>
      </c>
      <c r="AU813" s="164" t="s">
        <v>82</v>
      </c>
      <c r="AV813" s="12" t="s">
        <v>80</v>
      </c>
      <c r="AW813" s="12" t="s">
        <v>30</v>
      </c>
      <c r="AX813" s="12" t="s">
        <v>73</v>
      </c>
      <c r="AY813" s="164" t="s">
        <v>201</v>
      </c>
    </row>
    <row r="814" spans="2:65" s="13" customFormat="1" x14ac:dyDescent="0.2">
      <c r="B814" s="168"/>
      <c r="C814" s="261"/>
      <c r="D814" s="255" t="s">
        <v>214</v>
      </c>
      <c r="E814" s="262" t="s">
        <v>1</v>
      </c>
      <c r="F814" s="263" t="s">
        <v>82</v>
      </c>
      <c r="G814" s="261"/>
      <c r="H814" s="264">
        <v>2</v>
      </c>
      <c r="I814" s="170"/>
      <c r="L814" s="168"/>
      <c r="M814" s="171"/>
      <c r="T814" s="172"/>
      <c r="AT814" s="169" t="s">
        <v>214</v>
      </c>
      <c r="AU814" s="169" t="s">
        <v>82</v>
      </c>
      <c r="AV814" s="13" t="s">
        <v>82</v>
      </c>
      <c r="AW814" s="13" t="s">
        <v>30</v>
      </c>
      <c r="AX814" s="13" t="s">
        <v>73</v>
      </c>
      <c r="AY814" s="169" t="s">
        <v>201</v>
      </c>
    </row>
    <row r="815" spans="2:65" s="14" customFormat="1" x14ac:dyDescent="0.2">
      <c r="B815" s="173"/>
      <c r="C815" s="265"/>
      <c r="D815" s="255" t="s">
        <v>214</v>
      </c>
      <c r="E815" s="266" t="s">
        <v>1</v>
      </c>
      <c r="F815" s="267" t="s">
        <v>221</v>
      </c>
      <c r="G815" s="265"/>
      <c r="H815" s="268">
        <v>2</v>
      </c>
      <c r="I815" s="175"/>
      <c r="L815" s="173"/>
      <c r="M815" s="176"/>
      <c r="T815" s="177"/>
      <c r="AT815" s="174" t="s">
        <v>214</v>
      </c>
      <c r="AU815" s="174" t="s">
        <v>82</v>
      </c>
      <c r="AV815" s="14" t="s">
        <v>208</v>
      </c>
      <c r="AW815" s="14" t="s">
        <v>30</v>
      </c>
      <c r="AX815" s="14" t="s">
        <v>80</v>
      </c>
      <c r="AY815" s="174" t="s">
        <v>201</v>
      </c>
    </row>
    <row r="816" spans="2:65" s="1" customFormat="1" ht="16.5" customHeight="1" x14ac:dyDescent="0.2">
      <c r="B816" s="152"/>
      <c r="C816" s="249" t="s">
        <v>663</v>
      </c>
      <c r="D816" s="249" t="s">
        <v>203</v>
      </c>
      <c r="E816" s="250" t="s">
        <v>1000</v>
      </c>
      <c r="F816" s="251" t="s">
        <v>1001</v>
      </c>
      <c r="G816" s="252" t="s">
        <v>536</v>
      </c>
      <c r="H816" s="253">
        <v>2</v>
      </c>
      <c r="I816" s="154"/>
      <c r="J816" s="155">
        <f>ROUND(I816*H816,2)</f>
        <v>0</v>
      </c>
      <c r="K816" s="153" t="s">
        <v>446</v>
      </c>
      <c r="L816" s="32"/>
      <c r="M816" s="156" t="s">
        <v>1</v>
      </c>
      <c r="N816" s="157" t="s">
        <v>38</v>
      </c>
      <c r="P816" s="158">
        <f>O816*H816</f>
        <v>0</v>
      </c>
      <c r="Q816" s="158">
        <v>3.4000000000000002E-4</v>
      </c>
      <c r="R816" s="158">
        <f>Q816*H816</f>
        <v>6.8000000000000005E-4</v>
      </c>
      <c r="S816" s="158">
        <v>0</v>
      </c>
      <c r="T816" s="159">
        <f>S816*H816</f>
        <v>0</v>
      </c>
      <c r="AR816" s="160" t="s">
        <v>208</v>
      </c>
      <c r="AT816" s="160" t="s">
        <v>203</v>
      </c>
      <c r="AU816" s="160" t="s">
        <v>82</v>
      </c>
      <c r="AY816" s="17" t="s">
        <v>201</v>
      </c>
      <c r="BE816" s="161">
        <f>IF(N816="základní",J816,0)</f>
        <v>0</v>
      </c>
      <c r="BF816" s="161">
        <f>IF(N816="snížená",J816,0)</f>
        <v>0</v>
      </c>
      <c r="BG816" s="161">
        <f>IF(N816="zákl. přenesená",J816,0)</f>
        <v>0</v>
      </c>
      <c r="BH816" s="161">
        <f>IF(N816="sníž. přenesená",J816,0)</f>
        <v>0</v>
      </c>
      <c r="BI816" s="161">
        <f>IF(N816="nulová",J816,0)</f>
        <v>0</v>
      </c>
      <c r="BJ816" s="17" t="s">
        <v>80</v>
      </c>
      <c r="BK816" s="161">
        <f>ROUND(I816*H816,2)</f>
        <v>0</v>
      </c>
      <c r="BL816" s="17" t="s">
        <v>208</v>
      </c>
      <c r="BM816" s="160" t="s">
        <v>5033</v>
      </c>
    </row>
    <row r="817" spans="2:65" s="1" customFormat="1" ht="19.5" x14ac:dyDescent="0.2">
      <c r="B817" s="32"/>
      <c r="C817" s="254"/>
      <c r="D817" s="255" t="s">
        <v>210</v>
      </c>
      <c r="E817" s="254"/>
      <c r="F817" s="256" t="s">
        <v>1003</v>
      </c>
      <c r="G817" s="254"/>
      <c r="H817" s="254"/>
      <c r="I817" s="96"/>
      <c r="L817" s="32"/>
      <c r="M817" s="162"/>
      <c r="T817" s="56"/>
      <c r="AT817" s="17" t="s">
        <v>210</v>
      </c>
      <c r="AU817" s="17" t="s">
        <v>82</v>
      </c>
    </row>
    <row r="818" spans="2:65" s="1" customFormat="1" ht="243.75" x14ac:dyDescent="0.2">
      <c r="B818" s="32"/>
      <c r="C818" s="254"/>
      <c r="D818" s="255" t="s">
        <v>212</v>
      </c>
      <c r="E818" s="254"/>
      <c r="F818" s="257" t="s">
        <v>1004</v>
      </c>
      <c r="G818" s="254"/>
      <c r="H818" s="254"/>
      <c r="I818" s="96"/>
      <c r="L818" s="32"/>
      <c r="M818" s="162"/>
      <c r="T818" s="56"/>
      <c r="AT818" s="17" t="s">
        <v>212</v>
      </c>
      <c r="AU818" s="17" t="s">
        <v>82</v>
      </c>
    </row>
    <row r="819" spans="2:65" s="12" customFormat="1" x14ac:dyDescent="0.2">
      <c r="B819" s="163"/>
      <c r="C819" s="258"/>
      <c r="D819" s="255" t="s">
        <v>214</v>
      </c>
      <c r="E819" s="259" t="s">
        <v>1</v>
      </c>
      <c r="F819" s="260" t="s">
        <v>2097</v>
      </c>
      <c r="G819" s="258"/>
      <c r="H819" s="259" t="s">
        <v>1</v>
      </c>
      <c r="I819" s="165"/>
      <c r="L819" s="163"/>
      <c r="M819" s="166"/>
      <c r="T819" s="167"/>
      <c r="AT819" s="164" t="s">
        <v>214</v>
      </c>
      <c r="AU819" s="164" t="s">
        <v>82</v>
      </c>
      <c r="AV819" s="12" t="s">
        <v>80</v>
      </c>
      <c r="AW819" s="12" t="s">
        <v>30</v>
      </c>
      <c r="AX819" s="12" t="s">
        <v>73</v>
      </c>
      <c r="AY819" s="164" t="s">
        <v>201</v>
      </c>
    </row>
    <row r="820" spans="2:65" s="12" customFormat="1" x14ac:dyDescent="0.2">
      <c r="B820" s="163"/>
      <c r="C820" s="258"/>
      <c r="D820" s="255" t="s">
        <v>214</v>
      </c>
      <c r="E820" s="259" t="s">
        <v>1</v>
      </c>
      <c r="F820" s="260" t="s">
        <v>4962</v>
      </c>
      <c r="G820" s="258"/>
      <c r="H820" s="259" t="s">
        <v>1</v>
      </c>
      <c r="I820" s="165"/>
      <c r="L820" s="163"/>
      <c r="M820" s="166"/>
      <c r="T820" s="167"/>
      <c r="AT820" s="164" t="s">
        <v>214</v>
      </c>
      <c r="AU820" s="164" t="s">
        <v>82</v>
      </c>
      <c r="AV820" s="12" t="s">
        <v>80</v>
      </c>
      <c r="AW820" s="12" t="s">
        <v>30</v>
      </c>
      <c r="AX820" s="12" t="s">
        <v>73</v>
      </c>
      <c r="AY820" s="164" t="s">
        <v>201</v>
      </c>
    </row>
    <row r="821" spans="2:65" s="12" customFormat="1" x14ac:dyDescent="0.2">
      <c r="B821" s="163"/>
      <c r="C821" s="258"/>
      <c r="D821" s="255" t="s">
        <v>214</v>
      </c>
      <c r="E821" s="259" t="s">
        <v>1</v>
      </c>
      <c r="F821" s="260" t="s">
        <v>1005</v>
      </c>
      <c r="G821" s="258"/>
      <c r="H821" s="259" t="s">
        <v>1</v>
      </c>
      <c r="I821" s="165"/>
      <c r="L821" s="163"/>
      <c r="M821" s="166"/>
      <c r="T821" s="167"/>
      <c r="AT821" s="164" t="s">
        <v>214</v>
      </c>
      <c r="AU821" s="164" t="s">
        <v>82</v>
      </c>
      <c r="AV821" s="12" t="s">
        <v>80</v>
      </c>
      <c r="AW821" s="12" t="s">
        <v>30</v>
      </c>
      <c r="AX821" s="12" t="s">
        <v>73</v>
      </c>
      <c r="AY821" s="164" t="s">
        <v>201</v>
      </c>
    </row>
    <row r="822" spans="2:65" s="13" customFormat="1" x14ac:dyDescent="0.2">
      <c r="B822" s="168"/>
      <c r="C822" s="261"/>
      <c r="D822" s="255" t="s">
        <v>214</v>
      </c>
      <c r="E822" s="262" t="s">
        <v>1</v>
      </c>
      <c r="F822" s="263" t="s">
        <v>82</v>
      </c>
      <c r="G822" s="261"/>
      <c r="H822" s="264">
        <v>2</v>
      </c>
      <c r="I822" s="170"/>
      <c r="L822" s="168"/>
      <c r="M822" s="171"/>
      <c r="T822" s="172"/>
      <c r="AT822" s="169" t="s">
        <v>214</v>
      </c>
      <c r="AU822" s="169" t="s">
        <v>82</v>
      </c>
      <c r="AV822" s="13" t="s">
        <v>82</v>
      </c>
      <c r="AW822" s="13" t="s">
        <v>30</v>
      </c>
      <c r="AX822" s="13" t="s">
        <v>73</v>
      </c>
      <c r="AY822" s="169" t="s">
        <v>201</v>
      </c>
    </row>
    <row r="823" spans="2:65" s="14" customFormat="1" x14ac:dyDescent="0.2">
      <c r="B823" s="173"/>
      <c r="C823" s="265"/>
      <c r="D823" s="255" t="s">
        <v>214</v>
      </c>
      <c r="E823" s="266" t="s">
        <v>1</v>
      </c>
      <c r="F823" s="267" t="s">
        <v>221</v>
      </c>
      <c r="G823" s="265"/>
      <c r="H823" s="268">
        <v>2</v>
      </c>
      <c r="I823" s="175"/>
      <c r="L823" s="173"/>
      <c r="M823" s="176"/>
      <c r="T823" s="177"/>
      <c r="AT823" s="174" t="s">
        <v>214</v>
      </c>
      <c r="AU823" s="174" t="s">
        <v>82</v>
      </c>
      <c r="AV823" s="14" t="s">
        <v>208</v>
      </c>
      <c r="AW823" s="14" t="s">
        <v>30</v>
      </c>
      <c r="AX823" s="14" t="s">
        <v>80</v>
      </c>
      <c r="AY823" s="174" t="s">
        <v>201</v>
      </c>
    </row>
    <row r="824" spans="2:65" s="1" customFormat="1" ht="24" customHeight="1" x14ac:dyDescent="0.2">
      <c r="B824" s="152"/>
      <c r="C824" s="249" t="s">
        <v>667</v>
      </c>
      <c r="D824" s="249" t="s">
        <v>203</v>
      </c>
      <c r="E824" s="250" t="s">
        <v>1207</v>
      </c>
      <c r="F824" s="251" t="s">
        <v>1208</v>
      </c>
      <c r="G824" s="252" t="s">
        <v>536</v>
      </c>
      <c r="H824" s="253">
        <v>19</v>
      </c>
      <c r="I824" s="154"/>
      <c r="J824" s="155">
        <f>ROUND(I824*H824,2)</f>
        <v>0</v>
      </c>
      <c r="K824" s="153" t="s">
        <v>207</v>
      </c>
      <c r="L824" s="32"/>
      <c r="M824" s="156" t="s">
        <v>1</v>
      </c>
      <c r="N824" s="157" t="s">
        <v>38</v>
      </c>
      <c r="P824" s="158">
        <f>O824*H824</f>
        <v>0</v>
      </c>
      <c r="Q824" s="158">
        <v>0</v>
      </c>
      <c r="R824" s="158">
        <f>Q824*H824</f>
        <v>0</v>
      </c>
      <c r="S824" s="158">
        <v>0</v>
      </c>
      <c r="T824" s="159">
        <f>S824*H824</f>
        <v>0</v>
      </c>
      <c r="AR824" s="160" t="s">
        <v>208</v>
      </c>
      <c r="AT824" s="160" t="s">
        <v>203</v>
      </c>
      <c r="AU824" s="160" t="s">
        <v>82</v>
      </c>
      <c r="AY824" s="17" t="s">
        <v>201</v>
      </c>
      <c r="BE824" s="161">
        <f>IF(N824="základní",J824,0)</f>
        <v>0</v>
      </c>
      <c r="BF824" s="161">
        <f>IF(N824="snížená",J824,0)</f>
        <v>0</v>
      </c>
      <c r="BG824" s="161">
        <f>IF(N824="zákl. přenesená",J824,0)</f>
        <v>0</v>
      </c>
      <c r="BH824" s="161">
        <f>IF(N824="sníž. přenesená",J824,0)</f>
        <v>0</v>
      </c>
      <c r="BI824" s="161">
        <f>IF(N824="nulová",J824,0)</f>
        <v>0</v>
      </c>
      <c r="BJ824" s="17" t="s">
        <v>80</v>
      </c>
      <c r="BK824" s="161">
        <f>ROUND(I824*H824,2)</f>
        <v>0</v>
      </c>
      <c r="BL824" s="17" t="s">
        <v>208</v>
      </c>
      <c r="BM824" s="160" t="s">
        <v>5034</v>
      </c>
    </row>
    <row r="825" spans="2:65" s="1" customFormat="1" ht="29.25" x14ac:dyDescent="0.2">
      <c r="B825" s="32"/>
      <c r="C825" s="254"/>
      <c r="D825" s="255" t="s">
        <v>210</v>
      </c>
      <c r="E825" s="254"/>
      <c r="F825" s="256" t="s">
        <v>1210</v>
      </c>
      <c r="G825" s="254"/>
      <c r="H825" s="254"/>
      <c r="I825" s="96"/>
      <c r="L825" s="32"/>
      <c r="M825" s="162"/>
      <c r="T825" s="56"/>
      <c r="AT825" s="17" t="s">
        <v>210</v>
      </c>
      <c r="AU825" s="17" t="s">
        <v>82</v>
      </c>
    </row>
    <row r="826" spans="2:65" s="1" customFormat="1" ht="253.5" x14ac:dyDescent="0.2">
      <c r="B826" s="32"/>
      <c r="C826" s="254"/>
      <c r="D826" s="255" t="s">
        <v>212</v>
      </c>
      <c r="E826" s="254"/>
      <c r="F826" s="257" t="s">
        <v>603</v>
      </c>
      <c r="G826" s="254"/>
      <c r="H826" s="254"/>
      <c r="I826" s="96"/>
      <c r="L826" s="32"/>
      <c r="M826" s="162"/>
      <c r="T826" s="56"/>
      <c r="AT826" s="17" t="s">
        <v>212</v>
      </c>
      <c r="AU826" s="17" t="s">
        <v>82</v>
      </c>
    </row>
    <row r="827" spans="2:65" s="12" customFormat="1" x14ac:dyDescent="0.2">
      <c r="B827" s="163"/>
      <c r="C827" s="258"/>
      <c r="D827" s="255" t="s">
        <v>214</v>
      </c>
      <c r="E827" s="259" t="s">
        <v>1</v>
      </c>
      <c r="F827" s="260" t="s">
        <v>2097</v>
      </c>
      <c r="G827" s="258"/>
      <c r="H827" s="259" t="s">
        <v>1</v>
      </c>
      <c r="I827" s="165"/>
      <c r="L827" s="163"/>
      <c r="M827" s="166"/>
      <c r="T827" s="167"/>
      <c r="AT827" s="164" t="s">
        <v>214</v>
      </c>
      <c r="AU827" s="164" t="s">
        <v>82</v>
      </c>
      <c r="AV827" s="12" t="s">
        <v>80</v>
      </c>
      <c r="AW827" s="12" t="s">
        <v>30</v>
      </c>
      <c r="AX827" s="12" t="s">
        <v>73</v>
      </c>
      <c r="AY827" s="164" t="s">
        <v>201</v>
      </c>
    </row>
    <row r="828" spans="2:65" s="12" customFormat="1" x14ac:dyDescent="0.2">
      <c r="B828" s="163"/>
      <c r="C828" s="258"/>
      <c r="D828" s="255" t="s">
        <v>214</v>
      </c>
      <c r="E828" s="259" t="s">
        <v>1</v>
      </c>
      <c r="F828" s="260" t="s">
        <v>4962</v>
      </c>
      <c r="G828" s="258"/>
      <c r="H828" s="259" t="s">
        <v>1</v>
      </c>
      <c r="I828" s="165"/>
      <c r="L828" s="163"/>
      <c r="M828" s="166"/>
      <c r="T828" s="167"/>
      <c r="AT828" s="164" t="s">
        <v>214</v>
      </c>
      <c r="AU828" s="164" t="s">
        <v>82</v>
      </c>
      <c r="AV828" s="12" t="s">
        <v>80</v>
      </c>
      <c r="AW828" s="12" t="s">
        <v>30</v>
      </c>
      <c r="AX828" s="12" t="s">
        <v>73</v>
      </c>
      <c r="AY828" s="164" t="s">
        <v>201</v>
      </c>
    </row>
    <row r="829" spans="2:65" s="12" customFormat="1" ht="22.5" x14ac:dyDescent="0.2">
      <c r="B829" s="163"/>
      <c r="C829" s="258"/>
      <c r="D829" s="255" t="s">
        <v>214</v>
      </c>
      <c r="E829" s="259" t="s">
        <v>1</v>
      </c>
      <c r="F829" s="260" t="s">
        <v>5035</v>
      </c>
      <c r="G829" s="258"/>
      <c r="H829" s="259" t="s">
        <v>1</v>
      </c>
      <c r="I829" s="165"/>
      <c r="L829" s="163"/>
      <c r="M829" s="166"/>
      <c r="T829" s="167"/>
      <c r="AT829" s="164" t="s">
        <v>214</v>
      </c>
      <c r="AU829" s="164" t="s">
        <v>82</v>
      </c>
      <c r="AV829" s="12" t="s">
        <v>80</v>
      </c>
      <c r="AW829" s="12" t="s">
        <v>30</v>
      </c>
      <c r="AX829" s="12" t="s">
        <v>73</v>
      </c>
      <c r="AY829" s="164" t="s">
        <v>201</v>
      </c>
    </row>
    <row r="830" spans="2:65" s="13" customFormat="1" x14ac:dyDescent="0.2">
      <c r="B830" s="168"/>
      <c r="C830" s="261"/>
      <c r="D830" s="255" t="s">
        <v>214</v>
      </c>
      <c r="E830" s="262" t="s">
        <v>1</v>
      </c>
      <c r="F830" s="263" t="s">
        <v>344</v>
      </c>
      <c r="G830" s="261"/>
      <c r="H830" s="264">
        <v>18</v>
      </c>
      <c r="I830" s="170"/>
      <c r="L830" s="168"/>
      <c r="M830" s="171"/>
      <c r="T830" s="172"/>
      <c r="AT830" s="169" t="s">
        <v>214</v>
      </c>
      <c r="AU830" s="169" t="s">
        <v>82</v>
      </c>
      <c r="AV830" s="13" t="s">
        <v>82</v>
      </c>
      <c r="AW830" s="13" t="s">
        <v>30</v>
      </c>
      <c r="AX830" s="13" t="s">
        <v>73</v>
      </c>
      <c r="AY830" s="169" t="s">
        <v>201</v>
      </c>
    </row>
    <row r="831" spans="2:65" s="12" customFormat="1" x14ac:dyDescent="0.2">
      <c r="B831" s="163"/>
      <c r="C831" s="258"/>
      <c r="D831" s="255" t="s">
        <v>214</v>
      </c>
      <c r="E831" s="259" t="s">
        <v>1</v>
      </c>
      <c r="F831" s="260" t="s">
        <v>5036</v>
      </c>
      <c r="G831" s="258"/>
      <c r="H831" s="259" t="s">
        <v>1</v>
      </c>
      <c r="I831" s="165"/>
      <c r="L831" s="163"/>
      <c r="M831" s="166"/>
      <c r="T831" s="167"/>
      <c r="AT831" s="164" t="s">
        <v>214</v>
      </c>
      <c r="AU831" s="164" t="s">
        <v>82</v>
      </c>
      <c r="AV831" s="12" t="s">
        <v>80</v>
      </c>
      <c r="AW831" s="12" t="s">
        <v>30</v>
      </c>
      <c r="AX831" s="12" t="s">
        <v>73</v>
      </c>
      <c r="AY831" s="164" t="s">
        <v>201</v>
      </c>
    </row>
    <row r="832" spans="2:65" s="13" customFormat="1" x14ac:dyDescent="0.2">
      <c r="B832" s="168"/>
      <c r="C832" s="261"/>
      <c r="D832" s="255" t="s">
        <v>214</v>
      </c>
      <c r="E832" s="262" t="s">
        <v>1</v>
      </c>
      <c r="F832" s="263" t="s">
        <v>80</v>
      </c>
      <c r="G832" s="261"/>
      <c r="H832" s="264">
        <v>1</v>
      </c>
      <c r="I832" s="170"/>
      <c r="L832" s="168"/>
      <c r="M832" s="171"/>
      <c r="T832" s="172"/>
      <c r="AT832" s="169" t="s">
        <v>214</v>
      </c>
      <c r="AU832" s="169" t="s">
        <v>82</v>
      </c>
      <c r="AV832" s="13" t="s">
        <v>82</v>
      </c>
      <c r="AW832" s="13" t="s">
        <v>30</v>
      </c>
      <c r="AX832" s="13" t="s">
        <v>73</v>
      </c>
      <c r="AY832" s="169" t="s">
        <v>201</v>
      </c>
    </row>
    <row r="833" spans="2:65" s="14" customFormat="1" x14ac:dyDescent="0.2">
      <c r="B833" s="173"/>
      <c r="C833" s="265"/>
      <c r="D833" s="255" t="s">
        <v>214</v>
      </c>
      <c r="E833" s="266" t="s">
        <v>1</v>
      </c>
      <c r="F833" s="267" t="s">
        <v>221</v>
      </c>
      <c r="G833" s="265"/>
      <c r="H833" s="268">
        <v>19</v>
      </c>
      <c r="I833" s="175"/>
      <c r="L833" s="173"/>
      <c r="M833" s="176"/>
      <c r="T833" s="177"/>
      <c r="AT833" s="174" t="s">
        <v>214</v>
      </c>
      <c r="AU833" s="174" t="s">
        <v>82</v>
      </c>
      <c r="AV833" s="14" t="s">
        <v>208</v>
      </c>
      <c r="AW833" s="14" t="s">
        <v>30</v>
      </c>
      <c r="AX833" s="14" t="s">
        <v>80</v>
      </c>
      <c r="AY833" s="174" t="s">
        <v>201</v>
      </c>
    </row>
    <row r="834" spans="2:65" s="1" customFormat="1" ht="24" customHeight="1" x14ac:dyDescent="0.2">
      <c r="B834" s="152"/>
      <c r="C834" s="271" t="s">
        <v>675</v>
      </c>
      <c r="D834" s="271" t="s">
        <v>401</v>
      </c>
      <c r="E834" s="272" t="s">
        <v>1212</v>
      </c>
      <c r="F834" s="273" t="s">
        <v>1213</v>
      </c>
      <c r="G834" s="274" t="s">
        <v>536</v>
      </c>
      <c r="H834" s="275">
        <v>18</v>
      </c>
      <c r="I834" s="179"/>
      <c r="J834" s="180">
        <f>ROUND(I834*H834,2)</f>
        <v>0</v>
      </c>
      <c r="K834" s="178" t="s">
        <v>207</v>
      </c>
      <c r="L834" s="181"/>
      <c r="M834" s="182" t="s">
        <v>1</v>
      </c>
      <c r="N834" s="183" t="s">
        <v>38</v>
      </c>
      <c r="P834" s="158">
        <f>O834*H834</f>
        <v>0</v>
      </c>
      <c r="Q834" s="158">
        <v>1.9E-3</v>
      </c>
      <c r="R834" s="158">
        <f>Q834*H834</f>
        <v>3.4200000000000001E-2</v>
      </c>
      <c r="S834" s="158">
        <v>0</v>
      </c>
      <c r="T834" s="159">
        <f>S834*H834</f>
        <v>0</v>
      </c>
      <c r="AR834" s="160" t="s">
        <v>266</v>
      </c>
      <c r="AT834" s="160" t="s">
        <v>401</v>
      </c>
      <c r="AU834" s="160" t="s">
        <v>82</v>
      </c>
      <c r="AY834" s="17" t="s">
        <v>201</v>
      </c>
      <c r="BE834" s="161">
        <f>IF(N834="základní",J834,0)</f>
        <v>0</v>
      </c>
      <c r="BF834" s="161">
        <f>IF(N834="snížená",J834,0)</f>
        <v>0</v>
      </c>
      <c r="BG834" s="161">
        <f>IF(N834="zákl. přenesená",J834,0)</f>
        <v>0</v>
      </c>
      <c r="BH834" s="161">
        <f>IF(N834="sníž. přenesená",J834,0)</f>
        <v>0</v>
      </c>
      <c r="BI834" s="161">
        <f>IF(N834="nulová",J834,0)</f>
        <v>0</v>
      </c>
      <c r="BJ834" s="17" t="s">
        <v>80</v>
      </c>
      <c r="BK834" s="161">
        <f>ROUND(I834*H834,2)</f>
        <v>0</v>
      </c>
      <c r="BL834" s="17" t="s">
        <v>208</v>
      </c>
      <c r="BM834" s="160" t="s">
        <v>5037</v>
      </c>
    </row>
    <row r="835" spans="2:65" s="1" customFormat="1" ht="19.5" x14ac:dyDescent="0.2">
      <c r="B835" s="32"/>
      <c r="C835" s="254"/>
      <c r="D835" s="255" t="s">
        <v>210</v>
      </c>
      <c r="E835" s="254"/>
      <c r="F835" s="256" t="s">
        <v>1213</v>
      </c>
      <c r="G835" s="254"/>
      <c r="H835" s="254"/>
      <c r="I835" s="96"/>
      <c r="L835" s="32"/>
      <c r="M835" s="162"/>
      <c r="T835" s="56"/>
      <c r="AT835" s="17" t="s">
        <v>210</v>
      </c>
      <c r="AU835" s="17" t="s">
        <v>82</v>
      </c>
    </row>
    <row r="836" spans="2:65" s="12" customFormat="1" x14ac:dyDescent="0.2">
      <c r="B836" s="163"/>
      <c r="C836" s="258"/>
      <c r="D836" s="255" t="s">
        <v>214</v>
      </c>
      <c r="E836" s="259" t="s">
        <v>1</v>
      </c>
      <c r="F836" s="260" t="s">
        <v>2097</v>
      </c>
      <c r="G836" s="258"/>
      <c r="H836" s="259" t="s">
        <v>1</v>
      </c>
      <c r="I836" s="165"/>
      <c r="L836" s="163"/>
      <c r="M836" s="166"/>
      <c r="T836" s="167"/>
      <c r="AT836" s="164" t="s">
        <v>214</v>
      </c>
      <c r="AU836" s="164" t="s">
        <v>82</v>
      </c>
      <c r="AV836" s="12" t="s">
        <v>80</v>
      </c>
      <c r="AW836" s="12" t="s">
        <v>30</v>
      </c>
      <c r="AX836" s="12" t="s">
        <v>73</v>
      </c>
      <c r="AY836" s="164" t="s">
        <v>201</v>
      </c>
    </row>
    <row r="837" spans="2:65" s="12" customFormat="1" ht="22.5" x14ac:dyDescent="0.2">
      <c r="B837" s="163"/>
      <c r="C837" s="258"/>
      <c r="D837" s="255" t="s">
        <v>214</v>
      </c>
      <c r="E837" s="259" t="s">
        <v>1</v>
      </c>
      <c r="F837" s="260" t="s">
        <v>406</v>
      </c>
      <c r="G837" s="258"/>
      <c r="H837" s="259" t="s">
        <v>1</v>
      </c>
      <c r="I837" s="165"/>
      <c r="L837" s="163"/>
      <c r="M837" s="166"/>
      <c r="T837" s="167"/>
      <c r="AT837" s="164" t="s">
        <v>214</v>
      </c>
      <c r="AU837" s="164" t="s">
        <v>82</v>
      </c>
      <c r="AV837" s="12" t="s">
        <v>80</v>
      </c>
      <c r="AW837" s="12" t="s">
        <v>30</v>
      </c>
      <c r="AX837" s="12" t="s">
        <v>73</v>
      </c>
      <c r="AY837" s="164" t="s">
        <v>201</v>
      </c>
    </row>
    <row r="838" spans="2:65" s="12" customFormat="1" x14ac:dyDescent="0.2">
      <c r="B838" s="163"/>
      <c r="C838" s="258"/>
      <c r="D838" s="255" t="s">
        <v>214</v>
      </c>
      <c r="E838" s="259" t="s">
        <v>1</v>
      </c>
      <c r="F838" s="260" t="s">
        <v>4962</v>
      </c>
      <c r="G838" s="258"/>
      <c r="H838" s="259" t="s">
        <v>1</v>
      </c>
      <c r="I838" s="165"/>
      <c r="L838" s="163"/>
      <c r="M838" s="166"/>
      <c r="T838" s="167"/>
      <c r="AT838" s="164" t="s">
        <v>214</v>
      </c>
      <c r="AU838" s="164" t="s">
        <v>82</v>
      </c>
      <c r="AV838" s="12" t="s">
        <v>80</v>
      </c>
      <c r="AW838" s="12" t="s">
        <v>30</v>
      </c>
      <c r="AX838" s="12" t="s">
        <v>73</v>
      </c>
      <c r="AY838" s="164" t="s">
        <v>201</v>
      </c>
    </row>
    <row r="839" spans="2:65" s="12" customFormat="1" ht="22.5" x14ac:dyDescent="0.2">
      <c r="B839" s="163"/>
      <c r="C839" s="258"/>
      <c r="D839" s="255" t="s">
        <v>214</v>
      </c>
      <c r="E839" s="259" t="s">
        <v>1</v>
      </c>
      <c r="F839" s="260" t="s">
        <v>5035</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344</v>
      </c>
      <c r="G840" s="261"/>
      <c r="H840" s="264">
        <v>18</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18</v>
      </c>
      <c r="I841" s="175"/>
      <c r="L841" s="173"/>
      <c r="M841" s="176"/>
      <c r="T841" s="177"/>
      <c r="AT841" s="174" t="s">
        <v>214</v>
      </c>
      <c r="AU841" s="174" t="s">
        <v>82</v>
      </c>
      <c r="AV841" s="14" t="s">
        <v>208</v>
      </c>
      <c r="AW841" s="14" t="s">
        <v>30</v>
      </c>
      <c r="AX841" s="14" t="s">
        <v>80</v>
      </c>
      <c r="AY841" s="174" t="s">
        <v>201</v>
      </c>
    </row>
    <row r="842" spans="2:65" s="1" customFormat="1" ht="24" customHeight="1" x14ac:dyDescent="0.2">
      <c r="B842" s="152"/>
      <c r="C842" s="271" t="s">
        <v>679</v>
      </c>
      <c r="D842" s="271" t="s">
        <v>401</v>
      </c>
      <c r="E842" s="272" t="s">
        <v>5038</v>
      </c>
      <c r="F842" s="273" t="s">
        <v>5039</v>
      </c>
      <c r="G842" s="274" t="s">
        <v>536</v>
      </c>
      <c r="H842" s="275">
        <v>1</v>
      </c>
      <c r="I842" s="179"/>
      <c r="J842" s="180">
        <f>ROUND(I842*H842,2)</f>
        <v>0</v>
      </c>
      <c r="K842" s="178" t="s">
        <v>207</v>
      </c>
      <c r="L842" s="181"/>
      <c r="M842" s="182" t="s">
        <v>1</v>
      </c>
      <c r="N842" s="183" t="s">
        <v>38</v>
      </c>
      <c r="P842" s="158">
        <f>O842*H842</f>
        <v>0</v>
      </c>
      <c r="Q842" s="158">
        <v>1.9E-3</v>
      </c>
      <c r="R842" s="158">
        <f>Q842*H842</f>
        <v>1.9E-3</v>
      </c>
      <c r="S842" s="158">
        <v>0</v>
      </c>
      <c r="T842" s="159">
        <f>S842*H842</f>
        <v>0</v>
      </c>
      <c r="AR842" s="160" t="s">
        <v>266</v>
      </c>
      <c r="AT842" s="160" t="s">
        <v>401</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5040</v>
      </c>
    </row>
    <row r="843" spans="2:65" s="1" customFormat="1" x14ac:dyDescent="0.2">
      <c r="B843" s="32"/>
      <c r="C843" s="254"/>
      <c r="D843" s="255" t="s">
        <v>210</v>
      </c>
      <c r="E843" s="254"/>
      <c r="F843" s="256" t="s">
        <v>5039</v>
      </c>
      <c r="G843" s="254"/>
      <c r="H843" s="254"/>
      <c r="I843" s="96"/>
      <c r="L843" s="32"/>
      <c r="M843" s="162"/>
      <c r="T843" s="56"/>
      <c r="AT843" s="17" t="s">
        <v>210</v>
      </c>
      <c r="AU843" s="17" t="s">
        <v>82</v>
      </c>
    </row>
    <row r="844" spans="2:65" s="12" customFormat="1" x14ac:dyDescent="0.2">
      <c r="B844" s="163"/>
      <c r="C844" s="258"/>
      <c r="D844" s="255" t="s">
        <v>214</v>
      </c>
      <c r="E844" s="259" t="s">
        <v>1</v>
      </c>
      <c r="F844" s="260" t="s">
        <v>2097</v>
      </c>
      <c r="G844" s="258"/>
      <c r="H844" s="259" t="s">
        <v>1</v>
      </c>
      <c r="I844" s="165"/>
      <c r="L844" s="163"/>
      <c r="M844" s="166"/>
      <c r="T844" s="167"/>
      <c r="AT844" s="164" t="s">
        <v>214</v>
      </c>
      <c r="AU844" s="164" t="s">
        <v>82</v>
      </c>
      <c r="AV844" s="12" t="s">
        <v>80</v>
      </c>
      <c r="AW844" s="12" t="s">
        <v>30</v>
      </c>
      <c r="AX844" s="12" t="s">
        <v>73</v>
      </c>
      <c r="AY844" s="164" t="s">
        <v>201</v>
      </c>
    </row>
    <row r="845" spans="2:65" s="12" customFormat="1" ht="22.5" x14ac:dyDescent="0.2">
      <c r="B845" s="163"/>
      <c r="C845" s="258"/>
      <c r="D845" s="255" t="s">
        <v>214</v>
      </c>
      <c r="E845" s="259" t="s">
        <v>1</v>
      </c>
      <c r="F845" s="260" t="s">
        <v>406</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4962</v>
      </c>
      <c r="G846" s="258"/>
      <c r="H846" s="259" t="s">
        <v>1</v>
      </c>
      <c r="I846" s="165"/>
      <c r="L846" s="163"/>
      <c r="M846" s="166"/>
      <c r="T846" s="167"/>
      <c r="AT846" s="164" t="s">
        <v>214</v>
      </c>
      <c r="AU846" s="164" t="s">
        <v>82</v>
      </c>
      <c r="AV846" s="12" t="s">
        <v>80</v>
      </c>
      <c r="AW846" s="12" t="s">
        <v>30</v>
      </c>
      <c r="AX846" s="12" t="s">
        <v>73</v>
      </c>
      <c r="AY846" s="164" t="s">
        <v>201</v>
      </c>
    </row>
    <row r="847" spans="2:65" s="12" customFormat="1" x14ac:dyDescent="0.2">
      <c r="B847" s="163"/>
      <c r="C847" s="258"/>
      <c r="D847" s="255" t="s">
        <v>214</v>
      </c>
      <c r="E847" s="259" t="s">
        <v>1</v>
      </c>
      <c r="F847" s="260" t="s">
        <v>5036</v>
      </c>
      <c r="G847" s="258"/>
      <c r="H847" s="259" t="s">
        <v>1</v>
      </c>
      <c r="I847" s="165"/>
      <c r="L847" s="163"/>
      <c r="M847" s="166"/>
      <c r="T847" s="167"/>
      <c r="AT847" s="164" t="s">
        <v>214</v>
      </c>
      <c r="AU847" s="164" t="s">
        <v>82</v>
      </c>
      <c r="AV847" s="12" t="s">
        <v>80</v>
      </c>
      <c r="AW847" s="12" t="s">
        <v>30</v>
      </c>
      <c r="AX847" s="12" t="s">
        <v>73</v>
      </c>
      <c r="AY847" s="164" t="s">
        <v>201</v>
      </c>
    </row>
    <row r="848" spans="2:65" s="13" customFormat="1" x14ac:dyDescent="0.2">
      <c r="B848" s="168"/>
      <c r="C848" s="261"/>
      <c r="D848" s="255" t="s">
        <v>214</v>
      </c>
      <c r="E848" s="262" t="s">
        <v>1</v>
      </c>
      <c r="F848" s="263" t="s">
        <v>80</v>
      </c>
      <c r="G848" s="261"/>
      <c r="H848" s="264">
        <v>1</v>
      </c>
      <c r="I848" s="170"/>
      <c r="L848" s="168"/>
      <c r="M848" s="171"/>
      <c r="T848" s="172"/>
      <c r="AT848" s="169" t="s">
        <v>214</v>
      </c>
      <c r="AU848" s="169" t="s">
        <v>82</v>
      </c>
      <c r="AV848" s="13" t="s">
        <v>82</v>
      </c>
      <c r="AW848" s="13" t="s">
        <v>30</v>
      </c>
      <c r="AX848" s="13" t="s">
        <v>73</v>
      </c>
      <c r="AY848" s="169" t="s">
        <v>201</v>
      </c>
    </row>
    <row r="849" spans="2:65" s="14" customFormat="1" x14ac:dyDescent="0.2">
      <c r="B849" s="173"/>
      <c r="C849" s="265"/>
      <c r="D849" s="255" t="s">
        <v>214</v>
      </c>
      <c r="E849" s="266" t="s">
        <v>1</v>
      </c>
      <c r="F849" s="267" t="s">
        <v>221</v>
      </c>
      <c r="G849" s="265"/>
      <c r="H849" s="268">
        <v>1</v>
      </c>
      <c r="I849" s="175"/>
      <c r="L849" s="173"/>
      <c r="M849" s="176"/>
      <c r="T849" s="177"/>
      <c r="AT849" s="174" t="s">
        <v>214</v>
      </c>
      <c r="AU849" s="174" t="s">
        <v>82</v>
      </c>
      <c r="AV849" s="14" t="s">
        <v>208</v>
      </c>
      <c r="AW849" s="14" t="s">
        <v>30</v>
      </c>
      <c r="AX849" s="14" t="s">
        <v>80</v>
      </c>
      <c r="AY849" s="174" t="s">
        <v>201</v>
      </c>
    </row>
    <row r="850" spans="2:65" s="1" customFormat="1" ht="16.5" customHeight="1" x14ac:dyDescent="0.2">
      <c r="B850" s="152"/>
      <c r="C850" s="249" t="s">
        <v>684</v>
      </c>
      <c r="D850" s="249" t="s">
        <v>203</v>
      </c>
      <c r="E850" s="250" t="s">
        <v>1017</v>
      </c>
      <c r="F850" s="251" t="s">
        <v>1018</v>
      </c>
      <c r="G850" s="252" t="s">
        <v>269</v>
      </c>
      <c r="H850" s="253">
        <v>374</v>
      </c>
      <c r="I850" s="154"/>
      <c r="J850" s="155">
        <f>ROUND(I850*H850,2)</f>
        <v>0</v>
      </c>
      <c r="K850" s="153" t="s">
        <v>207</v>
      </c>
      <c r="L850" s="32"/>
      <c r="M850" s="156" t="s">
        <v>1</v>
      </c>
      <c r="N850" s="157" t="s">
        <v>38</v>
      </c>
      <c r="P850" s="158">
        <f>O850*H850</f>
        <v>0</v>
      </c>
      <c r="Q850" s="158">
        <v>0</v>
      </c>
      <c r="R850" s="158">
        <f>Q850*H850</f>
        <v>0</v>
      </c>
      <c r="S850" s="158">
        <v>0</v>
      </c>
      <c r="T850" s="159">
        <f>S850*H850</f>
        <v>0</v>
      </c>
      <c r="AR850" s="160" t="s">
        <v>208</v>
      </c>
      <c r="AT850" s="160" t="s">
        <v>203</v>
      </c>
      <c r="AU850" s="160" t="s">
        <v>82</v>
      </c>
      <c r="AY850" s="17" t="s">
        <v>201</v>
      </c>
      <c r="BE850" s="161">
        <f>IF(N850="základní",J850,0)</f>
        <v>0</v>
      </c>
      <c r="BF850" s="161">
        <f>IF(N850="snížená",J850,0)</f>
        <v>0</v>
      </c>
      <c r="BG850" s="161">
        <f>IF(N850="zákl. přenesená",J850,0)</f>
        <v>0</v>
      </c>
      <c r="BH850" s="161">
        <f>IF(N850="sníž. přenesená",J850,0)</f>
        <v>0</v>
      </c>
      <c r="BI850" s="161">
        <f>IF(N850="nulová",J850,0)</f>
        <v>0</v>
      </c>
      <c r="BJ850" s="17" t="s">
        <v>80</v>
      </c>
      <c r="BK850" s="161">
        <f>ROUND(I850*H850,2)</f>
        <v>0</v>
      </c>
      <c r="BL850" s="17" t="s">
        <v>208</v>
      </c>
      <c r="BM850" s="160" t="s">
        <v>5041</v>
      </c>
    </row>
    <row r="851" spans="2:65" s="1" customFormat="1" x14ac:dyDescent="0.2">
      <c r="B851" s="32"/>
      <c r="C851" s="254"/>
      <c r="D851" s="255" t="s">
        <v>210</v>
      </c>
      <c r="E851" s="254"/>
      <c r="F851" s="256" t="s">
        <v>1020</v>
      </c>
      <c r="G851" s="254"/>
      <c r="H851" s="254"/>
      <c r="I851" s="96"/>
      <c r="L851" s="32"/>
      <c r="M851" s="162"/>
      <c r="T851" s="56"/>
      <c r="AT851" s="17" t="s">
        <v>210</v>
      </c>
      <c r="AU851" s="17" t="s">
        <v>82</v>
      </c>
    </row>
    <row r="852" spans="2:65" s="1" customFormat="1" ht="97.5" x14ac:dyDescent="0.2">
      <c r="B852" s="32"/>
      <c r="C852" s="254"/>
      <c r="D852" s="255" t="s">
        <v>212</v>
      </c>
      <c r="E852" s="254"/>
      <c r="F852" s="257" t="s">
        <v>672</v>
      </c>
      <c r="G852" s="254"/>
      <c r="H852" s="254"/>
      <c r="I852" s="96"/>
      <c r="L852" s="32"/>
      <c r="M852" s="162"/>
      <c r="T852" s="56"/>
      <c r="AT852" s="17" t="s">
        <v>212</v>
      </c>
      <c r="AU852" s="17" t="s">
        <v>82</v>
      </c>
    </row>
    <row r="853" spans="2:65" s="12" customFormat="1" x14ac:dyDescent="0.2">
      <c r="B853" s="163"/>
      <c r="C853" s="258"/>
      <c r="D853" s="255" t="s">
        <v>214</v>
      </c>
      <c r="E853" s="259" t="s">
        <v>1</v>
      </c>
      <c r="F853" s="260" t="s">
        <v>2097</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4962</v>
      </c>
      <c r="G854" s="258"/>
      <c r="H854" s="259" t="s">
        <v>1</v>
      </c>
      <c r="I854" s="165"/>
      <c r="L854" s="163"/>
      <c r="M854" s="166"/>
      <c r="T854" s="167"/>
      <c r="AT854" s="164" t="s">
        <v>214</v>
      </c>
      <c r="AU854" s="164" t="s">
        <v>82</v>
      </c>
      <c r="AV854" s="12" t="s">
        <v>80</v>
      </c>
      <c r="AW854" s="12" t="s">
        <v>30</v>
      </c>
      <c r="AX854" s="12" t="s">
        <v>73</v>
      </c>
      <c r="AY854" s="164" t="s">
        <v>201</v>
      </c>
    </row>
    <row r="855" spans="2:65" s="12" customFormat="1" x14ac:dyDescent="0.2">
      <c r="B855" s="163"/>
      <c r="C855" s="258"/>
      <c r="D855" s="255" t="s">
        <v>214</v>
      </c>
      <c r="E855" s="259" t="s">
        <v>1</v>
      </c>
      <c r="F855" s="260" t="s">
        <v>1149</v>
      </c>
      <c r="G855" s="258"/>
      <c r="H855" s="259" t="s">
        <v>1</v>
      </c>
      <c r="I855" s="165"/>
      <c r="L855" s="163"/>
      <c r="M855" s="166"/>
      <c r="T855" s="167"/>
      <c r="AT855" s="164" t="s">
        <v>214</v>
      </c>
      <c r="AU855" s="164" t="s">
        <v>82</v>
      </c>
      <c r="AV855" s="12" t="s">
        <v>80</v>
      </c>
      <c r="AW855" s="12" t="s">
        <v>30</v>
      </c>
      <c r="AX855" s="12" t="s">
        <v>73</v>
      </c>
      <c r="AY855" s="164" t="s">
        <v>201</v>
      </c>
    </row>
    <row r="856" spans="2:65" s="12" customFormat="1" x14ac:dyDescent="0.2">
      <c r="B856" s="163"/>
      <c r="C856" s="258"/>
      <c r="D856" s="255" t="s">
        <v>214</v>
      </c>
      <c r="E856" s="259" t="s">
        <v>1</v>
      </c>
      <c r="F856" s="260" t="s">
        <v>4973</v>
      </c>
      <c r="G856" s="258"/>
      <c r="H856" s="259" t="s">
        <v>1</v>
      </c>
      <c r="I856" s="165"/>
      <c r="L856" s="163"/>
      <c r="M856" s="166"/>
      <c r="T856" s="167"/>
      <c r="AT856" s="164" t="s">
        <v>214</v>
      </c>
      <c r="AU856" s="164" t="s">
        <v>82</v>
      </c>
      <c r="AV856" s="12" t="s">
        <v>80</v>
      </c>
      <c r="AW856" s="12" t="s">
        <v>30</v>
      </c>
      <c r="AX856" s="12" t="s">
        <v>73</v>
      </c>
      <c r="AY856" s="164" t="s">
        <v>201</v>
      </c>
    </row>
    <row r="857" spans="2:65" s="13" customFormat="1" x14ac:dyDescent="0.2">
      <c r="B857" s="168"/>
      <c r="C857" s="261"/>
      <c r="D857" s="255" t="s">
        <v>214</v>
      </c>
      <c r="E857" s="262" t="s">
        <v>1</v>
      </c>
      <c r="F857" s="263" t="s">
        <v>4974</v>
      </c>
      <c r="G857" s="261"/>
      <c r="H857" s="264">
        <v>374</v>
      </c>
      <c r="I857" s="170"/>
      <c r="L857" s="168"/>
      <c r="M857" s="171"/>
      <c r="T857" s="172"/>
      <c r="AT857" s="169" t="s">
        <v>214</v>
      </c>
      <c r="AU857" s="169" t="s">
        <v>82</v>
      </c>
      <c r="AV857" s="13" t="s">
        <v>82</v>
      </c>
      <c r="AW857" s="13" t="s">
        <v>30</v>
      </c>
      <c r="AX857" s="13" t="s">
        <v>73</v>
      </c>
      <c r="AY857" s="169" t="s">
        <v>201</v>
      </c>
    </row>
    <row r="858" spans="2:65" s="14" customFormat="1" x14ac:dyDescent="0.2">
      <c r="B858" s="173"/>
      <c r="C858" s="265"/>
      <c r="D858" s="255" t="s">
        <v>214</v>
      </c>
      <c r="E858" s="266" t="s">
        <v>1</v>
      </c>
      <c r="F858" s="267" t="s">
        <v>221</v>
      </c>
      <c r="G858" s="265"/>
      <c r="H858" s="268">
        <v>374</v>
      </c>
      <c r="I858" s="175"/>
      <c r="L858" s="173"/>
      <c r="M858" s="176"/>
      <c r="T858" s="177"/>
      <c r="AT858" s="174" t="s">
        <v>214</v>
      </c>
      <c r="AU858" s="174" t="s">
        <v>82</v>
      </c>
      <c r="AV858" s="14" t="s">
        <v>208</v>
      </c>
      <c r="AW858" s="14" t="s">
        <v>30</v>
      </c>
      <c r="AX858" s="14" t="s">
        <v>80</v>
      </c>
      <c r="AY858" s="174" t="s">
        <v>201</v>
      </c>
    </row>
    <row r="859" spans="2:65" s="1" customFormat="1" ht="16.5" customHeight="1" x14ac:dyDescent="0.2">
      <c r="B859" s="152"/>
      <c r="C859" s="249" t="s">
        <v>689</v>
      </c>
      <c r="D859" s="249" t="s">
        <v>203</v>
      </c>
      <c r="E859" s="250" t="s">
        <v>676</v>
      </c>
      <c r="F859" s="251" t="s">
        <v>3132</v>
      </c>
      <c r="G859" s="252" t="s">
        <v>269</v>
      </c>
      <c r="H859" s="253">
        <v>374</v>
      </c>
      <c r="I859" s="154"/>
      <c r="J859" s="155">
        <f>ROUND(I859*H859,2)</f>
        <v>0</v>
      </c>
      <c r="K859" s="153" t="s">
        <v>446</v>
      </c>
      <c r="L859" s="32"/>
      <c r="M859" s="156" t="s">
        <v>1</v>
      </c>
      <c r="N859" s="157" t="s">
        <v>38</v>
      </c>
      <c r="P859" s="158">
        <f>O859*H859</f>
        <v>0</v>
      </c>
      <c r="Q859" s="158">
        <v>0</v>
      </c>
      <c r="R859" s="158">
        <f>Q859*H859</f>
        <v>0</v>
      </c>
      <c r="S859" s="158">
        <v>0</v>
      </c>
      <c r="T859" s="159">
        <f>S859*H859</f>
        <v>0</v>
      </c>
      <c r="AR859" s="160" t="s">
        <v>208</v>
      </c>
      <c r="AT859" s="160" t="s">
        <v>203</v>
      </c>
      <c r="AU859" s="160" t="s">
        <v>82</v>
      </c>
      <c r="AY859" s="17" t="s">
        <v>201</v>
      </c>
      <c r="BE859" s="161">
        <f>IF(N859="základní",J859,0)</f>
        <v>0</v>
      </c>
      <c r="BF859" s="161">
        <f>IF(N859="snížená",J859,0)</f>
        <v>0</v>
      </c>
      <c r="BG859" s="161">
        <f>IF(N859="zákl. přenesená",J859,0)</f>
        <v>0</v>
      </c>
      <c r="BH859" s="161">
        <f>IF(N859="sníž. přenesená",J859,0)</f>
        <v>0</v>
      </c>
      <c r="BI859" s="161">
        <f>IF(N859="nulová",J859,0)</f>
        <v>0</v>
      </c>
      <c r="BJ859" s="17" t="s">
        <v>80</v>
      </c>
      <c r="BK859" s="161">
        <f>ROUND(I859*H859,2)</f>
        <v>0</v>
      </c>
      <c r="BL859" s="17" t="s">
        <v>208</v>
      </c>
      <c r="BM859" s="160" t="s">
        <v>5042</v>
      </c>
    </row>
    <row r="860" spans="2:65" s="1" customFormat="1" x14ac:dyDescent="0.2">
      <c r="B860" s="32"/>
      <c r="C860" s="254"/>
      <c r="D860" s="255" t="s">
        <v>210</v>
      </c>
      <c r="E860" s="254"/>
      <c r="F860" s="256" t="s">
        <v>3132</v>
      </c>
      <c r="G860" s="254"/>
      <c r="H860" s="254"/>
      <c r="I860" s="96"/>
      <c r="L860" s="32"/>
      <c r="M860" s="162"/>
      <c r="T860" s="56"/>
      <c r="AT860" s="17" t="s">
        <v>210</v>
      </c>
      <c r="AU860" s="17" t="s">
        <v>82</v>
      </c>
    </row>
    <row r="861" spans="2:65" s="12" customFormat="1" x14ac:dyDescent="0.2">
      <c r="B861" s="163"/>
      <c r="C861" s="258"/>
      <c r="D861" s="255" t="s">
        <v>214</v>
      </c>
      <c r="E861" s="259" t="s">
        <v>1</v>
      </c>
      <c r="F861" s="260" t="s">
        <v>2097</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4962</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1149</v>
      </c>
      <c r="G863" s="258"/>
      <c r="H863" s="259" t="s">
        <v>1</v>
      </c>
      <c r="I863" s="165"/>
      <c r="L863" s="163"/>
      <c r="M863" s="166"/>
      <c r="T863" s="167"/>
      <c r="AT863" s="164" t="s">
        <v>214</v>
      </c>
      <c r="AU863" s="164" t="s">
        <v>82</v>
      </c>
      <c r="AV863" s="12" t="s">
        <v>80</v>
      </c>
      <c r="AW863" s="12" t="s">
        <v>30</v>
      </c>
      <c r="AX863" s="12" t="s">
        <v>73</v>
      </c>
      <c r="AY863" s="164" t="s">
        <v>201</v>
      </c>
    </row>
    <row r="864" spans="2:65" s="12" customFormat="1" x14ac:dyDescent="0.2">
      <c r="B864" s="163"/>
      <c r="C864" s="258"/>
      <c r="D864" s="255" t="s">
        <v>214</v>
      </c>
      <c r="E864" s="259" t="s">
        <v>1</v>
      </c>
      <c r="F864" s="260" t="s">
        <v>4973</v>
      </c>
      <c r="G864" s="258"/>
      <c r="H864" s="259" t="s">
        <v>1</v>
      </c>
      <c r="I864" s="165"/>
      <c r="L864" s="163"/>
      <c r="M864" s="166"/>
      <c r="T864" s="167"/>
      <c r="AT864" s="164" t="s">
        <v>214</v>
      </c>
      <c r="AU864" s="164" t="s">
        <v>82</v>
      </c>
      <c r="AV864" s="12" t="s">
        <v>80</v>
      </c>
      <c r="AW864" s="12" t="s">
        <v>30</v>
      </c>
      <c r="AX864" s="12" t="s">
        <v>73</v>
      </c>
      <c r="AY864" s="164" t="s">
        <v>201</v>
      </c>
    </row>
    <row r="865" spans="2:65" s="13" customFormat="1" x14ac:dyDescent="0.2">
      <c r="B865" s="168"/>
      <c r="C865" s="261"/>
      <c r="D865" s="255" t="s">
        <v>214</v>
      </c>
      <c r="E865" s="262" t="s">
        <v>1</v>
      </c>
      <c r="F865" s="263" t="s">
        <v>4974</v>
      </c>
      <c r="G865" s="261"/>
      <c r="H865" s="264">
        <v>374</v>
      </c>
      <c r="I865" s="170"/>
      <c r="L865" s="168"/>
      <c r="M865" s="171"/>
      <c r="T865" s="172"/>
      <c r="AT865" s="169" t="s">
        <v>214</v>
      </c>
      <c r="AU865" s="169" t="s">
        <v>82</v>
      </c>
      <c r="AV865" s="13" t="s">
        <v>82</v>
      </c>
      <c r="AW865" s="13" t="s">
        <v>30</v>
      </c>
      <c r="AX865" s="13" t="s">
        <v>73</v>
      </c>
      <c r="AY865" s="169" t="s">
        <v>201</v>
      </c>
    </row>
    <row r="866" spans="2:65" s="14" customFormat="1" x14ac:dyDescent="0.2">
      <c r="B866" s="173"/>
      <c r="C866" s="265"/>
      <c r="D866" s="255" t="s">
        <v>214</v>
      </c>
      <c r="E866" s="266" t="s">
        <v>1</v>
      </c>
      <c r="F866" s="267" t="s">
        <v>221</v>
      </c>
      <c r="G866" s="265"/>
      <c r="H866" s="268">
        <v>374</v>
      </c>
      <c r="I866" s="175"/>
      <c r="L866" s="173"/>
      <c r="M866" s="176"/>
      <c r="T866" s="177"/>
      <c r="AT866" s="174" t="s">
        <v>214</v>
      </c>
      <c r="AU866" s="174" t="s">
        <v>82</v>
      </c>
      <c r="AV866" s="14" t="s">
        <v>208</v>
      </c>
      <c r="AW866" s="14" t="s">
        <v>30</v>
      </c>
      <c r="AX866" s="14" t="s">
        <v>80</v>
      </c>
      <c r="AY866" s="174" t="s">
        <v>201</v>
      </c>
    </row>
    <row r="867" spans="2:65" s="1" customFormat="1" ht="16.5" customHeight="1" x14ac:dyDescent="0.2">
      <c r="B867" s="152"/>
      <c r="C867" s="249" t="s">
        <v>694</v>
      </c>
      <c r="D867" s="249" t="s">
        <v>203</v>
      </c>
      <c r="E867" s="250" t="s">
        <v>680</v>
      </c>
      <c r="F867" s="251" t="s">
        <v>681</v>
      </c>
      <c r="G867" s="252" t="s">
        <v>594</v>
      </c>
      <c r="H867" s="253">
        <v>1</v>
      </c>
      <c r="I867" s="154"/>
      <c r="J867" s="155">
        <f>ROUND(I867*H867,2)</f>
        <v>0</v>
      </c>
      <c r="K867" s="153" t="s">
        <v>446</v>
      </c>
      <c r="L867" s="32"/>
      <c r="M867" s="156" t="s">
        <v>1</v>
      </c>
      <c r="N867" s="157" t="s">
        <v>38</v>
      </c>
      <c r="P867" s="158">
        <f>O867*H867</f>
        <v>0</v>
      </c>
      <c r="Q867" s="158">
        <v>0</v>
      </c>
      <c r="R867" s="158">
        <f>Q867*H867</f>
        <v>0</v>
      </c>
      <c r="S867" s="158">
        <v>0</v>
      </c>
      <c r="T867" s="159">
        <f>S867*H867</f>
        <v>0</v>
      </c>
      <c r="AR867" s="160" t="s">
        <v>208</v>
      </c>
      <c r="AT867" s="160" t="s">
        <v>203</v>
      </c>
      <c r="AU867" s="160" t="s">
        <v>82</v>
      </c>
      <c r="AY867" s="17" t="s">
        <v>201</v>
      </c>
      <c r="BE867" s="161">
        <f>IF(N867="základní",J867,0)</f>
        <v>0</v>
      </c>
      <c r="BF867" s="161">
        <f>IF(N867="snížená",J867,0)</f>
        <v>0</v>
      </c>
      <c r="BG867" s="161">
        <f>IF(N867="zákl. přenesená",J867,0)</f>
        <v>0</v>
      </c>
      <c r="BH867" s="161">
        <f>IF(N867="sníž. přenesená",J867,0)</f>
        <v>0</v>
      </c>
      <c r="BI867" s="161">
        <f>IF(N867="nulová",J867,0)</f>
        <v>0</v>
      </c>
      <c r="BJ867" s="17" t="s">
        <v>80</v>
      </c>
      <c r="BK867" s="161">
        <f>ROUND(I867*H867,2)</f>
        <v>0</v>
      </c>
      <c r="BL867" s="17" t="s">
        <v>208</v>
      </c>
      <c r="BM867" s="160" t="s">
        <v>5043</v>
      </c>
    </row>
    <row r="868" spans="2:65" s="1" customFormat="1" x14ac:dyDescent="0.2">
      <c r="B868" s="32"/>
      <c r="C868" s="254"/>
      <c r="D868" s="255" t="s">
        <v>210</v>
      </c>
      <c r="E868" s="254"/>
      <c r="F868" s="256" t="s">
        <v>681</v>
      </c>
      <c r="G868" s="254"/>
      <c r="H868" s="254"/>
      <c r="I868" s="96"/>
      <c r="L868" s="32"/>
      <c r="M868" s="162"/>
      <c r="T868" s="56"/>
      <c r="AT868" s="17" t="s">
        <v>210</v>
      </c>
      <c r="AU868" s="17" t="s">
        <v>82</v>
      </c>
    </row>
    <row r="869" spans="2:65" s="12" customFormat="1" x14ac:dyDescent="0.2">
      <c r="B869" s="163"/>
      <c r="C869" s="258"/>
      <c r="D869" s="255" t="s">
        <v>214</v>
      </c>
      <c r="E869" s="259" t="s">
        <v>1</v>
      </c>
      <c r="F869" s="260" t="s">
        <v>2097</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4962</v>
      </c>
      <c r="G870" s="258"/>
      <c r="H870" s="259" t="s">
        <v>1</v>
      </c>
      <c r="I870" s="165"/>
      <c r="L870" s="163"/>
      <c r="M870" s="166"/>
      <c r="T870" s="167"/>
      <c r="AT870" s="164" t="s">
        <v>214</v>
      </c>
      <c r="AU870" s="164" t="s">
        <v>82</v>
      </c>
      <c r="AV870" s="12" t="s">
        <v>80</v>
      </c>
      <c r="AW870" s="12" t="s">
        <v>30</v>
      </c>
      <c r="AX870" s="12" t="s">
        <v>73</v>
      </c>
      <c r="AY870" s="164" t="s">
        <v>201</v>
      </c>
    </row>
    <row r="871" spans="2:65" s="12" customFormat="1" x14ac:dyDescent="0.2">
      <c r="B871" s="163"/>
      <c r="C871" s="258"/>
      <c r="D871" s="255" t="s">
        <v>214</v>
      </c>
      <c r="E871" s="259" t="s">
        <v>1</v>
      </c>
      <c r="F871" s="260" t="s">
        <v>683</v>
      </c>
      <c r="G871" s="258"/>
      <c r="H871" s="259" t="s">
        <v>1</v>
      </c>
      <c r="I871" s="165"/>
      <c r="L871" s="163"/>
      <c r="M871" s="166"/>
      <c r="T871" s="167"/>
      <c r="AT871" s="164" t="s">
        <v>214</v>
      </c>
      <c r="AU871" s="164" t="s">
        <v>82</v>
      </c>
      <c r="AV871" s="12" t="s">
        <v>80</v>
      </c>
      <c r="AW871" s="12" t="s">
        <v>30</v>
      </c>
      <c r="AX871" s="12" t="s">
        <v>73</v>
      </c>
      <c r="AY871" s="164" t="s">
        <v>201</v>
      </c>
    </row>
    <row r="872" spans="2:65" s="13" customFormat="1" x14ac:dyDescent="0.2">
      <c r="B872" s="168"/>
      <c r="C872" s="261"/>
      <c r="D872" s="255" t="s">
        <v>214</v>
      </c>
      <c r="E872" s="262" t="s">
        <v>1</v>
      </c>
      <c r="F872" s="263" t="s">
        <v>80</v>
      </c>
      <c r="G872" s="261"/>
      <c r="H872" s="264">
        <v>1</v>
      </c>
      <c r="I872" s="170"/>
      <c r="L872" s="168"/>
      <c r="M872" s="171"/>
      <c r="T872" s="172"/>
      <c r="AT872" s="169" t="s">
        <v>214</v>
      </c>
      <c r="AU872" s="169" t="s">
        <v>82</v>
      </c>
      <c r="AV872" s="13" t="s">
        <v>82</v>
      </c>
      <c r="AW872" s="13" t="s">
        <v>30</v>
      </c>
      <c r="AX872" s="13" t="s">
        <v>73</v>
      </c>
      <c r="AY872" s="169" t="s">
        <v>201</v>
      </c>
    </row>
    <row r="873" spans="2:65" s="14" customFormat="1" x14ac:dyDescent="0.2">
      <c r="B873" s="173"/>
      <c r="C873" s="265"/>
      <c r="D873" s="255" t="s">
        <v>214</v>
      </c>
      <c r="E873" s="266" t="s">
        <v>1</v>
      </c>
      <c r="F873" s="267" t="s">
        <v>221</v>
      </c>
      <c r="G873" s="265"/>
      <c r="H873" s="268">
        <v>1</v>
      </c>
      <c r="I873" s="175"/>
      <c r="L873" s="173"/>
      <c r="M873" s="176"/>
      <c r="T873" s="177"/>
      <c r="AT873" s="174" t="s">
        <v>214</v>
      </c>
      <c r="AU873" s="174" t="s">
        <v>82</v>
      </c>
      <c r="AV873" s="14" t="s">
        <v>208</v>
      </c>
      <c r="AW873" s="14" t="s">
        <v>30</v>
      </c>
      <c r="AX873" s="14" t="s">
        <v>80</v>
      </c>
      <c r="AY873" s="174" t="s">
        <v>201</v>
      </c>
    </row>
    <row r="874" spans="2:65" s="1" customFormat="1" ht="24" customHeight="1" x14ac:dyDescent="0.2">
      <c r="B874" s="152"/>
      <c r="C874" s="249" t="s">
        <v>701</v>
      </c>
      <c r="D874" s="249" t="s">
        <v>203</v>
      </c>
      <c r="E874" s="250" t="s">
        <v>685</v>
      </c>
      <c r="F874" s="251" t="s">
        <v>686</v>
      </c>
      <c r="G874" s="252" t="s">
        <v>269</v>
      </c>
      <c r="H874" s="253">
        <v>374</v>
      </c>
      <c r="I874" s="154"/>
      <c r="J874" s="155">
        <f>ROUND(I874*H874,2)</f>
        <v>0</v>
      </c>
      <c r="K874" s="153" t="s">
        <v>207</v>
      </c>
      <c r="L874" s="32"/>
      <c r="M874" s="156" t="s">
        <v>1</v>
      </c>
      <c r="N874" s="157" t="s">
        <v>38</v>
      </c>
      <c r="P874" s="158">
        <f>O874*H874</f>
        <v>0</v>
      </c>
      <c r="Q874" s="158">
        <v>0</v>
      </c>
      <c r="R874" s="158">
        <f>Q874*H874</f>
        <v>0</v>
      </c>
      <c r="S874" s="158">
        <v>0</v>
      </c>
      <c r="T874" s="159">
        <f>S874*H874</f>
        <v>0</v>
      </c>
      <c r="AR874" s="160" t="s">
        <v>208</v>
      </c>
      <c r="AT874" s="160" t="s">
        <v>203</v>
      </c>
      <c r="AU874" s="160" t="s">
        <v>82</v>
      </c>
      <c r="AY874" s="17" t="s">
        <v>201</v>
      </c>
      <c r="BE874" s="161">
        <f>IF(N874="základní",J874,0)</f>
        <v>0</v>
      </c>
      <c r="BF874" s="161">
        <f>IF(N874="snížená",J874,0)</f>
        <v>0</v>
      </c>
      <c r="BG874" s="161">
        <f>IF(N874="zákl. přenesená",J874,0)</f>
        <v>0</v>
      </c>
      <c r="BH874" s="161">
        <f>IF(N874="sníž. přenesená",J874,0)</f>
        <v>0</v>
      </c>
      <c r="BI874" s="161">
        <f>IF(N874="nulová",J874,0)</f>
        <v>0</v>
      </c>
      <c r="BJ874" s="17" t="s">
        <v>80</v>
      </c>
      <c r="BK874" s="161">
        <f>ROUND(I874*H874,2)</f>
        <v>0</v>
      </c>
      <c r="BL874" s="17" t="s">
        <v>208</v>
      </c>
      <c r="BM874" s="160" t="s">
        <v>5044</v>
      </c>
    </row>
    <row r="875" spans="2:65" s="1" customFormat="1" x14ac:dyDescent="0.2">
      <c r="B875" s="32"/>
      <c r="C875" s="254"/>
      <c r="D875" s="255" t="s">
        <v>210</v>
      </c>
      <c r="E875" s="254"/>
      <c r="F875" s="256" t="s">
        <v>686</v>
      </c>
      <c r="G875" s="254"/>
      <c r="H875" s="254"/>
      <c r="I875" s="96"/>
      <c r="L875" s="32"/>
      <c r="M875" s="162"/>
      <c r="T875" s="56"/>
      <c r="AT875" s="17" t="s">
        <v>210</v>
      </c>
      <c r="AU875" s="17" t="s">
        <v>82</v>
      </c>
    </row>
    <row r="876" spans="2:65" s="1" customFormat="1" ht="29.25" x14ac:dyDescent="0.2">
      <c r="B876" s="32"/>
      <c r="C876" s="254"/>
      <c r="D876" s="255" t="s">
        <v>212</v>
      </c>
      <c r="E876" s="254"/>
      <c r="F876" s="257" t="s">
        <v>688</v>
      </c>
      <c r="G876" s="254"/>
      <c r="H876" s="254"/>
      <c r="I876" s="96"/>
      <c r="L876" s="32"/>
      <c r="M876" s="162"/>
      <c r="T876" s="56"/>
      <c r="AT876" s="17" t="s">
        <v>212</v>
      </c>
      <c r="AU876" s="17" t="s">
        <v>82</v>
      </c>
    </row>
    <row r="877" spans="2:65" s="12" customFormat="1" x14ac:dyDescent="0.2">
      <c r="B877" s="163"/>
      <c r="C877" s="258"/>
      <c r="D877" s="255" t="s">
        <v>214</v>
      </c>
      <c r="E877" s="259" t="s">
        <v>1</v>
      </c>
      <c r="F877" s="260" t="s">
        <v>2097</v>
      </c>
      <c r="G877" s="258"/>
      <c r="H877" s="259" t="s">
        <v>1</v>
      </c>
      <c r="I877" s="165"/>
      <c r="L877" s="163"/>
      <c r="M877" s="166"/>
      <c r="T877" s="167"/>
      <c r="AT877" s="164" t="s">
        <v>214</v>
      </c>
      <c r="AU877" s="164" t="s">
        <v>82</v>
      </c>
      <c r="AV877" s="12" t="s">
        <v>80</v>
      </c>
      <c r="AW877" s="12" t="s">
        <v>30</v>
      </c>
      <c r="AX877" s="12" t="s">
        <v>73</v>
      </c>
      <c r="AY877" s="164" t="s">
        <v>201</v>
      </c>
    </row>
    <row r="878" spans="2:65" s="12" customFormat="1" x14ac:dyDescent="0.2">
      <c r="B878" s="163"/>
      <c r="C878" s="258"/>
      <c r="D878" s="255" t="s">
        <v>214</v>
      </c>
      <c r="E878" s="259" t="s">
        <v>1</v>
      </c>
      <c r="F878" s="260" t="s">
        <v>4962</v>
      </c>
      <c r="G878" s="258"/>
      <c r="H878" s="259" t="s">
        <v>1</v>
      </c>
      <c r="I878" s="165"/>
      <c r="L878" s="163"/>
      <c r="M878" s="166"/>
      <c r="T878" s="167"/>
      <c r="AT878" s="164" t="s">
        <v>214</v>
      </c>
      <c r="AU878" s="164" t="s">
        <v>82</v>
      </c>
      <c r="AV878" s="12" t="s">
        <v>80</v>
      </c>
      <c r="AW878" s="12" t="s">
        <v>30</v>
      </c>
      <c r="AX878" s="12" t="s">
        <v>73</v>
      </c>
      <c r="AY878" s="164" t="s">
        <v>201</v>
      </c>
    </row>
    <row r="879" spans="2:65" s="12" customFormat="1" x14ac:dyDescent="0.2">
      <c r="B879" s="163"/>
      <c r="C879" s="258"/>
      <c r="D879" s="255" t="s">
        <v>214</v>
      </c>
      <c r="E879" s="259" t="s">
        <v>1</v>
      </c>
      <c r="F879" s="260" t="s">
        <v>1149</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4973</v>
      </c>
      <c r="G880" s="258"/>
      <c r="H880" s="259" t="s">
        <v>1</v>
      </c>
      <c r="I880" s="165"/>
      <c r="L880" s="163"/>
      <c r="M880" s="166"/>
      <c r="T880" s="167"/>
      <c r="AT880" s="164" t="s">
        <v>214</v>
      </c>
      <c r="AU880" s="164" t="s">
        <v>82</v>
      </c>
      <c r="AV880" s="12" t="s">
        <v>80</v>
      </c>
      <c r="AW880" s="12" t="s">
        <v>30</v>
      </c>
      <c r="AX880" s="12" t="s">
        <v>73</v>
      </c>
      <c r="AY880" s="164" t="s">
        <v>201</v>
      </c>
    </row>
    <row r="881" spans="2:65" s="13" customFormat="1" x14ac:dyDescent="0.2">
      <c r="B881" s="168"/>
      <c r="C881" s="261"/>
      <c r="D881" s="255" t="s">
        <v>214</v>
      </c>
      <c r="E881" s="262" t="s">
        <v>1</v>
      </c>
      <c r="F881" s="263" t="s">
        <v>4974</v>
      </c>
      <c r="G881" s="261"/>
      <c r="H881" s="264">
        <v>374</v>
      </c>
      <c r="I881" s="170"/>
      <c r="L881" s="168"/>
      <c r="M881" s="171"/>
      <c r="T881" s="172"/>
      <c r="AT881" s="169" t="s">
        <v>214</v>
      </c>
      <c r="AU881" s="169" t="s">
        <v>82</v>
      </c>
      <c r="AV881" s="13" t="s">
        <v>82</v>
      </c>
      <c r="AW881" s="13" t="s">
        <v>30</v>
      </c>
      <c r="AX881" s="13" t="s">
        <v>73</v>
      </c>
      <c r="AY881" s="169" t="s">
        <v>201</v>
      </c>
    </row>
    <row r="882" spans="2:65" s="14" customFormat="1" x14ac:dyDescent="0.2">
      <c r="B882" s="173"/>
      <c r="C882" s="265"/>
      <c r="D882" s="255" t="s">
        <v>214</v>
      </c>
      <c r="E882" s="266" t="s">
        <v>1</v>
      </c>
      <c r="F882" s="267" t="s">
        <v>221</v>
      </c>
      <c r="G882" s="265"/>
      <c r="H882" s="268">
        <v>374</v>
      </c>
      <c r="I882" s="175"/>
      <c r="L882" s="173"/>
      <c r="M882" s="176"/>
      <c r="T882" s="177"/>
      <c r="AT882" s="174" t="s">
        <v>214</v>
      </c>
      <c r="AU882" s="174" t="s">
        <v>82</v>
      </c>
      <c r="AV882" s="14" t="s">
        <v>208</v>
      </c>
      <c r="AW882" s="14" t="s">
        <v>30</v>
      </c>
      <c r="AX882" s="14" t="s">
        <v>80</v>
      </c>
      <c r="AY882" s="174" t="s">
        <v>201</v>
      </c>
    </row>
    <row r="883" spans="2:65" s="1" customFormat="1" ht="24" customHeight="1" x14ac:dyDescent="0.2">
      <c r="B883" s="152"/>
      <c r="C883" s="249" t="s">
        <v>705</v>
      </c>
      <c r="D883" s="249" t="s">
        <v>203</v>
      </c>
      <c r="E883" s="250" t="s">
        <v>690</v>
      </c>
      <c r="F883" s="251" t="s">
        <v>691</v>
      </c>
      <c r="G883" s="252" t="s">
        <v>536</v>
      </c>
      <c r="H883" s="253">
        <v>2</v>
      </c>
      <c r="I883" s="154"/>
      <c r="J883" s="155">
        <f>ROUND(I883*H883,2)</f>
        <v>0</v>
      </c>
      <c r="K883" s="153" t="s">
        <v>207</v>
      </c>
      <c r="L883" s="32"/>
      <c r="M883" s="156" t="s">
        <v>1</v>
      </c>
      <c r="N883" s="157" t="s">
        <v>38</v>
      </c>
      <c r="P883" s="158">
        <f>O883*H883</f>
        <v>0</v>
      </c>
      <c r="Q883" s="158">
        <v>0.46009</v>
      </c>
      <c r="R883" s="158">
        <f>Q883*H883</f>
        <v>0.92018</v>
      </c>
      <c r="S883" s="158">
        <v>0</v>
      </c>
      <c r="T883" s="159">
        <f>S883*H883</f>
        <v>0</v>
      </c>
      <c r="AR883" s="160" t="s">
        <v>208</v>
      </c>
      <c r="AT883" s="160" t="s">
        <v>203</v>
      </c>
      <c r="AU883" s="160" t="s">
        <v>82</v>
      </c>
      <c r="AY883" s="17" t="s">
        <v>201</v>
      </c>
      <c r="BE883" s="161">
        <f>IF(N883="základní",J883,0)</f>
        <v>0</v>
      </c>
      <c r="BF883" s="161">
        <f>IF(N883="snížená",J883,0)</f>
        <v>0</v>
      </c>
      <c r="BG883" s="161">
        <f>IF(N883="zákl. přenesená",J883,0)</f>
        <v>0</v>
      </c>
      <c r="BH883" s="161">
        <f>IF(N883="sníž. přenesená",J883,0)</f>
        <v>0</v>
      </c>
      <c r="BI883" s="161">
        <f>IF(N883="nulová",J883,0)</f>
        <v>0</v>
      </c>
      <c r="BJ883" s="17" t="s">
        <v>80</v>
      </c>
      <c r="BK883" s="161">
        <f>ROUND(I883*H883,2)</f>
        <v>0</v>
      </c>
      <c r="BL883" s="17" t="s">
        <v>208</v>
      </c>
      <c r="BM883" s="160" t="s">
        <v>5045</v>
      </c>
    </row>
    <row r="884" spans="2:65" s="1" customFormat="1" ht="19.5" x14ac:dyDescent="0.2">
      <c r="B884" s="32"/>
      <c r="C884" s="254"/>
      <c r="D884" s="255" t="s">
        <v>210</v>
      </c>
      <c r="E884" s="254"/>
      <c r="F884" s="256" t="s">
        <v>693</v>
      </c>
      <c r="G884" s="254"/>
      <c r="H884" s="254"/>
      <c r="I884" s="96"/>
      <c r="L884" s="32"/>
      <c r="M884" s="162"/>
      <c r="T884" s="56"/>
      <c r="AT884" s="17" t="s">
        <v>210</v>
      </c>
      <c r="AU884" s="17" t="s">
        <v>82</v>
      </c>
    </row>
    <row r="885" spans="2:65" s="1" customFormat="1" ht="97.5" x14ac:dyDescent="0.2">
      <c r="B885" s="32"/>
      <c r="C885" s="254"/>
      <c r="D885" s="255" t="s">
        <v>212</v>
      </c>
      <c r="E885" s="254"/>
      <c r="F885" s="257" t="s">
        <v>672</v>
      </c>
      <c r="G885" s="254"/>
      <c r="H885" s="254"/>
      <c r="I885" s="96"/>
      <c r="L885" s="32"/>
      <c r="M885" s="162"/>
      <c r="T885" s="56"/>
      <c r="AT885" s="17" t="s">
        <v>212</v>
      </c>
      <c r="AU885" s="17" t="s">
        <v>82</v>
      </c>
    </row>
    <row r="886" spans="2:65" s="12" customFormat="1" x14ac:dyDescent="0.2">
      <c r="B886" s="163"/>
      <c r="C886" s="258"/>
      <c r="D886" s="255" t="s">
        <v>214</v>
      </c>
      <c r="E886" s="259" t="s">
        <v>1</v>
      </c>
      <c r="F886" s="260" t="s">
        <v>2097</v>
      </c>
      <c r="G886" s="258"/>
      <c r="H886" s="259" t="s">
        <v>1</v>
      </c>
      <c r="I886" s="165"/>
      <c r="L886" s="163"/>
      <c r="M886" s="166"/>
      <c r="T886" s="167"/>
      <c r="AT886" s="164" t="s">
        <v>214</v>
      </c>
      <c r="AU886" s="164" t="s">
        <v>82</v>
      </c>
      <c r="AV886" s="12" t="s">
        <v>80</v>
      </c>
      <c r="AW886" s="12" t="s">
        <v>30</v>
      </c>
      <c r="AX886" s="12" t="s">
        <v>73</v>
      </c>
      <c r="AY886" s="164" t="s">
        <v>201</v>
      </c>
    </row>
    <row r="887" spans="2:65" s="12" customFormat="1" x14ac:dyDescent="0.2">
      <c r="B887" s="163"/>
      <c r="C887" s="258"/>
      <c r="D887" s="255" t="s">
        <v>214</v>
      </c>
      <c r="E887" s="259" t="s">
        <v>1</v>
      </c>
      <c r="F887" s="260" t="s">
        <v>4962</v>
      </c>
      <c r="G887" s="258"/>
      <c r="H887" s="259" t="s">
        <v>1</v>
      </c>
      <c r="I887" s="165"/>
      <c r="L887" s="163"/>
      <c r="M887" s="166"/>
      <c r="T887" s="167"/>
      <c r="AT887" s="164" t="s">
        <v>214</v>
      </c>
      <c r="AU887" s="164" t="s">
        <v>82</v>
      </c>
      <c r="AV887" s="12" t="s">
        <v>80</v>
      </c>
      <c r="AW887" s="12" t="s">
        <v>30</v>
      </c>
      <c r="AX887" s="12" t="s">
        <v>73</v>
      </c>
      <c r="AY887" s="164" t="s">
        <v>201</v>
      </c>
    </row>
    <row r="888" spans="2:65" s="12" customFormat="1" x14ac:dyDescent="0.2">
      <c r="B888" s="163"/>
      <c r="C888" s="258"/>
      <c r="D888" s="255" t="s">
        <v>214</v>
      </c>
      <c r="E888" s="259" t="s">
        <v>1</v>
      </c>
      <c r="F888" s="260" t="s">
        <v>1149</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4973</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3137</v>
      </c>
      <c r="G890" s="261"/>
      <c r="H890" s="264">
        <v>2</v>
      </c>
      <c r="I890" s="170"/>
      <c r="L890" s="168"/>
      <c r="M890" s="171"/>
      <c r="T890" s="172"/>
      <c r="AT890" s="169" t="s">
        <v>214</v>
      </c>
      <c r="AU890" s="169" t="s">
        <v>82</v>
      </c>
      <c r="AV890" s="13" t="s">
        <v>82</v>
      </c>
      <c r="AW890" s="13" t="s">
        <v>30</v>
      </c>
      <c r="AX890" s="13" t="s">
        <v>73</v>
      </c>
      <c r="AY890" s="169" t="s">
        <v>201</v>
      </c>
    </row>
    <row r="891" spans="2:65" s="14" customFormat="1" x14ac:dyDescent="0.2">
      <c r="B891" s="173"/>
      <c r="C891" s="265"/>
      <c r="D891" s="255" t="s">
        <v>214</v>
      </c>
      <c r="E891" s="266" t="s">
        <v>1</v>
      </c>
      <c r="F891" s="267" t="s">
        <v>221</v>
      </c>
      <c r="G891" s="265"/>
      <c r="H891" s="268">
        <v>2</v>
      </c>
      <c r="I891" s="175"/>
      <c r="L891" s="173"/>
      <c r="M891" s="176"/>
      <c r="T891" s="177"/>
      <c r="AT891" s="174" t="s">
        <v>214</v>
      </c>
      <c r="AU891" s="174" t="s">
        <v>82</v>
      </c>
      <c r="AV891" s="14" t="s">
        <v>208</v>
      </c>
      <c r="AW891" s="14" t="s">
        <v>30</v>
      </c>
      <c r="AX891" s="14" t="s">
        <v>80</v>
      </c>
      <c r="AY891" s="174" t="s">
        <v>201</v>
      </c>
    </row>
    <row r="892" spans="2:65" s="1" customFormat="1" ht="16.5" customHeight="1" x14ac:dyDescent="0.2">
      <c r="B892" s="152"/>
      <c r="C892" s="249" t="s">
        <v>711</v>
      </c>
      <c r="D892" s="249" t="s">
        <v>203</v>
      </c>
      <c r="E892" s="250" t="s">
        <v>695</v>
      </c>
      <c r="F892" s="251" t="s">
        <v>696</v>
      </c>
      <c r="G892" s="252" t="s">
        <v>536</v>
      </c>
      <c r="H892" s="253">
        <v>30</v>
      </c>
      <c r="I892" s="154"/>
      <c r="J892" s="155">
        <f>ROUND(I892*H892,2)</f>
        <v>0</v>
      </c>
      <c r="K892" s="153" t="s">
        <v>207</v>
      </c>
      <c r="L892" s="32"/>
      <c r="M892" s="156" t="s">
        <v>1</v>
      </c>
      <c r="N892" s="157" t="s">
        <v>38</v>
      </c>
      <c r="P892" s="158">
        <f>O892*H892</f>
        <v>0</v>
      </c>
      <c r="Q892" s="158">
        <v>0.12303</v>
      </c>
      <c r="R892" s="158">
        <f>Q892*H892</f>
        <v>3.6909000000000001</v>
      </c>
      <c r="S892" s="158">
        <v>0</v>
      </c>
      <c r="T892" s="159">
        <f>S892*H892</f>
        <v>0</v>
      </c>
      <c r="AR892" s="160" t="s">
        <v>208</v>
      </c>
      <c r="AT892" s="160" t="s">
        <v>203</v>
      </c>
      <c r="AU892" s="160" t="s">
        <v>82</v>
      </c>
      <c r="AY892" s="17" t="s">
        <v>201</v>
      </c>
      <c r="BE892" s="161">
        <f>IF(N892="základní",J892,0)</f>
        <v>0</v>
      </c>
      <c r="BF892" s="161">
        <f>IF(N892="snížená",J892,0)</f>
        <v>0</v>
      </c>
      <c r="BG892" s="161">
        <f>IF(N892="zákl. přenesená",J892,0)</f>
        <v>0</v>
      </c>
      <c r="BH892" s="161">
        <f>IF(N892="sníž. přenesená",J892,0)</f>
        <v>0</v>
      </c>
      <c r="BI892" s="161">
        <f>IF(N892="nulová",J892,0)</f>
        <v>0</v>
      </c>
      <c r="BJ892" s="17" t="s">
        <v>80</v>
      </c>
      <c r="BK892" s="161">
        <f>ROUND(I892*H892,2)</f>
        <v>0</v>
      </c>
      <c r="BL892" s="17" t="s">
        <v>208</v>
      </c>
      <c r="BM892" s="160" t="s">
        <v>5046</v>
      </c>
    </row>
    <row r="893" spans="2:65" s="1" customFormat="1" x14ac:dyDescent="0.2">
      <c r="B893" s="32"/>
      <c r="C893" s="254"/>
      <c r="D893" s="255" t="s">
        <v>210</v>
      </c>
      <c r="E893" s="254"/>
      <c r="F893" s="256" t="s">
        <v>696</v>
      </c>
      <c r="G893" s="254"/>
      <c r="H893" s="254"/>
      <c r="I893" s="96"/>
      <c r="L893" s="32"/>
      <c r="M893" s="162"/>
      <c r="T893" s="56"/>
      <c r="AT893" s="17" t="s">
        <v>210</v>
      </c>
      <c r="AU893" s="17" t="s">
        <v>82</v>
      </c>
    </row>
    <row r="894" spans="2:65" s="1" customFormat="1" ht="39" x14ac:dyDescent="0.2">
      <c r="B894" s="32"/>
      <c r="C894" s="254"/>
      <c r="D894" s="255" t="s">
        <v>212</v>
      </c>
      <c r="E894" s="254"/>
      <c r="F894" s="257" t="s">
        <v>698</v>
      </c>
      <c r="G894" s="254"/>
      <c r="H894" s="254"/>
      <c r="I894" s="96"/>
      <c r="L894" s="32"/>
      <c r="M894" s="162"/>
      <c r="T894" s="56"/>
      <c r="AT894" s="17" t="s">
        <v>212</v>
      </c>
      <c r="AU894" s="17" t="s">
        <v>82</v>
      </c>
    </row>
    <row r="895" spans="2:65" s="12" customFormat="1" x14ac:dyDescent="0.2">
      <c r="B895" s="163"/>
      <c r="C895" s="258"/>
      <c r="D895" s="255" t="s">
        <v>214</v>
      </c>
      <c r="E895" s="259" t="s">
        <v>1</v>
      </c>
      <c r="F895" s="260" t="s">
        <v>2097</v>
      </c>
      <c r="G895" s="258"/>
      <c r="H895" s="259" t="s">
        <v>1</v>
      </c>
      <c r="I895" s="165"/>
      <c r="L895" s="163"/>
      <c r="M895" s="166"/>
      <c r="T895" s="167"/>
      <c r="AT895" s="164" t="s">
        <v>214</v>
      </c>
      <c r="AU895" s="164" t="s">
        <v>82</v>
      </c>
      <c r="AV895" s="12" t="s">
        <v>80</v>
      </c>
      <c r="AW895" s="12" t="s">
        <v>30</v>
      </c>
      <c r="AX895" s="12" t="s">
        <v>73</v>
      </c>
      <c r="AY895" s="164" t="s">
        <v>201</v>
      </c>
    </row>
    <row r="896" spans="2:65" s="12" customFormat="1" x14ac:dyDescent="0.2">
      <c r="B896" s="163"/>
      <c r="C896" s="258"/>
      <c r="D896" s="255" t="s">
        <v>214</v>
      </c>
      <c r="E896" s="259" t="s">
        <v>1</v>
      </c>
      <c r="F896" s="260" t="s">
        <v>4962</v>
      </c>
      <c r="G896" s="258"/>
      <c r="H896" s="259" t="s">
        <v>1</v>
      </c>
      <c r="I896" s="165"/>
      <c r="L896" s="163"/>
      <c r="M896" s="166"/>
      <c r="T896" s="167"/>
      <c r="AT896" s="164" t="s">
        <v>214</v>
      </c>
      <c r="AU896" s="164" t="s">
        <v>82</v>
      </c>
      <c r="AV896" s="12" t="s">
        <v>80</v>
      </c>
      <c r="AW896" s="12" t="s">
        <v>30</v>
      </c>
      <c r="AX896" s="12" t="s">
        <v>73</v>
      </c>
      <c r="AY896" s="164" t="s">
        <v>201</v>
      </c>
    </row>
    <row r="897" spans="2:65" s="12" customFormat="1" x14ac:dyDescent="0.2">
      <c r="B897" s="163"/>
      <c r="C897" s="258"/>
      <c r="D897" s="255" t="s">
        <v>214</v>
      </c>
      <c r="E897" s="259" t="s">
        <v>1</v>
      </c>
      <c r="F897" s="260" t="s">
        <v>5047</v>
      </c>
      <c r="G897" s="258"/>
      <c r="H897" s="259" t="s">
        <v>1</v>
      </c>
      <c r="I897" s="165"/>
      <c r="L897" s="163"/>
      <c r="M897" s="166"/>
      <c r="T897" s="167"/>
      <c r="AT897" s="164" t="s">
        <v>214</v>
      </c>
      <c r="AU897" s="164" t="s">
        <v>82</v>
      </c>
      <c r="AV897" s="12" t="s">
        <v>80</v>
      </c>
      <c r="AW897" s="12" t="s">
        <v>30</v>
      </c>
      <c r="AX897" s="12" t="s">
        <v>73</v>
      </c>
      <c r="AY897" s="164" t="s">
        <v>201</v>
      </c>
    </row>
    <row r="898" spans="2:65" s="13" customFormat="1" x14ac:dyDescent="0.2">
      <c r="B898" s="168"/>
      <c r="C898" s="261"/>
      <c r="D898" s="255" t="s">
        <v>214</v>
      </c>
      <c r="E898" s="262" t="s">
        <v>1</v>
      </c>
      <c r="F898" s="263" t="s">
        <v>275</v>
      </c>
      <c r="G898" s="261"/>
      <c r="H898" s="264">
        <v>9</v>
      </c>
      <c r="I898" s="170"/>
      <c r="L898" s="168"/>
      <c r="M898" s="171"/>
      <c r="T898" s="172"/>
      <c r="AT898" s="169" t="s">
        <v>214</v>
      </c>
      <c r="AU898" s="169" t="s">
        <v>82</v>
      </c>
      <c r="AV898" s="13" t="s">
        <v>82</v>
      </c>
      <c r="AW898" s="13" t="s">
        <v>30</v>
      </c>
      <c r="AX898" s="13" t="s">
        <v>73</v>
      </c>
      <c r="AY898" s="169" t="s">
        <v>201</v>
      </c>
    </row>
    <row r="899" spans="2:65" s="12" customFormat="1" ht="22.5" x14ac:dyDescent="0.2">
      <c r="B899" s="163"/>
      <c r="C899" s="258"/>
      <c r="D899" s="255" t="s">
        <v>214</v>
      </c>
      <c r="E899" s="259" t="s">
        <v>1</v>
      </c>
      <c r="F899" s="260" t="s">
        <v>1028</v>
      </c>
      <c r="G899" s="258"/>
      <c r="H899" s="259" t="s">
        <v>1</v>
      </c>
      <c r="I899" s="165"/>
      <c r="L899" s="163"/>
      <c r="M899" s="166"/>
      <c r="T899" s="167"/>
      <c r="AT899" s="164" t="s">
        <v>214</v>
      </c>
      <c r="AU899" s="164" t="s">
        <v>82</v>
      </c>
      <c r="AV899" s="12" t="s">
        <v>80</v>
      </c>
      <c r="AW899" s="12" t="s">
        <v>30</v>
      </c>
      <c r="AX899" s="12" t="s">
        <v>73</v>
      </c>
      <c r="AY899" s="164" t="s">
        <v>201</v>
      </c>
    </row>
    <row r="900" spans="2:65" s="13" customFormat="1" x14ac:dyDescent="0.2">
      <c r="B900" s="168"/>
      <c r="C900" s="261"/>
      <c r="D900" s="255" t="s">
        <v>214</v>
      </c>
      <c r="E900" s="262" t="s">
        <v>1</v>
      </c>
      <c r="F900" s="263" t="s">
        <v>80</v>
      </c>
      <c r="G900" s="261"/>
      <c r="H900" s="264">
        <v>1</v>
      </c>
      <c r="I900" s="170"/>
      <c r="L900" s="168"/>
      <c r="M900" s="171"/>
      <c r="T900" s="172"/>
      <c r="AT900" s="169" t="s">
        <v>214</v>
      </c>
      <c r="AU900" s="169" t="s">
        <v>82</v>
      </c>
      <c r="AV900" s="13" t="s">
        <v>82</v>
      </c>
      <c r="AW900" s="13" t="s">
        <v>30</v>
      </c>
      <c r="AX900" s="13" t="s">
        <v>73</v>
      </c>
      <c r="AY900" s="169" t="s">
        <v>201</v>
      </c>
    </row>
    <row r="901" spans="2:65" s="12" customFormat="1" ht="22.5" x14ac:dyDescent="0.2">
      <c r="B901" s="163"/>
      <c r="C901" s="258"/>
      <c r="D901" s="255" t="s">
        <v>214</v>
      </c>
      <c r="E901" s="259" t="s">
        <v>1</v>
      </c>
      <c r="F901" s="260" t="s">
        <v>1029</v>
      </c>
      <c r="G901" s="258"/>
      <c r="H901" s="259" t="s">
        <v>1</v>
      </c>
      <c r="I901" s="165"/>
      <c r="L901" s="163"/>
      <c r="M901" s="166"/>
      <c r="T901" s="167"/>
      <c r="AT901" s="164" t="s">
        <v>214</v>
      </c>
      <c r="AU901" s="164" t="s">
        <v>82</v>
      </c>
      <c r="AV901" s="12" t="s">
        <v>80</v>
      </c>
      <c r="AW901" s="12" t="s">
        <v>30</v>
      </c>
      <c r="AX901" s="12" t="s">
        <v>73</v>
      </c>
      <c r="AY901" s="164" t="s">
        <v>201</v>
      </c>
    </row>
    <row r="902" spans="2:65" s="13" customFormat="1" x14ac:dyDescent="0.2">
      <c r="B902" s="168"/>
      <c r="C902" s="261"/>
      <c r="D902" s="255" t="s">
        <v>214</v>
      </c>
      <c r="E902" s="262" t="s">
        <v>1</v>
      </c>
      <c r="F902" s="263" t="s">
        <v>80</v>
      </c>
      <c r="G902" s="261"/>
      <c r="H902" s="264">
        <v>1</v>
      </c>
      <c r="I902" s="170"/>
      <c r="L902" s="168"/>
      <c r="M902" s="171"/>
      <c r="T902" s="172"/>
      <c r="AT902" s="169" t="s">
        <v>214</v>
      </c>
      <c r="AU902" s="169" t="s">
        <v>82</v>
      </c>
      <c r="AV902" s="13" t="s">
        <v>82</v>
      </c>
      <c r="AW902" s="13" t="s">
        <v>30</v>
      </c>
      <c r="AX902" s="13" t="s">
        <v>73</v>
      </c>
      <c r="AY902" s="169" t="s">
        <v>201</v>
      </c>
    </row>
    <row r="903" spans="2:65" s="12" customFormat="1" ht="22.5" x14ac:dyDescent="0.2">
      <c r="B903" s="163"/>
      <c r="C903" s="258"/>
      <c r="D903" s="255" t="s">
        <v>214</v>
      </c>
      <c r="E903" s="259" t="s">
        <v>1</v>
      </c>
      <c r="F903" s="260" t="s">
        <v>5048</v>
      </c>
      <c r="G903" s="258"/>
      <c r="H903" s="259" t="s">
        <v>1</v>
      </c>
      <c r="I903" s="165"/>
      <c r="L903" s="163"/>
      <c r="M903" s="166"/>
      <c r="T903" s="167"/>
      <c r="AT903" s="164" t="s">
        <v>214</v>
      </c>
      <c r="AU903" s="164" t="s">
        <v>82</v>
      </c>
      <c r="AV903" s="12" t="s">
        <v>80</v>
      </c>
      <c r="AW903" s="12" t="s">
        <v>30</v>
      </c>
      <c r="AX903" s="12" t="s">
        <v>73</v>
      </c>
      <c r="AY903" s="164" t="s">
        <v>201</v>
      </c>
    </row>
    <row r="904" spans="2:65" s="13" customFormat="1" x14ac:dyDescent="0.2">
      <c r="B904" s="168"/>
      <c r="C904" s="261"/>
      <c r="D904" s="255" t="s">
        <v>214</v>
      </c>
      <c r="E904" s="262" t="s">
        <v>1</v>
      </c>
      <c r="F904" s="263" t="s">
        <v>344</v>
      </c>
      <c r="G904" s="261"/>
      <c r="H904" s="264">
        <v>18</v>
      </c>
      <c r="I904" s="170"/>
      <c r="L904" s="168"/>
      <c r="M904" s="171"/>
      <c r="T904" s="172"/>
      <c r="AT904" s="169" t="s">
        <v>214</v>
      </c>
      <c r="AU904" s="169" t="s">
        <v>82</v>
      </c>
      <c r="AV904" s="13" t="s">
        <v>82</v>
      </c>
      <c r="AW904" s="13" t="s">
        <v>30</v>
      </c>
      <c r="AX904" s="13" t="s">
        <v>73</v>
      </c>
      <c r="AY904" s="169" t="s">
        <v>201</v>
      </c>
    </row>
    <row r="905" spans="2:65" s="12" customFormat="1" ht="22.5" x14ac:dyDescent="0.2">
      <c r="B905" s="163"/>
      <c r="C905" s="258"/>
      <c r="D905" s="255" t="s">
        <v>214</v>
      </c>
      <c r="E905" s="259" t="s">
        <v>1</v>
      </c>
      <c r="F905" s="260" t="s">
        <v>3141</v>
      </c>
      <c r="G905" s="258"/>
      <c r="H905" s="259" t="s">
        <v>1</v>
      </c>
      <c r="I905" s="165"/>
      <c r="L905" s="163"/>
      <c r="M905" s="166"/>
      <c r="T905" s="167"/>
      <c r="AT905" s="164" t="s">
        <v>214</v>
      </c>
      <c r="AU905" s="164" t="s">
        <v>82</v>
      </c>
      <c r="AV905" s="12" t="s">
        <v>80</v>
      </c>
      <c r="AW905" s="12" t="s">
        <v>30</v>
      </c>
      <c r="AX905" s="12" t="s">
        <v>73</v>
      </c>
      <c r="AY905" s="164" t="s">
        <v>201</v>
      </c>
    </row>
    <row r="906" spans="2:65" s="13" customFormat="1" x14ac:dyDescent="0.2">
      <c r="B906" s="168"/>
      <c r="C906" s="261"/>
      <c r="D906" s="255" t="s">
        <v>214</v>
      </c>
      <c r="E906" s="262" t="s">
        <v>1</v>
      </c>
      <c r="F906" s="263" t="s">
        <v>80</v>
      </c>
      <c r="G906" s="261"/>
      <c r="H906" s="264">
        <v>1</v>
      </c>
      <c r="I906" s="170"/>
      <c r="L906" s="168"/>
      <c r="M906" s="171"/>
      <c r="T906" s="172"/>
      <c r="AT906" s="169" t="s">
        <v>214</v>
      </c>
      <c r="AU906" s="169" t="s">
        <v>82</v>
      </c>
      <c r="AV906" s="13" t="s">
        <v>82</v>
      </c>
      <c r="AW906" s="13" t="s">
        <v>30</v>
      </c>
      <c r="AX906" s="13" t="s">
        <v>73</v>
      </c>
      <c r="AY906" s="169" t="s">
        <v>201</v>
      </c>
    </row>
    <row r="907" spans="2:65" s="14" customFormat="1" x14ac:dyDescent="0.2">
      <c r="B907" s="173"/>
      <c r="C907" s="265"/>
      <c r="D907" s="255" t="s">
        <v>214</v>
      </c>
      <c r="E907" s="266" t="s">
        <v>1</v>
      </c>
      <c r="F907" s="267" t="s">
        <v>221</v>
      </c>
      <c r="G907" s="265"/>
      <c r="H907" s="268">
        <v>30</v>
      </c>
      <c r="I907" s="175"/>
      <c r="L907" s="173"/>
      <c r="M907" s="176"/>
      <c r="T907" s="177"/>
      <c r="AT907" s="174" t="s">
        <v>214</v>
      </c>
      <c r="AU907" s="174" t="s">
        <v>82</v>
      </c>
      <c r="AV907" s="14" t="s">
        <v>208</v>
      </c>
      <c r="AW907" s="14" t="s">
        <v>30</v>
      </c>
      <c r="AX907" s="14" t="s">
        <v>80</v>
      </c>
      <c r="AY907" s="174" t="s">
        <v>201</v>
      </c>
    </row>
    <row r="908" spans="2:65" s="1" customFormat="1" ht="24" customHeight="1" x14ac:dyDescent="0.2">
      <c r="B908" s="152"/>
      <c r="C908" s="271" t="s">
        <v>721</v>
      </c>
      <c r="D908" s="271" t="s">
        <v>401</v>
      </c>
      <c r="E908" s="272" t="s">
        <v>702</v>
      </c>
      <c r="F908" s="273" t="s">
        <v>703</v>
      </c>
      <c r="G908" s="274" t="s">
        <v>536</v>
      </c>
      <c r="H908" s="275">
        <v>30</v>
      </c>
      <c r="I908" s="179"/>
      <c r="J908" s="180">
        <f>ROUND(I908*H908,2)</f>
        <v>0</v>
      </c>
      <c r="K908" s="178" t="s">
        <v>207</v>
      </c>
      <c r="L908" s="181"/>
      <c r="M908" s="182" t="s">
        <v>1</v>
      </c>
      <c r="N908" s="183" t="s">
        <v>38</v>
      </c>
      <c r="P908" s="158">
        <f>O908*H908</f>
        <v>0</v>
      </c>
      <c r="Q908" s="158">
        <v>1.3299999999999999E-2</v>
      </c>
      <c r="R908" s="158">
        <f>Q908*H908</f>
        <v>0.39899999999999997</v>
      </c>
      <c r="S908" s="158">
        <v>0</v>
      </c>
      <c r="T908" s="159">
        <f>S908*H908</f>
        <v>0</v>
      </c>
      <c r="AR908" s="160" t="s">
        <v>266</v>
      </c>
      <c r="AT908" s="160" t="s">
        <v>401</v>
      </c>
      <c r="AU908" s="160" t="s">
        <v>82</v>
      </c>
      <c r="AY908" s="17" t="s">
        <v>201</v>
      </c>
      <c r="BE908" s="161">
        <f>IF(N908="základní",J908,0)</f>
        <v>0</v>
      </c>
      <c r="BF908" s="161">
        <f>IF(N908="snížená",J908,0)</f>
        <v>0</v>
      </c>
      <c r="BG908" s="161">
        <f>IF(N908="zákl. přenesená",J908,0)</f>
        <v>0</v>
      </c>
      <c r="BH908" s="161">
        <f>IF(N908="sníž. přenesená",J908,0)</f>
        <v>0</v>
      </c>
      <c r="BI908" s="161">
        <f>IF(N908="nulová",J908,0)</f>
        <v>0</v>
      </c>
      <c r="BJ908" s="17" t="s">
        <v>80</v>
      </c>
      <c r="BK908" s="161">
        <f>ROUND(I908*H908,2)</f>
        <v>0</v>
      </c>
      <c r="BL908" s="17" t="s">
        <v>208</v>
      </c>
      <c r="BM908" s="160" t="s">
        <v>5049</v>
      </c>
    </row>
    <row r="909" spans="2:65" s="1" customFormat="1" ht="19.5" x14ac:dyDescent="0.2">
      <c r="B909" s="32"/>
      <c r="C909" s="254"/>
      <c r="D909" s="255" t="s">
        <v>210</v>
      </c>
      <c r="E909" s="254"/>
      <c r="F909" s="256" t="s">
        <v>703</v>
      </c>
      <c r="G909" s="254"/>
      <c r="H909" s="254"/>
      <c r="I909" s="96"/>
      <c r="L909" s="32"/>
      <c r="M909" s="162"/>
      <c r="T909" s="56"/>
      <c r="AT909" s="17" t="s">
        <v>210</v>
      </c>
      <c r="AU909" s="17" t="s">
        <v>82</v>
      </c>
    </row>
    <row r="910" spans="2:65" s="12" customFormat="1" x14ac:dyDescent="0.2">
      <c r="B910" s="163"/>
      <c r="C910" s="258"/>
      <c r="D910" s="255" t="s">
        <v>214</v>
      </c>
      <c r="E910" s="259" t="s">
        <v>1</v>
      </c>
      <c r="F910" s="260" t="s">
        <v>2097</v>
      </c>
      <c r="G910" s="258"/>
      <c r="H910" s="259" t="s">
        <v>1</v>
      </c>
      <c r="I910" s="165"/>
      <c r="L910" s="163"/>
      <c r="M910" s="166"/>
      <c r="T910" s="167"/>
      <c r="AT910" s="164" t="s">
        <v>214</v>
      </c>
      <c r="AU910" s="164" t="s">
        <v>82</v>
      </c>
      <c r="AV910" s="12" t="s">
        <v>80</v>
      </c>
      <c r="AW910" s="12" t="s">
        <v>30</v>
      </c>
      <c r="AX910" s="12" t="s">
        <v>73</v>
      </c>
      <c r="AY910" s="164" t="s">
        <v>201</v>
      </c>
    </row>
    <row r="911" spans="2:65" s="12" customFormat="1" ht="22.5" x14ac:dyDescent="0.2">
      <c r="B911" s="163"/>
      <c r="C911" s="258"/>
      <c r="D911" s="255" t="s">
        <v>214</v>
      </c>
      <c r="E911" s="259" t="s">
        <v>1</v>
      </c>
      <c r="F911" s="260" t="s">
        <v>406</v>
      </c>
      <c r="G911" s="258"/>
      <c r="H911" s="259" t="s">
        <v>1</v>
      </c>
      <c r="I911" s="165"/>
      <c r="L911" s="163"/>
      <c r="M911" s="166"/>
      <c r="T911" s="167"/>
      <c r="AT911" s="164" t="s">
        <v>214</v>
      </c>
      <c r="AU911" s="164" t="s">
        <v>82</v>
      </c>
      <c r="AV911" s="12" t="s">
        <v>80</v>
      </c>
      <c r="AW911" s="12" t="s">
        <v>30</v>
      </c>
      <c r="AX911" s="12" t="s">
        <v>73</v>
      </c>
      <c r="AY911" s="164" t="s">
        <v>201</v>
      </c>
    </row>
    <row r="912" spans="2:65" s="12" customFormat="1" x14ac:dyDescent="0.2">
      <c r="B912" s="163"/>
      <c r="C912" s="258"/>
      <c r="D912" s="255" t="s">
        <v>214</v>
      </c>
      <c r="E912" s="259" t="s">
        <v>1</v>
      </c>
      <c r="F912" s="260" t="s">
        <v>4962</v>
      </c>
      <c r="G912" s="258"/>
      <c r="H912" s="259" t="s">
        <v>1</v>
      </c>
      <c r="I912" s="165"/>
      <c r="L912" s="163"/>
      <c r="M912" s="166"/>
      <c r="T912" s="167"/>
      <c r="AT912" s="164" t="s">
        <v>214</v>
      </c>
      <c r="AU912" s="164" t="s">
        <v>82</v>
      </c>
      <c r="AV912" s="12" t="s">
        <v>80</v>
      </c>
      <c r="AW912" s="12" t="s">
        <v>30</v>
      </c>
      <c r="AX912" s="12" t="s">
        <v>73</v>
      </c>
      <c r="AY912" s="164" t="s">
        <v>201</v>
      </c>
    </row>
    <row r="913" spans="2:65" s="12" customFormat="1" x14ac:dyDescent="0.2">
      <c r="B913" s="163"/>
      <c r="C913" s="258"/>
      <c r="D913" s="255" t="s">
        <v>214</v>
      </c>
      <c r="E913" s="259" t="s">
        <v>1</v>
      </c>
      <c r="F913" s="260" t="s">
        <v>5047</v>
      </c>
      <c r="G913" s="258"/>
      <c r="H913" s="259" t="s">
        <v>1</v>
      </c>
      <c r="I913" s="165"/>
      <c r="L913" s="163"/>
      <c r="M913" s="166"/>
      <c r="T913" s="167"/>
      <c r="AT913" s="164" t="s">
        <v>214</v>
      </c>
      <c r="AU913" s="164" t="s">
        <v>82</v>
      </c>
      <c r="AV913" s="12" t="s">
        <v>80</v>
      </c>
      <c r="AW913" s="12" t="s">
        <v>30</v>
      </c>
      <c r="AX913" s="12" t="s">
        <v>73</v>
      </c>
      <c r="AY913" s="164" t="s">
        <v>201</v>
      </c>
    </row>
    <row r="914" spans="2:65" s="13" customFormat="1" x14ac:dyDescent="0.2">
      <c r="B914" s="168"/>
      <c r="C914" s="261"/>
      <c r="D914" s="255" t="s">
        <v>214</v>
      </c>
      <c r="E914" s="262" t="s">
        <v>1</v>
      </c>
      <c r="F914" s="263" t="s">
        <v>275</v>
      </c>
      <c r="G914" s="261"/>
      <c r="H914" s="264">
        <v>9</v>
      </c>
      <c r="I914" s="170"/>
      <c r="L914" s="168"/>
      <c r="M914" s="171"/>
      <c r="T914" s="172"/>
      <c r="AT914" s="169" t="s">
        <v>214</v>
      </c>
      <c r="AU914" s="169" t="s">
        <v>82</v>
      </c>
      <c r="AV914" s="13" t="s">
        <v>82</v>
      </c>
      <c r="AW914" s="13" t="s">
        <v>30</v>
      </c>
      <c r="AX914" s="13" t="s">
        <v>73</v>
      </c>
      <c r="AY914" s="169" t="s">
        <v>201</v>
      </c>
    </row>
    <row r="915" spans="2:65" s="12" customFormat="1" ht="22.5" x14ac:dyDescent="0.2">
      <c r="B915" s="163"/>
      <c r="C915" s="258"/>
      <c r="D915" s="255" t="s">
        <v>214</v>
      </c>
      <c r="E915" s="259" t="s">
        <v>1</v>
      </c>
      <c r="F915" s="260" t="s">
        <v>1028</v>
      </c>
      <c r="G915" s="258"/>
      <c r="H915" s="259" t="s">
        <v>1</v>
      </c>
      <c r="I915" s="165"/>
      <c r="L915" s="163"/>
      <c r="M915" s="166"/>
      <c r="T915" s="167"/>
      <c r="AT915" s="164" t="s">
        <v>214</v>
      </c>
      <c r="AU915" s="164" t="s">
        <v>82</v>
      </c>
      <c r="AV915" s="12" t="s">
        <v>80</v>
      </c>
      <c r="AW915" s="12" t="s">
        <v>30</v>
      </c>
      <c r="AX915" s="12" t="s">
        <v>73</v>
      </c>
      <c r="AY915" s="164" t="s">
        <v>201</v>
      </c>
    </row>
    <row r="916" spans="2:65" s="13" customFormat="1" x14ac:dyDescent="0.2">
      <c r="B916" s="168"/>
      <c r="C916" s="261"/>
      <c r="D916" s="255" t="s">
        <v>214</v>
      </c>
      <c r="E916" s="262" t="s">
        <v>1</v>
      </c>
      <c r="F916" s="263" t="s">
        <v>80</v>
      </c>
      <c r="G916" s="261"/>
      <c r="H916" s="264">
        <v>1</v>
      </c>
      <c r="I916" s="170"/>
      <c r="L916" s="168"/>
      <c r="M916" s="171"/>
      <c r="T916" s="172"/>
      <c r="AT916" s="169" t="s">
        <v>214</v>
      </c>
      <c r="AU916" s="169" t="s">
        <v>82</v>
      </c>
      <c r="AV916" s="13" t="s">
        <v>82</v>
      </c>
      <c r="AW916" s="13" t="s">
        <v>30</v>
      </c>
      <c r="AX916" s="13" t="s">
        <v>73</v>
      </c>
      <c r="AY916" s="169" t="s">
        <v>201</v>
      </c>
    </row>
    <row r="917" spans="2:65" s="12" customFormat="1" ht="22.5" x14ac:dyDescent="0.2">
      <c r="B917" s="163"/>
      <c r="C917" s="258"/>
      <c r="D917" s="255" t="s">
        <v>214</v>
      </c>
      <c r="E917" s="259" t="s">
        <v>1</v>
      </c>
      <c r="F917" s="260" t="s">
        <v>1029</v>
      </c>
      <c r="G917" s="258"/>
      <c r="H917" s="259" t="s">
        <v>1</v>
      </c>
      <c r="I917" s="165"/>
      <c r="L917" s="163"/>
      <c r="M917" s="166"/>
      <c r="T917" s="167"/>
      <c r="AT917" s="164" t="s">
        <v>214</v>
      </c>
      <c r="AU917" s="164" t="s">
        <v>82</v>
      </c>
      <c r="AV917" s="12" t="s">
        <v>80</v>
      </c>
      <c r="AW917" s="12" t="s">
        <v>30</v>
      </c>
      <c r="AX917" s="12" t="s">
        <v>73</v>
      </c>
      <c r="AY917" s="164" t="s">
        <v>201</v>
      </c>
    </row>
    <row r="918" spans="2:65" s="13" customFormat="1" x14ac:dyDescent="0.2">
      <c r="B918" s="168"/>
      <c r="C918" s="261"/>
      <c r="D918" s="255" t="s">
        <v>214</v>
      </c>
      <c r="E918" s="262" t="s">
        <v>1</v>
      </c>
      <c r="F918" s="263" t="s">
        <v>80</v>
      </c>
      <c r="G918" s="261"/>
      <c r="H918" s="264">
        <v>1</v>
      </c>
      <c r="I918" s="170"/>
      <c r="L918" s="168"/>
      <c r="M918" s="171"/>
      <c r="T918" s="172"/>
      <c r="AT918" s="169" t="s">
        <v>214</v>
      </c>
      <c r="AU918" s="169" t="s">
        <v>82</v>
      </c>
      <c r="AV918" s="13" t="s">
        <v>82</v>
      </c>
      <c r="AW918" s="13" t="s">
        <v>30</v>
      </c>
      <c r="AX918" s="13" t="s">
        <v>73</v>
      </c>
      <c r="AY918" s="169" t="s">
        <v>201</v>
      </c>
    </row>
    <row r="919" spans="2:65" s="12" customFormat="1" ht="22.5" x14ac:dyDescent="0.2">
      <c r="B919" s="163"/>
      <c r="C919" s="258"/>
      <c r="D919" s="255" t="s">
        <v>214</v>
      </c>
      <c r="E919" s="259" t="s">
        <v>1</v>
      </c>
      <c r="F919" s="260" t="s">
        <v>5048</v>
      </c>
      <c r="G919" s="258"/>
      <c r="H919" s="259" t="s">
        <v>1</v>
      </c>
      <c r="I919" s="165"/>
      <c r="L919" s="163"/>
      <c r="M919" s="166"/>
      <c r="T919" s="167"/>
      <c r="AT919" s="164" t="s">
        <v>214</v>
      </c>
      <c r="AU919" s="164" t="s">
        <v>82</v>
      </c>
      <c r="AV919" s="12" t="s">
        <v>80</v>
      </c>
      <c r="AW919" s="12" t="s">
        <v>30</v>
      </c>
      <c r="AX919" s="12" t="s">
        <v>73</v>
      </c>
      <c r="AY919" s="164" t="s">
        <v>201</v>
      </c>
    </row>
    <row r="920" spans="2:65" s="13" customFormat="1" x14ac:dyDescent="0.2">
      <c r="B920" s="168"/>
      <c r="C920" s="261"/>
      <c r="D920" s="255" t="s">
        <v>214</v>
      </c>
      <c r="E920" s="262" t="s">
        <v>1</v>
      </c>
      <c r="F920" s="263" t="s">
        <v>344</v>
      </c>
      <c r="G920" s="261"/>
      <c r="H920" s="264">
        <v>18</v>
      </c>
      <c r="I920" s="170"/>
      <c r="L920" s="168"/>
      <c r="M920" s="171"/>
      <c r="T920" s="172"/>
      <c r="AT920" s="169" t="s">
        <v>214</v>
      </c>
      <c r="AU920" s="169" t="s">
        <v>82</v>
      </c>
      <c r="AV920" s="13" t="s">
        <v>82</v>
      </c>
      <c r="AW920" s="13" t="s">
        <v>30</v>
      </c>
      <c r="AX920" s="13" t="s">
        <v>73</v>
      </c>
      <c r="AY920" s="169" t="s">
        <v>201</v>
      </c>
    </row>
    <row r="921" spans="2:65" s="12" customFormat="1" ht="22.5" x14ac:dyDescent="0.2">
      <c r="B921" s="163"/>
      <c r="C921" s="258"/>
      <c r="D921" s="255" t="s">
        <v>214</v>
      </c>
      <c r="E921" s="259" t="s">
        <v>1</v>
      </c>
      <c r="F921" s="260" t="s">
        <v>3141</v>
      </c>
      <c r="G921" s="258"/>
      <c r="H921" s="259" t="s">
        <v>1</v>
      </c>
      <c r="I921" s="165"/>
      <c r="L921" s="163"/>
      <c r="M921" s="166"/>
      <c r="T921" s="167"/>
      <c r="AT921" s="164" t="s">
        <v>214</v>
      </c>
      <c r="AU921" s="164" t="s">
        <v>82</v>
      </c>
      <c r="AV921" s="12" t="s">
        <v>80</v>
      </c>
      <c r="AW921" s="12" t="s">
        <v>30</v>
      </c>
      <c r="AX921" s="12" t="s">
        <v>73</v>
      </c>
      <c r="AY921" s="164" t="s">
        <v>201</v>
      </c>
    </row>
    <row r="922" spans="2:65" s="13" customFormat="1" x14ac:dyDescent="0.2">
      <c r="B922" s="168"/>
      <c r="C922" s="261"/>
      <c r="D922" s="255" t="s">
        <v>214</v>
      </c>
      <c r="E922" s="262" t="s">
        <v>1</v>
      </c>
      <c r="F922" s="263" t="s">
        <v>80</v>
      </c>
      <c r="G922" s="261"/>
      <c r="H922" s="264">
        <v>1</v>
      </c>
      <c r="I922" s="170"/>
      <c r="L922" s="168"/>
      <c r="M922" s="171"/>
      <c r="T922" s="172"/>
      <c r="AT922" s="169" t="s">
        <v>214</v>
      </c>
      <c r="AU922" s="169" t="s">
        <v>82</v>
      </c>
      <c r="AV922" s="13" t="s">
        <v>82</v>
      </c>
      <c r="AW922" s="13" t="s">
        <v>30</v>
      </c>
      <c r="AX922" s="13" t="s">
        <v>73</v>
      </c>
      <c r="AY922" s="169" t="s">
        <v>201</v>
      </c>
    </row>
    <row r="923" spans="2:65" s="14" customFormat="1" x14ac:dyDescent="0.2">
      <c r="B923" s="173"/>
      <c r="C923" s="265"/>
      <c r="D923" s="255" t="s">
        <v>214</v>
      </c>
      <c r="E923" s="266" t="s">
        <v>1</v>
      </c>
      <c r="F923" s="267" t="s">
        <v>221</v>
      </c>
      <c r="G923" s="265"/>
      <c r="H923" s="268">
        <v>30</v>
      </c>
      <c r="I923" s="175"/>
      <c r="L923" s="173"/>
      <c r="M923" s="176"/>
      <c r="T923" s="177"/>
      <c r="AT923" s="174" t="s">
        <v>214</v>
      </c>
      <c r="AU923" s="174" t="s">
        <v>82</v>
      </c>
      <c r="AV923" s="14" t="s">
        <v>208</v>
      </c>
      <c r="AW923" s="14" t="s">
        <v>30</v>
      </c>
      <c r="AX923" s="14" t="s">
        <v>80</v>
      </c>
      <c r="AY923" s="174" t="s">
        <v>201</v>
      </c>
    </row>
    <row r="924" spans="2:65" s="1" customFormat="1" ht="16.5" customHeight="1" x14ac:dyDescent="0.2">
      <c r="B924" s="152"/>
      <c r="C924" s="249" t="s">
        <v>729</v>
      </c>
      <c r="D924" s="249" t="s">
        <v>203</v>
      </c>
      <c r="E924" s="250" t="s">
        <v>1032</v>
      </c>
      <c r="F924" s="251" t="s">
        <v>1033</v>
      </c>
      <c r="G924" s="252" t="s">
        <v>536</v>
      </c>
      <c r="H924" s="253">
        <v>2</v>
      </c>
      <c r="I924" s="154"/>
      <c r="J924" s="155">
        <f>ROUND(I924*H924,2)</f>
        <v>0</v>
      </c>
      <c r="K924" s="153" t="s">
        <v>207</v>
      </c>
      <c r="L924" s="32"/>
      <c r="M924" s="156" t="s">
        <v>1</v>
      </c>
      <c r="N924" s="157" t="s">
        <v>38</v>
      </c>
      <c r="P924" s="158">
        <f>O924*H924</f>
        <v>0</v>
      </c>
      <c r="Q924" s="158">
        <v>0.32906000000000002</v>
      </c>
      <c r="R924" s="158">
        <f>Q924*H924</f>
        <v>0.65812000000000004</v>
      </c>
      <c r="S924" s="158">
        <v>0</v>
      </c>
      <c r="T924" s="159">
        <f>S924*H924</f>
        <v>0</v>
      </c>
      <c r="AR924" s="160" t="s">
        <v>208</v>
      </c>
      <c r="AT924" s="160" t="s">
        <v>203</v>
      </c>
      <c r="AU924" s="160" t="s">
        <v>82</v>
      </c>
      <c r="AY924" s="17" t="s">
        <v>201</v>
      </c>
      <c r="BE924" s="161">
        <f>IF(N924="základní",J924,0)</f>
        <v>0</v>
      </c>
      <c r="BF924" s="161">
        <f>IF(N924="snížená",J924,0)</f>
        <v>0</v>
      </c>
      <c r="BG924" s="161">
        <f>IF(N924="zákl. přenesená",J924,0)</f>
        <v>0</v>
      </c>
      <c r="BH924" s="161">
        <f>IF(N924="sníž. přenesená",J924,0)</f>
        <v>0</v>
      </c>
      <c r="BI924" s="161">
        <f>IF(N924="nulová",J924,0)</f>
        <v>0</v>
      </c>
      <c r="BJ924" s="17" t="s">
        <v>80</v>
      </c>
      <c r="BK924" s="161">
        <f>ROUND(I924*H924,2)</f>
        <v>0</v>
      </c>
      <c r="BL924" s="17" t="s">
        <v>208</v>
      </c>
      <c r="BM924" s="160" t="s">
        <v>5050</v>
      </c>
    </row>
    <row r="925" spans="2:65" s="1" customFormat="1" x14ac:dyDescent="0.2">
      <c r="B925" s="32"/>
      <c r="C925" s="254"/>
      <c r="D925" s="255" t="s">
        <v>210</v>
      </c>
      <c r="E925" s="254"/>
      <c r="F925" s="256" t="s">
        <v>1033</v>
      </c>
      <c r="G925" s="254"/>
      <c r="H925" s="254"/>
      <c r="I925" s="96"/>
      <c r="L925" s="32"/>
      <c r="M925" s="162"/>
      <c r="T925" s="56"/>
      <c r="AT925" s="17" t="s">
        <v>210</v>
      </c>
      <c r="AU925" s="17" t="s">
        <v>82</v>
      </c>
    </row>
    <row r="926" spans="2:65" s="1" customFormat="1" ht="39" x14ac:dyDescent="0.2">
      <c r="B926" s="32"/>
      <c r="C926" s="254"/>
      <c r="D926" s="255" t="s">
        <v>212</v>
      </c>
      <c r="E926" s="254"/>
      <c r="F926" s="257" t="s">
        <v>698</v>
      </c>
      <c r="G926" s="254"/>
      <c r="H926" s="254"/>
      <c r="I926" s="96"/>
      <c r="L926" s="32"/>
      <c r="M926" s="162"/>
      <c r="T926" s="56"/>
      <c r="AT926" s="17" t="s">
        <v>212</v>
      </c>
      <c r="AU926" s="17" t="s">
        <v>82</v>
      </c>
    </row>
    <row r="927" spans="2:65" s="12" customFormat="1" x14ac:dyDescent="0.2">
      <c r="B927" s="163"/>
      <c r="C927" s="258"/>
      <c r="D927" s="255" t="s">
        <v>214</v>
      </c>
      <c r="E927" s="259" t="s">
        <v>1</v>
      </c>
      <c r="F927" s="260" t="s">
        <v>2097</v>
      </c>
      <c r="G927" s="258"/>
      <c r="H927" s="259" t="s">
        <v>1</v>
      </c>
      <c r="I927" s="165"/>
      <c r="L927" s="163"/>
      <c r="M927" s="166"/>
      <c r="T927" s="167"/>
      <c r="AT927" s="164" t="s">
        <v>214</v>
      </c>
      <c r="AU927" s="164" t="s">
        <v>82</v>
      </c>
      <c r="AV927" s="12" t="s">
        <v>80</v>
      </c>
      <c r="AW927" s="12" t="s">
        <v>30</v>
      </c>
      <c r="AX927" s="12" t="s">
        <v>73</v>
      </c>
      <c r="AY927" s="164" t="s">
        <v>201</v>
      </c>
    </row>
    <row r="928" spans="2:65" s="12" customFormat="1" x14ac:dyDescent="0.2">
      <c r="B928" s="163"/>
      <c r="C928" s="258"/>
      <c r="D928" s="255" t="s">
        <v>214</v>
      </c>
      <c r="E928" s="259" t="s">
        <v>1</v>
      </c>
      <c r="F928" s="260" t="s">
        <v>4962</v>
      </c>
      <c r="G928" s="258"/>
      <c r="H928" s="259" t="s">
        <v>1</v>
      </c>
      <c r="I928" s="165"/>
      <c r="L928" s="163"/>
      <c r="M928" s="166"/>
      <c r="T928" s="167"/>
      <c r="AT928" s="164" t="s">
        <v>214</v>
      </c>
      <c r="AU928" s="164" t="s">
        <v>82</v>
      </c>
      <c r="AV928" s="12" t="s">
        <v>80</v>
      </c>
      <c r="AW928" s="12" t="s">
        <v>30</v>
      </c>
      <c r="AX928" s="12" t="s">
        <v>73</v>
      </c>
      <c r="AY928" s="164" t="s">
        <v>201</v>
      </c>
    </row>
    <row r="929" spans="2:65" s="12" customFormat="1" ht="22.5" x14ac:dyDescent="0.2">
      <c r="B929" s="163"/>
      <c r="C929" s="258"/>
      <c r="D929" s="255" t="s">
        <v>214</v>
      </c>
      <c r="E929" s="259" t="s">
        <v>1</v>
      </c>
      <c r="F929" s="260" t="s">
        <v>1035</v>
      </c>
      <c r="G929" s="258"/>
      <c r="H929" s="259" t="s">
        <v>1</v>
      </c>
      <c r="I929" s="165"/>
      <c r="L929" s="163"/>
      <c r="M929" s="166"/>
      <c r="T929" s="167"/>
      <c r="AT929" s="164" t="s">
        <v>214</v>
      </c>
      <c r="AU929" s="164" t="s">
        <v>82</v>
      </c>
      <c r="AV929" s="12" t="s">
        <v>80</v>
      </c>
      <c r="AW929" s="12" t="s">
        <v>30</v>
      </c>
      <c r="AX929" s="12" t="s">
        <v>73</v>
      </c>
      <c r="AY929" s="164" t="s">
        <v>201</v>
      </c>
    </row>
    <row r="930" spans="2:65" s="13" customFormat="1" x14ac:dyDescent="0.2">
      <c r="B930" s="168"/>
      <c r="C930" s="261"/>
      <c r="D930" s="255" t="s">
        <v>214</v>
      </c>
      <c r="E930" s="262" t="s">
        <v>1</v>
      </c>
      <c r="F930" s="263" t="s">
        <v>82</v>
      </c>
      <c r="G930" s="261"/>
      <c r="H930" s="264">
        <v>2</v>
      </c>
      <c r="I930" s="170"/>
      <c r="L930" s="168"/>
      <c r="M930" s="171"/>
      <c r="T930" s="172"/>
      <c r="AT930" s="169" t="s">
        <v>214</v>
      </c>
      <c r="AU930" s="169" t="s">
        <v>82</v>
      </c>
      <c r="AV930" s="13" t="s">
        <v>82</v>
      </c>
      <c r="AW930" s="13" t="s">
        <v>30</v>
      </c>
      <c r="AX930" s="13" t="s">
        <v>73</v>
      </c>
      <c r="AY930" s="169" t="s">
        <v>201</v>
      </c>
    </row>
    <row r="931" spans="2:65" s="14" customFormat="1" x14ac:dyDescent="0.2">
      <c r="B931" s="173"/>
      <c r="C931" s="265"/>
      <c r="D931" s="255" t="s">
        <v>214</v>
      </c>
      <c r="E931" s="266" t="s">
        <v>1</v>
      </c>
      <c r="F931" s="267" t="s">
        <v>221</v>
      </c>
      <c r="G931" s="265"/>
      <c r="H931" s="268">
        <v>2</v>
      </c>
      <c r="I931" s="175"/>
      <c r="L931" s="173"/>
      <c r="M931" s="176"/>
      <c r="T931" s="177"/>
      <c r="AT931" s="174" t="s">
        <v>214</v>
      </c>
      <c r="AU931" s="174" t="s">
        <v>82</v>
      </c>
      <c r="AV931" s="14" t="s">
        <v>208</v>
      </c>
      <c r="AW931" s="14" t="s">
        <v>30</v>
      </c>
      <c r="AX931" s="14" t="s">
        <v>80</v>
      </c>
      <c r="AY931" s="174" t="s">
        <v>201</v>
      </c>
    </row>
    <row r="932" spans="2:65" s="1" customFormat="1" ht="16.5" customHeight="1" x14ac:dyDescent="0.2">
      <c r="B932" s="152"/>
      <c r="C932" s="271" t="s">
        <v>743</v>
      </c>
      <c r="D932" s="271" t="s">
        <v>401</v>
      </c>
      <c r="E932" s="272" t="s">
        <v>1036</v>
      </c>
      <c r="F932" s="273" t="s">
        <v>1037</v>
      </c>
      <c r="G932" s="274" t="s">
        <v>536</v>
      </c>
      <c r="H932" s="275">
        <v>2</v>
      </c>
      <c r="I932" s="179"/>
      <c r="J932" s="180">
        <f>ROUND(I932*H932,2)</f>
        <v>0</v>
      </c>
      <c r="K932" s="178" t="s">
        <v>207</v>
      </c>
      <c r="L932" s="181"/>
      <c r="M932" s="182" t="s">
        <v>1</v>
      </c>
      <c r="N932" s="183" t="s">
        <v>38</v>
      </c>
      <c r="P932" s="158">
        <f>O932*H932</f>
        <v>0</v>
      </c>
      <c r="Q932" s="158">
        <v>2.9499999999999998E-2</v>
      </c>
      <c r="R932" s="158">
        <f>Q932*H932</f>
        <v>5.8999999999999997E-2</v>
      </c>
      <c r="S932" s="158">
        <v>0</v>
      </c>
      <c r="T932" s="159">
        <f>S932*H932</f>
        <v>0</v>
      </c>
      <c r="AR932" s="160" t="s">
        <v>266</v>
      </c>
      <c r="AT932" s="160" t="s">
        <v>401</v>
      </c>
      <c r="AU932" s="160" t="s">
        <v>82</v>
      </c>
      <c r="AY932" s="17" t="s">
        <v>201</v>
      </c>
      <c r="BE932" s="161">
        <f>IF(N932="základní",J932,0)</f>
        <v>0</v>
      </c>
      <c r="BF932" s="161">
        <f>IF(N932="snížená",J932,0)</f>
        <v>0</v>
      </c>
      <c r="BG932" s="161">
        <f>IF(N932="zákl. přenesená",J932,0)</f>
        <v>0</v>
      </c>
      <c r="BH932" s="161">
        <f>IF(N932="sníž. přenesená",J932,0)</f>
        <v>0</v>
      </c>
      <c r="BI932" s="161">
        <f>IF(N932="nulová",J932,0)</f>
        <v>0</v>
      </c>
      <c r="BJ932" s="17" t="s">
        <v>80</v>
      </c>
      <c r="BK932" s="161">
        <f>ROUND(I932*H932,2)</f>
        <v>0</v>
      </c>
      <c r="BL932" s="17" t="s">
        <v>208</v>
      </c>
      <c r="BM932" s="160" t="s">
        <v>5051</v>
      </c>
    </row>
    <row r="933" spans="2:65" s="1" customFormat="1" x14ac:dyDescent="0.2">
      <c r="B933" s="32"/>
      <c r="C933" s="254"/>
      <c r="D933" s="255" t="s">
        <v>210</v>
      </c>
      <c r="E933" s="254"/>
      <c r="F933" s="256" t="s">
        <v>1037</v>
      </c>
      <c r="G933" s="254"/>
      <c r="H933" s="254"/>
      <c r="I933" s="96"/>
      <c r="L933" s="32"/>
      <c r="M933" s="162"/>
      <c r="T933" s="56"/>
      <c r="AT933" s="17" t="s">
        <v>210</v>
      </c>
      <c r="AU933" s="17" t="s">
        <v>82</v>
      </c>
    </row>
    <row r="934" spans="2:65" s="12" customFormat="1" x14ac:dyDescent="0.2">
      <c r="B934" s="163"/>
      <c r="C934" s="258"/>
      <c r="D934" s="255" t="s">
        <v>214</v>
      </c>
      <c r="E934" s="259" t="s">
        <v>1</v>
      </c>
      <c r="F934" s="260" t="s">
        <v>2097</v>
      </c>
      <c r="G934" s="258"/>
      <c r="H934" s="259" t="s">
        <v>1</v>
      </c>
      <c r="I934" s="165"/>
      <c r="L934" s="163"/>
      <c r="M934" s="166"/>
      <c r="T934" s="167"/>
      <c r="AT934" s="164" t="s">
        <v>214</v>
      </c>
      <c r="AU934" s="164" t="s">
        <v>82</v>
      </c>
      <c r="AV934" s="12" t="s">
        <v>80</v>
      </c>
      <c r="AW934" s="12" t="s">
        <v>30</v>
      </c>
      <c r="AX934" s="12" t="s">
        <v>73</v>
      </c>
      <c r="AY934" s="164" t="s">
        <v>201</v>
      </c>
    </row>
    <row r="935" spans="2:65" s="12" customFormat="1" ht="22.5" x14ac:dyDescent="0.2">
      <c r="B935" s="163"/>
      <c r="C935" s="258"/>
      <c r="D935" s="255" t="s">
        <v>214</v>
      </c>
      <c r="E935" s="259" t="s">
        <v>1</v>
      </c>
      <c r="F935" s="260" t="s">
        <v>406</v>
      </c>
      <c r="G935" s="258"/>
      <c r="H935" s="259" t="s">
        <v>1</v>
      </c>
      <c r="I935" s="165"/>
      <c r="L935" s="163"/>
      <c r="M935" s="166"/>
      <c r="T935" s="167"/>
      <c r="AT935" s="164" t="s">
        <v>214</v>
      </c>
      <c r="AU935" s="164" t="s">
        <v>82</v>
      </c>
      <c r="AV935" s="12" t="s">
        <v>80</v>
      </c>
      <c r="AW935" s="12" t="s">
        <v>30</v>
      </c>
      <c r="AX935" s="12" t="s">
        <v>73</v>
      </c>
      <c r="AY935" s="164" t="s">
        <v>201</v>
      </c>
    </row>
    <row r="936" spans="2:65" s="12" customFormat="1" x14ac:dyDescent="0.2">
      <c r="B936" s="163"/>
      <c r="C936" s="258"/>
      <c r="D936" s="255" t="s">
        <v>214</v>
      </c>
      <c r="E936" s="259" t="s">
        <v>1</v>
      </c>
      <c r="F936" s="260" t="s">
        <v>4962</v>
      </c>
      <c r="G936" s="258"/>
      <c r="H936" s="259" t="s">
        <v>1</v>
      </c>
      <c r="I936" s="165"/>
      <c r="L936" s="163"/>
      <c r="M936" s="166"/>
      <c r="T936" s="167"/>
      <c r="AT936" s="164" t="s">
        <v>214</v>
      </c>
      <c r="AU936" s="164" t="s">
        <v>82</v>
      </c>
      <c r="AV936" s="12" t="s">
        <v>80</v>
      </c>
      <c r="AW936" s="12" t="s">
        <v>30</v>
      </c>
      <c r="AX936" s="12" t="s">
        <v>73</v>
      </c>
      <c r="AY936" s="164" t="s">
        <v>201</v>
      </c>
    </row>
    <row r="937" spans="2:65" s="12" customFormat="1" ht="22.5" x14ac:dyDescent="0.2">
      <c r="B937" s="163"/>
      <c r="C937" s="258"/>
      <c r="D937" s="255" t="s">
        <v>214</v>
      </c>
      <c r="E937" s="259" t="s">
        <v>1</v>
      </c>
      <c r="F937" s="260" t="s">
        <v>1035</v>
      </c>
      <c r="G937" s="258"/>
      <c r="H937" s="259" t="s">
        <v>1</v>
      </c>
      <c r="I937" s="165"/>
      <c r="L937" s="163"/>
      <c r="M937" s="166"/>
      <c r="T937" s="167"/>
      <c r="AT937" s="164" t="s">
        <v>214</v>
      </c>
      <c r="AU937" s="164" t="s">
        <v>82</v>
      </c>
      <c r="AV937" s="12" t="s">
        <v>80</v>
      </c>
      <c r="AW937" s="12" t="s">
        <v>30</v>
      </c>
      <c r="AX937" s="12" t="s">
        <v>73</v>
      </c>
      <c r="AY937" s="164" t="s">
        <v>201</v>
      </c>
    </row>
    <row r="938" spans="2:65" s="13" customFormat="1" x14ac:dyDescent="0.2">
      <c r="B938" s="168"/>
      <c r="C938" s="261"/>
      <c r="D938" s="255" t="s">
        <v>214</v>
      </c>
      <c r="E938" s="262" t="s">
        <v>1</v>
      </c>
      <c r="F938" s="263" t="s">
        <v>82</v>
      </c>
      <c r="G938" s="261"/>
      <c r="H938" s="264">
        <v>2</v>
      </c>
      <c r="I938" s="170"/>
      <c r="L938" s="168"/>
      <c r="M938" s="171"/>
      <c r="T938" s="172"/>
      <c r="AT938" s="169" t="s">
        <v>214</v>
      </c>
      <c r="AU938" s="169" t="s">
        <v>82</v>
      </c>
      <c r="AV938" s="13" t="s">
        <v>82</v>
      </c>
      <c r="AW938" s="13" t="s">
        <v>30</v>
      </c>
      <c r="AX938" s="13" t="s">
        <v>73</v>
      </c>
      <c r="AY938" s="169" t="s">
        <v>201</v>
      </c>
    </row>
    <row r="939" spans="2:65" s="14" customFormat="1" x14ac:dyDescent="0.2">
      <c r="B939" s="173"/>
      <c r="C939" s="265"/>
      <c r="D939" s="255" t="s">
        <v>214</v>
      </c>
      <c r="E939" s="266" t="s">
        <v>1</v>
      </c>
      <c r="F939" s="267" t="s">
        <v>221</v>
      </c>
      <c r="G939" s="265"/>
      <c r="H939" s="268">
        <v>2</v>
      </c>
      <c r="I939" s="175"/>
      <c r="L939" s="173"/>
      <c r="M939" s="176"/>
      <c r="T939" s="177"/>
      <c r="AT939" s="174" t="s">
        <v>214</v>
      </c>
      <c r="AU939" s="174" t="s">
        <v>82</v>
      </c>
      <c r="AV939" s="14" t="s">
        <v>208</v>
      </c>
      <c r="AW939" s="14" t="s">
        <v>30</v>
      </c>
      <c r="AX939" s="14" t="s">
        <v>80</v>
      </c>
      <c r="AY939" s="174" t="s">
        <v>201</v>
      </c>
    </row>
    <row r="940" spans="2:65" s="1" customFormat="1" ht="16.5" customHeight="1" x14ac:dyDescent="0.2">
      <c r="B940" s="152"/>
      <c r="C940" s="249" t="s">
        <v>756</v>
      </c>
      <c r="D940" s="249" t="s">
        <v>203</v>
      </c>
      <c r="E940" s="250" t="s">
        <v>2765</v>
      </c>
      <c r="F940" s="251" t="s">
        <v>3145</v>
      </c>
      <c r="G940" s="252" t="s">
        <v>269</v>
      </c>
      <c r="H940" s="253">
        <v>11.7</v>
      </c>
      <c r="I940" s="154"/>
      <c r="J940" s="155">
        <f>ROUND(I940*H940,2)</f>
        <v>0</v>
      </c>
      <c r="K940" s="153" t="s">
        <v>207</v>
      </c>
      <c r="L940" s="32"/>
      <c r="M940" s="156" t="s">
        <v>1</v>
      </c>
      <c r="N940" s="157" t="s">
        <v>38</v>
      </c>
      <c r="P940" s="158">
        <f>O940*H940</f>
        <v>0</v>
      </c>
      <c r="Q940" s="158">
        <v>1.9000000000000001E-4</v>
      </c>
      <c r="R940" s="158">
        <f>Q940*H940</f>
        <v>2.2230000000000001E-3</v>
      </c>
      <c r="S940" s="158">
        <v>0</v>
      </c>
      <c r="T940" s="159">
        <f>S940*H940</f>
        <v>0</v>
      </c>
      <c r="AR940" s="160" t="s">
        <v>208</v>
      </c>
      <c r="AT940" s="160" t="s">
        <v>203</v>
      </c>
      <c r="AU940" s="160" t="s">
        <v>82</v>
      </c>
      <c r="AY940" s="17" t="s">
        <v>201</v>
      </c>
      <c r="BE940" s="161">
        <f>IF(N940="základní",J940,0)</f>
        <v>0</v>
      </c>
      <c r="BF940" s="161">
        <f>IF(N940="snížená",J940,0)</f>
        <v>0</v>
      </c>
      <c r="BG940" s="161">
        <f>IF(N940="zákl. přenesená",J940,0)</f>
        <v>0</v>
      </c>
      <c r="BH940" s="161">
        <f>IF(N940="sníž. přenesená",J940,0)</f>
        <v>0</v>
      </c>
      <c r="BI940" s="161">
        <f>IF(N940="nulová",J940,0)</f>
        <v>0</v>
      </c>
      <c r="BJ940" s="17" t="s">
        <v>80</v>
      </c>
      <c r="BK940" s="161">
        <f>ROUND(I940*H940,2)</f>
        <v>0</v>
      </c>
      <c r="BL940" s="17" t="s">
        <v>208</v>
      </c>
      <c r="BM940" s="160" t="s">
        <v>5052</v>
      </c>
    </row>
    <row r="941" spans="2:65" s="1" customFormat="1" x14ac:dyDescent="0.2">
      <c r="B941" s="32"/>
      <c r="C941" s="254"/>
      <c r="D941" s="255" t="s">
        <v>210</v>
      </c>
      <c r="E941" s="254"/>
      <c r="F941" s="256" t="s">
        <v>3147</v>
      </c>
      <c r="G941" s="254"/>
      <c r="H941" s="254"/>
      <c r="I941" s="96"/>
      <c r="L941" s="32"/>
      <c r="M941" s="162"/>
      <c r="T941" s="56"/>
      <c r="AT941" s="17" t="s">
        <v>210</v>
      </c>
      <c r="AU941" s="17" t="s">
        <v>82</v>
      </c>
    </row>
    <row r="942" spans="2:65" s="12" customFormat="1" x14ac:dyDescent="0.2">
      <c r="B942" s="163"/>
      <c r="C942" s="258"/>
      <c r="D942" s="255" t="s">
        <v>214</v>
      </c>
      <c r="E942" s="259" t="s">
        <v>1</v>
      </c>
      <c r="F942" s="260" t="s">
        <v>2097</v>
      </c>
      <c r="G942" s="258"/>
      <c r="H942" s="259" t="s">
        <v>1</v>
      </c>
      <c r="I942" s="165"/>
      <c r="L942" s="163"/>
      <c r="M942" s="166"/>
      <c r="T942" s="167"/>
      <c r="AT942" s="164" t="s">
        <v>214</v>
      </c>
      <c r="AU942" s="164" t="s">
        <v>82</v>
      </c>
      <c r="AV942" s="12" t="s">
        <v>80</v>
      </c>
      <c r="AW942" s="12" t="s">
        <v>30</v>
      </c>
      <c r="AX942" s="12" t="s">
        <v>73</v>
      </c>
      <c r="AY942" s="164" t="s">
        <v>201</v>
      </c>
    </row>
    <row r="943" spans="2:65" s="12" customFormat="1" x14ac:dyDescent="0.2">
      <c r="B943" s="163"/>
      <c r="C943" s="258"/>
      <c r="D943" s="255" t="s">
        <v>214</v>
      </c>
      <c r="E943" s="259" t="s">
        <v>1</v>
      </c>
      <c r="F943" s="260" t="s">
        <v>4962</v>
      </c>
      <c r="G943" s="258"/>
      <c r="H943" s="259" t="s">
        <v>1</v>
      </c>
      <c r="I943" s="165"/>
      <c r="L943" s="163"/>
      <c r="M943" s="166"/>
      <c r="T943" s="167"/>
      <c r="AT943" s="164" t="s">
        <v>214</v>
      </c>
      <c r="AU943" s="164" t="s">
        <v>82</v>
      </c>
      <c r="AV943" s="12" t="s">
        <v>80</v>
      </c>
      <c r="AW943" s="12" t="s">
        <v>30</v>
      </c>
      <c r="AX943" s="12" t="s">
        <v>73</v>
      </c>
      <c r="AY943" s="164" t="s">
        <v>201</v>
      </c>
    </row>
    <row r="944" spans="2:65" s="12" customFormat="1" ht="22.5" x14ac:dyDescent="0.2">
      <c r="B944" s="163"/>
      <c r="C944" s="258"/>
      <c r="D944" s="255" t="s">
        <v>214</v>
      </c>
      <c r="E944" s="259" t="s">
        <v>1</v>
      </c>
      <c r="F944" s="260" t="s">
        <v>5053</v>
      </c>
      <c r="G944" s="258"/>
      <c r="H944" s="259" t="s">
        <v>1</v>
      </c>
      <c r="I944" s="165"/>
      <c r="L944" s="163"/>
      <c r="M944" s="166"/>
      <c r="T944" s="167"/>
      <c r="AT944" s="164" t="s">
        <v>214</v>
      </c>
      <c r="AU944" s="164" t="s">
        <v>82</v>
      </c>
      <c r="AV944" s="12" t="s">
        <v>80</v>
      </c>
      <c r="AW944" s="12" t="s">
        <v>30</v>
      </c>
      <c r="AX944" s="12" t="s">
        <v>73</v>
      </c>
      <c r="AY944" s="164" t="s">
        <v>201</v>
      </c>
    </row>
    <row r="945" spans="2:65" s="13" customFormat="1" x14ac:dyDescent="0.2">
      <c r="B945" s="168"/>
      <c r="C945" s="261"/>
      <c r="D945" s="255" t="s">
        <v>214</v>
      </c>
      <c r="E945" s="262" t="s">
        <v>1</v>
      </c>
      <c r="F945" s="263" t="s">
        <v>5003</v>
      </c>
      <c r="G945" s="261"/>
      <c r="H945" s="264">
        <v>11.7</v>
      </c>
      <c r="I945" s="170"/>
      <c r="L945" s="168"/>
      <c r="M945" s="171"/>
      <c r="T945" s="172"/>
      <c r="AT945" s="169" t="s">
        <v>214</v>
      </c>
      <c r="AU945" s="169" t="s">
        <v>82</v>
      </c>
      <c r="AV945" s="13" t="s">
        <v>82</v>
      </c>
      <c r="AW945" s="13" t="s">
        <v>30</v>
      </c>
      <c r="AX945" s="13" t="s">
        <v>73</v>
      </c>
      <c r="AY945" s="169" t="s">
        <v>201</v>
      </c>
    </row>
    <row r="946" spans="2:65" s="14" customFormat="1" x14ac:dyDescent="0.2">
      <c r="B946" s="173"/>
      <c r="C946" s="265"/>
      <c r="D946" s="255" t="s">
        <v>214</v>
      </c>
      <c r="E946" s="266" t="s">
        <v>1</v>
      </c>
      <c r="F946" s="267" t="s">
        <v>221</v>
      </c>
      <c r="G946" s="265"/>
      <c r="H946" s="268">
        <v>11.7</v>
      </c>
      <c r="I946" s="175"/>
      <c r="L946" s="173"/>
      <c r="M946" s="176"/>
      <c r="T946" s="177"/>
      <c r="AT946" s="174" t="s">
        <v>214</v>
      </c>
      <c r="AU946" s="174" t="s">
        <v>82</v>
      </c>
      <c r="AV946" s="14" t="s">
        <v>208</v>
      </c>
      <c r="AW946" s="14" t="s">
        <v>30</v>
      </c>
      <c r="AX946" s="14" t="s">
        <v>80</v>
      </c>
      <c r="AY946" s="174" t="s">
        <v>201</v>
      </c>
    </row>
    <row r="947" spans="2:65" s="1" customFormat="1" ht="16.5" customHeight="1" x14ac:dyDescent="0.2">
      <c r="B947" s="152"/>
      <c r="C947" s="249" t="s">
        <v>766</v>
      </c>
      <c r="D947" s="249" t="s">
        <v>203</v>
      </c>
      <c r="E947" s="250" t="s">
        <v>3150</v>
      </c>
      <c r="F947" s="251" t="s">
        <v>3151</v>
      </c>
      <c r="G947" s="252" t="s">
        <v>269</v>
      </c>
      <c r="H947" s="253">
        <v>374</v>
      </c>
      <c r="I947" s="154"/>
      <c r="J947" s="155">
        <f>ROUND(I947*H947,2)</f>
        <v>0</v>
      </c>
      <c r="K947" s="153" t="s">
        <v>207</v>
      </c>
      <c r="L947" s="32"/>
      <c r="M947" s="156" t="s">
        <v>1</v>
      </c>
      <c r="N947" s="157" t="s">
        <v>38</v>
      </c>
      <c r="P947" s="158">
        <f>O947*H947</f>
        <v>0</v>
      </c>
      <c r="Q947" s="158">
        <v>9.0000000000000006E-5</v>
      </c>
      <c r="R947" s="158">
        <f>Q947*H947</f>
        <v>3.3660000000000002E-2</v>
      </c>
      <c r="S947" s="158">
        <v>0</v>
      </c>
      <c r="T947" s="159">
        <f>S947*H947</f>
        <v>0</v>
      </c>
      <c r="AR947" s="160" t="s">
        <v>208</v>
      </c>
      <c r="AT947" s="160" t="s">
        <v>203</v>
      </c>
      <c r="AU947" s="160" t="s">
        <v>82</v>
      </c>
      <c r="AY947" s="17" t="s">
        <v>201</v>
      </c>
      <c r="BE947" s="161">
        <f>IF(N947="základní",J947,0)</f>
        <v>0</v>
      </c>
      <c r="BF947" s="161">
        <f>IF(N947="snížená",J947,0)</f>
        <v>0</v>
      </c>
      <c r="BG947" s="161">
        <f>IF(N947="zákl. přenesená",J947,0)</f>
        <v>0</v>
      </c>
      <c r="BH947" s="161">
        <f>IF(N947="sníž. přenesená",J947,0)</f>
        <v>0</v>
      </c>
      <c r="BI947" s="161">
        <f>IF(N947="nulová",J947,0)</f>
        <v>0</v>
      </c>
      <c r="BJ947" s="17" t="s">
        <v>80</v>
      </c>
      <c r="BK947" s="161">
        <f>ROUND(I947*H947,2)</f>
        <v>0</v>
      </c>
      <c r="BL947" s="17" t="s">
        <v>208</v>
      </c>
      <c r="BM947" s="160" t="s">
        <v>5054</v>
      </c>
    </row>
    <row r="948" spans="2:65" s="1" customFormat="1" x14ac:dyDescent="0.2">
      <c r="B948" s="32"/>
      <c r="C948" s="254"/>
      <c r="D948" s="255" t="s">
        <v>210</v>
      </c>
      <c r="E948" s="254"/>
      <c r="F948" s="256" t="s">
        <v>3151</v>
      </c>
      <c r="G948" s="254"/>
      <c r="H948" s="254"/>
      <c r="I948" s="96"/>
      <c r="L948" s="32"/>
      <c r="M948" s="162"/>
      <c r="T948" s="56"/>
      <c r="AT948" s="17" t="s">
        <v>210</v>
      </c>
      <c r="AU948" s="17" t="s">
        <v>82</v>
      </c>
    </row>
    <row r="949" spans="2:65" s="12" customFormat="1" x14ac:dyDescent="0.2">
      <c r="B949" s="163"/>
      <c r="C949" s="258"/>
      <c r="D949" s="255" t="s">
        <v>214</v>
      </c>
      <c r="E949" s="259" t="s">
        <v>1</v>
      </c>
      <c r="F949" s="260" t="s">
        <v>2097</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3034</v>
      </c>
      <c r="G950" s="258"/>
      <c r="H950" s="259" t="s">
        <v>1</v>
      </c>
      <c r="I950" s="165"/>
      <c r="L950" s="163"/>
      <c r="M950" s="166"/>
      <c r="T950" s="167"/>
      <c r="AT950" s="164" t="s">
        <v>214</v>
      </c>
      <c r="AU950" s="164" t="s">
        <v>82</v>
      </c>
      <c r="AV950" s="12" t="s">
        <v>80</v>
      </c>
      <c r="AW950" s="12" t="s">
        <v>30</v>
      </c>
      <c r="AX950" s="12" t="s">
        <v>73</v>
      </c>
      <c r="AY950" s="164" t="s">
        <v>201</v>
      </c>
    </row>
    <row r="951" spans="2:65" s="12" customFormat="1" x14ac:dyDescent="0.2">
      <c r="B951" s="163"/>
      <c r="C951" s="258"/>
      <c r="D951" s="255" t="s">
        <v>214</v>
      </c>
      <c r="E951" s="259" t="s">
        <v>1</v>
      </c>
      <c r="F951" s="260" t="s">
        <v>4962</v>
      </c>
      <c r="G951" s="258"/>
      <c r="H951" s="259" t="s">
        <v>1</v>
      </c>
      <c r="I951" s="165"/>
      <c r="L951" s="163"/>
      <c r="M951" s="166"/>
      <c r="T951" s="167"/>
      <c r="AT951" s="164" t="s">
        <v>214</v>
      </c>
      <c r="AU951" s="164" t="s">
        <v>82</v>
      </c>
      <c r="AV951" s="12" t="s">
        <v>80</v>
      </c>
      <c r="AW951" s="12" t="s">
        <v>30</v>
      </c>
      <c r="AX951" s="12" t="s">
        <v>73</v>
      </c>
      <c r="AY951" s="164" t="s">
        <v>201</v>
      </c>
    </row>
    <row r="952" spans="2:65" s="12" customFormat="1" x14ac:dyDescent="0.2">
      <c r="B952" s="163"/>
      <c r="C952" s="258"/>
      <c r="D952" s="255" t="s">
        <v>214</v>
      </c>
      <c r="E952" s="259" t="s">
        <v>1</v>
      </c>
      <c r="F952" s="260" t="s">
        <v>1149</v>
      </c>
      <c r="G952" s="258"/>
      <c r="H952" s="259" t="s">
        <v>1</v>
      </c>
      <c r="I952" s="165"/>
      <c r="L952" s="163"/>
      <c r="M952" s="166"/>
      <c r="T952" s="167"/>
      <c r="AT952" s="164" t="s">
        <v>214</v>
      </c>
      <c r="AU952" s="164" t="s">
        <v>82</v>
      </c>
      <c r="AV952" s="12" t="s">
        <v>80</v>
      </c>
      <c r="AW952" s="12" t="s">
        <v>30</v>
      </c>
      <c r="AX952" s="12" t="s">
        <v>73</v>
      </c>
      <c r="AY952" s="164" t="s">
        <v>201</v>
      </c>
    </row>
    <row r="953" spans="2:65" s="12" customFormat="1" x14ac:dyDescent="0.2">
      <c r="B953" s="163"/>
      <c r="C953" s="258"/>
      <c r="D953" s="255" t="s">
        <v>214</v>
      </c>
      <c r="E953" s="259" t="s">
        <v>1</v>
      </c>
      <c r="F953" s="260" t="s">
        <v>4973</v>
      </c>
      <c r="G953" s="258"/>
      <c r="H953" s="259" t="s">
        <v>1</v>
      </c>
      <c r="I953" s="165"/>
      <c r="L953" s="163"/>
      <c r="M953" s="166"/>
      <c r="T953" s="167"/>
      <c r="AT953" s="164" t="s">
        <v>214</v>
      </c>
      <c r="AU953" s="164" t="s">
        <v>82</v>
      </c>
      <c r="AV953" s="12" t="s">
        <v>80</v>
      </c>
      <c r="AW953" s="12" t="s">
        <v>30</v>
      </c>
      <c r="AX953" s="12" t="s">
        <v>73</v>
      </c>
      <c r="AY953" s="164" t="s">
        <v>201</v>
      </c>
    </row>
    <row r="954" spans="2:65" s="13" customFormat="1" x14ac:dyDescent="0.2">
      <c r="B954" s="168"/>
      <c r="C954" s="261"/>
      <c r="D954" s="255" t="s">
        <v>214</v>
      </c>
      <c r="E954" s="262" t="s">
        <v>1</v>
      </c>
      <c r="F954" s="263" t="s">
        <v>4974</v>
      </c>
      <c r="G954" s="261"/>
      <c r="H954" s="264">
        <v>374</v>
      </c>
      <c r="I954" s="170"/>
      <c r="L954" s="168"/>
      <c r="M954" s="171"/>
      <c r="T954" s="172"/>
      <c r="AT954" s="169" t="s">
        <v>214</v>
      </c>
      <c r="AU954" s="169" t="s">
        <v>82</v>
      </c>
      <c r="AV954" s="13" t="s">
        <v>82</v>
      </c>
      <c r="AW954" s="13" t="s">
        <v>30</v>
      </c>
      <c r="AX954" s="13" t="s">
        <v>73</v>
      </c>
      <c r="AY954" s="169" t="s">
        <v>201</v>
      </c>
    </row>
    <row r="955" spans="2:65" s="14" customFormat="1" x14ac:dyDescent="0.2">
      <c r="B955" s="173"/>
      <c r="C955" s="265"/>
      <c r="D955" s="255" t="s">
        <v>214</v>
      </c>
      <c r="E955" s="266" t="s">
        <v>1</v>
      </c>
      <c r="F955" s="267" t="s">
        <v>221</v>
      </c>
      <c r="G955" s="265"/>
      <c r="H955" s="268">
        <v>374</v>
      </c>
      <c r="I955" s="175"/>
      <c r="L955" s="173"/>
      <c r="M955" s="176"/>
      <c r="T955" s="177"/>
      <c r="AT955" s="174" t="s">
        <v>214</v>
      </c>
      <c r="AU955" s="174" t="s">
        <v>82</v>
      </c>
      <c r="AV955" s="14" t="s">
        <v>208</v>
      </c>
      <c r="AW955" s="14" t="s">
        <v>30</v>
      </c>
      <c r="AX955" s="14" t="s">
        <v>80</v>
      </c>
      <c r="AY955" s="174" t="s">
        <v>201</v>
      </c>
    </row>
    <row r="956" spans="2:65" s="11" customFormat="1" ht="22.9" customHeight="1" x14ac:dyDescent="0.2">
      <c r="B956" s="140"/>
      <c r="C956" s="276"/>
      <c r="D956" s="277" t="s">
        <v>72</v>
      </c>
      <c r="E956" s="278" t="s">
        <v>275</v>
      </c>
      <c r="F956" s="278" t="s">
        <v>710</v>
      </c>
      <c r="G956" s="276"/>
      <c r="H956" s="276"/>
      <c r="I956" s="143"/>
      <c r="J956" s="151">
        <f>BK956</f>
        <v>0</v>
      </c>
      <c r="L956" s="140"/>
      <c r="M956" s="145"/>
      <c r="P956" s="146">
        <f>SUM(P957:P966)</f>
        <v>0</v>
      </c>
      <c r="R956" s="146">
        <f>SUM(R957:R966)</f>
        <v>0</v>
      </c>
      <c r="T956" s="147">
        <f>SUM(T957:T966)</f>
        <v>3.7860000000000005</v>
      </c>
      <c r="AR956" s="141" t="s">
        <v>80</v>
      </c>
      <c r="AT956" s="148" t="s">
        <v>72</v>
      </c>
      <c r="AU956" s="148" t="s">
        <v>80</v>
      </c>
      <c r="AY956" s="141" t="s">
        <v>201</v>
      </c>
      <c r="BK956" s="149">
        <f>SUM(BK957:BK966)</f>
        <v>0</v>
      </c>
    </row>
    <row r="957" spans="2:65" s="1" customFormat="1" ht="16.5" customHeight="1" x14ac:dyDescent="0.2">
      <c r="B957" s="152"/>
      <c r="C957" s="249" t="s">
        <v>774</v>
      </c>
      <c r="D957" s="249" t="s">
        <v>203</v>
      </c>
      <c r="E957" s="250" t="s">
        <v>3154</v>
      </c>
      <c r="F957" s="251" t="s">
        <v>3155</v>
      </c>
      <c r="G957" s="252" t="s">
        <v>206</v>
      </c>
      <c r="H957" s="253">
        <v>189.3</v>
      </c>
      <c r="I957" s="154"/>
      <c r="J957" s="155">
        <f>ROUND(I957*H957,2)</f>
        <v>0</v>
      </c>
      <c r="K957" s="153" t="s">
        <v>207</v>
      </c>
      <c r="L957" s="32"/>
      <c r="M957" s="156" t="s">
        <v>1</v>
      </c>
      <c r="N957" s="157" t="s">
        <v>38</v>
      </c>
      <c r="P957" s="158">
        <f>O957*H957</f>
        <v>0</v>
      </c>
      <c r="Q957" s="158">
        <v>0</v>
      </c>
      <c r="R957" s="158">
        <f>Q957*H957</f>
        <v>0</v>
      </c>
      <c r="S957" s="158">
        <v>0.02</v>
      </c>
      <c r="T957" s="159">
        <f>S957*H957</f>
        <v>3.7860000000000005</v>
      </c>
      <c r="AR957" s="160" t="s">
        <v>208</v>
      </c>
      <c r="AT957" s="160" t="s">
        <v>203</v>
      </c>
      <c r="AU957" s="160" t="s">
        <v>82</v>
      </c>
      <c r="AY957" s="17" t="s">
        <v>201</v>
      </c>
      <c r="BE957" s="161">
        <f>IF(N957="základní",J957,0)</f>
        <v>0</v>
      </c>
      <c r="BF957" s="161">
        <f>IF(N957="snížená",J957,0)</f>
        <v>0</v>
      </c>
      <c r="BG957" s="161">
        <f>IF(N957="zákl. přenesená",J957,0)</f>
        <v>0</v>
      </c>
      <c r="BH957" s="161">
        <f>IF(N957="sníž. přenesená",J957,0)</f>
        <v>0</v>
      </c>
      <c r="BI957" s="161">
        <f>IF(N957="nulová",J957,0)</f>
        <v>0</v>
      </c>
      <c r="BJ957" s="17" t="s">
        <v>80</v>
      </c>
      <c r="BK957" s="161">
        <f>ROUND(I957*H957,2)</f>
        <v>0</v>
      </c>
      <c r="BL957" s="17" t="s">
        <v>208</v>
      </c>
      <c r="BM957" s="160" t="s">
        <v>5055</v>
      </c>
    </row>
    <row r="958" spans="2:65" s="1" customFormat="1" ht="19.5" x14ac:dyDescent="0.2">
      <c r="B958" s="32"/>
      <c r="C958" s="254"/>
      <c r="D958" s="255" t="s">
        <v>210</v>
      </c>
      <c r="E958" s="254"/>
      <c r="F958" s="256" t="s">
        <v>3157</v>
      </c>
      <c r="G958" s="254"/>
      <c r="H958" s="254"/>
      <c r="I958" s="96"/>
      <c r="L958" s="32"/>
      <c r="M958" s="162"/>
      <c r="T958" s="56"/>
      <c r="AT958" s="17" t="s">
        <v>210</v>
      </c>
      <c r="AU958" s="17" t="s">
        <v>82</v>
      </c>
    </row>
    <row r="959" spans="2:65" s="1" customFormat="1" ht="68.25" x14ac:dyDescent="0.2">
      <c r="B959" s="32"/>
      <c r="C959" s="254"/>
      <c r="D959" s="255" t="s">
        <v>212</v>
      </c>
      <c r="E959" s="254"/>
      <c r="F959" s="257" t="s">
        <v>726</v>
      </c>
      <c r="G959" s="254"/>
      <c r="H959" s="254"/>
      <c r="I959" s="96"/>
      <c r="L959" s="32"/>
      <c r="M959" s="162"/>
      <c r="T959" s="56"/>
      <c r="AT959" s="17" t="s">
        <v>212</v>
      </c>
      <c r="AU959" s="17" t="s">
        <v>82</v>
      </c>
    </row>
    <row r="960" spans="2:65" s="12" customFormat="1" x14ac:dyDescent="0.2">
      <c r="B960" s="163"/>
      <c r="C960" s="258"/>
      <c r="D960" s="255" t="s">
        <v>214</v>
      </c>
      <c r="E960" s="259" t="s">
        <v>1</v>
      </c>
      <c r="F960" s="260" t="s">
        <v>2932</v>
      </c>
      <c r="G960" s="258"/>
      <c r="H960" s="259" t="s">
        <v>1</v>
      </c>
      <c r="I960" s="165"/>
      <c r="L960" s="163"/>
      <c r="M960" s="166"/>
      <c r="T960" s="167"/>
      <c r="AT960" s="164" t="s">
        <v>214</v>
      </c>
      <c r="AU960" s="164" t="s">
        <v>82</v>
      </c>
      <c r="AV960" s="12" t="s">
        <v>80</v>
      </c>
      <c r="AW960" s="12" t="s">
        <v>30</v>
      </c>
      <c r="AX960" s="12" t="s">
        <v>73</v>
      </c>
      <c r="AY960" s="164" t="s">
        <v>201</v>
      </c>
    </row>
    <row r="961" spans="2:65" s="12" customFormat="1" x14ac:dyDescent="0.2">
      <c r="B961" s="163"/>
      <c r="C961" s="258"/>
      <c r="D961" s="255" t="s">
        <v>214</v>
      </c>
      <c r="E961" s="259" t="s">
        <v>1</v>
      </c>
      <c r="F961" s="260" t="s">
        <v>2933</v>
      </c>
      <c r="G961" s="258"/>
      <c r="H961" s="259" t="s">
        <v>1</v>
      </c>
      <c r="I961" s="165"/>
      <c r="L961" s="163"/>
      <c r="M961" s="166"/>
      <c r="T961" s="167"/>
      <c r="AT961" s="164" t="s">
        <v>214</v>
      </c>
      <c r="AU961" s="164" t="s">
        <v>82</v>
      </c>
      <c r="AV961" s="12" t="s">
        <v>80</v>
      </c>
      <c r="AW961" s="12" t="s">
        <v>30</v>
      </c>
      <c r="AX961" s="12" t="s">
        <v>73</v>
      </c>
      <c r="AY961" s="164" t="s">
        <v>201</v>
      </c>
    </row>
    <row r="962" spans="2:65" s="12" customFormat="1" x14ac:dyDescent="0.2">
      <c r="B962" s="163"/>
      <c r="C962" s="258"/>
      <c r="D962" s="255" t="s">
        <v>214</v>
      </c>
      <c r="E962" s="259" t="s">
        <v>1</v>
      </c>
      <c r="F962" s="260" t="s">
        <v>4918</v>
      </c>
      <c r="G962" s="258"/>
      <c r="H962" s="259" t="s">
        <v>1</v>
      </c>
      <c r="I962" s="165"/>
      <c r="L962" s="163"/>
      <c r="M962" s="166"/>
      <c r="T962" s="167"/>
      <c r="AT962" s="164" t="s">
        <v>214</v>
      </c>
      <c r="AU962" s="164" t="s">
        <v>82</v>
      </c>
      <c r="AV962" s="12" t="s">
        <v>80</v>
      </c>
      <c r="AW962" s="12" t="s">
        <v>30</v>
      </c>
      <c r="AX962" s="12" t="s">
        <v>73</v>
      </c>
      <c r="AY962" s="164" t="s">
        <v>201</v>
      </c>
    </row>
    <row r="963" spans="2:65" s="12" customFormat="1" x14ac:dyDescent="0.2">
      <c r="B963" s="163"/>
      <c r="C963" s="258"/>
      <c r="D963" s="255" t="s">
        <v>214</v>
      </c>
      <c r="E963" s="259" t="s">
        <v>1</v>
      </c>
      <c r="F963" s="260" t="s">
        <v>883</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4919</v>
      </c>
      <c r="G964" s="258"/>
      <c r="H964" s="259" t="s">
        <v>1</v>
      </c>
      <c r="I964" s="165"/>
      <c r="L964" s="163"/>
      <c r="M964" s="166"/>
      <c r="T964" s="167"/>
      <c r="AT964" s="164" t="s">
        <v>214</v>
      </c>
      <c r="AU964" s="164" t="s">
        <v>82</v>
      </c>
      <c r="AV964" s="12" t="s">
        <v>80</v>
      </c>
      <c r="AW964" s="12" t="s">
        <v>30</v>
      </c>
      <c r="AX964" s="12" t="s">
        <v>73</v>
      </c>
      <c r="AY964" s="164" t="s">
        <v>201</v>
      </c>
    </row>
    <row r="965" spans="2:65" s="13" customFormat="1" x14ac:dyDescent="0.2">
      <c r="B965" s="168"/>
      <c r="C965" s="261"/>
      <c r="D965" s="255" t="s">
        <v>214</v>
      </c>
      <c r="E965" s="262" t="s">
        <v>1</v>
      </c>
      <c r="F965" s="263" t="s">
        <v>4920</v>
      </c>
      <c r="G965" s="261"/>
      <c r="H965" s="264">
        <v>189.3</v>
      </c>
      <c r="I965" s="170"/>
      <c r="L965" s="168"/>
      <c r="M965" s="171"/>
      <c r="T965" s="172"/>
      <c r="AT965" s="169" t="s">
        <v>214</v>
      </c>
      <c r="AU965" s="169" t="s">
        <v>82</v>
      </c>
      <c r="AV965" s="13" t="s">
        <v>82</v>
      </c>
      <c r="AW965" s="13" t="s">
        <v>30</v>
      </c>
      <c r="AX965" s="13" t="s">
        <v>73</v>
      </c>
      <c r="AY965" s="169" t="s">
        <v>201</v>
      </c>
    </row>
    <row r="966" spans="2:65" s="14" customFormat="1" x14ac:dyDescent="0.2">
      <c r="B966" s="173"/>
      <c r="C966" s="265"/>
      <c r="D966" s="255" t="s">
        <v>214</v>
      </c>
      <c r="E966" s="266" t="s">
        <v>1</v>
      </c>
      <c r="F966" s="267" t="s">
        <v>221</v>
      </c>
      <c r="G966" s="265"/>
      <c r="H966" s="268">
        <v>189.3</v>
      </c>
      <c r="I966" s="175"/>
      <c r="L966" s="173"/>
      <c r="M966" s="176"/>
      <c r="T966" s="177"/>
      <c r="AT966" s="174" t="s">
        <v>214</v>
      </c>
      <c r="AU966" s="174" t="s">
        <v>82</v>
      </c>
      <c r="AV966" s="14" t="s">
        <v>208</v>
      </c>
      <c r="AW966" s="14" t="s">
        <v>30</v>
      </c>
      <c r="AX966" s="14" t="s">
        <v>80</v>
      </c>
      <c r="AY966" s="174" t="s">
        <v>201</v>
      </c>
    </row>
    <row r="967" spans="2:65" s="11" customFormat="1" ht="22.9" customHeight="1" x14ac:dyDescent="0.2">
      <c r="B967" s="140"/>
      <c r="C967" s="276"/>
      <c r="D967" s="277" t="s">
        <v>72</v>
      </c>
      <c r="E967" s="278" t="s">
        <v>727</v>
      </c>
      <c r="F967" s="278" t="s">
        <v>728</v>
      </c>
      <c r="G967" s="276"/>
      <c r="H967" s="276"/>
      <c r="I967" s="143"/>
      <c r="J967" s="151">
        <f>BK967</f>
        <v>0</v>
      </c>
      <c r="L967" s="140"/>
      <c r="M967" s="145"/>
      <c r="P967" s="146">
        <f>SUM(P968:P1027)</f>
        <v>0</v>
      </c>
      <c r="R967" s="146">
        <f>SUM(R968:R1027)</f>
        <v>0</v>
      </c>
      <c r="T967" s="147">
        <f>SUM(T968:T1027)</f>
        <v>0</v>
      </c>
      <c r="AR967" s="141" t="s">
        <v>80</v>
      </c>
      <c r="AT967" s="148" t="s">
        <v>72</v>
      </c>
      <c r="AU967" s="148" t="s">
        <v>80</v>
      </c>
      <c r="AY967" s="141" t="s">
        <v>201</v>
      </c>
      <c r="BK967" s="149">
        <f>SUM(BK968:BK1027)</f>
        <v>0</v>
      </c>
    </row>
    <row r="968" spans="2:65" s="1" customFormat="1" ht="16.5" customHeight="1" x14ac:dyDescent="0.2">
      <c r="B968" s="152"/>
      <c r="C968" s="249" t="s">
        <v>784</v>
      </c>
      <c r="D968" s="249" t="s">
        <v>203</v>
      </c>
      <c r="E968" s="250" t="s">
        <v>730</v>
      </c>
      <c r="F968" s="251" t="s">
        <v>731</v>
      </c>
      <c r="G968" s="252" t="s">
        <v>404</v>
      </c>
      <c r="H968" s="253">
        <v>171.637</v>
      </c>
      <c r="I968" s="154"/>
      <c r="J968" s="155">
        <f>ROUND(I968*H968,2)</f>
        <v>0</v>
      </c>
      <c r="K968" s="153" t="s">
        <v>207</v>
      </c>
      <c r="L968" s="32"/>
      <c r="M968" s="156" t="s">
        <v>1</v>
      </c>
      <c r="N968" s="157" t="s">
        <v>38</v>
      </c>
      <c r="P968" s="158">
        <f>O968*H968</f>
        <v>0</v>
      </c>
      <c r="Q968" s="158">
        <v>0</v>
      </c>
      <c r="R968" s="158">
        <f>Q968*H968</f>
        <v>0</v>
      </c>
      <c r="S968" s="158">
        <v>0</v>
      </c>
      <c r="T968" s="159">
        <f>S968*H968</f>
        <v>0</v>
      </c>
      <c r="AR968" s="160" t="s">
        <v>208</v>
      </c>
      <c r="AT968" s="160" t="s">
        <v>203</v>
      </c>
      <c r="AU968" s="160" t="s">
        <v>82</v>
      </c>
      <c r="AY968" s="17" t="s">
        <v>201</v>
      </c>
      <c r="BE968" s="161">
        <f>IF(N968="základní",J968,0)</f>
        <v>0</v>
      </c>
      <c r="BF968" s="161">
        <f>IF(N968="snížená",J968,0)</f>
        <v>0</v>
      </c>
      <c r="BG968" s="161">
        <f>IF(N968="zákl. přenesená",J968,0)</f>
        <v>0</v>
      </c>
      <c r="BH968" s="161">
        <f>IF(N968="sníž. přenesená",J968,0)</f>
        <v>0</v>
      </c>
      <c r="BI968" s="161">
        <f>IF(N968="nulová",J968,0)</f>
        <v>0</v>
      </c>
      <c r="BJ968" s="17" t="s">
        <v>80</v>
      </c>
      <c r="BK968" s="161">
        <f>ROUND(I968*H968,2)</f>
        <v>0</v>
      </c>
      <c r="BL968" s="17" t="s">
        <v>208</v>
      </c>
      <c r="BM968" s="160" t="s">
        <v>5056</v>
      </c>
    </row>
    <row r="969" spans="2:65" s="1" customFormat="1" ht="19.5" x14ac:dyDescent="0.2">
      <c r="B969" s="32"/>
      <c r="C969" s="254"/>
      <c r="D969" s="255" t="s">
        <v>210</v>
      </c>
      <c r="E969" s="254"/>
      <c r="F969" s="256" t="s">
        <v>733</v>
      </c>
      <c r="G969" s="254"/>
      <c r="H969" s="254"/>
      <c r="I969" s="96"/>
      <c r="L969" s="32"/>
      <c r="M969" s="162"/>
      <c r="T969" s="56"/>
      <c r="AT969" s="17" t="s">
        <v>210</v>
      </c>
      <c r="AU969" s="17" t="s">
        <v>82</v>
      </c>
    </row>
    <row r="970" spans="2:65" s="1" customFormat="1" ht="97.5" x14ac:dyDescent="0.2">
      <c r="B970" s="32"/>
      <c r="C970" s="254"/>
      <c r="D970" s="255" t="s">
        <v>212</v>
      </c>
      <c r="E970" s="254"/>
      <c r="F970" s="257" t="s">
        <v>734</v>
      </c>
      <c r="G970" s="254"/>
      <c r="H970" s="254"/>
      <c r="I970" s="96"/>
      <c r="L970" s="32"/>
      <c r="M970" s="162"/>
      <c r="T970" s="56"/>
      <c r="AT970" s="17" t="s">
        <v>212</v>
      </c>
      <c r="AU970" s="17" t="s">
        <v>82</v>
      </c>
    </row>
    <row r="971" spans="2:65" s="12" customFormat="1" x14ac:dyDescent="0.2">
      <c r="B971" s="163"/>
      <c r="C971" s="258"/>
      <c r="D971" s="255" t="s">
        <v>214</v>
      </c>
      <c r="E971" s="259" t="s">
        <v>1</v>
      </c>
      <c r="F971" s="260" t="s">
        <v>2932</v>
      </c>
      <c r="G971" s="258"/>
      <c r="H971" s="259" t="s">
        <v>1</v>
      </c>
      <c r="I971" s="165"/>
      <c r="L971" s="163"/>
      <c r="M971" s="166"/>
      <c r="T971" s="167"/>
      <c r="AT971" s="164" t="s">
        <v>214</v>
      </c>
      <c r="AU971" s="164" t="s">
        <v>82</v>
      </c>
      <c r="AV971" s="12" t="s">
        <v>80</v>
      </c>
      <c r="AW971" s="12" t="s">
        <v>30</v>
      </c>
      <c r="AX971" s="12" t="s">
        <v>73</v>
      </c>
      <c r="AY971" s="164" t="s">
        <v>201</v>
      </c>
    </row>
    <row r="972" spans="2:65" s="12" customFormat="1" x14ac:dyDescent="0.2">
      <c r="B972" s="163"/>
      <c r="C972" s="258"/>
      <c r="D972" s="255" t="s">
        <v>214</v>
      </c>
      <c r="E972" s="259" t="s">
        <v>1</v>
      </c>
      <c r="F972" s="260" t="s">
        <v>2933</v>
      </c>
      <c r="G972" s="258"/>
      <c r="H972" s="259" t="s">
        <v>1</v>
      </c>
      <c r="I972" s="165"/>
      <c r="L972" s="163"/>
      <c r="M972" s="166"/>
      <c r="T972" s="167"/>
      <c r="AT972" s="164" t="s">
        <v>214</v>
      </c>
      <c r="AU972" s="164" t="s">
        <v>82</v>
      </c>
      <c r="AV972" s="12" t="s">
        <v>80</v>
      </c>
      <c r="AW972" s="12" t="s">
        <v>30</v>
      </c>
      <c r="AX972" s="12" t="s">
        <v>73</v>
      </c>
      <c r="AY972" s="164" t="s">
        <v>201</v>
      </c>
    </row>
    <row r="973" spans="2:65" s="12" customFormat="1" x14ac:dyDescent="0.2">
      <c r="B973" s="163"/>
      <c r="C973" s="258"/>
      <c r="D973" s="255" t="s">
        <v>214</v>
      </c>
      <c r="E973" s="259" t="s">
        <v>1</v>
      </c>
      <c r="F973" s="260" t="s">
        <v>735</v>
      </c>
      <c r="G973" s="258"/>
      <c r="H973" s="259" t="s">
        <v>1</v>
      </c>
      <c r="I973" s="165"/>
      <c r="L973" s="163"/>
      <c r="M973" s="166"/>
      <c r="T973" s="167"/>
      <c r="AT973" s="164" t="s">
        <v>214</v>
      </c>
      <c r="AU973" s="164" t="s">
        <v>82</v>
      </c>
      <c r="AV973" s="12" t="s">
        <v>80</v>
      </c>
      <c r="AW973" s="12" t="s">
        <v>30</v>
      </c>
      <c r="AX973" s="12" t="s">
        <v>73</v>
      </c>
      <c r="AY973" s="164" t="s">
        <v>201</v>
      </c>
    </row>
    <row r="974" spans="2:65" s="12" customFormat="1" ht="22.5" x14ac:dyDescent="0.2">
      <c r="B974" s="163"/>
      <c r="C974" s="258"/>
      <c r="D974" s="255" t="s">
        <v>214</v>
      </c>
      <c r="E974" s="259" t="s">
        <v>1</v>
      </c>
      <c r="F974" s="260" t="s">
        <v>736</v>
      </c>
      <c r="G974" s="258"/>
      <c r="H974" s="259" t="s">
        <v>1</v>
      </c>
      <c r="I974" s="165"/>
      <c r="L974" s="163"/>
      <c r="M974" s="166"/>
      <c r="T974" s="167"/>
      <c r="AT974" s="164" t="s">
        <v>214</v>
      </c>
      <c r="AU974" s="164" t="s">
        <v>82</v>
      </c>
      <c r="AV974" s="12" t="s">
        <v>80</v>
      </c>
      <c r="AW974" s="12" t="s">
        <v>30</v>
      </c>
      <c r="AX974" s="12" t="s">
        <v>73</v>
      </c>
      <c r="AY974" s="164" t="s">
        <v>201</v>
      </c>
    </row>
    <row r="975" spans="2:65" s="12" customFormat="1" x14ac:dyDescent="0.2">
      <c r="B975" s="163"/>
      <c r="C975" s="258"/>
      <c r="D975" s="255" t="s">
        <v>214</v>
      </c>
      <c r="E975" s="259" t="s">
        <v>1</v>
      </c>
      <c r="F975" s="260" t="s">
        <v>227</v>
      </c>
      <c r="G975" s="258"/>
      <c r="H975" s="259" t="s">
        <v>1</v>
      </c>
      <c r="I975" s="165"/>
      <c r="L975" s="163"/>
      <c r="M975" s="166"/>
      <c r="T975" s="167"/>
      <c r="AT975" s="164" t="s">
        <v>214</v>
      </c>
      <c r="AU975" s="164" t="s">
        <v>82</v>
      </c>
      <c r="AV975" s="12" t="s">
        <v>80</v>
      </c>
      <c r="AW975" s="12" t="s">
        <v>30</v>
      </c>
      <c r="AX975" s="12" t="s">
        <v>73</v>
      </c>
      <c r="AY975" s="164" t="s">
        <v>201</v>
      </c>
    </row>
    <row r="976" spans="2:65" s="12" customFormat="1" x14ac:dyDescent="0.2">
      <c r="B976" s="163"/>
      <c r="C976" s="258"/>
      <c r="D976" s="255" t="s">
        <v>214</v>
      </c>
      <c r="E976" s="259" t="s">
        <v>1</v>
      </c>
      <c r="F976" s="260" t="s">
        <v>4918</v>
      </c>
      <c r="G976" s="258"/>
      <c r="H976" s="259" t="s">
        <v>1</v>
      </c>
      <c r="I976" s="165"/>
      <c r="L976" s="163"/>
      <c r="M976" s="166"/>
      <c r="T976" s="167"/>
      <c r="AT976" s="164" t="s">
        <v>214</v>
      </c>
      <c r="AU976" s="164" t="s">
        <v>82</v>
      </c>
      <c r="AV976" s="12" t="s">
        <v>80</v>
      </c>
      <c r="AW976" s="12" t="s">
        <v>30</v>
      </c>
      <c r="AX976" s="12" t="s">
        <v>73</v>
      </c>
      <c r="AY976" s="164" t="s">
        <v>201</v>
      </c>
    </row>
    <row r="977" spans="2:65" s="12" customFormat="1" ht="22.5" x14ac:dyDescent="0.2">
      <c r="B977" s="163"/>
      <c r="C977" s="258"/>
      <c r="D977" s="255" t="s">
        <v>214</v>
      </c>
      <c r="E977" s="259" t="s">
        <v>1</v>
      </c>
      <c r="F977" s="260" t="s">
        <v>793</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4922</v>
      </c>
      <c r="G978" s="258"/>
      <c r="H978" s="259" t="s">
        <v>1</v>
      </c>
      <c r="I978" s="165"/>
      <c r="L978" s="163"/>
      <c r="M978" s="166"/>
      <c r="T978" s="167"/>
      <c r="AT978" s="164" t="s">
        <v>214</v>
      </c>
      <c r="AU978" s="164" t="s">
        <v>82</v>
      </c>
      <c r="AV978" s="12" t="s">
        <v>80</v>
      </c>
      <c r="AW978" s="12" t="s">
        <v>30</v>
      </c>
      <c r="AX978" s="12" t="s">
        <v>73</v>
      </c>
      <c r="AY978" s="164" t="s">
        <v>201</v>
      </c>
    </row>
    <row r="979" spans="2:65" s="12" customFormat="1" x14ac:dyDescent="0.2">
      <c r="B979" s="163"/>
      <c r="C979" s="258"/>
      <c r="D979" s="255" t="s">
        <v>214</v>
      </c>
      <c r="E979" s="259" t="s">
        <v>1</v>
      </c>
      <c r="F979" s="260" t="s">
        <v>5057</v>
      </c>
      <c r="G979" s="258"/>
      <c r="H979" s="259" t="s">
        <v>1</v>
      </c>
      <c r="I979" s="165"/>
      <c r="L979" s="163"/>
      <c r="M979" s="166"/>
      <c r="T979" s="167"/>
      <c r="AT979" s="164" t="s">
        <v>214</v>
      </c>
      <c r="AU979" s="164" t="s">
        <v>82</v>
      </c>
      <c r="AV979" s="12" t="s">
        <v>80</v>
      </c>
      <c r="AW979" s="12" t="s">
        <v>30</v>
      </c>
      <c r="AX979" s="12" t="s">
        <v>73</v>
      </c>
      <c r="AY979" s="164" t="s">
        <v>201</v>
      </c>
    </row>
    <row r="980" spans="2:65" s="13" customFormat="1" x14ac:dyDescent="0.2">
      <c r="B980" s="168"/>
      <c r="C980" s="261"/>
      <c r="D980" s="255" t="s">
        <v>214</v>
      </c>
      <c r="E980" s="262" t="s">
        <v>1</v>
      </c>
      <c r="F980" s="263" t="s">
        <v>5058</v>
      </c>
      <c r="G980" s="261"/>
      <c r="H980" s="264">
        <v>167.851</v>
      </c>
      <c r="I980" s="170"/>
      <c r="L980" s="168"/>
      <c r="M980" s="171"/>
      <c r="T980" s="172"/>
      <c r="AT980" s="169" t="s">
        <v>214</v>
      </c>
      <c r="AU980" s="169" t="s">
        <v>82</v>
      </c>
      <c r="AV980" s="13" t="s">
        <v>82</v>
      </c>
      <c r="AW980" s="13" t="s">
        <v>30</v>
      </c>
      <c r="AX980" s="13" t="s">
        <v>73</v>
      </c>
      <c r="AY980" s="169" t="s">
        <v>201</v>
      </c>
    </row>
    <row r="981" spans="2:65" s="12" customFormat="1" x14ac:dyDescent="0.2">
      <c r="B981" s="163"/>
      <c r="C981" s="258"/>
      <c r="D981" s="255" t="s">
        <v>214</v>
      </c>
      <c r="E981" s="259" t="s">
        <v>1</v>
      </c>
      <c r="F981" s="260" t="s">
        <v>883</v>
      </c>
      <c r="G981" s="258"/>
      <c r="H981" s="259" t="s">
        <v>1</v>
      </c>
      <c r="I981" s="165"/>
      <c r="L981" s="163"/>
      <c r="M981" s="166"/>
      <c r="T981" s="167"/>
      <c r="AT981" s="164" t="s">
        <v>214</v>
      </c>
      <c r="AU981" s="164" t="s">
        <v>82</v>
      </c>
      <c r="AV981" s="12" t="s">
        <v>80</v>
      </c>
      <c r="AW981" s="12" t="s">
        <v>30</v>
      </c>
      <c r="AX981" s="12" t="s">
        <v>73</v>
      </c>
      <c r="AY981" s="164" t="s">
        <v>201</v>
      </c>
    </row>
    <row r="982" spans="2:65" s="12" customFormat="1" x14ac:dyDescent="0.2">
      <c r="B982" s="163"/>
      <c r="C982" s="258"/>
      <c r="D982" s="255" t="s">
        <v>214</v>
      </c>
      <c r="E982" s="259" t="s">
        <v>1</v>
      </c>
      <c r="F982" s="260" t="s">
        <v>4919</v>
      </c>
      <c r="G982" s="258"/>
      <c r="H982" s="259" t="s">
        <v>1</v>
      </c>
      <c r="I982" s="165"/>
      <c r="L982" s="163"/>
      <c r="M982" s="166"/>
      <c r="T982" s="167"/>
      <c r="AT982" s="164" t="s">
        <v>214</v>
      </c>
      <c r="AU982" s="164" t="s">
        <v>82</v>
      </c>
      <c r="AV982" s="12" t="s">
        <v>80</v>
      </c>
      <c r="AW982" s="12" t="s">
        <v>30</v>
      </c>
      <c r="AX982" s="12" t="s">
        <v>73</v>
      </c>
      <c r="AY982" s="164" t="s">
        <v>201</v>
      </c>
    </row>
    <row r="983" spans="2:65" s="12" customFormat="1" x14ac:dyDescent="0.2">
      <c r="B983" s="163"/>
      <c r="C983" s="258"/>
      <c r="D983" s="255" t="s">
        <v>214</v>
      </c>
      <c r="E983" s="259" t="s">
        <v>1</v>
      </c>
      <c r="F983" s="260" t="s">
        <v>5059</v>
      </c>
      <c r="G983" s="258"/>
      <c r="H983" s="259" t="s">
        <v>1</v>
      </c>
      <c r="I983" s="165"/>
      <c r="L983" s="163"/>
      <c r="M983" s="166"/>
      <c r="T983" s="167"/>
      <c r="AT983" s="164" t="s">
        <v>214</v>
      </c>
      <c r="AU983" s="164" t="s">
        <v>82</v>
      </c>
      <c r="AV983" s="12" t="s">
        <v>80</v>
      </c>
      <c r="AW983" s="12" t="s">
        <v>30</v>
      </c>
      <c r="AX983" s="12" t="s">
        <v>73</v>
      </c>
      <c r="AY983" s="164" t="s">
        <v>201</v>
      </c>
    </row>
    <row r="984" spans="2:65" s="13" customFormat="1" x14ac:dyDescent="0.2">
      <c r="B984" s="168"/>
      <c r="C984" s="261"/>
      <c r="D984" s="255" t="s">
        <v>214</v>
      </c>
      <c r="E984" s="262" t="s">
        <v>1</v>
      </c>
      <c r="F984" s="263" t="s">
        <v>5060</v>
      </c>
      <c r="G984" s="261"/>
      <c r="H984" s="264">
        <v>3.786</v>
      </c>
      <c r="I984" s="170"/>
      <c r="L984" s="168"/>
      <c r="M984" s="171"/>
      <c r="T984" s="172"/>
      <c r="AT984" s="169" t="s">
        <v>214</v>
      </c>
      <c r="AU984" s="169" t="s">
        <v>82</v>
      </c>
      <c r="AV984" s="13" t="s">
        <v>82</v>
      </c>
      <c r="AW984" s="13" t="s">
        <v>30</v>
      </c>
      <c r="AX984" s="13" t="s">
        <v>73</v>
      </c>
      <c r="AY984" s="169" t="s">
        <v>201</v>
      </c>
    </row>
    <row r="985" spans="2:65" s="14" customFormat="1" x14ac:dyDescent="0.2">
      <c r="B985" s="173"/>
      <c r="C985" s="265"/>
      <c r="D985" s="255" t="s">
        <v>214</v>
      </c>
      <c r="E985" s="266" t="s">
        <v>1</v>
      </c>
      <c r="F985" s="267" t="s">
        <v>221</v>
      </c>
      <c r="G985" s="265"/>
      <c r="H985" s="268">
        <v>171.637</v>
      </c>
      <c r="I985" s="175"/>
      <c r="L985" s="173"/>
      <c r="M985" s="176"/>
      <c r="T985" s="177"/>
      <c r="AT985" s="174" t="s">
        <v>214</v>
      </c>
      <c r="AU985" s="174" t="s">
        <v>82</v>
      </c>
      <c r="AV985" s="14" t="s">
        <v>208</v>
      </c>
      <c r="AW985" s="14" t="s">
        <v>30</v>
      </c>
      <c r="AX985" s="14" t="s">
        <v>80</v>
      </c>
      <c r="AY985" s="174" t="s">
        <v>201</v>
      </c>
    </row>
    <row r="986" spans="2:65" s="1" customFormat="1" ht="16.5" customHeight="1" x14ac:dyDescent="0.2">
      <c r="B986" s="152"/>
      <c r="C986" s="249" t="s">
        <v>1047</v>
      </c>
      <c r="D986" s="249" t="s">
        <v>203</v>
      </c>
      <c r="E986" s="250" t="s">
        <v>744</v>
      </c>
      <c r="F986" s="251" t="s">
        <v>745</v>
      </c>
      <c r="G986" s="252" t="s">
        <v>404</v>
      </c>
      <c r="H986" s="253">
        <v>0.19</v>
      </c>
      <c r="I986" s="154"/>
      <c r="J986" s="155">
        <f>ROUND(I986*H986,2)</f>
        <v>0</v>
      </c>
      <c r="K986" s="153" t="s">
        <v>446</v>
      </c>
      <c r="L986" s="32"/>
      <c r="M986" s="156" t="s">
        <v>1</v>
      </c>
      <c r="N986" s="157" t="s">
        <v>38</v>
      </c>
      <c r="P986" s="158">
        <f>O986*H986</f>
        <v>0</v>
      </c>
      <c r="Q986" s="158">
        <v>0</v>
      </c>
      <c r="R986" s="158">
        <f>Q986*H986</f>
        <v>0</v>
      </c>
      <c r="S986" s="158">
        <v>0</v>
      </c>
      <c r="T986" s="159">
        <f>S986*H986</f>
        <v>0</v>
      </c>
      <c r="AR986" s="160" t="s">
        <v>208</v>
      </c>
      <c r="AT986" s="160" t="s">
        <v>203</v>
      </c>
      <c r="AU986" s="160" t="s">
        <v>82</v>
      </c>
      <c r="AY986" s="17" t="s">
        <v>201</v>
      </c>
      <c r="BE986" s="161">
        <f>IF(N986="základní",J986,0)</f>
        <v>0</v>
      </c>
      <c r="BF986" s="161">
        <f>IF(N986="snížená",J986,0)</f>
        <v>0</v>
      </c>
      <c r="BG986" s="161">
        <f>IF(N986="zákl. přenesená",J986,0)</f>
        <v>0</v>
      </c>
      <c r="BH986" s="161">
        <f>IF(N986="sníž. přenesená",J986,0)</f>
        <v>0</v>
      </c>
      <c r="BI986" s="161">
        <f>IF(N986="nulová",J986,0)</f>
        <v>0</v>
      </c>
      <c r="BJ986" s="17" t="s">
        <v>80</v>
      </c>
      <c r="BK986" s="161">
        <f>ROUND(I986*H986,2)</f>
        <v>0</v>
      </c>
      <c r="BL986" s="17" t="s">
        <v>208</v>
      </c>
      <c r="BM986" s="160" t="s">
        <v>5061</v>
      </c>
    </row>
    <row r="987" spans="2:65" s="1" customFormat="1" ht="19.5" x14ac:dyDescent="0.2">
      <c r="B987" s="32"/>
      <c r="C987" s="254"/>
      <c r="D987" s="255" t="s">
        <v>210</v>
      </c>
      <c r="E987" s="254"/>
      <c r="F987" s="256" t="s">
        <v>747</v>
      </c>
      <c r="G987" s="254"/>
      <c r="H987" s="254"/>
      <c r="I987" s="96"/>
      <c r="L987" s="32"/>
      <c r="M987" s="162"/>
      <c r="T987" s="56"/>
      <c r="AT987" s="17" t="s">
        <v>210</v>
      </c>
      <c r="AU987" s="17" t="s">
        <v>82</v>
      </c>
    </row>
    <row r="988" spans="2:65" s="1" customFormat="1" ht="97.5" x14ac:dyDescent="0.2">
      <c r="B988" s="32"/>
      <c r="C988" s="254"/>
      <c r="D988" s="255" t="s">
        <v>212</v>
      </c>
      <c r="E988" s="254"/>
      <c r="F988" s="257" t="s">
        <v>734</v>
      </c>
      <c r="G988" s="254"/>
      <c r="H988" s="254"/>
      <c r="I988" s="96"/>
      <c r="L988" s="32"/>
      <c r="M988" s="162"/>
      <c r="T988" s="56"/>
      <c r="AT988" s="17" t="s">
        <v>212</v>
      </c>
      <c r="AU988" s="17" t="s">
        <v>82</v>
      </c>
    </row>
    <row r="989" spans="2:65" s="12" customFormat="1" x14ac:dyDescent="0.2">
      <c r="B989" s="163"/>
      <c r="C989" s="258"/>
      <c r="D989" s="255" t="s">
        <v>214</v>
      </c>
      <c r="E989" s="259" t="s">
        <v>1</v>
      </c>
      <c r="F989" s="260" t="s">
        <v>2932</v>
      </c>
      <c r="G989" s="258"/>
      <c r="H989" s="259" t="s">
        <v>1</v>
      </c>
      <c r="I989" s="165"/>
      <c r="L989" s="163"/>
      <c r="M989" s="166"/>
      <c r="T989" s="167"/>
      <c r="AT989" s="164" t="s">
        <v>214</v>
      </c>
      <c r="AU989" s="164" t="s">
        <v>82</v>
      </c>
      <c r="AV989" s="12" t="s">
        <v>80</v>
      </c>
      <c r="AW989" s="12" t="s">
        <v>30</v>
      </c>
      <c r="AX989" s="12" t="s">
        <v>73</v>
      </c>
      <c r="AY989" s="164" t="s">
        <v>201</v>
      </c>
    </row>
    <row r="990" spans="2:65" s="12" customFormat="1" x14ac:dyDescent="0.2">
      <c r="B990" s="163"/>
      <c r="C990" s="258"/>
      <c r="D990" s="255" t="s">
        <v>214</v>
      </c>
      <c r="E990" s="259" t="s">
        <v>1</v>
      </c>
      <c r="F990" s="260" t="s">
        <v>2933</v>
      </c>
      <c r="G990" s="258"/>
      <c r="H990" s="259" t="s">
        <v>1</v>
      </c>
      <c r="I990" s="165"/>
      <c r="L990" s="163"/>
      <c r="M990" s="166"/>
      <c r="T990" s="167"/>
      <c r="AT990" s="164" t="s">
        <v>214</v>
      </c>
      <c r="AU990" s="164" t="s">
        <v>82</v>
      </c>
      <c r="AV990" s="12" t="s">
        <v>80</v>
      </c>
      <c r="AW990" s="12" t="s">
        <v>30</v>
      </c>
      <c r="AX990" s="12" t="s">
        <v>73</v>
      </c>
      <c r="AY990" s="164" t="s">
        <v>201</v>
      </c>
    </row>
    <row r="991" spans="2:65" s="12" customFormat="1" x14ac:dyDescent="0.2">
      <c r="B991" s="163"/>
      <c r="C991" s="258"/>
      <c r="D991" s="255" t="s">
        <v>214</v>
      </c>
      <c r="E991" s="259" t="s">
        <v>1</v>
      </c>
      <c r="F991" s="260" t="s">
        <v>735</v>
      </c>
      <c r="G991" s="258"/>
      <c r="H991" s="259" t="s">
        <v>1</v>
      </c>
      <c r="I991" s="165"/>
      <c r="L991" s="163"/>
      <c r="M991" s="166"/>
      <c r="T991" s="167"/>
      <c r="AT991" s="164" t="s">
        <v>214</v>
      </c>
      <c r="AU991" s="164" t="s">
        <v>82</v>
      </c>
      <c r="AV991" s="12" t="s">
        <v>80</v>
      </c>
      <c r="AW991" s="12" t="s">
        <v>30</v>
      </c>
      <c r="AX991" s="12" t="s">
        <v>73</v>
      </c>
      <c r="AY991" s="164" t="s">
        <v>201</v>
      </c>
    </row>
    <row r="992" spans="2:65" s="12" customFormat="1" ht="22.5" x14ac:dyDescent="0.2">
      <c r="B992" s="163"/>
      <c r="C992" s="258"/>
      <c r="D992" s="255" t="s">
        <v>214</v>
      </c>
      <c r="E992" s="259" t="s">
        <v>1</v>
      </c>
      <c r="F992" s="260" t="s">
        <v>736</v>
      </c>
      <c r="G992" s="258"/>
      <c r="H992" s="259" t="s">
        <v>1</v>
      </c>
      <c r="I992" s="165"/>
      <c r="L992" s="163"/>
      <c r="M992" s="166"/>
      <c r="T992" s="167"/>
      <c r="AT992" s="164" t="s">
        <v>214</v>
      </c>
      <c r="AU992" s="164" t="s">
        <v>82</v>
      </c>
      <c r="AV992" s="12" t="s">
        <v>80</v>
      </c>
      <c r="AW992" s="12" t="s">
        <v>30</v>
      </c>
      <c r="AX992" s="12" t="s">
        <v>73</v>
      </c>
      <c r="AY992" s="164" t="s">
        <v>201</v>
      </c>
    </row>
    <row r="993" spans="2:65" s="12" customFormat="1" x14ac:dyDescent="0.2">
      <c r="B993" s="163"/>
      <c r="C993" s="258"/>
      <c r="D993" s="255" t="s">
        <v>214</v>
      </c>
      <c r="E993" s="259" t="s">
        <v>1</v>
      </c>
      <c r="F993" s="260" t="s">
        <v>227</v>
      </c>
      <c r="G993" s="258"/>
      <c r="H993" s="259" t="s">
        <v>1</v>
      </c>
      <c r="I993" s="165"/>
      <c r="L993" s="163"/>
      <c r="M993" s="166"/>
      <c r="T993" s="167"/>
      <c r="AT993" s="164" t="s">
        <v>214</v>
      </c>
      <c r="AU993" s="164" t="s">
        <v>82</v>
      </c>
      <c r="AV993" s="12" t="s">
        <v>80</v>
      </c>
      <c r="AW993" s="12" t="s">
        <v>30</v>
      </c>
      <c r="AX993" s="12" t="s">
        <v>73</v>
      </c>
      <c r="AY993" s="164" t="s">
        <v>201</v>
      </c>
    </row>
    <row r="994" spans="2:65" s="12" customFormat="1" x14ac:dyDescent="0.2">
      <c r="B994" s="163"/>
      <c r="C994" s="258"/>
      <c r="D994" s="255" t="s">
        <v>214</v>
      </c>
      <c r="E994" s="259" t="s">
        <v>1</v>
      </c>
      <c r="F994" s="260" t="s">
        <v>4918</v>
      </c>
      <c r="G994" s="258"/>
      <c r="H994" s="259" t="s">
        <v>1</v>
      </c>
      <c r="I994" s="165"/>
      <c r="L994" s="163"/>
      <c r="M994" s="166"/>
      <c r="T994" s="167"/>
      <c r="AT994" s="164" t="s">
        <v>214</v>
      </c>
      <c r="AU994" s="164" t="s">
        <v>82</v>
      </c>
      <c r="AV994" s="12" t="s">
        <v>80</v>
      </c>
      <c r="AW994" s="12" t="s">
        <v>30</v>
      </c>
      <c r="AX994" s="12" t="s">
        <v>73</v>
      </c>
      <c r="AY994" s="164" t="s">
        <v>201</v>
      </c>
    </row>
    <row r="995" spans="2:65" s="12" customFormat="1" x14ac:dyDescent="0.2">
      <c r="B995" s="163"/>
      <c r="C995" s="258"/>
      <c r="D995" s="255" t="s">
        <v>214</v>
      </c>
      <c r="E995" s="259" t="s">
        <v>1</v>
      </c>
      <c r="F995" s="260" t="s">
        <v>5024</v>
      </c>
      <c r="G995" s="258"/>
      <c r="H995" s="259" t="s">
        <v>1</v>
      </c>
      <c r="I995" s="165"/>
      <c r="L995" s="163"/>
      <c r="M995" s="166"/>
      <c r="T995" s="167"/>
      <c r="AT995" s="164" t="s">
        <v>214</v>
      </c>
      <c r="AU995" s="164" t="s">
        <v>82</v>
      </c>
      <c r="AV995" s="12" t="s">
        <v>80</v>
      </c>
      <c r="AW995" s="12" t="s">
        <v>30</v>
      </c>
      <c r="AX995" s="12" t="s">
        <v>73</v>
      </c>
      <c r="AY995" s="164" t="s">
        <v>201</v>
      </c>
    </row>
    <row r="996" spans="2:65" s="12" customFormat="1" x14ac:dyDescent="0.2">
      <c r="B996" s="163"/>
      <c r="C996" s="258"/>
      <c r="D996" s="255" t="s">
        <v>214</v>
      </c>
      <c r="E996" s="259" t="s">
        <v>1</v>
      </c>
      <c r="F996" s="260" t="s">
        <v>5062</v>
      </c>
      <c r="G996" s="258"/>
      <c r="H996" s="259" t="s">
        <v>1</v>
      </c>
      <c r="I996" s="165"/>
      <c r="L996" s="163"/>
      <c r="M996" s="166"/>
      <c r="T996" s="167"/>
      <c r="AT996" s="164" t="s">
        <v>214</v>
      </c>
      <c r="AU996" s="164" t="s">
        <v>82</v>
      </c>
      <c r="AV996" s="12" t="s">
        <v>80</v>
      </c>
      <c r="AW996" s="12" t="s">
        <v>30</v>
      </c>
      <c r="AX996" s="12" t="s">
        <v>73</v>
      </c>
      <c r="AY996" s="164" t="s">
        <v>201</v>
      </c>
    </row>
    <row r="997" spans="2:65" s="13" customFormat="1" x14ac:dyDescent="0.2">
      <c r="B997" s="168"/>
      <c r="C997" s="261"/>
      <c r="D997" s="255" t="s">
        <v>214</v>
      </c>
      <c r="E997" s="262" t="s">
        <v>1</v>
      </c>
      <c r="F997" s="263" t="s">
        <v>5063</v>
      </c>
      <c r="G997" s="261"/>
      <c r="H997" s="264">
        <v>0.19</v>
      </c>
      <c r="I997" s="170"/>
      <c r="L997" s="168"/>
      <c r="M997" s="171"/>
      <c r="T997" s="172"/>
      <c r="AT997" s="169" t="s">
        <v>214</v>
      </c>
      <c r="AU997" s="169" t="s">
        <v>82</v>
      </c>
      <c r="AV997" s="13" t="s">
        <v>82</v>
      </c>
      <c r="AW997" s="13" t="s">
        <v>30</v>
      </c>
      <c r="AX997" s="13" t="s">
        <v>73</v>
      </c>
      <c r="AY997" s="169" t="s">
        <v>201</v>
      </c>
    </row>
    <row r="998" spans="2:65" s="14" customFormat="1" x14ac:dyDescent="0.2">
      <c r="B998" s="173"/>
      <c r="C998" s="265"/>
      <c r="D998" s="255" t="s">
        <v>214</v>
      </c>
      <c r="E998" s="266" t="s">
        <v>1</v>
      </c>
      <c r="F998" s="267" t="s">
        <v>221</v>
      </c>
      <c r="G998" s="265"/>
      <c r="H998" s="268">
        <v>0.19</v>
      </c>
      <c r="I998" s="175"/>
      <c r="L998" s="173"/>
      <c r="M998" s="176"/>
      <c r="T998" s="177"/>
      <c r="AT998" s="174" t="s">
        <v>214</v>
      </c>
      <c r="AU998" s="174" t="s">
        <v>82</v>
      </c>
      <c r="AV998" s="14" t="s">
        <v>208</v>
      </c>
      <c r="AW998" s="14" t="s">
        <v>30</v>
      </c>
      <c r="AX998" s="14" t="s">
        <v>80</v>
      </c>
      <c r="AY998" s="174" t="s">
        <v>201</v>
      </c>
    </row>
    <row r="999" spans="2:65" s="1" customFormat="1" ht="16.5" customHeight="1" x14ac:dyDescent="0.2">
      <c r="B999" s="152"/>
      <c r="C999" s="249" t="s">
        <v>1056</v>
      </c>
      <c r="D999" s="249" t="s">
        <v>203</v>
      </c>
      <c r="E999" s="250" t="s">
        <v>757</v>
      </c>
      <c r="F999" s="251" t="s">
        <v>758</v>
      </c>
      <c r="G999" s="252" t="s">
        <v>404</v>
      </c>
      <c r="H999" s="253">
        <v>59.819000000000003</v>
      </c>
      <c r="I999" s="154"/>
      <c r="J999" s="155">
        <f>ROUND(I999*H999,2)</f>
        <v>0</v>
      </c>
      <c r="K999" s="153" t="s">
        <v>207</v>
      </c>
      <c r="L999" s="32"/>
      <c r="M999" s="156" t="s">
        <v>1</v>
      </c>
      <c r="N999" s="157" t="s">
        <v>38</v>
      </c>
      <c r="P999" s="158">
        <f>O999*H999</f>
        <v>0</v>
      </c>
      <c r="Q999" s="158">
        <v>0</v>
      </c>
      <c r="R999" s="158">
        <f>Q999*H999</f>
        <v>0</v>
      </c>
      <c r="S999" s="158">
        <v>0</v>
      </c>
      <c r="T999" s="159">
        <f>S999*H999</f>
        <v>0</v>
      </c>
      <c r="AR999" s="160" t="s">
        <v>208</v>
      </c>
      <c r="AT999" s="160" t="s">
        <v>203</v>
      </c>
      <c r="AU999" s="160" t="s">
        <v>82</v>
      </c>
      <c r="AY999" s="17" t="s">
        <v>201</v>
      </c>
      <c r="BE999" s="161">
        <f>IF(N999="základní",J999,0)</f>
        <v>0</v>
      </c>
      <c r="BF999" s="161">
        <f>IF(N999="snížená",J999,0)</f>
        <v>0</v>
      </c>
      <c r="BG999" s="161">
        <f>IF(N999="zákl. přenesená",J999,0)</f>
        <v>0</v>
      </c>
      <c r="BH999" s="161">
        <f>IF(N999="sníž. přenesená",J999,0)</f>
        <v>0</v>
      </c>
      <c r="BI999" s="161">
        <f>IF(N999="nulová",J999,0)</f>
        <v>0</v>
      </c>
      <c r="BJ999" s="17" t="s">
        <v>80</v>
      </c>
      <c r="BK999" s="161">
        <f>ROUND(I999*H999,2)</f>
        <v>0</v>
      </c>
      <c r="BL999" s="17" t="s">
        <v>208</v>
      </c>
      <c r="BM999" s="160" t="s">
        <v>5064</v>
      </c>
    </row>
    <row r="1000" spans="2:65" s="1" customFormat="1" ht="19.5" x14ac:dyDescent="0.2">
      <c r="B1000" s="32"/>
      <c r="C1000" s="254"/>
      <c r="D1000" s="255" t="s">
        <v>210</v>
      </c>
      <c r="E1000" s="254"/>
      <c r="F1000" s="256" t="s">
        <v>760</v>
      </c>
      <c r="G1000" s="254"/>
      <c r="H1000" s="254"/>
      <c r="I1000" s="96"/>
      <c r="L1000" s="32"/>
      <c r="M1000" s="162"/>
      <c r="T1000" s="56"/>
      <c r="AT1000" s="17" t="s">
        <v>210</v>
      </c>
      <c r="AU1000" s="17" t="s">
        <v>82</v>
      </c>
    </row>
    <row r="1001" spans="2:65" s="1" customFormat="1" ht="68.25" x14ac:dyDescent="0.2">
      <c r="B1001" s="32"/>
      <c r="C1001" s="254"/>
      <c r="D1001" s="255" t="s">
        <v>212</v>
      </c>
      <c r="E1001" s="254"/>
      <c r="F1001" s="257" t="s">
        <v>761</v>
      </c>
      <c r="G1001" s="254"/>
      <c r="H1001" s="254"/>
      <c r="I1001" s="96"/>
      <c r="L1001" s="32"/>
      <c r="M1001" s="162"/>
      <c r="T1001" s="56"/>
      <c r="AT1001" s="17" t="s">
        <v>212</v>
      </c>
      <c r="AU1001" s="17" t="s">
        <v>82</v>
      </c>
    </row>
    <row r="1002" spans="2:65" s="12" customFormat="1" x14ac:dyDescent="0.2">
      <c r="B1002" s="163"/>
      <c r="C1002" s="258"/>
      <c r="D1002" s="255" t="s">
        <v>214</v>
      </c>
      <c r="E1002" s="259" t="s">
        <v>1</v>
      </c>
      <c r="F1002" s="260" t="s">
        <v>2932</v>
      </c>
      <c r="G1002" s="258"/>
      <c r="H1002" s="259" t="s">
        <v>1</v>
      </c>
      <c r="I1002" s="165"/>
      <c r="L1002" s="163"/>
      <c r="M1002" s="166"/>
      <c r="T1002" s="167"/>
      <c r="AT1002" s="164" t="s">
        <v>214</v>
      </c>
      <c r="AU1002" s="164" t="s">
        <v>82</v>
      </c>
      <c r="AV1002" s="12" t="s">
        <v>80</v>
      </c>
      <c r="AW1002" s="12" t="s">
        <v>30</v>
      </c>
      <c r="AX1002" s="12" t="s">
        <v>73</v>
      </c>
      <c r="AY1002" s="164" t="s">
        <v>201</v>
      </c>
    </row>
    <row r="1003" spans="2:65" s="12" customFormat="1" x14ac:dyDescent="0.2">
      <c r="B1003" s="163"/>
      <c r="C1003" s="258"/>
      <c r="D1003" s="255" t="s">
        <v>214</v>
      </c>
      <c r="E1003" s="259" t="s">
        <v>1</v>
      </c>
      <c r="F1003" s="260" t="s">
        <v>2933</v>
      </c>
      <c r="G1003" s="258"/>
      <c r="H1003" s="259" t="s">
        <v>1</v>
      </c>
      <c r="I1003" s="165"/>
      <c r="L1003" s="163"/>
      <c r="M1003" s="166"/>
      <c r="T1003" s="167"/>
      <c r="AT1003" s="164" t="s">
        <v>214</v>
      </c>
      <c r="AU1003" s="164" t="s">
        <v>82</v>
      </c>
      <c r="AV1003" s="12" t="s">
        <v>80</v>
      </c>
      <c r="AW1003" s="12" t="s">
        <v>30</v>
      </c>
      <c r="AX1003" s="12" t="s">
        <v>73</v>
      </c>
      <c r="AY1003" s="164" t="s">
        <v>201</v>
      </c>
    </row>
    <row r="1004" spans="2:65" s="12" customFormat="1" x14ac:dyDescent="0.2">
      <c r="B1004" s="163"/>
      <c r="C1004" s="258"/>
      <c r="D1004" s="255" t="s">
        <v>214</v>
      </c>
      <c r="E1004" s="259" t="s">
        <v>1</v>
      </c>
      <c r="F1004" s="260" t="s">
        <v>735</v>
      </c>
      <c r="G1004" s="258"/>
      <c r="H1004" s="259" t="s">
        <v>1</v>
      </c>
      <c r="I1004" s="165"/>
      <c r="L1004" s="163"/>
      <c r="M1004" s="166"/>
      <c r="T1004" s="167"/>
      <c r="AT1004" s="164" t="s">
        <v>214</v>
      </c>
      <c r="AU1004" s="164" t="s">
        <v>82</v>
      </c>
      <c r="AV1004" s="12" t="s">
        <v>80</v>
      </c>
      <c r="AW1004" s="12" t="s">
        <v>30</v>
      </c>
      <c r="AX1004" s="12" t="s">
        <v>73</v>
      </c>
      <c r="AY1004" s="164" t="s">
        <v>201</v>
      </c>
    </row>
    <row r="1005" spans="2:65" s="12" customFormat="1" ht="22.5" x14ac:dyDescent="0.2">
      <c r="B1005" s="163"/>
      <c r="C1005" s="258"/>
      <c r="D1005" s="255" t="s">
        <v>214</v>
      </c>
      <c r="E1005" s="259" t="s">
        <v>1</v>
      </c>
      <c r="F1005" s="260" t="s">
        <v>736</v>
      </c>
      <c r="G1005" s="258"/>
      <c r="H1005" s="259" t="s">
        <v>1</v>
      </c>
      <c r="I1005" s="165"/>
      <c r="L1005" s="163"/>
      <c r="M1005" s="166"/>
      <c r="T1005" s="167"/>
      <c r="AT1005" s="164" t="s">
        <v>214</v>
      </c>
      <c r="AU1005" s="164" t="s">
        <v>82</v>
      </c>
      <c r="AV1005" s="12" t="s">
        <v>80</v>
      </c>
      <c r="AW1005" s="12" t="s">
        <v>30</v>
      </c>
      <c r="AX1005" s="12" t="s">
        <v>73</v>
      </c>
      <c r="AY1005" s="164" t="s">
        <v>201</v>
      </c>
    </row>
    <row r="1006" spans="2:65" s="12" customFormat="1" x14ac:dyDescent="0.2">
      <c r="B1006" s="163"/>
      <c r="C1006" s="258"/>
      <c r="D1006" s="255" t="s">
        <v>214</v>
      </c>
      <c r="E1006" s="259" t="s">
        <v>1</v>
      </c>
      <c r="F1006" s="260" t="s">
        <v>227</v>
      </c>
      <c r="G1006" s="258"/>
      <c r="H1006" s="259" t="s">
        <v>1</v>
      </c>
      <c r="I1006" s="165"/>
      <c r="L1006" s="163"/>
      <c r="M1006" s="166"/>
      <c r="T1006" s="167"/>
      <c r="AT1006" s="164" t="s">
        <v>214</v>
      </c>
      <c r="AU1006" s="164" t="s">
        <v>82</v>
      </c>
      <c r="AV1006" s="12" t="s">
        <v>80</v>
      </c>
      <c r="AW1006" s="12" t="s">
        <v>30</v>
      </c>
      <c r="AX1006" s="12" t="s">
        <v>73</v>
      </c>
      <c r="AY1006" s="164" t="s">
        <v>201</v>
      </c>
    </row>
    <row r="1007" spans="2:65" s="12" customFormat="1" x14ac:dyDescent="0.2">
      <c r="B1007" s="163"/>
      <c r="C1007" s="258"/>
      <c r="D1007" s="255" t="s">
        <v>214</v>
      </c>
      <c r="E1007" s="259" t="s">
        <v>1</v>
      </c>
      <c r="F1007" s="260" t="s">
        <v>4918</v>
      </c>
      <c r="G1007" s="258"/>
      <c r="H1007" s="259" t="s">
        <v>1</v>
      </c>
      <c r="I1007" s="165"/>
      <c r="L1007" s="163"/>
      <c r="M1007" s="166"/>
      <c r="T1007" s="167"/>
      <c r="AT1007" s="164" t="s">
        <v>214</v>
      </c>
      <c r="AU1007" s="164" t="s">
        <v>82</v>
      </c>
      <c r="AV1007" s="12" t="s">
        <v>80</v>
      </c>
      <c r="AW1007" s="12" t="s">
        <v>30</v>
      </c>
      <c r="AX1007" s="12" t="s">
        <v>73</v>
      </c>
      <c r="AY1007" s="164" t="s">
        <v>201</v>
      </c>
    </row>
    <row r="1008" spans="2:65" s="12" customFormat="1" x14ac:dyDescent="0.2">
      <c r="B1008" s="163"/>
      <c r="C1008" s="258"/>
      <c r="D1008" s="255" t="s">
        <v>214</v>
      </c>
      <c r="E1008" s="259" t="s">
        <v>1</v>
      </c>
      <c r="F1008" s="260" t="s">
        <v>800</v>
      </c>
      <c r="G1008" s="258"/>
      <c r="H1008" s="259" t="s">
        <v>1</v>
      </c>
      <c r="I1008" s="165"/>
      <c r="L1008" s="163"/>
      <c r="M1008" s="166"/>
      <c r="T1008" s="167"/>
      <c r="AT1008" s="164" t="s">
        <v>214</v>
      </c>
      <c r="AU1008" s="164" t="s">
        <v>82</v>
      </c>
      <c r="AV1008" s="12" t="s">
        <v>80</v>
      </c>
      <c r="AW1008" s="12" t="s">
        <v>30</v>
      </c>
      <c r="AX1008" s="12" t="s">
        <v>73</v>
      </c>
      <c r="AY1008" s="164" t="s">
        <v>201</v>
      </c>
    </row>
    <row r="1009" spans="2:65" s="12" customFormat="1" x14ac:dyDescent="0.2">
      <c r="B1009" s="163"/>
      <c r="C1009" s="258"/>
      <c r="D1009" s="255" t="s">
        <v>214</v>
      </c>
      <c r="E1009" s="259" t="s">
        <v>1</v>
      </c>
      <c r="F1009" s="260" t="s">
        <v>4919</v>
      </c>
      <c r="G1009" s="258"/>
      <c r="H1009" s="259" t="s">
        <v>1</v>
      </c>
      <c r="I1009" s="165"/>
      <c r="L1009" s="163"/>
      <c r="M1009" s="166"/>
      <c r="T1009" s="167"/>
      <c r="AT1009" s="164" t="s">
        <v>214</v>
      </c>
      <c r="AU1009" s="164" t="s">
        <v>82</v>
      </c>
      <c r="AV1009" s="12" t="s">
        <v>80</v>
      </c>
      <c r="AW1009" s="12" t="s">
        <v>30</v>
      </c>
      <c r="AX1009" s="12" t="s">
        <v>73</v>
      </c>
      <c r="AY1009" s="164" t="s">
        <v>201</v>
      </c>
    </row>
    <row r="1010" spans="2:65" s="12" customFormat="1" x14ac:dyDescent="0.2">
      <c r="B1010" s="163"/>
      <c r="C1010" s="258"/>
      <c r="D1010" s="255" t="s">
        <v>214</v>
      </c>
      <c r="E1010" s="259" t="s">
        <v>1</v>
      </c>
      <c r="F1010" s="260" t="s">
        <v>5065</v>
      </c>
      <c r="G1010" s="258"/>
      <c r="H1010" s="259" t="s">
        <v>1</v>
      </c>
      <c r="I1010" s="165"/>
      <c r="L1010" s="163"/>
      <c r="M1010" s="166"/>
      <c r="T1010" s="167"/>
      <c r="AT1010" s="164" t="s">
        <v>214</v>
      </c>
      <c r="AU1010" s="164" t="s">
        <v>82</v>
      </c>
      <c r="AV1010" s="12" t="s">
        <v>80</v>
      </c>
      <c r="AW1010" s="12" t="s">
        <v>30</v>
      </c>
      <c r="AX1010" s="12" t="s">
        <v>73</v>
      </c>
      <c r="AY1010" s="164" t="s">
        <v>201</v>
      </c>
    </row>
    <row r="1011" spans="2:65" s="13" customFormat="1" x14ac:dyDescent="0.2">
      <c r="B1011" s="168"/>
      <c r="C1011" s="261"/>
      <c r="D1011" s="255" t="s">
        <v>214</v>
      </c>
      <c r="E1011" s="262" t="s">
        <v>1</v>
      </c>
      <c r="F1011" s="263" t="s">
        <v>5066</v>
      </c>
      <c r="G1011" s="261"/>
      <c r="H1011" s="264">
        <v>59.819000000000003</v>
      </c>
      <c r="I1011" s="170"/>
      <c r="L1011" s="168"/>
      <c r="M1011" s="171"/>
      <c r="T1011" s="172"/>
      <c r="AT1011" s="169" t="s">
        <v>214</v>
      </c>
      <c r="AU1011" s="169" t="s">
        <v>82</v>
      </c>
      <c r="AV1011" s="13" t="s">
        <v>82</v>
      </c>
      <c r="AW1011" s="13" t="s">
        <v>30</v>
      </c>
      <c r="AX1011" s="13" t="s">
        <v>73</v>
      </c>
      <c r="AY1011" s="169" t="s">
        <v>201</v>
      </c>
    </row>
    <row r="1012" spans="2:65" s="14" customFormat="1" x14ac:dyDescent="0.2">
      <c r="B1012" s="173"/>
      <c r="C1012" s="265"/>
      <c r="D1012" s="255" t="s">
        <v>214</v>
      </c>
      <c r="E1012" s="266" t="s">
        <v>1</v>
      </c>
      <c r="F1012" s="267" t="s">
        <v>221</v>
      </c>
      <c r="G1012" s="265"/>
      <c r="H1012" s="268">
        <v>59.819000000000003</v>
      </c>
      <c r="I1012" s="175"/>
      <c r="L1012" s="173"/>
      <c r="M1012" s="176"/>
      <c r="T1012" s="177"/>
      <c r="AT1012" s="174" t="s">
        <v>214</v>
      </c>
      <c r="AU1012" s="174" t="s">
        <v>82</v>
      </c>
      <c r="AV1012" s="14" t="s">
        <v>208</v>
      </c>
      <c r="AW1012" s="14" t="s">
        <v>30</v>
      </c>
      <c r="AX1012" s="14" t="s">
        <v>80</v>
      </c>
      <c r="AY1012" s="174" t="s">
        <v>201</v>
      </c>
    </row>
    <row r="1013" spans="2:65" s="1" customFormat="1" ht="24" customHeight="1" x14ac:dyDescent="0.2">
      <c r="B1013" s="152"/>
      <c r="C1013" s="249" t="s">
        <v>1060</v>
      </c>
      <c r="D1013" s="249" t="s">
        <v>203</v>
      </c>
      <c r="E1013" s="250" t="s">
        <v>767</v>
      </c>
      <c r="F1013" s="251" t="s">
        <v>768</v>
      </c>
      <c r="G1013" s="252" t="s">
        <v>404</v>
      </c>
      <c r="H1013" s="253">
        <v>3.976</v>
      </c>
      <c r="I1013" s="154"/>
      <c r="J1013" s="155">
        <f>ROUND(I1013*H1013,2)</f>
        <v>0</v>
      </c>
      <c r="K1013" s="153" t="s">
        <v>207</v>
      </c>
      <c r="L1013" s="32"/>
      <c r="M1013" s="156" t="s">
        <v>1</v>
      </c>
      <c r="N1013" s="157" t="s">
        <v>38</v>
      </c>
      <c r="P1013" s="158">
        <f>O1013*H1013</f>
        <v>0</v>
      </c>
      <c r="Q1013" s="158">
        <v>0</v>
      </c>
      <c r="R1013" s="158">
        <f>Q1013*H1013</f>
        <v>0</v>
      </c>
      <c r="S1013" s="158">
        <v>0</v>
      </c>
      <c r="T1013" s="159">
        <f>S1013*H1013</f>
        <v>0</v>
      </c>
      <c r="AR1013" s="160" t="s">
        <v>208</v>
      </c>
      <c r="AT1013" s="160" t="s">
        <v>203</v>
      </c>
      <c r="AU1013" s="160" t="s">
        <v>82</v>
      </c>
      <c r="AY1013" s="17" t="s">
        <v>201</v>
      </c>
      <c r="BE1013" s="161">
        <f>IF(N1013="základní",J1013,0)</f>
        <v>0</v>
      </c>
      <c r="BF1013" s="161">
        <f>IF(N1013="snížená",J1013,0)</f>
        <v>0</v>
      </c>
      <c r="BG1013" s="161">
        <f>IF(N1013="zákl. přenesená",J1013,0)</f>
        <v>0</v>
      </c>
      <c r="BH1013" s="161">
        <f>IF(N1013="sníž. přenesená",J1013,0)</f>
        <v>0</v>
      </c>
      <c r="BI1013" s="161">
        <f>IF(N1013="nulová",J1013,0)</f>
        <v>0</v>
      </c>
      <c r="BJ1013" s="17" t="s">
        <v>80</v>
      </c>
      <c r="BK1013" s="161">
        <f>ROUND(I1013*H1013,2)</f>
        <v>0</v>
      </c>
      <c r="BL1013" s="17" t="s">
        <v>208</v>
      </c>
      <c r="BM1013" s="160" t="s">
        <v>5067</v>
      </c>
    </row>
    <row r="1014" spans="2:65" s="1" customFormat="1" ht="19.5" x14ac:dyDescent="0.2">
      <c r="B1014" s="32"/>
      <c r="C1014" s="254"/>
      <c r="D1014" s="255" t="s">
        <v>210</v>
      </c>
      <c r="E1014" s="254"/>
      <c r="F1014" s="256" t="s">
        <v>770</v>
      </c>
      <c r="G1014" s="254"/>
      <c r="H1014" s="254"/>
      <c r="I1014" s="96"/>
      <c r="L1014" s="32"/>
      <c r="M1014" s="162"/>
      <c r="T1014" s="56"/>
      <c r="AT1014" s="17" t="s">
        <v>210</v>
      </c>
      <c r="AU1014" s="17" t="s">
        <v>82</v>
      </c>
    </row>
    <row r="1015" spans="2:65" s="1" customFormat="1" ht="39" x14ac:dyDescent="0.2">
      <c r="B1015" s="32"/>
      <c r="C1015" s="254"/>
      <c r="D1015" s="255" t="s">
        <v>212</v>
      </c>
      <c r="E1015" s="254"/>
      <c r="F1015" s="257" t="s">
        <v>771</v>
      </c>
      <c r="G1015" s="254"/>
      <c r="H1015" s="254"/>
      <c r="I1015" s="96"/>
      <c r="L1015" s="32"/>
      <c r="M1015" s="162"/>
      <c r="T1015" s="56"/>
      <c r="AT1015" s="17" t="s">
        <v>212</v>
      </c>
      <c r="AU1015" s="17" t="s">
        <v>82</v>
      </c>
    </row>
    <row r="1016" spans="2:65" s="12" customFormat="1" x14ac:dyDescent="0.2">
      <c r="B1016" s="163"/>
      <c r="C1016" s="258"/>
      <c r="D1016" s="255" t="s">
        <v>214</v>
      </c>
      <c r="E1016" s="259" t="s">
        <v>1</v>
      </c>
      <c r="F1016" s="260" t="s">
        <v>2932</v>
      </c>
      <c r="G1016" s="258"/>
      <c r="H1016" s="259" t="s">
        <v>1</v>
      </c>
      <c r="I1016" s="165"/>
      <c r="L1016" s="163"/>
      <c r="M1016" s="166"/>
      <c r="T1016" s="167"/>
      <c r="AT1016" s="164" t="s">
        <v>214</v>
      </c>
      <c r="AU1016" s="164" t="s">
        <v>82</v>
      </c>
      <c r="AV1016" s="12" t="s">
        <v>80</v>
      </c>
      <c r="AW1016" s="12" t="s">
        <v>30</v>
      </c>
      <c r="AX1016" s="12" t="s">
        <v>73</v>
      </c>
      <c r="AY1016" s="164" t="s">
        <v>201</v>
      </c>
    </row>
    <row r="1017" spans="2:65" s="12" customFormat="1" x14ac:dyDescent="0.2">
      <c r="B1017" s="163"/>
      <c r="C1017" s="258"/>
      <c r="D1017" s="255" t="s">
        <v>214</v>
      </c>
      <c r="E1017" s="259" t="s">
        <v>1</v>
      </c>
      <c r="F1017" s="260" t="s">
        <v>2933</v>
      </c>
      <c r="G1017" s="258"/>
      <c r="H1017" s="259" t="s">
        <v>1</v>
      </c>
      <c r="I1017" s="165"/>
      <c r="L1017" s="163"/>
      <c r="M1017" s="166"/>
      <c r="T1017" s="167"/>
      <c r="AT1017" s="164" t="s">
        <v>214</v>
      </c>
      <c r="AU1017" s="164" t="s">
        <v>82</v>
      </c>
      <c r="AV1017" s="12" t="s">
        <v>80</v>
      </c>
      <c r="AW1017" s="12" t="s">
        <v>30</v>
      </c>
      <c r="AX1017" s="12" t="s">
        <v>73</v>
      </c>
      <c r="AY1017" s="164" t="s">
        <v>201</v>
      </c>
    </row>
    <row r="1018" spans="2:65" s="12" customFormat="1" x14ac:dyDescent="0.2">
      <c r="B1018" s="163"/>
      <c r="C1018" s="258"/>
      <c r="D1018" s="255" t="s">
        <v>214</v>
      </c>
      <c r="E1018" s="259" t="s">
        <v>1</v>
      </c>
      <c r="F1018" s="260" t="s">
        <v>227</v>
      </c>
      <c r="G1018" s="258"/>
      <c r="H1018" s="259" t="s">
        <v>1</v>
      </c>
      <c r="I1018" s="165"/>
      <c r="L1018" s="163"/>
      <c r="M1018" s="166"/>
      <c r="T1018" s="167"/>
      <c r="AT1018" s="164" t="s">
        <v>214</v>
      </c>
      <c r="AU1018" s="164" t="s">
        <v>82</v>
      </c>
      <c r="AV1018" s="12" t="s">
        <v>80</v>
      </c>
      <c r="AW1018" s="12" t="s">
        <v>30</v>
      </c>
      <c r="AX1018" s="12" t="s">
        <v>73</v>
      </c>
      <c r="AY1018" s="164" t="s">
        <v>201</v>
      </c>
    </row>
    <row r="1019" spans="2:65" s="12" customFormat="1" x14ac:dyDescent="0.2">
      <c r="B1019" s="163"/>
      <c r="C1019" s="258"/>
      <c r="D1019" s="255" t="s">
        <v>214</v>
      </c>
      <c r="E1019" s="259" t="s">
        <v>1</v>
      </c>
      <c r="F1019" s="260" t="s">
        <v>4918</v>
      </c>
      <c r="G1019" s="258"/>
      <c r="H1019" s="259" t="s">
        <v>1</v>
      </c>
      <c r="I1019" s="165"/>
      <c r="L1019" s="163"/>
      <c r="M1019" s="166"/>
      <c r="T1019" s="167"/>
      <c r="AT1019" s="164" t="s">
        <v>214</v>
      </c>
      <c r="AU1019" s="164" t="s">
        <v>82</v>
      </c>
      <c r="AV1019" s="12" t="s">
        <v>80</v>
      </c>
      <c r="AW1019" s="12" t="s">
        <v>30</v>
      </c>
      <c r="AX1019" s="12" t="s">
        <v>73</v>
      </c>
      <c r="AY1019" s="164" t="s">
        <v>201</v>
      </c>
    </row>
    <row r="1020" spans="2:65" s="12" customFormat="1" x14ac:dyDescent="0.2">
      <c r="B1020" s="163"/>
      <c r="C1020" s="258"/>
      <c r="D1020" s="255" t="s">
        <v>214</v>
      </c>
      <c r="E1020" s="259" t="s">
        <v>1</v>
      </c>
      <c r="F1020" s="260" t="s">
        <v>883</v>
      </c>
      <c r="G1020" s="258"/>
      <c r="H1020" s="259" t="s">
        <v>1</v>
      </c>
      <c r="I1020" s="165"/>
      <c r="L1020" s="163"/>
      <c r="M1020" s="166"/>
      <c r="T1020" s="167"/>
      <c r="AT1020" s="164" t="s">
        <v>214</v>
      </c>
      <c r="AU1020" s="164" t="s">
        <v>82</v>
      </c>
      <c r="AV1020" s="12" t="s">
        <v>80</v>
      </c>
      <c r="AW1020" s="12" t="s">
        <v>30</v>
      </c>
      <c r="AX1020" s="12" t="s">
        <v>73</v>
      </c>
      <c r="AY1020" s="164" t="s">
        <v>201</v>
      </c>
    </row>
    <row r="1021" spans="2:65" s="12" customFormat="1" x14ac:dyDescent="0.2">
      <c r="B1021" s="163"/>
      <c r="C1021" s="258"/>
      <c r="D1021" s="255" t="s">
        <v>214</v>
      </c>
      <c r="E1021" s="259" t="s">
        <v>1</v>
      </c>
      <c r="F1021" s="260" t="s">
        <v>4919</v>
      </c>
      <c r="G1021" s="258"/>
      <c r="H1021" s="259" t="s">
        <v>1</v>
      </c>
      <c r="I1021" s="165"/>
      <c r="L1021" s="163"/>
      <c r="M1021" s="166"/>
      <c r="T1021" s="167"/>
      <c r="AT1021" s="164" t="s">
        <v>214</v>
      </c>
      <c r="AU1021" s="164" t="s">
        <v>82</v>
      </c>
      <c r="AV1021" s="12" t="s">
        <v>80</v>
      </c>
      <c r="AW1021" s="12" t="s">
        <v>30</v>
      </c>
      <c r="AX1021" s="12" t="s">
        <v>73</v>
      </c>
      <c r="AY1021" s="164" t="s">
        <v>201</v>
      </c>
    </row>
    <row r="1022" spans="2:65" s="12" customFormat="1" x14ac:dyDescent="0.2">
      <c r="B1022" s="163"/>
      <c r="C1022" s="258"/>
      <c r="D1022" s="255" t="s">
        <v>214</v>
      </c>
      <c r="E1022" s="259" t="s">
        <v>1</v>
      </c>
      <c r="F1022" s="260" t="s">
        <v>5059</v>
      </c>
      <c r="G1022" s="258"/>
      <c r="H1022" s="259" t="s">
        <v>1</v>
      </c>
      <c r="I1022" s="165"/>
      <c r="L1022" s="163"/>
      <c r="M1022" s="166"/>
      <c r="T1022" s="167"/>
      <c r="AT1022" s="164" t="s">
        <v>214</v>
      </c>
      <c r="AU1022" s="164" t="s">
        <v>82</v>
      </c>
      <c r="AV1022" s="12" t="s">
        <v>80</v>
      </c>
      <c r="AW1022" s="12" t="s">
        <v>30</v>
      </c>
      <c r="AX1022" s="12" t="s">
        <v>73</v>
      </c>
      <c r="AY1022" s="164" t="s">
        <v>201</v>
      </c>
    </row>
    <row r="1023" spans="2:65" s="13" customFormat="1" x14ac:dyDescent="0.2">
      <c r="B1023" s="168"/>
      <c r="C1023" s="261"/>
      <c r="D1023" s="255" t="s">
        <v>214</v>
      </c>
      <c r="E1023" s="262" t="s">
        <v>1</v>
      </c>
      <c r="F1023" s="263" t="s">
        <v>5060</v>
      </c>
      <c r="G1023" s="261"/>
      <c r="H1023" s="264">
        <v>3.786</v>
      </c>
      <c r="I1023" s="170"/>
      <c r="L1023" s="168"/>
      <c r="M1023" s="171"/>
      <c r="T1023" s="172"/>
      <c r="AT1023" s="169" t="s">
        <v>214</v>
      </c>
      <c r="AU1023" s="169" t="s">
        <v>82</v>
      </c>
      <c r="AV1023" s="13" t="s">
        <v>82</v>
      </c>
      <c r="AW1023" s="13" t="s">
        <v>30</v>
      </c>
      <c r="AX1023" s="13" t="s">
        <v>73</v>
      </c>
      <c r="AY1023" s="169" t="s">
        <v>201</v>
      </c>
    </row>
    <row r="1024" spans="2:65" s="12" customFormat="1" x14ac:dyDescent="0.2">
      <c r="B1024" s="163"/>
      <c r="C1024" s="258"/>
      <c r="D1024" s="255" t="s">
        <v>214</v>
      </c>
      <c r="E1024" s="259" t="s">
        <v>1</v>
      </c>
      <c r="F1024" s="260" t="s">
        <v>5024</v>
      </c>
      <c r="G1024" s="258"/>
      <c r="H1024" s="259" t="s">
        <v>1</v>
      </c>
      <c r="I1024" s="165"/>
      <c r="L1024" s="163"/>
      <c r="M1024" s="166"/>
      <c r="T1024" s="167"/>
      <c r="AT1024" s="164" t="s">
        <v>214</v>
      </c>
      <c r="AU1024" s="164" t="s">
        <v>82</v>
      </c>
      <c r="AV1024" s="12" t="s">
        <v>80</v>
      </c>
      <c r="AW1024" s="12" t="s">
        <v>30</v>
      </c>
      <c r="AX1024" s="12" t="s">
        <v>73</v>
      </c>
      <c r="AY1024" s="164" t="s">
        <v>201</v>
      </c>
    </row>
    <row r="1025" spans="2:65" s="12" customFormat="1" x14ac:dyDescent="0.2">
      <c r="B1025" s="163"/>
      <c r="C1025" s="258"/>
      <c r="D1025" s="255" t="s">
        <v>214</v>
      </c>
      <c r="E1025" s="259" t="s">
        <v>1</v>
      </c>
      <c r="F1025" s="260" t="s">
        <v>5062</v>
      </c>
      <c r="G1025" s="258"/>
      <c r="H1025" s="259" t="s">
        <v>1</v>
      </c>
      <c r="I1025" s="165"/>
      <c r="L1025" s="163"/>
      <c r="M1025" s="166"/>
      <c r="T1025" s="167"/>
      <c r="AT1025" s="164" t="s">
        <v>214</v>
      </c>
      <c r="AU1025" s="164" t="s">
        <v>82</v>
      </c>
      <c r="AV1025" s="12" t="s">
        <v>80</v>
      </c>
      <c r="AW1025" s="12" t="s">
        <v>30</v>
      </c>
      <c r="AX1025" s="12" t="s">
        <v>73</v>
      </c>
      <c r="AY1025" s="164" t="s">
        <v>201</v>
      </c>
    </row>
    <row r="1026" spans="2:65" s="13" customFormat="1" x14ac:dyDescent="0.2">
      <c r="B1026" s="168"/>
      <c r="C1026" s="261"/>
      <c r="D1026" s="255" t="s">
        <v>214</v>
      </c>
      <c r="E1026" s="262" t="s">
        <v>1</v>
      </c>
      <c r="F1026" s="263" t="s">
        <v>5063</v>
      </c>
      <c r="G1026" s="261"/>
      <c r="H1026" s="264">
        <v>0.19</v>
      </c>
      <c r="I1026" s="170"/>
      <c r="L1026" s="168"/>
      <c r="M1026" s="171"/>
      <c r="T1026" s="172"/>
      <c r="AT1026" s="169" t="s">
        <v>214</v>
      </c>
      <c r="AU1026" s="169" t="s">
        <v>82</v>
      </c>
      <c r="AV1026" s="13" t="s">
        <v>82</v>
      </c>
      <c r="AW1026" s="13" t="s">
        <v>30</v>
      </c>
      <c r="AX1026" s="13" t="s">
        <v>73</v>
      </c>
      <c r="AY1026" s="169" t="s">
        <v>201</v>
      </c>
    </row>
    <row r="1027" spans="2:65" s="14" customFormat="1" x14ac:dyDescent="0.2">
      <c r="B1027" s="173"/>
      <c r="C1027" s="265"/>
      <c r="D1027" s="255" t="s">
        <v>214</v>
      </c>
      <c r="E1027" s="266" t="s">
        <v>1</v>
      </c>
      <c r="F1027" s="267" t="s">
        <v>221</v>
      </c>
      <c r="G1027" s="265"/>
      <c r="H1027" s="268">
        <v>3.976</v>
      </c>
      <c r="I1027" s="175"/>
      <c r="L1027" s="173"/>
      <c r="M1027" s="176"/>
      <c r="T1027" s="177"/>
      <c r="AT1027" s="174" t="s">
        <v>214</v>
      </c>
      <c r="AU1027" s="174" t="s">
        <v>82</v>
      </c>
      <c r="AV1027" s="14" t="s">
        <v>208</v>
      </c>
      <c r="AW1027" s="14" t="s">
        <v>30</v>
      </c>
      <c r="AX1027" s="14" t="s">
        <v>80</v>
      </c>
      <c r="AY1027" s="174" t="s">
        <v>201</v>
      </c>
    </row>
    <row r="1028" spans="2:65" s="11" customFormat="1" ht="22.9" customHeight="1" x14ac:dyDescent="0.2">
      <c r="B1028" s="140"/>
      <c r="C1028" s="276"/>
      <c r="D1028" s="277" t="s">
        <v>72</v>
      </c>
      <c r="E1028" s="278" t="s">
        <v>772</v>
      </c>
      <c r="F1028" s="278" t="s">
        <v>773</v>
      </c>
      <c r="G1028" s="276"/>
      <c r="H1028" s="276"/>
      <c r="I1028" s="143"/>
      <c r="J1028" s="151">
        <f>BK1028</f>
        <v>0</v>
      </c>
      <c r="L1028" s="140"/>
      <c r="M1028" s="145"/>
      <c r="P1028" s="146">
        <f>SUM(P1029:P1031)</f>
        <v>0</v>
      </c>
      <c r="R1028" s="146">
        <f>SUM(R1029:R1031)</f>
        <v>0</v>
      </c>
      <c r="T1028" s="147">
        <f>SUM(T1029:T1031)</f>
        <v>0</v>
      </c>
      <c r="AR1028" s="141" t="s">
        <v>80</v>
      </c>
      <c r="AT1028" s="148" t="s">
        <v>72</v>
      </c>
      <c r="AU1028" s="148" t="s">
        <v>80</v>
      </c>
      <c r="AY1028" s="141" t="s">
        <v>201</v>
      </c>
      <c r="BK1028" s="149">
        <f>SUM(BK1029:BK1031)</f>
        <v>0</v>
      </c>
    </row>
    <row r="1029" spans="2:65" s="1" customFormat="1" ht="24" customHeight="1" x14ac:dyDescent="0.2">
      <c r="B1029" s="152"/>
      <c r="C1029" s="249" t="s">
        <v>1062</v>
      </c>
      <c r="D1029" s="249" t="s">
        <v>203</v>
      </c>
      <c r="E1029" s="250" t="s">
        <v>3185</v>
      </c>
      <c r="F1029" s="251" t="s">
        <v>3186</v>
      </c>
      <c r="G1029" s="252" t="s">
        <v>404</v>
      </c>
      <c r="H1029" s="253">
        <v>541.56500000000005</v>
      </c>
      <c r="I1029" s="154"/>
      <c r="J1029" s="155">
        <f>ROUND(I1029*H1029,2)</f>
        <v>0</v>
      </c>
      <c r="K1029" s="153" t="s">
        <v>207</v>
      </c>
      <c r="L1029" s="32"/>
      <c r="M1029" s="156" t="s">
        <v>1</v>
      </c>
      <c r="N1029" s="157" t="s">
        <v>38</v>
      </c>
      <c r="P1029" s="158">
        <f>O1029*H1029</f>
        <v>0</v>
      </c>
      <c r="Q1029" s="158">
        <v>0</v>
      </c>
      <c r="R1029" s="158">
        <f>Q1029*H1029</f>
        <v>0</v>
      </c>
      <c r="S1029" s="158">
        <v>0</v>
      </c>
      <c r="T1029" s="159">
        <f>S1029*H1029</f>
        <v>0</v>
      </c>
      <c r="AR1029" s="160" t="s">
        <v>208</v>
      </c>
      <c r="AT1029" s="160" t="s">
        <v>203</v>
      </c>
      <c r="AU1029" s="160" t="s">
        <v>82</v>
      </c>
      <c r="AY1029" s="17" t="s">
        <v>201</v>
      </c>
      <c r="BE1029" s="161">
        <f>IF(N1029="základní",J1029,0)</f>
        <v>0</v>
      </c>
      <c r="BF1029" s="161">
        <f>IF(N1029="snížená",J1029,0)</f>
        <v>0</v>
      </c>
      <c r="BG1029" s="161">
        <f>IF(N1029="zákl. přenesená",J1029,0)</f>
        <v>0</v>
      </c>
      <c r="BH1029" s="161">
        <f>IF(N1029="sníž. přenesená",J1029,0)</f>
        <v>0</v>
      </c>
      <c r="BI1029" s="161">
        <f>IF(N1029="nulová",J1029,0)</f>
        <v>0</v>
      </c>
      <c r="BJ1029" s="17" t="s">
        <v>80</v>
      </c>
      <c r="BK1029" s="161">
        <f>ROUND(I1029*H1029,2)</f>
        <v>0</v>
      </c>
      <c r="BL1029" s="17" t="s">
        <v>208</v>
      </c>
      <c r="BM1029" s="160" t="s">
        <v>5068</v>
      </c>
    </row>
    <row r="1030" spans="2:65" s="1" customFormat="1" ht="29.25" x14ac:dyDescent="0.2">
      <c r="B1030" s="32"/>
      <c r="C1030" s="254"/>
      <c r="D1030" s="255" t="s">
        <v>210</v>
      </c>
      <c r="E1030" s="254"/>
      <c r="F1030" s="256" t="s">
        <v>3188</v>
      </c>
      <c r="G1030" s="254"/>
      <c r="H1030" s="254"/>
      <c r="I1030" s="96"/>
      <c r="L1030" s="32"/>
      <c r="M1030" s="162"/>
      <c r="T1030" s="56"/>
      <c r="AT1030" s="17" t="s">
        <v>210</v>
      </c>
      <c r="AU1030" s="17" t="s">
        <v>82</v>
      </c>
    </row>
    <row r="1031" spans="2:65" s="1" customFormat="1" ht="48.75" x14ac:dyDescent="0.2">
      <c r="B1031" s="32"/>
      <c r="C1031" s="254"/>
      <c r="D1031" s="255" t="s">
        <v>212</v>
      </c>
      <c r="E1031" s="254"/>
      <c r="F1031" s="257" t="s">
        <v>779</v>
      </c>
      <c r="G1031" s="254"/>
      <c r="H1031" s="254"/>
      <c r="I1031" s="96"/>
      <c r="L1031" s="32"/>
      <c r="M1031" s="187"/>
      <c r="N1031" s="188"/>
      <c r="O1031" s="188"/>
      <c r="P1031" s="188"/>
      <c r="Q1031" s="188"/>
      <c r="R1031" s="188"/>
      <c r="S1031" s="188"/>
      <c r="T1031" s="189"/>
      <c r="AT1031" s="17" t="s">
        <v>212</v>
      </c>
      <c r="AU1031" s="17" t="s">
        <v>82</v>
      </c>
    </row>
    <row r="1032" spans="2:65" s="1" customFormat="1" ht="6.95" customHeight="1" x14ac:dyDescent="0.2">
      <c r="B1032" s="44"/>
      <c r="C1032" s="45"/>
      <c r="D1032" s="45"/>
      <c r="E1032" s="45"/>
      <c r="F1032" s="45"/>
      <c r="G1032" s="45"/>
      <c r="H1032" s="45"/>
      <c r="I1032" s="115"/>
      <c r="J1032" s="45"/>
      <c r="K1032" s="45"/>
      <c r="L1032" s="32"/>
    </row>
  </sheetData>
  <sheetProtection algorithmName="SHA-512" hashValue="s5b3PYtmJ+CejDwSgTCxFGrR9ocG2WJkoeVwLVXa+eSOR9Al+n7JjWLZw0uC73JdfC4aYRn8l6lL67GaXgDl9A==" saltValue="8trZqehuyXrBMRWgswI5Ow==" spinCount="100000" sheet="1" objects="1" scenarios="1"/>
  <autoFilter ref="C127:K1031"/>
  <mergeCells count="12">
    <mergeCell ref="E120:H120"/>
    <mergeCell ref="L2:V2"/>
    <mergeCell ref="E85:H85"/>
    <mergeCell ref="E87:H87"/>
    <mergeCell ref="E89:H89"/>
    <mergeCell ref="E116:H116"/>
    <mergeCell ref="E118:H118"/>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1017"/>
  <sheetViews>
    <sheetView showGridLines="0" showZeros="0" workbookViewId="0">
      <selection activeCell="F17" sqref="F17"/>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159</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ht="12" customHeight="1" x14ac:dyDescent="0.2">
      <c r="B8" s="20"/>
      <c r="D8" s="27" t="s">
        <v>166</v>
      </c>
      <c r="L8" s="20"/>
    </row>
    <row r="9" spans="2:46" s="1" customFormat="1" ht="16.5" customHeight="1" x14ac:dyDescent="0.2">
      <c r="B9" s="32"/>
      <c r="E9" s="245" t="s">
        <v>2925</v>
      </c>
      <c r="F9" s="244"/>
      <c r="G9" s="244"/>
      <c r="H9" s="244"/>
      <c r="I9" s="96"/>
      <c r="L9" s="32"/>
    </row>
    <row r="10" spans="2:46" s="1" customFormat="1" ht="12" customHeight="1" x14ac:dyDescent="0.2">
      <c r="B10" s="32"/>
      <c r="D10" s="27" t="s">
        <v>168</v>
      </c>
      <c r="I10" s="96"/>
      <c r="L10" s="32"/>
    </row>
    <row r="11" spans="2:46" s="1" customFormat="1" ht="36.950000000000003" customHeight="1" x14ac:dyDescent="0.2">
      <c r="B11" s="32"/>
      <c r="E11" s="220" t="s">
        <v>5069</v>
      </c>
      <c r="F11" s="244"/>
      <c r="G11" s="244"/>
      <c r="H11" s="244"/>
      <c r="I11" s="96"/>
      <c r="L11" s="32"/>
    </row>
    <row r="12" spans="2:46" s="1" customFormat="1" x14ac:dyDescent="0.2">
      <c r="B12" s="32"/>
      <c r="I12" s="96"/>
      <c r="L12" s="32"/>
    </row>
    <row r="13" spans="2:46" s="1" customFormat="1" ht="12" customHeight="1" x14ac:dyDescent="0.2">
      <c r="B13" s="32"/>
      <c r="D13" s="27" t="s">
        <v>18</v>
      </c>
      <c r="F13" s="25" t="str">
        <f>'SO 07.02'!F13</f>
        <v>827 11</v>
      </c>
      <c r="I13" s="97" t="s">
        <v>19</v>
      </c>
      <c r="J13" s="25">
        <f>'SO 07.01'!J13</f>
        <v>22121</v>
      </c>
      <c r="L13" s="32"/>
    </row>
    <row r="14" spans="2:46" s="1" customFormat="1" ht="12" customHeight="1" x14ac:dyDescent="0.2">
      <c r="B14" s="32"/>
      <c r="D14" s="27" t="s">
        <v>20</v>
      </c>
      <c r="F14" s="25" t="s">
        <v>170</v>
      </c>
      <c r="I14" s="97" t="s">
        <v>22</v>
      </c>
      <c r="J14" s="52" t="str">
        <f>'Rekapitulace stavby'!AN8</f>
        <v>21. 2. 2019</v>
      </c>
      <c r="L14" s="32"/>
    </row>
    <row r="15" spans="2:46" s="1" customFormat="1" ht="10.9" customHeight="1" x14ac:dyDescent="0.2">
      <c r="B15" s="32"/>
      <c r="I15" s="96"/>
      <c r="L15" s="32"/>
    </row>
    <row r="16" spans="2:46" s="1" customFormat="1" ht="12" customHeight="1" x14ac:dyDescent="0.2">
      <c r="B16" s="32"/>
      <c r="D16" s="27" t="s">
        <v>24</v>
      </c>
      <c r="I16" s="97" t="s">
        <v>25</v>
      </c>
      <c r="J16" s="25" t="s">
        <v>1</v>
      </c>
      <c r="L16" s="32"/>
    </row>
    <row r="17" spans="2:12" s="1" customFormat="1" ht="18" customHeight="1" x14ac:dyDescent="0.2">
      <c r="B17" s="32"/>
      <c r="E17" s="25" t="s">
        <v>5372</v>
      </c>
      <c r="I17" s="97" t="s">
        <v>26</v>
      </c>
      <c r="J17" s="25" t="s">
        <v>1</v>
      </c>
      <c r="L17" s="32"/>
    </row>
    <row r="18" spans="2:12" s="1" customFormat="1" ht="6.95" customHeight="1" x14ac:dyDescent="0.2">
      <c r="B18" s="32"/>
      <c r="I18" s="96"/>
      <c r="L18" s="32"/>
    </row>
    <row r="19" spans="2:12" s="1" customFormat="1" ht="12" customHeight="1" x14ac:dyDescent="0.2">
      <c r="B19" s="32"/>
      <c r="D19" s="27" t="s">
        <v>27</v>
      </c>
      <c r="I19" s="97" t="s">
        <v>25</v>
      </c>
      <c r="J19" s="28" t="str">
        <f>'Rekapitulace stavby'!AN13</f>
        <v>Vyplň údaj</v>
      </c>
      <c r="L19" s="32"/>
    </row>
    <row r="20" spans="2:12" s="1" customFormat="1" ht="18" customHeight="1" x14ac:dyDescent="0.2">
      <c r="B20" s="32"/>
      <c r="E20" s="247" t="str">
        <f>'Rekapitulace stavby'!E14</f>
        <v>Vyplň údaj</v>
      </c>
      <c r="F20" s="223"/>
      <c r="G20" s="223"/>
      <c r="H20" s="223"/>
      <c r="I20" s="97" t="s">
        <v>26</v>
      </c>
      <c r="J20" s="28" t="str">
        <f>'Rekapitulace stavby'!AN14</f>
        <v>Vyplň údaj</v>
      </c>
      <c r="L20" s="32"/>
    </row>
    <row r="21" spans="2:12" s="1" customFormat="1" ht="6.95" customHeight="1" x14ac:dyDescent="0.2">
      <c r="B21" s="32"/>
      <c r="I21" s="96"/>
      <c r="L21" s="32"/>
    </row>
    <row r="22" spans="2:12" s="1" customFormat="1" ht="12" customHeight="1" x14ac:dyDescent="0.2">
      <c r="B22" s="32"/>
      <c r="D22" s="27"/>
      <c r="I22" s="97"/>
      <c r="J22" s="25" t="s">
        <v>1</v>
      </c>
      <c r="L22" s="32"/>
    </row>
    <row r="23" spans="2:12" s="1" customFormat="1" ht="18" customHeight="1" x14ac:dyDescent="0.2">
      <c r="B23" s="32"/>
      <c r="E23" s="25"/>
      <c r="I23" s="97"/>
      <c r="J23" s="25" t="s">
        <v>1</v>
      </c>
      <c r="L23" s="32"/>
    </row>
    <row r="24" spans="2:12" s="1" customFormat="1" ht="6.95" customHeight="1" x14ac:dyDescent="0.2">
      <c r="B24" s="32"/>
      <c r="I24" s="96"/>
      <c r="L24" s="32"/>
    </row>
    <row r="25" spans="2:12" s="1" customFormat="1" ht="12" customHeight="1" x14ac:dyDescent="0.2">
      <c r="B25" s="32"/>
      <c r="D25" s="27"/>
      <c r="I25" s="97"/>
      <c r="J25" s="25" t="s">
        <v>1</v>
      </c>
      <c r="L25" s="32"/>
    </row>
    <row r="26" spans="2:12" s="1" customFormat="1" ht="18" customHeight="1" x14ac:dyDescent="0.2">
      <c r="B26" s="32"/>
      <c r="E26" s="25"/>
      <c r="I26" s="97"/>
      <c r="J26" s="25" t="s">
        <v>1</v>
      </c>
      <c r="L26" s="32"/>
    </row>
    <row r="27" spans="2:12" s="1" customFormat="1" ht="6.95" customHeight="1" x14ac:dyDescent="0.2">
      <c r="B27" s="32"/>
      <c r="I27" s="96"/>
      <c r="L27" s="32"/>
    </row>
    <row r="28" spans="2:12" s="1" customFormat="1" ht="12" customHeight="1" x14ac:dyDescent="0.2">
      <c r="B28" s="32"/>
      <c r="D28" s="27" t="s">
        <v>32</v>
      </c>
      <c r="I28" s="96"/>
      <c r="L28" s="32"/>
    </row>
    <row r="29" spans="2:12" s="7" customFormat="1" ht="65.099999999999994" customHeight="1" x14ac:dyDescent="0.2">
      <c r="B29" s="98"/>
      <c r="E29" s="228" t="s">
        <v>5356</v>
      </c>
      <c r="F29" s="229"/>
      <c r="G29" s="229"/>
      <c r="H29" s="229"/>
      <c r="I29" s="248"/>
      <c r="L29" s="98"/>
    </row>
    <row r="30" spans="2:12" s="1" customFormat="1" ht="6.95" customHeight="1" x14ac:dyDescent="0.2">
      <c r="B30" s="32"/>
      <c r="I30" s="96"/>
      <c r="L30" s="32"/>
    </row>
    <row r="31" spans="2:12" s="1" customFormat="1" ht="6.95" customHeight="1" x14ac:dyDescent="0.2">
      <c r="B31" s="32"/>
      <c r="D31" s="53"/>
      <c r="E31" s="53"/>
      <c r="F31" s="53"/>
      <c r="G31" s="53"/>
      <c r="H31" s="53"/>
      <c r="I31" s="100"/>
      <c r="J31" s="53"/>
      <c r="K31" s="53"/>
      <c r="L31" s="32"/>
    </row>
    <row r="32" spans="2:12" s="1" customFormat="1" ht="25.35" customHeight="1" x14ac:dyDescent="0.2">
      <c r="B32" s="32"/>
      <c r="D32" s="101" t="s">
        <v>33</v>
      </c>
      <c r="I32" s="96"/>
      <c r="J32" s="66">
        <f>ROUND(J130, 2)</f>
        <v>0</v>
      </c>
      <c r="L32" s="32"/>
    </row>
    <row r="33" spans="2:12" s="1" customFormat="1" ht="6.95" customHeight="1" x14ac:dyDescent="0.2">
      <c r="B33" s="32"/>
      <c r="D33" s="53"/>
      <c r="E33" s="53"/>
      <c r="F33" s="53"/>
      <c r="G33" s="53"/>
      <c r="H33" s="53"/>
      <c r="I33" s="100"/>
      <c r="J33" s="53"/>
      <c r="K33" s="53"/>
      <c r="L33" s="32"/>
    </row>
    <row r="34" spans="2:12" s="1" customFormat="1" ht="14.45" customHeight="1" x14ac:dyDescent="0.2">
      <c r="B34" s="32"/>
      <c r="F34" s="35" t="s">
        <v>35</v>
      </c>
      <c r="I34" s="102" t="s">
        <v>34</v>
      </c>
      <c r="J34" s="35" t="s">
        <v>36</v>
      </c>
      <c r="L34" s="32"/>
    </row>
    <row r="35" spans="2:12" s="1" customFormat="1" ht="14.45" customHeight="1" x14ac:dyDescent="0.2">
      <c r="B35" s="32"/>
      <c r="D35" s="55" t="s">
        <v>37</v>
      </c>
      <c r="E35" s="27" t="s">
        <v>38</v>
      </c>
      <c r="F35" s="86">
        <f>ROUND((SUM(BE130:BE1016)),  2)</f>
        <v>0</v>
      </c>
      <c r="I35" s="103">
        <v>0.21</v>
      </c>
      <c r="J35" s="86">
        <f>ROUND(((SUM(BE130:BE1016))*I35),  2)</f>
        <v>0</v>
      </c>
      <c r="L35" s="32"/>
    </row>
    <row r="36" spans="2:12" s="1" customFormat="1" ht="14.45" customHeight="1" x14ac:dyDescent="0.2">
      <c r="B36" s="32"/>
      <c r="E36" s="27" t="s">
        <v>39</v>
      </c>
      <c r="F36" s="86">
        <f>ROUND((SUM(BF130:BF1016)),  2)</f>
        <v>0</v>
      </c>
      <c r="I36" s="103">
        <v>0.15</v>
      </c>
      <c r="J36" s="86">
        <f>ROUND(((SUM(BF130:BF1016))*I36),  2)</f>
        <v>0</v>
      </c>
      <c r="L36" s="32"/>
    </row>
    <row r="37" spans="2:12" s="1" customFormat="1" ht="14.45" hidden="1" customHeight="1" x14ac:dyDescent="0.2">
      <c r="B37" s="32"/>
      <c r="E37" s="27" t="s">
        <v>40</v>
      </c>
      <c r="F37" s="86">
        <f>ROUND((SUM(BG130:BG1016)),  2)</f>
        <v>0</v>
      </c>
      <c r="I37" s="103">
        <v>0.21</v>
      </c>
      <c r="J37" s="86">
        <f>0</f>
        <v>0</v>
      </c>
      <c r="L37" s="32"/>
    </row>
    <row r="38" spans="2:12" s="1" customFormat="1" ht="14.45" hidden="1" customHeight="1" x14ac:dyDescent="0.2">
      <c r="B38" s="32"/>
      <c r="E38" s="27" t="s">
        <v>41</v>
      </c>
      <c r="F38" s="86">
        <f>ROUND((SUM(BH130:BH1016)),  2)</f>
        <v>0</v>
      </c>
      <c r="I38" s="103">
        <v>0.15</v>
      </c>
      <c r="J38" s="86">
        <f>0</f>
        <v>0</v>
      </c>
      <c r="L38" s="32"/>
    </row>
    <row r="39" spans="2:12" s="1" customFormat="1" ht="14.45" hidden="1" customHeight="1" x14ac:dyDescent="0.2">
      <c r="B39" s="32"/>
      <c r="E39" s="27" t="s">
        <v>42</v>
      </c>
      <c r="F39" s="86">
        <f>ROUND((SUM(BI130:BI1016)),  2)</f>
        <v>0</v>
      </c>
      <c r="I39" s="103">
        <v>0</v>
      </c>
      <c r="J39" s="86">
        <f>0</f>
        <v>0</v>
      </c>
      <c r="L39" s="32"/>
    </row>
    <row r="40" spans="2:12" s="1" customFormat="1" ht="6.95" customHeight="1" x14ac:dyDescent="0.2">
      <c r="B40" s="32"/>
      <c r="I40" s="96"/>
      <c r="L40" s="32"/>
    </row>
    <row r="41" spans="2:12" s="1" customFormat="1" ht="25.35" customHeight="1" x14ac:dyDescent="0.2">
      <c r="B41" s="32"/>
      <c r="C41" s="104"/>
      <c r="D41" s="105" t="s">
        <v>43</v>
      </c>
      <c r="E41" s="57"/>
      <c r="F41" s="57"/>
      <c r="G41" s="106" t="s">
        <v>44</v>
      </c>
      <c r="H41" s="107" t="s">
        <v>45</v>
      </c>
      <c r="I41" s="108"/>
      <c r="J41" s="109">
        <f>SUM(J32:J39)</f>
        <v>0</v>
      </c>
      <c r="K41" s="110"/>
      <c r="L41" s="32"/>
    </row>
    <row r="42" spans="2:12" s="1" customFormat="1" ht="14.45" customHeight="1" x14ac:dyDescent="0.2">
      <c r="B42" s="32"/>
      <c r="I42" s="96"/>
      <c r="L42" s="32"/>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12" s="1" customFormat="1" ht="6.95" customHeight="1" x14ac:dyDescent="0.2">
      <c r="B81" s="46"/>
      <c r="C81" s="47"/>
      <c r="D81" s="47"/>
      <c r="E81" s="47"/>
      <c r="F81" s="47"/>
      <c r="G81" s="47"/>
      <c r="H81" s="47"/>
      <c r="I81" s="116"/>
      <c r="J81" s="47"/>
      <c r="K81" s="47"/>
      <c r="L81" s="32"/>
    </row>
    <row r="82" spans="2:12" s="1" customFormat="1" ht="24.95" customHeight="1" x14ac:dyDescent="0.2">
      <c r="B82" s="32"/>
      <c r="C82" s="21" t="s">
        <v>171</v>
      </c>
      <c r="I82" s="96"/>
      <c r="L82" s="32"/>
    </row>
    <row r="83" spans="2:12" s="1" customFormat="1" ht="6.95" customHeight="1" x14ac:dyDescent="0.2">
      <c r="B83" s="32"/>
      <c r="I83" s="96"/>
      <c r="L83" s="32"/>
    </row>
    <row r="84" spans="2:12" s="1" customFormat="1" ht="12" customHeight="1" x14ac:dyDescent="0.2">
      <c r="B84" s="32"/>
      <c r="C84" s="27" t="s">
        <v>16</v>
      </c>
      <c r="I84" s="96"/>
      <c r="L84" s="32"/>
    </row>
    <row r="85" spans="2:12" s="1" customFormat="1" ht="16.5" customHeight="1" x14ac:dyDescent="0.2">
      <c r="B85" s="32"/>
      <c r="E85" s="245" t="str">
        <f>E7</f>
        <v>DVZ Brodce, výstavba kanalizace N</v>
      </c>
      <c r="F85" s="246"/>
      <c r="G85" s="246"/>
      <c r="H85" s="246"/>
      <c r="I85" s="96"/>
      <c r="L85" s="32"/>
    </row>
    <row r="86" spans="2:12" ht="12" customHeight="1" x14ac:dyDescent="0.2">
      <c r="B86" s="20"/>
      <c r="C86" s="27" t="s">
        <v>166</v>
      </c>
      <c r="L86" s="20"/>
    </row>
    <row r="87" spans="2:12" s="1" customFormat="1" ht="16.5" customHeight="1" x14ac:dyDescent="0.2">
      <c r="B87" s="32"/>
      <c r="E87" s="245" t="s">
        <v>2925</v>
      </c>
      <c r="F87" s="244"/>
      <c r="G87" s="244"/>
      <c r="H87" s="244"/>
      <c r="I87" s="96"/>
      <c r="L87" s="32"/>
    </row>
    <row r="88" spans="2:12" s="1" customFormat="1" ht="12" customHeight="1" x14ac:dyDescent="0.2">
      <c r="B88" s="32"/>
      <c r="C88" s="27" t="s">
        <v>168</v>
      </c>
      <c r="I88" s="96"/>
      <c r="L88" s="32"/>
    </row>
    <row r="89" spans="2:12" s="1" customFormat="1" ht="16.5" customHeight="1" x14ac:dyDescent="0.2">
      <c r="B89" s="32"/>
      <c r="E89" s="220" t="str">
        <f>E11</f>
        <v>SO 07.12 - obnova vodovodního řadu 12</v>
      </c>
      <c r="F89" s="244"/>
      <c r="G89" s="244"/>
      <c r="H89" s="244"/>
      <c r="I89" s="96"/>
      <c r="L89" s="32"/>
    </row>
    <row r="90" spans="2:12" s="1" customFormat="1" ht="6.95" customHeight="1" x14ac:dyDescent="0.2">
      <c r="B90" s="32"/>
      <c r="I90" s="96"/>
      <c r="L90" s="32"/>
    </row>
    <row r="91" spans="2:12" s="1" customFormat="1" ht="12" customHeight="1" x14ac:dyDescent="0.2">
      <c r="B91" s="32"/>
      <c r="C91" s="27" t="s">
        <v>20</v>
      </c>
      <c r="F91" s="25" t="str">
        <f>F14</f>
        <v>Brodce</v>
      </c>
      <c r="I91" s="97" t="s">
        <v>22</v>
      </c>
      <c r="J91" s="52" t="str">
        <f>IF(J14="","",J14)</f>
        <v>21. 2. 2019</v>
      </c>
      <c r="L91" s="32"/>
    </row>
    <row r="92" spans="2:12" s="1" customFormat="1" ht="6.95" customHeight="1" x14ac:dyDescent="0.2">
      <c r="B92" s="32"/>
      <c r="I92" s="96"/>
      <c r="L92" s="32"/>
    </row>
    <row r="93" spans="2:12" s="1" customFormat="1" ht="15.2" customHeight="1" x14ac:dyDescent="0.2">
      <c r="B93" s="32"/>
      <c r="C93" s="27" t="s">
        <v>24</v>
      </c>
      <c r="F93" s="25" t="str">
        <f>E17</f>
        <v>Vodovody a kanalizace Mladá Boleslav, a.s.</v>
      </c>
      <c r="I93" s="97"/>
      <c r="J93" s="30"/>
      <c r="L93" s="32"/>
    </row>
    <row r="94" spans="2:12" s="1" customFormat="1" ht="15.2" customHeight="1" x14ac:dyDescent="0.2">
      <c r="B94" s="32"/>
      <c r="C94" s="27" t="s">
        <v>27</v>
      </c>
      <c r="F94" s="25" t="str">
        <f>IF(E20="","",E20)</f>
        <v>Vyplň údaj</v>
      </c>
      <c r="I94" s="97"/>
      <c r="J94" s="30"/>
      <c r="L94" s="32"/>
    </row>
    <row r="95" spans="2:12" s="1" customFormat="1" ht="10.35" customHeight="1" x14ac:dyDescent="0.2">
      <c r="B95" s="32"/>
      <c r="I95" s="96"/>
      <c r="L95" s="32"/>
    </row>
    <row r="96" spans="2:12" s="1" customFormat="1" ht="29.25" customHeight="1" x14ac:dyDescent="0.2">
      <c r="B96" s="32"/>
      <c r="C96" s="117" t="s">
        <v>172</v>
      </c>
      <c r="D96" s="104"/>
      <c r="E96" s="104"/>
      <c r="F96" s="104"/>
      <c r="G96" s="104"/>
      <c r="H96" s="104"/>
      <c r="I96" s="118"/>
      <c r="J96" s="119" t="s">
        <v>173</v>
      </c>
      <c r="K96" s="104"/>
      <c r="L96" s="32"/>
    </row>
    <row r="97" spans="2:47" s="1" customFormat="1" ht="10.35" customHeight="1" x14ac:dyDescent="0.2">
      <c r="B97" s="32"/>
      <c r="I97" s="96"/>
      <c r="L97" s="32"/>
    </row>
    <row r="98" spans="2:47" s="1" customFormat="1" ht="22.9" customHeight="1" x14ac:dyDescent="0.2">
      <c r="B98" s="32"/>
      <c r="C98" s="120" t="s">
        <v>174</v>
      </c>
      <c r="I98" s="96"/>
      <c r="J98" s="66">
        <f>J130</f>
        <v>0</v>
      </c>
      <c r="L98" s="32"/>
      <c r="AU98" s="17" t="s">
        <v>175</v>
      </c>
    </row>
    <row r="99" spans="2:47" s="8" customFormat="1" ht="24.95" customHeight="1" x14ac:dyDescent="0.2">
      <c r="B99" s="121"/>
      <c r="D99" s="122" t="s">
        <v>176</v>
      </c>
      <c r="E99" s="123"/>
      <c r="F99" s="123"/>
      <c r="G99" s="123"/>
      <c r="H99" s="123"/>
      <c r="I99" s="124"/>
      <c r="J99" s="125">
        <f>J131</f>
        <v>0</v>
      </c>
      <c r="L99" s="121"/>
    </row>
    <row r="100" spans="2:47" s="9" customFormat="1" ht="19.899999999999999" customHeight="1" x14ac:dyDescent="0.2">
      <c r="B100" s="126"/>
      <c r="D100" s="127" t="s">
        <v>177</v>
      </c>
      <c r="E100" s="128"/>
      <c r="F100" s="128"/>
      <c r="G100" s="128"/>
      <c r="H100" s="128"/>
      <c r="I100" s="129"/>
      <c r="J100" s="130">
        <f>J132</f>
        <v>0</v>
      </c>
      <c r="L100" s="126"/>
    </row>
    <row r="101" spans="2:47" s="9" customFormat="1" ht="19.899999999999999" customHeight="1" x14ac:dyDescent="0.2">
      <c r="B101" s="126"/>
      <c r="D101" s="127" t="s">
        <v>5070</v>
      </c>
      <c r="E101" s="128"/>
      <c r="F101" s="128"/>
      <c r="G101" s="128"/>
      <c r="H101" s="128"/>
      <c r="I101" s="129"/>
      <c r="J101" s="130">
        <f>J518</f>
        <v>0</v>
      </c>
      <c r="L101" s="126"/>
    </row>
    <row r="102" spans="2:47" s="9" customFormat="1" ht="19.899999999999999" customHeight="1" x14ac:dyDescent="0.2">
      <c r="B102" s="126"/>
      <c r="D102" s="127" t="s">
        <v>178</v>
      </c>
      <c r="E102" s="128"/>
      <c r="F102" s="128"/>
      <c r="G102" s="128"/>
      <c r="H102" s="128"/>
      <c r="I102" s="129"/>
      <c r="J102" s="130">
        <f>J529</f>
        <v>0</v>
      </c>
      <c r="L102" s="126"/>
    </row>
    <row r="103" spans="2:47" s="9" customFormat="1" ht="19.899999999999999" customHeight="1" x14ac:dyDescent="0.2">
      <c r="B103" s="126"/>
      <c r="D103" s="127" t="s">
        <v>179</v>
      </c>
      <c r="E103" s="128"/>
      <c r="F103" s="128"/>
      <c r="G103" s="128"/>
      <c r="H103" s="128"/>
      <c r="I103" s="129"/>
      <c r="J103" s="130">
        <f>J555</f>
        <v>0</v>
      </c>
      <c r="L103" s="126"/>
    </row>
    <row r="104" spans="2:47" s="9" customFormat="1" ht="19.899999999999999" customHeight="1" x14ac:dyDescent="0.2">
      <c r="B104" s="126"/>
      <c r="D104" s="127" t="s">
        <v>180</v>
      </c>
      <c r="E104" s="128"/>
      <c r="F104" s="128"/>
      <c r="G104" s="128"/>
      <c r="H104" s="128"/>
      <c r="I104" s="129"/>
      <c r="J104" s="130">
        <f>J573</f>
        <v>0</v>
      </c>
      <c r="L104" s="126"/>
    </row>
    <row r="105" spans="2:47" s="9" customFormat="1" ht="19.899999999999999" customHeight="1" x14ac:dyDescent="0.2">
      <c r="B105" s="126"/>
      <c r="D105" s="127" t="s">
        <v>182</v>
      </c>
      <c r="E105" s="128"/>
      <c r="F105" s="128"/>
      <c r="G105" s="128"/>
      <c r="H105" s="128"/>
      <c r="I105" s="129"/>
      <c r="J105" s="130">
        <f>J929</f>
        <v>0</v>
      </c>
      <c r="L105" s="126"/>
    </row>
    <row r="106" spans="2:47" s="9" customFormat="1" ht="19.899999999999999" customHeight="1" x14ac:dyDescent="0.2">
      <c r="B106" s="126"/>
      <c r="D106" s="127" t="s">
        <v>183</v>
      </c>
      <c r="E106" s="128"/>
      <c r="F106" s="128"/>
      <c r="G106" s="128"/>
      <c r="H106" s="128"/>
      <c r="I106" s="129"/>
      <c r="J106" s="130">
        <f>J1002</f>
        <v>0</v>
      </c>
      <c r="L106" s="126"/>
    </row>
    <row r="107" spans="2:47" s="8" customFormat="1" ht="24.95" customHeight="1" x14ac:dyDescent="0.2">
      <c r="B107" s="121"/>
      <c r="D107" s="122" t="s">
        <v>184</v>
      </c>
      <c r="E107" s="123"/>
      <c r="F107" s="123"/>
      <c r="G107" s="123"/>
      <c r="H107" s="123"/>
      <c r="I107" s="124"/>
      <c r="J107" s="125">
        <f>J1006</f>
        <v>0</v>
      </c>
      <c r="L107" s="121"/>
    </row>
    <row r="108" spans="2:47" s="9" customFormat="1" ht="19.899999999999999" customHeight="1" x14ac:dyDescent="0.2">
      <c r="B108" s="126"/>
      <c r="D108" s="127" t="s">
        <v>2927</v>
      </c>
      <c r="E108" s="128"/>
      <c r="F108" s="128"/>
      <c r="G108" s="128"/>
      <c r="H108" s="128"/>
      <c r="I108" s="129"/>
      <c r="J108" s="130">
        <f>J1007</f>
        <v>0</v>
      </c>
      <c r="L108" s="126"/>
    </row>
    <row r="109" spans="2:47" s="1" customFormat="1" ht="21.75" customHeight="1" x14ac:dyDescent="0.2">
      <c r="B109" s="32"/>
      <c r="I109" s="96"/>
      <c r="L109" s="32"/>
    </row>
    <row r="110" spans="2:47" s="1" customFormat="1" ht="6.95" customHeight="1" x14ac:dyDescent="0.2">
      <c r="B110" s="44"/>
      <c r="C110" s="45"/>
      <c r="D110" s="45"/>
      <c r="E110" s="45"/>
      <c r="F110" s="45"/>
      <c r="G110" s="45"/>
      <c r="H110" s="45"/>
      <c r="I110" s="115"/>
      <c r="J110" s="45"/>
      <c r="K110" s="45"/>
      <c r="L110" s="32"/>
    </row>
    <row r="114" spans="2:12" s="1" customFormat="1" ht="6.95" customHeight="1" x14ac:dyDescent="0.2">
      <c r="B114" s="46"/>
      <c r="C114" s="47"/>
      <c r="D114" s="47"/>
      <c r="E114" s="47"/>
      <c r="F114" s="47"/>
      <c r="G114" s="47"/>
      <c r="H114" s="47"/>
      <c r="I114" s="116"/>
      <c r="J114" s="47"/>
      <c r="K114" s="47"/>
      <c r="L114" s="32"/>
    </row>
    <row r="115" spans="2:12" s="1" customFormat="1" ht="24.95" customHeight="1" x14ac:dyDescent="0.2">
      <c r="B115" s="32"/>
      <c r="C115" s="21" t="s">
        <v>186</v>
      </c>
      <c r="I115" s="96"/>
      <c r="L115" s="32"/>
    </row>
    <row r="116" spans="2:12" s="1" customFormat="1" ht="6.95" customHeight="1" x14ac:dyDescent="0.2">
      <c r="B116" s="32"/>
      <c r="I116" s="96"/>
      <c r="L116" s="32"/>
    </row>
    <row r="117" spans="2:12" s="1" customFormat="1" ht="12" customHeight="1" x14ac:dyDescent="0.2">
      <c r="B117" s="32"/>
      <c r="C117" s="27" t="s">
        <v>16</v>
      </c>
      <c r="I117" s="96"/>
      <c r="L117" s="32"/>
    </row>
    <row r="118" spans="2:12" s="1" customFormat="1" ht="16.5" customHeight="1" x14ac:dyDescent="0.2">
      <c r="B118" s="32"/>
      <c r="E118" s="245" t="str">
        <f>E7</f>
        <v>DVZ Brodce, výstavba kanalizace N</v>
      </c>
      <c r="F118" s="246"/>
      <c r="G118" s="246"/>
      <c r="H118" s="246"/>
      <c r="I118" s="96"/>
      <c r="L118" s="32"/>
    </row>
    <row r="119" spans="2:12" ht="12" customHeight="1" x14ac:dyDescent="0.2">
      <c r="B119" s="20"/>
      <c r="C119" s="27" t="s">
        <v>166</v>
      </c>
      <c r="L119" s="20"/>
    </row>
    <row r="120" spans="2:12" s="1" customFormat="1" ht="16.5" customHeight="1" x14ac:dyDescent="0.2">
      <c r="B120" s="32"/>
      <c r="E120" s="245" t="s">
        <v>2925</v>
      </c>
      <c r="F120" s="244"/>
      <c r="G120" s="244"/>
      <c r="H120" s="244"/>
      <c r="I120" s="96"/>
      <c r="L120" s="32"/>
    </row>
    <row r="121" spans="2:12" s="1" customFormat="1" ht="12" customHeight="1" x14ac:dyDescent="0.2">
      <c r="B121" s="32"/>
      <c r="C121" s="27" t="s">
        <v>168</v>
      </c>
      <c r="I121" s="96"/>
      <c r="L121" s="32"/>
    </row>
    <row r="122" spans="2:12" s="1" customFormat="1" ht="16.5" customHeight="1" x14ac:dyDescent="0.2">
      <c r="B122" s="32"/>
      <c r="E122" s="220" t="str">
        <f>E11</f>
        <v>SO 07.12 - obnova vodovodního řadu 12</v>
      </c>
      <c r="F122" s="244"/>
      <c r="G122" s="244"/>
      <c r="H122" s="244"/>
      <c r="I122" s="96"/>
      <c r="L122" s="32"/>
    </row>
    <row r="123" spans="2:12" s="1" customFormat="1" ht="6.95" customHeight="1" x14ac:dyDescent="0.2">
      <c r="B123" s="32"/>
      <c r="I123" s="96"/>
      <c r="L123" s="32"/>
    </row>
    <row r="124" spans="2:12" s="1" customFormat="1" ht="12" customHeight="1" x14ac:dyDescent="0.2">
      <c r="B124" s="32"/>
      <c r="C124" s="27" t="s">
        <v>20</v>
      </c>
      <c r="F124" s="25" t="str">
        <f>F14</f>
        <v>Brodce</v>
      </c>
      <c r="I124" s="97" t="s">
        <v>22</v>
      </c>
      <c r="J124" s="52" t="str">
        <f>IF(J14="","",J14)</f>
        <v>21. 2. 2019</v>
      </c>
      <c r="L124" s="32"/>
    </row>
    <row r="125" spans="2:12" s="1" customFormat="1" ht="6.95" customHeight="1" x14ac:dyDescent="0.2">
      <c r="B125" s="32"/>
      <c r="I125" s="96"/>
      <c r="L125" s="32"/>
    </row>
    <row r="126" spans="2:12" s="1" customFormat="1" ht="15.2" customHeight="1" x14ac:dyDescent="0.2">
      <c r="B126" s="32"/>
      <c r="C126" s="27" t="s">
        <v>24</v>
      </c>
      <c r="F126" s="25" t="str">
        <f>E17</f>
        <v>Vodovody a kanalizace Mladá Boleslav, a.s.</v>
      </c>
      <c r="I126" s="97"/>
      <c r="J126" s="30"/>
      <c r="L126" s="32"/>
    </row>
    <row r="127" spans="2:12" s="1" customFormat="1" ht="15.2" customHeight="1" x14ac:dyDescent="0.2">
      <c r="B127" s="32"/>
      <c r="C127" s="27" t="s">
        <v>27</v>
      </c>
      <c r="F127" s="25" t="str">
        <f>IF(E20="","",E20)</f>
        <v>Vyplň údaj</v>
      </c>
      <c r="I127" s="97"/>
      <c r="J127" s="30"/>
      <c r="L127" s="32"/>
    </row>
    <row r="128" spans="2:12" s="1" customFormat="1" ht="10.35" customHeight="1" x14ac:dyDescent="0.2">
      <c r="B128" s="32"/>
      <c r="I128" s="96"/>
      <c r="L128" s="32"/>
    </row>
    <row r="129" spans="2:65" s="10" customFormat="1" ht="29.25" customHeight="1" x14ac:dyDescent="0.2">
      <c r="B129" s="131"/>
      <c r="C129" s="132" t="s">
        <v>187</v>
      </c>
      <c r="D129" s="133" t="s">
        <v>58</v>
      </c>
      <c r="E129" s="133" t="s">
        <v>54</v>
      </c>
      <c r="F129" s="133" t="s">
        <v>55</v>
      </c>
      <c r="G129" s="133" t="s">
        <v>188</v>
      </c>
      <c r="H129" s="133" t="s">
        <v>189</v>
      </c>
      <c r="I129" s="134" t="s">
        <v>190</v>
      </c>
      <c r="J129" s="133" t="s">
        <v>173</v>
      </c>
      <c r="K129" s="135" t="s">
        <v>191</v>
      </c>
      <c r="L129" s="131"/>
      <c r="M129" s="59" t="s">
        <v>1</v>
      </c>
      <c r="N129" s="60" t="s">
        <v>37</v>
      </c>
      <c r="O129" s="60" t="s">
        <v>192</v>
      </c>
      <c r="P129" s="60" t="s">
        <v>193</v>
      </c>
      <c r="Q129" s="60" t="s">
        <v>194</v>
      </c>
      <c r="R129" s="60" t="s">
        <v>195</v>
      </c>
      <c r="S129" s="60" t="s">
        <v>196</v>
      </c>
      <c r="T129" s="61" t="s">
        <v>197</v>
      </c>
    </row>
    <row r="130" spans="2:65" s="1" customFormat="1" ht="22.9" customHeight="1" x14ac:dyDescent="0.25">
      <c r="B130" s="32"/>
      <c r="C130" s="64" t="s">
        <v>198</v>
      </c>
      <c r="I130" s="96"/>
      <c r="J130" s="136">
        <f>BK130</f>
        <v>0</v>
      </c>
      <c r="L130" s="32"/>
      <c r="M130" s="62"/>
      <c r="N130" s="53"/>
      <c r="O130" s="53"/>
      <c r="P130" s="137">
        <f>P131+P1006</f>
        <v>0</v>
      </c>
      <c r="Q130" s="53"/>
      <c r="R130" s="137">
        <f>R131+R1006</f>
        <v>580.74417682000001</v>
      </c>
      <c r="S130" s="53"/>
      <c r="T130" s="138">
        <f>T131+T1006</f>
        <v>3.753212</v>
      </c>
      <c r="AT130" s="17" t="s">
        <v>72</v>
      </c>
      <c r="AU130" s="17" t="s">
        <v>175</v>
      </c>
      <c r="BK130" s="139">
        <f>BK131+BK1006</f>
        <v>0</v>
      </c>
    </row>
    <row r="131" spans="2:65" s="11" customFormat="1" ht="25.9" customHeight="1" x14ac:dyDescent="0.2">
      <c r="B131" s="140"/>
      <c r="D131" s="141" t="s">
        <v>72</v>
      </c>
      <c r="E131" s="142" t="s">
        <v>199</v>
      </c>
      <c r="F131" s="142" t="s">
        <v>200</v>
      </c>
      <c r="I131" s="143"/>
      <c r="J131" s="144">
        <f>BK131</f>
        <v>0</v>
      </c>
      <c r="L131" s="140"/>
      <c r="M131" s="145"/>
      <c r="P131" s="146">
        <f>P132+P518+P529+P555+P573+P929+P1002</f>
        <v>0</v>
      </c>
      <c r="R131" s="146">
        <f>R132+R518+R529+R555+R573+R929+R1002</f>
        <v>580.74417682000001</v>
      </c>
      <c r="T131" s="147">
        <f>T132+T518+T529+T555+T573+T929+T1002</f>
        <v>1.5169999999999999</v>
      </c>
      <c r="AR131" s="141" t="s">
        <v>80</v>
      </c>
      <c r="AT131" s="148" t="s">
        <v>72</v>
      </c>
      <c r="AU131" s="148" t="s">
        <v>73</v>
      </c>
      <c r="AY131" s="141" t="s">
        <v>201</v>
      </c>
      <c r="BK131" s="149">
        <f>BK132+BK518+BK529+BK555+BK573+BK929+BK1002</f>
        <v>0</v>
      </c>
    </row>
    <row r="132" spans="2:65" s="11" customFormat="1" ht="22.9" customHeight="1" x14ac:dyDescent="0.2">
      <c r="B132" s="140"/>
      <c r="D132" s="141" t="s">
        <v>72</v>
      </c>
      <c r="E132" s="150" t="s">
        <v>80</v>
      </c>
      <c r="F132" s="150" t="s">
        <v>202</v>
      </c>
      <c r="I132" s="143"/>
      <c r="J132" s="151">
        <f>BK132</f>
        <v>0</v>
      </c>
      <c r="L132" s="140"/>
      <c r="M132" s="145"/>
      <c r="P132" s="146">
        <f>SUM(P133:P517)</f>
        <v>0</v>
      </c>
      <c r="R132" s="146">
        <f>SUM(R133:R517)</f>
        <v>385.32822744000003</v>
      </c>
      <c r="T132" s="147">
        <f>SUM(T133:T517)</f>
        <v>1.42</v>
      </c>
      <c r="AR132" s="141" t="s">
        <v>80</v>
      </c>
      <c r="AT132" s="148" t="s">
        <v>72</v>
      </c>
      <c r="AU132" s="148" t="s">
        <v>80</v>
      </c>
      <c r="AY132" s="141" t="s">
        <v>201</v>
      </c>
      <c r="BK132" s="149">
        <f>SUM(BK133:BK517)</f>
        <v>0</v>
      </c>
    </row>
    <row r="133" spans="2:65" s="1" customFormat="1" ht="24" customHeight="1" x14ac:dyDescent="0.2">
      <c r="B133" s="152"/>
      <c r="C133" s="249" t="s">
        <v>80</v>
      </c>
      <c r="D133" s="249" t="s">
        <v>203</v>
      </c>
      <c r="E133" s="250" t="s">
        <v>204</v>
      </c>
      <c r="F133" s="251" t="s">
        <v>205</v>
      </c>
      <c r="G133" s="252" t="s">
        <v>206</v>
      </c>
      <c r="H133" s="253">
        <v>571.91399999999999</v>
      </c>
      <c r="I133" s="154"/>
      <c r="J133" s="155">
        <f>ROUND(I133*H133,2)</f>
        <v>0</v>
      </c>
      <c r="K133" s="153" t="s">
        <v>207</v>
      </c>
      <c r="L133" s="32"/>
      <c r="M133" s="156" t="s">
        <v>1</v>
      </c>
      <c r="N133" s="157" t="s">
        <v>38</v>
      </c>
      <c r="P133" s="158">
        <f>O133*H133</f>
        <v>0</v>
      </c>
      <c r="Q133" s="158">
        <v>0</v>
      </c>
      <c r="R133" s="158">
        <f>Q133*H133</f>
        <v>0</v>
      </c>
      <c r="S133" s="158">
        <v>0</v>
      </c>
      <c r="T133" s="159">
        <f>S133*H133</f>
        <v>0</v>
      </c>
      <c r="AR133" s="160" t="s">
        <v>208</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208</v>
      </c>
      <c r="BM133" s="160" t="s">
        <v>5071</v>
      </c>
    </row>
    <row r="134" spans="2:65" s="1" customFormat="1" ht="19.5" x14ac:dyDescent="0.2">
      <c r="B134" s="32"/>
      <c r="C134" s="254"/>
      <c r="D134" s="255" t="s">
        <v>210</v>
      </c>
      <c r="E134" s="254"/>
      <c r="F134" s="256" t="s">
        <v>211</v>
      </c>
      <c r="G134" s="254"/>
      <c r="H134" s="254"/>
      <c r="I134" s="96"/>
      <c r="L134" s="32"/>
      <c r="M134" s="162"/>
      <c r="T134" s="56"/>
      <c r="AT134" s="17" t="s">
        <v>210</v>
      </c>
      <c r="AU134" s="17" t="s">
        <v>82</v>
      </c>
    </row>
    <row r="135" spans="2:65" s="1" customFormat="1" ht="87.75" x14ac:dyDescent="0.2">
      <c r="B135" s="32"/>
      <c r="C135" s="254"/>
      <c r="D135" s="255" t="s">
        <v>212</v>
      </c>
      <c r="E135" s="254"/>
      <c r="F135" s="257" t="s">
        <v>213</v>
      </c>
      <c r="G135" s="254"/>
      <c r="H135" s="254"/>
      <c r="I135" s="96"/>
      <c r="L135" s="32"/>
      <c r="M135" s="162"/>
      <c r="T135" s="56"/>
      <c r="AT135" s="17" t="s">
        <v>212</v>
      </c>
      <c r="AU135" s="17" t="s">
        <v>82</v>
      </c>
    </row>
    <row r="136" spans="2:65" s="12" customFormat="1" x14ac:dyDescent="0.2">
      <c r="B136" s="163"/>
      <c r="C136" s="258"/>
      <c r="D136" s="255" t="s">
        <v>214</v>
      </c>
      <c r="E136" s="259" t="s">
        <v>1</v>
      </c>
      <c r="F136" s="260" t="s">
        <v>2932</v>
      </c>
      <c r="G136" s="258"/>
      <c r="H136" s="259" t="s">
        <v>1</v>
      </c>
      <c r="I136" s="165"/>
      <c r="L136" s="163"/>
      <c r="M136" s="166"/>
      <c r="T136" s="167"/>
      <c r="AT136" s="164" t="s">
        <v>214</v>
      </c>
      <c r="AU136" s="164" t="s">
        <v>82</v>
      </c>
      <c r="AV136" s="12" t="s">
        <v>80</v>
      </c>
      <c r="AW136" s="12" t="s">
        <v>30</v>
      </c>
      <c r="AX136" s="12" t="s">
        <v>73</v>
      </c>
      <c r="AY136" s="164" t="s">
        <v>201</v>
      </c>
    </row>
    <row r="137" spans="2:65" s="12" customFormat="1" x14ac:dyDescent="0.2">
      <c r="B137" s="163"/>
      <c r="C137" s="258"/>
      <c r="D137" s="255" t="s">
        <v>214</v>
      </c>
      <c r="E137" s="259" t="s">
        <v>1</v>
      </c>
      <c r="F137" s="260" t="s">
        <v>2933</v>
      </c>
      <c r="G137" s="258"/>
      <c r="H137" s="259" t="s">
        <v>1</v>
      </c>
      <c r="I137" s="165"/>
      <c r="L137" s="163"/>
      <c r="M137" s="166"/>
      <c r="T137" s="167"/>
      <c r="AT137" s="164" t="s">
        <v>214</v>
      </c>
      <c r="AU137" s="164" t="s">
        <v>82</v>
      </c>
      <c r="AV137" s="12" t="s">
        <v>80</v>
      </c>
      <c r="AW137" s="12" t="s">
        <v>30</v>
      </c>
      <c r="AX137" s="12" t="s">
        <v>73</v>
      </c>
      <c r="AY137" s="164" t="s">
        <v>201</v>
      </c>
    </row>
    <row r="138" spans="2:65" s="12" customFormat="1" x14ac:dyDescent="0.2">
      <c r="B138" s="163"/>
      <c r="C138" s="258"/>
      <c r="D138" s="255" t="s">
        <v>214</v>
      </c>
      <c r="E138" s="259" t="s">
        <v>1</v>
      </c>
      <c r="F138" s="260" t="s">
        <v>2966</v>
      </c>
      <c r="G138" s="258"/>
      <c r="H138" s="259" t="s">
        <v>1</v>
      </c>
      <c r="I138" s="165"/>
      <c r="L138" s="163"/>
      <c r="M138" s="166"/>
      <c r="T138" s="167"/>
      <c r="AT138" s="164" t="s">
        <v>214</v>
      </c>
      <c r="AU138" s="164" t="s">
        <v>82</v>
      </c>
      <c r="AV138" s="12" t="s">
        <v>80</v>
      </c>
      <c r="AW138" s="12" t="s">
        <v>30</v>
      </c>
      <c r="AX138" s="12" t="s">
        <v>73</v>
      </c>
      <c r="AY138" s="164" t="s">
        <v>201</v>
      </c>
    </row>
    <row r="139" spans="2:65" s="12" customFormat="1" x14ac:dyDescent="0.2">
      <c r="B139" s="163"/>
      <c r="C139" s="258"/>
      <c r="D139" s="255" t="s">
        <v>214</v>
      </c>
      <c r="E139" s="259" t="s">
        <v>1</v>
      </c>
      <c r="F139" s="260" t="s">
        <v>218</v>
      </c>
      <c r="G139" s="258"/>
      <c r="H139" s="259" t="s">
        <v>1</v>
      </c>
      <c r="I139" s="165"/>
      <c r="L139" s="163"/>
      <c r="M139" s="166"/>
      <c r="T139" s="167"/>
      <c r="AT139" s="164" t="s">
        <v>214</v>
      </c>
      <c r="AU139" s="164" t="s">
        <v>82</v>
      </c>
      <c r="AV139" s="12" t="s">
        <v>80</v>
      </c>
      <c r="AW139" s="12" t="s">
        <v>30</v>
      </c>
      <c r="AX139" s="12" t="s">
        <v>73</v>
      </c>
      <c r="AY139" s="164" t="s">
        <v>201</v>
      </c>
    </row>
    <row r="140" spans="2:65" s="12" customFormat="1" x14ac:dyDescent="0.2">
      <c r="B140" s="163"/>
      <c r="C140" s="258"/>
      <c r="D140" s="255" t="s">
        <v>214</v>
      </c>
      <c r="E140" s="259" t="s">
        <v>1</v>
      </c>
      <c r="F140" s="260" t="s">
        <v>5072</v>
      </c>
      <c r="G140" s="258"/>
      <c r="H140" s="259" t="s">
        <v>1</v>
      </c>
      <c r="I140" s="165"/>
      <c r="L140" s="163"/>
      <c r="M140" s="166"/>
      <c r="T140" s="167"/>
      <c r="AT140" s="164" t="s">
        <v>214</v>
      </c>
      <c r="AU140" s="164" t="s">
        <v>82</v>
      </c>
      <c r="AV140" s="12" t="s">
        <v>80</v>
      </c>
      <c r="AW140" s="12" t="s">
        <v>30</v>
      </c>
      <c r="AX140" s="12" t="s">
        <v>73</v>
      </c>
      <c r="AY140" s="164" t="s">
        <v>201</v>
      </c>
    </row>
    <row r="141" spans="2:65" s="13" customFormat="1" x14ac:dyDescent="0.2">
      <c r="B141" s="168"/>
      <c r="C141" s="261"/>
      <c r="D141" s="255" t="s">
        <v>214</v>
      </c>
      <c r="E141" s="262" t="s">
        <v>1</v>
      </c>
      <c r="F141" s="263" t="s">
        <v>5073</v>
      </c>
      <c r="G141" s="261"/>
      <c r="H141" s="264">
        <v>571.91399999999999</v>
      </c>
      <c r="I141" s="170"/>
      <c r="L141" s="168"/>
      <c r="M141" s="171"/>
      <c r="T141" s="172"/>
      <c r="AT141" s="169" t="s">
        <v>214</v>
      </c>
      <c r="AU141" s="169" t="s">
        <v>82</v>
      </c>
      <c r="AV141" s="13" t="s">
        <v>82</v>
      </c>
      <c r="AW141" s="13" t="s">
        <v>30</v>
      </c>
      <c r="AX141" s="13" t="s">
        <v>73</v>
      </c>
      <c r="AY141" s="169" t="s">
        <v>201</v>
      </c>
    </row>
    <row r="142" spans="2:65" s="14" customFormat="1" x14ac:dyDescent="0.2">
      <c r="B142" s="173"/>
      <c r="C142" s="265"/>
      <c r="D142" s="255" t="s">
        <v>214</v>
      </c>
      <c r="E142" s="266" t="s">
        <v>1</v>
      </c>
      <c r="F142" s="267" t="s">
        <v>221</v>
      </c>
      <c r="G142" s="265"/>
      <c r="H142" s="268">
        <v>571.91399999999999</v>
      </c>
      <c r="I142" s="175"/>
      <c r="L142" s="173"/>
      <c r="M142" s="176"/>
      <c r="T142" s="177"/>
      <c r="AT142" s="174" t="s">
        <v>214</v>
      </c>
      <c r="AU142" s="174" t="s">
        <v>82</v>
      </c>
      <c r="AV142" s="14" t="s">
        <v>208</v>
      </c>
      <c r="AW142" s="14" t="s">
        <v>30</v>
      </c>
      <c r="AX142" s="14" t="s">
        <v>80</v>
      </c>
      <c r="AY142" s="174" t="s">
        <v>201</v>
      </c>
    </row>
    <row r="143" spans="2:65" s="1" customFormat="1" ht="16.5" customHeight="1" x14ac:dyDescent="0.2">
      <c r="B143" s="152"/>
      <c r="C143" s="249" t="s">
        <v>82</v>
      </c>
      <c r="D143" s="249" t="s">
        <v>203</v>
      </c>
      <c r="E143" s="250" t="s">
        <v>5074</v>
      </c>
      <c r="F143" s="251" t="s">
        <v>5075</v>
      </c>
      <c r="G143" s="252" t="s">
        <v>206</v>
      </c>
      <c r="H143" s="253">
        <v>4</v>
      </c>
      <c r="I143" s="154"/>
      <c r="J143" s="155">
        <f>ROUND(I143*H143,2)</f>
        <v>0</v>
      </c>
      <c r="K143" s="153" t="s">
        <v>207</v>
      </c>
      <c r="L143" s="32"/>
      <c r="M143" s="156" t="s">
        <v>1</v>
      </c>
      <c r="N143" s="157" t="s">
        <v>38</v>
      </c>
      <c r="P143" s="158">
        <f>O143*H143</f>
        <v>0</v>
      </c>
      <c r="Q143" s="158">
        <v>0</v>
      </c>
      <c r="R143" s="158">
        <f>Q143*H143</f>
        <v>0</v>
      </c>
      <c r="S143" s="158">
        <v>0.35499999999999998</v>
      </c>
      <c r="T143" s="159">
        <f>S143*H143</f>
        <v>1.42</v>
      </c>
      <c r="AR143" s="160" t="s">
        <v>208</v>
      </c>
      <c r="AT143" s="160" t="s">
        <v>203</v>
      </c>
      <c r="AU143" s="160" t="s">
        <v>82</v>
      </c>
      <c r="AY143" s="17" t="s">
        <v>201</v>
      </c>
      <c r="BE143" s="161">
        <f>IF(N143="základní",J143,0)</f>
        <v>0</v>
      </c>
      <c r="BF143" s="161">
        <f>IF(N143="snížená",J143,0)</f>
        <v>0</v>
      </c>
      <c r="BG143" s="161">
        <f>IF(N143="zákl. přenesená",J143,0)</f>
        <v>0</v>
      </c>
      <c r="BH143" s="161">
        <f>IF(N143="sníž. přenesená",J143,0)</f>
        <v>0</v>
      </c>
      <c r="BI143" s="161">
        <f>IF(N143="nulová",J143,0)</f>
        <v>0</v>
      </c>
      <c r="BJ143" s="17" t="s">
        <v>80</v>
      </c>
      <c r="BK143" s="161">
        <f>ROUND(I143*H143,2)</f>
        <v>0</v>
      </c>
      <c r="BL143" s="17" t="s">
        <v>208</v>
      </c>
      <c r="BM143" s="160" t="s">
        <v>5076</v>
      </c>
    </row>
    <row r="144" spans="2:65" s="1" customFormat="1" ht="29.25" x14ac:dyDescent="0.2">
      <c r="B144" s="32"/>
      <c r="C144" s="254"/>
      <c r="D144" s="255" t="s">
        <v>210</v>
      </c>
      <c r="E144" s="254"/>
      <c r="F144" s="256" t="s">
        <v>5077</v>
      </c>
      <c r="G144" s="254"/>
      <c r="H144" s="254"/>
      <c r="I144" s="96"/>
      <c r="L144" s="32"/>
      <c r="M144" s="162"/>
      <c r="T144" s="56"/>
      <c r="AT144" s="17" t="s">
        <v>210</v>
      </c>
      <c r="AU144" s="17" t="s">
        <v>82</v>
      </c>
    </row>
    <row r="145" spans="2:65" s="1" customFormat="1" ht="29.25" x14ac:dyDescent="0.2">
      <c r="B145" s="32"/>
      <c r="C145" s="254"/>
      <c r="D145" s="255" t="s">
        <v>212</v>
      </c>
      <c r="E145" s="254"/>
      <c r="F145" s="257" t="s">
        <v>5078</v>
      </c>
      <c r="G145" s="254"/>
      <c r="H145" s="254"/>
      <c r="I145" s="96"/>
      <c r="L145" s="32"/>
      <c r="M145" s="162"/>
      <c r="T145" s="56"/>
      <c r="AT145" s="17" t="s">
        <v>212</v>
      </c>
      <c r="AU145" s="17" t="s">
        <v>82</v>
      </c>
    </row>
    <row r="146" spans="2:65" s="12" customFormat="1" x14ac:dyDescent="0.2">
      <c r="B146" s="163"/>
      <c r="C146" s="258"/>
      <c r="D146" s="255" t="s">
        <v>214</v>
      </c>
      <c r="E146" s="259" t="s">
        <v>1</v>
      </c>
      <c r="F146" s="260" t="s">
        <v>2932</v>
      </c>
      <c r="G146" s="258"/>
      <c r="H146" s="259" t="s">
        <v>1</v>
      </c>
      <c r="I146" s="165"/>
      <c r="L146" s="163"/>
      <c r="M146" s="166"/>
      <c r="T146" s="167"/>
      <c r="AT146" s="164" t="s">
        <v>214</v>
      </c>
      <c r="AU146" s="164" t="s">
        <v>82</v>
      </c>
      <c r="AV146" s="12" t="s">
        <v>80</v>
      </c>
      <c r="AW146" s="12" t="s">
        <v>30</v>
      </c>
      <c r="AX146" s="12" t="s">
        <v>73</v>
      </c>
      <c r="AY146" s="164" t="s">
        <v>201</v>
      </c>
    </row>
    <row r="147" spans="2:65" s="12" customFormat="1" x14ac:dyDescent="0.2">
      <c r="B147" s="163"/>
      <c r="C147" s="258"/>
      <c r="D147" s="255" t="s">
        <v>214</v>
      </c>
      <c r="E147" s="259" t="s">
        <v>1</v>
      </c>
      <c r="F147" s="260" t="s">
        <v>2933</v>
      </c>
      <c r="G147" s="258"/>
      <c r="H147" s="259" t="s">
        <v>1</v>
      </c>
      <c r="I147" s="165"/>
      <c r="L147" s="163"/>
      <c r="M147" s="166"/>
      <c r="T147" s="167"/>
      <c r="AT147" s="164" t="s">
        <v>214</v>
      </c>
      <c r="AU147" s="164" t="s">
        <v>82</v>
      </c>
      <c r="AV147" s="12" t="s">
        <v>80</v>
      </c>
      <c r="AW147" s="12" t="s">
        <v>30</v>
      </c>
      <c r="AX147" s="12" t="s">
        <v>73</v>
      </c>
      <c r="AY147" s="164" t="s">
        <v>201</v>
      </c>
    </row>
    <row r="148" spans="2:65" s="12" customFormat="1" x14ac:dyDescent="0.2">
      <c r="B148" s="163"/>
      <c r="C148" s="258"/>
      <c r="D148" s="255" t="s">
        <v>214</v>
      </c>
      <c r="E148" s="259" t="s">
        <v>1</v>
      </c>
      <c r="F148" s="260" t="s">
        <v>227</v>
      </c>
      <c r="G148" s="258"/>
      <c r="H148" s="259" t="s">
        <v>1</v>
      </c>
      <c r="I148" s="165"/>
      <c r="L148" s="163"/>
      <c r="M148" s="166"/>
      <c r="T148" s="167"/>
      <c r="AT148" s="164" t="s">
        <v>214</v>
      </c>
      <c r="AU148" s="164" t="s">
        <v>82</v>
      </c>
      <c r="AV148" s="12" t="s">
        <v>80</v>
      </c>
      <c r="AW148" s="12" t="s">
        <v>30</v>
      </c>
      <c r="AX148" s="12" t="s">
        <v>73</v>
      </c>
      <c r="AY148" s="164" t="s">
        <v>201</v>
      </c>
    </row>
    <row r="149" spans="2:65" s="12" customFormat="1" x14ac:dyDescent="0.2">
      <c r="B149" s="163"/>
      <c r="C149" s="258"/>
      <c r="D149" s="255" t="s">
        <v>214</v>
      </c>
      <c r="E149" s="259" t="s">
        <v>1</v>
      </c>
      <c r="F149" s="260" t="s">
        <v>2966</v>
      </c>
      <c r="G149" s="258"/>
      <c r="H149" s="259" t="s">
        <v>1</v>
      </c>
      <c r="I149" s="165"/>
      <c r="L149" s="163"/>
      <c r="M149" s="166"/>
      <c r="T149" s="167"/>
      <c r="AT149" s="164" t="s">
        <v>214</v>
      </c>
      <c r="AU149" s="164" t="s">
        <v>82</v>
      </c>
      <c r="AV149" s="12" t="s">
        <v>80</v>
      </c>
      <c r="AW149" s="12" t="s">
        <v>30</v>
      </c>
      <c r="AX149" s="12" t="s">
        <v>73</v>
      </c>
      <c r="AY149" s="164" t="s">
        <v>201</v>
      </c>
    </row>
    <row r="150" spans="2:65" s="12" customFormat="1" x14ac:dyDescent="0.2">
      <c r="B150" s="163"/>
      <c r="C150" s="258"/>
      <c r="D150" s="255" t="s">
        <v>214</v>
      </c>
      <c r="E150" s="259" t="s">
        <v>1</v>
      </c>
      <c r="F150" s="260" t="s">
        <v>5079</v>
      </c>
      <c r="G150" s="258"/>
      <c r="H150" s="259" t="s">
        <v>1</v>
      </c>
      <c r="I150" s="165"/>
      <c r="L150" s="163"/>
      <c r="M150" s="166"/>
      <c r="T150" s="167"/>
      <c r="AT150" s="164" t="s">
        <v>214</v>
      </c>
      <c r="AU150" s="164" t="s">
        <v>82</v>
      </c>
      <c r="AV150" s="12" t="s">
        <v>80</v>
      </c>
      <c r="AW150" s="12" t="s">
        <v>30</v>
      </c>
      <c r="AX150" s="12" t="s">
        <v>73</v>
      </c>
      <c r="AY150" s="164" t="s">
        <v>201</v>
      </c>
    </row>
    <row r="151" spans="2:65" s="12" customFormat="1" x14ac:dyDescent="0.2">
      <c r="B151" s="163"/>
      <c r="C151" s="258"/>
      <c r="D151" s="255" t="s">
        <v>214</v>
      </c>
      <c r="E151" s="259" t="s">
        <v>1</v>
      </c>
      <c r="F151" s="260" t="s">
        <v>5080</v>
      </c>
      <c r="G151" s="258"/>
      <c r="H151" s="259" t="s">
        <v>1</v>
      </c>
      <c r="I151" s="165"/>
      <c r="L151" s="163"/>
      <c r="M151" s="166"/>
      <c r="T151" s="167"/>
      <c r="AT151" s="164" t="s">
        <v>214</v>
      </c>
      <c r="AU151" s="164" t="s">
        <v>82</v>
      </c>
      <c r="AV151" s="12" t="s">
        <v>80</v>
      </c>
      <c r="AW151" s="12" t="s">
        <v>30</v>
      </c>
      <c r="AX151" s="12" t="s">
        <v>73</v>
      </c>
      <c r="AY151" s="164" t="s">
        <v>201</v>
      </c>
    </row>
    <row r="152" spans="2:65" s="12" customFormat="1" x14ac:dyDescent="0.2">
      <c r="B152" s="163"/>
      <c r="C152" s="258"/>
      <c r="D152" s="255" t="s">
        <v>214</v>
      </c>
      <c r="E152" s="259" t="s">
        <v>1</v>
      </c>
      <c r="F152" s="260" t="s">
        <v>5081</v>
      </c>
      <c r="G152" s="258"/>
      <c r="H152" s="259" t="s">
        <v>1</v>
      </c>
      <c r="I152" s="165"/>
      <c r="L152" s="163"/>
      <c r="M152" s="166"/>
      <c r="T152" s="167"/>
      <c r="AT152" s="164" t="s">
        <v>214</v>
      </c>
      <c r="AU152" s="164" t="s">
        <v>82</v>
      </c>
      <c r="AV152" s="12" t="s">
        <v>80</v>
      </c>
      <c r="AW152" s="12" t="s">
        <v>30</v>
      </c>
      <c r="AX152" s="12" t="s">
        <v>73</v>
      </c>
      <c r="AY152" s="164" t="s">
        <v>201</v>
      </c>
    </row>
    <row r="153" spans="2:65" s="13" customFormat="1" x14ac:dyDescent="0.2">
      <c r="B153" s="168"/>
      <c r="C153" s="261"/>
      <c r="D153" s="255" t="s">
        <v>214</v>
      </c>
      <c r="E153" s="262" t="s">
        <v>1</v>
      </c>
      <c r="F153" s="263" t="s">
        <v>2650</v>
      </c>
      <c r="G153" s="261"/>
      <c r="H153" s="264">
        <v>4</v>
      </c>
      <c r="I153" s="170"/>
      <c r="L153" s="168"/>
      <c r="M153" s="171"/>
      <c r="T153" s="172"/>
      <c r="AT153" s="169" t="s">
        <v>214</v>
      </c>
      <c r="AU153" s="169" t="s">
        <v>82</v>
      </c>
      <c r="AV153" s="13" t="s">
        <v>82</v>
      </c>
      <c r="AW153" s="13" t="s">
        <v>30</v>
      </c>
      <c r="AX153" s="13" t="s">
        <v>73</v>
      </c>
      <c r="AY153" s="169" t="s">
        <v>201</v>
      </c>
    </row>
    <row r="154" spans="2:65" s="14" customFormat="1" x14ac:dyDescent="0.2">
      <c r="B154" s="173"/>
      <c r="C154" s="265"/>
      <c r="D154" s="255" t="s">
        <v>214</v>
      </c>
      <c r="E154" s="266" t="s">
        <v>1</v>
      </c>
      <c r="F154" s="267" t="s">
        <v>221</v>
      </c>
      <c r="G154" s="265"/>
      <c r="H154" s="268">
        <v>4</v>
      </c>
      <c r="I154" s="175"/>
      <c r="L154" s="173"/>
      <c r="M154" s="176"/>
      <c r="T154" s="177"/>
      <c r="AT154" s="174" t="s">
        <v>214</v>
      </c>
      <c r="AU154" s="174" t="s">
        <v>82</v>
      </c>
      <c r="AV154" s="14" t="s">
        <v>208</v>
      </c>
      <c r="AW154" s="14" t="s">
        <v>30</v>
      </c>
      <c r="AX154" s="14" t="s">
        <v>80</v>
      </c>
      <c r="AY154" s="174" t="s">
        <v>201</v>
      </c>
    </row>
    <row r="155" spans="2:65" s="1" customFormat="1" ht="16.5" customHeight="1" x14ac:dyDescent="0.2">
      <c r="B155" s="152"/>
      <c r="C155" s="249" t="s">
        <v>231</v>
      </c>
      <c r="D155" s="249" t="s">
        <v>203</v>
      </c>
      <c r="E155" s="250" t="s">
        <v>285</v>
      </c>
      <c r="F155" s="251" t="s">
        <v>286</v>
      </c>
      <c r="G155" s="252" t="s">
        <v>278</v>
      </c>
      <c r="H155" s="253">
        <v>114.383</v>
      </c>
      <c r="I155" s="154"/>
      <c r="J155" s="155">
        <f>ROUND(I155*H155,2)</f>
        <v>0</v>
      </c>
      <c r="K155" s="153" t="s">
        <v>207</v>
      </c>
      <c r="L155" s="32"/>
      <c r="M155" s="156" t="s">
        <v>1</v>
      </c>
      <c r="N155" s="157" t="s">
        <v>38</v>
      </c>
      <c r="P155" s="158">
        <f>O155*H155</f>
        <v>0</v>
      </c>
      <c r="Q155" s="158">
        <v>0</v>
      </c>
      <c r="R155" s="158">
        <f>Q155*H155</f>
        <v>0</v>
      </c>
      <c r="S155" s="158">
        <v>0</v>
      </c>
      <c r="T155" s="159">
        <f>S155*H155</f>
        <v>0</v>
      </c>
      <c r="AR155" s="160" t="s">
        <v>208</v>
      </c>
      <c r="AT155" s="160" t="s">
        <v>203</v>
      </c>
      <c r="AU155" s="160" t="s">
        <v>82</v>
      </c>
      <c r="AY155" s="17" t="s">
        <v>201</v>
      </c>
      <c r="BE155" s="161">
        <f>IF(N155="základní",J155,0)</f>
        <v>0</v>
      </c>
      <c r="BF155" s="161">
        <f>IF(N155="snížená",J155,0)</f>
        <v>0</v>
      </c>
      <c r="BG155" s="161">
        <f>IF(N155="zákl. přenesená",J155,0)</f>
        <v>0</v>
      </c>
      <c r="BH155" s="161">
        <f>IF(N155="sníž. přenesená",J155,0)</f>
        <v>0</v>
      </c>
      <c r="BI155" s="161">
        <f>IF(N155="nulová",J155,0)</f>
        <v>0</v>
      </c>
      <c r="BJ155" s="17" t="s">
        <v>80</v>
      </c>
      <c r="BK155" s="161">
        <f>ROUND(I155*H155,2)</f>
        <v>0</v>
      </c>
      <c r="BL155" s="17" t="s">
        <v>208</v>
      </c>
      <c r="BM155" s="160" t="s">
        <v>5082</v>
      </c>
    </row>
    <row r="156" spans="2:65" s="1" customFormat="1" ht="29.25" x14ac:dyDescent="0.2">
      <c r="B156" s="32"/>
      <c r="C156" s="254"/>
      <c r="D156" s="255" t="s">
        <v>210</v>
      </c>
      <c r="E156" s="254"/>
      <c r="F156" s="256" t="s">
        <v>288</v>
      </c>
      <c r="G156" s="254"/>
      <c r="H156" s="254"/>
      <c r="I156" s="96"/>
      <c r="L156" s="32"/>
      <c r="M156" s="162"/>
      <c r="T156" s="56"/>
      <c r="AT156" s="17" t="s">
        <v>210</v>
      </c>
      <c r="AU156" s="17" t="s">
        <v>82</v>
      </c>
    </row>
    <row r="157" spans="2:65" s="1" customFormat="1" ht="234" x14ac:dyDescent="0.2">
      <c r="B157" s="32"/>
      <c r="C157" s="254"/>
      <c r="D157" s="255" t="s">
        <v>212</v>
      </c>
      <c r="E157" s="254"/>
      <c r="F157" s="257" t="s">
        <v>289</v>
      </c>
      <c r="G157" s="254"/>
      <c r="H157" s="254"/>
      <c r="I157" s="96"/>
      <c r="L157" s="32"/>
      <c r="M157" s="162"/>
      <c r="T157" s="56"/>
      <c r="AT157" s="17" t="s">
        <v>212</v>
      </c>
      <c r="AU157" s="17" t="s">
        <v>82</v>
      </c>
    </row>
    <row r="158" spans="2:65" s="12" customFormat="1" x14ac:dyDescent="0.2">
      <c r="B158" s="163"/>
      <c r="C158" s="258"/>
      <c r="D158" s="255" t="s">
        <v>214</v>
      </c>
      <c r="E158" s="259" t="s">
        <v>1</v>
      </c>
      <c r="F158" s="260" t="s">
        <v>2932</v>
      </c>
      <c r="G158" s="258"/>
      <c r="H158" s="259" t="s">
        <v>1</v>
      </c>
      <c r="I158" s="165"/>
      <c r="L158" s="163"/>
      <c r="M158" s="166"/>
      <c r="T158" s="167"/>
      <c r="AT158" s="164" t="s">
        <v>214</v>
      </c>
      <c r="AU158" s="164" t="s">
        <v>82</v>
      </c>
      <c r="AV158" s="12" t="s">
        <v>80</v>
      </c>
      <c r="AW158" s="12" t="s">
        <v>30</v>
      </c>
      <c r="AX158" s="12" t="s">
        <v>73</v>
      </c>
      <c r="AY158" s="164" t="s">
        <v>201</v>
      </c>
    </row>
    <row r="159" spans="2:65" s="12" customFormat="1" x14ac:dyDescent="0.2">
      <c r="B159" s="163"/>
      <c r="C159" s="258"/>
      <c r="D159" s="255" t="s">
        <v>214</v>
      </c>
      <c r="E159" s="259" t="s">
        <v>1</v>
      </c>
      <c r="F159" s="260" t="s">
        <v>2933</v>
      </c>
      <c r="G159" s="258"/>
      <c r="H159" s="259" t="s">
        <v>1</v>
      </c>
      <c r="I159" s="165"/>
      <c r="L159" s="163"/>
      <c r="M159" s="166"/>
      <c r="T159" s="167"/>
      <c r="AT159" s="164" t="s">
        <v>214</v>
      </c>
      <c r="AU159" s="164" t="s">
        <v>82</v>
      </c>
      <c r="AV159" s="12" t="s">
        <v>80</v>
      </c>
      <c r="AW159" s="12" t="s">
        <v>30</v>
      </c>
      <c r="AX159" s="12" t="s">
        <v>73</v>
      </c>
      <c r="AY159" s="164" t="s">
        <v>201</v>
      </c>
    </row>
    <row r="160" spans="2:65" s="12" customFormat="1" x14ac:dyDescent="0.2">
      <c r="B160" s="163"/>
      <c r="C160" s="258"/>
      <c r="D160" s="255" t="s">
        <v>214</v>
      </c>
      <c r="E160" s="259" t="s">
        <v>1</v>
      </c>
      <c r="F160" s="260" t="s">
        <v>2966</v>
      </c>
      <c r="G160" s="258"/>
      <c r="H160" s="259" t="s">
        <v>1</v>
      </c>
      <c r="I160" s="165"/>
      <c r="L160" s="163"/>
      <c r="M160" s="166"/>
      <c r="T160" s="167"/>
      <c r="AT160" s="164" t="s">
        <v>214</v>
      </c>
      <c r="AU160" s="164" t="s">
        <v>82</v>
      </c>
      <c r="AV160" s="12" t="s">
        <v>80</v>
      </c>
      <c r="AW160" s="12" t="s">
        <v>30</v>
      </c>
      <c r="AX160" s="12" t="s">
        <v>73</v>
      </c>
      <c r="AY160" s="164" t="s">
        <v>201</v>
      </c>
    </row>
    <row r="161" spans="2:65" s="12" customFormat="1" x14ac:dyDescent="0.2">
      <c r="B161" s="163"/>
      <c r="C161" s="258"/>
      <c r="D161" s="255" t="s">
        <v>214</v>
      </c>
      <c r="E161" s="259" t="s">
        <v>1</v>
      </c>
      <c r="F161" s="260" t="s">
        <v>3210</v>
      </c>
      <c r="G161" s="258"/>
      <c r="H161" s="259" t="s">
        <v>1</v>
      </c>
      <c r="I161" s="165"/>
      <c r="L161" s="163"/>
      <c r="M161" s="166"/>
      <c r="T161" s="167"/>
      <c r="AT161" s="164" t="s">
        <v>214</v>
      </c>
      <c r="AU161" s="164" t="s">
        <v>82</v>
      </c>
      <c r="AV161" s="12" t="s">
        <v>80</v>
      </c>
      <c r="AW161" s="12" t="s">
        <v>30</v>
      </c>
      <c r="AX161" s="12" t="s">
        <v>73</v>
      </c>
      <c r="AY161" s="164" t="s">
        <v>201</v>
      </c>
    </row>
    <row r="162" spans="2:65" s="12" customFormat="1" x14ac:dyDescent="0.2">
      <c r="B162" s="163"/>
      <c r="C162" s="258"/>
      <c r="D162" s="255" t="s">
        <v>214</v>
      </c>
      <c r="E162" s="259" t="s">
        <v>1</v>
      </c>
      <c r="F162" s="260" t="s">
        <v>5072</v>
      </c>
      <c r="G162" s="258"/>
      <c r="H162" s="259" t="s">
        <v>1</v>
      </c>
      <c r="I162" s="165"/>
      <c r="L162" s="163"/>
      <c r="M162" s="166"/>
      <c r="T162" s="167"/>
      <c r="AT162" s="164" t="s">
        <v>214</v>
      </c>
      <c r="AU162" s="164" t="s">
        <v>82</v>
      </c>
      <c r="AV162" s="12" t="s">
        <v>80</v>
      </c>
      <c r="AW162" s="12" t="s">
        <v>30</v>
      </c>
      <c r="AX162" s="12" t="s">
        <v>73</v>
      </c>
      <c r="AY162" s="164" t="s">
        <v>201</v>
      </c>
    </row>
    <row r="163" spans="2:65" s="13" customFormat="1" x14ac:dyDescent="0.2">
      <c r="B163" s="168"/>
      <c r="C163" s="261"/>
      <c r="D163" s="255" t="s">
        <v>214</v>
      </c>
      <c r="E163" s="262" t="s">
        <v>1</v>
      </c>
      <c r="F163" s="263" t="s">
        <v>5083</v>
      </c>
      <c r="G163" s="261"/>
      <c r="H163" s="264">
        <v>114.383</v>
      </c>
      <c r="I163" s="170"/>
      <c r="L163" s="168"/>
      <c r="M163" s="171"/>
      <c r="T163" s="172"/>
      <c r="AT163" s="169" t="s">
        <v>214</v>
      </c>
      <c r="AU163" s="169" t="s">
        <v>82</v>
      </c>
      <c r="AV163" s="13" t="s">
        <v>82</v>
      </c>
      <c r="AW163" s="13" t="s">
        <v>30</v>
      </c>
      <c r="AX163" s="13" t="s">
        <v>73</v>
      </c>
      <c r="AY163" s="169" t="s">
        <v>201</v>
      </c>
    </row>
    <row r="164" spans="2:65" s="14" customFormat="1" x14ac:dyDescent="0.2">
      <c r="B164" s="173"/>
      <c r="C164" s="265"/>
      <c r="D164" s="255" t="s">
        <v>214</v>
      </c>
      <c r="E164" s="266" t="s">
        <v>1</v>
      </c>
      <c r="F164" s="267" t="s">
        <v>221</v>
      </c>
      <c r="G164" s="265"/>
      <c r="H164" s="268">
        <v>114.383</v>
      </c>
      <c r="I164" s="175"/>
      <c r="L164" s="173"/>
      <c r="M164" s="176"/>
      <c r="T164" s="177"/>
      <c r="AT164" s="174" t="s">
        <v>214</v>
      </c>
      <c r="AU164" s="174" t="s">
        <v>82</v>
      </c>
      <c r="AV164" s="14" t="s">
        <v>208</v>
      </c>
      <c r="AW164" s="14" t="s">
        <v>30</v>
      </c>
      <c r="AX164" s="14" t="s">
        <v>80</v>
      </c>
      <c r="AY164" s="174" t="s">
        <v>201</v>
      </c>
    </row>
    <row r="165" spans="2:65" s="1" customFormat="1" ht="24" customHeight="1" x14ac:dyDescent="0.2">
      <c r="B165" s="152"/>
      <c r="C165" s="249" t="s">
        <v>208</v>
      </c>
      <c r="D165" s="249" t="s">
        <v>203</v>
      </c>
      <c r="E165" s="250" t="s">
        <v>3212</v>
      </c>
      <c r="F165" s="251" t="s">
        <v>3213</v>
      </c>
      <c r="G165" s="252" t="s">
        <v>278</v>
      </c>
      <c r="H165" s="253">
        <v>480.91500000000002</v>
      </c>
      <c r="I165" s="154"/>
      <c r="J165" s="155">
        <f>ROUND(I165*H165,2)</f>
        <v>0</v>
      </c>
      <c r="K165" s="153" t="s">
        <v>207</v>
      </c>
      <c r="L165" s="32"/>
      <c r="M165" s="156" t="s">
        <v>1</v>
      </c>
      <c r="N165" s="157" t="s">
        <v>38</v>
      </c>
      <c r="P165" s="158">
        <f>O165*H165</f>
        <v>0</v>
      </c>
      <c r="Q165" s="158">
        <v>0</v>
      </c>
      <c r="R165" s="158">
        <f>Q165*H165</f>
        <v>0</v>
      </c>
      <c r="S165" s="158">
        <v>0</v>
      </c>
      <c r="T165" s="159">
        <f>S165*H165</f>
        <v>0</v>
      </c>
      <c r="AR165" s="160" t="s">
        <v>208</v>
      </c>
      <c r="AT165" s="160" t="s">
        <v>203</v>
      </c>
      <c r="AU165" s="160" t="s">
        <v>82</v>
      </c>
      <c r="AY165" s="17" t="s">
        <v>201</v>
      </c>
      <c r="BE165" s="161">
        <f>IF(N165="základní",J165,0)</f>
        <v>0</v>
      </c>
      <c r="BF165" s="161">
        <f>IF(N165="snížená",J165,0)</f>
        <v>0</v>
      </c>
      <c r="BG165" s="161">
        <f>IF(N165="zákl. přenesená",J165,0)</f>
        <v>0</v>
      </c>
      <c r="BH165" s="161">
        <f>IF(N165="sníž. přenesená",J165,0)</f>
        <v>0</v>
      </c>
      <c r="BI165" s="161">
        <f>IF(N165="nulová",J165,0)</f>
        <v>0</v>
      </c>
      <c r="BJ165" s="17" t="s">
        <v>80</v>
      </c>
      <c r="BK165" s="161">
        <f>ROUND(I165*H165,2)</f>
        <v>0</v>
      </c>
      <c r="BL165" s="17" t="s">
        <v>208</v>
      </c>
      <c r="BM165" s="160" t="s">
        <v>5084</v>
      </c>
    </row>
    <row r="166" spans="2:65" s="1" customFormat="1" ht="29.25" x14ac:dyDescent="0.2">
      <c r="B166" s="32"/>
      <c r="C166" s="254"/>
      <c r="D166" s="255" t="s">
        <v>210</v>
      </c>
      <c r="E166" s="254"/>
      <c r="F166" s="256" t="s">
        <v>3215</v>
      </c>
      <c r="G166" s="254"/>
      <c r="H166" s="254"/>
      <c r="I166" s="96"/>
      <c r="L166" s="32"/>
      <c r="M166" s="162"/>
      <c r="T166" s="56"/>
      <c r="AT166" s="17" t="s">
        <v>210</v>
      </c>
      <c r="AU166" s="17" t="s">
        <v>82</v>
      </c>
    </row>
    <row r="167" spans="2:65" s="1" customFormat="1" ht="204.75" x14ac:dyDescent="0.2">
      <c r="B167" s="32"/>
      <c r="C167" s="254"/>
      <c r="D167" s="255" t="s">
        <v>212</v>
      </c>
      <c r="E167" s="254"/>
      <c r="F167" s="257" t="s">
        <v>297</v>
      </c>
      <c r="G167" s="254"/>
      <c r="H167" s="254"/>
      <c r="I167" s="96"/>
      <c r="L167" s="32"/>
      <c r="M167" s="162"/>
      <c r="T167" s="56"/>
      <c r="AT167" s="17" t="s">
        <v>212</v>
      </c>
      <c r="AU167" s="17" t="s">
        <v>82</v>
      </c>
    </row>
    <row r="168" spans="2:65" s="12" customFormat="1" x14ac:dyDescent="0.2">
      <c r="B168" s="163"/>
      <c r="C168" s="258"/>
      <c r="D168" s="255" t="s">
        <v>214</v>
      </c>
      <c r="E168" s="259" t="s">
        <v>1</v>
      </c>
      <c r="F168" s="260" t="s">
        <v>2932</v>
      </c>
      <c r="G168" s="258"/>
      <c r="H168" s="259" t="s">
        <v>1</v>
      </c>
      <c r="I168" s="165"/>
      <c r="L168" s="163"/>
      <c r="M168" s="166"/>
      <c r="T168" s="167"/>
      <c r="AT168" s="164" t="s">
        <v>214</v>
      </c>
      <c r="AU168" s="164" t="s">
        <v>82</v>
      </c>
      <c r="AV168" s="12" t="s">
        <v>80</v>
      </c>
      <c r="AW168" s="12" t="s">
        <v>30</v>
      </c>
      <c r="AX168" s="12" t="s">
        <v>73</v>
      </c>
      <c r="AY168" s="164" t="s">
        <v>201</v>
      </c>
    </row>
    <row r="169" spans="2:65" s="12" customFormat="1" x14ac:dyDescent="0.2">
      <c r="B169" s="163"/>
      <c r="C169" s="258"/>
      <c r="D169" s="255" t="s">
        <v>214</v>
      </c>
      <c r="E169" s="259" t="s">
        <v>1</v>
      </c>
      <c r="F169" s="260" t="s">
        <v>2933</v>
      </c>
      <c r="G169" s="258"/>
      <c r="H169" s="259" t="s">
        <v>1</v>
      </c>
      <c r="I169" s="165"/>
      <c r="L169" s="163"/>
      <c r="M169" s="166"/>
      <c r="T169" s="167"/>
      <c r="AT169" s="164" t="s">
        <v>214</v>
      </c>
      <c r="AU169" s="164" t="s">
        <v>82</v>
      </c>
      <c r="AV169" s="12" t="s">
        <v>80</v>
      </c>
      <c r="AW169" s="12" t="s">
        <v>30</v>
      </c>
      <c r="AX169" s="12" t="s">
        <v>73</v>
      </c>
      <c r="AY169" s="164" t="s">
        <v>201</v>
      </c>
    </row>
    <row r="170" spans="2:65" s="12" customFormat="1" x14ac:dyDescent="0.2">
      <c r="B170" s="163"/>
      <c r="C170" s="258"/>
      <c r="D170" s="255" t="s">
        <v>214</v>
      </c>
      <c r="E170" s="259" t="s">
        <v>1</v>
      </c>
      <c r="F170" s="260" t="s">
        <v>272</v>
      </c>
      <c r="G170" s="258"/>
      <c r="H170" s="259" t="s">
        <v>1</v>
      </c>
      <c r="I170" s="165"/>
      <c r="L170" s="163"/>
      <c r="M170" s="166"/>
      <c r="T170" s="167"/>
      <c r="AT170" s="164" t="s">
        <v>214</v>
      </c>
      <c r="AU170" s="164" t="s">
        <v>82</v>
      </c>
      <c r="AV170" s="12" t="s">
        <v>80</v>
      </c>
      <c r="AW170" s="12" t="s">
        <v>30</v>
      </c>
      <c r="AX170" s="12" t="s">
        <v>73</v>
      </c>
      <c r="AY170" s="164" t="s">
        <v>201</v>
      </c>
    </row>
    <row r="171" spans="2:65" s="12" customFormat="1" x14ac:dyDescent="0.2">
      <c r="B171" s="163"/>
      <c r="C171" s="258"/>
      <c r="D171" s="255" t="s">
        <v>214</v>
      </c>
      <c r="E171" s="259" t="s">
        <v>1</v>
      </c>
      <c r="F171" s="260" t="s">
        <v>2966</v>
      </c>
      <c r="G171" s="258"/>
      <c r="H171" s="259" t="s">
        <v>1</v>
      </c>
      <c r="I171" s="165"/>
      <c r="L171" s="163"/>
      <c r="M171" s="166"/>
      <c r="T171" s="167"/>
      <c r="AT171" s="164" t="s">
        <v>214</v>
      </c>
      <c r="AU171" s="164" t="s">
        <v>82</v>
      </c>
      <c r="AV171" s="12" t="s">
        <v>80</v>
      </c>
      <c r="AW171" s="12" t="s">
        <v>30</v>
      </c>
      <c r="AX171" s="12" t="s">
        <v>73</v>
      </c>
      <c r="AY171" s="164" t="s">
        <v>201</v>
      </c>
    </row>
    <row r="172" spans="2:65" s="12" customFormat="1" x14ac:dyDescent="0.2">
      <c r="B172" s="163"/>
      <c r="C172" s="258"/>
      <c r="D172" s="255" t="s">
        <v>214</v>
      </c>
      <c r="E172" s="259" t="s">
        <v>1</v>
      </c>
      <c r="F172" s="260" t="s">
        <v>2954</v>
      </c>
      <c r="G172" s="258"/>
      <c r="H172" s="259" t="s">
        <v>1</v>
      </c>
      <c r="I172" s="165"/>
      <c r="L172" s="163"/>
      <c r="M172" s="166"/>
      <c r="T172" s="167"/>
      <c r="AT172" s="164" t="s">
        <v>214</v>
      </c>
      <c r="AU172" s="164" t="s">
        <v>82</v>
      </c>
      <c r="AV172" s="12" t="s">
        <v>80</v>
      </c>
      <c r="AW172" s="12" t="s">
        <v>30</v>
      </c>
      <c r="AX172" s="12" t="s">
        <v>73</v>
      </c>
      <c r="AY172" s="164" t="s">
        <v>201</v>
      </c>
    </row>
    <row r="173" spans="2:65" s="12" customFormat="1" ht="22.5" x14ac:dyDescent="0.2">
      <c r="B173" s="163"/>
      <c r="C173" s="258"/>
      <c r="D173" s="255" t="s">
        <v>214</v>
      </c>
      <c r="E173" s="259" t="s">
        <v>1</v>
      </c>
      <c r="F173" s="260" t="s">
        <v>5085</v>
      </c>
      <c r="G173" s="258"/>
      <c r="H173" s="259" t="s">
        <v>1</v>
      </c>
      <c r="I173" s="165"/>
      <c r="L173" s="163"/>
      <c r="M173" s="166"/>
      <c r="T173" s="167"/>
      <c r="AT173" s="164" t="s">
        <v>214</v>
      </c>
      <c r="AU173" s="164" t="s">
        <v>82</v>
      </c>
      <c r="AV173" s="12" t="s">
        <v>80</v>
      </c>
      <c r="AW173" s="12" t="s">
        <v>30</v>
      </c>
      <c r="AX173" s="12" t="s">
        <v>73</v>
      </c>
      <c r="AY173" s="164" t="s">
        <v>201</v>
      </c>
    </row>
    <row r="174" spans="2:65" s="13" customFormat="1" x14ac:dyDescent="0.2">
      <c r="B174" s="168"/>
      <c r="C174" s="261"/>
      <c r="D174" s="255" t="s">
        <v>214</v>
      </c>
      <c r="E174" s="262" t="s">
        <v>1</v>
      </c>
      <c r="F174" s="263" t="s">
        <v>5086</v>
      </c>
      <c r="G174" s="261"/>
      <c r="H174" s="264">
        <v>3.476</v>
      </c>
      <c r="I174" s="170"/>
      <c r="L174" s="168"/>
      <c r="M174" s="171"/>
      <c r="T174" s="172"/>
      <c r="AT174" s="169" t="s">
        <v>214</v>
      </c>
      <c r="AU174" s="169" t="s">
        <v>82</v>
      </c>
      <c r="AV174" s="13" t="s">
        <v>82</v>
      </c>
      <c r="AW174" s="13" t="s">
        <v>30</v>
      </c>
      <c r="AX174" s="13" t="s">
        <v>73</v>
      </c>
      <c r="AY174" s="169" t="s">
        <v>201</v>
      </c>
    </row>
    <row r="175" spans="2:65" s="12" customFormat="1" ht="22.5" x14ac:dyDescent="0.2">
      <c r="B175" s="163"/>
      <c r="C175" s="258"/>
      <c r="D175" s="255" t="s">
        <v>214</v>
      </c>
      <c r="E175" s="259" t="s">
        <v>1</v>
      </c>
      <c r="F175" s="260" t="s">
        <v>5087</v>
      </c>
      <c r="G175" s="258"/>
      <c r="H175" s="259" t="s">
        <v>1</v>
      </c>
      <c r="I175" s="165"/>
      <c r="L175" s="163"/>
      <c r="M175" s="166"/>
      <c r="T175" s="167"/>
      <c r="AT175" s="164" t="s">
        <v>214</v>
      </c>
      <c r="AU175" s="164" t="s">
        <v>82</v>
      </c>
      <c r="AV175" s="12" t="s">
        <v>80</v>
      </c>
      <c r="AW175" s="12" t="s">
        <v>30</v>
      </c>
      <c r="AX175" s="12" t="s">
        <v>73</v>
      </c>
      <c r="AY175" s="164" t="s">
        <v>201</v>
      </c>
    </row>
    <row r="176" spans="2:65" s="13" customFormat="1" x14ac:dyDescent="0.2">
      <c r="B176" s="168"/>
      <c r="C176" s="261"/>
      <c r="D176" s="255" t="s">
        <v>214</v>
      </c>
      <c r="E176" s="262" t="s">
        <v>1</v>
      </c>
      <c r="F176" s="263" t="s">
        <v>5088</v>
      </c>
      <c r="G176" s="261"/>
      <c r="H176" s="264">
        <v>477.43900000000002</v>
      </c>
      <c r="I176" s="170"/>
      <c r="L176" s="168"/>
      <c r="M176" s="171"/>
      <c r="T176" s="172"/>
      <c r="AT176" s="169" t="s">
        <v>214</v>
      </c>
      <c r="AU176" s="169" t="s">
        <v>82</v>
      </c>
      <c r="AV176" s="13" t="s">
        <v>82</v>
      </c>
      <c r="AW176" s="13" t="s">
        <v>30</v>
      </c>
      <c r="AX176" s="13" t="s">
        <v>73</v>
      </c>
      <c r="AY176" s="169" t="s">
        <v>201</v>
      </c>
    </row>
    <row r="177" spans="2:65" s="14" customFormat="1" x14ac:dyDescent="0.2">
      <c r="B177" s="173"/>
      <c r="C177" s="265"/>
      <c r="D177" s="255" t="s">
        <v>214</v>
      </c>
      <c r="E177" s="266" t="s">
        <v>1</v>
      </c>
      <c r="F177" s="267" t="s">
        <v>221</v>
      </c>
      <c r="G177" s="265"/>
      <c r="H177" s="268">
        <v>480.91500000000002</v>
      </c>
      <c r="I177" s="175"/>
      <c r="L177" s="173"/>
      <c r="M177" s="176"/>
      <c r="T177" s="177"/>
      <c r="AT177" s="174" t="s">
        <v>214</v>
      </c>
      <c r="AU177" s="174" t="s">
        <v>82</v>
      </c>
      <c r="AV177" s="14" t="s">
        <v>208</v>
      </c>
      <c r="AW177" s="14" t="s">
        <v>30</v>
      </c>
      <c r="AX177" s="14" t="s">
        <v>80</v>
      </c>
      <c r="AY177" s="174" t="s">
        <v>201</v>
      </c>
    </row>
    <row r="178" spans="2:65" s="1" customFormat="1" ht="24" customHeight="1" x14ac:dyDescent="0.2">
      <c r="B178" s="152"/>
      <c r="C178" s="249" t="s">
        <v>245</v>
      </c>
      <c r="D178" s="249" t="s">
        <v>203</v>
      </c>
      <c r="E178" s="250" t="s">
        <v>306</v>
      </c>
      <c r="F178" s="251" t="s">
        <v>307</v>
      </c>
      <c r="G178" s="252" t="s">
        <v>278</v>
      </c>
      <c r="H178" s="253">
        <v>320.61</v>
      </c>
      <c r="I178" s="154"/>
      <c r="J178" s="155">
        <f>ROUND(I178*H178,2)</f>
        <v>0</v>
      </c>
      <c r="K178" s="153" t="s">
        <v>207</v>
      </c>
      <c r="L178" s="32"/>
      <c r="M178" s="156" t="s">
        <v>1</v>
      </c>
      <c r="N178" s="157" t="s">
        <v>38</v>
      </c>
      <c r="P178" s="158">
        <f>O178*H178</f>
        <v>0</v>
      </c>
      <c r="Q178" s="158">
        <v>0</v>
      </c>
      <c r="R178" s="158">
        <f>Q178*H178</f>
        <v>0</v>
      </c>
      <c r="S178" s="158">
        <v>0</v>
      </c>
      <c r="T178" s="159">
        <f>S178*H178</f>
        <v>0</v>
      </c>
      <c r="AR178" s="160" t="s">
        <v>208</v>
      </c>
      <c r="AT178" s="160" t="s">
        <v>203</v>
      </c>
      <c r="AU178" s="160" t="s">
        <v>82</v>
      </c>
      <c r="AY178" s="17" t="s">
        <v>201</v>
      </c>
      <c r="BE178" s="161">
        <f>IF(N178="základní",J178,0)</f>
        <v>0</v>
      </c>
      <c r="BF178" s="161">
        <f>IF(N178="snížená",J178,0)</f>
        <v>0</v>
      </c>
      <c r="BG178" s="161">
        <f>IF(N178="zákl. přenesená",J178,0)</f>
        <v>0</v>
      </c>
      <c r="BH178" s="161">
        <f>IF(N178="sníž. přenesená",J178,0)</f>
        <v>0</v>
      </c>
      <c r="BI178" s="161">
        <f>IF(N178="nulová",J178,0)</f>
        <v>0</v>
      </c>
      <c r="BJ178" s="17" t="s">
        <v>80</v>
      </c>
      <c r="BK178" s="161">
        <f>ROUND(I178*H178,2)</f>
        <v>0</v>
      </c>
      <c r="BL178" s="17" t="s">
        <v>208</v>
      </c>
      <c r="BM178" s="160" t="s">
        <v>5089</v>
      </c>
    </row>
    <row r="179" spans="2:65" s="1" customFormat="1" ht="29.25" x14ac:dyDescent="0.2">
      <c r="B179" s="32"/>
      <c r="C179" s="254"/>
      <c r="D179" s="255" t="s">
        <v>210</v>
      </c>
      <c r="E179" s="254"/>
      <c r="F179" s="256" t="s">
        <v>309</v>
      </c>
      <c r="G179" s="254"/>
      <c r="H179" s="254"/>
      <c r="I179" s="96"/>
      <c r="L179" s="32"/>
      <c r="M179" s="162"/>
      <c r="T179" s="56"/>
      <c r="AT179" s="17" t="s">
        <v>210</v>
      </c>
      <c r="AU179" s="17" t="s">
        <v>82</v>
      </c>
    </row>
    <row r="180" spans="2:65" s="1" customFormat="1" ht="204.75" x14ac:dyDescent="0.2">
      <c r="B180" s="32"/>
      <c r="C180" s="254"/>
      <c r="D180" s="255" t="s">
        <v>212</v>
      </c>
      <c r="E180" s="254"/>
      <c r="F180" s="257" t="s">
        <v>297</v>
      </c>
      <c r="G180" s="254"/>
      <c r="H180" s="254"/>
      <c r="I180" s="96"/>
      <c r="L180" s="32"/>
      <c r="M180" s="162"/>
      <c r="T180" s="56"/>
      <c r="AT180" s="17" t="s">
        <v>212</v>
      </c>
      <c r="AU180" s="17" t="s">
        <v>82</v>
      </c>
    </row>
    <row r="181" spans="2:65" s="12" customFormat="1" x14ac:dyDescent="0.2">
      <c r="B181" s="163"/>
      <c r="C181" s="258"/>
      <c r="D181" s="255" t="s">
        <v>214</v>
      </c>
      <c r="E181" s="259" t="s">
        <v>1</v>
      </c>
      <c r="F181" s="260" t="s">
        <v>2932</v>
      </c>
      <c r="G181" s="258"/>
      <c r="H181" s="259" t="s">
        <v>1</v>
      </c>
      <c r="I181" s="165"/>
      <c r="L181" s="163"/>
      <c r="M181" s="166"/>
      <c r="T181" s="167"/>
      <c r="AT181" s="164" t="s">
        <v>214</v>
      </c>
      <c r="AU181" s="164" t="s">
        <v>82</v>
      </c>
      <c r="AV181" s="12" t="s">
        <v>80</v>
      </c>
      <c r="AW181" s="12" t="s">
        <v>30</v>
      </c>
      <c r="AX181" s="12" t="s">
        <v>73</v>
      </c>
      <c r="AY181" s="164" t="s">
        <v>201</v>
      </c>
    </row>
    <row r="182" spans="2:65" s="12" customFormat="1" x14ac:dyDescent="0.2">
      <c r="B182" s="163"/>
      <c r="C182" s="258"/>
      <c r="D182" s="255" t="s">
        <v>214</v>
      </c>
      <c r="E182" s="259" t="s">
        <v>1</v>
      </c>
      <c r="F182" s="260" t="s">
        <v>2933</v>
      </c>
      <c r="G182" s="258"/>
      <c r="H182" s="259" t="s">
        <v>1</v>
      </c>
      <c r="I182" s="165"/>
      <c r="L182" s="163"/>
      <c r="M182" s="166"/>
      <c r="T182" s="167"/>
      <c r="AT182" s="164" t="s">
        <v>214</v>
      </c>
      <c r="AU182" s="164" t="s">
        <v>82</v>
      </c>
      <c r="AV182" s="12" t="s">
        <v>80</v>
      </c>
      <c r="AW182" s="12" t="s">
        <v>30</v>
      </c>
      <c r="AX182" s="12" t="s">
        <v>73</v>
      </c>
      <c r="AY182" s="164" t="s">
        <v>201</v>
      </c>
    </row>
    <row r="183" spans="2:65" s="12" customFormat="1" x14ac:dyDescent="0.2">
      <c r="B183" s="163"/>
      <c r="C183" s="258"/>
      <c r="D183" s="255" t="s">
        <v>214</v>
      </c>
      <c r="E183" s="259" t="s">
        <v>1</v>
      </c>
      <c r="F183" s="260" t="s">
        <v>272</v>
      </c>
      <c r="G183" s="258"/>
      <c r="H183" s="259" t="s">
        <v>1</v>
      </c>
      <c r="I183" s="165"/>
      <c r="L183" s="163"/>
      <c r="M183" s="166"/>
      <c r="T183" s="167"/>
      <c r="AT183" s="164" t="s">
        <v>214</v>
      </c>
      <c r="AU183" s="164" t="s">
        <v>82</v>
      </c>
      <c r="AV183" s="12" t="s">
        <v>80</v>
      </c>
      <c r="AW183" s="12" t="s">
        <v>30</v>
      </c>
      <c r="AX183" s="12" t="s">
        <v>73</v>
      </c>
      <c r="AY183" s="164" t="s">
        <v>201</v>
      </c>
    </row>
    <row r="184" spans="2:65" s="12" customFormat="1" x14ac:dyDescent="0.2">
      <c r="B184" s="163"/>
      <c r="C184" s="258"/>
      <c r="D184" s="255" t="s">
        <v>214</v>
      </c>
      <c r="E184" s="259" t="s">
        <v>1</v>
      </c>
      <c r="F184" s="260" t="s">
        <v>2966</v>
      </c>
      <c r="G184" s="258"/>
      <c r="H184" s="259" t="s">
        <v>1</v>
      </c>
      <c r="I184" s="165"/>
      <c r="L184" s="163"/>
      <c r="M184" s="166"/>
      <c r="T184" s="167"/>
      <c r="AT184" s="164" t="s">
        <v>214</v>
      </c>
      <c r="AU184" s="164" t="s">
        <v>82</v>
      </c>
      <c r="AV184" s="12" t="s">
        <v>80</v>
      </c>
      <c r="AW184" s="12" t="s">
        <v>30</v>
      </c>
      <c r="AX184" s="12" t="s">
        <v>73</v>
      </c>
      <c r="AY184" s="164" t="s">
        <v>201</v>
      </c>
    </row>
    <row r="185" spans="2:65" s="12" customFormat="1" x14ac:dyDescent="0.2">
      <c r="B185" s="163"/>
      <c r="C185" s="258"/>
      <c r="D185" s="255" t="s">
        <v>214</v>
      </c>
      <c r="E185" s="259" t="s">
        <v>1</v>
      </c>
      <c r="F185" s="260" t="s">
        <v>2954</v>
      </c>
      <c r="G185" s="258"/>
      <c r="H185" s="259" t="s">
        <v>1</v>
      </c>
      <c r="I185" s="165"/>
      <c r="L185" s="163"/>
      <c r="M185" s="166"/>
      <c r="T185" s="167"/>
      <c r="AT185" s="164" t="s">
        <v>214</v>
      </c>
      <c r="AU185" s="164" t="s">
        <v>82</v>
      </c>
      <c r="AV185" s="12" t="s">
        <v>80</v>
      </c>
      <c r="AW185" s="12" t="s">
        <v>30</v>
      </c>
      <c r="AX185" s="12" t="s">
        <v>73</v>
      </c>
      <c r="AY185" s="164" t="s">
        <v>201</v>
      </c>
    </row>
    <row r="186" spans="2:65" s="12" customFormat="1" ht="22.5" x14ac:dyDescent="0.2">
      <c r="B186" s="163"/>
      <c r="C186" s="258"/>
      <c r="D186" s="255" t="s">
        <v>214</v>
      </c>
      <c r="E186" s="259" t="s">
        <v>1</v>
      </c>
      <c r="F186" s="260" t="s">
        <v>5085</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5090</v>
      </c>
      <c r="G187" s="261"/>
      <c r="H187" s="264">
        <v>2.3170000000000002</v>
      </c>
      <c r="I187" s="170"/>
      <c r="L187" s="168"/>
      <c r="M187" s="171"/>
      <c r="T187" s="172"/>
      <c r="AT187" s="169" t="s">
        <v>214</v>
      </c>
      <c r="AU187" s="169" t="s">
        <v>82</v>
      </c>
      <c r="AV187" s="13" t="s">
        <v>82</v>
      </c>
      <c r="AW187" s="13" t="s">
        <v>30</v>
      </c>
      <c r="AX187" s="13" t="s">
        <v>73</v>
      </c>
      <c r="AY187" s="169" t="s">
        <v>201</v>
      </c>
    </row>
    <row r="188" spans="2:65" s="12" customFormat="1" ht="22.5" x14ac:dyDescent="0.2">
      <c r="B188" s="163"/>
      <c r="C188" s="258"/>
      <c r="D188" s="255" t="s">
        <v>214</v>
      </c>
      <c r="E188" s="259" t="s">
        <v>1</v>
      </c>
      <c r="F188" s="260" t="s">
        <v>5087</v>
      </c>
      <c r="G188" s="258"/>
      <c r="H188" s="259" t="s">
        <v>1</v>
      </c>
      <c r="I188" s="165"/>
      <c r="L188" s="163"/>
      <c r="M188" s="166"/>
      <c r="T188" s="167"/>
      <c r="AT188" s="164" t="s">
        <v>214</v>
      </c>
      <c r="AU188" s="164" t="s">
        <v>82</v>
      </c>
      <c r="AV188" s="12" t="s">
        <v>80</v>
      </c>
      <c r="AW188" s="12" t="s">
        <v>30</v>
      </c>
      <c r="AX188" s="12" t="s">
        <v>73</v>
      </c>
      <c r="AY188" s="164" t="s">
        <v>201</v>
      </c>
    </row>
    <row r="189" spans="2:65" s="13" customFormat="1" x14ac:dyDescent="0.2">
      <c r="B189" s="168"/>
      <c r="C189" s="261"/>
      <c r="D189" s="255" t="s">
        <v>214</v>
      </c>
      <c r="E189" s="262" t="s">
        <v>1</v>
      </c>
      <c r="F189" s="263" t="s">
        <v>5091</v>
      </c>
      <c r="G189" s="261"/>
      <c r="H189" s="264">
        <v>318.29300000000001</v>
      </c>
      <c r="I189" s="170"/>
      <c r="L189" s="168"/>
      <c r="M189" s="171"/>
      <c r="T189" s="172"/>
      <c r="AT189" s="169" t="s">
        <v>214</v>
      </c>
      <c r="AU189" s="169" t="s">
        <v>82</v>
      </c>
      <c r="AV189" s="13" t="s">
        <v>82</v>
      </c>
      <c r="AW189" s="13" t="s">
        <v>30</v>
      </c>
      <c r="AX189" s="13" t="s">
        <v>73</v>
      </c>
      <c r="AY189" s="169" t="s">
        <v>201</v>
      </c>
    </row>
    <row r="190" spans="2:65" s="14" customFormat="1" x14ac:dyDescent="0.2">
      <c r="B190" s="173"/>
      <c r="C190" s="265"/>
      <c r="D190" s="255" t="s">
        <v>214</v>
      </c>
      <c r="E190" s="266" t="s">
        <v>1</v>
      </c>
      <c r="F190" s="267" t="s">
        <v>221</v>
      </c>
      <c r="G190" s="265"/>
      <c r="H190" s="268">
        <v>320.61</v>
      </c>
      <c r="I190" s="175"/>
      <c r="L190" s="173"/>
      <c r="M190" s="176"/>
      <c r="T190" s="177"/>
      <c r="AT190" s="174" t="s">
        <v>214</v>
      </c>
      <c r="AU190" s="174" t="s">
        <v>82</v>
      </c>
      <c r="AV190" s="14" t="s">
        <v>208</v>
      </c>
      <c r="AW190" s="14" t="s">
        <v>30</v>
      </c>
      <c r="AX190" s="14" t="s">
        <v>80</v>
      </c>
      <c r="AY190" s="174" t="s">
        <v>201</v>
      </c>
    </row>
    <row r="191" spans="2:65" s="1" customFormat="1" ht="24" customHeight="1" x14ac:dyDescent="0.2">
      <c r="B191" s="152"/>
      <c r="C191" s="249" t="s">
        <v>250</v>
      </c>
      <c r="D191" s="249" t="s">
        <v>203</v>
      </c>
      <c r="E191" s="250" t="s">
        <v>313</v>
      </c>
      <c r="F191" s="251" t="s">
        <v>314</v>
      </c>
      <c r="G191" s="252" t="s">
        <v>278</v>
      </c>
      <c r="H191" s="253">
        <v>96.183000000000007</v>
      </c>
      <c r="I191" s="154"/>
      <c r="J191" s="155">
        <f>ROUND(I191*H191,2)</f>
        <v>0</v>
      </c>
      <c r="K191" s="153" t="s">
        <v>207</v>
      </c>
      <c r="L191" s="32"/>
      <c r="M191" s="156" t="s">
        <v>1</v>
      </c>
      <c r="N191" s="157" t="s">
        <v>38</v>
      </c>
      <c r="P191" s="158">
        <f>O191*H191</f>
        <v>0</v>
      </c>
      <c r="Q191" s="158">
        <v>0</v>
      </c>
      <c r="R191" s="158">
        <f>Q191*H191</f>
        <v>0</v>
      </c>
      <c r="S191" s="158">
        <v>0</v>
      </c>
      <c r="T191" s="159">
        <f>S191*H191</f>
        <v>0</v>
      </c>
      <c r="AR191" s="160" t="s">
        <v>208</v>
      </c>
      <c r="AT191" s="160" t="s">
        <v>203</v>
      </c>
      <c r="AU191" s="160" t="s">
        <v>82</v>
      </c>
      <c r="AY191" s="17" t="s">
        <v>201</v>
      </c>
      <c r="BE191" s="161">
        <f>IF(N191="základní",J191,0)</f>
        <v>0</v>
      </c>
      <c r="BF191" s="161">
        <f>IF(N191="snížená",J191,0)</f>
        <v>0</v>
      </c>
      <c r="BG191" s="161">
        <f>IF(N191="zákl. přenesená",J191,0)</f>
        <v>0</v>
      </c>
      <c r="BH191" s="161">
        <f>IF(N191="sníž. přenesená",J191,0)</f>
        <v>0</v>
      </c>
      <c r="BI191" s="161">
        <f>IF(N191="nulová",J191,0)</f>
        <v>0</v>
      </c>
      <c r="BJ191" s="17" t="s">
        <v>80</v>
      </c>
      <c r="BK191" s="161">
        <f>ROUND(I191*H191,2)</f>
        <v>0</v>
      </c>
      <c r="BL191" s="17" t="s">
        <v>208</v>
      </c>
      <c r="BM191" s="160" t="s">
        <v>5092</v>
      </c>
    </row>
    <row r="192" spans="2:65" s="1" customFormat="1" ht="29.25" x14ac:dyDescent="0.2">
      <c r="B192" s="32"/>
      <c r="C192" s="254"/>
      <c r="D192" s="255" t="s">
        <v>210</v>
      </c>
      <c r="E192" s="254"/>
      <c r="F192" s="256" t="s">
        <v>316</v>
      </c>
      <c r="G192" s="254"/>
      <c r="H192" s="254"/>
      <c r="I192" s="96"/>
      <c r="L192" s="32"/>
      <c r="M192" s="162"/>
      <c r="T192" s="56"/>
      <c r="AT192" s="17" t="s">
        <v>210</v>
      </c>
      <c r="AU192" s="17" t="s">
        <v>82</v>
      </c>
    </row>
    <row r="193" spans="2:65" s="1" customFormat="1" ht="204.75" x14ac:dyDescent="0.2">
      <c r="B193" s="32"/>
      <c r="C193" s="254"/>
      <c r="D193" s="255" t="s">
        <v>212</v>
      </c>
      <c r="E193" s="254"/>
      <c r="F193" s="257" t="s">
        <v>297</v>
      </c>
      <c r="G193" s="254"/>
      <c r="H193" s="254"/>
      <c r="I193" s="96"/>
      <c r="L193" s="32"/>
      <c r="M193" s="162"/>
      <c r="T193" s="56"/>
      <c r="AT193" s="17" t="s">
        <v>212</v>
      </c>
      <c r="AU193" s="17" t="s">
        <v>82</v>
      </c>
    </row>
    <row r="194" spans="2:65" s="12" customFormat="1" x14ac:dyDescent="0.2">
      <c r="B194" s="163"/>
      <c r="C194" s="258"/>
      <c r="D194" s="255" t="s">
        <v>214</v>
      </c>
      <c r="E194" s="259" t="s">
        <v>1</v>
      </c>
      <c r="F194" s="260" t="s">
        <v>2932</v>
      </c>
      <c r="G194" s="258"/>
      <c r="H194" s="259" t="s">
        <v>1</v>
      </c>
      <c r="I194" s="165"/>
      <c r="L194" s="163"/>
      <c r="M194" s="166"/>
      <c r="T194" s="167"/>
      <c r="AT194" s="164" t="s">
        <v>214</v>
      </c>
      <c r="AU194" s="164" t="s">
        <v>82</v>
      </c>
      <c r="AV194" s="12" t="s">
        <v>80</v>
      </c>
      <c r="AW194" s="12" t="s">
        <v>30</v>
      </c>
      <c r="AX194" s="12" t="s">
        <v>73</v>
      </c>
      <c r="AY194" s="164" t="s">
        <v>201</v>
      </c>
    </row>
    <row r="195" spans="2:65" s="12" customFormat="1" x14ac:dyDescent="0.2">
      <c r="B195" s="163"/>
      <c r="C195" s="258"/>
      <c r="D195" s="255" t="s">
        <v>214</v>
      </c>
      <c r="E195" s="259" t="s">
        <v>1</v>
      </c>
      <c r="F195" s="260" t="s">
        <v>2933</v>
      </c>
      <c r="G195" s="258"/>
      <c r="H195" s="259" t="s">
        <v>1</v>
      </c>
      <c r="I195" s="165"/>
      <c r="L195" s="163"/>
      <c r="M195" s="166"/>
      <c r="T195" s="167"/>
      <c r="AT195" s="164" t="s">
        <v>214</v>
      </c>
      <c r="AU195" s="164" t="s">
        <v>82</v>
      </c>
      <c r="AV195" s="12" t="s">
        <v>80</v>
      </c>
      <c r="AW195" s="12" t="s">
        <v>30</v>
      </c>
      <c r="AX195" s="12" t="s">
        <v>73</v>
      </c>
      <c r="AY195" s="164" t="s">
        <v>201</v>
      </c>
    </row>
    <row r="196" spans="2:65" s="12" customFormat="1" x14ac:dyDescent="0.2">
      <c r="B196" s="163"/>
      <c r="C196" s="258"/>
      <c r="D196" s="255" t="s">
        <v>214</v>
      </c>
      <c r="E196" s="259" t="s">
        <v>1</v>
      </c>
      <c r="F196" s="260" t="s">
        <v>272</v>
      </c>
      <c r="G196" s="258"/>
      <c r="H196" s="259" t="s">
        <v>1</v>
      </c>
      <c r="I196" s="165"/>
      <c r="L196" s="163"/>
      <c r="M196" s="166"/>
      <c r="T196" s="167"/>
      <c r="AT196" s="164" t="s">
        <v>214</v>
      </c>
      <c r="AU196" s="164" t="s">
        <v>82</v>
      </c>
      <c r="AV196" s="12" t="s">
        <v>80</v>
      </c>
      <c r="AW196" s="12" t="s">
        <v>30</v>
      </c>
      <c r="AX196" s="12" t="s">
        <v>73</v>
      </c>
      <c r="AY196" s="164" t="s">
        <v>201</v>
      </c>
    </row>
    <row r="197" spans="2:65" s="12" customFormat="1" x14ac:dyDescent="0.2">
      <c r="B197" s="163"/>
      <c r="C197" s="258"/>
      <c r="D197" s="255" t="s">
        <v>214</v>
      </c>
      <c r="E197" s="259" t="s">
        <v>1</v>
      </c>
      <c r="F197" s="260" t="s">
        <v>2966</v>
      </c>
      <c r="G197" s="258"/>
      <c r="H197" s="259" t="s">
        <v>1</v>
      </c>
      <c r="I197" s="165"/>
      <c r="L197" s="163"/>
      <c r="M197" s="166"/>
      <c r="T197" s="167"/>
      <c r="AT197" s="164" t="s">
        <v>214</v>
      </c>
      <c r="AU197" s="164" t="s">
        <v>82</v>
      </c>
      <c r="AV197" s="12" t="s">
        <v>80</v>
      </c>
      <c r="AW197" s="12" t="s">
        <v>30</v>
      </c>
      <c r="AX197" s="12" t="s">
        <v>73</v>
      </c>
      <c r="AY197" s="164" t="s">
        <v>201</v>
      </c>
    </row>
    <row r="198" spans="2:65" s="12" customFormat="1" x14ac:dyDescent="0.2">
      <c r="B198" s="163"/>
      <c r="C198" s="258"/>
      <c r="D198" s="255" t="s">
        <v>214</v>
      </c>
      <c r="E198" s="259" t="s">
        <v>1</v>
      </c>
      <c r="F198" s="260" t="s">
        <v>2954</v>
      </c>
      <c r="G198" s="258"/>
      <c r="H198" s="259" t="s">
        <v>1</v>
      </c>
      <c r="I198" s="165"/>
      <c r="L198" s="163"/>
      <c r="M198" s="166"/>
      <c r="T198" s="167"/>
      <c r="AT198" s="164" t="s">
        <v>214</v>
      </c>
      <c r="AU198" s="164" t="s">
        <v>82</v>
      </c>
      <c r="AV198" s="12" t="s">
        <v>80</v>
      </c>
      <c r="AW198" s="12" t="s">
        <v>30</v>
      </c>
      <c r="AX198" s="12" t="s">
        <v>73</v>
      </c>
      <c r="AY198" s="164" t="s">
        <v>201</v>
      </c>
    </row>
    <row r="199" spans="2:65" s="12" customFormat="1" ht="22.5" x14ac:dyDescent="0.2">
      <c r="B199" s="163"/>
      <c r="C199" s="258"/>
      <c r="D199" s="255" t="s">
        <v>214</v>
      </c>
      <c r="E199" s="259" t="s">
        <v>1</v>
      </c>
      <c r="F199" s="260" t="s">
        <v>5085</v>
      </c>
      <c r="G199" s="258"/>
      <c r="H199" s="259" t="s">
        <v>1</v>
      </c>
      <c r="I199" s="165"/>
      <c r="L199" s="163"/>
      <c r="M199" s="166"/>
      <c r="T199" s="167"/>
      <c r="AT199" s="164" t="s">
        <v>214</v>
      </c>
      <c r="AU199" s="164" t="s">
        <v>82</v>
      </c>
      <c r="AV199" s="12" t="s">
        <v>80</v>
      </c>
      <c r="AW199" s="12" t="s">
        <v>30</v>
      </c>
      <c r="AX199" s="12" t="s">
        <v>73</v>
      </c>
      <c r="AY199" s="164" t="s">
        <v>201</v>
      </c>
    </row>
    <row r="200" spans="2:65" s="13" customFormat="1" x14ac:dyDescent="0.2">
      <c r="B200" s="168"/>
      <c r="C200" s="261"/>
      <c r="D200" s="255" t="s">
        <v>214</v>
      </c>
      <c r="E200" s="262" t="s">
        <v>1</v>
      </c>
      <c r="F200" s="263" t="s">
        <v>5090</v>
      </c>
      <c r="G200" s="261"/>
      <c r="H200" s="264">
        <v>2.3170000000000002</v>
      </c>
      <c r="I200" s="170"/>
      <c r="L200" s="168"/>
      <c r="M200" s="171"/>
      <c r="T200" s="172"/>
      <c r="AT200" s="169" t="s">
        <v>214</v>
      </c>
      <c r="AU200" s="169" t="s">
        <v>82</v>
      </c>
      <c r="AV200" s="13" t="s">
        <v>82</v>
      </c>
      <c r="AW200" s="13" t="s">
        <v>30</v>
      </c>
      <c r="AX200" s="13" t="s">
        <v>73</v>
      </c>
      <c r="AY200" s="169" t="s">
        <v>201</v>
      </c>
    </row>
    <row r="201" spans="2:65" s="12" customFormat="1" ht="22.5" x14ac:dyDescent="0.2">
      <c r="B201" s="163"/>
      <c r="C201" s="258"/>
      <c r="D201" s="255" t="s">
        <v>214</v>
      </c>
      <c r="E201" s="259" t="s">
        <v>1</v>
      </c>
      <c r="F201" s="260" t="s">
        <v>5087</v>
      </c>
      <c r="G201" s="258"/>
      <c r="H201" s="259" t="s">
        <v>1</v>
      </c>
      <c r="I201" s="165"/>
      <c r="L201" s="163"/>
      <c r="M201" s="166"/>
      <c r="T201" s="167"/>
      <c r="AT201" s="164" t="s">
        <v>214</v>
      </c>
      <c r="AU201" s="164" t="s">
        <v>82</v>
      </c>
      <c r="AV201" s="12" t="s">
        <v>80</v>
      </c>
      <c r="AW201" s="12" t="s">
        <v>30</v>
      </c>
      <c r="AX201" s="12" t="s">
        <v>73</v>
      </c>
      <c r="AY201" s="164" t="s">
        <v>201</v>
      </c>
    </row>
    <row r="202" spans="2:65" s="13" customFormat="1" x14ac:dyDescent="0.2">
      <c r="B202" s="168"/>
      <c r="C202" s="261"/>
      <c r="D202" s="255" t="s">
        <v>214</v>
      </c>
      <c r="E202" s="262" t="s">
        <v>1</v>
      </c>
      <c r="F202" s="263" t="s">
        <v>5091</v>
      </c>
      <c r="G202" s="261"/>
      <c r="H202" s="264">
        <v>318.29300000000001</v>
      </c>
      <c r="I202" s="170"/>
      <c r="L202" s="168"/>
      <c r="M202" s="171"/>
      <c r="T202" s="172"/>
      <c r="AT202" s="169" t="s">
        <v>214</v>
      </c>
      <c r="AU202" s="169" t="s">
        <v>82</v>
      </c>
      <c r="AV202" s="13" t="s">
        <v>82</v>
      </c>
      <c r="AW202" s="13" t="s">
        <v>30</v>
      </c>
      <c r="AX202" s="13" t="s">
        <v>73</v>
      </c>
      <c r="AY202" s="169" t="s">
        <v>201</v>
      </c>
    </row>
    <row r="203" spans="2:65" s="14" customFormat="1" x14ac:dyDescent="0.2">
      <c r="B203" s="173"/>
      <c r="C203" s="265"/>
      <c r="D203" s="255" t="s">
        <v>214</v>
      </c>
      <c r="E203" s="266" t="s">
        <v>1</v>
      </c>
      <c r="F203" s="267" t="s">
        <v>221</v>
      </c>
      <c r="G203" s="265"/>
      <c r="H203" s="268">
        <v>320.61</v>
      </c>
      <c r="I203" s="175"/>
      <c r="L203" s="173"/>
      <c r="M203" s="176"/>
      <c r="T203" s="177"/>
      <c r="AT203" s="174" t="s">
        <v>214</v>
      </c>
      <c r="AU203" s="174" t="s">
        <v>82</v>
      </c>
      <c r="AV203" s="14" t="s">
        <v>208</v>
      </c>
      <c r="AW203" s="14" t="s">
        <v>30</v>
      </c>
      <c r="AX203" s="14" t="s">
        <v>80</v>
      </c>
      <c r="AY203" s="174" t="s">
        <v>201</v>
      </c>
    </row>
    <row r="204" spans="2:65" s="13" customFormat="1" x14ac:dyDescent="0.2">
      <c r="B204" s="168"/>
      <c r="C204" s="261"/>
      <c r="D204" s="255" t="s">
        <v>214</v>
      </c>
      <c r="E204" s="261"/>
      <c r="F204" s="263" t="s">
        <v>5093</v>
      </c>
      <c r="G204" s="261"/>
      <c r="H204" s="264">
        <v>96.183000000000007</v>
      </c>
      <c r="I204" s="170"/>
      <c r="L204" s="168"/>
      <c r="M204" s="171"/>
      <c r="T204" s="172"/>
      <c r="AT204" s="169" t="s">
        <v>214</v>
      </c>
      <c r="AU204" s="169" t="s">
        <v>82</v>
      </c>
      <c r="AV204" s="13" t="s">
        <v>82</v>
      </c>
      <c r="AW204" s="13" t="s">
        <v>3</v>
      </c>
      <c r="AX204" s="13" t="s">
        <v>80</v>
      </c>
      <c r="AY204" s="169" t="s">
        <v>201</v>
      </c>
    </row>
    <row r="205" spans="2:65" s="1" customFormat="1" ht="16.5" customHeight="1" x14ac:dyDescent="0.2">
      <c r="B205" s="152"/>
      <c r="C205" s="249" t="s">
        <v>259</v>
      </c>
      <c r="D205" s="249" t="s">
        <v>203</v>
      </c>
      <c r="E205" s="250" t="s">
        <v>332</v>
      </c>
      <c r="F205" s="251" t="s">
        <v>333</v>
      </c>
      <c r="G205" s="252" t="s">
        <v>206</v>
      </c>
      <c r="H205" s="253">
        <v>1571.6179999999999</v>
      </c>
      <c r="I205" s="154"/>
      <c r="J205" s="155">
        <f>ROUND(I205*H205,2)</f>
        <v>0</v>
      </c>
      <c r="K205" s="153" t="s">
        <v>207</v>
      </c>
      <c r="L205" s="32"/>
      <c r="M205" s="156" t="s">
        <v>1</v>
      </c>
      <c r="N205" s="157" t="s">
        <v>38</v>
      </c>
      <c r="P205" s="158">
        <f>O205*H205</f>
        <v>0</v>
      </c>
      <c r="Q205" s="158">
        <v>5.8E-4</v>
      </c>
      <c r="R205" s="158">
        <f>Q205*H205</f>
        <v>0.91153843999999995</v>
      </c>
      <c r="S205" s="158">
        <v>0</v>
      </c>
      <c r="T205" s="159">
        <f>S205*H205</f>
        <v>0</v>
      </c>
      <c r="AR205" s="160" t="s">
        <v>208</v>
      </c>
      <c r="AT205" s="160" t="s">
        <v>203</v>
      </c>
      <c r="AU205" s="160" t="s">
        <v>82</v>
      </c>
      <c r="AY205" s="17" t="s">
        <v>201</v>
      </c>
      <c r="BE205" s="161">
        <f>IF(N205="základní",J205,0)</f>
        <v>0</v>
      </c>
      <c r="BF205" s="161">
        <f>IF(N205="snížená",J205,0)</f>
        <v>0</v>
      </c>
      <c r="BG205" s="161">
        <f>IF(N205="zákl. přenesená",J205,0)</f>
        <v>0</v>
      </c>
      <c r="BH205" s="161">
        <f>IF(N205="sníž. přenesená",J205,0)</f>
        <v>0</v>
      </c>
      <c r="BI205" s="161">
        <f>IF(N205="nulová",J205,0)</f>
        <v>0</v>
      </c>
      <c r="BJ205" s="17" t="s">
        <v>80</v>
      </c>
      <c r="BK205" s="161">
        <f>ROUND(I205*H205,2)</f>
        <v>0</v>
      </c>
      <c r="BL205" s="17" t="s">
        <v>208</v>
      </c>
      <c r="BM205" s="160" t="s">
        <v>5094</v>
      </c>
    </row>
    <row r="206" spans="2:65" s="1" customFormat="1" ht="19.5" x14ac:dyDescent="0.2">
      <c r="B206" s="32"/>
      <c r="C206" s="254"/>
      <c r="D206" s="255" t="s">
        <v>210</v>
      </c>
      <c r="E206" s="254"/>
      <c r="F206" s="256" t="s">
        <v>335</v>
      </c>
      <c r="G206" s="254"/>
      <c r="H206" s="254"/>
      <c r="I206" s="96"/>
      <c r="L206" s="32"/>
      <c r="M206" s="162"/>
      <c r="T206" s="56"/>
      <c r="AT206" s="17" t="s">
        <v>210</v>
      </c>
      <c r="AU206" s="17" t="s">
        <v>82</v>
      </c>
    </row>
    <row r="207" spans="2:65" s="1" customFormat="1" ht="29.25" x14ac:dyDescent="0.2">
      <c r="B207" s="32"/>
      <c r="C207" s="254"/>
      <c r="D207" s="255" t="s">
        <v>212</v>
      </c>
      <c r="E207" s="254"/>
      <c r="F207" s="257" t="s">
        <v>336</v>
      </c>
      <c r="G207" s="254"/>
      <c r="H207" s="254"/>
      <c r="I207" s="96"/>
      <c r="L207" s="32"/>
      <c r="M207" s="162"/>
      <c r="T207" s="56"/>
      <c r="AT207" s="17" t="s">
        <v>212</v>
      </c>
      <c r="AU207" s="17" t="s">
        <v>82</v>
      </c>
    </row>
    <row r="208" spans="2:65" s="12" customFormat="1" x14ac:dyDescent="0.2">
      <c r="B208" s="163"/>
      <c r="C208" s="258"/>
      <c r="D208" s="255" t="s">
        <v>214</v>
      </c>
      <c r="E208" s="259" t="s">
        <v>1</v>
      </c>
      <c r="F208" s="260" t="s">
        <v>2932</v>
      </c>
      <c r="G208" s="258"/>
      <c r="H208" s="259" t="s">
        <v>1</v>
      </c>
      <c r="I208" s="165"/>
      <c r="L208" s="163"/>
      <c r="M208" s="166"/>
      <c r="T208" s="167"/>
      <c r="AT208" s="164" t="s">
        <v>214</v>
      </c>
      <c r="AU208" s="164" t="s">
        <v>82</v>
      </c>
      <c r="AV208" s="12" t="s">
        <v>80</v>
      </c>
      <c r="AW208" s="12" t="s">
        <v>30</v>
      </c>
      <c r="AX208" s="12" t="s">
        <v>73</v>
      </c>
      <c r="AY208" s="164" t="s">
        <v>201</v>
      </c>
    </row>
    <row r="209" spans="2:65" s="12" customFormat="1" x14ac:dyDescent="0.2">
      <c r="B209" s="163"/>
      <c r="C209" s="258"/>
      <c r="D209" s="255" t="s">
        <v>214</v>
      </c>
      <c r="E209" s="259" t="s">
        <v>1</v>
      </c>
      <c r="F209" s="260" t="s">
        <v>2933</v>
      </c>
      <c r="G209" s="258"/>
      <c r="H209" s="259" t="s">
        <v>1</v>
      </c>
      <c r="I209" s="165"/>
      <c r="L209" s="163"/>
      <c r="M209" s="166"/>
      <c r="T209" s="167"/>
      <c r="AT209" s="164" t="s">
        <v>214</v>
      </c>
      <c r="AU209" s="164" t="s">
        <v>82</v>
      </c>
      <c r="AV209" s="12" t="s">
        <v>80</v>
      </c>
      <c r="AW209" s="12" t="s">
        <v>30</v>
      </c>
      <c r="AX209" s="12" t="s">
        <v>73</v>
      </c>
      <c r="AY209" s="164" t="s">
        <v>201</v>
      </c>
    </row>
    <row r="210" spans="2:65" s="12" customFormat="1" x14ac:dyDescent="0.2">
      <c r="B210" s="163"/>
      <c r="C210" s="258"/>
      <c r="D210" s="255" t="s">
        <v>214</v>
      </c>
      <c r="E210" s="259" t="s">
        <v>1</v>
      </c>
      <c r="F210" s="260" t="s">
        <v>272</v>
      </c>
      <c r="G210" s="258"/>
      <c r="H210" s="259" t="s">
        <v>1</v>
      </c>
      <c r="I210" s="165"/>
      <c r="L210" s="163"/>
      <c r="M210" s="166"/>
      <c r="T210" s="167"/>
      <c r="AT210" s="164" t="s">
        <v>214</v>
      </c>
      <c r="AU210" s="164" t="s">
        <v>82</v>
      </c>
      <c r="AV210" s="12" t="s">
        <v>80</v>
      </c>
      <c r="AW210" s="12" t="s">
        <v>30</v>
      </c>
      <c r="AX210" s="12" t="s">
        <v>73</v>
      </c>
      <c r="AY210" s="164" t="s">
        <v>201</v>
      </c>
    </row>
    <row r="211" spans="2:65" s="12" customFormat="1" x14ac:dyDescent="0.2">
      <c r="B211" s="163"/>
      <c r="C211" s="258"/>
      <c r="D211" s="255" t="s">
        <v>214</v>
      </c>
      <c r="E211" s="259" t="s">
        <v>1</v>
      </c>
      <c r="F211" s="260" t="s">
        <v>2966</v>
      </c>
      <c r="G211" s="258"/>
      <c r="H211" s="259" t="s">
        <v>1</v>
      </c>
      <c r="I211" s="165"/>
      <c r="L211" s="163"/>
      <c r="M211" s="166"/>
      <c r="T211" s="167"/>
      <c r="AT211" s="164" t="s">
        <v>214</v>
      </c>
      <c r="AU211" s="164" t="s">
        <v>82</v>
      </c>
      <c r="AV211" s="12" t="s">
        <v>80</v>
      </c>
      <c r="AW211" s="12" t="s">
        <v>30</v>
      </c>
      <c r="AX211" s="12" t="s">
        <v>73</v>
      </c>
      <c r="AY211" s="164" t="s">
        <v>201</v>
      </c>
    </row>
    <row r="212" spans="2:65" s="12" customFormat="1" x14ac:dyDescent="0.2">
      <c r="B212" s="163"/>
      <c r="C212" s="258"/>
      <c r="D212" s="255" t="s">
        <v>214</v>
      </c>
      <c r="E212" s="259" t="s">
        <v>1</v>
      </c>
      <c r="F212" s="260" t="s">
        <v>2954</v>
      </c>
      <c r="G212" s="258"/>
      <c r="H212" s="259" t="s">
        <v>1</v>
      </c>
      <c r="I212" s="165"/>
      <c r="L212" s="163"/>
      <c r="M212" s="166"/>
      <c r="T212" s="167"/>
      <c r="AT212" s="164" t="s">
        <v>214</v>
      </c>
      <c r="AU212" s="164" t="s">
        <v>82</v>
      </c>
      <c r="AV212" s="12" t="s">
        <v>80</v>
      </c>
      <c r="AW212" s="12" t="s">
        <v>30</v>
      </c>
      <c r="AX212" s="12" t="s">
        <v>73</v>
      </c>
      <c r="AY212" s="164" t="s">
        <v>201</v>
      </c>
    </row>
    <row r="213" spans="2:65" s="12" customFormat="1" ht="22.5" x14ac:dyDescent="0.2">
      <c r="B213" s="163"/>
      <c r="C213" s="258"/>
      <c r="D213" s="255" t="s">
        <v>214</v>
      </c>
      <c r="E213" s="259" t="s">
        <v>1</v>
      </c>
      <c r="F213" s="260" t="s">
        <v>5085</v>
      </c>
      <c r="G213" s="258"/>
      <c r="H213" s="259" t="s">
        <v>1</v>
      </c>
      <c r="I213" s="165"/>
      <c r="L213" s="163"/>
      <c r="M213" s="166"/>
      <c r="T213" s="167"/>
      <c r="AT213" s="164" t="s">
        <v>214</v>
      </c>
      <c r="AU213" s="164" t="s">
        <v>82</v>
      </c>
      <c r="AV213" s="12" t="s">
        <v>80</v>
      </c>
      <c r="AW213" s="12" t="s">
        <v>30</v>
      </c>
      <c r="AX213" s="12" t="s">
        <v>73</v>
      </c>
      <c r="AY213" s="164" t="s">
        <v>201</v>
      </c>
    </row>
    <row r="214" spans="2:65" s="13" customFormat="1" x14ac:dyDescent="0.2">
      <c r="B214" s="168"/>
      <c r="C214" s="261"/>
      <c r="D214" s="255" t="s">
        <v>214</v>
      </c>
      <c r="E214" s="262" t="s">
        <v>1</v>
      </c>
      <c r="F214" s="263" t="s">
        <v>5095</v>
      </c>
      <c r="G214" s="261"/>
      <c r="H214" s="264">
        <v>11.36</v>
      </c>
      <c r="I214" s="170"/>
      <c r="L214" s="168"/>
      <c r="M214" s="171"/>
      <c r="T214" s="172"/>
      <c r="AT214" s="169" t="s">
        <v>214</v>
      </c>
      <c r="AU214" s="169" t="s">
        <v>82</v>
      </c>
      <c r="AV214" s="13" t="s">
        <v>82</v>
      </c>
      <c r="AW214" s="13" t="s">
        <v>30</v>
      </c>
      <c r="AX214" s="13" t="s">
        <v>73</v>
      </c>
      <c r="AY214" s="169" t="s">
        <v>201</v>
      </c>
    </row>
    <row r="215" spans="2:65" s="12" customFormat="1" ht="22.5" x14ac:dyDescent="0.2">
      <c r="B215" s="163"/>
      <c r="C215" s="258"/>
      <c r="D215" s="255" t="s">
        <v>214</v>
      </c>
      <c r="E215" s="259" t="s">
        <v>1</v>
      </c>
      <c r="F215" s="260" t="s">
        <v>5087</v>
      </c>
      <c r="G215" s="258"/>
      <c r="H215" s="259" t="s">
        <v>1</v>
      </c>
      <c r="I215" s="165"/>
      <c r="L215" s="163"/>
      <c r="M215" s="166"/>
      <c r="T215" s="167"/>
      <c r="AT215" s="164" t="s">
        <v>214</v>
      </c>
      <c r="AU215" s="164" t="s">
        <v>82</v>
      </c>
      <c r="AV215" s="12" t="s">
        <v>80</v>
      </c>
      <c r="AW215" s="12" t="s">
        <v>30</v>
      </c>
      <c r="AX215" s="12" t="s">
        <v>73</v>
      </c>
      <c r="AY215" s="164" t="s">
        <v>201</v>
      </c>
    </row>
    <row r="216" spans="2:65" s="13" customFormat="1" x14ac:dyDescent="0.2">
      <c r="B216" s="168"/>
      <c r="C216" s="261"/>
      <c r="D216" s="255" t="s">
        <v>214</v>
      </c>
      <c r="E216" s="262" t="s">
        <v>1</v>
      </c>
      <c r="F216" s="263" t="s">
        <v>5096</v>
      </c>
      <c r="G216" s="261"/>
      <c r="H216" s="264">
        <v>1560.258</v>
      </c>
      <c r="I216" s="170"/>
      <c r="L216" s="168"/>
      <c r="M216" s="171"/>
      <c r="T216" s="172"/>
      <c r="AT216" s="169" t="s">
        <v>214</v>
      </c>
      <c r="AU216" s="169" t="s">
        <v>82</v>
      </c>
      <c r="AV216" s="13" t="s">
        <v>82</v>
      </c>
      <c r="AW216" s="13" t="s">
        <v>30</v>
      </c>
      <c r="AX216" s="13" t="s">
        <v>73</v>
      </c>
      <c r="AY216" s="169" t="s">
        <v>201</v>
      </c>
    </row>
    <row r="217" spans="2:65" s="14" customFormat="1" x14ac:dyDescent="0.2">
      <c r="B217" s="173"/>
      <c r="C217" s="265"/>
      <c r="D217" s="255" t="s">
        <v>214</v>
      </c>
      <c r="E217" s="266" t="s">
        <v>1</v>
      </c>
      <c r="F217" s="267" t="s">
        <v>221</v>
      </c>
      <c r="G217" s="265"/>
      <c r="H217" s="268">
        <v>1571.6179999999999</v>
      </c>
      <c r="I217" s="175"/>
      <c r="L217" s="173"/>
      <c r="M217" s="176"/>
      <c r="T217" s="177"/>
      <c r="AT217" s="174" t="s">
        <v>214</v>
      </c>
      <c r="AU217" s="174" t="s">
        <v>82</v>
      </c>
      <c r="AV217" s="14" t="s">
        <v>208</v>
      </c>
      <c r="AW217" s="14" t="s">
        <v>30</v>
      </c>
      <c r="AX217" s="14" t="s">
        <v>80</v>
      </c>
      <c r="AY217" s="174" t="s">
        <v>201</v>
      </c>
    </row>
    <row r="218" spans="2:65" s="1" customFormat="1" ht="16.5" customHeight="1" x14ac:dyDescent="0.2">
      <c r="B218" s="152"/>
      <c r="C218" s="249" t="s">
        <v>266</v>
      </c>
      <c r="D218" s="249" t="s">
        <v>203</v>
      </c>
      <c r="E218" s="250" t="s">
        <v>340</v>
      </c>
      <c r="F218" s="251" t="s">
        <v>341</v>
      </c>
      <c r="G218" s="252" t="s">
        <v>206</v>
      </c>
      <c r="H218" s="253">
        <v>1571.6179999999999</v>
      </c>
      <c r="I218" s="154"/>
      <c r="J218" s="155">
        <f>ROUND(I218*H218,2)</f>
        <v>0</v>
      </c>
      <c r="K218" s="153" t="s">
        <v>207</v>
      </c>
      <c r="L218" s="32"/>
      <c r="M218" s="156" t="s">
        <v>1</v>
      </c>
      <c r="N218" s="157" t="s">
        <v>38</v>
      </c>
      <c r="P218" s="158">
        <f>O218*H218</f>
        <v>0</v>
      </c>
      <c r="Q218" s="158">
        <v>0</v>
      </c>
      <c r="R218" s="158">
        <f>Q218*H218</f>
        <v>0</v>
      </c>
      <c r="S218" s="158">
        <v>0</v>
      </c>
      <c r="T218" s="159">
        <f>S218*H218</f>
        <v>0</v>
      </c>
      <c r="AR218" s="160" t="s">
        <v>208</v>
      </c>
      <c r="AT218" s="160" t="s">
        <v>203</v>
      </c>
      <c r="AU218" s="160" t="s">
        <v>82</v>
      </c>
      <c r="AY218" s="17" t="s">
        <v>201</v>
      </c>
      <c r="BE218" s="161">
        <f>IF(N218="základní",J218,0)</f>
        <v>0</v>
      </c>
      <c r="BF218" s="161">
        <f>IF(N218="snížená",J218,0)</f>
        <v>0</v>
      </c>
      <c r="BG218" s="161">
        <f>IF(N218="zákl. přenesená",J218,0)</f>
        <v>0</v>
      </c>
      <c r="BH218" s="161">
        <f>IF(N218="sníž. přenesená",J218,0)</f>
        <v>0</v>
      </c>
      <c r="BI218" s="161">
        <f>IF(N218="nulová",J218,0)</f>
        <v>0</v>
      </c>
      <c r="BJ218" s="17" t="s">
        <v>80</v>
      </c>
      <c r="BK218" s="161">
        <f>ROUND(I218*H218,2)</f>
        <v>0</v>
      </c>
      <c r="BL218" s="17" t="s">
        <v>208</v>
      </c>
      <c r="BM218" s="160" t="s">
        <v>5097</v>
      </c>
    </row>
    <row r="219" spans="2:65" s="1" customFormat="1" ht="19.5" x14ac:dyDescent="0.2">
      <c r="B219" s="32"/>
      <c r="C219" s="254"/>
      <c r="D219" s="255" t="s">
        <v>210</v>
      </c>
      <c r="E219" s="254"/>
      <c r="F219" s="256" t="s">
        <v>343</v>
      </c>
      <c r="G219" s="254"/>
      <c r="H219" s="254"/>
      <c r="I219" s="96"/>
      <c r="L219" s="32"/>
      <c r="M219" s="162"/>
      <c r="T219" s="56"/>
      <c r="AT219" s="17" t="s">
        <v>210</v>
      </c>
      <c r="AU219" s="17" t="s">
        <v>82</v>
      </c>
    </row>
    <row r="220" spans="2:65" s="12" customFormat="1" x14ac:dyDescent="0.2">
      <c r="B220" s="163"/>
      <c r="C220" s="258"/>
      <c r="D220" s="255" t="s">
        <v>214</v>
      </c>
      <c r="E220" s="259" t="s">
        <v>1</v>
      </c>
      <c r="F220" s="260" t="s">
        <v>2932</v>
      </c>
      <c r="G220" s="258"/>
      <c r="H220" s="259" t="s">
        <v>1</v>
      </c>
      <c r="I220" s="165"/>
      <c r="L220" s="163"/>
      <c r="M220" s="166"/>
      <c r="T220" s="167"/>
      <c r="AT220" s="164" t="s">
        <v>214</v>
      </c>
      <c r="AU220" s="164" t="s">
        <v>82</v>
      </c>
      <c r="AV220" s="12" t="s">
        <v>80</v>
      </c>
      <c r="AW220" s="12" t="s">
        <v>30</v>
      </c>
      <c r="AX220" s="12" t="s">
        <v>73</v>
      </c>
      <c r="AY220" s="164" t="s">
        <v>201</v>
      </c>
    </row>
    <row r="221" spans="2:65" s="12" customFormat="1" x14ac:dyDescent="0.2">
      <c r="B221" s="163"/>
      <c r="C221" s="258"/>
      <c r="D221" s="255" t="s">
        <v>214</v>
      </c>
      <c r="E221" s="259" t="s">
        <v>1</v>
      </c>
      <c r="F221" s="260" t="s">
        <v>2933</v>
      </c>
      <c r="G221" s="258"/>
      <c r="H221" s="259" t="s">
        <v>1</v>
      </c>
      <c r="I221" s="165"/>
      <c r="L221" s="163"/>
      <c r="M221" s="166"/>
      <c r="T221" s="167"/>
      <c r="AT221" s="164" t="s">
        <v>214</v>
      </c>
      <c r="AU221" s="164" t="s">
        <v>82</v>
      </c>
      <c r="AV221" s="12" t="s">
        <v>80</v>
      </c>
      <c r="AW221" s="12" t="s">
        <v>30</v>
      </c>
      <c r="AX221" s="12" t="s">
        <v>73</v>
      </c>
      <c r="AY221" s="164" t="s">
        <v>201</v>
      </c>
    </row>
    <row r="222" spans="2:65" s="12" customFormat="1" x14ac:dyDescent="0.2">
      <c r="B222" s="163"/>
      <c r="C222" s="258"/>
      <c r="D222" s="255" t="s">
        <v>214</v>
      </c>
      <c r="E222" s="259" t="s">
        <v>1</v>
      </c>
      <c r="F222" s="260" t="s">
        <v>272</v>
      </c>
      <c r="G222" s="258"/>
      <c r="H222" s="259" t="s">
        <v>1</v>
      </c>
      <c r="I222" s="165"/>
      <c r="L222" s="163"/>
      <c r="M222" s="166"/>
      <c r="T222" s="167"/>
      <c r="AT222" s="164" t="s">
        <v>214</v>
      </c>
      <c r="AU222" s="164" t="s">
        <v>82</v>
      </c>
      <c r="AV222" s="12" t="s">
        <v>80</v>
      </c>
      <c r="AW222" s="12" t="s">
        <v>30</v>
      </c>
      <c r="AX222" s="12" t="s">
        <v>73</v>
      </c>
      <c r="AY222" s="164" t="s">
        <v>201</v>
      </c>
    </row>
    <row r="223" spans="2:65" s="12" customFormat="1" x14ac:dyDescent="0.2">
      <c r="B223" s="163"/>
      <c r="C223" s="258"/>
      <c r="D223" s="255" t="s">
        <v>214</v>
      </c>
      <c r="E223" s="259" t="s">
        <v>1</v>
      </c>
      <c r="F223" s="260" t="s">
        <v>2966</v>
      </c>
      <c r="G223" s="258"/>
      <c r="H223" s="259" t="s">
        <v>1</v>
      </c>
      <c r="I223" s="165"/>
      <c r="L223" s="163"/>
      <c r="M223" s="166"/>
      <c r="T223" s="167"/>
      <c r="AT223" s="164" t="s">
        <v>214</v>
      </c>
      <c r="AU223" s="164" t="s">
        <v>82</v>
      </c>
      <c r="AV223" s="12" t="s">
        <v>80</v>
      </c>
      <c r="AW223" s="12" t="s">
        <v>30</v>
      </c>
      <c r="AX223" s="12" t="s">
        <v>73</v>
      </c>
      <c r="AY223" s="164" t="s">
        <v>201</v>
      </c>
    </row>
    <row r="224" spans="2:65" s="12" customFormat="1" x14ac:dyDescent="0.2">
      <c r="B224" s="163"/>
      <c r="C224" s="258"/>
      <c r="D224" s="255" t="s">
        <v>214</v>
      </c>
      <c r="E224" s="259" t="s">
        <v>1</v>
      </c>
      <c r="F224" s="260" t="s">
        <v>2954</v>
      </c>
      <c r="G224" s="258"/>
      <c r="H224" s="259" t="s">
        <v>1</v>
      </c>
      <c r="I224" s="165"/>
      <c r="L224" s="163"/>
      <c r="M224" s="166"/>
      <c r="T224" s="167"/>
      <c r="AT224" s="164" t="s">
        <v>214</v>
      </c>
      <c r="AU224" s="164" t="s">
        <v>82</v>
      </c>
      <c r="AV224" s="12" t="s">
        <v>80</v>
      </c>
      <c r="AW224" s="12" t="s">
        <v>30</v>
      </c>
      <c r="AX224" s="12" t="s">
        <v>73</v>
      </c>
      <c r="AY224" s="164" t="s">
        <v>201</v>
      </c>
    </row>
    <row r="225" spans="2:65" s="12" customFormat="1" ht="22.5" x14ac:dyDescent="0.2">
      <c r="B225" s="163"/>
      <c r="C225" s="258"/>
      <c r="D225" s="255" t="s">
        <v>214</v>
      </c>
      <c r="E225" s="259" t="s">
        <v>1</v>
      </c>
      <c r="F225" s="260" t="s">
        <v>5085</v>
      </c>
      <c r="G225" s="258"/>
      <c r="H225" s="259" t="s">
        <v>1</v>
      </c>
      <c r="I225" s="165"/>
      <c r="L225" s="163"/>
      <c r="M225" s="166"/>
      <c r="T225" s="167"/>
      <c r="AT225" s="164" t="s">
        <v>214</v>
      </c>
      <c r="AU225" s="164" t="s">
        <v>82</v>
      </c>
      <c r="AV225" s="12" t="s">
        <v>80</v>
      </c>
      <c r="AW225" s="12" t="s">
        <v>30</v>
      </c>
      <c r="AX225" s="12" t="s">
        <v>73</v>
      </c>
      <c r="AY225" s="164" t="s">
        <v>201</v>
      </c>
    </row>
    <row r="226" spans="2:65" s="13" customFormat="1" x14ac:dyDescent="0.2">
      <c r="B226" s="168"/>
      <c r="C226" s="261"/>
      <c r="D226" s="255" t="s">
        <v>214</v>
      </c>
      <c r="E226" s="262" t="s">
        <v>1</v>
      </c>
      <c r="F226" s="263" t="s">
        <v>5095</v>
      </c>
      <c r="G226" s="261"/>
      <c r="H226" s="264">
        <v>11.36</v>
      </c>
      <c r="I226" s="170"/>
      <c r="L226" s="168"/>
      <c r="M226" s="171"/>
      <c r="T226" s="172"/>
      <c r="AT226" s="169" t="s">
        <v>214</v>
      </c>
      <c r="AU226" s="169" t="s">
        <v>82</v>
      </c>
      <c r="AV226" s="13" t="s">
        <v>82</v>
      </c>
      <c r="AW226" s="13" t="s">
        <v>30</v>
      </c>
      <c r="AX226" s="13" t="s">
        <v>73</v>
      </c>
      <c r="AY226" s="169" t="s">
        <v>201</v>
      </c>
    </row>
    <row r="227" spans="2:65" s="12" customFormat="1" ht="22.5" x14ac:dyDescent="0.2">
      <c r="B227" s="163"/>
      <c r="C227" s="258"/>
      <c r="D227" s="255" t="s">
        <v>214</v>
      </c>
      <c r="E227" s="259" t="s">
        <v>1</v>
      </c>
      <c r="F227" s="260" t="s">
        <v>5087</v>
      </c>
      <c r="G227" s="258"/>
      <c r="H227" s="259" t="s">
        <v>1</v>
      </c>
      <c r="I227" s="165"/>
      <c r="L227" s="163"/>
      <c r="M227" s="166"/>
      <c r="T227" s="167"/>
      <c r="AT227" s="164" t="s">
        <v>214</v>
      </c>
      <c r="AU227" s="164" t="s">
        <v>82</v>
      </c>
      <c r="AV227" s="12" t="s">
        <v>80</v>
      </c>
      <c r="AW227" s="12" t="s">
        <v>30</v>
      </c>
      <c r="AX227" s="12" t="s">
        <v>73</v>
      </c>
      <c r="AY227" s="164" t="s">
        <v>201</v>
      </c>
    </row>
    <row r="228" spans="2:65" s="13" customFormat="1" x14ac:dyDescent="0.2">
      <c r="B228" s="168"/>
      <c r="C228" s="261"/>
      <c r="D228" s="255" t="s">
        <v>214</v>
      </c>
      <c r="E228" s="262" t="s">
        <v>1</v>
      </c>
      <c r="F228" s="263" t="s">
        <v>5096</v>
      </c>
      <c r="G228" s="261"/>
      <c r="H228" s="264">
        <v>1560.258</v>
      </c>
      <c r="I228" s="170"/>
      <c r="L228" s="168"/>
      <c r="M228" s="171"/>
      <c r="T228" s="172"/>
      <c r="AT228" s="169" t="s">
        <v>214</v>
      </c>
      <c r="AU228" s="169" t="s">
        <v>82</v>
      </c>
      <c r="AV228" s="13" t="s">
        <v>82</v>
      </c>
      <c r="AW228" s="13" t="s">
        <v>30</v>
      </c>
      <c r="AX228" s="13" t="s">
        <v>73</v>
      </c>
      <c r="AY228" s="169" t="s">
        <v>201</v>
      </c>
    </row>
    <row r="229" spans="2:65" s="14" customFormat="1" x14ac:dyDescent="0.2">
      <c r="B229" s="173"/>
      <c r="C229" s="265"/>
      <c r="D229" s="255" t="s">
        <v>214</v>
      </c>
      <c r="E229" s="266" t="s">
        <v>1</v>
      </c>
      <c r="F229" s="267" t="s">
        <v>221</v>
      </c>
      <c r="G229" s="265"/>
      <c r="H229" s="268">
        <v>1571.6179999999999</v>
      </c>
      <c r="I229" s="175"/>
      <c r="L229" s="173"/>
      <c r="M229" s="176"/>
      <c r="T229" s="177"/>
      <c r="AT229" s="174" t="s">
        <v>214</v>
      </c>
      <c r="AU229" s="174" t="s">
        <v>82</v>
      </c>
      <c r="AV229" s="14" t="s">
        <v>208</v>
      </c>
      <c r="AW229" s="14" t="s">
        <v>30</v>
      </c>
      <c r="AX229" s="14" t="s">
        <v>80</v>
      </c>
      <c r="AY229" s="174" t="s">
        <v>201</v>
      </c>
    </row>
    <row r="230" spans="2:65" s="1" customFormat="1" ht="24" customHeight="1" x14ac:dyDescent="0.2">
      <c r="B230" s="152"/>
      <c r="C230" s="249" t="s">
        <v>275</v>
      </c>
      <c r="D230" s="249" t="s">
        <v>203</v>
      </c>
      <c r="E230" s="250" t="s">
        <v>345</v>
      </c>
      <c r="F230" s="251" t="s">
        <v>346</v>
      </c>
      <c r="G230" s="252" t="s">
        <v>278</v>
      </c>
      <c r="H230" s="253">
        <v>828.59100000000001</v>
      </c>
      <c r="I230" s="154"/>
      <c r="J230" s="155">
        <f>ROUND(I230*H230,2)</f>
        <v>0</v>
      </c>
      <c r="K230" s="153" t="s">
        <v>207</v>
      </c>
      <c r="L230" s="32"/>
      <c r="M230" s="156" t="s">
        <v>1</v>
      </c>
      <c r="N230" s="157" t="s">
        <v>38</v>
      </c>
      <c r="P230" s="158">
        <f>O230*H230</f>
        <v>0</v>
      </c>
      <c r="Q230" s="158">
        <v>0</v>
      </c>
      <c r="R230" s="158">
        <f>Q230*H230</f>
        <v>0</v>
      </c>
      <c r="S230" s="158">
        <v>0</v>
      </c>
      <c r="T230" s="159">
        <f>S230*H230</f>
        <v>0</v>
      </c>
      <c r="AR230" s="160" t="s">
        <v>208</v>
      </c>
      <c r="AT230" s="160" t="s">
        <v>203</v>
      </c>
      <c r="AU230" s="160" t="s">
        <v>82</v>
      </c>
      <c r="AY230" s="17" t="s">
        <v>201</v>
      </c>
      <c r="BE230" s="161">
        <f>IF(N230="základní",J230,0)</f>
        <v>0</v>
      </c>
      <c r="BF230" s="161">
        <f>IF(N230="snížená",J230,0)</f>
        <v>0</v>
      </c>
      <c r="BG230" s="161">
        <f>IF(N230="zákl. přenesená",J230,0)</f>
        <v>0</v>
      </c>
      <c r="BH230" s="161">
        <f>IF(N230="sníž. přenesená",J230,0)</f>
        <v>0</v>
      </c>
      <c r="BI230" s="161">
        <f>IF(N230="nulová",J230,0)</f>
        <v>0</v>
      </c>
      <c r="BJ230" s="17" t="s">
        <v>80</v>
      </c>
      <c r="BK230" s="161">
        <f>ROUND(I230*H230,2)</f>
        <v>0</v>
      </c>
      <c r="BL230" s="17" t="s">
        <v>208</v>
      </c>
      <c r="BM230" s="160" t="s">
        <v>5098</v>
      </c>
    </row>
    <row r="231" spans="2:65" s="1" customFormat="1" ht="29.25" x14ac:dyDescent="0.2">
      <c r="B231" s="32"/>
      <c r="C231" s="254"/>
      <c r="D231" s="255" t="s">
        <v>210</v>
      </c>
      <c r="E231" s="254"/>
      <c r="F231" s="256" t="s">
        <v>348</v>
      </c>
      <c r="G231" s="254"/>
      <c r="H231" s="254"/>
      <c r="I231" s="96"/>
      <c r="L231" s="32"/>
      <c r="M231" s="162"/>
      <c r="T231" s="56"/>
      <c r="AT231" s="17" t="s">
        <v>210</v>
      </c>
      <c r="AU231" s="17" t="s">
        <v>82</v>
      </c>
    </row>
    <row r="232" spans="2:65" s="1" customFormat="1" ht="87.75" x14ac:dyDescent="0.2">
      <c r="B232" s="32"/>
      <c r="C232" s="254"/>
      <c r="D232" s="255" t="s">
        <v>212</v>
      </c>
      <c r="E232" s="254"/>
      <c r="F232" s="257" t="s">
        <v>349</v>
      </c>
      <c r="G232" s="254"/>
      <c r="H232" s="254"/>
      <c r="I232" s="96"/>
      <c r="L232" s="32"/>
      <c r="M232" s="162"/>
      <c r="T232" s="56"/>
      <c r="AT232" s="17" t="s">
        <v>212</v>
      </c>
      <c r="AU232" s="17" t="s">
        <v>82</v>
      </c>
    </row>
    <row r="233" spans="2:65" s="12" customFormat="1" x14ac:dyDescent="0.2">
      <c r="B233" s="163"/>
      <c r="C233" s="258"/>
      <c r="D233" s="255" t="s">
        <v>214</v>
      </c>
      <c r="E233" s="259" t="s">
        <v>1</v>
      </c>
      <c r="F233" s="260" t="s">
        <v>2932</v>
      </c>
      <c r="G233" s="258"/>
      <c r="H233" s="259" t="s">
        <v>1</v>
      </c>
      <c r="I233" s="165"/>
      <c r="L233" s="163"/>
      <c r="M233" s="166"/>
      <c r="T233" s="167"/>
      <c r="AT233" s="164" t="s">
        <v>214</v>
      </c>
      <c r="AU233" s="164" t="s">
        <v>82</v>
      </c>
      <c r="AV233" s="12" t="s">
        <v>80</v>
      </c>
      <c r="AW233" s="12" t="s">
        <v>30</v>
      </c>
      <c r="AX233" s="12" t="s">
        <v>73</v>
      </c>
      <c r="AY233" s="164" t="s">
        <v>201</v>
      </c>
    </row>
    <row r="234" spans="2:65" s="12" customFormat="1" x14ac:dyDescent="0.2">
      <c r="B234" s="163"/>
      <c r="C234" s="258"/>
      <c r="D234" s="255" t="s">
        <v>214</v>
      </c>
      <c r="E234" s="259" t="s">
        <v>1</v>
      </c>
      <c r="F234" s="260" t="s">
        <v>2933</v>
      </c>
      <c r="G234" s="258"/>
      <c r="H234" s="259" t="s">
        <v>1</v>
      </c>
      <c r="I234" s="165"/>
      <c r="L234" s="163"/>
      <c r="M234" s="166"/>
      <c r="T234" s="167"/>
      <c r="AT234" s="164" t="s">
        <v>214</v>
      </c>
      <c r="AU234" s="164" t="s">
        <v>82</v>
      </c>
      <c r="AV234" s="12" t="s">
        <v>80</v>
      </c>
      <c r="AW234" s="12" t="s">
        <v>30</v>
      </c>
      <c r="AX234" s="12" t="s">
        <v>73</v>
      </c>
      <c r="AY234" s="164" t="s">
        <v>201</v>
      </c>
    </row>
    <row r="235" spans="2:65" s="12" customFormat="1" x14ac:dyDescent="0.2">
      <c r="B235" s="163"/>
      <c r="C235" s="258"/>
      <c r="D235" s="255" t="s">
        <v>214</v>
      </c>
      <c r="E235" s="259" t="s">
        <v>1</v>
      </c>
      <c r="F235" s="260" t="s">
        <v>272</v>
      </c>
      <c r="G235" s="258"/>
      <c r="H235" s="259" t="s">
        <v>1</v>
      </c>
      <c r="I235" s="165"/>
      <c r="L235" s="163"/>
      <c r="M235" s="166"/>
      <c r="T235" s="167"/>
      <c r="AT235" s="164" t="s">
        <v>214</v>
      </c>
      <c r="AU235" s="164" t="s">
        <v>82</v>
      </c>
      <c r="AV235" s="12" t="s">
        <v>80</v>
      </c>
      <c r="AW235" s="12" t="s">
        <v>30</v>
      </c>
      <c r="AX235" s="12" t="s">
        <v>73</v>
      </c>
      <c r="AY235" s="164" t="s">
        <v>201</v>
      </c>
    </row>
    <row r="236" spans="2:65" s="12" customFormat="1" x14ac:dyDescent="0.2">
      <c r="B236" s="163"/>
      <c r="C236" s="258"/>
      <c r="D236" s="255" t="s">
        <v>214</v>
      </c>
      <c r="E236" s="259" t="s">
        <v>1</v>
      </c>
      <c r="F236" s="260" t="s">
        <v>2966</v>
      </c>
      <c r="G236" s="258"/>
      <c r="H236" s="259" t="s">
        <v>1</v>
      </c>
      <c r="I236" s="165"/>
      <c r="L236" s="163"/>
      <c r="M236" s="166"/>
      <c r="T236" s="167"/>
      <c r="AT236" s="164" t="s">
        <v>214</v>
      </c>
      <c r="AU236" s="164" t="s">
        <v>82</v>
      </c>
      <c r="AV236" s="12" t="s">
        <v>80</v>
      </c>
      <c r="AW236" s="12" t="s">
        <v>30</v>
      </c>
      <c r="AX236" s="12" t="s">
        <v>73</v>
      </c>
      <c r="AY236" s="164" t="s">
        <v>201</v>
      </c>
    </row>
    <row r="237" spans="2:65" s="12" customFormat="1" x14ac:dyDescent="0.2">
      <c r="B237" s="163"/>
      <c r="C237" s="258"/>
      <c r="D237" s="255" t="s">
        <v>214</v>
      </c>
      <c r="E237" s="259" t="s">
        <v>1</v>
      </c>
      <c r="F237" s="260" t="s">
        <v>2954</v>
      </c>
      <c r="G237" s="258"/>
      <c r="H237" s="259" t="s">
        <v>1</v>
      </c>
      <c r="I237" s="165"/>
      <c r="L237" s="163"/>
      <c r="M237" s="166"/>
      <c r="T237" s="167"/>
      <c r="AT237" s="164" t="s">
        <v>214</v>
      </c>
      <c r="AU237" s="164" t="s">
        <v>82</v>
      </c>
      <c r="AV237" s="12" t="s">
        <v>80</v>
      </c>
      <c r="AW237" s="12" t="s">
        <v>30</v>
      </c>
      <c r="AX237" s="12" t="s">
        <v>73</v>
      </c>
      <c r="AY237" s="164" t="s">
        <v>201</v>
      </c>
    </row>
    <row r="238" spans="2:65" s="12" customFormat="1" ht="22.5" x14ac:dyDescent="0.2">
      <c r="B238" s="163"/>
      <c r="C238" s="258"/>
      <c r="D238" s="255" t="s">
        <v>214</v>
      </c>
      <c r="E238" s="259" t="s">
        <v>1</v>
      </c>
      <c r="F238" s="260" t="s">
        <v>5085</v>
      </c>
      <c r="G238" s="258"/>
      <c r="H238" s="259" t="s">
        <v>1</v>
      </c>
      <c r="I238" s="165"/>
      <c r="L238" s="163"/>
      <c r="M238" s="166"/>
      <c r="T238" s="167"/>
      <c r="AT238" s="164" t="s">
        <v>214</v>
      </c>
      <c r="AU238" s="164" t="s">
        <v>82</v>
      </c>
      <c r="AV238" s="12" t="s">
        <v>80</v>
      </c>
      <c r="AW238" s="12" t="s">
        <v>30</v>
      </c>
      <c r="AX238" s="12" t="s">
        <v>73</v>
      </c>
      <c r="AY238" s="164" t="s">
        <v>201</v>
      </c>
    </row>
    <row r="239" spans="2:65" s="13" customFormat="1" x14ac:dyDescent="0.2">
      <c r="B239" s="168"/>
      <c r="C239" s="261"/>
      <c r="D239" s="255" t="s">
        <v>214</v>
      </c>
      <c r="E239" s="262" t="s">
        <v>1</v>
      </c>
      <c r="F239" s="263" t="s">
        <v>5099</v>
      </c>
      <c r="G239" s="261"/>
      <c r="H239" s="264">
        <v>5.7939999999999996</v>
      </c>
      <c r="I239" s="170"/>
      <c r="L239" s="168"/>
      <c r="M239" s="171"/>
      <c r="T239" s="172"/>
      <c r="AT239" s="169" t="s">
        <v>214</v>
      </c>
      <c r="AU239" s="169" t="s">
        <v>82</v>
      </c>
      <c r="AV239" s="13" t="s">
        <v>82</v>
      </c>
      <c r="AW239" s="13" t="s">
        <v>30</v>
      </c>
      <c r="AX239" s="13" t="s">
        <v>73</v>
      </c>
      <c r="AY239" s="169" t="s">
        <v>201</v>
      </c>
    </row>
    <row r="240" spans="2:65" s="12" customFormat="1" ht="22.5" x14ac:dyDescent="0.2">
      <c r="B240" s="163"/>
      <c r="C240" s="258"/>
      <c r="D240" s="255" t="s">
        <v>214</v>
      </c>
      <c r="E240" s="259" t="s">
        <v>1</v>
      </c>
      <c r="F240" s="260" t="s">
        <v>5100</v>
      </c>
      <c r="G240" s="258"/>
      <c r="H240" s="259" t="s">
        <v>1</v>
      </c>
      <c r="I240" s="165"/>
      <c r="L240" s="163"/>
      <c r="M240" s="166"/>
      <c r="T240" s="167"/>
      <c r="AT240" s="164" t="s">
        <v>214</v>
      </c>
      <c r="AU240" s="164" t="s">
        <v>82</v>
      </c>
      <c r="AV240" s="12" t="s">
        <v>80</v>
      </c>
      <c r="AW240" s="12" t="s">
        <v>30</v>
      </c>
      <c r="AX240" s="12" t="s">
        <v>73</v>
      </c>
      <c r="AY240" s="164" t="s">
        <v>201</v>
      </c>
    </row>
    <row r="241" spans="2:65" s="13" customFormat="1" x14ac:dyDescent="0.2">
      <c r="B241" s="168"/>
      <c r="C241" s="261"/>
      <c r="D241" s="255" t="s">
        <v>214</v>
      </c>
      <c r="E241" s="262" t="s">
        <v>1</v>
      </c>
      <c r="F241" s="263" t="s">
        <v>5101</v>
      </c>
      <c r="G241" s="261"/>
      <c r="H241" s="264">
        <v>822.79700000000003</v>
      </c>
      <c r="I241" s="170"/>
      <c r="L241" s="168"/>
      <c r="M241" s="171"/>
      <c r="T241" s="172"/>
      <c r="AT241" s="169" t="s">
        <v>214</v>
      </c>
      <c r="AU241" s="169" t="s">
        <v>82</v>
      </c>
      <c r="AV241" s="13" t="s">
        <v>82</v>
      </c>
      <c r="AW241" s="13" t="s">
        <v>30</v>
      </c>
      <c r="AX241" s="13" t="s">
        <v>73</v>
      </c>
      <c r="AY241" s="169" t="s">
        <v>201</v>
      </c>
    </row>
    <row r="242" spans="2:65" s="14" customFormat="1" x14ac:dyDescent="0.2">
      <c r="B242" s="173"/>
      <c r="C242" s="265"/>
      <c r="D242" s="255" t="s">
        <v>214</v>
      </c>
      <c r="E242" s="266" t="s">
        <v>1</v>
      </c>
      <c r="F242" s="267" t="s">
        <v>221</v>
      </c>
      <c r="G242" s="265"/>
      <c r="H242" s="268">
        <v>828.59100000000001</v>
      </c>
      <c r="I242" s="175"/>
      <c r="L242" s="173"/>
      <c r="M242" s="176"/>
      <c r="T242" s="177"/>
      <c r="AT242" s="174" t="s">
        <v>214</v>
      </c>
      <c r="AU242" s="174" t="s">
        <v>82</v>
      </c>
      <c r="AV242" s="14" t="s">
        <v>208</v>
      </c>
      <c r="AW242" s="14" t="s">
        <v>30</v>
      </c>
      <c r="AX242" s="14" t="s">
        <v>80</v>
      </c>
      <c r="AY242" s="174" t="s">
        <v>201</v>
      </c>
    </row>
    <row r="243" spans="2:65" s="1" customFormat="1" ht="24" customHeight="1" x14ac:dyDescent="0.2">
      <c r="B243" s="152"/>
      <c r="C243" s="249" t="s">
        <v>284</v>
      </c>
      <c r="D243" s="249" t="s">
        <v>203</v>
      </c>
      <c r="E243" s="250" t="s">
        <v>353</v>
      </c>
      <c r="F243" s="251" t="s">
        <v>354</v>
      </c>
      <c r="G243" s="252" t="s">
        <v>278</v>
      </c>
      <c r="H243" s="253">
        <v>915.90899999999999</v>
      </c>
      <c r="I243" s="154"/>
      <c r="J243" s="155">
        <f>ROUND(I243*H243,2)</f>
        <v>0</v>
      </c>
      <c r="K243" s="153" t="s">
        <v>207</v>
      </c>
      <c r="L243" s="32"/>
      <c r="M243" s="156" t="s">
        <v>1</v>
      </c>
      <c r="N243" s="157" t="s">
        <v>38</v>
      </c>
      <c r="P243" s="158">
        <f>O243*H243</f>
        <v>0</v>
      </c>
      <c r="Q243" s="158">
        <v>0</v>
      </c>
      <c r="R243" s="158">
        <f>Q243*H243</f>
        <v>0</v>
      </c>
      <c r="S243" s="158">
        <v>0</v>
      </c>
      <c r="T243" s="159">
        <f>S243*H243</f>
        <v>0</v>
      </c>
      <c r="AR243" s="160" t="s">
        <v>208</v>
      </c>
      <c r="AT243" s="160" t="s">
        <v>203</v>
      </c>
      <c r="AU243" s="160" t="s">
        <v>82</v>
      </c>
      <c r="AY243" s="17" t="s">
        <v>201</v>
      </c>
      <c r="BE243" s="161">
        <f>IF(N243="základní",J243,0)</f>
        <v>0</v>
      </c>
      <c r="BF243" s="161">
        <f>IF(N243="snížená",J243,0)</f>
        <v>0</v>
      </c>
      <c r="BG243" s="161">
        <f>IF(N243="zákl. přenesená",J243,0)</f>
        <v>0</v>
      </c>
      <c r="BH243" s="161">
        <f>IF(N243="sníž. přenesená",J243,0)</f>
        <v>0</v>
      </c>
      <c r="BI243" s="161">
        <f>IF(N243="nulová",J243,0)</f>
        <v>0</v>
      </c>
      <c r="BJ243" s="17" t="s">
        <v>80</v>
      </c>
      <c r="BK243" s="161">
        <f>ROUND(I243*H243,2)</f>
        <v>0</v>
      </c>
      <c r="BL243" s="17" t="s">
        <v>208</v>
      </c>
      <c r="BM243" s="160" t="s">
        <v>5102</v>
      </c>
    </row>
    <row r="244" spans="2:65" s="1" customFormat="1" ht="29.25" x14ac:dyDescent="0.2">
      <c r="B244" s="32"/>
      <c r="C244" s="254"/>
      <c r="D244" s="255" t="s">
        <v>210</v>
      </c>
      <c r="E244" s="254"/>
      <c r="F244" s="256" t="s">
        <v>356</v>
      </c>
      <c r="G244" s="254"/>
      <c r="H244" s="254"/>
      <c r="I244" s="96"/>
      <c r="L244" s="32"/>
      <c r="M244" s="162"/>
      <c r="T244" s="56"/>
      <c r="AT244" s="17" t="s">
        <v>210</v>
      </c>
      <c r="AU244" s="17" t="s">
        <v>82</v>
      </c>
    </row>
    <row r="245" spans="2:65" s="1" customFormat="1" ht="195" x14ac:dyDescent="0.2">
      <c r="B245" s="32"/>
      <c r="C245" s="254"/>
      <c r="D245" s="255" t="s">
        <v>212</v>
      </c>
      <c r="E245" s="254"/>
      <c r="F245" s="257" t="s">
        <v>357</v>
      </c>
      <c r="G245" s="254"/>
      <c r="H245" s="254"/>
      <c r="I245" s="96"/>
      <c r="L245" s="32"/>
      <c r="M245" s="162"/>
      <c r="T245" s="56"/>
      <c r="AT245" s="17" t="s">
        <v>212</v>
      </c>
      <c r="AU245" s="17" t="s">
        <v>82</v>
      </c>
    </row>
    <row r="246" spans="2:65" s="12" customFormat="1" x14ac:dyDescent="0.2">
      <c r="B246" s="163"/>
      <c r="C246" s="258"/>
      <c r="D246" s="255" t="s">
        <v>214</v>
      </c>
      <c r="E246" s="259" t="s">
        <v>1</v>
      </c>
      <c r="F246" s="260" t="s">
        <v>2932</v>
      </c>
      <c r="G246" s="258"/>
      <c r="H246" s="259" t="s">
        <v>1</v>
      </c>
      <c r="I246" s="165"/>
      <c r="L246" s="163"/>
      <c r="M246" s="166"/>
      <c r="T246" s="167"/>
      <c r="AT246" s="164" t="s">
        <v>214</v>
      </c>
      <c r="AU246" s="164" t="s">
        <v>82</v>
      </c>
      <c r="AV246" s="12" t="s">
        <v>80</v>
      </c>
      <c r="AW246" s="12" t="s">
        <v>30</v>
      </c>
      <c r="AX246" s="12" t="s">
        <v>73</v>
      </c>
      <c r="AY246" s="164" t="s">
        <v>201</v>
      </c>
    </row>
    <row r="247" spans="2:65" s="12" customFormat="1" x14ac:dyDescent="0.2">
      <c r="B247" s="163"/>
      <c r="C247" s="258"/>
      <c r="D247" s="255" t="s">
        <v>214</v>
      </c>
      <c r="E247" s="259" t="s">
        <v>1</v>
      </c>
      <c r="F247" s="260" t="s">
        <v>2933</v>
      </c>
      <c r="G247" s="258"/>
      <c r="H247" s="259" t="s">
        <v>1</v>
      </c>
      <c r="I247" s="165"/>
      <c r="L247" s="163"/>
      <c r="M247" s="166"/>
      <c r="T247" s="167"/>
      <c r="AT247" s="164" t="s">
        <v>214</v>
      </c>
      <c r="AU247" s="164" t="s">
        <v>82</v>
      </c>
      <c r="AV247" s="12" t="s">
        <v>80</v>
      </c>
      <c r="AW247" s="12" t="s">
        <v>30</v>
      </c>
      <c r="AX247" s="12" t="s">
        <v>73</v>
      </c>
      <c r="AY247" s="164" t="s">
        <v>201</v>
      </c>
    </row>
    <row r="248" spans="2:65" s="12" customFormat="1" x14ac:dyDescent="0.2">
      <c r="B248" s="163"/>
      <c r="C248" s="258"/>
      <c r="D248" s="255" t="s">
        <v>214</v>
      </c>
      <c r="E248" s="259" t="s">
        <v>1</v>
      </c>
      <c r="F248" s="260" t="s">
        <v>358</v>
      </c>
      <c r="G248" s="258"/>
      <c r="H248" s="259" t="s">
        <v>1</v>
      </c>
      <c r="I248" s="165"/>
      <c r="L248" s="163"/>
      <c r="M248" s="166"/>
      <c r="T248" s="167"/>
      <c r="AT248" s="164" t="s">
        <v>214</v>
      </c>
      <c r="AU248" s="164" t="s">
        <v>82</v>
      </c>
      <c r="AV248" s="12" t="s">
        <v>80</v>
      </c>
      <c r="AW248" s="12" t="s">
        <v>30</v>
      </c>
      <c r="AX248" s="12" t="s">
        <v>73</v>
      </c>
      <c r="AY248" s="164" t="s">
        <v>201</v>
      </c>
    </row>
    <row r="249" spans="2:65" s="12" customFormat="1" ht="22.5" x14ac:dyDescent="0.2">
      <c r="B249" s="163"/>
      <c r="C249" s="258"/>
      <c r="D249" s="255" t="s">
        <v>214</v>
      </c>
      <c r="E249" s="259" t="s">
        <v>1</v>
      </c>
      <c r="F249" s="260" t="s">
        <v>359</v>
      </c>
      <c r="G249" s="258"/>
      <c r="H249" s="259" t="s">
        <v>1</v>
      </c>
      <c r="I249" s="165"/>
      <c r="L249" s="163"/>
      <c r="M249" s="166"/>
      <c r="T249" s="167"/>
      <c r="AT249" s="164" t="s">
        <v>214</v>
      </c>
      <c r="AU249" s="164" t="s">
        <v>82</v>
      </c>
      <c r="AV249" s="12" t="s">
        <v>80</v>
      </c>
      <c r="AW249" s="12" t="s">
        <v>30</v>
      </c>
      <c r="AX249" s="12" t="s">
        <v>73</v>
      </c>
      <c r="AY249" s="164" t="s">
        <v>201</v>
      </c>
    </row>
    <row r="250" spans="2:65" s="12" customFormat="1" x14ac:dyDescent="0.2">
      <c r="B250" s="163"/>
      <c r="C250" s="258"/>
      <c r="D250" s="255" t="s">
        <v>214</v>
      </c>
      <c r="E250" s="259" t="s">
        <v>1</v>
      </c>
      <c r="F250" s="260" t="s">
        <v>272</v>
      </c>
      <c r="G250" s="258"/>
      <c r="H250" s="259" t="s">
        <v>1</v>
      </c>
      <c r="I250" s="165"/>
      <c r="L250" s="163"/>
      <c r="M250" s="166"/>
      <c r="T250" s="167"/>
      <c r="AT250" s="164" t="s">
        <v>214</v>
      </c>
      <c r="AU250" s="164" t="s">
        <v>82</v>
      </c>
      <c r="AV250" s="12" t="s">
        <v>80</v>
      </c>
      <c r="AW250" s="12" t="s">
        <v>30</v>
      </c>
      <c r="AX250" s="12" t="s">
        <v>73</v>
      </c>
      <c r="AY250" s="164" t="s">
        <v>201</v>
      </c>
    </row>
    <row r="251" spans="2:65" s="12" customFormat="1" x14ac:dyDescent="0.2">
      <c r="B251" s="163"/>
      <c r="C251" s="258"/>
      <c r="D251" s="255" t="s">
        <v>214</v>
      </c>
      <c r="E251" s="259" t="s">
        <v>1</v>
      </c>
      <c r="F251" s="260" t="s">
        <v>2966</v>
      </c>
      <c r="G251" s="258"/>
      <c r="H251" s="259" t="s">
        <v>1</v>
      </c>
      <c r="I251" s="165"/>
      <c r="L251" s="163"/>
      <c r="M251" s="166"/>
      <c r="T251" s="167"/>
      <c r="AT251" s="164" t="s">
        <v>214</v>
      </c>
      <c r="AU251" s="164" t="s">
        <v>82</v>
      </c>
      <c r="AV251" s="12" t="s">
        <v>80</v>
      </c>
      <c r="AW251" s="12" t="s">
        <v>30</v>
      </c>
      <c r="AX251" s="12" t="s">
        <v>73</v>
      </c>
      <c r="AY251" s="164" t="s">
        <v>201</v>
      </c>
    </row>
    <row r="252" spans="2:65" s="12" customFormat="1" x14ac:dyDescent="0.2">
      <c r="B252" s="163"/>
      <c r="C252" s="258"/>
      <c r="D252" s="255" t="s">
        <v>214</v>
      </c>
      <c r="E252" s="259" t="s">
        <v>1</v>
      </c>
      <c r="F252" s="260" t="s">
        <v>2954</v>
      </c>
      <c r="G252" s="258"/>
      <c r="H252" s="259" t="s">
        <v>1</v>
      </c>
      <c r="I252" s="165"/>
      <c r="L252" s="163"/>
      <c r="M252" s="166"/>
      <c r="T252" s="167"/>
      <c r="AT252" s="164" t="s">
        <v>214</v>
      </c>
      <c r="AU252" s="164" t="s">
        <v>82</v>
      </c>
      <c r="AV252" s="12" t="s">
        <v>80</v>
      </c>
      <c r="AW252" s="12" t="s">
        <v>30</v>
      </c>
      <c r="AX252" s="12" t="s">
        <v>73</v>
      </c>
      <c r="AY252" s="164" t="s">
        <v>201</v>
      </c>
    </row>
    <row r="253" spans="2:65" s="12" customFormat="1" ht="22.5" x14ac:dyDescent="0.2">
      <c r="B253" s="163"/>
      <c r="C253" s="258"/>
      <c r="D253" s="255" t="s">
        <v>214</v>
      </c>
      <c r="E253" s="259" t="s">
        <v>1</v>
      </c>
      <c r="F253" s="260" t="s">
        <v>5085</v>
      </c>
      <c r="G253" s="258"/>
      <c r="H253" s="259" t="s">
        <v>1</v>
      </c>
      <c r="I253" s="165"/>
      <c r="L253" s="163"/>
      <c r="M253" s="166"/>
      <c r="T253" s="167"/>
      <c r="AT253" s="164" t="s">
        <v>214</v>
      </c>
      <c r="AU253" s="164" t="s">
        <v>82</v>
      </c>
      <c r="AV253" s="12" t="s">
        <v>80</v>
      </c>
      <c r="AW253" s="12" t="s">
        <v>30</v>
      </c>
      <c r="AX253" s="12" t="s">
        <v>73</v>
      </c>
      <c r="AY253" s="164" t="s">
        <v>201</v>
      </c>
    </row>
    <row r="254" spans="2:65" s="13" customFormat="1" x14ac:dyDescent="0.2">
      <c r="B254" s="168"/>
      <c r="C254" s="261"/>
      <c r="D254" s="255" t="s">
        <v>214</v>
      </c>
      <c r="E254" s="262" t="s">
        <v>1</v>
      </c>
      <c r="F254" s="263" t="s">
        <v>5099</v>
      </c>
      <c r="G254" s="261"/>
      <c r="H254" s="264">
        <v>5.7939999999999996</v>
      </c>
      <c r="I254" s="170"/>
      <c r="L254" s="168"/>
      <c r="M254" s="171"/>
      <c r="T254" s="172"/>
      <c r="AT254" s="169" t="s">
        <v>214</v>
      </c>
      <c r="AU254" s="169" t="s">
        <v>82</v>
      </c>
      <c r="AV254" s="13" t="s">
        <v>82</v>
      </c>
      <c r="AW254" s="13" t="s">
        <v>30</v>
      </c>
      <c r="AX254" s="13" t="s">
        <v>73</v>
      </c>
      <c r="AY254" s="169" t="s">
        <v>201</v>
      </c>
    </row>
    <row r="255" spans="2:65" s="12" customFormat="1" ht="22.5" x14ac:dyDescent="0.2">
      <c r="B255" s="163"/>
      <c r="C255" s="258"/>
      <c r="D255" s="255" t="s">
        <v>214</v>
      </c>
      <c r="E255" s="259" t="s">
        <v>1</v>
      </c>
      <c r="F255" s="260" t="s">
        <v>5087</v>
      </c>
      <c r="G255" s="258"/>
      <c r="H255" s="259" t="s">
        <v>1</v>
      </c>
      <c r="I255" s="165"/>
      <c r="L255" s="163"/>
      <c r="M255" s="166"/>
      <c r="T255" s="167"/>
      <c r="AT255" s="164" t="s">
        <v>214</v>
      </c>
      <c r="AU255" s="164" t="s">
        <v>82</v>
      </c>
      <c r="AV255" s="12" t="s">
        <v>80</v>
      </c>
      <c r="AW255" s="12" t="s">
        <v>30</v>
      </c>
      <c r="AX255" s="12" t="s">
        <v>73</v>
      </c>
      <c r="AY255" s="164" t="s">
        <v>201</v>
      </c>
    </row>
    <row r="256" spans="2:65" s="13" customFormat="1" x14ac:dyDescent="0.2">
      <c r="B256" s="168"/>
      <c r="C256" s="261"/>
      <c r="D256" s="255" t="s">
        <v>214</v>
      </c>
      <c r="E256" s="262" t="s">
        <v>1</v>
      </c>
      <c r="F256" s="263" t="s">
        <v>5103</v>
      </c>
      <c r="G256" s="261"/>
      <c r="H256" s="264">
        <v>795.73199999999997</v>
      </c>
      <c r="I256" s="170"/>
      <c r="L256" s="168"/>
      <c r="M256" s="171"/>
      <c r="T256" s="172"/>
      <c r="AT256" s="169" t="s">
        <v>214</v>
      </c>
      <c r="AU256" s="169" t="s">
        <v>82</v>
      </c>
      <c r="AV256" s="13" t="s">
        <v>82</v>
      </c>
      <c r="AW256" s="13" t="s">
        <v>30</v>
      </c>
      <c r="AX256" s="13" t="s">
        <v>73</v>
      </c>
      <c r="AY256" s="169" t="s">
        <v>201</v>
      </c>
    </row>
    <row r="257" spans="2:65" s="15" customFormat="1" x14ac:dyDescent="0.2">
      <c r="B257" s="190"/>
      <c r="C257" s="282"/>
      <c r="D257" s="255" t="s">
        <v>214</v>
      </c>
      <c r="E257" s="283" t="s">
        <v>1</v>
      </c>
      <c r="F257" s="284" t="s">
        <v>2546</v>
      </c>
      <c r="G257" s="282"/>
      <c r="H257" s="285">
        <v>801.52599999999995</v>
      </c>
      <c r="I257" s="192"/>
      <c r="L257" s="190"/>
      <c r="M257" s="193"/>
      <c r="T257" s="194"/>
      <c r="AT257" s="191" t="s">
        <v>214</v>
      </c>
      <c r="AU257" s="191" t="s">
        <v>82</v>
      </c>
      <c r="AV257" s="15" t="s">
        <v>231</v>
      </c>
      <c r="AW257" s="15" t="s">
        <v>30</v>
      </c>
      <c r="AX257" s="15" t="s">
        <v>73</v>
      </c>
      <c r="AY257" s="191" t="s">
        <v>201</v>
      </c>
    </row>
    <row r="258" spans="2:65" s="12" customFormat="1" x14ac:dyDescent="0.2">
      <c r="B258" s="163"/>
      <c r="C258" s="258"/>
      <c r="D258" s="255" t="s">
        <v>214</v>
      </c>
      <c r="E258" s="259" t="s">
        <v>1</v>
      </c>
      <c r="F258" s="260" t="s">
        <v>3210</v>
      </c>
      <c r="G258" s="258"/>
      <c r="H258" s="259" t="s">
        <v>1</v>
      </c>
      <c r="I258" s="165"/>
      <c r="L258" s="163"/>
      <c r="M258" s="166"/>
      <c r="T258" s="167"/>
      <c r="AT258" s="164" t="s">
        <v>214</v>
      </c>
      <c r="AU258" s="164" t="s">
        <v>82</v>
      </c>
      <c r="AV258" s="12" t="s">
        <v>80</v>
      </c>
      <c r="AW258" s="12" t="s">
        <v>30</v>
      </c>
      <c r="AX258" s="12" t="s">
        <v>73</v>
      </c>
      <c r="AY258" s="164" t="s">
        <v>201</v>
      </c>
    </row>
    <row r="259" spans="2:65" s="12" customFormat="1" x14ac:dyDescent="0.2">
      <c r="B259" s="163"/>
      <c r="C259" s="258"/>
      <c r="D259" s="255" t="s">
        <v>214</v>
      </c>
      <c r="E259" s="259" t="s">
        <v>1</v>
      </c>
      <c r="F259" s="260" t="s">
        <v>5072</v>
      </c>
      <c r="G259" s="258"/>
      <c r="H259" s="259" t="s">
        <v>1</v>
      </c>
      <c r="I259" s="165"/>
      <c r="L259" s="163"/>
      <c r="M259" s="166"/>
      <c r="T259" s="167"/>
      <c r="AT259" s="164" t="s">
        <v>214</v>
      </c>
      <c r="AU259" s="164" t="s">
        <v>82</v>
      </c>
      <c r="AV259" s="12" t="s">
        <v>80</v>
      </c>
      <c r="AW259" s="12" t="s">
        <v>30</v>
      </c>
      <c r="AX259" s="12" t="s">
        <v>73</v>
      </c>
      <c r="AY259" s="164" t="s">
        <v>201</v>
      </c>
    </row>
    <row r="260" spans="2:65" s="13" customFormat="1" x14ac:dyDescent="0.2">
      <c r="B260" s="168"/>
      <c r="C260" s="261"/>
      <c r="D260" s="255" t="s">
        <v>214</v>
      </c>
      <c r="E260" s="262" t="s">
        <v>1</v>
      </c>
      <c r="F260" s="263" t="s">
        <v>5083</v>
      </c>
      <c r="G260" s="261"/>
      <c r="H260" s="264">
        <v>114.383</v>
      </c>
      <c r="I260" s="170"/>
      <c r="L260" s="168"/>
      <c r="M260" s="171"/>
      <c r="T260" s="172"/>
      <c r="AT260" s="169" t="s">
        <v>214</v>
      </c>
      <c r="AU260" s="169" t="s">
        <v>82</v>
      </c>
      <c r="AV260" s="13" t="s">
        <v>82</v>
      </c>
      <c r="AW260" s="13" t="s">
        <v>30</v>
      </c>
      <c r="AX260" s="13" t="s">
        <v>73</v>
      </c>
      <c r="AY260" s="169" t="s">
        <v>201</v>
      </c>
    </row>
    <row r="261" spans="2:65" s="15" customFormat="1" x14ac:dyDescent="0.2">
      <c r="B261" s="190"/>
      <c r="C261" s="282"/>
      <c r="D261" s="255" t="s">
        <v>214</v>
      </c>
      <c r="E261" s="283" t="s">
        <v>1</v>
      </c>
      <c r="F261" s="284" t="s">
        <v>2546</v>
      </c>
      <c r="G261" s="282"/>
      <c r="H261" s="285">
        <v>114.383</v>
      </c>
      <c r="I261" s="192"/>
      <c r="L261" s="190"/>
      <c r="M261" s="193"/>
      <c r="T261" s="194"/>
      <c r="AT261" s="191" t="s">
        <v>214</v>
      </c>
      <c r="AU261" s="191" t="s">
        <v>82</v>
      </c>
      <c r="AV261" s="15" t="s">
        <v>231</v>
      </c>
      <c r="AW261" s="15" t="s">
        <v>30</v>
      </c>
      <c r="AX261" s="15" t="s">
        <v>73</v>
      </c>
      <c r="AY261" s="191" t="s">
        <v>201</v>
      </c>
    </row>
    <row r="262" spans="2:65" s="14" customFormat="1" x14ac:dyDescent="0.2">
      <c r="B262" s="173"/>
      <c r="C262" s="265"/>
      <c r="D262" s="255" t="s">
        <v>214</v>
      </c>
      <c r="E262" s="266" t="s">
        <v>1</v>
      </c>
      <c r="F262" s="267" t="s">
        <v>221</v>
      </c>
      <c r="G262" s="265"/>
      <c r="H262" s="268">
        <v>915.90899999999999</v>
      </c>
      <c r="I262" s="175"/>
      <c r="L262" s="173"/>
      <c r="M262" s="176"/>
      <c r="T262" s="177"/>
      <c r="AT262" s="174" t="s">
        <v>214</v>
      </c>
      <c r="AU262" s="174" t="s">
        <v>82</v>
      </c>
      <c r="AV262" s="14" t="s">
        <v>208</v>
      </c>
      <c r="AW262" s="14" t="s">
        <v>30</v>
      </c>
      <c r="AX262" s="14" t="s">
        <v>80</v>
      </c>
      <c r="AY262" s="174" t="s">
        <v>201</v>
      </c>
    </row>
    <row r="263" spans="2:65" s="1" customFormat="1" ht="24" customHeight="1" x14ac:dyDescent="0.2">
      <c r="B263" s="152"/>
      <c r="C263" s="249" t="s">
        <v>292</v>
      </c>
      <c r="D263" s="249" t="s">
        <v>203</v>
      </c>
      <c r="E263" s="250" t="s">
        <v>353</v>
      </c>
      <c r="F263" s="251" t="s">
        <v>354</v>
      </c>
      <c r="G263" s="252" t="s">
        <v>278</v>
      </c>
      <c r="H263" s="253">
        <v>558.75</v>
      </c>
      <c r="I263" s="154"/>
      <c r="J263" s="155">
        <f>ROUND(I263*H263,2)</f>
        <v>0</v>
      </c>
      <c r="K263" s="153" t="s">
        <v>207</v>
      </c>
      <c r="L263" s="32"/>
      <c r="M263" s="156" t="s">
        <v>1</v>
      </c>
      <c r="N263" s="157" t="s">
        <v>38</v>
      </c>
      <c r="P263" s="158">
        <f>O263*H263</f>
        <v>0</v>
      </c>
      <c r="Q263" s="158">
        <v>0</v>
      </c>
      <c r="R263" s="158">
        <f>Q263*H263</f>
        <v>0</v>
      </c>
      <c r="S263" s="158">
        <v>0</v>
      </c>
      <c r="T263" s="159">
        <f>S263*H263</f>
        <v>0</v>
      </c>
      <c r="AR263" s="160" t="s">
        <v>208</v>
      </c>
      <c r="AT263" s="160" t="s">
        <v>203</v>
      </c>
      <c r="AU263" s="160" t="s">
        <v>82</v>
      </c>
      <c r="AY263" s="17" t="s">
        <v>201</v>
      </c>
      <c r="BE263" s="161">
        <f>IF(N263="základní",J263,0)</f>
        <v>0</v>
      </c>
      <c r="BF263" s="161">
        <f>IF(N263="snížená",J263,0)</f>
        <v>0</v>
      </c>
      <c r="BG263" s="161">
        <f>IF(N263="zákl. přenesená",J263,0)</f>
        <v>0</v>
      </c>
      <c r="BH263" s="161">
        <f>IF(N263="sníž. přenesená",J263,0)</f>
        <v>0</v>
      </c>
      <c r="BI263" s="161">
        <f>IF(N263="nulová",J263,0)</f>
        <v>0</v>
      </c>
      <c r="BJ263" s="17" t="s">
        <v>80</v>
      </c>
      <c r="BK263" s="161">
        <f>ROUND(I263*H263,2)</f>
        <v>0</v>
      </c>
      <c r="BL263" s="17" t="s">
        <v>208</v>
      </c>
      <c r="BM263" s="160" t="s">
        <v>5104</v>
      </c>
    </row>
    <row r="264" spans="2:65" s="1" customFormat="1" ht="29.25" x14ac:dyDescent="0.2">
      <c r="B264" s="32"/>
      <c r="C264" s="254"/>
      <c r="D264" s="255" t="s">
        <v>210</v>
      </c>
      <c r="E264" s="254"/>
      <c r="F264" s="256" t="s">
        <v>356</v>
      </c>
      <c r="G264" s="254"/>
      <c r="H264" s="254"/>
      <c r="I264" s="96"/>
      <c r="L264" s="32"/>
      <c r="M264" s="162"/>
      <c r="T264" s="56"/>
      <c r="AT264" s="17" t="s">
        <v>210</v>
      </c>
      <c r="AU264" s="17" t="s">
        <v>82</v>
      </c>
    </row>
    <row r="265" spans="2:65" s="1" customFormat="1" ht="195" x14ac:dyDescent="0.2">
      <c r="B265" s="32"/>
      <c r="C265" s="254"/>
      <c r="D265" s="255" t="s">
        <v>212</v>
      </c>
      <c r="E265" s="254"/>
      <c r="F265" s="257" t="s">
        <v>357</v>
      </c>
      <c r="G265" s="254"/>
      <c r="H265" s="254"/>
      <c r="I265" s="96"/>
      <c r="L265" s="32"/>
      <c r="M265" s="162"/>
      <c r="T265" s="56"/>
      <c r="AT265" s="17" t="s">
        <v>212</v>
      </c>
      <c r="AU265" s="17" t="s">
        <v>82</v>
      </c>
    </row>
    <row r="266" spans="2:65" s="12" customFormat="1" x14ac:dyDescent="0.2">
      <c r="B266" s="163"/>
      <c r="C266" s="258"/>
      <c r="D266" s="255" t="s">
        <v>214</v>
      </c>
      <c r="E266" s="259" t="s">
        <v>1</v>
      </c>
      <c r="F266" s="260" t="s">
        <v>2932</v>
      </c>
      <c r="G266" s="258"/>
      <c r="H266" s="259" t="s">
        <v>1</v>
      </c>
      <c r="I266" s="165"/>
      <c r="L266" s="163"/>
      <c r="M266" s="166"/>
      <c r="T266" s="167"/>
      <c r="AT266" s="164" t="s">
        <v>214</v>
      </c>
      <c r="AU266" s="164" t="s">
        <v>82</v>
      </c>
      <c r="AV266" s="12" t="s">
        <v>80</v>
      </c>
      <c r="AW266" s="12" t="s">
        <v>30</v>
      </c>
      <c r="AX266" s="12" t="s">
        <v>73</v>
      </c>
      <c r="AY266" s="164" t="s">
        <v>201</v>
      </c>
    </row>
    <row r="267" spans="2:65" s="12" customFormat="1" x14ac:dyDescent="0.2">
      <c r="B267" s="163"/>
      <c r="C267" s="258"/>
      <c r="D267" s="255" t="s">
        <v>214</v>
      </c>
      <c r="E267" s="259" t="s">
        <v>1</v>
      </c>
      <c r="F267" s="260" t="s">
        <v>2933</v>
      </c>
      <c r="G267" s="258"/>
      <c r="H267" s="259" t="s">
        <v>1</v>
      </c>
      <c r="I267" s="165"/>
      <c r="L267" s="163"/>
      <c r="M267" s="166"/>
      <c r="T267" s="167"/>
      <c r="AT267" s="164" t="s">
        <v>214</v>
      </c>
      <c r="AU267" s="164" t="s">
        <v>82</v>
      </c>
      <c r="AV267" s="12" t="s">
        <v>80</v>
      </c>
      <c r="AW267" s="12" t="s">
        <v>30</v>
      </c>
      <c r="AX267" s="12" t="s">
        <v>73</v>
      </c>
      <c r="AY267" s="164" t="s">
        <v>201</v>
      </c>
    </row>
    <row r="268" spans="2:65" s="12" customFormat="1" x14ac:dyDescent="0.2">
      <c r="B268" s="163"/>
      <c r="C268" s="258"/>
      <c r="D268" s="255" t="s">
        <v>214</v>
      </c>
      <c r="E268" s="259" t="s">
        <v>1</v>
      </c>
      <c r="F268" s="260" t="s">
        <v>362</v>
      </c>
      <c r="G268" s="258"/>
      <c r="H268" s="259" t="s">
        <v>1</v>
      </c>
      <c r="I268" s="165"/>
      <c r="L268" s="163"/>
      <c r="M268" s="166"/>
      <c r="T268" s="167"/>
      <c r="AT268" s="164" t="s">
        <v>214</v>
      </c>
      <c r="AU268" s="164" t="s">
        <v>82</v>
      </c>
      <c r="AV268" s="12" t="s">
        <v>80</v>
      </c>
      <c r="AW268" s="12" t="s">
        <v>30</v>
      </c>
      <c r="AX268" s="12" t="s">
        <v>73</v>
      </c>
      <c r="AY268" s="164" t="s">
        <v>201</v>
      </c>
    </row>
    <row r="269" spans="2:65" s="12" customFormat="1" ht="22.5" x14ac:dyDescent="0.2">
      <c r="B269" s="163"/>
      <c r="C269" s="258"/>
      <c r="D269" s="255" t="s">
        <v>214</v>
      </c>
      <c r="E269" s="259" t="s">
        <v>1</v>
      </c>
      <c r="F269" s="260" t="s">
        <v>359</v>
      </c>
      <c r="G269" s="258"/>
      <c r="H269" s="259" t="s">
        <v>1</v>
      </c>
      <c r="I269" s="165"/>
      <c r="L269" s="163"/>
      <c r="M269" s="166"/>
      <c r="T269" s="167"/>
      <c r="AT269" s="164" t="s">
        <v>214</v>
      </c>
      <c r="AU269" s="164" t="s">
        <v>82</v>
      </c>
      <c r="AV269" s="12" t="s">
        <v>80</v>
      </c>
      <c r="AW269" s="12" t="s">
        <v>30</v>
      </c>
      <c r="AX269" s="12" t="s">
        <v>73</v>
      </c>
      <c r="AY269" s="164" t="s">
        <v>201</v>
      </c>
    </row>
    <row r="270" spans="2:65" s="12" customFormat="1" x14ac:dyDescent="0.2">
      <c r="B270" s="163"/>
      <c r="C270" s="258"/>
      <c r="D270" s="255" t="s">
        <v>214</v>
      </c>
      <c r="E270" s="259" t="s">
        <v>1</v>
      </c>
      <c r="F270" s="260" t="s">
        <v>2966</v>
      </c>
      <c r="G270" s="258"/>
      <c r="H270" s="259" t="s">
        <v>1</v>
      </c>
      <c r="I270" s="165"/>
      <c r="L270" s="163"/>
      <c r="M270" s="166"/>
      <c r="T270" s="167"/>
      <c r="AT270" s="164" t="s">
        <v>214</v>
      </c>
      <c r="AU270" s="164" t="s">
        <v>82</v>
      </c>
      <c r="AV270" s="12" t="s">
        <v>80</v>
      </c>
      <c r="AW270" s="12" t="s">
        <v>30</v>
      </c>
      <c r="AX270" s="12" t="s">
        <v>73</v>
      </c>
      <c r="AY270" s="164" t="s">
        <v>201</v>
      </c>
    </row>
    <row r="271" spans="2:65" s="12" customFormat="1" ht="22.5" x14ac:dyDescent="0.2">
      <c r="B271" s="163"/>
      <c r="C271" s="258"/>
      <c r="D271" s="255" t="s">
        <v>214</v>
      </c>
      <c r="E271" s="259" t="s">
        <v>1</v>
      </c>
      <c r="F271" s="260" t="s">
        <v>4149</v>
      </c>
      <c r="G271" s="258"/>
      <c r="H271" s="259" t="s">
        <v>1</v>
      </c>
      <c r="I271" s="165"/>
      <c r="L271" s="163"/>
      <c r="M271" s="166"/>
      <c r="T271" s="167"/>
      <c r="AT271" s="164" t="s">
        <v>214</v>
      </c>
      <c r="AU271" s="164" t="s">
        <v>82</v>
      </c>
      <c r="AV271" s="12" t="s">
        <v>80</v>
      </c>
      <c r="AW271" s="12" t="s">
        <v>30</v>
      </c>
      <c r="AX271" s="12" t="s">
        <v>73</v>
      </c>
      <c r="AY271" s="164" t="s">
        <v>201</v>
      </c>
    </row>
    <row r="272" spans="2:65" s="12" customFormat="1" x14ac:dyDescent="0.2">
      <c r="B272" s="163"/>
      <c r="C272" s="258"/>
      <c r="D272" s="255" t="s">
        <v>214</v>
      </c>
      <c r="E272" s="259" t="s">
        <v>1</v>
      </c>
      <c r="F272" s="260" t="s">
        <v>5105</v>
      </c>
      <c r="G272" s="258"/>
      <c r="H272" s="259" t="s">
        <v>1</v>
      </c>
      <c r="I272" s="165"/>
      <c r="L272" s="163"/>
      <c r="M272" s="166"/>
      <c r="T272" s="167"/>
      <c r="AT272" s="164" t="s">
        <v>214</v>
      </c>
      <c r="AU272" s="164" t="s">
        <v>82</v>
      </c>
      <c r="AV272" s="12" t="s">
        <v>80</v>
      </c>
      <c r="AW272" s="12" t="s">
        <v>30</v>
      </c>
      <c r="AX272" s="12" t="s">
        <v>73</v>
      </c>
      <c r="AY272" s="164" t="s">
        <v>201</v>
      </c>
    </row>
    <row r="273" spans="2:65" s="13" customFormat="1" x14ac:dyDescent="0.2">
      <c r="B273" s="168"/>
      <c r="C273" s="261"/>
      <c r="D273" s="255" t="s">
        <v>214</v>
      </c>
      <c r="E273" s="262" t="s">
        <v>1</v>
      </c>
      <c r="F273" s="263" t="s">
        <v>5106</v>
      </c>
      <c r="G273" s="261"/>
      <c r="H273" s="264">
        <v>498.00900000000001</v>
      </c>
      <c r="I273" s="170"/>
      <c r="L273" s="168"/>
      <c r="M273" s="171"/>
      <c r="T273" s="172"/>
      <c r="AT273" s="169" t="s">
        <v>214</v>
      </c>
      <c r="AU273" s="169" t="s">
        <v>82</v>
      </c>
      <c r="AV273" s="13" t="s">
        <v>82</v>
      </c>
      <c r="AW273" s="13" t="s">
        <v>30</v>
      </c>
      <c r="AX273" s="13" t="s">
        <v>73</v>
      </c>
      <c r="AY273" s="169" t="s">
        <v>201</v>
      </c>
    </row>
    <row r="274" spans="2:65" s="12" customFormat="1" ht="22.5" x14ac:dyDescent="0.2">
      <c r="B274" s="163"/>
      <c r="C274" s="258"/>
      <c r="D274" s="255" t="s">
        <v>214</v>
      </c>
      <c r="E274" s="259" t="s">
        <v>1</v>
      </c>
      <c r="F274" s="260" t="s">
        <v>5107</v>
      </c>
      <c r="G274" s="258"/>
      <c r="H274" s="259" t="s">
        <v>1</v>
      </c>
      <c r="I274" s="165"/>
      <c r="L274" s="163"/>
      <c r="M274" s="166"/>
      <c r="T274" s="167"/>
      <c r="AT274" s="164" t="s">
        <v>214</v>
      </c>
      <c r="AU274" s="164" t="s">
        <v>82</v>
      </c>
      <c r="AV274" s="12" t="s">
        <v>80</v>
      </c>
      <c r="AW274" s="12" t="s">
        <v>30</v>
      </c>
      <c r="AX274" s="12" t="s">
        <v>73</v>
      </c>
      <c r="AY274" s="164" t="s">
        <v>201</v>
      </c>
    </row>
    <row r="275" spans="2:65" s="12" customFormat="1" x14ac:dyDescent="0.2">
      <c r="B275" s="163"/>
      <c r="C275" s="258"/>
      <c r="D275" s="255" t="s">
        <v>214</v>
      </c>
      <c r="E275" s="259" t="s">
        <v>1</v>
      </c>
      <c r="F275" s="260" t="s">
        <v>5108</v>
      </c>
      <c r="G275" s="258"/>
      <c r="H275" s="259" t="s">
        <v>1</v>
      </c>
      <c r="I275" s="165"/>
      <c r="L275" s="163"/>
      <c r="M275" s="166"/>
      <c r="T275" s="167"/>
      <c r="AT275" s="164" t="s">
        <v>214</v>
      </c>
      <c r="AU275" s="164" t="s">
        <v>82</v>
      </c>
      <c r="AV275" s="12" t="s">
        <v>80</v>
      </c>
      <c r="AW275" s="12" t="s">
        <v>30</v>
      </c>
      <c r="AX275" s="12" t="s">
        <v>73</v>
      </c>
      <c r="AY275" s="164" t="s">
        <v>201</v>
      </c>
    </row>
    <row r="276" spans="2:65" s="13" customFormat="1" x14ac:dyDescent="0.2">
      <c r="B276" s="168"/>
      <c r="C276" s="261"/>
      <c r="D276" s="255" t="s">
        <v>214</v>
      </c>
      <c r="E276" s="262" t="s">
        <v>1</v>
      </c>
      <c r="F276" s="263" t="s">
        <v>5109</v>
      </c>
      <c r="G276" s="261"/>
      <c r="H276" s="264">
        <v>3.55</v>
      </c>
      <c r="I276" s="170"/>
      <c r="L276" s="168"/>
      <c r="M276" s="171"/>
      <c r="T276" s="172"/>
      <c r="AT276" s="169" t="s">
        <v>214</v>
      </c>
      <c r="AU276" s="169" t="s">
        <v>82</v>
      </c>
      <c r="AV276" s="13" t="s">
        <v>82</v>
      </c>
      <c r="AW276" s="13" t="s">
        <v>30</v>
      </c>
      <c r="AX276" s="13" t="s">
        <v>73</v>
      </c>
      <c r="AY276" s="169" t="s">
        <v>201</v>
      </c>
    </row>
    <row r="277" spans="2:65" s="15" customFormat="1" x14ac:dyDescent="0.2">
      <c r="B277" s="190"/>
      <c r="C277" s="282"/>
      <c r="D277" s="255" t="s">
        <v>214</v>
      </c>
      <c r="E277" s="283" t="s">
        <v>1</v>
      </c>
      <c r="F277" s="284" t="s">
        <v>2546</v>
      </c>
      <c r="G277" s="282"/>
      <c r="H277" s="285">
        <v>501.55900000000003</v>
      </c>
      <c r="I277" s="192"/>
      <c r="L277" s="190"/>
      <c r="M277" s="193"/>
      <c r="T277" s="194"/>
      <c r="AT277" s="191" t="s">
        <v>214</v>
      </c>
      <c r="AU277" s="191" t="s">
        <v>82</v>
      </c>
      <c r="AV277" s="15" t="s">
        <v>231</v>
      </c>
      <c r="AW277" s="15" t="s">
        <v>30</v>
      </c>
      <c r="AX277" s="15" t="s">
        <v>73</v>
      </c>
      <c r="AY277" s="191" t="s">
        <v>201</v>
      </c>
    </row>
    <row r="278" spans="2:65" s="12" customFormat="1" x14ac:dyDescent="0.2">
      <c r="B278" s="163"/>
      <c r="C278" s="258"/>
      <c r="D278" s="255" t="s">
        <v>214</v>
      </c>
      <c r="E278" s="259" t="s">
        <v>1</v>
      </c>
      <c r="F278" s="260" t="s">
        <v>3488</v>
      </c>
      <c r="G278" s="258"/>
      <c r="H278" s="259" t="s">
        <v>1</v>
      </c>
      <c r="I278" s="165"/>
      <c r="L278" s="163"/>
      <c r="M278" s="166"/>
      <c r="T278" s="167"/>
      <c r="AT278" s="164" t="s">
        <v>214</v>
      </c>
      <c r="AU278" s="164" t="s">
        <v>82</v>
      </c>
      <c r="AV278" s="12" t="s">
        <v>80</v>
      </c>
      <c r="AW278" s="12" t="s">
        <v>30</v>
      </c>
      <c r="AX278" s="12" t="s">
        <v>73</v>
      </c>
      <c r="AY278" s="164" t="s">
        <v>201</v>
      </c>
    </row>
    <row r="279" spans="2:65" s="12" customFormat="1" x14ac:dyDescent="0.2">
      <c r="B279" s="163"/>
      <c r="C279" s="258"/>
      <c r="D279" s="255" t="s">
        <v>214</v>
      </c>
      <c r="E279" s="259" t="s">
        <v>1</v>
      </c>
      <c r="F279" s="260" t="s">
        <v>5072</v>
      </c>
      <c r="G279" s="258"/>
      <c r="H279" s="259" t="s">
        <v>1</v>
      </c>
      <c r="I279" s="165"/>
      <c r="L279" s="163"/>
      <c r="M279" s="166"/>
      <c r="T279" s="167"/>
      <c r="AT279" s="164" t="s">
        <v>214</v>
      </c>
      <c r="AU279" s="164" t="s">
        <v>82</v>
      </c>
      <c r="AV279" s="12" t="s">
        <v>80</v>
      </c>
      <c r="AW279" s="12" t="s">
        <v>30</v>
      </c>
      <c r="AX279" s="12" t="s">
        <v>73</v>
      </c>
      <c r="AY279" s="164" t="s">
        <v>201</v>
      </c>
    </row>
    <row r="280" spans="2:65" s="13" customFormat="1" x14ac:dyDescent="0.2">
      <c r="B280" s="168"/>
      <c r="C280" s="261"/>
      <c r="D280" s="255" t="s">
        <v>214</v>
      </c>
      <c r="E280" s="262" t="s">
        <v>1</v>
      </c>
      <c r="F280" s="263" t="s">
        <v>5110</v>
      </c>
      <c r="G280" s="261"/>
      <c r="H280" s="264">
        <v>57.191000000000003</v>
      </c>
      <c r="I280" s="170"/>
      <c r="L280" s="168"/>
      <c r="M280" s="171"/>
      <c r="T280" s="172"/>
      <c r="AT280" s="169" t="s">
        <v>214</v>
      </c>
      <c r="AU280" s="169" t="s">
        <v>82</v>
      </c>
      <c r="AV280" s="13" t="s">
        <v>82</v>
      </c>
      <c r="AW280" s="13" t="s">
        <v>30</v>
      </c>
      <c r="AX280" s="13" t="s">
        <v>73</v>
      </c>
      <c r="AY280" s="169" t="s">
        <v>201</v>
      </c>
    </row>
    <row r="281" spans="2:65" s="15" customFormat="1" x14ac:dyDescent="0.2">
      <c r="B281" s="190"/>
      <c r="C281" s="282"/>
      <c r="D281" s="255" t="s">
        <v>214</v>
      </c>
      <c r="E281" s="283" t="s">
        <v>1</v>
      </c>
      <c r="F281" s="284" t="s">
        <v>2546</v>
      </c>
      <c r="G281" s="282"/>
      <c r="H281" s="285">
        <v>57.191000000000003</v>
      </c>
      <c r="I281" s="192"/>
      <c r="L281" s="190"/>
      <c r="M281" s="193"/>
      <c r="T281" s="194"/>
      <c r="AT281" s="191" t="s">
        <v>214</v>
      </c>
      <c r="AU281" s="191" t="s">
        <v>82</v>
      </c>
      <c r="AV281" s="15" t="s">
        <v>231</v>
      </c>
      <c r="AW281" s="15" t="s">
        <v>30</v>
      </c>
      <c r="AX281" s="15" t="s">
        <v>73</v>
      </c>
      <c r="AY281" s="191" t="s">
        <v>201</v>
      </c>
    </row>
    <row r="282" spans="2:65" s="14" customFormat="1" x14ac:dyDescent="0.2">
      <c r="B282" s="173"/>
      <c r="C282" s="265"/>
      <c r="D282" s="255" t="s">
        <v>214</v>
      </c>
      <c r="E282" s="266" t="s">
        <v>1</v>
      </c>
      <c r="F282" s="267" t="s">
        <v>221</v>
      </c>
      <c r="G282" s="265"/>
      <c r="H282" s="268">
        <v>558.75</v>
      </c>
      <c r="I282" s="175"/>
      <c r="L282" s="173"/>
      <c r="M282" s="176"/>
      <c r="T282" s="177"/>
      <c r="AT282" s="174" t="s">
        <v>214</v>
      </c>
      <c r="AU282" s="174" t="s">
        <v>82</v>
      </c>
      <c r="AV282" s="14" t="s">
        <v>208</v>
      </c>
      <c r="AW282" s="14" t="s">
        <v>30</v>
      </c>
      <c r="AX282" s="14" t="s">
        <v>80</v>
      </c>
      <c r="AY282" s="174" t="s">
        <v>201</v>
      </c>
    </row>
    <row r="283" spans="2:65" s="1" customFormat="1" ht="24" customHeight="1" x14ac:dyDescent="0.2">
      <c r="B283" s="152"/>
      <c r="C283" s="249" t="s">
        <v>305</v>
      </c>
      <c r="D283" s="249" t="s">
        <v>203</v>
      </c>
      <c r="E283" s="250" t="s">
        <v>365</v>
      </c>
      <c r="F283" s="251" t="s">
        <v>354</v>
      </c>
      <c r="G283" s="252" t="s">
        <v>278</v>
      </c>
      <c r="H283" s="253">
        <v>357.15800000000002</v>
      </c>
      <c r="I283" s="154"/>
      <c r="J283" s="155">
        <f>ROUND(I283*H283,2)</f>
        <v>0</v>
      </c>
      <c r="K283" s="153" t="s">
        <v>207</v>
      </c>
      <c r="L283" s="32"/>
      <c r="M283" s="156" t="s">
        <v>1</v>
      </c>
      <c r="N283" s="157" t="s">
        <v>38</v>
      </c>
      <c r="P283" s="158">
        <f>O283*H283</f>
        <v>0</v>
      </c>
      <c r="Q283" s="158">
        <v>0</v>
      </c>
      <c r="R283" s="158">
        <f>Q283*H283</f>
        <v>0</v>
      </c>
      <c r="S283" s="158">
        <v>0</v>
      </c>
      <c r="T283" s="159">
        <f>S283*H283</f>
        <v>0</v>
      </c>
      <c r="AR283" s="160" t="s">
        <v>208</v>
      </c>
      <c r="AT283" s="160" t="s">
        <v>203</v>
      </c>
      <c r="AU283" s="160" t="s">
        <v>82</v>
      </c>
      <c r="AY283" s="17" t="s">
        <v>201</v>
      </c>
      <c r="BE283" s="161">
        <f>IF(N283="základní",J283,0)</f>
        <v>0</v>
      </c>
      <c r="BF283" s="161">
        <f>IF(N283="snížená",J283,0)</f>
        <v>0</v>
      </c>
      <c r="BG283" s="161">
        <f>IF(N283="zákl. přenesená",J283,0)</f>
        <v>0</v>
      </c>
      <c r="BH283" s="161">
        <f>IF(N283="sníž. přenesená",J283,0)</f>
        <v>0</v>
      </c>
      <c r="BI283" s="161">
        <f>IF(N283="nulová",J283,0)</f>
        <v>0</v>
      </c>
      <c r="BJ283" s="17" t="s">
        <v>80</v>
      </c>
      <c r="BK283" s="161">
        <f>ROUND(I283*H283,2)</f>
        <v>0</v>
      </c>
      <c r="BL283" s="17" t="s">
        <v>208</v>
      </c>
      <c r="BM283" s="160" t="s">
        <v>5111</v>
      </c>
    </row>
    <row r="284" spans="2:65" s="1" customFormat="1" ht="29.25" x14ac:dyDescent="0.2">
      <c r="B284" s="32"/>
      <c r="C284" s="254"/>
      <c r="D284" s="255" t="s">
        <v>210</v>
      </c>
      <c r="E284" s="254"/>
      <c r="F284" s="256" t="s">
        <v>356</v>
      </c>
      <c r="G284" s="254"/>
      <c r="H284" s="254"/>
      <c r="I284" s="96"/>
      <c r="L284" s="32"/>
      <c r="M284" s="162"/>
      <c r="T284" s="56"/>
      <c r="AT284" s="17" t="s">
        <v>210</v>
      </c>
      <c r="AU284" s="17" t="s">
        <v>82</v>
      </c>
    </row>
    <row r="285" spans="2:65" s="1" customFormat="1" ht="195" x14ac:dyDescent="0.2">
      <c r="B285" s="32"/>
      <c r="C285" s="254"/>
      <c r="D285" s="255" t="s">
        <v>212</v>
      </c>
      <c r="E285" s="254"/>
      <c r="F285" s="257" t="s">
        <v>357</v>
      </c>
      <c r="G285" s="254"/>
      <c r="H285" s="254"/>
      <c r="I285" s="96"/>
      <c r="L285" s="32"/>
      <c r="M285" s="162"/>
      <c r="T285" s="56"/>
      <c r="AT285" s="17" t="s">
        <v>212</v>
      </c>
      <c r="AU285" s="17" t="s">
        <v>82</v>
      </c>
    </row>
    <row r="286" spans="2:65" s="12" customFormat="1" x14ac:dyDescent="0.2">
      <c r="B286" s="163"/>
      <c r="C286" s="258"/>
      <c r="D286" s="255" t="s">
        <v>214</v>
      </c>
      <c r="E286" s="259" t="s">
        <v>1</v>
      </c>
      <c r="F286" s="260" t="s">
        <v>2932</v>
      </c>
      <c r="G286" s="258"/>
      <c r="H286" s="259" t="s">
        <v>1</v>
      </c>
      <c r="I286" s="165"/>
      <c r="L286" s="163"/>
      <c r="M286" s="166"/>
      <c r="T286" s="167"/>
      <c r="AT286" s="164" t="s">
        <v>214</v>
      </c>
      <c r="AU286" s="164" t="s">
        <v>82</v>
      </c>
      <c r="AV286" s="12" t="s">
        <v>80</v>
      </c>
      <c r="AW286" s="12" t="s">
        <v>30</v>
      </c>
      <c r="AX286" s="12" t="s">
        <v>73</v>
      </c>
      <c r="AY286" s="164" t="s">
        <v>201</v>
      </c>
    </row>
    <row r="287" spans="2:65" s="12" customFormat="1" x14ac:dyDescent="0.2">
      <c r="B287" s="163"/>
      <c r="C287" s="258"/>
      <c r="D287" s="255" t="s">
        <v>214</v>
      </c>
      <c r="E287" s="259" t="s">
        <v>1</v>
      </c>
      <c r="F287" s="260" t="s">
        <v>2933</v>
      </c>
      <c r="G287" s="258"/>
      <c r="H287" s="259" t="s">
        <v>1</v>
      </c>
      <c r="I287" s="165"/>
      <c r="L287" s="163"/>
      <c r="M287" s="166"/>
      <c r="T287" s="167"/>
      <c r="AT287" s="164" t="s">
        <v>214</v>
      </c>
      <c r="AU287" s="164" t="s">
        <v>82</v>
      </c>
      <c r="AV287" s="12" t="s">
        <v>80</v>
      </c>
      <c r="AW287" s="12" t="s">
        <v>30</v>
      </c>
      <c r="AX287" s="12" t="s">
        <v>73</v>
      </c>
      <c r="AY287" s="164" t="s">
        <v>201</v>
      </c>
    </row>
    <row r="288" spans="2:65" s="12" customFormat="1" x14ac:dyDescent="0.2">
      <c r="B288" s="163"/>
      <c r="C288" s="258"/>
      <c r="D288" s="255" t="s">
        <v>214</v>
      </c>
      <c r="E288" s="259" t="s">
        <v>1</v>
      </c>
      <c r="F288" s="260" t="s">
        <v>839</v>
      </c>
      <c r="G288" s="258"/>
      <c r="H288" s="259" t="s">
        <v>1</v>
      </c>
      <c r="I288" s="165"/>
      <c r="L288" s="163"/>
      <c r="M288" s="166"/>
      <c r="T288" s="167"/>
      <c r="AT288" s="164" t="s">
        <v>214</v>
      </c>
      <c r="AU288" s="164" t="s">
        <v>82</v>
      </c>
      <c r="AV288" s="12" t="s">
        <v>80</v>
      </c>
      <c r="AW288" s="12" t="s">
        <v>30</v>
      </c>
      <c r="AX288" s="12" t="s">
        <v>73</v>
      </c>
      <c r="AY288" s="164" t="s">
        <v>201</v>
      </c>
    </row>
    <row r="289" spans="2:65" s="12" customFormat="1" ht="22.5" x14ac:dyDescent="0.2">
      <c r="B289" s="163"/>
      <c r="C289" s="258"/>
      <c r="D289" s="255" t="s">
        <v>214</v>
      </c>
      <c r="E289" s="259" t="s">
        <v>1</v>
      </c>
      <c r="F289" s="260" t="s">
        <v>736</v>
      </c>
      <c r="G289" s="258"/>
      <c r="H289" s="259" t="s">
        <v>1</v>
      </c>
      <c r="I289" s="165"/>
      <c r="L289" s="163"/>
      <c r="M289" s="166"/>
      <c r="T289" s="167"/>
      <c r="AT289" s="164" t="s">
        <v>214</v>
      </c>
      <c r="AU289" s="164" t="s">
        <v>82</v>
      </c>
      <c r="AV289" s="12" t="s">
        <v>80</v>
      </c>
      <c r="AW289" s="12" t="s">
        <v>30</v>
      </c>
      <c r="AX289" s="12" t="s">
        <v>73</v>
      </c>
      <c r="AY289" s="164" t="s">
        <v>201</v>
      </c>
    </row>
    <row r="290" spans="2:65" s="12" customFormat="1" x14ac:dyDescent="0.2">
      <c r="B290" s="163"/>
      <c r="C290" s="258"/>
      <c r="D290" s="255" t="s">
        <v>214</v>
      </c>
      <c r="E290" s="259" t="s">
        <v>1</v>
      </c>
      <c r="F290" s="260" t="s">
        <v>272</v>
      </c>
      <c r="G290" s="258"/>
      <c r="H290" s="259" t="s">
        <v>1</v>
      </c>
      <c r="I290" s="165"/>
      <c r="L290" s="163"/>
      <c r="M290" s="166"/>
      <c r="T290" s="167"/>
      <c r="AT290" s="164" t="s">
        <v>214</v>
      </c>
      <c r="AU290" s="164" t="s">
        <v>82</v>
      </c>
      <c r="AV290" s="12" t="s">
        <v>80</v>
      </c>
      <c r="AW290" s="12" t="s">
        <v>30</v>
      </c>
      <c r="AX290" s="12" t="s">
        <v>73</v>
      </c>
      <c r="AY290" s="164" t="s">
        <v>201</v>
      </c>
    </row>
    <row r="291" spans="2:65" s="12" customFormat="1" x14ac:dyDescent="0.2">
      <c r="B291" s="163"/>
      <c r="C291" s="258"/>
      <c r="D291" s="255" t="s">
        <v>214</v>
      </c>
      <c r="E291" s="259" t="s">
        <v>1</v>
      </c>
      <c r="F291" s="260" t="s">
        <v>2966</v>
      </c>
      <c r="G291" s="258"/>
      <c r="H291" s="259" t="s">
        <v>1</v>
      </c>
      <c r="I291" s="165"/>
      <c r="L291" s="163"/>
      <c r="M291" s="166"/>
      <c r="T291" s="167"/>
      <c r="AT291" s="164" t="s">
        <v>214</v>
      </c>
      <c r="AU291" s="164" t="s">
        <v>82</v>
      </c>
      <c r="AV291" s="12" t="s">
        <v>80</v>
      </c>
      <c r="AW291" s="12" t="s">
        <v>30</v>
      </c>
      <c r="AX291" s="12" t="s">
        <v>73</v>
      </c>
      <c r="AY291" s="164" t="s">
        <v>201</v>
      </c>
    </row>
    <row r="292" spans="2:65" s="12" customFormat="1" x14ac:dyDescent="0.2">
      <c r="B292" s="163"/>
      <c r="C292" s="258"/>
      <c r="D292" s="255" t="s">
        <v>214</v>
      </c>
      <c r="E292" s="259" t="s">
        <v>1</v>
      </c>
      <c r="F292" s="260" t="s">
        <v>2954</v>
      </c>
      <c r="G292" s="258"/>
      <c r="H292" s="259" t="s">
        <v>1</v>
      </c>
      <c r="I292" s="165"/>
      <c r="L292" s="163"/>
      <c r="M292" s="166"/>
      <c r="T292" s="167"/>
      <c r="AT292" s="164" t="s">
        <v>214</v>
      </c>
      <c r="AU292" s="164" t="s">
        <v>82</v>
      </c>
      <c r="AV292" s="12" t="s">
        <v>80</v>
      </c>
      <c r="AW292" s="12" t="s">
        <v>30</v>
      </c>
      <c r="AX292" s="12" t="s">
        <v>73</v>
      </c>
      <c r="AY292" s="164" t="s">
        <v>201</v>
      </c>
    </row>
    <row r="293" spans="2:65" s="12" customFormat="1" ht="22.5" x14ac:dyDescent="0.2">
      <c r="B293" s="163"/>
      <c r="C293" s="258"/>
      <c r="D293" s="255" t="s">
        <v>214</v>
      </c>
      <c r="E293" s="259" t="s">
        <v>1</v>
      </c>
      <c r="F293" s="260" t="s">
        <v>5085</v>
      </c>
      <c r="G293" s="258"/>
      <c r="H293" s="259" t="s">
        <v>1</v>
      </c>
      <c r="I293" s="165"/>
      <c r="L293" s="163"/>
      <c r="M293" s="166"/>
      <c r="T293" s="167"/>
      <c r="AT293" s="164" t="s">
        <v>214</v>
      </c>
      <c r="AU293" s="164" t="s">
        <v>82</v>
      </c>
      <c r="AV293" s="12" t="s">
        <v>80</v>
      </c>
      <c r="AW293" s="12" t="s">
        <v>30</v>
      </c>
      <c r="AX293" s="12" t="s">
        <v>73</v>
      </c>
      <c r="AY293" s="164" t="s">
        <v>201</v>
      </c>
    </row>
    <row r="294" spans="2:65" s="13" customFormat="1" x14ac:dyDescent="0.2">
      <c r="B294" s="168"/>
      <c r="C294" s="261"/>
      <c r="D294" s="255" t="s">
        <v>214</v>
      </c>
      <c r="E294" s="262" t="s">
        <v>1</v>
      </c>
      <c r="F294" s="263" t="s">
        <v>5112</v>
      </c>
      <c r="G294" s="261"/>
      <c r="H294" s="264">
        <v>2.2440000000000002</v>
      </c>
      <c r="I294" s="170"/>
      <c r="L294" s="168"/>
      <c r="M294" s="171"/>
      <c r="T294" s="172"/>
      <c r="AT294" s="169" t="s">
        <v>214</v>
      </c>
      <c r="AU294" s="169" t="s">
        <v>82</v>
      </c>
      <c r="AV294" s="13" t="s">
        <v>82</v>
      </c>
      <c r="AW294" s="13" t="s">
        <v>30</v>
      </c>
      <c r="AX294" s="13" t="s">
        <v>73</v>
      </c>
      <c r="AY294" s="169" t="s">
        <v>201</v>
      </c>
    </row>
    <row r="295" spans="2:65" s="12" customFormat="1" ht="22.5" x14ac:dyDescent="0.2">
      <c r="B295" s="163"/>
      <c r="C295" s="258"/>
      <c r="D295" s="255" t="s">
        <v>214</v>
      </c>
      <c r="E295" s="259" t="s">
        <v>1</v>
      </c>
      <c r="F295" s="260" t="s">
        <v>5087</v>
      </c>
      <c r="G295" s="258"/>
      <c r="H295" s="259" t="s">
        <v>1</v>
      </c>
      <c r="I295" s="165"/>
      <c r="L295" s="163"/>
      <c r="M295" s="166"/>
      <c r="T295" s="167"/>
      <c r="AT295" s="164" t="s">
        <v>214</v>
      </c>
      <c r="AU295" s="164" t="s">
        <v>82</v>
      </c>
      <c r="AV295" s="12" t="s">
        <v>80</v>
      </c>
      <c r="AW295" s="12" t="s">
        <v>30</v>
      </c>
      <c r="AX295" s="12" t="s">
        <v>73</v>
      </c>
      <c r="AY295" s="164" t="s">
        <v>201</v>
      </c>
    </row>
    <row r="296" spans="2:65" s="13" customFormat="1" ht="22.5" x14ac:dyDescent="0.2">
      <c r="B296" s="168"/>
      <c r="C296" s="261"/>
      <c r="D296" s="255" t="s">
        <v>214</v>
      </c>
      <c r="E296" s="262" t="s">
        <v>1</v>
      </c>
      <c r="F296" s="263" t="s">
        <v>5113</v>
      </c>
      <c r="G296" s="261"/>
      <c r="H296" s="264">
        <v>297.72300000000001</v>
      </c>
      <c r="I296" s="170"/>
      <c r="L296" s="168"/>
      <c r="M296" s="171"/>
      <c r="T296" s="172"/>
      <c r="AT296" s="169" t="s">
        <v>214</v>
      </c>
      <c r="AU296" s="169" t="s">
        <v>82</v>
      </c>
      <c r="AV296" s="13" t="s">
        <v>82</v>
      </c>
      <c r="AW296" s="13" t="s">
        <v>30</v>
      </c>
      <c r="AX296" s="13" t="s">
        <v>73</v>
      </c>
      <c r="AY296" s="169" t="s">
        <v>201</v>
      </c>
    </row>
    <row r="297" spans="2:65" s="15" customFormat="1" x14ac:dyDescent="0.2">
      <c r="B297" s="190"/>
      <c r="C297" s="282"/>
      <c r="D297" s="255" t="s">
        <v>214</v>
      </c>
      <c r="E297" s="283" t="s">
        <v>1</v>
      </c>
      <c r="F297" s="284" t="s">
        <v>2546</v>
      </c>
      <c r="G297" s="282"/>
      <c r="H297" s="285">
        <v>299.96700000000004</v>
      </c>
      <c r="I297" s="192"/>
      <c r="L297" s="190"/>
      <c r="M297" s="193"/>
      <c r="T297" s="194"/>
      <c r="AT297" s="191" t="s">
        <v>214</v>
      </c>
      <c r="AU297" s="191" t="s">
        <v>82</v>
      </c>
      <c r="AV297" s="15" t="s">
        <v>231</v>
      </c>
      <c r="AW297" s="15" t="s">
        <v>30</v>
      </c>
      <c r="AX297" s="15" t="s">
        <v>73</v>
      </c>
      <c r="AY297" s="191" t="s">
        <v>201</v>
      </c>
    </row>
    <row r="298" spans="2:65" s="12" customFormat="1" x14ac:dyDescent="0.2">
      <c r="B298" s="163"/>
      <c r="C298" s="258"/>
      <c r="D298" s="255" t="s">
        <v>214</v>
      </c>
      <c r="E298" s="259" t="s">
        <v>1</v>
      </c>
      <c r="F298" s="260" t="s">
        <v>3488</v>
      </c>
      <c r="G298" s="258"/>
      <c r="H298" s="259" t="s">
        <v>1</v>
      </c>
      <c r="I298" s="165"/>
      <c r="L298" s="163"/>
      <c r="M298" s="166"/>
      <c r="T298" s="167"/>
      <c r="AT298" s="164" t="s">
        <v>214</v>
      </c>
      <c r="AU298" s="164" t="s">
        <v>82</v>
      </c>
      <c r="AV298" s="12" t="s">
        <v>80</v>
      </c>
      <c r="AW298" s="12" t="s">
        <v>30</v>
      </c>
      <c r="AX298" s="12" t="s">
        <v>73</v>
      </c>
      <c r="AY298" s="164" t="s">
        <v>201</v>
      </c>
    </row>
    <row r="299" spans="2:65" s="12" customFormat="1" x14ac:dyDescent="0.2">
      <c r="B299" s="163"/>
      <c r="C299" s="258"/>
      <c r="D299" s="255" t="s">
        <v>214</v>
      </c>
      <c r="E299" s="259" t="s">
        <v>1</v>
      </c>
      <c r="F299" s="260" t="s">
        <v>5072</v>
      </c>
      <c r="G299" s="258"/>
      <c r="H299" s="259" t="s">
        <v>1</v>
      </c>
      <c r="I299" s="165"/>
      <c r="L299" s="163"/>
      <c r="M299" s="166"/>
      <c r="T299" s="167"/>
      <c r="AT299" s="164" t="s">
        <v>214</v>
      </c>
      <c r="AU299" s="164" t="s">
        <v>82</v>
      </c>
      <c r="AV299" s="12" t="s">
        <v>80</v>
      </c>
      <c r="AW299" s="12" t="s">
        <v>30</v>
      </c>
      <c r="AX299" s="12" t="s">
        <v>73</v>
      </c>
      <c r="AY299" s="164" t="s">
        <v>201</v>
      </c>
    </row>
    <row r="300" spans="2:65" s="13" customFormat="1" x14ac:dyDescent="0.2">
      <c r="B300" s="168"/>
      <c r="C300" s="261"/>
      <c r="D300" s="255" t="s">
        <v>214</v>
      </c>
      <c r="E300" s="262" t="s">
        <v>1</v>
      </c>
      <c r="F300" s="263" t="s">
        <v>5110</v>
      </c>
      <c r="G300" s="261"/>
      <c r="H300" s="264">
        <v>57.191000000000003</v>
      </c>
      <c r="I300" s="170"/>
      <c r="L300" s="168"/>
      <c r="M300" s="171"/>
      <c r="T300" s="172"/>
      <c r="AT300" s="169" t="s">
        <v>214</v>
      </c>
      <c r="AU300" s="169" t="s">
        <v>82</v>
      </c>
      <c r="AV300" s="13" t="s">
        <v>82</v>
      </c>
      <c r="AW300" s="13" t="s">
        <v>30</v>
      </c>
      <c r="AX300" s="13" t="s">
        <v>73</v>
      </c>
      <c r="AY300" s="169" t="s">
        <v>201</v>
      </c>
    </row>
    <row r="301" spans="2:65" s="15" customFormat="1" x14ac:dyDescent="0.2">
      <c r="B301" s="190"/>
      <c r="C301" s="282"/>
      <c r="D301" s="255" t="s">
        <v>214</v>
      </c>
      <c r="E301" s="283" t="s">
        <v>1</v>
      </c>
      <c r="F301" s="284" t="s">
        <v>2546</v>
      </c>
      <c r="G301" s="282"/>
      <c r="H301" s="285">
        <v>57.191000000000003</v>
      </c>
      <c r="I301" s="192"/>
      <c r="L301" s="190"/>
      <c r="M301" s="193"/>
      <c r="T301" s="194"/>
      <c r="AT301" s="191" t="s">
        <v>214</v>
      </c>
      <c r="AU301" s="191" t="s">
        <v>82</v>
      </c>
      <c r="AV301" s="15" t="s">
        <v>231</v>
      </c>
      <c r="AW301" s="15" t="s">
        <v>30</v>
      </c>
      <c r="AX301" s="15" t="s">
        <v>73</v>
      </c>
      <c r="AY301" s="191" t="s">
        <v>201</v>
      </c>
    </row>
    <row r="302" spans="2:65" s="14" customFormat="1" x14ac:dyDescent="0.2">
      <c r="B302" s="173"/>
      <c r="C302" s="265"/>
      <c r="D302" s="255" t="s">
        <v>214</v>
      </c>
      <c r="E302" s="266" t="s">
        <v>1</v>
      </c>
      <c r="F302" s="267" t="s">
        <v>221</v>
      </c>
      <c r="G302" s="265"/>
      <c r="H302" s="268">
        <v>357.15800000000002</v>
      </c>
      <c r="I302" s="175"/>
      <c r="L302" s="173"/>
      <c r="M302" s="176"/>
      <c r="T302" s="177"/>
      <c r="AT302" s="174" t="s">
        <v>214</v>
      </c>
      <c r="AU302" s="174" t="s">
        <v>82</v>
      </c>
      <c r="AV302" s="14" t="s">
        <v>208</v>
      </c>
      <c r="AW302" s="14" t="s">
        <v>30</v>
      </c>
      <c r="AX302" s="14" t="s">
        <v>80</v>
      </c>
      <c r="AY302" s="174" t="s">
        <v>201</v>
      </c>
    </row>
    <row r="303" spans="2:65" s="1" customFormat="1" ht="16.5" customHeight="1" x14ac:dyDescent="0.2">
      <c r="B303" s="152"/>
      <c r="C303" s="249" t="s">
        <v>312</v>
      </c>
      <c r="D303" s="249" t="s">
        <v>203</v>
      </c>
      <c r="E303" s="250" t="s">
        <v>369</v>
      </c>
      <c r="F303" s="251" t="s">
        <v>370</v>
      </c>
      <c r="G303" s="252" t="s">
        <v>278</v>
      </c>
      <c r="H303" s="253">
        <v>915.90899999999999</v>
      </c>
      <c r="I303" s="154"/>
      <c r="J303" s="155">
        <f>ROUND(I303*H303,2)</f>
        <v>0</v>
      </c>
      <c r="K303" s="153" t="s">
        <v>207</v>
      </c>
      <c r="L303" s="32"/>
      <c r="M303" s="156" t="s">
        <v>1</v>
      </c>
      <c r="N303" s="157" t="s">
        <v>38</v>
      </c>
      <c r="P303" s="158">
        <f>O303*H303</f>
        <v>0</v>
      </c>
      <c r="Q303" s="158">
        <v>0</v>
      </c>
      <c r="R303" s="158">
        <f>Q303*H303</f>
        <v>0</v>
      </c>
      <c r="S303" s="158">
        <v>0</v>
      </c>
      <c r="T303" s="159">
        <f>S303*H303</f>
        <v>0</v>
      </c>
      <c r="AR303" s="160" t="s">
        <v>208</v>
      </c>
      <c r="AT303" s="160" t="s">
        <v>203</v>
      </c>
      <c r="AU303" s="160" t="s">
        <v>82</v>
      </c>
      <c r="AY303" s="17" t="s">
        <v>201</v>
      </c>
      <c r="BE303" s="161">
        <f>IF(N303="základní",J303,0)</f>
        <v>0</v>
      </c>
      <c r="BF303" s="161">
        <f>IF(N303="snížená",J303,0)</f>
        <v>0</v>
      </c>
      <c r="BG303" s="161">
        <f>IF(N303="zákl. přenesená",J303,0)</f>
        <v>0</v>
      </c>
      <c r="BH303" s="161">
        <f>IF(N303="sníž. přenesená",J303,0)</f>
        <v>0</v>
      </c>
      <c r="BI303" s="161">
        <f>IF(N303="nulová",J303,0)</f>
        <v>0</v>
      </c>
      <c r="BJ303" s="17" t="s">
        <v>80</v>
      </c>
      <c r="BK303" s="161">
        <f>ROUND(I303*H303,2)</f>
        <v>0</v>
      </c>
      <c r="BL303" s="17" t="s">
        <v>208</v>
      </c>
      <c r="BM303" s="160" t="s">
        <v>5114</v>
      </c>
    </row>
    <row r="304" spans="2:65" s="1" customFormat="1" ht="19.5" x14ac:dyDescent="0.2">
      <c r="B304" s="32"/>
      <c r="C304" s="254"/>
      <c r="D304" s="255" t="s">
        <v>210</v>
      </c>
      <c r="E304" s="254"/>
      <c r="F304" s="256" t="s">
        <v>372</v>
      </c>
      <c r="G304" s="254"/>
      <c r="H304" s="254"/>
      <c r="I304" s="96"/>
      <c r="L304" s="32"/>
      <c r="M304" s="162"/>
      <c r="T304" s="56"/>
      <c r="AT304" s="17" t="s">
        <v>210</v>
      </c>
      <c r="AU304" s="17" t="s">
        <v>82</v>
      </c>
    </row>
    <row r="305" spans="2:51" s="1" customFormat="1" ht="146.25" x14ac:dyDescent="0.2">
      <c r="B305" s="32"/>
      <c r="C305" s="254"/>
      <c r="D305" s="255" t="s">
        <v>212</v>
      </c>
      <c r="E305" s="254"/>
      <c r="F305" s="257" t="s">
        <v>373</v>
      </c>
      <c r="G305" s="254"/>
      <c r="H305" s="254"/>
      <c r="I305" s="96"/>
      <c r="L305" s="32"/>
      <c r="M305" s="162"/>
      <c r="T305" s="56"/>
      <c r="AT305" s="17" t="s">
        <v>212</v>
      </c>
      <c r="AU305" s="17" t="s">
        <v>82</v>
      </c>
    </row>
    <row r="306" spans="2:51" s="12" customFormat="1" x14ac:dyDescent="0.2">
      <c r="B306" s="163"/>
      <c r="C306" s="258"/>
      <c r="D306" s="255" t="s">
        <v>214</v>
      </c>
      <c r="E306" s="259" t="s">
        <v>1</v>
      </c>
      <c r="F306" s="260" t="s">
        <v>2932</v>
      </c>
      <c r="G306" s="258"/>
      <c r="H306" s="259" t="s">
        <v>1</v>
      </c>
      <c r="I306" s="165"/>
      <c r="L306" s="163"/>
      <c r="M306" s="166"/>
      <c r="T306" s="167"/>
      <c r="AT306" s="164" t="s">
        <v>214</v>
      </c>
      <c r="AU306" s="164" t="s">
        <v>82</v>
      </c>
      <c r="AV306" s="12" t="s">
        <v>80</v>
      </c>
      <c r="AW306" s="12" t="s">
        <v>30</v>
      </c>
      <c r="AX306" s="12" t="s">
        <v>73</v>
      </c>
      <c r="AY306" s="164" t="s">
        <v>201</v>
      </c>
    </row>
    <row r="307" spans="2:51" s="12" customFormat="1" x14ac:dyDescent="0.2">
      <c r="B307" s="163"/>
      <c r="C307" s="258"/>
      <c r="D307" s="255" t="s">
        <v>214</v>
      </c>
      <c r="E307" s="259" t="s">
        <v>1</v>
      </c>
      <c r="F307" s="260" t="s">
        <v>2933</v>
      </c>
      <c r="G307" s="258"/>
      <c r="H307" s="259" t="s">
        <v>1</v>
      </c>
      <c r="I307" s="165"/>
      <c r="L307" s="163"/>
      <c r="M307" s="166"/>
      <c r="T307" s="167"/>
      <c r="AT307" s="164" t="s">
        <v>214</v>
      </c>
      <c r="AU307" s="164" t="s">
        <v>82</v>
      </c>
      <c r="AV307" s="12" t="s">
        <v>80</v>
      </c>
      <c r="AW307" s="12" t="s">
        <v>30</v>
      </c>
      <c r="AX307" s="12" t="s">
        <v>73</v>
      </c>
      <c r="AY307" s="164" t="s">
        <v>201</v>
      </c>
    </row>
    <row r="308" spans="2:51" s="12" customFormat="1" x14ac:dyDescent="0.2">
      <c r="B308" s="163"/>
      <c r="C308" s="258"/>
      <c r="D308" s="255" t="s">
        <v>214</v>
      </c>
      <c r="E308" s="259" t="s">
        <v>1</v>
      </c>
      <c r="F308" s="260" t="s">
        <v>358</v>
      </c>
      <c r="G308" s="258"/>
      <c r="H308" s="259" t="s">
        <v>1</v>
      </c>
      <c r="I308" s="165"/>
      <c r="L308" s="163"/>
      <c r="M308" s="166"/>
      <c r="T308" s="167"/>
      <c r="AT308" s="164" t="s">
        <v>214</v>
      </c>
      <c r="AU308" s="164" t="s">
        <v>82</v>
      </c>
      <c r="AV308" s="12" t="s">
        <v>80</v>
      </c>
      <c r="AW308" s="12" t="s">
        <v>30</v>
      </c>
      <c r="AX308" s="12" t="s">
        <v>73</v>
      </c>
      <c r="AY308" s="164" t="s">
        <v>201</v>
      </c>
    </row>
    <row r="309" spans="2:51" s="12" customFormat="1" ht="22.5" x14ac:dyDescent="0.2">
      <c r="B309" s="163"/>
      <c r="C309" s="258"/>
      <c r="D309" s="255" t="s">
        <v>214</v>
      </c>
      <c r="E309" s="259" t="s">
        <v>1</v>
      </c>
      <c r="F309" s="260" t="s">
        <v>359</v>
      </c>
      <c r="G309" s="258"/>
      <c r="H309" s="259" t="s">
        <v>1</v>
      </c>
      <c r="I309" s="165"/>
      <c r="L309" s="163"/>
      <c r="M309" s="166"/>
      <c r="T309" s="167"/>
      <c r="AT309" s="164" t="s">
        <v>214</v>
      </c>
      <c r="AU309" s="164" t="s">
        <v>82</v>
      </c>
      <c r="AV309" s="12" t="s">
        <v>80</v>
      </c>
      <c r="AW309" s="12" t="s">
        <v>30</v>
      </c>
      <c r="AX309" s="12" t="s">
        <v>73</v>
      </c>
      <c r="AY309" s="164" t="s">
        <v>201</v>
      </c>
    </row>
    <row r="310" spans="2:51" s="12" customFormat="1" x14ac:dyDescent="0.2">
      <c r="B310" s="163"/>
      <c r="C310" s="258"/>
      <c r="D310" s="255" t="s">
        <v>214</v>
      </c>
      <c r="E310" s="259" t="s">
        <v>1</v>
      </c>
      <c r="F310" s="260" t="s">
        <v>272</v>
      </c>
      <c r="G310" s="258"/>
      <c r="H310" s="259" t="s">
        <v>1</v>
      </c>
      <c r="I310" s="165"/>
      <c r="L310" s="163"/>
      <c r="M310" s="166"/>
      <c r="T310" s="167"/>
      <c r="AT310" s="164" t="s">
        <v>214</v>
      </c>
      <c r="AU310" s="164" t="s">
        <v>82</v>
      </c>
      <c r="AV310" s="12" t="s">
        <v>80</v>
      </c>
      <c r="AW310" s="12" t="s">
        <v>30</v>
      </c>
      <c r="AX310" s="12" t="s">
        <v>73</v>
      </c>
      <c r="AY310" s="164" t="s">
        <v>201</v>
      </c>
    </row>
    <row r="311" spans="2:51" s="12" customFormat="1" x14ac:dyDescent="0.2">
      <c r="B311" s="163"/>
      <c r="C311" s="258"/>
      <c r="D311" s="255" t="s">
        <v>214</v>
      </c>
      <c r="E311" s="259" t="s">
        <v>1</v>
      </c>
      <c r="F311" s="260" t="s">
        <v>2966</v>
      </c>
      <c r="G311" s="258"/>
      <c r="H311" s="259" t="s">
        <v>1</v>
      </c>
      <c r="I311" s="165"/>
      <c r="L311" s="163"/>
      <c r="M311" s="166"/>
      <c r="T311" s="167"/>
      <c r="AT311" s="164" t="s">
        <v>214</v>
      </c>
      <c r="AU311" s="164" t="s">
        <v>82</v>
      </c>
      <c r="AV311" s="12" t="s">
        <v>80</v>
      </c>
      <c r="AW311" s="12" t="s">
        <v>30</v>
      </c>
      <c r="AX311" s="12" t="s">
        <v>73</v>
      </c>
      <c r="AY311" s="164" t="s">
        <v>201</v>
      </c>
    </row>
    <row r="312" spans="2:51" s="12" customFormat="1" x14ac:dyDescent="0.2">
      <c r="B312" s="163"/>
      <c r="C312" s="258"/>
      <c r="D312" s="255" t="s">
        <v>214</v>
      </c>
      <c r="E312" s="259" t="s">
        <v>1</v>
      </c>
      <c r="F312" s="260" t="s">
        <v>2954</v>
      </c>
      <c r="G312" s="258"/>
      <c r="H312" s="259" t="s">
        <v>1</v>
      </c>
      <c r="I312" s="165"/>
      <c r="L312" s="163"/>
      <c r="M312" s="166"/>
      <c r="T312" s="167"/>
      <c r="AT312" s="164" t="s">
        <v>214</v>
      </c>
      <c r="AU312" s="164" t="s">
        <v>82</v>
      </c>
      <c r="AV312" s="12" t="s">
        <v>80</v>
      </c>
      <c r="AW312" s="12" t="s">
        <v>30</v>
      </c>
      <c r="AX312" s="12" t="s">
        <v>73</v>
      </c>
      <c r="AY312" s="164" t="s">
        <v>201</v>
      </c>
    </row>
    <row r="313" spans="2:51" s="12" customFormat="1" ht="22.5" x14ac:dyDescent="0.2">
      <c r="B313" s="163"/>
      <c r="C313" s="258"/>
      <c r="D313" s="255" t="s">
        <v>214</v>
      </c>
      <c r="E313" s="259" t="s">
        <v>1</v>
      </c>
      <c r="F313" s="260" t="s">
        <v>5085</v>
      </c>
      <c r="G313" s="258"/>
      <c r="H313" s="259" t="s">
        <v>1</v>
      </c>
      <c r="I313" s="165"/>
      <c r="L313" s="163"/>
      <c r="M313" s="166"/>
      <c r="T313" s="167"/>
      <c r="AT313" s="164" t="s">
        <v>214</v>
      </c>
      <c r="AU313" s="164" t="s">
        <v>82</v>
      </c>
      <c r="AV313" s="12" t="s">
        <v>80</v>
      </c>
      <c r="AW313" s="12" t="s">
        <v>30</v>
      </c>
      <c r="AX313" s="12" t="s">
        <v>73</v>
      </c>
      <c r="AY313" s="164" t="s">
        <v>201</v>
      </c>
    </row>
    <row r="314" spans="2:51" s="13" customFormat="1" x14ac:dyDescent="0.2">
      <c r="B314" s="168"/>
      <c r="C314" s="261"/>
      <c r="D314" s="255" t="s">
        <v>214</v>
      </c>
      <c r="E314" s="262" t="s">
        <v>1</v>
      </c>
      <c r="F314" s="263" t="s">
        <v>5099</v>
      </c>
      <c r="G314" s="261"/>
      <c r="H314" s="264">
        <v>5.7939999999999996</v>
      </c>
      <c r="I314" s="170"/>
      <c r="L314" s="168"/>
      <c r="M314" s="171"/>
      <c r="T314" s="172"/>
      <c r="AT314" s="169" t="s">
        <v>214</v>
      </c>
      <c r="AU314" s="169" t="s">
        <v>82</v>
      </c>
      <c r="AV314" s="13" t="s">
        <v>82</v>
      </c>
      <c r="AW314" s="13" t="s">
        <v>30</v>
      </c>
      <c r="AX314" s="13" t="s">
        <v>73</v>
      </c>
      <c r="AY314" s="169" t="s">
        <v>201</v>
      </c>
    </row>
    <row r="315" spans="2:51" s="12" customFormat="1" ht="22.5" x14ac:dyDescent="0.2">
      <c r="B315" s="163"/>
      <c r="C315" s="258"/>
      <c r="D315" s="255" t="s">
        <v>214</v>
      </c>
      <c r="E315" s="259" t="s">
        <v>1</v>
      </c>
      <c r="F315" s="260" t="s">
        <v>5087</v>
      </c>
      <c r="G315" s="258"/>
      <c r="H315" s="259" t="s">
        <v>1</v>
      </c>
      <c r="I315" s="165"/>
      <c r="L315" s="163"/>
      <c r="M315" s="166"/>
      <c r="T315" s="167"/>
      <c r="AT315" s="164" t="s">
        <v>214</v>
      </c>
      <c r="AU315" s="164" t="s">
        <v>82</v>
      </c>
      <c r="AV315" s="12" t="s">
        <v>80</v>
      </c>
      <c r="AW315" s="12" t="s">
        <v>30</v>
      </c>
      <c r="AX315" s="12" t="s">
        <v>73</v>
      </c>
      <c r="AY315" s="164" t="s">
        <v>201</v>
      </c>
    </row>
    <row r="316" spans="2:51" s="13" customFormat="1" x14ac:dyDescent="0.2">
      <c r="B316" s="168"/>
      <c r="C316" s="261"/>
      <c r="D316" s="255" t="s">
        <v>214</v>
      </c>
      <c r="E316" s="262" t="s">
        <v>1</v>
      </c>
      <c r="F316" s="263" t="s">
        <v>5103</v>
      </c>
      <c r="G316" s="261"/>
      <c r="H316" s="264">
        <v>795.73199999999997</v>
      </c>
      <c r="I316" s="170"/>
      <c r="L316" s="168"/>
      <c r="M316" s="171"/>
      <c r="T316" s="172"/>
      <c r="AT316" s="169" t="s">
        <v>214</v>
      </c>
      <c r="AU316" s="169" t="s">
        <v>82</v>
      </c>
      <c r="AV316" s="13" t="s">
        <v>82</v>
      </c>
      <c r="AW316" s="13" t="s">
        <v>30</v>
      </c>
      <c r="AX316" s="13" t="s">
        <v>73</v>
      </c>
      <c r="AY316" s="169" t="s">
        <v>201</v>
      </c>
    </row>
    <row r="317" spans="2:51" s="15" customFormat="1" x14ac:dyDescent="0.2">
      <c r="B317" s="190"/>
      <c r="C317" s="282"/>
      <c r="D317" s="255" t="s">
        <v>214</v>
      </c>
      <c r="E317" s="283" t="s">
        <v>1</v>
      </c>
      <c r="F317" s="284" t="s">
        <v>2546</v>
      </c>
      <c r="G317" s="282"/>
      <c r="H317" s="285">
        <v>801.52599999999995</v>
      </c>
      <c r="I317" s="192"/>
      <c r="L317" s="190"/>
      <c r="M317" s="193"/>
      <c r="T317" s="194"/>
      <c r="AT317" s="191" t="s">
        <v>214</v>
      </c>
      <c r="AU317" s="191" t="s">
        <v>82</v>
      </c>
      <c r="AV317" s="15" t="s">
        <v>231</v>
      </c>
      <c r="AW317" s="15" t="s">
        <v>30</v>
      </c>
      <c r="AX317" s="15" t="s">
        <v>73</v>
      </c>
      <c r="AY317" s="191" t="s">
        <v>201</v>
      </c>
    </row>
    <row r="318" spans="2:51" s="12" customFormat="1" x14ac:dyDescent="0.2">
      <c r="B318" s="163"/>
      <c r="C318" s="258"/>
      <c r="D318" s="255" t="s">
        <v>214</v>
      </c>
      <c r="E318" s="259" t="s">
        <v>1</v>
      </c>
      <c r="F318" s="260" t="s">
        <v>3210</v>
      </c>
      <c r="G318" s="258"/>
      <c r="H318" s="259" t="s">
        <v>1</v>
      </c>
      <c r="I318" s="165"/>
      <c r="L318" s="163"/>
      <c r="M318" s="166"/>
      <c r="T318" s="167"/>
      <c r="AT318" s="164" t="s">
        <v>214</v>
      </c>
      <c r="AU318" s="164" t="s">
        <v>82</v>
      </c>
      <c r="AV318" s="12" t="s">
        <v>80</v>
      </c>
      <c r="AW318" s="12" t="s">
        <v>30</v>
      </c>
      <c r="AX318" s="12" t="s">
        <v>73</v>
      </c>
      <c r="AY318" s="164" t="s">
        <v>201</v>
      </c>
    </row>
    <row r="319" spans="2:51" s="12" customFormat="1" x14ac:dyDescent="0.2">
      <c r="B319" s="163"/>
      <c r="C319" s="258"/>
      <c r="D319" s="255" t="s">
        <v>214</v>
      </c>
      <c r="E319" s="259" t="s">
        <v>1</v>
      </c>
      <c r="F319" s="260" t="s">
        <v>5072</v>
      </c>
      <c r="G319" s="258"/>
      <c r="H319" s="259" t="s">
        <v>1</v>
      </c>
      <c r="I319" s="165"/>
      <c r="L319" s="163"/>
      <c r="M319" s="166"/>
      <c r="T319" s="167"/>
      <c r="AT319" s="164" t="s">
        <v>214</v>
      </c>
      <c r="AU319" s="164" t="s">
        <v>82</v>
      </c>
      <c r="AV319" s="12" t="s">
        <v>80</v>
      </c>
      <c r="AW319" s="12" t="s">
        <v>30</v>
      </c>
      <c r="AX319" s="12" t="s">
        <v>73</v>
      </c>
      <c r="AY319" s="164" t="s">
        <v>201</v>
      </c>
    </row>
    <row r="320" spans="2:51" s="13" customFormat="1" x14ac:dyDescent="0.2">
      <c r="B320" s="168"/>
      <c r="C320" s="261"/>
      <c r="D320" s="255" t="s">
        <v>214</v>
      </c>
      <c r="E320" s="262" t="s">
        <v>1</v>
      </c>
      <c r="F320" s="263" t="s">
        <v>5083</v>
      </c>
      <c r="G320" s="261"/>
      <c r="H320" s="264">
        <v>114.383</v>
      </c>
      <c r="I320" s="170"/>
      <c r="L320" s="168"/>
      <c r="M320" s="171"/>
      <c r="T320" s="172"/>
      <c r="AT320" s="169" t="s">
        <v>214</v>
      </c>
      <c r="AU320" s="169" t="s">
        <v>82</v>
      </c>
      <c r="AV320" s="13" t="s">
        <v>82</v>
      </c>
      <c r="AW320" s="13" t="s">
        <v>30</v>
      </c>
      <c r="AX320" s="13" t="s">
        <v>73</v>
      </c>
      <c r="AY320" s="169" t="s">
        <v>201</v>
      </c>
    </row>
    <row r="321" spans="2:65" s="15" customFormat="1" x14ac:dyDescent="0.2">
      <c r="B321" s="190"/>
      <c r="C321" s="282"/>
      <c r="D321" s="255" t="s">
        <v>214</v>
      </c>
      <c r="E321" s="283" t="s">
        <v>1</v>
      </c>
      <c r="F321" s="284" t="s">
        <v>2546</v>
      </c>
      <c r="G321" s="282"/>
      <c r="H321" s="285">
        <v>114.383</v>
      </c>
      <c r="I321" s="192"/>
      <c r="L321" s="190"/>
      <c r="M321" s="193"/>
      <c r="T321" s="194"/>
      <c r="AT321" s="191" t="s">
        <v>214</v>
      </c>
      <c r="AU321" s="191" t="s">
        <v>82</v>
      </c>
      <c r="AV321" s="15" t="s">
        <v>231</v>
      </c>
      <c r="AW321" s="15" t="s">
        <v>30</v>
      </c>
      <c r="AX321" s="15" t="s">
        <v>73</v>
      </c>
      <c r="AY321" s="191" t="s">
        <v>201</v>
      </c>
    </row>
    <row r="322" spans="2:65" s="14" customFormat="1" x14ac:dyDescent="0.2">
      <c r="B322" s="173"/>
      <c r="C322" s="265"/>
      <c r="D322" s="255" t="s">
        <v>214</v>
      </c>
      <c r="E322" s="266" t="s">
        <v>1</v>
      </c>
      <c r="F322" s="267" t="s">
        <v>221</v>
      </c>
      <c r="G322" s="265"/>
      <c r="H322" s="268">
        <v>915.90899999999999</v>
      </c>
      <c r="I322" s="175"/>
      <c r="L322" s="173"/>
      <c r="M322" s="176"/>
      <c r="T322" s="177"/>
      <c r="AT322" s="174" t="s">
        <v>214</v>
      </c>
      <c r="AU322" s="174" t="s">
        <v>82</v>
      </c>
      <c r="AV322" s="14" t="s">
        <v>208</v>
      </c>
      <c r="AW322" s="14" t="s">
        <v>30</v>
      </c>
      <c r="AX322" s="14" t="s">
        <v>80</v>
      </c>
      <c r="AY322" s="174" t="s">
        <v>201</v>
      </c>
    </row>
    <row r="323" spans="2:65" s="1" customFormat="1" ht="16.5" customHeight="1" x14ac:dyDescent="0.2">
      <c r="B323" s="152"/>
      <c r="C323" s="249" t="s">
        <v>318</v>
      </c>
      <c r="D323" s="249" t="s">
        <v>203</v>
      </c>
      <c r="E323" s="250" t="s">
        <v>369</v>
      </c>
      <c r="F323" s="251" t="s">
        <v>370</v>
      </c>
      <c r="G323" s="252" t="s">
        <v>278</v>
      </c>
      <c r="H323" s="253">
        <v>558.75</v>
      </c>
      <c r="I323" s="154"/>
      <c r="J323" s="155">
        <f>ROUND(I323*H323,2)</f>
        <v>0</v>
      </c>
      <c r="K323" s="153" t="s">
        <v>207</v>
      </c>
      <c r="L323" s="32"/>
      <c r="M323" s="156" t="s">
        <v>1</v>
      </c>
      <c r="N323" s="157" t="s">
        <v>38</v>
      </c>
      <c r="P323" s="158">
        <f>O323*H323</f>
        <v>0</v>
      </c>
      <c r="Q323" s="158">
        <v>0</v>
      </c>
      <c r="R323" s="158">
        <f>Q323*H323</f>
        <v>0</v>
      </c>
      <c r="S323" s="158">
        <v>0</v>
      </c>
      <c r="T323" s="159">
        <f>S323*H323</f>
        <v>0</v>
      </c>
      <c r="AR323" s="160" t="s">
        <v>208</v>
      </c>
      <c r="AT323" s="160" t="s">
        <v>203</v>
      </c>
      <c r="AU323" s="160" t="s">
        <v>82</v>
      </c>
      <c r="AY323" s="17" t="s">
        <v>201</v>
      </c>
      <c r="BE323" s="161">
        <f>IF(N323="základní",J323,0)</f>
        <v>0</v>
      </c>
      <c r="BF323" s="161">
        <f>IF(N323="snížená",J323,0)</f>
        <v>0</v>
      </c>
      <c r="BG323" s="161">
        <f>IF(N323="zákl. přenesená",J323,0)</f>
        <v>0</v>
      </c>
      <c r="BH323" s="161">
        <f>IF(N323="sníž. přenesená",J323,0)</f>
        <v>0</v>
      </c>
      <c r="BI323" s="161">
        <f>IF(N323="nulová",J323,0)</f>
        <v>0</v>
      </c>
      <c r="BJ323" s="17" t="s">
        <v>80</v>
      </c>
      <c r="BK323" s="161">
        <f>ROUND(I323*H323,2)</f>
        <v>0</v>
      </c>
      <c r="BL323" s="17" t="s">
        <v>208</v>
      </c>
      <c r="BM323" s="160" t="s">
        <v>5115</v>
      </c>
    </row>
    <row r="324" spans="2:65" s="1" customFormat="1" ht="19.5" x14ac:dyDescent="0.2">
      <c r="B324" s="32"/>
      <c r="C324" s="254"/>
      <c r="D324" s="255" t="s">
        <v>210</v>
      </c>
      <c r="E324" s="254"/>
      <c r="F324" s="256" t="s">
        <v>372</v>
      </c>
      <c r="G324" s="254"/>
      <c r="H324" s="254"/>
      <c r="I324" s="96"/>
      <c r="L324" s="32"/>
      <c r="M324" s="162"/>
      <c r="T324" s="56"/>
      <c r="AT324" s="17" t="s">
        <v>210</v>
      </c>
      <c r="AU324" s="17" t="s">
        <v>82</v>
      </c>
    </row>
    <row r="325" spans="2:65" s="1" customFormat="1" ht="146.25" x14ac:dyDescent="0.2">
      <c r="B325" s="32"/>
      <c r="C325" s="254"/>
      <c r="D325" s="255" t="s">
        <v>212</v>
      </c>
      <c r="E325" s="254"/>
      <c r="F325" s="257" t="s">
        <v>373</v>
      </c>
      <c r="G325" s="254"/>
      <c r="H325" s="254"/>
      <c r="I325" s="96"/>
      <c r="L325" s="32"/>
      <c r="M325" s="162"/>
      <c r="T325" s="56"/>
      <c r="AT325" s="17" t="s">
        <v>212</v>
      </c>
      <c r="AU325" s="17" t="s">
        <v>82</v>
      </c>
    </row>
    <row r="326" spans="2:65" s="12" customFormat="1" x14ac:dyDescent="0.2">
      <c r="B326" s="163"/>
      <c r="C326" s="258"/>
      <c r="D326" s="255" t="s">
        <v>214</v>
      </c>
      <c r="E326" s="259" t="s">
        <v>1</v>
      </c>
      <c r="F326" s="260" t="s">
        <v>2932</v>
      </c>
      <c r="G326" s="258"/>
      <c r="H326" s="259" t="s">
        <v>1</v>
      </c>
      <c r="I326" s="165"/>
      <c r="L326" s="163"/>
      <c r="M326" s="166"/>
      <c r="T326" s="167"/>
      <c r="AT326" s="164" t="s">
        <v>214</v>
      </c>
      <c r="AU326" s="164" t="s">
        <v>82</v>
      </c>
      <c r="AV326" s="12" t="s">
        <v>80</v>
      </c>
      <c r="AW326" s="12" t="s">
        <v>30</v>
      </c>
      <c r="AX326" s="12" t="s">
        <v>73</v>
      </c>
      <c r="AY326" s="164" t="s">
        <v>201</v>
      </c>
    </row>
    <row r="327" spans="2:65" s="12" customFormat="1" x14ac:dyDescent="0.2">
      <c r="B327" s="163"/>
      <c r="C327" s="258"/>
      <c r="D327" s="255" t="s">
        <v>214</v>
      </c>
      <c r="E327" s="259" t="s">
        <v>1</v>
      </c>
      <c r="F327" s="260" t="s">
        <v>2933</v>
      </c>
      <c r="G327" s="258"/>
      <c r="H327" s="259" t="s">
        <v>1</v>
      </c>
      <c r="I327" s="165"/>
      <c r="L327" s="163"/>
      <c r="M327" s="166"/>
      <c r="T327" s="167"/>
      <c r="AT327" s="164" t="s">
        <v>214</v>
      </c>
      <c r="AU327" s="164" t="s">
        <v>82</v>
      </c>
      <c r="AV327" s="12" t="s">
        <v>80</v>
      </c>
      <c r="AW327" s="12" t="s">
        <v>30</v>
      </c>
      <c r="AX327" s="12" t="s">
        <v>73</v>
      </c>
      <c r="AY327" s="164" t="s">
        <v>201</v>
      </c>
    </row>
    <row r="328" spans="2:65" s="12" customFormat="1" x14ac:dyDescent="0.2">
      <c r="B328" s="163"/>
      <c r="C328" s="258"/>
      <c r="D328" s="255" t="s">
        <v>214</v>
      </c>
      <c r="E328" s="259" t="s">
        <v>1</v>
      </c>
      <c r="F328" s="260" t="s">
        <v>362</v>
      </c>
      <c r="G328" s="258"/>
      <c r="H328" s="259" t="s">
        <v>1</v>
      </c>
      <c r="I328" s="165"/>
      <c r="L328" s="163"/>
      <c r="M328" s="166"/>
      <c r="T328" s="167"/>
      <c r="AT328" s="164" t="s">
        <v>214</v>
      </c>
      <c r="AU328" s="164" t="s">
        <v>82</v>
      </c>
      <c r="AV328" s="12" t="s">
        <v>80</v>
      </c>
      <c r="AW328" s="12" t="s">
        <v>30</v>
      </c>
      <c r="AX328" s="12" t="s">
        <v>73</v>
      </c>
      <c r="AY328" s="164" t="s">
        <v>201</v>
      </c>
    </row>
    <row r="329" spans="2:65" s="12" customFormat="1" ht="22.5" x14ac:dyDescent="0.2">
      <c r="B329" s="163"/>
      <c r="C329" s="258"/>
      <c r="D329" s="255" t="s">
        <v>214</v>
      </c>
      <c r="E329" s="259" t="s">
        <v>1</v>
      </c>
      <c r="F329" s="260" t="s">
        <v>359</v>
      </c>
      <c r="G329" s="258"/>
      <c r="H329" s="259" t="s">
        <v>1</v>
      </c>
      <c r="I329" s="165"/>
      <c r="L329" s="163"/>
      <c r="M329" s="166"/>
      <c r="T329" s="167"/>
      <c r="AT329" s="164" t="s">
        <v>214</v>
      </c>
      <c r="AU329" s="164" t="s">
        <v>82</v>
      </c>
      <c r="AV329" s="12" t="s">
        <v>80</v>
      </c>
      <c r="AW329" s="12" t="s">
        <v>30</v>
      </c>
      <c r="AX329" s="12" t="s">
        <v>73</v>
      </c>
      <c r="AY329" s="164" t="s">
        <v>201</v>
      </c>
    </row>
    <row r="330" spans="2:65" s="12" customFormat="1" x14ac:dyDescent="0.2">
      <c r="B330" s="163"/>
      <c r="C330" s="258"/>
      <c r="D330" s="255" t="s">
        <v>214</v>
      </c>
      <c r="E330" s="259" t="s">
        <v>1</v>
      </c>
      <c r="F330" s="260" t="s">
        <v>2966</v>
      </c>
      <c r="G330" s="258"/>
      <c r="H330" s="259" t="s">
        <v>1</v>
      </c>
      <c r="I330" s="165"/>
      <c r="L330" s="163"/>
      <c r="M330" s="166"/>
      <c r="T330" s="167"/>
      <c r="AT330" s="164" t="s">
        <v>214</v>
      </c>
      <c r="AU330" s="164" t="s">
        <v>82</v>
      </c>
      <c r="AV330" s="12" t="s">
        <v>80</v>
      </c>
      <c r="AW330" s="12" t="s">
        <v>30</v>
      </c>
      <c r="AX330" s="12" t="s">
        <v>73</v>
      </c>
      <c r="AY330" s="164" t="s">
        <v>201</v>
      </c>
    </row>
    <row r="331" spans="2:65" s="12" customFormat="1" ht="22.5" x14ac:dyDescent="0.2">
      <c r="B331" s="163"/>
      <c r="C331" s="258"/>
      <c r="D331" s="255" t="s">
        <v>214</v>
      </c>
      <c r="E331" s="259" t="s">
        <v>1</v>
      </c>
      <c r="F331" s="260" t="s">
        <v>4149</v>
      </c>
      <c r="G331" s="258"/>
      <c r="H331" s="259" t="s">
        <v>1</v>
      </c>
      <c r="I331" s="165"/>
      <c r="L331" s="163"/>
      <c r="M331" s="166"/>
      <c r="T331" s="167"/>
      <c r="AT331" s="164" t="s">
        <v>214</v>
      </c>
      <c r="AU331" s="164" t="s">
        <v>82</v>
      </c>
      <c r="AV331" s="12" t="s">
        <v>80</v>
      </c>
      <c r="AW331" s="12" t="s">
        <v>30</v>
      </c>
      <c r="AX331" s="12" t="s">
        <v>73</v>
      </c>
      <c r="AY331" s="164" t="s">
        <v>201</v>
      </c>
    </row>
    <row r="332" spans="2:65" s="12" customFormat="1" x14ac:dyDescent="0.2">
      <c r="B332" s="163"/>
      <c r="C332" s="258"/>
      <c r="D332" s="255" t="s">
        <v>214</v>
      </c>
      <c r="E332" s="259" t="s">
        <v>1</v>
      </c>
      <c r="F332" s="260" t="s">
        <v>5105</v>
      </c>
      <c r="G332" s="258"/>
      <c r="H332" s="259" t="s">
        <v>1</v>
      </c>
      <c r="I332" s="165"/>
      <c r="L332" s="163"/>
      <c r="M332" s="166"/>
      <c r="T332" s="167"/>
      <c r="AT332" s="164" t="s">
        <v>214</v>
      </c>
      <c r="AU332" s="164" t="s">
        <v>82</v>
      </c>
      <c r="AV332" s="12" t="s">
        <v>80</v>
      </c>
      <c r="AW332" s="12" t="s">
        <v>30</v>
      </c>
      <c r="AX332" s="12" t="s">
        <v>73</v>
      </c>
      <c r="AY332" s="164" t="s">
        <v>201</v>
      </c>
    </row>
    <row r="333" spans="2:65" s="13" customFormat="1" x14ac:dyDescent="0.2">
      <c r="B333" s="168"/>
      <c r="C333" s="261"/>
      <c r="D333" s="255" t="s">
        <v>214</v>
      </c>
      <c r="E333" s="262" t="s">
        <v>1</v>
      </c>
      <c r="F333" s="263" t="s">
        <v>5106</v>
      </c>
      <c r="G333" s="261"/>
      <c r="H333" s="264">
        <v>498.00900000000001</v>
      </c>
      <c r="I333" s="170"/>
      <c r="L333" s="168"/>
      <c r="M333" s="171"/>
      <c r="T333" s="172"/>
      <c r="AT333" s="169" t="s">
        <v>214</v>
      </c>
      <c r="AU333" s="169" t="s">
        <v>82</v>
      </c>
      <c r="AV333" s="13" t="s">
        <v>82</v>
      </c>
      <c r="AW333" s="13" t="s">
        <v>30</v>
      </c>
      <c r="AX333" s="13" t="s">
        <v>73</v>
      </c>
      <c r="AY333" s="169" t="s">
        <v>201</v>
      </c>
    </row>
    <row r="334" spans="2:65" s="12" customFormat="1" ht="22.5" x14ac:dyDescent="0.2">
      <c r="B334" s="163"/>
      <c r="C334" s="258"/>
      <c r="D334" s="255" t="s">
        <v>214</v>
      </c>
      <c r="E334" s="259" t="s">
        <v>1</v>
      </c>
      <c r="F334" s="260" t="s">
        <v>5107</v>
      </c>
      <c r="G334" s="258"/>
      <c r="H334" s="259" t="s">
        <v>1</v>
      </c>
      <c r="I334" s="165"/>
      <c r="L334" s="163"/>
      <c r="M334" s="166"/>
      <c r="T334" s="167"/>
      <c r="AT334" s="164" t="s">
        <v>214</v>
      </c>
      <c r="AU334" s="164" t="s">
        <v>82</v>
      </c>
      <c r="AV334" s="12" t="s">
        <v>80</v>
      </c>
      <c r="AW334" s="12" t="s">
        <v>30</v>
      </c>
      <c r="AX334" s="12" t="s">
        <v>73</v>
      </c>
      <c r="AY334" s="164" t="s">
        <v>201</v>
      </c>
    </row>
    <row r="335" spans="2:65" s="12" customFormat="1" x14ac:dyDescent="0.2">
      <c r="B335" s="163"/>
      <c r="C335" s="258"/>
      <c r="D335" s="255" t="s">
        <v>214</v>
      </c>
      <c r="E335" s="259" t="s">
        <v>1</v>
      </c>
      <c r="F335" s="260" t="s">
        <v>5108</v>
      </c>
      <c r="G335" s="258"/>
      <c r="H335" s="259" t="s">
        <v>1</v>
      </c>
      <c r="I335" s="165"/>
      <c r="L335" s="163"/>
      <c r="M335" s="166"/>
      <c r="T335" s="167"/>
      <c r="AT335" s="164" t="s">
        <v>214</v>
      </c>
      <c r="AU335" s="164" t="s">
        <v>82</v>
      </c>
      <c r="AV335" s="12" t="s">
        <v>80</v>
      </c>
      <c r="AW335" s="12" t="s">
        <v>30</v>
      </c>
      <c r="AX335" s="12" t="s">
        <v>73</v>
      </c>
      <c r="AY335" s="164" t="s">
        <v>201</v>
      </c>
    </row>
    <row r="336" spans="2:65" s="13" customFormat="1" x14ac:dyDescent="0.2">
      <c r="B336" s="168"/>
      <c r="C336" s="261"/>
      <c r="D336" s="255" t="s">
        <v>214</v>
      </c>
      <c r="E336" s="262" t="s">
        <v>1</v>
      </c>
      <c r="F336" s="263" t="s">
        <v>5109</v>
      </c>
      <c r="G336" s="261"/>
      <c r="H336" s="264">
        <v>3.55</v>
      </c>
      <c r="I336" s="170"/>
      <c r="L336" s="168"/>
      <c r="M336" s="171"/>
      <c r="T336" s="172"/>
      <c r="AT336" s="169" t="s">
        <v>214</v>
      </c>
      <c r="AU336" s="169" t="s">
        <v>82</v>
      </c>
      <c r="AV336" s="13" t="s">
        <v>82</v>
      </c>
      <c r="AW336" s="13" t="s">
        <v>30</v>
      </c>
      <c r="AX336" s="13" t="s">
        <v>73</v>
      </c>
      <c r="AY336" s="169" t="s">
        <v>201</v>
      </c>
    </row>
    <row r="337" spans="2:65" s="15" customFormat="1" x14ac:dyDescent="0.2">
      <c r="B337" s="190"/>
      <c r="C337" s="282"/>
      <c r="D337" s="255" t="s">
        <v>214</v>
      </c>
      <c r="E337" s="283" t="s">
        <v>1</v>
      </c>
      <c r="F337" s="284" t="s">
        <v>2546</v>
      </c>
      <c r="G337" s="282"/>
      <c r="H337" s="285">
        <v>501.55900000000003</v>
      </c>
      <c r="I337" s="192"/>
      <c r="L337" s="190"/>
      <c r="M337" s="193"/>
      <c r="T337" s="194"/>
      <c r="AT337" s="191" t="s">
        <v>214</v>
      </c>
      <c r="AU337" s="191" t="s">
        <v>82</v>
      </c>
      <c r="AV337" s="15" t="s">
        <v>231</v>
      </c>
      <c r="AW337" s="15" t="s">
        <v>30</v>
      </c>
      <c r="AX337" s="15" t="s">
        <v>73</v>
      </c>
      <c r="AY337" s="191" t="s">
        <v>201</v>
      </c>
    </row>
    <row r="338" spans="2:65" s="12" customFormat="1" x14ac:dyDescent="0.2">
      <c r="B338" s="163"/>
      <c r="C338" s="258"/>
      <c r="D338" s="255" t="s">
        <v>214</v>
      </c>
      <c r="E338" s="259" t="s">
        <v>1</v>
      </c>
      <c r="F338" s="260" t="s">
        <v>3488</v>
      </c>
      <c r="G338" s="258"/>
      <c r="H338" s="259" t="s">
        <v>1</v>
      </c>
      <c r="I338" s="165"/>
      <c r="L338" s="163"/>
      <c r="M338" s="166"/>
      <c r="T338" s="167"/>
      <c r="AT338" s="164" t="s">
        <v>214</v>
      </c>
      <c r="AU338" s="164" t="s">
        <v>82</v>
      </c>
      <c r="AV338" s="12" t="s">
        <v>80</v>
      </c>
      <c r="AW338" s="12" t="s">
        <v>30</v>
      </c>
      <c r="AX338" s="12" t="s">
        <v>73</v>
      </c>
      <c r="AY338" s="164" t="s">
        <v>201</v>
      </c>
    </row>
    <row r="339" spans="2:65" s="12" customFormat="1" x14ac:dyDescent="0.2">
      <c r="B339" s="163"/>
      <c r="C339" s="258"/>
      <c r="D339" s="255" t="s">
        <v>214</v>
      </c>
      <c r="E339" s="259" t="s">
        <v>1</v>
      </c>
      <c r="F339" s="260" t="s">
        <v>5072</v>
      </c>
      <c r="G339" s="258"/>
      <c r="H339" s="259" t="s">
        <v>1</v>
      </c>
      <c r="I339" s="165"/>
      <c r="L339" s="163"/>
      <c r="M339" s="166"/>
      <c r="T339" s="167"/>
      <c r="AT339" s="164" t="s">
        <v>214</v>
      </c>
      <c r="AU339" s="164" t="s">
        <v>82</v>
      </c>
      <c r="AV339" s="12" t="s">
        <v>80</v>
      </c>
      <c r="AW339" s="12" t="s">
        <v>30</v>
      </c>
      <c r="AX339" s="12" t="s">
        <v>73</v>
      </c>
      <c r="AY339" s="164" t="s">
        <v>201</v>
      </c>
    </row>
    <row r="340" spans="2:65" s="13" customFormat="1" x14ac:dyDescent="0.2">
      <c r="B340" s="168"/>
      <c r="C340" s="261"/>
      <c r="D340" s="255" t="s">
        <v>214</v>
      </c>
      <c r="E340" s="262" t="s">
        <v>1</v>
      </c>
      <c r="F340" s="263" t="s">
        <v>5110</v>
      </c>
      <c r="G340" s="261"/>
      <c r="H340" s="264">
        <v>57.191000000000003</v>
      </c>
      <c r="I340" s="170"/>
      <c r="L340" s="168"/>
      <c r="M340" s="171"/>
      <c r="T340" s="172"/>
      <c r="AT340" s="169" t="s">
        <v>214</v>
      </c>
      <c r="AU340" s="169" t="s">
        <v>82</v>
      </c>
      <c r="AV340" s="13" t="s">
        <v>82</v>
      </c>
      <c r="AW340" s="13" t="s">
        <v>30</v>
      </c>
      <c r="AX340" s="13" t="s">
        <v>73</v>
      </c>
      <c r="AY340" s="169" t="s">
        <v>201</v>
      </c>
    </row>
    <row r="341" spans="2:65" s="15" customFormat="1" x14ac:dyDescent="0.2">
      <c r="B341" s="190"/>
      <c r="C341" s="282"/>
      <c r="D341" s="255" t="s">
        <v>214</v>
      </c>
      <c r="E341" s="283" t="s">
        <v>1</v>
      </c>
      <c r="F341" s="284" t="s">
        <v>2546</v>
      </c>
      <c r="G341" s="282"/>
      <c r="H341" s="285">
        <v>57.191000000000003</v>
      </c>
      <c r="I341" s="192"/>
      <c r="L341" s="190"/>
      <c r="M341" s="193"/>
      <c r="T341" s="194"/>
      <c r="AT341" s="191" t="s">
        <v>214</v>
      </c>
      <c r="AU341" s="191" t="s">
        <v>82</v>
      </c>
      <c r="AV341" s="15" t="s">
        <v>231</v>
      </c>
      <c r="AW341" s="15" t="s">
        <v>30</v>
      </c>
      <c r="AX341" s="15" t="s">
        <v>73</v>
      </c>
      <c r="AY341" s="191" t="s">
        <v>201</v>
      </c>
    </row>
    <row r="342" spans="2:65" s="14" customFormat="1" x14ac:dyDescent="0.2">
      <c r="B342" s="173"/>
      <c r="C342" s="265"/>
      <c r="D342" s="255" t="s">
        <v>214</v>
      </c>
      <c r="E342" s="266" t="s">
        <v>1</v>
      </c>
      <c r="F342" s="267" t="s">
        <v>221</v>
      </c>
      <c r="G342" s="265"/>
      <c r="H342" s="268">
        <v>558.75</v>
      </c>
      <c r="I342" s="175"/>
      <c r="L342" s="173"/>
      <c r="M342" s="176"/>
      <c r="T342" s="177"/>
      <c r="AT342" s="174" t="s">
        <v>214</v>
      </c>
      <c r="AU342" s="174" t="s">
        <v>82</v>
      </c>
      <c r="AV342" s="14" t="s">
        <v>208</v>
      </c>
      <c r="AW342" s="14" t="s">
        <v>30</v>
      </c>
      <c r="AX342" s="14" t="s">
        <v>80</v>
      </c>
      <c r="AY342" s="174" t="s">
        <v>201</v>
      </c>
    </row>
    <row r="343" spans="2:65" s="1" customFormat="1" ht="16.5" customHeight="1" x14ac:dyDescent="0.2">
      <c r="B343" s="152"/>
      <c r="C343" s="249" t="s">
        <v>8</v>
      </c>
      <c r="D343" s="249" t="s">
        <v>203</v>
      </c>
      <c r="E343" s="250" t="s">
        <v>369</v>
      </c>
      <c r="F343" s="251" t="s">
        <v>370</v>
      </c>
      <c r="G343" s="252" t="s">
        <v>278</v>
      </c>
      <c r="H343" s="253">
        <v>357.15800000000002</v>
      </c>
      <c r="I343" s="154"/>
      <c r="J343" s="155">
        <f>ROUND(I343*H343,2)</f>
        <v>0</v>
      </c>
      <c r="K343" s="153" t="s">
        <v>207</v>
      </c>
      <c r="L343" s="32"/>
      <c r="M343" s="156" t="s">
        <v>1</v>
      </c>
      <c r="N343" s="157" t="s">
        <v>38</v>
      </c>
      <c r="P343" s="158">
        <f>O343*H343</f>
        <v>0</v>
      </c>
      <c r="Q343" s="158">
        <v>0</v>
      </c>
      <c r="R343" s="158">
        <f>Q343*H343</f>
        <v>0</v>
      </c>
      <c r="S343" s="158">
        <v>0</v>
      </c>
      <c r="T343" s="159">
        <f>S343*H343</f>
        <v>0</v>
      </c>
      <c r="AR343" s="160" t="s">
        <v>208</v>
      </c>
      <c r="AT343" s="160" t="s">
        <v>203</v>
      </c>
      <c r="AU343" s="160" t="s">
        <v>82</v>
      </c>
      <c r="AY343" s="17" t="s">
        <v>201</v>
      </c>
      <c r="BE343" s="161">
        <f>IF(N343="základní",J343,0)</f>
        <v>0</v>
      </c>
      <c r="BF343" s="161">
        <f>IF(N343="snížená",J343,0)</f>
        <v>0</v>
      </c>
      <c r="BG343" s="161">
        <f>IF(N343="zákl. přenesená",J343,0)</f>
        <v>0</v>
      </c>
      <c r="BH343" s="161">
        <f>IF(N343="sníž. přenesená",J343,0)</f>
        <v>0</v>
      </c>
      <c r="BI343" s="161">
        <f>IF(N343="nulová",J343,0)</f>
        <v>0</v>
      </c>
      <c r="BJ343" s="17" t="s">
        <v>80</v>
      </c>
      <c r="BK343" s="161">
        <f>ROUND(I343*H343,2)</f>
        <v>0</v>
      </c>
      <c r="BL343" s="17" t="s">
        <v>208</v>
      </c>
      <c r="BM343" s="160" t="s">
        <v>5116</v>
      </c>
    </row>
    <row r="344" spans="2:65" s="1" customFormat="1" ht="19.5" x14ac:dyDescent="0.2">
      <c r="B344" s="32"/>
      <c r="C344" s="254"/>
      <c r="D344" s="255" t="s">
        <v>210</v>
      </c>
      <c r="E344" s="254"/>
      <c r="F344" s="256" t="s">
        <v>372</v>
      </c>
      <c r="G344" s="254"/>
      <c r="H344" s="254"/>
      <c r="I344" s="96"/>
      <c r="L344" s="32"/>
      <c r="M344" s="162"/>
      <c r="T344" s="56"/>
      <c r="AT344" s="17" t="s">
        <v>210</v>
      </c>
      <c r="AU344" s="17" t="s">
        <v>82</v>
      </c>
    </row>
    <row r="345" spans="2:65" s="1" customFormat="1" ht="146.25" x14ac:dyDescent="0.2">
      <c r="B345" s="32"/>
      <c r="C345" s="254"/>
      <c r="D345" s="255" t="s">
        <v>212</v>
      </c>
      <c r="E345" s="254"/>
      <c r="F345" s="257" t="s">
        <v>373</v>
      </c>
      <c r="G345" s="254"/>
      <c r="H345" s="254"/>
      <c r="I345" s="96"/>
      <c r="L345" s="32"/>
      <c r="M345" s="162"/>
      <c r="T345" s="56"/>
      <c r="AT345" s="17" t="s">
        <v>212</v>
      </c>
      <c r="AU345" s="17" t="s">
        <v>82</v>
      </c>
    </row>
    <row r="346" spans="2:65" s="12" customFormat="1" x14ac:dyDescent="0.2">
      <c r="B346" s="163"/>
      <c r="C346" s="258"/>
      <c r="D346" s="255" t="s">
        <v>214</v>
      </c>
      <c r="E346" s="259" t="s">
        <v>1</v>
      </c>
      <c r="F346" s="260" t="s">
        <v>2932</v>
      </c>
      <c r="G346" s="258"/>
      <c r="H346" s="259" t="s">
        <v>1</v>
      </c>
      <c r="I346" s="165"/>
      <c r="L346" s="163"/>
      <c r="M346" s="166"/>
      <c r="T346" s="167"/>
      <c r="AT346" s="164" t="s">
        <v>214</v>
      </c>
      <c r="AU346" s="164" t="s">
        <v>82</v>
      </c>
      <c r="AV346" s="12" t="s">
        <v>80</v>
      </c>
      <c r="AW346" s="12" t="s">
        <v>30</v>
      </c>
      <c r="AX346" s="12" t="s">
        <v>73</v>
      </c>
      <c r="AY346" s="164" t="s">
        <v>201</v>
      </c>
    </row>
    <row r="347" spans="2:65" s="12" customFormat="1" x14ac:dyDescent="0.2">
      <c r="B347" s="163"/>
      <c r="C347" s="258"/>
      <c r="D347" s="255" t="s">
        <v>214</v>
      </c>
      <c r="E347" s="259" t="s">
        <v>1</v>
      </c>
      <c r="F347" s="260" t="s">
        <v>2933</v>
      </c>
      <c r="G347" s="258"/>
      <c r="H347" s="259" t="s">
        <v>1</v>
      </c>
      <c r="I347" s="165"/>
      <c r="L347" s="163"/>
      <c r="M347" s="166"/>
      <c r="T347" s="167"/>
      <c r="AT347" s="164" t="s">
        <v>214</v>
      </c>
      <c r="AU347" s="164" t="s">
        <v>82</v>
      </c>
      <c r="AV347" s="12" t="s">
        <v>80</v>
      </c>
      <c r="AW347" s="12" t="s">
        <v>30</v>
      </c>
      <c r="AX347" s="12" t="s">
        <v>73</v>
      </c>
      <c r="AY347" s="164" t="s">
        <v>201</v>
      </c>
    </row>
    <row r="348" spans="2:65" s="12" customFormat="1" x14ac:dyDescent="0.2">
      <c r="B348" s="163"/>
      <c r="C348" s="258"/>
      <c r="D348" s="255" t="s">
        <v>214</v>
      </c>
      <c r="E348" s="259" t="s">
        <v>1</v>
      </c>
      <c r="F348" s="260" t="s">
        <v>839</v>
      </c>
      <c r="G348" s="258"/>
      <c r="H348" s="259" t="s">
        <v>1</v>
      </c>
      <c r="I348" s="165"/>
      <c r="L348" s="163"/>
      <c r="M348" s="166"/>
      <c r="T348" s="167"/>
      <c r="AT348" s="164" t="s">
        <v>214</v>
      </c>
      <c r="AU348" s="164" t="s">
        <v>82</v>
      </c>
      <c r="AV348" s="12" t="s">
        <v>80</v>
      </c>
      <c r="AW348" s="12" t="s">
        <v>30</v>
      </c>
      <c r="AX348" s="12" t="s">
        <v>73</v>
      </c>
      <c r="AY348" s="164" t="s">
        <v>201</v>
      </c>
    </row>
    <row r="349" spans="2:65" s="12" customFormat="1" ht="22.5" x14ac:dyDescent="0.2">
      <c r="B349" s="163"/>
      <c r="C349" s="258"/>
      <c r="D349" s="255" t="s">
        <v>214</v>
      </c>
      <c r="E349" s="259" t="s">
        <v>1</v>
      </c>
      <c r="F349" s="260" t="s">
        <v>736</v>
      </c>
      <c r="G349" s="258"/>
      <c r="H349" s="259" t="s">
        <v>1</v>
      </c>
      <c r="I349" s="165"/>
      <c r="L349" s="163"/>
      <c r="M349" s="166"/>
      <c r="T349" s="167"/>
      <c r="AT349" s="164" t="s">
        <v>214</v>
      </c>
      <c r="AU349" s="164" t="s">
        <v>82</v>
      </c>
      <c r="AV349" s="12" t="s">
        <v>80</v>
      </c>
      <c r="AW349" s="12" t="s">
        <v>30</v>
      </c>
      <c r="AX349" s="12" t="s">
        <v>73</v>
      </c>
      <c r="AY349" s="164" t="s">
        <v>201</v>
      </c>
    </row>
    <row r="350" spans="2:65" s="12" customFormat="1" x14ac:dyDescent="0.2">
      <c r="B350" s="163"/>
      <c r="C350" s="258"/>
      <c r="D350" s="255" t="s">
        <v>214</v>
      </c>
      <c r="E350" s="259" t="s">
        <v>1</v>
      </c>
      <c r="F350" s="260" t="s">
        <v>272</v>
      </c>
      <c r="G350" s="258"/>
      <c r="H350" s="259" t="s">
        <v>1</v>
      </c>
      <c r="I350" s="165"/>
      <c r="L350" s="163"/>
      <c r="M350" s="166"/>
      <c r="T350" s="167"/>
      <c r="AT350" s="164" t="s">
        <v>214</v>
      </c>
      <c r="AU350" s="164" t="s">
        <v>82</v>
      </c>
      <c r="AV350" s="12" t="s">
        <v>80</v>
      </c>
      <c r="AW350" s="12" t="s">
        <v>30</v>
      </c>
      <c r="AX350" s="12" t="s">
        <v>73</v>
      </c>
      <c r="AY350" s="164" t="s">
        <v>201</v>
      </c>
    </row>
    <row r="351" spans="2:65" s="12" customFormat="1" x14ac:dyDescent="0.2">
      <c r="B351" s="163"/>
      <c r="C351" s="258"/>
      <c r="D351" s="255" t="s">
        <v>214</v>
      </c>
      <c r="E351" s="259" t="s">
        <v>1</v>
      </c>
      <c r="F351" s="260" t="s">
        <v>2966</v>
      </c>
      <c r="G351" s="258"/>
      <c r="H351" s="259" t="s">
        <v>1</v>
      </c>
      <c r="I351" s="165"/>
      <c r="L351" s="163"/>
      <c r="M351" s="166"/>
      <c r="T351" s="167"/>
      <c r="AT351" s="164" t="s">
        <v>214</v>
      </c>
      <c r="AU351" s="164" t="s">
        <v>82</v>
      </c>
      <c r="AV351" s="12" t="s">
        <v>80</v>
      </c>
      <c r="AW351" s="12" t="s">
        <v>30</v>
      </c>
      <c r="AX351" s="12" t="s">
        <v>73</v>
      </c>
      <c r="AY351" s="164" t="s">
        <v>201</v>
      </c>
    </row>
    <row r="352" spans="2:65" s="12" customFormat="1" x14ac:dyDescent="0.2">
      <c r="B352" s="163"/>
      <c r="C352" s="258"/>
      <c r="D352" s="255" t="s">
        <v>214</v>
      </c>
      <c r="E352" s="259" t="s">
        <v>1</v>
      </c>
      <c r="F352" s="260" t="s">
        <v>2954</v>
      </c>
      <c r="G352" s="258"/>
      <c r="H352" s="259" t="s">
        <v>1</v>
      </c>
      <c r="I352" s="165"/>
      <c r="L352" s="163"/>
      <c r="M352" s="166"/>
      <c r="T352" s="167"/>
      <c r="AT352" s="164" t="s">
        <v>214</v>
      </c>
      <c r="AU352" s="164" t="s">
        <v>82</v>
      </c>
      <c r="AV352" s="12" t="s">
        <v>80</v>
      </c>
      <c r="AW352" s="12" t="s">
        <v>30</v>
      </c>
      <c r="AX352" s="12" t="s">
        <v>73</v>
      </c>
      <c r="AY352" s="164" t="s">
        <v>201</v>
      </c>
    </row>
    <row r="353" spans="2:65" s="12" customFormat="1" ht="22.5" x14ac:dyDescent="0.2">
      <c r="B353" s="163"/>
      <c r="C353" s="258"/>
      <c r="D353" s="255" t="s">
        <v>214</v>
      </c>
      <c r="E353" s="259" t="s">
        <v>1</v>
      </c>
      <c r="F353" s="260" t="s">
        <v>5085</v>
      </c>
      <c r="G353" s="258"/>
      <c r="H353" s="259" t="s">
        <v>1</v>
      </c>
      <c r="I353" s="165"/>
      <c r="L353" s="163"/>
      <c r="M353" s="166"/>
      <c r="T353" s="167"/>
      <c r="AT353" s="164" t="s">
        <v>214</v>
      </c>
      <c r="AU353" s="164" t="s">
        <v>82</v>
      </c>
      <c r="AV353" s="12" t="s">
        <v>80</v>
      </c>
      <c r="AW353" s="12" t="s">
        <v>30</v>
      </c>
      <c r="AX353" s="12" t="s">
        <v>73</v>
      </c>
      <c r="AY353" s="164" t="s">
        <v>201</v>
      </c>
    </row>
    <row r="354" spans="2:65" s="13" customFormat="1" x14ac:dyDescent="0.2">
      <c r="B354" s="168"/>
      <c r="C354" s="261"/>
      <c r="D354" s="255" t="s">
        <v>214</v>
      </c>
      <c r="E354" s="262" t="s">
        <v>1</v>
      </c>
      <c r="F354" s="263" t="s">
        <v>5112</v>
      </c>
      <c r="G354" s="261"/>
      <c r="H354" s="264">
        <v>2.2440000000000002</v>
      </c>
      <c r="I354" s="170"/>
      <c r="L354" s="168"/>
      <c r="M354" s="171"/>
      <c r="T354" s="172"/>
      <c r="AT354" s="169" t="s">
        <v>214</v>
      </c>
      <c r="AU354" s="169" t="s">
        <v>82</v>
      </c>
      <c r="AV354" s="13" t="s">
        <v>82</v>
      </c>
      <c r="AW354" s="13" t="s">
        <v>30</v>
      </c>
      <c r="AX354" s="13" t="s">
        <v>73</v>
      </c>
      <c r="AY354" s="169" t="s">
        <v>201</v>
      </c>
    </row>
    <row r="355" spans="2:65" s="12" customFormat="1" ht="22.5" x14ac:dyDescent="0.2">
      <c r="B355" s="163"/>
      <c r="C355" s="258"/>
      <c r="D355" s="255" t="s">
        <v>214</v>
      </c>
      <c r="E355" s="259" t="s">
        <v>1</v>
      </c>
      <c r="F355" s="260" t="s">
        <v>5087</v>
      </c>
      <c r="G355" s="258"/>
      <c r="H355" s="259" t="s">
        <v>1</v>
      </c>
      <c r="I355" s="165"/>
      <c r="L355" s="163"/>
      <c r="M355" s="166"/>
      <c r="T355" s="167"/>
      <c r="AT355" s="164" t="s">
        <v>214</v>
      </c>
      <c r="AU355" s="164" t="s">
        <v>82</v>
      </c>
      <c r="AV355" s="12" t="s">
        <v>80</v>
      </c>
      <c r="AW355" s="12" t="s">
        <v>30</v>
      </c>
      <c r="AX355" s="12" t="s">
        <v>73</v>
      </c>
      <c r="AY355" s="164" t="s">
        <v>201</v>
      </c>
    </row>
    <row r="356" spans="2:65" s="13" customFormat="1" ht="22.5" x14ac:dyDescent="0.2">
      <c r="B356" s="168"/>
      <c r="C356" s="261"/>
      <c r="D356" s="255" t="s">
        <v>214</v>
      </c>
      <c r="E356" s="262" t="s">
        <v>1</v>
      </c>
      <c r="F356" s="263" t="s">
        <v>5113</v>
      </c>
      <c r="G356" s="261"/>
      <c r="H356" s="264">
        <v>297.72300000000001</v>
      </c>
      <c r="I356" s="170"/>
      <c r="L356" s="168"/>
      <c r="M356" s="171"/>
      <c r="T356" s="172"/>
      <c r="AT356" s="169" t="s">
        <v>214</v>
      </c>
      <c r="AU356" s="169" t="s">
        <v>82</v>
      </c>
      <c r="AV356" s="13" t="s">
        <v>82</v>
      </c>
      <c r="AW356" s="13" t="s">
        <v>30</v>
      </c>
      <c r="AX356" s="13" t="s">
        <v>73</v>
      </c>
      <c r="AY356" s="169" t="s">
        <v>201</v>
      </c>
    </row>
    <row r="357" spans="2:65" s="15" customFormat="1" x14ac:dyDescent="0.2">
      <c r="B357" s="190"/>
      <c r="C357" s="282"/>
      <c r="D357" s="255" t="s">
        <v>214</v>
      </c>
      <c r="E357" s="283" t="s">
        <v>1</v>
      </c>
      <c r="F357" s="284" t="s">
        <v>2546</v>
      </c>
      <c r="G357" s="282"/>
      <c r="H357" s="285">
        <v>299.96700000000004</v>
      </c>
      <c r="I357" s="192"/>
      <c r="L357" s="190"/>
      <c r="M357" s="193"/>
      <c r="T357" s="194"/>
      <c r="AT357" s="191" t="s">
        <v>214</v>
      </c>
      <c r="AU357" s="191" t="s">
        <v>82</v>
      </c>
      <c r="AV357" s="15" t="s">
        <v>231</v>
      </c>
      <c r="AW357" s="15" t="s">
        <v>30</v>
      </c>
      <c r="AX357" s="15" t="s">
        <v>73</v>
      </c>
      <c r="AY357" s="191" t="s">
        <v>201</v>
      </c>
    </row>
    <row r="358" spans="2:65" s="12" customFormat="1" x14ac:dyDescent="0.2">
      <c r="B358" s="163"/>
      <c r="C358" s="258"/>
      <c r="D358" s="255" t="s">
        <v>214</v>
      </c>
      <c r="E358" s="259" t="s">
        <v>1</v>
      </c>
      <c r="F358" s="260" t="s">
        <v>3488</v>
      </c>
      <c r="G358" s="258"/>
      <c r="H358" s="259" t="s">
        <v>1</v>
      </c>
      <c r="I358" s="165"/>
      <c r="L358" s="163"/>
      <c r="M358" s="166"/>
      <c r="T358" s="167"/>
      <c r="AT358" s="164" t="s">
        <v>214</v>
      </c>
      <c r="AU358" s="164" t="s">
        <v>82</v>
      </c>
      <c r="AV358" s="12" t="s">
        <v>80</v>
      </c>
      <c r="AW358" s="12" t="s">
        <v>30</v>
      </c>
      <c r="AX358" s="12" t="s">
        <v>73</v>
      </c>
      <c r="AY358" s="164" t="s">
        <v>201</v>
      </c>
    </row>
    <row r="359" spans="2:65" s="12" customFormat="1" x14ac:dyDescent="0.2">
      <c r="B359" s="163"/>
      <c r="C359" s="258"/>
      <c r="D359" s="255" t="s">
        <v>214</v>
      </c>
      <c r="E359" s="259" t="s">
        <v>1</v>
      </c>
      <c r="F359" s="260" t="s">
        <v>5072</v>
      </c>
      <c r="G359" s="258"/>
      <c r="H359" s="259" t="s">
        <v>1</v>
      </c>
      <c r="I359" s="165"/>
      <c r="L359" s="163"/>
      <c r="M359" s="166"/>
      <c r="T359" s="167"/>
      <c r="AT359" s="164" t="s">
        <v>214</v>
      </c>
      <c r="AU359" s="164" t="s">
        <v>82</v>
      </c>
      <c r="AV359" s="12" t="s">
        <v>80</v>
      </c>
      <c r="AW359" s="12" t="s">
        <v>30</v>
      </c>
      <c r="AX359" s="12" t="s">
        <v>73</v>
      </c>
      <c r="AY359" s="164" t="s">
        <v>201</v>
      </c>
    </row>
    <row r="360" spans="2:65" s="13" customFormat="1" x14ac:dyDescent="0.2">
      <c r="B360" s="168"/>
      <c r="C360" s="261"/>
      <c r="D360" s="255" t="s">
        <v>214</v>
      </c>
      <c r="E360" s="262" t="s">
        <v>1</v>
      </c>
      <c r="F360" s="263" t="s">
        <v>5110</v>
      </c>
      <c r="G360" s="261"/>
      <c r="H360" s="264">
        <v>57.191000000000003</v>
      </c>
      <c r="I360" s="170"/>
      <c r="L360" s="168"/>
      <c r="M360" s="171"/>
      <c r="T360" s="172"/>
      <c r="AT360" s="169" t="s">
        <v>214</v>
      </c>
      <c r="AU360" s="169" t="s">
        <v>82</v>
      </c>
      <c r="AV360" s="13" t="s">
        <v>82</v>
      </c>
      <c r="AW360" s="13" t="s">
        <v>30</v>
      </c>
      <c r="AX360" s="13" t="s">
        <v>73</v>
      </c>
      <c r="AY360" s="169" t="s">
        <v>201</v>
      </c>
    </row>
    <row r="361" spans="2:65" s="15" customFormat="1" x14ac:dyDescent="0.2">
      <c r="B361" s="190"/>
      <c r="C361" s="282"/>
      <c r="D361" s="255" t="s">
        <v>214</v>
      </c>
      <c r="E361" s="283" t="s">
        <v>1</v>
      </c>
      <c r="F361" s="284" t="s">
        <v>2546</v>
      </c>
      <c r="G361" s="282"/>
      <c r="H361" s="285">
        <v>57.191000000000003</v>
      </c>
      <c r="I361" s="192"/>
      <c r="L361" s="190"/>
      <c r="M361" s="193"/>
      <c r="T361" s="194"/>
      <c r="AT361" s="191" t="s">
        <v>214</v>
      </c>
      <c r="AU361" s="191" t="s">
        <v>82</v>
      </c>
      <c r="AV361" s="15" t="s">
        <v>231</v>
      </c>
      <c r="AW361" s="15" t="s">
        <v>30</v>
      </c>
      <c r="AX361" s="15" t="s">
        <v>73</v>
      </c>
      <c r="AY361" s="191" t="s">
        <v>201</v>
      </c>
    </row>
    <row r="362" spans="2:65" s="14" customFormat="1" x14ac:dyDescent="0.2">
      <c r="B362" s="173"/>
      <c r="C362" s="265"/>
      <c r="D362" s="255" t="s">
        <v>214</v>
      </c>
      <c r="E362" s="266" t="s">
        <v>1</v>
      </c>
      <c r="F362" s="267" t="s">
        <v>221</v>
      </c>
      <c r="G362" s="265"/>
      <c r="H362" s="268">
        <v>357.15800000000002</v>
      </c>
      <c r="I362" s="175"/>
      <c r="L362" s="173"/>
      <c r="M362" s="176"/>
      <c r="T362" s="177"/>
      <c r="AT362" s="174" t="s">
        <v>214</v>
      </c>
      <c r="AU362" s="174" t="s">
        <v>82</v>
      </c>
      <c r="AV362" s="14" t="s">
        <v>208</v>
      </c>
      <c r="AW362" s="14" t="s">
        <v>30</v>
      </c>
      <c r="AX362" s="14" t="s">
        <v>80</v>
      </c>
      <c r="AY362" s="174" t="s">
        <v>201</v>
      </c>
    </row>
    <row r="363" spans="2:65" s="1" customFormat="1" ht="16.5" customHeight="1" x14ac:dyDescent="0.2">
      <c r="B363" s="152"/>
      <c r="C363" s="249" t="s">
        <v>331</v>
      </c>
      <c r="D363" s="249" t="s">
        <v>203</v>
      </c>
      <c r="E363" s="250" t="s">
        <v>382</v>
      </c>
      <c r="F363" s="251" t="s">
        <v>383</v>
      </c>
      <c r="G363" s="252" t="s">
        <v>278</v>
      </c>
      <c r="H363" s="253">
        <v>915.90899999999999</v>
      </c>
      <c r="I363" s="154"/>
      <c r="J363" s="155">
        <f>ROUND(I363*H363,2)</f>
        <v>0</v>
      </c>
      <c r="K363" s="153" t="s">
        <v>207</v>
      </c>
      <c r="L363" s="32"/>
      <c r="M363" s="156" t="s">
        <v>1</v>
      </c>
      <c r="N363" s="157" t="s">
        <v>38</v>
      </c>
      <c r="P363" s="158">
        <f>O363*H363</f>
        <v>0</v>
      </c>
      <c r="Q363" s="158">
        <v>0</v>
      </c>
      <c r="R363" s="158">
        <f>Q363*H363</f>
        <v>0</v>
      </c>
      <c r="S363" s="158">
        <v>0</v>
      </c>
      <c r="T363" s="159">
        <f>S363*H363</f>
        <v>0</v>
      </c>
      <c r="AR363" s="160" t="s">
        <v>208</v>
      </c>
      <c r="AT363" s="160" t="s">
        <v>203</v>
      </c>
      <c r="AU363" s="160" t="s">
        <v>82</v>
      </c>
      <c r="AY363" s="17" t="s">
        <v>201</v>
      </c>
      <c r="BE363" s="161">
        <f>IF(N363="základní",J363,0)</f>
        <v>0</v>
      </c>
      <c r="BF363" s="161">
        <f>IF(N363="snížená",J363,0)</f>
        <v>0</v>
      </c>
      <c r="BG363" s="161">
        <f>IF(N363="zákl. přenesená",J363,0)</f>
        <v>0</v>
      </c>
      <c r="BH363" s="161">
        <f>IF(N363="sníž. přenesená",J363,0)</f>
        <v>0</v>
      </c>
      <c r="BI363" s="161">
        <f>IF(N363="nulová",J363,0)</f>
        <v>0</v>
      </c>
      <c r="BJ363" s="17" t="s">
        <v>80</v>
      </c>
      <c r="BK363" s="161">
        <f>ROUND(I363*H363,2)</f>
        <v>0</v>
      </c>
      <c r="BL363" s="17" t="s">
        <v>208</v>
      </c>
      <c r="BM363" s="160" t="s">
        <v>5117</v>
      </c>
    </row>
    <row r="364" spans="2:65" s="1" customFormat="1" x14ac:dyDescent="0.2">
      <c r="B364" s="32"/>
      <c r="C364" s="254"/>
      <c r="D364" s="255" t="s">
        <v>210</v>
      </c>
      <c r="E364" s="254"/>
      <c r="F364" s="256" t="s">
        <v>385</v>
      </c>
      <c r="G364" s="254"/>
      <c r="H364" s="254"/>
      <c r="I364" s="96"/>
      <c r="L364" s="32"/>
      <c r="M364" s="162"/>
      <c r="T364" s="56"/>
      <c r="AT364" s="17" t="s">
        <v>210</v>
      </c>
      <c r="AU364" s="17" t="s">
        <v>82</v>
      </c>
    </row>
    <row r="365" spans="2:65" s="1" customFormat="1" ht="282.75" x14ac:dyDescent="0.2">
      <c r="B365" s="32"/>
      <c r="C365" s="254"/>
      <c r="D365" s="255" t="s">
        <v>212</v>
      </c>
      <c r="E365" s="254"/>
      <c r="F365" s="257" t="s">
        <v>386</v>
      </c>
      <c r="G365" s="254"/>
      <c r="H365" s="254"/>
      <c r="I365" s="96"/>
      <c r="L365" s="32"/>
      <c r="M365" s="162"/>
      <c r="T365" s="56"/>
      <c r="AT365" s="17" t="s">
        <v>212</v>
      </c>
      <c r="AU365" s="17" t="s">
        <v>82</v>
      </c>
    </row>
    <row r="366" spans="2:65" s="12" customFormat="1" x14ac:dyDescent="0.2">
      <c r="B366" s="163"/>
      <c r="C366" s="258"/>
      <c r="D366" s="255" t="s">
        <v>214</v>
      </c>
      <c r="E366" s="259" t="s">
        <v>1</v>
      </c>
      <c r="F366" s="260" t="s">
        <v>2932</v>
      </c>
      <c r="G366" s="258"/>
      <c r="H366" s="259" t="s">
        <v>1</v>
      </c>
      <c r="I366" s="165"/>
      <c r="L366" s="163"/>
      <c r="M366" s="166"/>
      <c r="T366" s="167"/>
      <c r="AT366" s="164" t="s">
        <v>214</v>
      </c>
      <c r="AU366" s="164" t="s">
        <v>82</v>
      </c>
      <c r="AV366" s="12" t="s">
        <v>80</v>
      </c>
      <c r="AW366" s="12" t="s">
        <v>30</v>
      </c>
      <c r="AX366" s="12" t="s">
        <v>73</v>
      </c>
      <c r="AY366" s="164" t="s">
        <v>201</v>
      </c>
    </row>
    <row r="367" spans="2:65" s="12" customFormat="1" x14ac:dyDescent="0.2">
      <c r="B367" s="163"/>
      <c r="C367" s="258"/>
      <c r="D367" s="255" t="s">
        <v>214</v>
      </c>
      <c r="E367" s="259" t="s">
        <v>1</v>
      </c>
      <c r="F367" s="260" t="s">
        <v>2933</v>
      </c>
      <c r="G367" s="258"/>
      <c r="H367" s="259" t="s">
        <v>1</v>
      </c>
      <c r="I367" s="165"/>
      <c r="L367" s="163"/>
      <c r="M367" s="166"/>
      <c r="T367" s="167"/>
      <c r="AT367" s="164" t="s">
        <v>214</v>
      </c>
      <c r="AU367" s="164" t="s">
        <v>82</v>
      </c>
      <c r="AV367" s="12" t="s">
        <v>80</v>
      </c>
      <c r="AW367" s="12" t="s">
        <v>30</v>
      </c>
      <c r="AX367" s="12" t="s">
        <v>73</v>
      </c>
      <c r="AY367" s="164" t="s">
        <v>201</v>
      </c>
    </row>
    <row r="368" spans="2:65" s="12" customFormat="1" x14ac:dyDescent="0.2">
      <c r="B368" s="163"/>
      <c r="C368" s="258"/>
      <c r="D368" s="255" t="s">
        <v>214</v>
      </c>
      <c r="E368" s="259" t="s">
        <v>1</v>
      </c>
      <c r="F368" s="260" t="s">
        <v>358</v>
      </c>
      <c r="G368" s="258"/>
      <c r="H368" s="259" t="s">
        <v>1</v>
      </c>
      <c r="I368" s="165"/>
      <c r="L368" s="163"/>
      <c r="M368" s="166"/>
      <c r="T368" s="167"/>
      <c r="AT368" s="164" t="s">
        <v>214</v>
      </c>
      <c r="AU368" s="164" t="s">
        <v>82</v>
      </c>
      <c r="AV368" s="12" t="s">
        <v>80</v>
      </c>
      <c r="AW368" s="12" t="s">
        <v>30</v>
      </c>
      <c r="AX368" s="12" t="s">
        <v>73</v>
      </c>
      <c r="AY368" s="164" t="s">
        <v>201</v>
      </c>
    </row>
    <row r="369" spans="2:65" s="12" customFormat="1" ht="22.5" x14ac:dyDescent="0.2">
      <c r="B369" s="163"/>
      <c r="C369" s="258"/>
      <c r="D369" s="255" t="s">
        <v>214</v>
      </c>
      <c r="E369" s="259" t="s">
        <v>1</v>
      </c>
      <c r="F369" s="260" t="s">
        <v>359</v>
      </c>
      <c r="G369" s="258"/>
      <c r="H369" s="259" t="s">
        <v>1</v>
      </c>
      <c r="I369" s="165"/>
      <c r="L369" s="163"/>
      <c r="M369" s="166"/>
      <c r="T369" s="167"/>
      <c r="AT369" s="164" t="s">
        <v>214</v>
      </c>
      <c r="AU369" s="164" t="s">
        <v>82</v>
      </c>
      <c r="AV369" s="12" t="s">
        <v>80</v>
      </c>
      <c r="AW369" s="12" t="s">
        <v>30</v>
      </c>
      <c r="AX369" s="12" t="s">
        <v>73</v>
      </c>
      <c r="AY369" s="164" t="s">
        <v>201</v>
      </c>
    </row>
    <row r="370" spans="2:65" s="12" customFormat="1" x14ac:dyDescent="0.2">
      <c r="B370" s="163"/>
      <c r="C370" s="258"/>
      <c r="D370" s="255" t="s">
        <v>214</v>
      </c>
      <c r="E370" s="259" t="s">
        <v>1</v>
      </c>
      <c r="F370" s="260" t="s">
        <v>272</v>
      </c>
      <c r="G370" s="258"/>
      <c r="H370" s="259" t="s">
        <v>1</v>
      </c>
      <c r="I370" s="165"/>
      <c r="L370" s="163"/>
      <c r="M370" s="166"/>
      <c r="T370" s="167"/>
      <c r="AT370" s="164" t="s">
        <v>214</v>
      </c>
      <c r="AU370" s="164" t="s">
        <v>82</v>
      </c>
      <c r="AV370" s="12" t="s">
        <v>80</v>
      </c>
      <c r="AW370" s="12" t="s">
        <v>30</v>
      </c>
      <c r="AX370" s="12" t="s">
        <v>73</v>
      </c>
      <c r="AY370" s="164" t="s">
        <v>201</v>
      </c>
    </row>
    <row r="371" spans="2:65" s="12" customFormat="1" x14ac:dyDescent="0.2">
      <c r="B371" s="163"/>
      <c r="C371" s="258"/>
      <c r="D371" s="255" t="s">
        <v>214</v>
      </c>
      <c r="E371" s="259" t="s">
        <v>1</v>
      </c>
      <c r="F371" s="260" t="s">
        <v>2966</v>
      </c>
      <c r="G371" s="258"/>
      <c r="H371" s="259" t="s">
        <v>1</v>
      </c>
      <c r="I371" s="165"/>
      <c r="L371" s="163"/>
      <c r="M371" s="166"/>
      <c r="T371" s="167"/>
      <c r="AT371" s="164" t="s">
        <v>214</v>
      </c>
      <c r="AU371" s="164" t="s">
        <v>82</v>
      </c>
      <c r="AV371" s="12" t="s">
        <v>80</v>
      </c>
      <c r="AW371" s="12" t="s">
        <v>30</v>
      </c>
      <c r="AX371" s="12" t="s">
        <v>73</v>
      </c>
      <c r="AY371" s="164" t="s">
        <v>201</v>
      </c>
    </row>
    <row r="372" spans="2:65" s="12" customFormat="1" x14ac:dyDescent="0.2">
      <c r="B372" s="163"/>
      <c r="C372" s="258"/>
      <c r="D372" s="255" t="s">
        <v>214</v>
      </c>
      <c r="E372" s="259" t="s">
        <v>1</v>
      </c>
      <c r="F372" s="260" t="s">
        <v>2954</v>
      </c>
      <c r="G372" s="258"/>
      <c r="H372" s="259" t="s">
        <v>1</v>
      </c>
      <c r="I372" s="165"/>
      <c r="L372" s="163"/>
      <c r="M372" s="166"/>
      <c r="T372" s="167"/>
      <c r="AT372" s="164" t="s">
        <v>214</v>
      </c>
      <c r="AU372" s="164" t="s">
        <v>82</v>
      </c>
      <c r="AV372" s="12" t="s">
        <v>80</v>
      </c>
      <c r="AW372" s="12" t="s">
        <v>30</v>
      </c>
      <c r="AX372" s="12" t="s">
        <v>73</v>
      </c>
      <c r="AY372" s="164" t="s">
        <v>201</v>
      </c>
    </row>
    <row r="373" spans="2:65" s="12" customFormat="1" ht="22.5" x14ac:dyDescent="0.2">
      <c r="B373" s="163"/>
      <c r="C373" s="258"/>
      <c r="D373" s="255" t="s">
        <v>214</v>
      </c>
      <c r="E373" s="259" t="s">
        <v>1</v>
      </c>
      <c r="F373" s="260" t="s">
        <v>5085</v>
      </c>
      <c r="G373" s="258"/>
      <c r="H373" s="259" t="s">
        <v>1</v>
      </c>
      <c r="I373" s="165"/>
      <c r="L373" s="163"/>
      <c r="M373" s="166"/>
      <c r="T373" s="167"/>
      <c r="AT373" s="164" t="s">
        <v>214</v>
      </c>
      <c r="AU373" s="164" t="s">
        <v>82</v>
      </c>
      <c r="AV373" s="12" t="s">
        <v>80</v>
      </c>
      <c r="AW373" s="12" t="s">
        <v>30</v>
      </c>
      <c r="AX373" s="12" t="s">
        <v>73</v>
      </c>
      <c r="AY373" s="164" t="s">
        <v>201</v>
      </c>
    </row>
    <row r="374" spans="2:65" s="13" customFormat="1" x14ac:dyDescent="0.2">
      <c r="B374" s="168"/>
      <c r="C374" s="261"/>
      <c r="D374" s="255" t="s">
        <v>214</v>
      </c>
      <c r="E374" s="262" t="s">
        <v>1</v>
      </c>
      <c r="F374" s="263" t="s">
        <v>5099</v>
      </c>
      <c r="G374" s="261"/>
      <c r="H374" s="264">
        <v>5.7939999999999996</v>
      </c>
      <c r="I374" s="170"/>
      <c r="L374" s="168"/>
      <c r="M374" s="171"/>
      <c r="T374" s="172"/>
      <c r="AT374" s="169" t="s">
        <v>214</v>
      </c>
      <c r="AU374" s="169" t="s">
        <v>82</v>
      </c>
      <c r="AV374" s="13" t="s">
        <v>82</v>
      </c>
      <c r="AW374" s="13" t="s">
        <v>30</v>
      </c>
      <c r="AX374" s="13" t="s">
        <v>73</v>
      </c>
      <c r="AY374" s="169" t="s">
        <v>201</v>
      </c>
    </row>
    <row r="375" spans="2:65" s="12" customFormat="1" ht="22.5" x14ac:dyDescent="0.2">
      <c r="B375" s="163"/>
      <c r="C375" s="258"/>
      <c r="D375" s="255" t="s">
        <v>214</v>
      </c>
      <c r="E375" s="259" t="s">
        <v>1</v>
      </c>
      <c r="F375" s="260" t="s">
        <v>5087</v>
      </c>
      <c r="G375" s="258"/>
      <c r="H375" s="259" t="s">
        <v>1</v>
      </c>
      <c r="I375" s="165"/>
      <c r="L375" s="163"/>
      <c r="M375" s="166"/>
      <c r="T375" s="167"/>
      <c r="AT375" s="164" t="s">
        <v>214</v>
      </c>
      <c r="AU375" s="164" t="s">
        <v>82</v>
      </c>
      <c r="AV375" s="12" t="s">
        <v>80</v>
      </c>
      <c r="AW375" s="12" t="s">
        <v>30</v>
      </c>
      <c r="AX375" s="12" t="s">
        <v>73</v>
      </c>
      <c r="AY375" s="164" t="s">
        <v>201</v>
      </c>
    </row>
    <row r="376" spans="2:65" s="13" customFormat="1" x14ac:dyDescent="0.2">
      <c r="B376" s="168"/>
      <c r="C376" s="261"/>
      <c r="D376" s="255" t="s">
        <v>214</v>
      </c>
      <c r="E376" s="262" t="s">
        <v>1</v>
      </c>
      <c r="F376" s="263" t="s">
        <v>5103</v>
      </c>
      <c r="G376" s="261"/>
      <c r="H376" s="264">
        <v>795.73199999999997</v>
      </c>
      <c r="I376" s="170"/>
      <c r="L376" s="168"/>
      <c r="M376" s="171"/>
      <c r="T376" s="172"/>
      <c r="AT376" s="169" t="s">
        <v>214</v>
      </c>
      <c r="AU376" s="169" t="s">
        <v>82</v>
      </c>
      <c r="AV376" s="13" t="s">
        <v>82</v>
      </c>
      <c r="AW376" s="13" t="s">
        <v>30</v>
      </c>
      <c r="AX376" s="13" t="s">
        <v>73</v>
      </c>
      <c r="AY376" s="169" t="s">
        <v>201</v>
      </c>
    </row>
    <row r="377" spans="2:65" s="15" customFormat="1" x14ac:dyDescent="0.2">
      <c r="B377" s="190"/>
      <c r="C377" s="282"/>
      <c r="D377" s="255" t="s">
        <v>214</v>
      </c>
      <c r="E377" s="283" t="s">
        <v>1</v>
      </c>
      <c r="F377" s="284" t="s">
        <v>2546</v>
      </c>
      <c r="G377" s="282"/>
      <c r="H377" s="285">
        <v>801.52599999999995</v>
      </c>
      <c r="I377" s="192"/>
      <c r="L377" s="190"/>
      <c r="M377" s="193"/>
      <c r="T377" s="194"/>
      <c r="AT377" s="191" t="s">
        <v>214</v>
      </c>
      <c r="AU377" s="191" t="s">
        <v>82</v>
      </c>
      <c r="AV377" s="15" t="s">
        <v>231</v>
      </c>
      <c r="AW377" s="15" t="s">
        <v>30</v>
      </c>
      <c r="AX377" s="15" t="s">
        <v>73</v>
      </c>
      <c r="AY377" s="191" t="s">
        <v>201</v>
      </c>
    </row>
    <row r="378" spans="2:65" s="12" customFormat="1" x14ac:dyDescent="0.2">
      <c r="B378" s="163"/>
      <c r="C378" s="258"/>
      <c r="D378" s="255" t="s">
        <v>214</v>
      </c>
      <c r="E378" s="259" t="s">
        <v>1</v>
      </c>
      <c r="F378" s="260" t="s">
        <v>3210</v>
      </c>
      <c r="G378" s="258"/>
      <c r="H378" s="259" t="s">
        <v>1</v>
      </c>
      <c r="I378" s="165"/>
      <c r="L378" s="163"/>
      <c r="M378" s="166"/>
      <c r="T378" s="167"/>
      <c r="AT378" s="164" t="s">
        <v>214</v>
      </c>
      <c r="AU378" s="164" t="s">
        <v>82</v>
      </c>
      <c r="AV378" s="12" t="s">
        <v>80</v>
      </c>
      <c r="AW378" s="12" t="s">
        <v>30</v>
      </c>
      <c r="AX378" s="12" t="s">
        <v>73</v>
      </c>
      <c r="AY378" s="164" t="s">
        <v>201</v>
      </c>
    </row>
    <row r="379" spans="2:65" s="12" customFormat="1" x14ac:dyDescent="0.2">
      <c r="B379" s="163"/>
      <c r="C379" s="258"/>
      <c r="D379" s="255" t="s">
        <v>214</v>
      </c>
      <c r="E379" s="259" t="s">
        <v>1</v>
      </c>
      <c r="F379" s="260" t="s">
        <v>5072</v>
      </c>
      <c r="G379" s="258"/>
      <c r="H379" s="259" t="s">
        <v>1</v>
      </c>
      <c r="I379" s="165"/>
      <c r="L379" s="163"/>
      <c r="M379" s="166"/>
      <c r="T379" s="167"/>
      <c r="AT379" s="164" t="s">
        <v>214</v>
      </c>
      <c r="AU379" s="164" t="s">
        <v>82</v>
      </c>
      <c r="AV379" s="12" t="s">
        <v>80</v>
      </c>
      <c r="AW379" s="12" t="s">
        <v>30</v>
      </c>
      <c r="AX379" s="12" t="s">
        <v>73</v>
      </c>
      <c r="AY379" s="164" t="s">
        <v>201</v>
      </c>
    </row>
    <row r="380" spans="2:65" s="13" customFormat="1" x14ac:dyDescent="0.2">
      <c r="B380" s="168"/>
      <c r="C380" s="261"/>
      <c r="D380" s="255" t="s">
        <v>214</v>
      </c>
      <c r="E380" s="262" t="s">
        <v>1</v>
      </c>
      <c r="F380" s="263" t="s">
        <v>5083</v>
      </c>
      <c r="G380" s="261"/>
      <c r="H380" s="264">
        <v>114.383</v>
      </c>
      <c r="I380" s="170"/>
      <c r="L380" s="168"/>
      <c r="M380" s="171"/>
      <c r="T380" s="172"/>
      <c r="AT380" s="169" t="s">
        <v>214</v>
      </c>
      <c r="AU380" s="169" t="s">
        <v>82</v>
      </c>
      <c r="AV380" s="13" t="s">
        <v>82</v>
      </c>
      <c r="AW380" s="13" t="s">
        <v>30</v>
      </c>
      <c r="AX380" s="13" t="s">
        <v>73</v>
      </c>
      <c r="AY380" s="169" t="s">
        <v>201</v>
      </c>
    </row>
    <row r="381" spans="2:65" s="15" customFormat="1" x14ac:dyDescent="0.2">
      <c r="B381" s="190"/>
      <c r="C381" s="282"/>
      <c r="D381" s="255" t="s">
        <v>214</v>
      </c>
      <c r="E381" s="283" t="s">
        <v>1</v>
      </c>
      <c r="F381" s="284" t="s">
        <v>2546</v>
      </c>
      <c r="G381" s="282"/>
      <c r="H381" s="285">
        <v>114.383</v>
      </c>
      <c r="I381" s="192"/>
      <c r="L381" s="190"/>
      <c r="M381" s="193"/>
      <c r="T381" s="194"/>
      <c r="AT381" s="191" t="s">
        <v>214</v>
      </c>
      <c r="AU381" s="191" t="s">
        <v>82</v>
      </c>
      <c r="AV381" s="15" t="s">
        <v>231</v>
      </c>
      <c r="AW381" s="15" t="s">
        <v>30</v>
      </c>
      <c r="AX381" s="15" t="s">
        <v>73</v>
      </c>
      <c r="AY381" s="191" t="s">
        <v>201</v>
      </c>
    </row>
    <row r="382" spans="2:65" s="14" customFormat="1" x14ac:dyDescent="0.2">
      <c r="B382" s="173"/>
      <c r="C382" s="265"/>
      <c r="D382" s="255" t="s">
        <v>214</v>
      </c>
      <c r="E382" s="266" t="s">
        <v>1</v>
      </c>
      <c r="F382" s="267" t="s">
        <v>221</v>
      </c>
      <c r="G382" s="265"/>
      <c r="H382" s="268">
        <v>915.90899999999999</v>
      </c>
      <c r="I382" s="175"/>
      <c r="L382" s="173"/>
      <c r="M382" s="176"/>
      <c r="T382" s="177"/>
      <c r="AT382" s="174" t="s">
        <v>214</v>
      </c>
      <c r="AU382" s="174" t="s">
        <v>82</v>
      </c>
      <c r="AV382" s="14" t="s">
        <v>208</v>
      </c>
      <c r="AW382" s="14" t="s">
        <v>30</v>
      </c>
      <c r="AX382" s="14" t="s">
        <v>80</v>
      </c>
      <c r="AY382" s="174" t="s">
        <v>201</v>
      </c>
    </row>
    <row r="383" spans="2:65" s="1" customFormat="1" ht="16.5" customHeight="1" x14ac:dyDescent="0.2">
      <c r="B383" s="152"/>
      <c r="C383" s="249" t="s">
        <v>339</v>
      </c>
      <c r="D383" s="249" t="s">
        <v>203</v>
      </c>
      <c r="E383" s="250" t="s">
        <v>382</v>
      </c>
      <c r="F383" s="251" t="s">
        <v>383</v>
      </c>
      <c r="G383" s="252" t="s">
        <v>278</v>
      </c>
      <c r="H383" s="253">
        <v>357.15800000000002</v>
      </c>
      <c r="I383" s="154"/>
      <c r="J383" s="155">
        <f>ROUND(I383*H383,2)</f>
        <v>0</v>
      </c>
      <c r="K383" s="153" t="s">
        <v>207</v>
      </c>
      <c r="L383" s="32"/>
      <c r="M383" s="156" t="s">
        <v>1</v>
      </c>
      <c r="N383" s="157" t="s">
        <v>38</v>
      </c>
      <c r="P383" s="158">
        <f>O383*H383</f>
        <v>0</v>
      </c>
      <c r="Q383" s="158">
        <v>0</v>
      </c>
      <c r="R383" s="158">
        <f>Q383*H383</f>
        <v>0</v>
      </c>
      <c r="S383" s="158">
        <v>0</v>
      </c>
      <c r="T383" s="159">
        <f>S383*H383</f>
        <v>0</v>
      </c>
      <c r="AR383" s="160" t="s">
        <v>208</v>
      </c>
      <c r="AT383" s="160" t="s">
        <v>203</v>
      </c>
      <c r="AU383" s="160" t="s">
        <v>82</v>
      </c>
      <c r="AY383" s="17" t="s">
        <v>201</v>
      </c>
      <c r="BE383" s="161">
        <f>IF(N383="základní",J383,0)</f>
        <v>0</v>
      </c>
      <c r="BF383" s="161">
        <f>IF(N383="snížená",J383,0)</f>
        <v>0</v>
      </c>
      <c r="BG383" s="161">
        <f>IF(N383="zákl. přenesená",J383,0)</f>
        <v>0</v>
      </c>
      <c r="BH383" s="161">
        <f>IF(N383="sníž. přenesená",J383,0)</f>
        <v>0</v>
      </c>
      <c r="BI383" s="161">
        <f>IF(N383="nulová",J383,0)</f>
        <v>0</v>
      </c>
      <c r="BJ383" s="17" t="s">
        <v>80</v>
      </c>
      <c r="BK383" s="161">
        <f>ROUND(I383*H383,2)</f>
        <v>0</v>
      </c>
      <c r="BL383" s="17" t="s">
        <v>208</v>
      </c>
      <c r="BM383" s="160" t="s">
        <v>5118</v>
      </c>
    </row>
    <row r="384" spans="2:65" s="1" customFormat="1" x14ac:dyDescent="0.2">
      <c r="B384" s="32"/>
      <c r="C384" s="254"/>
      <c r="D384" s="255" t="s">
        <v>210</v>
      </c>
      <c r="E384" s="254"/>
      <c r="F384" s="256" t="s">
        <v>385</v>
      </c>
      <c r="G384" s="254"/>
      <c r="H384" s="254"/>
      <c r="I384" s="96"/>
      <c r="L384" s="32"/>
      <c r="M384" s="162"/>
      <c r="T384" s="56"/>
      <c r="AT384" s="17" t="s">
        <v>210</v>
      </c>
      <c r="AU384" s="17" t="s">
        <v>82</v>
      </c>
    </row>
    <row r="385" spans="2:51" s="1" customFormat="1" ht="282.75" x14ac:dyDescent="0.2">
      <c r="B385" s="32"/>
      <c r="C385" s="254"/>
      <c r="D385" s="255" t="s">
        <v>212</v>
      </c>
      <c r="E385" s="254"/>
      <c r="F385" s="257" t="s">
        <v>386</v>
      </c>
      <c r="G385" s="254"/>
      <c r="H385" s="254"/>
      <c r="I385" s="96"/>
      <c r="L385" s="32"/>
      <c r="M385" s="162"/>
      <c r="T385" s="56"/>
      <c r="AT385" s="17" t="s">
        <v>212</v>
      </c>
      <c r="AU385" s="17" t="s">
        <v>82</v>
      </c>
    </row>
    <row r="386" spans="2:51" s="12" customFormat="1" x14ac:dyDescent="0.2">
      <c r="B386" s="163"/>
      <c r="C386" s="258"/>
      <c r="D386" s="255" t="s">
        <v>214</v>
      </c>
      <c r="E386" s="259" t="s">
        <v>1</v>
      </c>
      <c r="F386" s="260" t="s">
        <v>2932</v>
      </c>
      <c r="G386" s="258"/>
      <c r="H386" s="259" t="s">
        <v>1</v>
      </c>
      <c r="I386" s="165"/>
      <c r="L386" s="163"/>
      <c r="M386" s="166"/>
      <c r="T386" s="167"/>
      <c r="AT386" s="164" t="s">
        <v>214</v>
      </c>
      <c r="AU386" s="164" t="s">
        <v>82</v>
      </c>
      <c r="AV386" s="12" t="s">
        <v>80</v>
      </c>
      <c r="AW386" s="12" t="s">
        <v>30</v>
      </c>
      <c r="AX386" s="12" t="s">
        <v>73</v>
      </c>
      <c r="AY386" s="164" t="s">
        <v>201</v>
      </c>
    </row>
    <row r="387" spans="2:51" s="12" customFormat="1" x14ac:dyDescent="0.2">
      <c r="B387" s="163"/>
      <c r="C387" s="258"/>
      <c r="D387" s="255" t="s">
        <v>214</v>
      </c>
      <c r="E387" s="259" t="s">
        <v>1</v>
      </c>
      <c r="F387" s="260" t="s">
        <v>2933</v>
      </c>
      <c r="G387" s="258"/>
      <c r="H387" s="259" t="s">
        <v>1</v>
      </c>
      <c r="I387" s="165"/>
      <c r="L387" s="163"/>
      <c r="M387" s="166"/>
      <c r="T387" s="167"/>
      <c r="AT387" s="164" t="s">
        <v>214</v>
      </c>
      <c r="AU387" s="164" t="s">
        <v>82</v>
      </c>
      <c r="AV387" s="12" t="s">
        <v>80</v>
      </c>
      <c r="AW387" s="12" t="s">
        <v>30</v>
      </c>
      <c r="AX387" s="12" t="s">
        <v>73</v>
      </c>
      <c r="AY387" s="164" t="s">
        <v>201</v>
      </c>
    </row>
    <row r="388" spans="2:51" s="12" customFormat="1" x14ac:dyDescent="0.2">
      <c r="B388" s="163"/>
      <c r="C388" s="258"/>
      <c r="D388" s="255" t="s">
        <v>214</v>
      </c>
      <c r="E388" s="259" t="s">
        <v>1</v>
      </c>
      <c r="F388" s="260" t="s">
        <v>839</v>
      </c>
      <c r="G388" s="258"/>
      <c r="H388" s="259" t="s">
        <v>1</v>
      </c>
      <c r="I388" s="165"/>
      <c r="L388" s="163"/>
      <c r="M388" s="166"/>
      <c r="T388" s="167"/>
      <c r="AT388" s="164" t="s">
        <v>214</v>
      </c>
      <c r="AU388" s="164" t="s">
        <v>82</v>
      </c>
      <c r="AV388" s="12" t="s">
        <v>80</v>
      </c>
      <c r="AW388" s="12" t="s">
        <v>30</v>
      </c>
      <c r="AX388" s="12" t="s">
        <v>73</v>
      </c>
      <c r="AY388" s="164" t="s">
        <v>201</v>
      </c>
    </row>
    <row r="389" spans="2:51" s="12" customFormat="1" ht="22.5" x14ac:dyDescent="0.2">
      <c r="B389" s="163"/>
      <c r="C389" s="258"/>
      <c r="D389" s="255" t="s">
        <v>214</v>
      </c>
      <c r="E389" s="259" t="s">
        <v>1</v>
      </c>
      <c r="F389" s="260" t="s">
        <v>736</v>
      </c>
      <c r="G389" s="258"/>
      <c r="H389" s="259" t="s">
        <v>1</v>
      </c>
      <c r="I389" s="165"/>
      <c r="L389" s="163"/>
      <c r="M389" s="166"/>
      <c r="T389" s="167"/>
      <c r="AT389" s="164" t="s">
        <v>214</v>
      </c>
      <c r="AU389" s="164" t="s">
        <v>82</v>
      </c>
      <c r="AV389" s="12" t="s">
        <v>80</v>
      </c>
      <c r="AW389" s="12" t="s">
        <v>30</v>
      </c>
      <c r="AX389" s="12" t="s">
        <v>73</v>
      </c>
      <c r="AY389" s="164" t="s">
        <v>201</v>
      </c>
    </row>
    <row r="390" spans="2:51" s="12" customFormat="1" x14ac:dyDescent="0.2">
      <c r="B390" s="163"/>
      <c r="C390" s="258"/>
      <c r="D390" s="255" t="s">
        <v>214</v>
      </c>
      <c r="E390" s="259" t="s">
        <v>1</v>
      </c>
      <c r="F390" s="260" t="s">
        <v>272</v>
      </c>
      <c r="G390" s="258"/>
      <c r="H390" s="259" t="s">
        <v>1</v>
      </c>
      <c r="I390" s="165"/>
      <c r="L390" s="163"/>
      <c r="M390" s="166"/>
      <c r="T390" s="167"/>
      <c r="AT390" s="164" t="s">
        <v>214</v>
      </c>
      <c r="AU390" s="164" t="s">
        <v>82</v>
      </c>
      <c r="AV390" s="12" t="s">
        <v>80</v>
      </c>
      <c r="AW390" s="12" t="s">
        <v>30</v>
      </c>
      <c r="AX390" s="12" t="s">
        <v>73</v>
      </c>
      <c r="AY390" s="164" t="s">
        <v>201</v>
      </c>
    </row>
    <row r="391" spans="2:51" s="12" customFormat="1" x14ac:dyDescent="0.2">
      <c r="B391" s="163"/>
      <c r="C391" s="258"/>
      <c r="D391" s="255" t="s">
        <v>214</v>
      </c>
      <c r="E391" s="259" t="s">
        <v>1</v>
      </c>
      <c r="F391" s="260" t="s">
        <v>2966</v>
      </c>
      <c r="G391" s="258"/>
      <c r="H391" s="259" t="s">
        <v>1</v>
      </c>
      <c r="I391" s="165"/>
      <c r="L391" s="163"/>
      <c r="M391" s="166"/>
      <c r="T391" s="167"/>
      <c r="AT391" s="164" t="s">
        <v>214</v>
      </c>
      <c r="AU391" s="164" t="s">
        <v>82</v>
      </c>
      <c r="AV391" s="12" t="s">
        <v>80</v>
      </c>
      <c r="AW391" s="12" t="s">
        <v>30</v>
      </c>
      <c r="AX391" s="12" t="s">
        <v>73</v>
      </c>
      <c r="AY391" s="164" t="s">
        <v>201</v>
      </c>
    </row>
    <row r="392" spans="2:51" s="12" customFormat="1" x14ac:dyDescent="0.2">
      <c r="B392" s="163"/>
      <c r="C392" s="258"/>
      <c r="D392" s="255" t="s">
        <v>214</v>
      </c>
      <c r="E392" s="259" t="s">
        <v>1</v>
      </c>
      <c r="F392" s="260" t="s">
        <v>2954</v>
      </c>
      <c r="G392" s="258"/>
      <c r="H392" s="259" t="s">
        <v>1</v>
      </c>
      <c r="I392" s="165"/>
      <c r="L392" s="163"/>
      <c r="M392" s="166"/>
      <c r="T392" s="167"/>
      <c r="AT392" s="164" t="s">
        <v>214</v>
      </c>
      <c r="AU392" s="164" t="s">
        <v>82</v>
      </c>
      <c r="AV392" s="12" t="s">
        <v>80</v>
      </c>
      <c r="AW392" s="12" t="s">
        <v>30</v>
      </c>
      <c r="AX392" s="12" t="s">
        <v>73</v>
      </c>
      <c r="AY392" s="164" t="s">
        <v>201</v>
      </c>
    </row>
    <row r="393" spans="2:51" s="12" customFormat="1" ht="22.5" x14ac:dyDescent="0.2">
      <c r="B393" s="163"/>
      <c r="C393" s="258"/>
      <c r="D393" s="255" t="s">
        <v>214</v>
      </c>
      <c r="E393" s="259" t="s">
        <v>1</v>
      </c>
      <c r="F393" s="260" t="s">
        <v>5085</v>
      </c>
      <c r="G393" s="258"/>
      <c r="H393" s="259" t="s">
        <v>1</v>
      </c>
      <c r="I393" s="165"/>
      <c r="L393" s="163"/>
      <c r="M393" s="166"/>
      <c r="T393" s="167"/>
      <c r="AT393" s="164" t="s">
        <v>214</v>
      </c>
      <c r="AU393" s="164" t="s">
        <v>82</v>
      </c>
      <c r="AV393" s="12" t="s">
        <v>80</v>
      </c>
      <c r="AW393" s="12" t="s">
        <v>30</v>
      </c>
      <c r="AX393" s="12" t="s">
        <v>73</v>
      </c>
      <c r="AY393" s="164" t="s">
        <v>201</v>
      </c>
    </row>
    <row r="394" spans="2:51" s="13" customFormat="1" x14ac:dyDescent="0.2">
      <c r="B394" s="168"/>
      <c r="C394" s="261"/>
      <c r="D394" s="255" t="s">
        <v>214</v>
      </c>
      <c r="E394" s="262" t="s">
        <v>1</v>
      </c>
      <c r="F394" s="263" t="s">
        <v>5112</v>
      </c>
      <c r="G394" s="261"/>
      <c r="H394" s="264">
        <v>2.2440000000000002</v>
      </c>
      <c r="I394" s="170"/>
      <c r="L394" s="168"/>
      <c r="M394" s="171"/>
      <c r="T394" s="172"/>
      <c r="AT394" s="169" t="s">
        <v>214</v>
      </c>
      <c r="AU394" s="169" t="s">
        <v>82</v>
      </c>
      <c r="AV394" s="13" t="s">
        <v>82</v>
      </c>
      <c r="AW394" s="13" t="s">
        <v>30</v>
      </c>
      <c r="AX394" s="13" t="s">
        <v>73</v>
      </c>
      <c r="AY394" s="169" t="s">
        <v>201</v>
      </c>
    </row>
    <row r="395" spans="2:51" s="12" customFormat="1" ht="22.5" x14ac:dyDescent="0.2">
      <c r="B395" s="163"/>
      <c r="C395" s="258"/>
      <c r="D395" s="255" t="s">
        <v>214</v>
      </c>
      <c r="E395" s="259" t="s">
        <v>1</v>
      </c>
      <c r="F395" s="260" t="s">
        <v>5087</v>
      </c>
      <c r="G395" s="258"/>
      <c r="H395" s="259" t="s">
        <v>1</v>
      </c>
      <c r="I395" s="165"/>
      <c r="L395" s="163"/>
      <c r="M395" s="166"/>
      <c r="T395" s="167"/>
      <c r="AT395" s="164" t="s">
        <v>214</v>
      </c>
      <c r="AU395" s="164" t="s">
        <v>82</v>
      </c>
      <c r="AV395" s="12" t="s">
        <v>80</v>
      </c>
      <c r="AW395" s="12" t="s">
        <v>30</v>
      </c>
      <c r="AX395" s="12" t="s">
        <v>73</v>
      </c>
      <c r="AY395" s="164" t="s">
        <v>201</v>
      </c>
    </row>
    <row r="396" spans="2:51" s="13" customFormat="1" ht="22.5" x14ac:dyDescent="0.2">
      <c r="B396" s="168"/>
      <c r="C396" s="261"/>
      <c r="D396" s="255" t="s">
        <v>214</v>
      </c>
      <c r="E396" s="262" t="s">
        <v>1</v>
      </c>
      <c r="F396" s="263" t="s">
        <v>5113</v>
      </c>
      <c r="G396" s="261"/>
      <c r="H396" s="264">
        <v>297.72300000000001</v>
      </c>
      <c r="I396" s="170"/>
      <c r="L396" s="168"/>
      <c r="M396" s="171"/>
      <c r="T396" s="172"/>
      <c r="AT396" s="169" t="s">
        <v>214</v>
      </c>
      <c r="AU396" s="169" t="s">
        <v>82</v>
      </c>
      <c r="AV396" s="13" t="s">
        <v>82</v>
      </c>
      <c r="AW396" s="13" t="s">
        <v>30</v>
      </c>
      <c r="AX396" s="13" t="s">
        <v>73</v>
      </c>
      <c r="AY396" s="169" t="s">
        <v>201</v>
      </c>
    </row>
    <row r="397" spans="2:51" s="15" customFormat="1" x14ac:dyDescent="0.2">
      <c r="B397" s="190"/>
      <c r="C397" s="282"/>
      <c r="D397" s="255" t="s">
        <v>214</v>
      </c>
      <c r="E397" s="283" t="s">
        <v>1</v>
      </c>
      <c r="F397" s="284" t="s">
        <v>2546</v>
      </c>
      <c r="G397" s="282"/>
      <c r="H397" s="285">
        <v>299.96700000000004</v>
      </c>
      <c r="I397" s="192"/>
      <c r="L397" s="190"/>
      <c r="M397" s="193"/>
      <c r="T397" s="194"/>
      <c r="AT397" s="191" t="s">
        <v>214</v>
      </c>
      <c r="AU397" s="191" t="s">
        <v>82</v>
      </c>
      <c r="AV397" s="15" t="s">
        <v>231</v>
      </c>
      <c r="AW397" s="15" t="s">
        <v>30</v>
      </c>
      <c r="AX397" s="15" t="s">
        <v>73</v>
      </c>
      <c r="AY397" s="191" t="s">
        <v>201</v>
      </c>
    </row>
    <row r="398" spans="2:51" s="12" customFormat="1" x14ac:dyDescent="0.2">
      <c r="B398" s="163"/>
      <c r="C398" s="258"/>
      <c r="D398" s="255" t="s">
        <v>214</v>
      </c>
      <c r="E398" s="259" t="s">
        <v>1</v>
      </c>
      <c r="F398" s="260" t="s">
        <v>3488</v>
      </c>
      <c r="G398" s="258"/>
      <c r="H398" s="259" t="s">
        <v>1</v>
      </c>
      <c r="I398" s="165"/>
      <c r="L398" s="163"/>
      <c r="M398" s="166"/>
      <c r="T398" s="167"/>
      <c r="AT398" s="164" t="s">
        <v>214</v>
      </c>
      <c r="AU398" s="164" t="s">
        <v>82</v>
      </c>
      <c r="AV398" s="12" t="s">
        <v>80</v>
      </c>
      <c r="AW398" s="12" t="s">
        <v>30</v>
      </c>
      <c r="AX398" s="12" t="s">
        <v>73</v>
      </c>
      <c r="AY398" s="164" t="s">
        <v>201</v>
      </c>
    </row>
    <row r="399" spans="2:51" s="12" customFormat="1" x14ac:dyDescent="0.2">
      <c r="B399" s="163"/>
      <c r="C399" s="258"/>
      <c r="D399" s="255" t="s">
        <v>214</v>
      </c>
      <c r="E399" s="259" t="s">
        <v>1</v>
      </c>
      <c r="F399" s="260" t="s">
        <v>5072</v>
      </c>
      <c r="G399" s="258"/>
      <c r="H399" s="259" t="s">
        <v>1</v>
      </c>
      <c r="I399" s="165"/>
      <c r="L399" s="163"/>
      <c r="M399" s="166"/>
      <c r="T399" s="167"/>
      <c r="AT399" s="164" t="s">
        <v>214</v>
      </c>
      <c r="AU399" s="164" t="s">
        <v>82</v>
      </c>
      <c r="AV399" s="12" t="s">
        <v>80</v>
      </c>
      <c r="AW399" s="12" t="s">
        <v>30</v>
      </c>
      <c r="AX399" s="12" t="s">
        <v>73</v>
      </c>
      <c r="AY399" s="164" t="s">
        <v>201</v>
      </c>
    </row>
    <row r="400" spans="2:51" s="13" customFormat="1" x14ac:dyDescent="0.2">
      <c r="B400" s="168"/>
      <c r="C400" s="261"/>
      <c r="D400" s="255" t="s">
        <v>214</v>
      </c>
      <c r="E400" s="262" t="s">
        <v>1</v>
      </c>
      <c r="F400" s="263" t="s">
        <v>5110</v>
      </c>
      <c r="G400" s="261"/>
      <c r="H400" s="264">
        <v>57.191000000000003</v>
      </c>
      <c r="I400" s="170"/>
      <c r="L400" s="168"/>
      <c r="M400" s="171"/>
      <c r="T400" s="172"/>
      <c r="AT400" s="169" t="s">
        <v>214</v>
      </c>
      <c r="AU400" s="169" t="s">
        <v>82</v>
      </c>
      <c r="AV400" s="13" t="s">
        <v>82</v>
      </c>
      <c r="AW400" s="13" t="s">
        <v>30</v>
      </c>
      <c r="AX400" s="13" t="s">
        <v>73</v>
      </c>
      <c r="AY400" s="169" t="s">
        <v>201</v>
      </c>
    </row>
    <row r="401" spans="2:65" s="15" customFormat="1" x14ac:dyDescent="0.2">
      <c r="B401" s="190"/>
      <c r="C401" s="282"/>
      <c r="D401" s="255" t="s">
        <v>214</v>
      </c>
      <c r="E401" s="283" t="s">
        <v>1</v>
      </c>
      <c r="F401" s="284" t="s">
        <v>2546</v>
      </c>
      <c r="G401" s="282"/>
      <c r="H401" s="285">
        <v>57.191000000000003</v>
      </c>
      <c r="I401" s="192"/>
      <c r="L401" s="190"/>
      <c r="M401" s="193"/>
      <c r="T401" s="194"/>
      <c r="AT401" s="191" t="s">
        <v>214</v>
      </c>
      <c r="AU401" s="191" t="s">
        <v>82</v>
      </c>
      <c r="AV401" s="15" t="s">
        <v>231</v>
      </c>
      <c r="AW401" s="15" t="s">
        <v>30</v>
      </c>
      <c r="AX401" s="15" t="s">
        <v>73</v>
      </c>
      <c r="AY401" s="191" t="s">
        <v>201</v>
      </c>
    </row>
    <row r="402" spans="2:65" s="14" customFormat="1" x14ac:dyDescent="0.2">
      <c r="B402" s="173"/>
      <c r="C402" s="265"/>
      <c r="D402" s="255" t="s">
        <v>214</v>
      </c>
      <c r="E402" s="266" t="s">
        <v>1</v>
      </c>
      <c r="F402" s="267" t="s">
        <v>221</v>
      </c>
      <c r="G402" s="265"/>
      <c r="H402" s="268">
        <v>357.15800000000002</v>
      </c>
      <c r="I402" s="175"/>
      <c r="L402" s="173"/>
      <c r="M402" s="176"/>
      <c r="T402" s="177"/>
      <c r="AT402" s="174" t="s">
        <v>214</v>
      </c>
      <c r="AU402" s="174" t="s">
        <v>82</v>
      </c>
      <c r="AV402" s="14" t="s">
        <v>208</v>
      </c>
      <c r="AW402" s="14" t="s">
        <v>30</v>
      </c>
      <c r="AX402" s="14" t="s">
        <v>80</v>
      </c>
      <c r="AY402" s="174" t="s">
        <v>201</v>
      </c>
    </row>
    <row r="403" spans="2:65" s="1" customFormat="1" ht="24" customHeight="1" x14ac:dyDescent="0.2">
      <c r="B403" s="152"/>
      <c r="C403" s="249" t="s">
        <v>344</v>
      </c>
      <c r="D403" s="249" t="s">
        <v>203</v>
      </c>
      <c r="E403" s="250" t="s">
        <v>390</v>
      </c>
      <c r="F403" s="251" t="s">
        <v>391</v>
      </c>
      <c r="G403" s="252" t="s">
        <v>278</v>
      </c>
      <c r="H403" s="253">
        <v>501.55900000000003</v>
      </c>
      <c r="I403" s="154"/>
      <c r="J403" s="155">
        <f>ROUND(I403*H403,2)</f>
        <v>0</v>
      </c>
      <c r="K403" s="153" t="s">
        <v>207</v>
      </c>
      <c r="L403" s="32"/>
      <c r="M403" s="156" t="s">
        <v>1</v>
      </c>
      <c r="N403" s="157" t="s">
        <v>38</v>
      </c>
      <c r="P403" s="158">
        <f>O403*H403</f>
        <v>0</v>
      </c>
      <c r="Q403" s="158">
        <v>0</v>
      </c>
      <c r="R403" s="158">
        <f>Q403*H403</f>
        <v>0</v>
      </c>
      <c r="S403" s="158">
        <v>0</v>
      </c>
      <c r="T403" s="159">
        <f>S403*H403</f>
        <v>0</v>
      </c>
      <c r="AR403" s="160" t="s">
        <v>208</v>
      </c>
      <c r="AT403" s="160" t="s">
        <v>203</v>
      </c>
      <c r="AU403" s="160" t="s">
        <v>82</v>
      </c>
      <c r="AY403" s="17" t="s">
        <v>201</v>
      </c>
      <c r="BE403" s="161">
        <f>IF(N403="základní",J403,0)</f>
        <v>0</v>
      </c>
      <c r="BF403" s="161">
        <f>IF(N403="snížená",J403,0)</f>
        <v>0</v>
      </c>
      <c r="BG403" s="161">
        <f>IF(N403="zákl. přenesená",J403,0)</f>
        <v>0</v>
      </c>
      <c r="BH403" s="161">
        <f>IF(N403="sníž. přenesená",J403,0)</f>
        <v>0</v>
      </c>
      <c r="BI403" s="161">
        <f>IF(N403="nulová",J403,0)</f>
        <v>0</v>
      </c>
      <c r="BJ403" s="17" t="s">
        <v>80</v>
      </c>
      <c r="BK403" s="161">
        <f>ROUND(I403*H403,2)</f>
        <v>0</v>
      </c>
      <c r="BL403" s="17" t="s">
        <v>208</v>
      </c>
      <c r="BM403" s="160" t="s">
        <v>5119</v>
      </c>
    </row>
    <row r="404" spans="2:65" s="1" customFormat="1" ht="29.25" x14ac:dyDescent="0.2">
      <c r="B404" s="32"/>
      <c r="C404" s="254"/>
      <c r="D404" s="255" t="s">
        <v>210</v>
      </c>
      <c r="E404" s="254"/>
      <c r="F404" s="256" t="s">
        <v>393</v>
      </c>
      <c r="G404" s="254"/>
      <c r="H404" s="254"/>
      <c r="I404" s="96"/>
      <c r="L404" s="32"/>
      <c r="M404" s="162"/>
      <c r="T404" s="56"/>
      <c r="AT404" s="17" t="s">
        <v>210</v>
      </c>
      <c r="AU404" s="17" t="s">
        <v>82</v>
      </c>
    </row>
    <row r="405" spans="2:65" s="1" customFormat="1" ht="409.5" x14ac:dyDescent="0.2">
      <c r="B405" s="32"/>
      <c r="C405" s="254"/>
      <c r="D405" s="255" t="s">
        <v>212</v>
      </c>
      <c r="E405" s="254"/>
      <c r="F405" s="270" t="s">
        <v>394</v>
      </c>
      <c r="G405" s="254"/>
      <c r="H405" s="254"/>
      <c r="I405" s="96"/>
      <c r="L405" s="32"/>
      <c r="M405" s="162"/>
      <c r="T405" s="56"/>
      <c r="AT405" s="17" t="s">
        <v>212</v>
      </c>
      <c r="AU405" s="17" t="s">
        <v>82</v>
      </c>
    </row>
    <row r="406" spans="2:65" s="12" customFormat="1" x14ac:dyDescent="0.2">
      <c r="B406" s="163"/>
      <c r="C406" s="258"/>
      <c r="D406" s="255" t="s">
        <v>214</v>
      </c>
      <c r="E406" s="259" t="s">
        <v>1</v>
      </c>
      <c r="F406" s="260" t="s">
        <v>2932</v>
      </c>
      <c r="G406" s="258"/>
      <c r="H406" s="259" t="s">
        <v>1</v>
      </c>
      <c r="I406" s="165"/>
      <c r="L406" s="163"/>
      <c r="M406" s="166"/>
      <c r="T406" s="167"/>
      <c r="AT406" s="164" t="s">
        <v>214</v>
      </c>
      <c r="AU406" s="164" t="s">
        <v>82</v>
      </c>
      <c r="AV406" s="12" t="s">
        <v>80</v>
      </c>
      <c r="AW406" s="12" t="s">
        <v>30</v>
      </c>
      <c r="AX406" s="12" t="s">
        <v>73</v>
      </c>
      <c r="AY406" s="164" t="s">
        <v>201</v>
      </c>
    </row>
    <row r="407" spans="2:65" s="12" customFormat="1" x14ac:dyDescent="0.2">
      <c r="B407" s="163"/>
      <c r="C407" s="258"/>
      <c r="D407" s="255" t="s">
        <v>214</v>
      </c>
      <c r="E407" s="259" t="s">
        <v>1</v>
      </c>
      <c r="F407" s="260" t="s">
        <v>2933</v>
      </c>
      <c r="G407" s="258"/>
      <c r="H407" s="259" t="s">
        <v>1</v>
      </c>
      <c r="I407" s="165"/>
      <c r="L407" s="163"/>
      <c r="M407" s="166"/>
      <c r="T407" s="167"/>
      <c r="AT407" s="164" t="s">
        <v>214</v>
      </c>
      <c r="AU407" s="164" t="s">
        <v>82</v>
      </c>
      <c r="AV407" s="12" t="s">
        <v>80</v>
      </c>
      <c r="AW407" s="12" t="s">
        <v>30</v>
      </c>
      <c r="AX407" s="12" t="s">
        <v>73</v>
      </c>
      <c r="AY407" s="164" t="s">
        <v>201</v>
      </c>
    </row>
    <row r="408" spans="2:65" s="12" customFormat="1" x14ac:dyDescent="0.2">
      <c r="B408" s="163"/>
      <c r="C408" s="258"/>
      <c r="D408" s="255" t="s">
        <v>214</v>
      </c>
      <c r="E408" s="259" t="s">
        <v>1</v>
      </c>
      <c r="F408" s="260" t="s">
        <v>2966</v>
      </c>
      <c r="G408" s="258"/>
      <c r="H408" s="259" t="s">
        <v>1</v>
      </c>
      <c r="I408" s="165"/>
      <c r="L408" s="163"/>
      <c r="M408" s="166"/>
      <c r="T408" s="167"/>
      <c r="AT408" s="164" t="s">
        <v>214</v>
      </c>
      <c r="AU408" s="164" t="s">
        <v>82</v>
      </c>
      <c r="AV408" s="12" t="s">
        <v>80</v>
      </c>
      <c r="AW408" s="12" t="s">
        <v>30</v>
      </c>
      <c r="AX408" s="12" t="s">
        <v>73</v>
      </c>
      <c r="AY408" s="164" t="s">
        <v>201</v>
      </c>
    </row>
    <row r="409" spans="2:65" s="12" customFormat="1" ht="22.5" x14ac:dyDescent="0.2">
      <c r="B409" s="163"/>
      <c r="C409" s="258"/>
      <c r="D409" s="255" t="s">
        <v>214</v>
      </c>
      <c r="E409" s="259" t="s">
        <v>1</v>
      </c>
      <c r="F409" s="260" t="s">
        <v>4149</v>
      </c>
      <c r="G409" s="258"/>
      <c r="H409" s="259" t="s">
        <v>1</v>
      </c>
      <c r="I409" s="165"/>
      <c r="L409" s="163"/>
      <c r="M409" s="166"/>
      <c r="T409" s="167"/>
      <c r="AT409" s="164" t="s">
        <v>214</v>
      </c>
      <c r="AU409" s="164" t="s">
        <v>82</v>
      </c>
      <c r="AV409" s="12" t="s">
        <v>80</v>
      </c>
      <c r="AW409" s="12" t="s">
        <v>30</v>
      </c>
      <c r="AX409" s="12" t="s">
        <v>73</v>
      </c>
      <c r="AY409" s="164" t="s">
        <v>201</v>
      </c>
    </row>
    <row r="410" spans="2:65" s="12" customFormat="1" x14ac:dyDescent="0.2">
      <c r="B410" s="163"/>
      <c r="C410" s="258"/>
      <c r="D410" s="255" t="s">
        <v>214</v>
      </c>
      <c r="E410" s="259" t="s">
        <v>1</v>
      </c>
      <c r="F410" s="260" t="s">
        <v>5105</v>
      </c>
      <c r="G410" s="258"/>
      <c r="H410" s="259" t="s">
        <v>1</v>
      </c>
      <c r="I410" s="165"/>
      <c r="L410" s="163"/>
      <c r="M410" s="166"/>
      <c r="T410" s="167"/>
      <c r="AT410" s="164" t="s">
        <v>214</v>
      </c>
      <c r="AU410" s="164" t="s">
        <v>82</v>
      </c>
      <c r="AV410" s="12" t="s">
        <v>80</v>
      </c>
      <c r="AW410" s="12" t="s">
        <v>30</v>
      </c>
      <c r="AX410" s="12" t="s">
        <v>73</v>
      </c>
      <c r="AY410" s="164" t="s">
        <v>201</v>
      </c>
    </row>
    <row r="411" spans="2:65" s="13" customFormat="1" x14ac:dyDescent="0.2">
      <c r="B411" s="168"/>
      <c r="C411" s="261"/>
      <c r="D411" s="255" t="s">
        <v>214</v>
      </c>
      <c r="E411" s="262" t="s">
        <v>1</v>
      </c>
      <c r="F411" s="263" t="s">
        <v>5106</v>
      </c>
      <c r="G411" s="261"/>
      <c r="H411" s="264">
        <v>498.00900000000001</v>
      </c>
      <c r="I411" s="170"/>
      <c r="L411" s="168"/>
      <c r="M411" s="171"/>
      <c r="T411" s="172"/>
      <c r="AT411" s="169" t="s">
        <v>214</v>
      </c>
      <c r="AU411" s="169" t="s">
        <v>82</v>
      </c>
      <c r="AV411" s="13" t="s">
        <v>82</v>
      </c>
      <c r="AW411" s="13" t="s">
        <v>30</v>
      </c>
      <c r="AX411" s="13" t="s">
        <v>73</v>
      </c>
      <c r="AY411" s="169" t="s">
        <v>201</v>
      </c>
    </row>
    <row r="412" spans="2:65" s="12" customFormat="1" ht="22.5" x14ac:dyDescent="0.2">
      <c r="B412" s="163"/>
      <c r="C412" s="258"/>
      <c r="D412" s="255" t="s">
        <v>214</v>
      </c>
      <c r="E412" s="259" t="s">
        <v>1</v>
      </c>
      <c r="F412" s="260" t="s">
        <v>5107</v>
      </c>
      <c r="G412" s="258"/>
      <c r="H412" s="259" t="s">
        <v>1</v>
      </c>
      <c r="I412" s="165"/>
      <c r="L412" s="163"/>
      <c r="M412" s="166"/>
      <c r="T412" s="167"/>
      <c r="AT412" s="164" t="s">
        <v>214</v>
      </c>
      <c r="AU412" s="164" t="s">
        <v>82</v>
      </c>
      <c r="AV412" s="12" t="s">
        <v>80</v>
      </c>
      <c r="AW412" s="12" t="s">
        <v>30</v>
      </c>
      <c r="AX412" s="12" t="s">
        <v>73</v>
      </c>
      <c r="AY412" s="164" t="s">
        <v>201</v>
      </c>
    </row>
    <row r="413" spans="2:65" s="12" customFormat="1" x14ac:dyDescent="0.2">
      <c r="B413" s="163"/>
      <c r="C413" s="258"/>
      <c r="D413" s="255" t="s">
        <v>214</v>
      </c>
      <c r="E413" s="259" t="s">
        <v>1</v>
      </c>
      <c r="F413" s="260" t="s">
        <v>5108</v>
      </c>
      <c r="G413" s="258"/>
      <c r="H413" s="259" t="s">
        <v>1</v>
      </c>
      <c r="I413" s="165"/>
      <c r="L413" s="163"/>
      <c r="M413" s="166"/>
      <c r="T413" s="167"/>
      <c r="AT413" s="164" t="s">
        <v>214</v>
      </c>
      <c r="AU413" s="164" t="s">
        <v>82</v>
      </c>
      <c r="AV413" s="12" t="s">
        <v>80</v>
      </c>
      <c r="AW413" s="12" t="s">
        <v>30</v>
      </c>
      <c r="AX413" s="12" t="s">
        <v>73</v>
      </c>
      <c r="AY413" s="164" t="s">
        <v>201</v>
      </c>
    </row>
    <row r="414" spans="2:65" s="13" customFormat="1" x14ac:dyDescent="0.2">
      <c r="B414" s="168"/>
      <c r="C414" s="261"/>
      <c r="D414" s="255" t="s">
        <v>214</v>
      </c>
      <c r="E414" s="262" t="s">
        <v>1</v>
      </c>
      <c r="F414" s="263" t="s">
        <v>5109</v>
      </c>
      <c r="G414" s="261"/>
      <c r="H414" s="264">
        <v>3.55</v>
      </c>
      <c r="I414" s="170"/>
      <c r="L414" s="168"/>
      <c r="M414" s="171"/>
      <c r="T414" s="172"/>
      <c r="AT414" s="169" t="s">
        <v>214</v>
      </c>
      <c r="AU414" s="169" t="s">
        <v>82</v>
      </c>
      <c r="AV414" s="13" t="s">
        <v>82</v>
      </c>
      <c r="AW414" s="13" t="s">
        <v>30</v>
      </c>
      <c r="AX414" s="13" t="s">
        <v>73</v>
      </c>
      <c r="AY414" s="169" t="s">
        <v>201</v>
      </c>
    </row>
    <row r="415" spans="2:65" s="14" customFormat="1" x14ac:dyDescent="0.2">
      <c r="B415" s="173"/>
      <c r="C415" s="265"/>
      <c r="D415" s="255" t="s">
        <v>214</v>
      </c>
      <c r="E415" s="266" t="s">
        <v>1</v>
      </c>
      <c r="F415" s="267" t="s">
        <v>221</v>
      </c>
      <c r="G415" s="265"/>
      <c r="H415" s="268">
        <v>501.55900000000003</v>
      </c>
      <c r="I415" s="175"/>
      <c r="L415" s="173"/>
      <c r="M415" s="176"/>
      <c r="T415" s="177"/>
      <c r="AT415" s="174" t="s">
        <v>214</v>
      </c>
      <c r="AU415" s="174" t="s">
        <v>82</v>
      </c>
      <c r="AV415" s="14" t="s">
        <v>208</v>
      </c>
      <c r="AW415" s="14" t="s">
        <v>30</v>
      </c>
      <c r="AX415" s="14" t="s">
        <v>80</v>
      </c>
      <c r="AY415" s="174" t="s">
        <v>201</v>
      </c>
    </row>
    <row r="416" spans="2:65" s="1" customFormat="1" ht="24" customHeight="1" x14ac:dyDescent="0.2">
      <c r="B416" s="152"/>
      <c r="C416" s="249" t="s">
        <v>352</v>
      </c>
      <c r="D416" s="249" t="s">
        <v>203</v>
      </c>
      <c r="E416" s="250" t="s">
        <v>409</v>
      </c>
      <c r="F416" s="251" t="s">
        <v>410</v>
      </c>
      <c r="G416" s="252" t="s">
        <v>278</v>
      </c>
      <c r="H416" s="253">
        <v>186.19900000000001</v>
      </c>
      <c r="I416" s="154"/>
      <c r="J416" s="155">
        <f>ROUND(I416*H416,2)</f>
        <v>0</v>
      </c>
      <c r="K416" s="153" t="s">
        <v>207</v>
      </c>
      <c r="L416" s="32"/>
      <c r="M416" s="156" t="s">
        <v>1</v>
      </c>
      <c r="N416" s="157" t="s">
        <v>38</v>
      </c>
      <c r="P416" s="158">
        <f>O416*H416</f>
        <v>0</v>
      </c>
      <c r="Q416" s="158">
        <v>0</v>
      </c>
      <c r="R416" s="158">
        <f>Q416*H416</f>
        <v>0</v>
      </c>
      <c r="S416" s="158">
        <v>0</v>
      </c>
      <c r="T416" s="159">
        <f>S416*H416</f>
        <v>0</v>
      </c>
      <c r="AR416" s="160" t="s">
        <v>208</v>
      </c>
      <c r="AT416" s="160" t="s">
        <v>203</v>
      </c>
      <c r="AU416" s="160" t="s">
        <v>82</v>
      </c>
      <c r="AY416" s="17" t="s">
        <v>201</v>
      </c>
      <c r="BE416" s="161">
        <f>IF(N416="základní",J416,0)</f>
        <v>0</v>
      </c>
      <c r="BF416" s="161">
        <f>IF(N416="snížená",J416,0)</f>
        <v>0</v>
      </c>
      <c r="BG416" s="161">
        <f>IF(N416="zákl. přenesená",J416,0)</f>
        <v>0</v>
      </c>
      <c r="BH416" s="161">
        <f>IF(N416="sníž. přenesená",J416,0)</f>
        <v>0</v>
      </c>
      <c r="BI416" s="161">
        <f>IF(N416="nulová",J416,0)</f>
        <v>0</v>
      </c>
      <c r="BJ416" s="17" t="s">
        <v>80</v>
      </c>
      <c r="BK416" s="161">
        <f>ROUND(I416*H416,2)</f>
        <v>0</v>
      </c>
      <c r="BL416" s="17" t="s">
        <v>208</v>
      </c>
      <c r="BM416" s="160" t="s">
        <v>5120</v>
      </c>
    </row>
    <row r="417" spans="2:65" s="1" customFormat="1" ht="39" x14ac:dyDescent="0.2">
      <c r="B417" s="32"/>
      <c r="C417" s="254"/>
      <c r="D417" s="255" t="s">
        <v>210</v>
      </c>
      <c r="E417" s="254"/>
      <c r="F417" s="256" t="s">
        <v>412</v>
      </c>
      <c r="G417" s="254"/>
      <c r="H417" s="254"/>
      <c r="I417" s="96"/>
      <c r="L417" s="32"/>
      <c r="M417" s="162"/>
      <c r="T417" s="56"/>
      <c r="AT417" s="17" t="s">
        <v>210</v>
      </c>
      <c r="AU417" s="17" t="s">
        <v>82</v>
      </c>
    </row>
    <row r="418" spans="2:65" s="1" customFormat="1" ht="107.25" x14ac:dyDescent="0.2">
      <c r="B418" s="32"/>
      <c r="C418" s="254"/>
      <c r="D418" s="255" t="s">
        <v>212</v>
      </c>
      <c r="E418" s="254"/>
      <c r="F418" s="257" t="s">
        <v>413</v>
      </c>
      <c r="G418" s="254"/>
      <c r="H418" s="254"/>
      <c r="I418" s="96"/>
      <c r="L418" s="32"/>
      <c r="M418" s="162"/>
      <c r="T418" s="56"/>
      <c r="AT418" s="17" t="s">
        <v>212</v>
      </c>
      <c r="AU418" s="17" t="s">
        <v>82</v>
      </c>
    </row>
    <row r="419" spans="2:65" s="12" customFormat="1" x14ac:dyDescent="0.2">
      <c r="B419" s="163"/>
      <c r="C419" s="258"/>
      <c r="D419" s="255" t="s">
        <v>214</v>
      </c>
      <c r="E419" s="259" t="s">
        <v>1</v>
      </c>
      <c r="F419" s="260" t="s">
        <v>2932</v>
      </c>
      <c r="G419" s="258"/>
      <c r="H419" s="259" t="s">
        <v>1</v>
      </c>
      <c r="I419" s="165"/>
      <c r="L419" s="163"/>
      <c r="M419" s="166"/>
      <c r="T419" s="167"/>
      <c r="AT419" s="164" t="s">
        <v>214</v>
      </c>
      <c r="AU419" s="164" t="s">
        <v>82</v>
      </c>
      <c r="AV419" s="12" t="s">
        <v>80</v>
      </c>
      <c r="AW419" s="12" t="s">
        <v>30</v>
      </c>
      <c r="AX419" s="12" t="s">
        <v>73</v>
      </c>
      <c r="AY419" s="164" t="s">
        <v>201</v>
      </c>
    </row>
    <row r="420" spans="2:65" s="12" customFormat="1" x14ac:dyDescent="0.2">
      <c r="B420" s="163"/>
      <c r="C420" s="258"/>
      <c r="D420" s="255" t="s">
        <v>214</v>
      </c>
      <c r="E420" s="259" t="s">
        <v>1</v>
      </c>
      <c r="F420" s="260" t="s">
        <v>2933</v>
      </c>
      <c r="G420" s="258"/>
      <c r="H420" s="259" t="s">
        <v>1</v>
      </c>
      <c r="I420" s="165"/>
      <c r="L420" s="163"/>
      <c r="M420" s="166"/>
      <c r="T420" s="167"/>
      <c r="AT420" s="164" t="s">
        <v>214</v>
      </c>
      <c r="AU420" s="164" t="s">
        <v>82</v>
      </c>
      <c r="AV420" s="12" t="s">
        <v>80</v>
      </c>
      <c r="AW420" s="12" t="s">
        <v>30</v>
      </c>
      <c r="AX420" s="12" t="s">
        <v>73</v>
      </c>
      <c r="AY420" s="164" t="s">
        <v>201</v>
      </c>
    </row>
    <row r="421" spans="2:65" s="12" customFormat="1" x14ac:dyDescent="0.2">
      <c r="B421" s="163"/>
      <c r="C421" s="258"/>
      <c r="D421" s="255" t="s">
        <v>214</v>
      </c>
      <c r="E421" s="259" t="s">
        <v>1</v>
      </c>
      <c r="F421" s="260" t="s">
        <v>2966</v>
      </c>
      <c r="G421" s="258"/>
      <c r="H421" s="259" t="s">
        <v>1</v>
      </c>
      <c r="I421" s="165"/>
      <c r="L421" s="163"/>
      <c r="M421" s="166"/>
      <c r="T421" s="167"/>
      <c r="AT421" s="164" t="s">
        <v>214</v>
      </c>
      <c r="AU421" s="164" t="s">
        <v>82</v>
      </c>
      <c r="AV421" s="12" t="s">
        <v>80</v>
      </c>
      <c r="AW421" s="12" t="s">
        <v>30</v>
      </c>
      <c r="AX421" s="12" t="s">
        <v>73</v>
      </c>
      <c r="AY421" s="164" t="s">
        <v>201</v>
      </c>
    </row>
    <row r="422" spans="2:65" s="12" customFormat="1" x14ac:dyDescent="0.2">
      <c r="B422" s="163"/>
      <c r="C422" s="258"/>
      <c r="D422" s="255" t="s">
        <v>214</v>
      </c>
      <c r="E422" s="259" t="s">
        <v>1</v>
      </c>
      <c r="F422" s="260" t="s">
        <v>5121</v>
      </c>
      <c r="G422" s="258"/>
      <c r="H422" s="259" t="s">
        <v>1</v>
      </c>
      <c r="I422" s="165"/>
      <c r="L422" s="163"/>
      <c r="M422" s="166"/>
      <c r="T422" s="167"/>
      <c r="AT422" s="164" t="s">
        <v>214</v>
      </c>
      <c r="AU422" s="164" t="s">
        <v>82</v>
      </c>
      <c r="AV422" s="12" t="s">
        <v>80</v>
      </c>
      <c r="AW422" s="12" t="s">
        <v>30</v>
      </c>
      <c r="AX422" s="12" t="s">
        <v>73</v>
      </c>
      <c r="AY422" s="164" t="s">
        <v>201</v>
      </c>
    </row>
    <row r="423" spans="2:65" s="12" customFormat="1" ht="22.5" x14ac:dyDescent="0.2">
      <c r="B423" s="163"/>
      <c r="C423" s="258"/>
      <c r="D423" s="255" t="s">
        <v>214</v>
      </c>
      <c r="E423" s="259" t="s">
        <v>1</v>
      </c>
      <c r="F423" s="260" t="s">
        <v>5122</v>
      </c>
      <c r="G423" s="258"/>
      <c r="H423" s="259" t="s">
        <v>1</v>
      </c>
      <c r="I423" s="165"/>
      <c r="L423" s="163"/>
      <c r="M423" s="166"/>
      <c r="T423" s="167"/>
      <c r="AT423" s="164" t="s">
        <v>214</v>
      </c>
      <c r="AU423" s="164" t="s">
        <v>82</v>
      </c>
      <c r="AV423" s="12" t="s">
        <v>80</v>
      </c>
      <c r="AW423" s="12" t="s">
        <v>30</v>
      </c>
      <c r="AX423" s="12" t="s">
        <v>73</v>
      </c>
      <c r="AY423" s="164" t="s">
        <v>201</v>
      </c>
    </row>
    <row r="424" spans="2:65" s="13" customFormat="1" x14ac:dyDescent="0.2">
      <c r="B424" s="168"/>
      <c r="C424" s="261"/>
      <c r="D424" s="255" t="s">
        <v>214</v>
      </c>
      <c r="E424" s="262" t="s">
        <v>1</v>
      </c>
      <c r="F424" s="263" t="s">
        <v>3260</v>
      </c>
      <c r="G424" s="261"/>
      <c r="H424" s="264">
        <v>1.4279999999999999</v>
      </c>
      <c r="I424" s="170"/>
      <c r="L424" s="168"/>
      <c r="M424" s="171"/>
      <c r="T424" s="172"/>
      <c r="AT424" s="169" t="s">
        <v>214</v>
      </c>
      <c r="AU424" s="169" t="s">
        <v>82</v>
      </c>
      <c r="AV424" s="13" t="s">
        <v>82</v>
      </c>
      <c r="AW424" s="13" t="s">
        <v>30</v>
      </c>
      <c r="AX424" s="13" t="s">
        <v>73</v>
      </c>
      <c r="AY424" s="169" t="s">
        <v>201</v>
      </c>
    </row>
    <row r="425" spans="2:65" s="12" customFormat="1" ht="22.5" x14ac:dyDescent="0.2">
      <c r="B425" s="163"/>
      <c r="C425" s="258"/>
      <c r="D425" s="255" t="s">
        <v>214</v>
      </c>
      <c r="E425" s="259" t="s">
        <v>1</v>
      </c>
      <c r="F425" s="260" t="s">
        <v>5123</v>
      </c>
      <c r="G425" s="258"/>
      <c r="H425" s="259" t="s">
        <v>1</v>
      </c>
      <c r="I425" s="165"/>
      <c r="L425" s="163"/>
      <c r="M425" s="166"/>
      <c r="T425" s="167"/>
      <c r="AT425" s="164" t="s">
        <v>214</v>
      </c>
      <c r="AU425" s="164" t="s">
        <v>82</v>
      </c>
      <c r="AV425" s="12" t="s">
        <v>80</v>
      </c>
      <c r="AW425" s="12" t="s">
        <v>30</v>
      </c>
      <c r="AX425" s="12" t="s">
        <v>73</v>
      </c>
      <c r="AY425" s="164" t="s">
        <v>201</v>
      </c>
    </row>
    <row r="426" spans="2:65" s="13" customFormat="1" x14ac:dyDescent="0.2">
      <c r="B426" s="168"/>
      <c r="C426" s="261"/>
      <c r="D426" s="255" t="s">
        <v>214</v>
      </c>
      <c r="E426" s="262" t="s">
        <v>1</v>
      </c>
      <c r="F426" s="263" t="s">
        <v>5124</v>
      </c>
      <c r="G426" s="261"/>
      <c r="H426" s="264">
        <v>189.46</v>
      </c>
      <c r="I426" s="170"/>
      <c r="L426" s="168"/>
      <c r="M426" s="171"/>
      <c r="T426" s="172"/>
      <c r="AT426" s="169" t="s">
        <v>214</v>
      </c>
      <c r="AU426" s="169" t="s">
        <v>82</v>
      </c>
      <c r="AV426" s="13" t="s">
        <v>82</v>
      </c>
      <c r="AW426" s="13" t="s">
        <v>30</v>
      </c>
      <c r="AX426" s="13" t="s">
        <v>73</v>
      </c>
      <c r="AY426" s="169" t="s">
        <v>201</v>
      </c>
    </row>
    <row r="427" spans="2:65" s="12" customFormat="1" x14ac:dyDescent="0.2">
      <c r="B427" s="163"/>
      <c r="C427" s="258"/>
      <c r="D427" s="255" t="s">
        <v>214</v>
      </c>
      <c r="E427" s="259" t="s">
        <v>1</v>
      </c>
      <c r="F427" s="260" t="s">
        <v>5125</v>
      </c>
      <c r="G427" s="258"/>
      <c r="H427" s="259" t="s">
        <v>1</v>
      </c>
      <c r="I427" s="165"/>
      <c r="L427" s="163"/>
      <c r="M427" s="166"/>
      <c r="T427" s="167"/>
      <c r="AT427" s="164" t="s">
        <v>214</v>
      </c>
      <c r="AU427" s="164" t="s">
        <v>82</v>
      </c>
      <c r="AV427" s="12" t="s">
        <v>80</v>
      </c>
      <c r="AW427" s="12" t="s">
        <v>30</v>
      </c>
      <c r="AX427" s="12" t="s">
        <v>73</v>
      </c>
      <c r="AY427" s="164" t="s">
        <v>201</v>
      </c>
    </row>
    <row r="428" spans="2:65" s="13" customFormat="1" x14ac:dyDescent="0.2">
      <c r="B428" s="168"/>
      <c r="C428" s="261"/>
      <c r="D428" s="255" t="s">
        <v>214</v>
      </c>
      <c r="E428" s="262" t="s">
        <v>1</v>
      </c>
      <c r="F428" s="263" t="s">
        <v>5126</v>
      </c>
      <c r="G428" s="261"/>
      <c r="H428" s="264">
        <v>-4.6890000000000001</v>
      </c>
      <c r="I428" s="170"/>
      <c r="L428" s="168"/>
      <c r="M428" s="171"/>
      <c r="T428" s="172"/>
      <c r="AT428" s="169" t="s">
        <v>214</v>
      </c>
      <c r="AU428" s="169" t="s">
        <v>82</v>
      </c>
      <c r="AV428" s="13" t="s">
        <v>82</v>
      </c>
      <c r="AW428" s="13" t="s">
        <v>30</v>
      </c>
      <c r="AX428" s="13" t="s">
        <v>73</v>
      </c>
      <c r="AY428" s="169" t="s">
        <v>201</v>
      </c>
    </row>
    <row r="429" spans="2:65" s="14" customFormat="1" x14ac:dyDescent="0.2">
      <c r="B429" s="173"/>
      <c r="C429" s="265"/>
      <c r="D429" s="255" t="s">
        <v>214</v>
      </c>
      <c r="E429" s="266" t="s">
        <v>1</v>
      </c>
      <c r="F429" s="267" t="s">
        <v>221</v>
      </c>
      <c r="G429" s="265"/>
      <c r="H429" s="268">
        <v>186.19900000000001</v>
      </c>
      <c r="I429" s="175"/>
      <c r="L429" s="173"/>
      <c r="M429" s="176"/>
      <c r="T429" s="177"/>
      <c r="AT429" s="174" t="s">
        <v>214</v>
      </c>
      <c r="AU429" s="174" t="s">
        <v>82</v>
      </c>
      <c r="AV429" s="14" t="s">
        <v>208</v>
      </c>
      <c r="AW429" s="14" t="s">
        <v>30</v>
      </c>
      <c r="AX429" s="14" t="s">
        <v>80</v>
      </c>
      <c r="AY429" s="174" t="s">
        <v>201</v>
      </c>
    </row>
    <row r="430" spans="2:65" s="1" customFormat="1" ht="16.5" customHeight="1" x14ac:dyDescent="0.2">
      <c r="B430" s="152"/>
      <c r="C430" s="271" t="s">
        <v>360</v>
      </c>
      <c r="D430" s="271" t="s">
        <v>401</v>
      </c>
      <c r="E430" s="272" t="s">
        <v>402</v>
      </c>
      <c r="F430" s="273" t="s">
        <v>403</v>
      </c>
      <c r="G430" s="274" t="s">
        <v>404</v>
      </c>
      <c r="H430" s="275">
        <v>372.39800000000002</v>
      </c>
      <c r="I430" s="179"/>
      <c r="J430" s="180">
        <f>ROUND(I430*H430,2)</f>
        <v>0</v>
      </c>
      <c r="K430" s="178" t="s">
        <v>207</v>
      </c>
      <c r="L430" s="181"/>
      <c r="M430" s="182" t="s">
        <v>1</v>
      </c>
      <c r="N430" s="183" t="s">
        <v>38</v>
      </c>
      <c r="P430" s="158">
        <f>O430*H430</f>
        <v>0</v>
      </c>
      <c r="Q430" s="158">
        <v>1</v>
      </c>
      <c r="R430" s="158">
        <f>Q430*H430</f>
        <v>372.39800000000002</v>
      </c>
      <c r="S430" s="158">
        <v>0</v>
      </c>
      <c r="T430" s="159">
        <f>S430*H430</f>
        <v>0</v>
      </c>
      <c r="AR430" s="160" t="s">
        <v>266</v>
      </c>
      <c r="AT430" s="160" t="s">
        <v>401</v>
      </c>
      <c r="AU430" s="160" t="s">
        <v>82</v>
      </c>
      <c r="AY430" s="17" t="s">
        <v>201</v>
      </c>
      <c r="BE430" s="161">
        <f>IF(N430="základní",J430,0)</f>
        <v>0</v>
      </c>
      <c r="BF430" s="161">
        <f>IF(N430="snížená",J430,0)</f>
        <v>0</v>
      </c>
      <c r="BG430" s="161">
        <f>IF(N430="zákl. přenesená",J430,0)</f>
        <v>0</v>
      </c>
      <c r="BH430" s="161">
        <f>IF(N430="sníž. přenesená",J430,0)</f>
        <v>0</v>
      </c>
      <c r="BI430" s="161">
        <f>IF(N430="nulová",J430,0)</f>
        <v>0</v>
      </c>
      <c r="BJ430" s="17" t="s">
        <v>80</v>
      </c>
      <c r="BK430" s="161">
        <f>ROUND(I430*H430,2)</f>
        <v>0</v>
      </c>
      <c r="BL430" s="17" t="s">
        <v>208</v>
      </c>
      <c r="BM430" s="160" t="s">
        <v>5127</v>
      </c>
    </row>
    <row r="431" spans="2:65" s="1" customFormat="1" x14ac:dyDescent="0.2">
      <c r="B431" s="32"/>
      <c r="C431" s="254"/>
      <c r="D431" s="255" t="s">
        <v>210</v>
      </c>
      <c r="E431" s="254"/>
      <c r="F431" s="256" t="s">
        <v>403</v>
      </c>
      <c r="G431" s="254"/>
      <c r="H431" s="254"/>
      <c r="I431" s="96"/>
      <c r="L431" s="32"/>
      <c r="M431" s="162"/>
      <c r="T431" s="56"/>
      <c r="AT431" s="17" t="s">
        <v>210</v>
      </c>
      <c r="AU431" s="17" t="s">
        <v>82</v>
      </c>
    </row>
    <row r="432" spans="2:65" s="12" customFormat="1" x14ac:dyDescent="0.2">
      <c r="B432" s="163"/>
      <c r="C432" s="258"/>
      <c r="D432" s="255" t="s">
        <v>214</v>
      </c>
      <c r="E432" s="259" t="s">
        <v>1</v>
      </c>
      <c r="F432" s="260" t="s">
        <v>2932</v>
      </c>
      <c r="G432" s="258"/>
      <c r="H432" s="259" t="s">
        <v>1</v>
      </c>
      <c r="I432" s="165"/>
      <c r="L432" s="163"/>
      <c r="M432" s="166"/>
      <c r="T432" s="167"/>
      <c r="AT432" s="164" t="s">
        <v>214</v>
      </c>
      <c r="AU432" s="164" t="s">
        <v>82</v>
      </c>
      <c r="AV432" s="12" t="s">
        <v>80</v>
      </c>
      <c r="AW432" s="12" t="s">
        <v>30</v>
      </c>
      <c r="AX432" s="12" t="s">
        <v>73</v>
      </c>
      <c r="AY432" s="164" t="s">
        <v>201</v>
      </c>
    </row>
    <row r="433" spans="2:65" s="12" customFormat="1" x14ac:dyDescent="0.2">
      <c r="B433" s="163"/>
      <c r="C433" s="258"/>
      <c r="D433" s="255" t="s">
        <v>214</v>
      </c>
      <c r="E433" s="259" t="s">
        <v>1</v>
      </c>
      <c r="F433" s="260" t="s">
        <v>2933</v>
      </c>
      <c r="G433" s="258"/>
      <c r="H433" s="259" t="s">
        <v>1</v>
      </c>
      <c r="I433" s="165"/>
      <c r="L433" s="163"/>
      <c r="M433" s="166"/>
      <c r="T433" s="167"/>
      <c r="AT433" s="164" t="s">
        <v>214</v>
      </c>
      <c r="AU433" s="164" t="s">
        <v>82</v>
      </c>
      <c r="AV433" s="12" t="s">
        <v>80</v>
      </c>
      <c r="AW433" s="12" t="s">
        <v>30</v>
      </c>
      <c r="AX433" s="12" t="s">
        <v>73</v>
      </c>
      <c r="AY433" s="164" t="s">
        <v>201</v>
      </c>
    </row>
    <row r="434" spans="2:65" s="12" customFormat="1" x14ac:dyDescent="0.2">
      <c r="B434" s="163"/>
      <c r="C434" s="258"/>
      <c r="D434" s="255" t="s">
        <v>214</v>
      </c>
      <c r="E434" s="259" t="s">
        <v>1</v>
      </c>
      <c r="F434" s="260" t="s">
        <v>2966</v>
      </c>
      <c r="G434" s="258"/>
      <c r="H434" s="259" t="s">
        <v>1</v>
      </c>
      <c r="I434" s="165"/>
      <c r="L434" s="163"/>
      <c r="M434" s="166"/>
      <c r="T434" s="167"/>
      <c r="AT434" s="164" t="s">
        <v>214</v>
      </c>
      <c r="AU434" s="164" t="s">
        <v>82</v>
      </c>
      <c r="AV434" s="12" t="s">
        <v>80</v>
      </c>
      <c r="AW434" s="12" t="s">
        <v>30</v>
      </c>
      <c r="AX434" s="12" t="s">
        <v>73</v>
      </c>
      <c r="AY434" s="164" t="s">
        <v>201</v>
      </c>
    </row>
    <row r="435" spans="2:65" s="12" customFormat="1" x14ac:dyDescent="0.2">
      <c r="B435" s="163"/>
      <c r="C435" s="258"/>
      <c r="D435" s="255" t="s">
        <v>214</v>
      </c>
      <c r="E435" s="259" t="s">
        <v>1</v>
      </c>
      <c r="F435" s="260" t="s">
        <v>5121</v>
      </c>
      <c r="G435" s="258"/>
      <c r="H435" s="259" t="s">
        <v>1</v>
      </c>
      <c r="I435" s="165"/>
      <c r="L435" s="163"/>
      <c r="M435" s="166"/>
      <c r="T435" s="167"/>
      <c r="AT435" s="164" t="s">
        <v>214</v>
      </c>
      <c r="AU435" s="164" t="s">
        <v>82</v>
      </c>
      <c r="AV435" s="12" t="s">
        <v>80</v>
      </c>
      <c r="AW435" s="12" t="s">
        <v>30</v>
      </c>
      <c r="AX435" s="12" t="s">
        <v>73</v>
      </c>
      <c r="AY435" s="164" t="s">
        <v>201</v>
      </c>
    </row>
    <row r="436" spans="2:65" s="12" customFormat="1" ht="22.5" x14ac:dyDescent="0.2">
      <c r="B436" s="163"/>
      <c r="C436" s="258"/>
      <c r="D436" s="255" t="s">
        <v>214</v>
      </c>
      <c r="E436" s="259" t="s">
        <v>1</v>
      </c>
      <c r="F436" s="260" t="s">
        <v>5122</v>
      </c>
      <c r="G436" s="258"/>
      <c r="H436" s="259" t="s">
        <v>1</v>
      </c>
      <c r="I436" s="165"/>
      <c r="L436" s="163"/>
      <c r="M436" s="166"/>
      <c r="T436" s="167"/>
      <c r="AT436" s="164" t="s">
        <v>214</v>
      </c>
      <c r="AU436" s="164" t="s">
        <v>82</v>
      </c>
      <c r="AV436" s="12" t="s">
        <v>80</v>
      </c>
      <c r="AW436" s="12" t="s">
        <v>30</v>
      </c>
      <c r="AX436" s="12" t="s">
        <v>73</v>
      </c>
      <c r="AY436" s="164" t="s">
        <v>201</v>
      </c>
    </row>
    <row r="437" spans="2:65" s="13" customFormat="1" x14ac:dyDescent="0.2">
      <c r="B437" s="168"/>
      <c r="C437" s="261"/>
      <c r="D437" s="255" t="s">
        <v>214</v>
      </c>
      <c r="E437" s="262" t="s">
        <v>1</v>
      </c>
      <c r="F437" s="263" t="s">
        <v>3260</v>
      </c>
      <c r="G437" s="261"/>
      <c r="H437" s="264">
        <v>1.4279999999999999</v>
      </c>
      <c r="I437" s="170"/>
      <c r="L437" s="168"/>
      <c r="M437" s="171"/>
      <c r="T437" s="172"/>
      <c r="AT437" s="169" t="s">
        <v>214</v>
      </c>
      <c r="AU437" s="169" t="s">
        <v>82</v>
      </c>
      <c r="AV437" s="13" t="s">
        <v>82</v>
      </c>
      <c r="AW437" s="13" t="s">
        <v>30</v>
      </c>
      <c r="AX437" s="13" t="s">
        <v>73</v>
      </c>
      <c r="AY437" s="169" t="s">
        <v>201</v>
      </c>
    </row>
    <row r="438" spans="2:65" s="12" customFormat="1" ht="22.5" x14ac:dyDescent="0.2">
      <c r="B438" s="163"/>
      <c r="C438" s="258"/>
      <c r="D438" s="255" t="s">
        <v>214</v>
      </c>
      <c r="E438" s="259" t="s">
        <v>1</v>
      </c>
      <c r="F438" s="260" t="s">
        <v>5123</v>
      </c>
      <c r="G438" s="258"/>
      <c r="H438" s="259" t="s">
        <v>1</v>
      </c>
      <c r="I438" s="165"/>
      <c r="L438" s="163"/>
      <c r="M438" s="166"/>
      <c r="T438" s="167"/>
      <c r="AT438" s="164" t="s">
        <v>214</v>
      </c>
      <c r="AU438" s="164" t="s">
        <v>82</v>
      </c>
      <c r="AV438" s="12" t="s">
        <v>80</v>
      </c>
      <c r="AW438" s="12" t="s">
        <v>30</v>
      </c>
      <c r="AX438" s="12" t="s">
        <v>73</v>
      </c>
      <c r="AY438" s="164" t="s">
        <v>201</v>
      </c>
    </row>
    <row r="439" spans="2:65" s="13" customFormat="1" x14ac:dyDescent="0.2">
      <c r="B439" s="168"/>
      <c r="C439" s="261"/>
      <c r="D439" s="255" t="s">
        <v>214</v>
      </c>
      <c r="E439" s="262" t="s">
        <v>1</v>
      </c>
      <c r="F439" s="263" t="s">
        <v>5124</v>
      </c>
      <c r="G439" s="261"/>
      <c r="H439" s="264">
        <v>189.46</v>
      </c>
      <c r="I439" s="170"/>
      <c r="L439" s="168"/>
      <c r="M439" s="171"/>
      <c r="T439" s="172"/>
      <c r="AT439" s="169" t="s">
        <v>214</v>
      </c>
      <c r="AU439" s="169" t="s">
        <v>82</v>
      </c>
      <c r="AV439" s="13" t="s">
        <v>82</v>
      </c>
      <c r="AW439" s="13" t="s">
        <v>30</v>
      </c>
      <c r="AX439" s="13" t="s">
        <v>73</v>
      </c>
      <c r="AY439" s="169" t="s">
        <v>201</v>
      </c>
    </row>
    <row r="440" spans="2:65" s="12" customFormat="1" x14ac:dyDescent="0.2">
      <c r="B440" s="163"/>
      <c r="C440" s="258"/>
      <c r="D440" s="255" t="s">
        <v>214</v>
      </c>
      <c r="E440" s="259" t="s">
        <v>1</v>
      </c>
      <c r="F440" s="260" t="s">
        <v>5125</v>
      </c>
      <c r="G440" s="258"/>
      <c r="H440" s="259" t="s">
        <v>1</v>
      </c>
      <c r="I440" s="165"/>
      <c r="L440" s="163"/>
      <c r="M440" s="166"/>
      <c r="T440" s="167"/>
      <c r="AT440" s="164" t="s">
        <v>214</v>
      </c>
      <c r="AU440" s="164" t="s">
        <v>82</v>
      </c>
      <c r="AV440" s="12" t="s">
        <v>80</v>
      </c>
      <c r="AW440" s="12" t="s">
        <v>30</v>
      </c>
      <c r="AX440" s="12" t="s">
        <v>73</v>
      </c>
      <c r="AY440" s="164" t="s">
        <v>201</v>
      </c>
    </row>
    <row r="441" spans="2:65" s="13" customFormat="1" x14ac:dyDescent="0.2">
      <c r="B441" s="168"/>
      <c r="C441" s="261"/>
      <c r="D441" s="255" t="s">
        <v>214</v>
      </c>
      <c r="E441" s="262" t="s">
        <v>1</v>
      </c>
      <c r="F441" s="263" t="s">
        <v>5126</v>
      </c>
      <c r="G441" s="261"/>
      <c r="H441" s="264">
        <v>-4.6890000000000001</v>
      </c>
      <c r="I441" s="170"/>
      <c r="L441" s="168"/>
      <c r="M441" s="171"/>
      <c r="T441" s="172"/>
      <c r="AT441" s="169" t="s">
        <v>214</v>
      </c>
      <c r="AU441" s="169" t="s">
        <v>82</v>
      </c>
      <c r="AV441" s="13" t="s">
        <v>82</v>
      </c>
      <c r="AW441" s="13" t="s">
        <v>30</v>
      </c>
      <c r="AX441" s="13" t="s">
        <v>73</v>
      </c>
      <c r="AY441" s="169" t="s">
        <v>201</v>
      </c>
    </row>
    <row r="442" spans="2:65" s="14" customFormat="1" x14ac:dyDescent="0.2">
      <c r="B442" s="173"/>
      <c r="C442" s="265"/>
      <c r="D442" s="255" t="s">
        <v>214</v>
      </c>
      <c r="E442" s="266" t="s">
        <v>1</v>
      </c>
      <c r="F442" s="267" t="s">
        <v>221</v>
      </c>
      <c r="G442" s="265"/>
      <c r="H442" s="268">
        <v>186.19900000000001</v>
      </c>
      <c r="I442" s="175"/>
      <c r="L442" s="173"/>
      <c r="M442" s="176"/>
      <c r="T442" s="177"/>
      <c r="AT442" s="174" t="s">
        <v>214</v>
      </c>
      <c r="AU442" s="174" t="s">
        <v>82</v>
      </c>
      <c r="AV442" s="14" t="s">
        <v>208</v>
      </c>
      <c r="AW442" s="14" t="s">
        <v>30</v>
      </c>
      <c r="AX442" s="14" t="s">
        <v>80</v>
      </c>
      <c r="AY442" s="174" t="s">
        <v>201</v>
      </c>
    </row>
    <row r="443" spans="2:65" s="13" customFormat="1" x14ac:dyDescent="0.2">
      <c r="B443" s="168"/>
      <c r="C443" s="261"/>
      <c r="D443" s="255" t="s">
        <v>214</v>
      </c>
      <c r="E443" s="261"/>
      <c r="F443" s="263" t="s">
        <v>5128</v>
      </c>
      <c r="G443" s="261"/>
      <c r="H443" s="264">
        <v>372.39800000000002</v>
      </c>
      <c r="I443" s="170"/>
      <c r="L443" s="168"/>
      <c r="M443" s="171"/>
      <c r="T443" s="172"/>
      <c r="AT443" s="169" t="s">
        <v>214</v>
      </c>
      <c r="AU443" s="169" t="s">
        <v>82</v>
      </c>
      <c r="AV443" s="13" t="s">
        <v>82</v>
      </c>
      <c r="AW443" s="13" t="s">
        <v>3</v>
      </c>
      <c r="AX443" s="13" t="s">
        <v>80</v>
      </c>
      <c r="AY443" s="169" t="s">
        <v>201</v>
      </c>
    </row>
    <row r="444" spans="2:65" s="1" customFormat="1" ht="24" customHeight="1" x14ac:dyDescent="0.2">
      <c r="B444" s="152"/>
      <c r="C444" s="249" t="s">
        <v>7</v>
      </c>
      <c r="D444" s="249" t="s">
        <v>203</v>
      </c>
      <c r="E444" s="250" t="s">
        <v>3267</v>
      </c>
      <c r="F444" s="251" t="s">
        <v>3268</v>
      </c>
      <c r="G444" s="252" t="s">
        <v>206</v>
      </c>
      <c r="H444" s="253">
        <v>571.91399999999999</v>
      </c>
      <c r="I444" s="154"/>
      <c r="J444" s="155">
        <f>ROUND(I444*H444,2)</f>
        <v>0</v>
      </c>
      <c r="K444" s="153" t="s">
        <v>207</v>
      </c>
      <c r="L444" s="32"/>
      <c r="M444" s="156" t="s">
        <v>1</v>
      </c>
      <c r="N444" s="157" t="s">
        <v>38</v>
      </c>
      <c r="P444" s="158">
        <f>O444*H444</f>
        <v>0</v>
      </c>
      <c r="Q444" s="158">
        <v>0</v>
      </c>
      <c r="R444" s="158">
        <f>Q444*H444</f>
        <v>0</v>
      </c>
      <c r="S444" s="158">
        <v>0</v>
      </c>
      <c r="T444" s="159">
        <f>S444*H444</f>
        <v>0</v>
      </c>
      <c r="AR444" s="160" t="s">
        <v>208</v>
      </c>
      <c r="AT444" s="160" t="s">
        <v>203</v>
      </c>
      <c r="AU444" s="160" t="s">
        <v>82</v>
      </c>
      <c r="AY444" s="17" t="s">
        <v>201</v>
      </c>
      <c r="BE444" s="161">
        <f>IF(N444="základní",J444,0)</f>
        <v>0</v>
      </c>
      <c r="BF444" s="161">
        <f>IF(N444="snížená",J444,0)</f>
        <v>0</v>
      </c>
      <c r="BG444" s="161">
        <f>IF(N444="zákl. přenesená",J444,0)</f>
        <v>0</v>
      </c>
      <c r="BH444" s="161">
        <f>IF(N444="sníž. přenesená",J444,0)</f>
        <v>0</v>
      </c>
      <c r="BI444" s="161">
        <f>IF(N444="nulová",J444,0)</f>
        <v>0</v>
      </c>
      <c r="BJ444" s="17" t="s">
        <v>80</v>
      </c>
      <c r="BK444" s="161">
        <f>ROUND(I444*H444,2)</f>
        <v>0</v>
      </c>
      <c r="BL444" s="17" t="s">
        <v>208</v>
      </c>
      <c r="BM444" s="160" t="s">
        <v>5129</v>
      </c>
    </row>
    <row r="445" spans="2:65" s="1" customFormat="1" ht="19.5" x14ac:dyDescent="0.2">
      <c r="B445" s="32"/>
      <c r="C445" s="254"/>
      <c r="D445" s="255" t="s">
        <v>210</v>
      </c>
      <c r="E445" s="254"/>
      <c r="F445" s="256" t="s">
        <v>3270</v>
      </c>
      <c r="G445" s="254"/>
      <c r="H445" s="254"/>
      <c r="I445" s="96"/>
      <c r="L445" s="32"/>
      <c r="M445" s="162"/>
      <c r="T445" s="56"/>
      <c r="AT445" s="17" t="s">
        <v>210</v>
      </c>
      <c r="AU445" s="17" t="s">
        <v>82</v>
      </c>
    </row>
    <row r="446" spans="2:65" s="1" customFormat="1" ht="117" x14ac:dyDescent="0.2">
      <c r="B446" s="32"/>
      <c r="C446" s="254"/>
      <c r="D446" s="255" t="s">
        <v>212</v>
      </c>
      <c r="E446" s="254"/>
      <c r="F446" s="257" t="s">
        <v>427</v>
      </c>
      <c r="G446" s="254"/>
      <c r="H446" s="254"/>
      <c r="I446" s="96"/>
      <c r="L446" s="32"/>
      <c r="M446" s="162"/>
      <c r="T446" s="56"/>
      <c r="AT446" s="17" t="s">
        <v>212</v>
      </c>
      <c r="AU446" s="17" t="s">
        <v>82</v>
      </c>
    </row>
    <row r="447" spans="2:65" s="12" customFormat="1" x14ac:dyDescent="0.2">
      <c r="B447" s="163"/>
      <c r="C447" s="258"/>
      <c r="D447" s="255" t="s">
        <v>214</v>
      </c>
      <c r="E447" s="259" t="s">
        <v>1</v>
      </c>
      <c r="F447" s="260" t="s">
        <v>2932</v>
      </c>
      <c r="G447" s="258"/>
      <c r="H447" s="259" t="s">
        <v>1</v>
      </c>
      <c r="I447" s="165"/>
      <c r="L447" s="163"/>
      <c r="M447" s="166"/>
      <c r="T447" s="167"/>
      <c r="AT447" s="164" t="s">
        <v>214</v>
      </c>
      <c r="AU447" s="164" t="s">
        <v>82</v>
      </c>
      <c r="AV447" s="12" t="s">
        <v>80</v>
      </c>
      <c r="AW447" s="12" t="s">
        <v>30</v>
      </c>
      <c r="AX447" s="12" t="s">
        <v>73</v>
      </c>
      <c r="AY447" s="164" t="s">
        <v>201</v>
      </c>
    </row>
    <row r="448" spans="2:65" s="12" customFormat="1" x14ac:dyDescent="0.2">
      <c r="B448" s="163"/>
      <c r="C448" s="258"/>
      <c r="D448" s="255" t="s">
        <v>214</v>
      </c>
      <c r="E448" s="259" t="s">
        <v>1</v>
      </c>
      <c r="F448" s="260" t="s">
        <v>2933</v>
      </c>
      <c r="G448" s="258"/>
      <c r="H448" s="259" t="s">
        <v>1</v>
      </c>
      <c r="I448" s="165"/>
      <c r="L448" s="163"/>
      <c r="M448" s="166"/>
      <c r="T448" s="167"/>
      <c r="AT448" s="164" t="s">
        <v>214</v>
      </c>
      <c r="AU448" s="164" t="s">
        <v>82</v>
      </c>
      <c r="AV448" s="12" t="s">
        <v>80</v>
      </c>
      <c r="AW448" s="12" t="s">
        <v>30</v>
      </c>
      <c r="AX448" s="12" t="s">
        <v>73</v>
      </c>
      <c r="AY448" s="164" t="s">
        <v>201</v>
      </c>
    </row>
    <row r="449" spans="2:65" s="12" customFormat="1" x14ac:dyDescent="0.2">
      <c r="B449" s="163"/>
      <c r="C449" s="258"/>
      <c r="D449" s="255" t="s">
        <v>214</v>
      </c>
      <c r="E449" s="259" t="s">
        <v>1</v>
      </c>
      <c r="F449" s="260" t="s">
        <v>2966</v>
      </c>
      <c r="G449" s="258"/>
      <c r="H449" s="259" t="s">
        <v>1</v>
      </c>
      <c r="I449" s="165"/>
      <c r="L449" s="163"/>
      <c r="M449" s="166"/>
      <c r="T449" s="167"/>
      <c r="AT449" s="164" t="s">
        <v>214</v>
      </c>
      <c r="AU449" s="164" t="s">
        <v>82</v>
      </c>
      <c r="AV449" s="12" t="s">
        <v>80</v>
      </c>
      <c r="AW449" s="12" t="s">
        <v>30</v>
      </c>
      <c r="AX449" s="12" t="s">
        <v>73</v>
      </c>
      <c r="AY449" s="164" t="s">
        <v>201</v>
      </c>
    </row>
    <row r="450" spans="2:65" s="12" customFormat="1" x14ac:dyDescent="0.2">
      <c r="B450" s="163"/>
      <c r="C450" s="258"/>
      <c r="D450" s="255" t="s">
        <v>214</v>
      </c>
      <c r="E450" s="259" t="s">
        <v>1</v>
      </c>
      <c r="F450" s="260" t="s">
        <v>3271</v>
      </c>
      <c r="G450" s="258"/>
      <c r="H450" s="259" t="s">
        <v>1</v>
      </c>
      <c r="I450" s="165"/>
      <c r="L450" s="163"/>
      <c r="M450" s="166"/>
      <c r="T450" s="167"/>
      <c r="AT450" s="164" t="s">
        <v>214</v>
      </c>
      <c r="AU450" s="164" t="s">
        <v>82</v>
      </c>
      <c r="AV450" s="12" t="s">
        <v>80</v>
      </c>
      <c r="AW450" s="12" t="s">
        <v>30</v>
      </c>
      <c r="AX450" s="12" t="s">
        <v>73</v>
      </c>
      <c r="AY450" s="164" t="s">
        <v>201</v>
      </c>
    </row>
    <row r="451" spans="2:65" s="12" customFormat="1" x14ac:dyDescent="0.2">
      <c r="B451" s="163"/>
      <c r="C451" s="258"/>
      <c r="D451" s="255" t="s">
        <v>214</v>
      </c>
      <c r="E451" s="259" t="s">
        <v>1</v>
      </c>
      <c r="F451" s="260" t="s">
        <v>5072</v>
      </c>
      <c r="G451" s="258"/>
      <c r="H451" s="259" t="s">
        <v>1</v>
      </c>
      <c r="I451" s="165"/>
      <c r="L451" s="163"/>
      <c r="M451" s="166"/>
      <c r="T451" s="167"/>
      <c r="AT451" s="164" t="s">
        <v>214</v>
      </c>
      <c r="AU451" s="164" t="s">
        <v>82</v>
      </c>
      <c r="AV451" s="12" t="s">
        <v>80</v>
      </c>
      <c r="AW451" s="12" t="s">
        <v>30</v>
      </c>
      <c r="AX451" s="12" t="s">
        <v>73</v>
      </c>
      <c r="AY451" s="164" t="s">
        <v>201</v>
      </c>
    </row>
    <row r="452" spans="2:65" s="13" customFormat="1" x14ac:dyDescent="0.2">
      <c r="B452" s="168"/>
      <c r="C452" s="261"/>
      <c r="D452" s="255" t="s">
        <v>214</v>
      </c>
      <c r="E452" s="262" t="s">
        <v>1</v>
      </c>
      <c r="F452" s="263" t="s">
        <v>5073</v>
      </c>
      <c r="G452" s="261"/>
      <c r="H452" s="264">
        <v>571.91399999999999</v>
      </c>
      <c r="I452" s="170"/>
      <c r="L452" s="168"/>
      <c r="M452" s="171"/>
      <c r="T452" s="172"/>
      <c r="AT452" s="169" t="s">
        <v>214</v>
      </c>
      <c r="AU452" s="169" t="s">
        <v>82</v>
      </c>
      <c r="AV452" s="13" t="s">
        <v>82</v>
      </c>
      <c r="AW452" s="13" t="s">
        <v>30</v>
      </c>
      <c r="AX452" s="13" t="s">
        <v>73</v>
      </c>
      <c r="AY452" s="169" t="s">
        <v>201</v>
      </c>
    </row>
    <row r="453" spans="2:65" s="14" customFormat="1" x14ac:dyDescent="0.2">
      <c r="B453" s="173"/>
      <c r="C453" s="265"/>
      <c r="D453" s="255" t="s">
        <v>214</v>
      </c>
      <c r="E453" s="266" t="s">
        <v>1</v>
      </c>
      <c r="F453" s="267" t="s">
        <v>221</v>
      </c>
      <c r="G453" s="265"/>
      <c r="H453" s="268">
        <v>571.91399999999999</v>
      </c>
      <c r="I453" s="175"/>
      <c r="L453" s="173"/>
      <c r="M453" s="176"/>
      <c r="T453" s="177"/>
      <c r="AT453" s="174" t="s">
        <v>214</v>
      </c>
      <c r="AU453" s="174" t="s">
        <v>82</v>
      </c>
      <c r="AV453" s="14" t="s">
        <v>208</v>
      </c>
      <c r="AW453" s="14" t="s">
        <v>30</v>
      </c>
      <c r="AX453" s="14" t="s">
        <v>80</v>
      </c>
      <c r="AY453" s="174" t="s">
        <v>201</v>
      </c>
    </row>
    <row r="454" spans="2:65" s="1" customFormat="1" ht="24" customHeight="1" x14ac:dyDescent="0.2">
      <c r="B454" s="152"/>
      <c r="C454" s="249" t="s">
        <v>368</v>
      </c>
      <c r="D454" s="249" t="s">
        <v>203</v>
      </c>
      <c r="E454" s="250" t="s">
        <v>3272</v>
      </c>
      <c r="F454" s="251" t="s">
        <v>3273</v>
      </c>
      <c r="G454" s="252" t="s">
        <v>206</v>
      </c>
      <c r="H454" s="253">
        <v>571.91399999999999</v>
      </c>
      <c r="I454" s="154"/>
      <c r="J454" s="155">
        <f>ROUND(I454*H454,2)</f>
        <v>0</v>
      </c>
      <c r="K454" s="153" t="s">
        <v>207</v>
      </c>
      <c r="L454" s="32"/>
      <c r="M454" s="156" t="s">
        <v>1</v>
      </c>
      <c r="N454" s="157" t="s">
        <v>38</v>
      </c>
      <c r="P454" s="158">
        <f>O454*H454</f>
        <v>0</v>
      </c>
      <c r="Q454" s="158">
        <v>0</v>
      </c>
      <c r="R454" s="158">
        <f>Q454*H454</f>
        <v>0</v>
      </c>
      <c r="S454" s="158">
        <v>0</v>
      </c>
      <c r="T454" s="159">
        <f>S454*H454</f>
        <v>0</v>
      </c>
      <c r="AR454" s="160" t="s">
        <v>208</v>
      </c>
      <c r="AT454" s="160" t="s">
        <v>203</v>
      </c>
      <c r="AU454" s="160" t="s">
        <v>82</v>
      </c>
      <c r="AY454" s="17" t="s">
        <v>201</v>
      </c>
      <c r="BE454" s="161">
        <f>IF(N454="základní",J454,0)</f>
        <v>0</v>
      </c>
      <c r="BF454" s="161">
        <f>IF(N454="snížená",J454,0)</f>
        <v>0</v>
      </c>
      <c r="BG454" s="161">
        <f>IF(N454="zákl. přenesená",J454,0)</f>
        <v>0</v>
      </c>
      <c r="BH454" s="161">
        <f>IF(N454="sníž. přenesená",J454,0)</f>
        <v>0</v>
      </c>
      <c r="BI454" s="161">
        <f>IF(N454="nulová",J454,0)</f>
        <v>0</v>
      </c>
      <c r="BJ454" s="17" t="s">
        <v>80</v>
      </c>
      <c r="BK454" s="161">
        <f>ROUND(I454*H454,2)</f>
        <v>0</v>
      </c>
      <c r="BL454" s="17" t="s">
        <v>208</v>
      </c>
      <c r="BM454" s="160" t="s">
        <v>5130</v>
      </c>
    </row>
    <row r="455" spans="2:65" s="1" customFormat="1" ht="19.5" x14ac:dyDescent="0.2">
      <c r="B455" s="32"/>
      <c r="C455" s="254"/>
      <c r="D455" s="255" t="s">
        <v>210</v>
      </c>
      <c r="E455" s="254"/>
      <c r="F455" s="256" t="s">
        <v>3275</v>
      </c>
      <c r="G455" s="254"/>
      <c r="H455" s="254"/>
      <c r="I455" s="96"/>
      <c r="L455" s="32"/>
      <c r="M455" s="162"/>
      <c r="T455" s="56"/>
      <c r="AT455" s="17" t="s">
        <v>210</v>
      </c>
      <c r="AU455" s="17" t="s">
        <v>82</v>
      </c>
    </row>
    <row r="456" spans="2:65" s="1" customFormat="1" ht="117" x14ac:dyDescent="0.2">
      <c r="B456" s="32"/>
      <c r="C456" s="254"/>
      <c r="D456" s="255" t="s">
        <v>212</v>
      </c>
      <c r="E456" s="254"/>
      <c r="F456" s="257" t="s">
        <v>435</v>
      </c>
      <c r="G456" s="254"/>
      <c r="H456" s="254"/>
      <c r="I456" s="96"/>
      <c r="L456" s="32"/>
      <c r="M456" s="162"/>
      <c r="T456" s="56"/>
      <c r="AT456" s="17" t="s">
        <v>212</v>
      </c>
      <c r="AU456" s="17" t="s">
        <v>82</v>
      </c>
    </row>
    <row r="457" spans="2:65" s="12" customFormat="1" x14ac:dyDescent="0.2">
      <c r="B457" s="163"/>
      <c r="C457" s="258"/>
      <c r="D457" s="255" t="s">
        <v>214</v>
      </c>
      <c r="E457" s="259" t="s">
        <v>1</v>
      </c>
      <c r="F457" s="260" t="s">
        <v>2932</v>
      </c>
      <c r="G457" s="258"/>
      <c r="H457" s="259" t="s">
        <v>1</v>
      </c>
      <c r="I457" s="165"/>
      <c r="L457" s="163"/>
      <c r="M457" s="166"/>
      <c r="T457" s="167"/>
      <c r="AT457" s="164" t="s">
        <v>214</v>
      </c>
      <c r="AU457" s="164" t="s">
        <v>82</v>
      </c>
      <c r="AV457" s="12" t="s">
        <v>80</v>
      </c>
      <c r="AW457" s="12" t="s">
        <v>30</v>
      </c>
      <c r="AX457" s="12" t="s">
        <v>73</v>
      </c>
      <c r="AY457" s="164" t="s">
        <v>201</v>
      </c>
    </row>
    <row r="458" spans="2:65" s="12" customFormat="1" x14ac:dyDescent="0.2">
      <c r="B458" s="163"/>
      <c r="C458" s="258"/>
      <c r="D458" s="255" t="s">
        <v>214</v>
      </c>
      <c r="E458" s="259" t="s">
        <v>1</v>
      </c>
      <c r="F458" s="260" t="s">
        <v>2933</v>
      </c>
      <c r="G458" s="258"/>
      <c r="H458" s="259" t="s">
        <v>1</v>
      </c>
      <c r="I458" s="165"/>
      <c r="L458" s="163"/>
      <c r="M458" s="166"/>
      <c r="T458" s="167"/>
      <c r="AT458" s="164" t="s">
        <v>214</v>
      </c>
      <c r="AU458" s="164" t="s">
        <v>82</v>
      </c>
      <c r="AV458" s="12" t="s">
        <v>80</v>
      </c>
      <c r="AW458" s="12" t="s">
        <v>30</v>
      </c>
      <c r="AX458" s="12" t="s">
        <v>73</v>
      </c>
      <c r="AY458" s="164" t="s">
        <v>201</v>
      </c>
    </row>
    <row r="459" spans="2:65" s="12" customFormat="1" x14ac:dyDescent="0.2">
      <c r="B459" s="163"/>
      <c r="C459" s="258"/>
      <c r="D459" s="255" t="s">
        <v>214</v>
      </c>
      <c r="E459" s="259" t="s">
        <v>1</v>
      </c>
      <c r="F459" s="260" t="s">
        <v>2966</v>
      </c>
      <c r="G459" s="258"/>
      <c r="H459" s="259" t="s">
        <v>1</v>
      </c>
      <c r="I459" s="165"/>
      <c r="L459" s="163"/>
      <c r="M459" s="166"/>
      <c r="T459" s="167"/>
      <c r="AT459" s="164" t="s">
        <v>214</v>
      </c>
      <c r="AU459" s="164" t="s">
        <v>82</v>
      </c>
      <c r="AV459" s="12" t="s">
        <v>80</v>
      </c>
      <c r="AW459" s="12" t="s">
        <v>30</v>
      </c>
      <c r="AX459" s="12" t="s">
        <v>73</v>
      </c>
      <c r="AY459" s="164" t="s">
        <v>201</v>
      </c>
    </row>
    <row r="460" spans="2:65" s="12" customFormat="1" x14ac:dyDescent="0.2">
      <c r="B460" s="163"/>
      <c r="C460" s="258"/>
      <c r="D460" s="255" t="s">
        <v>214</v>
      </c>
      <c r="E460" s="259" t="s">
        <v>1</v>
      </c>
      <c r="F460" s="260" t="s">
        <v>436</v>
      </c>
      <c r="G460" s="258"/>
      <c r="H460" s="259" t="s">
        <v>1</v>
      </c>
      <c r="I460" s="165"/>
      <c r="L460" s="163"/>
      <c r="M460" s="166"/>
      <c r="T460" s="167"/>
      <c r="AT460" s="164" t="s">
        <v>214</v>
      </c>
      <c r="AU460" s="164" t="s">
        <v>82</v>
      </c>
      <c r="AV460" s="12" t="s">
        <v>80</v>
      </c>
      <c r="AW460" s="12" t="s">
        <v>30</v>
      </c>
      <c r="AX460" s="12" t="s">
        <v>73</v>
      </c>
      <c r="AY460" s="164" t="s">
        <v>201</v>
      </c>
    </row>
    <row r="461" spans="2:65" s="12" customFormat="1" x14ac:dyDescent="0.2">
      <c r="B461" s="163"/>
      <c r="C461" s="258"/>
      <c r="D461" s="255" t="s">
        <v>214</v>
      </c>
      <c r="E461" s="259" t="s">
        <v>1</v>
      </c>
      <c r="F461" s="260" t="s">
        <v>5072</v>
      </c>
      <c r="G461" s="258"/>
      <c r="H461" s="259" t="s">
        <v>1</v>
      </c>
      <c r="I461" s="165"/>
      <c r="L461" s="163"/>
      <c r="M461" s="166"/>
      <c r="T461" s="167"/>
      <c r="AT461" s="164" t="s">
        <v>214</v>
      </c>
      <c r="AU461" s="164" t="s">
        <v>82</v>
      </c>
      <c r="AV461" s="12" t="s">
        <v>80</v>
      </c>
      <c r="AW461" s="12" t="s">
        <v>30</v>
      </c>
      <c r="AX461" s="12" t="s">
        <v>73</v>
      </c>
      <c r="AY461" s="164" t="s">
        <v>201</v>
      </c>
    </row>
    <row r="462" spans="2:65" s="13" customFormat="1" x14ac:dyDescent="0.2">
      <c r="B462" s="168"/>
      <c r="C462" s="261"/>
      <c r="D462" s="255" t="s">
        <v>214</v>
      </c>
      <c r="E462" s="262" t="s">
        <v>1</v>
      </c>
      <c r="F462" s="263" t="s">
        <v>5073</v>
      </c>
      <c r="G462" s="261"/>
      <c r="H462" s="264">
        <v>571.91399999999999</v>
      </c>
      <c r="I462" s="170"/>
      <c r="L462" s="168"/>
      <c r="M462" s="171"/>
      <c r="T462" s="172"/>
      <c r="AT462" s="169" t="s">
        <v>214</v>
      </c>
      <c r="AU462" s="169" t="s">
        <v>82</v>
      </c>
      <c r="AV462" s="13" t="s">
        <v>82</v>
      </c>
      <c r="AW462" s="13" t="s">
        <v>30</v>
      </c>
      <c r="AX462" s="13" t="s">
        <v>73</v>
      </c>
      <c r="AY462" s="169" t="s">
        <v>201</v>
      </c>
    </row>
    <row r="463" spans="2:65" s="14" customFormat="1" x14ac:dyDescent="0.2">
      <c r="B463" s="173"/>
      <c r="C463" s="265"/>
      <c r="D463" s="255" t="s">
        <v>214</v>
      </c>
      <c r="E463" s="266" t="s">
        <v>1</v>
      </c>
      <c r="F463" s="267" t="s">
        <v>221</v>
      </c>
      <c r="G463" s="265"/>
      <c r="H463" s="268">
        <v>571.91399999999999</v>
      </c>
      <c r="I463" s="175"/>
      <c r="L463" s="173"/>
      <c r="M463" s="176"/>
      <c r="T463" s="177"/>
      <c r="AT463" s="174" t="s">
        <v>214</v>
      </c>
      <c r="AU463" s="174" t="s">
        <v>82</v>
      </c>
      <c r="AV463" s="14" t="s">
        <v>208</v>
      </c>
      <c r="AW463" s="14" t="s">
        <v>30</v>
      </c>
      <c r="AX463" s="14" t="s">
        <v>80</v>
      </c>
      <c r="AY463" s="174" t="s">
        <v>201</v>
      </c>
    </row>
    <row r="464" spans="2:65" s="1" customFormat="1" ht="16.5" customHeight="1" x14ac:dyDescent="0.2">
      <c r="B464" s="152"/>
      <c r="C464" s="271" t="s">
        <v>374</v>
      </c>
      <c r="D464" s="271" t="s">
        <v>401</v>
      </c>
      <c r="E464" s="272" t="s">
        <v>438</v>
      </c>
      <c r="F464" s="273" t="s">
        <v>439</v>
      </c>
      <c r="G464" s="274" t="s">
        <v>440</v>
      </c>
      <c r="H464" s="275">
        <v>8.5790000000000006</v>
      </c>
      <c r="I464" s="179"/>
      <c r="J464" s="180">
        <f>ROUND(I464*H464,2)</f>
        <v>0</v>
      </c>
      <c r="K464" s="178" t="s">
        <v>207</v>
      </c>
      <c r="L464" s="181"/>
      <c r="M464" s="182" t="s">
        <v>1</v>
      </c>
      <c r="N464" s="183" t="s">
        <v>38</v>
      </c>
      <c r="P464" s="158">
        <f>O464*H464</f>
        <v>0</v>
      </c>
      <c r="Q464" s="158">
        <v>1E-3</v>
      </c>
      <c r="R464" s="158">
        <f>Q464*H464</f>
        <v>8.5790000000000016E-3</v>
      </c>
      <c r="S464" s="158">
        <v>0</v>
      </c>
      <c r="T464" s="159">
        <f>S464*H464</f>
        <v>0</v>
      </c>
      <c r="AR464" s="160" t="s">
        <v>266</v>
      </c>
      <c r="AT464" s="160" t="s">
        <v>401</v>
      </c>
      <c r="AU464" s="160" t="s">
        <v>82</v>
      </c>
      <c r="AY464" s="17" t="s">
        <v>201</v>
      </c>
      <c r="BE464" s="161">
        <f>IF(N464="základní",J464,0)</f>
        <v>0</v>
      </c>
      <c r="BF464" s="161">
        <f>IF(N464="snížená",J464,0)</f>
        <v>0</v>
      </c>
      <c r="BG464" s="161">
        <f>IF(N464="zákl. přenesená",J464,0)</f>
        <v>0</v>
      </c>
      <c r="BH464" s="161">
        <f>IF(N464="sníž. přenesená",J464,0)</f>
        <v>0</v>
      </c>
      <c r="BI464" s="161">
        <f>IF(N464="nulová",J464,0)</f>
        <v>0</v>
      </c>
      <c r="BJ464" s="17" t="s">
        <v>80</v>
      </c>
      <c r="BK464" s="161">
        <f>ROUND(I464*H464,2)</f>
        <v>0</v>
      </c>
      <c r="BL464" s="17" t="s">
        <v>208</v>
      </c>
      <c r="BM464" s="160" t="s">
        <v>5131</v>
      </c>
    </row>
    <row r="465" spans="2:65" s="1" customFormat="1" x14ac:dyDescent="0.2">
      <c r="B465" s="32"/>
      <c r="C465" s="254"/>
      <c r="D465" s="255" t="s">
        <v>210</v>
      </c>
      <c r="E465" s="254"/>
      <c r="F465" s="256" t="s">
        <v>439</v>
      </c>
      <c r="G465" s="254"/>
      <c r="H465" s="254"/>
      <c r="I465" s="96"/>
      <c r="L465" s="32"/>
      <c r="M465" s="162"/>
      <c r="T465" s="56"/>
      <c r="AT465" s="17" t="s">
        <v>210</v>
      </c>
      <c r="AU465" s="17" t="s">
        <v>82</v>
      </c>
    </row>
    <row r="466" spans="2:65" s="13" customFormat="1" x14ac:dyDescent="0.2">
      <c r="B466" s="168"/>
      <c r="C466" s="261"/>
      <c r="D466" s="255" t="s">
        <v>214</v>
      </c>
      <c r="E466" s="261"/>
      <c r="F466" s="263" t="s">
        <v>5132</v>
      </c>
      <c r="G466" s="261"/>
      <c r="H466" s="264">
        <v>8.5790000000000006</v>
      </c>
      <c r="I466" s="170"/>
      <c r="L466" s="168"/>
      <c r="M466" s="171"/>
      <c r="T466" s="172"/>
      <c r="AT466" s="169" t="s">
        <v>214</v>
      </c>
      <c r="AU466" s="169" t="s">
        <v>82</v>
      </c>
      <c r="AV466" s="13" t="s">
        <v>82</v>
      </c>
      <c r="AW466" s="13" t="s">
        <v>3</v>
      </c>
      <c r="AX466" s="13" t="s">
        <v>80</v>
      </c>
      <c r="AY466" s="169" t="s">
        <v>201</v>
      </c>
    </row>
    <row r="467" spans="2:65" s="1" customFormat="1" ht="24" customHeight="1" x14ac:dyDescent="0.2">
      <c r="B467" s="152"/>
      <c r="C467" s="249" t="s">
        <v>379</v>
      </c>
      <c r="D467" s="249" t="s">
        <v>203</v>
      </c>
      <c r="E467" s="250" t="s">
        <v>444</v>
      </c>
      <c r="F467" s="251" t="s">
        <v>445</v>
      </c>
      <c r="G467" s="252" t="s">
        <v>206</v>
      </c>
      <c r="H467" s="253">
        <v>571.91399999999999</v>
      </c>
      <c r="I467" s="154"/>
      <c r="J467" s="155">
        <f>ROUND(I467*H467,2)</f>
        <v>0</v>
      </c>
      <c r="K467" s="153" t="s">
        <v>446</v>
      </c>
      <c r="L467" s="32"/>
      <c r="M467" s="156" t="s">
        <v>1</v>
      </c>
      <c r="N467" s="157" t="s">
        <v>38</v>
      </c>
      <c r="P467" s="158">
        <f>O467*H467</f>
        <v>0</v>
      </c>
      <c r="Q467" s="158">
        <v>0</v>
      </c>
      <c r="R467" s="158">
        <f>Q467*H467</f>
        <v>0</v>
      </c>
      <c r="S467" s="158">
        <v>0</v>
      </c>
      <c r="T467" s="159">
        <f>S467*H467</f>
        <v>0</v>
      </c>
      <c r="AR467" s="160" t="s">
        <v>208</v>
      </c>
      <c r="AT467" s="160" t="s">
        <v>203</v>
      </c>
      <c r="AU467" s="160" t="s">
        <v>82</v>
      </c>
      <c r="AY467" s="17" t="s">
        <v>201</v>
      </c>
      <c r="BE467" s="161">
        <f>IF(N467="základní",J467,0)</f>
        <v>0</v>
      </c>
      <c r="BF467" s="161">
        <f>IF(N467="snížená",J467,0)</f>
        <v>0</v>
      </c>
      <c r="BG467" s="161">
        <f>IF(N467="zákl. přenesená",J467,0)</f>
        <v>0</v>
      </c>
      <c r="BH467" s="161">
        <f>IF(N467="sníž. přenesená",J467,0)</f>
        <v>0</v>
      </c>
      <c r="BI467" s="161">
        <f>IF(N467="nulová",J467,0)</f>
        <v>0</v>
      </c>
      <c r="BJ467" s="17" t="s">
        <v>80</v>
      </c>
      <c r="BK467" s="161">
        <f>ROUND(I467*H467,2)</f>
        <v>0</v>
      </c>
      <c r="BL467" s="17" t="s">
        <v>208</v>
      </c>
      <c r="BM467" s="160" t="s">
        <v>5133</v>
      </c>
    </row>
    <row r="468" spans="2:65" s="1" customFormat="1" ht="19.5" x14ac:dyDescent="0.2">
      <c r="B468" s="32"/>
      <c r="C468" s="254"/>
      <c r="D468" s="255" t="s">
        <v>210</v>
      </c>
      <c r="E468" s="254"/>
      <c r="F468" s="256" t="s">
        <v>448</v>
      </c>
      <c r="G468" s="254"/>
      <c r="H468" s="254"/>
      <c r="I468" s="96"/>
      <c r="L468" s="32"/>
      <c r="M468" s="162"/>
      <c r="T468" s="56"/>
      <c r="AT468" s="17" t="s">
        <v>210</v>
      </c>
      <c r="AU468" s="17" t="s">
        <v>82</v>
      </c>
    </row>
    <row r="469" spans="2:65" s="1" customFormat="1" ht="39" x14ac:dyDescent="0.2">
      <c r="B469" s="32"/>
      <c r="C469" s="254"/>
      <c r="D469" s="255" t="s">
        <v>212</v>
      </c>
      <c r="E469" s="254"/>
      <c r="F469" s="257" t="s">
        <v>449</v>
      </c>
      <c r="G469" s="254"/>
      <c r="H469" s="254"/>
      <c r="I469" s="96"/>
      <c r="L469" s="32"/>
      <c r="M469" s="162"/>
      <c r="T469" s="56"/>
      <c r="AT469" s="17" t="s">
        <v>212</v>
      </c>
      <c r="AU469" s="17" t="s">
        <v>82</v>
      </c>
    </row>
    <row r="470" spans="2:65" s="12" customFormat="1" x14ac:dyDescent="0.2">
      <c r="B470" s="163"/>
      <c r="C470" s="258"/>
      <c r="D470" s="255" t="s">
        <v>214</v>
      </c>
      <c r="E470" s="259" t="s">
        <v>1</v>
      </c>
      <c r="F470" s="260" t="s">
        <v>2932</v>
      </c>
      <c r="G470" s="258"/>
      <c r="H470" s="259" t="s">
        <v>1</v>
      </c>
      <c r="I470" s="165"/>
      <c r="L470" s="163"/>
      <c r="M470" s="166"/>
      <c r="T470" s="167"/>
      <c r="AT470" s="164" t="s">
        <v>214</v>
      </c>
      <c r="AU470" s="164" t="s">
        <v>82</v>
      </c>
      <c r="AV470" s="12" t="s">
        <v>80</v>
      </c>
      <c r="AW470" s="12" t="s">
        <v>30</v>
      </c>
      <c r="AX470" s="12" t="s">
        <v>73</v>
      </c>
      <c r="AY470" s="164" t="s">
        <v>201</v>
      </c>
    </row>
    <row r="471" spans="2:65" s="12" customFormat="1" x14ac:dyDescent="0.2">
      <c r="B471" s="163"/>
      <c r="C471" s="258"/>
      <c r="D471" s="255" t="s">
        <v>214</v>
      </c>
      <c r="E471" s="259" t="s">
        <v>1</v>
      </c>
      <c r="F471" s="260" t="s">
        <v>2933</v>
      </c>
      <c r="G471" s="258"/>
      <c r="H471" s="259" t="s">
        <v>1</v>
      </c>
      <c r="I471" s="165"/>
      <c r="L471" s="163"/>
      <c r="M471" s="166"/>
      <c r="T471" s="167"/>
      <c r="AT471" s="164" t="s">
        <v>214</v>
      </c>
      <c r="AU471" s="164" t="s">
        <v>82</v>
      </c>
      <c r="AV471" s="12" t="s">
        <v>80</v>
      </c>
      <c r="AW471" s="12" t="s">
        <v>30</v>
      </c>
      <c r="AX471" s="12" t="s">
        <v>73</v>
      </c>
      <c r="AY471" s="164" t="s">
        <v>201</v>
      </c>
    </row>
    <row r="472" spans="2:65" s="12" customFormat="1" ht="22.5" x14ac:dyDescent="0.2">
      <c r="B472" s="163"/>
      <c r="C472" s="258"/>
      <c r="D472" s="255" t="s">
        <v>214</v>
      </c>
      <c r="E472" s="259" t="s">
        <v>1</v>
      </c>
      <c r="F472" s="260" t="s">
        <v>406</v>
      </c>
      <c r="G472" s="258"/>
      <c r="H472" s="259" t="s">
        <v>1</v>
      </c>
      <c r="I472" s="165"/>
      <c r="L472" s="163"/>
      <c r="M472" s="166"/>
      <c r="T472" s="167"/>
      <c r="AT472" s="164" t="s">
        <v>214</v>
      </c>
      <c r="AU472" s="164" t="s">
        <v>82</v>
      </c>
      <c r="AV472" s="12" t="s">
        <v>80</v>
      </c>
      <c r="AW472" s="12" t="s">
        <v>30</v>
      </c>
      <c r="AX472" s="12" t="s">
        <v>73</v>
      </c>
      <c r="AY472" s="164" t="s">
        <v>201</v>
      </c>
    </row>
    <row r="473" spans="2:65" s="12" customFormat="1" x14ac:dyDescent="0.2">
      <c r="B473" s="163"/>
      <c r="C473" s="258"/>
      <c r="D473" s="255" t="s">
        <v>214</v>
      </c>
      <c r="E473" s="259" t="s">
        <v>1</v>
      </c>
      <c r="F473" s="260" t="s">
        <v>2966</v>
      </c>
      <c r="G473" s="258"/>
      <c r="H473" s="259" t="s">
        <v>1</v>
      </c>
      <c r="I473" s="165"/>
      <c r="L473" s="163"/>
      <c r="M473" s="166"/>
      <c r="T473" s="167"/>
      <c r="AT473" s="164" t="s">
        <v>214</v>
      </c>
      <c r="AU473" s="164" t="s">
        <v>82</v>
      </c>
      <c r="AV473" s="12" t="s">
        <v>80</v>
      </c>
      <c r="AW473" s="12" t="s">
        <v>30</v>
      </c>
      <c r="AX473" s="12" t="s">
        <v>73</v>
      </c>
      <c r="AY473" s="164" t="s">
        <v>201</v>
      </c>
    </row>
    <row r="474" spans="2:65" s="12" customFormat="1" x14ac:dyDescent="0.2">
      <c r="B474" s="163"/>
      <c r="C474" s="258"/>
      <c r="D474" s="255" t="s">
        <v>214</v>
      </c>
      <c r="E474" s="259" t="s">
        <v>1</v>
      </c>
      <c r="F474" s="260" t="s">
        <v>450</v>
      </c>
      <c r="G474" s="258"/>
      <c r="H474" s="259" t="s">
        <v>1</v>
      </c>
      <c r="I474" s="165"/>
      <c r="L474" s="163"/>
      <c r="M474" s="166"/>
      <c r="T474" s="167"/>
      <c r="AT474" s="164" t="s">
        <v>214</v>
      </c>
      <c r="AU474" s="164" t="s">
        <v>82</v>
      </c>
      <c r="AV474" s="12" t="s">
        <v>80</v>
      </c>
      <c r="AW474" s="12" t="s">
        <v>30</v>
      </c>
      <c r="AX474" s="12" t="s">
        <v>73</v>
      </c>
      <c r="AY474" s="164" t="s">
        <v>201</v>
      </c>
    </row>
    <row r="475" spans="2:65" s="12" customFormat="1" x14ac:dyDescent="0.2">
      <c r="B475" s="163"/>
      <c r="C475" s="258"/>
      <c r="D475" s="255" t="s">
        <v>214</v>
      </c>
      <c r="E475" s="259" t="s">
        <v>1</v>
      </c>
      <c r="F475" s="260" t="s">
        <v>5072</v>
      </c>
      <c r="G475" s="258"/>
      <c r="H475" s="259" t="s">
        <v>1</v>
      </c>
      <c r="I475" s="165"/>
      <c r="L475" s="163"/>
      <c r="M475" s="166"/>
      <c r="T475" s="167"/>
      <c r="AT475" s="164" t="s">
        <v>214</v>
      </c>
      <c r="AU475" s="164" t="s">
        <v>82</v>
      </c>
      <c r="AV475" s="12" t="s">
        <v>80</v>
      </c>
      <c r="AW475" s="12" t="s">
        <v>30</v>
      </c>
      <c r="AX475" s="12" t="s">
        <v>73</v>
      </c>
      <c r="AY475" s="164" t="s">
        <v>201</v>
      </c>
    </row>
    <row r="476" spans="2:65" s="13" customFormat="1" x14ac:dyDescent="0.2">
      <c r="B476" s="168"/>
      <c r="C476" s="261"/>
      <c r="D476" s="255" t="s">
        <v>214</v>
      </c>
      <c r="E476" s="262" t="s">
        <v>1</v>
      </c>
      <c r="F476" s="263" t="s">
        <v>5073</v>
      </c>
      <c r="G476" s="261"/>
      <c r="H476" s="264">
        <v>571.91399999999999</v>
      </c>
      <c r="I476" s="170"/>
      <c r="L476" s="168"/>
      <c r="M476" s="171"/>
      <c r="T476" s="172"/>
      <c r="AT476" s="169" t="s">
        <v>214</v>
      </c>
      <c r="AU476" s="169" t="s">
        <v>82</v>
      </c>
      <c r="AV476" s="13" t="s">
        <v>82</v>
      </c>
      <c r="AW476" s="13" t="s">
        <v>30</v>
      </c>
      <c r="AX476" s="13" t="s">
        <v>73</v>
      </c>
      <c r="AY476" s="169" t="s">
        <v>201</v>
      </c>
    </row>
    <row r="477" spans="2:65" s="14" customFormat="1" x14ac:dyDescent="0.2">
      <c r="B477" s="173"/>
      <c r="C477" s="265"/>
      <c r="D477" s="255" t="s">
        <v>214</v>
      </c>
      <c r="E477" s="266" t="s">
        <v>1</v>
      </c>
      <c r="F477" s="267" t="s">
        <v>221</v>
      </c>
      <c r="G477" s="265"/>
      <c r="H477" s="268">
        <v>571.91399999999999</v>
      </c>
      <c r="I477" s="175"/>
      <c r="L477" s="173"/>
      <c r="M477" s="176"/>
      <c r="T477" s="177"/>
      <c r="AT477" s="174" t="s">
        <v>214</v>
      </c>
      <c r="AU477" s="174" t="s">
        <v>82</v>
      </c>
      <c r="AV477" s="14" t="s">
        <v>208</v>
      </c>
      <c r="AW477" s="14" t="s">
        <v>30</v>
      </c>
      <c r="AX477" s="14" t="s">
        <v>80</v>
      </c>
      <c r="AY477" s="174" t="s">
        <v>201</v>
      </c>
    </row>
    <row r="478" spans="2:65" s="1" customFormat="1" ht="16.5" customHeight="1" x14ac:dyDescent="0.2">
      <c r="B478" s="152"/>
      <c r="C478" s="271" t="s">
        <v>381</v>
      </c>
      <c r="D478" s="271" t="s">
        <v>401</v>
      </c>
      <c r="E478" s="272" t="s">
        <v>452</v>
      </c>
      <c r="F478" s="273" t="s">
        <v>453</v>
      </c>
      <c r="G478" s="274" t="s">
        <v>278</v>
      </c>
      <c r="H478" s="275">
        <v>57.191000000000003</v>
      </c>
      <c r="I478" s="179"/>
      <c r="J478" s="180">
        <f>ROUND(I478*H478,2)</f>
        <v>0</v>
      </c>
      <c r="K478" s="178" t="s">
        <v>207</v>
      </c>
      <c r="L478" s="181"/>
      <c r="M478" s="182" t="s">
        <v>1</v>
      </c>
      <c r="N478" s="183" t="s">
        <v>38</v>
      </c>
      <c r="P478" s="158">
        <f>O478*H478</f>
        <v>0</v>
      </c>
      <c r="Q478" s="158">
        <v>0.21</v>
      </c>
      <c r="R478" s="158">
        <f>Q478*H478</f>
        <v>12.010110000000001</v>
      </c>
      <c r="S478" s="158">
        <v>0</v>
      </c>
      <c r="T478" s="159">
        <f>S478*H478</f>
        <v>0</v>
      </c>
      <c r="AR478" s="160" t="s">
        <v>266</v>
      </c>
      <c r="AT478" s="160" t="s">
        <v>401</v>
      </c>
      <c r="AU478" s="160" t="s">
        <v>82</v>
      </c>
      <c r="AY478" s="17" t="s">
        <v>201</v>
      </c>
      <c r="BE478" s="161">
        <f>IF(N478="základní",J478,0)</f>
        <v>0</v>
      </c>
      <c r="BF478" s="161">
        <f>IF(N478="snížená",J478,0)</f>
        <v>0</v>
      </c>
      <c r="BG478" s="161">
        <f>IF(N478="zákl. přenesená",J478,0)</f>
        <v>0</v>
      </c>
      <c r="BH478" s="161">
        <f>IF(N478="sníž. přenesená",J478,0)</f>
        <v>0</v>
      </c>
      <c r="BI478" s="161">
        <f>IF(N478="nulová",J478,0)</f>
        <v>0</v>
      </c>
      <c r="BJ478" s="17" t="s">
        <v>80</v>
      </c>
      <c r="BK478" s="161">
        <f>ROUND(I478*H478,2)</f>
        <v>0</v>
      </c>
      <c r="BL478" s="17" t="s">
        <v>208</v>
      </c>
      <c r="BM478" s="160" t="s">
        <v>5134</v>
      </c>
    </row>
    <row r="479" spans="2:65" s="1" customFormat="1" x14ac:dyDescent="0.2">
      <c r="B479" s="32"/>
      <c r="C479" s="254"/>
      <c r="D479" s="255" t="s">
        <v>210</v>
      </c>
      <c r="E479" s="254"/>
      <c r="F479" s="256" t="s">
        <v>453</v>
      </c>
      <c r="G479" s="254"/>
      <c r="H479" s="254"/>
      <c r="I479" s="96"/>
      <c r="L479" s="32"/>
      <c r="M479" s="162"/>
      <c r="T479" s="56"/>
      <c r="AT479" s="17" t="s">
        <v>210</v>
      </c>
      <c r="AU479" s="17" t="s">
        <v>82</v>
      </c>
    </row>
    <row r="480" spans="2:65" s="12" customFormat="1" x14ac:dyDescent="0.2">
      <c r="B480" s="163"/>
      <c r="C480" s="258"/>
      <c r="D480" s="255" t="s">
        <v>214</v>
      </c>
      <c r="E480" s="259" t="s">
        <v>1</v>
      </c>
      <c r="F480" s="260" t="s">
        <v>2932</v>
      </c>
      <c r="G480" s="258"/>
      <c r="H480" s="259" t="s">
        <v>1</v>
      </c>
      <c r="I480" s="165"/>
      <c r="L480" s="163"/>
      <c r="M480" s="166"/>
      <c r="T480" s="167"/>
      <c r="AT480" s="164" t="s">
        <v>214</v>
      </c>
      <c r="AU480" s="164" t="s">
        <v>82</v>
      </c>
      <c r="AV480" s="12" t="s">
        <v>80</v>
      </c>
      <c r="AW480" s="12" t="s">
        <v>30</v>
      </c>
      <c r="AX480" s="12" t="s">
        <v>73</v>
      </c>
      <c r="AY480" s="164" t="s">
        <v>201</v>
      </c>
    </row>
    <row r="481" spans="2:65" s="12" customFormat="1" x14ac:dyDescent="0.2">
      <c r="B481" s="163"/>
      <c r="C481" s="258"/>
      <c r="D481" s="255" t="s">
        <v>214</v>
      </c>
      <c r="E481" s="259" t="s">
        <v>1</v>
      </c>
      <c r="F481" s="260" t="s">
        <v>2933</v>
      </c>
      <c r="G481" s="258"/>
      <c r="H481" s="259" t="s">
        <v>1</v>
      </c>
      <c r="I481" s="165"/>
      <c r="L481" s="163"/>
      <c r="M481" s="166"/>
      <c r="T481" s="167"/>
      <c r="AT481" s="164" t="s">
        <v>214</v>
      </c>
      <c r="AU481" s="164" t="s">
        <v>82</v>
      </c>
      <c r="AV481" s="12" t="s">
        <v>80</v>
      </c>
      <c r="AW481" s="12" t="s">
        <v>30</v>
      </c>
      <c r="AX481" s="12" t="s">
        <v>73</v>
      </c>
      <c r="AY481" s="164" t="s">
        <v>201</v>
      </c>
    </row>
    <row r="482" spans="2:65" s="12" customFormat="1" ht="22.5" x14ac:dyDescent="0.2">
      <c r="B482" s="163"/>
      <c r="C482" s="258"/>
      <c r="D482" s="255" t="s">
        <v>214</v>
      </c>
      <c r="E482" s="259" t="s">
        <v>1</v>
      </c>
      <c r="F482" s="260" t="s">
        <v>406</v>
      </c>
      <c r="G482" s="258"/>
      <c r="H482" s="259" t="s">
        <v>1</v>
      </c>
      <c r="I482" s="165"/>
      <c r="L482" s="163"/>
      <c r="M482" s="166"/>
      <c r="T482" s="167"/>
      <c r="AT482" s="164" t="s">
        <v>214</v>
      </c>
      <c r="AU482" s="164" t="s">
        <v>82</v>
      </c>
      <c r="AV482" s="12" t="s">
        <v>80</v>
      </c>
      <c r="AW482" s="12" t="s">
        <v>30</v>
      </c>
      <c r="AX482" s="12" t="s">
        <v>73</v>
      </c>
      <c r="AY482" s="164" t="s">
        <v>201</v>
      </c>
    </row>
    <row r="483" spans="2:65" s="12" customFormat="1" x14ac:dyDescent="0.2">
      <c r="B483" s="163"/>
      <c r="C483" s="258"/>
      <c r="D483" s="255" t="s">
        <v>214</v>
      </c>
      <c r="E483" s="259" t="s">
        <v>1</v>
      </c>
      <c r="F483" s="260" t="s">
        <v>2966</v>
      </c>
      <c r="G483" s="258"/>
      <c r="H483" s="259" t="s">
        <v>1</v>
      </c>
      <c r="I483" s="165"/>
      <c r="L483" s="163"/>
      <c r="M483" s="166"/>
      <c r="T483" s="167"/>
      <c r="AT483" s="164" t="s">
        <v>214</v>
      </c>
      <c r="AU483" s="164" t="s">
        <v>82</v>
      </c>
      <c r="AV483" s="12" t="s">
        <v>80</v>
      </c>
      <c r="AW483" s="12" t="s">
        <v>30</v>
      </c>
      <c r="AX483" s="12" t="s">
        <v>73</v>
      </c>
      <c r="AY483" s="164" t="s">
        <v>201</v>
      </c>
    </row>
    <row r="484" spans="2:65" s="12" customFormat="1" x14ac:dyDescent="0.2">
      <c r="B484" s="163"/>
      <c r="C484" s="258"/>
      <c r="D484" s="255" t="s">
        <v>214</v>
      </c>
      <c r="E484" s="259" t="s">
        <v>1</v>
      </c>
      <c r="F484" s="260" t="s">
        <v>450</v>
      </c>
      <c r="G484" s="258"/>
      <c r="H484" s="259" t="s">
        <v>1</v>
      </c>
      <c r="I484" s="165"/>
      <c r="L484" s="163"/>
      <c r="M484" s="166"/>
      <c r="T484" s="167"/>
      <c r="AT484" s="164" t="s">
        <v>214</v>
      </c>
      <c r="AU484" s="164" t="s">
        <v>82</v>
      </c>
      <c r="AV484" s="12" t="s">
        <v>80</v>
      </c>
      <c r="AW484" s="12" t="s">
        <v>30</v>
      </c>
      <c r="AX484" s="12" t="s">
        <v>73</v>
      </c>
      <c r="AY484" s="164" t="s">
        <v>201</v>
      </c>
    </row>
    <row r="485" spans="2:65" s="12" customFormat="1" x14ac:dyDescent="0.2">
      <c r="B485" s="163"/>
      <c r="C485" s="258"/>
      <c r="D485" s="255" t="s">
        <v>214</v>
      </c>
      <c r="E485" s="259" t="s">
        <v>1</v>
      </c>
      <c r="F485" s="260" t="s">
        <v>5072</v>
      </c>
      <c r="G485" s="258"/>
      <c r="H485" s="259" t="s">
        <v>1</v>
      </c>
      <c r="I485" s="165"/>
      <c r="L485" s="163"/>
      <c r="M485" s="166"/>
      <c r="T485" s="167"/>
      <c r="AT485" s="164" t="s">
        <v>214</v>
      </c>
      <c r="AU485" s="164" t="s">
        <v>82</v>
      </c>
      <c r="AV485" s="12" t="s">
        <v>80</v>
      </c>
      <c r="AW485" s="12" t="s">
        <v>30</v>
      </c>
      <c r="AX485" s="12" t="s">
        <v>73</v>
      </c>
      <c r="AY485" s="164" t="s">
        <v>201</v>
      </c>
    </row>
    <row r="486" spans="2:65" s="13" customFormat="1" x14ac:dyDescent="0.2">
      <c r="B486" s="168"/>
      <c r="C486" s="261"/>
      <c r="D486" s="255" t="s">
        <v>214</v>
      </c>
      <c r="E486" s="262" t="s">
        <v>1</v>
      </c>
      <c r="F486" s="263" t="s">
        <v>5110</v>
      </c>
      <c r="G486" s="261"/>
      <c r="H486" s="264">
        <v>57.191000000000003</v>
      </c>
      <c r="I486" s="170"/>
      <c r="L486" s="168"/>
      <c r="M486" s="171"/>
      <c r="T486" s="172"/>
      <c r="AT486" s="169" t="s">
        <v>214</v>
      </c>
      <c r="AU486" s="169" t="s">
        <v>82</v>
      </c>
      <c r="AV486" s="13" t="s">
        <v>82</v>
      </c>
      <c r="AW486" s="13" t="s">
        <v>30</v>
      </c>
      <c r="AX486" s="13" t="s">
        <v>73</v>
      </c>
      <c r="AY486" s="169" t="s">
        <v>201</v>
      </c>
    </row>
    <row r="487" spans="2:65" s="14" customFormat="1" x14ac:dyDescent="0.2">
      <c r="B487" s="173"/>
      <c r="C487" s="265"/>
      <c r="D487" s="255" t="s">
        <v>214</v>
      </c>
      <c r="E487" s="266" t="s">
        <v>1</v>
      </c>
      <c r="F487" s="267" t="s">
        <v>221</v>
      </c>
      <c r="G487" s="265"/>
      <c r="H487" s="268">
        <v>57.191000000000003</v>
      </c>
      <c r="I487" s="175"/>
      <c r="L487" s="173"/>
      <c r="M487" s="176"/>
      <c r="T487" s="177"/>
      <c r="AT487" s="174" t="s">
        <v>214</v>
      </c>
      <c r="AU487" s="174" t="s">
        <v>82</v>
      </c>
      <c r="AV487" s="14" t="s">
        <v>208</v>
      </c>
      <c r="AW487" s="14" t="s">
        <v>30</v>
      </c>
      <c r="AX487" s="14" t="s">
        <v>80</v>
      </c>
      <c r="AY487" s="174" t="s">
        <v>201</v>
      </c>
    </row>
    <row r="488" spans="2:65" s="1" customFormat="1" ht="24" customHeight="1" x14ac:dyDescent="0.2">
      <c r="B488" s="152"/>
      <c r="C488" s="249" t="s">
        <v>387</v>
      </c>
      <c r="D488" s="249" t="s">
        <v>203</v>
      </c>
      <c r="E488" s="250" t="s">
        <v>456</v>
      </c>
      <c r="F488" s="251" t="s">
        <v>457</v>
      </c>
      <c r="G488" s="252" t="s">
        <v>206</v>
      </c>
      <c r="H488" s="253">
        <v>571.91399999999999</v>
      </c>
      <c r="I488" s="154"/>
      <c r="J488" s="155">
        <f>ROUND(I488*H488,2)</f>
        <v>0</v>
      </c>
      <c r="K488" s="153" t="s">
        <v>207</v>
      </c>
      <c r="L488" s="32"/>
      <c r="M488" s="156" t="s">
        <v>1</v>
      </c>
      <c r="N488" s="157" t="s">
        <v>38</v>
      </c>
      <c r="P488" s="158">
        <f>O488*H488</f>
        <v>0</v>
      </c>
      <c r="Q488" s="158">
        <v>0</v>
      </c>
      <c r="R488" s="158">
        <f>Q488*H488</f>
        <v>0</v>
      </c>
      <c r="S488" s="158">
        <v>0</v>
      </c>
      <c r="T488" s="159">
        <f>S488*H488</f>
        <v>0</v>
      </c>
      <c r="AR488" s="160" t="s">
        <v>208</v>
      </c>
      <c r="AT488" s="160" t="s">
        <v>203</v>
      </c>
      <c r="AU488" s="160" t="s">
        <v>82</v>
      </c>
      <c r="AY488" s="17" t="s">
        <v>201</v>
      </c>
      <c r="BE488" s="161">
        <f>IF(N488="základní",J488,0)</f>
        <v>0</v>
      </c>
      <c r="BF488" s="161">
        <f>IF(N488="snížená",J488,0)</f>
        <v>0</v>
      </c>
      <c r="BG488" s="161">
        <f>IF(N488="zákl. přenesená",J488,0)</f>
        <v>0</v>
      </c>
      <c r="BH488" s="161">
        <f>IF(N488="sníž. přenesená",J488,0)</f>
        <v>0</v>
      </c>
      <c r="BI488" s="161">
        <f>IF(N488="nulová",J488,0)</f>
        <v>0</v>
      </c>
      <c r="BJ488" s="17" t="s">
        <v>80</v>
      </c>
      <c r="BK488" s="161">
        <f>ROUND(I488*H488,2)</f>
        <v>0</v>
      </c>
      <c r="BL488" s="17" t="s">
        <v>208</v>
      </c>
      <c r="BM488" s="160" t="s">
        <v>5135</v>
      </c>
    </row>
    <row r="489" spans="2:65" s="1" customFormat="1" x14ac:dyDescent="0.2">
      <c r="B489" s="32"/>
      <c r="C489" s="254"/>
      <c r="D489" s="255" t="s">
        <v>210</v>
      </c>
      <c r="E489" s="254"/>
      <c r="F489" s="256" t="s">
        <v>459</v>
      </c>
      <c r="G489" s="254"/>
      <c r="H489" s="254"/>
      <c r="I489" s="96"/>
      <c r="L489" s="32"/>
      <c r="M489" s="162"/>
      <c r="T489" s="56"/>
      <c r="AT489" s="17" t="s">
        <v>210</v>
      </c>
      <c r="AU489" s="17" t="s">
        <v>82</v>
      </c>
    </row>
    <row r="490" spans="2:65" s="1" customFormat="1" ht="48.75" x14ac:dyDescent="0.2">
      <c r="B490" s="32"/>
      <c r="C490" s="254"/>
      <c r="D490" s="255" t="s">
        <v>212</v>
      </c>
      <c r="E490" s="254"/>
      <c r="F490" s="257" t="s">
        <v>460</v>
      </c>
      <c r="G490" s="254"/>
      <c r="H490" s="254"/>
      <c r="I490" s="96"/>
      <c r="L490" s="32"/>
      <c r="M490" s="162"/>
      <c r="T490" s="56"/>
      <c r="AT490" s="17" t="s">
        <v>212</v>
      </c>
      <c r="AU490" s="17" t="s">
        <v>82</v>
      </c>
    </row>
    <row r="491" spans="2:65" s="12" customFormat="1" x14ac:dyDescent="0.2">
      <c r="B491" s="163"/>
      <c r="C491" s="258"/>
      <c r="D491" s="255" t="s">
        <v>214</v>
      </c>
      <c r="E491" s="259" t="s">
        <v>1</v>
      </c>
      <c r="F491" s="260" t="s">
        <v>2932</v>
      </c>
      <c r="G491" s="258"/>
      <c r="H491" s="259" t="s">
        <v>1</v>
      </c>
      <c r="I491" s="165"/>
      <c r="L491" s="163"/>
      <c r="M491" s="166"/>
      <c r="T491" s="167"/>
      <c r="AT491" s="164" t="s">
        <v>214</v>
      </c>
      <c r="AU491" s="164" t="s">
        <v>82</v>
      </c>
      <c r="AV491" s="12" t="s">
        <v>80</v>
      </c>
      <c r="AW491" s="12" t="s">
        <v>30</v>
      </c>
      <c r="AX491" s="12" t="s">
        <v>73</v>
      </c>
      <c r="AY491" s="164" t="s">
        <v>201</v>
      </c>
    </row>
    <row r="492" spans="2:65" s="12" customFormat="1" x14ac:dyDescent="0.2">
      <c r="B492" s="163"/>
      <c r="C492" s="258"/>
      <c r="D492" s="255" t="s">
        <v>214</v>
      </c>
      <c r="E492" s="259" t="s">
        <v>1</v>
      </c>
      <c r="F492" s="260" t="s">
        <v>2933</v>
      </c>
      <c r="G492" s="258"/>
      <c r="H492" s="259" t="s">
        <v>1</v>
      </c>
      <c r="I492" s="165"/>
      <c r="L492" s="163"/>
      <c r="M492" s="166"/>
      <c r="T492" s="167"/>
      <c r="AT492" s="164" t="s">
        <v>214</v>
      </c>
      <c r="AU492" s="164" t="s">
        <v>82</v>
      </c>
      <c r="AV492" s="12" t="s">
        <v>80</v>
      </c>
      <c r="AW492" s="12" t="s">
        <v>30</v>
      </c>
      <c r="AX492" s="12" t="s">
        <v>73</v>
      </c>
      <c r="AY492" s="164" t="s">
        <v>201</v>
      </c>
    </row>
    <row r="493" spans="2:65" s="12" customFormat="1" x14ac:dyDescent="0.2">
      <c r="B493" s="163"/>
      <c r="C493" s="258"/>
      <c r="D493" s="255" t="s">
        <v>214</v>
      </c>
      <c r="E493" s="259" t="s">
        <v>1</v>
      </c>
      <c r="F493" s="260" t="s">
        <v>2966</v>
      </c>
      <c r="G493" s="258"/>
      <c r="H493" s="259" t="s">
        <v>1</v>
      </c>
      <c r="I493" s="165"/>
      <c r="L493" s="163"/>
      <c r="M493" s="166"/>
      <c r="T493" s="167"/>
      <c r="AT493" s="164" t="s">
        <v>214</v>
      </c>
      <c r="AU493" s="164" t="s">
        <v>82</v>
      </c>
      <c r="AV493" s="12" t="s">
        <v>80</v>
      </c>
      <c r="AW493" s="12" t="s">
        <v>30</v>
      </c>
      <c r="AX493" s="12" t="s">
        <v>73</v>
      </c>
      <c r="AY493" s="164" t="s">
        <v>201</v>
      </c>
    </row>
    <row r="494" spans="2:65" s="12" customFormat="1" x14ac:dyDescent="0.2">
      <c r="B494" s="163"/>
      <c r="C494" s="258"/>
      <c r="D494" s="255" t="s">
        <v>214</v>
      </c>
      <c r="E494" s="259" t="s">
        <v>1</v>
      </c>
      <c r="F494" s="260" t="s">
        <v>436</v>
      </c>
      <c r="G494" s="258"/>
      <c r="H494" s="259" t="s">
        <v>1</v>
      </c>
      <c r="I494" s="165"/>
      <c r="L494" s="163"/>
      <c r="M494" s="166"/>
      <c r="T494" s="167"/>
      <c r="AT494" s="164" t="s">
        <v>214</v>
      </c>
      <c r="AU494" s="164" t="s">
        <v>82</v>
      </c>
      <c r="AV494" s="12" t="s">
        <v>80</v>
      </c>
      <c r="AW494" s="12" t="s">
        <v>30</v>
      </c>
      <c r="AX494" s="12" t="s">
        <v>73</v>
      </c>
      <c r="AY494" s="164" t="s">
        <v>201</v>
      </c>
    </row>
    <row r="495" spans="2:65" s="12" customFormat="1" x14ac:dyDescent="0.2">
      <c r="B495" s="163"/>
      <c r="C495" s="258"/>
      <c r="D495" s="255" t="s">
        <v>214</v>
      </c>
      <c r="E495" s="259" t="s">
        <v>1</v>
      </c>
      <c r="F495" s="260" t="s">
        <v>5072</v>
      </c>
      <c r="G495" s="258"/>
      <c r="H495" s="259" t="s">
        <v>1</v>
      </c>
      <c r="I495" s="165"/>
      <c r="L495" s="163"/>
      <c r="M495" s="166"/>
      <c r="T495" s="167"/>
      <c r="AT495" s="164" t="s">
        <v>214</v>
      </c>
      <c r="AU495" s="164" t="s">
        <v>82</v>
      </c>
      <c r="AV495" s="12" t="s">
        <v>80</v>
      </c>
      <c r="AW495" s="12" t="s">
        <v>30</v>
      </c>
      <c r="AX495" s="12" t="s">
        <v>73</v>
      </c>
      <c r="AY495" s="164" t="s">
        <v>201</v>
      </c>
    </row>
    <row r="496" spans="2:65" s="13" customFormat="1" x14ac:dyDescent="0.2">
      <c r="B496" s="168"/>
      <c r="C496" s="261"/>
      <c r="D496" s="255" t="s">
        <v>214</v>
      </c>
      <c r="E496" s="262" t="s">
        <v>1</v>
      </c>
      <c r="F496" s="263" t="s">
        <v>5073</v>
      </c>
      <c r="G496" s="261"/>
      <c r="H496" s="264">
        <v>571.91399999999999</v>
      </c>
      <c r="I496" s="170"/>
      <c r="L496" s="168"/>
      <c r="M496" s="171"/>
      <c r="T496" s="172"/>
      <c r="AT496" s="169" t="s">
        <v>214</v>
      </c>
      <c r="AU496" s="169" t="s">
        <v>82</v>
      </c>
      <c r="AV496" s="13" t="s">
        <v>82</v>
      </c>
      <c r="AW496" s="13" t="s">
        <v>30</v>
      </c>
      <c r="AX496" s="13" t="s">
        <v>73</v>
      </c>
      <c r="AY496" s="169" t="s">
        <v>201</v>
      </c>
    </row>
    <row r="497" spans="2:65" s="14" customFormat="1" x14ac:dyDescent="0.2">
      <c r="B497" s="173"/>
      <c r="C497" s="265"/>
      <c r="D497" s="255" t="s">
        <v>214</v>
      </c>
      <c r="E497" s="266" t="s">
        <v>1</v>
      </c>
      <c r="F497" s="267" t="s">
        <v>221</v>
      </c>
      <c r="G497" s="265"/>
      <c r="H497" s="268">
        <v>571.91399999999999</v>
      </c>
      <c r="I497" s="175"/>
      <c r="L497" s="173"/>
      <c r="M497" s="176"/>
      <c r="T497" s="177"/>
      <c r="AT497" s="174" t="s">
        <v>214</v>
      </c>
      <c r="AU497" s="174" t="s">
        <v>82</v>
      </c>
      <c r="AV497" s="14" t="s">
        <v>208</v>
      </c>
      <c r="AW497" s="14" t="s">
        <v>30</v>
      </c>
      <c r="AX497" s="14" t="s">
        <v>80</v>
      </c>
      <c r="AY497" s="174" t="s">
        <v>201</v>
      </c>
    </row>
    <row r="498" spans="2:65" s="1" customFormat="1" ht="16.5" customHeight="1" x14ac:dyDescent="0.2">
      <c r="B498" s="152"/>
      <c r="C498" s="249" t="s">
        <v>389</v>
      </c>
      <c r="D498" s="249" t="s">
        <v>203</v>
      </c>
      <c r="E498" s="250" t="s">
        <v>462</v>
      </c>
      <c r="F498" s="251" t="s">
        <v>463</v>
      </c>
      <c r="G498" s="252" t="s">
        <v>278</v>
      </c>
      <c r="H498" s="253">
        <v>40.033999999999999</v>
      </c>
      <c r="I498" s="154"/>
      <c r="J498" s="155">
        <f>ROUND(I498*H498,2)</f>
        <v>0</v>
      </c>
      <c r="K498" s="153" t="s">
        <v>207</v>
      </c>
      <c r="L498" s="32"/>
      <c r="M498" s="156" t="s">
        <v>1</v>
      </c>
      <c r="N498" s="157" t="s">
        <v>38</v>
      </c>
      <c r="P498" s="158">
        <f>O498*H498</f>
        <v>0</v>
      </c>
      <c r="Q498" s="158">
        <v>0</v>
      </c>
      <c r="R498" s="158">
        <f>Q498*H498</f>
        <v>0</v>
      </c>
      <c r="S498" s="158">
        <v>0</v>
      </c>
      <c r="T498" s="159">
        <f>S498*H498</f>
        <v>0</v>
      </c>
      <c r="AR498" s="160" t="s">
        <v>208</v>
      </c>
      <c r="AT498" s="160" t="s">
        <v>203</v>
      </c>
      <c r="AU498" s="160" t="s">
        <v>82</v>
      </c>
      <c r="AY498" s="17" t="s">
        <v>201</v>
      </c>
      <c r="BE498" s="161">
        <f>IF(N498="základní",J498,0)</f>
        <v>0</v>
      </c>
      <c r="BF498" s="161">
        <f>IF(N498="snížená",J498,0)</f>
        <v>0</v>
      </c>
      <c r="BG498" s="161">
        <f>IF(N498="zákl. přenesená",J498,0)</f>
        <v>0</v>
      </c>
      <c r="BH498" s="161">
        <f>IF(N498="sníž. přenesená",J498,0)</f>
        <v>0</v>
      </c>
      <c r="BI498" s="161">
        <f>IF(N498="nulová",J498,0)</f>
        <v>0</v>
      </c>
      <c r="BJ498" s="17" t="s">
        <v>80</v>
      </c>
      <c r="BK498" s="161">
        <f>ROUND(I498*H498,2)</f>
        <v>0</v>
      </c>
      <c r="BL498" s="17" t="s">
        <v>208</v>
      </c>
      <c r="BM498" s="160" t="s">
        <v>5136</v>
      </c>
    </row>
    <row r="499" spans="2:65" s="1" customFormat="1" x14ac:dyDescent="0.2">
      <c r="B499" s="32"/>
      <c r="C499" s="254"/>
      <c r="D499" s="255" t="s">
        <v>210</v>
      </c>
      <c r="E499" s="254"/>
      <c r="F499" s="256" t="s">
        <v>465</v>
      </c>
      <c r="G499" s="254"/>
      <c r="H499" s="254"/>
      <c r="I499" s="96"/>
      <c r="L499" s="32"/>
      <c r="M499" s="162"/>
      <c r="T499" s="56"/>
      <c r="AT499" s="17" t="s">
        <v>210</v>
      </c>
      <c r="AU499" s="17" t="s">
        <v>82</v>
      </c>
    </row>
    <row r="500" spans="2:65" s="12" customFormat="1" x14ac:dyDescent="0.2">
      <c r="B500" s="163"/>
      <c r="C500" s="258"/>
      <c r="D500" s="255" t="s">
        <v>214</v>
      </c>
      <c r="E500" s="259" t="s">
        <v>1</v>
      </c>
      <c r="F500" s="260" t="s">
        <v>2932</v>
      </c>
      <c r="G500" s="258"/>
      <c r="H500" s="259" t="s">
        <v>1</v>
      </c>
      <c r="I500" s="165"/>
      <c r="L500" s="163"/>
      <c r="M500" s="166"/>
      <c r="T500" s="167"/>
      <c r="AT500" s="164" t="s">
        <v>214</v>
      </c>
      <c r="AU500" s="164" t="s">
        <v>82</v>
      </c>
      <c r="AV500" s="12" t="s">
        <v>80</v>
      </c>
      <c r="AW500" s="12" t="s">
        <v>30</v>
      </c>
      <c r="AX500" s="12" t="s">
        <v>73</v>
      </c>
      <c r="AY500" s="164" t="s">
        <v>201</v>
      </c>
    </row>
    <row r="501" spans="2:65" s="12" customFormat="1" x14ac:dyDescent="0.2">
      <c r="B501" s="163"/>
      <c r="C501" s="258"/>
      <c r="D501" s="255" t="s">
        <v>214</v>
      </c>
      <c r="E501" s="259" t="s">
        <v>1</v>
      </c>
      <c r="F501" s="260" t="s">
        <v>2933</v>
      </c>
      <c r="G501" s="258"/>
      <c r="H501" s="259" t="s">
        <v>1</v>
      </c>
      <c r="I501" s="165"/>
      <c r="L501" s="163"/>
      <c r="M501" s="166"/>
      <c r="T501" s="167"/>
      <c r="AT501" s="164" t="s">
        <v>214</v>
      </c>
      <c r="AU501" s="164" t="s">
        <v>82</v>
      </c>
      <c r="AV501" s="12" t="s">
        <v>80</v>
      </c>
      <c r="AW501" s="12" t="s">
        <v>30</v>
      </c>
      <c r="AX501" s="12" t="s">
        <v>73</v>
      </c>
      <c r="AY501" s="164" t="s">
        <v>201</v>
      </c>
    </row>
    <row r="502" spans="2:65" s="12" customFormat="1" x14ac:dyDescent="0.2">
      <c r="B502" s="163"/>
      <c r="C502" s="258"/>
      <c r="D502" s="255" t="s">
        <v>214</v>
      </c>
      <c r="E502" s="259" t="s">
        <v>1</v>
      </c>
      <c r="F502" s="260" t="s">
        <v>2966</v>
      </c>
      <c r="G502" s="258"/>
      <c r="H502" s="259" t="s">
        <v>1</v>
      </c>
      <c r="I502" s="165"/>
      <c r="L502" s="163"/>
      <c r="M502" s="166"/>
      <c r="T502" s="167"/>
      <c r="AT502" s="164" t="s">
        <v>214</v>
      </c>
      <c r="AU502" s="164" t="s">
        <v>82</v>
      </c>
      <c r="AV502" s="12" t="s">
        <v>80</v>
      </c>
      <c r="AW502" s="12" t="s">
        <v>30</v>
      </c>
      <c r="AX502" s="12" t="s">
        <v>73</v>
      </c>
      <c r="AY502" s="164" t="s">
        <v>201</v>
      </c>
    </row>
    <row r="503" spans="2:65" s="12" customFormat="1" x14ac:dyDescent="0.2">
      <c r="B503" s="163"/>
      <c r="C503" s="258"/>
      <c r="D503" s="255" t="s">
        <v>214</v>
      </c>
      <c r="E503" s="259" t="s">
        <v>1</v>
      </c>
      <c r="F503" s="260" t="s">
        <v>436</v>
      </c>
      <c r="G503" s="258"/>
      <c r="H503" s="259" t="s">
        <v>1</v>
      </c>
      <c r="I503" s="165"/>
      <c r="L503" s="163"/>
      <c r="M503" s="166"/>
      <c r="T503" s="167"/>
      <c r="AT503" s="164" t="s">
        <v>214</v>
      </c>
      <c r="AU503" s="164" t="s">
        <v>82</v>
      </c>
      <c r="AV503" s="12" t="s">
        <v>80</v>
      </c>
      <c r="AW503" s="12" t="s">
        <v>30</v>
      </c>
      <c r="AX503" s="12" t="s">
        <v>73</v>
      </c>
      <c r="AY503" s="164" t="s">
        <v>201</v>
      </c>
    </row>
    <row r="504" spans="2:65" s="12" customFormat="1" x14ac:dyDescent="0.2">
      <c r="B504" s="163"/>
      <c r="C504" s="258"/>
      <c r="D504" s="255" t="s">
        <v>214</v>
      </c>
      <c r="E504" s="259" t="s">
        <v>1</v>
      </c>
      <c r="F504" s="260" t="s">
        <v>5072</v>
      </c>
      <c r="G504" s="258"/>
      <c r="H504" s="259" t="s">
        <v>1</v>
      </c>
      <c r="I504" s="165"/>
      <c r="L504" s="163"/>
      <c r="M504" s="166"/>
      <c r="T504" s="167"/>
      <c r="AT504" s="164" t="s">
        <v>214</v>
      </c>
      <c r="AU504" s="164" t="s">
        <v>82</v>
      </c>
      <c r="AV504" s="12" t="s">
        <v>80</v>
      </c>
      <c r="AW504" s="12" t="s">
        <v>30</v>
      </c>
      <c r="AX504" s="12" t="s">
        <v>73</v>
      </c>
      <c r="AY504" s="164" t="s">
        <v>201</v>
      </c>
    </row>
    <row r="505" spans="2:65" s="13" customFormat="1" x14ac:dyDescent="0.2">
      <c r="B505" s="168"/>
      <c r="C505" s="261"/>
      <c r="D505" s="255" t="s">
        <v>214</v>
      </c>
      <c r="E505" s="262" t="s">
        <v>1</v>
      </c>
      <c r="F505" s="263" t="s">
        <v>5073</v>
      </c>
      <c r="G505" s="261"/>
      <c r="H505" s="264">
        <v>571.91399999999999</v>
      </c>
      <c r="I505" s="170"/>
      <c r="L505" s="168"/>
      <c r="M505" s="171"/>
      <c r="T505" s="172"/>
      <c r="AT505" s="169" t="s">
        <v>214</v>
      </c>
      <c r="AU505" s="169" t="s">
        <v>82</v>
      </c>
      <c r="AV505" s="13" t="s">
        <v>82</v>
      </c>
      <c r="AW505" s="13" t="s">
        <v>30</v>
      </c>
      <c r="AX505" s="13" t="s">
        <v>73</v>
      </c>
      <c r="AY505" s="169" t="s">
        <v>201</v>
      </c>
    </row>
    <row r="506" spans="2:65" s="14" customFormat="1" x14ac:dyDescent="0.2">
      <c r="B506" s="173"/>
      <c r="C506" s="265"/>
      <c r="D506" s="255" t="s">
        <v>214</v>
      </c>
      <c r="E506" s="266" t="s">
        <v>1</v>
      </c>
      <c r="F506" s="267" t="s">
        <v>221</v>
      </c>
      <c r="G506" s="265"/>
      <c r="H506" s="268">
        <v>571.91399999999999</v>
      </c>
      <c r="I506" s="175"/>
      <c r="L506" s="173"/>
      <c r="M506" s="176"/>
      <c r="T506" s="177"/>
      <c r="AT506" s="174" t="s">
        <v>214</v>
      </c>
      <c r="AU506" s="174" t="s">
        <v>82</v>
      </c>
      <c r="AV506" s="14" t="s">
        <v>208</v>
      </c>
      <c r="AW506" s="14" t="s">
        <v>30</v>
      </c>
      <c r="AX506" s="14" t="s">
        <v>80</v>
      </c>
      <c r="AY506" s="174" t="s">
        <v>201</v>
      </c>
    </row>
    <row r="507" spans="2:65" s="13" customFormat="1" x14ac:dyDescent="0.2">
      <c r="B507" s="168"/>
      <c r="C507" s="261"/>
      <c r="D507" s="255" t="s">
        <v>214</v>
      </c>
      <c r="E507" s="261"/>
      <c r="F507" s="263" t="s">
        <v>5137</v>
      </c>
      <c r="G507" s="261"/>
      <c r="H507" s="264">
        <v>40.033999999999999</v>
      </c>
      <c r="I507" s="170"/>
      <c r="L507" s="168"/>
      <c r="M507" s="171"/>
      <c r="T507" s="172"/>
      <c r="AT507" s="169" t="s">
        <v>214</v>
      </c>
      <c r="AU507" s="169" t="s">
        <v>82</v>
      </c>
      <c r="AV507" s="13" t="s">
        <v>82</v>
      </c>
      <c r="AW507" s="13" t="s">
        <v>3</v>
      </c>
      <c r="AX507" s="13" t="s">
        <v>80</v>
      </c>
      <c r="AY507" s="169" t="s">
        <v>201</v>
      </c>
    </row>
    <row r="508" spans="2:65" s="1" customFormat="1" ht="24" customHeight="1" x14ac:dyDescent="0.2">
      <c r="B508" s="152"/>
      <c r="C508" s="249" t="s">
        <v>397</v>
      </c>
      <c r="D508" s="249" t="s">
        <v>203</v>
      </c>
      <c r="E508" s="250" t="s">
        <v>468</v>
      </c>
      <c r="F508" s="251" t="s">
        <v>469</v>
      </c>
      <c r="G508" s="252" t="s">
        <v>206</v>
      </c>
      <c r="H508" s="253">
        <v>571.91399999999999</v>
      </c>
      <c r="I508" s="154"/>
      <c r="J508" s="155">
        <f>ROUND(I508*H508,2)</f>
        <v>0</v>
      </c>
      <c r="K508" s="153" t="s">
        <v>207</v>
      </c>
      <c r="L508" s="32"/>
      <c r="M508" s="156" t="s">
        <v>1</v>
      </c>
      <c r="N508" s="157" t="s">
        <v>38</v>
      </c>
      <c r="P508" s="158">
        <f>O508*H508</f>
        <v>0</v>
      </c>
      <c r="Q508" s="158">
        <v>0</v>
      </c>
      <c r="R508" s="158">
        <f>Q508*H508</f>
        <v>0</v>
      </c>
      <c r="S508" s="158">
        <v>0</v>
      </c>
      <c r="T508" s="159">
        <f>S508*H508</f>
        <v>0</v>
      </c>
      <c r="AR508" s="160" t="s">
        <v>208</v>
      </c>
      <c r="AT508" s="160" t="s">
        <v>203</v>
      </c>
      <c r="AU508" s="160" t="s">
        <v>82</v>
      </c>
      <c r="AY508" s="17" t="s">
        <v>201</v>
      </c>
      <c r="BE508" s="161">
        <f>IF(N508="základní",J508,0)</f>
        <v>0</v>
      </c>
      <c r="BF508" s="161">
        <f>IF(N508="snížená",J508,0)</f>
        <v>0</v>
      </c>
      <c r="BG508" s="161">
        <f>IF(N508="zákl. přenesená",J508,0)</f>
        <v>0</v>
      </c>
      <c r="BH508" s="161">
        <f>IF(N508="sníž. přenesená",J508,0)</f>
        <v>0</v>
      </c>
      <c r="BI508" s="161">
        <f>IF(N508="nulová",J508,0)</f>
        <v>0</v>
      </c>
      <c r="BJ508" s="17" t="s">
        <v>80</v>
      </c>
      <c r="BK508" s="161">
        <f>ROUND(I508*H508,2)</f>
        <v>0</v>
      </c>
      <c r="BL508" s="17" t="s">
        <v>208</v>
      </c>
      <c r="BM508" s="160" t="s">
        <v>5138</v>
      </c>
    </row>
    <row r="509" spans="2:65" s="1" customFormat="1" ht="19.5" x14ac:dyDescent="0.2">
      <c r="B509" s="32"/>
      <c r="C509" s="254"/>
      <c r="D509" s="255" t="s">
        <v>210</v>
      </c>
      <c r="E509" s="254"/>
      <c r="F509" s="256" t="s">
        <v>471</v>
      </c>
      <c r="G509" s="254"/>
      <c r="H509" s="254"/>
      <c r="I509" s="96"/>
      <c r="L509" s="32"/>
      <c r="M509" s="162"/>
      <c r="T509" s="56"/>
      <c r="AT509" s="17" t="s">
        <v>210</v>
      </c>
      <c r="AU509" s="17" t="s">
        <v>82</v>
      </c>
    </row>
    <row r="510" spans="2:65" s="1" customFormat="1" ht="78" x14ac:dyDescent="0.2">
      <c r="B510" s="32"/>
      <c r="C510" s="254"/>
      <c r="D510" s="255" t="s">
        <v>212</v>
      </c>
      <c r="E510" s="254"/>
      <c r="F510" s="257" t="s">
        <v>472</v>
      </c>
      <c r="G510" s="254"/>
      <c r="H510" s="254"/>
      <c r="I510" s="96"/>
      <c r="L510" s="32"/>
      <c r="M510" s="162"/>
      <c r="T510" s="56"/>
      <c r="AT510" s="17" t="s">
        <v>212</v>
      </c>
      <c r="AU510" s="17" t="s">
        <v>82</v>
      </c>
    </row>
    <row r="511" spans="2:65" s="12" customFormat="1" x14ac:dyDescent="0.2">
      <c r="B511" s="163"/>
      <c r="C511" s="258"/>
      <c r="D511" s="255" t="s">
        <v>214</v>
      </c>
      <c r="E511" s="259" t="s">
        <v>1</v>
      </c>
      <c r="F511" s="260" t="s">
        <v>2932</v>
      </c>
      <c r="G511" s="258"/>
      <c r="H511" s="259" t="s">
        <v>1</v>
      </c>
      <c r="I511" s="165"/>
      <c r="L511" s="163"/>
      <c r="M511" s="166"/>
      <c r="T511" s="167"/>
      <c r="AT511" s="164" t="s">
        <v>214</v>
      </c>
      <c r="AU511" s="164" t="s">
        <v>82</v>
      </c>
      <c r="AV511" s="12" t="s">
        <v>80</v>
      </c>
      <c r="AW511" s="12" t="s">
        <v>30</v>
      </c>
      <c r="AX511" s="12" t="s">
        <v>73</v>
      </c>
      <c r="AY511" s="164" t="s">
        <v>201</v>
      </c>
    </row>
    <row r="512" spans="2:65" s="12" customFormat="1" x14ac:dyDescent="0.2">
      <c r="B512" s="163"/>
      <c r="C512" s="258"/>
      <c r="D512" s="255" t="s">
        <v>214</v>
      </c>
      <c r="E512" s="259" t="s">
        <v>1</v>
      </c>
      <c r="F512" s="260" t="s">
        <v>2933</v>
      </c>
      <c r="G512" s="258"/>
      <c r="H512" s="259" t="s">
        <v>1</v>
      </c>
      <c r="I512" s="165"/>
      <c r="L512" s="163"/>
      <c r="M512" s="166"/>
      <c r="T512" s="167"/>
      <c r="AT512" s="164" t="s">
        <v>214</v>
      </c>
      <c r="AU512" s="164" t="s">
        <v>82</v>
      </c>
      <c r="AV512" s="12" t="s">
        <v>80</v>
      </c>
      <c r="AW512" s="12" t="s">
        <v>30</v>
      </c>
      <c r="AX512" s="12" t="s">
        <v>73</v>
      </c>
      <c r="AY512" s="164" t="s">
        <v>201</v>
      </c>
    </row>
    <row r="513" spans="2:65" s="12" customFormat="1" x14ac:dyDescent="0.2">
      <c r="B513" s="163"/>
      <c r="C513" s="258"/>
      <c r="D513" s="255" t="s">
        <v>214</v>
      </c>
      <c r="E513" s="259" t="s">
        <v>1</v>
      </c>
      <c r="F513" s="260" t="s">
        <v>2966</v>
      </c>
      <c r="G513" s="258"/>
      <c r="H513" s="259" t="s">
        <v>1</v>
      </c>
      <c r="I513" s="165"/>
      <c r="L513" s="163"/>
      <c r="M513" s="166"/>
      <c r="T513" s="167"/>
      <c r="AT513" s="164" t="s">
        <v>214</v>
      </c>
      <c r="AU513" s="164" t="s">
        <v>82</v>
      </c>
      <c r="AV513" s="12" t="s">
        <v>80</v>
      </c>
      <c r="AW513" s="12" t="s">
        <v>30</v>
      </c>
      <c r="AX513" s="12" t="s">
        <v>73</v>
      </c>
      <c r="AY513" s="164" t="s">
        <v>201</v>
      </c>
    </row>
    <row r="514" spans="2:65" s="12" customFormat="1" x14ac:dyDescent="0.2">
      <c r="B514" s="163"/>
      <c r="C514" s="258"/>
      <c r="D514" s="255" t="s">
        <v>214</v>
      </c>
      <c r="E514" s="259" t="s">
        <v>1</v>
      </c>
      <c r="F514" s="260" t="s">
        <v>436</v>
      </c>
      <c r="G514" s="258"/>
      <c r="H514" s="259" t="s">
        <v>1</v>
      </c>
      <c r="I514" s="165"/>
      <c r="L514" s="163"/>
      <c r="M514" s="166"/>
      <c r="T514" s="167"/>
      <c r="AT514" s="164" t="s">
        <v>214</v>
      </c>
      <c r="AU514" s="164" t="s">
        <v>82</v>
      </c>
      <c r="AV514" s="12" t="s">
        <v>80</v>
      </c>
      <c r="AW514" s="12" t="s">
        <v>30</v>
      </c>
      <c r="AX514" s="12" t="s">
        <v>73</v>
      </c>
      <c r="AY514" s="164" t="s">
        <v>201</v>
      </c>
    </row>
    <row r="515" spans="2:65" s="12" customFormat="1" x14ac:dyDescent="0.2">
      <c r="B515" s="163"/>
      <c r="C515" s="258"/>
      <c r="D515" s="255" t="s">
        <v>214</v>
      </c>
      <c r="E515" s="259" t="s">
        <v>1</v>
      </c>
      <c r="F515" s="260" t="s">
        <v>5072</v>
      </c>
      <c r="G515" s="258"/>
      <c r="H515" s="259" t="s">
        <v>1</v>
      </c>
      <c r="I515" s="165"/>
      <c r="L515" s="163"/>
      <c r="M515" s="166"/>
      <c r="T515" s="167"/>
      <c r="AT515" s="164" t="s">
        <v>214</v>
      </c>
      <c r="AU515" s="164" t="s">
        <v>82</v>
      </c>
      <c r="AV515" s="12" t="s">
        <v>80</v>
      </c>
      <c r="AW515" s="12" t="s">
        <v>30</v>
      </c>
      <c r="AX515" s="12" t="s">
        <v>73</v>
      </c>
      <c r="AY515" s="164" t="s">
        <v>201</v>
      </c>
    </row>
    <row r="516" spans="2:65" s="13" customFormat="1" x14ac:dyDescent="0.2">
      <c r="B516" s="168"/>
      <c r="C516" s="261"/>
      <c r="D516" s="255" t="s">
        <v>214</v>
      </c>
      <c r="E516" s="262" t="s">
        <v>1</v>
      </c>
      <c r="F516" s="263" t="s">
        <v>5073</v>
      </c>
      <c r="G516" s="261"/>
      <c r="H516" s="264">
        <v>571.91399999999999</v>
      </c>
      <c r="I516" s="170"/>
      <c r="L516" s="168"/>
      <c r="M516" s="171"/>
      <c r="T516" s="172"/>
      <c r="AT516" s="169" t="s">
        <v>214</v>
      </c>
      <c r="AU516" s="169" t="s">
        <v>82</v>
      </c>
      <c r="AV516" s="13" t="s">
        <v>82</v>
      </c>
      <c r="AW516" s="13" t="s">
        <v>30</v>
      </c>
      <c r="AX516" s="13" t="s">
        <v>73</v>
      </c>
      <c r="AY516" s="169" t="s">
        <v>201</v>
      </c>
    </row>
    <row r="517" spans="2:65" s="14" customFormat="1" x14ac:dyDescent="0.2">
      <c r="B517" s="173"/>
      <c r="C517" s="265"/>
      <c r="D517" s="255" t="s">
        <v>214</v>
      </c>
      <c r="E517" s="266" t="s">
        <v>1</v>
      </c>
      <c r="F517" s="267" t="s">
        <v>221</v>
      </c>
      <c r="G517" s="265"/>
      <c r="H517" s="268">
        <v>571.91399999999999</v>
      </c>
      <c r="I517" s="175"/>
      <c r="L517" s="173"/>
      <c r="M517" s="176"/>
      <c r="T517" s="177"/>
      <c r="AT517" s="174" t="s">
        <v>214</v>
      </c>
      <c r="AU517" s="174" t="s">
        <v>82</v>
      </c>
      <c r="AV517" s="14" t="s">
        <v>208</v>
      </c>
      <c r="AW517" s="14" t="s">
        <v>30</v>
      </c>
      <c r="AX517" s="14" t="s">
        <v>80</v>
      </c>
      <c r="AY517" s="174" t="s">
        <v>201</v>
      </c>
    </row>
    <row r="518" spans="2:65" s="11" customFormat="1" ht="22.9" customHeight="1" x14ac:dyDescent="0.2">
      <c r="B518" s="140"/>
      <c r="C518" s="276"/>
      <c r="D518" s="277" t="s">
        <v>72</v>
      </c>
      <c r="E518" s="278" t="s">
        <v>82</v>
      </c>
      <c r="F518" s="278" t="s">
        <v>5139</v>
      </c>
      <c r="G518" s="276"/>
      <c r="H518" s="276"/>
      <c r="I518" s="143"/>
      <c r="J518" s="151">
        <f>BK518</f>
        <v>0</v>
      </c>
      <c r="L518" s="140"/>
      <c r="M518" s="145"/>
      <c r="P518" s="146">
        <f>SUM(P519:P528)</f>
        <v>0</v>
      </c>
      <c r="R518" s="146">
        <f>SUM(R519:R528)</f>
        <v>0.432</v>
      </c>
      <c r="T518" s="147">
        <f>SUM(T519:T528)</f>
        <v>0</v>
      </c>
      <c r="AR518" s="141" t="s">
        <v>80</v>
      </c>
      <c r="AT518" s="148" t="s">
        <v>72</v>
      </c>
      <c r="AU518" s="148" t="s">
        <v>80</v>
      </c>
      <c r="AY518" s="141" t="s">
        <v>201</v>
      </c>
      <c r="BK518" s="149">
        <f>SUM(BK519:BK528)</f>
        <v>0</v>
      </c>
    </row>
    <row r="519" spans="2:65" s="1" customFormat="1" ht="24" customHeight="1" x14ac:dyDescent="0.2">
      <c r="B519" s="152"/>
      <c r="C519" s="249" t="s">
        <v>400</v>
      </c>
      <c r="D519" s="249" t="s">
        <v>203</v>
      </c>
      <c r="E519" s="250" t="s">
        <v>5140</v>
      </c>
      <c r="F519" s="251" t="s">
        <v>5141</v>
      </c>
      <c r="G519" s="252" t="s">
        <v>206</v>
      </c>
      <c r="H519" s="253">
        <v>4</v>
      </c>
      <c r="I519" s="154"/>
      <c r="J519" s="155">
        <f>ROUND(I519*H519,2)</f>
        <v>0</v>
      </c>
      <c r="K519" s="153" t="s">
        <v>207</v>
      </c>
      <c r="L519" s="32"/>
      <c r="M519" s="156" t="s">
        <v>1</v>
      </c>
      <c r="N519" s="157" t="s">
        <v>38</v>
      </c>
      <c r="P519" s="158">
        <f>O519*H519</f>
        <v>0</v>
      </c>
      <c r="Q519" s="158">
        <v>0.108</v>
      </c>
      <c r="R519" s="158">
        <f>Q519*H519</f>
        <v>0.432</v>
      </c>
      <c r="S519" s="158">
        <v>0</v>
      </c>
      <c r="T519" s="159">
        <f>S519*H519</f>
        <v>0</v>
      </c>
      <c r="AR519" s="160" t="s">
        <v>208</v>
      </c>
      <c r="AT519" s="160" t="s">
        <v>203</v>
      </c>
      <c r="AU519" s="160" t="s">
        <v>82</v>
      </c>
      <c r="AY519" s="17" t="s">
        <v>201</v>
      </c>
      <c r="BE519" s="161">
        <f>IF(N519="základní",J519,0)</f>
        <v>0</v>
      </c>
      <c r="BF519" s="161">
        <f>IF(N519="snížená",J519,0)</f>
        <v>0</v>
      </c>
      <c r="BG519" s="161">
        <f>IF(N519="zákl. přenesená",J519,0)</f>
        <v>0</v>
      </c>
      <c r="BH519" s="161">
        <f>IF(N519="sníž. přenesená",J519,0)</f>
        <v>0</v>
      </c>
      <c r="BI519" s="161">
        <f>IF(N519="nulová",J519,0)</f>
        <v>0</v>
      </c>
      <c r="BJ519" s="17" t="s">
        <v>80</v>
      </c>
      <c r="BK519" s="161">
        <f>ROUND(I519*H519,2)</f>
        <v>0</v>
      </c>
      <c r="BL519" s="17" t="s">
        <v>208</v>
      </c>
      <c r="BM519" s="160" t="s">
        <v>5142</v>
      </c>
    </row>
    <row r="520" spans="2:65" s="1" customFormat="1" ht="19.5" x14ac:dyDescent="0.2">
      <c r="B520" s="32"/>
      <c r="C520" s="254"/>
      <c r="D520" s="255" t="s">
        <v>210</v>
      </c>
      <c r="E520" s="254"/>
      <c r="F520" s="256" t="s">
        <v>5143</v>
      </c>
      <c r="G520" s="254"/>
      <c r="H520" s="254"/>
      <c r="I520" s="96"/>
      <c r="L520" s="32"/>
      <c r="M520" s="162"/>
      <c r="T520" s="56"/>
      <c r="AT520" s="17" t="s">
        <v>210</v>
      </c>
      <c r="AU520" s="17" t="s">
        <v>82</v>
      </c>
    </row>
    <row r="521" spans="2:65" s="1" customFormat="1" ht="87.75" x14ac:dyDescent="0.2">
      <c r="B521" s="32"/>
      <c r="C521" s="254"/>
      <c r="D521" s="255" t="s">
        <v>212</v>
      </c>
      <c r="E521" s="254"/>
      <c r="F521" s="257" t="s">
        <v>5144</v>
      </c>
      <c r="G521" s="254"/>
      <c r="H521" s="254"/>
      <c r="I521" s="96"/>
      <c r="L521" s="32"/>
      <c r="M521" s="162"/>
      <c r="T521" s="56"/>
      <c r="AT521" s="17" t="s">
        <v>212</v>
      </c>
      <c r="AU521" s="17" t="s">
        <v>82</v>
      </c>
    </row>
    <row r="522" spans="2:65" s="12" customFormat="1" x14ac:dyDescent="0.2">
      <c r="B522" s="163"/>
      <c r="C522" s="258"/>
      <c r="D522" s="255" t="s">
        <v>214</v>
      </c>
      <c r="E522" s="259" t="s">
        <v>1</v>
      </c>
      <c r="F522" s="260" t="s">
        <v>2932</v>
      </c>
      <c r="G522" s="258"/>
      <c r="H522" s="259" t="s">
        <v>1</v>
      </c>
      <c r="I522" s="165"/>
      <c r="L522" s="163"/>
      <c r="M522" s="166"/>
      <c r="T522" s="167"/>
      <c r="AT522" s="164" t="s">
        <v>214</v>
      </c>
      <c r="AU522" s="164" t="s">
        <v>82</v>
      </c>
      <c r="AV522" s="12" t="s">
        <v>80</v>
      </c>
      <c r="AW522" s="12" t="s">
        <v>30</v>
      </c>
      <c r="AX522" s="12" t="s">
        <v>73</v>
      </c>
      <c r="AY522" s="164" t="s">
        <v>201</v>
      </c>
    </row>
    <row r="523" spans="2:65" s="12" customFormat="1" x14ac:dyDescent="0.2">
      <c r="B523" s="163"/>
      <c r="C523" s="258"/>
      <c r="D523" s="255" t="s">
        <v>214</v>
      </c>
      <c r="E523" s="259" t="s">
        <v>1</v>
      </c>
      <c r="F523" s="260" t="s">
        <v>2933</v>
      </c>
      <c r="G523" s="258"/>
      <c r="H523" s="259" t="s">
        <v>1</v>
      </c>
      <c r="I523" s="165"/>
      <c r="L523" s="163"/>
      <c r="M523" s="166"/>
      <c r="T523" s="167"/>
      <c r="AT523" s="164" t="s">
        <v>214</v>
      </c>
      <c r="AU523" s="164" t="s">
        <v>82</v>
      </c>
      <c r="AV523" s="12" t="s">
        <v>80</v>
      </c>
      <c r="AW523" s="12" t="s">
        <v>30</v>
      </c>
      <c r="AX523" s="12" t="s">
        <v>73</v>
      </c>
      <c r="AY523" s="164" t="s">
        <v>201</v>
      </c>
    </row>
    <row r="524" spans="2:65" s="12" customFormat="1" x14ac:dyDescent="0.2">
      <c r="B524" s="163"/>
      <c r="C524" s="258"/>
      <c r="D524" s="255" t="s">
        <v>214</v>
      </c>
      <c r="E524" s="259" t="s">
        <v>1</v>
      </c>
      <c r="F524" s="260" t="s">
        <v>2966</v>
      </c>
      <c r="G524" s="258"/>
      <c r="H524" s="259" t="s">
        <v>1</v>
      </c>
      <c r="I524" s="165"/>
      <c r="L524" s="163"/>
      <c r="M524" s="166"/>
      <c r="T524" s="167"/>
      <c r="AT524" s="164" t="s">
        <v>214</v>
      </c>
      <c r="AU524" s="164" t="s">
        <v>82</v>
      </c>
      <c r="AV524" s="12" t="s">
        <v>80</v>
      </c>
      <c r="AW524" s="12" t="s">
        <v>30</v>
      </c>
      <c r="AX524" s="12" t="s">
        <v>73</v>
      </c>
      <c r="AY524" s="164" t="s">
        <v>201</v>
      </c>
    </row>
    <row r="525" spans="2:65" s="12" customFormat="1" x14ac:dyDescent="0.2">
      <c r="B525" s="163"/>
      <c r="C525" s="258"/>
      <c r="D525" s="255" t="s">
        <v>214</v>
      </c>
      <c r="E525" s="259" t="s">
        <v>1</v>
      </c>
      <c r="F525" s="260" t="s">
        <v>5145</v>
      </c>
      <c r="G525" s="258"/>
      <c r="H525" s="259" t="s">
        <v>1</v>
      </c>
      <c r="I525" s="165"/>
      <c r="L525" s="163"/>
      <c r="M525" s="166"/>
      <c r="T525" s="167"/>
      <c r="AT525" s="164" t="s">
        <v>214</v>
      </c>
      <c r="AU525" s="164" t="s">
        <v>82</v>
      </c>
      <c r="AV525" s="12" t="s">
        <v>80</v>
      </c>
      <c r="AW525" s="12" t="s">
        <v>30</v>
      </c>
      <c r="AX525" s="12" t="s">
        <v>73</v>
      </c>
      <c r="AY525" s="164" t="s">
        <v>201</v>
      </c>
    </row>
    <row r="526" spans="2:65" s="12" customFormat="1" x14ac:dyDescent="0.2">
      <c r="B526" s="163"/>
      <c r="C526" s="258"/>
      <c r="D526" s="255" t="s">
        <v>214</v>
      </c>
      <c r="E526" s="259" t="s">
        <v>1</v>
      </c>
      <c r="F526" s="260" t="s">
        <v>5081</v>
      </c>
      <c r="G526" s="258"/>
      <c r="H526" s="259" t="s">
        <v>1</v>
      </c>
      <c r="I526" s="165"/>
      <c r="L526" s="163"/>
      <c r="M526" s="166"/>
      <c r="T526" s="167"/>
      <c r="AT526" s="164" t="s">
        <v>214</v>
      </c>
      <c r="AU526" s="164" t="s">
        <v>82</v>
      </c>
      <c r="AV526" s="12" t="s">
        <v>80</v>
      </c>
      <c r="AW526" s="12" t="s">
        <v>30</v>
      </c>
      <c r="AX526" s="12" t="s">
        <v>73</v>
      </c>
      <c r="AY526" s="164" t="s">
        <v>201</v>
      </c>
    </row>
    <row r="527" spans="2:65" s="13" customFormat="1" x14ac:dyDescent="0.2">
      <c r="B527" s="168"/>
      <c r="C527" s="261"/>
      <c r="D527" s="255" t="s">
        <v>214</v>
      </c>
      <c r="E527" s="262" t="s">
        <v>1</v>
      </c>
      <c r="F527" s="263" t="s">
        <v>2650</v>
      </c>
      <c r="G527" s="261"/>
      <c r="H527" s="264">
        <v>4</v>
      </c>
      <c r="I527" s="170"/>
      <c r="L527" s="168"/>
      <c r="M527" s="171"/>
      <c r="T527" s="172"/>
      <c r="AT527" s="169" t="s">
        <v>214</v>
      </c>
      <c r="AU527" s="169" t="s">
        <v>82</v>
      </c>
      <c r="AV527" s="13" t="s">
        <v>82</v>
      </c>
      <c r="AW527" s="13" t="s">
        <v>30</v>
      </c>
      <c r="AX527" s="13" t="s">
        <v>73</v>
      </c>
      <c r="AY527" s="169" t="s">
        <v>201</v>
      </c>
    </row>
    <row r="528" spans="2:65" s="14" customFormat="1" x14ac:dyDescent="0.2">
      <c r="B528" s="173"/>
      <c r="C528" s="265"/>
      <c r="D528" s="255" t="s">
        <v>214</v>
      </c>
      <c r="E528" s="266" t="s">
        <v>1</v>
      </c>
      <c r="F528" s="267" t="s">
        <v>221</v>
      </c>
      <c r="G528" s="265"/>
      <c r="H528" s="268">
        <v>4</v>
      </c>
      <c r="I528" s="175"/>
      <c r="L528" s="173"/>
      <c r="M528" s="176"/>
      <c r="T528" s="177"/>
      <c r="AT528" s="174" t="s">
        <v>214</v>
      </c>
      <c r="AU528" s="174" t="s">
        <v>82</v>
      </c>
      <c r="AV528" s="14" t="s">
        <v>208</v>
      </c>
      <c r="AW528" s="14" t="s">
        <v>30</v>
      </c>
      <c r="AX528" s="14" t="s">
        <v>80</v>
      </c>
      <c r="AY528" s="174" t="s">
        <v>201</v>
      </c>
    </row>
    <row r="529" spans="2:65" s="11" customFormat="1" ht="22.9" customHeight="1" x14ac:dyDescent="0.2">
      <c r="B529" s="140"/>
      <c r="C529" s="276"/>
      <c r="D529" s="277" t="s">
        <v>72</v>
      </c>
      <c r="E529" s="278" t="s">
        <v>208</v>
      </c>
      <c r="F529" s="278" t="s">
        <v>481</v>
      </c>
      <c r="G529" s="276"/>
      <c r="H529" s="276"/>
      <c r="I529" s="143"/>
      <c r="J529" s="151">
        <f>BK529</f>
        <v>0</v>
      </c>
      <c r="L529" s="140"/>
      <c r="M529" s="145"/>
      <c r="P529" s="146">
        <f>SUM(P530:P554)</f>
        <v>0</v>
      </c>
      <c r="R529" s="146">
        <f>SUM(R530:R554)</f>
        <v>181.71709738000001</v>
      </c>
      <c r="T529" s="147">
        <f>SUM(T530:T554)</f>
        <v>0</v>
      </c>
      <c r="AR529" s="141" t="s">
        <v>80</v>
      </c>
      <c r="AT529" s="148" t="s">
        <v>72</v>
      </c>
      <c r="AU529" s="148" t="s">
        <v>80</v>
      </c>
      <c r="AY529" s="141" t="s">
        <v>201</v>
      </c>
      <c r="BK529" s="149">
        <f>SUM(BK530:BK554)</f>
        <v>0</v>
      </c>
    </row>
    <row r="530" spans="2:65" s="1" customFormat="1" ht="24" customHeight="1" x14ac:dyDescent="0.2">
      <c r="B530" s="152"/>
      <c r="C530" s="249" t="s">
        <v>408</v>
      </c>
      <c r="D530" s="249" t="s">
        <v>203</v>
      </c>
      <c r="E530" s="250" t="s">
        <v>483</v>
      </c>
      <c r="F530" s="251" t="s">
        <v>484</v>
      </c>
      <c r="G530" s="252" t="s">
        <v>278</v>
      </c>
      <c r="H530" s="253">
        <v>95.444000000000003</v>
      </c>
      <c r="I530" s="154"/>
      <c r="J530" s="155">
        <f>ROUND(I530*H530,2)</f>
        <v>0</v>
      </c>
      <c r="K530" s="153" t="s">
        <v>207</v>
      </c>
      <c r="L530" s="32"/>
      <c r="M530" s="156" t="s">
        <v>1</v>
      </c>
      <c r="N530" s="157" t="s">
        <v>38</v>
      </c>
      <c r="P530" s="158">
        <f>O530*H530</f>
        <v>0</v>
      </c>
      <c r="Q530" s="158">
        <v>1.8907700000000001</v>
      </c>
      <c r="R530" s="158">
        <f>Q530*H530</f>
        <v>180.46265188000001</v>
      </c>
      <c r="S530" s="158">
        <v>0</v>
      </c>
      <c r="T530" s="159">
        <f>S530*H530</f>
        <v>0</v>
      </c>
      <c r="AR530" s="160" t="s">
        <v>208</v>
      </c>
      <c r="AT530" s="160" t="s">
        <v>203</v>
      </c>
      <c r="AU530" s="160" t="s">
        <v>82</v>
      </c>
      <c r="AY530" s="17" t="s">
        <v>201</v>
      </c>
      <c r="BE530" s="161">
        <f>IF(N530="základní",J530,0)</f>
        <v>0</v>
      </c>
      <c r="BF530" s="161">
        <f>IF(N530="snížená",J530,0)</f>
        <v>0</v>
      </c>
      <c r="BG530" s="161">
        <f>IF(N530="zákl. přenesená",J530,0)</f>
        <v>0</v>
      </c>
      <c r="BH530" s="161">
        <f>IF(N530="sníž. přenesená",J530,0)</f>
        <v>0</v>
      </c>
      <c r="BI530" s="161">
        <f>IF(N530="nulová",J530,0)</f>
        <v>0</v>
      </c>
      <c r="BJ530" s="17" t="s">
        <v>80</v>
      </c>
      <c r="BK530" s="161">
        <f>ROUND(I530*H530,2)</f>
        <v>0</v>
      </c>
      <c r="BL530" s="17" t="s">
        <v>208</v>
      </c>
      <c r="BM530" s="160" t="s">
        <v>5146</v>
      </c>
    </row>
    <row r="531" spans="2:65" s="1" customFormat="1" ht="19.5" x14ac:dyDescent="0.2">
      <c r="B531" s="32"/>
      <c r="C531" s="254"/>
      <c r="D531" s="255" t="s">
        <v>210</v>
      </c>
      <c r="E531" s="254"/>
      <c r="F531" s="256" t="s">
        <v>486</v>
      </c>
      <c r="G531" s="254"/>
      <c r="H531" s="254"/>
      <c r="I531" s="96"/>
      <c r="L531" s="32"/>
      <c r="M531" s="162"/>
      <c r="T531" s="56"/>
      <c r="AT531" s="17" t="s">
        <v>210</v>
      </c>
      <c r="AU531" s="17" t="s">
        <v>82</v>
      </c>
    </row>
    <row r="532" spans="2:65" s="1" customFormat="1" ht="39" x14ac:dyDescent="0.2">
      <c r="B532" s="32"/>
      <c r="C532" s="254"/>
      <c r="D532" s="255" t="s">
        <v>212</v>
      </c>
      <c r="E532" s="254"/>
      <c r="F532" s="257" t="s">
        <v>487</v>
      </c>
      <c r="G532" s="254"/>
      <c r="H532" s="254"/>
      <c r="I532" s="96"/>
      <c r="L532" s="32"/>
      <c r="M532" s="162"/>
      <c r="T532" s="56"/>
      <c r="AT532" s="17" t="s">
        <v>212</v>
      </c>
      <c r="AU532" s="17" t="s">
        <v>82</v>
      </c>
    </row>
    <row r="533" spans="2:65" s="12" customFormat="1" x14ac:dyDescent="0.2">
      <c r="B533" s="163"/>
      <c r="C533" s="258"/>
      <c r="D533" s="255" t="s">
        <v>214</v>
      </c>
      <c r="E533" s="259" t="s">
        <v>1</v>
      </c>
      <c r="F533" s="260" t="s">
        <v>2932</v>
      </c>
      <c r="G533" s="258"/>
      <c r="H533" s="259" t="s">
        <v>1</v>
      </c>
      <c r="I533" s="165"/>
      <c r="L533" s="163"/>
      <c r="M533" s="166"/>
      <c r="T533" s="167"/>
      <c r="AT533" s="164" t="s">
        <v>214</v>
      </c>
      <c r="AU533" s="164" t="s">
        <v>82</v>
      </c>
      <c r="AV533" s="12" t="s">
        <v>80</v>
      </c>
      <c r="AW533" s="12" t="s">
        <v>30</v>
      </c>
      <c r="AX533" s="12" t="s">
        <v>73</v>
      </c>
      <c r="AY533" s="164" t="s">
        <v>201</v>
      </c>
    </row>
    <row r="534" spans="2:65" s="12" customFormat="1" x14ac:dyDescent="0.2">
      <c r="B534" s="163"/>
      <c r="C534" s="258"/>
      <c r="D534" s="255" t="s">
        <v>214</v>
      </c>
      <c r="E534" s="259" t="s">
        <v>1</v>
      </c>
      <c r="F534" s="260" t="s">
        <v>2933</v>
      </c>
      <c r="G534" s="258"/>
      <c r="H534" s="259" t="s">
        <v>1</v>
      </c>
      <c r="I534" s="165"/>
      <c r="L534" s="163"/>
      <c r="M534" s="166"/>
      <c r="T534" s="167"/>
      <c r="AT534" s="164" t="s">
        <v>214</v>
      </c>
      <c r="AU534" s="164" t="s">
        <v>82</v>
      </c>
      <c r="AV534" s="12" t="s">
        <v>80</v>
      </c>
      <c r="AW534" s="12" t="s">
        <v>30</v>
      </c>
      <c r="AX534" s="12" t="s">
        <v>73</v>
      </c>
      <c r="AY534" s="164" t="s">
        <v>201</v>
      </c>
    </row>
    <row r="535" spans="2:65" s="12" customFormat="1" x14ac:dyDescent="0.2">
      <c r="B535" s="163"/>
      <c r="C535" s="258"/>
      <c r="D535" s="255" t="s">
        <v>214</v>
      </c>
      <c r="E535" s="259" t="s">
        <v>1</v>
      </c>
      <c r="F535" s="260" t="s">
        <v>2966</v>
      </c>
      <c r="G535" s="258"/>
      <c r="H535" s="259" t="s">
        <v>1</v>
      </c>
      <c r="I535" s="165"/>
      <c r="L535" s="163"/>
      <c r="M535" s="166"/>
      <c r="T535" s="167"/>
      <c r="AT535" s="164" t="s">
        <v>214</v>
      </c>
      <c r="AU535" s="164" t="s">
        <v>82</v>
      </c>
      <c r="AV535" s="12" t="s">
        <v>80</v>
      </c>
      <c r="AW535" s="12" t="s">
        <v>30</v>
      </c>
      <c r="AX535" s="12" t="s">
        <v>73</v>
      </c>
      <c r="AY535" s="164" t="s">
        <v>201</v>
      </c>
    </row>
    <row r="536" spans="2:65" s="12" customFormat="1" ht="22.5" x14ac:dyDescent="0.2">
      <c r="B536" s="163"/>
      <c r="C536" s="258"/>
      <c r="D536" s="255" t="s">
        <v>214</v>
      </c>
      <c r="E536" s="259" t="s">
        <v>1</v>
      </c>
      <c r="F536" s="260" t="s">
        <v>5147</v>
      </c>
      <c r="G536" s="258"/>
      <c r="H536" s="259" t="s">
        <v>1</v>
      </c>
      <c r="I536" s="165"/>
      <c r="L536" s="163"/>
      <c r="M536" s="166"/>
      <c r="T536" s="167"/>
      <c r="AT536" s="164" t="s">
        <v>214</v>
      </c>
      <c r="AU536" s="164" t="s">
        <v>82</v>
      </c>
      <c r="AV536" s="12" t="s">
        <v>80</v>
      </c>
      <c r="AW536" s="12" t="s">
        <v>30</v>
      </c>
      <c r="AX536" s="12" t="s">
        <v>73</v>
      </c>
      <c r="AY536" s="164" t="s">
        <v>201</v>
      </c>
    </row>
    <row r="537" spans="2:65" s="13" customFormat="1" x14ac:dyDescent="0.2">
      <c r="B537" s="168"/>
      <c r="C537" s="261"/>
      <c r="D537" s="255" t="s">
        <v>214</v>
      </c>
      <c r="E537" s="262" t="s">
        <v>1</v>
      </c>
      <c r="F537" s="263" t="s">
        <v>5148</v>
      </c>
      <c r="G537" s="261"/>
      <c r="H537" s="264">
        <v>0.71399999999999997</v>
      </c>
      <c r="I537" s="170"/>
      <c r="L537" s="168"/>
      <c r="M537" s="171"/>
      <c r="T537" s="172"/>
      <c r="AT537" s="169" t="s">
        <v>214</v>
      </c>
      <c r="AU537" s="169" t="s">
        <v>82</v>
      </c>
      <c r="AV537" s="13" t="s">
        <v>82</v>
      </c>
      <c r="AW537" s="13" t="s">
        <v>30</v>
      </c>
      <c r="AX537" s="13" t="s">
        <v>73</v>
      </c>
      <c r="AY537" s="169" t="s">
        <v>201</v>
      </c>
    </row>
    <row r="538" spans="2:65" s="12" customFormat="1" ht="22.5" x14ac:dyDescent="0.2">
      <c r="B538" s="163"/>
      <c r="C538" s="258"/>
      <c r="D538" s="255" t="s">
        <v>214</v>
      </c>
      <c r="E538" s="259" t="s">
        <v>1</v>
      </c>
      <c r="F538" s="260" t="s">
        <v>5149</v>
      </c>
      <c r="G538" s="258"/>
      <c r="H538" s="259" t="s">
        <v>1</v>
      </c>
      <c r="I538" s="165"/>
      <c r="L538" s="163"/>
      <c r="M538" s="166"/>
      <c r="T538" s="167"/>
      <c r="AT538" s="164" t="s">
        <v>214</v>
      </c>
      <c r="AU538" s="164" t="s">
        <v>82</v>
      </c>
      <c r="AV538" s="12" t="s">
        <v>80</v>
      </c>
      <c r="AW538" s="12" t="s">
        <v>30</v>
      </c>
      <c r="AX538" s="12" t="s">
        <v>73</v>
      </c>
      <c r="AY538" s="164" t="s">
        <v>201</v>
      </c>
    </row>
    <row r="539" spans="2:65" s="13" customFormat="1" x14ac:dyDescent="0.2">
      <c r="B539" s="168"/>
      <c r="C539" s="261"/>
      <c r="D539" s="255" t="s">
        <v>214</v>
      </c>
      <c r="E539" s="262" t="s">
        <v>1</v>
      </c>
      <c r="F539" s="263" t="s">
        <v>5150</v>
      </c>
      <c r="G539" s="261"/>
      <c r="H539" s="264">
        <v>94.73</v>
      </c>
      <c r="I539" s="170"/>
      <c r="L539" s="168"/>
      <c r="M539" s="171"/>
      <c r="T539" s="172"/>
      <c r="AT539" s="169" t="s">
        <v>214</v>
      </c>
      <c r="AU539" s="169" t="s">
        <v>82</v>
      </c>
      <c r="AV539" s="13" t="s">
        <v>82</v>
      </c>
      <c r="AW539" s="13" t="s">
        <v>30</v>
      </c>
      <c r="AX539" s="13" t="s">
        <v>73</v>
      </c>
      <c r="AY539" s="169" t="s">
        <v>201</v>
      </c>
    </row>
    <row r="540" spans="2:65" s="14" customFormat="1" x14ac:dyDescent="0.2">
      <c r="B540" s="173"/>
      <c r="C540" s="265"/>
      <c r="D540" s="255" t="s">
        <v>214</v>
      </c>
      <c r="E540" s="266" t="s">
        <v>1</v>
      </c>
      <c r="F540" s="267" t="s">
        <v>221</v>
      </c>
      <c r="G540" s="265"/>
      <c r="H540" s="268">
        <v>95.444000000000003</v>
      </c>
      <c r="I540" s="175"/>
      <c r="L540" s="173"/>
      <c r="M540" s="176"/>
      <c r="T540" s="177"/>
      <c r="AT540" s="174" t="s">
        <v>214</v>
      </c>
      <c r="AU540" s="174" t="s">
        <v>82</v>
      </c>
      <c r="AV540" s="14" t="s">
        <v>208</v>
      </c>
      <c r="AW540" s="14" t="s">
        <v>30</v>
      </c>
      <c r="AX540" s="14" t="s">
        <v>80</v>
      </c>
      <c r="AY540" s="174" t="s">
        <v>201</v>
      </c>
    </row>
    <row r="541" spans="2:65" s="1" customFormat="1" ht="24" customHeight="1" x14ac:dyDescent="0.2">
      <c r="B541" s="152"/>
      <c r="C541" s="249" t="s">
        <v>419</v>
      </c>
      <c r="D541" s="249" t="s">
        <v>203</v>
      </c>
      <c r="E541" s="250" t="s">
        <v>492</v>
      </c>
      <c r="F541" s="251" t="s">
        <v>493</v>
      </c>
      <c r="G541" s="252" t="s">
        <v>278</v>
      </c>
      <c r="H541" s="253">
        <v>0.51</v>
      </c>
      <c r="I541" s="154"/>
      <c r="J541" s="155">
        <f>ROUND(I541*H541,2)</f>
        <v>0</v>
      </c>
      <c r="K541" s="153" t="s">
        <v>207</v>
      </c>
      <c r="L541" s="32"/>
      <c r="M541" s="156" t="s">
        <v>1</v>
      </c>
      <c r="N541" s="157" t="s">
        <v>38</v>
      </c>
      <c r="P541" s="158">
        <f>O541*H541</f>
        <v>0</v>
      </c>
      <c r="Q541" s="158">
        <v>2.4289999999999998</v>
      </c>
      <c r="R541" s="158">
        <f>Q541*H541</f>
        <v>1.2387899999999998</v>
      </c>
      <c r="S541" s="158">
        <v>0</v>
      </c>
      <c r="T541" s="159">
        <f>S541*H541</f>
        <v>0</v>
      </c>
      <c r="AR541" s="160" t="s">
        <v>208</v>
      </c>
      <c r="AT541" s="160" t="s">
        <v>203</v>
      </c>
      <c r="AU541" s="160" t="s">
        <v>82</v>
      </c>
      <c r="AY541" s="17" t="s">
        <v>201</v>
      </c>
      <c r="BE541" s="161">
        <f>IF(N541="základní",J541,0)</f>
        <v>0</v>
      </c>
      <c r="BF541" s="161">
        <f>IF(N541="snížená",J541,0)</f>
        <v>0</v>
      </c>
      <c r="BG541" s="161">
        <f>IF(N541="zákl. přenesená",J541,0)</f>
        <v>0</v>
      </c>
      <c r="BH541" s="161">
        <f>IF(N541="sníž. přenesená",J541,0)</f>
        <v>0</v>
      </c>
      <c r="BI541" s="161">
        <f>IF(N541="nulová",J541,0)</f>
        <v>0</v>
      </c>
      <c r="BJ541" s="17" t="s">
        <v>80</v>
      </c>
      <c r="BK541" s="161">
        <f>ROUND(I541*H541,2)</f>
        <v>0</v>
      </c>
      <c r="BL541" s="17" t="s">
        <v>208</v>
      </c>
      <c r="BM541" s="160" t="s">
        <v>5151</v>
      </c>
    </row>
    <row r="542" spans="2:65" s="1" customFormat="1" ht="19.5" x14ac:dyDescent="0.2">
      <c r="B542" s="32"/>
      <c r="C542" s="254"/>
      <c r="D542" s="255" t="s">
        <v>210</v>
      </c>
      <c r="E542" s="254"/>
      <c r="F542" s="256" t="s">
        <v>495</v>
      </c>
      <c r="G542" s="254"/>
      <c r="H542" s="254"/>
      <c r="I542" s="96"/>
      <c r="L542" s="32"/>
      <c r="M542" s="162"/>
      <c r="T542" s="56"/>
      <c r="AT542" s="17" t="s">
        <v>210</v>
      </c>
      <c r="AU542" s="17" t="s">
        <v>82</v>
      </c>
    </row>
    <row r="543" spans="2:65" s="1" customFormat="1" ht="39" x14ac:dyDescent="0.2">
      <c r="B543" s="32"/>
      <c r="C543" s="254"/>
      <c r="D543" s="255" t="s">
        <v>212</v>
      </c>
      <c r="E543" s="254"/>
      <c r="F543" s="257" t="s">
        <v>496</v>
      </c>
      <c r="G543" s="254"/>
      <c r="H543" s="254"/>
      <c r="I543" s="96"/>
      <c r="L543" s="32"/>
      <c r="M543" s="162"/>
      <c r="T543" s="56"/>
      <c r="AT543" s="17" t="s">
        <v>212</v>
      </c>
      <c r="AU543" s="17" t="s">
        <v>82</v>
      </c>
    </row>
    <row r="544" spans="2:65" s="12" customFormat="1" x14ac:dyDescent="0.2">
      <c r="B544" s="163"/>
      <c r="C544" s="258"/>
      <c r="D544" s="255" t="s">
        <v>214</v>
      </c>
      <c r="E544" s="259" t="s">
        <v>1</v>
      </c>
      <c r="F544" s="260" t="s">
        <v>2097</v>
      </c>
      <c r="G544" s="258"/>
      <c r="H544" s="259" t="s">
        <v>1</v>
      </c>
      <c r="I544" s="165"/>
      <c r="L544" s="163"/>
      <c r="M544" s="166"/>
      <c r="T544" s="167"/>
      <c r="AT544" s="164" t="s">
        <v>214</v>
      </c>
      <c r="AU544" s="164" t="s">
        <v>82</v>
      </c>
      <c r="AV544" s="12" t="s">
        <v>80</v>
      </c>
      <c r="AW544" s="12" t="s">
        <v>30</v>
      </c>
      <c r="AX544" s="12" t="s">
        <v>73</v>
      </c>
      <c r="AY544" s="164" t="s">
        <v>201</v>
      </c>
    </row>
    <row r="545" spans="2:65" s="12" customFormat="1" ht="22.5" x14ac:dyDescent="0.2">
      <c r="B545" s="163"/>
      <c r="C545" s="258"/>
      <c r="D545" s="255" t="s">
        <v>214</v>
      </c>
      <c r="E545" s="259" t="s">
        <v>1</v>
      </c>
      <c r="F545" s="260" t="s">
        <v>1915</v>
      </c>
      <c r="G545" s="258"/>
      <c r="H545" s="259" t="s">
        <v>1</v>
      </c>
      <c r="I545" s="165"/>
      <c r="L545" s="163"/>
      <c r="M545" s="166"/>
      <c r="T545" s="167"/>
      <c r="AT545" s="164" t="s">
        <v>214</v>
      </c>
      <c r="AU545" s="164" t="s">
        <v>82</v>
      </c>
      <c r="AV545" s="12" t="s">
        <v>80</v>
      </c>
      <c r="AW545" s="12" t="s">
        <v>30</v>
      </c>
      <c r="AX545" s="12" t="s">
        <v>73</v>
      </c>
      <c r="AY545" s="164" t="s">
        <v>201</v>
      </c>
    </row>
    <row r="546" spans="2:65" s="13" customFormat="1" x14ac:dyDescent="0.2">
      <c r="B546" s="168"/>
      <c r="C546" s="261"/>
      <c r="D546" s="255" t="s">
        <v>214</v>
      </c>
      <c r="E546" s="262" t="s">
        <v>1</v>
      </c>
      <c r="F546" s="263" t="s">
        <v>5152</v>
      </c>
      <c r="G546" s="261"/>
      <c r="H546" s="264">
        <v>0.51</v>
      </c>
      <c r="I546" s="170"/>
      <c r="L546" s="168"/>
      <c r="M546" s="171"/>
      <c r="T546" s="172"/>
      <c r="AT546" s="169" t="s">
        <v>214</v>
      </c>
      <c r="AU546" s="169" t="s">
        <v>82</v>
      </c>
      <c r="AV546" s="13" t="s">
        <v>82</v>
      </c>
      <c r="AW546" s="13" t="s">
        <v>30</v>
      </c>
      <c r="AX546" s="13" t="s">
        <v>73</v>
      </c>
      <c r="AY546" s="169" t="s">
        <v>201</v>
      </c>
    </row>
    <row r="547" spans="2:65" s="14" customFormat="1" x14ac:dyDescent="0.2">
      <c r="B547" s="173"/>
      <c r="C547" s="265"/>
      <c r="D547" s="255" t="s">
        <v>214</v>
      </c>
      <c r="E547" s="266" t="s">
        <v>1</v>
      </c>
      <c r="F547" s="267" t="s">
        <v>221</v>
      </c>
      <c r="G547" s="265"/>
      <c r="H547" s="268">
        <v>0.51</v>
      </c>
      <c r="I547" s="175"/>
      <c r="L547" s="173"/>
      <c r="M547" s="176"/>
      <c r="T547" s="177"/>
      <c r="AT547" s="174" t="s">
        <v>214</v>
      </c>
      <c r="AU547" s="174" t="s">
        <v>82</v>
      </c>
      <c r="AV547" s="14" t="s">
        <v>208</v>
      </c>
      <c r="AW547" s="14" t="s">
        <v>30</v>
      </c>
      <c r="AX547" s="14" t="s">
        <v>80</v>
      </c>
      <c r="AY547" s="174" t="s">
        <v>201</v>
      </c>
    </row>
    <row r="548" spans="2:65" s="1" customFormat="1" ht="16.5" customHeight="1" x14ac:dyDescent="0.2">
      <c r="B548" s="152"/>
      <c r="C548" s="249" t="s">
        <v>422</v>
      </c>
      <c r="D548" s="249" t="s">
        <v>203</v>
      </c>
      <c r="E548" s="250" t="s">
        <v>501</v>
      </c>
      <c r="F548" s="251" t="s">
        <v>502</v>
      </c>
      <c r="G548" s="252" t="s">
        <v>206</v>
      </c>
      <c r="H548" s="253">
        <v>2.4500000000000002</v>
      </c>
      <c r="I548" s="154"/>
      <c r="J548" s="155">
        <f>ROUND(I548*H548,2)</f>
        <v>0</v>
      </c>
      <c r="K548" s="153" t="s">
        <v>207</v>
      </c>
      <c r="L548" s="32"/>
      <c r="M548" s="156" t="s">
        <v>1</v>
      </c>
      <c r="N548" s="157" t="s">
        <v>38</v>
      </c>
      <c r="P548" s="158">
        <f>O548*H548</f>
        <v>0</v>
      </c>
      <c r="Q548" s="158">
        <v>6.3899999999999998E-3</v>
      </c>
      <c r="R548" s="158">
        <f>Q548*H548</f>
        <v>1.5655499999999999E-2</v>
      </c>
      <c r="S548" s="158">
        <v>0</v>
      </c>
      <c r="T548" s="159">
        <f>S548*H548</f>
        <v>0</v>
      </c>
      <c r="AR548" s="160" t="s">
        <v>208</v>
      </c>
      <c r="AT548" s="160" t="s">
        <v>203</v>
      </c>
      <c r="AU548" s="160" t="s">
        <v>82</v>
      </c>
      <c r="AY548" s="17" t="s">
        <v>201</v>
      </c>
      <c r="BE548" s="161">
        <f>IF(N548="základní",J548,0)</f>
        <v>0</v>
      </c>
      <c r="BF548" s="161">
        <f>IF(N548="snížená",J548,0)</f>
        <v>0</v>
      </c>
      <c r="BG548" s="161">
        <f>IF(N548="zákl. přenesená",J548,0)</f>
        <v>0</v>
      </c>
      <c r="BH548" s="161">
        <f>IF(N548="sníž. přenesená",J548,0)</f>
        <v>0</v>
      </c>
      <c r="BI548" s="161">
        <f>IF(N548="nulová",J548,0)</f>
        <v>0</v>
      </c>
      <c r="BJ548" s="17" t="s">
        <v>80</v>
      </c>
      <c r="BK548" s="161">
        <f>ROUND(I548*H548,2)</f>
        <v>0</v>
      </c>
      <c r="BL548" s="17" t="s">
        <v>208</v>
      </c>
      <c r="BM548" s="160" t="s">
        <v>5153</v>
      </c>
    </row>
    <row r="549" spans="2:65" s="1" customFormat="1" ht="19.5" x14ac:dyDescent="0.2">
      <c r="B549" s="32"/>
      <c r="C549" s="254"/>
      <c r="D549" s="255" t="s">
        <v>210</v>
      </c>
      <c r="E549" s="254"/>
      <c r="F549" s="256" t="s">
        <v>504</v>
      </c>
      <c r="G549" s="254"/>
      <c r="H549" s="254"/>
      <c r="I549" s="96"/>
      <c r="L549" s="32"/>
      <c r="M549" s="162"/>
      <c r="T549" s="56"/>
      <c r="AT549" s="17" t="s">
        <v>210</v>
      </c>
      <c r="AU549" s="17" t="s">
        <v>82</v>
      </c>
    </row>
    <row r="550" spans="2:65" s="12" customFormat="1" x14ac:dyDescent="0.2">
      <c r="B550" s="163"/>
      <c r="C550" s="258"/>
      <c r="D550" s="255" t="s">
        <v>214</v>
      </c>
      <c r="E550" s="259" t="s">
        <v>1</v>
      </c>
      <c r="F550" s="260" t="s">
        <v>2097</v>
      </c>
      <c r="G550" s="258"/>
      <c r="H550" s="259" t="s">
        <v>1</v>
      </c>
      <c r="I550" s="165"/>
      <c r="L550" s="163"/>
      <c r="M550" s="166"/>
      <c r="T550" s="167"/>
      <c r="AT550" s="164" t="s">
        <v>214</v>
      </c>
      <c r="AU550" s="164" t="s">
        <v>82</v>
      </c>
      <c r="AV550" s="12" t="s">
        <v>80</v>
      </c>
      <c r="AW550" s="12" t="s">
        <v>30</v>
      </c>
      <c r="AX550" s="12" t="s">
        <v>73</v>
      </c>
      <c r="AY550" s="164" t="s">
        <v>201</v>
      </c>
    </row>
    <row r="551" spans="2:65" s="12" customFormat="1" x14ac:dyDescent="0.2">
      <c r="B551" s="163"/>
      <c r="C551" s="258"/>
      <c r="D551" s="255" t="s">
        <v>214</v>
      </c>
      <c r="E551" s="259" t="s">
        <v>1</v>
      </c>
      <c r="F551" s="260" t="s">
        <v>5154</v>
      </c>
      <c r="G551" s="258"/>
      <c r="H551" s="259" t="s">
        <v>1</v>
      </c>
      <c r="I551" s="165"/>
      <c r="L551" s="163"/>
      <c r="M551" s="166"/>
      <c r="T551" s="167"/>
      <c r="AT551" s="164" t="s">
        <v>214</v>
      </c>
      <c r="AU551" s="164" t="s">
        <v>82</v>
      </c>
      <c r="AV551" s="12" t="s">
        <v>80</v>
      </c>
      <c r="AW551" s="12" t="s">
        <v>30</v>
      </c>
      <c r="AX551" s="12" t="s">
        <v>73</v>
      </c>
      <c r="AY551" s="164" t="s">
        <v>201</v>
      </c>
    </row>
    <row r="552" spans="2:65" s="12" customFormat="1" ht="22.5" x14ac:dyDescent="0.2">
      <c r="B552" s="163"/>
      <c r="C552" s="258"/>
      <c r="D552" s="255" t="s">
        <v>214</v>
      </c>
      <c r="E552" s="259" t="s">
        <v>1</v>
      </c>
      <c r="F552" s="260" t="s">
        <v>1915</v>
      </c>
      <c r="G552" s="258"/>
      <c r="H552" s="259" t="s">
        <v>1</v>
      </c>
      <c r="I552" s="165"/>
      <c r="L552" s="163"/>
      <c r="M552" s="166"/>
      <c r="T552" s="167"/>
      <c r="AT552" s="164" t="s">
        <v>214</v>
      </c>
      <c r="AU552" s="164" t="s">
        <v>82</v>
      </c>
      <c r="AV552" s="12" t="s">
        <v>80</v>
      </c>
      <c r="AW552" s="12" t="s">
        <v>30</v>
      </c>
      <c r="AX552" s="12" t="s">
        <v>73</v>
      </c>
      <c r="AY552" s="164" t="s">
        <v>201</v>
      </c>
    </row>
    <row r="553" spans="2:65" s="13" customFormat="1" x14ac:dyDescent="0.2">
      <c r="B553" s="168"/>
      <c r="C553" s="261"/>
      <c r="D553" s="255" t="s">
        <v>214</v>
      </c>
      <c r="E553" s="262" t="s">
        <v>1</v>
      </c>
      <c r="F553" s="263" t="s">
        <v>3024</v>
      </c>
      <c r="G553" s="261"/>
      <c r="H553" s="264">
        <v>2.4500000000000002</v>
      </c>
      <c r="I553" s="170"/>
      <c r="L553" s="168"/>
      <c r="M553" s="171"/>
      <c r="T553" s="172"/>
      <c r="AT553" s="169" t="s">
        <v>214</v>
      </c>
      <c r="AU553" s="169" t="s">
        <v>82</v>
      </c>
      <c r="AV553" s="13" t="s">
        <v>82</v>
      </c>
      <c r="AW553" s="13" t="s">
        <v>30</v>
      </c>
      <c r="AX553" s="13" t="s">
        <v>73</v>
      </c>
      <c r="AY553" s="169" t="s">
        <v>201</v>
      </c>
    </row>
    <row r="554" spans="2:65" s="14" customFormat="1" x14ac:dyDescent="0.2">
      <c r="B554" s="173"/>
      <c r="C554" s="265"/>
      <c r="D554" s="255" t="s">
        <v>214</v>
      </c>
      <c r="E554" s="266" t="s">
        <v>1</v>
      </c>
      <c r="F554" s="267" t="s">
        <v>221</v>
      </c>
      <c r="G554" s="265"/>
      <c r="H554" s="268">
        <v>2.4500000000000002</v>
      </c>
      <c r="I554" s="175"/>
      <c r="L554" s="173"/>
      <c r="M554" s="176"/>
      <c r="T554" s="177"/>
      <c r="AT554" s="174" t="s">
        <v>214</v>
      </c>
      <c r="AU554" s="174" t="s">
        <v>82</v>
      </c>
      <c r="AV554" s="14" t="s">
        <v>208</v>
      </c>
      <c r="AW554" s="14" t="s">
        <v>30</v>
      </c>
      <c r="AX554" s="14" t="s">
        <v>80</v>
      </c>
      <c r="AY554" s="174" t="s">
        <v>201</v>
      </c>
    </row>
    <row r="555" spans="2:65" s="11" customFormat="1" ht="22.9" customHeight="1" x14ac:dyDescent="0.2">
      <c r="B555" s="140"/>
      <c r="C555" s="276"/>
      <c r="D555" s="277" t="s">
        <v>72</v>
      </c>
      <c r="E555" s="278" t="s">
        <v>245</v>
      </c>
      <c r="F555" s="278" t="s">
        <v>506</v>
      </c>
      <c r="G555" s="276"/>
      <c r="H555" s="276"/>
      <c r="I555" s="143"/>
      <c r="J555" s="151">
        <f>BK555</f>
        <v>0</v>
      </c>
      <c r="L555" s="140"/>
      <c r="M555" s="145"/>
      <c r="P555" s="146">
        <f>SUM(P556:P572)</f>
        <v>0</v>
      </c>
      <c r="R555" s="146">
        <f>SUM(R556:R572)</f>
        <v>1.0500000000000001E-2</v>
      </c>
      <c r="T555" s="147">
        <f>SUM(T556:T572)</f>
        <v>0</v>
      </c>
      <c r="AR555" s="141" t="s">
        <v>80</v>
      </c>
      <c r="AT555" s="148" t="s">
        <v>72</v>
      </c>
      <c r="AU555" s="148" t="s">
        <v>80</v>
      </c>
      <c r="AY555" s="141" t="s">
        <v>201</v>
      </c>
      <c r="BK555" s="149">
        <f>SUM(BK556:BK572)</f>
        <v>0</v>
      </c>
    </row>
    <row r="556" spans="2:65" s="1" customFormat="1" ht="16.5" customHeight="1" x14ac:dyDescent="0.2">
      <c r="B556" s="152"/>
      <c r="C556" s="249" t="s">
        <v>430</v>
      </c>
      <c r="D556" s="249" t="s">
        <v>203</v>
      </c>
      <c r="E556" s="250" t="s">
        <v>534</v>
      </c>
      <c r="F556" s="251" t="s">
        <v>535</v>
      </c>
      <c r="G556" s="252" t="s">
        <v>536</v>
      </c>
      <c r="H556" s="253">
        <v>3</v>
      </c>
      <c r="I556" s="154"/>
      <c r="J556" s="155">
        <f>ROUND(I556*H556,2)</f>
        <v>0</v>
      </c>
      <c r="K556" s="153" t="s">
        <v>446</v>
      </c>
      <c r="L556" s="32"/>
      <c r="M556" s="156" t="s">
        <v>1</v>
      </c>
      <c r="N556" s="157" t="s">
        <v>38</v>
      </c>
      <c r="P556" s="158">
        <f>O556*H556</f>
        <v>0</v>
      </c>
      <c r="Q556" s="158">
        <v>0</v>
      </c>
      <c r="R556" s="158">
        <f>Q556*H556</f>
        <v>0</v>
      </c>
      <c r="S556" s="158">
        <v>0</v>
      </c>
      <c r="T556" s="159">
        <f>S556*H556</f>
        <v>0</v>
      </c>
      <c r="AR556" s="160" t="s">
        <v>208</v>
      </c>
      <c r="AT556" s="160" t="s">
        <v>203</v>
      </c>
      <c r="AU556" s="160" t="s">
        <v>82</v>
      </c>
      <c r="AY556" s="17" t="s">
        <v>201</v>
      </c>
      <c r="BE556" s="161">
        <f>IF(N556="základní",J556,0)</f>
        <v>0</v>
      </c>
      <c r="BF556" s="161">
        <f>IF(N556="snížená",J556,0)</f>
        <v>0</v>
      </c>
      <c r="BG556" s="161">
        <f>IF(N556="zákl. přenesená",J556,0)</f>
        <v>0</v>
      </c>
      <c r="BH556" s="161">
        <f>IF(N556="sníž. přenesená",J556,0)</f>
        <v>0</v>
      </c>
      <c r="BI556" s="161">
        <f>IF(N556="nulová",J556,0)</f>
        <v>0</v>
      </c>
      <c r="BJ556" s="17" t="s">
        <v>80</v>
      </c>
      <c r="BK556" s="161">
        <f>ROUND(I556*H556,2)</f>
        <v>0</v>
      </c>
      <c r="BL556" s="17" t="s">
        <v>208</v>
      </c>
      <c r="BM556" s="160" t="s">
        <v>5155</v>
      </c>
    </row>
    <row r="557" spans="2:65" s="1" customFormat="1" x14ac:dyDescent="0.2">
      <c r="B557" s="32"/>
      <c r="C557" s="254"/>
      <c r="D557" s="255" t="s">
        <v>210</v>
      </c>
      <c r="E557" s="254"/>
      <c r="F557" s="256" t="s">
        <v>535</v>
      </c>
      <c r="G557" s="254"/>
      <c r="H557" s="254"/>
      <c r="I557" s="96"/>
      <c r="L557" s="32"/>
      <c r="M557" s="162"/>
      <c r="T557" s="56"/>
      <c r="AT557" s="17" t="s">
        <v>210</v>
      </c>
      <c r="AU557" s="17" t="s">
        <v>82</v>
      </c>
    </row>
    <row r="558" spans="2:65" s="1" customFormat="1" ht="78" x14ac:dyDescent="0.2">
      <c r="B558" s="32"/>
      <c r="C558" s="254"/>
      <c r="D558" s="255" t="s">
        <v>212</v>
      </c>
      <c r="E558" s="254"/>
      <c r="F558" s="257" t="s">
        <v>538</v>
      </c>
      <c r="G558" s="254"/>
      <c r="H558" s="254"/>
      <c r="I558" s="96"/>
      <c r="L558" s="32"/>
      <c r="M558" s="162"/>
      <c r="T558" s="56"/>
      <c r="AT558" s="17" t="s">
        <v>212</v>
      </c>
      <c r="AU558" s="17" t="s">
        <v>82</v>
      </c>
    </row>
    <row r="559" spans="2:65" s="12" customFormat="1" x14ac:dyDescent="0.2">
      <c r="B559" s="163"/>
      <c r="C559" s="258"/>
      <c r="D559" s="255" t="s">
        <v>214</v>
      </c>
      <c r="E559" s="259" t="s">
        <v>1</v>
      </c>
      <c r="F559" s="260" t="s">
        <v>215</v>
      </c>
      <c r="G559" s="258"/>
      <c r="H559" s="259" t="s">
        <v>1</v>
      </c>
      <c r="I559" s="165"/>
      <c r="L559" s="163"/>
      <c r="M559" s="166"/>
      <c r="T559" s="167"/>
      <c r="AT559" s="164" t="s">
        <v>214</v>
      </c>
      <c r="AU559" s="164" t="s">
        <v>82</v>
      </c>
      <c r="AV559" s="12" t="s">
        <v>80</v>
      </c>
      <c r="AW559" s="12" t="s">
        <v>30</v>
      </c>
      <c r="AX559" s="12" t="s">
        <v>73</v>
      </c>
      <c r="AY559" s="164" t="s">
        <v>201</v>
      </c>
    </row>
    <row r="560" spans="2:65" s="12" customFormat="1" x14ac:dyDescent="0.2">
      <c r="B560" s="163"/>
      <c r="C560" s="258"/>
      <c r="D560" s="255" t="s">
        <v>214</v>
      </c>
      <c r="E560" s="259" t="s">
        <v>1</v>
      </c>
      <c r="F560" s="260" t="s">
        <v>216</v>
      </c>
      <c r="G560" s="258"/>
      <c r="H560" s="259" t="s">
        <v>1</v>
      </c>
      <c r="I560" s="165"/>
      <c r="L560" s="163"/>
      <c r="M560" s="166"/>
      <c r="T560" s="167"/>
      <c r="AT560" s="164" t="s">
        <v>214</v>
      </c>
      <c r="AU560" s="164" t="s">
        <v>82</v>
      </c>
      <c r="AV560" s="12" t="s">
        <v>80</v>
      </c>
      <c r="AW560" s="12" t="s">
        <v>30</v>
      </c>
      <c r="AX560" s="12" t="s">
        <v>73</v>
      </c>
      <c r="AY560" s="164" t="s">
        <v>201</v>
      </c>
    </row>
    <row r="561" spans="2:65" s="12" customFormat="1" x14ac:dyDescent="0.2">
      <c r="B561" s="163"/>
      <c r="C561" s="258"/>
      <c r="D561" s="255" t="s">
        <v>214</v>
      </c>
      <c r="E561" s="259" t="s">
        <v>1</v>
      </c>
      <c r="F561" s="260" t="s">
        <v>2966</v>
      </c>
      <c r="G561" s="258"/>
      <c r="H561" s="259" t="s">
        <v>1</v>
      </c>
      <c r="I561" s="165"/>
      <c r="L561" s="163"/>
      <c r="M561" s="166"/>
      <c r="T561" s="167"/>
      <c r="AT561" s="164" t="s">
        <v>214</v>
      </c>
      <c r="AU561" s="164" t="s">
        <v>82</v>
      </c>
      <c r="AV561" s="12" t="s">
        <v>80</v>
      </c>
      <c r="AW561" s="12" t="s">
        <v>30</v>
      </c>
      <c r="AX561" s="12" t="s">
        <v>73</v>
      </c>
      <c r="AY561" s="164" t="s">
        <v>201</v>
      </c>
    </row>
    <row r="562" spans="2:65" s="12" customFormat="1" x14ac:dyDescent="0.2">
      <c r="B562" s="163"/>
      <c r="C562" s="258"/>
      <c r="D562" s="255" t="s">
        <v>214</v>
      </c>
      <c r="E562" s="259" t="s">
        <v>1</v>
      </c>
      <c r="F562" s="260" t="s">
        <v>3296</v>
      </c>
      <c r="G562" s="258"/>
      <c r="H562" s="259" t="s">
        <v>1</v>
      </c>
      <c r="I562" s="165"/>
      <c r="L562" s="163"/>
      <c r="M562" s="166"/>
      <c r="T562" s="167"/>
      <c r="AT562" s="164" t="s">
        <v>214</v>
      </c>
      <c r="AU562" s="164" t="s">
        <v>82</v>
      </c>
      <c r="AV562" s="12" t="s">
        <v>80</v>
      </c>
      <c r="AW562" s="12" t="s">
        <v>30</v>
      </c>
      <c r="AX562" s="12" t="s">
        <v>73</v>
      </c>
      <c r="AY562" s="164" t="s">
        <v>201</v>
      </c>
    </row>
    <row r="563" spans="2:65" s="13" customFormat="1" x14ac:dyDescent="0.2">
      <c r="B563" s="168"/>
      <c r="C563" s="261"/>
      <c r="D563" s="255" t="s">
        <v>214</v>
      </c>
      <c r="E563" s="262" t="s">
        <v>1</v>
      </c>
      <c r="F563" s="263" t="s">
        <v>231</v>
      </c>
      <c r="G563" s="261"/>
      <c r="H563" s="264">
        <v>3</v>
      </c>
      <c r="I563" s="170"/>
      <c r="L563" s="168"/>
      <c r="M563" s="171"/>
      <c r="T563" s="172"/>
      <c r="AT563" s="169" t="s">
        <v>214</v>
      </c>
      <c r="AU563" s="169" t="s">
        <v>82</v>
      </c>
      <c r="AV563" s="13" t="s">
        <v>82</v>
      </c>
      <c r="AW563" s="13" t="s">
        <v>30</v>
      </c>
      <c r="AX563" s="13" t="s">
        <v>73</v>
      </c>
      <c r="AY563" s="169" t="s">
        <v>201</v>
      </c>
    </row>
    <row r="564" spans="2:65" s="14" customFormat="1" x14ac:dyDescent="0.2">
      <c r="B564" s="173"/>
      <c r="C564" s="265"/>
      <c r="D564" s="255" t="s">
        <v>214</v>
      </c>
      <c r="E564" s="266" t="s">
        <v>1</v>
      </c>
      <c r="F564" s="267" t="s">
        <v>221</v>
      </c>
      <c r="G564" s="265"/>
      <c r="H564" s="268">
        <v>3</v>
      </c>
      <c r="I564" s="175"/>
      <c r="L564" s="173"/>
      <c r="M564" s="176"/>
      <c r="T564" s="177"/>
      <c r="AT564" s="174" t="s">
        <v>214</v>
      </c>
      <c r="AU564" s="174" t="s">
        <v>82</v>
      </c>
      <c r="AV564" s="14" t="s">
        <v>208</v>
      </c>
      <c r="AW564" s="14" t="s">
        <v>30</v>
      </c>
      <c r="AX564" s="14" t="s">
        <v>80</v>
      </c>
      <c r="AY564" s="174" t="s">
        <v>201</v>
      </c>
    </row>
    <row r="565" spans="2:65" s="1" customFormat="1" ht="16.5" customHeight="1" x14ac:dyDescent="0.2">
      <c r="B565" s="152"/>
      <c r="C565" s="271" t="s">
        <v>437</v>
      </c>
      <c r="D565" s="271" t="s">
        <v>401</v>
      </c>
      <c r="E565" s="272" t="s">
        <v>541</v>
      </c>
      <c r="F565" s="273" t="s">
        <v>542</v>
      </c>
      <c r="G565" s="274" t="s">
        <v>536</v>
      </c>
      <c r="H565" s="275">
        <v>3</v>
      </c>
      <c r="I565" s="179"/>
      <c r="J565" s="180">
        <f>ROUND(I565*H565,2)</f>
        <v>0</v>
      </c>
      <c r="K565" s="178" t="s">
        <v>446</v>
      </c>
      <c r="L565" s="181"/>
      <c r="M565" s="182" t="s">
        <v>1</v>
      </c>
      <c r="N565" s="183" t="s">
        <v>38</v>
      </c>
      <c r="P565" s="158">
        <f>O565*H565</f>
        <v>0</v>
      </c>
      <c r="Q565" s="158">
        <v>3.5000000000000001E-3</v>
      </c>
      <c r="R565" s="158">
        <f>Q565*H565</f>
        <v>1.0500000000000001E-2</v>
      </c>
      <c r="S565" s="158">
        <v>0</v>
      </c>
      <c r="T565" s="159">
        <f>S565*H565</f>
        <v>0</v>
      </c>
      <c r="AR565" s="160" t="s">
        <v>266</v>
      </c>
      <c r="AT565" s="160" t="s">
        <v>401</v>
      </c>
      <c r="AU565" s="160" t="s">
        <v>82</v>
      </c>
      <c r="AY565" s="17" t="s">
        <v>201</v>
      </c>
      <c r="BE565" s="161">
        <f>IF(N565="základní",J565,0)</f>
        <v>0</v>
      </c>
      <c r="BF565" s="161">
        <f>IF(N565="snížená",J565,0)</f>
        <v>0</v>
      </c>
      <c r="BG565" s="161">
        <f>IF(N565="zákl. přenesená",J565,0)</f>
        <v>0</v>
      </c>
      <c r="BH565" s="161">
        <f>IF(N565="sníž. přenesená",J565,0)</f>
        <v>0</v>
      </c>
      <c r="BI565" s="161">
        <f>IF(N565="nulová",J565,0)</f>
        <v>0</v>
      </c>
      <c r="BJ565" s="17" t="s">
        <v>80</v>
      </c>
      <c r="BK565" s="161">
        <f>ROUND(I565*H565,2)</f>
        <v>0</v>
      </c>
      <c r="BL565" s="17" t="s">
        <v>208</v>
      </c>
      <c r="BM565" s="160" t="s">
        <v>5156</v>
      </c>
    </row>
    <row r="566" spans="2:65" s="1" customFormat="1" x14ac:dyDescent="0.2">
      <c r="B566" s="32"/>
      <c r="C566" s="254"/>
      <c r="D566" s="255" t="s">
        <v>210</v>
      </c>
      <c r="E566" s="254"/>
      <c r="F566" s="256" t="s">
        <v>542</v>
      </c>
      <c r="G566" s="254"/>
      <c r="H566" s="254"/>
      <c r="I566" s="96"/>
      <c r="L566" s="32"/>
      <c r="M566" s="162"/>
      <c r="T566" s="56"/>
      <c r="AT566" s="17" t="s">
        <v>210</v>
      </c>
      <c r="AU566" s="17" t="s">
        <v>82</v>
      </c>
    </row>
    <row r="567" spans="2:65" s="12" customFormat="1" x14ac:dyDescent="0.2">
      <c r="B567" s="163"/>
      <c r="C567" s="258"/>
      <c r="D567" s="255" t="s">
        <v>214</v>
      </c>
      <c r="E567" s="259" t="s">
        <v>1</v>
      </c>
      <c r="F567" s="260" t="s">
        <v>215</v>
      </c>
      <c r="G567" s="258"/>
      <c r="H567" s="259" t="s">
        <v>1</v>
      </c>
      <c r="I567" s="165"/>
      <c r="L567" s="163"/>
      <c r="M567" s="166"/>
      <c r="T567" s="167"/>
      <c r="AT567" s="164" t="s">
        <v>214</v>
      </c>
      <c r="AU567" s="164" t="s">
        <v>82</v>
      </c>
      <c r="AV567" s="12" t="s">
        <v>80</v>
      </c>
      <c r="AW567" s="12" t="s">
        <v>30</v>
      </c>
      <c r="AX567" s="12" t="s">
        <v>73</v>
      </c>
      <c r="AY567" s="164" t="s">
        <v>201</v>
      </c>
    </row>
    <row r="568" spans="2:65" s="12" customFormat="1" x14ac:dyDescent="0.2">
      <c r="B568" s="163"/>
      <c r="C568" s="258"/>
      <c r="D568" s="255" t="s">
        <v>214</v>
      </c>
      <c r="E568" s="259" t="s">
        <v>1</v>
      </c>
      <c r="F568" s="260" t="s">
        <v>216</v>
      </c>
      <c r="G568" s="258"/>
      <c r="H568" s="259" t="s">
        <v>1</v>
      </c>
      <c r="I568" s="165"/>
      <c r="L568" s="163"/>
      <c r="M568" s="166"/>
      <c r="T568" s="167"/>
      <c r="AT568" s="164" t="s">
        <v>214</v>
      </c>
      <c r="AU568" s="164" t="s">
        <v>82</v>
      </c>
      <c r="AV568" s="12" t="s">
        <v>80</v>
      </c>
      <c r="AW568" s="12" t="s">
        <v>30</v>
      </c>
      <c r="AX568" s="12" t="s">
        <v>73</v>
      </c>
      <c r="AY568" s="164" t="s">
        <v>201</v>
      </c>
    </row>
    <row r="569" spans="2:65" s="12" customFormat="1" x14ac:dyDescent="0.2">
      <c r="B569" s="163"/>
      <c r="C569" s="258"/>
      <c r="D569" s="255" t="s">
        <v>214</v>
      </c>
      <c r="E569" s="259" t="s">
        <v>1</v>
      </c>
      <c r="F569" s="260" t="s">
        <v>2966</v>
      </c>
      <c r="G569" s="258"/>
      <c r="H569" s="259" t="s">
        <v>1</v>
      </c>
      <c r="I569" s="165"/>
      <c r="L569" s="163"/>
      <c r="M569" s="166"/>
      <c r="T569" s="167"/>
      <c r="AT569" s="164" t="s">
        <v>214</v>
      </c>
      <c r="AU569" s="164" t="s">
        <v>82</v>
      </c>
      <c r="AV569" s="12" t="s">
        <v>80</v>
      </c>
      <c r="AW569" s="12" t="s">
        <v>30</v>
      </c>
      <c r="AX569" s="12" t="s">
        <v>73</v>
      </c>
      <c r="AY569" s="164" t="s">
        <v>201</v>
      </c>
    </row>
    <row r="570" spans="2:65" s="12" customFormat="1" x14ac:dyDescent="0.2">
      <c r="B570" s="163"/>
      <c r="C570" s="258"/>
      <c r="D570" s="255" t="s">
        <v>214</v>
      </c>
      <c r="E570" s="259" t="s">
        <v>1</v>
      </c>
      <c r="F570" s="260" t="s">
        <v>3296</v>
      </c>
      <c r="G570" s="258"/>
      <c r="H570" s="259" t="s">
        <v>1</v>
      </c>
      <c r="I570" s="165"/>
      <c r="L570" s="163"/>
      <c r="M570" s="166"/>
      <c r="T570" s="167"/>
      <c r="AT570" s="164" t="s">
        <v>214</v>
      </c>
      <c r="AU570" s="164" t="s">
        <v>82</v>
      </c>
      <c r="AV570" s="12" t="s">
        <v>80</v>
      </c>
      <c r="AW570" s="12" t="s">
        <v>30</v>
      </c>
      <c r="AX570" s="12" t="s">
        <v>73</v>
      </c>
      <c r="AY570" s="164" t="s">
        <v>201</v>
      </c>
    </row>
    <row r="571" spans="2:65" s="13" customFormat="1" x14ac:dyDescent="0.2">
      <c r="B571" s="168"/>
      <c r="C571" s="261"/>
      <c r="D571" s="255" t="s">
        <v>214</v>
      </c>
      <c r="E571" s="262" t="s">
        <v>1</v>
      </c>
      <c r="F571" s="263" t="s">
        <v>231</v>
      </c>
      <c r="G571" s="261"/>
      <c r="H571" s="264">
        <v>3</v>
      </c>
      <c r="I571" s="170"/>
      <c r="L571" s="168"/>
      <c r="M571" s="171"/>
      <c r="T571" s="172"/>
      <c r="AT571" s="169" t="s">
        <v>214</v>
      </c>
      <c r="AU571" s="169" t="s">
        <v>82</v>
      </c>
      <c r="AV571" s="13" t="s">
        <v>82</v>
      </c>
      <c r="AW571" s="13" t="s">
        <v>30</v>
      </c>
      <c r="AX571" s="13" t="s">
        <v>73</v>
      </c>
      <c r="AY571" s="169" t="s">
        <v>201</v>
      </c>
    </row>
    <row r="572" spans="2:65" s="14" customFormat="1" x14ac:dyDescent="0.2">
      <c r="B572" s="173"/>
      <c r="C572" s="265"/>
      <c r="D572" s="255" t="s">
        <v>214</v>
      </c>
      <c r="E572" s="266" t="s">
        <v>1</v>
      </c>
      <c r="F572" s="267" t="s">
        <v>221</v>
      </c>
      <c r="G572" s="265"/>
      <c r="H572" s="268">
        <v>3</v>
      </c>
      <c r="I572" s="175"/>
      <c r="L572" s="173"/>
      <c r="M572" s="176"/>
      <c r="T572" s="177"/>
      <c r="AT572" s="174" t="s">
        <v>214</v>
      </c>
      <c r="AU572" s="174" t="s">
        <v>82</v>
      </c>
      <c r="AV572" s="14" t="s">
        <v>208</v>
      </c>
      <c r="AW572" s="14" t="s">
        <v>30</v>
      </c>
      <c r="AX572" s="14" t="s">
        <v>80</v>
      </c>
      <c r="AY572" s="174" t="s">
        <v>201</v>
      </c>
    </row>
    <row r="573" spans="2:65" s="11" customFormat="1" ht="22.9" customHeight="1" x14ac:dyDescent="0.2">
      <c r="B573" s="140"/>
      <c r="C573" s="276"/>
      <c r="D573" s="277" t="s">
        <v>72</v>
      </c>
      <c r="E573" s="278" t="s">
        <v>266</v>
      </c>
      <c r="F573" s="278" t="s">
        <v>544</v>
      </c>
      <c r="G573" s="276"/>
      <c r="H573" s="276"/>
      <c r="I573" s="143"/>
      <c r="J573" s="151">
        <f>BK573</f>
        <v>0</v>
      </c>
      <c r="L573" s="140"/>
      <c r="M573" s="145"/>
      <c r="P573" s="146">
        <f>SUM(P574:P928)</f>
        <v>0</v>
      </c>
      <c r="R573" s="146">
        <f>SUM(R574:R928)</f>
        <v>13.256351999999996</v>
      </c>
      <c r="T573" s="147">
        <f>SUM(T574:T928)</f>
        <v>9.6999999999999989E-2</v>
      </c>
      <c r="AR573" s="141" t="s">
        <v>80</v>
      </c>
      <c r="AT573" s="148" t="s">
        <v>72</v>
      </c>
      <c r="AU573" s="148" t="s">
        <v>80</v>
      </c>
      <c r="AY573" s="141" t="s">
        <v>201</v>
      </c>
      <c r="BK573" s="149">
        <f>SUM(BK574:BK928)</f>
        <v>0</v>
      </c>
    </row>
    <row r="574" spans="2:65" s="1" customFormat="1" ht="24" customHeight="1" x14ac:dyDescent="0.2">
      <c r="B574" s="152"/>
      <c r="C574" s="249" t="s">
        <v>443</v>
      </c>
      <c r="D574" s="249" t="s">
        <v>203</v>
      </c>
      <c r="E574" s="250" t="s">
        <v>4454</v>
      </c>
      <c r="F574" s="251" t="s">
        <v>4455</v>
      </c>
      <c r="G574" s="252" t="s">
        <v>536</v>
      </c>
      <c r="H574" s="253">
        <v>1</v>
      </c>
      <c r="I574" s="154"/>
      <c r="J574" s="155">
        <f>ROUND(I574*H574,2)</f>
        <v>0</v>
      </c>
      <c r="K574" s="153" t="s">
        <v>207</v>
      </c>
      <c r="L574" s="32"/>
      <c r="M574" s="156" t="s">
        <v>1</v>
      </c>
      <c r="N574" s="157" t="s">
        <v>38</v>
      </c>
      <c r="P574" s="158">
        <f>O574*H574</f>
        <v>0</v>
      </c>
      <c r="Q574" s="158">
        <v>0</v>
      </c>
      <c r="R574" s="158">
        <f>Q574*H574</f>
        <v>0</v>
      </c>
      <c r="S574" s="158">
        <v>0</v>
      </c>
      <c r="T574" s="159">
        <f>S574*H574</f>
        <v>0</v>
      </c>
      <c r="AR574" s="160" t="s">
        <v>208</v>
      </c>
      <c r="AT574" s="160" t="s">
        <v>203</v>
      </c>
      <c r="AU574" s="160" t="s">
        <v>82</v>
      </c>
      <c r="AY574" s="17" t="s">
        <v>201</v>
      </c>
      <c r="BE574" s="161">
        <f>IF(N574="základní",J574,0)</f>
        <v>0</v>
      </c>
      <c r="BF574" s="161">
        <f>IF(N574="snížená",J574,0)</f>
        <v>0</v>
      </c>
      <c r="BG574" s="161">
        <f>IF(N574="zákl. přenesená",J574,0)</f>
        <v>0</v>
      </c>
      <c r="BH574" s="161">
        <f>IF(N574="sníž. přenesená",J574,0)</f>
        <v>0</v>
      </c>
      <c r="BI574" s="161">
        <f>IF(N574="nulová",J574,0)</f>
        <v>0</v>
      </c>
      <c r="BJ574" s="17" t="s">
        <v>80</v>
      </c>
      <c r="BK574" s="161">
        <f>ROUND(I574*H574,2)</f>
        <v>0</v>
      </c>
      <c r="BL574" s="17" t="s">
        <v>208</v>
      </c>
      <c r="BM574" s="160" t="s">
        <v>5157</v>
      </c>
    </row>
    <row r="575" spans="2:65" s="1" customFormat="1" ht="19.5" x14ac:dyDescent="0.2">
      <c r="B575" s="32"/>
      <c r="C575" s="254"/>
      <c r="D575" s="255" t="s">
        <v>210</v>
      </c>
      <c r="E575" s="254"/>
      <c r="F575" s="256" t="s">
        <v>4457</v>
      </c>
      <c r="G575" s="254"/>
      <c r="H575" s="254"/>
      <c r="I575" s="96"/>
      <c r="L575" s="32"/>
      <c r="M575" s="162"/>
      <c r="T575" s="56"/>
      <c r="AT575" s="17" t="s">
        <v>210</v>
      </c>
      <c r="AU575" s="17" t="s">
        <v>82</v>
      </c>
    </row>
    <row r="576" spans="2:65" s="1" customFormat="1" ht="78" x14ac:dyDescent="0.2">
      <c r="B576" s="32"/>
      <c r="C576" s="254"/>
      <c r="D576" s="255" t="s">
        <v>212</v>
      </c>
      <c r="E576" s="254"/>
      <c r="F576" s="257" t="s">
        <v>550</v>
      </c>
      <c r="G576" s="254"/>
      <c r="H576" s="254"/>
      <c r="I576" s="96"/>
      <c r="L576" s="32"/>
      <c r="M576" s="162"/>
      <c r="T576" s="56"/>
      <c r="AT576" s="17" t="s">
        <v>212</v>
      </c>
      <c r="AU576" s="17" t="s">
        <v>82</v>
      </c>
    </row>
    <row r="577" spans="2:65" s="12" customFormat="1" x14ac:dyDescent="0.2">
      <c r="B577" s="163"/>
      <c r="C577" s="258"/>
      <c r="D577" s="255" t="s">
        <v>214</v>
      </c>
      <c r="E577" s="259" t="s">
        <v>1</v>
      </c>
      <c r="F577" s="260" t="s">
        <v>2097</v>
      </c>
      <c r="G577" s="258"/>
      <c r="H577" s="259" t="s">
        <v>1</v>
      </c>
      <c r="I577" s="165"/>
      <c r="L577" s="163"/>
      <c r="M577" s="166"/>
      <c r="T577" s="167"/>
      <c r="AT577" s="164" t="s">
        <v>214</v>
      </c>
      <c r="AU577" s="164" t="s">
        <v>82</v>
      </c>
      <c r="AV577" s="12" t="s">
        <v>80</v>
      </c>
      <c r="AW577" s="12" t="s">
        <v>30</v>
      </c>
      <c r="AX577" s="12" t="s">
        <v>73</v>
      </c>
      <c r="AY577" s="164" t="s">
        <v>201</v>
      </c>
    </row>
    <row r="578" spans="2:65" s="12" customFormat="1" x14ac:dyDescent="0.2">
      <c r="B578" s="163"/>
      <c r="C578" s="258"/>
      <c r="D578" s="255" t="s">
        <v>214</v>
      </c>
      <c r="E578" s="259" t="s">
        <v>1</v>
      </c>
      <c r="F578" s="260" t="s">
        <v>3034</v>
      </c>
      <c r="G578" s="258"/>
      <c r="H578" s="259" t="s">
        <v>1</v>
      </c>
      <c r="I578" s="165"/>
      <c r="L578" s="163"/>
      <c r="M578" s="166"/>
      <c r="T578" s="167"/>
      <c r="AT578" s="164" t="s">
        <v>214</v>
      </c>
      <c r="AU578" s="164" t="s">
        <v>82</v>
      </c>
      <c r="AV578" s="12" t="s">
        <v>80</v>
      </c>
      <c r="AW578" s="12" t="s">
        <v>30</v>
      </c>
      <c r="AX578" s="12" t="s">
        <v>73</v>
      </c>
      <c r="AY578" s="164" t="s">
        <v>201</v>
      </c>
    </row>
    <row r="579" spans="2:65" s="12" customFormat="1" x14ac:dyDescent="0.2">
      <c r="B579" s="163"/>
      <c r="C579" s="258"/>
      <c r="D579" s="255" t="s">
        <v>214</v>
      </c>
      <c r="E579" s="259" t="s">
        <v>1</v>
      </c>
      <c r="F579" s="260" t="s">
        <v>5154</v>
      </c>
      <c r="G579" s="258"/>
      <c r="H579" s="259" t="s">
        <v>1</v>
      </c>
      <c r="I579" s="165"/>
      <c r="L579" s="163"/>
      <c r="M579" s="166"/>
      <c r="T579" s="167"/>
      <c r="AT579" s="164" t="s">
        <v>214</v>
      </c>
      <c r="AU579" s="164" t="s">
        <v>82</v>
      </c>
      <c r="AV579" s="12" t="s">
        <v>80</v>
      </c>
      <c r="AW579" s="12" t="s">
        <v>30</v>
      </c>
      <c r="AX579" s="12" t="s">
        <v>73</v>
      </c>
      <c r="AY579" s="164" t="s">
        <v>201</v>
      </c>
    </row>
    <row r="580" spans="2:65" s="12" customFormat="1" x14ac:dyDescent="0.2">
      <c r="B580" s="163"/>
      <c r="C580" s="258"/>
      <c r="D580" s="255" t="s">
        <v>214</v>
      </c>
      <c r="E580" s="259" t="s">
        <v>1</v>
      </c>
      <c r="F580" s="260" t="s">
        <v>4458</v>
      </c>
      <c r="G580" s="258"/>
      <c r="H580" s="259" t="s">
        <v>1</v>
      </c>
      <c r="I580" s="165"/>
      <c r="L580" s="163"/>
      <c r="M580" s="166"/>
      <c r="T580" s="167"/>
      <c r="AT580" s="164" t="s">
        <v>214</v>
      </c>
      <c r="AU580" s="164" t="s">
        <v>82</v>
      </c>
      <c r="AV580" s="12" t="s">
        <v>80</v>
      </c>
      <c r="AW580" s="12" t="s">
        <v>30</v>
      </c>
      <c r="AX580" s="12" t="s">
        <v>73</v>
      </c>
      <c r="AY580" s="164" t="s">
        <v>201</v>
      </c>
    </row>
    <row r="581" spans="2:65" s="13" customFormat="1" x14ac:dyDescent="0.2">
      <c r="B581" s="168"/>
      <c r="C581" s="261"/>
      <c r="D581" s="255" t="s">
        <v>214</v>
      </c>
      <c r="E581" s="262" t="s">
        <v>1</v>
      </c>
      <c r="F581" s="263" t="s">
        <v>80</v>
      </c>
      <c r="G581" s="261"/>
      <c r="H581" s="264">
        <v>1</v>
      </c>
      <c r="I581" s="170"/>
      <c r="L581" s="168"/>
      <c r="M581" s="171"/>
      <c r="T581" s="172"/>
      <c r="AT581" s="169" t="s">
        <v>214</v>
      </c>
      <c r="AU581" s="169" t="s">
        <v>82</v>
      </c>
      <c r="AV581" s="13" t="s">
        <v>82</v>
      </c>
      <c r="AW581" s="13" t="s">
        <v>30</v>
      </c>
      <c r="AX581" s="13" t="s">
        <v>73</v>
      </c>
      <c r="AY581" s="169" t="s">
        <v>201</v>
      </c>
    </row>
    <row r="582" spans="2:65" s="14" customFormat="1" x14ac:dyDescent="0.2">
      <c r="B582" s="173"/>
      <c r="C582" s="265"/>
      <c r="D582" s="255" t="s">
        <v>214</v>
      </c>
      <c r="E582" s="266" t="s">
        <v>1</v>
      </c>
      <c r="F582" s="267" t="s">
        <v>221</v>
      </c>
      <c r="G582" s="265"/>
      <c r="H582" s="268">
        <v>1</v>
      </c>
      <c r="I582" s="175"/>
      <c r="L582" s="173"/>
      <c r="M582" s="176"/>
      <c r="T582" s="177"/>
      <c r="AT582" s="174" t="s">
        <v>214</v>
      </c>
      <c r="AU582" s="174" t="s">
        <v>82</v>
      </c>
      <c r="AV582" s="14" t="s">
        <v>208</v>
      </c>
      <c r="AW582" s="14" t="s">
        <v>30</v>
      </c>
      <c r="AX582" s="14" t="s">
        <v>80</v>
      </c>
      <c r="AY582" s="174" t="s">
        <v>201</v>
      </c>
    </row>
    <row r="583" spans="2:65" s="1" customFormat="1" ht="24" customHeight="1" x14ac:dyDescent="0.2">
      <c r="B583" s="152"/>
      <c r="C583" s="249" t="s">
        <v>451</v>
      </c>
      <c r="D583" s="249" t="s">
        <v>203</v>
      </c>
      <c r="E583" s="250" t="s">
        <v>4463</v>
      </c>
      <c r="F583" s="251" t="s">
        <v>4464</v>
      </c>
      <c r="G583" s="252" t="s">
        <v>269</v>
      </c>
      <c r="H583" s="253">
        <v>564.70000000000005</v>
      </c>
      <c r="I583" s="154"/>
      <c r="J583" s="155">
        <f>ROUND(I583*H583,2)</f>
        <v>0</v>
      </c>
      <c r="K583" s="153" t="s">
        <v>207</v>
      </c>
      <c r="L583" s="32"/>
      <c r="M583" s="156" t="s">
        <v>1</v>
      </c>
      <c r="N583" s="157" t="s">
        <v>38</v>
      </c>
      <c r="P583" s="158">
        <f>O583*H583</f>
        <v>0</v>
      </c>
      <c r="Q583" s="158">
        <v>0</v>
      </c>
      <c r="R583" s="158">
        <f>Q583*H583</f>
        <v>0</v>
      </c>
      <c r="S583" s="158">
        <v>0</v>
      </c>
      <c r="T583" s="159">
        <f>S583*H583</f>
        <v>0</v>
      </c>
      <c r="AR583" s="160" t="s">
        <v>208</v>
      </c>
      <c r="AT583" s="160" t="s">
        <v>203</v>
      </c>
      <c r="AU583" s="160" t="s">
        <v>82</v>
      </c>
      <c r="AY583" s="17" t="s">
        <v>201</v>
      </c>
      <c r="BE583" s="161">
        <f>IF(N583="základní",J583,0)</f>
        <v>0</v>
      </c>
      <c r="BF583" s="161">
        <f>IF(N583="snížená",J583,0)</f>
        <v>0</v>
      </c>
      <c r="BG583" s="161">
        <f>IF(N583="zákl. přenesená",J583,0)</f>
        <v>0</v>
      </c>
      <c r="BH583" s="161">
        <f>IF(N583="sníž. přenesená",J583,0)</f>
        <v>0</v>
      </c>
      <c r="BI583" s="161">
        <f>IF(N583="nulová",J583,0)</f>
        <v>0</v>
      </c>
      <c r="BJ583" s="17" t="s">
        <v>80</v>
      </c>
      <c r="BK583" s="161">
        <f>ROUND(I583*H583,2)</f>
        <v>0</v>
      </c>
      <c r="BL583" s="17" t="s">
        <v>208</v>
      </c>
      <c r="BM583" s="160" t="s">
        <v>5158</v>
      </c>
    </row>
    <row r="584" spans="2:65" s="1" customFormat="1" ht="19.5" x14ac:dyDescent="0.2">
      <c r="B584" s="32"/>
      <c r="C584" s="254"/>
      <c r="D584" s="255" t="s">
        <v>210</v>
      </c>
      <c r="E584" s="254"/>
      <c r="F584" s="256" t="s">
        <v>4466</v>
      </c>
      <c r="G584" s="254"/>
      <c r="H584" s="254"/>
      <c r="I584" s="96"/>
      <c r="L584" s="32"/>
      <c r="M584" s="162"/>
      <c r="T584" s="56"/>
      <c r="AT584" s="17" t="s">
        <v>210</v>
      </c>
      <c r="AU584" s="17" t="s">
        <v>82</v>
      </c>
    </row>
    <row r="585" spans="2:65" s="1" customFormat="1" ht="107.25" x14ac:dyDescent="0.2">
      <c r="B585" s="32"/>
      <c r="C585" s="254"/>
      <c r="D585" s="255" t="s">
        <v>212</v>
      </c>
      <c r="E585" s="254"/>
      <c r="F585" s="257" t="s">
        <v>557</v>
      </c>
      <c r="G585" s="254"/>
      <c r="H585" s="254"/>
      <c r="I585" s="96"/>
      <c r="L585" s="32"/>
      <c r="M585" s="162"/>
      <c r="T585" s="56"/>
      <c r="AT585" s="17" t="s">
        <v>212</v>
      </c>
      <c r="AU585" s="17" t="s">
        <v>82</v>
      </c>
    </row>
    <row r="586" spans="2:65" s="12" customFormat="1" x14ac:dyDescent="0.2">
      <c r="B586" s="163"/>
      <c r="C586" s="258"/>
      <c r="D586" s="255" t="s">
        <v>214</v>
      </c>
      <c r="E586" s="259" t="s">
        <v>1</v>
      </c>
      <c r="F586" s="260" t="s">
        <v>2097</v>
      </c>
      <c r="G586" s="258"/>
      <c r="H586" s="259" t="s">
        <v>1</v>
      </c>
      <c r="I586" s="165"/>
      <c r="L586" s="163"/>
      <c r="M586" s="166"/>
      <c r="T586" s="167"/>
      <c r="AT586" s="164" t="s">
        <v>214</v>
      </c>
      <c r="AU586" s="164" t="s">
        <v>82</v>
      </c>
      <c r="AV586" s="12" t="s">
        <v>80</v>
      </c>
      <c r="AW586" s="12" t="s">
        <v>30</v>
      </c>
      <c r="AX586" s="12" t="s">
        <v>73</v>
      </c>
      <c r="AY586" s="164" t="s">
        <v>201</v>
      </c>
    </row>
    <row r="587" spans="2:65" s="12" customFormat="1" x14ac:dyDescent="0.2">
      <c r="B587" s="163"/>
      <c r="C587" s="258"/>
      <c r="D587" s="255" t="s">
        <v>214</v>
      </c>
      <c r="E587" s="259" t="s">
        <v>1</v>
      </c>
      <c r="F587" s="260" t="s">
        <v>3034</v>
      </c>
      <c r="G587" s="258"/>
      <c r="H587" s="259" t="s">
        <v>1</v>
      </c>
      <c r="I587" s="165"/>
      <c r="L587" s="163"/>
      <c r="M587" s="166"/>
      <c r="T587" s="167"/>
      <c r="AT587" s="164" t="s">
        <v>214</v>
      </c>
      <c r="AU587" s="164" t="s">
        <v>82</v>
      </c>
      <c r="AV587" s="12" t="s">
        <v>80</v>
      </c>
      <c r="AW587" s="12" t="s">
        <v>30</v>
      </c>
      <c r="AX587" s="12" t="s">
        <v>73</v>
      </c>
      <c r="AY587" s="164" t="s">
        <v>201</v>
      </c>
    </row>
    <row r="588" spans="2:65" s="12" customFormat="1" x14ac:dyDescent="0.2">
      <c r="B588" s="163"/>
      <c r="C588" s="258"/>
      <c r="D588" s="255" t="s">
        <v>214</v>
      </c>
      <c r="E588" s="259" t="s">
        <v>1</v>
      </c>
      <c r="F588" s="260" t="s">
        <v>5154</v>
      </c>
      <c r="G588" s="258"/>
      <c r="H588" s="259" t="s">
        <v>1</v>
      </c>
      <c r="I588" s="165"/>
      <c r="L588" s="163"/>
      <c r="M588" s="166"/>
      <c r="T588" s="167"/>
      <c r="AT588" s="164" t="s">
        <v>214</v>
      </c>
      <c r="AU588" s="164" t="s">
        <v>82</v>
      </c>
      <c r="AV588" s="12" t="s">
        <v>80</v>
      </c>
      <c r="AW588" s="12" t="s">
        <v>30</v>
      </c>
      <c r="AX588" s="12" t="s">
        <v>73</v>
      </c>
      <c r="AY588" s="164" t="s">
        <v>201</v>
      </c>
    </row>
    <row r="589" spans="2:65" s="12" customFormat="1" x14ac:dyDescent="0.2">
      <c r="B589" s="163"/>
      <c r="C589" s="258"/>
      <c r="D589" s="255" t="s">
        <v>214</v>
      </c>
      <c r="E589" s="259" t="s">
        <v>1</v>
      </c>
      <c r="F589" s="260" t="s">
        <v>4467</v>
      </c>
      <c r="G589" s="258"/>
      <c r="H589" s="259" t="s">
        <v>1</v>
      </c>
      <c r="I589" s="165"/>
      <c r="L589" s="163"/>
      <c r="M589" s="166"/>
      <c r="T589" s="167"/>
      <c r="AT589" s="164" t="s">
        <v>214</v>
      </c>
      <c r="AU589" s="164" t="s">
        <v>82</v>
      </c>
      <c r="AV589" s="12" t="s">
        <v>80</v>
      </c>
      <c r="AW589" s="12" t="s">
        <v>30</v>
      </c>
      <c r="AX589" s="12" t="s">
        <v>73</v>
      </c>
      <c r="AY589" s="164" t="s">
        <v>201</v>
      </c>
    </row>
    <row r="590" spans="2:65" s="12" customFormat="1" x14ac:dyDescent="0.2">
      <c r="B590" s="163"/>
      <c r="C590" s="258"/>
      <c r="D590" s="255" t="s">
        <v>214</v>
      </c>
      <c r="E590" s="259" t="s">
        <v>1</v>
      </c>
      <c r="F590" s="260" t="s">
        <v>5159</v>
      </c>
      <c r="G590" s="258"/>
      <c r="H590" s="259" t="s">
        <v>1</v>
      </c>
      <c r="I590" s="165"/>
      <c r="L590" s="163"/>
      <c r="M590" s="166"/>
      <c r="T590" s="167"/>
      <c r="AT590" s="164" t="s">
        <v>214</v>
      </c>
      <c r="AU590" s="164" t="s">
        <v>82</v>
      </c>
      <c r="AV590" s="12" t="s">
        <v>80</v>
      </c>
      <c r="AW590" s="12" t="s">
        <v>30</v>
      </c>
      <c r="AX590" s="12" t="s">
        <v>73</v>
      </c>
      <c r="AY590" s="164" t="s">
        <v>201</v>
      </c>
    </row>
    <row r="591" spans="2:65" s="13" customFormat="1" x14ac:dyDescent="0.2">
      <c r="B591" s="168"/>
      <c r="C591" s="261"/>
      <c r="D591" s="255" t="s">
        <v>214</v>
      </c>
      <c r="E591" s="262" t="s">
        <v>1</v>
      </c>
      <c r="F591" s="263" t="s">
        <v>5160</v>
      </c>
      <c r="G591" s="261"/>
      <c r="H591" s="264">
        <v>564.70000000000005</v>
      </c>
      <c r="I591" s="170"/>
      <c r="L591" s="168"/>
      <c r="M591" s="171"/>
      <c r="T591" s="172"/>
      <c r="AT591" s="169" t="s">
        <v>214</v>
      </c>
      <c r="AU591" s="169" t="s">
        <v>82</v>
      </c>
      <c r="AV591" s="13" t="s">
        <v>82</v>
      </c>
      <c r="AW591" s="13" t="s">
        <v>30</v>
      </c>
      <c r="AX591" s="13" t="s">
        <v>73</v>
      </c>
      <c r="AY591" s="169" t="s">
        <v>201</v>
      </c>
    </row>
    <row r="592" spans="2:65" s="14" customFormat="1" x14ac:dyDescent="0.2">
      <c r="B592" s="173"/>
      <c r="C592" s="265"/>
      <c r="D592" s="255" t="s">
        <v>214</v>
      </c>
      <c r="E592" s="266" t="s">
        <v>1</v>
      </c>
      <c r="F592" s="267" t="s">
        <v>221</v>
      </c>
      <c r="G592" s="265"/>
      <c r="H592" s="268">
        <v>564.70000000000005</v>
      </c>
      <c r="I592" s="175"/>
      <c r="L592" s="173"/>
      <c r="M592" s="176"/>
      <c r="T592" s="177"/>
      <c r="AT592" s="174" t="s">
        <v>214</v>
      </c>
      <c r="AU592" s="174" t="s">
        <v>82</v>
      </c>
      <c r="AV592" s="14" t="s">
        <v>208</v>
      </c>
      <c r="AW592" s="14" t="s">
        <v>30</v>
      </c>
      <c r="AX592" s="14" t="s">
        <v>80</v>
      </c>
      <c r="AY592" s="174" t="s">
        <v>201</v>
      </c>
    </row>
    <row r="593" spans="2:65" s="1" customFormat="1" ht="24" customHeight="1" x14ac:dyDescent="0.2">
      <c r="B593" s="152"/>
      <c r="C593" s="271" t="s">
        <v>455</v>
      </c>
      <c r="D593" s="271" t="s">
        <v>401</v>
      </c>
      <c r="E593" s="272" t="s">
        <v>4470</v>
      </c>
      <c r="F593" s="273" t="s">
        <v>4471</v>
      </c>
      <c r="G593" s="274" t="s">
        <v>269</v>
      </c>
      <c r="H593" s="275">
        <v>564.70000000000005</v>
      </c>
      <c r="I593" s="179"/>
      <c r="J593" s="180">
        <f>ROUND(I593*H593,2)</f>
        <v>0</v>
      </c>
      <c r="K593" s="178" t="s">
        <v>207</v>
      </c>
      <c r="L593" s="181"/>
      <c r="M593" s="182" t="s">
        <v>1</v>
      </c>
      <c r="N593" s="183" t="s">
        <v>38</v>
      </c>
      <c r="P593" s="158">
        <f>O593*H593</f>
        <v>0</v>
      </c>
      <c r="Q593" s="158">
        <v>1.967E-2</v>
      </c>
      <c r="R593" s="158">
        <f>Q593*H593</f>
        <v>11.107649</v>
      </c>
      <c r="S593" s="158">
        <v>0</v>
      </c>
      <c r="T593" s="159">
        <f>S593*H593</f>
        <v>0</v>
      </c>
      <c r="AR593" s="160" t="s">
        <v>266</v>
      </c>
      <c r="AT593" s="160" t="s">
        <v>401</v>
      </c>
      <c r="AU593" s="160" t="s">
        <v>82</v>
      </c>
      <c r="AY593" s="17" t="s">
        <v>201</v>
      </c>
      <c r="BE593" s="161">
        <f>IF(N593="základní",J593,0)</f>
        <v>0</v>
      </c>
      <c r="BF593" s="161">
        <f>IF(N593="snížená",J593,0)</f>
        <v>0</v>
      </c>
      <c r="BG593" s="161">
        <f>IF(N593="zákl. přenesená",J593,0)</f>
        <v>0</v>
      </c>
      <c r="BH593" s="161">
        <f>IF(N593="sníž. přenesená",J593,0)</f>
        <v>0</v>
      </c>
      <c r="BI593" s="161">
        <f>IF(N593="nulová",J593,0)</f>
        <v>0</v>
      </c>
      <c r="BJ593" s="17" t="s">
        <v>80</v>
      </c>
      <c r="BK593" s="161">
        <f>ROUND(I593*H593,2)</f>
        <v>0</v>
      </c>
      <c r="BL593" s="17" t="s">
        <v>208</v>
      </c>
      <c r="BM593" s="160" t="s">
        <v>5161</v>
      </c>
    </row>
    <row r="594" spans="2:65" s="1" customFormat="1" ht="19.5" x14ac:dyDescent="0.2">
      <c r="B594" s="32"/>
      <c r="C594" s="254"/>
      <c r="D594" s="255" t="s">
        <v>210</v>
      </c>
      <c r="E594" s="254"/>
      <c r="F594" s="256" t="s">
        <v>4471</v>
      </c>
      <c r="G594" s="254"/>
      <c r="H594" s="254"/>
      <c r="I594" s="96"/>
      <c r="L594" s="32"/>
      <c r="M594" s="162"/>
      <c r="T594" s="56"/>
      <c r="AT594" s="17" t="s">
        <v>210</v>
      </c>
      <c r="AU594" s="17" t="s">
        <v>82</v>
      </c>
    </row>
    <row r="595" spans="2:65" s="12" customFormat="1" x14ac:dyDescent="0.2">
      <c r="B595" s="163"/>
      <c r="C595" s="258"/>
      <c r="D595" s="255" t="s">
        <v>214</v>
      </c>
      <c r="E595" s="259" t="s">
        <v>1</v>
      </c>
      <c r="F595" s="260" t="s">
        <v>2097</v>
      </c>
      <c r="G595" s="258"/>
      <c r="H595" s="259" t="s">
        <v>1</v>
      </c>
      <c r="I595" s="165"/>
      <c r="L595" s="163"/>
      <c r="M595" s="166"/>
      <c r="T595" s="167"/>
      <c r="AT595" s="164" t="s">
        <v>214</v>
      </c>
      <c r="AU595" s="164" t="s">
        <v>82</v>
      </c>
      <c r="AV595" s="12" t="s">
        <v>80</v>
      </c>
      <c r="AW595" s="12" t="s">
        <v>30</v>
      </c>
      <c r="AX595" s="12" t="s">
        <v>73</v>
      </c>
      <c r="AY595" s="164" t="s">
        <v>201</v>
      </c>
    </row>
    <row r="596" spans="2:65" s="12" customFormat="1" ht="22.5" x14ac:dyDescent="0.2">
      <c r="B596" s="163"/>
      <c r="C596" s="258"/>
      <c r="D596" s="255" t="s">
        <v>214</v>
      </c>
      <c r="E596" s="259" t="s">
        <v>1</v>
      </c>
      <c r="F596" s="260" t="s">
        <v>406</v>
      </c>
      <c r="G596" s="258"/>
      <c r="H596" s="259" t="s">
        <v>1</v>
      </c>
      <c r="I596" s="165"/>
      <c r="L596" s="163"/>
      <c r="M596" s="166"/>
      <c r="T596" s="167"/>
      <c r="AT596" s="164" t="s">
        <v>214</v>
      </c>
      <c r="AU596" s="164" t="s">
        <v>82</v>
      </c>
      <c r="AV596" s="12" t="s">
        <v>80</v>
      </c>
      <c r="AW596" s="12" t="s">
        <v>30</v>
      </c>
      <c r="AX596" s="12" t="s">
        <v>73</v>
      </c>
      <c r="AY596" s="164" t="s">
        <v>201</v>
      </c>
    </row>
    <row r="597" spans="2:65" s="12" customFormat="1" x14ac:dyDescent="0.2">
      <c r="B597" s="163"/>
      <c r="C597" s="258"/>
      <c r="D597" s="255" t="s">
        <v>214</v>
      </c>
      <c r="E597" s="259" t="s">
        <v>1</v>
      </c>
      <c r="F597" s="260" t="s">
        <v>5154</v>
      </c>
      <c r="G597" s="258"/>
      <c r="H597" s="259" t="s">
        <v>1</v>
      </c>
      <c r="I597" s="165"/>
      <c r="L597" s="163"/>
      <c r="M597" s="166"/>
      <c r="T597" s="167"/>
      <c r="AT597" s="164" t="s">
        <v>214</v>
      </c>
      <c r="AU597" s="164" t="s">
        <v>82</v>
      </c>
      <c r="AV597" s="12" t="s">
        <v>80</v>
      </c>
      <c r="AW597" s="12" t="s">
        <v>30</v>
      </c>
      <c r="AX597" s="12" t="s">
        <v>73</v>
      </c>
      <c r="AY597" s="164" t="s">
        <v>201</v>
      </c>
    </row>
    <row r="598" spans="2:65" s="12" customFormat="1" x14ac:dyDescent="0.2">
      <c r="B598" s="163"/>
      <c r="C598" s="258"/>
      <c r="D598" s="255" t="s">
        <v>214</v>
      </c>
      <c r="E598" s="259" t="s">
        <v>1</v>
      </c>
      <c r="F598" s="260" t="s">
        <v>4467</v>
      </c>
      <c r="G598" s="258"/>
      <c r="H598" s="259" t="s">
        <v>1</v>
      </c>
      <c r="I598" s="165"/>
      <c r="L598" s="163"/>
      <c r="M598" s="166"/>
      <c r="T598" s="167"/>
      <c r="AT598" s="164" t="s">
        <v>214</v>
      </c>
      <c r="AU598" s="164" t="s">
        <v>82</v>
      </c>
      <c r="AV598" s="12" t="s">
        <v>80</v>
      </c>
      <c r="AW598" s="12" t="s">
        <v>30</v>
      </c>
      <c r="AX598" s="12" t="s">
        <v>73</v>
      </c>
      <c r="AY598" s="164" t="s">
        <v>201</v>
      </c>
    </row>
    <row r="599" spans="2:65" s="12" customFormat="1" x14ac:dyDescent="0.2">
      <c r="B599" s="163"/>
      <c r="C599" s="258"/>
      <c r="D599" s="255" t="s">
        <v>214</v>
      </c>
      <c r="E599" s="259" t="s">
        <v>1</v>
      </c>
      <c r="F599" s="260" t="s">
        <v>5159</v>
      </c>
      <c r="G599" s="258"/>
      <c r="H599" s="259" t="s">
        <v>1</v>
      </c>
      <c r="I599" s="165"/>
      <c r="L599" s="163"/>
      <c r="M599" s="166"/>
      <c r="T599" s="167"/>
      <c r="AT599" s="164" t="s">
        <v>214</v>
      </c>
      <c r="AU599" s="164" t="s">
        <v>82</v>
      </c>
      <c r="AV599" s="12" t="s">
        <v>80</v>
      </c>
      <c r="AW599" s="12" t="s">
        <v>30</v>
      </c>
      <c r="AX599" s="12" t="s">
        <v>73</v>
      </c>
      <c r="AY599" s="164" t="s">
        <v>201</v>
      </c>
    </row>
    <row r="600" spans="2:65" s="13" customFormat="1" x14ac:dyDescent="0.2">
      <c r="B600" s="168"/>
      <c r="C600" s="261"/>
      <c r="D600" s="255" t="s">
        <v>214</v>
      </c>
      <c r="E600" s="262" t="s">
        <v>1</v>
      </c>
      <c r="F600" s="263" t="s">
        <v>5160</v>
      </c>
      <c r="G600" s="261"/>
      <c r="H600" s="264">
        <v>564.70000000000005</v>
      </c>
      <c r="I600" s="170"/>
      <c r="L600" s="168"/>
      <c r="M600" s="171"/>
      <c r="T600" s="172"/>
      <c r="AT600" s="169" t="s">
        <v>214</v>
      </c>
      <c r="AU600" s="169" t="s">
        <v>82</v>
      </c>
      <c r="AV600" s="13" t="s">
        <v>82</v>
      </c>
      <c r="AW600" s="13" t="s">
        <v>30</v>
      </c>
      <c r="AX600" s="13" t="s">
        <v>73</v>
      </c>
      <c r="AY600" s="169" t="s">
        <v>201</v>
      </c>
    </row>
    <row r="601" spans="2:65" s="14" customFormat="1" x14ac:dyDescent="0.2">
      <c r="B601" s="173"/>
      <c r="C601" s="265"/>
      <c r="D601" s="255" t="s">
        <v>214</v>
      </c>
      <c r="E601" s="266" t="s">
        <v>1</v>
      </c>
      <c r="F601" s="267" t="s">
        <v>221</v>
      </c>
      <c r="G601" s="265"/>
      <c r="H601" s="268">
        <v>564.70000000000005</v>
      </c>
      <c r="I601" s="175"/>
      <c r="L601" s="173"/>
      <c r="M601" s="176"/>
      <c r="T601" s="177"/>
      <c r="AT601" s="174" t="s">
        <v>214</v>
      </c>
      <c r="AU601" s="174" t="s">
        <v>82</v>
      </c>
      <c r="AV601" s="14" t="s">
        <v>208</v>
      </c>
      <c r="AW601" s="14" t="s">
        <v>30</v>
      </c>
      <c r="AX601" s="14" t="s">
        <v>80</v>
      </c>
      <c r="AY601" s="174" t="s">
        <v>201</v>
      </c>
    </row>
    <row r="602" spans="2:65" s="1" customFormat="1" ht="24" customHeight="1" x14ac:dyDescent="0.2">
      <c r="B602" s="152"/>
      <c r="C602" s="249" t="s">
        <v>461</v>
      </c>
      <c r="D602" s="249" t="s">
        <v>203</v>
      </c>
      <c r="E602" s="250" t="s">
        <v>892</v>
      </c>
      <c r="F602" s="251" t="s">
        <v>893</v>
      </c>
      <c r="G602" s="252" t="s">
        <v>536</v>
      </c>
      <c r="H602" s="253">
        <v>2</v>
      </c>
      <c r="I602" s="154"/>
      <c r="J602" s="155">
        <f>ROUND(I602*H602,2)</f>
        <v>0</v>
      </c>
      <c r="K602" s="153" t="s">
        <v>207</v>
      </c>
      <c r="L602" s="32"/>
      <c r="M602" s="156" t="s">
        <v>1</v>
      </c>
      <c r="N602" s="157" t="s">
        <v>38</v>
      </c>
      <c r="P602" s="158">
        <f>O602*H602</f>
        <v>0</v>
      </c>
      <c r="Q602" s="158">
        <v>1.67E-3</v>
      </c>
      <c r="R602" s="158">
        <f>Q602*H602</f>
        <v>3.3400000000000001E-3</v>
      </c>
      <c r="S602" s="158">
        <v>0</v>
      </c>
      <c r="T602" s="159">
        <f>S602*H602</f>
        <v>0</v>
      </c>
      <c r="AR602" s="160" t="s">
        <v>208</v>
      </c>
      <c r="AT602" s="160" t="s">
        <v>203</v>
      </c>
      <c r="AU602" s="160" t="s">
        <v>82</v>
      </c>
      <c r="AY602" s="17" t="s">
        <v>201</v>
      </c>
      <c r="BE602" s="161">
        <f>IF(N602="základní",J602,0)</f>
        <v>0</v>
      </c>
      <c r="BF602" s="161">
        <f>IF(N602="snížená",J602,0)</f>
        <v>0</v>
      </c>
      <c r="BG602" s="161">
        <f>IF(N602="zákl. přenesená",J602,0)</f>
        <v>0</v>
      </c>
      <c r="BH602" s="161">
        <f>IF(N602="sníž. přenesená",J602,0)</f>
        <v>0</v>
      </c>
      <c r="BI602" s="161">
        <f>IF(N602="nulová",J602,0)</f>
        <v>0</v>
      </c>
      <c r="BJ602" s="17" t="s">
        <v>80</v>
      </c>
      <c r="BK602" s="161">
        <f>ROUND(I602*H602,2)</f>
        <v>0</v>
      </c>
      <c r="BL602" s="17" t="s">
        <v>208</v>
      </c>
      <c r="BM602" s="160" t="s">
        <v>5162</v>
      </c>
    </row>
    <row r="603" spans="2:65" s="1" customFormat="1" ht="29.25" x14ac:dyDescent="0.2">
      <c r="B603" s="32"/>
      <c r="C603" s="254"/>
      <c r="D603" s="255" t="s">
        <v>210</v>
      </c>
      <c r="E603" s="254"/>
      <c r="F603" s="256" t="s">
        <v>895</v>
      </c>
      <c r="G603" s="254"/>
      <c r="H603" s="254"/>
      <c r="I603" s="96"/>
      <c r="L603" s="32"/>
      <c r="M603" s="162"/>
      <c r="T603" s="56"/>
      <c r="AT603" s="17" t="s">
        <v>210</v>
      </c>
      <c r="AU603" s="17" t="s">
        <v>82</v>
      </c>
    </row>
    <row r="604" spans="2:65" s="1" customFormat="1" ht="68.25" x14ac:dyDescent="0.2">
      <c r="B604" s="32"/>
      <c r="C604" s="254"/>
      <c r="D604" s="255" t="s">
        <v>212</v>
      </c>
      <c r="E604" s="254"/>
      <c r="F604" s="257" t="s">
        <v>569</v>
      </c>
      <c r="G604" s="254"/>
      <c r="H604" s="254"/>
      <c r="I604" s="96"/>
      <c r="L604" s="32"/>
      <c r="M604" s="162"/>
      <c r="T604" s="56"/>
      <c r="AT604" s="17" t="s">
        <v>212</v>
      </c>
      <c r="AU604" s="17" t="s">
        <v>82</v>
      </c>
    </row>
    <row r="605" spans="2:65" s="12" customFormat="1" x14ac:dyDescent="0.2">
      <c r="B605" s="163"/>
      <c r="C605" s="258"/>
      <c r="D605" s="255" t="s">
        <v>214</v>
      </c>
      <c r="E605" s="259" t="s">
        <v>1</v>
      </c>
      <c r="F605" s="260" t="s">
        <v>2097</v>
      </c>
      <c r="G605" s="258"/>
      <c r="H605" s="259" t="s">
        <v>1</v>
      </c>
      <c r="I605" s="165"/>
      <c r="L605" s="163"/>
      <c r="M605" s="166"/>
      <c r="T605" s="167"/>
      <c r="AT605" s="164" t="s">
        <v>214</v>
      </c>
      <c r="AU605" s="164" t="s">
        <v>82</v>
      </c>
      <c r="AV605" s="12" t="s">
        <v>80</v>
      </c>
      <c r="AW605" s="12" t="s">
        <v>30</v>
      </c>
      <c r="AX605" s="12" t="s">
        <v>73</v>
      </c>
      <c r="AY605" s="164" t="s">
        <v>201</v>
      </c>
    </row>
    <row r="606" spans="2:65" s="12" customFormat="1" x14ac:dyDescent="0.2">
      <c r="B606" s="163"/>
      <c r="C606" s="258"/>
      <c r="D606" s="255" t="s">
        <v>214</v>
      </c>
      <c r="E606" s="259" t="s">
        <v>1</v>
      </c>
      <c r="F606" s="260" t="s">
        <v>5154</v>
      </c>
      <c r="G606" s="258"/>
      <c r="H606" s="259" t="s">
        <v>1</v>
      </c>
      <c r="I606" s="165"/>
      <c r="L606" s="163"/>
      <c r="M606" s="166"/>
      <c r="T606" s="167"/>
      <c r="AT606" s="164" t="s">
        <v>214</v>
      </c>
      <c r="AU606" s="164" t="s">
        <v>82</v>
      </c>
      <c r="AV606" s="12" t="s">
        <v>80</v>
      </c>
      <c r="AW606" s="12" t="s">
        <v>30</v>
      </c>
      <c r="AX606" s="12" t="s">
        <v>73</v>
      </c>
      <c r="AY606" s="164" t="s">
        <v>201</v>
      </c>
    </row>
    <row r="607" spans="2:65" s="12" customFormat="1" ht="22.5" x14ac:dyDescent="0.2">
      <c r="B607" s="163"/>
      <c r="C607" s="258"/>
      <c r="D607" s="255" t="s">
        <v>214</v>
      </c>
      <c r="E607" s="259" t="s">
        <v>1</v>
      </c>
      <c r="F607" s="260" t="s">
        <v>2037</v>
      </c>
      <c r="G607" s="258"/>
      <c r="H607" s="259" t="s">
        <v>1</v>
      </c>
      <c r="I607" s="165"/>
      <c r="L607" s="163"/>
      <c r="M607" s="166"/>
      <c r="T607" s="167"/>
      <c r="AT607" s="164" t="s">
        <v>214</v>
      </c>
      <c r="AU607" s="164" t="s">
        <v>82</v>
      </c>
      <c r="AV607" s="12" t="s">
        <v>80</v>
      </c>
      <c r="AW607" s="12" t="s">
        <v>30</v>
      </c>
      <c r="AX607" s="12" t="s">
        <v>73</v>
      </c>
      <c r="AY607" s="164" t="s">
        <v>201</v>
      </c>
    </row>
    <row r="608" spans="2:65" s="13" customFormat="1" x14ac:dyDescent="0.2">
      <c r="B608" s="168"/>
      <c r="C608" s="261"/>
      <c r="D608" s="255" t="s">
        <v>214</v>
      </c>
      <c r="E608" s="262" t="s">
        <v>1</v>
      </c>
      <c r="F608" s="263" t="s">
        <v>80</v>
      </c>
      <c r="G608" s="261"/>
      <c r="H608" s="264">
        <v>1</v>
      </c>
      <c r="I608" s="170"/>
      <c r="L608" s="168"/>
      <c r="M608" s="171"/>
      <c r="T608" s="172"/>
      <c r="AT608" s="169" t="s">
        <v>214</v>
      </c>
      <c r="AU608" s="169" t="s">
        <v>82</v>
      </c>
      <c r="AV608" s="13" t="s">
        <v>82</v>
      </c>
      <c r="AW608" s="13" t="s">
        <v>30</v>
      </c>
      <c r="AX608" s="13" t="s">
        <v>73</v>
      </c>
      <c r="AY608" s="169" t="s">
        <v>201</v>
      </c>
    </row>
    <row r="609" spans="2:65" s="12" customFormat="1" x14ac:dyDescent="0.2">
      <c r="B609" s="163"/>
      <c r="C609" s="258"/>
      <c r="D609" s="255" t="s">
        <v>214</v>
      </c>
      <c r="E609" s="259" t="s">
        <v>1</v>
      </c>
      <c r="F609" s="260" t="s">
        <v>1166</v>
      </c>
      <c r="G609" s="258"/>
      <c r="H609" s="259" t="s">
        <v>1</v>
      </c>
      <c r="I609" s="165"/>
      <c r="L609" s="163"/>
      <c r="M609" s="166"/>
      <c r="T609" s="167"/>
      <c r="AT609" s="164" t="s">
        <v>214</v>
      </c>
      <c r="AU609" s="164" t="s">
        <v>82</v>
      </c>
      <c r="AV609" s="12" t="s">
        <v>80</v>
      </c>
      <c r="AW609" s="12" t="s">
        <v>30</v>
      </c>
      <c r="AX609" s="12" t="s">
        <v>73</v>
      </c>
      <c r="AY609" s="164" t="s">
        <v>201</v>
      </c>
    </row>
    <row r="610" spans="2:65" s="13" customFormat="1" x14ac:dyDescent="0.2">
      <c r="B610" s="168"/>
      <c r="C610" s="261"/>
      <c r="D610" s="255" t="s">
        <v>214</v>
      </c>
      <c r="E610" s="262" t="s">
        <v>1</v>
      </c>
      <c r="F610" s="263" t="s">
        <v>80</v>
      </c>
      <c r="G610" s="261"/>
      <c r="H610" s="264">
        <v>1</v>
      </c>
      <c r="I610" s="170"/>
      <c r="L610" s="168"/>
      <c r="M610" s="171"/>
      <c r="T610" s="172"/>
      <c r="AT610" s="169" t="s">
        <v>214</v>
      </c>
      <c r="AU610" s="169" t="s">
        <v>82</v>
      </c>
      <c r="AV610" s="13" t="s">
        <v>82</v>
      </c>
      <c r="AW610" s="13" t="s">
        <v>30</v>
      </c>
      <c r="AX610" s="13" t="s">
        <v>73</v>
      </c>
      <c r="AY610" s="169" t="s">
        <v>201</v>
      </c>
    </row>
    <row r="611" spans="2:65" s="14" customFormat="1" x14ac:dyDescent="0.2">
      <c r="B611" s="173"/>
      <c r="C611" s="265"/>
      <c r="D611" s="255" t="s">
        <v>214</v>
      </c>
      <c r="E611" s="266" t="s">
        <v>1</v>
      </c>
      <c r="F611" s="267" t="s">
        <v>221</v>
      </c>
      <c r="G611" s="265"/>
      <c r="H611" s="268">
        <v>2</v>
      </c>
      <c r="I611" s="175"/>
      <c r="L611" s="173"/>
      <c r="M611" s="176"/>
      <c r="T611" s="177"/>
      <c r="AT611" s="174" t="s">
        <v>214</v>
      </c>
      <c r="AU611" s="174" t="s">
        <v>82</v>
      </c>
      <c r="AV611" s="14" t="s">
        <v>208</v>
      </c>
      <c r="AW611" s="14" t="s">
        <v>30</v>
      </c>
      <c r="AX611" s="14" t="s">
        <v>80</v>
      </c>
      <c r="AY611" s="174" t="s">
        <v>201</v>
      </c>
    </row>
    <row r="612" spans="2:65" s="1" customFormat="1" ht="24" customHeight="1" x14ac:dyDescent="0.2">
      <c r="B612" s="152"/>
      <c r="C612" s="271" t="s">
        <v>467</v>
      </c>
      <c r="D612" s="271" t="s">
        <v>401</v>
      </c>
      <c r="E612" s="272" t="s">
        <v>898</v>
      </c>
      <c r="F612" s="273" t="s">
        <v>899</v>
      </c>
      <c r="G612" s="274" t="s">
        <v>536</v>
      </c>
      <c r="H612" s="275">
        <v>1</v>
      </c>
      <c r="I612" s="179"/>
      <c r="J612" s="180">
        <f>ROUND(I612*H612,2)</f>
        <v>0</v>
      </c>
      <c r="K612" s="178" t="s">
        <v>207</v>
      </c>
      <c r="L612" s="181"/>
      <c r="M612" s="182" t="s">
        <v>1</v>
      </c>
      <c r="N612" s="183" t="s">
        <v>38</v>
      </c>
      <c r="P612" s="158">
        <f>O612*H612</f>
        <v>0</v>
      </c>
      <c r="Q612" s="158">
        <v>1.2200000000000001E-2</v>
      </c>
      <c r="R612" s="158">
        <f>Q612*H612</f>
        <v>1.2200000000000001E-2</v>
      </c>
      <c r="S612" s="158">
        <v>0</v>
      </c>
      <c r="T612" s="159">
        <f>S612*H612</f>
        <v>0</v>
      </c>
      <c r="AR612" s="160" t="s">
        <v>266</v>
      </c>
      <c r="AT612" s="160" t="s">
        <v>401</v>
      </c>
      <c r="AU612" s="160" t="s">
        <v>82</v>
      </c>
      <c r="AY612" s="17" t="s">
        <v>201</v>
      </c>
      <c r="BE612" s="161">
        <f>IF(N612="základní",J612,0)</f>
        <v>0</v>
      </c>
      <c r="BF612" s="161">
        <f>IF(N612="snížená",J612,0)</f>
        <v>0</v>
      </c>
      <c r="BG612" s="161">
        <f>IF(N612="zákl. přenesená",J612,0)</f>
        <v>0</v>
      </c>
      <c r="BH612" s="161">
        <f>IF(N612="sníž. přenesená",J612,0)</f>
        <v>0</v>
      </c>
      <c r="BI612" s="161">
        <f>IF(N612="nulová",J612,0)</f>
        <v>0</v>
      </c>
      <c r="BJ612" s="17" t="s">
        <v>80</v>
      </c>
      <c r="BK612" s="161">
        <f>ROUND(I612*H612,2)</f>
        <v>0</v>
      </c>
      <c r="BL612" s="17" t="s">
        <v>208</v>
      </c>
      <c r="BM612" s="160" t="s">
        <v>5163</v>
      </c>
    </row>
    <row r="613" spans="2:65" s="1" customFormat="1" ht="19.5" x14ac:dyDescent="0.2">
      <c r="B613" s="32"/>
      <c r="C613" s="254"/>
      <c r="D613" s="255" t="s">
        <v>210</v>
      </c>
      <c r="E613" s="254"/>
      <c r="F613" s="256" t="s">
        <v>3315</v>
      </c>
      <c r="G613" s="254"/>
      <c r="H613" s="254"/>
      <c r="I613" s="96"/>
      <c r="L613" s="32"/>
      <c r="M613" s="162"/>
      <c r="T613" s="56"/>
      <c r="AT613" s="17" t="s">
        <v>210</v>
      </c>
      <c r="AU613" s="17" t="s">
        <v>82</v>
      </c>
    </row>
    <row r="614" spans="2:65" s="12" customFormat="1" x14ac:dyDescent="0.2">
      <c r="B614" s="163"/>
      <c r="C614" s="258"/>
      <c r="D614" s="255" t="s">
        <v>214</v>
      </c>
      <c r="E614" s="259" t="s">
        <v>1</v>
      </c>
      <c r="F614" s="260" t="s">
        <v>2097</v>
      </c>
      <c r="G614" s="258"/>
      <c r="H614" s="259" t="s">
        <v>1</v>
      </c>
      <c r="I614" s="165"/>
      <c r="L614" s="163"/>
      <c r="M614" s="166"/>
      <c r="T614" s="167"/>
      <c r="AT614" s="164" t="s">
        <v>214</v>
      </c>
      <c r="AU614" s="164" t="s">
        <v>82</v>
      </c>
      <c r="AV614" s="12" t="s">
        <v>80</v>
      </c>
      <c r="AW614" s="12" t="s">
        <v>30</v>
      </c>
      <c r="AX614" s="12" t="s">
        <v>73</v>
      </c>
      <c r="AY614" s="164" t="s">
        <v>201</v>
      </c>
    </row>
    <row r="615" spans="2:65" s="12" customFormat="1" ht="22.5" x14ac:dyDescent="0.2">
      <c r="B615" s="163"/>
      <c r="C615" s="258"/>
      <c r="D615" s="255" t="s">
        <v>214</v>
      </c>
      <c r="E615" s="259" t="s">
        <v>1</v>
      </c>
      <c r="F615" s="260" t="s">
        <v>406</v>
      </c>
      <c r="G615" s="258"/>
      <c r="H615" s="259" t="s">
        <v>1</v>
      </c>
      <c r="I615" s="165"/>
      <c r="L615" s="163"/>
      <c r="M615" s="166"/>
      <c r="T615" s="167"/>
      <c r="AT615" s="164" t="s">
        <v>214</v>
      </c>
      <c r="AU615" s="164" t="s">
        <v>82</v>
      </c>
      <c r="AV615" s="12" t="s">
        <v>80</v>
      </c>
      <c r="AW615" s="12" t="s">
        <v>30</v>
      </c>
      <c r="AX615" s="12" t="s">
        <v>73</v>
      </c>
      <c r="AY615" s="164" t="s">
        <v>201</v>
      </c>
    </row>
    <row r="616" spans="2:65" s="12" customFormat="1" x14ac:dyDescent="0.2">
      <c r="B616" s="163"/>
      <c r="C616" s="258"/>
      <c r="D616" s="255" t="s">
        <v>214</v>
      </c>
      <c r="E616" s="259" t="s">
        <v>1</v>
      </c>
      <c r="F616" s="260" t="s">
        <v>5154</v>
      </c>
      <c r="G616" s="258"/>
      <c r="H616" s="259" t="s">
        <v>1</v>
      </c>
      <c r="I616" s="165"/>
      <c r="L616" s="163"/>
      <c r="M616" s="166"/>
      <c r="T616" s="167"/>
      <c r="AT616" s="164" t="s">
        <v>214</v>
      </c>
      <c r="AU616" s="164" t="s">
        <v>82</v>
      </c>
      <c r="AV616" s="12" t="s">
        <v>80</v>
      </c>
      <c r="AW616" s="12" t="s">
        <v>30</v>
      </c>
      <c r="AX616" s="12" t="s">
        <v>73</v>
      </c>
      <c r="AY616" s="164" t="s">
        <v>201</v>
      </c>
    </row>
    <row r="617" spans="2:65" s="12" customFormat="1" ht="22.5" x14ac:dyDescent="0.2">
      <c r="B617" s="163"/>
      <c r="C617" s="258"/>
      <c r="D617" s="255" t="s">
        <v>214</v>
      </c>
      <c r="E617" s="259" t="s">
        <v>1</v>
      </c>
      <c r="F617" s="260" t="s">
        <v>2037</v>
      </c>
      <c r="G617" s="258"/>
      <c r="H617" s="259" t="s">
        <v>1</v>
      </c>
      <c r="I617" s="165"/>
      <c r="L617" s="163"/>
      <c r="M617" s="166"/>
      <c r="T617" s="167"/>
      <c r="AT617" s="164" t="s">
        <v>214</v>
      </c>
      <c r="AU617" s="164" t="s">
        <v>82</v>
      </c>
      <c r="AV617" s="12" t="s">
        <v>80</v>
      </c>
      <c r="AW617" s="12" t="s">
        <v>30</v>
      </c>
      <c r="AX617" s="12" t="s">
        <v>73</v>
      </c>
      <c r="AY617" s="164" t="s">
        <v>201</v>
      </c>
    </row>
    <row r="618" spans="2:65" s="13" customFormat="1" x14ac:dyDescent="0.2">
      <c r="B618" s="168"/>
      <c r="C618" s="261"/>
      <c r="D618" s="255" t="s">
        <v>214</v>
      </c>
      <c r="E618" s="262" t="s">
        <v>1</v>
      </c>
      <c r="F618" s="263" t="s">
        <v>80</v>
      </c>
      <c r="G618" s="261"/>
      <c r="H618" s="264">
        <v>1</v>
      </c>
      <c r="I618" s="170"/>
      <c r="L618" s="168"/>
      <c r="M618" s="171"/>
      <c r="T618" s="172"/>
      <c r="AT618" s="169" t="s">
        <v>214</v>
      </c>
      <c r="AU618" s="169" t="s">
        <v>82</v>
      </c>
      <c r="AV618" s="13" t="s">
        <v>82</v>
      </c>
      <c r="AW618" s="13" t="s">
        <v>30</v>
      </c>
      <c r="AX618" s="13" t="s">
        <v>73</v>
      </c>
      <c r="AY618" s="169" t="s">
        <v>201</v>
      </c>
    </row>
    <row r="619" spans="2:65" s="14" customFormat="1" x14ac:dyDescent="0.2">
      <c r="B619" s="173"/>
      <c r="C619" s="265"/>
      <c r="D619" s="255" t="s">
        <v>214</v>
      </c>
      <c r="E619" s="266" t="s">
        <v>1</v>
      </c>
      <c r="F619" s="267" t="s">
        <v>221</v>
      </c>
      <c r="G619" s="265"/>
      <c r="H619" s="268">
        <v>1</v>
      </c>
      <c r="I619" s="175"/>
      <c r="L619" s="173"/>
      <c r="M619" s="176"/>
      <c r="T619" s="177"/>
      <c r="AT619" s="174" t="s">
        <v>214</v>
      </c>
      <c r="AU619" s="174" t="s">
        <v>82</v>
      </c>
      <c r="AV619" s="14" t="s">
        <v>208</v>
      </c>
      <c r="AW619" s="14" t="s">
        <v>30</v>
      </c>
      <c r="AX619" s="14" t="s">
        <v>80</v>
      </c>
      <c r="AY619" s="174" t="s">
        <v>201</v>
      </c>
    </row>
    <row r="620" spans="2:65" s="1" customFormat="1" ht="24" customHeight="1" x14ac:dyDescent="0.2">
      <c r="B620" s="152"/>
      <c r="C620" s="271" t="s">
        <v>473</v>
      </c>
      <c r="D620" s="271" t="s">
        <v>401</v>
      </c>
      <c r="E620" s="272" t="s">
        <v>901</v>
      </c>
      <c r="F620" s="273" t="s">
        <v>902</v>
      </c>
      <c r="G620" s="274" t="s">
        <v>536</v>
      </c>
      <c r="H620" s="275">
        <v>1</v>
      </c>
      <c r="I620" s="179"/>
      <c r="J620" s="180">
        <f>ROUND(I620*H620,2)</f>
        <v>0</v>
      </c>
      <c r="K620" s="178" t="s">
        <v>446</v>
      </c>
      <c r="L620" s="181"/>
      <c r="M620" s="182" t="s">
        <v>1</v>
      </c>
      <c r="N620" s="183" t="s">
        <v>38</v>
      </c>
      <c r="P620" s="158">
        <f>O620*H620</f>
        <v>0</v>
      </c>
      <c r="Q620" s="158">
        <v>1.2200000000000001E-2</v>
      </c>
      <c r="R620" s="158">
        <f>Q620*H620</f>
        <v>1.2200000000000001E-2</v>
      </c>
      <c r="S620" s="158">
        <v>0</v>
      </c>
      <c r="T620" s="159">
        <f>S620*H620</f>
        <v>0</v>
      </c>
      <c r="AR620" s="160" t="s">
        <v>266</v>
      </c>
      <c r="AT620" s="160" t="s">
        <v>401</v>
      </c>
      <c r="AU620" s="160" t="s">
        <v>82</v>
      </c>
      <c r="AY620" s="17" t="s">
        <v>201</v>
      </c>
      <c r="BE620" s="161">
        <f>IF(N620="základní",J620,0)</f>
        <v>0</v>
      </c>
      <c r="BF620" s="161">
        <f>IF(N620="snížená",J620,0)</f>
        <v>0</v>
      </c>
      <c r="BG620" s="161">
        <f>IF(N620="zákl. přenesená",J620,0)</f>
        <v>0</v>
      </c>
      <c r="BH620" s="161">
        <f>IF(N620="sníž. přenesená",J620,0)</f>
        <v>0</v>
      </c>
      <c r="BI620" s="161">
        <f>IF(N620="nulová",J620,0)</f>
        <v>0</v>
      </c>
      <c r="BJ620" s="17" t="s">
        <v>80</v>
      </c>
      <c r="BK620" s="161">
        <f>ROUND(I620*H620,2)</f>
        <v>0</v>
      </c>
      <c r="BL620" s="17" t="s">
        <v>208</v>
      </c>
      <c r="BM620" s="160" t="s">
        <v>5164</v>
      </c>
    </row>
    <row r="621" spans="2:65" s="1" customFormat="1" ht="19.5" x14ac:dyDescent="0.2">
      <c r="B621" s="32"/>
      <c r="C621" s="254"/>
      <c r="D621" s="255" t="s">
        <v>210</v>
      </c>
      <c r="E621" s="254"/>
      <c r="F621" s="256" t="s">
        <v>902</v>
      </c>
      <c r="G621" s="254"/>
      <c r="H621" s="254"/>
      <c r="I621" s="96"/>
      <c r="L621" s="32"/>
      <c r="M621" s="162"/>
      <c r="T621" s="56"/>
      <c r="AT621" s="17" t="s">
        <v>210</v>
      </c>
      <c r="AU621" s="17" t="s">
        <v>82</v>
      </c>
    </row>
    <row r="622" spans="2:65" s="12" customFormat="1" x14ac:dyDescent="0.2">
      <c r="B622" s="163"/>
      <c r="C622" s="258"/>
      <c r="D622" s="255" t="s">
        <v>214</v>
      </c>
      <c r="E622" s="259" t="s">
        <v>1</v>
      </c>
      <c r="F622" s="260" t="s">
        <v>2097</v>
      </c>
      <c r="G622" s="258"/>
      <c r="H622" s="259" t="s">
        <v>1</v>
      </c>
      <c r="I622" s="165"/>
      <c r="L622" s="163"/>
      <c r="M622" s="166"/>
      <c r="T622" s="167"/>
      <c r="AT622" s="164" t="s">
        <v>214</v>
      </c>
      <c r="AU622" s="164" t="s">
        <v>82</v>
      </c>
      <c r="AV622" s="12" t="s">
        <v>80</v>
      </c>
      <c r="AW622" s="12" t="s">
        <v>30</v>
      </c>
      <c r="AX622" s="12" t="s">
        <v>73</v>
      </c>
      <c r="AY622" s="164" t="s">
        <v>201</v>
      </c>
    </row>
    <row r="623" spans="2:65" s="12" customFormat="1" ht="22.5" x14ac:dyDescent="0.2">
      <c r="B623" s="163"/>
      <c r="C623" s="258"/>
      <c r="D623" s="255" t="s">
        <v>214</v>
      </c>
      <c r="E623" s="259" t="s">
        <v>1</v>
      </c>
      <c r="F623" s="260" t="s">
        <v>406</v>
      </c>
      <c r="G623" s="258"/>
      <c r="H623" s="259" t="s">
        <v>1</v>
      </c>
      <c r="I623" s="165"/>
      <c r="L623" s="163"/>
      <c r="M623" s="166"/>
      <c r="T623" s="167"/>
      <c r="AT623" s="164" t="s">
        <v>214</v>
      </c>
      <c r="AU623" s="164" t="s">
        <v>82</v>
      </c>
      <c r="AV623" s="12" t="s">
        <v>80</v>
      </c>
      <c r="AW623" s="12" t="s">
        <v>30</v>
      </c>
      <c r="AX623" s="12" t="s">
        <v>73</v>
      </c>
      <c r="AY623" s="164" t="s">
        <v>201</v>
      </c>
    </row>
    <row r="624" spans="2:65" s="12" customFormat="1" x14ac:dyDescent="0.2">
      <c r="B624" s="163"/>
      <c r="C624" s="258"/>
      <c r="D624" s="255" t="s">
        <v>214</v>
      </c>
      <c r="E624" s="259" t="s">
        <v>1</v>
      </c>
      <c r="F624" s="260" t="s">
        <v>5154</v>
      </c>
      <c r="G624" s="258"/>
      <c r="H624" s="259" t="s">
        <v>1</v>
      </c>
      <c r="I624" s="165"/>
      <c r="L624" s="163"/>
      <c r="M624" s="166"/>
      <c r="T624" s="167"/>
      <c r="AT624" s="164" t="s">
        <v>214</v>
      </c>
      <c r="AU624" s="164" t="s">
        <v>82</v>
      </c>
      <c r="AV624" s="12" t="s">
        <v>80</v>
      </c>
      <c r="AW624" s="12" t="s">
        <v>30</v>
      </c>
      <c r="AX624" s="12" t="s">
        <v>73</v>
      </c>
      <c r="AY624" s="164" t="s">
        <v>201</v>
      </c>
    </row>
    <row r="625" spans="2:65" s="12" customFormat="1" x14ac:dyDescent="0.2">
      <c r="B625" s="163"/>
      <c r="C625" s="258"/>
      <c r="D625" s="255" t="s">
        <v>214</v>
      </c>
      <c r="E625" s="259" t="s">
        <v>1</v>
      </c>
      <c r="F625" s="260" t="s">
        <v>1166</v>
      </c>
      <c r="G625" s="258"/>
      <c r="H625" s="259" t="s">
        <v>1</v>
      </c>
      <c r="I625" s="165"/>
      <c r="L625" s="163"/>
      <c r="M625" s="166"/>
      <c r="T625" s="167"/>
      <c r="AT625" s="164" t="s">
        <v>214</v>
      </c>
      <c r="AU625" s="164" t="s">
        <v>82</v>
      </c>
      <c r="AV625" s="12" t="s">
        <v>80</v>
      </c>
      <c r="AW625" s="12" t="s">
        <v>30</v>
      </c>
      <c r="AX625" s="12" t="s">
        <v>73</v>
      </c>
      <c r="AY625" s="164" t="s">
        <v>201</v>
      </c>
    </row>
    <row r="626" spans="2:65" s="13" customFormat="1" x14ac:dyDescent="0.2">
      <c r="B626" s="168"/>
      <c r="C626" s="261"/>
      <c r="D626" s="255" t="s">
        <v>214</v>
      </c>
      <c r="E626" s="262" t="s">
        <v>1</v>
      </c>
      <c r="F626" s="263" t="s">
        <v>80</v>
      </c>
      <c r="G626" s="261"/>
      <c r="H626" s="264">
        <v>1</v>
      </c>
      <c r="I626" s="170"/>
      <c r="L626" s="168"/>
      <c r="M626" s="171"/>
      <c r="T626" s="172"/>
      <c r="AT626" s="169" t="s">
        <v>214</v>
      </c>
      <c r="AU626" s="169" t="s">
        <v>82</v>
      </c>
      <c r="AV626" s="13" t="s">
        <v>82</v>
      </c>
      <c r="AW626" s="13" t="s">
        <v>30</v>
      </c>
      <c r="AX626" s="13" t="s">
        <v>73</v>
      </c>
      <c r="AY626" s="169" t="s">
        <v>201</v>
      </c>
    </row>
    <row r="627" spans="2:65" s="14" customFormat="1" x14ac:dyDescent="0.2">
      <c r="B627" s="173"/>
      <c r="C627" s="265"/>
      <c r="D627" s="255" t="s">
        <v>214</v>
      </c>
      <c r="E627" s="266" t="s">
        <v>1</v>
      </c>
      <c r="F627" s="267" t="s">
        <v>221</v>
      </c>
      <c r="G627" s="265"/>
      <c r="H627" s="268">
        <v>1</v>
      </c>
      <c r="I627" s="175"/>
      <c r="L627" s="173"/>
      <c r="M627" s="176"/>
      <c r="T627" s="177"/>
      <c r="AT627" s="174" t="s">
        <v>214</v>
      </c>
      <c r="AU627" s="174" t="s">
        <v>82</v>
      </c>
      <c r="AV627" s="14" t="s">
        <v>208</v>
      </c>
      <c r="AW627" s="14" t="s">
        <v>30</v>
      </c>
      <c r="AX627" s="14" t="s">
        <v>80</v>
      </c>
      <c r="AY627" s="174" t="s">
        <v>201</v>
      </c>
    </row>
    <row r="628" spans="2:65" s="1" customFormat="1" ht="16.5" customHeight="1" x14ac:dyDescent="0.2">
      <c r="B628" s="152"/>
      <c r="C628" s="271" t="s">
        <v>482</v>
      </c>
      <c r="D628" s="271" t="s">
        <v>401</v>
      </c>
      <c r="E628" s="272" t="s">
        <v>904</v>
      </c>
      <c r="F628" s="273" t="s">
        <v>905</v>
      </c>
      <c r="G628" s="274" t="s">
        <v>536</v>
      </c>
      <c r="H628" s="275">
        <v>2</v>
      </c>
      <c r="I628" s="179"/>
      <c r="J628" s="180">
        <f>ROUND(I628*H628,2)</f>
        <v>0</v>
      </c>
      <c r="K628" s="178" t="s">
        <v>446</v>
      </c>
      <c r="L628" s="181"/>
      <c r="M628" s="182" t="s">
        <v>1</v>
      </c>
      <c r="N628" s="183" t="s">
        <v>38</v>
      </c>
      <c r="P628" s="158">
        <f>O628*H628</f>
        <v>0</v>
      </c>
      <c r="Q628" s="158">
        <v>1.0000000000000001E-5</v>
      </c>
      <c r="R628" s="158">
        <f>Q628*H628</f>
        <v>2.0000000000000002E-5</v>
      </c>
      <c r="S628" s="158">
        <v>0</v>
      </c>
      <c r="T628" s="159">
        <f>S628*H628</f>
        <v>0</v>
      </c>
      <c r="AR628" s="160" t="s">
        <v>266</v>
      </c>
      <c r="AT628" s="160" t="s">
        <v>401</v>
      </c>
      <c r="AU628" s="160" t="s">
        <v>82</v>
      </c>
      <c r="AY628" s="17" t="s">
        <v>201</v>
      </c>
      <c r="BE628" s="161">
        <f>IF(N628="základní",J628,0)</f>
        <v>0</v>
      </c>
      <c r="BF628" s="161">
        <f>IF(N628="snížená",J628,0)</f>
        <v>0</v>
      </c>
      <c r="BG628" s="161">
        <f>IF(N628="zákl. přenesená",J628,0)</f>
        <v>0</v>
      </c>
      <c r="BH628" s="161">
        <f>IF(N628="sníž. přenesená",J628,0)</f>
        <v>0</v>
      </c>
      <c r="BI628" s="161">
        <f>IF(N628="nulová",J628,0)</f>
        <v>0</v>
      </c>
      <c r="BJ628" s="17" t="s">
        <v>80</v>
      </c>
      <c r="BK628" s="161">
        <f>ROUND(I628*H628,2)</f>
        <v>0</v>
      </c>
      <c r="BL628" s="17" t="s">
        <v>208</v>
      </c>
      <c r="BM628" s="160" t="s">
        <v>5165</v>
      </c>
    </row>
    <row r="629" spans="2:65" s="1" customFormat="1" x14ac:dyDescent="0.2">
      <c r="B629" s="32"/>
      <c r="C629" s="254"/>
      <c r="D629" s="255" t="s">
        <v>210</v>
      </c>
      <c r="E629" s="254"/>
      <c r="F629" s="256" t="s">
        <v>905</v>
      </c>
      <c r="G629" s="254"/>
      <c r="H629" s="254"/>
      <c r="I629" s="96"/>
      <c r="L629" s="32"/>
      <c r="M629" s="162"/>
      <c r="T629" s="56"/>
      <c r="AT629" s="17" t="s">
        <v>210</v>
      </c>
      <c r="AU629" s="17" t="s">
        <v>82</v>
      </c>
    </row>
    <row r="630" spans="2:65" s="12" customFormat="1" x14ac:dyDescent="0.2">
      <c r="B630" s="163"/>
      <c r="C630" s="258"/>
      <c r="D630" s="255" t="s">
        <v>214</v>
      </c>
      <c r="E630" s="259" t="s">
        <v>1</v>
      </c>
      <c r="F630" s="260" t="s">
        <v>2097</v>
      </c>
      <c r="G630" s="258"/>
      <c r="H630" s="259" t="s">
        <v>1</v>
      </c>
      <c r="I630" s="165"/>
      <c r="L630" s="163"/>
      <c r="M630" s="166"/>
      <c r="T630" s="167"/>
      <c r="AT630" s="164" t="s">
        <v>214</v>
      </c>
      <c r="AU630" s="164" t="s">
        <v>82</v>
      </c>
      <c r="AV630" s="12" t="s">
        <v>80</v>
      </c>
      <c r="AW630" s="12" t="s">
        <v>30</v>
      </c>
      <c r="AX630" s="12" t="s">
        <v>73</v>
      </c>
      <c r="AY630" s="164" t="s">
        <v>201</v>
      </c>
    </row>
    <row r="631" spans="2:65" s="12" customFormat="1" ht="22.5" x14ac:dyDescent="0.2">
      <c r="B631" s="163"/>
      <c r="C631" s="258"/>
      <c r="D631" s="255" t="s">
        <v>214</v>
      </c>
      <c r="E631" s="259" t="s">
        <v>1</v>
      </c>
      <c r="F631" s="260" t="s">
        <v>406</v>
      </c>
      <c r="G631" s="258"/>
      <c r="H631" s="259" t="s">
        <v>1</v>
      </c>
      <c r="I631" s="165"/>
      <c r="L631" s="163"/>
      <c r="M631" s="166"/>
      <c r="T631" s="167"/>
      <c r="AT631" s="164" t="s">
        <v>214</v>
      </c>
      <c r="AU631" s="164" t="s">
        <v>82</v>
      </c>
      <c r="AV631" s="12" t="s">
        <v>80</v>
      </c>
      <c r="AW631" s="12" t="s">
        <v>30</v>
      </c>
      <c r="AX631" s="12" t="s">
        <v>73</v>
      </c>
      <c r="AY631" s="164" t="s">
        <v>201</v>
      </c>
    </row>
    <row r="632" spans="2:65" s="12" customFormat="1" x14ac:dyDescent="0.2">
      <c r="B632" s="163"/>
      <c r="C632" s="258"/>
      <c r="D632" s="255" t="s">
        <v>214</v>
      </c>
      <c r="E632" s="259" t="s">
        <v>1</v>
      </c>
      <c r="F632" s="260" t="s">
        <v>5154</v>
      </c>
      <c r="G632" s="258"/>
      <c r="H632" s="259" t="s">
        <v>1</v>
      </c>
      <c r="I632" s="165"/>
      <c r="L632" s="163"/>
      <c r="M632" s="166"/>
      <c r="T632" s="167"/>
      <c r="AT632" s="164" t="s">
        <v>214</v>
      </c>
      <c r="AU632" s="164" t="s">
        <v>82</v>
      </c>
      <c r="AV632" s="12" t="s">
        <v>80</v>
      </c>
      <c r="AW632" s="12" t="s">
        <v>30</v>
      </c>
      <c r="AX632" s="12" t="s">
        <v>73</v>
      </c>
      <c r="AY632" s="164" t="s">
        <v>201</v>
      </c>
    </row>
    <row r="633" spans="2:65" s="12" customFormat="1" ht="22.5" x14ac:dyDescent="0.2">
      <c r="B633" s="163"/>
      <c r="C633" s="258"/>
      <c r="D633" s="255" t="s">
        <v>214</v>
      </c>
      <c r="E633" s="259" t="s">
        <v>1</v>
      </c>
      <c r="F633" s="260" t="s">
        <v>2041</v>
      </c>
      <c r="G633" s="258"/>
      <c r="H633" s="259" t="s">
        <v>1</v>
      </c>
      <c r="I633" s="165"/>
      <c r="L633" s="163"/>
      <c r="M633" s="166"/>
      <c r="T633" s="167"/>
      <c r="AT633" s="164" t="s">
        <v>214</v>
      </c>
      <c r="AU633" s="164" t="s">
        <v>82</v>
      </c>
      <c r="AV633" s="12" t="s">
        <v>80</v>
      </c>
      <c r="AW633" s="12" t="s">
        <v>30</v>
      </c>
      <c r="AX633" s="12" t="s">
        <v>73</v>
      </c>
      <c r="AY633" s="164" t="s">
        <v>201</v>
      </c>
    </row>
    <row r="634" spans="2:65" s="13" customFormat="1" x14ac:dyDescent="0.2">
      <c r="B634" s="168"/>
      <c r="C634" s="261"/>
      <c r="D634" s="255" t="s">
        <v>214</v>
      </c>
      <c r="E634" s="262" t="s">
        <v>1</v>
      </c>
      <c r="F634" s="263" t="s">
        <v>82</v>
      </c>
      <c r="G634" s="261"/>
      <c r="H634" s="264">
        <v>2</v>
      </c>
      <c r="I634" s="170"/>
      <c r="L634" s="168"/>
      <c r="M634" s="171"/>
      <c r="T634" s="172"/>
      <c r="AT634" s="169" t="s">
        <v>214</v>
      </c>
      <c r="AU634" s="169" t="s">
        <v>82</v>
      </c>
      <c r="AV634" s="13" t="s">
        <v>82</v>
      </c>
      <c r="AW634" s="13" t="s">
        <v>30</v>
      </c>
      <c r="AX634" s="13" t="s">
        <v>73</v>
      </c>
      <c r="AY634" s="169" t="s">
        <v>201</v>
      </c>
    </row>
    <row r="635" spans="2:65" s="14" customFormat="1" x14ac:dyDescent="0.2">
      <c r="B635" s="173"/>
      <c r="C635" s="265"/>
      <c r="D635" s="255" t="s">
        <v>214</v>
      </c>
      <c r="E635" s="266" t="s">
        <v>1</v>
      </c>
      <c r="F635" s="267" t="s">
        <v>221</v>
      </c>
      <c r="G635" s="265"/>
      <c r="H635" s="268">
        <v>2</v>
      </c>
      <c r="I635" s="175"/>
      <c r="L635" s="173"/>
      <c r="M635" s="176"/>
      <c r="T635" s="177"/>
      <c r="AT635" s="174" t="s">
        <v>214</v>
      </c>
      <c r="AU635" s="174" t="s">
        <v>82</v>
      </c>
      <c r="AV635" s="14" t="s">
        <v>208</v>
      </c>
      <c r="AW635" s="14" t="s">
        <v>30</v>
      </c>
      <c r="AX635" s="14" t="s">
        <v>80</v>
      </c>
      <c r="AY635" s="174" t="s">
        <v>201</v>
      </c>
    </row>
    <row r="636" spans="2:65" s="1" customFormat="1" ht="24" customHeight="1" x14ac:dyDescent="0.2">
      <c r="B636" s="152"/>
      <c r="C636" s="249" t="s">
        <v>491</v>
      </c>
      <c r="D636" s="249" t="s">
        <v>203</v>
      </c>
      <c r="E636" s="250" t="s">
        <v>5166</v>
      </c>
      <c r="F636" s="251" t="s">
        <v>5167</v>
      </c>
      <c r="G636" s="252" t="s">
        <v>536</v>
      </c>
      <c r="H636" s="253">
        <v>4</v>
      </c>
      <c r="I636" s="154"/>
      <c r="J636" s="155">
        <f>ROUND(I636*H636,2)</f>
        <v>0</v>
      </c>
      <c r="K636" s="153" t="s">
        <v>207</v>
      </c>
      <c r="L636" s="32"/>
      <c r="M636" s="156" t="s">
        <v>1</v>
      </c>
      <c r="N636" s="157" t="s">
        <v>38</v>
      </c>
      <c r="P636" s="158">
        <f>O636*H636</f>
        <v>0</v>
      </c>
      <c r="Q636" s="158">
        <v>0</v>
      </c>
      <c r="R636" s="158">
        <f>Q636*H636</f>
        <v>0</v>
      </c>
      <c r="S636" s="158">
        <v>0</v>
      </c>
      <c r="T636" s="159">
        <f>S636*H636</f>
        <v>0</v>
      </c>
      <c r="AR636" s="160" t="s">
        <v>208</v>
      </c>
      <c r="AT636" s="160" t="s">
        <v>203</v>
      </c>
      <c r="AU636" s="160" t="s">
        <v>82</v>
      </c>
      <c r="AY636" s="17" t="s">
        <v>201</v>
      </c>
      <c r="BE636" s="161">
        <f>IF(N636="základní",J636,0)</f>
        <v>0</v>
      </c>
      <c r="BF636" s="161">
        <f>IF(N636="snížená",J636,0)</f>
        <v>0</v>
      </c>
      <c r="BG636" s="161">
        <f>IF(N636="zákl. přenesená",J636,0)</f>
        <v>0</v>
      </c>
      <c r="BH636" s="161">
        <f>IF(N636="sníž. přenesená",J636,0)</f>
        <v>0</v>
      </c>
      <c r="BI636" s="161">
        <f>IF(N636="nulová",J636,0)</f>
        <v>0</v>
      </c>
      <c r="BJ636" s="17" t="s">
        <v>80</v>
      </c>
      <c r="BK636" s="161">
        <f>ROUND(I636*H636,2)</f>
        <v>0</v>
      </c>
      <c r="BL636" s="17" t="s">
        <v>208</v>
      </c>
      <c r="BM636" s="160" t="s">
        <v>5168</v>
      </c>
    </row>
    <row r="637" spans="2:65" s="1" customFormat="1" ht="29.25" x14ac:dyDescent="0.2">
      <c r="B637" s="32"/>
      <c r="C637" s="254"/>
      <c r="D637" s="255" t="s">
        <v>210</v>
      </c>
      <c r="E637" s="254"/>
      <c r="F637" s="256" t="s">
        <v>5169</v>
      </c>
      <c r="G637" s="254"/>
      <c r="H637" s="254"/>
      <c r="I637" s="96"/>
      <c r="L637" s="32"/>
      <c r="M637" s="162"/>
      <c r="T637" s="56"/>
      <c r="AT637" s="17" t="s">
        <v>210</v>
      </c>
      <c r="AU637" s="17" t="s">
        <v>82</v>
      </c>
    </row>
    <row r="638" spans="2:65" s="1" customFormat="1" ht="68.25" x14ac:dyDescent="0.2">
      <c r="B638" s="32"/>
      <c r="C638" s="254"/>
      <c r="D638" s="255" t="s">
        <v>212</v>
      </c>
      <c r="E638" s="254"/>
      <c r="F638" s="257" t="s">
        <v>569</v>
      </c>
      <c r="G638" s="254"/>
      <c r="H638" s="254"/>
      <c r="I638" s="96"/>
      <c r="L638" s="32"/>
      <c r="M638" s="162"/>
      <c r="T638" s="56"/>
      <c r="AT638" s="17" t="s">
        <v>212</v>
      </c>
      <c r="AU638" s="17" t="s">
        <v>82</v>
      </c>
    </row>
    <row r="639" spans="2:65" s="12" customFormat="1" x14ac:dyDescent="0.2">
      <c r="B639" s="163"/>
      <c r="C639" s="258"/>
      <c r="D639" s="255" t="s">
        <v>214</v>
      </c>
      <c r="E639" s="259" t="s">
        <v>1</v>
      </c>
      <c r="F639" s="260" t="s">
        <v>2097</v>
      </c>
      <c r="G639" s="258"/>
      <c r="H639" s="259" t="s">
        <v>1</v>
      </c>
      <c r="I639" s="165"/>
      <c r="L639" s="163"/>
      <c r="M639" s="166"/>
      <c r="T639" s="167"/>
      <c r="AT639" s="164" t="s">
        <v>214</v>
      </c>
      <c r="AU639" s="164" t="s">
        <v>82</v>
      </c>
      <c r="AV639" s="12" t="s">
        <v>80</v>
      </c>
      <c r="AW639" s="12" t="s">
        <v>30</v>
      </c>
      <c r="AX639" s="12" t="s">
        <v>73</v>
      </c>
      <c r="AY639" s="164" t="s">
        <v>201</v>
      </c>
    </row>
    <row r="640" spans="2:65" s="12" customFormat="1" x14ac:dyDescent="0.2">
      <c r="B640" s="163"/>
      <c r="C640" s="258"/>
      <c r="D640" s="255" t="s">
        <v>214</v>
      </c>
      <c r="E640" s="259" t="s">
        <v>1</v>
      </c>
      <c r="F640" s="260" t="s">
        <v>5154</v>
      </c>
      <c r="G640" s="258"/>
      <c r="H640" s="259" t="s">
        <v>1</v>
      </c>
      <c r="I640" s="165"/>
      <c r="L640" s="163"/>
      <c r="M640" s="166"/>
      <c r="T640" s="167"/>
      <c r="AT640" s="164" t="s">
        <v>214</v>
      </c>
      <c r="AU640" s="164" t="s">
        <v>82</v>
      </c>
      <c r="AV640" s="12" t="s">
        <v>80</v>
      </c>
      <c r="AW640" s="12" t="s">
        <v>30</v>
      </c>
      <c r="AX640" s="12" t="s">
        <v>73</v>
      </c>
      <c r="AY640" s="164" t="s">
        <v>201</v>
      </c>
    </row>
    <row r="641" spans="2:65" s="12" customFormat="1" x14ac:dyDescent="0.2">
      <c r="B641" s="163"/>
      <c r="C641" s="258"/>
      <c r="D641" s="255" t="s">
        <v>214</v>
      </c>
      <c r="E641" s="259" t="s">
        <v>1</v>
      </c>
      <c r="F641" s="260" t="s">
        <v>909</v>
      </c>
      <c r="G641" s="258"/>
      <c r="H641" s="259" t="s">
        <v>1</v>
      </c>
      <c r="I641" s="165"/>
      <c r="L641" s="163"/>
      <c r="M641" s="166"/>
      <c r="T641" s="167"/>
      <c r="AT641" s="164" t="s">
        <v>214</v>
      </c>
      <c r="AU641" s="164" t="s">
        <v>82</v>
      </c>
      <c r="AV641" s="12" t="s">
        <v>80</v>
      </c>
      <c r="AW641" s="12" t="s">
        <v>30</v>
      </c>
      <c r="AX641" s="12" t="s">
        <v>73</v>
      </c>
      <c r="AY641" s="164" t="s">
        <v>201</v>
      </c>
    </row>
    <row r="642" spans="2:65" s="13" customFormat="1" x14ac:dyDescent="0.2">
      <c r="B642" s="168"/>
      <c r="C642" s="261"/>
      <c r="D642" s="255" t="s">
        <v>214</v>
      </c>
      <c r="E642" s="262" t="s">
        <v>1</v>
      </c>
      <c r="F642" s="263" t="s">
        <v>80</v>
      </c>
      <c r="G642" s="261"/>
      <c r="H642" s="264">
        <v>1</v>
      </c>
      <c r="I642" s="170"/>
      <c r="L642" s="168"/>
      <c r="M642" s="171"/>
      <c r="T642" s="172"/>
      <c r="AT642" s="169" t="s">
        <v>214</v>
      </c>
      <c r="AU642" s="169" t="s">
        <v>82</v>
      </c>
      <c r="AV642" s="13" t="s">
        <v>82</v>
      </c>
      <c r="AW642" s="13" t="s">
        <v>30</v>
      </c>
      <c r="AX642" s="13" t="s">
        <v>73</v>
      </c>
      <c r="AY642" s="169" t="s">
        <v>201</v>
      </c>
    </row>
    <row r="643" spans="2:65" s="12" customFormat="1" x14ac:dyDescent="0.2">
      <c r="B643" s="163"/>
      <c r="C643" s="258"/>
      <c r="D643" s="255" t="s">
        <v>214</v>
      </c>
      <c r="E643" s="259" t="s">
        <v>1</v>
      </c>
      <c r="F643" s="260" t="s">
        <v>5170</v>
      </c>
      <c r="G643" s="258"/>
      <c r="H643" s="259" t="s">
        <v>1</v>
      </c>
      <c r="I643" s="165"/>
      <c r="L643" s="163"/>
      <c r="M643" s="166"/>
      <c r="T643" s="167"/>
      <c r="AT643" s="164" t="s">
        <v>214</v>
      </c>
      <c r="AU643" s="164" t="s">
        <v>82</v>
      </c>
      <c r="AV643" s="12" t="s">
        <v>80</v>
      </c>
      <c r="AW643" s="12" t="s">
        <v>30</v>
      </c>
      <c r="AX643" s="12" t="s">
        <v>73</v>
      </c>
      <c r="AY643" s="164" t="s">
        <v>201</v>
      </c>
    </row>
    <row r="644" spans="2:65" s="13" customFormat="1" x14ac:dyDescent="0.2">
      <c r="B644" s="168"/>
      <c r="C644" s="261"/>
      <c r="D644" s="255" t="s">
        <v>214</v>
      </c>
      <c r="E644" s="262" t="s">
        <v>1</v>
      </c>
      <c r="F644" s="263" t="s">
        <v>80</v>
      </c>
      <c r="G644" s="261"/>
      <c r="H644" s="264">
        <v>1</v>
      </c>
      <c r="I644" s="170"/>
      <c r="L644" s="168"/>
      <c r="M644" s="171"/>
      <c r="T644" s="172"/>
      <c r="AT644" s="169" t="s">
        <v>214</v>
      </c>
      <c r="AU644" s="169" t="s">
        <v>82</v>
      </c>
      <c r="AV644" s="13" t="s">
        <v>82</v>
      </c>
      <c r="AW644" s="13" t="s">
        <v>30</v>
      </c>
      <c r="AX644" s="13" t="s">
        <v>73</v>
      </c>
      <c r="AY644" s="169" t="s">
        <v>201</v>
      </c>
    </row>
    <row r="645" spans="2:65" s="12" customFormat="1" x14ac:dyDescent="0.2">
      <c r="B645" s="163"/>
      <c r="C645" s="258"/>
      <c r="D645" s="255" t="s">
        <v>214</v>
      </c>
      <c r="E645" s="259" t="s">
        <v>1</v>
      </c>
      <c r="F645" s="260" t="s">
        <v>5171</v>
      </c>
      <c r="G645" s="258"/>
      <c r="H645" s="259" t="s">
        <v>1</v>
      </c>
      <c r="I645" s="165"/>
      <c r="L645" s="163"/>
      <c r="M645" s="166"/>
      <c r="T645" s="167"/>
      <c r="AT645" s="164" t="s">
        <v>214</v>
      </c>
      <c r="AU645" s="164" t="s">
        <v>82</v>
      </c>
      <c r="AV645" s="12" t="s">
        <v>80</v>
      </c>
      <c r="AW645" s="12" t="s">
        <v>30</v>
      </c>
      <c r="AX645" s="12" t="s">
        <v>73</v>
      </c>
      <c r="AY645" s="164" t="s">
        <v>201</v>
      </c>
    </row>
    <row r="646" spans="2:65" s="13" customFormat="1" x14ac:dyDescent="0.2">
      <c r="B646" s="168"/>
      <c r="C646" s="261"/>
      <c r="D646" s="255" t="s">
        <v>214</v>
      </c>
      <c r="E646" s="262" t="s">
        <v>1</v>
      </c>
      <c r="F646" s="263" t="s">
        <v>82</v>
      </c>
      <c r="G646" s="261"/>
      <c r="H646" s="264">
        <v>2</v>
      </c>
      <c r="I646" s="170"/>
      <c r="L646" s="168"/>
      <c r="M646" s="171"/>
      <c r="T646" s="172"/>
      <c r="AT646" s="169" t="s">
        <v>214</v>
      </c>
      <c r="AU646" s="169" t="s">
        <v>82</v>
      </c>
      <c r="AV646" s="13" t="s">
        <v>82</v>
      </c>
      <c r="AW646" s="13" t="s">
        <v>30</v>
      </c>
      <c r="AX646" s="13" t="s">
        <v>73</v>
      </c>
      <c r="AY646" s="169" t="s">
        <v>201</v>
      </c>
    </row>
    <row r="647" spans="2:65" s="14" customFormat="1" x14ac:dyDescent="0.2">
      <c r="B647" s="173"/>
      <c r="C647" s="265"/>
      <c r="D647" s="255" t="s">
        <v>214</v>
      </c>
      <c r="E647" s="266" t="s">
        <v>1</v>
      </c>
      <c r="F647" s="267" t="s">
        <v>221</v>
      </c>
      <c r="G647" s="265"/>
      <c r="H647" s="268">
        <v>4</v>
      </c>
      <c r="I647" s="175"/>
      <c r="L647" s="173"/>
      <c r="M647" s="176"/>
      <c r="T647" s="177"/>
      <c r="AT647" s="174" t="s">
        <v>214</v>
      </c>
      <c r="AU647" s="174" t="s">
        <v>82</v>
      </c>
      <c r="AV647" s="14" t="s">
        <v>208</v>
      </c>
      <c r="AW647" s="14" t="s">
        <v>30</v>
      </c>
      <c r="AX647" s="14" t="s">
        <v>80</v>
      </c>
      <c r="AY647" s="174" t="s">
        <v>201</v>
      </c>
    </row>
    <row r="648" spans="2:65" s="1" customFormat="1" ht="24" customHeight="1" x14ac:dyDescent="0.2">
      <c r="B648" s="152"/>
      <c r="C648" s="271" t="s">
        <v>500</v>
      </c>
      <c r="D648" s="271" t="s">
        <v>401</v>
      </c>
      <c r="E648" s="272" t="s">
        <v>5172</v>
      </c>
      <c r="F648" s="273" t="s">
        <v>5173</v>
      </c>
      <c r="G648" s="274" t="s">
        <v>536</v>
      </c>
      <c r="H648" s="275">
        <v>1</v>
      </c>
      <c r="I648" s="179"/>
      <c r="J648" s="180">
        <f>ROUND(I648*H648,2)</f>
        <v>0</v>
      </c>
      <c r="K648" s="178" t="s">
        <v>207</v>
      </c>
      <c r="L648" s="181"/>
      <c r="M648" s="182" t="s">
        <v>1</v>
      </c>
      <c r="N648" s="183" t="s">
        <v>38</v>
      </c>
      <c r="P648" s="158">
        <f>O648*H648</f>
        <v>0</v>
      </c>
      <c r="Q648" s="158">
        <v>1.7899999999999999E-2</v>
      </c>
      <c r="R648" s="158">
        <f>Q648*H648</f>
        <v>1.7899999999999999E-2</v>
      </c>
      <c r="S648" s="158">
        <v>0</v>
      </c>
      <c r="T648" s="159">
        <f>S648*H648</f>
        <v>0</v>
      </c>
      <c r="AR648" s="160" t="s">
        <v>266</v>
      </c>
      <c r="AT648" s="160" t="s">
        <v>401</v>
      </c>
      <c r="AU648" s="160" t="s">
        <v>82</v>
      </c>
      <c r="AY648" s="17" t="s">
        <v>201</v>
      </c>
      <c r="BE648" s="161">
        <f>IF(N648="základní",J648,0)</f>
        <v>0</v>
      </c>
      <c r="BF648" s="161">
        <f>IF(N648="snížená",J648,0)</f>
        <v>0</v>
      </c>
      <c r="BG648" s="161">
        <f>IF(N648="zákl. přenesená",J648,0)</f>
        <v>0</v>
      </c>
      <c r="BH648" s="161">
        <f>IF(N648="sníž. přenesená",J648,0)</f>
        <v>0</v>
      </c>
      <c r="BI648" s="161">
        <f>IF(N648="nulová",J648,0)</f>
        <v>0</v>
      </c>
      <c r="BJ648" s="17" t="s">
        <v>80</v>
      </c>
      <c r="BK648" s="161">
        <f>ROUND(I648*H648,2)</f>
        <v>0</v>
      </c>
      <c r="BL648" s="17" t="s">
        <v>208</v>
      </c>
      <c r="BM648" s="160" t="s">
        <v>5174</v>
      </c>
    </row>
    <row r="649" spans="2:65" s="1" customFormat="1" x14ac:dyDescent="0.2">
      <c r="B649" s="32"/>
      <c r="C649" s="254"/>
      <c r="D649" s="255" t="s">
        <v>210</v>
      </c>
      <c r="E649" s="254"/>
      <c r="F649" s="256" t="s">
        <v>5173</v>
      </c>
      <c r="G649" s="254"/>
      <c r="H649" s="254"/>
      <c r="I649" s="96"/>
      <c r="L649" s="32"/>
      <c r="M649" s="162"/>
      <c r="T649" s="56"/>
      <c r="AT649" s="17" t="s">
        <v>210</v>
      </c>
      <c r="AU649" s="17" t="s">
        <v>82</v>
      </c>
    </row>
    <row r="650" spans="2:65" s="12" customFormat="1" x14ac:dyDescent="0.2">
      <c r="B650" s="163"/>
      <c r="C650" s="258"/>
      <c r="D650" s="255" t="s">
        <v>214</v>
      </c>
      <c r="E650" s="259" t="s">
        <v>1</v>
      </c>
      <c r="F650" s="260" t="s">
        <v>2097</v>
      </c>
      <c r="G650" s="258"/>
      <c r="H650" s="259" t="s">
        <v>1</v>
      </c>
      <c r="I650" s="165"/>
      <c r="L650" s="163"/>
      <c r="M650" s="166"/>
      <c r="T650" s="167"/>
      <c r="AT650" s="164" t="s">
        <v>214</v>
      </c>
      <c r="AU650" s="164" t="s">
        <v>82</v>
      </c>
      <c r="AV650" s="12" t="s">
        <v>80</v>
      </c>
      <c r="AW650" s="12" t="s">
        <v>30</v>
      </c>
      <c r="AX650" s="12" t="s">
        <v>73</v>
      </c>
      <c r="AY650" s="164" t="s">
        <v>201</v>
      </c>
    </row>
    <row r="651" spans="2:65" s="12" customFormat="1" ht="22.5" x14ac:dyDescent="0.2">
      <c r="B651" s="163"/>
      <c r="C651" s="258"/>
      <c r="D651" s="255" t="s">
        <v>214</v>
      </c>
      <c r="E651" s="259" t="s">
        <v>1</v>
      </c>
      <c r="F651" s="260" t="s">
        <v>406</v>
      </c>
      <c r="G651" s="258"/>
      <c r="H651" s="259" t="s">
        <v>1</v>
      </c>
      <c r="I651" s="165"/>
      <c r="L651" s="163"/>
      <c r="M651" s="166"/>
      <c r="T651" s="167"/>
      <c r="AT651" s="164" t="s">
        <v>214</v>
      </c>
      <c r="AU651" s="164" t="s">
        <v>82</v>
      </c>
      <c r="AV651" s="12" t="s">
        <v>80</v>
      </c>
      <c r="AW651" s="12" t="s">
        <v>30</v>
      </c>
      <c r="AX651" s="12" t="s">
        <v>73</v>
      </c>
      <c r="AY651" s="164" t="s">
        <v>201</v>
      </c>
    </row>
    <row r="652" spans="2:65" s="12" customFormat="1" x14ac:dyDescent="0.2">
      <c r="B652" s="163"/>
      <c r="C652" s="258"/>
      <c r="D652" s="255" t="s">
        <v>214</v>
      </c>
      <c r="E652" s="259" t="s">
        <v>1</v>
      </c>
      <c r="F652" s="260" t="s">
        <v>5154</v>
      </c>
      <c r="G652" s="258"/>
      <c r="H652" s="259" t="s">
        <v>1</v>
      </c>
      <c r="I652" s="165"/>
      <c r="L652" s="163"/>
      <c r="M652" s="166"/>
      <c r="T652" s="167"/>
      <c r="AT652" s="164" t="s">
        <v>214</v>
      </c>
      <c r="AU652" s="164" t="s">
        <v>82</v>
      </c>
      <c r="AV652" s="12" t="s">
        <v>80</v>
      </c>
      <c r="AW652" s="12" t="s">
        <v>30</v>
      </c>
      <c r="AX652" s="12" t="s">
        <v>73</v>
      </c>
      <c r="AY652" s="164" t="s">
        <v>201</v>
      </c>
    </row>
    <row r="653" spans="2:65" s="12" customFormat="1" x14ac:dyDescent="0.2">
      <c r="B653" s="163"/>
      <c r="C653" s="258"/>
      <c r="D653" s="255" t="s">
        <v>214</v>
      </c>
      <c r="E653" s="259" t="s">
        <v>1</v>
      </c>
      <c r="F653" s="260" t="s">
        <v>909</v>
      </c>
      <c r="G653" s="258"/>
      <c r="H653" s="259" t="s">
        <v>1</v>
      </c>
      <c r="I653" s="165"/>
      <c r="L653" s="163"/>
      <c r="M653" s="166"/>
      <c r="T653" s="167"/>
      <c r="AT653" s="164" t="s">
        <v>214</v>
      </c>
      <c r="AU653" s="164" t="s">
        <v>82</v>
      </c>
      <c r="AV653" s="12" t="s">
        <v>80</v>
      </c>
      <c r="AW653" s="12" t="s">
        <v>30</v>
      </c>
      <c r="AX653" s="12" t="s">
        <v>73</v>
      </c>
      <c r="AY653" s="164" t="s">
        <v>201</v>
      </c>
    </row>
    <row r="654" spans="2:65" s="13" customFormat="1" x14ac:dyDescent="0.2">
      <c r="B654" s="168"/>
      <c r="C654" s="261"/>
      <c r="D654" s="255" t="s">
        <v>214</v>
      </c>
      <c r="E654" s="262" t="s">
        <v>1</v>
      </c>
      <c r="F654" s="263" t="s">
        <v>80</v>
      </c>
      <c r="G654" s="261"/>
      <c r="H654" s="264">
        <v>1</v>
      </c>
      <c r="I654" s="170"/>
      <c r="L654" s="168"/>
      <c r="M654" s="171"/>
      <c r="T654" s="172"/>
      <c r="AT654" s="169" t="s">
        <v>214</v>
      </c>
      <c r="AU654" s="169" t="s">
        <v>82</v>
      </c>
      <c r="AV654" s="13" t="s">
        <v>82</v>
      </c>
      <c r="AW654" s="13" t="s">
        <v>30</v>
      </c>
      <c r="AX654" s="13" t="s">
        <v>73</v>
      </c>
      <c r="AY654" s="169" t="s">
        <v>201</v>
      </c>
    </row>
    <row r="655" spans="2:65" s="14" customFormat="1" x14ac:dyDescent="0.2">
      <c r="B655" s="173"/>
      <c r="C655" s="265"/>
      <c r="D655" s="255" t="s">
        <v>214</v>
      </c>
      <c r="E655" s="266" t="s">
        <v>1</v>
      </c>
      <c r="F655" s="267" t="s">
        <v>221</v>
      </c>
      <c r="G655" s="265"/>
      <c r="H655" s="268">
        <v>1</v>
      </c>
      <c r="I655" s="175"/>
      <c r="L655" s="173"/>
      <c r="M655" s="176"/>
      <c r="T655" s="177"/>
      <c r="AT655" s="174" t="s">
        <v>214</v>
      </c>
      <c r="AU655" s="174" t="s">
        <v>82</v>
      </c>
      <c r="AV655" s="14" t="s">
        <v>208</v>
      </c>
      <c r="AW655" s="14" t="s">
        <v>30</v>
      </c>
      <c r="AX655" s="14" t="s">
        <v>80</v>
      </c>
      <c r="AY655" s="174" t="s">
        <v>201</v>
      </c>
    </row>
    <row r="656" spans="2:65" s="1" customFormat="1" ht="16.5" customHeight="1" x14ac:dyDescent="0.2">
      <c r="B656" s="152"/>
      <c r="C656" s="271" t="s">
        <v>507</v>
      </c>
      <c r="D656" s="271" t="s">
        <v>401</v>
      </c>
      <c r="E656" s="272" t="s">
        <v>5175</v>
      </c>
      <c r="F656" s="273" t="s">
        <v>5176</v>
      </c>
      <c r="G656" s="274" t="s">
        <v>536</v>
      </c>
      <c r="H656" s="275">
        <v>1</v>
      </c>
      <c r="I656" s="179"/>
      <c r="J656" s="180">
        <f>ROUND(I656*H656,2)</f>
        <v>0</v>
      </c>
      <c r="K656" s="178" t="s">
        <v>207</v>
      </c>
      <c r="L656" s="181"/>
      <c r="M656" s="182" t="s">
        <v>1</v>
      </c>
      <c r="N656" s="183" t="s">
        <v>38</v>
      </c>
      <c r="P656" s="158">
        <f>O656*H656</f>
        <v>0</v>
      </c>
      <c r="Q656" s="158">
        <v>1.44E-2</v>
      </c>
      <c r="R656" s="158">
        <f>Q656*H656</f>
        <v>1.44E-2</v>
      </c>
      <c r="S656" s="158">
        <v>0</v>
      </c>
      <c r="T656" s="159">
        <f>S656*H656</f>
        <v>0</v>
      </c>
      <c r="AR656" s="160" t="s">
        <v>266</v>
      </c>
      <c r="AT656" s="160" t="s">
        <v>401</v>
      </c>
      <c r="AU656" s="160" t="s">
        <v>82</v>
      </c>
      <c r="AY656" s="17" t="s">
        <v>201</v>
      </c>
      <c r="BE656" s="161">
        <f>IF(N656="základní",J656,0)</f>
        <v>0</v>
      </c>
      <c r="BF656" s="161">
        <f>IF(N656="snížená",J656,0)</f>
        <v>0</v>
      </c>
      <c r="BG656" s="161">
        <f>IF(N656="zákl. přenesená",J656,0)</f>
        <v>0</v>
      </c>
      <c r="BH656" s="161">
        <f>IF(N656="sníž. přenesená",J656,0)</f>
        <v>0</v>
      </c>
      <c r="BI656" s="161">
        <f>IF(N656="nulová",J656,0)</f>
        <v>0</v>
      </c>
      <c r="BJ656" s="17" t="s">
        <v>80</v>
      </c>
      <c r="BK656" s="161">
        <f>ROUND(I656*H656,2)</f>
        <v>0</v>
      </c>
      <c r="BL656" s="17" t="s">
        <v>208</v>
      </c>
      <c r="BM656" s="160" t="s">
        <v>5177</v>
      </c>
    </row>
    <row r="657" spans="2:65" s="1" customFormat="1" x14ac:dyDescent="0.2">
      <c r="B657" s="32"/>
      <c r="C657" s="254"/>
      <c r="D657" s="255" t="s">
        <v>210</v>
      </c>
      <c r="E657" s="254"/>
      <c r="F657" s="256" t="s">
        <v>5176</v>
      </c>
      <c r="G657" s="254"/>
      <c r="H657" s="254"/>
      <c r="I657" s="96"/>
      <c r="L657" s="32"/>
      <c r="M657" s="162"/>
      <c r="T657" s="56"/>
      <c r="AT657" s="17" t="s">
        <v>210</v>
      </c>
      <c r="AU657" s="17" t="s">
        <v>82</v>
      </c>
    </row>
    <row r="658" spans="2:65" s="12" customFormat="1" x14ac:dyDescent="0.2">
      <c r="B658" s="163"/>
      <c r="C658" s="258"/>
      <c r="D658" s="255" t="s">
        <v>214</v>
      </c>
      <c r="E658" s="259" t="s">
        <v>1</v>
      </c>
      <c r="F658" s="260" t="s">
        <v>2097</v>
      </c>
      <c r="G658" s="258"/>
      <c r="H658" s="259" t="s">
        <v>1</v>
      </c>
      <c r="I658" s="165"/>
      <c r="L658" s="163"/>
      <c r="M658" s="166"/>
      <c r="T658" s="167"/>
      <c r="AT658" s="164" t="s">
        <v>214</v>
      </c>
      <c r="AU658" s="164" t="s">
        <v>82</v>
      </c>
      <c r="AV658" s="12" t="s">
        <v>80</v>
      </c>
      <c r="AW658" s="12" t="s">
        <v>30</v>
      </c>
      <c r="AX658" s="12" t="s">
        <v>73</v>
      </c>
      <c r="AY658" s="164" t="s">
        <v>201</v>
      </c>
    </row>
    <row r="659" spans="2:65" s="12" customFormat="1" ht="22.5" x14ac:dyDescent="0.2">
      <c r="B659" s="163"/>
      <c r="C659" s="258"/>
      <c r="D659" s="255" t="s">
        <v>214</v>
      </c>
      <c r="E659" s="259" t="s">
        <v>1</v>
      </c>
      <c r="F659" s="260" t="s">
        <v>406</v>
      </c>
      <c r="G659" s="258"/>
      <c r="H659" s="259" t="s">
        <v>1</v>
      </c>
      <c r="I659" s="165"/>
      <c r="L659" s="163"/>
      <c r="M659" s="166"/>
      <c r="T659" s="167"/>
      <c r="AT659" s="164" t="s">
        <v>214</v>
      </c>
      <c r="AU659" s="164" t="s">
        <v>82</v>
      </c>
      <c r="AV659" s="12" t="s">
        <v>80</v>
      </c>
      <c r="AW659" s="12" t="s">
        <v>30</v>
      </c>
      <c r="AX659" s="12" t="s">
        <v>73</v>
      </c>
      <c r="AY659" s="164" t="s">
        <v>201</v>
      </c>
    </row>
    <row r="660" spans="2:65" s="12" customFormat="1" x14ac:dyDescent="0.2">
      <c r="B660" s="163"/>
      <c r="C660" s="258"/>
      <c r="D660" s="255" t="s">
        <v>214</v>
      </c>
      <c r="E660" s="259" t="s">
        <v>1</v>
      </c>
      <c r="F660" s="260" t="s">
        <v>5154</v>
      </c>
      <c r="G660" s="258"/>
      <c r="H660" s="259" t="s">
        <v>1</v>
      </c>
      <c r="I660" s="165"/>
      <c r="L660" s="163"/>
      <c r="M660" s="166"/>
      <c r="T660" s="167"/>
      <c r="AT660" s="164" t="s">
        <v>214</v>
      </c>
      <c r="AU660" s="164" t="s">
        <v>82</v>
      </c>
      <c r="AV660" s="12" t="s">
        <v>80</v>
      </c>
      <c r="AW660" s="12" t="s">
        <v>30</v>
      </c>
      <c r="AX660" s="12" t="s">
        <v>73</v>
      </c>
      <c r="AY660" s="164" t="s">
        <v>201</v>
      </c>
    </row>
    <row r="661" spans="2:65" s="12" customFormat="1" x14ac:dyDescent="0.2">
      <c r="B661" s="163"/>
      <c r="C661" s="258"/>
      <c r="D661" s="255" t="s">
        <v>214</v>
      </c>
      <c r="E661" s="259" t="s">
        <v>1</v>
      </c>
      <c r="F661" s="260" t="s">
        <v>5170</v>
      </c>
      <c r="G661" s="258"/>
      <c r="H661" s="259" t="s">
        <v>1</v>
      </c>
      <c r="I661" s="165"/>
      <c r="L661" s="163"/>
      <c r="M661" s="166"/>
      <c r="T661" s="167"/>
      <c r="AT661" s="164" t="s">
        <v>214</v>
      </c>
      <c r="AU661" s="164" t="s">
        <v>82</v>
      </c>
      <c r="AV661" s="12" t="s">
        <v>80</v>
      </c>
      <c r="AW661" s="12" t="s">
        <v>30</v>
      </c>
      <c r="AX661" s="12" t="s">
        <v>73</v>
      </c>
      <c r="AY661" s="164" t="s">
        <v>201</v>
      </c>
    </row>
    <row r="662" spans="2:65" s="13" customFormat="1" x14ac:dyDescent="0.2">
      <c r="B662" s="168"/>
      <c r="C662" s="261"/>
      <c r="D662" s="255" t="s">
        <v>214</v>
      </c>
      <c r="E662" s="262" t="s">
        <v>1</v>
      </c>
      <c r="F662" s="263" t="s">
        <v>80</v>
      </c>
      <c r="G662" s="261"/>
      <c r="H662" s="264">
        <v>1</v>
      </c>
      <c r="I662" s="170"/>
      <c r="L662" s="168"/>
      <c r="M662" s="171"/>
      <c r="T662" s="172"/>
      <c r="AT662" s="169" t="s">
        <v>214</v>
      </c>
      <c r="AU662" s="169" t="s">
        <v>82</v>
      </c>
      <c r="AV662" s="13" t="s">
        <v>82</v>
      </c>
      <c r="AW662" s="13" t="s">
        <v>30</v>
      </c>
      <c r="AX662" s="13" t="s">
        <v>73</v>
      </c>
      <c r="AY662" s="169" t="s">
        <v>201</v>
      </c>
    </row>
    <row r="663" spans="2:65" s="14" customFormat="1" x14ac:dyDescent="0.2">
      <c r="B663" s="173"/>
      <c r="C663" s="265"/>
      <c r="D663" s="255" t="s">
        <v>214</v>
      </c>
      <c r="E663" s="266" t="s">
        <v>1</v>
      </c>
      <c r="F663" s="267" t="s">
        <v>221</v>
      </c>
      <c r="G663" s="265"/>
      <c r="H663" s="268">
        <v>1</v>
      </c>
      <c r="I663" s="175"/>
      <c r="L663" s="173"/>
      <c r="M663" s="176"/>
      <c r="T663" s="177"/>
      <c r="AT663" s="174" t="s">
        <v>214</v>
      </c>
      <c r="AU663" s="174" t="s">
        <v>82</v>
      </c>
      <c r="AV663" s="14" t="s">
        <v>208</v>
      </c>
      <c r="AW663" s="14" t="s">
        <v>30</v>
      </c>
      <c r="AX663" s="14" t="s">
        <v>80</v>
      </c>
      <c r="AY663" s="174" t="s">
        <v>201</v>
      </c>
    </row>
    <row r="664" spans="2:65" s="1" customFormat="1" ht="16.5" customHeight="1" x14ac:dyDescent="0.2">
      <c r="B664" s="152"/>
      <c r="C664" s="271" t="s">
        <v>513</v>
      </c>
      <c r="D664" s="271" t="s">
        <v>401</v>
      </c>
      <c r="E664" s="272" t="s">
        <v>5178</v>
      </c>
      <c r="F664" s="273" t="s">
        <v>5179</v>
      </c>
      <c r="G664" s="274" t="s">
        <v>536</v>
      </c>
      <c r="H664" s="275">
        <v>2</v>
      </c>
      <c r="I664" s="179"/>
      <c r="J664" s="180">
        <f>ROUND(I664*H664,2)</f>
        <v>0</v>
      </c>
      <c r="K664" s="178" t="s">
        <v>207</v>
      </c>
      <c r="L664" s="181"/>
      <c r="M664" s="182" t="s">
        <v>1</v>
      </c>
      <c r="N664" s="183" t="s">
        <v>38</v>
      </c>
      <c r="P664" s="158">
        <f>O664*H664</f>
        <v>0</v>
      </c>
      <c r="Q664" s="158">
        <v>1.37E-2</v>
      </c>
      <c r="R664" s="158">
        <f>Q664*H664</f>
        <v>2.7400000000000001E-2</v>
      </c>
      <c r="S664" s="158">
        <v>0</v>
      </c>
      <c r="T664" s="159">
        <f>S664*H664</f>
        <v>0</v>
      </c>
      <c r="AR664" s="160" t="s">
        <v>266</v>
      </c>
      <c r="AT664" s="160" t="s">
        <v>401</v>
      </c>
      <c r="AU664" s="160" t="s">
        <v>82</v>
      </c>
      <c r="AY664" s="17" t="s">
        <v>201</v>
      </c>
      <c r="BE664" s="161">
        <f>IF(N664="základní",J664,0)</f>
        <v>0</v>
      </c>
      <c r="BF664" s="161">
        <f>IF(N664="snížená",J664,0)</f>
        <v>0</v>
      </c>
      <c r="BG664" s="161">
        <f>IF(N664="zákl. přenesená",J664,0)</f>
        <v>0</v>
      </c>
      <c r="BH664" s="161">
        <f>IF(N664="sníž. přenesená",J664,0)</f>
        <v>0</v>
      </c>
      <c r="BI664" s="161">
        <f>IF(N664="nulová",J664,0)</f>
        <v>0</v>
      </c>
      <c r="BJ664" s="17" t="s">
        <v>80</v>
      </c>
      <c r="BK664" s="161">
        <f>ROUND(I664*H664,2)</f>
        <v>0</v>
      </c>
      <c r="BL664" s="17" t="s">
        <v>208</v>
      </c>
      <c r="BM664" s="160" t="s">
        <v>5180</v>
      </c>
    </row>
    <row r="665" spans="2:65" s="1" customFormat="1" x14ac:dyDescent="0.2">
      <c r="B665" s="32"/>
      <c r="C665" s="254"/>
      <c r="D665" s="255" t="s">
        <v>210</v>
      </c>
      <c r="E665" s="254"/>
      <c r="F665" s="256" t="s">
        <v>5179</v>
      </c>
      <c r="G665" s="254"/>
      <c r="H665" s="254"/>
      <c r="I665" s="96"/>
      <c r="L665" s="32"/>
      <c r="M665" s="162"/>
      <c r="T665" s="56"/>
      <c r="AT665" s="17" t="s">
        <v>210</v>
      </c>
      <c r="AU665" s="17" t="s">
        <v>82</v>
      </c>
    </row>
    <row r="666" spans="2:65" s="12" customFormat="1" x14ac:dyDescent="0.2">
      <c r="B666" s="163"/>
      <c r="C666" s="258"/>
      <c r="D666" s="255" t="s">
        <v>214</v>
      </c>
      <c r="E666" s="259" t="s">
        <v>1</v>
      </c>
      <c r="F666" s="260" t="s">
        <v>2097</v>
      </c>
      <c r="G666" s="258"/>
      <c r="H666" s="259" t="s">
        <v>1</v>
      </c>
      <c r="I666" s="165"/>
      <c r="L666" s="163"/>
      <c r="M666" s="166"/>
      <c r="T666" s="167"/>
      <c r="AT666" s="164" t="s">
        <v>214</v>
      </c>
      <c r="AU666" s="164" t="s">
        <v>82</v>
      </c>
      <c r="AV666" s="12" t="s">
        <v>80</v>
      </c>
      <c r="AW666" s="12" t="s">
        <v>30</v>
      </c>
      <c r="AX666" s="12" t="s">
        <v>73</v>
      </c>
      <c r="AY666" s="164" t="s">
        <v>201</v>
      </c>
    </row>
    <row r="667" spans="2:65" s="12" customFormat="1" ht="22.5" x14ac:dyDescent="0.2">
      <c r="B667" s="163"/>
      <c r="C667" s="258"/>
      <c r="D667" s="255" t="s">
        <v>214</v>
      </c>
      <c r="E667" s="259" t="s">
        <v>1</v>
      </c>
      <c r="F667" s="260" t="s">
        <v>406</v>
      </c>
      <c r="G667" s="258"/>
      <c r="H667" s="259" t="s">
        <v>1</v>
      </c>
      <c r="I667" s="165"/>
      <c r="L667" s="163"/>
      <c r="M667" s="166"/>
      <c r="T667" s="167"/>
      <c r="AT667" s="164" t="s">
        <v>214</v>
      </c>
      <c r="AU667" s="164" t="s">
        <v>82</v>
      </c>
      <c r="AV667" s="12" t="s">
        <v>80</v>
      </c>
      <c r="AW667" s="12" t="s">
        <v>30</v>
      </c>
      <c r="AX667" s="12" t="s">
        <v>73</v>
      </c>
      <c r="AY667" s="164" t="s">
        <v>201</v>
      </c>
    </row>
    <row r="668" spans="2:65" s="12" customFormat="1" x14ac:dyDescent="0.2">
      <c r="B668" s="163"/>
      <c r="C668" s="258"/>
      <c r="D668" s="255" t="s">
        <v>214</v>
      </c>
      <c r="E668" s="259" t="s">
        <v>1</v>
      </c>
      <c r="F668" s="260" t="s">
        <v>5154</v>
      </c>
      <c r="G668" s="258"/>
      <c r="H668" s="259" t="s">
        <v>1</v>
      </c>
      <c r="I668" s="165"/>
      <c r="L668" s="163"/>
      <c r="M668" s="166"/>
      <c r="T668" s="167"/>
      <c r="AT668" s="164" t="s">
        <v>214</v>
      </c>
      <c r="AU668" s="164" t="s">
        <v>82</v>
      </c>
      <c r="AV668" s="12" t="s">
        <v>80</v>
      </c>
      <c r="AW668" s="12" t="s">
        <v>30</v>
      </c>
      <c r="AX668" s="12" t="s">
        <v>73</v>
      </c>
      <c r="AY668" s="164" t="s">
        <v>201</v>
      </c>
    </row>
    <row r="669" spans="2:65" s="12" customFormat="1" x14ac:dyDescent="0.2">
      <c r="B669" s="163"/>
      <c r="C669" s="258"/>
      <c r="D669" s="255" t="s">
        <v>214</v>
      </c>
      <c r="E669" s="259" t="s">
        <v>1</v>
      </c>
      <c r="F669" s="260" t="s">
        <v>5171</v>
      </c>
      <c r="G669" s="258"/>
      <c r="H669" s="259" t="s">
        <v>1</v>
      </c>
      <c r="I669" s="165"/>
      <c r="L669" s="163"/>
      <c r="M669" s="166"/>
      <c r="T669" s="167"/>
      <c r="AT669" s="164" t="s">
        <v>214</v>
      </c>
      <c r="AU669" s="164" t="s">
        <v>82</v>
      </c>
      <c r="AV669" s="12" t="s">
        <v>80</v>
      </c>
      <c r="AW669" s="12" t="s">
        <v>30</v>
      </c>
      <c r="AX669" s="12" t="s">
        <v>73</v>
      </c>
      <c r="AY669" s="164" t="s">
        <v>201</v>
      </c>
    </row>
    <row r="670" spans="2:65" s="13" customFormat="1" x14ac:dyDescent="0.2">
      <c r="B670" s="168"/>
      <c r="C670" s="261"/>
      <c r="D670" s="255" t="s">
        <v>214</v>
      </c>
      <c r="E670" s="262" t="s">
        <v>1</v>
      </c>
      <c r="F670" s="263" t="s">
        <v>82</v>
      </c>
      <c r="G670" s="261"/>
      <c r="H670" s="264">
        <v>2</v>
      </c>
      <c r="I670" s="170"/>
      <c r="L670" s="168"/>
      <c r="M670" s="171"/>
      <c r="T670" s="172"/>
      <c r="AT670" s="169" t="s">
        <v>214</v>
      </c>
      <c r="AU670" s="169" t="s">
        <v>82</v>
      </c>
      <c r="AV670" s="13" t="s">
        <v>82</v>
      </c>
      <c r="AW670" s="13" t="s">
        <v>30</v>
      </c>
      <c r="AX670" s="13" t="s">
        <v>73</v>
      </c>
      <c r="AY670" s="169" t="s">
        <v>201</v>
      </c>
    </row>
    <row r="671" spans="2:65" s="14" customFormat="1" x14ac:dyDescent="0.2">
      <c r="B671" s="173"/>
      <c r="C671" s="265"/>
      <c r="D671" s="255" t="s">
        <v>214</v>
      </c>
      <c r="E671" s="266" t="s">
        <v>1</v>
      </c>
      <c r="F671" s="267" t="s">
        <v>221</v>
      </c>
      <c r="G671" s="265"/>
      <c r="H671" s="268">
        <v>2</v>
      </c>
      <c r="I671" s="175"/>
      <c r="L671" s="173"/>
      <c r="M671" s="176"/>
      <c r="T671" s="177"/>
      <c r="AT671" s="174" t="s">
        <v>214</v>
      </c>
      <c r="AU671" s="174" t="s">
        <v>82</v>
      </c>
      <c r="AV671" s="14" t="s">
        <v>208</v>
      </c>
      <c r="AW671" s="14" t="s">
        <v>30</v>
      </c>
      <c r="AX671" s="14" t="s">
        <v>80</v>
      </c>
      <c r="AY671" s="174" t="s">
        <v>201</v>
      </c>
    </row>
    <row r="672" spans="2:65" s="1" customFormat="1" ht="24" customHeight="1" x14ac:dyDescent="0.2">
      <c r="B672" s="152"/>
      <c r="C672" s="249" t="s">
        <v>520</v>
      </c>
      <c r="D672" s="249" t="s">
        <v>203</v>
      </c>
      <c r="E672" s="250" t="s">
        <v>5181</v>
      </c>
      <c r="F672" s="251" t="s">
        <v>5182</v>
      </c>
      <c r="G672" s="252" t="s">
        <v>536</v>
      </c>
      <c r="H672" s="253">
        <v>5</v>
      </c>
      <c r="I672" s="154"/>
      <c r="J672" s="155">
        <f>ROUND(I672*H672,2)</f>
        <v>0</v>
      </c>
      <c r="K672" s="153" t="s">
        <v>207</v>
      </c>
      <c r="L672" s="32"/>
      <c r="M672" s="156" t="s">
        <v>1</v>
      </c>
      <c r="N672" s="157" t="s">
        <v>38</v>
      </c>
      <c r="P672" s="158">
        <f>O672*H672</f>
        <v>0</v>
      </c>
      <c r="Q672" s="158">
        <v>2.96E-3</v>
      </c>
      <c r="R672" s="158">
        <f>Q672*H672</f>
        <v>1.4800000000000001E-2</v>
      </c>
      <c r="S672" s="158">
        <v>0</v>
      </c>
      <c r="T672" s="159">
        <f>S672*H672</f>
        <v>0</v>
      </c>
      <c r="AR672" s="160" t="s">
        <v>208</v>
      </c>
      <c r="AT672" s="160" t="s">
        <v>203</v>
      </c>
      <c r="AU672" s="160" t="s">
        <v>82</v>
      </c>
      <c r="AY672" s="17" t="s">
        <v>201</v>
      </c>
      <c r="BE672" s="161">
        <f>IF(N672="základní",J672,0)</f>
        <v>0</v>
      </c>
      <c r="BF672" s="161">
        <f>IF(N672="snížená",J672,0)</f>
        <v>0</v>
      </c>
      <c r="BG672" s="161">
        <f>IF(N672="zákl. přenesená",J672,0)</f>
        <v>0</v>
      </c>
      <c r="BH672" s="161">
        <f>IF(N672="sníž. přenesená",J672,0)</f>
        <v>0</v>
      </c>
      <c r="BI672" s="161">
        <f>IF(N672="nulová",J672,0)</f>
        <v>0</v>
      </c>
      <c r="BJ672" s="17" t="s">
        <v>80</v>
      </c>
      <c r="BK672" s="161">
        <f>ROUND(I672*H672,2)</f>
        <v>0</v>
      </c>
      <c r="BL672" s="17" t="s">
        <v>208</v>
      </c>
      <c r="BM672" s="160" t="s">
        <v>5183</v>
      </c>
    </row>
    <row r="673" spans="2:65" s="1" customFormat="1" ht="29.25" x14ac:dyDescent="0.2">
      <c r="B673" s="32"/>
      <c r="C673" s="254"/>
      <c r="D673" s="255" t="s">
        <v>210</v>
      </c>
      <c r="E673" s="254"/>
      <c r="F673" s="256" t="s">
        <v>5184</v>
      </c>
      <c r="G673" s="254"/>
      <c r="H673" s="254"/>
      <c r="I673" s="96"/>
      <c r="L673" s="32"/>
      <c r="M673" s="162"/>
      <c r="T673" s="56"/>
      <c r="AT673" s="17" t="s">
        <v>210</v>
      </c>
      <c r="AU673" s="17" t="s">
        <v>82</v>
      </c>
    </row>
    <row r="674" spans="2:65" s="1" customFormat="1" ht="68.25" x14ac:dyDescent="0.2">
      <c r="B674" s="32"/>
      <c r="C674" s="254"/>
      <c r="D674" s="255" t="s">
        <v>212</v>
      </c>
      <c r="E674" s="254"/>
      <c r="F674" s="257" t="s">
        <v>569</v>
      </c>
      <c r="G674" s="254"/>
      <c r="H674" s="254"/>
      <c r="I674" s="96"/>
      <c r="L674" s="32"/>
      <c r="M674" s="162"/>
      <c r="T674" s="56"/>
      <c r="AT674" s="17" t="s">
        <v>212</v>
      </c>
      <c r="AU674" s="17" t="s">
        <v>82</v>
      </c>
    </row>
    <row r="675" spans="2:65" s="12" customFormat="1" x14ac:dyDescent="0.2">
      <c r="B675" s="163"/>
      <c r="C675" s="258"/>
      <c r="D675" s="255" t="s">
        <v>214</v>
      </c>
      <c r="E675" s="259" t="s">
        <v>1</v>
      </c>
      <c r="F675" s="260" t="s">
        <v>2097</v>
      </c>
      <c r="G675" s="258"/>
      <c r="H675" s="259" t="s">
        <v>1</v>
      </c>
      <c r="I675" s="165"/>
      <c r="L675" s="163"/>
      <c r="M675" s="166"/>
      <c r="T675" s="167"/>
      <c r="AT675" s="164" t="s">
        <v>214</v>
      </c>
      <c r="AU675" s="164" t="s">
        <v>82</v>
      </c>
      <c r="AV675" s="12" t="s">
        <v>80</v>
      </c>
      <c r="AW675" s="12" t="s">
        <v>30</v>
      </c>
      <c r="AX675" s="12" t="s">
        <v>73</v>
      </c>
      <c r="AY675" s="164" t="s">
        <v>201</v>
      </c>
    </row>
    <row r="676" spans="2:65" s="12" customFormat="1" x14ac:dyDescent="0.2">
      <c r="B676" s="163"/>
      <c r="C676" s="258"/>
      <c r="D676" s="255" t="s">
        <v>214</v>
      </c>
      <c r="E676" s="259" t="s">
        <v>1</v>
      </c>
      <c r="F676" s="260" t="s">
        <v>5154</v>
      </c>
      <c r="G676" s="258"/>
      <c r="H676" s="259" t="s">
        <v>1</v>
      </c>
      <c r="I676" s="165"/>
      <c r="L676" s="163"/>
      <c r="M676" s="166"/>
      <c r="T676" s="167"/>
      <c r="AT676" s="164" t="s">
        <v>214</v>
      </c>
      <c r="AU676" s="164" t="s">
        <v>82</v>
      </c>
      <c r="AV676" s="12" t="s">
        <v>80</v>
      </c>
      <c r="AW676" s="12" t="s">
        <v>30</v>
      </c>
      <c r="AX676" s="12" t="s">
        <v>73</v>
      </c>
      <c r="AY676" s="164" t="s">
        <v>201</v>
      </c>
    </row>
    <row r="677" spans="2:65" s="12" customFormat="1" x14ac:dyDescent="0.2">
      <c r="B677" s="163"/>
      <c r="C677" s="258"/>
      <c r="D677" s="255" t="s">
        <v>214</v>
      </c>
      <c r="E677" s="259" t="s">
        <v>1</v>
      </c>
      <c r="F677" s="260" t="s">
        <v>5185</v>
      </c>
      <c r="G677" s="258"/>
      <c r="H677" s="259" t="s">
        <v>1</v>
      </c>
      <c r="I677" s="165"/>
      <c r="L677" s="163"/>
      <c r="M677" s="166"/>
      <c r="T677" s="167"/>
      <c r="AT677" s="164" t="s">
        <v>214</v>
      </c>
      <c r="AU677" s="164" t="s">
        <v>82</v>
      </c>
      <c r="AV677" s="12" t="s">
        <v>80</v>
      </c>
      <c r="AW677" s="12" t="s">
        <v>30</v>
      </c>
      <c r="AX677" s="12" t="s">
        <v>73</v>
      </c>
      <c r="AY677" s="164" t="s">
        <v>201</v>
      </c>
    </row>
    <row r="678" spans="2:65" s="13" customFormat="1" x14ac:dyDescent="0.2">
      <c r="B678" s="168"/>
      <c r="C678" s="261"/>
      <c r="D678" s="255" t="s">
        <v>214</v>
      </c>
      <c r="E678" s="262" t="s">
        <v>1</v>
      </c>
      <c r="F678" s="263" t="s">
        <v>82</v>
      </c>
      <c r="G678" s="261"/>
      <c r="H678" s="264">
        <v>2</v>
      </c>
      <c r="I678" s="170"/>
      <c r="L678" s="168"/>
      <c r="M678" s="171"/>
      <c r="T678" s="172"/>
      <c r="AT678" s="169" t="s">
        <v>214</v>
      </c>
      <c r="AU678" s="169" t="s">
        <v>82</v>
      </c>
      <c r="AV678" s="13" t="s">
        <v>82</v>
      </c>
      <c r="AW678" s="13" t="s">
        <v>30</v>
      </c>
      <c r="AX678" s="13" t="s">
        <v>73</v>
      </c>
      <c r="AY678" s="169" t="s">
        <v>201</v>
      </c>
    </row>
    <row r="679" spans="2:65" s="12" customFormat="1" x14ac:dyDescent="0.2">
      <c r="B679" s="163"/>
      <c r="C679" s="258"/>
      <c r="D679" s="255" t="s">
        <v>214</v>
      </c>
      <c r="E679" s="259" t="s">
        <v>1</v>
      </c>
      <c r="F679" s="260" t="s">
        <v>5186</v>
      </c>
      <c r="G679" s="258"/>
      <c r="H679" s="259" t="s">
        <v>1</v>
      </c>
      <c r="I679" s="165"/>
      <c r="L679" s="163"/>
      <c r="M679" s="166"/>
      <c r="T679" s="167"/>
      <c r="AT679" s="164" t="s">
        <v>214</v>
      </c>
      <c r="AU679" s="164" t="s">
        <v>82</v>
      </c>
      <c r="AV679" s="12" t="s">
        <v>80</v>
      </c>
      <c r="AW679" s="12" t="s">
        <v>30</v>
      </c>
      <c r="AX679" s="12" t="s">
        <v>73</v>
      </c>
      <c r="AY679" s="164" t="s">
        <v>201</v>
      </c>
    </row>
    <row r="680" spans="2:65" s="13" customFormat="1" x14ac:dyDescent="0.2">
      <c r="B680" s="168"/>
      <c r="C680" s="261"/>
      <c r="D680" s="255" t="s">
        <v>214</v>
      </c>
      <c r="E680" s="262" t="s">
        <v>1</v>
      </c>
      <c r="F680" s="263" t="s">
        <v>80</v>
      </c>
      <c r="G680" s="261"/>
      <c r="H680" s="264">
        <v>1</v>
      </c>
      <c r="I680" s="170"/>
      <c r="L680" s="168"/>
      <c r="M680" s="171"/>
      <c r="T680" s="172"/>
      <c r="AT680" s="169" t="s">
        <v>214</v>
      </c>
      <c r="AU680" s="169" t="s">
        <v>82</v>
      </c>
      <c r="AV680" s="13" t="s">
        <v>82</v>
      </c>
      <c r="AW680" s="13" t="s">
        <v>30</v>
      </c>
      <c r="AX680" s="13" t="s">
        <v>73</v>
      </c>
      <c r="AY680" s="169" t="s">
        <v>201</v>
      </c>
    </row>
    <row r="681" spans="2:65" s="12" customFormat="1" x14ac:dyDescent="0.2">
      <c r="B681" s="163"/>
      <c r="C681" s="258"/>
      <c r="D681" s="255" t="s">
        <v>214</v>
      </c>
      <c r="E681" s="259" t="s">
        <v>1</v>
      </c>
      <c r="F681" s="260" t="s">
        <v>5187</v>
      </c>
      <c r="G681" s="258"/>
      <c r="H681" s="259" t="s">
        <v>1</v>
      </c>
      <c r="I681" s="165"/>
      <c r="L681" s="163"/>
      <c r="M681" s="166"/>
      <c r="T681" s="167"/>
      <c r="AT681" s="164" t="s">
        <v>214</v>
      </c>
      <c r="AU681" s="164" t="s">
        <v>82</v>
      </c>
      <c r="AV681" s="12" t="s">
        <v>80</v>
      </c>
      <c r="AW681" s="12" t="s">
        <v>30</v>
      </c>
      <c r="AX681" s="12" t="s">
        <v>73</v>
      </c>
      <c r="AY681" s="164" t="s">
        <v>201</v>
      </c>
    </row>
    <row r="682" spans="2:65" s="13" customFormat="1" x14ac:dyDescent="0.2">
      <c r="B682" s="168"/>
      <c r="C682" s="261"/>
      <c r="D682" s="255" t="s">
        <v>214</v>
      </c>
      <c r="E682" s="262" t="s">
        <v>1</v>
      </c>
      <c r="F682" s="263" t="s">
        <v>82</v>
      </c>
      <c r="G682" s="261"/>
      <c r="H682" s="264">
        <v>2</v>
      </c>
      <c r="I682" s="170"/>
      <c r="L682" s="168"/>
      <c r="M682" s="171"/>
      <c r="T682" s="172"/>
      <c r="AT682" s="169" t="s">
        <v>214</v>
      </c>
      <c r="AU682" s="169" t="s">
        <v>82</v>
      </c>
      <c r="AV682" s="13" t="s">
        <v>82</v>
      </c>
      <c r="AW682" s="13" t="s">
        <v>30</v>
      </c>
      <c r="AX682" s="13" t="s">
        <v>73</v>
      </c>
      <c r="AY682" s="169" t="s">
        <v>201</v>
      </c>
    </row>
    <row r="683" spans="2:65" s="14" customFormat="1" x14ac:dyDescent="0.2">
      <c r="B683" s="173"/>
      <c r="C683" s="265"/>
      <c r="D683" s="255" t="s">
        <v>214</v>
      </c>
      <c r="E683" s="266" t="s">
        <v>1</v>
      </c>
      <c r="F683" s="267" t="s">
        <v>221</v>
      </c>
      <c r="G683" s="265"/>
      <c r="H683" s="268">
        <v>5</v>
      </c>
      <c r="I683" s="175"/>
      <c r="L683" s="173"/>
      <c r="M683" s="176"/>
      <c r="T683" s="177"/>
      <c r="AT683" s="174" t="s">
        <v>214</v>
      </c>
      <c r="AU683" s="174" t="s">
        <v>82</v>
      </c>
      <c r="AV683" s="14" t="s">
        <v>208</v>
      </c>
      <c r="AW683" s="14" t="s">
        <v>30</v>
      </c>
      <c r="AX683" s="14" t="s">
        <v>80</v>
      </c>
      <c r="AY683" s="174" t="s">
        <v>201</v>
      </c>
    </row>
    <row r="684" spans="2:65" s="1" customFormat="1" ht="16.5" customHeight="1" x14ac:dyDescent="0.2">
      <c r="B684" s="152"/>
      <c r="C684" s="271" t="s">
        <v>526</v>
      </c>
      <c r="D684" s="271" t="s">
        <v>401</v>
      </c>
      <c r="E684" s="272" t="s">
        <v>5188</v>
      </c>
      <c r="F684" s="273" t="s">
        <v>5189</v>
      </c>
      <c r="G684" s="274" t="s">
        <v>536</v>
      </c>
      <c r="H684" s="275">
        <v>2</v>
      </c>
      <c r="I684" s="179"/>
      <c r="J684" s="180">
        <f>ROUND(I684*H684,2)</f>
        <v>0</v>
      </c>
      <c r="K684" s="178" t="s">
        <v>446</v>
      </c>
      <c r="L684" s="181"/>
      <c r="M684" s="182" t="s">
        <v>1</v>
      </c>
      <c r="N684" s="183" t="s">
        <v>38</v>
      </c>
      <c r="P684" s="158">
        <f>O684*H684</f>
        <v>0</v>
      </c>
      <c r="Q684" s="158">
        <v>1E-4</v>
      </c>
      <c r="R684" s="158">
        <f>Q684*H684</f>
        <v>2.0000000000000001E-4</v>
      </c>
      <c r="S684" s="158">
        <v>0</v>
      </c>
      <c r="T684" s="159">
        <f>S684*H684</f>
        <v>0</v>
      </c>
      <c r="AR684" s="160" t="s">
        <v>266</v>
      </c>
      <c r="AT684" s="160" t="s">
        <v>401</v>
      </c>
      <c r="AU684" s="160" t="s">
        <v>82</v>
      </c>
      <c r="AY684" s="17" t="s">
        <v>201</v>
      </c>
      <c r="BE684" s="161">
        <f>IF(N684="základní",J684,0)</f>
        <v>0</v>
      </c>
      <c r="BF684" s="161">
        <f>IF(N684="snížená",J684,0)</f>
        <v>0</v>
      </c>
      <c r="BG684" s="161">
        <f>IF(N684="zákl. přenesená",J684,0)</f>
        <v>0</v>
      </c>
      <c r="BH684" s="161">
        <f>IF(N684="sníž. přenesená",J684,0)</f>
        <v>0</v>
      </c>
      <c r="BI684" s="161">
        <f>IF(N684="nulová",J684,0)</f>
        <v>0</v>
      </c>
      <c r="BJ684" s="17" t="s">
        <v>80</v>
      </c>
      <c r="BK684" s="161">
        <f>ROUND(I684*H684,2)</f>
        <v>0</v>
      </c>
      <c r="BL684" s="17" t="s">
        <v>208</v>
      </c>
      <c r="BM684" s="160" t="s">
        <v>5190</v>
      </c>
    </row>
    <row r="685" spans="2:65" s="1" customFormat="1" x14ac:dyDescent="0.2">
      <c r="B685" s="32"/>
      <c r="C685" s="254"/>
      <c r="D685" s="255" t="s">
        <v>210</v>
      </c>
      <c r="E685" s="254"/>
      <c r="F685" s="256" t="s">
        <v>5189</v>
      </c>
      <c r="G685" s="254"/>
      <c r="H685" s="254"/>
      <c r="I685" s="96"/>
      <c r="L685" s="32"/>
      <c r="M685" s="162"/>
      <c r="T685" s="56"/>
      <c r="AT685" s="17" t="s">
        <v>210</v>
      </c>
      <c r="AU685" s="17" t="s">
        <v>82</v>
      </c>
    </row>
    <row r="686" spans="2:65" s="12" customFormat="1" x14ac:dyDescent="0.2">
      <c r="B686" s="163"/>
      <c r="C686" s="258"/>
      <c r="D686" s="255" t="s">
        <v>214</v>
      </c>
      <c r="E686" s="259" t="s">
        <v>1</v>
      </c>
      <c r="F686" s="260" t="s">
        <v>2097</v>
      </c>
      <c r="G686" s="258"/>
      <c r="H686" s="259" t="s">
        <v>1</v>
      </c>
      <c r="I686" s="165"/>
      <c r="L686" s="163"/>
      <c r="M686" s="166"/>
      <c r="T686" s="167"/>
      <c r="AT686" s="164" t="s">
        <v>214</v>
      </c>
      <c r="AU686" s="164" t="s">
        <v>82</v>
      </c>
      <c r="AV686" s="12" t="s">
        <v>80</v>
      </c>
      <c r="AW686" s="12" t="s">
        <v>30</v>
      </c>
      <c r="AX686" s="12" t="s">
        <v>73</v>
      </c>
      <c r="AY686" s="164" t="s">
        <v>201</v>
      </c>
    </row>
    <row r="687" spans="2:65" s="12" customFormat="1" ht="22.5" x14ac:dyDescent="0.2">
      <c r="B687" s="163"/>
      <c r="C687" s="258"/>
      <c r="D687" s="255" t="s">
        <v>214</v>
      </c>
      <c r="E687" s="259" t="s">
        <v>1</v>
      </c>
      <c r="F687" s="260" t="s">
        <v>406</v>
      </c>
      <c r="G687" s="258"/>
      <c r="H687" s="259" t="s">
        <v>1</v>
      </c>
      <c r="I687" s="165"/>
      <c r="L687" s="163"/>
      <c r="M687" s="166"/>
      <c r="T687" s="167"/>
      <c r="AT687" s="164" t="s">
        <v>214</v>
      </c>
      <c r="AU687" s="164" t="s">
        <v>82</v>
      </c>
      <c r="AV687" s="12" t="s">
        <v>80</v>
      </c>
      <c r="AW687" s="12" t="s">
        <v>30</v>
      </c>
      <c r="AX687" s="12" t="s">
        <v>73</v>
      </c>
      <c r="AY687" s="164" t="s">
        <v>201</v>
      </c>
    </row>
    <row r="688" spans="2:65" s="12" customFormat="1" x14ac:dyDescent="0.2">
      <c r="B688" s="163"/>
      <c r="C688" s="258"/>
      <c r="D688" s="255" t="s">
        <v>214</v>
      </c>
      <c r="E688" s="259" t="s">
        <v>1</v>
      </c>
      <c r="F688" s="260" t="s">
        <v>5154</v>
      </c>
      <c r="G688" s="258"/>
      <c r="H688" s="259" t="s">
        <v>1</v>
      </c>
      <c r="I688" s="165"/>
      <c r="L688" s="163"/>
      <c r="M688" s="166"/>
      <c r="T688" s="167"/>
      <c r="AT688" s="164" t="s">
        <v>214</v>
      </c>
      <c r="AU688" s="164" t="s">
        <v>82</v>
      </c>
      <c r="AV688" s="12" t="s">
        <v>80</v>
      </c>
      <c r="AW688" s="12" t="s">
        <v>30</v>
      </c>
      <c r="AX688" s="12" t="s">
        <v>73</v>
      </c>
      <c r="AY688" s="164" t="s">
        <v>201</v>
      </c>
    </row>
    <row r="689" spans="2:65" s="12" customFormat="1" x14ac:dyDescent="0.2">
      <c r="B689" s="163"/>
      <c r="C689" s="258"/>
      <c r="D689" s="255" t="s">
        <v>214</v>
      </c>
      <c r="E689" s="259" t="s">
        <v>1</v>
      </c>
      <c r="F689" s="260" t="s">
        <v>5185</v>
      </c>
      <c r="G689" s="258"/>
      <c r="H689" s="259" t="s">
        <v>1</v>
      </c>
      <c r="I689" s="165"/>
      <c r="L689" s="163"/>
      <c r="M689" s="166"/>
      <c r="T689" s="167"/>
      <c r="AT689" s="164" t="s">
        <v>214</v>
      </c>
      <c r="AU689" s="164" t="s">
        <v>82</v>
      </c>
      <c r="AV689" s="12" t="s">
        <v>80</v>
      </c>
      <c r="AW689" s="12" t="s">
        <v>30</v>
      </c>
      <c r="AX689" s="12" t="s">
        <v>73</v>
      </c>
      <c r="AY689" s="164" t="s">
        <v>201</v>
      </c>
    </row>
    <row r="690" spans="2:65" s="13" customFormat="1" x14ac:dyDescent="0.2">
      <c r="B690" s="168"/>
      <c r="C690" s="261"/>
      <c r="D690" s="255" t="s">
        <v>214</v>
      </c>
      <c r="E690" s="262" t="s">
        <v>1</v>
      </c>
      <c r="F690" s="263" t="s">
        <v>82</v>
      </c>
      <c r="G690" s="261"/>
      <c r="H690" s="264">
        <v>2</v>
      </c>
      <c r="I690" s="170"/>
      <c r="L690" s="168"/>
      <c r="M690" s="171"/>
      <c r="T690" s="172"/>
      <c r="AT690" s="169" t="s">
        <v>214</v>
      </c>
      <c r="AU690" s="169" t="s">
        <v>82</v>
      </c>
      <c r="AV690" s="13" t="s">
        <v>82</v>
      </c>
      <c r="AW690" s="13" t="s">
        <v>30</v>
      </c>
      <c r="AX690" s="13" t="s">
        <v>73</v>
      </c>
      <c r="AY690" s="169" t="s">
        <v>201</v>
      </c>
    </row>
    <row r="691" spans="2:65" s="14" customFormat="1" x14ac:dyDescent="0.2">
      <c r="B691" s="173"/>
      <c r="C691" s="265"/>
      <c r="D691" s="255" t="s">
        <v>214</v>
      </c>
      <c r="E691" s="266" t="s">
        <v>1</v>
      </c>
      <c r="F691" s="267" t="s">
        <v>221</v>
      </c>
      <c r="G691" s="265"/>
      <c r="H691" s="268">
        <v>2</v>
      </c>
      <c r="I691" s="175"/>
      <c r="L691" s="173"/>
      <c r="M691" s="176"/>
      <c r="T691" s="177"/>
      <c r="AT691" s="174" t="s">
        <v>214</v>
      </c>
      <c r="AU691" s="174" t="s">
        <v>82</v>
      </c>
      <c r="AV691" s="14" t="s">
        <v>208</v>
      </c>
      <c r="AW691" s="14" t="s">
        <v>30</v>
      </c>
      <c r="AX691" s="14" t="s">
        <v>80</v>
      </c>
      <c r="AY691" s="174" t="s">
        <v>201</v>
      </c>
    </row>
    <row r="692" spans="2:65" s="1" customFormat="1" ht="24" customHeight="1" x14ac:dyDescent="0.2">
      <c r="B692" s="152"/>
      <c r="C692" s="271" t="s">
        <v>533</v>
      </c>
      <c r="D692" s="271" t="s">
        <v>401</v>
      </c>
      <c r="E692" s="272" t="s">
        <v>5191</v>
      </c>
      <c r="F692" s="273" t="s">
        <v>5192</v>
      </c>
      <c r="G692" s="274" t="s">
        <v>536</v>
      </c>
      <c r="H692" s="275">
        <v>1</v>
      </c>
      <c r="I692" s="179"/>
      <c r="J692" s="180">
        <f>ROUND(I692*H692,2)</f>
        <v>0</v>
      </c>
      <c r="K692" s="178" t="s">
        <v>446</v>
      </c>
      <c r="L692" s="181"/>
      <c r="M692" s="182" t="s">
        <v>1</v>
      </c>
      <c r="N692" s="183" t="s">
        <v>38</v>
      </c>
      <c r="P692" s="158">
        <f>O692*H692</f>
        <v>0</v>
      </c>
      <c r="Q692" s="158">
        <v>1.0999999999999999E-2</v>
      </c>
      <c r="R692" s="158">
        <f>Q692*H692</f>
        <v>1.0999999999999999E-2</v>
      </c>
      <c r="S692" s="158">
        <v>0</v>
      </c>
      <c r="T692" s="159">
        <f>S692*H692</f>
        <v>0</v>
      </c>
      <c r="AR692" s="160" t="s">
        <v>266</v>
      </c>
      <c r="AT692" s="160" t="s">
        <v>401</v>
      </c>
      <c r="AU692" s="160" t="s">
        <v>82</v>
      </c>
      <c r="AY692" s="17" t="s">
        <v>201</v>
      </c>
      <c r="BE692" s="161">
        <f>IF(N692="základní",J692,0)</f>
        <v>0</v>
      </c>
      <c r="BF692" s="161">
        <f>IF(N692="snížená",J692,0)</f>
        <v>0</v>
      </c>
      <c r="BG692" s="161">
        <f>IF(N692="zákl. přenesená",J692,0)</f>
        <v>0</v>
      </c>
      <c r="BH692" s="161">
        <f>IF(N692="sníž. přenesená",J692,0)</f>
        <v>0</v>
      </c>
      <c r="BI692" s="161">
        <f>IF(N692="nulová",J692,0)</f>
        <v>0</v>
      </c>
      <c r="BJ692" s="17" t="s">
        <v>80</v>
      </c>
      <c r="BK692" s="161">
        <f>ROUND(I692*H692,2)</f>
        <v>0</v>
      </c>
      <c r="BL692" s="17" t="s">
        <v>208</v>
      </c>
      <c r="BM692" s="160" t="s">
        <v>5193</v>
      </c>
    </row>
    <row r="693" spans="2:65" s="1" customFormat="1" ht="19.5" x14ac:dyDescent="0.2">
      <c r="B693" s="32"/>
      <c r="C693" s="254"/>
      <c r="D693" s="255" t="s">
        <v>210</v>
      </c>
      <c r="E693" s="254"/>
      <c r="F693" s="256" t="s">
        <v>5192</v>
      </c>
      <c r="G693" s="254"/>
      <c r="H693" s="254"/>
      <c r="I693" s="96"/>
      <c r="L693" s="32"/>
      <c r="M693" s="162"/>
      <c r="T693" s="56"/>
      <c r="AT693" s="17" t="s">
        <v>210</v>
      </c>
      <c r="AU693" s="17" t="s">
        <v>82</v>
      </c>
    </row>
    <row r="694" spans="2:65" s="12" customFormat="1" x14ac:dyDescent="0.2">
      <c r="B694" s="163"/>
      <c r="C694" s="258"/>
      <c r="D694" s="255" t="s">
        <v>214</v>
      </c>
      <c r="E694" s="259" t="s">
        <v>1</v>
      </c>
      <c r="F694" s="260" t="s">
        <v>2097</v>
      </c>
      <c r="G694" s="258"/>
      <c r="H694" s="259" t="s">
        <v>1</v>
      </c>
      <c r="I694" s="165"/>
      <c r="L694" s="163"/>
      <c r="M694" s="166"/>
      <c r="T694" s="167"/>
      <c r="AT694" s="164" t="s">
        <v>214</v>
      </c>
      <c r="AU694" s="164" t="s">
        <v>82</v>
      </c>
      <c r="AV694" s="12" t="s">
        <v>80</v>
      </c>
      <c r="AW694" s="12" t="s">
        <v>30</v>
      </c>
      <c r="AX694" s="12" t="s">
        <v>73</v>
      </c>
      <c r="AY694" s="164" t="s">
        <v>201</v>
      </c>
    </row>
    <row r="695" spans="2:65" s="12" customFormat="1" ht="22.5" x14ac:dyDescent="0.2">
      <c r="B695" s="163"/>
      <c r="C695" s="258"/>
      <c r="D695" s="255" t="s">
        <v>214</v>
      </c>
      <c r="E695" s="259" t="s">
        <v>1</v>
      </c>
      <c r="F695" s="260" t="s">
        <v>406</v>
      </c>
      <c r="G695" s="258"/>
      <c r="H695" s="259" t="s">
        <v>1</v>
      </c>
      <c r="I695" s="165"/>
      <c r="L695" s="163"/>
      <c r="M695" s="166"/>
      <c r="T695" s="167"/>
      <c r="AT695" s="164" t="s">
        <v>214</v>
      </c>
      <c r="AU695" s="164" t="s">
        <v>82</v>
      </c>
      <c r="AV695" s="12" t="s">
        <v>80</v>
      </c>
      <c r="AW695" s="12" t="s">
        <v>30</v>
      </c>
      <c r="AX695" s="12" t="s">
        <v>73</v>
      </c>
      <c r="AY695" s="164" t="s">
        <v>201</v>
      </c>
    </row>
    <row r="696" spans="2:65" s="12" customFormat="1" x14ac:dyDescent="0.2">
      <c r="B696" s="163"/>
      <c r="C696" s="258"/>
      <c r="D696" s="255" t="s">
        <v>214</v>
      </c>
      <c r="E696" s="259" t="s">
        <v>1</v>
      </c>
      <c r="F696" s="260" t="s">
        <v>5154</v>
      </c>
      <c r="G696" s="258"/>
      <c r="H696" s="259" t="s">
        <v>1</v>
      </c>
      <c r="I696" s="165"/>
      <c r="L696" s="163"/>
      <c r="M696" s="166"/>
      <c r="T696" s="167"/>
      <c r="AT696" s="164" t="s">
        <v>214</v>
      </c>
      <c r="AU696" s="164" t="s">
        <v>82</v>
      </c>
      <c r="AV696" s="12" t="s">
        <v>80</v>
      </c>
      <c r="AW696" s="12" t="s">
        <v>30</v>
      </c>
      <c r="AX696" s="12" t="s">
        <v>73</v>
      </c>
      <c r="AY696" s="164" t="s">
        <v>201</v>
      </c>
    </row>
    <row r="697" spans="2:65" s="12" customFormat="1" x14ac:dyDescent="0.2">
      <c r="B697" s="163"/>
      <c r="C697" s="258"/>
      <c r="D697" s="255" t="s">
        <v>214</v>
      </c>
      <c r="E697" s="259" t="s">
        <v>1</v>
      </c>
      <c r="F697" s="260" t="s">
        <v>5186</v>
      </c>
      <c r="G697" s="258"/>
      <c r="H697" s="259" t="s">
        <v>1</v>
      </c>
      <c r="I697" s="165"/>
      <c r="L697" s="163"/>
      <c r="M697" s="166"/>
      <c r="T697" s="167"/>
      <c r="AT697" s="164" t="s">
        <v>214</v>
      </c>
      <c r="AU697" s="164" t="s">
        <v>82</v>
      </c>
      <c r="AV697" s="12" t="s">
        <v>80</v>
      </c>
      <c r="AW697" s="12" t="s">
        <v>30</v>
      </c>
      <c r="AX697" s="12" t="s">
        <v>73</v>
      </c>
      <c r="AY697" s="164" t="s">
        <v>201</v>
      </c>
    </row>
    <row r="698" spans="2:65" s="13" customFormat="1" x14ac:dyDescent="0.2">
      <c r="B698" s="168"/>
      <c r="C698" s="261"/>
      <c r="D698" s="255" t="s">
        <v>214</v>
      </c>
      <c r="E698" s="262" t="s">
        <v>1</v>
      </c>
      <c r="F698" s="263" t="s">
        <v>80</v>
      </c>
      <c r="G698" s="261"/>
      <c r="H698" s="264">
        <v>1</v>
      </c>
      <c r="I698" s="170"/>
      <c r="L698" s="168"/>
      <c r="M698" s="171"/>
      <c r="T698" s="172"/>
      <c r="AT698" s="169" t="s">
        <v>214</v>
      </c>
      <c r="AU698" s="169" t="s">
        <v>82</v>
      </c>
      <c r="AV698" s="13" t="s">
        <v>82</v>
      </c>
      <c r="AW698" s="13" t="s">
        <v>30</v>
      </c>
      <c r="AX698" s="13" t="s">
        <v>73</v>
      </c>
      <c r="AY698" s="169" t="s">
        <v>201</v>
      </c>
    </row>
    <row r="699" spans="2:65" s="14" customFormat="1" x14ac:dyDescent="0.2">
      <c r="B699" s="173"/>
      <c r="C699" s="265"/>
      <c r="D699" s="255" t="s">
        <v>214</v>
      </c>
      <c r="E699" s="266" t="s">
        <v>1</v>
      </c>
      <c r="F699" s="267" t="s">
        <v>221</v>
      </c>
      <c r="G699" s="265"/>
      <c r="H699" s="268">
        <v>1</v>
      </c>
      <c r="I699" s="175"/>
      <c r="L699" s="173"/>
      <c r="M699" s="176"/>
      <c r="T699" s="177"/>
      <c r="AT699" s="174" t="s">
        <v>214</v>
      </c>
      <c r="AU699" s="174" t="s">
        <v>82</v>
      </c>
      <c r="AV699" s="14" t="s">
        <v>208</v>
      </c>
      <c r="AW699" s="14" t="s">
        <v>30</v>
      </c>
      <c r="AX699" s="14" t="s">
        <v>80</v>
      </c>
      <c r="AY699" s="174" t="s">
        <v>201</v>
      </c>
    </row>
    <row r="700" spans="2:65" s="1" customFormat="1" ht="24" customHeight="1" x14ac:dyDescent="0.2">
      <c r="B700" s="152"/>
      <c r="C700" s="271" t="s">
        <v>540</v>
      </c>
      <c r="D700" s="271" t="s">
        <v>401</v>
      </c>
      <c r="E700" s="272" t="s">
        <v>5194</v>
      </c>
      <c r="F700" s="273" t="s">
        <v>5195</v>
      </c>
      <c r="G700" s="274" t="s">
        <v>536</v>
      </c>
      <c r="H700" s="275">
        <v>2</v>
      </c>
      <c r="I700" s="179"/>
      <c r="J700" s="180">
        <f>ROUND(I700*H700,2)</f>
        <v>0</v>
      </c>
      <c r="K700" s="178" t="s">
        <v>207</v>
      </c>
      <c r="L700" s="181"/>
      <c r="M700" s="182" t="s">
        <v>1</v>
      </c>
      <c r="N700" s="183" t="s">
        <v>38</v>
      </c>
      <c r="P700" s="158">
        <f>O700*H700</f>
        <v>0</v>
      </c>
      <c r="Q700" s="158">
        <v>1.5599999999999999E-2</v>
      </c>
      <c r="R700" s="158">
        <f>Q700*H700</f>
        <v>3.1199999999999999E-2</v>
      </c>
      <c r="S700" s="158">
        <v>0</v>
      </c>
      <c r="T700" s="159">
        <f>S700*H700</f>
        <v>0</v>
      </c>
      <c r="AR700" s="160" t="s">
        <v>266</v>
      </c>
      <c r="AT700" s="160" t="s">
        <v>401</v>
      </c>
      <c r="AU700" s="160" t="s">
        <v>82</v>
      </c>
      <c r="AY700" s="17" t="s">
        <v>201</v>
      </c>
      <c r="BE700" s="161">
        <f>IF(N700="základní",J700,0)</f>
        <v>0</v>
      </c>
      <c r="BF700" s="161">
        <f>IF(N700="snížená",J700,0)</f>
        <v>0</v>
      </c>
      <c r="BG700" s="161">
        <f>IF(N700="zákl. přenesená",J700,0)</f>
        <v>0</v>
      </c>
      <c r="BH700" s="161">
        <f>IF(N700="sníž. přenesená",J700,0)</f>
        <v>0</v>
      </c>
      <c r="BI700" s="161">
        <f>IF(N700="nulová",J700,0)</f>
        <v>0</v>
      </c>
      <c r="BJ700" s="17" t="s">
        <v>80</v>
      </c>
      <c r="BK700" s="161">
        <f>ROUND(I700*H700,2)</f>
        <v>0</v>
      </c>
      <c r="BL700" s="17" t="s">
        <v>208</v>
      </c>
      <c r="BM700" s="160" t="s">
        <v>5196</v>
      </c>
    </row>
    <row r="701" spans="2:65" s="1" customFormat="1" x14ac:dyDescent="0.2">
      <c r="B701" s="32"/>
      <c r="C701" s="254"/>
      <c r="D701" s="255" t="s">
        <v>210</v>
      </c>
      <c r="E701" s="254"/>
      <c r="F701" s="256" t="s">
        <v>5195</v>
      </c>
      <c r="G701" s="254"/>
      <c r="H701" s="254"/>
      <c r="I701" s="96"/>
      <c r="L701" s="32"/>
      <c r="M701" s="162"/>
      <c r="T701" s="56"/>
      <c r="AT701" s="17" t="s">
        <v>210</v>
      </c>
      <c r="AU701" s="17" t="s">
        <v>82</v>
      </c>
    </row>
    <row r="702" spans="2:65" s="12" customFormat="1" x14ac:dyDescent="0.2">
      <c r="B702" s="163"/>
      <c r="C702" s="258"/>
      <c r="D702" s="255" t="s">
        <v>214</v>
      </c>
      <c r="E702" s="259" t="s">
        <v>1</v>
      </c>
      <c r="F702" s="260" t="s">
        <v>2097</v>
      </c>
      <c r="G702" s="258"/>
      <c r="H702" s="259" t="s">
        <v>1</v>
      </c>
      <c r="I702" s="165"/>
      <c r="L702" s="163"/>
      <c r="M702" s="166"/>
      <c r="T702" s="167"/>
      <c r="AT702" s="164" t="s">
        <v>214</v>
      </c>
      <c r="AU702" s="164" t="s">
        <v>82</v>
      </c>
      <c r="AV702" s="12" t="s">
        <v>80</v>
      </c>
      <c r="AW702" s="12" t="s">
        <v>30</v>
      </c>
      <c r="AX702" s="12" t="s">
        <v>73</v>
      </c>
      <c r="AY702" s="164" t="s">
        <v>201</v>
      </c>
    </row>
    <row r="703" spans="2:65" s="12" customFormat="1" ht="22.5" x14ac:dyDescent="0.2">
      <c r="B703" s="163"/>
      <c r="C703" s="258"/>
      <c r="D703" s="255" t="s">
        <v>214</v>
      </c>
      <c r="E703" s="259" t="s">
        <v>1</v>
      </c>
      <c r="F703" s="260" t="s">
        <v>406</v>
      </c>
      <c r="G703" s="258"/>
      <c r="H703" s="259" t="s">
        <v>1</v>
      </c>
      <c r="I703" s="165"/>
      <c r="L703" s="163"/>
      <c r="M703" s="166"/>
      <c r="T703" s="167"/>
      <c r="AT703" s="164" t="s">
        <v>214</v>
      </c>
      <c r="AU703" s="164" t="s">
        <v>82</v>
      </c>
      <c r="AV703" s="12" t="s">
        <v>80</v>
      </c>
      <c r="AW703" s="12" t="s">
        <v>30</v>
      </c>
      <c r="AX703" s="12" t="s">
        <v>73</v>
      </c>
      <c r="AY703" s="164" t="s">
        <v>201</v>
      </c>
    </row>
    <row r="704" spans="2:65" s="12" customFormat="1" x14ac:dyDescent="0.2">
      <c r="B704" s="163"/>
      <c r="C704" s="258"/>
      <c r="D704" s="255" t="s">
        <v>214</v>
      </c>
      <c r="E704" s="259" t="s">
        <v>1</v>
      </c>
      <c r="F704" s="260" t="s">
        <v>5154</v>
      </c>
      <c r="G704" s="258"/>
      <c r="H704" s="259" t="s">
        <v>1</v>
      </c>
      <c r="I704" s="165"/>
      <c r="L704" s="163"/>
      <c r="M704" s="166"/>
      <c r="T704" s="167"/>
      <c r="AT704" s="164" t="s">
        <v>214</v>
      </c>
      <c r="AU704" s="164" t="s">
        <v>82</v>
      </c>
      <c r="AV704" s="12" t="s">
        <v>80</v>
      </c>
      <c r="AW704" s="12" t="s">
        <v>30</v>
      </c>
      <c r="AX704" s="12" t="s">
        <v>73</v>
      </c>
      <c r="AY704" s="164" t="s">
        <v>201</v>
      </c>
    </row>
    <row r="705" spans="2:65" s="12" customFormat="1" x14ac:dyDescent="0.2">
      <c r="B705" s="163"/>
      <c r="C705" s="258"/>
      <c r="D705" s="255" t="s">
        <v>214</v>
      </c>
      <c r="E705" s="259" t="s">
        <v>1</v>
      </c>
      <c r="F705" s="260" t="s">
        <v>5187</v>
      </c>
      <c r="G705" s="258"/>
      <c r="H705" s="259" t="s">
        <v>1</v>
      </c>
      <c r="I705" s="165"/>
      <c r="L705" s="163"/>
      <c r="M705" s="166"/>
      <c r="T705" s="167"/>
      <c r="AT705" s="164" t="s">
        <v>214</v>
      </c>
      <c r="AU705" s="164" t="s">
        <v>82</v>
      </c>
      <c r="AV705" s="12" t="s">
        <v>80</v>
      </c>
      <c r="AW705" s="12" t="s">
        <v>30</v>
      </c>
      <c r="AX705" s="12" t="s">
        <v>73</v>
      </c>
      <c r="AY705" s="164" t="s">
        <v>201</v>
      </c>
    </row>
    <row r="706" spans="2:65" s="13" customFormat="1" x14ac:dyDescent="0.2">
      <c r="B706" s="168"/>
      <c r="C706" s="261"/>
      <c r="D706" s="255" t="s">
        <v>214</v>
      </c>
      <c r="E706" s="262" t="s">
        <v>1</v>
      </c>
      <c r="F706" s="263" t="s">
        <v>82</v>
      </c>
      <c r="G706" s="261"/>
      <c r="H706" s="264">
        <v>2</v>
      </c>
      <c r="I706" s="170"/>
      <c r="L706" s="168"/>
      <c r="M706" s="171"/>
      <c r="T706" s="172"/>
      <c r="AT706" s="169" t="s">
        <v>214</v>
      </c>
      <c r="AU706" s="169" t="s">
        <v>82</v>
      </c>
      <c r="AV706" s="13" t="s">
        <v>82</v>
      </c>
      <c r="AW706" s="13" t="s">
        <v>30</v>
      </c>
      <c r="AX706" s="13" t="s">
        <v>73</v>
      </c>
      <c r="AY706" s="169" t="s">
        <v>201</v>
      </c>
    </row>
    <row r="707" spans="2:65" s="14" customFormat="1" x14ac:dyDescent="0.2">
      <c r="B707" s="173"/>
      <c r="C707" s="265"/>
      <c r="D707" s="255" t="s">
        <v>214</v>
      </c>
      <c r="E707" s="266" t="s">
        <v>1</v>
      </c>
      <c r="F707" s="267" t="s">
        <v>221</v>
      </c>
      <c r="G707" s="265"/>
      <c r="H707" s="268">
        <v>2</v>
      </c>
      <c r="I707" s="175"/>
      <c r="L707" s="173"/>
      <c r="M707" s="176"/>
      <c r="T707" s="177"/>
      <c r="AT707" s="174" t="s">
        <v>214</v>
      </c>
      <c r="AU707" s="174" t="s">
        <v>82</v>
      </c>
      <c r="AV707" s="14" t="s">
        <v>208</v>
      </c>
      <c r="AW707" s="14" t="s">
        <v>30</v>
      </c>
      <c r="AX707" s="14" t="s">
        <v>80</v>
      </c>
      <c r="AY707" s="174" t="s">
        <v>201</v>
      </c>
    </row>
    <row r="708" spans="2:65" s="1" customFormat="1" ht="24" customHeight="1" x14ac:dyDescent="0.2">
      <c r="B708" s="152"/>
      <c r="C708" s="249" t="s">
        <v>545</v>
      </c>
      <c r="D708" s="249" t="s">
        <v>203</v>
      </c>
      <c r="E708" s="250" t="s">
        <v>5197</v>
      </c>
      <c r="F708" s="251" t="s">
        <v>5198</v>
      </c>
      <c r="G708" s="252" t="s">
        <v>536</v>
      </c>
      <c r="H708" s="253">
        <v>1</v>
      </c>
      <c r="I708" s="154"/>
      <c r="J708" s="155">
        <f>ROUND(I708*H708,2)</f>
        <v>0</v>
      </c>
      <c r="K708" s="153" t="s">
        <v>207</v>
      </c>
      <c r="L708" s="32"/>
      <c r="M708" s="156" t="s">
        <v>1</v>
      </c>
      <c r="N708" s="157" t="s">
        <v>38</v>
      </c>
      <c r="P708" s="158">
        <f>O708*H708</f>
        <v>0</v>
      </c>
      <c r="Q708" s="158">
        <v>0</v>
      </c>
      <c r="R708" s="158">
        <f>Q708*H708</f>
        <v>0</v>
      </c>
      <c r="S708" s="158">
        <v>0</v>
      </c>
      <c r="T708" s="159">
        <f>S708*H708</f>
        <v>0</v>
      </c>
      <c r="AR708" s="160" t="s">
        <v>208</v>
      </c>
      <c r="AT708" s="160" t="s">
        <v>203</v>
      </c>
      <c r="AU708" s="160" t="s">
        <v>82</v>
      </c>
      <c r="AY708" s="17" t="s">
        <v>201</v>
      </c>
      <c r="BE708" s="161">
        <f>IF(N708="základní",J708,0)</f>
        <v>0</v>
      </c>
      <c r="BF708" s="161">
        <f>IF(N708="snížená",J708,0)</f>
        <v>0</v>
      </c>
      <c r="BG708" s="161">
        <f>IF(N708="zákl. přenesená",J708,0)</f>
        <v>0</v>
      </c>
      <c r="BH708" s="161">
        <f>IF(N708="sníž. přenesená",J708,0)</f>
        <v>0</v>
      </c>
      <c r="BI708" s="161">
        <f>IF(N708="nulová",J708,0)</f>
        <v>0</v>
      </c>
      <c r="BJ708" s="17" t="s">
        <v>80</v>
      </c>
      <c r="BK708" s="161">
        <f>ROUND(I708*H708,2)</f>
        <v>0</v>
      </c>
      <c r="BL708" s="17" t="s">
        <v>208</v>
      </c>
      <c r="BM708" s="160" t="s">
        <v>5199</v>
      </c>
    </row>
    <row r="709" spans="2:65" s="1" customFormat="1" ht="29.25" x14ac:dyDescent="0.2">
      <c r="B709" s="32"/>
      <c r="C709" s="254"/>
      <c r="D709" s="255" t="s">
        <v>210</v>
      </c>
      <c r="E709" s="254"/>
      <c r="F709" s="256" t="s">
        <v>5200</v>
      </c>
      <c r="G709" s="254"/>
      <c r="H709" s="254"/>
      <c r="I709" s="96"/>
      <c r="L709" s="32"/>
      <c r="M709" s="162"/>
      <c r="T709" s="56"/>
      <c r="AT709" s="17" t="s">
        <v>210</v>
      </c>
      <c r="AU709" s="17" t="s">
        <v>82</v>
      </c>
    </row>
    <row r="710" spans="2:65" s="1" customFormat="1" ht="68.25" x14ac:dyDescent="0.2">
      <c r="B710" s="32"/>
      <c r="C710" s="254"/>
      <c r="D710" s="255" t="s">
        <v>212</v>
      </c>
      <c r="E710" s="254"/>
      <c r="F710" s="257" t="s">
        <v>569</v>
      </c>
      <c r="G710" s="254"/>
      <c r="H710" s="254"/>
      <c r="I710" s="96"/>
      <c r="L710" s="32"/>
      <c r="M710" s="162"/>
      <c r="T710" s="56"/>
      <c r="AT710" s="17" t="s">
        <v>212</v>
      </c>
      <c r="AU710" s="17" t="s">
        <v>82</v>
      </c>
    </row>
    <row r="711" spans="2:65" s="12" customFormat="1" x14ac:dyDescent="0.2">
      <c r="B711" s="163"/>
      <c r="C711" s="258"/>
      <c r="D711" s="255" t="s">
        <v>214</v>
      </c>
      <c r="E711" s="259" t="s">
        <v>1</v>
      </c>
      <c r="F711" s="260" t="s">
        <v>2097</v>
      </c>
      <c r="G711" s="258"/>
      <c r="H711" s="259" t="s">
        <v>1</v>
      </c>
      <c r="I711" s="165"/>
      <c r="L711" s="163"/>
      <c r="M711" s="166"/>
      <c r="T711" s="167"/>
      <c r="AT711" s="164" t="s">
        <v>214</v>
      </c>
      <c r="AU711" s="164" t="s">
        <v>82</v>
      </c>
      <c r="AV711" s="12" t="s">
        <v>80</v>
      </c>
      <c r="AW711" s="12" t="s">
        <v>30</v>
      </c>
      <c r="AX711" s="12" t="s">
        <v>73</v>
      </c>
      <c r="AY711" s="164" t="s">
        <v>201</v>
      </c>
    </row>
    <row r="712" spans="2:65" s="12" customFormat="1" x14ac:dyDescent="0.2">
      <c r="B712" s="163"/>
      <c r="C712" s="258"/>
      <c r="D712" s="255" t="s">
        <v>214</v>
      </c>
      <c r="E712" s="259" t="s">
        <v>1</v>
      </c>
      <c r="F712" s="260" t="s">
        <v>5154</v>
      </c>
      <c r="G712" s="258"/>
      <c r="H712" s="259" t="s">
        <v>1</v>
      </c>
      <c r="I712" s="165"/>
      <c r="L712" s="163"/>
      <c r="M712" s="166"/>
      <c r="T712" s="167"/>
      <c r="AT712" s="164" t="s">
        <v>214</v>
      </c>
      <c r="AU712" s="164" t="s">
        <v>82</v>
      </c>
      <c r="AV712" s="12" t="s">
        <v>80</v>
      </c>
      <c r="AW712" s="12" t="s">
        <v>30</v>
      </c>
      <c r="AX712" s="12" t="s">
        <v>73</v>
      </c>
      <c r="AY712" s="164" t="s">
        <v>201</v>
      </c>
    </row>
    <row r="713" spans="2:65" s="12" customFormat="1" ht="22.5" x14ac:dyDescent="0.2">
      <c r="B713" s="163"/>
      <c r="C713" s="258"/>
      <c r="D713" s="255" t="s">
        <v>214</v>
      </c>
      <c r="E713" s="259" t="s">
        <v>1</v>
      </c>
      <c r="F713" s="260" t="s">
        <v>5201</v>
      </c>
      <c r="G713" s="258"/>
      <c r="H713" s="259" t="s">
        <v>1</v>
      </c>
      <c r="I713" s="165"/>
      <c r="L713" s="163"/>
      <c r="M713" s="166"/>
      <c r="T713" s="167"/>
      <c r="AT713" s="164" t="s">
        <v>214</v>
      </c>
      <c r="AU713" s="164" t="s">
        <v>82</v>
      </c>
      <c r="AV713" s="12" t="s">
        <v>80</v>
      </c>
      <c r="AW713" s="12" t="s">
        <v>30</v>
      </c>
      <c r="AX713" s="12" t="s">
        <v>73</v>
      </c>
      <c r="AY713" s="164" t="s">
        <v>201</v>
      </c>
    </row>
    <row r="714" spans="2:65" s="13" customFormat="1" x14ac:dyDescent="0.2">
      <c r="B714" s="168"/>
      <c r="C714" s="261"/>
      <c r="D714" s="255" t="s">
        <v>214</v>
      </c>
      <c r="E714" s="262" t="s">
        <v>1</v>
      </c>
      <c r="F714" s="263" t="s">
        <v>80</v>
      </c>
      <c r="G714" s="261"/>
      <c r="H714" s="264">
        <v>1</v>
      </c>
      <c r="I714" s="170"/>
      <c r="L714" s="168"/>
      <c r="M714" s="171"/>
      <c r="T714" s="172"/>
      <c r="AT714" s="169" t="s">
        <v>214</v>
      </c>
      <c r="AU714" s="169" t="s">
        <v>82</v>
      </c>
      <c r="AV714" s="13" t="s">
        <v>82</v>
      </c>
      <c r="AW714" s="13" t="s">
        <v>30</v>
      </c>
      <c r="AX714" s="13" t="s">
        <v>73</v>
      </c>
      <c r="AY714" s="169" t="s">
        <v>201</v>
      </c>
    </row>
    <row r="715" spans="2:65" s="14" customFormat="1" x14ac:dyDescent="0.2">
      <c r="B715" s="173"/>
      <c r="C715" s="265"/>
      <c r="D715" s="255" t="s">
        <v>214</v>
      </c>
      <c r="E715" s="266" t="s">
        <v>1</v>
      </c>
      <c r="F715" s="267" t="s">
        <v>221</v>
      </c>
      <c r="G715" s="265"/>
      <c r="H715" s="268">
        <v>1</v>
      </c>
      <c r="I715" s="175"/>
      <c r="L715" s="173"/>
      <c r="M715" s="176"/>
      <c r="T715" s="177"/>
      <c r="AT715" s="174" t="s">
        <v>214</v>
      </c>
      <c r="AU715" s="174" t="s">
        <v>82</v>
      </c>
      <c r="AV715" s="14" t="s">
        <v>208</v>
      </c>
      <c r="AW715" s="14" t="s">
        <v>30</v>
      </c>
      <c r="AX715" s="14" t="s">
        <v>80</v>
      </c>
      <c r="AY715" s="174" t="s">
        <v>201</v>
      </c>
    </row>
    <row r="716" spans="2:65" s="1" customFormat="1" ht="24" customHeight="1" x14ac:dyDescent="0.2">
      <c r="B716" s="152"/>
      <c r="C716" s="271" t="s">
        <v>552</v>
      </c>
      <c r="D716" s="271" t="s">
        <v>401</v>
      </c>
      <c r="E716" s="272" t="s">
        <v>5202</v>
      </c>
      <c r="F716" s="273" t="s">
        <v>5203</v>
      </c>
      <c r="G716" s="274" t="s">
        <v>536</v>
      </c>
      <c r="H716" s="275">
        <v>1</v>
      </c>
      <c r="I716" s="179"/>
      <c r="J716" s="180">
        <f>ROUND(I716*H716,2)</f>
        <v>0</v>
      </c>
      <c r="K716" s="178" t="s">
        <v>207</v>
      </c>
      <c r="L716" s="181"/>
      <c r="M716" s="182" t="s">
        <v>1</v>
      </c>
      <c r="N716" s="183" t="s">
        <v>38</v>
      </c>
      <c r="P716" s="158">
        <f>O716*H716</f>
        <v>0</v>
      </c>
      <c r="Q716" s="158">
        <v>2.12E-2</v>
      </c>
      <c r="R716" s="158">
        <f>Q716*H716</f>
        <v>2.12E-2</v>
      </c>
      <c r="S716" s="158">
        <v>0</v>
      </c>
      <c r="T716" s="159">
        <f>S716*H716</f>
        <v>0</v>
      </c>
      <c r="AR716" s="160" t="s">
        <v>266</v>
      </c>
      <c r="AT716" s="160" t="s">
        <v>401</v>
      </c>
      <c r="AU716" s="160" t="s">
        <v>82</v>
      </c>
      <c r="AY716" s="17" t="s">
        <v>201</v>
      </c>
      <c r="BE716" s="161">
        <f>IF(N716="základní",J716,0)</f>
        <v>0</v>
      </c>
      <c r="BF716" s="161">
        <f>IF(N716="snížená",J716,0)</f>
        <v>0</v>
      </c>
      <c r="BG716" s="161">
        <f>IF(N716="zákl. přenesená",J716,0)</f>
        <v>0</v>
      </c>
      <c r="BH716" s="161">
        <f>IF(N716="sníž. přenesená",J716,0)</f>
        <v>0</v>
      </c>
      <c r="BI716" s="161">
        <f>IF(N716="nulová",J716,0)</f>
        <v>0</v>
      </c>
      <c r="BJ716" s="17" t="s">
        <v>80</v>
      </c>
      <c r="BK716" s="161">
        <f>ROUND(I716*H716,2)</f>
        <v>0</v>
      </c>
      <c r="BL716" s="17" t="s">
        <v>208</v>
      </c>
      <c r="BM716" s="160" t="s">
        <v>5204</v>
      </c>
    </row>
    <row r="717" spans="2:65" s="1" customFormat="1" ht="19.5" x14ac:dyDescent="0.2">
      <c r="B717" s="32"/>
      <c r="C717" s="254"/>
      <c r="D717" s="255" t="s">
        <v>210</v>
      </c>
      <c r="E717" s="254"/>
      <c r="F717" s="256" t="s">
        <v>5203</v>
      </c>
      <c r="G717" s="254"/>
      <c r="H717" s="254"/>
      <c r="I717" s="96"/>
      <c r="L717" s="32"/>
      <c r="M717" s="162"/>
      <c r="T717" s="56"/>
      <c r="AT717" s="17" t="s">
        <v>210</v>
      </c>
      <c r="AU717" s="17" t="s">
        <v>82</v>
      </c>
    </row>
    <row r="718" spans="2:65" s="12" customFormat="1" x14ac:dyDescent="0.2">
      <c r="B718" s="163"/>
      <c r="C718" s="258"/>
      <c r="D718" s="255" t="s">
        <v>214</v>
      </c>
      <c r="E718" s="259" t="s">
        <v>1</v>
      </c>
      <c r="F718" s="260" t="s">
        <v>2097</v>
      </c>
      <c r="G718" s="258"/>
      <c r="H718" s="259" t="s">
        <v>1</v>
      </c>
      <c r="I718" s="165"/>
      <c r="L718" s="163"/>
      <c r="M718" s="166"/>
      <c r="T718" s="167"/>
      <c r="AT718" s="164" t="s">
        <v>214</v>
      </c>
      <c r="AU718" s="164" t="s">
        <v>82</v>
      </c>
      <c r="AV718" s="12" t="s">
        <v>80</v>
      </c>
      <c r="AW718" s="12" t="s">
        <v>30</v>
      </c>
      <c r="AX718" s="12" t="s">
        <v>73</v>
      </c>
      <c r="AY718" s="164" t="s">
        <v>201</v>
      </c>
    </row>
    <row r="719" spans="2:65" s="12" customFormat="1" ht="22.5" x14ac:dyDescent="0.2">
      <c r="B719" s="163"/>
      <c r="C719" s="258"/>
      <c r="D719" s="255" t="s">
        <v>214</v>
      </c>
      <c r="E719" s="259" t="s">
        <v>1</v>
      </c>
      <c r="F719" s="260" t="s">
        <v>406</v>
      </c>
      <c r="G719" s="258"/>
      <c r="H719" s="259" t="s">
        <v>1</v>
      </c>
      <c r="I719" s="165"/>
      <c r="L719" s="163"/>
      <c r="M719" s="166"/>
      <c r="T719" s="167"/>
      <c r="AT719" s="164" t="s">
        <v>214</v>
      </c>
      <c r="AU719" s="164" t="s">
        <v>82</v>
      </c>
      <c r="AV719" s="12" t="s">
        <v>80</v>
      </c>
      <c r="AW719" s="12" t="s">
        <v>30</v>
      </c>
      <c r="AX719" s="12" t="s">
        <v>73</v>
      </c>
      <c r="AY719" s="164" t="s">
        <v>201</v>
      </c>
    </row>
    <row r="720" spans="2:65" s="12" customFormat="1" x14ac:dyDescent="0.2">
      <c r="B720" s="163"/>
      <c r="C720" s="258"/>
      <c r="D720" s="255" t="s">
        <v>214</v>
      </c>
      <c r="E720" s="259" t="s">
        <v>1</v>
      </c>
      <c r="F720" s="260" t="s">
        <v>5154</v>
      </c>
      <c r="G720" s="258"/>
      <c r="H720" s="259" t="s">
        <v>1</v>
      </c>
      <c r="I720" s="165"/>
      <c r="L720" s="163"/>
      <c r="M720" s="166"/>
      <c r="T720" s="167"/>
      <c r="AT720" s="164" t="s">
        <v>214</v>
      </c>
      <c r="AU720" s="164" t="s">
        <v>82</v>
      </c>
      <c r="AV720" s="12" t="s">
        <v>80</v>
      </c>
      <c r="AW720" s="12" t="s">
        <v>30</v>
      </c>
      <c r="AX720" s="12" t="s">
        <v>73</v>
      </c>
      <c r="AY720" s="164" t="s">
        <v>201</v>
      </c>
    </row>
    <row r="721" spans="2:65" s="12" customFormat="1" ht="22.5" x14ac:dyDescent="0.2">
      <c r="B721" s="163"/>
      <c r="C721" s="258"/>
      <c r="D721" s="255" t="s">
        <v>214</v>
      </c>
      <c r="E721" s="259" t="s">
        <v>1</v>
      </c>
      <c r="F721" s="260" t="s">
        <v>5201</v>
      </c>
      <c r="G721" s="258"/>
      <c r="H721" s="259" t="s">
        <v>1</v>
      </c>
      <c r="I721" s="165"/>
      <c r="L721" s="163"/>
      <c r="M721" s="166"/>
      <c r="T721" s="167"/>
      <c r="AT721" s="164" t="s">
        <v>214</v>
      </c>
      <c r="AU721" s="164" t="s">
        <v>82</v>
      </c>
      <c r="AV721" s="12" t="s">
        <v>80</v>
      </c>
      <c r="AW721" s="12" t="s">
        <v>30</v>
      </c>
      <c r="AX721" s="12" t="s">
        <v>73</v>
      </c>
      <c r="AY721" s="164" t="s">
        <v>201</v>
      </c>
    </row>
    <row r="722" spans="2:65" s="13" customFormat="1" x14ac:dyDescent="0.2">
      <c r="B722" s="168"/>
      <c r="C722" s="261"/>
      <c r="D722" s="255" t="s">
        <v>214</v>
      </c>
      <c r="E722" s="262" t="s">
        <v>1</v>
      </c>
      <c r="F722" s="263" t="s">
        <v>80</v>
      </c>
      <c r="G722" s="261"/>
      <c r="H722" s="264">
        <v>1</v>
      </c>
      <c r="I722" s="170"/>
      <c r="L722" s="168"/>
      <c r="M722" s="171"/>
      <c r="T722" s="172"/>
      <c r="AT722" s="169" t="s">
        <v>214</v>
      </c>
      <c r="AU722" s="169" t="s">
        <v>82</v>
      </c>
      <c r="AV722" s="13" t="s">
        <v>82</v>
      </c>
      <c r="AW722" s="13" t="s">
        <v>30</v>
      </c>
      <c r="AX722" s="13" t="s">
        <v>73</v>
      </c>
      <c r="AY722" s="169" t="s">
        <v>201</v>
      </c>
    </row>
    <row r="723" spans="2:65" s="14" customFormat="1" x14ac:dyDescent="0.2">
      <c r="B723" s="173"/>
      <c r="C723" s="265"/>
      <c r="D723" s="255" t="s">
        <v>214</v>
      </c>
      <c r="E723" s="266" t="s">
        <v>1</v>
      </c>
      <c r="F723" s="267" t="s">
        <v>221</v>
      </c>
      <c r="G723" s="265"/>
      <c r="H723" s="268">
        <v>1</v>
      </c>
      <c r="I723" s="175"/>
      <c r="L723" s="173"/>
      <c r="M723" s="176"/>
      <c r="T723" s="177"/>
      <c r="AT723" s="174" t="s">
        <v>214</v>
      </c>
      <c r="AU723" s="174" t="s">
        <v>82</v>
      </c>
      <c r="AV723" s="14" t="s">
        <v>208</v>
      </c>
      <c r="AW723" s="14" t="s">
        <v>30</v>
      </c>
      <c r="AX723" s="14" t="s">
        <v>80</v>
      </c>
      <c r="AY723" s="174" t="s">
        <v>201</v>
      </c>
    </row>
    <row r="724" spans="2:65" s="1" customFormat="1" ht="24" customHeight="1" x14ac:dyDescent="0.2">
      <c r="B724" s="152"/>
      <c r="C724" s="249" t="s">
        <v>560</v>
      </c>
      <c r="D724" s="249" t="s">
        <v>203</v>
      </c>
      <c r="E724" s="250" t="s">
        <v>5205</v>
      </c>
      <c r="F724" s="251" t="s">
        <v>5206</v>
      </c>
      <c r="G724" s="252" t="s">
        <v>536</v>
      </c>
      <c r="H724" s="253">
        <v>1</v>
      </c>
      <c r="I724" s="154"/>
      <c r="J724" s="155">
        <f>ROUND(I724*H724,2)</f>
        <v>0</v>
      </c>
      <c r="K724" s="153" t="s">
        <v>207</v>
      </c>
      <c r="L724" s="32"/>
      <c r="M724" s="156" t="s">
        <v>1</v>
      </c>
      <c r="N724" s="157" t="s">
        <v>38</v>
      </c>
      <c r="P724" s="158">
        <f>O724*H724</f>
        <v>0</v>
      </c>
      <c r="Q724" s="158">
        <v>3.8E-3</v>
      </c>
      <c r="R724" s="158">
        <f>Q724*H724</f>
        <v>3.8E-3</v>
      </c>
      <c r="S724" s="158">
        <v>0</v>
      </c>
      <c r="T724" s="159">
        <f>S724*H724</f>
        <v>0</v>
      </c>
      <c r="AR724" s="160" t="s">
        <v>208</v>
      </c>
      <c r="AT724" s="160" t="s">
        <v>203</v>
      </c>
      <c r="AU724" s="160" t="s">
        <v>82</v>
      </c>
      <c r="AY724" s="17" t="s">
        <v>201</v>
      </c>
      <c r="BE724" s="161">
        <f>IF(N724="základní",J724,0)</f>
        <v>0</v>
      </c>
      <c r="BF724" s="161">
        <f>IF(N724="snížená",J724,0)</f>
        <v>0</v>
      </c>
      <c r="BG724" s="161">
        <f>IF(N724="zákl. přenesená",J724,0)</f>
        <v>0</v>
      </c>
      <c r="BH724" s="161">
        <f>IF(N724="sníž. přenesená",J724,0)</f>
        <v>0</v>
      </c>
      <c r="BI724" s="161">
        <f>IF(N724="nulová",J724,0)</f>
        <v>0</v>
      </c>
      <c r="BJ724" s="17" t="s">
        <v>80</v>
      </c>
      <c r="BK724" s="161">
        <f>ROUND(I724*H724,2)</f>
        <v>0</v>
      </c>
      <c r="BL724" s="17" t="s">
        <v>208</v>
      </c>
      <c r="BM724" s="160" t="s">
        <v>5207</v>
      </c>
    </row>
    <row r="725" spans="2:65" s="1" customFormat="1" ht="29.25" x14ac:dyDescent="0.2">
      <c r="B725" s="32"/>
      <c r="C725" s="254"/>
      <c r="D725" s="255" t="s">
        <v>210</v>
      </c>
      <c r="E725" s="254"/>
      <c r="F725" s="256" t="s">
        <v>5208</v>
      </c>
      <c r="G725" s="254"/>
      <c r="H725" s="254"/>
      <c r="I725" s="96"/>
      <c r="L725" s="32"/>
      <c r="M725" s="162"/>
      <c r="T725" s="56"/>
      <c r="AT725" s="17" t="s">
        <v>210</v>
      </c>
      <c r="AU725" s="17" t="s">
        <v>82</v>
      </c>
    </row>
    <row r="726" spans="2:65" s="1" customFormat="1" ht="68.25" x14ac:dyDescent="0.2">
      <c r="B726" s="32"/>
      <c r="C726" s="254"/>
      <c r="D726" s="255" t="s">
        <v>212</v>
      </c>
      <c r="E726" s="254"/>
      <c r="F726" s="257" t="s">
        <v>569</v>
      </c>
      <c r="G726" s="254"/>
      <c r="H726" s="254"/>
      <c r="I726" s="96"/>
      <c r="L726" s="32"/>
      <c r="M726" s="162"/>
      <c r="T726" s="56"/>
      <c r="AT726" s="17" t="s">
        <v>212</v>
      </c>
      <c r="AU726" s="17" t="s">
        <v>82</v>
      </c>
    </row>
    <row r="727" spans="2:65" s="12" customFormat="1" x14ac:dyDescent="0.2">
      <c r="B727" s="163"/>
      <c r="C727" s="258"/>
      <c r="D727" s="255" t="s">
        <v>214</v>
      </c>
      <c r="E727" s="259" t="s">
        <v>1</v>
      </c>
      <c r="F727" s="260" t="s">
        <v>2097</v>
      </c>
      <c r="G727" s="258"/>
      <c r="H727" s="259" t="s">
        <v>1</v>
      </c>
      <c r="I727" s="165"/>
      <c r="L727" s="163"/>
      <c r="M727" s="166"/>
      <c r="T727" s="167"/>
      <c r="AT727" s="164" t="s">
        <v>214</v>
      </c>
      <c r="AU727" s="164" t="s">
        <v>82</v>
      </c>
      <c r="AV727" s="12" t="s">
        <v>80</v>
      </c>
      <c r="AW727" s="12" t="s">
        <v>30</v>
      </c>
      <c r="AX727" s="12" t="s">
        <v>73</v>
      </c>
      <c r="AY727" s="164" t="s">
        <v>201</v>
      </c>
    </row>
    <row r="728" spans="2:65" s="12" customFormat="1" x14ac:dyDescent="0.2">
      <c r="B728" s="163"/>
      <c r="C728" s="258"/>
      <c r="D728" s="255" t="s">
        <v>214</v>
      </c>
      <c r="E728" s="259" t="s">
        <v>1</v>
      </c>
      <c r="F728" s="260" t="s">
        <v>5154</v>
      </c>
      <c r="G728" s="258"/>
      <c r="H728" s="259" t="s">
        <v>1</v>
      </c>
      <c r="I728" s="165"/>
      <c r="L728" s="163"/>
      <c r="M728" s="166"/>
      <c r="T728" s="167"/>
      <c r="AT728" s="164" t="s">
        <v>214</v>
      </c>
      <c r="AU728" s="164" t="s">
        <v>82</v>
      </c>
      <c r="AV728" s="12" t="s">
        <v>80</v>
      </c>
      <c r="AW728" s="12" t="s">
        <v>30</v>
      </c>
      <c r="AX728" s="12" t="s">
        <v>73</v>
      </c>
      <c r="AY728" s="164" t="s">
        <v>201</v>
      </c>
    </row>
    <row r="729" spans="2:65" s="12" customFormat="1" ht="22.5" x14ac:dyDescent="0.2">
      <c r="B729" s="163"/>
      <c r="C729" s="258"/>
      <c r="D729" s="255" t="s">
        <v>214</v>
      </c>
      <c r="E729" s="259" t="s">
        <v>1</v>
      </c>
      <c r="F729" s="260" t="s">
        <v>937</v>
      </c>
      <c r="G729" s="258"/>
      <c r="H729" s="259" t="s">
        <v>1</v>
      </c>
      <c r="I729" s="165"/>
      <c r="L729" s="163"/>
      <c r="M729" s="166"/>
      <c r="T729" s="167"/>
      <c r="AT729" s="164" t="s">
        <v>214</v>
      </c>
      <c r="AU729" s="164" t="s">
        <v>82</v>
      </c>
      <c r="AV729" s="12" t="s">
        <v>80</v>
      </c>
      <c r="AW729" s="12" t="s">
        <v>30</v>
      </c>
      <c r="AX729" s="12" t="s">
        <v>73</v>
      </c>
      <c r="AY729" s="164" t="s">
        <v>201</v>
      </c>
    </row>
    <row r="730" spans="2:65" s="13" customFormat="1" x14ac:dyDescent="0.2">
      <c r="B730" s="168"/>
      <c r="C730" s="261"/>
      <c r="D730" s="255" t="s">
        <v>214</v>
      </c>
      <c r="E730" s="262" t="s">
        <v>1</v>
      </c>
      <c r="F730" s="263" t="s">
        <v>80</v>
      </c>
      <c r="G730" s="261"/>
      <c r="H730" s="264">
        <v>1</v>
      </c>
      <c r="I730" s="170"/>
      <c r="L730" s="168"/>
      <c r="M730" s="171"/>
      <c r="T730" s="172"/>
      <c r="AT730" s="169" t="s">
        <v>214</v>
      </c>
      <c r="AU730" s="169" t="s">
        <v>82</v>
      </c>
      <c r="AV730" s="13" t="s">
        <v>82</v>
      </c>
      <c r="AW730" s="13" t="s">
        <v>30</v>
      </c>
      <c r="AX730" s="13" t="s">
        <v>73</v>
      </c>
      <c r="AY730" s="169" t="s">
        <v>201</v>
      </c>
    </row>
    <row r="731" spans="2:65" s="14" customFormat="1" x14ac:dyDescent="0.2">
      <c r="B731" s="173"/>
      <c r="C731" s="265"/>
      <c r="D731" s="255" t="s">
        <v>214</v>
      </c>
      <c r="E731" s="266" t="s">
        <v>1</v>
      </c>
      <c r="F731" s="267" t="s">
        <v>221</v>
      </c>
      <c r="G731" s="265"/>
      <c r="H731" s="268">
        <v>1</v>
      </c>
      <c r="I731" s="175"/>
      <c r="L731" s="173"/>
      <c r="M731" s="176"/>
      <c r="T731" s="177"/>
      <c r="AT731" s="174" t="s">
        <v>214</v>
      </c>
      <c r="AU731" s="174" t="s">
        <v>82</v>
      </c>
      <c r="AV731" s="14" t="s">
        <v>208</v>
      </c>
      <c r="AW731" s="14" t="s">
        <v>30</v>
      </c>
      <c r="AX731" s="14" t="s">
        <v>80</v>
      </c>
      <c r="AY731" s="174" t="s">
        <v>201</v>
      </c>
    </row>
    <row r="732" spans="2:65" s="1" customFormat="1" ht="24" customHeight="1" x14ac:dyDescent="0.2">
      <c r="B732" s="152"/>
      <c r="C732" s="271" t="s">
        <v>564</v>
      </c>
      <c r="D732" s="271" t="s">
        <v>401</v>
      </c>
      <c r="E732" s="272" t="s">
        <v>5209</v>
      </c>
      <c r="F732" s="273" t="s">
        <v>5210</v>
      </c>
      <c r="G732" s="274" t="s">
        <v>536</v>
      </c>
      <c r="H732" s="275">
        <v>1</v>
      </c>
      <c r="I732" s="179"/>
      <c r="J732" s="180">
        <f>ROUND(I732*H732,2)</f>
        <v>0</v>
      </c>
      <c r="K732" s="178" t="s">
        <v>207</v>
      </c>
      <c r="L732" s="181"/>
      <c r="M732" s="182" t="s">
        <v>1</v>
      </c>
      <c r="N732" s="183" t="s">
        <v>38</v>
      </c>
      <c r="P732" s="158">
        <f>O732*H732</f>
        <v>0</v>
      </c>
      <c r="Q732" s="158">
        <v>3.1E-2</v>
      </c>
      <c r="R732" s="158">
        <f>Q732*H732</f>
        <v>3.1E-2</v>
      </c>
      <c r="S732" s="158">
        <v>0</v>
      </c>
      <c r="T732" s="159">
        <f>S732*H732</f>
        <v>0</v>
      </c>
      <c r="AR732" s="160" t="s">
        <v>266</v>
      </c>
      <c r="AT732" s="160" t="s">
        <v>401</v>
      </c>
      <c r="AU732" s="160" t="s">
        <v>82</v>
      </c>
      <c r="AY732" s="17" t="s">
        <v>201</v>
      </c>
      <c r="BE732" s="161">
        <f>IF(N732="základní",J732,0)</f>
        <v>0</v>
      </c>
      <c r="BF732" s="161">
        <f>IF(N732="snížená",J732,0)</f>
        <v>0</v>
      </c>
      <c r="BG732" s="161">
        <f>IF(N732="zákl. přenesená",J732,0)</f>
        <v>0</v>
      </c>
      <c r="BH732" s="161">
        <f>IF(N732="sníž. přenesená",J732,0)</f>
        <v>0</v>
      </c>
      <c r="BI732" s="161">
        <f>IF(N732="nulová",J732,0)</f>
        <v>0</v>
      </c>
      <c r="BJ732" s="17" t="s">
        <v>80</v>
      </c>
      <c r="BK732" s="161">
        <f>ROUND(I732*H732,2)</f>
        <v>0</v>
      </c>
      <c r="BL732" s="17" t="s">
        <v>208</v>
      </c>
      <c r="BM732" s="160" t="s">
        <v>5211</v>
      </c>
    </row>
    <row r="733" spans="2:65" s="1" customFormat="1" x14ac:dyDescent="0.2">
      <c r="B733" s="32"/>
      <c r="C733" s="254"/>
      <c r="D733" s="255" t="s">
        <v>210</v>
      </c>
      <c r="E733" s="254"/>
      <c r="F733" s="256" t="s">
        <v>5210</v>
      </c>
      <c r="G733" s="254"/>
      <c r="H733" s="254"/>
      <c r="I733" s="96"/>
      <c r="L733" s="32"/>
      <c r="M733" s="162"/>
      <c r="T733" s="56"/>
      <c r="AT733" s="17" t="s">
        <v>210</v>
      </c>
      <c r="AU733" s="17" t="s">
        <v>82</v>
      </c>
    </row>
    <row r="734" spans="2:65" s="12" customFormat="1" x14ac:dyDescent="0.2">
      <c r="B734" s="163"/>
      <c r="C734" s="258"/>
      <c r="D734" s="255" t="s">
        <v>214</v>
      </c>
      <c r="E734" s="259" t="s">
        <v>1</v>
      </c>
      <c r="F734" s="260" t="s">
        <v>2097</v>
      </c>
      <c r="G734" s="258"/>
      <c r="H734" s="259" t="s">
        <v>1</v>
      </c>
      <c r="I734" s="165"/>
      <c r="L734" s="163"/>
      <c r="M734" s="166"/>
      <c r="T734" s="167"/>
      <c r="AT734" s="164" t="s">
        <v>214</v>
      </c>
      <c r="AU734" s="164" t="s">
        <v>82</v>
      </c>
      <c r="AV734" s="12" t="s">
        <v>80</v>
      </c>
      <c r="AW734" s="12" t="s">
        <v>30</v>
      </c>
      <c r="AX734" s="12" t="s">
        <v>73</v>
      </c>
      <c r="AY734" s="164" t="s">
        <v>201</v>
      </c>
    </row>
    <row r="735" spans="2:65" s="12" customFormat="1" ht="22.5" x14ac:dyDescent="0.2">
      <c r="B735" s="163"/>
      <c r="C735" s="258"/>
      <c r="D735" s="255" t="s">
        <v>214</v>
      </c>
      <c r="E735" s="259" t="s">
        <v>1</v>
      </c>
      <c r="F735" s="260" t="s">
        <v>406</v>
      </c>
      <c r="G735" s="258"/>
      <c r="H735" s="259" t="s">
        <v>1</v>
      </c>
      <c r="I735" s="165"/>
      <c r="L735" s="163"/>
      <c r="M735" s="166"/>
      <c r="T735" s="167"/>
      <c r="AT735" s="164" t="s">
        <v>214</v>
      </c>
      <c r="AU735" s="164" t="s">
        <v>82</v>
      </c>
      <c r="AV735" s="12" t="s">
        <v>80</v>
      </c>
      <c r="AW735" s="12" t="s">
        <v>30</v>
      </c>
      <c r="AX735" s="12" t="s">
        <v>73</v>
      </c>
      <c r="AY735" s="164" t="s">
        <v>201</v>
      </c>
    </row>
    <row r="736" spans="2:65" s="12" customFormat="1" x14ac:dyDescent="0.2">
      <c r="B736" s="163"/>
      <c r="C736" s="258"/>
      <c r="D736" s="255" t="s">
        <v>214</v>
      </c>
      <c r="E736" s="259" t="s">
        <v>1</v>
      </c>
      <c r="F736" s="260" t="s">
        <v>5154</v>
      </c>
      <c r="G736" s="258"/>
      <c r="H736" s="259" t="s">
        <v>1</v>
      </c>
      <c r="I736" s="165"/>
      <c r="L736" s="163"/>
      <c r="M736" s="166"/>
      <c r="T736" s="167"/>
      <c r="AT736" s="164" t="s">
        <v>214</v>
      </c>
      <c r="AU736" s="164" t="s">
        <v>82</v>
      </c>
      <c r="AV736" s="12" t="s">
        <v>80</v>
      </c>
      <c r="AW736" s="12" t="s">
        <v>30</v>
      </c>
      <c r="AX736" s="12" t="s">
        <v>73</v>
      </c>
      <c r="AY736" s="164" t="s">
        <v>201</v>
      </c>
    </row>
    <row r="737" spans="2:65" s="12" customFormat="1" ht="22.5" x14ac:dyDescent="0.2">
      <c r="B737" s="163"/>
      <c r="C737" s="258"/>
      <c r="D737" s="255" t="s">
        <v>214</v>
      </c>
      <c r="E737" s="259" t="s">
        <v>1</v>
      </c>
      <c r="F737" s="260" t="s">
        <v>937</v>
      </c>
      <c r="G737" s="258"/>
      <c r="H737" s="259" t="s">
        <v>1</v>
      </c>
      <c r="I737" s="165"/>
      <c r="L737" s="163"/>
      <c r="M737" s="166"/>
      <c r="T737" s="167"/>
      <c r="AT737" s="164" t="s">
        <v>214</v>
      </c>
      <c r="AU737" s="164" t="s">
        <v>82</v>
      </c>
      <c r="AV737" s="12" t="s">
        <v>80</v>
      </c>
      <c r="AW737" s="12" t="s">
        <v>30</v>
      </c>
      <c r="AX737" s="12" t="s">
        <v>73</v>
      </c>
      <c r="AY737" s="164" t="s">
        <v>201</v>
      </c>
    </row>
    <row r="738" spans="2:65" s="13" customFormat="1" x14ac:dyDescent="0.2">
      <c r="B738" s="168"/>
      <c r="C738" s="261"/>
      <c r="D738" s="255" t="s">
        <v>214</v>
      </c>
      <c r="E738" s="262" t="s">
        <v>1</v>
      </c>
      <c r="F738" s="263" t="s">
        <v>80</v>
      </c>
      <c r="G738" s="261"/>
      <c r="H738" s="264">
        <v>1</v>
      </c>
      <c r="I738" s="170"/>
      <c r="L738" s="168"/>
      <c r="M738" s="171"/>
      <c r="T738" s="172"/>
      <c r="AT738" s="169" t="s">
        <v>214</v>
      </c>
      <c r="AU738" s="169" t="s">
        <v>82</v>
      </c>
      <c r="AV738" s="13" t="s">
        <v>82</v>
      </c>
      <c r="AW738" s="13" t="s">
        <v>30</v>
      </c>
      <c r="AX738" s="13" t="s">
        <v>73</v>
      </c>
      <c r="AY738" s="169" t="s">
        <v>201</v>
      </c>
    </row>
    <row r="739" spans="2:65" s="14" customFormat="1" x14ac:dyDescent="0.2">
      <c r="B739" s="173"/>
      <c r="C739" s="265"/>
      <c r="D739" s="255" t="s">
        <v>214</v>
      </c>
      <c r="E739" s="266" t="s">
        <v>1</v>
      </c>
      <c r="F739" s="267" t="s">
        <v>221</v>
      </c>
      <c r="G739" s="265"/>
      <c r="H739" s="268">
        <v>1</v>
      </c>
      <c r="I739" s="175"/>
      <c r="L739" s="173"/>
      <c r="M739" s="176"/>
      <c r="T739" s="177"/>
      <c r="AT739" s="174" t="s">
        <v>214</v>
      </c>
      <c r="AU739" s="174" t="s">
        <v>82</v>
      </c>
      <c r="AV739" s="14" t="s">
        <v>208</v>
      </c>
      <c r="AW739" s="14" t="s">
        <v>30</v>
      </c>
      <c r="AX739" s="14" t="s">
        <v>80</v>
      </c>
      <c r="AY739" s="174" t="s">
        <v>201</v>
      </c>
    </row>
    <row r="740" spans="2:65" s="1" customFormat="1" ht="24" customHeight="1" x14ac:dyDescent="0.2">
      <c r="B740" s="152"/>
      <c r="C740" s="249" t="s">
        <v>571</v>
      </c>
      <c r="D740" s="249" t="s">
        <v>203</v>
      </c>
      <c r="E740" s="250" t="s">
        <v>972</v>
      </c>
      <c r="F740" s="251" t="s">
        <v>973</v>
      </c>
      <c r="G740" s="252" t="s">
        <v>536</v>
      </c>
      <c r="H740" s="253">
        <v>1</v>
      </c>
      <c r="I740" s="154"/>
      <c r="J740" s="155">
        <f>ROUND(I740*H740,2)</f>
        <v>0</v>
      </c>
      <c r="K740" s="153" t="s">
        <v>207</v>
      </c>
      <c r="L740" s="32"/>
      <c r="M740" s="156" t="s">
        <v>1</v>
      </c>
      <c r="N740" s="157" t="s">
        <v>38</v>
      </c>
      <c r="P740" s="158">
        <f>O740*H740</f>
        <v>0</v>
      </c>
      <c r="Q740" s="158">
        <v>0</v>
      </c>
      <c r="R740" s="158">
        <f>Q740*H740</f>
        <v>0</v>
      </c>
      <c r="S740" s="158">
        <v>1.7299999999999999E-2</v>
      </c>
      <c r="T740" s="159">
        <f>S740*H740</f>
        <v>1.7299999999999999E-2</v>
      </c>
      <c r="AR740" s="160" t="s">
        <v>208</v>
      </c>
      <c r="AT740" s="160" t="s">
        <v>203</v>
      </c>
      <c r="AU740" s="160" t="s">
        <v>82</v>
      </c>
      <c r="AY740" s="17" t="s">
        <v>201</v>
      </c>
      <c r="BE740" s="161">
        <f>IF(N740="základní",J740,0)</f>
        <v>0</v>
      </c>
      <c r="BF740" s="161">
        <f>IF(N740="snížená",J740,0)</f>
        <v>0</v>
      </c>
      <c r="BG740" s="161">
        <f>IF(N740="zákl. přenesená",J740,0)</f>
        <v>0</v>
      </c>
      <c r="BH740" s="161">
        <f>IF(N740="sníž. přenesená",J740,0)</f>
        <v>0</v>
      </c>
      <c r="BI740" s="161">
        <f>IF(N740="nulová",J740,0)</f>
        <v>0</v>
      </c>
      <c r="BJ740" s="17" t="s">
        <v>80</v>
      </c>
      <c r="BK740" s="161">
        <f>ROUND(I740*H740,2)</f>
        <v>0</v>
      </c>
      <c r="BL740" s="17" t="s">
        <v>208</v>
      </c>
      <c r="BM740" s="160" t="s">
        <v>5212</v>
      </c>
    </row>
    <row r="741" spans="2:65" s="1" customFormat="1" ht="19.5" x14ac:dyDescent="0.2">
      <c r="B741" s="32"/>
      <c r="C741" s="254"/>
      <c r="D741" s="255" t="s">
        <v>210</v>
      </c>
      <c r="E741" s="254"/>
      <c r="F741" s="256" t="s">
        <v>975</v>
      </c>
      <c r="G741" s="254"/>
      <c r="H741" s="254"/>
      <c r="I741" s="96"/>
      <c r="L741" s="32"/>
      <c r="M741" s="162"/>
      <c r="T741" s="56"/>
      <c r="AT741" s="17" t="s">
        <v>210</v>
      </c>
      <c r="AU741" s="17" t="s">
        <v>82</v>
      </c>
    </row>
    <row r="742" spans="2:65" s="12" customFormat="1" x14ac:dyDescent="0.2">
      <c r="B742" s="163"/>
      <c r="C742" s="258"/>
      <c r="D742" s="255" t="s">
        <v>214</v>
      </c>
      <c r="E742" s="259" t="s">
        <v>1</v>
      </c>
      <c r="F742" s="260" t="s">
        <v>2097</v>
      </c>
      <c r="G742" s="258"/>
      <c r="H742" s="259" t="s">
        <v>1</v>
      </c>
      <c r="I742" s="165"/>
      <c r="L742" s="163"/>
      <c r="M742" s="166"/>
      <c r="T742" s="167"/>
      <c r="AT742" s="164" t="s">
        <v>214</v>
      </c>
      <c r="AU742" s="164" t="s">
        <v>82</v>
      </c>
      <c r="AV742" s="12" t="s">
        <v>80</v>
      </c>
      <c r="AW742" s="12" t="s">
        <v>30</v>
      </c>
      <c r="AX742" s="12" t="s">
        <v>73</v>
      </c>
      <c r="AY742" s="164" t="s">
        <v>201</v>
      </c>
    </row>
    <row r="743" spans="2:65" s="12" customFormat="1" x14ac:dyDescent="0.2">
      <c r="B743" s="163"/>
      <c r="C743" s="258"/>
      <c r="D743" s="255" t="s">
        <v>214</v>
      </c>
      <c r="E743" s="259" t="s">
        <v>1</v>
      </c>
      <c r="F743" s="260" t="s">
        <v>5154</v>
      </c>
      <c r="G743" s="258"/>
      <c r="H743" s="259" t="s">
        <v>1</v>
      </c>
      <c r="I743" s="165"/>
      <c r="L743" s="163"/>
      <c r="M743" s="166"/>
      <c r="T743" s="167"/>
      <c r="AT743" s="164" t="s">
        <v>214</v>
      </c>
      <c r="AU743" s="164" t="s">
        <v>82</v>
      </c>
      <c r="AV743" s="12" t="s">
        <v>80</v>
      </c>
      <c r="AW743" s="12" t="s">
        <v>30</v>
      </c>
      <c r="AX743" s="12" t="s">
        <v>73</v>
      </c>
      <c r="AY743" s="164" t="s">
        <v>201</v>
      </c>
    </row>
    <row r="744" spans="2:65" s="12" customFormat="1" x14ac:dyDescent="0.2">
      <c r="B744" s="163"/>
      <c r="C744" s="258"/>
      <c r="D744" s="255" t="s">
        <v>214</v>
      </c>
      <c r="E744" s="259" t="s">
        <v>1</v>
      </c>
      <c r="F744" s="260" t="s">
        <v>2124</v>
      </c>
      <c r="G744" s="258"/>
      <c r="H744" s="259" t="s">
        <v>1</v>
      </c>
      <c r="I744" s="165"/>
      <c r="L744" s="163"/>
      <c r="M744" s="166"/>
      <c r="T744" s="167"/>
      <c r="AT744" s="164" t="s">
        <v>214</v>
      </c>
      <c r="AU744" s="164" t="s">
        <v>82</v>
      </c>
      <c r="AV744" s="12" t="s">
        <v>80</v>
      </c>
      <c r="AW744" s="12" t="s">
        <v>30</v>
      </c>
      <c r="AX744" s="12" t="s">
        <v>73</v>
      </c>
      <c r="AY744" s="164" t="s">
        <v>201</v>
      </c>
    </row>
    <row r="745" spans="2:65" s="13" customFormat="1" x14ac:dyDescent="0.2">
      <c r="B745" s="168"/>
      <c r="C745" s="261"/>
      <c r="D745" s="255" t="s">
        <v>214</v>
      </c>
      <c r="E745" s="262" t="s">
        <v>1</v>
      </c>
      <c r="F745" s="263" t="s">
        <v>80</v>
      </c>
      <c r="G745" s="261"/>
      <c r="H745" s="264">
        <v>1</v>
      </c>
      <c r="I745" s="170"/>
      <c r="L745" s="168"/>
      <c r="M745" s="171"/>
      <c r="T745" s="172"/>
      <c r="AT745" s="169" t="s">
        <v>214</v>
      </c>
      <c r="AU745" s="169" t="s">
        <v>82</v>
      </c>
      <c r="AV745" s="13" t="s">
        <v>82</v>
      </c>
      <c r="AW745" s="13" t="s">
        <v>30</v>
      </c>
      <c r="AX745" s="13" t="s">
        <v>73</v>
      </c>
      <c r="AY745" s="169" t="s">
        <v>201</v>
      </c>
    </row>
    <row r="746" spans="2:65" s="14" customFormat="1" x14ac:dyDescent="0.2">
      <c r="B746" s="173"/>
      <c r="C746" s="265"/>
      <c r="D746" s="255" t="s">
        <v>214</v>
      </c>
      <c r="E746" s="266" t="s">
        <v>1</v>
      </c>
      <c r="F746" s="267" t="s">
        <v>221</v>
      </c>
      <c r="G746" s="265"/>
      <c r="H746" s="268">
        <v>1</v>
      </c>
      <c r="I746" s="175"/>
      <c r="L746" s="173"/>
      <c r="M746" s="176"/>
      <c r="T746" s="177"/>
      <c r="AT746" s="174" t="s">
        <v>214</v>
      </c>
      <c r="AU746" s="174" t="s">
        <v>82</v>
      </c>
      <c r="AV746" s="14" t="s">
        <v>208</v>
      </c>
      <c r="AW746" s="14" t="s">
        <v>30</v>
      </c>
      <c r="AX746" s="14" t="s">
        <v>80</v>
      </c>
      <c r="AY746" s="174" t="s">
        <v>201</v>
      </c>
    </row>
    <row r="747" spans="2:65" s="1" customFormat="1" ht="16.5" customHeight="1" x14ac:dyDescent="0.2">
      <c r="B747" s="152"/>
      <c r="C747" s="249" t="s">
        <v>575</v>
      </c>
      <c r="D747" s="249" t="s">
        <v>203</v>
      </c>
      <c r="E747" s="250" t="s">
        <v>977</v>
      </c>
      <c r="F747" s="251" t="s">
        <v>978</v>
      </c>
      <c r="G747" s="252" t="s">
        <v>536</v>
      </c>
      <c r="H747" s="253">
        <v>1</v>
      </c>
      <c r="I747" s="154"/>
      <c r="J747" s="155">
        <f>ROUND(I747*H747,2)</f>
        <v>0</v>
      </c>
      <c r="K747" s="153" t="s">
        <v>207</v>
      </c>
      <c r="L747" s="32"/>
      <c r="M747" s="156" t="s">
        <v>1</v>
      </c>
      <c r="N747" s="157" t="s">
        <v>38</v>
      </c>
      <c r="P747" s="158">
        <f>O747*H747</f>
        <v>0</v>
      </c>
      <c r="Q747" s="158">
        <v>8.5999999999999998E-4</v>
      </c>
      <c r="R747" s="158">
        <f>Q747*H747</f>
        <v>8.5999999999999998E-4</v>
      </c>
      <c r="S747" s="158">
        <v>0</v>
      </c>
      <c r="T747" s="159">
        <f>S747*H747</f>
        <v>0</v>
      </c>
      <c r="AR747" s="160" t="s">
        <v>208</v>
      </c>
      <c r="AT747" s="160" t="s">
        <v>203</v>
      </c>
      <c r="AU747" s="160" t="s">
        <v>82</v>
      </c>
      <c r="AY747" s="17" t="s">
        <v>201</v>
      </c>
      <c r="BE747" s="161">
        <f>IF(N747="základní",J747,0)</f>
        <v>0</v>
      </c>
      <c r="BF747" s="161">
        <f>IF(N747="snížená",J747,0)</f>
        <v>0</v>
      </c>
      <c r="BG747" s="161">
        <f>IF(N747="zákl. přenesená",J747,0)</f>
        <v>0</v>
      </c>
      <c r="BH747" s="161">
        <f>IF(N747="sníž. přenesená",J747,0)</f>
        <v>0</v>
      </c>
      <c r="BI747" s="161">
        <f>IF(N747="nulová",J747,0)</f>
        <v>0</v>
      </c>
      <c r="BJ747" s="17" t="s">
        <v>80</v>
      </c>
      <c r="BK747" s="161">
        <f>ROUND(I747*H747,2)</f>
        <v>0</v>
      </c>
      <c r="BL747" s="17" t="s">
        <v>208</v>
      </c>
      <c r="BM747" s="160" t="s">
        <v>5213</v>
      </c>
    </row>
    <row r="748" spans="2:65" s="1" customFormat="1" ht="29.25" x14ac:dyDescent="0.2">
      <c r="B748" s="32"/>
      <c r="C748" s="254"/>
      <c r="D748" s="255" t="s">
        <v>210</v>
      </c>
      <c r="E748" s="254"/>
      <c r="F748" s="256" t="s">
        <v>980</v>
      </c>
      <c r="G748" s="254"/>
      <c r="H748" s="254"/>
      <c r="I748" s="96"/>
      <c r="L748" s="32"/>
      <c r="M748" s="162"/>
      <c r="T748" s="56"/>
      <c r="AT748" s="17" t="s">
        <v>210</v>
      </c>
      <c r="AU748" s="17" t="s">
        <v>82</v>
      </c>
    </row>
    <row r="749" spans="2:65" s="1" customFormat="1" ht="146.25" x14ac:dyDescent="0.2">
      <c r="B749" s="32"/>
      <c r="C749" s="254"/>
      <c r="D749" s="255" t="s">
        <v>212</v>
      </c>
      <c r="E749" s="254"/>
      <c r="F749" s="257" t="s">
        <v>641</v>
      </c>
      <c r="G749" s="254"/>
      <c r="H749" s="254"/>
      <c r="I749" s="96"/>
      <c r="L749" s="32"/>
      <c r="M749" s="162"/>
      <c r="T749" s="56"/>
      <c r="AT749" s="17" t="s">
        <v>212</v>
      </c>
      <c r="AU749" s="17" t="s">
        <v>82</v>
      </c>
    </row>
    <row r="750" spans="2:65" s="12" customFormat="1" x14ac:dyDescent="0.2">
      <c r="B750" s="163"/>
      <c r="C750" s="258"/>
      <c r="D750" s="255" t="s">
        <v>214</v>
      </c>
      <c r="E750" s="259" t="s">
        <v>1</v>
      </c>
      <c r="F750" s="260" t="s">
        <v>2097</v>
      </c>
      <c r="G750" s="258"/>
      <c r="H750" s="259" t="s">
        <v>1</v>
      </c>
      <c r="I750" s="165"/>
      <c r="L750" s="163"/>
      <c r="M750" s="166"/>
      <c r="T750" s="167"/>
      <c r="AT750" s="164" t="s">
        <v>214</v>
      </c>
      <c r="AU750" s="164" t="s">
        <v>82</v>
      </c>
      <c r="AV750" s="12" t="s">
        <v>80</v>
      </c>
      <c r="AW750" s="12" t="s">
        <v>30</v>
      </c>
      <c r="AX750" s="12" t="s">
        <v>73</v>
      </c>
      <c r="AY750" s="164" t="s">
        <v>201</v>
      </c>
    </row>
    <row r="751" spans="2:65" s="12" customFormat="1" x14ac:dyDescent="0.2">
      <c r="B751" s="163"/>
      <c r="C751" s="258"/>
      <c r="D751" s="255" t="s">
        <v>214</v>
      </c>
      <c r="E751" s="259" t="s">
        <v>1</v>
      </c>
      <c r="F751" s="260" t="s">
        <v>5154</v>
      </c>
      <c r="G751" s="258"/>
      <c r="H751" s="259" t="s">
        <v>1</v>
      </c>
      <c r="I751" s="165"/>
      <c r="L751" s="163"/>
      <c r="M751" s="166"/>
      <c r="T751" s="167"/>
      <c r="AT751" s="164" t="s">
        <v>214</v>
      </c>
      <c r="AU751" s="164" t="s">
        <v>82</v>
      </c>
      <c r="AV751" s="12" t="s">
        <v>80</v>
      </c>
      <c r="AW751" s="12" t="s">
        <v>30</v>
      </c>
      <c r="AX751" s="12" t="s">
        <v>73</v>
      </c>
      <c r="AY751" s="164" t="s">
        <v>201</v>
      </c>
    </row>
    <row r="752" spans="2:65" s="12" customFormat="1" x14ac:dyDescent="0.2">
      <c r="B752" s="163"/>
      <c r="C752" s="258"/>
      <c r="D752" s="255" t="s">
        <v>214</v>
      </c>
      <c r="E752" s="259" t="s">
        <v>1</v>
      </c>
      <c r="F752" s="260" t="s">
        <v>981</v>
      </c>
      <c r="G752" s="258"/>
      <c r="H752" s="259" t="s">
        <v>1</v>
      </c>
      <c r="I752" s="165"/>
      <c r="L752" s="163"/>
      <c r="M752" s="166"/>
      <c r="T752" s="167"/>
      <c r="AT752" s="164" t="s">
        <v>214</v>
      </c>
      <c r="AU752" s="164" t="s">
        <v>82</v>
      </c>
      <c r="AV752" s="12" t="s">
        <v>80</v>
      </c>
      <c r="AW752" s="12" t="s">
        <v>30</v>
      </c>
      <c r="AX752" s="12" t="s">
        <v>73</v>
      </c>
      <c r="AY752" s="164" t="s">
        <v>201</v>
      </c>
    </row>
    <row r="753" spans="2:65" s="13" customFormat="1" x14ac:dyDescent="0.2">
      <c r="B753" s="168"/>
      <c r="C753" s="261"/>
      <c r="D753" s="255" t="s">
        <v>214</v>
      </c>
      <c r="E753" s="262" t="s">
        <v>1</v>
      </c>
      <c r="F753" s="263" t="s">
        <v>80</v>
      </c>
      <c r="G753" s="261"/>
      <c r="H753" s="264">
        <v>1</v>
      </c>
      <c r="I753" s="170"/>
      <c r="L753" s="168"/>
      <c r="M753" s="171"/>
      <c r="T753" s="172"/>
      <c r="AT753" s="169" t="s">
        <v>214</v>
      </c>
      <c r="AU753" s="169" t="s">
        <v>82</v>
      </c>
      <c r="AV753" s="13" t="s">
        <v>82</v>
      </c>
      <c r="AW753" s="13" t="s">
        <v>30</v>
      </c>
      <c r="AX753" s="13" t="s">
        <v>73</v>
      </c>
      <c r="AY753" s="169" t="s">
        <v>201</v>
      </c>
    </row>
    <row r="754" spans="2:65" s="14" customFormat="1" x14ac:dyDescent="0.2">
      <c r="B754" s="173"/>
      <c r="C754" s="265"/>
      <c r="D754" s="255" t="s">
        <v>214</v>
      </c>
      <c r="E754" s="266" t="s">
        <v>1</v>
      </c>
      <c r="F754" s="267" t="s">
        <v>221</v>
      </c>
      <c r="G754" s="265"/>
      <c r="H754" s="268">
        <v>1</v>
      </c>
      <c r="I754" s="175"/>
      <c r="L754" s="173"/>
      <c r="M754" s="176"/>
      <c r="T754" s="177"/>
      <c r="AT754" s="174" t="s">
        <v>214</v>
      </c>
      <c r="AU754" s="174" t="s">
        <v>82</v>
      </c>
      <c r="AV754" s="14" t="s">
        <v>208</v>
      </c>
      <c r="AW754" s="14" t="s">
        <v>30</v>
      </c>
      <c r="AX754" s="14" t="s">
        <v>80</v>
      </c>
      <c r="AY754" s="174" t="s">
        <v>201</v>
      </c>
    </row>
    <row r="755" spans="2:65" s="1" customFormat="1" ht="24" customHeight="1" x14ac:dyDescent="0.2">
      <c r="B755" s="152"/>
      <c r="C755" s="271" t="s">
        <v>582</v>
      </c>
      <c r="D755" s="271" t="s">
        <v>401</v>
      </c>
      <c r="E755" s="272" t="s">
        <v>983</v>
      </c>
      <c r="F755" s="273" t="s">
        <v>984</v>
      </c>
      <c r="G755" s="274" t="s">
        <v>536</v>
      </c>
      <c r="H755" s="275">
        <v>1</v>
      </c>
      <c r="I755" s="179"/>
      <c r="J755" s="180">
        <f>ROUND(I755*H755,2)</f>
        <v>0</v>
      </c>
      <c r="K755" s="178" t="s">
        <v>207</v>
      </c>
      <c r="L755" s="181"/>
      <c r="M755" s="182" t="s">
        <v>1</v>
      </c>
      <c r="N755" s="183" t="s">
        <v>38</v>
      </c>
      <c r="P755" s="158">
        <f>O755*H755</f>
        <v>0</v>
      </c>
      <c r="Q755" s="158">
        <v>1.7999999999999999E-2</v>
      </c>
      <c r="R755" s="158">
        <f>Q755*H755</f>
        <v>1.7999999999999999E-2</v>
      </c>
      <c r="S755" s="158">
        <v>0</v>
      </c>
      <c r="T755" s="159">
        <f>S755*H755</f>
        <v>0</v>
      </c>
      <c r="AR755" s="160" t="s">
        <v>266</v>
      </c>
      <c r="AT755" s="160" t="s">
        <v>401</v>
      </c>
      <c r="AU755" s="160" t="s">
        <v>82</v>
      </c>
      <c r="AY755" s="17" t="s">
        <v>201</v>
      </c>
      <c r="BE755" s="161">
        <f>IF(N755="základní",J755,0)</f>
        <v>0</v>
      </c>
      <c r="BF755" s="161">
        <f>IF(N755="snížená",J755,0)</f>
        <v>0</v>
      </c>
      <c r="BG755" s="161">
        <f>IF(N755="zákl. přenesená",J755,0)</f>
        <v>0</v>
      </c>
      <c r="BH755" s="161">
        <f>IF(N755="sníž. přenesená",J755,0)</f>
        <v>0</v>
      </c>
      <c r="BI755" s="161">
        <f>IF(N755="nulová",J755,0)</f>
        <v>0</v>
      </c>
      <c r="BJ755" s="17" t="s">
        <v>80</v>
      </c>
      <c r="BK755" s="161">
        <f>ROUND(I755*H755,2)</f>
        <v>0</v>
      </c>
      <c r="BL755" s="17" t="s">
        <v>208</v>
      </c>
      <c r="BM755" s="160" t="s">
        <v>5214</v>
      </c>
    </row>
    <row r="756" spans="2:65" s="1" customFormat="1" ht="19.5" x14ac:dyDescent="0.2">
      <c r="B756" s="32"/>
      <c r="C756" s="254"/>
      <c r="D756" s="255" t="s">
        <v>210</v>
      </c>
      <c r="E756" s="254"/>
      <c r="F756" s="256" t="s">
        <v>984</v>
      </c>
      <c r="G756" s="254"/>
      <c r="H756" s="254"/>
      <c r="I756" s="96"/>
      <c r="L756" s="32"/>
      <c r="M756" s="162"/>
      <c r="T756" s="56"/>
      <c r="AT756" s="17" t="s">
        <v>210</v>
      </c>
      <c r="AU756" s="17" t="s">
        <v>82</v>
      </c>
    </row>
    <row r="757" spans="2:65" s="12" customFormat="1" x14ac:dyDescent="0.2">
      <c r="B757" s="163"/>
      <c r="C757" s="258"/>
      <c r="D757" s="255" t="s">
        <v>214</v>
      </c>
      <c r="E757" s="259" t="s">
        <v>1</v>
      </c>
      <c r="F757" s="260" t="s">
        <v>2097</v>
      </c>
      <c r="G757" s="258"/>
      <c r="H757" s="259" t="s">
        <v>1</v>
      </c>
      <c r="I757" s="165"/>
      <c r="L757" s="163"/>
      <c r="M757" s="166"/>
      <c r="T757" s="167"/>
      <c r="AT757" s="164" t="s">
        <v>214</v>
      </c>
      <c r="AU757" s="164" t="s">
        <v>82</v>
      </c>
      <c r="AV757" s="12" t="s">
        <v>80</v>
      </c>
      <c r="AW757" s="12" t="s">
        <v>30</v>
      </c>
      <c r="AX757" s="12" t="s">
        <v>73</v>
      </c>
      <c r="AY757" s="164" t="s">
        <v>201</v>
      </c>
    </row>
    <row r="758" spans="2:65" s="12" customFormat="1" ht="22.5" x14ac:dyDescent="0.2">
      <c r="B758" s="163"/>
      <c r="C758" s="258"/>
      <c r="D758" s="255" t="s">
        <v>214</v>
      </c>
      <c r="E758" s="259" t="s">
        <v>1</v>
      </c>
      <c r="F758" s="260" t="s">
        <v>406</v>
      </c>
      <c r="G758" s="258"/>
      <c r="H758" s="259" t="s">
        <v>1</v>
      </c>
      <c r="I758" s="165"/>
      <c r="L758" s="163"/>
      <c r="M758" s="166"/>
      <c r="T758" s="167"/>
      <c r="AT758" s="164" t="s">
        <v>214</v>
      </c>
      <c r="AU758" s="164" t="s">
        <v>82</v>
      </c>
      <c r="AV758" s="12" t="s">
        <v>80</v>
      </c>
      <c r="AW758" s="12" t="s">
        <v>30</v>
      </c>
      <c r="AX758" s="12" t="s">
        <v>73</v>
      </c>
      <c r="AY758" s="164" t="s">
        <v>201</v>
      </c>
    </row>
    <row r="759" spans="2:65" s="12" customFormat="1" x14ac:dyDescent="0.2">
      <c r="B759" s="163"/>
      <c r="C759" s="258"/>
      <c r="D759" s="255" t="s">
        <v>214</v>
      </c>
      <c r="E759" s="259" t="s">
        <v>1</v>
      </c>
      <c r="F759" s="260" t="s">
        <v>5154</v>
      </c>
      <c r="G759" s="258"/>
      <c r="H759" s="259" t="s">
        <v>1</v>
      </c>
      <c r="I759" s="165"/>
      <c r="L759" s="163"/>
      <c r="M759" s="166"/>
      <c r="T759" s="167"/>
      <c r="AT759" s="164" t="s">
        <v>214</v>
      </c>
      <c r="AU759" s="164" t="s">
        <v>82</v>
      </c>
      <c r="AV759" s="12" t="s">
        <v>80</v>
      </c>
      <c r="AW759" s="12" t="s">
        <v>30</v>
      </c>
      <c r="AX759" s="12" t="s">
        <v>73</v>
      </c>
      <c r="AY759" s="164" t="s">
        <v>201</v>
      </c>
    </row>
    <row r="760" spans="2:65" s="12" customFormat="1" x14ac:dyDescent="0.2">
      <c r="B760" s="163"/>
      <c r="C760" s="258"/>
      <c r="D760" s="255" t="s">
        <v>214</v>
      </c>
      <c r="E760" s="259" t="s">
        <v>1</v>
      </c>
      <c r="F760" s="260" t="s">
        <v>981</v>
      </c>
      <c r="G760" s="258"/>
      <c r="H760" s="259" t="s">
        <v>1</v>
      </c>
      <c r="I760" s="165"/>
      <c r="L760" s="163"/>
      <c r="M760" s="166"/>
      <c r="T760" s="167"/>
      <c r="AT760" s="164" t="s">
        <v>214</v>
      </c>
      <c r="AU760" s="164" t="s">
        <v>82</v>
      </c>
      <c r="AV760" s="12" t="s">
        <v>80</v>
      </c>
      <c r="AW760" s="12" t="s">
        <v>30</v>
      </c>
      <c r="AX760" s="12" t="s">
        <v>73</v>
      </c>
      <c r="AY760" s="164" t="s">
        <v>201</v>
      </c>
    </row>
    <row r="761" spans="2:65" s="13" customFormat="1" x14ac:dyDescent="0.2">
      <c r="B761" s="168"/>
      <c r="C761" s="261"/>
      <c r="D761" s="255" t="s">
        <v>214</v>
      </c>
      <c r="E761" s="262" t="s">
        <v>1</v>
      </c>
      <c r="F761" s="263" t="s">
        <v>80</v>
      </c>
      <c r="G761" s="261"/>
      <c r="H761" s="264">
        <v>1</v>
      </c>
      <c r="I761" s="170"/>
      <c r="L761" s="168"/>
      <c r="M761" s="171"/>
      <c r="T761" s="172"/>
      <c r="AT761" s="169" t="s">
        <v>214</v>
      </c>
      <c r="AU761" s="169" t="s">
        <v>82</v>
      </c>
      <c r="AV761" s="13" t="s">
        <v>82</v>
      </c>
      <c r="AW761" s="13" t="s">
        <v>30</v>
      </c>
      <c r="AX761" s="13" t="s">
        <v>73</v>
      </c>
      <c r="AY761" s="169" t="s">
        <v>201</v>
      </c>
    </row>
    <row r="762" spans="2:65" s="14" customFormat="1" x14ac:dyDescent="0.2">
      <c r="B762" s="173"/>
      <c r="C762" s="265"/>
      <c r="D762" s="255" t="s">
        <v>214</v>
      </c>
      <c r="E762" s="266" t="s">
        <v>1</v>
      </c>
      <c r="F762" s="267" t="s">
        <v>221</v>
      </c>
      <c r="G762" s="265"/>
      <c r="H762" s="268">
        <v>1</v>
      </c>
      <c r="I762" s="175"/>
      <c r="L762" s="173"/>
      <c r="M762" s="176"/>
      <c r="T762" s="177"/>
      <c r="AT762" s="174" t="s">
        <v>214</v>
      </c>
      <c r="AU762" s="174" t="s">
        <v>82</v>
      </c>
      <c r="AV762" s="14" t="s">
        <v>208</v>
      </c>
      <c r="AW762" s="14" t="s">
        <v>30</v>
      </c>
      <c r="AX762" s="14" t="s">
        <v>80</v>
      </c>
      <c r="AY762" s="174" t="s">
        <v>201</v>
      </c>
    </row>
    <row r="763" spans="2:65" s="1" customFormat="1" ht="24" customHeight="1" x14ac:dyDescent="0.2">
      <c r="B763" s="152"/>
      <c r="C763" s="271" t="s">
        <v>586</v>
      </c>
      <c r="D763" s="271" t="s">
        <v>401</v>
      </c>
      <c r="E763" s="272" t="s">
        <v>986</v>
      </c>
      <c r="F763" s="273" t="s">
        <v>987</v>
      </c>
      <c r="G763" s="274" t="s">
        <v>536</v>
      </c>
      <c r="H763" s="275">
        <v>1</v>
      </c>
      <c r="I763" s="179"/>
      <c r="J763" s="180">
        <f>ROUND(I763*H763,2)</f>
        <v>0</v>
      </c>
      <c r="K763" s="178" t="s">
        <v>207</v>
      </c>
      <c r="L763" s="181"/>
      <c r="M763" s="182" t="s">
        <v>1</v>
      </c>
      <c r="N763" s="183" t="s">
        <v>38</v>
      </c>
      <c r="P763" s="158">
        <f>O763*H763</f>
        <v>0</v>
      </c>
      <c r="Q763" s="158">
        <v>3.5000000000000001E-3</v>
      </c>
      <c r="R763" s="158">
        <f>Q763*H763</f>
        <v>3.5000000000000001E-3</v>
      </c>
      <c r="S763" s="158">
        <v>0</v>
      </c>
      <c r="T763" s="159">
        <f>S763*H763</f>
        <v>0</v>
      </c>
      <c r="AR763" s="160" t="s">
        <v>266</v>
      </c>
      <c r="AT763" s="160" t="s">
        <v>401</v>
      </c>
      <c r="AU763" s="160" t="s">
        <v>82</v>
      </c>
      <c r="AY763" s="17" t="s">
        <v>201</v>
      </c>
      <c r="BE763" s="161">
        <f>IF(N763="základní",J763,0)</f>
        <v>0</v>
      </c>
      <c r="BF763" s="161">
        <f>IF(N763="snížená",J763,0)</f>
        <v>0</v>
      </c>
      <c r="BG763" s="161">
        <f>IF(N763="zákl. přenesená",J763,0)</f>
        <v>0</v>
      </c>
      <c r="BH763" s="161">
        <f>IF(N763="sníž. přenesená",J763,0)</f>
        <v>0</v>
      </c>
      <c r="BI763" s="161">
        <f>IF(N763="nulová",J763,0)</f>
        <v>0</v>
      </c>
      <c r="BJ763" s="17" t="s">
        <v>80</v>
      </c>
      <c r="BK763" s="161">
        <f>ROUND(I763*H763,2)</f>
        <v>0</v>
      </c>
      <c r="BL763" s="17" t="s">
        <v>208</v>
      </c>
      <c r="BM763" s="160" t="s">
        <v>5215</v>
      </c>
    </row>
    <row r="764" spans="2:65" s="1" customFormat="1" x14ac:dyDescent="0.2">
      <c r="B764" s="32"/>
      <c r="C764" s="254"/>
      <c r="D764" s="255" t="s">
        <v>210</v>
      </c>
      <c r="E764" s="254"/>
      <c r="F764" s="256" t="s">
        <v>987</v>
      </c>
      <c r="G764" s="254"/>
      <c r="H764" s="254"/>
      <c r="I764" s="96"/>
      <c r="L764" s="32"/>
      <c r="M764" s="162"/>
      <c r="T764" s="56"/>
      <c r="AT764" s="17" t="s">
        <v>210</v>
      </c>
      <c r="AU764" s="17" t="s">
        <v>82</v>
      </c>
    </row>
    <row r="765" spans="2:65" s="12" customFormat="1" x14ac:dyDescent="0.2">
      <c r="B765" s="163"/>
      <c r="C765" s="258"/>
      <c r="D765" s="255" t="s">
        <v>214</v>
      </c>
      <c r="E765" s="259" t="s">
        <v>1</v>
      </c>
      <c r="F765" s="260" t="s">
        <v>2097</v>
      </c>
      <c r="G765" s="258"/>
      <c r="H765" s="259" t="s">
        <v>1</v>
      </c>
      <c r="I765" s="165"/>
      <c r="L765" s="163"/>
      <c r="M765" s="166"/>
      <c r="T765" s="167"/>
      <c r="AT765" s="164" t="s">
        <v>214</v>
      </c>
      <c r="AU765" s="164" t="s">
        <v>82</v>
      </c>
      <c r="AV765" s="12" t="s">
        <v>80</v>
      </c>
      <c r="AW765" s="12" t="s">
        <v>30</v>
      </c>
      <c r="AX765" s="12" t="s">
        <v>73</v>
      </c>
      <c r="AY765" s="164" t="s">
        <v>201</v>
      </c>
    </row>
    <row r="766" spans="2:65" s="12" customFormat="1" ht="22.5" x14ac:dyDescent="0.2">
      <c r="B766" s="163"/>
      <c r="C766" s="258"/>
      <c r="D766" s="255" t="s">
        <v>214</v>
      </c>
      <c r="E766" s="259" t="s">
        <v>1</v>
      </c>
      <c r="F766" s="260" t="s">
        <v>406</v>
      </c>
      <c r="G766" s="258"/>
      <c r="H766" s="259" t="s">
        <v>1</v>
      </c>
      <c r="I766" s="165"/>
      <c r="L766" s="163"/>
      <c r="M766" s="166"/>
      <c r="T766" s="167"/>
      <c r="AT766" s="164" t="s">
        <v>214</v>
      </c>
      <c r="AU766" s="164" t="s">
        <v>82</v>
      </c>
      <c r="AV766" s="12" t="s">
        <v>80</v>
      </c>
      <c r="AW766" s="12" t="s">
        <v>30</v>
      </c>
      <c r="AX766" s="12" t="s">
        <v>73</v>
      </c>
      <c r="AY766" s="164" t="s">
        <v>201</v>
      </c>
    </row>
    <row r="767" spans="2:65" s="12" customFormat="1" x14ac:dyDescent="0.2">
      <c r="B767" s="163"/>
      <c r="C767" s="258"/>
      <c r="D767" s="255" t="s">
        <v>214</v>
      </c>
      <c r="E767" s="259" t="s">
        <v>1</v>
      </c>
      <c r="F767" s="260" t="s">
        <v>5154</v>
      </c>
      <c r="G767" s="258"/>
      <c r="H767" s="259" t="s">
        <v>1</v>
      </c>
      <c r="I767" s="165"/>
      <c r="L767" s="163"/>
      <c r="M767" s="166"/>
      <c r="T767" s="167"/>
      <c r="AT767" s="164" t="s">
        <v>214</v>
      </c>
      <c r="AU767" s="164" t="s">
        <v>82</v>
      </c>
      <c r="AV767" s="12" t="s">
        <v>80</v>
      </c>
      <c r="AW767" s="12" t="s">
        <v>30</v>
      </c>
      <c r="AX767" s="12" t="s">
        <v>73</v>
      </c>
      <c r="AY767" s="164" t="s">
        <v>201</v>
      </c>
    </row>
    <row r="768" spans="2:65" s="12" customFormat="1" ht="22.5" x14ac:dyDescent="0.2">
      <c r="B768" s="163"/>
      <c r="C768" s="258"/>
      <c r="D768" s="255" t="s">
        <v>214</v>
      </c>
      <c r="E768" s="259" t="s">
        <v>1</v>
      </c>
      <c r="F768" s="260" t="s">
        <v>989</v>
      </c>
      <c r="G768" s="258"/>
      <c r="H768" s="259" t="s">
        <v>1</v>
      </c>
      <c r="I768" s="165"/>
      <c r="L768" s="163"/>
      <c r="M768" s="166"/>
      <c r="T768" s="167"/>
      <c r="AT768" s="164" t="s">
        <v>214</v>
      </c>
      <c r="AU768" s="164" t="s">
        <v>82</v>
      </c>
      <c r="AV768" s="12" t="s">
        <v>80</v>
      </c>
      <c r="AW768" s="12" t="s">
        <v>30</v>
      </c>
      <c r="AX768" s="12" t="s">
        <v>73</v>
      </c>
      <c r="AY768" s="164" t="s">
        <v>201</v>
      </c>
    </row>
    <row r="769" spans="2:65" s="13" customFormat="1" x14ac:dyDescent="0.2">
      <c r="B769" s="168"/>
      <c r="C769" s="261"/>
      <c r="D769" s="255" t="s">
        <v>214</v>
      </c>
      <c r="E769" s="262" t="s">
        <v>1</v>
      </c>
      <c r="F769" s="263" t="s">
        <v>80</v>
      </c>
      <c r="G769" s="261"/>
      <c r="H769" s="264">
        <v>1</v>
      </c>
      <c r="I769" s="170"/>
      <c r="L769" s="168"/>
      <c r="M769" s="171"/>
      <c r="T769" s="172"/>
      <c r="AT769" s="169" t="s">
        <v>214</v>
      </c>
      <c r="AU769" s="169" t="s">
        <v>82</v>
      </c>
      <c r="AV769" s="13" t="s">
        <v>82</v>
      </c>
      <c r="AW769" s="13" t="s">
        <v>30</v>
      </c>
      <c r="AX769" s="13" t="s">
        <v>73</v>
      </c>
      <c r="AY769" s="169" t="s">
        <v>201</v>
      </c>
    </row>
    <row r="770" spans="2:65" s="14" customFormat="1" x14ac:dyDescent="0.2">
      <c r="B770" s="173"/>
      <c r="C770" s="265"/>
      <c r="D770" s="255" t="s">
        <v>214</v>
      </c>
      <c r="E770" s="266" t="s">
        <v>1</v>
      </c>
      <c r="F770" s="267" t="s">
        <v>221</v>
      </c>
      <c r="G770" s="265"/>
      <c r="H770" s="268">
        <v>1</v>
      </c>
      <c r="I770" s="175"/>
      <c r="L770" s="173"/>
      <c r="M770" s="176"/>
      <c r="T770" s="177"/>
      <c r="AT770" s="174" t="s">
        <v>214</v>
      </c>
      <c r="AU770" s="174" t="s">
        <v>82</v>
      </c>
      <c r="AV770" s="14" t="s">
        <v>208</v>
      </c>
      <c r="AW770" s="14" t="s">
        <v>30</v>
      </c>
      <c r="AX770" s="14" t="s">
        <v>80</v>
      </c>
      <c r="AY770" s="174" t="s">
        <v>201</v>
      </c>
    </row>
    <row r="771" spans="2:65" s="1" customFormat="1" ht="16.5" customHeight="1" x14ac:dyDescent="0.2">
      <c r="B771" s="152"/>
      <c r="C771" s="271" t="s">
        <v>591</v>
      </c>
      <c r="D771" s="271" t="s">
        <v>401</v>
      </c>
      <c r="E771" s="272" t="s">
        <v>653</v>
      </c>
      <c r="F771" s="273" t="s">
        <v>654</v>
      </c>
      <c r="G771" s="274" t="s">
        <v>536</v>
      </c>
      <c r="H771" s="275">
        <v>1</v>
      </c>
      <c r="I771" s="179"/>
      <c r="J771" s="180">
        <f>ROUND(I771*H771,2)</f>
        <v>0</v>
      </c>
      <c r="K771" s="178" t="s">
        <v>446</v>
      </c>
      <c r="L771" s="181"/>
      <c r="M771" s="182" t="s">
        <v>1</v>
      </c>
      <c r="N771" s="183" t="s">
        <v>38</v>
      </c>
      <c r="P771" s="158">
        <f>O771*H771</f>
        <v>0</v>
      </c>
      <c r="Q771" s="158">
        <v>1.0000000000000001E-5</v>
      </c>
      <c r="R771" s="158">
        <f>Q771*H771</f>
        <v>1.0000000000000001E-5</v>
      </c>
      <c r="S771" s="158">
        <v>0</v>
      </c>
      <c r="T771" s="159">
        <f>S771*H771</f>
        <v>0</v>
      </c>
      <c r="AR771" s="160" t="s">
        <v>266</v>
      </c>
      <c r="AT771" s="160" t="s">
        <v>401</v>
      </c>
      <c r="AU771" s="160" t="s">
        <v>82</v>
      </c>
      <c r="AY771" s="17" t="s">
        <v>201</v>
      </c>
      <c r="BE771" s="161">
        <f>IF(N771="základní",J771,0)</f>
        <v>0</v>
      </c>
      <c r="BF771" s="161">
        <f>IF(N771="snížená",J771,0)</f>
        <v>0</v>
      </c>
      <c r="BG771" s="161">
        <f>IF(N771="zákl. přenesená",J771,0)</f>
        <v>0</v>
      </c>
      <c r="BH771" s="161">
        <f>IF(N771="sníž. přenesená",J771,0)</f>
        <v>0</v>
      </c>
      <c r="BI771" s="161">
        <f>IF(N771="nulová",J771,0)</f>
        <v>0</v>
      </c>
      <c r="BJ771" s="17" t="s">
        <v>80</v>
      </c>
      <c r="BK771" s="161">
        <f>ROUND(I771*H771,2)</f>
        <v>0</v>
      </c>
      <c r="BL771" s="17" t="s">
        <v>208</v>
      </c>
      <c r="BM771" s="160" t="s">
        <v>5216</v>
      </c>
    </row>
    <row r="772" spans="2:65" s="1" customFormat="1" x14ac:dyDescent="0.2">
      <c r="B772" s="32"/>
      <c r="C772" s="254"/>
      <c r="D772" s="255" t="s">
        <v>210</v>
      </c>
      <c r="E772" s="254"/>
      <c r="F772" s="256" t="s">
        <v>654</v>
      </c>
      <c r="G772" s="254"/>
      <c r="H772" s="254"/>
      <c r="I772" s="96"/>
      <c r="L772" s="32"/>
      <c r="M772" s="162"/>
      <c r="T772" s="56"/>
      <c r="AT772" s="17" t="s">
        <v>210</v>
      </c>
      <c r="AU772" s="17" t="s">
        <v>82</v>
      </c>
    </row>
    <row r="773" spans="2:65" s="12" customFormat="1" x14ac:dyDescent="0.2">
      <c r="B773" s="163"/>
      <c r="C773" s="258"/>
      <c r="D773" s="255" t="s">
        <v>214</v>
      </c>
      <c r="E773" s="259" t="s">
        <v>1</v>
      </c>
      <c r="F773" s="260" t="s">
        <v>2097</v>
      </c>
      <c r="G773" s="258"/>
      <c r="H773" s="259" t="s">
        <v>1</v>
      </c>
      <c r="I773" s="165"/>
      <c r="L773" s="163"/>
      <c r="M773" s="166"/>
      <c r="T773" s="167"/>
      <c r="AT773" s="164" t="s">
        <v>214</v>
      </c>
      <c r="AU773" s="164" t="s">
        <v>82</v>
      </c>
      <c r="AV773" s="12" t="s">
        <v>80</v>
      </c>
      <c r="AW773" s="12" t="s">
        <v>30</v>
      </c>
      <c r="AX773" s="12" t="s">
        <v>73</v>
      </c>
      <c r="AY773" s="164" t="s">
        <v>201</v>
      </c>
    </row>
    <row r="774" spans="2:65" s="12" customFormat="1" ht="22.5" x14ac:dyDescent="0.2">
      <c r="B774" s="163"/>
      <c r="C774" s="258"/>
      <c r="D774" s="255" t="s">
        <v>214</v>
      </c>
      <c r="E774" s="259" t="s">
        <v>1</v>
      </c>
      <c r="F774" s="260" t="s">
        <v>406</v>
      </c>
      <c r="G774" s="258"/>
      <c r="H774" s="259" t="s">
        <v>1</v>
      </c>
      <c r="I774" s="165"/>
      <c r="L774" s="163"/>
      <c r="M774" s="166"/>
      <c r="T774" s="167"/>
      <c r="AT774" s="164" t="s">
        <v>214</v>
      </c>
      <c r="AU774" s="164" t="s">
        <v>82</v>
      </c>
      <c r="AV774" s="12" t="s">
        <v>80</v>
      </c>
      <c r="AW774" s="12" t="s">
        <v>30</v>
      </c>
      <c r="AX774" s="12" t="s">
        <v>73</v>
      </c>
      <c r="AY774" s="164" t="s">
        <v>201</v>
      </c>
    </row>
    <row r="775" spans="2:65" s="12" customFormat="1" x14ac:dyDescent="0.2">
      <c r="B775" s="163"/>
      <c r="C775" s="258"/>
      <c r="D775" s="255" t="s">
        <v>214</v>
      </c>
      <c r="E775" s="259" t="s">
        <v>1</v>
      </c>
      <c r="F775" s="260" t="s">
        <v>5154</v>
      </c>
      <c r="G775" s="258"/>
      <c r="H775" s="259" t="s">
        <v>1</v>
      </c>
      <c r="I775" s="165"/>
      <c r="L775" s="163"/>
      <c r="M775" s="166"/>
      <c r="T775" s="167"/>
      <c r="AT775" s="164" t="s">
        <v>214</v>
      </c>
      <c r="AU775" s="164" t="s">
        <v>82</v>
      </c>
      <c r="AV775" s="12" t="s">
        <v>80</v>
      </c>
      <c r="AW775" s="12" t="s">
        <v>30</v>
      </c>
      <c r="AX775" s="12" t="s">
        <v>73</v>
      </c>
      <c r="AY775" s="164" t="s">
        <v>201</v>
      </c>
    </row>
    <row r="776" spans="2:65" s="12" customFormat="1" x14ac:dyDescent="0.2">
      <c r="B776" s="163"/>
      <c r="C776" s="258"/>
      <c r="D776" s="255" t="s">
        <v>214</v>
      </c>
      <c r="E776" s="259" t="s">
        <v>1</v>
      </c>
      <c r="F776" s="260" t="s">
        <v>981</v>
      </c>
      <c r="G776" s="258"/>
      <c r="H776" s="259" t="s">
        <v>1</v>
      </c>
      <c r="I776" s="165"/>
      <c r="L776" s="163"/>
      <c r="M776" s="166"/>
      <c r="T776" s="167"/>
      <c r="AT776" s="164" t="s">
        <v>214</v>
      </c>
      <c r="AU776" s="164" t="s">
        <v>82</v>
      </c>
      <c r="AV776" s="12" t="s">
        <v>80</v>
      </c>
      <c r="AW776" s="12" t="s">
        <v>30</v>
      </c>
      <c r="AX776" s="12" t="s">
        <v>73</v>
      </c>
      <c r="AY776" s="164" t="s">
        <v>201</v>
      </c>
    </row>
    <row r="777" spans="2:65" s="13" customFormat="1" x14ac:dyDescent="0.2">
      <c r="B777" s="168"/>
      <c r="C777" s="261"/>
      <c r="D777" s="255" t="s">
        <v>214</v>
      </c>
      <c r="E777" s="262" t="s">
        <v>1</v>
      </c>
      <c r="F777" s="263" t="s">
        <v>80</v>
      </c>
      <c r="G777" s="261"/>
      <c r="H777" s="264">
        <v>1</v>
      </c>
      <c r="I777" s="170"/>
      <c r="L777" s="168"/>
      <c r="M777" s="171"/>
      <c r="T777" s="172"/>
      <c r="AT777" s="169" t="s">
        <v>214</v>
      </c>
      <c r="AU777" s="169" t="s">
        <v>82</v>
      </c>
      <c r="AV777" s="13" t="s">
        <v>82</v>
      </c>
      <c r="AW777" s="13" t="s">
        <v>30</v>
      </c>
      <c r="AX777" s="13" t="s">
        <v>73</v>
      </c>
      <c r="AY777" s="169" t="s">
        <v>201</v>
      </c>
    </row>
    <row r="778" spans="2:65" s="14" customFormat="1" x14ac:dyDescent="0.2">
      <c r="B778" s="173"/>
      <c r="C778" s="265"/>
      <c r="D778" s="255" t="s">
        <v>214</v>
      </c>
      <c r="E778" s="266" t="s">
        <v>1</v>
      </c>
      <c r="F778" s="267" t="s">
        <v>221</v>
      </c>
      <c r="G778" s="265"/>
      <c r="H778" s="268">
        <v>1</v>
      </c>
      <c r="I778" s="175"/>
      <c r="L778" s="173"/>
      <c r="M778" s="176"/>
      <c r="T778" s="177"/>
      <c r="AT778" s="174" t="s">
        <v>214</v>
      </c>
      <c r="AU778" s="174" t="s">
        <v>82</v>
      </c>
      <c r="AV778" s="14" t="s">
        <v>208</v>
      </c>
      <c r="AW778" s="14" t="s">
        <v>30</v>
      </c>
      <c r="AX778" s="14" t="s">
        <v>80</v>
      </c>
      <c r="AY778" s="174" t="s">
        <v>201</v>
      </c>
    </row>
    <row r="779" spans="2:65" s="1" customFormat="1" ht="16.5" customHeight="1" x14ac:dyDescent="0.2">
      <c r="B779" s="152"/>
      <c r="C779" s="249" t="s">
        <v>599</v>
      </c>
      <c r="D779" s="249" t="s">
        <v>203</v>
      </c>
      <c r="E779" s="250" t="s">
        <v>992</v>
      </c>
      <c r="F779" s="251" t="s">
        <v>993</v>
      </c>
      <c r="G779" s="252" t="s">
        <v>536</v>
      </c>
      <c r="H779" s="253">
        <v>1</v>
      </c>
      <c r="I779" s="154"/>
      <c r="J779" s="155">
        <f>ROUND(I779*H779,2)</f>
        <v>0</v>
      </c>
      <c r="K779" s="153" t="s">
        <v>207</v>
      </c>
      <c r="L779" s="32"/>
      <c r="M779" s="156" t="s">
        <v>1</v>
      </c>
      <c r="N779" s="157" t="s">
        <v>38</v>
      </c>
      <c r="P779" s="158">
        <f>O779*H779</f>
        <v>0</v>
      </c>
      <c r="Q779" s="158">
        <v>3.4000000000000002E-4</v>
      </c>
      <c r="R779" s="158">
        <f>Q779*H779</f>
        <v>3.4000000000000002E-4</v>
      </c>
      <c r="S779" s="158">
        <v>0</v>
      </c>
      <c r="T779" s="159">
        <f>S779*H779</f>
        <v>0</v>
      </c>
      <c r="AR779" s="160" t="s">
        <v>208</v>
      </c>
      <c r="AT779" s="160" t="s">
        <v>203</v>
      </c>
      <c r="AU779" s="160" t="s">
        <v>82</v>
      </c>
      <c r="AY779" s="17" t="s">
        <v>201</v>
      </c>
      <c r="BE779" s="161">
        <f>IF(N779="základní",J779,0)</f>
        <v>0</v>
      </c>
      <c r="BF779" s="161">
        <f>IF(N779="snížená",J779,0)</f>
        <v>0</v>
      </c>
      <c r="BG779" s="161">
        <f>IF(N779="zákl. přenesená",J779,0)</f>
        <v>0</v>
      </c>
      <c r="BH779" s="161">
        <f>IF(N779="sníž. přenesená",J779,0)</f>
        <v>0</v>
      </c>
      <c r="BI779" s="161">
        <f>IF(N779="nulová",J779,0)</f>
        <v>0</v>
      </c>
      <c r="BJ779" s="17" t="s">
        <v>80</v>
      </c>
      <c r="BK779" s="161">
        <f>ROUND(I779*H779,2)</f>
        <v>0</v>
      </c>
      <c r="BL779" s="17" t="s">
        <v>208</v>
      </c>
      <c r="BM779" s="160" t="s">
        <v>5217</v>
      </c>
    </row>
    <row r="780" spans="2:65" s="1" customFormat="1" ht="19.5" x14ac:dyDescent="0.2">
      <c r="B780" s="32"/>
      <c r="C780" s="254"/>
      <c r="D780" s="255" t="s">
        <v>210</v>
      </c>
      <c r="E780" s="254"/>
      <c r="F780" s="256" t="s">
        <v>995</v>
      </c>
      <c r="G780" s="254"/>
      <c r="H780" s="254"/>
      <c r="I780" s="96"/>
      <c r="L780" s="32"/>
      <c r="M780" s="162"/>
      <c r="T780" s="56"/>
      <c r="AT780" s="17" t="s">
        <v>210</v>
      </c>
      <c r="AU780" s="17" t="s">
        <v>82</v>
      </c>
    </row>
    <row r="781" spans="2:65" s="1" customFormat="1" ht="253.5" x14ac:dyDescent="0.2">
      <c r="B781" s="32"/>
      <c r="C781" s="254"/>
      <c r="D781" s="255" t="s">
        <v>212</v>
      </c>
      <c r="E781" s="254"/>
      <c r="F781" s="257" t="s">
        <v>603</v>
      </c>
      <c r="G781" s="254"/>
      <c r="H781" s="254"/>
      <c r="I781" s="96"/>
      <c r="L781" s="32"/>
      <c r="M781" s="162"/>
      <c r="T781" s="56"/>
      <c r="AT781" s="17" t="s">
        <v>212</v>
      </c>
      <c r="AU781" s="17" t="s">
        <v>82</v>
      </c>
    </row>
    <row r="782" spans="2:65" s="12" customFormat="1" x14ac:dyDescent="0.2">
      <c r="B782" s="163"/>
      <c r="C782" s="258"/>
      <c r="D782" s="255" t="s">
        <v>214</v>
      </c>
      <c r="E782" s="259" t="s">
        <v>1</v>
      </c>
      <c r="F782" s="260" t="s">
        <v>2097</v>
      </c>
      <c r="G782" s="258"/>
      <c r="H782" s="259" t="s">
        <v>1</v>
      </c>
      <c r="I782" s="165"/>
      <c r="L782" s="163"/>
      <c r="M782" s="166"/>
      <c r="T782" s="167"/>
      <c r="AT782" s="164" t="s">
        <v>214</v>
      </c>
      <c r="AU782" s="164" t="s">
        <v>82</v>
      </c>
      <c r="AV782" s="12" t="s">
        <v>80</v>
      </c>
      <c r="AW782" s="12" t="s">
        <v>30</v>
      </c>
      <c r="AX782" s="12" t="s">
        <v>73</v>
      </c>
      <c r="AY782" s="164" t="s">
        <v>201</v>
      </c>
    </row>
    <row r="783" spans="2:65" s="12" customFormat="1" x14ac:dyDescent="0.2">
      <c r="B783" s="163"/>
      <c r="C783" s="258"/>
      <c r="D783" s="255" t="s">
        <v>214</v>
      </c>
      <c r="E783" s="259" t="s">
        <v>1</v>
      </c>
      <c r="F783" s="260" t="s">
        <v>5154</v>
      </c>
      <c r="G783" s="258"/>
      <c r="H783" s="259" t="s">
        <v>1</v>
      </c>
      <c r="I783" s="165"/>
      <c r="L783" s="163"/>
      <c r="M783" s="166"/>
      <c r="T783" s="167"/>
      <c r="AT783" s="164" t="s">
        <v>214</v>
      </c>
      <c r="AU783" s="164" t="s">
        <v>82</v>
      </c>
      <c r="AV783" s="12" t="s">
        <v>80</v>
      </c>
      <c r="AW783" s="12" t="s">
        <v>30</v>
      </c>
      <c r="AX783" s="12" t="s">
        <v>73</v>
      </c>
      <c r="AY783" s="164" t="s">
        <v>201</v>
      </c>
    </row>
    <row r="784" spans="2:65" s="12" customFormat="1" x14ac:dyDescent="0.2">
      <c r="B784" s="163"/>
      <c r="C784" s="258"/>
      <c r="D784" s="255" t="s">
        <v>214</v>
      </c>
      <c r="E784" s="259" t="s">
        <v>1</v>
      </c>
      <c r="F784" s="260" t="s">
        <v>1203</v>
      </c>
      <c r="G784" s="258"/>
      <c r="H784" s="259" t="s">
        <v>1</v>
      </c>
      <c r="I784" s="165"/>
      <c r="L784" s="163"/>
      <c r="M784" s="166"/>
      <c r="T784" s="167"/>
      <c r="AT784" s="164" t="s">
        <v>214</v>
      </c>
      <c r="AU784" s="164" t="s">
        <v>82</v>
      </c>
      <c r="AV784" s="12" t="s">
        <v>80</v>
      </c>
      <c r="AW784" s="12" t="s">
        <v>30</v>
      </c>
      <c r="AX784" s="12" t="s">
        <v>73</v>
      </c>
      <c r="AY784" s="164" t="s">
        <v>201</v>
      </c>
    </row>
    <row r="785" spans="2:65" s="13" customFormat="1" x14ac:dyDescent="0.2">
      <c r="B785" s="168"/>
      <c r="C785" s="261"/>
      <c r="D785" s="255" t="s">
        <v>214</v>
      </c>
      <c r="E785" s="262" t="s">
        <v>1</v>
      </c>
      <c r="F785" s="263" t="s">
        <v>80</v>
      </c>
      <c r="G785" s="261"/>
      <c r="H785" s="264">
        <v>1</v>
      </c>
      <c r="I785" s="170"/>
      <c r="L785" s="168"/>
      <c r="M785" s="171"/>
      <c r="T785" s="172"/>
      <c r="AT785" s="169" t="s">
        <v>214</v>
      </c>
      <c r="AU785" s="169" t="s">
        <v>82</v>
      </c>
      <c r="AV785" s="13" t="s">
        <v>82</v>
      </c>
      <c r="AW785" s="13" t="s">
        <v>30</v>
      </c>
      <c r="AX785" s="13" t="s">
        <v>73</v>
      </c>
      <c r="AY785" s="169" t="s">
        <v>201</v>
      </c>
    </row>
    <row r="786" spans="2:65" s="14" customFormat="1" x14ac:dyDescent="0.2">
      <c r="B786" s="173"/>
      <c r="C786" s="265"/>
      <c r="D786" s="255" t="s">
        <v>214</v>
      </c>
      <c r="E786" s="266" t="s">
        <v>1</v>
      </c>
      <c r="F786" s="267" t="s">
        <v>221</v>
      </c>
      <c r="G786" s="265"/>
      <c r="H786" s="268">
        <v>1</v>
      </c>
      <c r="I786" s="175"/>
      <c r="L786" s="173"/>
      <c r="M786" s="176"/>
      <c r="T786" s="177"/>
      <c r="AT786" s="174" t="s">
        <v>214</v>
      </c>
      <c r="AU786" s="174" t="s">
        <v>82</v>
      </c>
      <c r="AV786" s="14" t="s">
        <v>208</v>
      </c>
      <c r="AW786" s="14" t="s">
        <v>30</v>
      </c>
      <c r="AX786" s="14" t="s">
        <v>80</v>
      </c>
      <c r="AY786" s="174" t="s">
        <v>201</v>
      </c>
    </row>
    <row r="787" spans="2:65" s="1" customFormat="1" ht="24" customHeight="1" x14ac:dyDescent="0.2">
      <c r="B787" s="152"/>
      <c r="C787" s="271" t="s">
        <v>605</v>
      </c>
      <c r="D787" s="271" t="s">
        <v>401</v>
      </c>
      <c r="E787" s="272" t="s">
        <v>997</v>
      </c>
      <c r="F787" s="273" t="s">
        <v>998</v>
      </c>
      <c r="G787" s="274" t="s">
        <v>536</v>
      </c>
      <c r="H787" s="275">
        <v>1</v>
      </c>
      <c r="I787" s="179"/>
      <c r="J787" s="180">
        <f>ROUND(I787*H787,2)</f>
        <v>0</v>
      </c>
      <c r="K787" s="178" t="s">
        <v>207</v>
      </c>
      <c r="L787" s="181"/>
      <c r="M787" s="182" t="s">
        <v>1</v>
      </c>
      <c r="N787" s="183" t="s">
        <v>38</v>
      </c>
      <c r="P787" s="158">
        <f>O787*H787</f>
        <v>0</v>
      </c>
      <c r="Q787" s="158">
        <v>4.2500000000000003E-2</v>
      </c>
      <c r="R787" s="158">
        <f>Q787*H787</f>
        <v>4.2500000000000003E-2</v>
      </c>
      <c r="S787" s="158">
        <v>0</v>
      </c>
      <c r="T787" s="159">
        <f>S787*H787</f>
        <v>0</v>
      </c>
      <c r="AR787" s="160" t="s">
        <v>266</v>
      </c>
      <c r="AT787" s="160" t="s">
        <v>401</v>
      </c>
      <c r="AU787" s="160" t="s">
        <v>82</v>
      </c>
      <c r="AY787" s="17" t="s">
        <v>201</v>
      </c>
      <c r="BE787" s="161">
        <f>IF(N787="základní",J787,0)</f>
        <v>0</v>
      </c>
      <c r="BF787" s="161">
        <f>IF(N787="snížená",J787,0)</f>
        <v>0</v>
      </c>
      <c r="BG787" s="161">
        <f>IF(N787="zákl. přenesená",J787,0)</f>
        <v>0</v>
      </c>
      <c r="BH787" s="161">
        <f>IF(N787="sníž. přenesená",J787,0)</f>
        <v>0</v>
      </c>
      <c r="BI787" s="161">
        <f>IF(N787="nulová",J787,0)</f>
        <v>0</v>
      </c>
      <c r="BJ787" s="17" t="s">
        <v>80</v>
      </c>
      <c r="BK787" s="161">
        <f>ROUND(I787*H787,2)</f>
        <v>0</v>
      </c>
      <c r="BL787" s="17" t="s">
        <v>208</v>
      </c>
      <c r="BM787" s="160" t="s">
        <v>5218</v>
      </c>
    </row>
    <row r="788" spans="2:65" s="1" customFormat="1" ht="19.5" x14ac:dyDescent="0.2">
      <c r="B788" s="32"/>
      <c r="C788" s="254"/>
      <c r="D788" s="255" t="s">
        <v>210</v>
      </c>
      <c r="E788" s="254"/>
      <c r="F788" s="256" t="s">
        <v>998</v>
      </c>
      <c r="G788" s="254"/>
      <c r="H788" s="254"/>
      <c r="I788" s="96"/>
      <c r="L788" s="32"/>
      <c r="M788" s="162"/>
      <c r="T788" s="56"/>
      <c r="AT788" s="17" t="s">
        <v>210</v>
      </c>
      <c r="AU788" s="17" t="s">
        <v>82</v>
      </c>
    </row>
    <row r="789" spans="2:65" s="12" customFormat="1" x14ac:dyDescent="0.2">
      <c r="B789" s="163"/>
      <c r="C789" s="258"/>
      <c r="D789" s="255" t="s">
        <v>214</v>
      </c>
      <c r="E789" s="259" t="s">
        <v>1</v>
      </c>
      <c r="F789" s="260" t="s">
        <v>2097</v>
      </c>
      <c r="G789" s="258"/>
      <c r="H789" s="259" t="s">
        <v>1</v>
      </c>
      <c r="I789" s="165"/>
      <c r="L789" s="163"/>
      <c r="M789" s="166"/>
      <c r="T789" s="167"/>
      <c r="AT789" s="164" t="s">
        <v>214</v>
      </c>
      <c r="AU789" s="164" t="s">
        <v>82</v>
      </c>
      <c r="AV789" s="12" t="s">
        <v>80</v>
      </c>
      <c r="AW789" s="12" t="s">
        <v>30</v>
      </c>
      <c r="AX789" s="12" t="s">
        <v>73</v>
      </c>
      <c r="AY789" s="164" t="s">
        <v>201</v>
      </c>
    </row>
    <row r="790" spans="2:65" s="12" customFormat="1" ht="22.5" x14ac:dyDescent="0.2">
      <c r="B790" s="163"/>
      <c r="C790" s="258"/>
      <c r="D790" s="255" t="s">
        <v>214</v>
      </c>
      <c r="E790" s="259" t="s">
        <v>1</v>
      </c>
      <c r="F790" s="260" t="s">
        <v>406</v>
      </c>
      <c r="G790" s="258"/>
      <c r="H790" s="259" t="s">
        <v>1</v>
      </c>
      <c r="I790" s="165"/>
      <c r="L790" s="163"/>
      <c r="M790" s="166"/>
      <c r="T790" s="167"/>
      <c r="AT790" s="164" t="s">
        <v>214</v>
      </c>
      <c r="AU790" s="164" t="s">
        <v>82</v>
      </c>
      <c r="AV790" s="12" t="s">
        <v>80</v>
      </c>
      <c r="AW790" s="12" t="s">
        <v>30</v>
      </c>
      <c r="AX790" s="12" t="s">
        <v>73</v>
      </c>
      <c r="AY790" s="164" t="s">
        <v>201</v>
      </c>
    </row>
    <row r="791" spans="2:65" s="12" customFormat="1" x14ac:dyDescent="0.2">
      <c r="B791" s="163"/>
      <c r="C791" s="258"/>
      <c r="D791" s="255" t="s">
        <v>214</v>
      </c>
      <c r="E791" s="259" t="s">
        <v>1</v>
      </c>
      <c r="F791" s="260" t="s">
        <v>5154</v>
      </c>
      <c r="G791" s="258"/>
      <c r="H791" s="259" t="s">
        <v>1</v>
      </c>
      <c r="I791" s="165"/>
      <c r="L791" s="163"/>
      <c r="M791" s="166"/>
      <c r="T791" s="167"/>
      <c r="AT791" s="164" t="s">
        <v>214</v>
      </c>
      <c r="AU791" s="164" t="s">
        <v>82</v>
      </c>
      <c r="AV791" s="12" t="s">
        <v>80</v>
      </c>
      <c r="AW791" s="12" t="s">
        <v>30</v>
      </c>
      <c r="AX791" s="12" t="s">
        <v>73</v>
      </c>
      <c r="AY791" s="164" t="s">
        <v>201</v>
      </c>
    </row>
    <row r="792" spans="2:65" s="12" customFormat="1" x14ac:dyDescent="0.2">
      <c r="B792" s="163"/>
      <c r="C792" s="258"/>
      <c r="D792" s="255" t="s">
        <v>214</v>
      </c>
      <c r="E792" s="259" t="s">
        <v>1</v>
      </c>
      <c r="F792" s="260" t="s">
        <v>1203</v>
      </c>
      <c r="G792" s="258"/>
      <c r="H792" s="259" t="s">
        <v>1</v>
      </c>
      <c r="I792" s="165"/>
      <c r="L792" s="163"/>
      <c r="M792" s="166"/>
      <c r="T792" s="167"/>
      <c r="AT792" s="164" t="s">
        <v>214</v>
      </c>
      <c r="AU792" s="164" t="s">
        <v>82</v>
      </c>
      <c r="AV792" s="12" t="s">
        <v>80</v>
      </c>
      <c r="AW792" s="12" t="s">
        <v>30</v>
      </c>
      <c r="AX792" s="12" t="s">
        <v>73</v>
      </c>
      <c r="AY792" s="164" t="s">
        <v>201</v>
      </c>
    </row>
    <row r="793" spans="2:65" s="13" customFormat="1" x14ac:dyDescent="0.2">
      <c r="B793" s="168"/>
      <c r="C793" s="261"/>
      <c r="D793" s="255" t="s">
        <v>214</v>
      </c>
      <c r="E793" s="262" t="s">
        <v>1</v>
      </c>
      <c r="F793" s="263" t="s">
        <v>80</v>
      </c>
      <c r="G793" s="261"/>
      <c r="H793" s="264">
        <v>1</v>
      </c>
      <c r="I793" s="170"/>
      <c r="L793" s="168"/>
      <c r="M793" s="171"/>
      <c r="T793" s="172"/>
      <c r="AT793" s="169" t="s">
        <v>214</v>
      </c>
      <c r="AU793" s="169" t="s">
        <v>82</v>
      </c>
      <c r="AV793" s="13" t="s">
        <v>82</v>
      </c>
      <c r="AW793" s="13" t="s">
        <v>30</v>
      </c>
      <c r="AX793" s="13" t="s">
        <v>73</v>
      </c>
      <c r="AY793" s="169" t="s">
        <v>201</v>
      </c>
    </row>
    <row r="794" spans="2:65" s="14" customFormat="1" x14ac:dyDescent="0.2">
      <c r="B794" s="173"/>
      <c r="C794" s="265"/>
      <c r="D794" s="255" t="s">
        <v>214</v>
      </c>
      <c r="E794" s="266" t="s">
        <v>1</v>
      </c>
      <c r="F794" s="267" t="s">
        <v>221</v>
      </c>
      <c r="G794" s="265"/>
      <c r="H794" s="268">
        <v>1</v>
      </c>
      <c r="I794" s="175"/>
      <c r="L794" s="173"/>
      <c r="M794" s="176"/>
      <c r="T794" s="177"/>
      <c r="AT794" s="174" t="s">
        <v>214</v>
      </c>
      <c r="AU794" s="174" t="s">
        <v>82</v>
      </c>
      <c r="AV794" s="14" t="s">
        <v>208</v>
      </c>
      <c r="AW794" s="14" t="s">
        <v>30</v>
      </c>
      <c r="AX794" s="14" t="s">
        <v>80</v>
      </c>
      <c r="AY794" s="174" t="s">
        <v>201</v>
      </c>
    </row>
    <row r="795" spans="2:65" s="1" customFormat="1" ht="16.5" customHeight="1" x14ac:dyDescent="0.2">
      <c r="B795" s="152"/>
      <c r="C795" s="249" t="s">
        <v>609</v>
      </c>
      <c r="D795" s="249" t="s">
        <v>203</v>
      </c>
      <c r="E795" s="250" t="s">
        <v>1000</v>
      </c>
      <c r="F795" s="251" t="s">
        <v>1001</v>
      </c>
      <c r="G795" s="252" t="s">
        <v>536</v>
      </c>
      <c r="H795" s="253">
        <v>1</v>
      </c>
      <c r="I795" s="154"/>
      <c r="J795" s="155">
        <f>ROUND(I795*H795,2)</f>
        <v>0</v>
      </c>
      <c r="K795" s="153" t="s">
        <v>446</v>
      </c>
      <c r="L795" s="32"/>
      <c r="M795" s="156" t="s">
        <v>1</v>
      </c>
      <c r="N795" s="157" t="s">
        <v>38</v>
      </c>
      <c r="P795" s="158">
        <f>O795*H795</f>
        <v>0</v>
      </c>
      <c r="Q795" s="158">
        <v>3.4000000000000002E-4</v>
      </c>
      <c r="R795" s="158">
        <f>Q795*H795</f>
        <v>3.4000000000000002E-4</v>
      </c>
      <c r="S795" s="158">
        <v>0</v>
      </c>
      <c r="T795" s="159">
        <f>S795*H795</f>
        <v>0</v>
      </c>
      <c r="AR795" s="160" t="s">
        <v>208</v>
      </c>
      <c r="AT795" s="160" t="s">
        <v>203</v>
      </c>
      <c r="AU795" s="160" t="s">
        <v>82</v>
      </c>
      <c r="AY795" s="17" t="s">
        <v>201</v>
      </c>
      <c r="BE795" s="161">
        <f>IF(N795="základní",J795,0)</f>
        <v>0</v>
      </c>
      <c r="BF795" s="161">
        <f>IF(N795="snížená",J795,0)</f>
        <v>0</v>
      </c>
      <c r="BG795" s="161">
        <f>IF(N795="zákl. přenesená",J795,0)</f>
        <v>0</v>
      </c>
      <c r="BH795" s="161">
        <f>IF(N795="sníž. přenesená",J795,0)</f>
        <v>0</v>
      </c>
      <c r="BI795" s="161">
        <f>IF(N795="nulová",J795,0)</f>
        <v>0</v>
      </c>
      <c r="BJ795" s="17" t="s">
        <v>80</v>
      </c>
      <c r="BK795" s="161">
        <f>ROUND(I795*H795,2)</f>
        <v>0</v>
      </c>
      <c r="BL795" s="17" t="s">
        <v>208</v>
      </c>
      <c r="BM795" s="160" t="s">
        <v>5219</v>
      </c>
    </row>
    <row r="796" spans="2:65" s="1" customFormat="1" ht="19.5" x14ac:dyDescent="0.2">
      <c r="B796" s="32"/>
      <c r="C796" s="254"/>
      <c r="D796" s="255" t="s">
        <v>210</v>
      </c>
      <c r="E796" s="254"/>
      <c r="F796" s="256" t="s">
        <v>1003</v>
      </c>
      <c r="G796" s="254"/>
      <c r="H796" s="254"/>
      <c r="I796" s="96"/>
      <c r="L796" s="32"/>
      <c r="M796" s="162"/>
      <c r="T796" s="56"/>
      <c r="AT796" s="17" t="s">
        <v>210</v>
      </c>
      <c r="AU796" s="17" t="s">
        <v>82</v>
      </c>
    </row>
    <row r="797" spans="2:65" s="1" customFormat="1" ht="243.75" x14ac:dyDescent="0.2">
      <c r="B797" s="32"/>
      <c r="C797" s="254"/>
      <c r="D797" s="255" t="s">
        <v>212</v>
      </c>
      <c r="E797" s="254"/>
      <c r="F797" s="257" t="s">
        <v>1004</v>
      </c>
      <c r="G797" s="254"/>
      <c r="H797" s="254"/>
      <c r="I797" s="96"/>
      <c r="L797" s="32"/>
      <c r="M797" s="162"/>
      <c r="T797" s="56"/>
      <c r="AT797" s="17" t="s">
        <v>212</v>
      </c>
      <c r="AU797" s="17" t="s">
        <v>82</v>
      </c>
    </row>
    <row r="798" spans="2:65" s="12" customFormat="1" x14ac:dyDescent="0.2">
      <c r="B798" s="163"/>
      <c r="C798" s="258"/>
      <c r="D798" s="255" t="s">
        <v>214</v>
      </c>
      <c r="E798" s="259" t="s">
        <v>1</v>
      </c>
      <c r="F798" s="260" t="s">
        <v>2097</v>
      </c>
      <c r="G798" s="258"/>
      <c r="H798" s="259" t="s">
        <v>1</v>
      </c>
      <c r="I798" s="165"/>
      <c r="L798" s="163"/>
      <c r="M798" s="166"/>
      <c r="T798" s="167"/>
      <c r="AT798" s="164" t="s">
        <v>214</v>
      </c>
      <c r="AU798" s="164" t="s">
        <v>82</v>
      </c>
      <c r="AV798" s="12" t="s">
        <v>80</v>
      </c>
      <c r="AW798" s="12" t="s">
        <v>30</v>
      </c>
      <c r="AX798" s="12" t="s">
        <v>73</v>
      </c>
      <c r="AY798" s="164" t="s">
        <v>201</v>
      </c>
    </row>
    <row r="799" spans="2:65" s="12" customFormat="1" x14ac:dyDescent="0.2">
      <c r="B799" s="163"/>
      <c r="C799" s="258"/>
      <c r="D799" s="255" t="s">
        <v>214</v>
      </c>
      <c r="E799" s="259" t="s">
        <v>1</v>
      </c>
      <c r="F799" s="260" t="s">
        <v>5154</v>
      </c>
      <c r="G799" s="258"/>
      <c r="H799" s="259" t="s">
        <v>1</v>
      </c>
      <c r="I799" s="165"/>
      <c r="L799" s="163"/>
      <c r="M799" s="166"/>
      <c r="T799" s="167"/>
      <c r="AT799" s="164" t="s">
        <v>214</v>
      </c>
      <c r="AU799" s="164" t="s">
        <v>82</v>
      </c>
      <c r="AV799" s="12" t="s">
        <v>80</v>
      </c>
      <c r="AW799" s="12" t="s">
        <v>30</v>
      </c>
      <c r="AX799" s="12" t="s">
        <v>73</v>
      </c>
      <c r="AY799" s="164" t="s">
        <v>201</v>
      </c>
    </row>
    <row r="800" spans="2:65" s="12" customFormat="1" x14ac:dyDescent="0.2">
      <c r="B800" s="163"/>
      <c r="C800" s="258"/>
      <c r="D800" s="255" t="s">
        <v>214</v>
      </c>
      <c r="E800" s="259" t="s">
        <v>1</v>
      </c>
      <c r="F800" s="260" t="s">
        <v>1206</v>
      </c>
      <c r="G800" s="258"/>
      <c r="H800" s="259" t="s">
        <v>1</v>
      </c>
      <c r="I800" s="165"/>
      <c r="L800" s="163"/>
      <c r="M800" s="166"/>
      <c r="T800" s="167"/>
      <c r="AT800" s="164" t="s">
        <v>214</v>
      </c>
      <c r="AU800" s="164" t="s">
        <v>82</v>
      </c>
      <c r="AV800" s="12" t="s">
        <v>80</v>
      </c>
      <c r="AW800" s="12" t="s">
        <v>30</v>
      </c>
      <c r="AX800" s="12" t="s">
        <v>73</v>
      </c>
      <c r="AY800" s="164" t="s">
        <v>201</v>
      </c>
    </row>
    <row r="801" spans="2:65" s="13" customFormat="1" x14ac:dyDescent="0.2">
      <c r="B801" s="168"/>
      <c r="C801" s="261"/>
      <c r="D801" s="255" t="s">
        <v>214</v>
      </c>
      <c r="E801" s="262" t="s">
        <v>1</v>
      </c>
      <c r="F801" s="263" t="s">
        <v>80</v>
      </c>
      <c r="G801" s="261"/>
      <c r="H801" s="264">
        <v>1</v>
      </c>
      <c r="I801" s="170"/>
      <c r="L801" s="168"/>
      <c r="M801" s="171"/>
      <c r="T801" s="172"/>
      <c r="AT801" s="169" t="s">
        <v>214</v>
      </c>
      <c r="AU801" s="169" t="s">
        <v>82</v>
      </c>
      <c r="AV801" s="13" t="s">
        <v>82</v>
      </c>
      <c r="AW801" s="13" t="s">
        <v>30</v>
      </c>
      <c r="AX801" s="13" t="s">
        <v>73</v>
      </c>
      <c r="AY801" s="169" t="s">
        <v>201</v>
      </c>
    </row>
    <row r="802" spans="2:65" s="14" customFormat="1" x14ac:dyDescent="0.2">
      <c r="B802" s="173"/>
      <c r="C802" s="265"/>
      <c r="D802" s="255" t="s">
        <v>214</v>
      </c>
      <c r="E802" s="266" t="s">
        <v>1</v>
      </c>
      <c r="F802" s="267" t="s">
        <v>221</v>
      </c>
      <c r="G802" s="265"/>
      <c r="H802" s="268">
        <v>1</v>
      </c>
      <c r="I802" s="175"/>
      <c r="L802" s="173"/>
      <c r="M802" s="176"/>
      <c r="T802" s="177"/>
      <c r="AT802" s="174" t="s">
        <v>214</v>
      </c>
      <c r="AU802" s="174" t="s">
        <v>82</v>
      </c>
      <c r="AV802" s="14" t="s">
        <v>208</v>
      </c>
      <c r="AW802" s="14" t="s">
        <v>30</v>
      </c>
      <c r="AX802" s="14" t="s">
        <v>80</v>
      </c>
      <c r="AY802" s="174" t="s">
        <v>201</v>
      </c>
    </row>
    <row r="803" spans="2:65" s="1" customFormat="1" ht="24" customHeight="1" x14ac:dyDescent="0.2">
      <c r="B803" s="152"/>
      <c r="C803" s="249" t="s">
        <v>615</v>
      </c>
      <c r="D803" s="249" t="s">
        <v>203</v>
      </c>
      <c r="E803" s="250" t="s">
        <v>5220</v>
      </c>
      <c r="F803" s="251" t="s">
        <v>5221</v>
      </c>
      <c r="G803" s="252" t="s">
        <v>536</v>
      </c>
      <c r="H803" s="253">
        <v>2</v>
      </c>
      <c r="I803" s="154"/>
      <c r="J803" s="155">
        <f>ROUND(I803*H803,2)</f>
        <v>0</v>
      </c>
      <c r="K803" s="153" t="s">
        <v>446</v>
      </c>
      <c r="L803" s="32"/>
      <c r="M803" s="156" t="s">
        <v>1</v>
      </c>
      <c r="N803" s="157" t="s">
        <v>38</v>
      </c>
      <c r="P803" s="158">
        <f>O803*H803</f>
        <v>0</v>
      </c>
      <c r="Q803" s="158">
        <v>0</v>
      </c>
      <c r="R803" s="158">
        <f>Q803*H803</f>
        <v>0</v>
      </c>
      <c r="S803" s="158">
        <v>3.9849999999999997E-2</v>
      </c>
      <c r="T803" s="159">
        <f>S803*H803</f>
        <v>7.9699999999999993E-2</v>
      </c>
      <c r="AR803" s="160" t="s">
        <v>208</v>
      </c>
      <c r="AT803" s="160" t="s">
        <v>203</v>
      </c>
      <c r="AU803" s="160" t="s">
        <v>82</v>
      </c>
      <c r="AY803" s="17" t="s">
        <v>201</v>
      </c>
      <c r="BE803" s="161">
        <f>IF(N803="základní",J803,0)</f>
        <v>0</v>
      </c>
      <c r="BF803" s="161">
        <f>IF(N803="snížená",J803,0)</f>
        <v>0</v>
      </c>
      <c r="BG803" s="161">
        <f>IF(N803="zákl. přenesená",J803,0)</f>
        <v>0</v>
      </c>
      <c r="BH803" s="161">
        <f>IF(N803="sníž. přenesená",J803,0)</f>
        <v>0</v>
      </c>
      <c r="BI803" s="161">
        <f>IF(N803="nulová",J803,0)</f>
        <v>0</v>
      </c>
      <c r="BJ803" s="17" t="s">
        <v>80</v>
      </c>
      <c r="BK803" s="161">
        <f>ROUND(I803*H803,2)</f>
        <v>0</v>
      </c>
      <c r="BL803" s="17" t="s">
        <v>208</v>
      </c>
      <c r="BM803" s="160" t="s">
        <v>5222</v>
      </c>
    </row>
    <row r="804" spans="2:65" s="1" customFormat="1" ht="19.5" x14ac:dyDescent="0.2">
      <c r="B804" s="32"/>
      <c r="C804" s="254"/>
      <c r="D804" s="255" t="s">
        <v>210</v>
      </c>
      <c r="E804" s="254"/>
      <c r="F804" s="256" t="s">
        <v>5223</v>
      </c>
      <c r="G804" s="254"/>
      <c r="H804" s="254"/>
      <c r="I804" s="96"/>
      <c r="L804" s="32"/>
      <c r="M804" s="162"/>
      <c r="T804" s="56"/>
      <c r="AT804" s="17" t="s">
        <v>210</v>
      </c>
      <c r="AU804" s="17" t="s">
        <v>82</v>
      </c>
    </row>
    <row r="805" spans="2:65" s="12" customFormat="1" x14ac:dyDescent="0.2">
      <c r="B805" s="163"/>
      <c r="C805" s="258"/>
      <c r="D805" s="255" t="s">
        <v>214</v>
      </c>
      <c r="E805" s="259" t="s">
        <v>1</v>
      </c>
      <c r="F805" s="260" t="s">
        <v>2097</v>
      </c>
      <c r="G805" s="258"/>
      <c r="H805" s="259" t="s">
        <v>1</v>
      </c>
      <c r="I805" s="165"/>
      <c r="L805" s="163"/>
      <c r="M805" s="166"/>
      <c r="T805" s="167"/>
      <c r="AT805" s="164" t="s">
        <v>214</v>
      </c>
      <c r="AU805" s="164" t="s">
        <v>82</v>
      </c>
      <c r="AV805" s="12" t="s">
        <v>80</v>
      </c>
      <c r="AW805" s="12" t="s">
        <v>30</v>
      </c>
      <c r="AX805" s="12" t="s">
        <v>73</v>
      </c>
      <c r="AY805" s="164" t="s">
        <v>201</v>
      </c>
    </row>
    <row r="806" spans="2:65" s="12" customFormat="1" x14ac:dyDescent="0.2">
      <c r="B806" s="163"/>
      <c r="C806" s="258"/>
      <c r="D806" s="255" t="s">
        <v>214</v>
      </c>
      <c r="E806" s="259" t="s">
        <v>1</v>
      </c>
      <c r="F806" s="260" t="s">
        <v>5154</v>
      </c>
      <c r="G806" s="258"/>
      <c r="H806" s="259" t="s">
        <v>1</v>
      </c>
      <c r="I806" s="165"/>
      <c r="L806" s="163"/>
      <c r="M806" s="166"/>
      <c r="T806" s="167"/>
      <c r="AT806" s="164" t="s">
        <v>214</v>
      </c>
      <c r="AU806" s="164" t="s">
        <v>82</v>
      </c>
      <c r="AV806" s="12" t="s">
        <v>80</v>
      </c>
      <c r="AW806" s="12" t="s">
        <v>30</v>
      </c>
      <c r="AX806" s="12" t="s">
        <v>73</v>
      </c>
      <c r="AY806" s="164" t="s">
        <v>201</v>
      </c>
    </row>
    <row r="807" spans="2:65" s="12" customFormat="1" x14ac:dyDescent="0.2">
      <c r="B807" s="163"/>
      <c r="C807" s="258"/>
      <c r="D807" s="255" t="s">
        <v>214</v>
      </c>
      <c r="E807" s="259" t="s">
        <v>1</v>
      </c>
      <c r="F807" s="260" t="s">
        <v>5224</v>
      </c>
      <c r="G807" s="258"/>
      <c r="H807" s="259" t="s">
        <v>1</v>
      </c>
      <c r="I807" s="165"/>
      <c r="L807" s="163"/>
      <c r="M807" s="166"/>
      <c r="T807" s="167"/>
      <c r="AT807" s="164" t="s">
        <v>214</v>
      </c>
      <c r="AU807" s="164" t="s">
        <v>82</v>
      </c>
      <c r="AV807" s="12" t="s">
        <v>80</v>
      </c>
      <c r="AW807" s="12" t="s">
        <v>30</v>
      </c>
      <c r="AX807" s="12" t="s">
        <v>73</v>
      </c>
      <c r="AY807" s="164" t="s">
        <v>201</v>
      </c>
    </row>
    <row r="808" spans="2:65" s="13" customFormat="1" x14ac:dyDescent="0.2">
      <c r="B808" s="168"/>
      <c r="C808" s="261"/>
      <c r="D808" s="255" t="s">
        <v>214</v>
      </c>
      <c r="E808" s="262" t="s">
        <v>1</v>
      </c>
      <c r="F808" s="263" t="s">
        <v>82</v>
      </c>
      <c r="G808" s="261"/>
      <c r="H808" s="264">
        <v>2</v>
      </c>
      <c r="I808" s="170"/>
      <c r="L808" s="168"/>
      <c r="M808" s="171"/>
      <c r="T808" s="172"/>
      <c r="AT808" s="169" t="s">
        <v>214</v>
      </c>
      <c r="AU808" s="169" t="s">
        <v>82</v>
      </c>
      <c r="AV808" s="13" t="s">
        <v>82</v>
      </c>
      <c r="AW808" s="13" t="s">
        <v>30</v>
      </c>
      <c r="AX808" s="13" t="s">
        <v>73</v>
      </c>
      <c r="AY808" s="169" t="s">
        <v>201</v>
      </c>
    </row>
    <row r="809" spans="2:65" s="14" customFormat="1" x14ac:dyDescent="0.2">
      <c r="B809" s="173"/>
      <c r="C809" s="265"/>
      <c r="D809" s="255" t="s">
        <v>214</v>
      </c>
      <c r="E809" s="266" t="s">
        <v>1</v>
      </c>
      <c r="F809" s="267" t="s">
        <v>221</v>
      </c>
      <c r="G809" s="265"/>
      <c r="H809" s="268">
        <v>2</v>
      </c>
      <c r="I809" s="175"/>
      <c r="L809" s="173"/>
      <c r="M809" s="176"/>
      <c r="T809" s="177"/>
      <c r="AT809" s="174" t="s">
        <v>214</v>
      </c>
      <c r="AU809" s="174" t="s">
        <v>82</v>
      </c>
      <c r="AV809" s="14" t="s">
        <v>208</v>
      </c>
      <c r="AW809" s="14" t="s">
        <v>30</v>
      </c>
      <c r="AX809" s="14" t="s">
        <v>80</v>
      </c>
      <c r="AY809" s="174" t="s">
        <v>201</v>
      </c>
    </row>
    <row r="810" spans="2:65" s="1" customFormat="1" ht="16.5" customHeight="1" x14ac:dyDescent="0.2">
      <c r="B810" s="152"/>
      <c r="C810" s="249" t="s">
        <v>619</v>
      </c>
      <c r="D810" s="249" t="s">
        <v>203</v>
      </c>
      <c r="E810" s="250" t="s">
        <v>5225</v>
      </c>
      <c r="F810" s="251" t="s">
        <v>5226</v>
      </c>
      <c r="G810" s="252" t="s">
        <v>536</v>
      </c>
      <c r="H810" s="253">
        <v>2</v>
      </c>
      <c r="I810" s="154"/>
      <c r="J810" s="155">
        <f>ROUND(I810*H810,2)</f>
        <v>0</v>
      </c>
      <c r="K810" s="153" t="s">
        <v>207</v>
      </c>
      <c r="L810" s="32"/>
      <c r="M810" s="156" t="s">
        <v>1</v>
      </c>
      <c r="N810" s="157" t="s">
        <v>38</v>
      </c>
      <c r="P810" s="158">
        <f>O810*H810</f>
        <v>0</v>
      </c>
      <c r="Q810" s="158">
        <v>2.96E-3</v>
      </c>
      <c r="R810" s="158">
        <f>Q810*H810</f>
        <v>5.9199999999999999E-3</v>
      </c>
      <c r="S810" s="158">
        <v>0</v>
      </c>
      <c r="T810" s="159">
        <f>S810*H810</f>
        <v>0</v>
      </c>
      <c r="AR810" s="160" t="s">
        <v>208</v>
      </c>
      <c r="AT810" s="160" t="s">
        <v>203</v>
      </c>
      <c r="AU810" s="160" t="s">
        <v>82</v>
      </c>
      <c r="AY810" s="17" t="s">
        <v>201</v>
      </c>
      <c r="BE810" s="161">
        <f>IF(N810="základní",J810,0)</f>
        <v>0</v>
      </c>
      <c r="BF810" s="161">
        <f>IF(N810="snížená",J810,0)</f>
        <v>0</v>
      </c>
      <c r="BG810" s="161">
        <f>IF(N810="zákl. přenesená",J810,0)</f>
        <v>0</v>
      </c>
      <c r="BH810" s="161">
        <f>IF(N810="sníž. přenesená",J810,0)</f>
        <v>0</v>
      </c>
      <c r="BI810" s="161">
        <f>IF(N810="nulová",J810,0)</f>
        <v>0</v>
      </c>
      <c r="BJ810" s="17" t="s">
        <v>80</v>
      </c>
      <c r="BK810" s="161">
        <f>ROUND(I810*H810,2)</f>
        <v>0</v>
      </c>
      <c r="BL810" s="17" t="s">
        <v>208</v>
      </c>
      <c r="BM810" s="160" t="s">
        <v>5227</v>
      </c>
    </row>
    <row r="811" spans="2:65" s="1" customFormat="1" ht="29.25" x14ac:dyDescent="0.2">
      <c r="B811" s="32"/>
      <c r="C811" s="254"/>
      <c r="D811" s="255" t="s">
        <v>210</v>
      </c>
      <c r="E811" s="254"/>
      <c r="F811" s="256" t="s">
        <v>5228</v>
      </c>
      <c r="G811" s="254"/>
      <c r="H811" s="254"/>
      <c r="I811" s="96"/>
      <c r="L811" s="32"/>
      <c r="M811" s="162"/>
      <c r="T811" s="56"/>
      <c r="AT811" s="17" t="s">
        <v>210</v>
      </c>
      <c r="AU811" s="17" t="s">
        <v>82</v>
      </c>
    </row>
    <row r="812" spans="2:65" s="1" customFormat="1" ht="146.25" x14ac:dyDescent="0.2">
      <c r="B812" s="32"/>
      <c r="C812" s="254"/>
      <c r="D812" s="255" t="s">
        <v>212</v>
      </c>
      <c r="E812" s="254"/>
      <c r="F812" s="257" t="s">
        <v>641</v>
      </c>
      <c r="G812" s="254"/>
      <c r="H812" s="254"/>
      <c r="I812" s="96"/>
      <c r="L812" s="32"/>
      <c r="M812" s="162"/>
      <c r="T812" s="56"/>
      <c r="AT812" s="17" t="s">
        <v>212</v>
      </c>
      <c r="AU812" s="17" t="s">
        <v>82</v>
      </c>
    </row>
    <row r="813" spans="2:65" s="12" customFormat="1" x14ac:dyDescent="0.2">
      <c r="B813" s="163"/>
      <c r="C813" s="258"/>
      <c r="D813" s="255" t="s">
        <v>214</v>
      </c>
      <c r="E813" s="259" t="s">
        <v>1</v>
      </c>
      <c r="F813" s="260" t="s">
        <v>2097</v>
      </c>
      <c r="G813" s="258"/>
      <c r="H813" s="259" t="s">
        <v>1</v>
      </c>
      <c r="I813" s="165"/>
      <c r="L813" s="163"/>
      <c r="M813" s="166"/>
      <c r="T813" s="167"/>
      <c r="AT813" s="164" t="s">
        <v>214</v>
      </c>
      <c r="AU813" s="164" t="s">
        <v>82</v>
      </c>
      <c r="AV813" s="12" t="s">
        <v>80</v>
      </c>
      <c r="AW813" s="12" t="s">
        <v>30</v>
      </c>
      <c r="AX813" s="12" t="s">
        <v>73</v>
      </c>
      <c r="AY813" s="164" t="s">
        <v>201</v>
      </c>
    </row>
    <row r="814" spans="2:65" s="12" customFormat="1" x14ac:dyDescent="0.2">
      <c r="B814" s="163"/>
      <c r="C814" s="258"/>
      <c r="D814" s="255" t="s">
        <v>214</v>
      </c>
      <c r="E814" s="259" t="s">
        <v>1</v>
      </c>
      <c r="F814" s="260" t="s">
        <v>5154</v>
      </c>
      <c r="G814" s="258"/>
      <c r="H814" s="259" t="s">
        <v>1</v>
      </c>
      <c r="I814" s="165"/>
      <c r="L814" s="163"/>
      <c r="M814" s="166"/>
      <c r="T814" s="167"/>
      <c r="AT814" s="164" t="s">
        <v>214</v>
      </c>
      <c r="AU814" s="164" t="s">
        <v>82</v>
      </c>
      <c r="AV814" s="12" t="s">
        <v>80</v>
      </c>
      <c r="AW814" s="12" t="s">
        <v>30</v>
      </c>
      <c r="AX814" s="12" t="s">
        <v>73</v>
      </c>
      <c r="AY814" s="164" t="s">
        <v>201</v>
      </c>
    </row>
    <row r="815" spans="2:65" s="12" customFormat="1" x14ac:dyDescent="0.2">
      <c r="B815" s="163"/>
      <c r="C815" s="258"/>
      <c r="D815" s="255" t="s">
        <v>214</v>
      </c>
      <c r="E815" s="259" t="s">
        <v>1</v>
      </c>
      <c r="F815" s="260" t="s">
        <v>5229</v>
      </c>
      <c r="G815" s="258"/>
      <c r="H815" s="259" t="s">
        <v>1</v>
      </c>
      <c r="I815" s="165"/>
      <c r="L815" s="163"/>
      <c r="M815" s="166"/>
      <c r="T815" s="167"/>
      <c r="AT815" s="164" t="s">
        <v>214</v>
      </c>
      <c r="AU815" s="164" t="s">
        <v>82</v>
      </c>
      <c r="AV815" s="12" t="s">
        <v>80</v>
      </c>
      <c r="AW815" s="12" t="s">
        <v>30</v>
      </c>
      <c r="AX815" s="12" t="s">
        <v>73</v>
      </c>
      <c r="AY815" s="164" t="s">
        <v>201</v>
      </c>
    </row>
    <row r="816" spans="2:65" s="13" customFormat="1" x14ac:dyDescent="0.2">
      <c r="B816" s="168"/>
      <c r="C816" s="261"/>
      <c r="D816" s="255" t="s">
        <v>214</v>
      </c>
      <c r="E816" s="262" t="s">
        <v>1</v>
      </c>
      <c r="F816" s="263" t="s">
        <v>82</v>
      </c>
      <c r="G816" s="261"/>
      <c r="H816" s="264">
        <v>2</v>
      </c>
      <c r="I816" s="170"/>
      <c r="L816" s="168"/>
      <c r="M816" s="171"/>
      <c r="T816" s="172"/>
      <c r="AT816" s="169" t="s">
        <v>214</v>
      </c>
      <c r="AU816" s="169" t="s">
        <v>82</v>
      </c>
      <c r="AV816" s="13" t="s">
        <v>82</v>
      </c>
      <c r="AW816" s="13" t="s">
        <v>30</v>
      </c>
      <c r="AX816" s="13" t="s">
        <v>73</v>
      </c>
      <c r="AY816" s="169" t="s">
        <v>201</v>
      </c>
    </row>
    <row r="817" spans="2:65" s="14" customFormat="1" x14ac:dyDescent="0.2">
      <c r="B817" s="173"/>
      <c r="C817" s="265"/>
      <c r="D817" s="255" t="s">
        <v>214</v>
      </c>
      <c r="E817" s="266" t="s">
        <v>1</v>
      </c>
      <c r="F817" s="267" t="s">
        <v>221</v>
      </c>
      <c r="G817" s="265"/>
      <c r="H817" s="268">
        <v>2</v>
      </c>
      <c r="I817" s="175"/>
      <c r="L817" s="173"/>
      <c r="M817" s="176"/>
      <c r="T817" s="177"/>
      <c r="AT817" s="174" t="s">
        <v>214</v>
      </c>
      <c r="AU817" s="174" t="s">
        <v>82</v>
      </c>
      <c r="AV817" s="14" t="s">
        <v>208</v>
      </c>
      <c r="AW817" s="14" t="s">
        <v>30</v>
      </c>
      <c r="AX817" s="14" t="s">
        <v>80</v>
      </c>
      <c r="AY817" s="174" t="s">
        <v>201</v>
      </c>
    </row>
    <row r="818" spans="2:65" s="1" customFormat="1" ht="24" customHeight="1" x14ac:dyDescent="0.2">
      <c r="B818" s="152"/>
      <c r="C818" s="271" t="s">
        <v>624</v>
      </c>
      <c r="D818" s="271" t="s">
        <v>401</v>
      </c>
      <c r="E818" s="272" t="s">
        <v>5230</v>
      </c>
      <c r="F818" s="273" t="s">
        <v>5231</v>
      </c>
      <c r="G818" s="274" t="s">
        <v>536</v>
      </c>
      <c r="H818" s="275">
        <v>2</v>
      </c>
      <c r="I818" s="179"/>
      <c r="J818" s="180">
        <f>ROUND(I818*H818,2)</f>
        <v>0</v>
      </c>
      <c r="K818" s="178" t="s">
        <v>207</v>
      </c>
      <c r="L818" s="181"/>
      <c r="M818" s="182" t="s">
        <v>1</v>
      </c>
      <c r="N818" s="183" t="s">
        <v>38</v>
      </c>
      <c r="P818" s="158">
        <f>O818*H818</f>
        <v>0</v>
      </c>
      <c r="Q818" s="158">
        <v>6.5000000000000002E-2</v>
      </c>
      <c r="R818" s="158">
        <f>Q818*H818</f>
        <v>0.13</v>
      </c>
      <c r="S818" s="158">
        <v>0</v>
      </c>
      <c r="T818" s="159">
        <f>S818*H818</f>
        <v>0</v>
      </c>
      <c r="AR818" s="160" t="s">
        <v>266</v>
      </c>
      <c r="AT818" s="160" t="s">
        <v>401</v>
      </c>
      <c r="AU818" s="160" t="s">
        <v>82</v>
      </c>
      <c r="AY818" s="17" t="s">
        <v>201</v>
      </c>
      <c r="BE818" s="161">
        <f>IF(N818="základní",J818,0)</f>
        <v>0</v>
      </c>
      <c r="BF818" s="161">
        <f>IF(N818="snížená",J818,0)</f>
        <v>0</v>
      </c>
      <c r="BG818" s="161">
        <f>IF(N818="zákl. přenesená",J818,0)</f>
        <v>0</v>
      </c>
      <c r="BH818" s="161">
        <f>IF(N818="sníž. přenesená",J818,0)</f>
        <v>0</v>
      </c>
      <c r="BI818" s="161">
        <f>IF(N818="nulová",J818,0)</f>
        <v>0</v>
      </c>
      <c r="BJ818" s="17" t="s">
        <v>80</v>
      </c>
      <c r="BK818" s="161">
        <f>ROUND(I818*H818,2)</f>
        <v>0</v>
      </c>
      <c r="BL818" s="17" t="s">
        <v>208</v>
      </c>
      <c r="BM818" s="160" t="s">
        <v>5232</v>
      </c>
    </row>
    <row r="819" spans="2:65" s="1" customFormat="1" ht="19.5" x14ac:dyDescent="0.2">
      <c r="B819" s="32"/>
      <c r="C819" s="254"/>
      <c r="D819" s="255" t="s">
        <v>210</v>
      </c>
      <c r="E819" s="254"/>
      <c r="F819" s="256" t="s">
        <v>5231</v>
      </c>
      <c r="G819" s="254"/>
      <c r="H819" s="254"/>
      <c r="I819" s="96"/>
      <c r="L819" s="32"/>
      <c r="M819" s="162"/>
      <c r="T819" s="56"/>
      <c r="AT819" s="17" t="s">
        <v>210</v>
      </c>
      <c r="AU819" s="17" t="s">
        <v>82</v>
      </c>
    </row>
    <row r="820" spans="2:65" s="12" customFormat="1" x14ac:dyDescent="0.2">
      <c r="B820" s="163"/>
      <c r="C820" s="258"/>
      <c r="D820" s="255" t="s">
        <v>214</v>
      </c>
      <c r="E820" s="259" t="s">
        <v>1</v>
      </c>
      <c r="F820" s="260" t="s">
        <v>2097</v>
      </c>
      <c r="G820" s="258"/>
      <c r="H820" s="259" t="s">
        <v>1</v>
      </c>
      <c r="I820" s="165"/>
      <c r="L820" s="163"/>
      <c r="M820" s="166"/>
      <c r="T820" s="167"/>
      <c r="AT820" s="164" t="s">
        <v>214</v>
      </c>
      <c r="AU820" s="164" t="s">
        <v>82</v>
      </c>
      <c r="AV820" s="12" t="s">
        <v>80</v>
      </c>
      <c r="AW820" s="12" t="s">
        <v>30</v>
      </c>
      <c r="AX820" s="12" t="s">
        <v>73</v>
      </c>
      <c r="AY820" s="164" t="s">
        <v>201</v>
      </c>
    </row>
    <row r="821" spans="2:65" s="12" customFormat="1" ht="22.5" x14ac:dyDescent="0.2">
      <c r="B821" s="163"/>
      <c r="C821" s="258"/>
      <c r="D821" s="255" t="s">
        <v>214</v>
      </c>
      <c r="E821" s="259" t="s">
        <v>1</v>
      </c>
      <c r="F821" s="260" t="s">
        <v>406</v>
      </c>
      <c r="G821" s="258"/>
      <c r="H821" s="259" t="s">
        <v>1</v>
      </c>
      <c r="I821" s="165"/>
      <c r="L821" s="163"/>
      <c r="M821" s="166"/>
      <c r="T821" s="167"/>
      <c r="AT821" s="164" t="s">
        <v>214</v>
      </c>
      <c r="AU821" s="164" t="s">
        <v>82</v>
      </c>
      <c r="AV821" s="12" t="s">
        <v>80</v>
      </c>
      <c r="AW821" s="12" t="s">
        <v>30</v>
      </c>
      <c r="AX821" s="12" t="s">
        <v>73</v>
      </c>
      <c r="AY821" s="164" t="s">
        <v>201</v>
      </c>
    </row>
    <row r="822" spans="2:65" s="12" customFormat="1" x14ac:dyDescent="0.2">
      <c r="B822" s="163"/>
      <c r="C822" s="258"/>
      <c r="D822" s="255" t="s">
        <v>214</v>
      </c>
      <c r="E822" s="259" t="s">
        <v>1</v>
      </c>
      <c r="F822" s="260" t="s">
        <v>5154</v>
      </c>
      <c r="G822" s="258"/>
      <c r="H822" s="259" t="s">
        <v>1</v>
      </c>
      <c r="I822" s="165"/>
      <c r="L822" s="163"/>
      <c r="M822" s="166"/>
      <c r="T822" s="167"/>
      <c r="AT822" s="164" t="s">
        <v>214</v>
      </c>
      <c r="AU822" s="164" t="s">
        <v>82</v>
      </c>
      <c r="AV822" s="12" t="s">
        <v>80</v>
      </c>
      <c r="AW822" s="12" t="s">
        <v>30</v>
      </c>
      <c r="AX822" s="12" t="s">
        <v>73</v>
      </c>
      <c r="AY822" s="164" t="s">
        <v>201</v>
      </c>
    </row>
    <row r="823" spans="2:65" s="12" customFormat="1" x14ac:dyDescent="0.2">
      <c r="B823" s="163"/>
      <c r="C823" s="258"/>
      <c r="D823" s="255" t="s">
        <v>214</v>
      </c>
      <c r="E823" s="259" t="s">
        <v>1</v>
      </c>
      <c r="F823" s="260" t="s">
        <v>5229</v>
      </c>
      <c r="G823" s="258"/>
      <c r="H823" s="259" t="s">
        <v>1</v>
      </c>
      <c r="I823" s="165"/>
      <c r="L823" s="163"/>
      <c r="M823" s="166"/>
      <c r="T823" s="167"/>
      <c r="AT823" s="164" t="s">
        <v>214</v>
      </c>
      <c r="AU823" s="164" t="s">
        <v>82</v>
      </c>
      <c r="AV823" s="12" t="s">
        <v>80</v>
      </c>
      <c r="AW823" s="12" t="s">
        <v>30</v>
      </c>
      <c r="AX823" s="12" t="s">
        <v>73</v>
      </c>
      <c r="AY823" s="164" t="s">
        <v>201</v>
      </c>
    </row>
    <row r="824" spans="2:65" s="13" customFormat="1" x14ac:dyDescent="0.2">
      <c r="B824" s="168"/>
      <c r="C824" s="261"/>
      <c r="D824" s="255" t="s">
        <v>214</v>
      </c>
      <c r="E824" s="262" t="s">
        <v>1</v>
      </c>
      <c r="F824" s="263" t="s">
        <v>82</v>
      </c>
      <c r="G824" s="261"/>
      <c r="H824" s="264">
        <v>2</v>
      </c>
      <c r="I824" s="170"/>
      <c r="L824" s="168"/>
      <c r="M824" s="171"/>
      <c r="T824" s="172"/>
      <c r="AT824" s="169" t="s">
        <v>214</v>
      </c>
      <c r="AU824" s="169" t="s">
        <v>82</v>
      </c>
      <c r="AV824" s="13" t="s">
        <v>82</v>
      </c>
      <c r="AW824" s="13" t="s">
        <v>30</v>
      </c>
      <c r="AX824" s="13" t="s">
        <v>73</v>
      </c>
      <c r="AY824" s="169" t="s">
        <v>201</v>
      </c>
    </row>
    <row r="825" spans="2:65" s="14" customFormat="1" x14ac:dyDescent="0.2">
      <c r="B825" s="173"/>
      <c r="C825" s="265"/>
      <c r="D825" s="255" t="s">
        <v>214</v>
      </c>
      <c r="E825" s="266" t="s">
        <v>1</v>
      </c>
      <c r="F825" s="267" t="s">
        <v>221</v>
      </c>
      <c r="G825" s="265"/>
      <c r="H825" s="268">
        <v>2</v>
      </c>
      <c r="I825" s="175"/>
      <c r="L825" s="173"/>
      <c r="M825" s="176"/>
      <c r="T825" s="177"/>
      <c r="AT825" s="174" t="s">
        <v>214</v>
      </c>
      <c r="AU825" s="174" t="s">
        <v>82</v>
      </c>
      <c r="AV825" s="14" t="s">
        <v>208</v>
      </c>
      <c r="AW825" s="14" t="s">
        <v>30</v>
      </c>
      <c r="AX825" s="14" t="s">
        <v>80</v>
      </c>
      <c r="AY825" s="174" t="s">
        <v>201</v>
      </c>
    </row>
    <row r="826" spans="2:65" s="1" customFormat="1" ht="24" customHeight="1" x14ac:dyDescent="0.2">
      <c r="B826" s="152"/>
      <c r="C826" s="271" t="s">
        <v>630</v>
      </c>
      <c r="D826" s="271" t="s">
        <v>401</v>
      </c>
      <c r="E826" s="272" t="s">
        <v>648</v>
      </c>
      <c r="F826" s="273" t="s">
        <v>649</v>
      </c>
      <c r="G826" s="274" t="s">
        <v>536</v>
      </c>
      <c r="H826" s="275">
        <v>2</v>
      </c>
      <c r="I826" s="179"/>
      <c r="J826" s="180">
        <f>ROUND(I826*H826,2)</f>
        <v>0</v>
      </c>
      <c r="K826" s="178" t="s">
        <v>207</v>
      </c>
      <c r="L826" s="181"/>
      <c r="M826" s="182" t="s">
        <v>1</v>
      </c>
      <c r="N826" s="183" t="s">
        <v>38</v>
      </c>
      <c r="P826" s="158">
        <f>O826*H826</f>
        <v>0</v>
      </c>
      <c r="Q826" s="158">
        <v>4.0000000000000001E-3</v>
      </c>
      <c r="R826" s="158">
        <f>Q826*H826</f>
        <v>8.0000000000000002E-3</v>
      </c>
      <c r="S826" s="158">
        <v>0</v>
      </c>
      <c r="T826" s="159">
        <f>S826*H826</f>
        <v>0</v>
      </c>
      <c r="AR826" s="160" t="s">
        <v>266</v>
      </c>
      <c r="AT826" s="160" t="s">
        <v>401</v>
      </c>
      <c r="AU826" s="160" t="s">
        <v>82</v>
      </c>
      <c r="AY826" s="17" t="s">
        <v>201</v>
      </c>
      <c r="BE826" s="161">
        <f>IF(N826="základní",J826,0)</f>
        <v>0</v>
      </c>
      <c r="BF826" s="161">
        <f>IF(N826="snížená",J826,0)</f>
        <v>0</v>
      </c>
      <c r="BG826" s="161">
        <f>IF(N826="zákl. přenesená",J826,0)</f>
        <v>0</v>
      </c>
      <c r="BH826" s="161">
        <f>IF(N826="sníž. přenesená",J826,0)</f>
        <v>0</v>
      </c>
      <c r="BI826" s="161">
        <f>IF(N826="nulová",J826,0)</f>
        <v>0</v>
      </c>
      <c r="BJ826" s="17" t="s">
        <v>80</v>
      </c>
      <c r="BK826" s="161">
        <f>ROUND(I826*H826,2)</f>
        <v>0</v>
      </c>
      <c r="BL826" s="17" t="s">
        <v>208</v>
      </c>
      <c r="BM826" s="160" t="s">
        <v>5233</v>
      </c>
    </row>
    <row r="827" spans="2:65" s="1" customFormat="1" x14ac:dyDescent="0.2">
      <c r="B827" s="32"/>
      <c r="C827" s="254"/>
      <c r="D827" s="255" t="s">
        <v>210</v>
      </c>
      <c r="E827" s="254"/>
      <c r="F827" s="256" t="s">
        <v>649</v>
      </c>
      <c r="G827" s="254"/>
      <c r="H827" s="254"/>
      <c r="I827" s="96"/>
      <c r="L827" s="32"/>
      <c r="M827" s="162"/>
      <c r="T827" s="56"/>
      <c r="AT827" s="17" t="s">
        <v>210</v>
      </c>
      <c r="AU827" s="17" t="s">
        <v>82</v>
      </c>
    </row>
    <row r="828" spans="2:65" s="12" customFormat="1" x14ac:dyDescent="0.2">
      <c r="B828" s="163"/>
      <c r="C828" s="258"/>
      <c r="D828" s="255" t="s">
        <v>214</v>
      </c>
      <c r="E828" s="259" t="s">
        <v>1</v>
      </c>
      <c r="F828" s="260" t="s">
        <v>2097</v>
      </c>
      <c r="G828" s="258"/>
      <c r="H828" s="259" t="s">
        <v>1</v>
      </c>
      <c r="I828" s="165"/>
      <c r="L828" s="163"/>
      <c r="M828" s="166"/>
      <c r="T828" s="167"/>
      <c r="AT828" s="164" t="s">
        <v>214</v>
      </c>
      <c r="AU828" s="164" t="s">
        <v>82</v>
      </c>
      <c r="AV828" s="12" t="s">
        <v>80</v>
      </c>
      <c r="AW828" s="12" t="s">
        <v>30</v>
      </c>
      <c r="AX828" s="12" t="s">
        <v>73</v>
      </c>
      <c r="AY828" s="164" t="s">
        <v>201</v>
      </c>
    </row>
    <row r="829" spans="2:65" s="12" customFormat="1" ht="22.5" x14ac:dyDescent="0.2">
      <c r="B829" s="163"/>
      <c r="C829" s="258"/>
      <c r="D829" s="255" t="s">
        <v>214</v>
      </c>
      <c r="E829" s="259" t="s">
        <v>1</v>
      </c>
      <c r="F829" s="260" t="s">
        <v>406</v>
      </c>
      <c r="G829" s="258"/>
      <c r="H829" s="259" t="s">
        <v>1</v>
      </c>
      <c r="I829" s="165"/>
      <c r="L829" s="163"/>
      <c r="M829" s="166"/>
      <c r="T829" s="167"/>
      <c r="AT829" s="164" t="s">
        <v>214</v>
      </c>
      <c r="AU829" s="164" t="s">
        <v>82</v>
      </c>
      <c r="AV829" s="12" t="s">
        <v>80</v>
      </c>
      <c r="AW829" s="12" t="s">
        <v>30</v>
      </c>
      <c r="AX829" s="12" t="s">
        <v>73</v>
      </c>
      <c r="AY829" s="164" t="s">
        <v>201</v>
      </c>
    </row>
    <row r="830" spans="2:65" s="12" customFormat="1" x14ac:dyDescent="0.2">
      <c r="B830" s="163"/>
      <c r="C830" s="258"/>
      <c r="D830" s="255" t="s">
        <v>214</v>
      </c>
      <c r="E830" s="259" t="s">
        <v>1</v>
      </c>
      <c r="F830" s="260" t="s">
        <v>5154</v>
      </c>
      <c r="G830" s="258"/>
      <c r="H830" s="259" t="s">
        <v>1</v>
      </c>
      <c r="I830" s="165"/>
      <c r="L830" s="163"/>
      <c r="M830" s="166"/>
      <c r="T830" s="167"/>
      <c r="AT830" s="164" t="s">
        <v>214</v>
      </c>
      <c r="AU830" s="164" t="s">
        <v>82</v>
      </c>
      <c r="AV830" s="12" t="s">
        <v>80</v>
      </c>
      <c r="AW830" s="12" t="s">
        <v>30</v>
      </c>
      <c r="AX830" s="12" t="s">
        <v>73</v>
      </c>
      <c r="AY830" s="164" t="s">
        <v>201</v>
      </c>
    </row>
    <row r="831" spans="2:65" s="12" customFormat="1" ht="22.5" x14ac:dyDescent="0.2">
      <c r="B831" s="163"/>
      <c r="C831" s="258"/>
      <c r="D831" s="255" t="s">
        <v>214</v>
      </c>
      <c r="E831" s="259" t="s">
        <v>1</v>
      </c>
      <c r="F831" s="260" t="s">
        <v>5234</v>
      </c>
      <c r="G831" s="258"/>
      <c r="H831" s="259" t="s">
        <v>1</v>
      </c>
      <c r="I831" s="165"/>
      <c r="L831" s="163"/>
      <c r="M831" s="166"/>
      <c r="T831" s="167"/>
      <c r="AT831" s="164" t="s">
        <v>214</v>
      </c>
      <c r="AU831" s="164" t="s">
        <v>82</v>
      </c>
      <c r="AV831" s="12" t="s">
        <v>80</v>
      </c>
      <c r="AW831" s="12" t="s">
        <v>30</v>
      </c>
      <c r="AX831" s="12" t="s">
        <v>73</v>
      </c>
      <c r="AY831" s="164" t="s">
        <v>201</v>
      </c>
    </row>
    <row r="832" spans="2:65" s="13" customFormat="1" x14ac:dyDescent="0.2">
      <c r="B832" s="168"/>
      <c r="C832" s="261"/>
      <c r="D832" s="255" t="s">
        <v>214</v>
      </c>
      <c r="E832" s="262" t="s">
        <v>1</v>
      </c>
      <c r="F832" s="263" t="s">
        <v>82</v>
      </c>
      <c r="G832" s="261"/>
      <c r="H832" s="264">
        <v>2</v>
      </c>
      <c r="I832" s="170"/>
      <c r="L832" s="168"/>
      <c r="M832" s="171"/>
      <c r="T832" s="172"/>
      <c r="AT832" s="169" t="s">
        <v>214</v>
      </c>
      <c r="AU832" s="169" t="s">
        <v>82</v>
      </c>
      <c r="AV832" s="13" t="s">
        <v>82</v>
      </c>
      <c r="AW832" s="13" t="s">
        <v>30</v>
      </c>
      <c r="AX832" s="13" t="s">
        <v>73</v>
      </c>
      <c r="AY832" s="169" t="s">
        <v>201</v>
      </c>
    </row>
    <row r="833" spans="2:65" s="14" customFormat="1" x14ac:dyDescent="0.2">
      <c r="B833" s="173"/>
      <c r="C833" s="265"/>
      <c r="D833" s="255" t="s">
        <v>214</v>
      </c>
      <c r="E833" s="266" t="s">
        <v>1</v>
      </c>
      <c r="F833" s="267" t="s">
        <v>221</v>
      </c>
      <c r="G833" s="265"/>
      <c r="H833" s="268">
        <v>2</v>
      </c>
      <c r="I833" s="175"/>
      <c r="L833" s="173"/>
      <c r="M833" s="176"/>
      <c r="T833" s="177"/>
      <c r="AT833" s="174" t="s">
        <v>214</v>
      </c>
      <c r="AU833" s="174" t="s">
        <v>82</v>
      </c>
      <c r="AV833" s="14" t="s">
        <v>208</v>
      </c>
      <c r="AW833" s="14" t="s">
        <v>30</v>
      </c>
      <c r="AX833" s="14" t="s">
        <v>80</v>
      </c>
      <c r="AY833" s="174" t="s">
        <v>201</v>
      </c>
    </row>
    <row r="834" spans="2:65" s="1" customFormat="1" ht="16.5" customHeight="1" x14ac:dyDescent="0.2">
      <c r="B834" s="152"/>
      <c r="C834" s="271" t="s">
        <v>636</v>
      </c>
      <c r="D834" s="271" t="s">
        <v>401</v>
      </c>
      <c r="E834" s="272" t="s">
        <v>653</v>
      </c>
      <c r="F834" s="273" t="s">
        <v>654</v>
      </c>
      <c r="G834" s="274" t="s">
        <v>536</v>
      </c>
      <c r="H834" s="275">
        <v>2</v>
      </c>
      <c r="I834" s="179"/>
      <c r="J834" s="180">
        <f>ROUND(I834*H834,2)</f>
        <v>0</v>
      </c>
      <c r="K834" s="178" t="s">
        <v>446</v>
      </c>
      <c r="L834" s="181"/>
      <c r="M834" s="182" t="s">
        <v>1</v>
      </c>
      <c r="N834" s="183" t="s">
        <v>38</v>
      </c>
      <c r="P834" s="158">
        <f>O834*H834</f>
        <v>0</v>
      </c>
      <c r="Q834" s="158">
        <v>1.0000000000000001E-5</v>
      </c>
      <c r="R834" s="158">
        <f>Q834*H834</f>
        <v>2.0000000000000002E-5</v>
      </c>
      <c r="S834" s="158">
        <v>0</v>
      </c>
      <c r="T834" s="159">
        <f>S834*H834</f>
        <v>0</v>
      </c>
      <c r="AR834" s="160" t="s">
        <v>266</v>
      </c>
      <c r="AT834" s="160" t="s">
        <v>401</v>
      </c>
      <c r="AU834" s="160" t="s">
        <v>82</v>
      </c>
      <c r="AY834" s="17" t="s">
        <v>201</v>
      </c>
      <c r="BE834" s="161">
        <f>IF(N834="základní",J834,0)</f>
        <v>0</v>
      </c>
      <c r="BF834" s="161">
        <f>IF(N834="snížená",J834,0)</f>
        <v>0</v>
      </c>
      <c r="BG834" s="161">
        <f>IF(N834="zákl. přenesená",J834,0)</f>
        <v>0</v>
      </c>
      <c r="BH834" s="161">
        <f>IF(N834="sníž. přenesená",J834,0)</f>
        <v>0</v>
      </c>
      <c r="BI834" s="161">
        <f>IF(N834="nulová",J834,0)</f>
        <v>0</v>
      </c>
      <c r="BJ834" s="17" t="s">
        <v>80</v>
      </c>
      <c r="BK834" s="161">
        <f>ROUND(I834*H834,2)</f>
        <v>0</v>
      </c>
      <c r="BL834" s="17" t="s">
        <v>208</v>
      </c>
      <c r="BM834" s="160" t="s">
        <v>5235</v>
      </c>
    </row>
    <row r="835" spans="2:65" s="1" customFormat="1" x14ac:dyDescent="0.2">
      <c r="B835" s="32"/>
      <c r="C835" s="254"/>
      <c r="D835" s="255" t="s">
        <v>210</v>
      </c>
      <c r="E835" s="254"/>
      <c r="F835" s="256" t="s">
        <v>654</v>
      </c>
      <c r="G835" s="254"/>
      <c r="H835" s="254"/>
      <c r="I835" s="96"/>
      <c r="L835" s="32"/>
      <c r="M835" s="162"/>
      <c r="T835" s="56"/>
      <c r="AT835" s="17" t="s">
        <v>210</v>
      </c>
      <c r="AU835" s="17" t="s">
        <v>82</v>
      </c>
    </row>
    <row r="836" spans="2:65" s="12" customFormat="1" x14ac:dyDescent="0.2">
      <c r="B836" s="163"/>
      <c r="C836" s="258"/>
      <c r="D836" s="255" t="s">
        <v>214</v>
      </c>
      <c r="E836" s="259" t="s">
        <v>1</v>
      </c>
      <c r="F836" s="260" t="s">
        <v>2097</v>
      </c>
      <c r="G836" s="258"/>
      <c r="H836" s="259" t="s">
        <v>1</v>
      </c>
      <c r="I836" s="165"/>
      <c r="L836" s="163"/>
      <c r="M836" s="166"/>
      <c r="T836" s="167"/>
      <c r="AT836" s="164" t="s">
        <v>214</v>
      </c>
      <c r="AU836" s="164" t="s">
        <v>82</v>
      </c>
      <c r="AV836" s="12" t="s">
        <v>80</v>
      </c>
      <c r="AW836" s="12" t="s">
        <v>30</v>
      </c>
      <c r="AX836" s="12" t="s">
        <v>73</v>
      </c>
      <c r="AY836" s="164" t="s">
        <v>201</v>
      </c>
    </row>
    <row r="837" spans="2:65" s="12" customFormat="1" ht="22.5" x14ac:dyDescent="0.2">
      <c r="B837" s="163"/>
      <c r="C837" s="258"/>
      <c r="D837" s="255" t="s">
        <v>214</v>
      </c>
      <c r="E837" s="259" t="s">
        <v>1</v>
      </c>
      <c r="F837" s="260" t="s">
        <v>406</v>
      </c>
      <c r="G837" s="258"/>
      <c r="H837" s="259" t="s">
        <v>1</v>
      </c>
      <c r="I837" s="165"/>
      <c r="L837" s="163"/>
      <c r="M837" s="166"/>
      <c r="T837" s="167"/>
      <c r="AT837" s="164" t="s">
        <v>214</v>
      </c>
      <c r="AU837" s="164" t="s">
        <v>82</v>
      </c>
      <c r="AV837" s="12" t="s">
        <v>80</v>
      </c>
      <c r="AW837" s="12" t="s">
        <v>30</v>
      </c>
      <c r="AX837" s="12" t="s">
        <v>73</v>
      </c>
      <c r="AY837" s="164" t="s">
        <v>201</v>
      </c>
    </row>
    <row r="838" spans="2:65" s="12" customFormat="1" x14ac:dyDescent="0.2">
      <c r="B838" s="163"/>
      <c r="C838" s="258"/>
      <c r="D838" s="255" t="s">
        <v>214</v>
      </c>
      <c r="E838" s="259" t="s">
        <v>1</v>
      </c>
      <c r="F838" s="260" t="s">
        <v>5154</v>
      </c>
      <c r="G838" s="258"/>
      <c r="H838" s="259" t="s">
        <v>1</v>
      </c>
      <c r="I838" s="165"/>
      <c r="L838" s="163"/>
      <c r="M838" s="166"/>
      <c r="T838" s="167"/>
      <c r="AT838" s="164" t="s">
        <v>214</v>
      </c>
      <c r="AU838" s="164" t="s">
        <v>82</v>
      </c>
      <c r="AV838" s="12" t="s">
        <v>80</v>
      </c>
      <c r="AW838" s="12" t="s">
        <v>30</v>
      </c>
      <c r="AX838" s="12" t="s">
        <v>73</v>
      </c>
      <c r="AY838" s="164" t="s">
        <v>201</v>
      </c>
    </row>
    <row r="839" spans="2:65" s="12" customFormat="1" x14ac:dyDescent="0.2">
      <c r="B839" s="163"/>
      <c r="C839" s="258"/>
      <c r="D839" s="255" t="s">
        <v>214</v>
      </c>
      <c r="E839" s="259" t="s">
        <v>1</v>
      </c>
      <c r="F839" s="260" t="s">
        <v>5229</v>
      </c>
      <c r="G839" s="258"/>
      <c r="H839" s="259" t="s">
        <v>1</v>
      </c>
      <c r="I839" s="165"/>
      <c r="L839" s="163"/>
      <c r="M839" s="166"/>
      <c r="T839" s="167"/>
      <c r="AT839" s="164" t="s">
        <v>214</v>
      </c>
      <c r="AU839" s="164" t="s">
        <v>82</v>
      </c>
      <c r="AV839" s="12" t="s">
        <v>80</v>
      </c>
      <c r="AW839" s="12" t="s">
        <v>30</v>
      </c>
      <c r="AX839" s="12" t="s">
        <v>73</v>
      </c>
      <c r="AY839" s="164" t="s">
        <v>201</v>
      </c>
    </row>
    <row r="840" spans="2:65" s="13" customFormat="1" x14ac:dyDescent="0.2">
      <c r="B840" s="168"/>
      <c r="C840" s="261"/>
      <c r="D840" s="255" t="s">
        <v>214</v>
      </c>
      <c r="E840" s="262" t="s">
        <v>1</v>
      </c>
      <c r="F840" s="263" t="s">
        <v>82</v>
      </c>
      <c r="G840" s="261"/>
      <c r="H840" s="264">
        <v>2</v>
      </c>
      <c r="I840" s="170"/>
      <c r="L840" s="168"/>
      <c r="M840" s="171"/>
      <c r="T840" s="172"/>
      <c r="AT840" s="169" t="s">
        <v>214</v>
      </c>
      <c r="AU840" s="169" t="s">
        <v>82</v>
      </c>
      <c r="AV840" s="13" t="s">
        <v>82</v>
      </c>
      <c r="AW840" s="13" t="s">
        <v>30</v>
      </c>
      <c r="AX840" s="13" t="s">
        <v>73</v>
      </c>
      <c r="AY840" s="169" t="s">
        <v>201</v>
      </c>
    </row>
    <row r="841" spans="2:65" s="14" customFormat="1" x14ac:dyDescent="0.2">
      <c r="B841" s="173"/>
      <c r="C841" s="265"/>
      <c r="D841" s="255" t="s">
        <v>214</v>
      </c>
      <c r="E841" s="266" t="s">
        <v>1</v>
      </c>
      <c r="F841" s="267" t="s">
        <v>221</v>
      </c>
      <c r="G841" s="265"/>
      <c r="H841" s="268">
        <v>2</v>
      </c>
      <c r="I841" s="175"/>
      <c r="L841" s="173"/>
      <c r="M841" s="176"/>
      <c r="T841" s="177"/>
      <c r="AT841" s="174" t="s">
        <v>214</v>
      </c>
      <c r="AU841" s="174" t="s">
        <v>82</v>
      </c>
      <c r="AV841" s="14" t="s">
        <v>208</v>
      </c>
      <c r="AW841" s="14" t="s">
        <v>30</v>
      </c>
      <c r="AX841" s="14" t="s">
        <v>80</v>
      </c>
      <c r="AY841" s="174" t="s">
        <v>201</v>
      </c>
    </row>
    <row r="842" spans="2:65" s="1" customFormat="1" ht="16.5" customHeight="1" x14ac:dyDescent="0.2">
      <c r="B842" s="152"/>
      <c r="C842" s="249" t="s">
        <v>643</v>
      </c>
      <c r="D842" s="249" t="s">
        <v>203</v>
      </c>
      <c r="E842" s="250" t="s">
        <v>676</v>
      </c>
      <c r="F842" s="251" t="s">
        <v>3132</v>
      </c>
      <c r="G842" s="252" t="s">
        <v>269</v>
      </c>
      <c r="H842" s="253">
        <v>564.70000000000005</v>
      </c>
      <c r="I842" s="154"/>
      <c r="J842" s="155">
        <f>ROUND(I842*H842,2)</f>
        <v>0</v>
      </c>
      <c r="K842" s="153" t="s">
        <v>446</v>
      </c>
      <c r="L842" s="32"/>
      <c r="M842" s="156" t="s">
        <v>1</v>
      </c>
      <c r="N842" s="157" t="s">
        <v>38</v>
      </c>
      <c r="P842" s="158">
        <f>O842*H842</f>
        <v>0</v>
      </c>
      <c r="Q842" s="158">
        <v>0</v>
      </c>
      <c r="R842" s="158">
        <f>Q842*H842</f>
        <v>0</v>
      </c>
      <c r="S842" s="158">
        <v>0</v>
      </c>
      <c r="T842" s="159">
        <f>S842*H842</f>
        <v>0</v>
      </c>
      <c r="AR842" s="160" t="s">
        <v>208</v>
      </c>
      <c r="AT842" s="160" t="s">
        <v>203</v>
      </c>
      <c r="AU842" s="160" t="s">
        <v>82</v>
      </c>
      <c r="AY842" s="17" t="s">
        <v>201</v>
      </c>
      <c r="BE842" s="161">
        <f>IF(N842="základní",J842,0)</f>
        <v>0</v>
      </c>
      <c r="BF842" s="161">
        <f>IF(N842="snížená",J842,0)</f>
        <v>0</v>
      </c>
      <c r="BG842" s="161">
        <f>IF(N842="zákl. přenesená",J842,0)</f>
        <v>0</v>
      </c>
      <c r="BH842" s="161">
        <f>IF(N842="sníž. přenesená",J842,0)</f>
        <v>0</v>
      </c>
      <c r="BI842" s="161">
        <f>IF(N842="nulová",J842,0)</f>
        <v>0</v>
      </c>
      <c r="BJ842" s="17" t="s">
        <v>80</v>
      </c>
      <c r="BK842" s="161">
        <f>ROUND(I842*H842,2)</f>
        <v>0</v>
      </c>
      <c r="BL842" s="17" t="s">
        <v>208</v>
      </c>
      <c r="BM842" s="160" t="s">
        <v>5236</v>
      </c>
    </row>
    <row r="843" spans="2:65" s="1" customFormat="1" x14ac:dyDescent="0.2">
      <c r="B843" s="32"/>
      <c r="C843" s="254"/>
      <c r="D843" s="255" t="s">
        <v>210</v>
      </c>
      <c r="E843" s="254"/>
      <c r="F843" s="256" t="s">
        <v>3132</v>
      </c>
      <c r="G843" s="254"/>
      <c r="H843" s="254"/>
      <c r="I843" s="96"/>
      <c r="L843" s="32"/>
      <c r="M843" s="162"/>
      <c r="T843" s="56"/>
      <c r="AT843" s="17" t="s">
        <v>210</v>
      </c>
      <c r="AU843" s="17" t="s">
        <v>82</v>
      </c>
    </row>
    <row r="844" spans="2:65" s="12" customFormat="1" x14ac:dyDescent="0.2">
      <c r="B844" s="163"/>
      <c r="C844" s="258"/>
      <c r="D844" s="255" t="s">
        <v>214</v>
      </c>
      <c r="E844" s="259" t="s">
        <v>1</v>
      </c>
      <c r="F844" s="260" t="s">
        <v>2097</v>
      </c>
      <c r="G844" s="258"/>
      <c r="H844" s="259" t="s">
        <v>1</v>
      </c>
      <c r="I844" s="165"/>
      <c r="L844" s="163"/>
      <c r="M844" s="166"/>
      <c r="T844" s="167"/>
      <c r="AT844" s="164" t="s">
        <v>214</v>
      </c>
      <c r="AU844" s="164" t="s">
        <v>82</v>
      </c>
      <c r="AV844" s="12" t="s">
        <v>80</v>
      </c>
      <c r="AW844" s="12" t="s">
        <v>30</v>
      </c>
      <c r="AX844" s="12" t="s">
        <v>73</v>
      </c>
      <c r="AY844" s="164" t="s">
        <v>201</v>
      </c>
    </row>
    <row r="845" spans="2:65" s="12" customFormat="1" x14ac:dyDescent="0.2">
      <c r="B845" s="163"/>
      <c r="C845" s="258"/>
      <c r="D845" s="255" t="s">
        <v>214</v>
      </c>
      <c r="E845" s="259" t="s">
        <v>1</v>
      </c>
      <c r="F845" s="260" t="s">
        <v>5154</v>
      </c>
      <c r="G845" s="258"/>
      <c r="H845" s="259" t="s">
        <v>1</v>
      </c>
      <c r="I845" s="165"/>
      <c r="L845" s="163"/>
      <c r="M845" s="166"/>
      <c r="T845" s="167"/>
      <c r="AT845" s="164" t="s">
        <v>214</v>
      </c>
      <c r="AU845" s="164" t="s">
        <v>82</v>
      </c>
      <c r="AV845" s="12" t="s">
        <v>80</v>
      </c>
      <c r="AW845" s="12" t="s">
        <v>30</v>
      </c>
      <c r="AX845" s="12" t="s">
        <v>73</v>
      </c>
      <c r="AY845" s="164" t="s">
        <v>201</v>
      </c>
    </row>
    <row r="846" spans="2:65" s="12" customFormat="1" x14ac:dyDescent="0.2">
      <c r="B846" s="163"/>
      <c r="C846" s="258"/>
      <c r="D846" s="255" t="s">
        <v>214</v>
      </c>
      <c r="E846" s="259" t="s">
        <v>1</v>
      </c>
      <c r="F846" s="260" t="s">
        <v>5237</v>
      </c>
      <c r="G846" s="258"/>
      <c r="H846" s="259" t="s">
        <v>1</v>
      </c>
      <c r="I846" s="165"/>
      <c r="L846" s="163"/>
      <c r="M846" s="166"/>
      <c r="T846" s="167"/>
      <c r="AT846" s="164" t="s">
        <v>214</v>
      </c>
      <c r="AU846" s="164" t="s">
        <v>82</v>
      </c>
      <c r="AV846" s="12" t="s">
        <v>80</v>
      </c>
      <c r="AW846" s="12" t="s">
        <v>30</v>
      </c>
      <c r="AX846" s="12" t="s">
        <v>73</v>
      </c>
      <c r="AY846" s="164" t="s">
        <v>201</v>
      </c>
    </row>
    <row r="847" spans="2:65" s="12" customFormat="1" x14ac:dyDescent="0.2">
      <c r="B847" s="163"/>
      <c r="C847" s="258"/>
      <c r="D847" s="255" t="s">
        <v>214</v>
      </c>
      <c r="E847" s="259" t="s">
        <v>1</v>
      </c>
      <c r="F847" s="260" t="s">
        <v>5159</v>
      </c>
      <c r="G847" s="258"/>
      <c r="H847" s="259" t="s">
        <v>1</v>
      </c>
      <c r="I847" s="165"/>
      <c r="L847" s="163"/>
      <c r="M847" s="166"/>
      <c r="T847" s="167"/>
      <c r="AT847" s="164" t="s">
        <v>214</v>
      </c>
      <c r="AU847" s="164" t="s">
        <v>82</v>
      </c>
      <c r="AV847" s="12" t="s">
        <v>80</v>
      </c>
      <c r="AW847" s="12" t="s">
        <v>30</v>
      </c>
      <c r="AX847" s="12" t="s">
        <v>73</v>
      </c>
      <c r="AY847" s="164" t="s">
        <v>201</v>
      </c>
    </row>
    <row r="848" spans="2:65" s="13" customFormat="1" x14ac:dyDescent="0.2">
      <c r="B848" s="168"/>
      <c r="C848" s="261"/>
      <c r="D848" s="255" t="s">
        <v>214</v>
      </c>
      <c r="E848" s="262" t="s">
        <v>1</v>
      </c>
      <c r="F848" s="263" t="s">
        <v>5160</v>
      </c>
      <c r="G848" s="261"/>
      <c r="H848" s="264">
        <v>564.70000000000005</v>
      </c>
      <c r="I848" s="170"/>
      <c r="L848" s="168"/>
      <c r="M848" s="171"/>
      <c r="T848" s="172"/>
      <c r="AT848" s="169" t="s">
        <v>214</v>
      </c>
      <c r="AU848" s="169" t="s">
        <v>82</v>
      </c>
      <c r="AV848" s="13" t="s">
        <v>82</v>
      </c>
      <c r="AW848" s="13" t="s">
        <v>30</v>
      </c>
      <c r="AX848" s="13" t="s">
        <v>73</v>
      </c>
      <c r="AY848" s="169" t="s">
        <v>201</v>
      </c>
    </row>
    <row r="849" spans="2:65" s="14" customFormat="1" x14ac:dyDescent="0.2">
      <c r="B849" s="173"/>
      <c r="C849" s="265"/>
      <c r="D849" s="255" t="s">
        <v>214</v>
      </c>
      <c r="E849" s="266" t="s">
        <v>1</v>
      </c>
      <c r="F849" s="267" t="s">
        <v>221</v>
      </c>
      <c r="G849" s="265"/>
      <c r="H849" s="268">
        <v>564.70000000000005</v>
      </c>
      <c r="I849" s="175"/>
      <c r="L849" s="173"/>
      <c r="M849" s="176"/>
      <c r="T849" s="177"/>
      <c r="AT849" s="174" t="s">
        <v>214</v>
      </c>
      <c r="AU849" s="174" t="s">
        <v>82</v>
      </c>
      <c r="AV849" s="14" t="s">
        <v>208</v>
      </c>
      <c r="AW849" s="14" t="s">
        <v>30</v>
      </c>
      <c r="AX849" s="14" t="s">
        <v>80</v>
      </c>
      <c r="AY849" s="174" t="s">
        <v>201</v>
      </c>
    </row>
    <row r="850" spans="2:65" s="1" customFormat="1" ht="16.5" customHeight="1" x14ac:dyDescent="0.2">
      <c r="B850" s="152"/>
      <c r="C850" s="249" t="s">
        <v>647</v>
      </c>
      <c r="D850" s="249" t="s">
        <v>203</v>
      </c>
      <c r="E850" s="250" t="s">
        <v>680</v>
      </c>
      <c r="F850" s="251" t="s">
        <v>681</v>
      </c>
      <c r="G850" s="252" t="s">
        <v>594</v>
      </c>
      <c r="H850" s="253">
        <v>1</v>
      </c>
      <c r="I850" s="154"/>
      <c r="J850" s="155">
        <f>ROUND(I850*H850,2)</f>
        <v>0</v>
      </c>
      <c r="K850" s="153" t="s">
        <v>446</v>
      </c>
      <c r="L850" s="32"/>
      <c r="M850" s="156" t="s">
        <v>1</v>
      </c>
      <c r="N850" s="157" t="s">
        <v>38</v>
      </c>
      <c r="P850" s="158">
        <f>O850*H850</f>
        <v>0</v>
      </c>
      <c r="Q850" s="158">
        <v>0</v>
      </c>
      <c r="R850" s="158">
        <f>Q850*H850</f>
        <v>0</v>
      </c>
      <c r="S850" s="158">
        <v>0</v>
      </c>
      <c r="T850" s="159">
        <f>S850*H850</f>
        <v>0</v>
      </c>
      <c r="AR850" s="160" t="s">
        <v>208</v>
      </c>
      <c r="AT850" s="160" t="s">
        <v>203</v>
      </c>
      <c r="AU850" s="160" t="s">
        <v>82</v>
      </c>
      <c r="AY850" s="17" t="s">
        <v>201</v>
      </c>
      <c r="BE850" s="161">
        <f>IF(N850="základní",J850,0)</f>
        <v>0</v>
      </c>
      <c r="BF850" s="161">
        <f>IF(N850="snížená",J850,0)</f>
        <v>0</v>
      </c>
      <c r="BG850" s="161">
        <f>IF(N850="zákl. přenesená",J850,0)</f>
        <v>0</v>
      </c>
      <c r="BH850" s="161">
        <f>IF(N850="sníž. přenesená",J850,0)</f>
        <v>0</v>
      </c>
      <c r="BI850" s="161">
        <f>IF(N850="nulová",J850,0)</f>
        <v>0</v>
      </c>
      <c r="BJ850" s="17" t="s">
        <v>80</v>
      </c>
      <c r="BK850" s="161">
        <f>ROUND(I850*H850,2)</f>
        <v>0</v>
      </c>
      <c r="BL850" s="17" t="s">
        <v>208</v>
      </c>
      <c r="BM850" s="160" t="s">
        <v>5238</v>
      </c>
    </row>
    <row r="851" spans="2:65" s="1" customFormat="1" x14ac:dyDescent="0.2">
      <c r="B851" s="32"/>
      <c r="C851" s="254"/>
      <c r="D851" s="255" t="s">
        <v>210</v>
      </c>
      <c r="E851" s="254"/>
      <c r="F851" s="256" t="s">
        <v>681</v>
      </c>
      <c r="G851" s="254"/>
      <c r="H851" s="254"/>
      <c r="I851" s="96"/>
      <c r="L851" s="32"/>
      <c r="M851" s="162"/>
      <c r="T851" s="56"/>
      <c r="AT851" s="17" t="s">
        <v>210</v>
      </c>
      <c r="AU851" s="17" t="s">
        <v>82</v>
      </c>
    </row>
    <row r="852" spans="2:65" s="12" customFormat="1" x14ac:dyDescent="0.2">
      <c r="B852" s="163"/>
      <c r="C852" s="258"/>
      <c r="D852" s="255" t="s">
        <v>214</v>
      </c>
      <c r="E852" s="259" t="s">
        <v>1</v>
      </c>
      <c r="F852" s="260" t="s">
        <v>2097</v>
      </c>
      <c r="G852" s="258"/>
      <c r="H852" s="259" t="s">
        <v>1</v>
      </c>
      <c r="I852" s="165"/>
      <c r="L852" s="163"/>
      <c r="M852" s="166"/>
      <c r="T852" s="167"/>
      <c r="AT852" s="164" t="s">
        <v>214</v>
      </c>
      <c r="AU852" s="164" t="s">
        <v>82</v>
      </c>
      <c r="AV852" s="12" t="s">
        <v>80</v>
      </c>
      <c r="AW852" s="12" t="s">
        <v>30</v>
      </c>
      <c r="AX852" s="12" t="s">
        <v>73</v>
      </c>
      <c r="AY852" s="164" t="s">
        <v>201</v>
      </c>
    </row>
    <row r="853" spans="2:65" s="12" customFormat="1" x14ac:dyDescent="0.2">
      <c r="B853" s="163"/>
      <c r="C853" s="258"/>
      <c r="D853" s="255" t="s">
        <v>214</v>
      </c>
      <c r="E853" s="259" t="s">
        <v>1</v>
      </c>
      <c r="F853" s="260" t="s">
        <v>5154</v>
      </c>
      <c r="G853" s="258"/>
      <c r="H853" s="259" t="s">
        <v>1</v>
      </c>
      <c r="I853" s="165"/>
      <c r="L853" s="163"/>
      <c r="M853" s="166"/>
      <c r="T853" s="167"/>
      <c r="AT853" s="164" t="s">
        <v>214</v>
      </c>
      <c r="AU853" s="164" t="s">
        <v>82</v>
      </c>
      <c r="AV853" s="12" t="s">
        <v>80</v>
      </c>
      <c r="AW853" s="12" t="s">
        <v>30</v>
      </c>
      <c r="AX853" s="12" t="s">
        <v>73</v>
      </c>
      <c r="AY853" s="164" t="s">
        <v>201</v>
      </c>
    </row>
    <row r="854" spans="2:65" s="12" customFormat="1" x14ac:dyDescent="0.2">
      <c r="B854" s="163"/>
      <c r="C854" s="258"/>
      <c r="D854" s="255" t="s">
        <v>214</v>
      </c>
      <c r="E854" s="259" t="s">
        <v>1</v>
      </c>
      <c r="F854" s="260" t="s">
        <v>683</v>
      </c>
      <c r="G854" s="258"/>
      <c r="H854" s="259" t="s">
        <v>1</v>
      </c>
      <c r="I854" s="165"/>
      <c r="L854" s="163"/>
      <c r="M854" s="166"/>
      <c r="T854" s="167"/>
      <c r="AT854" s="164" t="s">
        <v>214</v>
      </c>
      <c r="AU854" s="164" t="s">
        <v>82</v>
      </c>
      <c r="AV854" s="12" t="s">
        <v>80</v>
      </c>
      <c r="AW854" s="12" t="s">
        <v>30</v>
      </c>
      <c r="AX854" s="12" t="s">
        <v>73</v>
      </c>
      <c r="AY854" s="164" t="s">
        <v>201</v>
      </c>
    </row>
    <row r="855" spans="2:65" s="13" customFormat="1" x14ac:dyDescent="0.2">
      <c r="B855" s="168"/>
      <c r="C855" s="261"/>
      <c r="D855" s="255" t="s">
        <v>214</v>
      </c>
      <c r="E855" s="262" t="s">
        <v>1</v>
      </c>
      <c r="F855" s="263" t="s">
        <v>80</v>
      </c>
      <c r="G855" s="261"/>
      <c r="H855" s="264">
        <v>1</v>
      </c>
      <c r="I855" s="170"/>
      <c r="L855" s="168"/>
      <c r="M855" s="171"/>
      <c r="T855" s="172"/>
      <c r="AT855" s="169" t="s">
        <v>214</v>
      </c>
      <c r="AU855" s="169" t="s">
        <v>82</v>
      </c>
      <c r="AV855" s="13" t="s">
        <v>82</v>
      </c>
      <c r="AW855" s="13" t="s">
        <v>30</v>
      </c>
      <c r="AX855" s="13" t="s">
        <v>73</v>
      </c>
      <c r="AY855" s="169" t="s">
        <v>201</v>
      </c>
    </row>
    <row r="856" spans="2:65" s="14" customFormat="1" x14ac:dyDescent="0.2">
      <c r="B856" s="173"/>
      <c r="C856" s="265"/>
      <c r="D856" s="255" t="s">
        <v>214</v>
      </c>
      <c r="E856" s="266" t="s">
        <v>1</v>
      </c>
      <c r="F856" s="267" t="s">
        <v>221</v>
      </c>
      <c r="G856" s="265"/>
      <c r="H856" s="268">
        <v>1</v>
      </c>
      <c r="I856" s="175"/>
      <c r="L856" s="173"/>
      <c r="M856" s="176"/>
      <c r="T856" s="177"/>
      <c r="AT856" s="174" t="s">
        <v>214</v>
      </c>
      <c r="AU856" s="174" t="s">
        <v>82</v>
      </c>
      <c r="AV856" s="14" t="s">
        <v>208</v>
      </c>
      <c r="AW856" s="14" t="s">
        <v>30</v>
      </c>
      <c r="AX856" s="14" t="s">
        <v>80</v>
      </c>
      <c r="AY856" s="174" t="s">
        <v>201</v>
      </c>
    </row>
    <row r="857" spans="2:65" s="1" customFormat="1" ht="16.5" customHeight="1" x14ac:dyDescent="0.2">
      <c r="B857" s="152"/>
      <c r="C857" s="249" t="s">
        <v>652</v>
      </c>
      <c r="D857" s="249" t="s">
        <v>203</v>
      </c>
      <c r="E857" s="250" t="s">
        <v>5239</v>
      </c>
      <c r="F857" s="251" t="s">
        <v>5240</v>
      </c>
      <c r="G857" s="252" t="s">
        <v>269</v>
      </c>
      <c r="H857" s="253">
        <v>564.70000000000005</v>
      </c>
      <c r="I857" s="154"/>
      <c r="J857" s="155">
        <f>ROUND(I857*H857,2)</f>
        <v>0</v>
      </c>
      <c r="K857" s="153" t="s">
        <v>207</v>
      </c>
      <c r="L857" s="32"/>
      <c r="M857" s="156" t="s">
        <v>1</v>
      </c>
      <c r="N857" s="157" t="s">
        <v>38</v>
      </c>
      <c r="P857" s="158">
        <f>O857*H857</f>
        <v>0</v>
      </c>
      <c r="Q857" s="158">
        <v>0</v>
      </c>
      <c r="R857" s="158">
        <f>Q857*H857</f>
        <v>0</v>
      </c>
      <c r="S857" s="158">
        <v>0</v>
      </c>
      <c r="T857" s="159">
        <f>S857*H857</f>
        <v>0</v>
      </c>
      <c r="AR857" s="160" t="s">
        <v>208</v>
      </c>
      <c r="AT857" s="160" t="s">
        <v>203</v>
      </c>
      <c r="AU857" s="160" t="s">
        <v>82</v>
      </c>
      <c r="AY857" s="17" t="s">
        <v>201</v>
      </c>
      <c r="BE857" s="161">
        <f>IF(N857="základní",J857,0)</f>
        <v>0</v>
      </c>
      <c r="BF857" s="161">
        <f>IF(N857="snížená",J857,0)</f>
        <v>0</v>
      </c>
      <c r="BG857" s="161">
        <f>IF(N857="zákl. přenesená",J857,0)</f>
        <v>0</v>
      </c>
      <c r="BH857" s="161">
        <f>IF(N857="sníž. přenesená",J857,0)</f>
        <v>0</v>
      </c>
      <c r="BI857" s="161">
        <f>IF(N857="nulová",J857,0)</f>
        <v>0</v>
      </c>
      <c r="BJ857" s="17" t="s">
        <v>80</v>
      </c>
      <c r="BK857" s="161">
        <f>ROUND(I857*H857,2)</f>
        <v>0</v>
      </c>
      <c r="BL857" s="17" t="s">
        <v>208</v>
      </c>
      <c r="BM857" s="160" t="s">
        <v>5241</v>
      </c>
    </row>
    <row r="858" spans="2:65" s="1" customFormat="1" x14ac:dyDescent="0.2">
      <c r="B858" s="32"/>
      <c r="C858" s="254"/>
      <c r="D858" s="255" t="s">
        <v>210</v>
      </c>
      <c r="E858" s="254"/>
      <c r="F858" s="256" t="s">
        <v>5242</v>
      </c>
      <c r="G858" s="254"/>
      <c r="H858" s="254"/>
      <c r="I858" s="96"/>
      <c r="L858" s="32"/>
      <c r="M858" s="162"/>
      <c r="T858" s="56"/>
      <c r="AT858" s="17" t="s">
        <v>210</v>
      </c>
      <c r="AU858" s="17" t="s">
        <v>82</v>
      </c>
    </row>
    <row r="859" spans="2:65" s="1" customFormat="1" ht="97.5" x14ac:dyDescent="0.2">
      <c r="B859" s="32"/>
      <c r="C859" s="254"/>
      <c r="D859" s="255" t="s">
        <v>212</v>
      </c>
      <c r="E859" s="254"/>
      <c r="F859" s="257" t="s">
        <v>672</v>
      </c>
      <c r="G859" s="254"/>
      <c r="H859" s="254"/>
      <c r="I859" s="96"/>
      <c r="L859" s="32"/>
      <c r="M859" s="162"/>
      <c r="T859" s="56"/>
      <c r="AT859" s="17" t="s">
        <v>212</v>
      </c>
      <c r="AU859" s="17" t="s">
        <v>82</v>
      </c>
    </row>
    <row r="860" spans="2:65" s="12" customFormat="1" x14ac:dyDescent="0.2">
      <c r="B860" s="163"/>
      <c r="C860" s="258"/>
      <c r="D860" s="255" t="s">
        <v>214</v>
      </c>
      <c r="E860" s="259" t="s">
        <v>1</v>
      </c>
      <c r="F860" s="260" t="s">
        <v>2097</v>
      </c>
      <c r="G860" s="258"/>
      <c r="H860" s="259" t="s">
        <v>1</v>
      </c>
      <c r="I860" s="165"/>
      <c r="L860" s="163"/>
      <c r="M860" s="166"/>
      <c r="T860" s="167"/>
      <c r="AT860" s="164" t="s">
        <v>214</v>
      </c>
      <c r="AU860" s="164" t="s">
        <v>82</v>
      </c>
      <c r="AV860" s="12" t="s">
        <v>80</v>
      </c>
      <c r="AW860" s="12" t="s">
        <v>30</v>
      </c>
      <c r="AX860" s="12" t="s">
        <v>73</v>
      </c>
      <c r="AY860" s="164" t="s">
        <v>201</v>
      </c>
    </row>
    <row r="861" spans="2:65" s="12" customFormat="1" x14ac:dyDescent="0.2">
      <c r="B861" s="163"/>
      <c r="C861" s="258"/>
      <c r="D861" s="255" t="s">
        <v>214</v>
      </c>
      <c r="E861" s="259" t="s">
        <v>1</v>
      </c>
      <c r="F861" s="260" t="s">
        <v>5154</v>
      </c>
      <c r="G861" s="258"/>
      <c r="H861" s="259" t="s">
        <v>1</v>
      </c>
      <c r="I861" s="165"/>
      <c r="L861" s="163"/>
      <c r="M861" s="166"/>
      <c r="T861" s="167"/>
      <c r="AT861" s="164" t="s">
        <v>214</v>
      </c>
      <c r="AU861" s="164" t="s">
        <v>82</v>
      </c>
      <c r="AV861" s="12" t="s">
        <v>80</v>
      </c>
      <c r="AW861" s="12" t="s">
        <v>30</v>
      </c>
      <c r="AX861" s="12" t="s">
        <v>73</v>
      </c>
      <c r="AY861" s="164" t="s">
        <v>201</v>
      </c>
    </row>
    <row r="862" spans="2:65" s="12" customFormat="1" x14ac:dyDescent="0.2">
      <c r="B862" s="163"/>
      <c r="C862" s="258"/>
      <c r="D862" s="255" t="s">
        <v>214</v>
      </c>
      <c r="E862" s="259" t="s">
        <v>1</v>
      </c>
      <c r="F862" s="260" t="s">
        <v>5237</v>
      </c>
      <c r="G862" s="258"/>
      <c r="H862" s="259" t="s">
        <v>1</v>
      </c>
      <c r="I862" s="165"/>
      <c r="L862" s="163"/>
      <c r="M862" s="166"/>
      <c r="T862" s="167"/>
      <c r="AT862" s="164" t="s">
        <v>214</v>
      </c>
      <c r="AU862" s="164" t="s">
        <v>82</v>
      </c>
      <c r="AV862" s="12" t="s">
        <v>80</v>
      </c>
      <c r="AW862" s="12" t="s">
        <v>30</v>
      </c>
      <c r="AX862" s="12" t="s">
        <v>73</v>
      </c>
      <c r="AY862" s="164" t="s">
        <v>201</v>
      </c>
    </row>
    <row r="863" spans="2:65" s="12" customFormat="1" x14ac:dyDescent="0.2">
      <c r="B863" s="163"/>
      <c r="C863" s="258"/>
      <c r="D863" s="255" t="s">
        <v>214</v>
      </c>
      <c r="E863" s="259" t="s">
        <v>1</v>
      </c>
      <c r="F863" s="260" t="s">
        <v>5159</v>
      </c>
      <c r="G863" s="258"/>
      <c r="H863" s="259" t="s">
        <v>1</v>
      </c>
      <c r="I863" s="165"/>
      <c r="L863" s="163"/>
      <c r="M863" s="166"/>
      <c r="T863" s="167"/>
      <c r="AT863" s="164" t="s">
        <v>214</v>
      </c>
      <c r="AU863" s="164" t="s">
        <v>82</v>
      </c>
      <c r="AV863" s="12" t="s">
        <v>80</v>
      </c>
      <c r="AW863" s="12" t="s">
        <v>30</v>
      </c>
      <c r="AX863" s="12" t="s">
        <v>73</v>
      </c>
      <c r="AY863" s="164" t="s">
        <v>201</v>
      </c>
    </row>
    <row r="864" spans="2:65" s="13" customFormat="1" x14ac:dyDescent="0.2">
      <c r="B864" s="168"/>
      <c r="C864" s="261"/>
      <c r="D864" s="255" t="s">
        <v>214</v>
      </c>
      <c r="E864" s="262" t="s">
        <v>1</v>
      </c>
      <c r="F864" s="263" t="s">
        <v>5160</v>
      </c>
      <c r="G864" s="261"/>
      <c r="H864" s="264">
        <v>564.70000000000005</v>
      </c>
      <c r="I864" s="170"/>
      <c r="L864" s="168"/>
      <c r="M864" s="171"/>
      <c r="T864" s="172"/>
      <c r="AT864" s="169" t="s">
        <v>214</v>
      </c>
      <c r="AU864" s="169" t="s">
        <v>82</v>
      </c>
      <c r="AV864" s="13" t="s">
        <v>82</v>
      </c>
      <c r="AW864" s="13" t="s">
        <v>30</v>
      </c>
      <c r="AX864" s="13" t="s">
        <v>73</v>
      </c>
      <c r="AY864" s="169" t="s">
        <v>201</v>
      </c>
    </row>
    <row r="865" spans="2:65" s="14" customFormat="1" x14ac:dyDescent="0.2">
      <c r="B865" s="173"/>
      <c r="C865" s="265"/>
      <c r="D865" s="255" t="s">
        <v>214</v>
      </c>
      <c r="E865" s="266" t="s">
        <v>1</v>
      </c>
      <c r="F865" s="267" t="s">
        <v>221</v>
      </c>
      <c r="G865" s="265"/>
      <c r="H865" s="268">
        <v>564.70000000000005</v>
      </c>
      <c r="I865" s="175"/>
      <c r="L865" s="173"/>
      <c r="M865" s="176"/>
      <c r="T865" s="177"/>
      <c r="AT865" s="174" t="s">
        <v>214</v>
      </c>
      <c r="AU865" s="174" t="s">
        <v>82</v>
      </c>
      <c r="AV865" s="14" t="s">
        <v>208</v>
      </c>
      <c r="AW865" s="14" t="s">
        <v>30</v>
      </c>
      <c r="AX865" s="14" t="s">
        <v>80</v>
      </c>
      <c r="AY865" s="174" t="s">
        <v>201</v>
      </c>
    </row>
    <row r="866" spans="2:65" s="1" customFormat="1" ht="24" customHeight="1" x14ac:dyDescent="0.2">
      <c r="B866" s="152"/>
      <c r="C866" s="249" t="s">
        <v>657</v>
      </c>
      <c r="D866" s="249" t="s">
        <v>203</v>
      </c>
      <c r="E866" s="250" t="s">
        <v>5243</v>
      </c>
      <c r="F866" s="251" t="s">
        <v>5244</v>
      </c>
      <c r="G866" s="252" t="s">
        <v>269</v>
      </c>
      <c r="H866" s="253">
        <v>564.70000000000005</v>
      </c>
      <c r="I866" s="154"/>
      <c r="J866" s="155">
        <f>ROUND(I866*H866,2)</f>
        <v>0</v>
      </c>
      <c r="K866" s="153" t="s">
        <v>207</v>
      </c>
      <c r="L866" s="32"/>
      <c r="M866" s="156" t="s">
        <v>1</v>
      </c>
      <c r="N866" s="157" t="s">
        <v>38</v>
      </c>
      <c r="P866" s="158">
        <f>O866*H866</f>
        <v>0</v>
      </c>
      <c r="Q866" s="158">
        <v>0</v>
      </c>
      <c r="R866" s="158">
        <f>Q866*H866</f>
        <v>0</v>
      </c>
      <c r="S866" s="158">
        <v>0</v>
      </c>
      <c r="T866" s="159">
        <f>S866*H866</f>
        <v>0</v>
      </c>
      <c r="AR866" s="160" t="s">
        <v>208</v>
      </c>
      <c r="AT866" s="160" t="s">
        <v>203</v>
      </c>
      <c r="AU866" s="160" t="s">
        <v>82</v>
      </c>
      <c r="AY866" s="17" t="s">
        <v>201</v>
      </c>
      <c r="BE866" s="161">
        <f>IF(N866="základní",J866,0)</f>
        <v>0</v>
      </c>
      <c r="BF866" s="161">
        <f>IF(N866="snížená",J866,0)</f>
        <v>0</v>
      </c>
      <c r="BG866" s="161">
        <f>IF(N866="zákl. přenesená",J866,0)</f>
        <v>0</v>
      </c>
      <c r="BH866" s="161">
        <f>IF(N866="sníž. přenesená",J866,0)</f>
        <v>0</v>
      </c>
      <c r="BI866" s="161">
        <f>IF(N866="nulová",J866,0)</f>
        <v>0</v>
      </c>
      <c r="BJ866" s="17" t="s">
        <v>80</v>
      </c>
      <c r="BK866" s="161">
        <f>ROUND(I866*H866,2)</f>
        <v>0</v>
      </c>
      <c r="BL866" s="17" t="s">
        <v>208</v>
      </c>
      <c r="BM866" s="160" t="s">
        <v>5245</v>
      </c>
    </row>
    <row r="867" spans="2:65" s="1" customFormat="1" x14ac:dyDescent="0.2">
      <c r="B867" s="32"/>
      <c r="C867" s="254"/>
      <c r="D867" s="255" t="s">
        <v>210</v>
      </c>
      <c r="E867" s="254"/>
      <c r="F867" s="256" t="s">
        <v>5244</v>
      </c>
      <c r="G867" s="254"/>
      <c r="H867" s="254"/>
      <c r="I867" s="96"/>
      <c r="L867" s="32"/>
      <c r="M867" s="162"/>
      <c r="T867" s="56"/>
      <c r="AT867" s="17" t="s">
        <v>210</v>
      </c>
      <c r="AU867" s="17" t="s">
        <v>82</v>
      </c>
    </row>
    <row r="868" spans="2:65" s="1" customFormat="1" ht="29.25" x14ac:dyDescent="0.2">
      <c r="B868" s="32"/>
      <c r="C868" s="254"/>
      <c r="D868" s="255" t="s">
        <v>212</v>
      </c>
      <c r="E868" s="254"/>
      <c r="F868" s="257" t="s">
        <v>688</v>
      </c>
      <c r="G868" s="254"/>
      <c r="H868" s="254"/>
      <c r="I868" s="96"/>
      <c r="L868" s="32"/>
      <c r="M868" s="162"/>
      <c r="T868" s="56"/>
      <c r="AT868" s="17" t="s">
        <v>212</v>
      </c>
      <c r="AU868" s="17" t="s">
        <v>82</v>
      </c>
    </row>
    <row r="869" spans="2:65" s="12" customFormat="1" x14ac:dyDescent="0.2">
      <c r="B869" s="163"/>
      <c r="C869" s="258"/>
      <c r="D869" s="255" t="s">
        <v>214</v>
      </c>
      <c r="E869" s="259" t="s">
        <v>1</v>
      </c>
      <c r="F869" s="260" t="s">
        <v>2097</v>
      </c>
      <c r="G869" s="258"/>
      <c r="H869" s="259" t="s">
        <v>1</v>
      </c>
      <c r="I869" s="165"/>
      <c r="L869" s="163"/>
      <c r="M869" s="166"/>
      <c r="T869" s="167"/>
      <c r="AT869" s="164" t="s">
        <v>214</v>
      </c>
      <c r="AU869" s="164" t="s">
        <v>82</v>
      </c>
      <c r="AV869" s="12" t="s">
        <v>80</v>
      </c>
      <c r="AW869" s="12" t="s">
        <v>30</v>
      </c>
      <c r="AX869" s="12" t="s">
        <v>73</v>
      </c>
      <c r="AY869" s="164" t="s">
        <v>201</v>
      </c>
    </row>
    <row r="870" spans="2:65" s="12" customFormat="1" x14ac:dyDescent="0.2">
      <c r="B870" s="163"/>
      <c r="C870" s="258"/>
      <c r="D870" s="255" t="s">
        <v>214</v>
      </c>
      <c r="E870" s="259" t="s">
        <v>1</v>
      </c>
      <c r="F870" s="260" t="s">
        <v>5154</v>
      </c>
      <c r="G870" s="258"/>
      <c r="H870" s="259" t="s">
        <v>1</v>
      </c>
      <c r="I870" s="165"/>
      <c r="L870" s="163"/>
      <c r="M870" s="166"/>
      <c r="T870" s="167"/>
      <c r="AT870" s="164" t="s">
        <v>214</v>
      </c>
      <c r="AU870" s="164" t="s">
        <v>82</v>
      </c>
      <c r="AV870" s="12" t="s">
        <v>80</v>
      </c>
      <c r="AW870" s="12" t="s">
        <v>30</v>
      </c>
      <c r="AX870" s="12" t="s">
        <v>73</v>
      </c>
      <c r="AY870" s="164" t="s">
        <v>201</v>
      </c>
    </row>
    <row r="871" spans="2:65" s="12" customFormat="1" x14ac:dyDescent="0.2">
      <c r="B871" s="163"/>
      <c r="C871" s="258"/>
      <c r="D871" s="255" t="s">
        <v>214</v>
      </c>
      <c r="E871" s="259" t="s">
        <v>1</v>
      </c>
      <c r="F871" s="260" t="s">
        <v>5237</v>
      </c>
      <c r="G871" s="258"/>
      <c r="H871" s="259" t="s">
        <v>1</v>
      </c>
      <c r="I871" s="165"/>
      <c r="L871" s="163"/>
      <c r="M871" s="166"/>
      <c r="T871" s="167"/>
      <c r="AT871" s="164" t="s">
        <v>214</v>
      </c>
      <c r="AU871" s="164" t="s">
        <v>82</v>
      </c>
      <c r="AV871" s="12" t="s">
        <v>80</v>
      </c>
      <c r="AW871" s="12" t="s">
        <v>30</v>
      </c>
      <c r="AX871" s="12" t="s">
        <v>73</v>
      </c>
      <c r="AY871" s="164" t="s">
        <v>201</v>
      </c>
    </row>
    <row r="872" spans="2:65" s="12" customFormat="1" x14ac:dyDescent="0.2">
      <c r="B872" s="163"/>
      <c r="C872" s="258"/>
      <c r="D872" s="255" t="s">
        <v>214</v>
      </c>
      <c r="E872" s="259" t="s">
        <v>1</v>
      </c>
      <c r="F872" s="260" t="s">
        <v>5159</v>
      </c>
      <c r="G872" s="258"/>
      <c r="H872" s="259" t="s">
        <v>1</v>
      </c>
      <c r="I872" s="165"/>
      <c r="L872" s="163"/>
      <c r="M872" s="166"/>
      <c r="T872" s="167"/>
      <c r="AT872" s="164" t="s">
        <v>214</v>
      </c>
      <c r="AU872" s="164" t="s">
        <v>82</v>
      </c>
      <c r="AV872" s="12" t="s">
        <v>80</v>
      </c>
      <c r="AW872" s="12" t="s">
        <v>30</v>
      </c>
      <c r="AX872" s="12" t="s">
        <v>73</v>
      </c>
      <c r="AY872" s="164" t="s">
        <v>201</v>
      </c>
    </row>
    <row r="873" spans="2:65" s="13" customFormat="1" x14ac:dyDescent="0.2">
      <c r="B873" s="168"/>
      <c r="C873" s="261"/>
      <c r="D873" s="255" t="s">
        <v>214</v>
      </c>
      <c r="E873" s="262" t="s">
        <v>1</v>
      </c>
      <c r="F873" s="263" t="s">
        <v>5160</v>
      </c>
      <c r="G873" s="261"/>
      <c r="H873" s="264">
        <v>564.70000000000005</v>
      </c>
      <c r="I873" s="170"/>
      <c r="L873" s="168"/>
      <c r="M873" s="171"/>
      <c r="T873" s="172"/>
      <c r="AT873" s="169" t="s">
        <v>214</v>
      </c>
      <c r="AU873" s="169" t="s">
        <v>82</v>
      </c>
      <c r="AV873" s="13" t="s">
        <v>82</v>
      </c>
      <c r="AW873" s="13" t="s">
        <v>30</v>
      </c>
      <c r="AX873" s="13" t="s">
        <v>73</v>
      </c>
      <c r="AY873" s="169" t="s">
        <v>201</v>
      </c>
    </row>
    <row r="874" spans="2:65" s="14" customFormat="1" x14ac:dyDescent="0.2">
      <c r="B874" s="173"/>
      <c r="C874" s="265"/>
      <c r="D874" s="255" t="s">
        <v>214</v>
      </c>
      <c r="E874" s="266" t="s">
        <v>1</v>
      </c>
      <c r="F874" s="267" t="s">
        <v>221</v>
      </c>
      <c r="G874" s="265"/>
      <c r="H874" s="268">
        <v>564.70000000000005</v>
      </c>
      <c r="I874" s="175"/>
      <c r="L874" s="173"/>
      <c r="M874" s="176"/>
      <c r="T874" s="177"/>
      <c r="AT874" s="174" t="s">
        <v>214</v>
      </c>
      <c r="AU874" s="174" t="s">
        <v>82</v>
      </c>
      <c r="AV874" s="14" t="s">
        <v>208</v>
      </c>
      <c r="AW874" s="14" t="s">
        <v>30</v>
      </c>
      <c r="AX874" s="14" t="s">
        <v>80</v>
      </c>
      <c r="AY874" s="174" t="s">
        <v>201</v>
      </c>
    </row>
    <row r="875" spans="2:65" s="1" customFormat="1" ht="24" customHeight="1" x14ac:dyDescent="0.2">
      <c r="B875" s="152"/>
      <c r="C875" s="249" t="s">
        <v>663</v>
      </c>
      <c r="D875" s="249" t="s">
        <v>203</v>
      </c>
      <c r="E875" s="250" t="s">
        <v>690</v>
      </c>
      <c r="F875" s="251" t="s">
        <v>691</v>
      </c>
      <c r="G875" s="252" t="s">
        <v>536</v>
      </c>
      <c r="H875" s="253">
        <v>2</v>
      </c>
      <c r="I875" s="154"/>
      <c r="J875" s="155">
        <f>ROUND(I875*H875,2)</f>
        <v>0</v>
      </c>
      <c r="K875" s="153" t="s">
        <v>207</v>
      </c>
      <c r="L875" s="32"/>
      <c r="M875" s="156" t="s">
        <v>1</v>
      </c>
      <c r="N875" s="157" t="s">
        <v>38</v>
      </c>
      <c r="P875" s="158">
        <f>O875*H875</f>
        <v>0</v>
      </c>
      <c r="Q875" s="158">
        <v>0.46009</v>
      </c>
      <c r="R875" s="158">
        <f>Q875*H875</f>
        <v>0.92018</v>
      </c>
      <c r="S875" s="158">
        <v>0</v>
      </c>
      <c r="T875" s="159">
        <f>S875*H875</f>
        <v>0</v>
      </c>
      <c r="AR875" s="160" t="s">
        <v>208</v>
      </c>
      <c r="AT875" s="160" t="s">
        <v>203</v>
      </c>
      <c r="AU875" s="160" t="s">
        <v>82</v>
      </c>
      <c r="AY875" s="17" t="s">
        <v>201</v>
      </c>
      <c r="BE875" s="161">
        <f>IF(N875="základní",J875,0)</f>
        <v>0</v>
      </c>
      <c r="BF875" s="161">
        <f>IF(N875="snížená",J875,0)</f>
        <v>0</v>
      </c>
      <c r="BG875" s="161">
        <f>IF(N875="zákl. přenesená",J875,0)</f>
        <v>0</v>
      </c>
      <c r="BH875" s="161">
        <f>IF(N875="sníž. přenesená",J875,0)</f>
        <v>0</v>
      </c>
      <c r="BI875" s="161">
        <f>IF(N875="nulová",J875,0)</f>
        <v>0</v>
      </c>
      <c r="BJ875" s="17" t="s">
        <v>80</v>
      </c>
      <c r="BK875" s="161">
        <f>ROUND(I875*H875,2)</f>
        <v>0</v>
      </c>
      <c r="BL875" s="17" t="s">
        <v>208</v>
      </c>
      <c r="BM875" s="160" t="s">
        <v>5246</v>
      </c>
    </row>
    <row r="876" spans="2:65" s="1" customFormat="1" ht="19.5" x14ac:dyDescent="0.2">
      <c r="B876" s="32"/>
      <c r="C876" s="254"/>
      <c r="D876" s="255" t="s">
        <v>210</v>
      </c>
      <c r="E876" s="254"/>
      <c r="F876" s="256" t="s">
        <v>693</v>
      </c>
      <c r="G876" s="254"/>
      <c r="H876" s="254"/>
      <c r="I876" s="96"/>
      <c r="L876" s="32"/>
      <c r="M876" s="162"/>
      <c r="T876" s="56"/>
      <c r="AT876" s="17" t="s">
        <v>210</v>
      </c>
      <c r="AU876" s="17" t="s">
        <v>82</v>
      </c>
    </row>
    <row r="877" spans="2:65" s="1" customFormat="1" ht="97.5" x14ac:dyDescent="0.2">
      <c r="B877" s="32"/>
      <c r="C877" s="254"/>
      <c r="D877" s="255" t="s">
        <v>212</v>
      </c>
      <c r="E877" s="254"/>
      <c r="F877" s="257" t="s">
        <v>672</v>
      </c>
      <c r="G877" s="254"/>
      <c r="H877" s="254"/>
      <c r="I877" s="96"/>
      <c r="L877" s="32"/>
      <c r="M877" s="162"/>
      <c r="T877" s="56"/>
      <c r="AT877" s="17" t="s">
        <v>212</v>
      </c>
      <c r="AU877" s="17" t="s">
        <v>82</v>
      </c>
    </row>
    <row r="878" spans="2:65" s="12" customFormat="1" x14ac:dyDescent="0.2">
      <c r="B878" s="163"/>
      <c r="C878" s="258"/>
      <c r="D878" s="255" t="s">
        <v>214</v>
      </c>
      <c r="E878" s="259" t="s">
        <v>1</v>
      </c>
      <c r="F878" s="260" t="s">
        <v>2097</v>
      </c>
      <c r="G878" s="258"/>
      <c r="H878" s="259" t="s">
        <v>1</v>
      </c>
      <c r="I878" s="165"/>
      <c r="L878" s="163"/>
      <c r="M878" s="166"/>
      <c r="T878" s="167"/>
      <c r="AT878" s="164" t="s">
        <v>214</v>
      </c>
      <c r="AU878" s="164" t="s">
        <v>82</v>
      </c>
      <c r="AV878" s="12" t="s">
        <v>80</v>
      </c>
      <c r="AW878" s="12" t="s">
        <v>30</v>
      </c>
      <c r="AX878" s="12" t="s">
        <v>73</v>
      </c>
      <c r="AY878" s="164" t="s">
        <v>201</v>
      </c>
    </row>
    <row r="879" spans="2:65" s="12" customFormat="1" x14ac:dyDescent="0.2">
      <c r="B879" s="163"/>
      <c r="C879" s="258"/>
      <c r="D879" s="255" t="s">
        <v>214</v>
      </c>
      <c r="E879" s="259" t="s">
        <v>1</v>
      </c>
      <c r="F879" s="260" t="s">
        <v>5154</v>
      </c>
      <c r="G879" s="258"/>
      <c r="H879" s="259" t="s">
        <v>1</v>
      </c>
      <c r="I879" s="165"/>
      <c r="L879" s="163"/>
      <c r="M879" s="166"/>
      <c r="T879" s="167"/>
      <c r="AT879" s="164" t="s">
        <v>214</v>
      </c>
      <c r="AU879" s="164" t="s">
        <v>82</v>
      </c>
      <c r="AV879" s="12" t="s">
        <v>80</v>
      </c>
      <c r="AW879" s="12" t="s">
        <v>30</v>
      </c>
      <c r="AX879" s="12" t="s">
        <v>73</v>
      </c>
      <c r="AY879" s="164" t="s">
        <v>201</v>
      </c>
    </row>
    <row r="880" spans="2:65" s="12" customFormat="1" x14ac:dyDescent="0.2">
      <c r="B880" s="163"/>
      <c r="C880" s="258"/>
      <c r="D880" s="255" t="s">
        <v>214</v>
      </c>
      <c r="E880" s="259" t="s">
        <v>1</v>
      </c>
      <c r="F880" s="260" t="s">
        <v>5237</v>
      </c>
      <c r="G880" s="258"/>
      <c r="H880" s="259" t="s">
        <v>1</v>
      </c>
      <c r="I880" s="165"/>
      <c r="L880" s="163"/>
      <c r="M880" s="166"/>
      <c r="T880" s="167"/>
      <c r="AT880" s="164" t="s">
        <v>214</v>
      </c>
      <c r="AU880" s="164" t="s">
        <v>82</v>
      </c>
      <c r="AV880" s="12" t="s">
        <v>80</v>
      </c>
      <c r="AW880" s="12" t="s">
        <v>30</v>
      </c>
      <c r="AX880" s="12" t="s">
        <v>73</v>
      </c>
      <c r="AY880" s="164" t="s">
        <v>201</v>
      </c>
    </row>
    <row r="881" spans="2:65" s="12" customFormat="1" x14ac:dyDescent="0.2">
      <c r="B881" s="163"/>
      <c r="C881" s="258"/>
      <c r="D881" s="255" t="s">
        <v>214</v>
      </c>
      <c r="E881" s="259" t="s">
        <v>1</v>
      </c>
      <c r="F881" s="260" t="s">
        <v>5159</v>
      </c>
      <c r="G881" s="258"/>
      <c r="H881" s="259" t="s">
        <v>1</v>
      </c>
      <c r="I881" s="165"/>
      <c r="L881" s="163"/>
      <c r="M881" s="166"/>
      <c r="T881" s="167"/>
      <c r="AT881" s="164" t="s">
        <v>214</v>
      </c>
      <c r="AU881" s="164" t="s">
        <v>82</v>
      </c>
      <c r="AV881" s="12" t="s">
        <v>80</v>
      </c>
      <c r="AW881" s="12" t="s">
        <v>30</v>
      </c>
      <c r="AX881" s="12" t="s">
        <v>73</v>
      </c>
      <c r="AY881" s="164" t="s">
        <v>201</v>
      </c>
    </row>
    <row r="882" spans="2:65" s="13" customFormat="1" x14ac:dyDescent="0.2">
      <c r="B882" s="168"/>
      <c r="C882" s="261"/>
      <c r="D882" s="255" t="s">
        <v>214</v>
      </c>
      <c r="E882" s="262" t="s">
        <v>1</v>
      </c>
      <c r="F882" s="263" t="s">
        <v>3137</v>
      </c>
      <c r="G882" s="261"/>
      <c r="H882" s="264">
        <v>2</v>
      </c>
      <c r="I882" s="170"/>
      <c r="L882" s="168"/>
      <c r="M882" s="171"/>
      <c r="T882" s="172"/>
      <c r="AT882" s="169" t="s">
        <v>214</v>
      </c>
      <c r="AU882" s="169" t="s">
        <v>82</v>
      </c>
      <c r="AV882" s="13" t="s">
        <v>82</v>
      </c>
      <c r="AW882" s="13" t="s">
        <v>30</v>
      </c>
      <c r="AX882" s="13" t="s">
        <v>73</v>
      </c>
      <c r="AY882" s="169" t="s">
        <v>201</v>
      </c>
    </row>
    <row r="883" spans="2:65" s="14" customFormat="1" x14ac:dyDescent="0.2">
      <c r="B883" s="173"/>
      <c r="C883" s="265"/>
      <c r="D883" s="255" t="s">
        <v>214</v>
      </c>
      <c r="E883" s="266" t="s">
        <v>1</v>
      </c>
      <c r="F883" s="267" t="s">
        <v>221</v>
      </c>
      <c r="G883" s="265"/>
      <c r="H883" s="268">
        <v>2</v>
      </c>
      <c r="I883" s="175"/>
      <c r="L883" s="173"/>
      <c r="M883" s="176"/>
      <c r="T883" s="177"/>
      <c r="AT883" s="174" t="s">
        <v>214</v>
      </c>
      <c r="AU883" s="174" t="s">
        <v>82</v>
      </c>
      <c r="AV883" s="14" t="s">
        <v>208</v>
      </c>
      <c r="AW883" s="14" t="s">
        <v>30</v>
      </c>
      <c r="AX883" s="14" t="s">
        <v>80</v>
      </c>
      <c r="AY883" s="174" t="s">
        <v>201</v>
      </c>
    </row>
    <row r="884" spans="2:65" s="1" customFormat="1" ht="16.5" customHeight="1" x14ac:dyDescent="0.2">
      <c r="B884" s="152"/>
      <c r="C884" s="249" t="s">
        <v>667</v>
      </c>
      <c r="D884" s="249" t="s">
        <v>203</v>
      </c>
      <c r="E884" s="250" t="s">
        <v>695</v>
      </c>
      <c r="F884" s="251" t="s">
        <v>696</v>
      </c>
      <c r="G884" s="252" t="s">
        <v>536</v>
      </c>
      <c r="H884" s="253">
        <v>3</v>
      </c>
      <c r="I884" s="154"/>
      <c r="J884" s="155">
        <f>ROUND(I884*H884,2)</f>
        <v>0</v>
      </c>
      <c r="K884" s="153" t="s">
        <v>207</v>
      </c>
      <c r="L884" s="32"/>
      <c r="M884" s="156" t="s">
        <v>1</v>
      </c>
      <c r="N884" s="157" t="s">
        <v>38</v>
      </c>
      <c r="P884" s="158">
        <f>O884*H884</f>
        <v>0</v>
      </c>
      <c r="Q884" s="158">
        <v>0.12303</v>
      </c>
      <c r="R884" s="158">
        <f>Q884*H884</f>
        <v>0.36909000000000003</v>
      </c>
      <c r="S884" s="158">
        <v>0</v>
      </c>
      <c r="T884" s="159">
        <f>S884*H884</f>
        <v>0</v>
      </c>
      <c r="AR884" s="160" t="s">
        <v>208</v>
      </c>
      <c r="AT884" s="160" t="s">
        <v>203</v>
      </c>
      <c r="AU884" s="160" t="s">
        <v>82</v>
      </c>
      <c r="AY884" s="17" t="s">
        <v>201</v>
      </c>
      <c r="BE884" s="161">
        <f>IF(N884="základní",J884,0)</f>
        <v>0</v>
      </c>
      <c r="BF884" s="161">
        <f>IF(N884="snížená",J884,0)</f>
        <v>0</v>
      </c>
      <c r="BG884" s="161">
        <f>IF(N884="zákl. přenesená",J884,0)</f>
        <v>0</v>
      </c>
      <c r="BH884" s="161">
        <f>IF(N884="sníž. přenesená",J884,0)</f>
        <v>0</v>
      </c>
      <c r="BI884" s="161">
        <f>IF(N884="nulová",J884,0)</f>
        <v>0</v>
      </c>
      <c r="BJ884" s="17" t="s">
        <v>80</v>
      </c>
      <c r="BK884" s="161">
        <f>ROUND(I884*H884,2)</f>
        <v>0</v>
      </c>
      <c r="BL884" s="17" t="s">
        <v>208</v>
      </c>
      <c r="BM884" s="160" t="s">
        <v>5247</v>
      </c>
    </row>
    <row r="885" spans="2:65" s="1" customFormat="1" x14ac:dyDescent="0.2">
      <c r="B885" s="32"/>
      <c r="C885" s="254"/>
      <c r="D885" s="255" t="s">
        <v>210</v>
      </c>
      <c r="E885" s="254"/>
      <c r="F885" s="256" t="s">
        <v>696</v>
      </c>
      <c r="G885" s="254"/>
      <c r="H885" s="254"/>
      <c r="I885" s="96"/>
      <c r="L885" s="32"/>
      <c r="M885" s="162"/>
      <c r="T885" s="56"/>
      <c r="AT885" s="17" t="s">
        <v>210</v>
      </c>
      <c r="AU885" s="17" t="s">
        <v>82</v>
      </c>
    </row>
    <row r="886" spans="2:65" s="1" customFormat="1" ht="39" x14ac:dyDescent="0.2">
      <c r="B886" s="32"/>
      <c r="C886" s="254"/>
      <c r="D886" s="255" t="s">
        <v>212</v>
      </c>
      <c r="E886" s="254"/>
      <c r="F886" s="257" t="s">
        <v>698</v>
      </c>
      <c r="G886" s="254"/>
      <c r="H886" s="254"/>
      <c r="I886" s="96"/>
      <c r="L886" s="32"/>
      <c r="M886" s="162"/>
      <c r="T886" s="56"/>
      <c r="AT886" s="17" t="s">
        <v>212</v>
      </c>
      <c r="AU886" s="17" t="s">
        <v>82</v>
      </c>
    </row>
    <row r="887" spans="2:65" s="12" customFormat="1" x14ac:dyDescent="0.2">
      <c r="B887" s="163"/>
      <c r="C887" s="258"/>
      <c r="D887" s="255" t="s">
        <v>214</v>
      </c>
      <c r="E887" s="259" t="s">
        <v>1</v>
      </c>
      <c r="F887" s="260" t="s">
        <v>2097</v>
      </c>
      <c r="G887" s="258"/>
      <c r="H887" s="259" t="s">
        <v>1</v>
      </c>
      <c r="I887" s="165"/>
      <c r="L887" s="163"/>
      <c r="M887" s="166"/>
      <c r="T887" s="167"/>
      <c r="AT887" s="164" t="s">
        <v>214</v>
      </c>
      <c r="AU887" s="164" t="s">
        <v>82</v>
      </c>
      <c r="AV887" s="12" t="s">
        <v>80</v>
      </c>
      <c r="AW887" s="12" t="s">
        <v>30</v>
      </c>
      <c r="AX887" s="12" t="s">
        <v>73</v>
      </c>
      <c r="AY887" s="164" t="s">
        <v>201</v>
      </c>
    </row>
    <row r="888" spans="2:65" s="12" customFormat="1" x14ac:dyDescent="0.2">
      <c r="B888" s="163"/>
      <c r="C888" s="258"/>
      <c r="D888" s="255" t="s">
        <v>214</v>
      </c>
      <c r="E888" s="259" t="s">
        <v>1</v>
      </c>
      <c r="F888" s="260" t="s">
        <v>5154</v>
      </c>
      <c r="G888" s="258"/>
      <c r="H888" s="259" t="s">
        <v>1</v>
      </c>
      <c r="I888" s="165"/>
      <c r="L888" s="163"/>
      <c r="M888" s="166"/>
      <c r="T888" s="167"/>
      <c r="AT888" s="164" t="s">
        <v>214</v>
      </c>
      <c r="AU888" s="164" t="s">
        <v>82</v>
      </c>
      <c r="AV888" s="12" t="s">
        <v>80</v>
      </c>
      <c r="AW888" s="12" t="s">
        <v>30</v>
      </c>
      <c r="AX888" s="12" t="s">
        <v>73</v>
      </c>
      <c r="AY888" s="164" t="s">
        <v>201</v>
      </c>
    </row>
    <row r="889" spans="2:65" s="12" customFormat="1" x14ac:dyDescent="0.2">
      <c r="B889" s="163"/>
      <c r="C889" s="258"/>
      <c r="D889" s="255" t="s">
        <v>214</v>
      </c>
      <c r="E889" s="259" t="s">
        <v>1</v>
      </c>
      <c r="F889" s="260" t="s">
        <v>5248</v>
      </c>
      <c r="G889" s="258"/>
      <c r="H889" s="259" t="s">
        <v>1</v>
      </c>
      <c r="I889" s="165"/>
      <c r="L889" s="163"/>
      <c r="M889" s="166"/>
      <c r="T889" s="167"/>
      <c r="AT889" s="164" t="s">
        <v>214</v>
      </c>
      <c r="AU889" s="164" t="s">
        <v>82</v>
      </c>
      <c r="AV889" s="12" t="s">
        <v>80</v>
      </c>
      <c r="AW889" s="12" t="s">
        <v>30</v>
      </c>
      <c r="AX889" s="12" t="s">
        <v>73</v>
      </c>
      <c r="AY889" s="164" t="s">
        <v>201</v>
      </c>
    </row>
    <row r="890" spans="2:65" s="13" customFormat="1" x14ac:dyDescent="0.2">
      <c r="B890" s="168"/>
      <c r="C890" s="261"/>
      <c r="D890" s="255" t="s">
        <v>214</v>
      </c>
      <c r="E890" s="262" t="s">
        <v>1</v>
      </c>
      <c r="F890" s="263" t="s">
        <v>82</v>
      </c>
      <c r="G890" s="261"/>
      <c r="H890" s="264">
        <v>2</v>
      </c>
      <c r="I890" s="170"/>
      <c r="L890" s="168"/>
      <c r="M890" s="171"/>
      <c r="T890" s="172"/>
      <c r="AT890" s="169" t="s">
        <v>214</v>
      </c>
      <c r="AU890" s="169" t="s">
        <v>82</v>
      </c>
      <c r="AV890" s="13" t="s">
        <v>82</v>
      </c>
      <c r="AW890" s="13" t="s">
        <v>30</v>
      </c>
      <c r="AX890" s="13" t="s">
        <v>73</v>
      </c>
      <c r="AY890" s="169" t="s">
        <v>201</v>
      </c>
    </row>
    <row r="891" spans="2:65" s="12" customFormat="1" ht="22.5" x14ac:dyDescent="0.2">
      <c r="B891" s="163"/>
      <c r="C891" s="258"/>
      <c r="D891" s="255" t="s">
        <v>214</v>
      </c>
      <c r="E891" s="259" t="s">
        <v>1</v>
      </c>
      <c r="F891" s="260" t="s">
        <v>1028</v>
      </c>
      <c r="G891" s="258"/>
      <c r="H891" s="259" t="s">
        <v>1</v>
      </c>
      <c r="I891" s="165"/>
      <c r="L891" s="163"/>
      <c r="M891" s="166"/>
      <c r="T891" s="167"/>
      <c r="AT891" s="164" t="s">
        <v>214</v>
      </c>
      <c r="AU891" s="164" t="s">
        <v>82</v>
      </c>
      <c r="AV891" s="12" t="s">
        <v>80</v>
      </c>
      <c r="AW891" s="12" t="s">
        <v>30</v>
      </c>
      <c r="AX891" s="12" t="s">
        <v>73</v>
      </c>
      <c r="AY891" s="164" t="s">
        <v>201</v>
      </c>
    </row>
    <row r="892" spans="2:65" s="13" customFormat="1" x14ac:dyDescent="0.2">
      <c r="B892" s="168"/>
      <c r="C892" s="261"/>
      <c r="D892" s="255" t="s">
        <v>214</v>
      </c>
      <c r="E892" s="262" t="s">
        <v>1</v>
      </c>
      <c r="F892" s="263" t="s">
        <v>80</v>
      </c>
      <c r="G892" s="261"/>
      <c r="H892" s="264">
        <v>1</v>
      </c>
      <c r="I892" s="170"/>
      <c r="L892" s="168"/>
      <c r="M892" s="171"/>
      <c r="T892" s="172"/>
      <c r="AT892" s="169" t="s">
        <v>214</v>
      </c>
      <c r="AU892" s="169" t="s">
        <v>82</v>
      </c>
      <c r="AV892" s="13" t="s">
        <v>82</v>
      </c>
      <c r="AW892" s="13" t="s">
        <v>30</v>
      </c>
      <c r="AX892" s="13" t="s">
        <v>73</v>
      </c>
      <c r="AY892" s="169" t="s">
        <v>201</v>
      </c>
    </row>
    <row r="893" spans="2:65" s="14" customFormat="1" x14ac:dyDescent="0.2">
      <c r="B893" s="173"/>
      <c r="C893" s="265"/>
      <c r="D893" s="255" t="s">
        <v>214</v>
      </c>
      <c r="E893" s="266" t="s">
        <v>1</v>
      </c>
      <c r="F893" s="267" t="s">
        <v>221</v>
      </c>
      <c r="G893" s="265"/>
      <c r="H893" s="268">
        <v>3</v>
      </c>
      <c r="I893" s="175"/>
      <c r="L893" s="173"/>
      <c r="M893" s="176"/>
      <c r="T893" s="177"/>
      <c r="AT893" s="174" t="s">
        <v>214</v>
      </c>
      <c r="AU893" s="174" t="s">
        <v>82</v>
      </c>
      <c r="AV893" s="14" t="s">
        <v>208</v>
      </c>
      <c r="AW893" s="14" t="s">
        <v>30</v>
      </c>
      <c r="AX893" s="14" t="s">
        <v>80</v>
      </c>
      <c r="AY893" s="174" t="s">
        <v>201</v>
      </c>
    </row>
    <row r="894" spans="2:65" s="1" customFormat="1" ht="24" customHeight="1" x14ac:dyDescent="0.2">
      <c r="B894" s="152"/>
      <c r="C894" s="271" t="s">
        <v>675</v>
      </c>
      <c r="D894" s="271" t="s">
        <v>401</v>
      </c>
      <c r="E894" s="272" t="s">
        <v>702</v>
      </c>
      <c r="F894" s="273" t="s">
        <v>703</v>
      </c>
      <c r="G894" s="274" t="s">
        <v>536</v>
      </c>
      <c r="H894" s="275">
        <v>3</v>
      </c>
      <c r="I894" s="179"/>
      <c r="J894" s="180">
        <f>ROUND(I894*H894,2)</f>
        <v>0</v>
      </c>
      <c r="K894" s="178" t="s">
        <v>207</v>
      </c>
      <c r="L894" s="181"/>
      <c r="M894" s="182" t="s">
        <v>1</v>
      </c>
      <c r="N894" s="183" t="s">
        <v>38</v>
      </c>
      <c r="P894" s="158">
        <f>O894*H894</f>
        <v>0</v>
      </c>
      <c r="Q894" s="158">
        <v>1.3299999999999999E-2</v>
      </c>
      <c r="R894" s="158">
        <f>Q894*H894</f>
        <v>3.9899999999999998E-2</v>
      </c>
      <c r="S894" s="158">
        <v>0</v>
      </c>
      <c r="T894" s="159">
        <f>S894*H894</f>
        <v>0</v>
      </c>
      <c r="AR894" s="160" t="s">
        <v>266</v>
      </c>
      <c r="AT894" s="160" t="s">
        <v>401</v>
      </c>
      <c r="AU894" s="160" t="s">
        <v>82</v>
      </c>
      <c r="AY894" s="17" t="s">
        <v>201</v>
      </c>
      <c r="BE894" s="161">
        <f>IF(N894="základní",J894,0)</f>
        <v>0</v>
      </c>
      <c r="BF894" s="161">
        <f>IF(N894="snížená",J894,0)</f>
        <v>0</v>
      </c>
      <c r="BG894" s="161">
        <f>IF(N894="zákl. přenesená",J894,0)</f>
        <v>0</v>
      </c>
      <c r="BH894" s="161">
        <f>IF(N894="sníž. přenesená",J894,0)</f>
        <v>0</v>
      </c>
      <c r="BI894" s="161">
        <f>IF(N894="nulová",J894,0)</f>
        <v>0</v>
      </c>
      <c r="BJ894" s="17" t="s">
        <v>80</v>
      </c>
      <c r="BK894" s="161">
        <f>ROUND(I894*H894,2)</f>
        <v>0</v>
      </c>
      <c r="BL894" s="17" t="s">
        <v>208</v>
      </c>
      <c r="BM894" s="160" t="s">
        <v>5249</v>
      </c>
    </row>
    <row r="895" spans="2:65" s="1" customFormat="1" ht="19.5" x14ac:dyDescent="0.2">
      <c r="B895" s="32"/>
      <c r="C895" s="254"/>
      <c r="D895" s="255" t="s">
        <v>210</v>
      </c>
      <c r="E895" s="254"/>
      <c r="F895" s="256" t="s">
        <v>703</v>
      </c>
      <c r="G895" s="254"/>
      <c r="H895" s="254"/>
      <c r="I895" s="96"/>
      <c r="L895" s="32"/>
      <c r="M895" s="162"/>
      <c r="T895" s="56"/>
      <c r="AT895" s="17" t="s">
        <v>210</v>
      </c>
      <c r="AU895" s="17" t="s">
        <v>82</v>
      </c>
    </row>
    <row r="896" spans="2:65" s="12" customFormat="1" x14ac:dyDescent="0.2">
      <c r="B896" s="163"/>
      <c r="C896" s="258"/>
      <c r="D896" s="255" t="s">
        <v>214</v>
      </c>
      <c r="E896" s="259" t="s">
        <v>1</v>
      </c>
      <c r="F896" s="260" t="s">
        <v>2097</v>
      </c>
      <c r="G896" s="258"/>
      <c r="H896" s="259" t="s">
        <v>1</v>
      </c>
      <c r="I896" s="165"/>
      <c r="L896" s="163"/>
      <c r="M896" s="166"/>
      <c r="T896" s="167"/>
      <c r="AT896" s="164" t="s">
        <v>214</v>
      </c>
      <c r="AU896" s="164" t="s">
        <v>82</v>
      </c>
      <c r="AV896" s="12" t="s">
        <v>80</v>
      </c>
      <c r="AW896" s="12" t="s">
        <v>30</v>
      </c>
      <c r="AX896" s="12" t="s">
        <v>73</v>
      </c>
      <c r="AY896" s="164" t="s">
        <v>201</v>
      </c>
    </row>
    <row r="897" spans="2:65" s="12" customFormat="1" ht="22.5" x14ac:dyDescent="0.2">
      <c r="B897" s="163"/>
      <c r="C897" s="258"/>
      <c r="D897" s="255" t="s">
        <v>214</v>
      </c>
      <c r="E897" s="259" t="s">
        <v>1</v>
      </c>
      <c r="F897" s="260" t="s">
        <v>406</v>
      </c>
      <c r="G897" s="258"/>
      <c r="H897" s="259" t="s">
        <v>1</v>
      </c>
      <c r="I897" s="165"/>
      <c r="L897" s="163"/>
      <c r="M897" s="166"/>
      <c r="T897" s="167"/>
      <c r="AT897" s="164" t="s">
        <v>214</v>
      </c>
      <c r="AU897" s="164" t="s">
        <v>82</v>
      </c>
      <c r="AV897" s="12" t="s">
        <v>80</v>
      </c>
      <c r="AW897" s="12" t="s">
        <v>30</v>
      </c>
      <c r="AX897" s="12" t="s">
        <v>73</v>
      </c>
      <c r="AY897" s="164" t="s">
        <v>201</v>
      </c>
    </row>
    <row r="898" spans="2:65" s="12" customFormat="1" x14ac:dyDescent="0.2">
      <c r="B898" s="163"/>
      <c r="C898" s="258"/>
      <c r="D898" s="255" t="s">
        <v>214</v>
      </c>
      <c r="E898" s="259" t="s">
        <v>1</v>
      </c>
      <c r="F898" s="260" t="s">
        <v>5154</v>
      </c>
      <c r="G898" s="258"/>
      <c r="H898" s="259" t="s">
        <v>1</v>
      </c>
      <c r="I898" s="165"/>
      <c r="L898" s="163"/>
      <c r="M898" s="166"/>
      <c r="T898" s="167"/>
      <c r="AT898" s="164" t="s">
        <v>214</v>
      </c>
      <c r="AU898" s="164" t="s">
        <v>82</v>
      </c>
      <c r="AV898" s="12" t="s">
        <v>80</v>
      </c>
      <c r="AW898" s="12" t="s">
        <v>30</v>
      </c>
      <c r="AX898" s="12" t="s">
        <v>73</v>
      </c>
      <c r="AY898" s="164" t="s">
        <v>201</v>
      </c>
    </row>
    <row r="899" spans="2:65" s="12" customFormat="1" x14ac:dyDescent="0.2">
      <c r="B899" s="163"/>
      <c r="C899" s="258"/>
      <c r="D899" s="255" t="s">
        <v>214</v>
      </c>
      <c r="E899" s="259" t="s">
        <v>1</v>
      </c>
      <c r="F899" s="260" t="s">
        <v>5248</v>
      </c>
      <c r="G899" s="258"/>
      <c r="H899" s="259" t="s">
        <v>1</v>
      </c>
      <c r="I899" s="165"/>
      <c r="L899" s="163"/>
      <c r="M899" s="166"/>
      <c r="T899" s="167"/>
      <c r="AT899" s="164" t="s">
        <v>214</v>
      </c>
      <c r="AU899" s="164" t="s">
        <v>82</v>
      </c>
      <c r="AV899" s="12" t="s">
        <v>80</v>
      </c>
      <c r="AW899" s="12" t="s">
        <v>30</v>
      </c>
      <c r="AX899" s="12" t="s">
        <v>73</v>
      </c>
      <c r="AY899" s="164" t="s">
        <v>201</v>
      </c>
    </row>
    <row r="900" spans="2:65" s="13" customFormat="1" x14ac:dyDescent="0.2">
      <c r="B900" s="168"/>
      <c r="C900" s="261"/>
      <c r="D900" s="255" t="s">
        <v>214</v>
      </c>
      <c r="E900" s="262" t="s">
        <v>1</v>
      </c>
      <c r="F900" s="263" t="s">
        <v>82</v>
      </c>
      <c r="G900" s="261"/>
      <c r="H900" s="264">
        <v>2</v>
      </c>
      <c r="I900" s="170"/>
      <c r="L900" s="168"/>
      <c r="M900" s="171"/>
      <c r="T900" s="172"/>
      <c r="AT900" s="169" t="s">
        <v>214</v>
      </c>
      <c r="AU900" s="169" t="s">
        <v>82</v>
      </c>
      <c r="AV900" s="13" t="s">
        <v>82</v>
      </c>
      <c r="AW900" s="13" t="s">
        <v>30</v>
      </c>
      <c r="AX900" s="13" t="s">
        <v>73</v>
      </c>
      <c r="AY900" s="169" t="s">
        <v>201</v>
      </c>
    </row>
    <row r="901" spans="2:65" s="12" customFormat="1" ht="22.5" x14ac:dyDescent="0.2">
      <c r="B901" s="163"/>
      <c r="C901" s="258"/>
      <c r="D901" s="255" t="s">
        <v>214</v>
      </c>
      <c r="E901" s="259" t="s">
        <v>1</v>
      </c>
      <c r="F901" s="260" t="s">
        <v>1028</v>
      </c>
      <c r="G901" s="258"/>
      <c r="H901" s="259" t="s">
        <v>1</v>
      </c>
      <c r="I901" s="165"/>
      <c r="L901" s="163"/>
      <c r="M901" s="166"/>
      <c r="T901" s="167"/>
      <c r="AT901" s="164" t="s">
        <v>214</v>
      </c>
      <c r="AU901" s="164" t="s">
        <v>82</v>
      </c>
      <c r="AV901" s="12" t="s">
        <v>80</v>
      </c>
      <c r="AW901" s="12" t="s">
        <v>30</v>
      </c>
      <c r="AX901" s="12" t="s">
        <v>73</v>
      </c>
      <c r="AY901" s="164" t="s">
        <v>201</v>
      </c>
    </row>
    <row r="902" spans="2:65" s="13" customFormat="1" x14ac:dyDescent="0.2">
      <c r="B902" s="168"/>
      <c r="C902" s="261"/>
      <c r="D902" s="255" t="s">
        <v>214</v>
      </c>
      <c r="E902" s="262" t="s">
        <v>1</v>
      </c>
      <c r="F902" s="263" t="s">
        <v>80</v>
      </c>
      <c r="G902" s="261"/>
      <c r="H902" s="264">
        <v>1</v>
      </c>
      <c r="I902" s="170"/>
      <c r="L902" s="168"/>
      <c r="M902" s="171"/>
      <c r="T902" s="172"/>
      <c r="AT902" s="169" t="s">
        <v>214</v>
      </c>
      <c r="AU902" s="169" t="s">
        <v>82</v>
      </c>
      <c r="AV902" s="13" t="s">
        <v>82</v>
      </c>
      <c r="AW902" s="13" t="s">
        <v>30</v>
      </c>
      <c r="AX902" s="13" t="s">
        <v>73</v>
      </c>
      <c r="AY902" s="169" t="s">
        <v>201</v>
      </c>
    </row>
    <row r="903" spans="2:65" s="14" customFormat="1" x14ac:dyDescent="0.2">
      <c r="B903" s="173"/>
      <c r="C903" s="265"/>
      <c r="D903" s="255" t="s">
        <v>214</v>
      </c>
      <c r="E903" s="266" t="s">
        <v>1</v>
      </c>
      <c r="F903" s="267" t="s">
        <v>221</v>
      </c>
      <c r="G903" s="265"/>
      <c r="H903" s="268">
        <v>3</v>
      </c>
      <c r="I903" s="175"/>
      <c r="L903" s="173"/>
      <c r="M903" s="176"/>
      <c r="T903" s="177"/>
      <c r="AT903" s="174" t="s">
        <v>214</v>
      </c>
      <c r="AU903" s="174" t="s">
        <v>82</v>
      </c>
      <c r="AV903" s="14" t="s">
        <v>208</v>
      </c>
      <c r="AW903" s="14" t="s">
        <v>30</v>
      </c>
      <c r="AX903" s="14" t="s">
        <v>80</v>
      </c>
      <c r="AY903" s="174" t="s">
        <v>201</v>
      </c>
    </row>
    <row r="904" spans="2:65" s="1" customFormat="1" ht="16.5" customHeight="1" x14ac:dyDescent="0.2">
      <c r="B904" s="152"/>
      <c r="C904" s="249" t="s">
        <v>679</v>
      </c>
      <c r="D904" s="249" t="s">
        <v>203</v>
      </c>
      <c r="E904" s="250" t="s">
        <v>1032</v>
      </c>
      <c r="F904" s="251" t="s">
        <v>1033</v>
      </c>
      <c r="G904" s="252" t="s">
        <v>536</v>
      </c>
      <c r="H904" s="253">
        <v>1</v>
      </c>
      <c r="I904" s="154"/>
      <c r="J904" s="155">
        <f>ROUND(I904*H904,2)</f>
        <v>0</v>
      </c>
      <c r="K904" s="153" t="s">
        <v>207</v>
      </c>
      <c r="L904" s="32"/>
      <c r="M904" s="156" t="s">
        <v>1</v>
      </c>
      <c r="N904" s="157" t="s">
        <v>38</v>
      </c>
      <c r="P904" s="158">
        <f>O904*H904</f>
        <v>0</v>
      </c>
      <c r="Q904" s="158">
        <v>0.32906000000000002</v>
      </c>
      <c r="R904" s="158">
        <f>Q904*H904</f>
        <v>0.32906000000000002</v>
      </c>
      <c r="S904" s="158">
        <v>0</v>
      </c>
      <c r="T904" s="159">
        <f>S904*H904</f>
        <v>0</v>
      </c>
      <c r="AR904" s="160" t="s">
        <v>208</v>
      </c>
      <c r="AT904" s="160" t="s">
        <v>203</v>
      </c>
      <c r="AU904" s="160" t="s">
        <v>82</v>
      </c>
      <c r="AY904" s="17" t="s">
        <v>201</v>
      </c>
      <c r="BE904" s="161">
        <f>IF(N904="základní",J904,0)</f>
        <v>0</v>
      </c>
      <c r="BF904" s="161">
        <f>IF(N904="snížená",J904,0)</f>
        <v>0</v>
      </c>
      <c r="BG904" s="161">
        <f>IF(N904="zákl. přenesená",J904,0)</f>
        <v>0</v>
      </c>
      <c r="BH904" s="161">
        <f>IF(N904="sníž. přenesená",J904,0)</f>
        <v>0</v>
      </c>
      <c r="BI904" s="161">
        <f>IF(N904="nulová",J904,0)</f>
        <v>0</v>
      </c>
      <c r="BJ904" s="17" t="s">
        <v>80</v>
      </c>
      <c r="BK904" s="161">
        <f>ROUND(I904*H904,2)</f>
        <v>0</v>
      </c>
      <c r="BL904" s="17" t="s">
        <v>208</v>
      </c>
      <c r="BM904" s="160" t="s">
        <v>5250</v>
      </c>
    </row>
    <row r="905" spans="2:65" s="1" customFormat="1" x14ac:dyDescent="0.2">
      <c r="B905" s="32"/>
      <c r="C905" s="254"/>
      <c r="D905" s="255" t="s">
        <v>210</v>
      </c>
      <c r="E905" s="254"/>
      <c r="F905" s="256" t="s">
        <v>1033</v>
      </c>
      <c r="G905" s="254"/>
      <c r="H905" s="254"/>
      <c r="I905" s="96"/>
      <c r="L905" s="32"/>
      <c r="M905" s="162"/>
      <c r="T905" s="56"/>
      <c r="AT905" s="17" t="s">
        <v>210</v>
      </c>
      <c r="AU905" s="17" t="s">
        <v>82</v>
      </c>
    </row>
    <row r="906" spans="2:65" s="1" customFormat="1" ht="39" x14ac:dyDescent="0.2">
      <c r="B906" s="32"/>
      <c r="C906" s="254"/>
      <c r="D906" s="255" t="s">
        <v>212</v>
      </c>
      <c r="E906" s="254"/>
      <c r="F906" s="257" t="s">
        <v>698</v>
      </c>
      <c r="G906" s="254"/>
      <c r="H906" s="254"/>
      <c r="I906" s="96"/>
      <c r="L906" s="32"/>
      <c r="M906" s="162"/>
      <c r="T906" s="56"/>
      <c r="AT906" s="17" t="s">
        <v>212</v>
      </c>
      <c r="AU906" s="17" t="s">
        <v>82</v>
      </c>
    </row>
    <row r="907" spans="2:65" s="12" customFormat="1" x14ac:dyDescent="0.2">
      <c r="B907" s="163"/>
      <c r="C907" s="258"/>
      <c r="D907" s="255" t="s">
        <v>214</v>
      </c>
      <c r="E907" s="259" t="s">
        <v>1</v>
      </c>
      <c r="F907" s="260" t="s">
        <v>2097</v>
      </c>
      <c r="G907" s="258"/>
      <c r="H907" s="259" t="s">
        <v>1</v>
      </c>
      <c r="I907" s="165"/>
      <c r="L907" s="163"/>
      <c r="M907" s="166"/>
      <c r="T907" s="167"/>
      <c r="AT907" s="164" t="s">
        <v>214</v>
      </c>
      <c r="AU907" s="164" t="s">
        <v>82</v>
      </c>
      <c r="AV907" s="12" t="s">
        <v>80</v>
      </c>
      <c r="AW907" s="12" t="s">
        <v>30</v>
      </c>
      <c r="AX907" s="12" t="s">
        <v>73</v>
      </c>
      <c r="AY907" s="164" t="s">
        <v>201</v>
      </c>
    </row>
    <row r="908" spans="2:65" s="12" customFormat="1" x14ac:dyDescent="0.2">
      <c r="B908" s="163"/>
      <c r="C908" s="258"/>
      <c r="D908" s="255" t="s">
        <v>214</v>
      </c>
      <c r="E908" s="259" t="s">
        <v>1</v>
      </c>
      <c r="F908" s="260" t="s">
        <v>5154</v>
      </c>
      <c r="G908" s="258"/>
      <c r="H908" s="259" t="s">
        <v>1</v>
      </c>
      <c r="I908" s="165"/>
      <c r="L908" s="163"/>
      <c r="M908" s="166"/>
      <c r="T908" s="167"/>
      <c r="AT908" s="164" t="s">
        <v>214</v>
      </c>
      <c r="AU908" s="164" t="s">
        <v>82</v>
      </c>
      <c r="AV908" s="12" t="s">
        <v>80</v>
      </c>
      <c r="AW908" s="12" t="s">
        <v>30</v>
      </c>
      <c r="AX908" s="12" t="s">
        <v>73</v>
      </c>
      <c r="AY908" s="164" t="s">
        <v>201</v>
      </c>
    </row>
    <row r="909" spans="2:65" s="12" customFormat="1" ht="22.5" x14ac:dyDescent="0.2">
      <c r="B909" s="163"/>
      <c r="C909" s="258"/>
      <c r="D909" s="255" t="s">
        <v>214</v>
      </c>
      <c r="E909" s="259" t="s">
        <v>1</v>
      </c>
      <c r="F909" s="260" t="s">
        <v>1226</v>
      </c>
      <c r="G909" s="258"/>
      <c r="H909" s="259" t="s">
        <v>1</v>
      </c>
      <c r="I909" s="165"/>
      <c r="L909" s="163"/>
      <c r="M909" s="166"/>
      <c r="T909" s="167"/>
      <c r="AT909" s="164" t="s">
        <v>214</v>
      </c>
      <c r="AU909" s="164" t="s">
        <v>82</v>
      </c>
      <c r="AV909" s="12" t="s">
        <v>80</v>
      </c>
      <c r="AW909" s="12" t="s">
        <v>30</v>
      </c>
      <c r="AX909" s="12" t="s">
        <v>73</v>
      </c>
      <c r="AY909" s="164" t="s">
        <v>201</v>
      </c>
    </row>
    <row r="910" spans="2:65" s="13" customFormat="1" x14ac:dyDescent="0.2">
      <c r="B910" s="168"/>
      <c r="C910" s="261"/>
      <c r="D910" s="255" t="s">
        <v>214</v>
      </c>
      <c r="E910" s="262" t="s">
        <v>1</v>
      </c>
      <c r="F910" s="263" t="s">
        <v>80</v>
      </c>
      <c r="G910" s="261"/>
      <c r="H910" s="264">
        <v>1</v>
      </c>
      <c r="I910" s="170"/>
      <c r="L910" s="168"/>
      <c r="M910" s="171"/>
      <c r="T910" s="172"/>
      <c r="AT910" s="169" t="s">
        <v>214</v>
      </c>
      <c r="AU910" s="169" t="s">
        <v>82</v>
      </c>
      <c r="AV910" s="13" t="s">
        <v>82</v>
      </c>
      <c r="AW910" s="13" t="s">
        <v>30</v>
      </c>
      <c r="AX910" s="13" t="s">
        <v>73</v>
      </c>
      <c r="AY910" s="169" t="s">
        <v>201</v>
      </c>
    </row>
    <row r="911" spans="2:65" s="14" customFormat="1" x14ac:dyDescent="0.2">
      <c r="B911" s="173"/>
      <c r="C911" s="265"/>
      <c r="D911" s="255" t="s">
        <v>214</v>
      </c>
      <c r="E911" s="266" t="s">
        <v>1</v>
      </c>
      <c r="F911" s="267" t="s">
        <v>221</v>
      </c>
      <c r="G911" s="265"/>
      <c r="H911" s="268">
        <v>1</v>
      </c>
      <c r="I911" s="175"/>
      <c r="L911" s="173"/>
      <c r="M911" s="176"/>
      <c r="T911" s="177"/>
      <c r="AT911" s="174" t="s">
        <v>214</v>
      </c>
      <c r="AU911" s="174" t="s">
        <v>82</v>
      </c>
      <c r="AV911" s="14" t="s">
        <v>208</v>
      </c>
      <c r="AW911" s="14" t="s">
        <v>30</v>
      </c>
      <c r="AX911" s="14" t="s">
        <v>80</v>
      </c>
      <c r="AY911" s="174" t="s">
        <v>201</v>
      </c>
    </row>
    <row r="912" spans="2:65" s="1" customFormat="1" ht="16.5" customHeight="1" x14ac:dyDescent="0.2">
      <c r="B912" s="152"/>
      <c r="C912" s="271" t="s">
        <v>684</v>
      </c>
      <c r="D912" s="271" t="s">
        <v>401</v>
      </c>
      <c r="E912" s="272" t="s">
        <v>1036</v>
      </c>
      <c r="F912" s="273" t="s">
        <v>1037</v>
      </c>
      <c r="G912" s="274" t="s">
        <v>536</v>
      </c>
      <c r="H912" s="275">
        <v>1</v>
      </c>
      <c r="I912" s="179"/>
      <c r="J912" s="180">
        <f>ROUND(I912*H912,2)</f>
        <v>0</v>
      </c>
      <c r="K912" s="178" t="s">
        <v>207</v>
      </c>
      <c r="L912" s="181"/>
      <c r="M912" s="182" t="s">
        <v>1</v>
      </c>
      <c r="N912" s="183" t="s">
        <v>38</v>
      </c>
      <c r="P912" s="158">
        <f>O912*H912</f>
        <v>0</v>
      </c>
      <c r="Q912" s="158">
        <v>2.9499999999999998E-2</v>
      </c>
      <c r="R912" s="158">
        <f>Q912*H912</f>
        <v>2.9499999999999998E-2</v>
      </c>
      <c r="S912" s="158">
        <v>0</v>
      </c>
      <c r="T912" s="159">
        <f>S912*H912</f>
        <v>0</v>
      </c>
      <c r="AR912" s="160" t="s">
        <v>266</v>
      </c>
      <c r="AT912" s="160" t="s">
        <v>401</v>
      </c>
      <c r="AU912" s="160" t="s">
        <v>82</v>
      </c>
      <c r="AY912" s="17" t="s">
        <v>201</v>
      </c>
      <c r="BE912" s="161">
        <f>IF(N912="základní",J912,0)</f>
        <v>0</v>
      </c>
      <c r="BF912" s="161">
        <f>IF(N912="snížená",J912,0)</f>
        <v>0</v>
      </c>
      <c r="BG912" s="161">
        <f>IF(N912="zákl. přenesená",J912,0)</f>
        <v>0</v>
      </c>
      <c r="BH912" s="161">
        <f>IF(N912="sníž. přenesená",J912,0)</f>
        <v>0</v>
      </c>
      <c r="BI912" s="161">
        <f>IF(N912="nulová",J912,0)</f>
        <v>0</v>
      </c>
      <c r="BJ912" s="17" t="s">
        <v>80</v>
      </c>
      <c r="BK912" s="161">
        <f>ROUND(I912*H912,2)</f>
        <v>0</v>
      </c>
      <c r="BL912" s="17" t="s">
        <v>208</v>
      </c>
      <c r="BM912" s="160" t="s">
        <v>5251</v>
      </c>
    </row>
    <row r="913" spans="2:65" s="1" customFormat="1" x14ac:dyDescent="0.2">
      <c r="B913" s="32"/>
      <c r="C913" s="254"/>
      <c r="D913" s="255" t="s">
        <v>210</v>
      </c>
      <c r="E913" s="254"/>
      <c r="F913" s="256" t="s">
        <v>1037</v>
      </c>
      <c r="G913" s="254"/>
      <c r="H913" s="254"/>
      <c r="I913" s="96"/>
      <c r="L913" s="32"/>
      <c r="M913" s="162"/>
      <c r="T913" s="56"/>
      <c r="AT913" s="17" t="s">
        <v>210</v>
      </c>
      <c r="AU913" s="17" t="s">
        <v>82</v>
      </c>
    </row>
    <row r="914" spans="2:65" s="12" customFormat="1" x14ac:dyDescent="0.2">
      <c r="B914" s="163"/>
      <c r="C914" s="258"/>
      <c r="D914" s="255" t="s">
        <v>214</v>
      </c>
      <c r="E914" s="259" t="s">
        <v>1</v>
      </c>
      <c r="F914" s="260" t="s">
        <v>2097</v>
      </c>
      <c r="G914" s="258"/>
      <c r="H914" s="259" t="s">
        <v>1</v>
      </c>
      <c r="I914" s="165"/>
      <c r="L914" s="163"/>
      <c r="M914" s="166"/>
      <c r="T914" s="167"/>
      <c r="AT914" s="164" t="s">
        <v>214</v>
      </c>
      <c r="AU914" s="164" t="s">
        <v>82</v>
      </c>
      <c r="AV914" s="12" t="s">
        <v>80</v>
      </c>
      <c r="AW914" s="12" t="s">
        <v>30</v>
      </c>
      <c r="AX914" s="12" t="s">
        <v>73</v>
      </c>
      <c r="AY914" s="164" t="s">
        <v>201</v>
      </c>
    </row>
    <row r="915" spans="2:65" s="12" customFormat="1" ht="22.5" x14ac:dyDescent="0.2">
      <c r="B915" s="163"/>
      <c r="C915" s="258"/>
      <c r="D915" s="255" t="s">
        <v>214</v>
      </c>
      <c r="E915" s="259" t="s">
        <v>1</v>
      </c>
      <c r="F915" s="260" t="s">
        <v>406</v>
      </c>
      <c r="G915" s="258"/>
      <c r="H915" s="259" t="s">
        <v>1</v>
      </c>
      <c r="I915" s="165"/>
      <c r="L915" s="163"/>
      <c r="M915" s="166"/>
      <c r="T915" s="167"/>
      <c r="AT915" s="164" t="s">
        <v>214</v>
      </c>
      <c r="AU915" s="164" t="s">
        <v>82</v>
      </c>
      <c r="AV915" s="12" t="s">
        <v>80</v>
      </c>
      <c r="AW915" s="12" t="s">
        <v>30</v>
      </c>
      <c r="AX915" s="12" t="s">
        <v>73</v>
      </c>
      <c r="AY915" s="164" t="s">
        <v>201</v>
      </c>
    </row>
    <row r="916" spans="2:65" s="12" customFormat="1" x14ac:dyDescent="0.2">
      <c r="B916" s="163"/>
      <c r="C916" s="258"/>
      <c r="D916" s="255" t="s">
        <v>214</v>
      </c>
      <c r="E916" s="259" t="s">
        <v>1</v>
      </c>
      <c r="F916" s="260" t="s">
        <v>5154</v>
      </c>
      <c r="G916" s="258"/>
      <c r="H916" s="259" t="s">
        <v>1</v>
      </c>
      <c r="I916" s="165"/>
      <c r="L916" s="163"/>
      <c r="M916" s="166"/>
      <c r="T916" s="167"/>
      <c r="AT916" s="164" t="s">
        <v>214</v>
      </c>
      <c r="AU916" s="164" t="s">
        <v>82</v>
      </c>
      <c r="AV916" s="12" t="s">
        <v>80</v>
      </c>
      <c r="AW916" s="12" t="s">
        <v>30</v>
      </c>
      <c r="AX916" s="12" t="s">
        <v>73</v>
      </c>
      <c r="AY916" s="164" t="s">
        <v>201</v>
      </c>
    </row>
    <row r="917" spans="2:65" s="12" customFormat="1" ht="22.5" x14ac:dyDescent="0.2">
      <c r="B917" s="163"/>
      <c r="C917" s="258"/>
      <c r="D917" s="255" t="s">
        <v>214</v>
      </c>
      <c r="E917" s="259" t="s">
        <v>1</v>
      </c>
      <c r="F917" s="260" t="s">
        <v>1226</v>
      </c>
      <c r="G917" s="258"/>
      <c r="H917" s="259" t="s">
        <v>1</v>
      </c>
      <c r="I917" s="165"/>
      <c r="L917" s="163"/>
      <c r="M917" s="166"/>
      <c r="T917" s="167"/>
      <c r="AT917" s="164" t="s">
        <v>214</v>
      </c>
      <c r="AU917" s="164" t="s">
        <v>82</v>
      </c>
      <c r="AV917" s="12" t="s">
        <v>80</v>
      </c>
      <c r="AW917" s="12" t="s">
        <v>30</v>
      </c>
      <c r="AX917" s="12" t="s">
        <v>73</v>
      </c>
      <c r="AY917" s="164" t="s">
        <v>201</v>
      </c>
    </row>
    <row r="918" spans="2:65" s="13" customFormat="1" x14ac:dyDescent="0.2">
      <c r="B918" s="168"/>
      <c r="C918" s="261"/>
      <c r="D918" s="255" t="s">
        <v>214</v>
      </c>
      <c r="E918" s="262" t="s">
        <v>1</v>
      </c>
      <c r="F918" s="263" t="s">
        <v>80</v>
      </c>
      <c r="G918" s="261"/>
      <c r="H918" s="264">
        <v>1</v>
      </c>
      <c r="I918" s="170"/>
      <c r="L918" s="168"/>
      <c r="M918" s="171"/>
      <c r="T918" s="172"/>
      <c r="AT918" s="169" t="s">
        <v>214</v>
      </c>
      <c r="AU918" s="169" t="s">
        <v>82</v>
      </c>
      <c r="AV918" s="13" t="s">
        <v>82</v>
      </c>
      <c r="AW918" s="13" t="s">
        <v>30</v>
      </c>
      <c r="AX918" s="13" t="s">
        <v>73</v>
      </c>
      <c r="AY918" s="169" t="s">
        <v>201</v>
      </c>
    </row>
    <row r="919" spans="2:65" s="14" customFormat="1" x14ac:dyDescent="0.2">
      <c r="B919" s="173"/>
      <c r="C919" s="265"/>
      <c r="D919" s="255" t="s">
        <v>214</v>
      </c>
      <c r="E919" s="266" t="s">
        <v>1</v>
      </c>
      <c r="F919" s="267" t="s">
        <v>221</v>
      </c>
      <c r="G919" s="265"/>
      <c r="H919" s="268">
        <v>1</v>
      </c>
      <c r="I919" s="175"/>
      <c r="L919" s="173"/>
      <c r="M919" s="176"/>
      <c r="T919" s="177"/>
      <c r="AT919" s="174" t="s">
        <v>214</v>
      </c>
      <c r="AU919" s="174" t="s">
        <v>82</v>
      </c>
      <c r="AV919" s="14" t="s">
        <v>208</v>
      </c>
      <c r="AW919" s="14" t="s">
        <v>30</v>
      </c>
      <c r="AX919" s="14" t="s">
        <v>80</v>
      </c>
      <c r="AY919" s="174" t="s">
        <v>201</v>
      </c>
    </row>
    <row r="920" spans="2:65" s="1" customFormat="1" ht="16.5" customHeight="1" x14ac:dyDescent="0.2">
      <c r="B920" s="152"/>
      <c r="C920" s="249" t="s">
        <v>689</v>
      </c>
      <c r="D920" s="249" t="s">
        <v>203</v>
      </c>
      <c r="E920" s="250" t="s">
        <v>3150</v>
      </c>
      <c r="F920" s="251" t="s">
        <v>3151</v>
      </c>
      <c r="G920" s="252" t="s">
        <v>269</v>
      </c>
      <c r="H920" s="253">
        <v>564.70000000000005</v>
      </c>
      <c r="I920" s="154"/>
      <c r="J920" s="155">
        <f>ROUND(I920*H920,2)</f>
        <v>0</v>
      </c>
      <c r="K920" s="153" t="s">
        <v>207</v>
      </c>
      <c r="L920" s="32"/>
      <c r="M920" s="156" t="s">
        <v>1</v>
      </c>
      <c r="N920" s="157" t="s">
        <v>38</v>
      </c>
      <c r="P920" s="158">
        <f>O920*H920</f>
        <v>0</v>
      </c>
      <c r="Q920" s="158">
        <v>9.0000000000000006E-5</v>
      </c>
      <c r="R920" s="158">
        <f>Q920*H920</f>
        <v>5.0823000000000007E-2</v>
      </c>
      <c r="S920" s="158">
        <v>0</v>
      </c>
      <c r="T920" s="159">
        <f>S920*H920</f>
        <v>0</v>
      </c>
      <c r="AR920" s="160" t="s">
        <v>208</v>
      </c>
      <c r="AT920" s="160" t="s">
        <v>203</v>
      </c>
      <c r="AU920" s="160" t="s">
        <v>82</v>
      </c>
      <c r="AY920" s="17" t="s">
        <v>201</v>
      </c>
      <c r="BE920" s="161">
        <f>IF(N920="základní",J920,0)</f>
        <v>0</v>
      </c>
      <c r="BF920" s="161">
        <f>IF(N920="snížená",J920,0)</f>
        <v>0</v>
      </c>
      <c r="BG920" s="161">
        <f>IF(N920="zákl. přenesená",J920,0)</f>
        <v>0</v>
      </c>
      <c r="BH920" s="161">
        <f>IF(N920="sníž. přenesená",J920,0)</f>
        <v>0</v>
      </c>
      <c r="BI920" s="161">
        <f>IF(N920="nulová",J920,0)</f>
        <v>0</v>
      </c>
      <c r="BJ920" s="17" t="s">
        <v>80</v>
      </c>
      <c r="BK920" s="161">
        <f>ROUND(I920*H920,2)</f>
        <v>0</v>
      </c>
      <c r="BL920" s="17" t="s">
        <v>208</v>
      </c>
      <c r="BM920" s="160" t="s">
        <v>5252</v>
      </c>
    </row>
    <row r="921" spans="2:65" s="1" customFormat="1" x14ac:dyDescent="0.2">
      <c r="B921" s="32"/>
      <c r="C921" s="254"/>
      <c r="D921" s="255" t="s">
        <v>210</v>
      </c>
      <c r="E921" s="254"/>
      <c r="F921" s="256" t="s">
        <v>3151</v>
      </c>
      <c r="G921" s="254"/>
      <c r="H921" s="254"/>
      <c r="I921" s="96"/>
      <c r="L921" s="32"/>
      <c r="M921" s="162"/>
      <c r="T921" s="56"/>
      <c r="AT921" s="17" t="s">
        <v>210</v>
      </c>
      <c r="AU921" s="17" t="s">
        <v>82</v>
      </c>
    </row>
    <row r="922" spans="2:65" s="12" customFormat="1" x14ac:dyDescent="0.2">
      <c r="B922" s="163"/>
      <c r="C922" s="258"/>
      <c r="D922" s="255" t="s">
        <v>214</v>
      </c>
      <c r="E922" s="259" t="s">
        <v>1</v>
      </c>
      <c r="F922" s="260" t="s">
        <v>2097</v>
      </c>
      <c r="G922" s="258"/>
      <c r="H922" s="259" t="s">
        <v>1</v>
      </c>
      <c r="I922" s="165"/>
      <c r="L922" s="163"/>
      <c r="M922" s="166"/>
      <c r="T922" s="167"/>
      <c r="AT922" s="164" t="s">
        <v>214</v>
      </c>
      <c r="AU922" s="164" t="s">
        <v>82</v>
      </c>
      <c r="AV922" s="12" t="s">
        <v>80</v>
      </c>
      <c r="AW922" s="12" t="s">
        <v>30</v>
      </c>
      <c r="AX922" s="12" t="s">
        <v>73</v>
      </c>
      <c r="AY922" s="164" t="s">
        <v>201</v>
      </c>
    </row>
    <row r="923" spans="2:65" s="12" customFormat="1" x14ac:dyDescent="0.2">
      <c r="B923" s="163"/>
      <c r="C923" s="258"/>
      <c r="D923" s="255" t="s">
        <v>214</v>
      </c>
      <c r="E923" s="259" t="s">
        <v>1</v>
      </c>
      <c r="F923" s="260" t="s">
        <v>3034</v>
      </c>
      <c r="G923" s="258"/>
      <c r="H923" s="259" t="s">
        <v>1</v>
      </c>
      <c r="I923" s="165"/>
      <c r="L923" s="163"/>
      <c r="M923" s="166"/>
      <c r="T923" s="167"/>
      <c r="AT923" s="164" t="s">
        <v>214</v>
      </c>
      <c r="AU923" s="164" t="s">
        <v>82</v>
      </c>
      <c r="AV923" s="12" t="s">
        <v>80</v>
      </c>
      <c r="AW923" s="12" t="s">
        <v>30</v>
      </c>
      <c r="AX923" s="12" t="s">
        <v>73</v>
      </c>
      <c r="AY923" s="164" t="s">
        <v>201</v>
      </c>
    </row>
    <row r="924" spans="2:65" s="12" customFormat="1" x14ac:dyDescent="0.2">
      <c r="B924" s="163"/>
      <c r="C924" s="258"/>
      <c r="D924" s="255" t="s">
        <v>214</v>
      </c>
      <c r="E924" s="259" t="s">
        <v>1</v>
      </c>
      <c r="F924" s="260" t="s">
        <v>5154</v>
      </c>
      <c r="G924" s="258"/>
      <c r="H924" s="259" t="s">
        <v>1</v>
      </c>
      <c r="I924" s="165"/>
      <c r="L924" s="163"/>
      <c r="M924" s="166"/>
      <c r="T924" s="167"/>
      <c r="AT924" s="164" t="s">
        <v>214</v>
      </c>
      <c r="AU924" s="164" t="s">
        <v>82</v>
      </c>
      <c r="AV924" s="12" t="s">
        <v>80</v>
      </c>
      <c r="AW924" s="12" t="s">
        <v>30</v>
      </c>
      <c r="AX924" s="12" t="s">
        <v>73</v>
      </c>
      <c r="AY924" s="164" t="s">
        <v>201</v>
      </c>
    </row>
    <row r="925" spans="2:65" s="12" customFormat="1" x14ac:dyDescent="0.2">
      <c r="B925" s="163"/>
      <c r="C925" s="258"/>
      <c r="D925" s="255" t="s">
        <v>214</v>
      </c>
      <c r="E925" s="259" t="s">
        <v>1</v>
      </c>
      <c r="F925" s="260" t="s">
        <v>5237</v>
      </c>
      <c r="G925" s="258"/>
      <c r="H925" s="259" t="s">
        <v>1</v>
      </c>
      <c r="I925" s="165"/>
      <c r="L925" s="163"/>
      <c r="M925" s="166"/>
      <c r="T925" s="167"/>
      <c r="AT925" s="164" t="s">
        <v>214</v>
      </c>
      <c r="AU925" s="164" t="s">
        <v>82</v>
      </c>
      <c r="AV925" s="12" t="s">
        <v>80</v>
      </c>
      <c r="AW925" s="12" t="s">
        <v>30</v>
      </c>
      <c r="AX925" s="12" t="s">
        <v>73</v>
      </c>
      <c r="AY925" s="164" t="s">
        <v>201</v>
      </c>
    </row>
    <row r="926" spans="2:65" s="12" customFormat="1" x14ac:dyDescent="0.2">
      <c r="B926" s="163"/>
      <c r="C926" s="258"/>
      <c r="D926" s="255" t="s">
        <v>214</v>
      </c>
      <c r="E926" s="259" t="s">
        <v>1</v>
      </c>
      <c r="F926" s="260" t="s">
        <v>5159</v>
      </c>
      <c r="G926" s="258"/>
      <c r="H926" s="259" t="s">
        <v>1</v>
      </c>
      <c r="I926" s="165"/>
      <c r="L926" s="163"/>
      <c r="M926" s="166"/>
      <c r="T926" s="167"/>
      <c r="AT926" s="164" t="s">
        <v>214</v>
      </c>
      <c r="AU926" s="164" t="s">
        <v>82</v>
      </c>
      <c r="AV926" s="12" t="s">
        <v>80</v>
      </c>
      <c r="AW926" s="12" t="s">
        <v>30</v>
      </c>
      <c r="AX926" s="12" t="s">
        <v>73</v>
      </c>
      <c r="AY926" s="164" t="s">
        <v>201</v>
      </c>
    </row>
    <row r="927" spans="2:65" s="13" customFormat="1" x14ac:dyDescent="0.2">
      <c r="B927" s="168"/>
      <c r="C927" s="261"/>
      <c r="D927" s="255" t="s">
        <v>214</v>
      </c>
      <c r="E927" s="262" t="s">
        <v>1</v>
      </c>
      <c r="F927" s="263" t="s">
        <v>5160</v>
      </c>
      <c r="G927" s="261"/>
      <c r="H927" s="264">
        <v>564.70000000000005</v>
      </c>
      <c r="I927" s="170"/>
      <c r="L927" s="168"/>
      <c r="M927" s="171"/>
      <c r="T927" s="172"/>
      <c r="AT927" s="169" t="s">
        <v>214</v>
      </c>
      <c r="AU927" s="169" t="s">
        <v>82</v>
      </c>
      <c r="AV927" s="13" t="s">
        <v>82</v>
      </c>
      <c r="AW927" s="13" t="s">
        <v>30</v>
      </c>
      <c r="AX927" s="13" t="s">
        <v>73</v>
      </c>
      <c r="AY927" s="169" t="s">
        <v>201</v>
      </c>
    </row>
    <row r="928" spans="2:65" s="14" customFormat="1" x14ac:dyDescent="0.2">
      <c r="B928" s="173"/>
      <c r="C928" s="265"/>
      <c r="D928" s="255" t="s">
        <v>214</v>
      </c>
      <c r="E928" s="266" t="s">
        <v>1</v>
      </c>
      <c r="F928" s="267" t="s">
        <v>221</v>
      </c>
      <c r="G928" s="265"/>
      <c r="H928" s="268">
        <v>564.70000000000005</v>
      </c>
      <c r="I928" s="175"/>
      <c r="L928" s="173"/>
      <c r="M928" s="176"/>
      <c r="T928" s="177"/>
      <c r="AT928" s="174" t="s">
        <v>214</v>
      </c>
      <c r="AU928" s="174" t="s">
        <v>82</v>
      </c>
      <c r="AV928" s="14" t="s">
        <v>208</v>
      </c>
      <c r="AW928" s="14" t="s">
        <v>30</v>
      </c>
      <c r="AX928" s="14" t="s">
        <v>80</v>
      </c>
      <c r="AY928" s="174" t="s">
        <v>201</v>
      </c>
    </row>
    <row r="929" spans="2:65" s="11" customFormat="1" ht="22.9" customHeight="1" x14ac:dyDescent="0.2">
      <c r="B929" s="140"/>
      <c r="C929" s="276"/>
      <c r="D929" s="277" t="s">
        <v>72</v>
      </c>
      <c r="E929" s="278" t="s">
        <v>727</v>
      </c>
      <c r="F929" s="278" t="s">
        <v>728</v>
      </c>
      <c r="G929" s="276"/>
      <c r="H929" s="276"/>
      <c r="I929" s="143"/>
      <c r="J929" s="151">
        <f>BK929</f>
        <v>0</v>
      </c>
      <c r="L929" s="140"/>
      <c r="M929" s="145"/>
      <c r="P929" s="146">
        <f>SUM(P930:P1001)</f>
        <v>0</v>
      </c>
      <c r="R929" s="146">
        <f>SUM(R930:R1001)</f>
        <v>0</v>
      </c>
      <c r="T929" s="147">
        <f>SUM(T930:T1001)</f>
        <v>0</v>
      </c>
      <c r="AR929" s="141" t="s">
        <v>80</v>
      </c>
      <c r="AT929" s="148" t="s">
        <v>72</v>
      </c>
      <c r="AU929" s="148" t="s">
        <v>80</v>
      </c>
      <c r="AY929" s="141" t="s">
        <v>201</v>
      </c>
      <c r="BK929" s="149">
        <f>SUM(BK930:BK1001)</f>
        <v>0</v>
      </c>
    </row>
    <row r="930" spans="2:65" s="1" customFormat="1" ht="24" customHeight="1" x14ac:dyDescent="0.2">
      <c r="B930" s="152"/>
      <c r="C930" s="249" t="s">
        <v>694</v>
      </c>
      <c r="D930" s="249" t="s">
        <v>203</v>
      </c>
      <c r="E930" s="250" t="s">
        <v>4336</v>
      </c>
      <c r="F930" s="251" t="s">
        <v>4337</v>
      </c>
      <c r="G930" s="252" t="s">
        <v>404</v>
      </c>
      <c r="H930" s="253">
        <v>1.42</v>
      </c>
      <c r="I930" s="154"/>
      <c r="J930" s="155">
        <f>ROUND(I930*H930,2)</f>
        <v>0</v>
      </c>
      <c r="K930" s="153" t="s">
        <v>207</v>
      </c>
      <c r="L930" s="32"/>
      <c r="M930" s="156" t="s">
        <v>1</v>
      </c>
      <c r="N930" s="157" t="s">
        <v>38</v>
      </c>
      <c r="P930" s="158">
        <f>O930*H930</f>
        <v>0</v>
      </c>
      <c r="Q930" s="158">
        <v>0</v>
      </c>
      <c r="R930" s="158">
        <f>Q930*H930</f>
        <v>0</v>
      </c>
      <c r="S930" s="158">
        <v>0</v>
      </c>
      <c r="T930" s="159">
        <f>S930*H930</f>
        <v>0</v>
      </c>
      <c r="AR930" s="160" t="s">
        <v>208</v>
      </c>
      <c r="AT930" s="160" t="s">
        <v>203</v>
      </c>
      <c r="AU930" s="160" t="s">
        <v>82</v>
      </c>
      <c r="AY930" s="17" t="s">
        <v>201</v>
      </c>
      <c r="BE930" s="161">
        <f>IF(N930="základní",J930,0)</f>
        <v>0</v>
      </c>
      <c r="BF930" s="161">
        <f>IF(N930="snížená",J930,0)</f>
        <v>0</v>
      </c>
      <c r="BG930" s="161">
        <f>IF(N930="zákl. přenesená",J930,0)</f>
        <v>0</v>
      </c>
      <c r="BH930" s="161">
        <f>IF(N930="sníž. přenesená",J930,0)</f>
        <v>0</v>
      </c>
      <c r="BI930" s="161">
        <f>IF(N930="nulová",J930,0)</f>
        <v>0</v>
      </c>
      <c r="BJ930" s="17" t="s">
        <v>80</v>
      </c>
      <c r="BK930" s="161">
        <f>ROUND(I930*H930,2)</f>
        <v>0</v>
      </c>
      <c r="BL930" s="17" t="s">
        <v>208</v>
      </c>
      <c r="BM930" s="160" t="s">
        <v>5253</v>
      </c>
    </row>
    <row r="931" spans="2:65" s="1" customFormat="1" ht="19.5" x14ac:dyDescent="0.2">
      <c r="B931" s="32"/>
      <c r="C931" s="254"/>
      <c r="D931" s="255" t="s">
        <v>210</v>
      </c>
      <c r="E931" s="254"/>
      <c r="F931" s="256" t="s">
        <v>5254</v>
      </c>
      <c r="G931" s="254"/>
      <c r="H931" s="254"/>
      <c r="I931" s="96"/>
      <c r="L931" s="32"/>
      <c r="M931" s="162"/>
      <c r="T931" s="56"/>
      <c r="AT931" s="17" t="s">
        <v>210</v>
      </c>
      <c r="AU931" s="17" t="s">
        <v>82</v>
      </c>
    </row>
    <row r="932" spans="2:65" s="1" customFormat="1" ht="78" x14ac:dyDescent="0.2">
      <c r="B932" s="32"/>
      <c r="C932" s="254"/>
      <c r="D932" s="255" t="s">
        <v>212</v>
      </c>
      <c r="E932" s="254"/>
      <c r="F932" s="257" t="s">
        <v>4340</v>
      </c>
      <c r="G932" s="254"/>
      <c r="H932" s="254"/>
      <c r="I932" s="96"/>
      <c r="L932" s="32"/>
      <c r="M932" s="162"/>
      <c r="T932" s="56"/>
      <c r="AT932" s="17" t="s">
        <v>212</v>
      </c>
      <c r="AU932" s="17" t="s">
        <v>82</v>
      </c>
    </row>
    <row r="933" spans="2:65" s="12" customFormat="1" x14ac:dyDescent="0.2">
      <c r="B933" s="163"/>
      <c r="C933" s="258"/>
      <c r="D933" s="255" t="s">
        <v>214</v>
      </c>
      <c r="E933" s="259" t="s">
        <v>1</v>
      </c>
      <c r="F933" s="260" t="s">
        <v>2932</v>
      </c>
      <c r="G933" s="258"/>
      <c r="H933" s="259" t="s">
        <v>1</v>
      </c>
      <c r="I933" s="165"/>
      <c r="L933" s="163"/>
      <c r="M933" s="166"/>
      <c r="T933" s="167"/>
      <c r="AT933" s="164" t="s">
        <v>214</v>
      </c>
      <c r="AU933" s="164" t="s">
        <v>82</v>
      </c>
      <c r="AV933" s="12" t="s">
        <v>80</v>
      </c>
      <c r="AW933" s="12" t="s">
        <v>30</v>
      </c>
      <c r="AX933" s="12" t="s">
        <v>73</v>
      </c>
      <c r="AY933" s="164" t="s">
        <v>201</v>
      </c>
    </row>
    <row r="934" spans="2:65" s="12" customFormat="1" x14ac:dyDescent="0.2">
      <c r="B934" s="163"/>
      <c r="C934" s="258"/>
      <c r="D934" s="255" t="s">
        <v>214</v>
      </c>
      <c r="E934" s="259" t="s">
        <v>1</v>
      </c>
      <c r="F934" s="260" t="s">
        <v>2933</v>
      </c>
      <c r="G934" s="258"/>
      <c r="H934" s="259" t="s">
        <v>1</v>
      </c>
      <c r="I934" s="165"/>
      <c r="L934" s="163"/>
      <c r="M934" s="166"/>
      <c r="T934" s="167"/>
      <c r="AT934" s="164" t="s">
        <v>214</v>
      </c>
      <c r="AU934" s="164" t="s">
        <v>82</v>
      </c>
      <c r="AV934" s="12" t="s">
        <v>80</v>
      </c>
      <c r="AW934" s="12" t="s">
        <v>30</v>
      </c>
      <c r="AX934" s="12" t="s">
        <v>73</v>
      </c>
      <c r="AY934" s="164" t="s">
        <v>201</v>
      </c>
    </row>
    <row r="935" spans="2:65" s="12" customFormat="1" x14ac:dyDescent="0.2">
      <c r="B935" s="163"/>
      <c r="C935" s="258"/>
      <c r="D935" s="255" t="s">
        <v>214</v>
      </c>
      <c r="E935" s="259" t="s">
        <v>1</v>
      </c>
      <c r="F935" s="260" t="s">
        <v>358</v>
      </c>
      <c r="G935" s="258"/>
      <c r="H935" s="259" t="s">
        <v>1</v>
      </c>
      <c r="I935" s="165"/>
      <c r="L935" s="163"/>
      <c r="M935" s="166"/>
      <c r="T935" s="167"/>
      <c r="AT935" s="164" t="s">
        <v>214</v>
      </c>
      <c r="AU935" s="164" t="s">
        <v>82</v>
      </c>
      <c r="AV935" s="12" t="s">
        <v>80</v>
      </c>
      <c r="AW935" s="12" t="s">
        <v>30</v>
      </c>
      <c r="AX935" s="12" t="s">
        <v>73</v>
      </c>
      <c r="AY935" s="164" t="s">
        <v>201</v>
      </c>
    </row>
    <row r="936" spans="2:65" s="12" customFormat="1" ht="22.5" x14ac:dyDescent="0.2">
      <c r="B936" s="163"/>
      <c r="C936" s="258"/>
      <c r="D936" s="255" t="s">
        <v>214</v>
      </c>
      <c r="E936" s="259" t="s">
        <v>1</v>
      </c>
      <c r="F936" s="260" t="s">
        <v>359</v>
      </c>
      <c r="G936" s="258"/>
      <c r="H936" s="259" t="s">
        <v>1</v>
      </c>
      <c r="I936" s="165"/>
      <c r="L936" s="163"/>
      <c r="M936" s="166"/>
      <c r="T936" s="167"/>
      <c r="AT936" s="164" t="s">
        <v>214</v>
      </c>
      <c r="AU936" s="164" t="s">
        <v>82</v>
      </c>
      <c r="AV936" s="12" t="s">
        <v>80</v>
      </c>
      <c r="AW936" s="12" t="s">
        <v>30</v>
      </c>
      <c r="AX936" s="12" t="s">
        <v>73</v>
      </c>
      <c r="AY936" s="164" t="s">
        <v>201</v>
      </c>
    </row>
    <row r="937" spans="2:65" s="12" customFormat="1" x14ac:dyDescent="0.2">
      <c r="B937" s="163"/>
      <c r="C937" s="258"/>
      <c r="D937" s="255" t="s">
        <v>214</v>
      </c>
      <c r="E937" s="259" t="s">
        <v>1</v>
      </c>
      <c r="F937" s="260" t="s">
        <v>227</v>
      </c>
      <c r="G937" s="258"/>
      <c r="H937" s="259" t="s">
        <v>1</v>
      </c>
      <c r="I937" s="165"/>
      <c r="L937" s="163"/>
      <c r="M937" s="166"/>
      <c r="T937" s="167"/>
      <c r="AT937" s="164" t="s">
        <v>214</v>
      </c>
      <c r="AU937" s="164" t="s">
        <v>82</v>
      </c>
      <c r="AV937" s="12" t="s">
        <v>80</v>
      </c>
      <c r="AW937" s="12" t="s">
        <v>30</v>
      </c>
      <c r="AX937" s="12" t="s">
        <v>73</v>
      </c>
      <c r="AY937" s="164" t="s">
        <v>201</v>
      </c>
    </row>
    <row r="938" spans="2:65" s="12" customFormat="1" x14ac:dyDescent="0.2">
      <c r="B938" s="163"/>
      <c r="C938" s="258"/>
      <c r="D938" s="255" t="s">
        <v>214</v>
      </c>
      <c r="E938" s="259" t="s">
        <v>1</v>
      </c>
      <c r="F938" s="260" t="s">
        <v>2966</v>
      </c>
      <c r="G938" s="258"/>
      <c r="H938" s="259" t="s">
        <v>1</v>
      </c>
      <c r="I938" s="165"/>
      <c r="L938" s="163"/>
      <c r="M938" s="166"/>
      <c r="T938" s="167"/>
      <c r="AT938" s="164" t="s">
        <v>214</v>
      </c>
      <c r="AU938" s="164" t="s">
        <v>82</v>
      </c>
      <c r="AV938" s="12" t="s">
        <v>80</v>
      </c>
      <c r="AW938" s="12" t="s">
        <v>30</v>
      </c>
      <c r="AX938" s="12" t="s">
        <v>73</v>
      </c>
      <c r="AY938" s="164" t="s">
        <v>201</v>
      </c>
    </row>
    <row r="939" spans="2:65" s="12" customFormat="1" x14ac:dyDescent="0.2">
      <c r="B939" s="163"/>
      <c r="C939" s="258"/>
      <c r="D939" s="255" t="s">
        <v>214</v>
      </c>
      <c r="E939" s="259" t="s">
        <v>1</v>
      </c>
      <c r="F939" s="260" t="s">
        <v>5079</v>
      </c>
      <c r="G939" s="258"/>
      <c r="H939" s="259" t="s">
        <v>1</v>
      </c>
      <c r="I939" s="165"/>
      <c r="L939" s="163"/>
      <c r="M939" s="166"/>
      <c r="T939" s="167"/>
      <c r="AT939" s="164" t="s">
        <v>214</v>
      </c>
      <c r="AU939" s="164" t="s">
        <v>82</v>
      </c>
      <c r="AV939" s="12" t="s">
        <v>80</v>
      </c>
      <c r="AW939" s="12" t="s">
        <v>30</v>
      </c>
      <c r="AX939" s="12" t="s">
        <v>73</v>
      </c>
      <c r="AY939" s="164" t="s">
        <v>201</v>
      </c>
    </row>
    <row r="940" spans="2:65" s="12" customFormat="1" x14ac:dyDescent="0.2">
      <c r="B940" s="163"/>
      <c r="C940" s="258"/>
      <c r="D940" s="255" t="s">
        <v>214</v>
      </c>
      <c r="E940" s="259" t="s">
        <v>1</v>
      </c>
      <c r="F940" s="260" t="s">
        <v>5080</v>
      </c>
      <c r="G940" s="258"/>
      <c r="H940" s="259" t="s">
        <v>1</v>
      </c>
      <c r="I940" s="165"/>
      <c r="L940" s="163"/>
      <c r="M940" s="166"/>
      <c r="T940" s="167"/>
      <c r="AT940" s="164" t="s">
        <v>214</v>
      </c>
      <c r="AU940" s="164" t="s">
        <v>82</v>
      </c>
      <c r="AV940" s="12" t="s">
        <v>80</v>
      </c>
      <c r="AW940" s="12" t="s">
        <v>30</v>
      </c>
      <c r="AX940" s="12" t="s">
        <v>73</v>
      </c>
      <c r="AY940" s="164" t="s">
        <v>201</v>
      </c>
    </row>
    <row r="941" spans="2:65" s="12" customFormat="1" x14ac:dyDescent="0.2">
      <c r="B941" s="163"/>
      <c r="C941" s="258"/>
      <c r="D941" s="255" t="s">
        <v>214</v>
      </c>
      <c r="E941" s="259" t="s">
        <v>1</v>
      </c>
      <c r="F941" s="260" t="s">
        <v>5081</v>
      </c>
      <c r="G941" s="258"/>
      <c r="H941" s="259" t="s">
        <v>1</v>
      </c>
      <c r="I941" s="165"/>
      <c r="L941" s="163"/>
      <c r="M941" s="166"/>
      <c r="T941" s="167"/>
      <c r="AT941" s="164" t="s">
        <v>214</v>
      </c>
      <c r="AU941" s="164" t="s">
        <v>82</v>
      </c>
      <c r="AV941" s="12" t="s">
        <v>80</v>
      </c>
      <c r="AW941" s="12" t="s">
        <v>30</v>
      </c>
      <c r="AX941" s="12" t="s">
        <v>73</v>
      </c>
      <c r="AY941" s="164" t="s">
        <v>201</v>
      </c>
    </row>
    <row r="942" spans="2:65" s="12" customFormat="1" x14ac:dyDescent="0.2">
      <c r="B942" s="163"/>
      <c r="C942" s="258"/>
      <c r="D942" s="255" t="s">
        <v>214</v>
      </c>
      <c r="E942" s="259" t="s">
        <v>1</v>
      </c>
      <c r="F942" s="260" t="s">
        <v>5255</v>
      </c>
      <c r="G942" s="258"/>
      <c r="H942" s="259" t="s">
        <v>1</v>
      </c>
      <c r="I942" s="165"/>
      <c r="L942" s="163"/>
      <c r="M942" s="166"/>
      <c r="T942" s="167"/>
      <c r="AT942" s="164" t="s">
        <v>214</v>
      </c>
      <c r="AU942" s="164" t="s">
        <v>82</v>
      </c>
      <c r="AV942" s="12" t="s">
        <v>80</v>
      </c>
      <c r="AW942" s="12" t="s">
        <v>30</v>
      </c>
      <c r="AX942" s="12" t="s">
        <v>73</v>
      </c>
      <c r="AY942" s="164" t="s">
        <v>201</v>
      </c>
    </row>
    <row r="943" spans="2:65" s="13" customFormat="1" x14ac:dyDescent="0.2">
      <c r="B943" s="168"/>
      <c r="C943" s="261"/>
      <c r="D943" s="255" t="s">
        <v>214</v>
      </c>
      <c r="E943" s="262" t="s">
        <v>1</v>
      </c>
      <c r="F943" s="263" t="s">
        <v>5256</v>
      </c>
      <c r="G943" s="261"/>
      <c r="H943" s="264">
        <v>1.42</v>
      </c>
      <c r="I943" s="170"/>
      <c r="L943" s="168"/>
      <c r="M943" s="171"/>
      <c r="T943" s="172"/>
      <c r="AT943" s="169" t="s">
        <v>214</v>
      </c>
      <c r="AU943" s="169" t="s">
        <v>82</v>
      </c>
      <c r="AV943" s="13" t="s">
        <v>82</v>
      </c>
      <c r="AW943" s="13" t="s">
        <v>30</v>
      </c>
      <c r="AX943" s="13" t="s">
        <v>73</v>
      </c>
      <c r="AY943" s="169" t="s">
        <v>201</v>
      </c>
    </row>
    <row r="944" spans="2:65" s="14" customFormat="1" x14ac:dyDescent="0.2">
      <c r="B944" s="173"/>
      <c r="C944" s="265"/>
      <c r="D944" s="255" t="s">
        <v>214</v>
      </c>
      <c r="E944" s="266" t="s">
        <v>1</v>
      </c>
      <c r="F944" s="267" t="s">
        <v>221</v>
      </c>
      <c r="G944" s="265"/>
      <c r="H944" s="268">
        <v>1.42</v>
      </c>
      <c r="I944" s="175"/>
      <c r="L944" s="173"/>
      <c r="M944" s="176"/>
      <c r="T944" s="177"/>
      <c r="AT944" s="174" t="s">
        <v>214</v>
      </c>
      <c r="AU944" s="174" t="s">
        <v>82</v>
      </c>
      <c r="AV944" s="14" t="s">
        <v>208</v>
      </c>
      <c r="AW944" s="14" t="s">
        <v>30</v>
      </c>
      <c r="AX944" s="14" t="s">
        <v>80</v>
      </c>
      <c r="AY944" s="174" t="s">
        <v>201</v>
      </c>
    </row>
    <row r="945" spans="2:65" s="1" customFormat="1" ht="24" customHeight="1" x14ac:dyDescent="0.2">
      <c r="B945" s="152"/>
      <c r="C945" s="249" t="s">
        <v>701</v>
      </c>
      <c r="D945" s="249" t="s">
        <v>203</v>
      </c>
      <c r="E945" s="250" t="s">
        <v>4344</v>
      </c>
      <c r="F945" s="251" t="s">
        <v>4345</v>
      </c>
      <c r="G945" s="252" t="s">
        <v>404</v>
      </c>
      <c r="H945" s="253">
        <v>1.42</v>
      </c>
      <c r="I945" s="154"/>
      <c r="J945" s="155">
        <f>ROUND(I945*H945,2)</f>
        <v>0</v>
      </c>
      <c r="K945" s="153" t="s">
        <v>207</v>
      </c>
      <c r="L945" s="32"/>
      <c r="M945" s="156" t="s">
        <v>1</v>
      </c>
      <c r="N945" s="157" t="s">
        <v>38</v>
      </c>
      <c r="P945" s="158">
        <f>O945*H945</f>
        <v>0</v>
      </c>
      <c r="Q945" s="158">
        <v>0</v>
      </c>
      <c r="R945" s="158">
        <f>Q945*H945</f>
        <v>0</v>
      </c>
      <c r="S945" s="158">
        <v>0</v>
      </c>
      <c r="T945" s="159">
        <f>S945*H945</f>
        <v>0</v>
      </c>
      <c r="AR945" s="160" t="s">
        <v>208</v>
      </c>
      <c r="AT945" s="160" t="s">
        <v>203</v>
      </c>
      <c r="AU945" s="160" t="s">
        <v>82</v>
      </c>
      <c r="AY945" s="17" t="s">
        <v>201</v>
      </c>
      <c r="BE945" s="161">
        <f>IF(N945="základní",J945,0)</f>
        <v>0</v>
      </c>
      <c r="BF945" s="161">
        <f>IF(N945="snížená",J945,0)</f>
        <v>0</v>
      </c>
      <c r="BG945" s="161">
        <f>IF(N945="zákl. přenesená",J945,0)</f>
        <v>0</v>
      </c>
      <c r="BH945" s="161">
        <f>IF(N945="sníž. přenesená",J945,0)</f>
        <v>0</v>
      </c>
      <c r="BI945" s="161">
        <f>IF(N945="nulová",J945,0)</f>
        <v>0</v>
      </c>
      <c r="BJ945" s="17" t="s">
        <v>80</v>
      </c>
      <c r="BK945" s="161">
        <f>ROUND(I945*H945,2)</f>
        <v>0</v>
      </c>
      <c r="BL945" s="17" t="s">
        <v>208</v>
      </c>
      <c r="BM945" s="160" t="s">
        <v>5257</v>
      </c>
    </row>
    <row r="946" spans="2:65" s="1" customFormat="1" ht="19.5" x14ac:dyDescent="0.2">
      <c r="B946" s="32"/>
      <c r="C946" s="254"/>
      <c r="D946" s="255" t="s">
        <v>210</v>
      </c>
      <c r="E946" s="254"/>
      <c r="F946" s="256" t="s">
        <v>5258</v>
      </c>
      <c r="G946" s="254"/>
      <c r="H946" s="254"/>
      <c r="I946" s="96"/>
      <c r="L946" s="32"/>
      <c r="M946" s="162"/>
      <c r="T946" s="56"/>
      <c r="AT946" s="17" t="s">
        <v>210</v>
      </c>
      <c r="AU946" s="17" t="s">
        <v>82</v>
      </c>
    </row>
    <row r="947" spans="2:65" s="1" customFormat="1" ht="78" x14ac:dyDescent="0.2">
      <c r="B947" s="32"/>
      <c r="C947" s="254"/>
      <c r="D947" s="255" t="s">
        <v>212</v>
      </c>
      <c r="E947" s="254"/>
      <c r="F947" s="257" t="s">
        <v>4348</v>
      </c>
      <c r="G947" s="254"/>
      <c r="H947" s="254"/>
      <c r="I947" s="96"/>
      <c r="L947" s="32"/>
      <c r="M947" s="162"/>
      <c r="T947" s="56"/>
      <c r="AT947" s="17" t="s">
        <v>212</v>
      </c>
      <c r="AU947" s="17" t="s">
        <v>82</v>
      </c>
    </row>
    <row r="948" spans="2:65" s="12" customFormat="1" x14ac:dyDescent="0.2">
      <c r="B948" s="163"/>
      <c r="C948" s="258"/>
      <c r="D948" s="255" t="s">
        <v>214</v>
      </c>
      <c r="E948" s="259" t="s">
        <v>1</v>
      </c>
      <c r="F948" s="260" t="s">
        <v>2932</v>
      </c>
      <c r="G948" s="258"/>
      <c r="H948" s="259" t="s">
        <v>1</v>
      </c>
      <c r="I948" s="165"/>
      <c r="L948" s="163"/>
      <c r="M948" s="166"/>
      <c r="T948" s="167"/>
      <c r="AT948" s="164" t="s">
        <v>214</v>
      </c>
      <c r="AU948" s="164" t="s">
        <v>82</v>
      </c>
      <c r="AV948" s="12" t="s">
        <v>80</v>
      </c>
      <c r="AW948" s="12" t="s">
        <v>30</v>
      </c>
      <c r="AX948" s="12" t="s">
        <v>73</v>
      </c>
      <c r="AY948" s="164" t="s">
        <v>201</v>
      </c>
    </row>
    <row r="949" spans="2:65" s="12" customFormat="1" x14ac:dyDescent="0.2">
      <c r="B949" s="163"/>
      <c r="C949" s="258"/>
      <c r="D949" s="255" t="s">
        <v>214</v>
      </c>
      <c r="E949" s="259" t="s">
        <v>1</v>
      </c>
      <c r="F949" s="260" t="s">
        <v>2933</v>
      </c>
      <c r="G949" s="258"/>
      <c r="H949" s="259" t="s">
        <v>1</v>
      </c>
      <c r="I949" s="165"/>
      <c r="L949" s="163"/>
      <c r="M949" s="166"/>
      <c r="T949" s="167"/>
      <c r="AT949" s="164" t="s">
        <v>214</v>
      </c>
      <c r="AU949" s="164" t="s">
        <v>82</v>
      </c>
      <c r="AV949" s="12" t="s">
        <v>80</v>
      </c>
      <c r="AW949" s="12" t="s">
        <v>30</v>
      </c>
      <c r="AX949" s="12" t="s">
        <v>73</v>
      </c>
      <c r="AY949" s="164" t="s">
        <v>201</v>
      </c>
    </row>
    <row r="950" spans="2:65" s="12" customFormat="1" x14ac:dyDescent="0.2">
      <c r="B950" s="163"/>
      <c r="C950" s="258"/>
      <c r="D950" s="255" t="s">
        <v>214</v>
      </c>
      <c r="E950" s="259" t="s">
        <v>1</v>
      </c>
      <c r="F950" s="260" t="s">
        <v>362</v>
      </c>
      <c r="G950" s="258"/>
      <c r="H950" s="259" t="s">
        <v>1</v>
      </c>
      <c r="I950" s="165"/>
      <c r="L950" s="163"/>
      <c r="M950" s="166"/>
      <c r="T950" s="167"/>
      <c r="AT950" s="164" t="s">
        <v>214</v>
      </c>
      <c r="AU950" s="164" t="s">
        <v>82</v>
      </c>
      <c r="AV950" s="12" t="s">
        <v>80</v>
      </c>
      <c r="AW950" s="12" t="s">
        <v>30</v>
      </c>
      <c r="AX950" s="12" t="s">
        <v>73</v>
      </c>
      <c r="AY950" s="164" t="s">
        <v>201</v>
      </c>
    </row>
    <row r="951" spans="2:65" s="12" customFormat="1" ht="22.5" x14ac:dyDescent="0.2">
      <c r="B951" s="163"/>
      <c r="C951" s="258"/>
      <c r="D951" s="255" t="s">
        <v>214</v>
      </c>
      <c r="E951" s="259" t="s">
        <v>1</v>
      </c>
      <c r="F951" s="260" t="s">
        <v>359</v>
      </c>
      <c r="G951" s="258"/>
      <c r="H951" s="259" t="s">
        <v>1</v>
      </c>
      <c r="I951" s="165"/>
      <c r="L951" s="163"/>
      <c r="M951" s="166"/>
      <c r="T951" s="167"/>
      <c r="AT951" s="164" t="s">
        <v>214</v>
      </c>
      <c r="AU951" s="164" t="s">
        <v>82</v>
      </c>
      <c r="AV951" s="12" t="s">
        <v>80</v>
      </c>
      <c r="AW951" s="12" t="s">
        <v>30</v>
      </c>
      <c r="AX951" s="12" t="s">
        <v>73</v>
      </c>
      <c r="AY951" s="164" t="s">
        <v>201</v>
      </c>
    </row>
    <row r="952" spans="2:65" s="12" customFormat="1" x14ac:dyDescent="0.2">
      <c r="B952" s="163"/>
      <c r="C952" s="258"/>
      <c r="D952" s="255" t="s">
        <v>214</v>
      </c>
      <c r="E952" s="259" t="s">
        <v>1</v>
      </c>
      <c r="F952" s="260" t="s">
        <v>227</v>
      </c>
      <c r="G952" s="258"/>
      <c r="H952" s="259" t="s">
        <v>1</v>
      </c>
      <c r="I952" s="165"/>
      <c r="L952" s="163"/>
      <c r="M952" s="166"/>
      <c r="T952" s="167"/>
      <c r="AT952" s="164" t="s">
        <v>214</v>
      </c>
      <c r="AU952" s="164" t="s">
        <v>82</v>
      </c>
      <c r="AV952" s="12" t="s">
        <v>80</v>
      </c>
      <c r="AW952" s="12" t="s">
        <v>30</v>
      </c>
      <c r="AX952" s="12" t="s">
        <v>73</v>
      </c>
      <c r="AY952" s="164" t="s">
        <v>201</v>
      </c>
    </row>
    <row r="953" spans="2:65" s="12" customFormat="1" x14ac:dyDescent="0.2">
      <c r="B953" s="163"/>
      <c r="C953" s="258"/>
      <c r="D953" s="255" t="s">
        <v>214</v>
      </c>
      <c r="E953" s="259" t="s">
        <v>1</v>
      </c>
      <c r="F953" s="260" t="s">
        <v>2966</v>
      </c>
      <c r="G953" s="258"/>
      <c r="H953" s="259" t="s">
        <v>1</v>
      </c>
      <c r="I953" s="165"/>
      <c r="L953" s="163"/>
      <c r="M953" s="166"/>
      <c r="T953" s="167"/>
      <c r="AT953" s="164" t="s">
        <v>214</v>
      </c>
      <c r="AU953" s="164" t="s">
        <v>82</v>
      </c>
      <c r="AV953" s="12" t="s">
        <v>80</v>
      </c>
      <c r="AW953" s="12" t="s">
        <v>30</v>
      </c>
      <c r="AX953" s="12" t="s">
        <v>73</v>
      </c>
      <c r="AY953" s="164" t="s">
        <v>201</v>
      </c>
    </row>
    <row r="954" spans="2:65" s="12" customFormat="1" x14ac:dyDescent="0.2">
      <c r="B954" s="163"/>
      <c r="C954" s="258"/>
      <c r="D954" s="255" t="s">
        <v>214</v>
      </c>
      <c r="E954" s="259" t="s">
        <v>1</v>
      </c>
      <c r="F954" s="260" t="s">
        <v>5079</v>
      </c>
      <c r="G954" s="258"/>
      <c r="H954" s="259" t="s">
        <v>1</v>
      </c>
      <c r="I954" s="165"/>
      <c r="L954" s="163"/>
      <c r="M954" s="166"/>
      <c r="T954" s="167"/>
      <c r="AT954" s="164" t="s">
        <v>214</v>
      </c>
      <c r="AU954" s="164" t="s">
        <v>82</v>
      </c>
      <c r="AV954" s="12" t="s">
        <v>80</v>
      </c>
      <c r="AW954" s="12" t="s">
        <v>30</v>
      </c>
      <c r="AX954" s="12" t="s">
        <v>73</v>
      </c>
      <c r="AY954" s="164" t="s">
        <v>201</v>
      </c>
    </row>
    <row r="955" spans="2:65" s="12" customFormat="1" x14ac:dyDescent="0.2">
      <c r="B955" s="163"/>
      <c r="C955" s="258"/>
      <c r="D955" s="255" t="s">
        <v>214</v>
      </c>
      <c r="E955" s="259" t="s">
        <v>1</v>
      </c>
      <c r="F955" s="260" t="s">
        <v>5080</v>
      </c>
      <c r="G955" s="258"/>
      <c r="H955" s="259" t="s">
        <v>1</v>
      </c>
      <c r="I955" s="165"/>
      <c r="L955" s="163"/>
      <c r="M955" s="166"/>
      <c r="T955" s="167"/>
      <c r="AT955" s="164" t="s">
        <v>214</v>
      </c>
      <c r="AU955" s="164" t="s">
        <v>82</v>
      </c>
      <c r="AV955" s="12" t="s">
        <v>80</v>
      </c>
      <c r="AW955" s="12" t="s">
        <v>30</v>
      </c>
      <c r="AX955" s="12" t="s">
        <v>73</v>
      </c>
      <c r="AY955" s="164" t="s">
        <v>201</v>
      </c>
    </row>
    <row r="956" spans="2:65" s="12" customFormat="1" x14ac:dyDescent="0.2">
      <c r="B956" s="163"/>
      <c r="C956" s="258"/>
      <c r="D956" s="255" t="s">
        <v>214</v>
      </c>
      <c r="E956" s="259" t="s">
        <v>1</v>
      </c>
      <c r="F956" s="260" t="s">
        <v>5081</v>
      </c>
      <c r="G956" s="258"/>
      <c r="H956" s="259" t="s">
        <v>1</v>
      </c>
      <c r="I956" s="165"/>
      <c r="L956" s="163"/>
      <c r="M956" s="166"/>
      <c r="T956" s="167"/>
      <c r="AT956" s="164" t="s">
        <v>214</v>
      </c>
      <c r="AU956" s="164" t="s">
        <v>82</v>
      </c>
      <c r="AV956" s="12" t="s">
        <v>80</v>
      </c>
      <c r="AW956" s="12" t="s">
        <v>30</v>
      </c>
      <c r="AX956" s="12" t="s">
        <v>73</v>
      </c>
      <c r="AY956" s="164" t="s">
        <v>201</v>
      </c>
    </row>
    <row r="957" spans="2:65" s="12" customFormat="1" x14ac:dyDescent="0.2">
      <c r="B957" s="163"/>
      <c r="C957" s="258"/>
      <c r="D957" s="255" t="s">
        <v>214</v>
      </c>
      <c r="E957" s="259" t="s">
        <v>1</v>
      </c>
      <c r="F957" s="260" t="s">
        <v>5255</v>
      </c>
      <c r="G957" s="258"/>
      <c r="H957" s="259" t="s">
        <v>1</v>
      </c>
      <c r="I957" s="165"/>
      <c r="L957" s="163"/>
      <c r="M957" s="166"/>
      <c r="T957" s="167"/>
      <c r="AT957" s="164" t="s">
        <v>214</v>
      </c>
      <c r="AU957" s="164" t="s">
        <v>82</v>
      </c>
      <c r="AV957" s="12" t="s">
        <v>80</v>
      </c>
      <c r="AW957" s="12" t="s">
        <v>30</v>
      </c>
      <c r="AX957" s="12" t="s">
        <v>73</v>
      </c>
      <c r="AY957" s="164" t="s">
        <v>201</v>
      </c>
    </row>
    <row r="958" spans="2:65" s="13" customFormat="1" x14ac:dyDescent="0.2">
      <c r="B958" s="168"/>
      <c r="C958" s="261"/>
      <c r="D958" s="255" t="s">
        <v>214</v>
      </c>
      <c r="E958" s="262" t="s">
        <v>1</v>
      </c>
      <c r="F958" s="263" t="s">
        <v>5256</v>
      </c>
      <c r="G958" s="261"/>
      <c r="H958" s="264">
        <v>1.42</v>
      </c>
      <c r="I958" s="170"/>
      <c r="L958" s="168"/>
      <c r="M958" s="171"/>
      <c r="T958" s="172"/>
      <c r="AT958" s="169" t="s">
        <v>214</v>
      </c>
      <c r="AU958" s="169" t="s">
        <v>82</v>
      </c>
      <c r="AV958" s="13" t="s">
        <v>82</v>
      </c>
      <c r="AW958" s="13" t="s">
        <v>30</v>
      </c>
      <c r="AX958" s="13" t="s">
        <v>73</v>
      </c>
      <c r="AY958" s="169" t="s">
        <v>201</v>
      </c>
    </row>
    <row r="959" spans="2:65" s="14" customFormat="1" x14ac:dyDescent="0.2">
      <c r="B959" s="173"/>
      <c r="C959" s="265"/>
      <c r="D959" s="255" t="s">
        <v>214</v>
      </c>
      <c r="E959" s="266" t="s">
        <v>1</v>
      </c>
      <c r="F959" s="267" t="s">
        <v>221</v>
      </c>
      <c r="G959" s="265"/>
      <c r="H959" s="268">
        <v>1.42</v>
      </c>
      <c r="I959" s="175"/>
      <c r="L959" s="173"/>
      <c r="M959" s="176"/>
      <c r="T959" s="177"/>
      <c r="AT959" s="174" t="s">
        <v>214</v>
      </c>
      <c r="AU959" s="174" t="s">
        <v>82</v>
      </c>
      <c r="AV959" s="14" t="s">
        <v>208</v>
      </c>
      <c r="AW959" s="14" t="s">
        <v>30</v>
      </c>
      <c r="AX959" s="14" t="s">
        <v>80</v>
      </c>
      <c r="AY959" s="174" t="s">
        <v>201</v>
      </c>
    </row>
    <row r="960" spans="2:65" s="1" customFormat="1" ht="16.5" customHeight="1" x14ac:dyDescent="0.2">
      <c r="B960" s="152"/>
      <c r="C960" s="249" t="s">
        <v>705</v>
      </c>
      <c r="D960" s="249" t="s">
        <v>203</v>
      </c>
      <c r="E960" s="250" t="s">
        <v>744</v>
      </c>
      <c r="F960" s="251" t="s">
        <v>745</v>
      </c>
      <c r="G960" s="252" t="s">
        <v>404</v>
      </c>
      <c r="H960" s="253">
        <v>9.7000000000000003E-2</v>
      </c>
      <c r="I960" s="154"/>
      <c r="J960" s="155">
        <f>ROUND(I960*H960,2)</f>
        <v>0</v>
      </c>
      <c r="K960" s="153" t="s">
        <v>446</v>
      </c>
      <c r="L960" s="32"/>
      <c r="M960" s="156" t="s">
        <v>1</v>
      </c>
      <c r="N960" s="157" t="s">
        <v>38</v>
      </c>
      <c r="P960" s="158">
        <f>O960*H960</f>
        <v>0</v>
      </c>
      <c r="Q960" s="158">
        <v>0</v>
      </c>
      <c r="R960" s="158">
        <f>Q960*H960</f>
        <v>0</v>
      </c>
      <c r="S960" s="158">
        <v>0</v>
      </c>
      <c r="T960" s="159">
        <f>S960*H960</f>
        <v>0</v>
      </c>
      <c r="AR960" s="160" t="s">
        <v>208</v>
      </c>
      <c r="AT960" s="160" t="s">
        <v>203</v>
      </c>
      <c r="AU960" s="160" t="s">
        <v>82</v>
      </c>
      <c r="AY960" s="17" t="s">
        <v>201</v>
      </c>
      <c r="BE960" s="161">
        <f>IF(N960="základní",J960,0)</f>
        <v>0</v>
      </c>
      <c r="BF960" s="161">
        <f>IF(N960="snížená",J960,0)</f>
        <v>0</v>
      </c>
      <c r="BG960" s="161">
        <f>IF(N960="zákl. přenesená",J960,0)</f>
        <v>0</v>
      </c>
      <c r="BH960" s="161">
        <f>IF(N960="sníž. přenesená",J960,0)</f>
        <v>0</v>
      </c>
      <c r="BI960" s="161">
        <f>IF(N960="nulová",J960,0)</f>
        <v>0</v>
      </c>
      <c r="BJ960" s="17" t="s">
        <v>80</v>
      </c>
      <c r="BK960" s="161">
        <f>ROUND(I960*H960,2)</f>
        <v>0</v>
      </c>
      <c r="BL960" s="17" t="s">
        <v>208</v>
      </c>
      <c r="BM960" s="160" t="s">
        <v>5259</v>
      </c>
    </row>
    <row r="961" spans="2:65" s="1" customFormat="1" ht="19.5" x14ac:dyDescent="0.2">
      <c r="B961" s="32"/>
      <c r="C961" s="254"/>
      <c r="D961" s="255" t="s">
        <v>210</v>
      </c>
      <c r="E961" s="254"/>
      <c r="F961" s="256" t="s">
        <v>747</v>
      </c>
      <c r="G961" s="254"/>
      <c r="H961" s="254"/>
      <c r="I961" s="96"/>
      <c r="L961" s="32"/>
      <c r="M961" s="162"/>
      <c r="T961" s="56"/>
      <c r="AT961" s="17" t="s">
        <v>210</v>
      </c>
      <c r="AU961" s="17" t="s">
        <v>82</v>
      </c>
    </row>
    <row r="962" spans="2:65" s="1" customFormat="1" ht="97.5" x14ac:dyDescent="0.2">
      <c r="B962" s="32"/>
      <c r="C962" s="254"/>
      <c r="D962" s="255" t="s">
        <v>212</v>
      </c>
      <c r="E962" s="254"/>
      <c r="F962" s="257" t="s">
        <v>734</v>
      </c>
      <c r="G962" s="254"/>
      <c r="H962" s="254"/>
      <c r="I962" s="96"/>
      <c r="L962" s="32"/>
      <c r="M962" s="162"/>
      <c r="T962" s="56"/>
      <c r="AT962" s="17" t="s">
        <v>212</v>
      </c>
      <c r="AU962" s="17" t="s">
        <v>82</v>
      </c>
    </row>
    <row r="963" spans="2:65" s="12" customFormat="1" x14ac:dyDescent="0.2">
      <c r="B963" s="163"/>
      <c r="C963" s="258"/>
      <c r="D963" s="255" t="s">
        <v>214</v>
      </c>
      <c r="E963" s="259" t="s">
        <v>1</v>
      </c>
      <c r="F963" s="260" t="s">
        <v>2097</v>
      </c>
      <c r="G963" s="258"/>
      <c r="H963" s="259" t="s">
        <v>1</v>
      </c>
      <c r="I963" s="165"/>
      <c r="L963" s="163"/>
      <c r="M963" s="166"/>
      <c r="T963" s="167"/>
      <c r="AT963" s="164" t="s">
        <v>214</v>
      </c>
      <c r="AU963" s="164" t="s">
        <v>82</v>
      </c>
      <c r="AV963" s="12" t="s">
        <v>80</v>
      </c>
      <c r="AW963" s="12" t="s">
        <v>30</v>
      </c>
      <c r="AX963" s="12" t="s">
        <v>73</v>
      </c>
      <c r="AY963" s="164" t="s">
        <v>201</v>
      </c>
    </row>
    <row r="964" spans="2:65" s="12" customFormat="1" x14ac:dyDescent="0.2">
      <c r="B964" s="163"/>
      <c r="C964" s="258"/>
      <c r="D964" s="255" t="s">
        <v>214</v>
      </c>
      <c r="E964" s="259" t="s">
        <v>1</v>
      </c>
      <c r="F964" s="260" t="s">
        <v>735</v>
      </c>
      <c r="G964" s="258"/>
      <c r="H964" s="259" t="s">
        <v>1</v>
      </c>
      <c r="I964" s="165"/>
      <c r="L964" s="163"/>
      <c r="M964" s="166"/>
      <c r="T964" s="167"/>
      <c r="AT964" s="164" t="s">
        <v>214</v>
      </c>
      <c r="AU964" s="164" t="s">
        <v>82</v>
      </c>
      <c r="AV964" s="12" t="s">
        <v>80</v>
      </c>
      <c r="AW964" s="12" t="s">
        <v>30</v>
      </c>
      <c r="AX964" s="12" t="s">
        <v>73</v>
      </c>
      <c r="AY964" s="164" t="s">
        <v>201</v>
      </c>
    </row>
    <row r="965" spans="2:65" s="12" customFormat="1" ht="22.5" x14ac:dyDescent="0.2">
      <c r="B965" s="163"/>
      <c r="C965" s="258"/>
      <c r="D965" s="255" t="s">
        <v>214</v>
      </c>
      <c r="E965" s="259" t="s">
        <v>1</v>
      </c>
      <c r="F965" s="260" t="s">
        <v>736</v>
      </c>
      <c r="G965" s="258"/>
      <c r="H965" s="259" t="s">
        <v>1</v>
      </c>
      <c r="I965" s="165"/>
      <c r="L965" s="163"/>
      <c r="M965" s="166"/>
      <c r="T965" s="167"/>
      <c r="AT965" s="164" t="s">
        <v>214</v>
      </c>
      <c r="AU965" s="164" t="s">
        <v>82</v>
      </c>
      <c r="AV965" s="12" t="s">
        <v>80</v>
      </c>
      <c r="AW965" s="12" t="s">
        <v>30</v>
      </c>
      <c r="AX965" s="12" t="s">
        <v>73</v>
      </c>
      <c r="AY965" s="164" t="s">
        <v>201</v>
      </c>
    </row>
    <row r="966" spans="2:65" s="12" customFormat="1" x14ac:dyDescent="0.2">
      <c r="B966" s="163"/>
      <c r="C966" s="258"/>
      <c r="D966" s="255" t="s">
        <v>214</v>
      </c>
      <c r="E966" s="259" t="s">
        <v>1</v>
      </c>
      <c r="F966" s="260" t="s">
        <v>5154</v>
      </c>
      <c r="G966" s="258"/>
      <c r="H966" s="259" t="s">
        <v>1</v>
      </c>
      <c r="I966" s="165"/>
      <c r="L966" s="163"/>
      <c r="M966" s="166"/>
      <c r="T966" s="167"/>
      <c r="AT966" s="164" t="s">
        <v>214</v>
      </c>
      <c r="AU966" s="164" t="s">
        <v>82</v>
      </c>
      <c r="AV966" s="12" t="s">
        <v>80</v>
      </c>
      <c r="AW966" s="12" t="s">
        <v>30</v>
      </c>
      <c r="AX966" s="12" t="s">
        <v>73</v>
      </c>
      <c r="AY966" s="164" t="s">
        <v>201</v>
      </c>
    </row>
    <row r="967" spans="2:65" s="12" customFormat="1" x14ac:dyDescent="0.2">
      <c r="B967" s="163"/>
      <c r="C967" s="258"/>
      <c r="D967" s="255" t="s">
        <v>214</v>
      </c>
      <c r="E967" s="259" t="s">
        <v>1</v>
      </c>
      <c r="F967" s="260" t="s">
        <v>5224</v>
      </c>
      <c r="G967" s="258"/>
      <c r="H967" s="259" t="s">
        <v>1</v>
      </c>
      <c r="I967" s="165"/>
      <c r="L967" s="163"/>
      <c r="M967" s="166"/>
      <c r="T967" s="167"/>
      <c r="AT967" s="164" t="s">
        <v>214</v>
      </c>
      <c r="AU967" s="164" t="s">
        <v>82</v>
      </c>
      <c r="AV967" s="12" t="s">
        <v>80</v>
      </c>
      <c r="AW967" s="12" t="s">
        <v>30</v>
      </c>
      <c r="AX967" s="12" t="s">
        <v>73</v>
      </c>
      <c r="AY967" s="164" t="s">
        <v>201</v>
      </c>
    </row>
    <row r="968" spans="2:65" s="12" customFormat="1" x14ac:dyDescent="0.2">
      <c r="B968" s="163"/>
      <c r="C968" s="258"/>
      <c r="D968" s="255" t="s">
        <v>214</v>
      </c>
      <c r="E968" s="259" t="s">
        <v>1</v>
      </c>
      <c r="F968" s="260" t="s">
        <v>5260</v>
      </c>
      <c r="G968" s="258"/>
      <c r="H968" s="259" t="s">
        <v>1</v>
      </c>
      <c r="I968" s="165"/>
      <c r="L968" s="163"/>
      <c r="M968" s="166"/>
      <c r="T968" s="167"/>
      <c r="AT968" s="164" t="s">
        <v>214</v>
      </c>
      <c r="AU968" s="164" t="s">
        <v>82</v>
      </c>
      <c r="AV968" s="12" t="s">
        <v>80</v>
      </c>
      <c r="AW968" s="12" t="s">
        <v>30</v>
      </c>
      <c r="AX968" s="12" t="s">
        <v>73</v>
      </c>
      <c r="AY968" s="164" t="s">
        <v>201</v>
      </c>
    </row>
    <row r="969" spans="2:65" s="13" customFormat="1" x14ac:dyDescent="0.2">
      <c r="B969" s="168"/>
      <c r="C969" s="261"/>
      <c r="D969" s="255" t="s">
        <v>214</v>
      </c>
      <c r="E969" s="262" t="s">
        <v>1</v>
      </c>
      <c r="F969" s="263" t="s">
        <v>5261</v>
      </c>
      <c r="G969" s="261"/>
      <c r="H969" s="264">
        <v>0.08</v>
      </c>
      <c r="I969" s="170"/>
      <c r="L969" s="168"/>
      <c r="M969" s="171"/>
      <c r="T969" s="172"/>
      <c r="AT969" s="169" t="s">
        <v>214</v>
      </c>
      <c r="AU969" s="169" t="s">
        <v>82</v>
      </c>
      <c r="AV969" s="13" t="s">
        <v>82</v>
      </c>
      <c r="AW969" s="13" t="s">
        <v>30</v>
      </c>
      <c r="AX969" s="13" t="s">
        <v>73</v>
      </c>
      <c r="AY969" s="169" t="s">
        <v>201</v>
      </c>
    </row>
    <row r="970" spans="2:65" s="12" customFormat="1" x14ac:dyDescent="0.2">
      <c r="B970" s="163"/>
      <c r="C970" s="258"/>
      <c r="D970" s="255" t="s">
        <v>214</v>
      </c>
      <c r="E970" s="259" t="s">
        <v>1</v>
      </c>
      <c r="F970" s="260" t="s">
        <v>2124</v>
      </c>
      <c r="G970" s="258"/>
      <c r="H970" s="259" t="s">
        <v>1</v>
      </c>
      <c r="I970" s="165"/>
      <c r="L970" s="163"/>
      <c r="M970" s="166"/>
      <c r="T970" s="167"/>
      <c r="AT970" s="164" t="s">
        <v>214</v>
      </c>
      <c r="AU970" s="164" t="s">
        <v>82</v>
      </c>
      <c r="AV970" s="12" t="s">
        <v>80</v>
      </c>
      <c r="AW970" s="12" t="s">
        <v>30</v>
      </c>
      <c r="AX970" s="12" t="s">
        <v>73</v>
      </c>
      <c r="AY970" s="164" t="s">
        <v>201</v>
      </c>
    </row>
    <row r="971" spans="2:65" s="12" customFormat="1" x14ac:dyDescent="0.2">
      <c r="B971" s="163"/>
      <c r="C971" s="258"/>
      <c r="D971" s="255" t="s">
        <v>214</v>
      </c>
      <c r="E971" s="259" t="s">
        <v>1</v>
      </c>
      <c r="F971" s="260" t="s">
        <v>2176</v>
      </c>
      <c r="G971" s="258"/>
      <c r="H971" s="259" t="s">
        <v>1</v>
      </c>
      <c r="I971" s="165"/>
      <c r="L971" s="163"/>
      <c r="M971" s="166"/>
      <c r="T971" s="167"/>
      <c r="AT971" s="164" t="s">
        <v>214</v>
      </c>
      <c r="AU971" s="164" t="s">
        <v>82</v>
      </c>
      <c r="AV971" s="12" t="s">
        <v>80</v>
      </c>
      <c r="AW971" s="12" t="s">
        <v>30</v>
      </c>
      <c r="AX971" s="12" t="s">
        <v>73</v>
      </c>
      <c r="AY971" s="164" t="s">
        <v>201</v>
      </c>
    </row>
    <row r="972" spans="2:65" s="13" customFormat="1" x14ac:dyDescent="0.2">
      <c r="B972" s="168"/>
      <c r="C972" s="261"/>
      <c r="D972" s="255" t="s">
        <v>214</v>
      </c>
      <c r="E972" s="262" t="s">
        <v>1</v>
      </c>
      <c r="F972" s="263" t="s">
        <v>2177</v>
      </c>
      <c r="G972" s="261"/>
      <c r="H972" s="264">
        <v>1.7000000000000001E-2</v>
      </c>
      <c r="I972" s="170"/>
      <c r="L972" s="168"/>
      <c r="M972" s="171"/>
      <c r="T972" s="172"/>
      <c r="AT972" s="169" t="s">
        <v>214</v>
      </c>
      <c r="AU972" s="169" t="s">
        <v>82</v>
      </c>
      <c r="AV972" s="13" t="s">
        <v>82</v>
      </c>
      <c r="AW972" s="13" t="s">
        <v>30</v>
      </c>
      <c r="AX972" s="13" t="s">
        <v>73</v>
      </c>
      <c r="AY972" s="169" t="s">
        <v>201</v>
      </c>
    </row>
    <row r="973" spans="2:65" s="14" customFormat="1" x14ac:dyDescent="0.2">
      <c r="B973" s="173"/>
      <c r="C973" s="265"/>
      <c r="D973" s="255" t="s">
        <v>214</v>
      </c>
      <c r="E973" s="266" t="s">
        <v>1</v>
      </c>
      <c r="F973" s="267" t="s">
        <v>221</v>
      </c>
      <c r="G973" s="265"/>
      <c r="H973" s="268">
        <v>9.7000000000000003E-2</v>
      </c>
      <c r="I973" s="175"/>
      <c r="L973" s="173"/>
      <c r="M973" s="176"/>
      <c r="T973" s="177"/>
      <c r="AT973" s="174" t="s">
        <v>214</v>
      </c>
      <c r="AU973" s="174" t="s">
        <v>82</v>
      </c>
      <c r="AV973" s="14" t="s">
        <v>208</v>
      </c>
      <c r="AW973" s="14" t="s">
        <v>30</v>
      </c>
      <c r="AX973" s="14" t="s">
        <v>80</v>
      </c>
      <c r="AY973" s="174" t="s">
        <v>201</v>
      </c>
    </row>
    <row r="974" spans="2:65" s="1" customFormat="1" ht="16.5" customHeight="1" x14ac:dyDescent="0.2">
      <c r="B974" s="152"/>
      <c r="C974" s="249" t="s">
        <v>711</v>
      </c>
      <c r="D974" s="249" t="s">
        <v>203</v>
      </c>
      <c r="E974" s="250" t="s">
        <v>757</v>
      </c>
      <c r="F974" s="251" t="s">
        <v>758</v>
      </c>
      <c r="G974" s="252" t="s">
        <v>404</v>
      </c>
      <c r="H974" s="253">
        <v>2.2360000000000002</v>
      </c>
      <c r="I974" s="154"/>
      <c r="J974" s="155">
        <f>ROUND(I974*H974,2)</f>
        <v>0</v>
      </c>
      <c r="K974" s="153" t="s">
        <v>207</v>
      </c>
      <c r="L974" s="32"/>
      <c r="M974" s="156" t="s">
        <v>1</v>
      </c>
      <c r="N974" s="157" t="s">
        <v>38</v>
      </c>
      <c r="P974" s="158">
        <f>O974*H974</f>
        <v>0</v>
      </c>
      <c r="Q974" s="158">
        <v>0</v>
      </c>
      <c r="R974" s="158">
        <f>Q974*H974</f>
        <v>0</v>
      </c>
      <c r="S974" s="158">
        <v>0</v>
      </c>
      <c r="T974" s="159">
        <f>S974*H974</f>
        <v>0</v>
      </c>
      <c r="AR974" s="160" t="s">
        <v>208</v>
      </c>
      <c r="AT974" s="160" t="s">
        <v>203</v>
      </c>
      <c r="AU974" s="160" t="s">
        <v>82</v>
      </c>
      <c r="AY974" s="17" t="s">
        <v>201</v>
      </c>
      <c r="BE974" s="161">
        <f>IF(N974="základní",J974,0)</f>
        <v>0</v>
      </c>
      <c r="BF974" s="161">
        <f>IF(N974="snížená",J974,0)</f>
        <v>0</v>
      </c>
      <c r="BG974" s="161">
        <f>IF(N974="zákl. přenesená",J974,0)</f>
        <v>0</v>
      </c>
      <c r="BH974" s="161">
        <f>IF(N974="sníž. přenesená",J974,0)</f>
        <v>0</v>
      </c>
      <c r="BI974" s="161">
        <f>IF(N974="nulová",J974,0)</f>
        <v>0</v>
      </c>
      <c r="BJ974" s="17" t="s">
        <v>80</v>
      </c>
      <c r="BK974" s="161">
        <f>ROUND(I974*H974,2)</f>
        <v>0</v>
      </c>
      <c r="BL974" s="17" t="s">
        <v>208</v>
      </c>
      <c r="BM974" s="160" t="s">
        <v>5262</v>
      </c>
    </row>
    <row r="975" spans="2:65" s="1" customFormat="1" ht="19.5" x14ac:dyDescent="0.2">
      <c r="B975" s="32"/>
      <c r="C975" s="254"/>
      <c r="D975" s="255" t="s">
        <v>210</v>
      </c>
      <c r="E975" s="254"/>
      <c r="F975" s="256" t="s">
        <v>760</v>
      </c>
      <c r="G975" s="254"/>
      <c r="H975" s="254"/>
      <c r="I975" s="96"/>
      <c r="L975" s="32"/>
      <c r="M975" s="162"/>
      <c r="T975" s="56"/>
      <c r="AT975" s="17" t="s">
        <v>210</v>
      </c>
      <c r="AU975" s="17" t="s">
        <v>82</v>
      </c>
    </row>
    <row r="976" spans="2:65" s="1" customFormat="1" ht="68.25" x14ac:dyDescent="0.2">
      <c r="B976" s="32"/>
      <c r="C976" s="254"/>
      <c r="D976" s="255" t="s">
        <v>212</v>
      </c>
      <c r="E976" s="254"/>
      <c r="F976" s="257" t="s">
        <v>761</v>
      </c>
      <c r="G976" s="254"/>
      <c r="H976" s="254"/>
      <c r="I976" s="96"/>
      <c r="L976" s="32"/>
      <c r="M976" s="162"/>
      <c r="T976" s="56"/>
      <c r="AT976" s="17" t="s">
        <v>212</v>
      </c>
      <c r="AU976" s="17" t="s">
        <v>82</v>
      </c>
    </row>
    <row r="977" spans="2:65" s="12" customFormat="1" x14ac:dyDescent="0.2">
      <c r="B977" s="163"/>
      <c r="C977" s="258"/>
      <c r="D977" s="255" t="s">
        <v>214</v>
      </c>
      <c r="E977" s="259" t="s">
        <v>1</v>
      </c>
      <c r="F977" s="260" t="s">
        <v>2097</v>
      </c>
      <c r="G977" s="258"/>
      <c r="H977" s="259" t="s">
        <v>1</v>
      </c>
      <c r="I977" s="165"/>
      <c r="L977" s="163"/>
      <c r="M977" s="166"/>
      <c r="T977" s="167"/>
      <c r="AT977" s="164" t="s">
        <v>214</v>
      </c>
      <c r="AU977" s="164" t="s">
        <v>82</v>
      </c>
      <c r="AV977" s="12" t="s">
        <v>80</v>
      </c>
      <c r="AW977" s="12" t="s">
        <v>30</v>
      </c>
      <c r="AX977" s="12" t="s">
        <v>73</v>
      </c>
      <c r="AY977" s="164" t="s">
        <v>201</v>
      </c>
    </row>
    <row r="978" spans="2:65" s="12" customFormat="1" x14ac:dyDescent="0.2">
      <c r="B978" s="163"/>
      <c r="C978" s="258"/>
      <c r="D978" s="255" t="s">
        <v>214</v>
      </c>
      <c r="E978" s="259" t="s">
        <v>1</v>
      </c>
      <c r="F978" s="260" t="s">
        <v>735</v>
      </c>
      <c r="G978" s="258"/>
      <c r="H978" s="259" t="s">
        <v>1</v>
      </c>
      <c r="I978" s="165"/>
      <c r="L978" s="163"/>
      <c r="M978" s="166"/>
      <c r="T978" s="167"/>
      <c r="AT978" s="164" t="s">
        <v>214</v>
      </c>
      <c r="AU978" s="164" t="s">
        <v>82</v>
      </c>
      <c r="AV978" s="12" t="s">
        <v>80</v>
      </c>
      <c r="AW978" s="12" t="s">
        <v>30</v>
      </c>
      <c r="AX978" s="12" t="s">
        <v>73</v>
      </c>
      <c r="AY978" s="164" t="s">
        <v>201</v>
      </c>
    </row>
    <row r="979" spans="2:65" s="12" customFormat="1" ht="22.5" x14ac:dyDescent="0.2">
      <c r="B979" s="163"/>
      <c r="C979" s="258"/>
      <c r="D979" s="255" t="s">
        <v>214</v>
      </c>
      <c r="E979" s="259" t="s">
        <v>1</v>
      </c>
      <c r="F979" s="260" t="s">
        <v>736</v>
      </c>
      <c r="G979" s="258"/>
      <c r="H979" s="259" t="s">
        <v>1</v>
      </c>
      <c r="I979" s="165"/>
      <c r="L979" s="163"/>
      <c r="M979" s="166"/>
      <c r="T979" s="167"/>
      <c r="AT979" s="164" t="s">
        <v>214</v>
      </c>
      <c r="AU979" s="164" t="s">
        <v>82</v>
      </c>
      <c r="AV979" s="12" t="s">
        <v>80</v>
      </c>
      <c r="AW979" s="12" t="s">
        <v>30</v>
      </c>
      <c r="AX979" s="12" t="s">
        <v>73</v>
      </c>
      <c r="AY979" s="164" t="s">
        <v>201</v>
      </c>
    </row>
    <row r="980" spans="2:65" s="12" customFormat="1" x14ac:dyDescent="0.2">
      <c r="B980" s="163"/>
      <c r="C980" s="258"/>
      <c r="D980" s="255" t="s">
        <v>214</v>
      </c>
      <c r="E980" s="259" t="s">
        <v>1</v>
      </c>
      <c r="F980" s="260" t="s">
        <v>5154</v>
      </c>
      <c r="G980" s="258"/>
      <c r="H980" s="259" t="s">
        <v>1</v>
      </c>
      <c r="I980" s="165"/>
      <c r="L980" s="163"/>
      <c r="M980" s="166"/>
      <c r="T980" s="167"/>
      <c r="AT980" s="164" t="s">
        <v>214</v>
      </c>
      <c r="AU980" s="164" t="s">
        <v>82</v>
      </c>
      <c r="AV980" s="12" t="s">
        <v>80</v>
      </c>
      <c r="AW980" s="12" t="s">
        <v>30</v>
      </c>
      <c r="AX980" s="12" t="s">
        <v>73</v>
      </c>
      <c r="AY980" s="164" t="s">
        <v>201</v>
      </c>
    </row>
    <row r="981" spans="2:65" s="12" customFormat="1" x14ac:dyDescent="0.2">
      <c r="B981" s="163"/>
      <c r="C981" s="258"/>
      <c r="D981" s="255" t="s">
        <v>214</v>
      </c>
      <c r="E981" s="259" t="s">
        <v>1</v>
      </c>
      <c r="F981" s="260" t="s">
        <v>4664</v>
      </c>
      <c r="G981" s="258"/>
      <c r="H981" s="259" t="s">
        <v>1</v>
      </c>
      <c r="I981" s="165"/>
      <c r="L981" s="163"/>
      <c r="M981" s="166"/>
      <c r="T981" s="167"/>
      <c r="AT981" s="164" t="s">
        <v>214</v>
      </c>
      <c r="AU981" s="164" t="s">
        <v>82</v>
      </c>
      <c r="AV981" s="12" t="s">
        <v>80</v>
      </c>
      <c r="AW981" s="12" t="s">
        <v>30</v>
      </c>
      <c r="AX981" s="12" t="s">
        <v>73</v>
      </c>
      <c r="AY981" s="164" t="s">
        <v>201</v>
      </c>
    </row>
    <row r="982" spans="2:65" s="12" customFormat="1" x14ac:dyDescent="0.2">
      <c r="B982" s="163"/>
      <c r="C982" s="258"/>
      <c r="D982" s="255" t="s">
        <v>214</v>
      </c>
      <c r="E982" s="259" t="s">
        <v>1</v>
      </c>
      <c r="F982" s="260" t="s">
        <v>5263</v>
      </c>
      <c r="G982" s="258"/>
      <c r="H982" s="259" t="s">
        <v>1</v>
      </c>
      <c r="I982" s="165"/>
      <c r="L982" s="163"/>
      <c r="M982" s="166"/>
      <c r="T982" s="167"/>
      <c r="AT982" s="164" t="s">
        <v>214</v>
      </c>
      <c r="AU982" s="164" t="s">
        <v>82</v>
      </c>
      <c r="AV982" s="12" t="s">
        <v>80</v>
      </c>
      <c r="AW982" s="12" t="s">
        <v>30</v>
      </c>
      <c r="AX982" s="12" t="s">
        <v>73</v>
      </c>
      <c r="AY982" s="164" t="s">
        <v>201</v>
      </c>
    </row>
    <row r="983" spans="2:65" s="12" customFormat="1" x14ac:dyDescent="0.2">
      <c r="B983" s="163"/>
      <c r="C983" s="258"/>
      <c r="D983" s="255" t="s">
        <v>214</v>
      </c>
      <c r="E983" s="259" t="s">
        <v>1</v>
      </c>
      <c r="F983" s="260" t="s">
        <v>5264</v>
      </c>
      <c r="G983" s="258"/>
      <c r="H983" s="259" t="s">
        <v>1</v>
      </c>
      <c r="I983" s="165"/>
      <c r="L983" s="163"/>
      <c r="M983" s="166"/>
      <c r="T983" s="167"/>
      <c r="AT983" s="164" t="s">
        <v>214</v>
      </c>
      <c r="AU983" s="164" t="s">
        <v>82</v>
      </c>
      <c r="AV983" s="12" t="s">
        <v>80</v>
      </c>
      <c r="AW983" s="12" t="s">
        <v>30</v>
      </c>
      <c r="AX983" s="12" t="s">
        <v>73</v>
      </c>
      <c r="AY983" s="164" t="s">
        <v>201</v>
      </c>
    </row>
    <row r="984" spans="2:65" s="13" customFormat="1" x14ac:dyDescent="0.2">
      <c r="B984" s="168"/>
      <c r="C984" s="261"/>
      <c r="D984" s="255" t="s">
        <v>214</v>
      </c>
      <c r="E984" s="262" t="s">
        <v>1</v>
      </c>
      <c r="F984" s="263" t="s">
        <v>5265</v>
      </c>
      <c r="G984" s="261"/>
      <c r="H984" s="264">
        <v>2.2360000000000002</v>
      </c>
      <c r="I984" s="170"/>
      <c r="L984" s="168"/>
      <c r="M984" s="171"/>
      <c r="T984" s="172"/>
      <c r="AT984" s="169" t="s">
        <v>214</v>
      </c>
      <c r="AU984" s="169" t="s">
        <v>82</v>
      </c>
      <c r="AV984" s="13" t="s">
        <v>82</v>
      </c>
      <c r="AW984" s="13" t="s">
        <v>30</v>
      </c>
      <c r="AX984" s="13" t="s">
        <v>73</v>
      </c>
      <c r="AY984" s="169" t="s">
        <v>201</v>
      </c>
    </row>
    <row r="985" spans="2:65" s="14" customFormat="1" x14ac:dyDescent="0.2">
      <c r="B985" s="173"/>
      <c r="C985" s="265"/>
      <c r="D985" s="255" t="s">
        <v>214</v>
      </c>
      <c r="E985" s="266" t="s">
        <v>1</v>
      </c>
      <c r="F985" s="267" t="s">
        <v>221</v>
      </c>
      <c r="G985" s="265"/>
      <c r="H985" s="268">
        <v>2.2360000000000002</v>
      </c>
      <c r="I985" s="175"/>
      <c r="L985" s="173"/>
      <c r="M985" s="176"/>
      <c r="T985" s="177"/>
      <c r="AT985" s="174" t="s">
        <v>214</v>
      </c>
      <c r="AU985" s="174" t="s">
        <v>82</v>
      </c>
      <c r="AV985" s="14" t="s">
        <v>208</v>
      </c>
      <c r="AW985" s="14" t="s">
        <v>30</v>
      </c>
      <c r="AX985" s="14" t="s">
        <v>80</v>
      </c>
      <c r="AY985" s="174" t="s">
        <v>201</v>
      </c>
    </row>
    <row r="986" spans="2:65" s="1" customFormat="1" ht="24" customHeight="1" x14ac:dyDescent="0.2">
      <c r="B986" s="152"/>
      <c r="C986" s="249" t="s">
        <v>721</v>
      </c>
      <c r="D986" s="249" t="s">
        <v>203</v>
      </c>
      <c r="E986" s="250" t="s">
        <v>767</v>
      </c>
      <c r="F986" s="251" t="s">
        <v>768</v>
      </c>
      <c r="G986" s="252" t="s">
        <v>404</v>
      </c>
      <c r="H986" s="253">
        <v>2.3330000000000002</v>
      </c>
      <c r="I986" s="154"/>
      <c r="J986" s="155">
        <f>ROUND(I986*H986,2)</f>
        <v>0</v>
      </c>
      <c r="K986" s="153" t="s">
        <v>207</v>
      </c>
      <c r="L986" s="32"/>
      <c r="M986" s="156" t="s">
        <v>1</v>
      </c>
      <c r="N986" s="157" t="s">
        <v>38</v>
      </c>
      <c r="P986" s="158">
        <f>O986*H986</f>
        <v>0</v>
      </c>
      <c r="Q986" s="158">
        <v>0</v>
      </c>
      <c r="R986" s="158">
        <f>Q986*H986</f>
        <v>0</v>
      </c>
      <c r="S986" s="158">
        <v>0</v>
      </c>
      <c r="T986" s="159">
        <f>S986*H986</f>
        <v>0</v>
      </c>
      <c r="AR986" s="160" t="s">
        <v>208</v>
      </c>
      <c r="AT986" s="160" t="s">
        <v>203</v>
      </c>
      <c r="AU986" s="160" t="s">
        <v>82</v>
      </c>
      <c r="AY986" s="17" t="s">
        <v>201</v>
      </c>
      <c r="BE986" s="161">
        <f>IF(N986="základní",J986,0)</f>
        <v>0</v>
      </c>
      <c r="BF986" s="161">
        <f>IF(N986="snížená",J986,0)</f>
        <v>0</v>
      </c>
      <c r="BG986" s="161">
        <f>IF(N986="zákl. přenesená",J986,0)</f>
        <v>0</v>
      </c>
      <c r="BH986" s="161">
        <f>IF(N986="sníž. přenesená",J986,0)</f>
        <v>0</v>
      </c>
      <c r="BI986" s="161">
        <f>IF(N986="nulová",J986,0)</f>
        <v>0</v>
      </c>
      <c r="BJ986" s="17" t="s">
        <v>80</v>
      </c>
      <c r="BK986" s="161">
        <f>ROUND(I986*H986,2)</f>
        <v>0</v>
      </c>
      <c r="BL986" s="17" t="s">
        <v>208</v>
      </c>
      <c r="BM986" s="160" t="s">
        <v>5266</v>
      </c>
    </row>
    <row r="987" spans="2:65" s="1" customFormat="1" ht="19.5" x14ac:dyDescent="0.2">
      <c r="B987" s="32"/>
      <c r="C987" s="254"/>
      <c r="D987" s="255" t="s">
        <v>210</v>
      </c>
      <c r="E987" s="254"/>
      <c r="F987" s="256" t="s">
        <v>770</v>
      </c>
      <c r="G987" s="254"/>
      <c r="H987" s="254"/>
      <c r="I987" s="96"/>
      <c r="L987" s="32"/>
      <c r="M987" s="162"/>
      <c r="T987" s="56"/>
      <c r="AT987" s="17" t="s">
        <v>210</v>
      </c>
      <c r="AU987" s="17" t="s">
        <v>82</v>
      </c>
    </row>
    <row r="988" spans="2:65" s="1" customFormat="1" ht="39" x14ac:dyDescent="0.2">
      <c r="B988" s="32"/>
      <c r="C988" s="254"/>
      <c r="D988" s="255" t="s">
        <v>212</v>
      </c>
      <c r="E988" s="254"/>
      <c r="F988" s="257" t="s">
        <v>771</v>
      </c>
      <c r="G988" s="254"/>
      <c r="H988" s="254"/>
      <c r="I988" s="96"/>
      <c r="L988" s="32"/>
      <c r="M988" s="162"/>
      <c r="T988" s="56"/>
      <c r="AT988" s="17" t="s">
        <v>212</v>
      </c>
      <c r="AU988" s="17" t="s">
        <v>82</v>
      </c>
    </row>
    <row r="989" spans="2:65" s="12" customFormat="1" x14ac:dyDescent="0.2">
      <c r="B989" s="163"/>
      <c r="C989" s="258"/>
      <c r="D989" s="255" t="s">
        <v>214</v>
      </c>
      <c r="E989" s="259" t="s">
        <v>1</v>
      </c>
      <c r="F989" s="260" t="s">
        <v>2097</v>
      </c>
      <c r="G989" s="258"/>
      <c r="H989" s="259" t="s">
        <v>1</v>
      </c>
      <c r="I989" s="165"/>
      <c r="L989" s="163"/>
      <c r="M989" s="166"/>
      <c r="T989" s="167"/>
      <c r="AT989" s="164" t="s">
        <v>214</v>
      </c>
      <c r="AU989" s="164" t="s">
        <v>82</v>
      </c>
      <c r="AV989" s="12" t="s">
        <v>80</v>
      </c>
      <c r="AW989" s="12" t="s">
        <v>30</v>
      </c>
      <c r="AX989" s="12" t="s">
        <v>73</v>
      </c>
      <c r="AY989" s="164" t="s">
        <v>201</v>
      </c>
    </row>
    <row r="990" spans="2:65" s="12" customFormat="1" x14ac:dyDescent="0.2">
      <c r="B990" s="163"/>
      <c r="C990" s="258"/>
      <c r="D990" s="255" t="s">
        <v>214</v>
      </c>
      <c r="E990" s="259" t="s">
        <v>1</v>
      </c>
      <c r="F990" s="260" t="s">
        <v>5154</v>
      </c>
      <c r="G990" s="258"/>
      <c r="H990" s="259" t="s">
        <v>1</v>
      </c>
      <c r="I990" s="165"/>
      <c r="L990" s="163"/>
      <c r="M990" s="166"/>
      <c r="T990" s="167"/>
      <c r="AT990" s="164" t="s">
        <v>214</v>
      </c>
      <c r="AU990" s="164" t="s">
        <v>82</v>
      </c>
      <c r="AV990" s="12" t="s">
        <v>80</v>
      </c>
      <c r="AW990" s="12" t="s">
        <v>30</v>
      </c>
      <c r="AX990" s="12" t="s">
        <v>73</v>
      </c>
      <c r="AY990" s="164" t="s">
        <v>201</v>
      </c>
    </row>
    <row r="991" spans="2:65" s="12" customFormat="1" x14ac:dyDescent="0.2">
      <c r="B991" s="163"/>
      <c r="C991" s="258"/>
      <c r="D991" s="255" t="s">
        <v>214</v>
      </c>
      <c r="E991" s="259" t="s">
        <v>1</v>
      </c>
      <c r="F991" s="260" t="s">
        <v>4664</v>
      </c>
      <c r="G991" s="258"/>
      <c r="H991" s="259" t="s">
        <v>1</v>
      </c>
      <c r="I991" s="165"/>
      <c r="L991" s="163"/>
      <c r="M991" s="166"/>
      <c r="T991" s="167"/>
      <c r="AT991" s="164" t="s">
        <v>214</v>
      </c>
      <c r="AU991" s="164" t="s">
        <v>82</v>
      </c>
      <c r="AV991" s="12" t="s">
        <v>80</v>
      </c>
      <c r="AW991" s="12" t="s">
        <v>30</v>
      </c>
      <c r="AX991" s="12" t="s">
        <v>73</v>
      </c>
      <c r="AY991" s="164" t="s">
        <v>201</v>
      </c>
    </row>
    <row r="992" spans="2:65" s="12" customFormat="1" x14ac:dyDescent="0.2">
      <c r="B992" s="163"/>
      <c r="C992" s="258"/>
      <c r="D992" s="255" t="s">
        <v>214</v>
      </c>
      <c r="E992" s="259" t="s">
        <v>1</v>
      </c>
      <c r="F992" s="260" t="s">
        <v>5263</v>
      </c>
      <c r="G992" s="258"/>
      <c r="H992" s="259" t="s">
        <v>1</v>
      </c>
      <c r="I992" s="165"/>
      <c r="L992" s="163"/>
      <c r="M992" s="166"/>
      <c r="T992" s="167"/>
      <c r="AT992" s="164" t="s">
        <v>214</v>
      </c>
      <c r="AU992" s="164" t="s">
        <v>82</v>
      </c>
      <c r="AV992" s="12" t="s">
        <v>80</v>
      </c>
      <c r="AW992" s="12" t="s">
        <v>30</v>
      </c>
      <c r="AX992" s="12" t="s">
        <v>73</v>
      </c>
      <c r="AY992" s="164" t="s">
        <v>201</v>
      </c>
    </row>
    <row r="993" spans="2:65" s="12" customFormat="1" x14ac:dyDescent="0.2">
      <c r="B993" s="163"/>
      <c r="C993" s="258"/>
      <c r="D993" s="255" t="s">
        <v>214</v>
      </c>
      <c r="E993" s="259" t="s">
        <v>1</v>
      </c>
      <c r="F993" s="260" t="s">
        <v>5264</v>
      </c>
      <c r="G993" s="258"/>
      <c r="H993" s="259" t="s">
        <v>1</v>
      </c>
      <c r="I993" s="165"/>
      <c r="L993" s="163"/>
      <c r="M993" s="166"/>
      <c r="T993" s="167"/>
      <c r="AT993" s="164" t="s">
        <v>214</v>
      </c>
      <c r="AU993" s="164" t="s">
        <v>82</v>
      </c>
      <c r="AV993" s="12" t="s">
        <v>80</v>
      </c>
      <c r="AW993" s="12" t="s">
        <v>30</v>
      </c>
      <c r="AX993" s="12" t="s">
        <v>73</v>
      </c>
      <c r="AY993" s="164" t="s">
        <v>201</v>
      </c>
    </row>
    <row r="994" spans="2:65" s="13" customFormat="1" x14ac:dyDescent="0.2">
      <c r="B994" s="168"/>
      <c r="C994" s="261"/>
      <c r="D994" s="255" t="s">
        <v>214</v>
      </c>
      <c r="E994" s="262" t="s">
        <v>1</v>
      </c>
      <c r="F994" s="263" t="s">
        <v>5265</v>
      </c>
      <c r="G994" s="261"/>
      <c r="H994" s="264">
        <v>2.2360000000000002</v>
      </c>
      <c r="I994" s="170"/>
      <c r="L994" s="168"/>
      <c r="M994" s="171"/>
      <c r="T994" s="172"/>
      <c r="AT994" s="169" t="s">
        <v>214</v>
      </c>
      <c r="AU994" s="169" t="s">
        <v>82</v>
      </c>
      <c r="AV994" s="13" t="s">
        <v>82</v>
      </c>
      <c r="AW994" s="13" t="s">
        <v>30</v>
      </c>
      <c r="AX994" s="13" t="s">
        <v>73</v>
      </c>
      <c r="AY994" s="169" t="s">
        <v>201</v>
      </c>
    </row>
    <row r="995" spans="2:65" s="12" customFormat="1" x14ac:dyDescent="0.2">
      <c r="B995" s="163"/>
      <c r="C995" s="258"/>
      <c r="D995" s="255" t="s">
        <v>214</v>
      </c>
      <c r="E995" s="259" t="s">
        <v>1</v>
      </c>
      <c r="F995" s="260" t="s">
        <v>5224</v>
      </c>
      <c r="G995" s="258"/>
      <c r="H995" s="259" t="s">
        <v>1</v>
      </c>
      <c r="I995" s="165"/>
      <c r="L995" s="163"/>
      <c r="M995" s="166"/>
      <c r="T995" s="167"/>
      <c r="AT995" s="164" t="s">
        <v>214</v>
      </c>
      <c r="AU995" s="164" t="s">
        <v>82</v>
      </c>
      <c r="AV995" s="12" t="s">
        <v>80</v>
      </c>
      <c r="AW995" s="12" t="s">
        <v>30</v>
      </c>
      <c r="AX995" s="12" t="s">
        <v>73</v>
      </c>
      <c r="AY995" s="164" t="s">
        <v>201</v>
      </c>
    </row>
    <row r="996" spans="2:65" s="12" customFormat="1" x14ac:dyDescent="0.2">
      <c r="B996" s="163"/>
      <c r="C996" s="258"/>
      <c r="D996" s="255" t="s">
        <v>214</v>
      </c>
      <c r="E996" s="259" t="s">
        <v>1</v>
      </c>
      <c r="F996" s="260" t="s">
        <v>5260</v>
      </c>
      <c r="G996" s="258"/>
      <c r="H996" s="259" t="s">
        <v>1</v>
      </c>
      <c r="I996" s="165"/>
      <c r="L996" s="163"/>
      <c r="M996" s="166"/>
      <c r="T996" s="167"/>
      <c r="AT996" s="164" t="s">
        <v>214</v>
      </c>
      <c r="AU996" s="164" t="s">
        <v>82</v>
      </c>
      <c r="AV996" s="12" t="s">
        <v>80</v>
      </c>
      <c r="AW996" s="12" t="s">
        <v>30</v>
      </c>
      <c r="AX996" s="12" t="s">
        <v>73</v>
      </c>
      <c r="AY996" s="164" t="s">
        <v>201</v>
      </c>
    </row>
    <row r="997" spans="2:65" s="13" customFormat="1" x14ac:dyDescent="0.2">
      <c r="B997" s="168"/>
      <c r="C997" s="261"/>
      <c r="D997" s="255" t="s">
        <v>214</v>
      </c>
      <c r="E997" s="262" t="s">
        <v>1</v>
      </c>
      <c r="F997" s="263" t="s">
        <v>5261</v>
      </c>
      <c r="G997" s="261"/>
      <c r="H997" s="264">
        <v>0.08</v>
      </c>
      <c r="I997" s="170"/>
      <c r="L997" s="168"/>
      <c r="M997" s="171"/>
      <c r="T997" s="172"/>
      <c r="AT997" s="169" t="s">
        <v>214</v>
      </c>
      <c r="AU997" s="169" t="s">
        <v>82</v>
      </c>
      <c r="AV997" s="13" t="s">
        <v>82</v>
      </c>
      <c r="AW997" s="13" t="s">
        <v>30</v>
      </c>
      <c r="AX997" s="13" t="s">
        <v>73</v>
      </c>
      <c r="AY997" s="169" t="s">
        <v>201</v>
      </c>
    </row>
    <row r="998" spans="2:65" s="12" customFormat="1" x14ac:dyDescent="0.2">
      <c r="B998" s="163"/>
      <c r="C998" s="258"/>
      <c r="D998" s="255" t="s">
        <v>214</v>
      </c>
      <c r="E998" s="259" t="s">
        <v>1</v>
      </c>
      <c r="F998" s="260" t="s">
        <v>2124</v>
      </c>
      <c r="G998" s="258"/>
      <c r="H998" s="259" t="s">
        <v>1</v>
      </c>
      <c r="I998" s="165"/>
      <c r="L998" s="163"/>
      <c r="M998" s="166"/>
      <c r="T998" s="167"/>
      <c r="AT998" s="164" t="s">
        <v>214</v>
      </c>
      <c r="AU998" s="164" t="s">
        <v>82</v>
      </c>
      <c r="AV998" s="12" t="s">
        <v>80</v>
      </c>
      <c r="AW998" s="12" t="s">
        <v>30</v>
      </c>
      <c r="AX998" s="12" t="s">
        <v>73</v>
      </c>
      <c r="AY998" s="164" t="s">
        <v>201</v>
      </c>
    </row>
    <row r="999" spans="2:65" s="12" customFormat="1" x14ac:dyDescent="0.2">
      <c r="B999" s="163"/>
      <c r="C999" s="258"/>
      <c r="D999" s="255" t="s">
        <v>214</v>
      </c>
      <c r="E999" s="259" t="s">
        <v>1</v>
      </c>
      <c r="F999" s="260" t="s">
        <v>2176</v>
      </c>
      <c r="G999" s="258"/>
      <c r="H999" s="259" t="s">
        <v>1</v>
      </c>
      <c r="I999" s="165"/>
      <c r="L999" s="163"/>
      <c r="M999" s="166"/>
      <c r="T999" s="167"/>
      <c r="AT999" s="164" t="s">
        <v>214</v>
      </c>
      <c r="AU999" s="164" t="s">
        <v>82</v>
      </c>
      <c r="AV999" s="12" t="s">
        <v>80</v>
      </c>
      <c r="AW999" s="12" t="s">
        <v>30</v>
      </c>
      <c r="AX999" s="12" t="s">
        <v>73</v>
      </c>
      <c r="AY999" s="164" t="s">
        <v>201</v>
      </c>
    </row>
    <row r="1000" spans="2:65" s="13" customFormat="1" x14ac:dyDescent="0.2">
      <c r="B1000" s="168"/>
      <c r="C1000" s="261"/>
      <c r="D1000" s="255" t="s">
        <v>214</v>
      </c>
      <c r="E1000" s="262" t="s">
        <v>1</v>
      </c>
      <c r="F1000" s="263" t="s">
        <v>2177</v>
      </c>
      <c r="G1000" s="261"/>
      <c r="H1000" s="264">
        <v>1.7000000000000001E-2</v>
      </c>
      <c r="I1000" s="170"/>
      <c r="L1000" s="168"/>
      <c r="M1000" s="171"/>
      <c r="T1000" s="172"/>
      <c r="AT1000" s="169" t="s">
        <v>214</v>
      </c>
      <c r="AU1000" s="169" t="s">
        <v>82</v>
      </c>
      <c r="AV1000" s="13" t="s">
        <v>82</v>
      </c>
      <c r="AW1000" s="13" t="s">
        <v>30</v>
      </c>
      <c r="AX1000" s="13" t="s">
        <v>73</v>
      </c>
      <c r="AY1000" s="169" t="s">
        <v>201</v>
      </c>
    </row>
    <row r="1001" spans="2:65" s="14" customFormat="1" x14ac:dyDescent="0.2">
      <c r="B1001" s="173"/>
      <c r="C1001" s="265"/>
      <c r="D1001" s="255" t="s">
        <v>214</v>
      </c>
      <c r="E1001" s="266" t="s">
        <v>1</v>
      </c>
      <c r="F1001" s="267" t="s">
        <v>221</v>
      </c>
      <c r="G1001" s="265"/>
      <c r="H1001" s="268">
        <v>2.3330000000000002</v>
      </c>
      <c r="I1001" s="175"/>
      <c r="L1001" s="173"/>
      <c r="M1001" s="176"/>
      <c r="T1001" s="177"/>
      <c r="AT1001" s="174" t="s">
        <v>214</v>
      </c>
      <c r="AU1001" s="174" t="s">
        <v>82</v>
      </c>
      <c r="AV1001" s="14" t="s">
        <v>208</v>
      </c>
      <c r="AW1001" s="14" t="s">
        <v>30</v>
      </c>
      <c r="AX1001" s="14" t="s">
        <v>80</v>
      </c>
      <c r="AY1001" s="174" t="s">
        <v>201</v>
      </c>
    </row>
    <row r="1002" spans="2:65" s="11" customFormat="1" ht="22.9" customHeight="1" x14ac:dyDescent="0.2">
      <c r="B1002" s="140"/>
      <c r="C1002" s="276"/>
      <c r="D1002" s="277" t="s">
        <v>72</v>
      </c>
      <c r="E1002" s="278" t="s">
        <v>772</v>
      </c>
      <c r="F1002" s="278" t="s">
        <v>773</v>
      </c>
      <c r="G1002" s="276"/>
      <c r="H1002" s="276"/>
      <c r="I1002" s="143"/>
      <c r="J1002" s="151">
        <f>BK1002</f>
        <v>0</v>
      </c>
      <c r="L1002" s="140"/>
      <c r="M1002" s="145"/>
      <c r="P1002" s="146">
        <f>SUM(P1003:P1005)</f>
        <v>0</v>
      </c>
      <c r="R1002" s="146">
        <f>SUM(R1003:R1005)</f>
        <v>0</v>
      </c>
      <c r="T1002" s="147">
        <f>SUM(T1003:T1005)</f>
        <v>0</v>
      </c>
      <c r="AR1002" s="141" t="s">
        <v>80</v>
      </c>
      <c r="AT1002" s="148" t="s">
        <v>72</v>
      </c>
      <c r="AU1002" s="148" t="s">
        <v>80</v>
      </c>
      <c r="AY1002" s="141" t="s">
        <v>201</v>
      </c>
      <c r="BK1002" s="149">
        <f>SUM(BK1003:BK1005)</f>
        <v>0</v>
      </c>
    </row>
    <row r="1003" spans="2:65" s="1" customFormat="1" ht="24" customHeight="1" x14ac:dyDescent="0.2">
      <c r="B1003" s="152"/>
      <c r="C1003" s="249" t="s">
        <v>729</v>
      </c>
      <c r="D1003" s="249" t="s">
        <v>203</v>
      </c>
      <c r="E1003" s="250" t="s">
        <v>3185</v>
      </c>
      <c r="F1003" s="251" t="s">
        <v>3186</v>
      </c>
      <c r="G1003" s="252" t="s">
        <v>404</v>
      </c>
      <c r="H1003" s="253">
        <v>580.74400000000003</v>
      </c>
      <c r="I1003" s="154"/>
      <c r="J1003" s="155">
        <f>ROUND(I1003*H1003,2)</f>
        <v>0</v>
      </c>
      <c r="K1003" s="153" t="s">
        <v>207</v>
      </c>
      <c r="L1003" s="32"/>
      <c r="M1003" s="156" t="s">
        <v>1</v>
      </c>
      <c r="N1003" s="157" t="s">
        <v>38</v>
      </c>
      <c r="P1003" s="158">
        <f>O1003*H1003</f>
        <v>0</v>
      </c>
      <c r="Q1003" s="158">
        <v>0</v>
      </c>
      <c r="R1003" s="158">
        <f>Q1003*H1003</f>
        <v>0</v>
      </c>
      <c r="S1003" s="158">
        <v>0</v>
      </c>
      <c r="T1003" s="159">
        <f>S1003*H1003</f>
        <v>0</v>
      </c>
      <c r="AR1003" s="160" t="s">
        <v>208</v>
      </c>
      <c r="AT1003" s="160" t="s">
        <v>203</v>
      </c>
      <c r="AU1003" s="160" t="s">
        <v>82</v>
      </c>
      <c r="AY1003" s="17" t="s">
        <v>201</v>
      </c>
      <c r="BE1003" s="161">
        <f>IF(N1003="základní",J1003,0)</f>
        <v>0</v>
      </c>
      <c r="BF1003" s="161">
        <f>IF(N1003="snížená",J1003,0)</f>
        <v>0</v>
      </c>
      <c r="BG1003" s="161">
        <f>IF(N1003="zákl. přenesená",J1003,0)</f>
        <v>0</v>
      </c>
      <c r="BH1003" s="161">
        <f>IF(N1003="sníž. přenesená",J1003,0)</f>
        <v>0</v>
      </c>
      <c r="BI1003" s="161">
        <f>IF(N1003="nulová",J1003,0)</f>
        <v>0</v>
      </c>
      <c r="BJ1003" s="17" t="s">
        <v>80</v>
      </c>
      <c r="BK1003" s="161">
        <f>ROUND(I1003*H1003,2)</f>
        <v>0</v>
      </c>
      <c r="BL1003" s="17" t="s">
        <v>208</v>
      </c>
      <c r="BM1003" s="160" t="s">
        <v>5267</v>
      </c>
    </row>
    <row r="1004" spans="2:65" s="1" customFormat="1" ht="29.25" x14ac:dyDescent="0.2">
      <c r="B1004" s="32"/>
      <c r="C1004" s="254"/>
      <c r="D1004" s="255" t="s">
        <v>210</v>
      </c>
      <c r="E1004" s="254"/>
      <c r="F1004" s="256" t="s">
        <v>3188</v>
      </c>
      <c r="G1004" s="254"/>
      <c r="H1004" s="254"/>
      <c r="I1004" s="96"/>
      <c r="L1004" s="32"/>
      <c r="M1004" s="162"/>
      <c r="T1004" s="56"/>
      <c r="AT1004" s="17" t="s">
        <v>210</v>
      </c>
      <c r="AU1004" s="17" t="s">
        <v>82</v>
      </c>
    </row>
    <row r="1005" spans="2:65" s="1" customFormat="1" ht="48.75" x14ac:dyDescent="0.2">
      <c r="B1005" s="32"/>
      <c r="C1005" s="254"/>
      <c r="D1005" s="255" t="s">
        <v>212</v>
      </c>
      <c r="E1005" s="254"/>
      <c r="F1005" s="257" t="s">
        <v>779</v>
      </c>
      <c r="G1005" s="254"/>
      <c r="H1005" s="254"/>
      <c r="I1005" s="96"/>
      <c r="L1005" s="32"/>
      <c r="M1005" s="162"/>
      <c r="T1005" s="56"/>
      <c r="AT1005" s="17" t="s">
        <v>212</v>
      </c>
      <c r="AU1005" s="17" t="s">
        <v>82</v>
      </c>
    </row>
    <row r="1006" spans="2:65" s="11" customFormat="1" ht="25.9" customHeight="1" x14ac:dyDescent="0.2">
      <c r="B1006" s="140"/>
      <c r="C1006" s="276"/>
      <c r="D1006" s="277" t="s">
        <v>72</v>
      </c>
      <c r="E1006" s="281" t="s">
        <v>780</v>
      </c>
      <c r="F1006" s="281" t="s">
        <v>781</v>
      </c>
      <c r="G1006" s="276"/>
      <c r="H1006" s="276"/>
      <c r="I1006" s="143"/>
      <c r="J1006" s="144">
        <f>BK1006</f>
        <v>0</v>
      </c>
      <c r="L1006" s="140"/>
      <c r="M1006" s="145"/>
      <c r="P1006" s="146">
        <f>P1007</f>
        <v>0</v>
      </c>
      <c r="R1006" s="146">
        <f>R1007</f>
        <v>0</v>
      </c>
      <c r="T1006" s="147">
        <f>T1007</f>
        <v>2.2362120000000001</v>
      </c>
      <c r="AR1006" s="141" t="s">
        <v>82</v>
      </c>
      <c r="AT1006" s="148" t="s">
        <v>72</v>
      </c>
      <c r="AU1006" s="148" t="s">
        <v>73</v>
      </c>
      <c r="AY1006" s="141" t="s">
        <v>201</v>
      </c>
      <c r="BK1006" s="149">
        <f>BK1007</f>
        <v>0</v>
      </c>
    </row>
    <row r="1007" spans="2:65" s="11" customFormat="1" ht="22.9" customHeight="1" x14ac:dyDescent="0.2">
      <c r="B1007" s="140"/>
      <c r="C1007" s="276"/>
      <c r="D1007" s="277" t="s">
        <v>72</v>
      </c>
      <c r="E1007" s="278" t="s">
        <v>3189</v>
      </c>
      <c r="F1007" s="278" t="s">
        <v>3190</v>
      </c>
      <c r="G1007" s="276"/>
      <c r="H1007" s="276"/>
      <c r="I1007" s="143"/>
      <c r="J1007" s="151">
        <f>BK1007</f>
        <v>0</v>
      </c>
      <c r="L1007" s="140"/>
      <c r="M1007" s="145"/>
      <c r="P1007" s="146">
        <f>SUM(P1008:P1016)</f>
        <v>0</v>
      </c>
      <c r="R1007" s="146">
        <f>SUM(R1008:R1016)</f>
        <v>0</v>
      </c>
      <c r="T1007" s="147">
        <f>SUM(T1008:T1016)</f>
        <v>2.2362120000000001</v>
      </c>
      <c r="AR1007" s="141" t="s">
        <v>82</v>
      </c>
      <c r="AT1007" s="148" t="s">
        <v>72</v>
      </c>
      <c r="AU1007" s="148" t="s">
        <v>80</v>
      </c>
      <c r="AY1007" s="141" t="s">
        <v>201</v>
      </c>
      <c r="BK1007" s="149">
        <f>SUM(BK1008:BK1016)</f>
        <v>0</v>
      </c>
    </row>
    <row r="1008" spans="2:65" s="1" customFormat="1" ht="16.5" customHeight="1" x14ac:dyDescent="0.2">
      <c r="B1008" s="152"/>
      <c r="C1008" s="249" t="s">
        <v>743</v>
      </c>
      <c r="D1008" s="249" t="s">
        <v>203</v>
      </c>
      <c r="E1008" s="250" t="s">
        <v>4672</v>
      </c>
      <c r="F1008" s="251" t="s">
        <v>4673</v>
      </c>
      <c r="G1008" s="252" t="s">
        <v>269</v>
      </c>
      <c r="H1008" s="253">
        <v>1129.4000000000001</v>
      </c>
      <c r="I1008" s="154"/>
      <c r="J1008" s="155">
        <f>ROUND(I1008*H1008,2)</f>
        <v>0</v>
      </c>
      <c r="K1008" s="153" t="s">
        <v>207</v>
      </c>
      <c r="L1008" s="32"/>
      <c r="M1008" s="156" t="s">
        <v>1</v>
      </c>
      <c r="N1008" s="157" t="s">
        <v>38</v>
      </c>
      <c r="P1008" s="158">
        <f>O1008*H1008</f>
        <v>0</v>
      </c>
      <c r="Q1008" s="158">
        <v>0</v>
      </c>
      <c r="R1008" s="158">
        <f>Q1008*H1008</f>
        <v>0</v>
      </c>
      <c r="S1008" s="158">
        <v>1.98E-3</v>
      </c>
      <c r="T1008" s="159">
        <f>S1008*H1008</f>
        <v>2.2362120000000001</v>
      </c>
      <c r="AR1008" s="160" t="s">
        <v>331</v>
      </c>
      <c r="AT1008" s="160" t="s">
        <v>203</v>
      </c>
      <c r="AU1008" s="160" t="s">
        <v>82</v>
      </c>
      <c r="AY1008" s="17" t="s">
        <v>201</v>
      </c>
      <c r="BE1008" s="161">
        <f>IF(N1008="základní",J1008,0)</f>
        <v>0</v>
      </c>
      <c r="BF1008" s="161">
        <f>IF(N1008="snížená",J1008,0)</f>
        <v>0</v>
      </c>
      <c r="BG1008" s="161">
        <f>IF(N1008="zákl. přenesená",J1008,0)</f>
        <v>0</v>
      </c>
      <c r="BH1008" s="161">
        <f>IF(N1008="sníž. přenesená",J1008,0)</f>
        <v>0</v>
      </c>
      <c r="BI1008" s="161">
        <f>IF(N1008="nulová",J1008,0)</f>
        <v>0</v>
      </c>
      <c r="BJ1008" s="17" t="s">
        <v>80</v>
      </c>
      <c r="BK1008" s="161">
        <f>ROUND(I1008*H1008,2)</f>
        <v>0</v>
      </c>
      <c r="BL1008" s="17" t="s">
        <v>331</v>
      </c>
      <c r="BM1008" s="160" t="s">
        <v>5268</v>
      </c>
    </row>
    <row r="1009" spans="2:51" s="1" customFormat="1" x14ac:dyDescent="0.2">
      <c r="B1009" s="32"/>
      <c r="C1009" s="254"/>
      <c r="D1009" s="255" t="s">
        <v>210</v>
      </c>
      <c r="E1009" s="254"/>
      <c r="F1009" s="256" t="s">
        <v>4673</v>
      </c>
      <c r="G1009" s="254"/>
      <c r="H1009" s="254"/>
      <c r="I1009" s="96"/>
      <c r="L1009" s="32"/>
      <c r="M1009" s="162"/>
      <c r="T1009" s="56"/>
      <c r="AT1009" s="17" t="s">
        <v>210</v>
      </c>
      <c r="AU1009" s="17" t="s">
        <v>82</v>
      </c>
    </row>
    <row r="1010" spans="2:51" s="1" customFormat="1" ht="29.25" x14ac:dyDescent="0.2">
      <c r="B1010" s="32"/>
      <c r="C1010" s="254"/>
      <c r="D1010" s="255" t="s">
        <v>212</v>
      </c>
      <c r="E1010" s="254"/>
      <c r="F1010" s="257" t="s">
        <v>4387</v>
      </c>
      <c r="G1010" s="254"/>
      <c r="H1010" s="254"/>
      <c r="I1010" s="96"/>
      <c r="L1010" s="32"/>
      <c r="M1010" s="162"/>
      <c r="T1010" s="56"/>
      <c r="AT1010" s="17" t="s">
        <v>212</v>
      </c>
      <c r="AU1010" s="17" t="s">
        <v>82</v>
      </c>
    </row>
    <row r="1011" spans="2:51" s="12" customFormat="1" x14ac:dyDescent="0.2">
      <c r="B1011" s="163"/>
      <c r="C1011" s="258"/>
      <c r="D1011" s="255" t="s">
        <v>214</v>
      </c>
      <c r="E1011" s="259" t="s">
        <v>1</v>
      </c>
      <c r="F1011" s="260" t="s">
        <v>2097</v>
      </c>
      <c r="G1011" s="258"/>
      <c r="H1011" s="259" t="s">
        <v>1</v>
      </c>
      <c r="I1011" s="165"/>
      <c r="L1011" s="163"/>
      <c r="M1011" s="166"/>
      <c r="T1011" s="167"/>
      <c r="AT1011" s="164" t="s">
        <v>214</v>
      </c>
      <c r="AU1011" s="164" t="s">
        <v>82</v>
      </c>
      <c r="AV1011" s="12" t="s">
        <v>80</v>
      </c>
      <c r="AW1011" s="12" t="s">
        <v>30</v>
      </c>
      <c r="AX1011" s="12" t="s">
        <v>73</v>
      </c>
      <c r="AY1011" s="164" t="s">
        <v>201</v>
      </c>
    </row>
    <row r="1012" spans="2:51" s="12" customFormat="1" x14ac:dyDescent="0.2">
      <c r="B1012" s="163"/>
      <c r="C1012" s="258"/>
      <c r="D1012" s="255" t="s">
        <v>214</v>
      </c>
      <c r="E1012" s="259" t="s">
        <v>1</v>
      </c>
      <c r="F1012" s="260" t="s">
        <v>5154</v>
      </c>
      <c r="G1012" s="258"/>
      <c r="H1012" s="259" t="s">
        <v>1</v>
      </c>
      <c r="I1012" s="165"/>
      <c r="L1012" s="163"/>
      <c r="M1012" s="166"/>
      <c r="T1012" s="167"/>
      <c r="AT1012" s="164" t="s">
        <v>214</v>
      </c>
      <c r="AU1012" s="164" t="s">
        <v>82</v>
      </c>
      <c r="AV1012" s="12" t="s">
        <v>80</v>
      </c>
      <c r="AW1012" s="12" t="s">
        <v>30</v>
      </c>
      <c r="AX1012" s="12" t="s">
        <v>73</v>
      </c>
      <c r="AY1012" s="164" t="s">
        <v>201</v>
      </c>
    </row>
    <row r="1013" spans="2:51" s="12" customFormat="1" x14ac:dyDescent="0.2">
      <c r="B1013" s="163"/>
      <c r="C1013" s="258"/>
      <c r="D1013" s="255" t="s">
        <v>214</v>
      </c>
      <c r="E1013" s="259" t="s">
        <v>1</v>
      </c>
      <c r="F1013" s="260" t="s">
        <v>4664</v>
      </c>
      <c r="G1013" s="258"/>
      <c r="H1013" s="259" t="s">
        <v>1</v>
      </c>
      <c r="I1013" s="165"/>
      <c r="L1013" s="163"/>
      <c r="M1013" s="166"/>
      <c r="T1013" s="167"/>
      <c r="AT1013" s="164" t="s">
        <v>214</v>
      </c>
      <c r="AU1013" s="164" t="s">
        <v>82</v>
      </c>
      <c r="AV1013" s="12" t="s">
        <v>80</v>
      </c>
      <c r="AW1013" s="12" t="s">
        <v>30</v>
      </c>
      <c r="AX1013" s="12" t="s">
        <v>73</v>
      </c>
      <c r="AY1013" s="164" t="s">
        <v>201</v>
      </c>
    </row>
    <row r="1014" spans="2:51" s="12" customFormat="1" x14ac:dyDescent="0.2">
      <c r="B1014" s="163"/>
      <c r="C1014" s="258"/>
      <c r="D1014" s="255" t="s">
        <v>214</v>
      </c>
      <c r="E1014" s="259" t="s">
        <v>1</v>
      </c>
      <c r="F1014" s="260" t="s">
        <v>5263</v>
      </c>
      <c r="G1014" s="258"/>
      <c r="H1014" s="259" t="s">
        <v>1</v>
      </c>
      <c r="I1014" s="165"/>
      <c r="L1014" s="163"/>
      <c r="M1014" s="166"/>
      <c r="T1014" s="167"/>
      <c r="AT1014" s="164" t="s">
        <v>214</v>
      </c>
      <c r="AU1014" s="164" t="s">
        <v>82</v>
      </c>
      <c r="AV1014" s="12" t="s">
        <v>80</v>
      </c>
      <c r="AW1014" s="12" t="s">
        <v>30</v>
      </c>
      <c r="AX1014" s="12" t="s">
        <v>73</v>
      </c>
      <c r="AY1014" s="164" t="s">
        <v>201</v>
      </c>
    </row>
    <row r="1015" spans="2:51" s="13" customFormat="1" x14ac:dyDescent="0.2">
      <c r="B1015" s="168"/>
      <c r="C1015" s="261"/>
      <c r="D1015" s="255" t="s">
        <v>214</v>
      </c>
      <c r="E1015" s="262" t="s">
        <v>1</v>
      </c>
      <c r="F1015" s="263" t="s">
        <v>5269</v>
      </c>
      <c r="G1015" s="261"/>
      <c r="H1015" s="264">
        <v>1129.4000000000001</v>
      </c>
      <c r="I1015" s="170"/>
      <c r="L1015" s="168"/>
      <c r="M1015" s="171"/>
      <c r="T1015" s="172"/>
      <c r="AT1015" s="169" t="s">
        <v>214</v>
      </c>
      <c r="AU1015" s="169" t="s">
        <v>82</v>
      </c>
      <c r="AV1015" s="13" t="s">
        <v>82</v>
      </c>
      <c r="AW1015" s="13" t="s">
        <v>30</v>
      </c>
      <c r="AX1015" s="13" t="s">
        <v>73</v>
      </c>
      <c r="AY1015" s="169" t="s">
        <v>201</v>
      </c>
    </row>
    <row r="1016" spans="2:51" s="14" customFormat="1" x14ac:dyDescent="0.2">
      <c r="B1016" s="173"/>
      <c r="C1016" s="265"/>
      <c r="D1016" s="255" t="s">
        <v>214</v>
      </c>
      <c r="E1016" s="266" t="s">
        <v>1</v>
      </c>
      <c r="F1016" s="267" t="s">
        <v>221</v>
      </c>
      <c r="G1016" s="265"/>
      <c r="H1016" s="268">
        <v>1129.4000000000001</v>
      </c>
      <c r="I1016" s="175"/>
      <c r="L1016" s="173"/>
      <c r="M1016" s="184"/>
      <c r="N1016" s="185"/>
      <c r="O1016" s="185"/>
      <c r="P1016" s="185"/>
      <c r="Q1016" s="185"/>
      <c r="R1016" s="185"/>
      <c r="S1016" s="185"/>
      <c r="T1016" s="186"/>
      <c r="AT1016" s="174" t="s">
        <v>214</v>
      </c>
      <c r="AU1016" s="174" t="s">
        <v>82</v>
      </c>
      <c r="AV1016" s="14" t="s">
        <v>208</v>
      </c>
      <c r="AW1016" s="14" t="s">
        <v>30</v>
      </c>
      <c r="AX1016" s="14" t="s">
        <v>80</v>
      </c>
      <c r="AY1016" s="174" t="s">
        <v>201</v>
      </c>
    </row>
    <row r="1017" spans="2:51" s="1" customFormat="1" ht="6.95" customHeight="1" x14ac:dyDescent="0.2">
      <c r="B1017" s="44"/>
      <c r="C1017" s="45"/>
      <c r="D1017" s="45"/>
      <c r="E1017" s="45"/>
      <c r="F1017" s="45"/>
      <c r="G1017" s="45"/>
      <c r="H1017" s="45"/>
      <c r="I1017" s="115"/>
      <c r="J1017" s="45"/>
      <c r="K1017" s="45"/>
      <c r="L1017" s="32"/>
    </row>
  </sheetData>
  <sheetProtection algorithmName="SHA-512" hashValue="soM03JwL83njAqyvF2K+s9ZZ00jFjKWvE5jYhT8jr+ugcQmVASiqpkKs4SAKl61ptAiqB89wPJd/qa2bw8GbXg==" saltValue="cqXAER6XL6GsmpGmogdQKg==" spinCount="100000" sheet="1" objects="1" scenarios="1"/>
  <autoFilter ref="C129:K1016"/>
  <mergeCells count="12">
    <mergeCell ref="E122:H122"/>
    <mergeCell ref="L2:V2"/>
    <mergeCell ref="E85:H85"/>
    <mergeCell ref="E87:H87"/>
    <mergeCell ref="E89:H89"/>
    <mergeCell ref="E118:H118"/>
    <mergeCell ref="E120:H120"/>
    <mergeCell ref="E7:H7"/>
    <mergeCell ref="E9:H9"/>
    <mergeCell ref="E11:H11"/>
    <mergeCell ref="E20:H20"/>
    <mergeCell ref="E29:I29"/>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M215"/>
  <sheetViews>
    <sheetView showGridLines="0" showZeros="0" zoomScaleNormal="100" workbookViewId="0">
      <selection activeCell="E13" sqref="E13"/>
    </sheetView>
  </sheetViews>
  <sheetFormatPr defaultRowHeight="11.25" x14ac:dyDescent="0.2"/>
  <cols>
    <col min="1" max="1" width="8.33203125" customWidth="1"/>
    <col min="2" max="2" width="1.6640625" customWidth="1"/>
    <col min="3" max="3" width="4.1640625" customWidth="1"/>
    <col min="4" max="4" width="4.33203125" customWidth="1"/>
    <col min="5" max="5" width="17.1640625" customWidth="1"/>
    <col min="6" max="6" width="50.83203125" customWidth="1"/>
    <col min="7" max="7" width="7" customWidth="1"/>
    <col min="8" max="8" width="11.5" customWidth="1"/>
    <col min="9" max="9" width="20.1640625" style="93"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40" t="s">
        <v>5</v>
      </c>
      <c r="M2" s="224"/>
      <c r="N2" s="224"/>
      <c r="O2" s="224"/>
      <c r="P2" s="224"/>
      <c r="Q2" s="224"/>
      <c r="R2" s="224"/>
      <c r="S2" s="224"/>
      <c r="T2" s="224"/>
      <c r="U2" s="224"/>
      <c r="V2" s="224"/>
      <c r="AT2" s="17" t="s">
        <v>163</v>
      </c>
    </row>
    <row r="3" spans="2:46" ht="6.95" customHeight="1" x14ac:dyDescent="0.2">
      <c r="B3" s="18"/>
      <c r="C3" s="19"/>
      <c r="D3" s="19"/>
      <c r="E3" s="19"/>
      <c r="F3" s="19"/>
      <c r="G3" s="19"/>
      <c r="H3" s="19"/>
      <c r="I3" s="94"/>
      <c r="J3" s="19"/>
      <c r="K3" s="19"/>
      <c r="L3" s="20"/>
      <c r="AT3" s="17" t="s">
        <v>82</v>
      </c>
    </row>
    <row r="4" spans="2:46" ht="24.95" customHeight="1" x14ac:dyDescent="0.2">
      <c r="B4" s="20"/>
      <c r="D4" s="21" t="s">
        <v>165</v>
      </c>
      <c r="L4" s="20"/>
      <c r="M4" s="95" t="s">
        <v>10</v>
      </c>
      <c r="AT4" s="17" t="s">
        <v>3</v>
      </c>
    </row>
    <row r="5" spans="2:46" ht="6.95" customHeight="1" x14ac:dyDescent="0.2">
      <c r="B5" s="20"/>
      <c r="L5" s="20"/>
    </row>
    <row r="6" spans="2:46" ht="12" customHeight="1" x14ac:dyDescent="0.2">
      <c r="B6" s="20"/>
      <c r="D6" s="27" t="s">
        <v>16</v>
      </c>
      <c r="L6" s="20"/>
    </row>
    <row r="7" spans="2:46" ht="16.5" customHeight="1" x14ac:dyDescent="0.2">
      <c r="B7" s="20"/>
      <c r="E7" s="245" t="str">
        <f>'Rekapitulace stavby'!K6</f>
        <v>DVZ Brodce, výstavba kanalizace N</v>
      </c>
      <c r="F7" s="246"/>
      <c r="G7" s="246"/>
      <c r="H7" s="246"/>
      <c r="L7" s="20"/>
    </row>
    <row r="8" spans="2:46" s="1" customFormat="1" ht="12" customHeight="1" x14ac:dyDescent="0.2">
      <c r="B8" s="32"/>
      <c r="D8" s="27" t="s">
        <v>166</v>
      </c>
      <c r="I8" s="96"/>
      <c r="L8" s="32"/>
    </row>
    <row r="9" spans="2:46" s="1" customFormat="1" ht="36.950000000000003" customHeight="1" x14ac:dyDescent="0.2">
      <c r="B9" s="32"/>
      <c r="E9" s="220" t="s">
        <v>5270</v>
      </c>
      <c r="F9" s="244"/>
      <c r="G9" s="244"/>
      <c r="H9" s="244"/>
      <c r="I9" s="96"/>
      <c r="L9" s="32"/>
    </row>
    <row r="10" spans="2:46" s="1" customFormat="1" x14ac:dyDescent="0.2">
      <c r="B10" s="32"/>
      <c r="I10" s="96"/>
      <c r="L10" s="32"/>
    </row>
    <row r="11" spans="2:46" s="1" customFormat="1" ht="12" customHeight="1" x14ac:dyDescent="0.2">
      <c r="B11" s="32"/>
      <c r="D11" s="27" t="s">
        <v>18</v>
      </c>
      <c r="F11" s="25" t="str">
        <f>'SO 07.12'!F13</f>
        <v>827 11</v>
      </c>
      <c r="I11" s="97" t="s">
        <v>19</v>
      </c>
      <c r="J11" s="25" t="s">
        <v>1</v>
      </c>
      <c r="L11" s="32"/>
    </row>
    <row r="12" spans="2:46" s="1" customFormat="1" ht="12" customHeight="1" x14ac:dyDescent="0.2">
      <c r="B12" s="32"/>
      <c r="D12" s="27" t="s">
        <v>20</v>
      </c>
      <c r="F12" s="25" t="s">
        <v>170</v>
      </c>
      <c r="I12" s="97" t="s">
        <v>22</v>
      </c>
      <c r="J12" s="52" t="str">
        <f>'Rekapitulace stavby'!AN8</f>
        <v>21. 2. 2019</v>
      </c>
      <c r="L12" s="32"/>
    </row>
    <row r="13" spans="2:46" s="1" customFormat="1" ht="10.9" customHeight="1" x14ac:dyDescent="0.2">
      <c r="B13" s="32"/>
      <c r="I13" s="96"/>
      <c r="L13" s="32"/>
    </row>
    <row r="14" spans="2:46" s="1" customFormat="1" ht="12" customHeight="1" x14ac:dyDescent="0.2">
      <c r="B14" s="32"/>
      <c r="D14" s="27" t="s">
        <v>24</v>
      </c>
      <c r="I14" s="97" t="s">
        <v>25</v>
      </c>
      <c r="J14" s="25" t="s">
        <v>1</v>
      </c>
      <c r="L14" s="32"/>
    </row>
    <row r="15" spans="2:46" s="1" customFormat="1" ht="18" customHeight="1" x14ac:dyDescent="0.2">
      <c r="B15" s="32"/>
      <c r="E15" s="195" t="s">
        <v>5372</v>
      </c>
      <c r="I15" s="97" t="s">
        <v>26</v>
      </c>
      <c r="J15" s="25" t="s">
        <v>1</v>
      </c>
      <c r="L15" s="32"/>
    </row>
    <row r="16" spans="2:46" s="1" customFormat="1" ht="6.95" customHeight="1" x14ac:dyDescent="0.2">
      <c r="B16" s="32"/>
      <c r="I16" s="96"/>
      <c r="L16" s="32"/>
    </row>
    <row r="17" spans="2:12" s="1" customFormat="1" ht="12" customHeight="1" x14ac:dyDescent="0.2">
      <c r="B17" s="32"/>
      <c r="D17" s="27" t="s">
        <v>27</v>
      </c>
      <c r="I17" s="97" t="s">
        <v>25</v>
      </c>
      <c r="J17" s="28" t="str">
        <f>'Rekapitulace stavby'!AN13</f>
        <v>Vyplň údaj</v>
      </c>
      <c r="L17" s="32"/>
    </row>
    <row r="18" spans="2:12" s="1" customFormat="1" ht="18" customHeight="1" x14ac:dyDescent="0.2">
      <c r="B18" s="32"/>
      <c r="E18" s="247" t="str">
        <f>'Rekapitulace stavby'!E14</f>
        <v>Vyplň údaj</v>
      </c>
      <c r="F18" s="223"/>
      <c r="G18" s="223"/>
      <c r="H18" s="223"/>
      <c r="I18" s="97" t="s">
        <v>26</v>
      </c>
      <c r="J18" s="28" t="str">
        <f>'Rekapitulace stavby'!AN14</f>
        <v>Vyplň údaj</v>
      </c>
      <c r="L18" s="32"/>
    </row>
    <row r="19" spans="2:12" s="1" customFormat="1" ht="6.95" customHeight="1" x14ac:dyDescent="0.2">
      <c r="B19" s="32"/>
      <c r="I19" s="96"/>
      <c r="L19" s="32"/>
    </row>
    <row r="20" spans="2:12" s="1" customFormat="1" ht="12" customHeight="1" x14ac:dyDescent="0.2">
      <c r="B20" s="32"/>
      <c r="D20" s="27"/>
      <c r="I20" s="97"/>
      <c r="J20" s="25" t="s">
        <v>1</v>
      </c>
      <c r="L20" s="32"/>
    </row>
    <row r="21" spans="2:12" s="1" customFormat="1" ht="18" customHeight="1" x14ac:dyDescent="0.2">
      <c r="B21" s="32"/>
      <c r="E21" s="25"/>
      <c r="I21" s="97"/>
      <c r="J21" s="25" t="s">
        <v>1</v>
      </c>
      <c r="L21" s="32"/>
    </row>
    <row r="22" spans="2:12" s="1" customFormat="1" ht="6.95" customHeight="1" x14ac:dyDescent="0.2">
      <c r="B22" s="32"/>
      <c r="I22" s="96"/>
      <c r="L22" s="32"/>
    </row>
    <row r="23" spans="2:12" s="1" customFormat="1" ht="12" customHeight="1" x14ac:dyDescent="0.2">
      <c r="B23" s="32"/>
      <c r="D23" s="27"/>
      <c r="I23" s="97"/>
      <c r="J23" s="25" t="s">
        <v>1</v>
      </c>
      <c r="L23" s="32"/>
    </row>
    <row r="24" spans="2:12" s="1" customFormat="1" ht="18" customHeight="1" x14ac:dyDescent="0.2">
      <c r="B24" s="32"/>
      <c r="E24" s="25"/>
      <c r="I24" s="97"/>
      <c r="J24" s="25" t="s">
        <v>1</v>
      </c>
      <c r="L24" s="32"/>
    </row>
    <row r="25" spans="2:12" s="1" customFormat="1" ht="6.95" customHeight="1" x14ac:dyDescent="0.2">
      <c r="B25" s="32"/>
      <c r="I25" s="96"/>
      <c r="L25" s="32"/>
    </row>
    <row r="26" spans="2:12" s="1" customFormat="1" ht="12" customHeight="1" x14ac:dyDescent="0.2">
      <c r="B26" s="32"/>
      <c r="D26" s="27" t="s">
        <v>32</v>
      </c>
      <c r="I26" s="96"/>
      <c r="L26" s="32"/>
    </row>
    <row r="27" spans="2:12" s="7" customFormat="1" ht="76.5" customHeight="1" x14ac:dyDescent="0.2">
      <c r="B27" s="98"/>
      <c r="E27" s="229" t="s">
        <v>2480</v>
      </c>
      <c r="F27" s="229"/>
      <c r="G27" s="229"/>
      <c r="H27" s="229"/>
      <c r="I27" s="99"/>
      <c r="L27" s="98"/>
    </row>
    <row r="28" spans="2:12" s="1" customFormat="1" ht="6.95" customHeight="1" x14ac:dyDescent="0.2">
      <c r="B28" s="32"/>
      <c r="I28" s="96"/>
      <c r="L28" s="32"/>
    </row>
    <row r="29" spans="2:12" s="1" customFormat="1" ht="6.95" customHeight="1" x14ac:dyDescent="0.2">
      <c r="B29" s="32"/>
      <c r="D29" s="53"/>
      <c r="E29" s="53"/>
      <c r="F29" s="53"/>
      <c r="G29" s="53"/>
      <c r="H29" s="53"/>
      <c r="I29" s="100"/>
      <c r="J29" s="53"/>
      <c r="K29" s="53"/>
      <c r="L29" s="32"/>
    </row>
    <row r="30" spans="2:12" s="1" customFormat="1" ht="25.35" customHeight="1" x14ac:dyDescent="0.2">
      <c r="B30" s="32"/>
      <c r="D30" s="101" t="s">
        <v>33</v>
      </c>
      <c r="I30" s="96"/>
      <c r="J30" s="66">
        <f>ROUND(J122, 2)</f>
        <v>0</v>
      </c>
      <c r="L30" s="32"/>
    </row>
    <row r="31" spans="2:12" s="1" customFormat="1" ht="6.95" customHeight="1" x14ac:dyDescent="0.2">
      <c r="B31" s="32"/>
      <c r="D31" s="53"/>
      <c r="E31" s="53"/>
      <c r="F31" s="53"/>
      <c r="G31" s="53"/>
      <c r="H31" s="53"/>
      <c r="I31" s="100"/>
      <c r="J31" s="53"/>
      <c r="K31" s="53"/>
      <c r="L31" s="32"/>
    </row>
    <row r="32" spans="2:12" s="1" customFormat="1" ht="14.45" customHeight="1" x14ac:dyDescent="0.2">
      <c r="B32" s="32"/>
      <c r="F32" s="35" t="s">
        <v>35</v>
      </c>
      <c r="I32" s="102" t="s">
        <v>34</v>
      </c>
      <c r="J32" s="35" t="s">
        <v>36</v>
      </c>
      <c r="L32" s="32"/>
    </row>
    <row r="33" spans="2:12" s="1" customFormat="1" ht="14.45" customHeight="1" x14ac:dyDescent="0.2">
      <c r="B33" s="32"/>
      <c r="D33" s="55" t="s">
        <v>37</v>
      </c>
      <c r="E33" s="27" t="s">
        <v>38</v>
      </c>
      <c r="F33" s="86">
        <f>ROUND((SUM(BE122:BE214)),  2)</f>
        <v>0</v>
      </c>
      <c r="I33" s="103">
        <v>0.21</v>
      </c>
      <c r="J33" s="86">
        <f>ROUND(((SUM(BE122:BE214))*I33),  2)</f>
        <v>0</v>
      </c>
      <c r="L33" s="32"/>
    </row>
    <row r="34" spans="2:12" s="1" customFormat="1" ht="14.45" customHeight="1" x14ac:dyDescent="0.2">
      <c r="B34" s="32"/>
      <c r="E34" s="27" t="s">
        <v>39</v>
      </c>
      <c r="F34" s="86">
        <f>ROUND((SUM(BF122:BF214)),  2)</f>
        <v>0</v>
      </c>
      <c r="I34" s="103">
        <v>0.15</v>
      </c>
      <c r="J34" s="86">
        <f>ROUND(((SUM(BF122:BF214))*I34),  2)</f>
        <v>0</v>
      </c>
      <c r="L34" s="32"/>
    </row>
    <row r="35" spans="2:12" s="1" customFormat="1" ht="14.45" hidden="1" customHeight="1" x14ac:dyDescent="0.2">
      <c r="B35" s="32"/>
      <c r="E35" s="27" t="s">
        <v>40</v>
      </c>
      <c r="F35" s="86">
        <f>ROUND((SUM(BG122:BG214)),  2)</f>
        <v>0</v>
      </c>
      <c r="I35" s="103">
        <v>0.21</v>
      </c>
      <c r="J35" s="86">
        <f>0</f>
        <v>0</v>
      </c>
      <c r="L35" s="32"/>
    </row>
    <row r="36" spans="2:12" s="1" customFormat="1" ht="14.45" hidden="1" customHeight="1" x14ac:dyDescent="0.2">
      <c r="B36" s="32"/>
      <c r="E36" s="27" t="s">
        <v>41</v>
      </c>
      <c r="F36" s="86">
        <f>ROUND((SUM(BH122:BH214)),  2)</f>
        <v>0</v>
      </c>
      <c r="I36" s="103">
        <v>0.15</v>
      </c>
      <c r="J36" s="86">
        <f>0</f>
        <v>0</v>
      </c>
      <c r="L36" s="32"/>
    </row>
    <row r="37" spans="2:12" s="1" customFormat="1" ht="14.45" hidden="1" customHeight="1" x14ac:dyDescent="0.2">
      <c r="B37" s="32"/>
      <c r="E37" s="27" t="s">
        <v>42</v>
      </c>
      <c r="F37" s="86">
        <f>ROUND((SUM(BI122:BI214)),  2)</f>
        <v>0</v>
      </c>
      <c r="I37" s="103">
        <v>0</v>
      </c>
      <c r="J37" s="86">
        <f>0</f>
        <v>0</v>
      </c>
      <c r="L37" s="32"/>
    </row>
    <row r="38" spans="2:12" s="1" customFormat="1" ht="6.95" customHeight="1" x14ac:dyDescent="0.2">
      <c r="B38" s="32"/>
      <c r="I38" s="96"/>
      <c r="L38" s="32"/>
    </row>
    <row r="39" spans="2:12" s="1" customFormat="1" ht="25.35" customHeight="1" x14ac:dyDescent="0.2">
      <c r="B39" s="32"/>
      <c r="C39" s="104"/>
      <c r="D39" s="105" t="s">
        <v>43</v>
      </c>
      <c r="E39" s="57"/>
      <c r="F39" s="57"/>
      <c r="G39" s="106" t="s">
        <v>44</v>
      </c>
      <c r="H39" s="107" t="s">
        <v>45</v>
      </c>
      <c r="I39" s="108"/>
      <c r="J39" s="109">
        <f>SUM(J30:J37)</f>
        <v>0</v>
      </c>
      <c r="K39" s="110"/>
      <c r="L39" s="32"/>
    </row>
    <row r="40" spans="2:12" s="1" customFormat="1" ht="14.45" customHeight="1" x14ac:dyDescent="0.2">
      <c r="B40" s="32"/>
      <c r="I40" s="96"/>
      <c r="L40" s="32"/>
    </row>
    <row r="41" spans="2:12" ht="14.45" customHeight="1" x14ac:dyDescent="0.2">
      <c r="B41" s="20"/>
      <c r="L41" s="20"/>
    </row>
    <row r="42" spans="2:12" ht="14.45" customHeight="1" x14ac:dyDescent="0.2">
      <c r="B42" s="20"/>
      <c r="L42" s="20"/>
    </row>
    <row r="43" spans="2:12" ht="14.45" customHeight="1" x14ac:dyDescent="0.2">
      <c r="B43" s="20"/>
      <c r="L43" s="20"/>
    </row>
    <row r="44" spans="2:12" ht="14.45" customHeight="1" x14ac:dyDescent="0.2">
      <c r="B44" s="20"/>
      <c r="L44" s="20"/>
    </row>
    <row r="45" spans="2:12" ht="14.45" customHeight="1" x14ac:dyDescent="0.2">
      <c r="B45" s="20"/>
      <c r="L45" s="20"/>
    </row>
    <row r="46" spans="2:12" ht="14.45" customHeight="1" x14ac:dyDescent="0.2">
      <c r="B46" s="20"/>
      <c r="L46" s="20"/>
    </row>
    <row r="47" spans="2:12" ht="14.45" customHeight="1" x14ac:dyDescent="0.2">
      <c r="B47" s="20"/>
      <c r="L47" s="20"/>
    </row>
    <row r="48" spans="2:12" ht="14.45" customHeight="1" x14ac:dyDescent="0.2">
      <c r="B48" s="20"/>
      <c r="L48" s="20"/>
    </row>
    <row r="49" spans="2:12" ht="14.45" customHeight="1" x14ac:dyDescent="0.2">
      <c r="B49" s="20"/>
      <c r="L49" s="20"/>
    </row>
    <row r="50" spans="2:12" s="1" customFormat="1" ht="14.45" customHeight="1" x14ac:dyDescent="0.2">
      <c r="B50" s="32"/>
      <c r="D50" s="41" t="s">
        <v>46</v>
      </c>
      <c r="E50" s="42"/>
      <c r="F50" s="42"/>
      <c r="G50" s="41" t="s">
        <v>47</v>
      </c>
      <c r="H50" s="42"/>
      <c r="I50" s="111"/>
      <c r="J50" s="42"/>
      <c r="K50" s="42"/>
      <c r="L50" s="32"/>
    </row>
    <row r="51" spans="2:12" x14ac:dyDescent="0.2">
      <c r="B51" s="20"/>
      <c r="L51" s="20"/>
    </row>
    <row r="52" spans="2:12" x14ac:dyDescent="0.2">
      <c r="B52" s="20"/>
      <c r="L52" s="20"/>
    </row>
    <row r="53" spans="2:12" x14ac:dyDescent="0.2">
      <c r="B53" s="20"/>
      <c r="L53" s="20"/>
    </row>
    <row r="54" spans="2:12" x14ac:dyDescent="0.2">
      <c r="B54" s="20"/>
      <c r="L54" s="20"/>
    </row>
    <row r="55" spans="2:12" x14ac:dyDescent="0.2">
      <c r="B55" s="20"/>
      <c r="L55" s="20"/>
    </row>
    <row r="56" spans="2:12" x14ac:dyDescent="0.2">
      <c r="B56" s="20"/>
      <c r="L56" s="20"/>
    </row>
    <row r="57" spans="2:12" x14ac:dyDescent="0.2">
      <c r="B57" s="20"/>
      <c r="L57" s="20"/>
    </row>
    <row r="58" spans="2:12" x14ac:dyDescent="0.2">
      <c r="B58" s="20"/>
      <c r="L58" s="20"/>
    </row>
    <row r="59" spans="2:12" x14ac:dyDescent="0.2">
      <c r="B59" s="20"/>
      <c r="L59" s="20"/>
    </row>
    <row r="60" spans="2:12" x14ac:dyDescent="0.2">
      <c r="B60" s="20"/>
      <c r="L60" s="20"/>
    </row>
    <row r="61" spans="2:12" s="1" customFormat="1" ht="12.75" x14ac:dyDescent="0.2">
      <c r="B61" s="32"/>
      <c r="D61" s="43" t="s">
        <v>48</v>
      </c>
      <c r="E61" s="34"/>
      <c r="F61" s="112" t="s">
        <v>49</v>
      </c>
      <c r="G61" s="43" t="s">
        <v>48</v>
      </c>
      <c r="H61" s="34"/>
      <c r="I61" s="113"/>
      <c r="J61" s="114" t="s">
        <v>49</v>
      </c>
      <c r="K61" s="34"/>
      <c r="L61" s="32"/>
    </row>
    <row r="62" spans="2:12" x14ac:dyDescent="0.2">
      <c r="B62" s="20"/>
      <c r="L62" s="20"/>
    </row>
    <row r="63" spans="2:12" x14ac:dyDescent="0.2">
      <c r="B63" s="20"/>
      <c r="L63" s="20"/>
    </row>
    <row r="64" spans="2:12" x14ac:dyDescent="0.2">
      <c r="B64" s="20"/>
      <c r="L64" s="20"/>
    </row>
    <row r="65" spans="2:12" s="1" customFormat="1" ht="12.75" x14ac:dyDescent="0.2">
      <c r="B65" s="32"/>
      <c r="D65" s="41" t="s">
        <v>50</v>
      </c>
      <c r="E65" s="42"/>
      <c r="F65" s="42"/>
      <c r="G65" s="41" t="s">
        <v>51</v>
      </c>
      <c r="H65" s="42"/>
      <c r="I65" s="111"/>
      <c r="J65" s="42"/>
      <c r="K65" s="42"/>
      <c r="L65" s="32"/>
    </row>
    <row r="66" spans="2:12" x14ac:dyDescent="0.2">
      <c r="B66" s="20"/>
      <c r="L66" s="20"/>
    </row>
    <row r="67" spans="2:12" x14ac:dyDescent="0.2">
      <c r="B67" s="20"/>
      <c r="L67" s="20"/>
    </row>
    <row r="68" spans="2:12" x14ac:dyDescent="0.2">
      <c r="B68" s="20"/>
      <c r="L68" s="20"/>
    </row>
    <row r="69" spans="2:12" x14ac:dyDescent="0.2">
      <c r="B69" s="20"/>
      <c r="L69" s="20"/>
    </row>
    <row r="70" spans="2:12" x14ac:dyDescent="0.2">
      <c r="B70" s="20"/>
      <c r="L70" s="20"/>
    </row>
    <row r="71" spans="2:12" x14ac:dyDescent="0.2">
      <c r="B71" s="20"/>
      <c r="L71" s="20"/>
    </row>
    <row r="72" spans="2:12" x14ac:dyDescent="0.2">
      <c r="B72" s="20"/>
      <c r="L72" s="20"/>
    </row>
    <row r="73" spans="2:12" x14ac:dyDescent="0.2">
      <c r="B73" s="20"/>
      <c r="L73" s="20"/>
    </row>
    <row r="74" spans="2:12" x14ac:dyDescent="0.2">
      <c r="B74" s="20"/>
      <c r="L74" s="20"/>
    </row>
    <row r="75" spans="2:12" x14ac:dyDescent="0.2">
      <c r="B75" s="20"/>
      <c r="L75" s="20"/>
    </row>
    <row r="76" spans="2:12" s="1" customFormat="1" ht="12.75" x14ac:dyDescent="0.2">
      <c r="B76" s="32"/>
      <c r="D76" s="43" t="s">
        <v>48</v>
      </c>
      <c r="E76" s="34"/>
      <c r="F76" s="112" t="s">
        <v>49</v>
      </c>
      <c r="G76" s="43" t="s">
        <v>48</v>
      </c>
      <c r="H76" s="34"/>
      <c r="I76" s="113"/>
      <c r="J76" s="114" t="s">
        <v>49</v>
      </c>
      <c r="K76" s="34"/>
      <c r="L76" s="32"/>
    </row>
    <row r="77" spans="2:12" s="1" customFormat="1" ht="14.45" customHeight="1" x14ac:dyDescent="0.2">
      <c r="B77" s="44"/>
      <c r="C77" s="45"/>
      <c r="D77" s="45"/>
      <c r="E77" s="45"/>
      <c r="F77" s="45"/>
      <c r="G77" s="45"/>
      <c r="H77" s="45"/>
      <c r="I77" s="115"/>
      <c r="J77" s="45"/>
      <c r="K77" s="45"/>
      <c r="L77" s="32"/>
    </row>
    <row r="81" spans="2:47" s="1" customFormat="1" ht="6.95" customHeight="1" x14ac:dyDescent="0.2">
      <c r="B81" s="46"/>
      <c r="C81" s="47"/>
      <c r="D81" s="47"/>
      <c r="E81" s="47"/>
      <c r="F81" s="47"/>
      <c r="G81" s="47"/>
      <c r="H81" s="47"/>
      <c r="I81" s="116"/>
      <c r="J81" s="47"/>
      <c r="K81" s="47"/>
      <c r="L81" s="32"/>
    </row>
    <row r="82" spans="2:47" s="1" customFormat="1" ht="24.95" customHeight="1" x14ac:dyDescent="0.2">
      <c r="B82" s="32"/>
      <c r="C82" s="21" t="s">
        <v>171</v>
      </c>
      <c r="I82" s="96"/>
      <c r="L82" s="32"/>
    </row>
    <row r="83" spans="2:47" s="1" customFormat="1" ht="6.95" customHeight="1" x14ac:dyDescent="0.2">
      <c r="B83" s="32"/>
      <c r="I83" s="96"/>
      <c r="L83" s="32"/>
    </row>
    <row r="84" spans="2:47" s="1" customFormat="1" ht="12" customHeight="1" x14ac:dyDescent="0.2">
      <c r="B84" s="32"/>
      <c r="C84" s="27" t="s">
        <v>16</v>
      </c>
      <c r="I84" s="96"/>
      <c r="L84" s="32"/>
    </row>
    <row r="85" spans="2:47" s="1" customFormat="1" ht="16.5" customHeight="1" x14ac:dyDescent="0.2">
      <c r="B85" s="32"/>
      <c r="E85" s="245" t="str">
        <f>E7</f>
        <v>DVZ Brodce, výstavba kanalizace N</v>
      </c>
      <c r="F85" s="246"/>
      <c r="G85" s="246"/>
      <c r="H85" s="246"/>
      <c r="I85" s="96"/>
      <c r="L85" s="32"/>
    </row>
    <row r="86" spans="2:47" s="1" customFormat="1" ht="12" customHeight="1" x14ac:dyDescent="0.2">
      <c r="B86" s="32"/>
      <c r="C86" s="27" t="s">
        <v>166</v>
      </c>
      <c r="I86" s="96"/>
      <c r="L86" s="32"/>
    </row>
    <row r="87" spans="2:47" s="1" customFormat="1" ht="16.5" customHeight="1" x14ac:dyDescent="0.2">
      <c r="B87" s="32"/>
      <c r="E87" s="220" t="str">
        <f>E9</f>
        <v>ON - Ostatní a vedlejší náklady</v>
      </c>
      <c r="F87" s="244"/>
      <c r="G87" s="244"/>
      <c r="H87" s="244"/>
      <c r="I87" s="96"/>
      <c r="L87" s="32"/>
    </row>
    <row r="88" spans="2:47" s="1" customFormat="1" ht="6.95" customHeight="1" x14ac:dyDescent="0.2">
      <c r="B88" s="32"/>
      <c r="I88" s="96"/>
      <c r="L88" s="32"/>
    </row>
    <row r="89" spans="2:47" s="1" customFormat="1" ht="12" customHeight="1" x14ac:dyDescent="0.2">
      <c r="B89" s="32"/>
      <c r="C89" s="27" t="s">
        <v>20</v>
      </c>
      <c r="F89" s="25" t="str">
        <f>F12</f>
        <v>Brodce</v>
      </c>
      <c r="I89" s="97" t="s">
        <v>22</v>
      </c>
      <c r="J89" s="52" t="str">
        <f>IF(J12="","",J12)</f>
        <v>21. 2. 2019</v>
      </c>
      <c r="L89" s="32"/>
    </row>
    <row r="90" spans="2:47" s="1" customFormat="1" ht="6.95" customHeight="1" x14ac:dyDescent="0.2">
      <c r="B90" s="32"/>
      <c r="I90" s="96"/>
      <c r="L90" s="32"/>
    </row>
    <row r="91" spans="2:47" s="1" customFormat="1" ht="15.2" customHeight="1" x14ac:dyDescent="0.2">
      <c r="B91" s="32"/>
      <c r="C91" s="27" t="s">
        <v>24</v>
      </c>
      <c r="F91" s="25" t="str">
        <f>E15</f>
        <v>Vodovody a kanalizace Mladá Boleslav, a.s.</v>
      </c>
      <c r="I91" s="97"/>
      <c r="J91" s="30"/>
      <c r="L91" s="32"/>
    </row>
    <row r="92" spans="2:47" s="1" customFormat="1" ht="15.2" customHeight="1" x14ac:dyDescent="0.2">
      <c r="B92" s="32"/>
      <c r="C92" s="27" t="s">
        <v>27</v>
      </c>
      <c r="F92" s="25" t="str">
        <f>IF(E18="","",E18)</f>
        <v>Vyplň údaj</v>
      </c>
      <c r="I92" s="97"/>
      <c r="J92" s="30"/>
      <c r="L92" s="32"/>
    </row>
    <row r="93" spans="2:47" s="1" customFormat="1" ht="10.35" customHeight="1" x14ac:dyDescent="0.2">
      <c r="B93" s="32"/>
      <c r="I93" s="96"/>
      <c r="L93" s="32"/>
    </row>
    <row r="94" spans="2:47" s="1" customFormat="1" ht="29.25" customHeight="1" x14ac:dyDescent="0.2">
      <c r="B94" s="32"/>
      <c r="C94" s="117" t="s">
        <v>172</v>
      </c>
      <c r="D94" s="104"/>
      <c r="E94" s="104"/>
      <c r="F94" s="104"/>
      <c r="G94" s="104"/>
      <c r="H94" s="104"/>
      <c r="I94" s="118"/>
      <c r="J94" s="119" t="s">
        <v>173</v>
      </c>
      <c r="K94" s="104"/>
      <c r="L94" s="32"/>
    </row>
    <row r="95" spans="2:47" s="1" customFormat="1" ht="10.35" customHeight="1" x14ac:dyDescent="0.2">
      <c r="B95" s="32"/>
      <c r="I95" s="96"/>
      <c r="L95" s="32"/>
    </row>
    <row r="96" spans="2:47" s="1" customFormat="1" ht="22.9" customHeight="1" x14ac:dyDescent="0.2">
      <c r="B96" s="32"/>
      <c r="C96" s="120" t="s">
        <v>174</v>
      </c>
      <c r="I96" s="96"/>
      <c r="J96" s="66">
        <f>J122</f>
        <v>0</v>
      </c>
      <c r="L96" s="32"/>
      <c r="AU96" s="17" t="s">
        <v>175</v>
      </c>
    </row>
    <row r="97" spans="2:12" s="8" customFormat="1" ht="24.95" customHeight="1" x14ac:dyDescent="0.2">
      <c r="B97" s="121"/>
      <c r="D97" s="196" t="s">
        <v>5361</v>
      </c>
      <c r="E97" s="123"/>
      <c r="F97" s="123"/>
      <c r="G97" s="123"/>
      <c r="H97" s="123"/>
      <c r="I97" s="124"/>
      <c r="J97" s="125">
        <f>J123</f>
        <v>0</v>
      </c>
      <c r="L97" s="121"/>
    </row>
    <row r="98" spans="2:12" s="9" customFormat="1" ht="19.899999999999999" customHeight="1" x14ac:dyDescent="0.2">
      <c r="B98" s="126"/>
      <c r="D98" s="197" t="s">
        <v>5362</v>
      </c>
      <c r="E98" s="128"/>
      <c r="F98" s="128"/>
      <c r="G98" s="128"/>
      <c r="H98" s="128"/>
      <c r="I98" s="129"/>
      <c r="J98" s="130">
        <f>J124</f>
        <v>0</v>
      </c>
      <c r="L98" s="126"/>
    </row>
    <row r="99" spans="2:12" s="9" customFormat="1" ht="19.899999999999999" customHeight="1" x14ac:dyDescent="0.2">
      <c r="B99" s="126"/>
      <c r="D99" s="197" t="s">
        <v>5363</v>
      </c>
      <c r="E99" s="128"/>
      <c r="F99" s="128"/>
      <c r="G99" s="128"/>
      <c r="H99" s="128"/>
      <c r="I99" s="129"/>
      <c r="J99" s="130">
        <f>J153</f>
        <v>0</v>
      </c>
      <c r="L99" s="126"/>
    </row>
    <row r="100" spans="2:12" s="9" customFormat="1" ht="19.899999999999999" customHeight="1" x14ac:dyDescent="0.2">
      <c r="B100" s="126"/>
      <c r="D100" s="197" t="s">
        <v>5364</v>
      </c>
      <c r="E100" s="128"/>
      <c r="F100" s="128"/>
      <c r="G100" s="128"/>
      <c r="H100" s="128"/>
      <c r="I100" s="129"/>
      <c r="J100" s="130">
        <f>J155</f>
        <v>0</v>
      </c>
      <c r="L100" s="126"/>
    </row>
    <row r="101" spans="2:12" s="9" customFormat="1" ht="19.899999999999999" customHeight="1" x14ac:dyDescent="0.2">
      <c r="B101" s="126"/>
      <c r="D101" s="197" t="s">
        <v>5365</v>
      </c>
      <c r="E101" s="128"/>
      <c r="F101" s="128"/>
      <c r="G101" s="128"/>
      <c r="H101" s="128"/>
      <c r="I101" s="129"/>
      <c r="J101" s="130">
        <f>J184</f>
        <v>0</v>
      </c>
      <c r="L101" s="126"/>
    </row>
    <row r="102" spans="2:12" s="9" customFormat="1" ht="19.899999999999999" customHeight="1" x14ac:dyDescent="0.2">
      <c r="B102" s="126"/>
      <c r="D102" s="197" t="s">
        <v>5366</v>
      </c>
      <c r="E102" s="128"/>
      <c r="F102" s="128"/>
      <c r="G102" s="128"/>
      <c r="H102" s="128"/>
      <c r="I102" s="129"/>
      <c r="J102" s="130">
        <f>J193</f>
        <v>0</v>
      </c>
      <c r="L102" s="126"/>
    </row>
    <row r="103" spans="2:12" s="1" customFormat="1" ht="21.75" customHeight="1" x14ac:dyDescent="0.2">
      <c r="B103" s="32"/>
      <c r="I103" s="96"/>
      <c r="L103" s="32"/>
    </row>
    <row r="104" spans="2:12" s="1" customFormat="1" ht="6.95" customHeight="1" x14ac:dyDescent="0.2">
      <c r="B104" s="44"/>
      <c r="C104" s="45"/>
      <c r="D104" s="45"/>
      <c r="E104" s="45"/>
      <c r="F104" s="45"/>
      <c r="G104" s="45"/>
      <c r="H104" s="45"/>
      <c r="I104" s="115"/>
      <c r="J104" s="45"/>
      <c r="K104" s="45"/>
      <c r="L104" s="32"/>
    </row>
    <row r="108" spans="2:12" s="1" customFormat="1" ht="6.95" customHeight="1" x14ac:dyDescent="0.2">
      <c r="B108" s="46"/>
      <c r="C108" s="47"/>
      <c r="D108" s="47"/>
      <c r="E108" s="47"/>
      <c r="F108" s="47"/>
      <c r="G108" s="47"/>
      <c r="H108" s="47"/>
      <c r="I108" s="116"/>
      <c r="J108" s="47"/>
      <c r="K108" s="47"/>
      <c r="L108" s="32"/>
    </row>
    <row r="109" spans="2:12" s="1" customFormat="1" ht="24.95" customHeight="1" x14ac:dyDescent="0.2">
      <c r="B109" s="32"/>
      <c r="C109" s="21" t="s">
        <v>186</v>
      </c>
      <c r="I109" s="96"/>
      <c r="L109" s="32"/>
    </row>
    <row r="110" spans="2:12" s="1" customFormat="1" ht="6.95" customHeight="1" x14ac:dyDescent="0.2">
      <c r="B110" s="32"/>
      <c r="I110" s="96"/>
      <c r="L110" s="32"/>
    </row>
    <row r="111" spans="2:12" s="1" customFormat="1" ht="12" customHeight="1" x14ac:dyDescent="0.2">
      <c r="B111" s="32"/>
      <c r="C111" s="27" t="s">
        <v>16</v>
      </c>
      <c r="I111" s="96"/>
      <c r="L111" s="32"/>
    </row>
    <row r="112" spans="2:12" s="1" customFormat="1" ht="16.5" customHeight="1" x14ac:dyDescent="0.2">
      <c r="B112" s="32"/>
      <c r="E112" s="245" t="str">
        <f>E7</f>
        <v>DVZ Brodce, výstavba kanalizace N</v>
      </c>
      <c r="F112" s="246"/>
      <c r="G112" s="246"/>
      <c r="H112" s="246"/>
      <c r="I112" s="96"/>
      <c r="L112" s="32"/>
    </row>
    <row r="113" spans="2:65" s="1" customFormat="1" ht="12" customHeight="1" x14ac:dyDescent="0.2">
      <c r="B113" s="32"/>
      <c r="C113" s="27" t="s">
        <v>166</v>
      </c>
      <c r="I113" s="96"/>
      <c r="L113" s="32"/>
    </row>
    <row r="114" spans="2:65" s="1" customFormat="1" ht="16.5" customHeight="1" x14ac:dyDescent="0.2">
      <c r="B114" s="32"/>
      <c r="E114" s="220" t="str">
        <f>E9</f>
        <v>ON - Ostatní a vedlejší náklady</v>
      </c>
      <c r="F114" s="244"/>
      <c r="G114" s="244"/>
      <c r="H114" s="244"/>
      <c r="I114" s="96"/>
      <c r="L114" s="32"/>
    </row>
    <row r="115" spans="2:65" s="1" customFormat="1" ht="6.95" customHeight="1" x14ac:dyDescent="0.2">
      <c r="B115" s="32"/>
      <c r="I115" s="96"/>
      <c r="L115" s="32"/>
    </row>
    <row r="116" spans="2:65" s="1" customFormat="1" ht="12" customHeight="1" x14ac:dyDescent="0.2">
      <c r="B116" s="32"/>
      <c r="C116" s="27" t="s">
        <v>20</v>
      </c>
      <c r="F116" s="25" t="str">
        <f>F12</f>
        <v>Brodce</v>
      </c>
      <c r="I116" s="97" t="s">
        <v>22</v>
      </c>
      <c r="J116" s="52" t="str">
        <f>IF(J12="","",J12)</f>
        <v>21. 2. 2019</v>
      </c>
      <c r="L116" s="32"/>
    </row>
    <row r="117" spans="2:65" s="1" customFormat="1" ht="6.95" customHeight="1" x14ac:dyDescent="0.2">
      <c r="B117" s="32"/>
      <c r="I117" s="96"/>
      <c r="L117" s="32"/>
    </row>
    <row r="118" spans="2:65" s="1" customFormat="1" ht="15.2" customHeight="1" x14ac:dyDescent="0.2">
      <c r="B118" s="32"/>
      <c r="C118" s="27" t="s">
        <v>24</v>
      </c>
      <c r="F118" s="25" t="str">
        <f>E15</f>
        <v>Vodovody a kanalizace Mladá Boleslav, a.s.</v>
      </c>
      <c r="I118" s="97"/>
      <c r="J118" s="30"/>
      <c r="L118" s="32"/>
    </row>
    <row r="119" spans="2:65" s="1" customFormat="1" ht="15.2" customHeight="1" x14ac:dyDescent="0.2">
      <c r="B119" s="32"/>
      <c r="C119" s="27" t="s">
        <v>27</v>
      </c>
      <c r="F119" s="25" t="str">
        <f>IF(E18="","",E18)</f>
        <v>Vyplň údaj</v>
      </c>
      <c r="I119" s="97"/>
      <c r="J119" s="30"/>
      <c r="L119" s="32"/>
    </row>
    <row r="120" spans="2:65" s="1" customFormat="1" ht="10.35" customHeight="1" x14ac:dyDescent="0.2">
      <c r="B120" s="32"/>
      <c r="I120" s="96"/>
      <c r="L120" s="32"/>
    </row>
    <row r="121" spans="2:65" s="10" customFormat="1" ht="29.25" customHeight="1" x14ac:dyDescent="0.2">
      <c r="B121" s="131"/>
      <c r="C121" s="132" t="s">
        <v>187</v>
      </c>
      <c r="D121" s="133" t="s">
        <v>58</v>
      </c>
      <c r="E121" s="133" t="s">
        <v>54</v>
      </c>
      <c r="F121" s="133" t="s">
        <v>55</v>
      </c>
      <c r="G121" s="133" t="s">
        <v>188</v>
      </c>
      <c r="H121" s="133" t="s">
        <v>189</v>
      </c>
      <c r="I121" s="134" t="s">
        <v>190</v>
      </c>
      <c r="J121" s="133" t="s">
        <v>173</v>
      </c>
      <c r="K121" s="135" t="s">
        <v>191</v>
      </c>
      <c r="L121" s="131"/>
      <c r="M121" s="59" t="s">
        <v>1</v>
      </c>
      <c r="N121" s="60" t="s">
        <v>37</v>
      </c>
      <c r="O121" s="60" t="s">
        <v>192</v>
      </c>
      <c r="P121" s="60" t="s">
        <v>193</v>
      </c>
      <c r="Q121" s="60" t="s">
        <v>194</v>
      </c>
      <c r="R121" s="60" t="s">
        <v>195</v>
      </c>
      <c r="S121" s="60" t="s">
        <v>196</v>
      </c>
      <c r="T121" s="61" t="s">
        <v>197</v>
      </c>
    </row>
    <row r="122" spans="2:65" s="1" customFormat="1" ht="22.9" customHeight="1" x14ac:dyDescent="0.25">
      <c r="B122" s="32"/>
      <c r="C122" s="64" t="s">
        <v>198</v>
      </c>
      <c r="I122" s="96"/>
      <c r="J122" s="136">
        <f>BK122</f>
        <v>0</v>
      </c>
      <c r="L122" s="32"/>
      <c r="M122" s="62"/>
      <c r="N122" s="53"/>
      <c r="O122" s="53"/>
      <c r="P122" s="137">
        <f>P123</f>
        <v>0</v>
      </c>
      <c r="Q122" s="53"/>
      <c r="R122" s="137">
        <f>R123</f>
        <v>0</v>
      </c>
      <c r="S122" s="53"/>
      <c r="T122" s="138">
        <f>T123</f>
        <v>0</v>
      </c>
      <c r="AT122" s="17" t="s">
        <v>72</v>
      </c>
      <c r="AU122" s="17" t="s">
        <v>175</v>
      </c>
      <c r="BK122" s="139">
        <f>BK123</f>
        <v>0</v>
      </c>
    </row>
    <row r="123" spans="2:65" s="11" customFormat="1" ht="25.9" customHeight="1" x14ac:dyDescent="0.2">
      <c r="B123" s="140"/>
      <c r="D123" s="141" t="s">
        <v>72</v>
      </c>
      <c r="E123" s="198" t="s">
        <v>160</v>
      </c>
      <c r="F123" s="198" t="s">
        <v>5325</v>
      </c>
      <c r="I123" s="143"/>
      <c r="J123" s="144">
        <f>BK123</f>
        <v>0</v>
      </c>
      <c r="L123" s="140"/>
      <c r="M123" s="145"/>
      <c r="P123" s="146">
        <f>P124+P153+P155+P184+P193</f>
        <v>0</v>
      </c>
      <c r="R123" s="146">
        <f>R124+R153+R155+R184+R193</f>
        <v>0</v>
      </c>
      <c r="T123" s="147">
        <f>T124+T153+T155+T184+T193</f>
        <v>0</v>
      </c>
      <c r="AR123" s="141" t="s">
        <v>245</v>
      </c>
      <c r="AT123" s="148" t="s">
        <v>72</v>
      </c>
      <c r="AU123" s="148" t="s">
        <v>73</v>
      </c>
      <c r="AY123" s="141" t="s">
        <v>201</v>
      </c>
      <c r="BK123" s="149">
        <f>BK124+BK153+BK155+BK184+BK193</f>
        <v>0</v>
      </c>
    </row>
    <row r="124" spans="2:65" s="11" customFormat="1" ht="22.9" customHeight="1" x14ac:dyDescent="0.2">
      <c r="B124" s="140"/>
      <c r="D124" s="141" t="s">
        <v>72</v>
      </c>
      <c r="E124" s="199" t="s">
        <v>5367</v>
      </c>
      <c r="F124" s="150" t="s">
        <v>5271</v>
      </c>
      <c r="I124" s="143"/>
      <c r="J124" s="151">
        <f>BK124</f>
        <v>0</v>
      </c>
      <c r="L124" s="140"/>
      <c r="M124" s="145"/>
      <c r="P124" s="146">
        <f>SUM(P125:P152)</f>
        <v>0</v>
      </c>
      <c r="R124" s="146">
        <f>SUM(R125:R152)</f>
        <v>0</v>
      </c>
      <c r="T124" s="147">
        <f>SUM(T125:T152)</f>
        <v>0</v>
      </c>
      <c r="AR124" s="141" t="s">
        <v>245</v>
      </c>
      <c r="AT124" s="148" t="s">
        <v>72</v>
      </c>
      <c r="AU124" s="148" t="s">
        <v>80</v>
      </c>
      <c r="AY124" s="141" t="s">
        <v>201</v>
      </c>
      <c r="BK124" s="149">
        <f>SUM(BK125:BK152)</f>
        <v>0</v>
      </c>
    </row>
    <row r="125" spans="2:65" s="1" customFormat="1" ht="24" customHeight="1" x14ac:dyDescent="0.2">
      <c r="B125" s="152"/>
      <c r="C125" s="249" t="s">
        <v>80</v>
      </c>
      <c r="D125" s="249" t="s">
        <v>203</v>
      </c>
      <c r="E125" s="250" t="s">
        <v>5272</v>
      </c>
      <c r="F125" s="251" t="s">
        <v>5273</v>
      </c>
      <c r="G125" s="252" t="s">
        <v>5274</v>
      </c>
      <c r="H125" s="253">
        <v>1</v>
      </c>
      <c r="I125" s="154"/>
      <c r="J125" s="155">
        <f>ROUND(I125*H125,2)</f>
        <v>0</v>
      </c>
      <c r="K125" s="153" t="s">
        <v>207</v>
      </c>
      <c r="L125" s="32"/>
      <c r="M125" s="156" t="s">
        <v>1</v>
      </c>
      <c r="N125" s="157" t="s">
        <v>38</v>
      </c>
      <c r="P125" s="158">
        <f>O125*H125</f>
        <v>0</v>
      </c>
      <c r="Q125" s="158">
        <v>0</v>
      </c>
      <c r="R125" s="158">
        <f>Q125*H125</f>
        <v>0</v>
      </c>
      <c r="S125" s="158">
        <v>0</v>
      </c>
      <c r="T125" s="159">
        <f>S125*H125</f>
        <v>0</v>
      </c>
      <c r="AR125" s="160" t="s">
        <v>5275</v>
      </c>
      <c r="AT125" s="160" t="s">
        <v>203</v>
      </c>
      <c r="AU125" s="160" t="s">
        <v>82</v>
      </c>
      <c r="AY125" s="17" t="s">
        <v>201</v>
      </c>
      <c r="BE125" s="161">
        <f>IF(N125="základní",J125,0)</f>
        <v>0</v>
      </c>
      <c r="BF125" s="161">
        <f>IF(N125="snížená",J125,0)</f>
        <v>0</v>
      </c>
      <c r="BG125" s="161">
        <f>IF(N125="zákl. přenesená",J125,0)</f>
        <v>0</v>
      </c>
      <c r="BH125" s="161">
        <f>IF(N125="sníž. přenesená",J125,0)</f>
        <v>0</v>
      </c>
      <c r="BI125" s="161">
        <f>IF(N125="nulová",J125,0)</f>
        <v>0</v>
      </c>
      <c r="BJ125" s="17" t="s">
        <v>80</v>
      </c>
      <c r="BK125" s="161">
        <f>ROUND(I125*H125,2)</f>
        <v>0</v>
      </c>
      <c r="BL125" s="17" t="s">
        <v>5275</v>
      </c>
      <c r="BM125" s="160" t="s">
        <v>5276</v>
      </c>
    </row>
    <row r="126" spans="2:65" s="12" customFormat="1" ht="22.5" x14ac:dyDescent="0.2">
      <c r="B126" s="163"/>
      <c r="C126" s="258"/>
      <c r="D126" s="255" t="s">
        <v>214</v>
      </c>
      <c r="E126" s="259" t="s">
        <v>1</v>
      </c>
      <c r="F126" s="260" t="s">
        <v>406</v>
      </c>
      <c r="G126" s="258"/>
      <c r="H126" s="259" t="s">
        <v>1</v>
      </c>
      <c r="I126" s="165"/>
      <c r="L126" s="163"/>
      <c r="M126" s="166"/>
      <c r="T126" s="167"/>
      <c r="AT126" s="164" t="s">
        <v>214</v>
      </c>
      <c r="AU126" s="164" t="s">
        <v>82</v>
      </c>
      <c r="AV126" s="12" t="s">
        <v>80</v>
      </c>
      <c r="AW126" s="12" t="s">
        <v>30</v>
      </c>
      <c r="AX126" s="12" t="s">
        <v>73</v>
      </c>
      <c r="AY126" s="164" t="s">
        <v>201</v>
      </c>
    </row>
    <row r="127" spans="2:65" s="13" customFormat="1" x14ac:dyDescent="0.2">
      <c r="B127" s="168"/>
      <c r="C127" s="261"/>
      <c r="D127" s="255" t="s">
        <v>214</v>
      </c>
      <c r="E127" s="262" t="s">
        <v>1</v>
      </c>
      <c r="F127" s="263" t="s">
        <v>80</v>
      </c>
      <c r="G127" s="261"/>
      <c r="H127" s="264">
        <v>1</v>
      </c>
      <c r="I127" s="170"/>
      <c r="L127" s="168"/>
      <c r="M127" s="171"/>
      <c r="T127" s="172"/>
      <c r="AT127" s="169" t="s">
        <v>214</v>
      </c>
      <c r="AU127" s="169" t="s">
        <v>82</v>
      </c>
      <c r="AV127" s="13" t="s">
        <v>82</v>
      </c>
      <c r="AW127" s="13" t="s">
        <v>30</v>
      </c>
      <c r="AX127" s="13" t="s">
        <v>73</v>
      </c>
      <c r="AY127" s="169" t="s">
        <v>201</v>
      </c>
    </row>
    <row r="128" spans="2:65" s="14" customFormat="1" x14ac:dyDescent="0.2">
      <c r="B128" s="173"/>
      <c r="C128" s="265"/>
      <c r="D128" s="255" t="s">
        <v>214</v>
      </c>
      <c r="E128" s="266" t="s">
        <v>1</v>
      </c>
      <c r="F128" s="267" t="s">
        <v>221</v>
      </c>
      <c r="G128" s="265"/>
      <c r="H128" s="268">
        <v>1</v>
      </c>
      <c r="I128" s="175"/>
      <c r="L128" s="173"/>
      <c r="M128" s="176"/>
      <c r="T128" s="177"/>
      <c r="AT128" s="174" t="s">
        <v>214</v>
      </c>
      <c r="AU128" s="174" t="s">
        <v>82</v>
      </c>
      <c r="AV128" s="14" t="s">
        <v>208</v>
      </c>
      <c r="AW128" s="14" t="s">
        <v>30</v>
      </c>
      <c r="AX128" s="14" t="s">
        <v>80</v>
      </c>
      <c r="AY128" s="174" t="s">
        <v>201</v>
      </c>
    </row>
    <row r="129" spans="2:65" s="1" customFormat="1" ht="36" customHeight="1" x14ac:dyDescent="0.2">
      <c r="B129" s="152"/>
      <c r="C129" s="249" t="s">
        <v>82</v>
      </c>
      <c r="D129" s="249" t="s">
        <v>203</v>
      </c>
      <c r="E129" s="250" t="s">
        <v>5277</v>
      </c>
      <c r="F129" s="251" t="s">
        <v>5278</v>
      </c>
      <c r="G129" s="252" t="s">
        <v>5274</v>
      </c>
      <c r="H129" s="253">
        <v>1</v>
      </c>
      <c r="I129" s="154"/>
      <c r="J129" s="155">
        <f>ROUND(I129*H129,2)</f>
        <v>0</v>
      </c>
      <c r="K129" s="153" t="s">
        <v>446</v>
      </c>
      <c r="L129" s="32"/>
      <c r="M129" s="156" t="s">
        <v>1</v>
      </c>
      <c r="N129" s="157" t="s">
        <v>38</v>
      </c>
      <c r="P129" s="158">
        <f>O129*H129</f>
        <v>0</v>
      </c>
      <c r="Q129" s="158">
        <v>0</v>
      </c>
      <c r="R129" s="158">
        <f>Q129*H129</f>
        <v>0</v>
      </c>
      <c r="S129" s="158">
        <v>0</v>
      </c>
      <c r="T129" s="159">
        <f>S129*H129</f>
        <v>0</v>
      </c>
      <c r="AR129" s="160" t="s">
        <v>5275</v>
      </c>
      <c r="AT129" s="160" t="s">
        <v>203</v>
      </c>
      <c r="AU129" s="160" t="s">
        <v>82</v>
      </c>
      <c r="AY129" s="17" t="s">
        <v>201</v>
      </c>
      <c r="BE129" s="161">
        <f>IF(N129="základní",J129,0)</f>
        <v>0</v>
      </c>
      <c r="BF129" s="161">
        <f>IF(N129="snížená",J129,0)</f>
        <v>0</v>
      </c>
      <c r="BG129" s="161">
        <f>IF(N129="zákl. přenesená",J129,0)</f>
        <v>0</v>
      </c>
      <c r="BH129" s="161">
        <f>IF(N129="sníž. přenesená",J129,0)</f>
        <v>0</v>
      </c>
      <c r="BI129" s="161">
        <f>IF(N129="nulová",J129,0)</f>
        <v>0</v>
      </c>
      <c r="BJ129" s="17" t="s">
        <v>80</v>
      </c>
      <c r="BK129" s="161">
        <f>ROUND(I129*H129,2)</f>
        <v>0</v>
      </c>
      <c r="BL129" s="17" t="s">
        <v>5275</v>
      </c>
      <c r="BM129" s="160" t="s">
        <v>5279</v>
      </c>
    </row>
    <row r="130" spans="2:65" s="12" customFormat="1" ht="22.5" x14ac:dyDescent="0.2">
      <c r="B130" s="163"/>
      <c r="C130" s="258"/>
      <c r="D130" s="255" t="s">
        <v>214</v>
      </c>
      <c r="E130" s="259" t="s">
        <v>1</v>
      </c>
      <c r="F130" s="260" t="s">
        <v>406</v>
      </c>
      <c r="G130" s="258"/>
      <c r="H130" s="259" t="s">
        <v>1</v>
      </c>
      <c r="I130" s="165"/>
      <c r="L130" s="163"/>
      <c r="M130" s="166"/>
      <c r="T130" s="167"/>
      <c r="AT130" s="164" t="s">
        <v>214</v>
      </c>
      <c r="AU130" s="164" t="s">
        <v>82</v>
      </c>
      <c r="AV130" s="12" t="s">
        <v>80</v>
      </c>
      <c r="AW130" s="12" t="s">
        <v>30</v>
      </c>
      <c r="AX130" s="12" t="s">
        <v>73</v>
      </c>
      <c r="AY130" s="164" t="s">
        <v>201</v>
      </c>
    </row>
    <row r="131" spans="2:65" s="13" customFormat="1" x14ac:dyDescent="0.2">
      <c r="B131" s="168"/>
      <c r="C131" s="261"/>
      <c r="D131" s="255" t="s">
        <v>214</v>
      </c>
      <c r="E131" s="262" t="s">
        <v>1</v>
      </c>
      <c r="F131" s="263" t="s">
        <v>80</v>
      </c>
      <c r="G131" s="261"/>
      <c r="H131" s="264">
        <v>1</v>
      </c>
      <c r="I131" s="170"/>
      <c r="L131" s="168"/>
      <c r="M131" s="171"/>
      <c r="T131" s="172"/>
      <c r="AT131" s="169" t="s">
        <v>214</v>
      </c>
      <c r="AU131" s="169" t="s">
        <v>82</v>
      </c>
      <c r="AV131" s="13" t="s">
        <v>82</v>
      </c>
      <c r="AW131" s="13" t="s">
        <v>30</v>
      </c>
      <c r="AX131" s="13" t="s">
        <v>73</v>
      </c>
      <c r="AY131" s="169" t="s">
        <v>201</v>
      </c>
    </row>
    <row r="132" spans="2:65" s="14" customFormat="1" x14ac:dyDescent="0.2">
      <c r="B132" s="173"/>
      <c r="C132" s="265"/>
      <c r="D132" s="255" t="s">
        <v>214</v>
      </c>
      <c r="E132" s="266" t="s">
        <v>1</v>
      </c>
      <c r="F132" s="267" t="s">
        <v>221</v>
      </c>
      <c r="G132" s="265"/>
      <c r="H132" s="268">
        <v>1</v>
      </c>
      <c r="I132" s="175"/>
      <c r="L132" s="173"/>
      <c r="M132" s="176"/>
      <c r="T132" s="177"/>
      <c r="AT132" s="174" t="s">
        <v>214</v>
      </c>
      <c r="AU132" s="174" t="s">
        <v>82</v>
      </c>
      <c r="AV132" s="14" t="s">
        <v>208</v>
      </c>
      <c r="AW132" s="14" t="s">
        <v>30</v>
      </c>
      <c r="AX132" s="14" t="s">
        <v>80</v>
      </c>
      <c r="AY132" s="174" t="s">
        <v>201</v>
      </c>
    </row>
    <row r="133" spans="2:65" s="1" customFormat="1" ht="36" customHeight="1" x14ac:dyDescent="0.2">
      <c r="B133" s="152"/>
      <c r="C133" s="249" t="s">
        <v>231</v>
      </c>
      <c r="D133" s="249" t="s">
        <v>203</v>
      </c>
      <c r="E133" s="250" t="s">
        <v>5280</v>
      </c>
      <c r="F133" s="251" t="s">
        <v>5281</v>
      </c>
      <c r="G133" s="252" t="s">
        <v>5274</v>
      </c>
      <c r="H133" s="253">
        <v>1</v>
      </c>
      <c r="I133" s="154"/>
      <c r="J133" s="155">
        <f>ROUND(I133*H133,2)</f>
        <v>0</v>
      </c>
      <c r="K133" s="153" t="s">
        <v>446</v>
      </c>
      <c r="L133" s="32"/>
      <c r="M133" s="156" t="s">
        <v>1</v>
      </c>
      <c r="N133" s="157" t="s">
        <v>38</v>
      </c>
      <c r="P133" s="158">
        <f>O133*H133</f>
        <v>0</v>
      </c>
      <c r="Q133" s="158">
        <v>0</v>
      </c>
      <c r="R133" s="158">
        <f>Q133*H133</f>
        <v>0</v>
      </c>
      <c r="S133" s="158">
        <v>0</v>
      </c>
      <c r="T133" s="159">
        <f>S133*H133</f>
        <v>0</v>
      </c>
      <c r="AR133" s="160" t="s">
        <v>5275</v>
      </c>
      <c r="AT133" s="160" t="s">
        <v>203</v>
      </c>
      <c r="AU133" s="160" t="s">
        <v>82</v>
      </c>
      <c r="AY133" s="17" t="s">
        <v>201</v>
      </c>
      <c r="BE133" s="161">
        <f>IF(N133="základní",J133,0)</f>
        <v>0</v>
      </c>
      <c r="BF133" s="161">
        <f>IF(N133="snížená",J133,0)</f>
        <v>0</v>
      </c>
      <c r="BG133" s="161">
        <f>IF(N133="zákl. přenesená",J133,0)</f>
        <v>0</v>
      </c>
      <c r="BH133" s="161">
        <f>IF(N133="sníž. přenesená",J133,0)</f>
        <v>0</v>
      </c>
      <c r="BI133" s="161">
        <f>IF(N133="nulová",J133,0)</f>
        <v>0</v>
      </c>
      <c r="BJ133" s="17" t="s">
        <v>80</v>
      </c>
      <c r="BK133" s="161">
        <f>ROUND(I133*H133,2)</f>
        <v>0</v>
      </c>
      <c r="BL133" s="17" t="s">
        <v>5275</v>
      </c>
      <c r="BM133" s="160" t="s">
        <v>5282</v>
      </c>
    </row>
    <row r="134" spans="2:65" s="12" customFormat="1" ht="22.5" x14ac:dyDescent="0.2">
      <c r="B134" s="163"/>
      <c r="C134" s="258"/>
      <c r="D134" s="255" t="s">
        <v>214</v>
      </c>
      <c r="E134" s="259" t="s">
        <v>1</v>
      </c>
      <c r="F134" s="260" t="s">
        <v>406</v>
      </c>
      <c r="G134" s="258"/>
      <c r="H134" s="259" t="s">
        <v>1</v>
      </c>
      <c r="I134" s="165"/>
      <c r="L134" s="163"/>
      <c r="M134" s="166"/>
      <c r="T134" s="167"/>
      <c r="AT134" s="164" t="s">
        <v>214</v>
      </c>
      <c r="AU134" s="164" t="s">
        <v>82</v>
      </c>
      <c r="AV134" s="12" t="s">
        <v>80</v>
      </c>
      <c r="AW134" s="12" t="s">
        <v>30</v>
      </c>
      <c r="AX134" s="12" t="s">
        <v>73</v>
      </c>
      <c r="AY134" s="164" t="s">
        <v>201</v>
      </c>
    </row>
    <row r="135" spans="2:65" s="13" customFormat="1" x14ac:dyDescent="0.2">
      <c r="B135" s="168"/>
      <c r="C135" s="261"/>
      <c r="D135" s="255" t="s">
        <v>214</v>
      </c>
      <c r="E135" s="262" t="s">
        <v>1</v>
      </c>
      <c r="F135" s="263" t="s">
        <v>80</v>
      </c>
      <c r="G135" s="261"/>
      <c r="H135" s="264">
        <v>1</v>
      </c>
      <c r="I135" s="170"/>
      <c r="L135" s="168"/>
      <c r="M135" s="171"/>
      <c r="T135" s="172"/>
      <c r="AT135" s="169" t="s">
        <v>214</v>
      </c>
      <c r="AU135" s="169" t="s">
        <v>82</v>
      </c>
      <c r="AV135" s="13" t="s">
        <v>82</v>
      </c>
      <c r="AW135" s="13" t="s">
        <v>30</v>
      </c>
      <c r="AX135" s="13" t="s">
        <v>73</v>
      </c>
      <c r="AY135" s="169" t="s">
        <v>201</v>
      </c>
    </row>
    <row r="136" spans="2:65" s="14" customFormat="1" x14ac:dyDescent="0.2">
      <c r="B136" s="173"/>
      <c r="C136" s="265"/>
      <c r="D136" s="255" t="s">
        <v>214</v>
      </c>
      <c r="E136" s="266" t="s">
        <v>1</v>
      </c>
      <c r="F136" s="267" t="s">
        <v>221</v>
      </c>
      <c r="G136" s="265"/>
      <c r="H136" s="268">
        <v>1</v>
      </c>
      <c r="I136" s="175"/>
      <c r="L136" s="173"/>
      <c r="M136" s="176"/>
      <c r="T136" s="177"/>
      <c r="AT136" s="174" t="s">
        <v>214</v>
      </c>
      <c r="AU136" s="174" t="s">
        <v>82</v>
      </c>
      <c r="AV136" s="14" t="s">
        <v>208</v>
      </c>
      <c r="AW136" s="14" t="s">
        <v>30</v>
      </c>
      <c r="AX136" s="14" t="s">
        <v>80</v>
      </c>
      <c r="AY136" s="174" t="s">
        <v>201</v>
      </c>
    </row>
    <row r="137" spans="2:65" s="1" customFormat="1" ht="36" customHeight="1" x14ac:dyDescent="0.2">
      <c r="B137" s="152"/>
      <c r="C137" s="249" t="s">
        <v>208</v>
      </c>
      <c r="D137" s="249" t="s">
        <v>203</v>
      </c>
      <c r="E137" s="250" t="s">
        <v>5283</v>
      </c>
      <c r="F137" s="251" t="s">
        <v>5284</v>
      </c>
      <c r="G137" s="252" t="s">
        <v>5274</v>
      </c>
      <c r="H137" s="253">
        <v>1</v>
      </c>
      <c r="I137" s="154"/>
      <c r="J137" s="155">
        <f>ROUND(I137*H137,2)</f>
        <v>0</v>
      </c>
      <c r="K137" s="153" t="s">
        <v>446</v>
      </c>
      <c r="L137" s="32"/>
      <c r="M137" s="156" t="s">
        <v>1</v>
      </c>
      <c r="N137" s="157" t="s">
        <v>38</v>
      </c>
      <c r="P137" s="158">
        <f>O137*H137</f>
        <v>0</v>
      </c>
      <c r="Q137" s="158">
        <v>0</v>
      </c>
      <c r="R137" s="158">
        <f>Q137*H137</f>
        <v>0</v>
      </c>
      <c r="S137" s="158">
        <v>0</v>
      </c>
      <c r="T137" s="159">
        <f>S137*H137</f>
        <v>0</v>
      </c>
      <c r="AR137" s="160" t="s">
        <v>5275</v>
      </c>
      <c r="AT137" s="160" t="s">
        <v>203</v>
      </c>
      <c r="AU137" s="160" t="s">
        <v>82</v>
      </c>
      <c r="AY137" s="17" t="s">
        <v>201</v>
      </c>
      <c r="BE137" s="161">
        <f>IF(N137="základní",J137,0)</f>
        <v>0</v>
      </c>
      <c r="BF137" s="161">
        <f>IF(N137="snížená",J137,0)</f>
        <v>0</v>
      </c>
      <c r="BG137" s="161">
        <f>IF(N137="zákl. přenesená",J137,0)</f>
        <v>0</v>
      </c>
      <c r="BH137" s="161">
        <f>IF(N137="sníž. přenesená",J137,0)</f>
        <v>0</v>
      </c>
      <c r="BI137" s="161">
        <f>IF(N137="nulová",J137,0)</f>
        <v>0</v>
      </c>
      <c r="BJ137" s="17" t="s">
        <v>80</v>
      </c>
      <c r="BK137" s="161">
        <f>ROUND(I137*H137,2)</f>
        <v>0</v>
      </c>
      <c r="BL137" s="17" t="s">
        <v>5275</v>
      </c>
      <c r="BM137" s="160" t="s">
        <v>5285</v>
      </c>
    </row>
    <row r="138" spans="2:65" s="12" customFormat="1" ht="22.5" x14ac:dyDescent="0.2">
      <c r="B138" s="163"/>
      <c r="C138" s="258"/>
      <c r="D138" s="255" t="s">
        <v>214</v>
      </c>
      <c r="E138" s="259" t="s">
        <v>1</v>
      </c>
      <c r="F138" s="260" t="s">
        <v>406</v>
      </c>
      <c r="G138" s="258"/>
      <c r="H138" s="259" t="s">
        <v>1</v>
      </c>
      <c r="I138" s="165"/>
      <c r="L138" s="163"/>
      <c r="M138" s="166"/>
      <c r="T138" s="167"/>
      <c r="AT138" s="164" t="s">
        <v>214</v>
      </c>
      <c r="AU138" s="164" t="s">
        <v>82</v>
      </c>
      <c r="AV138" s="12" t="s">
        <v>80</v>
      </c>
      <c r="AW138" s="12" t="s">
        <v>30</v>
      </c>
      <c r="AX138" s="12" t="s">
        <v>73</v>
      </c>
      <c r="AY138" s="164" t="s">
        <v>201</v>
      </c>
    </row>
    <row r="139" spans="2:65" s="13" customFormat="1" x14ac:dyDescent="0.2">
      <c r="B139" s="168"/>
      <c r="C139" s="261"/>
      <c r="D139" s="255" t="s">
        <v>214</v>
      </c>
      <c r="E139" s="262" t="s">
        <v>1</v>
      </c>
      <c r="F139" s="263" t="s">
        <v>80</v>
      </c>
      <c r="G139" s="261"/>
      <c r="H139" s="264">
        <v>1</v>
      </c>
      <c r="I139" s="170"/>
      <c r="L139" s="168"/>
      <c r="M139" s="171"/>
      <c r="T139" s="172"/>
      <c r="AT139" s="169" t="s">
        <v>214</v>
      </c>
      <c r="AU139" s="169" t="s">
        <v>82</v>
      </c>
      <c r="AV139" s="13" t="s">
        <v>82</v>
      </c>
      <c r="AW139" s="13" t="s">
        <v>30</v>
      </c>
      <c r="AX139" s="13" t="s">
        <v>73</v>
      </c>
      <c r="AY139" s="169" t="s">
        <v>201</v>
      </c>
    </row>
    <row r="140" spans="2:65" s="14" customFormat="1" x14ac:dyDescent="0.2">
      <c r="B140" s="173"/>
      <c r="C140" s="265"/>
      <c r="D140" s="255" t="s">
        <v>214</v>
      </c>
      <c r="E140" s="266" t="s">
        <v>1</v>
      </c>
      <c r="F140" s="267" t="s">
        <v>221</v>
      </c>
      <c r="G140" s="265"/>
      <c r="H140" s="268">
        <v>1</v>
      </c>
      <c r="I140" s="175"/>
      <c r="L140" s="173"/>
      <c r="M140" s="176"/>
      <c r="T140" s="177"/>
      <c r="AT140" s="174" t="s">
        <v>214</v>
      </c>
      <c r="AU140" s="174" t="s">
        <v>82</v>
      </c>
      <c r="AV140" s="14" t="s">
        <v>208</v>
      </c>
      <c r="AW140" s="14" t="s">
        <v>30</v>
      </c>
      <c r="AX140" s="14" t="s">
        <v>80</v>
      </c>
      <c r="AY140" s="174" t="s">
        <v>201</v>
      </c>
    </row>
    <row r="141" spans="2:65" s="1" customFormat="1" ht="24" customHeight="1" x14ac:dyDescent="0.2">
      <c r="B141" s="152"/>
      <c r="C141" s="249" t="s">
        <v>245</v>
      </c>
      <c r="D141" s="249" t="s">
        <v>203</v>
      </c>
      <c r="E141" s="250" t="s">
        <v>5355</v>
      </c>
      <c r="F141" s="251" t="s">
        <v>5286</v>
      </c>
      <c r="G141" s="252" t="s">
        <v>5274</v>
      </c>
      <c r="H141" s="253">
        <v>1</v>
      </c>
      <c r="I141" s="154"/>
      <c r="J141" s="155">
        <f>ROUND(I141*H141,2)</f>
        <v>0</v>
      </c>
      <c r="K141" s="153" t="s">
        <v>446</v>
      </c>
      <c r="L141" s="32"/>
      <c r="M141" s="156" t="s">
        <v>1</v>
      </c>
      <c r="N141" s="157" t="s">
        <v>38</v>
      </c>
      <c r="P141" s="158">
        <f>O141*H141</f>
        <v>0</v>
      </c>
      <c r="Q141" s="158">
        <v>0</v>
      </c>
      <c r="R141" s="158">
        <f>Q141*H141</f>
        <v>0</v>
      </c>
      <c r="S141" s="158">
        <v>0</v>
      </c>
      <c r="T141" s="159">
        <f>S141*H141</f>
        <v>0</v>
      </c>
      <c r="AR141" s="160" t="s">
        <v>5275</v>
      </c>
      <c r="AT141" s="160" t="s">
        <v>203</v>
      </c>
      <c r="AU141" s="160" t="s">
        <v>82</v>
      </c>
      <c r="AY141" s="17" t="s">
        <v>201</v>
      </c>
      <c r="BE141" s="161">
        <f>IF(N141="základní",J141,0)</f>
        <v>0</v>
      </c>
      <c r="BF141" s="161">
        <f>IF(N141="snížená",J141,0)</f>
        <v>0</v>
      </c>
      <c r="BG141" s="161">
        <f>IF(N141="zákl. přenesená",J141,0)</f>
        <v>0</v>
      </c>
      <c r="BH141" s="161">
        <f>IF(N141="sníž. přenesená",J141,0)</f>
        <v>0</v>
      </c>
      <c r="BI141" s="161">
        <f>IF(N141="nulová",J141,0)</f>
        <v>0</v>
      </c>
      <c r="BJ141" s="17" t="s">
        <v>80</v>
      </c>
      <c r="BK141" s="161">
        <f>ROUND(I141*H141,2)</f>
        <v>0</v>
      </c>
      <c r="BL141" s="17" t="s">
        <v>5275</v>
      </c>
      <c r="BM141" s="160" t="s">
        <v>5287</v>
      </c>
    </row>
    <row r="142" spans="2:65" s="12" customFormat="1" ht="22.5" x14ac:dyDescent="0.2">
      <c r="B142" s="163"/>
      <c r="C142" s="258"/>
      <c r="D142" s="255" t="s">
        <v>214</v>
      </c>
      <c r="E142" s="259" t="s">
        <v>1</v>
      </c>
      <c r="F142" s="260" t="s">
        <v>406</v>
      </c>
      <c r="G142" s="258"/>
      <c r="H142" s="259" t="s">
        <v>1</v>
      </c>
      <c r="I142" s="165"/>
      <c r="L142" s="163"/>
      <c r="M142" s="166"/>
      <c r="T142" s="167"/>
      <c r="AT142" s="164" t="s">
        <v>214</v>
      </c>
      <c r="AU142" s="164" t="s">
        <v>82</v>
      </c>
      <c r="AV142" s="12" t="s">
        <v>80</v>
      </c>
      <c r="AW142" s="12" t="s">
        <v>30</v>
      </c>
      <c r="AX142" s="12" t="s">
        <v>73</v>
      </c>
      <c r="AY142" s="164" t="s">
        <v>201</v>
      </c>
    </row>
    <row r="143" spans="2:65" s="13" customFormat="1" x14ac:dyDescent="0.2">
      <c r="B143" s="168"/>
      <c r="C143" s="261"/>
      <c r="D143" s="255" t="s">
        <v>214</v>
      </c>
      <c r="E143" s="262" t="s">
        <v>1</v>
      </c>
      <c r="F143" s="263" t="s">
        <v>80</v>
      </c>
      <c r="G143" s="261"/>
      <c r="H143" s="264">
        <v>1</v>
      </c>
      <c r="I143" s="170"/>
      <c r="L143" s="168"/>
      <c r="M143" s="171"/>
      <c r="T143" s="172"/>
      <c r="AT143" s="169" t="s">
        <v>214</v>
      </c>
      <c r="AU143" s="169" t="s">
        <v>82</v>
      </c>
      <c r="AV143" s="13" t="s">
        <v>82</v>
      </c>
      <c r="AW143" s="13" t="s">
        <v>30</v>
      </c>
      <c r="AX143" s="13" t="s">
        <v>73</v>
      </c>
      <c r="AY143" s="169" t="s">
        <v>201</v>
      </c>
    </row>
    <row r="144" spans="2:65" s="14" customFormat="1" x14ac:dyDescent="0.2">
      <c r="B144" s="173"/>
      <c r="C144" s="265"/>
      <c r="D144" s="255" t="s">
        <v>214</v>
      </c>
      <c r="E144" s="266" t="s">
        <v>1</v>
      </c>
      <c r="F144" s="267" t="s">
        <v>221</v>
      </c>
      <c r="G144" s="265"/>
      <c r="H144" s="268">
        <v>1</v>
      </c>
      <c r="I144" s="175"/>
      <c r="L144" s="173"/>
      <c r="M144" s="176"/>
      <c r="T144" s="177"/>
      <c r="AT144" s="174" t="s">
        <v>214</v>
      </c>
      <c r="AU144" s="174" t="s">
        <v>82</v>
      </c>
      <c r="AV144" s="14" t="s">
        <v>208</v>
      </c>
      <c r="AW144" s="14" t="s">
        <v>30</v>
      </c>
      <c r="AX144" s="14" t="s">
        <v>80</v>
      </c>
      <c r="AY144" s="174" t="s">
        <v>201</v>
      </c>
    </row>
    <row r="145" spans="2:65" s="1" customFormat="1" ht="24" customHeight="1" x14ac:dyDescent="0.2">
      <c r="B145" s="152"/>
      <c r="C145" s="249" t="s">
        <v>250</v>
      </c>
      <c r="D145" s="249" t="s">
        <v>203</v>
      </c>
      <c r="E145" s="250" t="s">
        <v>5288</v>
      </c>
      <c r="F145" s="251" t="s">
        <v>5289</v>
      </c>
      <c r="G145" s="252" t="s">
        <v>5274</v>
      </c>
      <c r="H145" s="253">
        <v>1</v>
      </c>
      <c r="I145" s="154"/>
      <c r="J145" s="155">
        <f>ROUND(I145*H145,2)</f>
        <v>0</v>
      </c>
      <c r="K145" s="153" t="s">
        <v>446</v>
      </c>
      <c r="L145" s="32"/>
      <c r="M145" s="156" t="s">
        <v>1</v>
      </c>
      <c r="N145" s="157" t="s">
        <v>38</v>
      </c>
      <c r="P145" s="158">
        <f>O145*H145</f>
        <v>0</v>
      </c>
      <c r="Q145" s="158">
        <v>0</v>
      </c>
      <c r="R145" s="158">
        <f>Q145*H145</f>
        <v>0</v>
      </c>
      <c r="S145" s="158">
        <v>0</v>
      </c>
      <c r="T145" s="159">
        <f>S145*H145</f>
        <v>0</v>
      </c>
      <c r="AR145" s="160" t="s">
        <v>5275</v>
      </c>
      <c r="AT145" s="160" t="s">
        <v>203</v>
      </c>
      <c r="AU145" s="160" t="s">
        <v>82</v>
      </c>
      <c r="AY145" s="17" t="s">
        <v>201</v>
      </c>
      <c r="BE145" s="161">
        <f>IF(N145="základní",J145,0)</f>
        <v>0</v>
      </c>
      <c r="BF145" s="161">
        <f>IF(N145="snížená",J145,0)</f>
        <v>0</v>
      </c>
      <c r="BG145" s="161">
        <f>IF(N145="zákl. přenesená",J145,0)</f>
        <v>0</v>
      </c>
      <c r="BH145" s="161">
        <f>IF(N145="sníž. přenesená",J145,0)</f>
        <v>0</v>
      </c>
      <c r="BI145" s="161">
        <f>IF(N145="nulová",J145,0)</f>
        <v>0</v>
      </c>
      <c r="BJ145" s="17" t="s">
        <v>80</v>
      </c>
      <c r="BK145" s="161">
        <f>ROUND(I145*H145,2)</f>
        <v>0</v>
      </c>
      <c r="BL145" s="17" t="s">
        <v>5275</v>
      </c>
      <c r="BM145" s="160" t="s">
        <v>5290</v>
      </c>
    </row>
    <row r="146" spans="2:65" s="12" customFormat="1" ht="22.5" x14ac:dyDescent="0.2">
      <c r="B146" s="163"/>
      <c r="C146" s="258"/>
      <c r="D146" s="255" t="s">
        <v>214</v>
      </c>
      <c r="E146" s="259" t="s">
        <v>1</v>
      </c>
      <c r="F146" s="260" t="s">
        <v>406</v>
      </c>
      <c r="G146" s="258"/>
      <c r="H146" s="259" t="s">
        <v>1</v>
      </c>
      <c r="I146" s="165"/>
      <c r="L146" s="163"/>
      <c r="M146" s="166"/>
      <c r="T146" s="167"/>
      <c r="AT146" s="164" t="s">
        <v>214</v>
      </c>
      <c r="AU146" s="164" t="s">
        <v>82</v>
      </c>
      <c r="AV146" s="12" t="s">
        <v>80</v>
      </c>
      <c r="AW146" s="12" t="s">
        <v>30</v>
      </c>
      <c r="AX146" s="12" t="s">
        <v>73</v>
      </c>
      <c r="AY146" s="164" t="s">
        <v>201</v>
      </c>
    </row>
    <row r="147" spans="2:65" s="13" customFormat="1" x14ac:dyDescent="0.2">
      <c r="B147" s="168"/>
      <c r="C147" s="261"/>
      <c r="D147" s="255" t="s">
        <v>214</v>
      </c>
      <c r="E147" s="262" t="s">
        <v>1</v>
      </c>
      <c r="F147" s="263" t="s">
        <v>80</v>
      </c>
      <c r="G147" s="261"/>
      <c r="H147" s="264">
        <v>1</v>
      </c>
      <c r="I147" s="170"/>
      <c r="L147" s="168"/>
      <c r="M147" s="171"/>
      <c r="T147" s="172"/>
      <c r="AT147" s="169" t="s">
        <v>214</v>
      </c>
      <c r="AU147" s="169" t="s">
        <v>82</v>
      </c>
      <c r="AV147" s="13" t="s">
        <v>82</v>
      </c>
      <c r="AW147" s="13" t="s">
        <v>30</v>
      </c>
      <c r="AX147" s="13" t="s">
        <v>73</v>
      </c>
      <c r="AY147" s="169" t="s">
        <v>201</v>
      </c>
    </row>
    <row r="148" spans="2:65" s="14" customFormat="1" x14ac:dyDescent="0.2">
      <c r="B148" s="173"/>
      <c r="C148" s="265"/>
      <c r="D148" s="255" t="s">
        <v>214</v>
      </c>
      <c r="E148" s="266" t="s">
        <v>1</v>
      </c>
      <c r="F148" s="267" t="s">
        <v>221</v>
      </c>
      <c r="G148" s="265"/>
      <c r="H148" s="268">
        <v>1</v>
      </c>
      <c r="I148" s="175"/>
      <c r="L148" s="173"/>
      <c r="M148" s="176"/>
      <c r="T148" s="177"/>
      <c r="AT148" s="174" t="s">
        <v>214</v>
      </c>
      <c r="AU148" s="174" t="s">
        <v>82</v>
      </c>
      <c r="AV148" s="14" t="s">
        <v>208</v>
      </c>
      <c r="AW148" s="14" t="s">
        <v>30</v>
      </c>
      <c r="AX148" s="14" t="s">
        <v>80</v>
      </c>
      <c r="AY148" s="174" t="s">
        <v>201</v>
      </c>
    </row>
    <row r="149" spans="2:65" s="1" customFormat="1" ht="16.5" customHeight="1" x14ac:dyDescent="0.2">
      <c r="B149" s="152"/>
      <c r="C149" s="249" t="s">
        <v>259</v>
      </c>
      <c r="D149" s="249" t="s">
        <v>203</v>
      </c>
      <c r="E149" s="250" t="s">
        <v>5291</v>
      </c>
      <c r="F149" s="251" t="s">
        <v>5292</v>
      </c>
      <c r="G149" s="252" t="s">
        <v>5274</v>
      </c>
      <c r="H149" s="253">
        <v>1</v>
      </c>
      <c r="I149" s="154"/>
      <c r="J149" s="155">
        <f>ROUND(I149*H149,2)</f>
        <v>0</v>
      </c>
      <c r="K149" s="153" t="s">
        <v>446</v>
      </c>
      <c r="L149" s="32"/>
      <c r="M149" s="156" t="s">
        <v>1</v>
      </c>
      <c r="N149" s="157" t="s">
        <v>38</v>
      </c>
      <c r="P149" s="158">
        <f>O149*H149</f>
        <v>0</v>
      </c>
      <c r="Q149" s="158">
        <v>0</v>
      </c>
      <c r="R149" s="158">
        <f>Q149*H149</f>
        <v>0</v>
      </c>
      <c r="S149" s="158">
        <v>0</v>
      </c>
      <c r="T149" s="159">
        <f>S149*H149</f>
        <v>0</v>
      </c>
      <c r="AR149" s="160" t="s">
        <v>5275</v>
      </c>
      <c r="AT149" s="160" t="s">
        <v>203</v>
      </c>
      <c r="AU149" s="160" t="s">
        <v>82</v>
      </c>
      <c r="AY149" s="17" t="s">
        <v>201</v>
      </c>
      <c r="BE149" s="161">
        <f>IF(N149="základní",J149,0)</f>
        <v>0</v>
      </c>
      <c r="BF149" s="161">
        <f>IF(N149="snížená",J149,0)</f>
        <v>0</v>
      </c>
      <c r="BG149" s="161">
        <f>IF(N149="zákl. přenesená",J149,0)</f>
        <v>0</v>
      </c>
      <c r="BH149" s="161">
        <f>IF(N149="sníž. přenesená",J149,0)</f>
        <v>0</v>
      </c>
      <c r="BI149" s="161">
        <f>IF(N149="nulová",J149,0)</f>
        <v>0</v>
      </c>
      <c r="BJ149" s="17" t="s">
        <v>80</v>
      </c>
      <c r="BK149" s="161">
        <f>ROUND(I149*H149,2)</f>
        <v>0</v>
      </c>
      <c r="BL149" s="17" t="s">
        <v>5275</v>
      </c>
      <c r="BM149" s="160" t="s">
        <v>5293</v>
      </c>
    </row>
    <row r="150" spans="2:65" s="12" customFormat="1" ht="22.5" x14ac:dyDescent="0.2">
      <c r="B150" s="163"/>
      <c r="C150" s="258"/>
      <c r="D150" s="255" t="s">
        <v>214</v>
      </c>
      <c r="E150" s="259" t="s">
        <v>1</v>
      </c>
      <c r="F150" s="260" t="s">
        <v>406</v>
      </c>
      <c r="G150" s="258"/>
      <c r="H150" s="259" t="s">
        <v>1</v>
      </c>
      <c r="I150" s="165"/>
      <c r="L150" s="163"/>
      <c r="M150" s="166"/>
      <c r="T150" s="167"/>
      <c r="AT150" s="164" t="s">
        <v>214</v>
      </c>
      <c r="AU150" s="164" t="s">
        <v>82</v>
      </c>
      <c r="AV150" s="12" t="s">
        <v>80</v>
      </c>
      <c r="AW150" s="12" t="s">
        <v>30</v>
      </c>
      <c r="AX150" s="12" t="s">
        <v>73</v>
      </c>
      <c r="AY150" s="164" t="s">
        <v>201</v>
      </c>
    </row>
    <row r="151" spans="2:65" s="13" customFormat="1" x14ac:dyDescent="0.2">
      <c r="B151" s="168"/>
      <c r="C151" s="261"/>
      <c r="D151" s="255" t="s">
        <v>214</v>
      </c>
      <c r="E151" s="262" t="s">
        <v>1</v>
      </c>
      <c r="F151" s="263" t="s">
        <v>80</v>
      </c>
      <c r="G151" s="261"/>
      <c r="H151" s="264">
        <v>1</v>
      </c>
      <c r="I151" s="170"/>
      <c r="L151" s="168"/>
      <c r="M151" s="171"/>
      <c r="T151" s="172"/>
      <c r="AT151" s="169" t="s">
        <v>214</v>
      </c>
      <c r="AU151" s="169" t="s">
        <v>82</v>
      </c>
      <c r="AV151" s="13" t="s">
        <v>82</v>
      </c>
      <c r="AW151" s="13" t="s">
        <v>30</v>
      </c>
      <c r="AX151" s="13" t="s">
        <v>73</v>
      </c>
      <c r="AY151" s="169" t="s">
        <v>201</v>
      </c>
    </row>
    <row r="152" spans="2:65" s="14" customFormat="1" x14ac:dyDescent="0.2">
      <c r="B152" s="173"/>
      <c r="C152" s="265"/>
      <c r="D152" s="255" t="s">
        <v>214</v>
      </c>
      <c r="E152" s="266" t="s">
        <v>1</v>
      </c>
      <c r="F152" s="267" t="s">
        <v>221</v>
      </c>
      <c r="G152" s="265"/>
      <c r="H152" s="268">
        <v>1</v>
      </c>
      <c r="I152" s="175"/>
      <c r="L152" s="173"/>
      <c r="M152" s="176"/>
      <c r="T152" s="177"/>
      <c r="AT152" s="174" t="s">
        <v>214</v>
      </c>
      <c r="AU152" s="174" t="s">
        <v>82</v>
      </c>
      <c r="AV152" s="14" t="s">
        <v>208</v>
      </c>
      <c r="AW152" s="14" t="s">
        <v>30</v>
      </c>
      <c r="AX152" s="14" t="s">
        <v>80</v>
      </c>
      <c r="AY152" s="174" t="s">
        <v>201</v>
      </c>
    </row>
    <row r="153" spans="2:65" s="11" customFormat="1" ht="22.9" customHeight="1" x14ac:dyDescent="0.2">
      <c r="B153" s="140"/>
      <c r="C153" s="276"/>
      <c r="D153" s="277" t="s">
        <v>72</v>
      </c>
      <c r="E153" s="286" t="s">
        <v>5368</v>
      </c>
      <c r="F153" s="278" t="s">
        <v>5294</v>
      </c>
      <c r="G153" s="276"/>
      <c r="H153" s="276"/>
      <c r="I153" s="143"/>
      <c r="J153" s="151">
        <f>BK153</f>
        <v>0</v>
      </c>
      <c r="L153" s="140"/>
      <c r="M153" s="145"/>
      <c r="P153" s="146">
        <f>SUM(P154:P154)</f>
        <v>0</v>
      </c>
      <c r="R153" s="146">
        <f>SUM(R154:R154)</f>
        <v>0</v>
      </c>
      <c r="T153" s="147">
        <f>SUM(T154:T154)</f>
        <v>0</v>
      </c>
      <c r="AR153" s="141" t="s">
        <v>245</v>
      </c>
      <c r="AT153" s="148" t="s">
        <v>72</v>
      </c>
      <c r="AU153" s="148" t="s">
        <v>80</v>
      </c>
      <c r="AY153" s="141" t="s">
        <v>201</v>
      </c>
      <c r="BK153" s="149">
        <f>SUM(BK154:BK154)</f>
        <v>0</v>
      </c>
    </row>
    <row r="154" spans="2:65" s="1" customFormat="1" ht="24" customHeight="1" x14ac:dyDescent="0.2">
      <c r="B154" s="152"/>
      <c r="C154" s="249" t="s">
        <v>266</v>
      </c>
      <c r="D154" s="249" t="s">
        <v>203</v>
      </c>
      <c r="E154" s="250" t="s">
        <v>5354</v>
      </c>
      <c r="F154" s="251" t="s">
        <v>5295</v>
      </c>
      <c r="G154" s="287" t="s">
        <v>5274</v>
      </c>
      <c r="H154" s="288">
        <v>1</v>
      </c>
      <c r="I154" s="154"/>
      <c r="J154" s="155">
        <f>ROUND(I154*H154,2)</f>
        <v>0</v>
      </c>
      <c r="K154" s="153" t="s">
        <v>446</v>
      </c>
      <c r="L154" s="32"/>
      <c r="M154" s="156" t="s">
        <v>1</v>
      </c>
      <c r="N154" s="157" t="s">
        <v>38</v>
      </c>
      <c r="P154" s="158">
        <f>O154*H154</f>
        <v>0</v>
      </c>
      <c r="Q154" s="158">
        <v>0</v>
      </c>
      <c r="R154" s="158">
        <f>Q154*H154</f>
        <v>0</v>
      </c>
      <c r="S154" s="158">
        <v>0</v>
      </c>
      <c r="T154" s="159">
        <f>S154*H154</f>
        <v>0</v>
      </c>
      <c r="AR154" s="160" t="s">
        <v>5275</v>
      </c>
      <c r="AT154" s="160" t="s">
        <v>203</v>
      </c>
      <c r="AU154" s="160" t="s">
        <v>82</v>
      </c>
      <c r="AY154" s="17" t="s">
        <v>201</v>
      </c>
      <c r="BE154" s="161">
        <f>IF(N154="základní",J154,0)</f>
        <v>0</v>
      </c>
      <c r="BF154" s="161">
        <f>IF(N154="snížená",J154,0)</f>
        <v>0</v>
      </c>
      <c r="BG154" s="161">
        <f>IF(N154="zákl. přenesená",J154,0)</f>
        <v>0</v>
      </c>
      <c r="BH154" s="161">
        <f>IF(N154="sníž. přenesená",J154,0)</f>
        <v>0</v>
      </c>
      <c r="BI154" s="161">
        <f>IF(N154="nulová",J154,0)</f>
        <v>0</v>
      </c>
      <c r="BJ154" s="17" t="s">
        <v>80</v>
      </c>
      <c r="BK154" s="161">
        <f>ROUND(I154*H154,2)</f>
        <v>0</v>
      </c>
      <c r="BL154" s="17" t="s">
        <v>5275</v>
      </c>
      <c r="BM154" s="160" t="s">
        <v>5296</v>
      </c>
    </row>
    <row r="155" spans="2:65" s="11" customFormat="1" ht="22.9" customHeight="1" x14ac:dyDescent="0.2">
      <c r="B155" s="140"/>
      <c r="C155" s="276"/>
      <c r="D155" s="277" t="s">
        <v>72</v>
      </c>
      <c r="E155" s="286" t="s">
        <v>5369</v>
      </c>
      <c r="F155" s="278" t="s">
        <v>5297</v>
      </c>
      <c r="G155" s="276"/>
      <c r="H155" s="276"/>
      <c r="I155" s="143"/>
      <c r="J155" s="151">
        <f>BK155</f>
        <v>0</v>
      </c>
      <c r="L155" s="140"/>
      <c r="M155" s="145"/>
      <c r="P155" s="146">
        <f>SUM(P156:P183)</f>
        <v>0</v>
      </c>
      <c r="R155" s="146">
        <f>SUM(R156:R183)</f>
        <v>0</v>
      </c>
      <c r="T155" s="147">
        <f>SUM(T156:T183)</f>
        <v>0</v>
      </c>
      <c r="AR155" s="141" t="s">
        <v>245</v>
      </c>
      <c r="AT155" s="148" t="s">
        <v>72</v>
      </c>
      <c r="AU155" s="148" t="s">
        <v>80</v>
      </c>
      <c r="AY155" s="141" t="s">
        <v>201</v>
      </c>
      <c r="BK155" s="149">
        <f>SUM(BK156:BK183)</f>
        <v>0</v>
      </c>
    </row>
    <row r="156" spans="2:65" s="1" customFormat="1" ht="24" customHeight="1" x14ac:dyDescent="0.2">
      <c r="B156" s="152"/>
      <c r="C156" s="249" t="s">
        <v>275</v>
      </c>
      <c r="D156" s="249" t="s">
        <v>203</v>
      </c>
      <c r="E156" s="250" t="s">
        <v>5298</v>
      </c>
      <c r="F156" s="251" t="s">
        <v>5299</v>
      </c>
      <c r="G156" s="252" t="s">
        <v>5274</v>
      </c>
      <c r="H156" s="253">
        <v>1</v>
      </c>
      <c r="I156" s="154"/>
      <c r="J156" s="155">
        <f>ROUND(I156*H156,2)</f>
        <v>0</v>
      </c>
      <c r="K156" s="153" t="s">
        <v>446</v>
      </c>
      <c r="L156" s="32"/>
      <c r="M156" s="156" t="s">
        <v>1</v>
      </c>
      <c r="N156" s="157" t="s">
        <v>38</v>
      </c>
      <c r="P156" s="158">
        <f>O156*H156</f>
        <v>0</v>
      </c>
      <c r="Q156" s="158">
        <v>0</v>
      </c>
      <c r="R156" s="158">
        <f>Q156*H156</f>
        <v>0</v>
      </c>
      <c r="S156" s="158">
        <v>0</v>
      </c>
      <c r="T156" s="159">
        <f>S156*H156</f>
        <v>0</v>
      </c>
      <c r="AR156" s="160" t="s">
        <v>5275</v>
      </c>
      <c r="AT156" s="160" t="s">
        <v>203</v>
      </c>
      <c r="AU156" s="160" t="s">
        <v>82</v>
      </c>
      <c r="AY156" s="17" t="s">
        <v>201</v>
      </c>
      <c r="BE156" s="161">
        <f>IF(N156="základní",J156,0)</f>
        <v>0</v>
      </c>
      <c r="BF156" s="161">
        <f>IF(N156="snížená",J156,0)</f>
        <v>0</v>
      </c>
      <c r="BG156" s="161">
        <f>IF(N156="zákl. přenesená",J156,0)</f>
        <v>0</v>
      </c>
      <c r="BH156" s="161">
        <f>IF(N156="sníž. přenesená",J156,0)</f>
        <v>0</v>
      </c>
      <c r="BI156" s="161">
        <f>IF(N156="nulová",J156,0)</f>
        <v>0</v>
      </c>
      <c r="BJ156" s="17" t="s">
        <v>80</v>
      </c>
      <c r="BK156" s="161">
        <f>ROUND(I156*H156,2)</f>
        <v>0</v>
      </c>
      <c r="BL156" s="17" t="s">
        <v>5275</v>
      </c>
      <c r="BM156" s="160" t="s">
        <v>5300</v>
      </c>
    </row>
    <row r="157" spans="2:65" s="12" customFormat="1" ht="22.5" x14ac:dyDescent="0.2">
      <c r="B157" s="163"/>
      <c r="C157" s="258"/>
      <c r="D157" s="255" t="s">
        <v>214</v>
      </c>
      <c r="E157" s="259" t="s">
        <v>1</v>
      </c>
      <c r="F157" s="260" t="s">
        <v>406</v>
      </c>
      <c r="G157" s="258"/>
      <c r="H157" s="259" t="s">
        <v>1</v>
      </c>
      <c r="I157" s="165"/>
      <c r="L157" s="163"/>
      <c r="M157" s="166"/>
      <c r="T157" s="167"/>
      <c r="AT157" s="164" t="s">
        <v>214</v>
      </c>
      <c r="AU157" s="164" t="s">
        <v>82</v>
      </c>
      <c r="AV157" s="12" t="s">
        <v>80</v>
      </c>
      <c r="AW157" s="12" t="s">
        <v>30</v>
      </c>
      <c r="AX157" s="12" t="s">
        <v>73</v>
      </c>
      <c r="AY157" s="164" t="s">
        <v>201</v>
      </c>
    </row>
    <row r="158" spans="2:65" s="13" customFormat="1" x14ac:dyDescent="0.2">
      <c r="B158" s="168"/>
      <c r="C158" s="261"/>
      <c r="D158" s="255" t="s">
        <v>214</v>
      </c>
      <c r="E158" s="262" t="s">
        <v>1</v>
      </c>
      <c r="F158" s="263" t="s">
        <v>80</v>
      </c>
      <c r="G158" s="261"/>
      <c r="H158" s="264">
        <v>1</v>
      </c>
      <c r="I158" s="170"/>
      <c r="L158" s="168"/>
      <c r="M158" s="171"/>
      <c r="T158" s="172"/>
      <c r="AT158" s="169" t="s">
        <v>214</v>
      </c>
      <c r="AU158" s="169" t="s">
        <v>82</v>
      </c>
      <c r="AV158" s="13" t="s">
        <v>82</v>
      </c>
      <c r="AW158" s="13" t="s">
        <v>30</v>
      </c>
      <c r="AX158" s="13" t="s">
        <v>73</v>
      </c>
      <c r="AY158" s="169" t="s">
        <v>201</v>
      </c>
    </row>
    <row r="159" spans="2:65" s="14" customFormat="1" x14ac:dyDescent="0.2">
      <c r="B159" s="173"/>
      <c r="C159" s="265"/>
      <c r="D159" s="255" t="s">
        <v>214</v>
      </c>
      <c r="E159" s="266" t="s">
        <v>1</v>
      </c>
      <c r="F159" s="267" t="s">
        <v>221</v>
      </c>
      <c r="G159" s="265"/>
      <c r="H159" s="268">
        <v>1</v>
      </c>
      <c r="I159" s="175"/>
      <c r="L159" s="173"/>
      <c r="M159" s="176"/>
      <c r="T159" s="177"/>
      <c r="AT159" s="174" t="s">
        <v>214</v>
      </c>
      <c r="AU159" s="174" t="s">
        <v>82</v>
      </c>
      <c r="AV159" s="14" t="s">
        <v>208</v>
      </c>
      <c r="AW159" s="14" t="s">
        <v>30</v>
      </c>
      <c r="AX159" s="14" t="s">
        <v>80</v>
      </c>
      <c r="AY159" s="174" t="s">
        <v>201</v>
      </c>
    </row>
    <row r="160" spans="2:65" s="1" customFormat="1" ht="16.5" customHeight="1" x14ac:dyDescent="0.2">
      <c r="B160" s="152"/>
      <c r="C160" s="249" t="s">
        <v>284</v>
      </c>
      <c r="D160" s="249" t="s">
        <v>203</v>
      </c>
      <c r="E160" s="250" t="s">
        <v>5301</v>
      </c>
      <c r="F160" s="251" t="s">
        <v>5302</v>
      </c>
      <c r="G160" s="252" t="s">
        <v>5274</v>
      </c>
      <c r="H160" s="253">
        <v>1</v>
      </c>
      <c r="I160" s="154"/>
      <c r="J160" s="155">
        <f>ROUND(I160*H160,2)</f>
        <v>0</v>
      </c>
      <c r="K160" s="153" t="s">
        <v>446</v>
      </c>
      <c r="L160" s="32"/>
      <c r="M160" s="156" t="s">
        <v>1</v>
      </c>
      <c r="N160" s="157" t="s">
        <v>38</v>
      </c>
      <c r="P160" s="158">
        <f>O160*H160</f>
        <v>0</v>
      </c>
      <c r="Q160" s="158">
        <v>0</v>
      </c>
      <c r="R160" s="158">
        <f>Q160*H160</f>
        <v>0</v>
      </c>
      <c r="S160" s="158">
        <v>0</v>
      </c>
      <c r="T160" s="159">
        <f>S160*H160</f>
        <v>0</v>
      </c>
      <c r="AR160" s="160" t="s">
        <v>5275</v>
      </c>
      <c r="AT160" s="160" t="s">
        <v>203</v>
      </c>
      <c r="AU160" s="160" t="s">
        <v>82</v>
      </c>
      <c r="AY160" s="17" t="s">
        <v>201</v>
      </c>
      <c r="BE160" s="161">
        <f>IF(N160="základní",J160,0)</f>
        <v>0</v>
      </c>
      <c r="BF160" s="161">
        <f>IF(N160="snížená",J160,0)</f>
        <v>0</v>
      </c>
      <c r="BG160" s="161">
        <f>IF(N160="zákl. přenesená",J160,0)</f>
        <v>0</v>
      </c>
      <c r="BH160" s="161">
        <f>IF(N160="sníž. přenesená",J160,0)</f>
        <v>0</v>
      </c>
      <c r="BI160" s="161">
        <f>IF(N160="nulová",J160,0)</f>
        <v>0</v>
      </c>
      <c r="BJ160" s="17" t="s">
        <v>80</v>
      </c>
      <c r="BK160" s="161">
        <f>ROUND(I160*H160,2)</f>
        <v>0</v>
      </c>
      <c r="BL160" s="17" t="s">
        <v>5275</v>
      </c>
      <c r="BM160" s="160" t="s">
        <v>5303</v>
      </c>
    </row>
    <row r="161" spans="2:65" s="12" customFormat="1" ht="22.5" x14ac:dyDescent="0.2">
      <c r="B161" s="163"/>
      <c r="C161" s="258"/>
      <c r="D161" s="255" t="s">
        <v>214</v>
      </c>
      <c r="E161" s="259" t="s">
        <v>1</v>
      </c>
      <c r="F161" s="260" t="s">
        <v>406</v>
      </c>
      <c r="G161" s="258"/>
      <c r="H161" s="259" t="s">
        <v>1</v>
      </c>
      <c r="I161" s="165"/>
      <c r="L161" s="163"/>
      <c r="M161" s="166"/>
      <c r="T161" s="167"/>
      <c r="AT161" s="164" t="s">
        <v>214</v>
      </c>
      <c r="AU161" s="164" t="s">
        <v>82</v>
      </c>
      <c r="AV161" s="12" t="s">
        <v>80</v>
      </c>
      <c r="AW161" s="12" t="s">
        <v>30</v>
      </c>
      <c r="AX161" s="12" t="s">
        <v>73</v>
      </c>
      <c r="AY161" s="164" t="s">
        <v>201</v>
      </c>
    </row>
    <row r="162" spans="2:65" s="13" customFormat="1" x14ac:dyDescent="0.2">
      <c r="B162" s="168"/>
      <c r="C162" s="261"/>
      <c r="D162" s="255" t="s">
        <v>214</v>
      </c>
      <c r="E162" s="262" t="s">
        <v>1</v>
      </c>
      <c r="F162" s="263" t="s">
        <v>80</v>
      </c>
      <c r="G162" s="261"/>
      <c r="H162" s="264">
        <v>1</v>
      </c>
      <c r="I162" s="170"/>
      <c r="L162" s="168"/>
      <c r="M162" s="171"/>
      <c r="T162" s="172"/>
      <c r="AT162" s="169" t="s">
        <v>214</v>
      </c>
      <c r="AU162" s="169" t="s">
        <v>82</v>
      </c>
      <c r="AV162" s="13" t="s">
        <v>82</v>
      </c>
      <c r="AW162" s="13" t="s">
        <v>30</v>
      </c>
      <c r="AX162" s="13" t="s">
        <v>73</v>
      </c>
      <c r="AY162" s="169" t="s">
        <v>201</v>
      </c>
    </row>
    <row r="163" spans="2:65" s="14" customFormat="1" x14ac:dyDescent="0.2">
      <c r="B163" s="173"/>
      <c r="C163" s="265"/>
      <c r="D163" s="255" t="s">
        <v>214</v>
      </c>
      <c r="E163" s="266" t="s">
        <v>1</v>
      </c>
      <c r="F163" s="267" t="s">
        <v>221</v>
      </c>
      <c r="G163" s="265"/>
      <c r="H163" s="268">
        <v>1</v>
      </c>
      <c r="I163" s="175"/>
      <c r="L163" s="173"/>
      <c r="M163" s="176"/>
      <c r="T163" s="177"/>
      <c r="AT163" s="174" t="s">
        <v>214</v>
      </c>
      <c r="AU163" s="174" t="s">
        <v>82</v>
      </c>
      <c r="AV163" s="14" t="s">
        <v>208</v>
      </c>
      <c r="AW163" s="14" t="s">
        <v>30</v>
      </c>
      <c r="AX163" s="14" t="s">
        <v>80</v>
      </c>
      <c r="AY163" s="174" t="s">
        <v>201</v>
      </c>
    </row>
    <row r="164" spans="2:65" s="1" customFormat="1" ht="16.5" customHeight="1" x14ac:dyDescent="0.2">
      <c r="B164" s="152"/>
      <c r="C164" s="249" t="s">
        <v>292</v>
      </c>
      <c r="D164" s="249" t="s">
        <v>203</v>
      </c>
      <c r="E164" s="250" t="s">
        <v>5353</v>
      </c>
      <c r="F164" s="251" t="s">
        <v>5304</v>
      </c>
      <c r="G164" s="252" t="s">
        <v>5274</v>
      </c>
      <c r="H164" s="253">
        <v>1</v>
      </c>
      <c r="I164" s="154"/>
      <c r="J164" s="155">
        <f>ROUND(I164*H164,2)</f>
        <v>0</v>
      </c>
      <c r="K164" s="153" t="s">
        <v>446</v>
      </c>
      <c r="L164" s="32"/>
      <c r="M164" s="156" t="s">
        <v>1</v>
      </c>
      <c r="N164" s="157" t="s">
        <v>38</v>
      </c>
      <c r="P164" s="158">
        <f>O164*H164</f>
        <v>0</v>
      </c>
      <c r="Q164" s="158">
        <v>0</v>
      </c>
      <c r="R164" s="158">
        <f>Q164*H164</f>
        <v>0</v>
      </c>
      <c r="S164" s="158">
        <v>0</v>
      </c>
      <c r="T164" s="159">
        <f>S164*H164</f>
        <v>0</v>
      </c>
      <c r="AR164" s="160" t="s">
        <v>5275</v>
      </c>
      <c r="AT164" s="160" t="s">
        <v>203</v>
      </c>
      <c r="AU164" s="160" t="s">
        <v>82</v>
      </c>
      <c r="AY164" s="17" t="s">
        <v>201</v>
      </c>
      <c r="BE164" s="161">
        <f>IF(N164="základní",J164,0)</f>
        <v>0</v>
      </c>
      <c r="BF164" s="161">
        <f>IF(N164="snížená",J164,0)</f>
        <v>0</v>
      </c>
      <c r="BG164" s="161">
        <f>IF(N164="zákl. přenesená",J164,0)</f>
        <v>0</v>
      </c>
      <c r="BH164" s="161">
        <f>IF(N164="sníž. přenesená",J164,0)</f>
        <v>0</v>
      </c>
      <c r="BI164" s="161">
        <f>IF(N164="nulová",J164,0)</f>
        <v>0</v>
      </c>
      <c r="BJ164" s="17" t="s">
        <v>80</v>
      </c>
      <c r="BK164" s="161">
        <f>ROUND(I164*H164,2)</f>
        <v>0</v>
      </c>
      <c r="BL164" s="17" t="s">
        <v>5275</v>
      </c>
      <c r="BM164" s="160" t="s">
        <v>5305</v>
      </c>
    </row>
    <row r="165" spans="2:65" s="12" customFormat="1" ht="22.5" x14ac:dyDescent="0.2">
      <c r="B165" s="163"/>
      <c r="C165" s="258"/>
      <c r="D165" s="255" t="s">
        <v>214</v>
      </c>
      <c r="E165" s="259" t="s">
        <v>1</v>
      </c>
      <c r="F165" s="260" t="s">
        <v>406</v>
      </c>
      <c r="G165" s="258"/>
      <c r="H165" s="259" t="s">
        <v>1</v>
      </c>
      <c r="I165" s="165"/>
      <c r="L165" s="163"/>
      <c r="M165" s="166"/>
      <c r="T165" s="167"/>
      <c r="AT165" s="164" t="s">
        <v>214</v>
      </c>
      <c r="AU165" s="164" t="s">
        <v>82</v>
      </c>
      <c r="AV165" s="12" t="s">
        <v>80</v>
      </c>
      <c r="AW165" s="12" t="s">
        <v>30</v>
      </c>
      <c r="AX165" s="12" t="s">
        <v>73</v>
      </c>
      <c r="AY165" s="164" t="s">
        <v>201</v>
      </c>
    </row>
    <row r="166" spans="2:65" s="13" customFormat="1" x14ac:dyDescent="0.2">
      <c r="B166" s="168"/>
      <c r="C166" s="261"/>
      <c r="D166" s="255" t="s">
        <v>214</v>
      </c>
      <c r="E166" s="262" t="s">
        <v>1</v>
      </c>
      <c r="F166" s="263" t="s">
        <v>80</v>
      </c>
      <c r="G166" s="261"/>
      <c r="H166" s="264">
        <v>1</v>
      </c>
      <c r="I166" s="170"/>
      <c r="L166" s="168"/>
      <c r="M166" s="171"/>
      <c r="T166" s="172"/>
      <c r="AT166" s="169" t="s">
        <v>214</v>
      </c>
      <c r="AU166" s="169" t="s">
        <v>82</v>
      </c>
      <c r="AV166" s="13" t="s">
        <v>82</v>
      </c>
      <c r="AW166" s="13" t="s">
        <v>30</v>
      </c>
      <c r="AX166" s="13" t="s">
        <v>73</v>
      </c>
      <c r="AY166" s="169" t="s">
        <v>201</v>
      </c>
    </row>
    <row r="167" spans="2:65" s="14" customFormat="1" x14ac:dyDescent="0.2">
      <c r="B167" s="173"/>
      <c r="C167" s="265"/>
      <c r="D167" s="255" t="s">
        <v>214</v>
      </c>
      <c r="E167" s="266" t="s">
        <v>1</v>
      </c>
      <c r="F167" s="267" t="s">
        <v>221</v>
      </c>
      <c r="G167" s="265"/>
      <c r="H167" s="268">
        <v>1</v>
      </c>
      <c r="I167" s="175"/>
      <c r="L167" s="173"/>
      <c r="M167" s="176"/>
      <c r="T167" s="177"/>
      <c r="AT167" s="174" t="s">
        <v>214</v>
      </c>
      <c r="AU167" s="174" t="s">
        <v>82</v>
      </c>
      <c r="AV167" s="14" t="s">
        <v>208</v>
      </c>
      <c r="AW167" s="14" t="s">
        <v>30</v>
      </c>
      <c r="AX167" s="14" t="s">
        <v>80</v>
      </c>
      <c r="AY167" s="174" t="s">
        <v>201</v>
      </c>
    </row>
    <row r="168" spans="2:65" s="1" customFormat="1" ht="24" customHeight="1" x14ac:dyDescent="0.2">
      <c r="B168" s="152"/>
      <c r="C168" s="249" t="s">
        <v>305</v>
      </c>
      <c r="D168" s="249" t="s">
        <v>203</v>
      </c>
      <c r="E168" s="250" t="s">
        <v>5306</v>
      </c>
      <c r="F168" s="251" t="s">
        <v>5307</v>
      </c>
      <c r="G168" s="252" t="s">
        <v>5274</v>
      </c>
      <c r="H168" s="253">
        <v>1</v>
      </c>
      <c r="I168" s="154"/>
      <c r="J168" s="155">
        <f>ROUND(I168*H168,2)</f>
        <v>0</v>
      </c>
      <c r="K168" s="153" t="s">
        <v>446</v>
      </c>
      <c r="L168" s="32"/>
      <c r="M168" s="156" t="s">
        <v>1</v>
      </c>
      <c r="N168" s="157" t="s">
        <v>38</v>
      </c>
      <c r="P168" s="158">
        <f>O168*H168</f>
        <v>0</v>
      </c>
      <c r="Q168" s="158">
        <v>0</v>
      </c>
      <c r="R168" s="158">
        <f>Q168*H168</f>
        <v>0</v>
      </c>
      <c r="S168" s="158">
        <v>0</v>
      </c>
      <c r="T168" s="159">
        <f>S168*H168</f>
        <v>0</v>
      </c>
      <c r="AR168" s="160" t="s">
        <v>5275</v>
      </c>
      <c r="AT168" s="160" t="s">
        <v>203</v>
      </c>
      <c r="AU168" s="160" t="s">
        <v>82</v>
      </c>
      <c r="AY168" s="17" t="s">
        <v>201</v>
      </c>
      <c r="BE168" s="161">
        <f>IF(N168="základní",J168,0)</f>
        <v>0</v>
      </c>
      <c r="BF168" s="161">
        <f>IF(N168="snížená",J168,0)</f>
        <v>0</v>
      </c>
      <c r="BG168" s="161">
        <f>IF(N168="zákl. přenesená",J168,0)</f>
        <v>0</v>
      </c>
      <c r="BH168" s="161">
        <f>IF(N168="sníž. přenesená",J168,0)</f>
        <v>0</v>
      </c>
      <c r="BI168" s="161">
        <f>IF(N168="nulová",J168,0)</f>
        <v>0</v>
      </c>
      <c r="BJ168" s="17" t="s">
        <v>80</v>
      </c>
      <c r="BK168" s="161">
        <f>ROUND(I168*H168,2)</f>
        <v>0</v>
      </c>
      <c r="BL168" s="17" t="s">
        <v>5275</v>
      </c>
      <c r="BM168" s="160" t="s">
        <v>5308</v>
      </c>
    </row>
    <row r="169" spans="2:65" s="12" customFormat="1" ht="22.5" x14ac:dyDescent="0.2">
      <c r="B169" s="163"/>
      <c r="C169" s="258"/>
      <c r="D169" s="255" t="s">
        <v>214</v>
      </c>
      <c r="E169" s="259" t="s">
        <v>1</v>
      </c>
      <c r="F169" s="260" t="s">
        <v>406</v>
      </c>
      <c r="G169" s="258"/>
      <c r="H169" s="259" t="s">
        <v>1</v>
      </c>
      <c r="I169" s="165"/>
      <c r="L169" s="163"/>
      <c r="M169" s="166"/>
      <c r="T169" s="167"/>
      <c r="AT169" s="164" t="s">
        <v>214</v>
      </c>
      <c r="AU169" s="164" t="s">
        <v>82</v>
      </c>
      <c r="AV169" s="12" t="s">
        <v>80</v>
      </c>
      <c r="AW169" s="12" t="s">
        <v>30</v>
      </c>
      <c r="AX169" s="12" t="s">
        <v>73</v>
      </c>
      <c r="AY169" s="164" t="s">
        <v>201</v>
      </c>
    </row>
    <row r="170" spans="2:65" s="13" customFormat="1" x14ac:dyDescent="0.2">
      <c r="B170" s="168"/>
      <c r="C170" s="261"/>
      <c r="D170" s="255" t="s">
        <v>214</v>
      </c>
      <c r="E170" s="262" t="s">
        <v>1</v>
      </c>
      <c r="F170" s="263" t="s">
        <v>80</v>
      </c>
      <c r="G170" s="261"/>
      <c r="H170" s="264">
        <v>1</v>
      </c>
      <c r="I170" s="170"/>
      <c r="L170" s="168"/>
      <c r="M170" s="171"/>
      <c r="T170" s="172"/>
      <c r="AT170" s="169" t="s">
        <v>214</v>
      </c>
      <c r="AU170" s="169" t="s">
        <v>82</v>
      </c>
      <c r="AV170" s="13" t="s">
        <v>82</v>
      </c>
      <c r="AW170" s="13" t="s">
        <v>30</v>
      </c>
      <c r="AX170" s="13" t="s">
        <v>73</v>
      </c>
      <c r="AY170" s="169" t="s">
        <v>201</v>
      </c>
    </row>
    <row r="171" spans="2:65" s="14" customFormat="1" x14ac:dyDescent="0.2">
      <c r="B171" s="173"/>
      <c r="C171" s="265"/>
      <c r="D171" s="255" t="s">
        <v>214</v>
      </c>
      <c r="E171" s="266" t="s">
        <v>1</v>
      </c>
      <c r="F171" s="267" t="s">
        <v>221</v>
      </c>
      <c r="G171" s="265"/>
      <c r="H171" s="268">
        <v>1</v>
      </c>
      <c r="I171" s="175"/>
      <c r="L171" s="173"/>
      <c r="M171" s="176"/>
      <c r="T171" s="177"/>
      <c r="AT171" s="174" t="s">
        <v>214</v>
      </c>
      <c r="AU171" s="174" t="s">
        <v>82</v>
      </c>
      <c r="AV171" s="14" t="s">
        <v>208</v>
      </c>
      <c r="AW171" s="14" t="s">
        <v>30</v>
      </c>
      <c r="AX171" s="14" t="s">
        <v>80</v>
      </c>
      <c r="AY171" s="174" t="s">
        <v>201</v>
      </c>
    </row>
    <row r="172" spans="2:65" s="1" customFormat="1" ht="36" customHeight="1" x14ac:dyDescent="0.2">
      <c r="B172" s="152"/>
      <c r="C172" s="249" t="s">
        <v>312</v>
      </c>
      <c r="D172" s="249" t="s">
        <v>203</v>
      </c>
      <c r="E172" s="250" t="s">
        <v>5309</v>
      </c>
      <c r="F172" s="251" t="s">
        <v>5310</v>
      </c>
      <c r="G172" s="252" t="s">
        <v>5274</v>
      </c>
      <c r="H172" s="253">
        <v>1</v>
      </c>
      <c r="I172" s="154"/>
      <c r="J172" s="155">
        <f>ROUND(I172*H172,2)</f>
        <v>0</v>
      </c>
      <c r="K172" s="153" t="s">
        <v>446</v>
      </c>
      <c r="L172" s="32"/>
      <c r="M172" s="156" t="s">
        <v>1</v>
      </c>
      <c r="N172" s="157" t="s">
        <v>38</v>
      </c>
      <c r="P172" s="158">
        <f>O172*H172</f>
        <v>0</v>
      </c>
      <c r="Q172" s="158">
        <v>0</v>
      </c>
      <c r="R172" s="158">
        <f>Q172*H172</f>
        <v>0</v>
      </c>
      <c r="S172" s="158">
        <v>0</v>
      </c>
      <c r="T172" s="159">
        <f>S172*H172</f>
        <v>0</v>
      </c>
      <c r="AR172" s="160" t="s">
        <v>5275</v>
      </c>
      <c r="AT172" s="160" t="s">
        <v>203</v>
      </c>
      <c r="AU172" s="160" t="s">
        <v>82</v>
      </c>
      <c r="AY172" s="17" t="s">
        <v>201</v>
      </c>
      <c r="BE172" s="161">
        <f>IF(N172="základní",J172,0)</f>
        <v>0</v>
      </c>
      <c r="BF172" s="161">
        <f>IF(N172="snížená",J172,0)</f>
        <v>0</v>
      </c>
      <c r="BG172" s="161">
        <f>IF(N172="zákl. přenesená",J172,0)</f>
        <v>0</v>
      </c>
      <c r="BH172" s="161">
        <f>IF(N172="sníž. přenesená",J172,0)</f>
        <v>0</v>
      </c>
      <c r="BI172" s="161">
        <f>IF(N172="nulová",J172,0)</f>
        <v>0</v>
      </c>
      <c r="BJ172" s="17" t="s">
        <v>80</v>
      </c>
      <c r="BK172" s="161">
        <f>ROUND(I172*H172,2)</f>
        <v>0</v>
      </c>
      <c r="BL172" s="17" t="s">
        <v>5275</v>
      </c>
      <c r="BM172" s="160" t="s">
        <v>5311</v>
      </c>
    </row>
    <row r="173" spans="2:65" s="12" customFormat="1" ht="22.5" x14ac:dyDescent="0.2">
      <c r="B173" s="163"/>
      <c r="C173" s="258"/>
      <c r="D173" s="255" t="s">
        <v>214</v>
      </c>
      <c r="E173" s="259" t="s">
        <v>1</v>
      </c>
      <c r="F173" s="260" t="s">
        <v>406</v>
      </c>
      <c r="G173" s="258"/>
      <c r="H173" s="259" t="s">
        <v>1</v>
      </c>
      <c r="I173" s="165"/>
      <c r="L173" s="163"/>
      <c r="M173" s="166"/>
      <c r="T173" s="167"/>
      <c r="AT173" s="164" t="s">
        <v>214</v>
      </c>
      <c r="AU173" s="164" t="s">
        <v>82</v>
      </c>
      <c r="AV173" s="12" t="s">
        <v>80</v>
      </c>
      <c r="AW173" s="12" t="s">
        <v>30</v>
      </c>
      <c r="AX173" s="12" t="s">
        <v>73</v>
      </c>
      <c r="AY173" s="164" t="s">
        <v>201</v>
      </c>
    </row>
    <row r="174" spans="2:65" s="13" customFormat="1" x14ac:dyDescent="0.2">
      <c r="B174" s="168"/>
      <c r="C174" s="261"/>
      <c r="D174" s="255" t="s">
        <v>214</v>
      </c>
      <c r="E174" s="262" t="s">
        <v>1</v>
      </c>
      <c r="F174" s="263" t="s">
        <v>80</v>
      </c>
      <c r="G174" s="261"/>
      <c r="H174" s="264">
        <v>1</v>
      </c>
      <c r="I174" s="170"/>
      <c r="L174" s="168"/>
      <c r="M174" s="171"/>
      <c r="T174" s="172"/>
      <c r="AT174" s="169" t="s">
        <v>214</v>
      </c>
      <c r="AU174" s="169" t="s">
        <v>82</v>
      </c>
      <c r="AV174" s="13" t="s">
        <v>82</v>
      </c>
      <c r="AW174" s="13" t="s">
        <v>30</v>
      </c>
      <c r="AX174" s="13" t="s">
        <v>73</v>
      </c>
      <c r="AY174" s="169" t="s">
        <v>201</v>
      </c>
    </row>
    <row r="175" spans="2:65" s="14" customFormat="1" x14ac:dyDescent="0.2">
      <c r="B175" s="173"/>
      <c r="C175" s="265"/>
      <c r="D175" s="255" t="s">
        <v>214</v>
      </c>
      <c r="E175" s="266" t="s">
        <v>1</v>
      </c>
      <c r="F175" s="267" t="s">
        <v>221</v>
      </c>
      <c r="G175" s="265"/>
      <c r="H175" s="268">
        <v>1</v>
      </c>
      <c r="I175" s="175"/>
      <c r="L175" s="173"/>
      <c r="M175" s="176"/>
      <c r="T175" s="177"/>
      <c r="AT175" s="174" t="s">
        <v>214</v>
      </c>
      <c r="AU175" s="174" t="s">
        <v>82</v>
      </c>
      <c r="AV175" s="14" t="s">
        <v>208</v>
      </c>
      <c r="AW175" s="14" t="s">
        <v>30</v>
      </c>
      <c r="AX175" s="14" t="s">
        <v>80</v>
      </c>
      <c r="AY175" s="174" t="s">
        <v>201</v>
      </c>
    </row>
    <row r="176" spans="2:65" s="1" customFormat="1" ht="24" customHeight="1" x14ac:dyDescent="0.2">
      <c r="B176" s="152"/>
      <c r="C176" s="249" t="s">
        <v>318</v>
      </c>
      <c r="D176" s="249" t="s">
        <v>203</v>
      </c>
      <c r="E176" s="250" t="s">
        <v>5312</v>
      </c>
      <c r="F176" s="251" t="s">
        <v>5313</v>
      </c>
      <c r="G176" s="252" t="s">
        <v>5274</v>
      </c>
      <c r="H176" s="253">
        <v>1</v>
      </c>
      <c r="I176" s="154"/>
      <c r="J176" s="155">
        <f>ROUND(I176*H176,2)</f>
        <v>0</v>
      </c>
      <c r="K176" s="153" t="s">
        <v>446</v>
      </c>
      <c r="L176" s="32"/>
      <c r="M176" s="156" t="s">
        <v>1</v>
      </c>
      <c r="N176" s="157" t="s">
        <v>38</v>
      </c>
      <c r="P176" s="158">
        <f>O176*H176</f>
        <v>0</v>
      </c>
      <c r="Q176" s="158">
        <v>0</v>
      </c>
      <c r="R176" s="158">
        <f>Q176*H176</f>
        <v>0</v>
      </c>
      <c r="S176" s="158">
        <v>0</v>
      </c>
      <c r="T176" s="159">
        <f>S176*H176</f>
        <v>0</v>
      </c>
      <c r="AR176" s="160" t="s">
        <v>5275</v>
      </c>
      <c r="AT176" s="160" t="s">
        <v>203</v>
      </c>
      <c r="AU176" s="160" t="s">
        <v>82</v>
      </c>
      <c r="AY176" s="17" t="s">
        <v>201</v>
      </c>
      <c r="BE176" s="161">
        <f>IF(N176="základní",J176,0)</f>
        <v>0</v>
      </c>
      <c r="BF176" s="161">
        <f>IF(N176="snížená",J176,0)</f>
        <v>0</v>
      </c>
      <c r="BG176" s="161">
        <f>IF(N176="zákl. přenesená",J176,0)</f>
        <v>0</v>
      </c>
      <c r="BH176" s="161">
        <f>IF(N176="sníž. přenesená",J176,0)</f>
        <v>0</v>
      </c>
      <c r="BI176" s="161">
        <f>IF(N176="nulová",J176,0)</f>
        <v>0</v>
      </c>
      <c r="BJ176" s="17" t="s">
        <v>80</v>
      </c>
      <c r="BK176" s="161">
        <f>ROUND(I176*H176,2)</f>
        <v>0</v>
      </c>
      <c r="BL176" s="17" t="s">
        <v>5275</v>
      </c>
      <c r="BM176" s="160" t="s">
        <v>5314</v>
      </c>
    </row>
    <row r="177" spans="2:65" s="12" customFormat="1" ht="22.5" x14ac:dyDescent="0.2">
      <c r="B177" s="163"/>
      <c r="C177" s="258"/>
      <c r="D177" s="255" t="s">
        <v>214</v>
      </c>
      <c r="E177" s="259" t="s">
        <v>1</v>
      </c>
      <c r="F177" s="260" t="s">
        <v>406</v>
      </c>
      <c r="G177" s="258"/>
      <c r="H177" s="259" t="s">
        <v>1</v>
      </c>
      <c r="I177" s="165"/>
      <c r="L177" s="163"/>
      <c r="M177" s="166"/>
      <c r="T177" s="167"/>
      <c r="AT177" s="164" t="s">
        <v>214</v>
      </c>
      <c r="AU177" s="164" t="s">
        <v>82</v>
      </c>
      <c r="AV177" s="12" t="s">
        <v>80</v>
      </c>
      <c r="AW177" s="12" t="s">
        <v>30</v>
      </c>
      <c r="AX177" s="12" t="s">
        <v>73</v>
      </c>
      <c r="AY177" s="164" t="s">
        <v>201</v>
      </c>
    </row>
    <row r="178" spans="2:65" s="13" customFormat="1" x14ac:dyDescent="0.2">
      <c r="B178" s="168"/>
      <c r="C178" s="261"/>
      <c r="D178" s="255" t="s">
        <v>214</v>
      </c>
      <c r="E178" s="262" t="s">
        <v>1</v>
      </c>
      <c r="F178" s="263" t="s">
        <v>80</v>
      </c>
      <c r="G178" s="261"/>
      <c r="H178" s="264">
        <v>1</v>
      </c>
      <c r="I178" s="170"/>
      <c r="L178" s="168"/>
      <c r="M178" s="171"/>
      <c r="T178" s="172"/>
      <c r="AT178" s="169" t="s">
        <v>214</v>
      </c>
      <c r="AU178" s="169" t="s">
        <v>82</v>
      </c>
      <c r="AV178" s="13" t="s">
        <v>82</v>
      </c>
      <c r="AW178" s="13" t="s">
        <v>30</v>
      </c>
      <c r="AX178" s="13" t="s">
        <v>73</v>
      </c>
      <c r="AY178" s="169" t="s">
        <v>201</v>
      </c>
    </row>
    <row r="179" spans="2:65" s="14" customFormat="1" x14ac:dyDescent="0.2">
      <c r="B179" s="173"/>
      <c r="C179" s="265"/>
      <c r="D179" s="255" t="s">
        <v>214</v>
      </c>
      <c r="E179" s="266" t="s">
        <v>1</v>
      </c>
      <c r="F179" s="267" t="s">
        <v>221</v>
      </c>
      <c r="G179" s="265"/>
      <c r="H179" s="268">
        <v>1</v>
      </c>
      <c r="I179" s="175"/>
      <c r="L179" s="173"/>
      <c r="M179" s="176"/>
      <c r="T179" s="177"/>
      <c r="AT179" s="174" t="s">
        <v>214</v>
      </c>
      <c r="AU179" s="174" t="s">
        <v>82</v>
      </c>
      <c r="AV179" s="14" t="s">
        <v>208</v>
      </c>
      <c r="AW179" s="14" t="s">
        <v>30</v>
      </c>
      <c r="AX179" s="14" t="s">
        <v>80</v>
      </c>
      <c r="AY179" s="174" t="s">
        <v>201</v>
      </c>
    </row>
    <row r="180" spans="2:65" s="1" customFormat="1" ht="24" x14ac:dyDescent="0.2">
      <c r="B180" s="152"/>
      <c r="C180" s="249" t="s">
        <v>8</v>
      </c>
      <c r="D180" s="249" t="s">
        <v>203</v>
      </c>
      <c r="E180" s="250" t="s">
        <v>5315</v>
      </c>
      <c r="F180" s="251" t="s">
        <v>5316</v>
      </c>
      <c r="G180" s="252" t="s">
        <v>5274</v>
      </c>
      <c r="H180" s="253">
        <v>1</v>
      </c>
      <c r="I180" s="154"/>
      <c r="J180" s="155">
        <f>ROUND(I180*H180,2)</f>
        <v>0</v>
      </c>
      <c r="K180" s="153" t="s">
        <v>446</v>
      </c>
      <c r="L180" s="32"/>
      <c r="M180" s="156" t="s">
        <v>1</v>
      </c>
      <c r="N180" s="157" t="s">
        <v>38</v>
      </c>
      <c r="P180" s="158">
        <f>O180*H180</f>
        <v>0</v>
      </c>
      <c r="Q180" s="158">
        <v>0</v>
      </c>
      <c r="R180" s="158">
        <f>Q180*H180</f>
        <v>0</v>
      </c>
      <c r="S180" s="158">
        <v>0</v>
      </c>
      <c r="T180" s="159">
        <f>S180*H180</f>
        <v>0</v>
      </c>
      <c r="AR180" s="160" t="s">
        <v>5275</v>
      </c>
      <c r="AT180" s="160" t="s">
        <v>203</v>
      </c>
      <c r="AU180" s="160" t="s">
        <v>82</v>
      </c>
      <c r="AY180" s="17" t="s">
        <v>201</v>
      </c>
      <c r="BE180" s="161">
        <f>IF(N180="základní",J180,0)</f>
        <v>0</v>
      </c>
      <c r="BF180" s="161">
        <f>IF(N180="snížená",J180,0)</f>
        <v>0</v>
      </c>
      <c r="BG180" s="161">
        <f>IF(N180="zákl. přenesená",J180,0)</f>
        <v>0</v>
      </c>
      <c r="BH180" s="161">
        <f>IF(N180="sníž. přenesená",J180,0)</f>
        <v>0</v>
      </c>
      <c r="BI180" s="161">
        <f>IF(N180="nulová",J180,0)</f>
        <v>0</v>
      </c>
      <c r="BJ180" s="17" t="s">
        <v>80</v>
      </c>
      <c r="BK180" s="161">
        <f>ROUND(I180*H180,2)</f>
        <v>0</v>
      </c>
      <c r="BL180" s="17" t="s">
        <v>5275</v>
      </c>
      <c r="BM180" s="160" t="s">
        <v>5317</v>
      </c>
    </row>
    <row r="181" spans="2:65" s="12" customFormat="1" ht="22.5" x14ac:dyDescent="0.2">
      <c r="B181" s="163"/>
      <c r="C181" s="258"/>
      <c r="D181" s="255" t="s">
        <v>214</v>
      </c>
      <c r="E181" s="259" t="s">
        <v>1</v>
      </c>
      <c r="F181" s="260" t="s">
        <v>406</v>
      </c>
      <c r="G181" s="258"/>
      <c r="H181" s="259" t="s">
        <v>1</v>
      </c>
      <c r="I181" s="165"/>
      <c r="L181" s="163"/>
      <c r="M181" s="166"/>
      <c r="T181" s="167"/>
      <c r="AT181" s="164" t="s">
        <v>214</v>
      </c>
      <c r="AU181" s="164" t="s">
        <v>82</v>
      </c>
      <c r="AV181" s="12" t="s">
        <v>80</v>
      </c>
      <c r="AW181" s="12" t="s">
        <v>30</v>
      </c>
      <c r="AX181" s="12" t="s">
        <v>73</v>
      </c>
      <c r="AY181" s="164" t="s">
        <v>201</v>
      </c>
    </row>
    <row r="182" spans="2:65" s="13" customFormat="1" x14ac:dyDescent="0.2">
      <c r="B182" s="168"/>
      <c r="C182" s="261"/>
      <c r="D182" s="255" t="s">
        <v>214</v>
      </c>
      <c r="E182" s="262" t="s">
        <v>1</v>
      </c>
      <c r="F182" s="263" t="s">
        <v>80</v>
      </c>
      <c r="G182" s="261"/>
      <c r="H182" s="264">
        <v>1</v>
      </c>
      <c r="I182" s="170"/>
      <c r="L182" s="168"/>
      <c r="M182" s="171"/>
      <c r="T182" s="172"/>
      <c r="AT182" s="169" t="s">
        <v>214</v>
      </c>
      <c r="AU182" s="169" t="s">
        <v>82</v>
      </c>
      <c r="AV182" s="13" t="s">
        <v>82</v>
      </c>
      <c r="AW182" s="13" t="s">
        <v>30</v>
      </c>
      <c r="AX182" s="13" t="s">
        <v>73</v>
      </c>
      <c r="AY182" s="169" t="s">
        <v>201</v>
      </c>
    </row>
    <row r="183" spans="2:65" s="14" customFormat="1" x14ac:dyDescent="0.2">
      <c r="B183" s="173"/>
      <c r="C183" s="265"/>
      <c r="D183" s="255" t="s">
        <v>214</v>
      </c>
      <c r="E183" s="266" t="s">
        <v>1</v>
      </c>
      <c r="F183" s="267" t="s">
        <v>221</v>
      </c>
      <c r="G183" s="265"/>
      <c r="H183" s="268">
        <v>1</v>
      </c>
      <c r="I183" s="175"/>
      <c r="L183" s="173"/>
      <c r="M183" s="176"/>
      <c r="T183" s="177"/>
      <c r="AT183" s="174" t="s">
        <v>214</v>
      </c>
      <c r="AU183" s="174" t="s">
        <v>82</v>
      </c>
      <c r="AV183" s="14" t="s">
        <v>208</v>
      </c>
      <c r="AW183" s="14" t="s">
        <v>30</v>
      </c>
      <c r="AX183" s="14" t="s">
        <v>80</v>
      </c>
      <c r="AY183" s="174" t="s">
        <v>201</v>
      </c>
    </row>
    <row r="184" spans="2:65" s="11" customFormat="1" ht="12.75" x14ac:dyDescent="0.2">
      <c r="B184" s="140"/>
      <c r="C184" s="276"/>
      <c r="D184" s="277" t="s">
        <v>72</v>
      </c>
      <c r="E184" s="286" t="s">
        <v>5370</v>
      </c>
      <c r="F184" s="278" t="s">
        <v>5318</v>
      </c>
      <c r="G184" s="276"/>
      <c r="H184" s="276"/>
      <c r="I184" s="143"/>
      <c r="J184" s="151">
        <f>BK184</f>
        <v>0</v>
      </c>
      <c r="L184" s="140"/>
      <c r="M184" s="145"/>
      <c r="P184" s="146">
        <f>SUM(P185:P192)</f>
        <v>0</v>
      </c>
      <c r="R184" s="146">
        <f>SUM(R185:R192)</f>
        <v>0</v>
      </c>
      <c r="T184" s="147">
        <f>SUM(T185:T192)</f>
        <v>0</v>
      </c>
      <c r="AR184" s="141" t="s">
        <v>245</v>
      </c>
      <c r="AT184" s="148" t="s">
        <v>72</v>
      </c>
      <c r="AU184" s="148" t="s">
        <v>80</v>
      </c>
      <c r="AY184" s="141" t="s">
        <v>201</v>
      </c>
      <c r="BK184" s="149">
        <f>SUM(BK185:BK192)</f>
        <v>0</v>
      </c>
    </row>
    <row r="185" spans="2:65" s="1" customFormat="1" ht="24" customHeight="1" x14ac:dyDescent="0.2">
      <c r="B185" s="152"/>
      <c r="C185" s="249" t="s">
        <v>331</v>
      </c>
      <c r="D185" s="249" t="s">
        <v>203</v>
      </c>
      <c r="E185" s="250" t="s">
        <v>5319</v>
      </c>
      <c r="F185" s="251" t="s">
        <v>5320</v>
      </c>
      <c r="G185" s="252" t="s">
        <v>5274</v>
      </c>
      <c r="H185" s="253">
        <v>1</v>
      </c>
      <c r="I185" s="154"/>
      <c r="J185" s="155">
        <f>ROUND(I185*H185,2)</f>
        <v>0</v>
      </c>
      <c r="K185" s="153" t="s">
        <v>446</v>
      </c>
      <c r="L185" s="32"/>
      <c r="M185" s="156" t="s">
        <v>1</v>
      </c>
      <c r="N185" s="157" t="s">
        <v>38</v>
      </c>
      <c r="P185" s="158">
        <f>O185*H185</f>
        <v>0</v>
      </c>
      <c r="Q185" s="158">
        <v>0</v>
      </c>
      <c r="R185" s="158">
        <f>Q185*H185</f>
        <v>0</v>
      </c>
      <c r="S185" s="158">
        <v>0</v>
      </c>
      <c r="T185" s="159">
        <f>S185*H185</f>
        <v>0</v>
      </c>
      <c r="AR185" s="160" t="s">
        <v>5275</v>
      </c>
      <c r="AT185" s="160" t="s">
        <v>203</v>
      </c>
      <c r="AU185" s="160" t="s">
        <v>82</v>
      </c>
      <c r="AY185" s="17" t="s">
        <v>201</v>
      </c>
      <c r="BE185" s="161">
        <f>IF(N185="základní",J185,0)</f>
        <v>0</v>
      </c>
      <c r="BF185" s="161">
        <f>IF(N185="snížená",J185,0)</f>
        <v>0</v>
      </c>
      <c r="BG185" s="161">
        <f>IF(N185="zákl. přenesená",J185,0)</f>
        <v>0</v>
      </c>
      <c r="BH185" s="161">
        <f>IF(N185="sníž. přenesená",J185,0)</f>
        <v>0</v>
      </c>
      <c r="BI185" s="161">
        <f>IF(N185="nulová",J185,0)</f>
        <v>0</v>
      </c>
      <c r="BJ185" s="17" t="s">
        <v>80</v>
      </c>
      <c r="BK185" s="161">
        <f>ROUND(I185*H185,2)</f>
        <v>0</v>
      </c>
      <c r="BL185" s="17" t="s">
        <v>5275</v>
      </c>
      <c r="BM185" s="160" t="s">
        <v>5321</v>
      </c>
    </row>
    <row r="186" spans="2:65" s="12" customFormat="1" ht="22.5" x14ac:dyDescent="0.2">
      <c r="B186" s="163"/>
      <c r="C186" s="258"/>
      <c r="D186" s="255" t="s">
        <v>214</v>
      </c>
      <c r="E186" s="259" t="s">
        <v>1</v>
      </c>
      <c r="F186" s="260" t="s">
        <v>406</v>
      </c>
      <c r="G186" s="258"/>
      <c r="H186" s="259" t="s">
        <v>1</v>
      </c>
      <c r="I186" s="165"/>
      <c r="L186" s="163"/>
      <c r="M186" s="166"/>
      <c r="T186" s="167"/>
      <c r="AT186" s="164" t="s">
        <v>214</v>
      </c>
      <c r="AU186" s="164" t="s">
        <v>82</v>
      </c>
      <c r="AV186" s="12" t="s">
        <v>80</v>
      </c>
      <c r="AW186" s="12" t="s">
        <v>30</v>
      </c>
      <c r="AX186" s="12" t="s">
        <v>73</v>
      </c>
      <c r="AY186" s="164" t="s">
        <v>201</v>
      </c>
    </row>
    <row r="187" spans="2:65" s="13" customFormat="1" x14ac:dyDescent="0.2">
      <c r="B187" s="168"/>
      <c r="C187" s="261"/>
      <c r="D187" s="255" t="s">
        <v>214</v>
      </c>
      <c r="E187" s="262" t="s">
        <v>1</v>
      </c>
      <c r="F187" s="263" t="s">
        <v>80</v>
      </c>
      <c r="G187" s="261"/>
      <c r="H187" s="264">
        <v>1</v>
      </c>
      <c r="I187" s="170"/>
      <c r="L187" s="168"/>
      <c r="M187" s="171"/>
      <c r="T187" s="172"/>
      <c r="AT187" s="169" t="s">
        <v>214</v>
      </c>
      <c r="AU187" s="169" t="s">
        <v>82</v>
      </c>
      <c r="AV187" s="13" t="s">
        <v>82</v>
      </c>
      <c r="AW187" s="13" t="s">
        <v>30</v>
      </c>
      <c r="AX187" s="13" t="s">
        <v>73</v>
      </c>
      <c r="AY187" s="169" t="s">
        <v>201</v>
      </c>
    </row>
    <row r="188" spans="2:65" s="14" customFormat="1" x14ac:dyDescent="0.2">
      <c r="B188" s="173"/>
      <c r="C188" s="265"/>
      <c r="D188" s="255" t="s">
        <v>214</v>
      </c>
      <c r="E188" s="266" t="s">
        <v>1</v>
      </c>
      <c r="F188" s="267" t="s">
        <v>221</v>
      </c>
      <c r="G188" s="265"/>
      <c r="H188" s="268">
        <v>1</v>
      </c>
      <c r="I188" s="175"/>
      <c r="L188" s="173"/>
      <c r="M188" s="176"/>
      <c r="T188" s="177"/>
      <c r="AT188" s="174" t="s">
        <v>214</v>
      </c>
      <c r="AU188" s="174" t="s">
        <v>82</v>
      </c>
      <c r="AV188" s="14" t="s">
        <v>208</v>
      </c>
      <c r="AW188" s="14" t="s">
        <v>30</v>
      </c>
      <c r="AX188" s="14" t="s">
        <v>80</v>
      </c>
      <c r="AY188" s="174" t="s">
        <v>201</v>
      </c>
    </row>
    <row r="189" spans="2:65" s="1" customFormat="1" ht="24" customHeight="1" x14ac:dyDescent="0.2">
      <c r="B189" s="152"/>
      <c r="C189" s="249" t="s">
        <v>339</v>
      </c>
      <c r="D189" s="249" t="s">
        <v>203</v>
      </c>
      <c r="E189" s="250" t="s">
        <v>5322</v>
      </c>
      <c r="F189" s="251" t="s">
        <v>5323</v>
      </c>
      <c r="G189" s="252" t="s">
        <v>5274</v>
      </c>
      <c r="H189" s="253">
        <v>1</v>
      </c>
      <c r="I189" s="154"/>
      <c r="J189" s="155">
        <f>ROUND(I189*H189,2)</f>
        <v>0</v>
      </c>
      <c r="K189" s="153" t="s">
        <v>446</v>
      </c>
      <c r="L189" s="32"/>
      <c r="M189" s="156" t="s">
        <v>1</v>
      </c>
      <c r="N189" s="157" t="s">
        <v>38</v>
      </c>
      <c r="P189" s="158">
        <f>O189*H189</f>
        <v>0</v>
      </c>
      <c r="Q189" s="158">
        <v>0</v>
      </c>
      <c r="R189" s="158">
        <f>Q189*H189</f>
        <v>0</v>
      </c>
      <c r="S189" s="158">
        <v>0</v>
      </c>
      <c r="T189" s="159">
        <f>S189*H189</f>
        <v>0</v>
      </c>
      <c r="AR189" s="160" t="s">
        <v>5275</v>
      </c>
      <c r="AT189" s="160" t="s">
        <v>203</v>
      </c>
      <c r="AU189" s="160" t="s">
        <v>82</v>
      </c>
      <c r="AY189" s="17" t="s">
        <v>201</v>
      </c>
      <c r="BE189" s="161">
        <f>IF(N189="základní",J189,0)</f>
        <v>0</v>
      </c>
      <c r="BF189" s="161">
        <f>IF(N189="snížená",J189,0)</f>
        <v>0</v>
      </c>
      <c r="BG189" s="161">
        <f>IF(N189="zákl. přenesená",J189,0)</f>
        <v>0</v>
      </c>
      <c r="BH189" s="161">
        <f>IF(N189="sníž. přenesená",J189,0)</f>
        <v>0</v>
      </c>
      <c r="BI189" s="161">
        <f>IF(N189="nulová",J189,0)</f>
        <v>0</v>
      </c>
      <c r="BJ189" s="17" t="s">
        <v>80</v>
      </c>
      <c r="BK189" s="161">
        <f>ROUND(I189*H189,2)</f>
        <v>0</v>
      </c>
      <c r="BL189" s="17" t="s">
        <v>5275</v>
      </c>
      <c r="BM189" s="160" t="s">
        <v>5324</v>
      </c>
    </row>
    <row r="190" spans="2:65" s="12" customFormat="1" ht="22.5" x14ac:dyDescent="0.2">
      <c r="B190" s="163"/>
      <c r="C190" s="258"/>
      <c r="D190" s="255" t="s">
        <v>214</v>
      </c>
      <c r="E190" s="259" t="s">
        <v>1</v>
      </c>
      <c r="F190" s="260" t="s">
        <v>406</v>
      </c>
      <c r="G190" s="258"/>
      <c r="H190" s="259" t="s">
        <v>1</v>
      </c>
      <c r="I190" s="165"/>
      <c r="L190" s="163"/>
      <c r="M190" s="166"/>
      <c r="T190" s="167"/>
      <c r="AT190" s="164" t="s">
        <v>214</v>
      </c>
      <c r="AU190" s="164" t="s">
        <v>82</v>
      </c>
      <c r="AV190" s="12" t="s">
        <v>80</v>
      </c>
      <c r="AW190" s="12" t="s">
        <v>30</v>
      </c>
      <c r="AX190" s="12" t="s">
        <v>73</v>
      </c>
      <c r="AY190" s="164" t="s">
        <v>201</v>
      </c>
    </row>
    <row r="191" spans="2:65" s="13" customFormat="1" x14ac:dyDescent="0.2">
      <c r="B191" s="168"/>
      <c r="C191" s="261"/>
      <c r="D191" s="255" t="s">
        <v>214</v>
      </c>
      <c r="E191" s="262" t="s">
        <v>1</v>
      </c>
      <c r="F191" s="263" t="s">
        <v>80</v>
      </c>
      <c r="G191" s="261"/>
      <c r="H191" s="264">
        <v>1</v>
      </c>
      <c r="I191" s="170"/>
      <c r="L191" s="168"/>
      <c r="M191" s="171"/>
      <c r="T191" s="172"/>
      <c r="AT191" s="169" t="s">
        <v>214</v>
      </c>
      <c r="AU191" s="169" t="s">
        <v>82</v>
      </c>
      <c r="AV191" s="13" t="s">
        <v>82</v>
      </c>
      <c r="AW191" s="13" t="s">
        <v>30</v>
      </c>
      <c r="AX191" s="13" t="s">
        <v>73</v>
      </c>
      <c r="AY191" s="169" t="s">
        <v>201</v>
      </c>
    </row>
    <row r="192" spans="2:65" s="14" customFormat="1" x14ac:dyDescent="0.2">
      <c r="B192" s="173"/>
      <c r="C192" s="265"/>
      <c r="D192" s="255" t="s">
        <v>214</v>
      </c>
      <c r="E192" s="266" t="s">
        <v>1</v>
      </c>
      <c r="F192" s="267" t="s">
        <v>221</v>
      </c>
      <c r="G192" s="265"/>
      <c r="H192" s="268">
        <v>1</v>
      </c>
      <c r="I192" s="175"/>
      <c r="L192" s="173"/>
      <c r="M192" s="176"/>
      <c r="T192" s="177"/>
      <c r="AT192" s="174" t="s">
        <v>214</v>
      </c>
      <c r="AU192" s="174" t="s">
        <v>82</v>
      </c>
      <c r="AV192" s="14" t="s">
        <v>208</v>
      </c>
      <c r="AW192" s="14" t="s">
        <v>30</v>
      </c>
      <c r="AX192" s="14" t="s">
        <v>80</v>
      </c>
      <c r="AY192" s="174" t="s">
        <v>201</v>
      </c>
    </row>
    <row r="193" spans="2:65" s="11" customFormat="1" ht="22.9" customHeight="1" x14ac:dyDescent="0.2">
      <c r="B193" s="140"/>
      <c r="C193" s="276"/>
      <c r="D193" s="277" t="s">
        <v>72</v>
      </c>
      <c r="E193" s="286" t="s">
        <v>5371</v>
      </c>
      <c r="F193" s="278" t="s">
        <v>5325</v>
      </c>
      <c r="G193" s="276"/>
      <c r="H193" s="276"/>
      <c r="I193" s="143"/>
      <c r="J193" s="151">
        <f>BK193</f>
        <v>0</v>
      </c>
      <c r="L193" s="140"/>
      <c r="M193" s="145"/>
      <c r="P193" s="146">
        <f>SUM(P194:P214)</f>
        <v>0</v>
      </c>
      <c r="R193" s="146">
        <f>SUM(R194:R214)</f>
        <v>0</v>
      </c>
      <c r="T193" s="147">
        <f>SUM(T194:T214)</f>
        <v>0</v>
      </c>
      <c r="AR193" s="141" t="s">
        <v>245</v>
      </c>
      <c r="AT193" s="148" t="s">
        <v>72</v>
      </c>
      <c r="AU193" s="148" t="s">
        <v>80</v>
      </c>
      <c r="AY193" s="141" t="s">
        <v>201</v>
      </c>
      <c r="BK193" s="149">
        <f>SUM(BK194:BK214)</f>
        <v>0</v>
      </c>
    </row>
    <row r="194" spans="2:65" s="1" customFormat="1" ht="36" customHeight="1" x14ac:dyDescent="0.2">
      <c r="B194" s="152"/>
      <c r="C194" s="249" t="s">
        <v>344</v>
      </c>
      <c r="D194" s="249" t="s">
        <v>203</v>
      </c>
      <c r="E194" s="250" t="s">
        <v>5326</v>
      </c>
      <c r="F194" s="251" t="s">
        <v>5327</v>
      </c>
      <c r="G194" s="252" t="s">
        <v>5274</v>
      </c>
      <c r="H194" s="253">
        <v>1</v>
      </c>
      <c r="I194" s="154"/>
      <c r="J194" s="155">
        <f t="shared" ref="J194:J199" si="0">ROUND(I194*H194,2)</f>
        <v>0</v>
      </c>
      <c r="K194" s="153" t="s">
        <v>446</v>
      </c>
      <c r="L194" s="32"/>
      <c r="M194" s="156" t="s">
        <v>1</v>
      </c>
      <c r="N194" s="157" t="s">
        <v>38</v>
      </c>
      <c r="P194" s="158">
        <f t="shared" ref="P194:P199" si="1">O194*H194</f>
        <v>0</v>
      </c>
      <c r="Q194" s="158">
        <v>0</v>
      </c>
      <c r="R194" s="158">
        <f t="shared" ref="R194:R199" si="2">Q194*H194</f>
        <v>0</v>
      </c>
      <c r="S194" s="158">
        <v>0</v>
      </c>
      <c r="T194" s="159">
        <f t="shared" ref="T194:T199" si="3">S194*H194</f>
        <v>0</v>
      </c>
      <c r="AR194" s="160" t="s">
        <v>5275</v>
      </c>
      <c r="AT194" s="160" t="s">
        <v>203</v>
      </c>
      <c r="AU194" s="160" t="s">
        <v>82</v>
      </c>
      <c r="AY194" s="17" t="s">
        <v>201</v>
      </c>
      <c r="BE194" s="161">
        <f t="shared" ref="BE194:BE199" si="4">IF(N194="základní",J194,0)</f>
        <v>0</v>
      </c>
      <c r="BF194" s="161">
        <f t="shared" ref="BF194:BF199" si="5">IF(N194="snížená",J194,0)</f>
        <v>0</v>
      </c>
      <c r="BG194" s="161">
        <f t="shared" ref="BG194:BG199" si="6">IF(N194="zákl. přenesená",J194,0)</f>
        <v>0</v>
      </c>
      <c r="BH194" s="161">
        <f t="shared" ref="BH194:BH199" si="7">IF(N194="sníž. přenesená",J194,0)</f>
        <v>0</v>
      </c>
      <c r="BI194" s="161">
        <f t="shared" ref="BI194:BI199" si="8">IF(N194="nulová",J194,0)</f>
        <v>0</v>
      </c>
      <c r="BJ194" s="17" t="s">
        <v>80</v>
      </c>
      <c r="BK194" s="161">
        <f t="shared" ref="BK194:BK199" si="9">ROUND(I194*H194,2)</f>
        <v>0</v>
      </c>
      <c r="BL194" s="17" t="s">
        <v>5275</v>
      </c>
      <c r="BM194" s="160" t="s">
        <v>5328</v>
      </c>
    </row>
    <row r="195" spans="2:65" s="1" customFormat="1" ht="36" customHeight="1" x14ac:dyDescent="0.2">
      <c r="B195" s="152"/>
      <c r="C195" s="249" t="s">
        <v>352</v>
      </c>
      <c r="D195" s="249" t="s">
        <v>203</v>
      </c>
      <c r="E195" s="250" t="s">
        <v>5329</v>
      </c>
      <c r="F195" s="251" t="s">
        <v>5330</v>
      </c>
      <c r="G195" s="252" t="s">
        <v>5274</v>
      </c>
      <c r="H195" s="253">
        <v>1</v>
      </c>
      <c r="I195" s="154"/>
      <c r="J195" s="155">
        <f t="shared" si="0"/>
        <v>0</v>
      </c>
      <c r="K195" s="153" t="s">
        <v>446</v>
      </c>
      <c r="L195" s="32"/>
      <c r="M195" s="156" t="s">
        <v>1</v>
      </c>
      <c r="N195" s="157" t="s">
        <v>38</v>
      </c>
      <c r="P195" s="158">
        <f t="shared" si="1"/>
        <v>0</v>
      </c>
      <c r="Q195" s="158">
        <v>0</v>
      </c>
      <c r="R195" s="158">
        <f t="shared" si="2"/>
        <v>0</v>
      </c>
      <c r="S195" s="158">
        <v>0</v>
      </c>
      <c r="T195" s="159">
        <f t="shared" si="3"/>
        <v>0</v>
      </c>
      <c r="AR195" s="160" t="s">
        <v>5275</v>
      </c>
      <c r="AT195" s="160" t="s">
        <v>203</v>
      </c>
      <c r="AU195" s="160" t="s">
        <v>82</v>
      </c>
      <c r="AY195" s="17" t="s">
        <v>201</v>
      </c>
      <c r="BE195" s="161">
        <f t="shared" si="4"/>
        <v>0</v>
      </c>
      <c r="BF195" s="161">
        <f t="shared" si="5"/>
        <v>0</v>
      </c>
      <c r="BG195" s="161">
        <f t="shared" si="6"/>
        <v>0</v>
      </c>
      <c r="BH195" s="161">
        <f t="shared" si="7"/>
        <v>0</v>
      </c>
      <c r="BI195" s="161">
        <f t="shared" si="8"/>
        <v>0</v>
      </c>
      <c r="BJ195" s="17" t="s">
        <v>80</v>
      </c>
      <c r="BK195" s="161">
        <f t="shared" si="9"/>
        <v>0</v>
      </c>
      <c r="BL195" s="17" t="s">
        <v>5275</v>
      </c>
      <c r="BM195" s="160" t="s">
        <v>5331</v>
      </c>
    </row>
    <row r="196" spans="2:65" s="1" customFormat="1" ht="36" customHeight="1" x14ac:dyDescent="0.2">
      <c r="B196" s="152"/>
      <c r="C196" s="249" t="s">
        <v>360</v>
      </c>
      <c r="D196" s="249" t="s">
        <v>203</v>
      </c>
      <c r="E196" s="250" t="s">
        <v>5332</v>
      </c>
      <c r="F196" s="251" t="s">
        <v>5333</v>
      </c>
      <c r="G196" s="252" t="s">
        <v>5274</v>
      </c>
      <c r="H196" s="253">
        <v>1</v>
      </c>
      <c r="I196" s="154"/>
      <c r="J196" s="155">
        <f t="shared" si="0"/>
        <v>0</v>
      </c>
      <c r="K196" s="153" t="s">
        <v>446</v>
      </c>
      <c r="L196" s="32"/>
      <c r="M196" s="156" t="s">
        <v>1</v>
      </c>
      <c r="N196" s="157" t="s">
        <v>38</v>
      </c>
      <c r="P196" s="158">
        <f t="shared" si="1"/>
        <v>0</v>
      </c>
      <c r="Q196" s="158">
        <v>0</v>
      </c>
      <c r="R196" s="158">
        <f t="shared" si="2"/>
        <v>0</v>
      </c>
      <c r="S196" s="158">
        <v>0</v>
      </c>
      <c r="T196" s="159">
        <f t="shared" si="3"/>
        <v>0</v>
      </c>
      <c r="AR196" s="160" t="s">
        <v>5275</v>
      </c>
      <c r="AT196" s="160" t="s">
        <v>203</v>
      </c>
      <c r="AU196" s="160" t="s">
        <v>82</v>
      </c>
      <c r="AY196" s="17" t="s">
        <v>201</v>
      </c>
      <c r="BE196" s="161">
        <f t="shared" si="4"/>
        <v>0</v>
      </c>
      <c r="BF196" s="161">
        <f t="shared" si="5"/>
        <v>0</v>
      </c>
      <c r="BG196" s="161">
        <f t="shared" si="6"/>
        <v>0</v>
      </c>
      <c r="BH196" s="161">
        <f t="shared" si="7"/>
        <v>0</v>
      </c>
      <c r="BI196" s="161">
        <f t="shared" si="8"/>
        <v>0</v>
      </c>
      <c r="BJ196" s="17" t="s">
        <v>80</v>
      </c>
      <c r="BK196" s="161">
        <f t="shared" si="9"/>
        <v>0</v>
      </c>
      <c r="BL196" s="17" t="s">
        <v>5275</v>
      </c>
      <c r="BM196" s="160" t="s">
        <v>5334</v>
      </c>
    </row>
    <row r="197" spans="2:65" s="1" customFormat="1" ht="36" customHeight="1" x14ac:dyDescent="0.2">
      <c r="B197" s="152"/>
      <c r="C197" s="249" t="s">
        <v>7</v>
      </c>
      <c r="D197" s="249" t="s">
        <v>203</v>
      </c>
      <c r="E197" s="250" t="s">
        <v>5335</v>
      </c>
      <c r="F197" s="251" t="s">
        <v>5336</v>
      </c>
      <c r="G197" s="252" t="s">
        <v>5274</v>
      </c>
      <c r="H197" s="253">
        <v>1</v>
      </c>
      <c r="I197" s="154"/>
      <c r="J197" s="155">
        <f t="shared" si="0"/>
        <v>0</v>
      </c>
      <c r="K197" s="153" t="s">
        <v>446</v>
      </c>
      <c r="L197" s="32"/>
      <c r="M197" s="156" t="s">
        <v>1</v>
      </c>
      <c r="N197" s="157" t="s">
        <v>38</v>
      </c>
      <c r="P197" s="158">
        <f t="shared" si="1"/>
        <v>0</v>
      </c>
      <c r="Q197" s="158">
        <v>0</v>
      </c>
      <c r="R197" s="158">
        <f t="shared" si="2"/>
        <v>0</v>
      </c>
      <c r="S197" s="158">
        <v>0</v>
      </c>
      <c r="T197" s="159">
        <f t="shared" si="3"/>
        <v>0</v>
      </c>
      <c r="AR197" s="160" t="s">
        <v>5275</v>
      </c>
      <c r="AT197" s="160" t="s">
        <v>203</v>
      </c>
      <c r="AU197" s="160" t="s">
        <v>82</v>
      </c>
      <c r="AY197" s="17" t="s">
        <v>201</v>
      </c>
      <c r="BE197" s="161">
        <f t="shared" si="4"/>
        <v>0</v>
      </c>
      <c r="BF197" s="161">
        <f t="shared" si="5"/>
        <v>0</v>
      </c>
      <c r="BG197" s="161">
        <f t="shared" si="6"/>
        <v>0</v>
      </c>
      <c r="BH197" s="161">
        <f t="shared" si="7"/>
        <v>0</v>
      </c>
      <c r="BI197" s="161">
        <f t="shared" si="8"/>
        <v>0</v>
      </c>
      <c r="BJ197" s="17" t="s">
        <v>80</v>
      </c>
      <c r="BK197" s="161">
        <f t="shared" si="9"/>
        <v>0</v>
      </c>
      <c r="BL197" s="17" t="s">
        <v>5275</v>
      </c>
      <c r="BM197" s="160" t="s">
        <v>5337</v>
      </c>
    </row>
    <row r="198" spans="2:65" s="1" customFormat="1" ht="36" customHeight="1" x14ac:dyDescent="0.2">
      <c r="B198" s="152"/>
      <c r="C198" s="249" t="s">
        <v>368</v>
      </c>
      <c r="D198" s="249" t="s">
        <v>203</v>
      </c>
      <c r="E198" s="250" t="s">
        <v>5338</v>
      </c>
      <c r="F198" s="251" t="s">
        <v>5339</v>
      </c>
      <c r="G198" s="252" t="s">
        <v>5274</v>
      </c>
      <c r="H198" s="253">
        <v>1</v>
      </c>
      <c r="I198" s="154"/>
      <c r="J198" s="155">
        <f t="shared" si="0"/>
        <v>0</v>
      </c>
      <c r="K198" s="153" t="s">
        <v>446</v>
      </c>
      <c r="L198" s="32"/>
      <c r="M198" s="156" t="s">
        <v>1</v>
      </c>
      <c r="N198" s="157" t="s">
        <v>38</v>
      </c>
      <c r="P198" s="158">
        <f t="shared" si="1"/>
        <v>0</v>
      </c>
      <c r="Q198" s="158">
        <v>0</v>
      </c>
      <c r="R198" s="158">
        <f t="shared" si="2"/>
        <v>0</v>
      </c>
      <c r="S198" s="158">
        <v>0</v>
      </c>
      <c r="T198" s="159">
        <f t="shared" si="3"/>
        <v>0</v>
      </c>
      <c r="AR198" s="160" t="s">
        <v>5275</v>
      </c>
      <c r="AT198" s="160" t="s">
        <v>203</v>
      </c>
      <c r="AU198" s="160" t="s">
        <v>82</v>
      </c>
      <c r="AY198" s="17" t="s">
        <v>201</v>
      </c>
      <c r="BE198" s="161">
        <f t="shared" si="4"/>
        <v>0</v>
      </c>
      <c r="BF198" s="161">
        <f t="shared" si="5"/>
        <v>0</v>
      </c>
      <c r="BG198" s="161">
        <f t="shared" si="6"/>
        <v>0</v>
      </c>
      <c r="BH198" s="161">
        <f t="shared" si="7"/>
        <v>0</v>
      </c>
      <c r="BI198" s="161">
        <f t="shared" si="8"/>
        <v>0</v>
      </c>
      <c r="BJ198" s="17" t="s">
        <v>80</v>
      </c>
      <c r="BK198" s="161">
        <f t="shared" si="9"/>
        <v>0</v>
      </c>
      <c r="BL198" s="17" t="s">
        <v>5275</v>
      </c>
      <c r="BM198" s="160" t="s">
        <v>5340</v>
      </c>
    </row>
    <row r="199" spans="2:65" s="1" customFormat="1" ht="36" customHeight="1" x14ac:dyDescent="0.2">
      <c r="B199" s="152"/>
      <c r="C199" s="249" t="s">
        <v>374</v>
      </c>
      <c r="D199" s="249" t="s">
        <v>203</v>
      </c>
      <c r="E199" s="250" t="s">
        <v>5341</v>
      </c>
      <c r="F199" s="251" t="s">
        <v>5342</v>
      </c>
      <c r="G199" s="252" t="s">
        <v>5274</v>
      </c>
      <c r="H199" s="253">
        <v>1</v>
      </c>
      <c r="I199" s="154"/>
      <c r="J199" s="155">
        <f t="shared" si="0"/>
        <v>0</v>
      </c>
      <c r="K199" s="153" t="s">
        <v>446</v>
      </c>
      <c r="L199" s="32"/>
      <c r="M199" s="156" t="s">
        <v>1</v>
      </c>
      <c r="N199" s="157" t="s">
        <v>38</v>
      </c>
      <c r="P199" s="158">
        <f t="shared" si="1"/>
        <v>0</v>
      </c>
      <c r="Q199" s="158">
        <v>0</v>
      </c>
      <c r="R199" s="158">
        <f t="shared" si="2"/>
        <v>0</v>
      </c>
      <c r="S199" s="158">
        <v>0</v>
      </c>
      <c r="T199" s="159">
        <f t="shared" si="3"/>
        <v>0</v>
      </c>
      <c r="AR199" s="160" t="s">
        <v>5275</v>
      </c>
      <c r="AT199" s="160" t="s">
        <v>203</v>
      </c>
      <c r="AU199" s="160" t="s">
        <v>82</v>
      </c>
      <c r="AY199" s="17" t="s">
        <v>201</v>
      </c>
      <c r="BE199" s="161">
        <f t="shared" si="4"/>
        <v>0</v>
      </c>
      <c r="BF199" s="161">
        <f t="shared" si="5"/>
        <v>0</v>
      </c>
      <c r="BG199" s="161">
        <f t="shared" si="6"/>
        <v>0</v>
      </c>
      <c r="BH199" s="161">
        <f t="shared" si="7"/>
        <v>0</v>
      </c>
      <c r="BI199" s="161">
        <f t="shared" si="8"/>
        <v>0</v>
      </c>
      <c r="BJ199" s="17" t="s">
        <v>80</v>
      </c>
      <c r="BK199" s="161">
        <f t="shared" si="9"/>
        <v>0</v>
      </c>
      <c r="BL199" s="17" t="s">
        <v>5275</v>
      </c>
      <c r="BM199" s="160" t="s">
        <v>5343</v>
      </c>
    </row>
    <row r="200" spans="2:65" s="12" customFormat="1" ht="22.5" x14ac:dyDescent="0.2">
      <c r="B200" s="163"/>
      <c r="C200" s="258"/>
      <c r="D200" s="255" t="s">
        <v>214</v>
      </c>
      <c r="E200" s="259" t="s">
        <v>1</v>
      </c>
      <c r="F200" s="260" t="s">
        <v>406</v>
      </c>
      <c r="G200" s="258"/>
      <c r="H200" s="259" t="s">
        <v>1</v>
      </c>
      <c r="I200" s="165"/>
      <c r="L200" s="163"/>
      <c r="M200" s="166"/>
      <c r="T200" s="167"/>
      <c r="AT200" s="164" t="s">
        <v>214</v>
      </c>
      <c r="AU200" s="164" t="s">
        <v>82</v>
      </c>
      <c r="AV200" s="12" t="s">
        <v>80</v>
      </c>
      <c r="AW200" s="12" t="s">
        <v>30</v>
      </c>
      <c r="AX200" s="12" t="s">
        <v>73</v>
      </c>
      <c r="AY200" s="164" t="s">
        <v>201</v>
      </c>
    </row>
    <row r="201" spans="2:65" s="13" customFormat="1" x14ac:dyDescent="0.2">
      <c r="B201" s="168"/>
      <c r="C201" s="261"/>
      <c r="D201" s="255" t="s">
        <v>214</v>
      </c>
      <c r="E201" s="262" t="s">
        <v>1</v>
      </c>
      <c r="F201" s="263" t="s">
        <v>80</v>
      </c>
      <c r="G201" s="261"/>
      <c r="H201" s="264">
        <v>1</v>
      </c>
      <c r="I201" s="170"/>
      <c r="L201" s="168"/>
      <c r="M201" s="171"/>
      <c r="T201" s="172"/>
      <c r="AT201" s="169" t="s">
        <v>214</v>
      </c>
      <c r="AU201" s="169" t="s">
        <v>82</v>
      </c>
      <c r="AV201" s="13" t="s">
        <v>82</v>
      </c>
      <c r="AW201" s="13" t="s">
        <v>30</v>
      </c>
      <c r="AX201" s="13" t="s">
        <v>73</v>
      </c>
      <c r="AY201" s="169" t="s">
        <v>201</v>
      </c>
    </row>
    <row r="202" spans="2:65" s="14" customFormat="1" x14ac:dyDescent="0.2">
      <c r="B202" s="173"/>
      <c r="C202" s="265"/>
      <c r="D202" s="255" t="s">
        <v>214</v>
      </c>
      <c r="E202" s="266" t="s">
        <v>1</v>
      </c>
      <c r="F202" s="267" t="s">
        <v>221</v>
      </c>
      <c r="G202" s="265"/>
      <c r="H202" s="268">
        <v>1</v>
      </c>
      <c r="I202" s="175"/>
      <c r="L202" s="173"/>
      <c r="M202" s="176"/>
      <c r="T202" s="177"/>
      <c r="AT202" s="174" t="s">
        <v>214</v>
      </c>
      <c r="AU202" s="174" t="s">
        <v>82</v>
      </c>
      <c r="AV202" s="14" t="s">
        <v>208</v>
      </c>
      <c r="AW202" s="14" t="s">
        <v>30</v>
      </c>
      <c r="AX202" s="14" t="s">
        <v>80</v>
      </c>
      <c r="AY202" s="174" t="s">
        <v>201</v>
      </c>
    </row>
    <row r="203" spans="2:65" s="1" customFormat="1" ht="36" customHeight="1" x14ac:dyDescent="0.2">
      <c r="B203" s="152"/>
      <c r="C203" s="249" t="s">
        <v>379</v>
      </c>
      <c r="D203" s="249" t="s">
        <v>203</v>
      </c>
      <c r="E203" s="250" t="s">
        <v>5344</v>
      </c>
      <c r="F203" s="251" t="s">
        <v>5345</v>
      </c>
      <c r="G203" s="252" t="s">
        <v>5274</v>
      </c>
      <c r="H203" s="253">
        <v>1</v>
      </c>
      <c r="I203" s="154"/>
      <c r="J203" s="155">
        <f>ROUND(I203*H203,2)</f>
        <v>0</v>
      </c>
      <c r="K203" s="153" t="s">
        <v>446</v>
      </c>
      <c r="L203" s="32"/>
      <c r="M203" s="156" t="s">
        <v>1</v>
      </c>
      <c r="N203" s="157" t="s">
        <v>38</v>
      </c>
      <c r="P203" s="158">
        <f>O203*H203</f>
        <v>0</v>
      </c>
      <c r="Q203" s="158">
        <v>0</v>
      </c>
      <c r="R203" s="158">
        <f>Q203*H203</f>
        <v>0</v>
      </c>
      <c r="S203" s="158">
        <v>0</v>
      </c>
      <c r="T203" s="159">
        <f>S203*H203</f>
        <v>0</v>
      </c>
      <c r="AR203" s="160" t="s">
        <v>5275</v>
      </c>
      <c r="AT203" s="160" t="s">
        <v>203</v>
      </c>
      <c r="AU203" s="160" t="s">
        <v>82</v>
      </c>
      <c r="AY203" s="17" t="s">
        <v>201</v>
      </c>
      <c r="BE203" s="161">
        <f>IF(N203="základní",J203,0)</f>
        <v>0</v>
      </c>
      <c r="BF203" s="161">
        <f>IF(N203="snížená",J203,0)</f>
        <v>0</v>
      </c>
      <c r="BG203" s="161">
        <f>IF(N203="zákl. přenesená",J203,0)</f>
        <v>0</v>
      </c>
      <c r="BH203" s="161">
        <f>IF(N203="sníž. přenesená",J203,0)</f>
        <v>0</v>
      </c>
      <c r="BI203" s="161">
        <f>IF(N203="nulová",J203,0)</f>
        <v>0</v>
      </c>
      <c r="BJ203" s="17" t="s">
        <v>80</v>
      </c>
      <c r="BK203" s="161">
        <f>ROUND(I203*H203,2)</f>
        <v>0</v>
      </c>
      <c r="BL203" s="17" t="s">
        <v>5275</v>
      </c>
      <c r="BM203" s="160" t="s">
        <v>5346</v>
      </c>
    </row>
    <row r="204" spans="2:65" s="12" customFormat="1" ht="22.5" x14ac:dyDescent="0.2">
      <c r="B204" s="163"/>
      <c r="C204" s="258"/>
      <c r="D204" s="255" t="s">
        <v>214</v>
      </c>
      <c r="E204" s="259" t="s">
        <v>1</v>
      </c>
      <c r="F204" s="260" t="s">
        <v>406</v>
      </c>
      <c r="G204" s="258"/>
      <c r="H204" s="259" t="s">
        <v>1</v>
      </c>
      <c r="I204" s="165"/>
      <c r="L204" s="163"/>
      <c r="M204" s="166"/>
      <c r="T204" s="167"/>
      <c r="AT204" s="164" t="s">
        <v>214</v>
      </c>
      <c r="AU204" s="164" t="s">
        <v>82</v>
      </c>
      <c r="AV204" s="12" t="s">
        <v>80</v>
      </c>
      <c r="AW204" s="12" t="s">
        <v>30</v>
      </c>
      <c r="AX204" s="12" t="s">
        <v>73</v>
      </c>
      <c r="AY204" s="164" t="s">
        <v>201</v>
      </c>
    </row>
    <row r="205" spans="2:65" s="13" customFormat="1" x14ac:dyDescent="0.2">
      <c r="B205" s="168"/>
      <c r="C205" s="261"/>
      <c r="D205" s="255" t="s">
        <v>214</v>
      </c>
      <c r="E205" s="262" t="s">
        <v>1</v>
      </c>
      <c r="F205" s="263" t="s">
        <v>80</v>
      </c>
      <c r="G205" s="261"/>
      <c r="H205" s="264">
        <v>1</v>
      </c>
      <c r="I205" s="170"/>
      <c r="L205" s="168"/>
      <c r="M205" s="171"/>
      <c r="T205" s="172"/>
      <c r="AT205" s="169" t="s">
        <v>214</v>
      </c>
      <c r="AU205" s="169" t="s">
        <v>82</v>
      </c>
      <c r="AV205" s="13" t="s">
        <v>82</v>
      </c>
      <c r="AW205" s="13" t="s">
        <v>30</v>
      </c>
      <c r="AX205" s="13" t="s">
        <v>73</v>
      </c>
      <c r="AY205" s="169" t="s">
        <v>201</v>
      </c>
    </row>
    <row r="206" spans="2:65" s="14" customFormat="1" x14ac:dyDescent="0.2">
      <c r="B206" s="173"/>
      <c r="C206" s="265"/>
      <c r="D206" s="255" t="s">
        <v>214</v>
      </c>
      <c r="E206" s="266" t="s">
        <v>1</v>
      </c>
      <c r="F206" s="267" t="s">
        <v>221</v>
      </c>
      <c r="G206" s="265"/>
      <c r="H206" s="268">
        <v>1</v>
      </c>
      <c r="I206" s="175"/>
      <c r="L206" s="173"/>
      <c r="M206" s="176"/>
      <c r="T206" s="177"/>
      <c r="AT206" s="174" t="s">
        <v>214</v>
      </c>
      <c r="AU206" s="174" t="s">
        <v>82</v>
      </c>
      <c r="AV206" s="14" t="s">
        <v>208</v>
      </c>
      <c r="AW206" s="14" t="s">
        <v>30</v>
      </c>
      <c r="AX206" s="14" t="s">
        <v>80</v>
      </c>
      <c r="AY206" s="174" t="s">
        <v>201</v>
      </c>
    </row>
    <row r="207" spans="2:65" s="1" customFormat="1" ht="36" customHeight="1" x14ac:dyDescent="0.2">
      <c r="B207" s="152"/>
      <c r="C207" s="249" t="s">
        <v>381</v>
      </c>
      <c r="D207" s="249" t="s">
        <v>203</v>
      </c>
      <c r="E207" s="250" t="s">
        <v>5347</v>
      </c>
      <c r="F207" s="251" t="s">
        <v>5348</v>
      </c>
      <c r="G207" s="252" t="s">
        <v>5274</v>
      </c>
      <c r="H207" s="253">
        <v>1</v>
      </c>
      <c r="I207" s="154"/>
      <c r="J207" s="155">
        <f>ROUND(I207*H207,2)</f>
        <v>0</v>
      </c>
      <c r="K207" s="153" t="s">
        <v>446</v>
      </c>
      <c r="L207" s="32"/>
      <c r="M207" s="156" t="s">
        <v>1</v>
      </c>
      <c r="N207" s="157" t="s">
        <v>38</v>
      </c>
      <c r="P207" s="158">
        <f>O207*H207</f>
        <v>0</v>
      </c>
      <c r="Q207" s="158">
        <v>0</v>
      </c>
      <c r="R207" s="158">
        <f>Q207*H207</f>
        <v>0</v>
      </c>
      <c r="S207" s="158">
        <v>0</v>
      </c>
      <c r="T207" s="159">
        <f>S207*H207</f>
        <v>0</v>
      </c>
      <c r="AR207" s="160" t="s">
        <v>5275</v>
      </c>
      <c r="AT207" s="160" t="s">
        <v>203</v>
      </c>
      <c r="AU207" s="160" t="s">
        <v>82</v>
      </c>
      <c r="AY207" s="17" t="s">
        <v>201</v>
      </c>
      <c r="BE207" s="161">
        <f>IF(N207="základní",J207,0)</f>
        <v>0</v>
      </c>
      <c r="BF207" s="161">
        <f>IF(N207="snížená",J207,0)</f>
        <v>0</v>
      </c>
      <c r="BG207" s="161">
        <f>IF(N207="zákl. přenesená",J207,0)</f>
        <v>0</v>
      </c>
      <c r="BH207" s="161">
        <f>IF(N207="sníž. přenesená",J207,0)</f>
        <v>0</v>
      </c>
      <c r="BI207" s="161">
        <f>IF(N207="nulová",J207,0)</f>
        <v>0</v>
      </c>
      <c r="BJ207" s="17" t="s">
        <v>80</v>
      </c>
      <c r="BK207" s="161">
        <f>ROUND(I207*H207,2)</f>
        <v>0</v>
      </c>
      <c r="BL207" s="17" t="s">
        <v>5275</v>
      </c>
      <c r="BM207" s="160" t="s">
        <v>5349</v>
      </c>
    </row>
    <row r="208" spans="2:65" s="12" customFormat="1" ht="22.5" x14ac:dyDescent="0.2">
      <c r="B208" s="163"/>
      <c r="C208" s="258"/>
      <c r="D208" s="255" t="s">
        <v>214</v>
      </c>
      <c r="E208" s="259" t="s">
        <v>1</v>
      </c>
      <c r="F208" s="260" t="s">
        <v>406</v>
      </c>
      <c r="G208" s="258"/>
      <c r="H208" s="259" t="s">
        <v>1</v>
      </c>
      <c r="I208" s="165"/>
      <c r="L208" s="163"/>
      <c r="M208" s="166"/>
      <c r="T208" s="167"/>
      <c r="AT208" s="164" t="s">
        <v>214</v>
      </c>
      <c r="AU208" s="164" t="s">
        <v>82</v>
      </c>
      <c r="AV208" s="12" t="s">
        <v>80</v>
      </c>
      <c r="AW208" s="12" t="s">
        <v>30</v>
      </c>
      <c r="AX208" s="12" t="s">
        <v>73</v>
      </c>
      <c r="AY208" s="164" t="s">
        <v>201</v>
      </c>
    </row>
    <row r="209" spans="2:65" s="13" customFormat="1" x14ac:dyDescent="0.2">
      <c r="B209" s="168"/>
      <c r="C209" s="261"/>
      <c r="D209" s="255" t="s">
        <v>214</v>
      </c>
      <c r="E209" s="262" t="s">
        <v>1</v>
      </c>
      <c r="F209" s="263" t="s">
        <v>80</v>
      </c>
      <c r="G209" s="261"/>
      <c r="H209" s="264">
        <v>1</v>
      </c>
      <c r="I209" s="170"/>
      <c r="L209" s="168"/>
      <c r="M209" s="171"/>
      <c r="T209" s="172"/>
      <c r="AT209" s="169" t="s">
        <v>214</v>
      </c>
      <c r="AU209" s="169" t="s">
        <v>82</v>
      </c>
      <c r="AV209" s="13" t="s">
        <v>82</v>
      </c>
      <c r="AW209" s="13" t="s">
        <v>30</v>
      </c>
      <c r="AX209" s="13" t="s">
        <v>73</v>
      </c>
      <c r="AY209" s="169" t="s">
        <v>201</v>
      </c>
    </row>
    <row r="210" spans="2:65" s="14" customFormat="1" x14ac:dyDescent="0.2">
      <c r="B210" s="173"/>
      <c r="C210" s="265"/>
      <c r="D210" s="255" t="s">
        <v>214</v>
      </c>
      <c r="E210" s="266" t="s">
        <v>1</v>
      </c>
      <c r="F210" s="267" t="s">
        <v>221</v>
      </c>
      <c r="G210" s="265"/>
      <c r="H210" s="268">
        <v>1</v>
      </c>
      <c r="I210" s="175"/>
      <c r="L210" s="173"/>
      <c r="M210" s="176"/>
      <c r="T210" s="177"/>
      <c r="AT210" s="174" t="s">
        <v>214</v>
      </c>
      <c r="AU210" s="174" t="s">
        <v>82</v>
      </c>
      <c r="AV210" s="14" t="s">
        <v>208</v>
      </c>
      <c r="AW210" s="14" t="s">
        <v>30</v>
      </c>
      <c r="AX210" s="14" t="s">
        <v>80</v>
      </c>
      <c r="AY210" s="174" t="s">
        <v>201</v>
      </c>
    </row>
    <row r="211" spans="2:65" s="1" customFormat="1" ht="24" customHeight="1" x14ac:dyDescent="0.2">
      <c r="B211" s="152"/>
      <c r="C211" s="249" t="s">
        <v>387</v>
      </c>
      <c r="D211" s="249" t="s">
        <v>203</v>
      </c>
      <c r="E211" s="250" t="s">
        <v>5352</v>
      </c>
      <c r="F211" s="251" t="s">
        <v>5350</v>
      </c>
      <c r="G211" s="252" t="s">
        <v>5274</v>
      </c>
      <c r="H211" s="253">
        <v>1</v>
      </c>
      <c r="I211" s="154"/>
      <c r="J211" s="155">
        <f>ROUND(I211*H211,2)</f>
        <v>0</v>
      </c>
      <c r="K211" s="153" t="s">
        <v>446</v>
      </c>
      <c r="L211" s="32"/>
      <c r="M211" s="156" t="s">
        <v>1</v>
      </c>
      <c r="N211" s="157" t="s">
        <v>38</v>
      </c>
      <c r="P211" s="158">
        <f>O211*H211</f>
        <v>0</v>
      </c>
      <c r="Q211" s="158">
        <v>0</v>
      </c>
      <c r="R211" s="158">
        <f>Q211*H211</f>
        <v>0</v>
      </c>
      <c r="S211" s="158">
        <v>0</v>
      </c>
      <c r="T211" s="159">
        <f>S211*H211</f>
        <v>0</v>
      </c>
      <c r="AR211" s="160" t="s">
        <v>5275</v>
      </c>
      <c r="AT211" s="160" t="s">
        <v>203</v>
      </c>
      <c r="AU211" s="160" t="s">
        <v>82</v>
      </c>
      <c r="AY211" s="17" t="s">
        <v>201</v>
      </c>
      <c r="BE211" s="161">
        <f>IF(N211="základní",J211,0)</f>
        <v>0</v>
      </c>
      <c r="BF211" s="161">
        <f>IF(N211="snížená",J211,0)</f>
        <v>0</v>
      </c>
      <c r="BG211" s="161">
        <f>IF(N211="zákl. přenesená",J211,0)</f>
        <v>0</v>
      </c>
      <c r="BH211" s="161">
        <f>IF(N211="sníž. přenesená",J211,0)</f>
        <v>0</v>
      </c>
      <c r="BI211" s="161">
        <f>IF(N211="nulová",J211,0)</f>
        <v>0</v>
      </c>
      <c r="BJ211" s="17" t="s">
        <v>80</v>
      </c>
      <c r="BK211" s="161">
        <f>ROUND(I211*H211,2)</f>
        <v>0</v>
      </c>
      <c r="BL211" s="17" t="s">
        <v>5275</v>
      </c>
      <c r="BM211" s="160" t="s">
        <v>5351</v>
      </c>
    </row>
    <row r="212" spans="2:65" s="12" customFormat="1" ht="22.5" x14ac:dyDescent="0.2">
      <c r="B212" s="163"/>
      <c r="C212" s="258"/>
      <c r="D212" s="255" t="s">
        <v>214</v>
      </c>
      <c r="E212" s="259" t="s">
        <v>1</v>
      </c>
      <c r="F212" s="260" t="s">
        <v>406</v>
      </c>
      <c r="G212" s="258"/>
      <c r="H212" s="259" t="s">
        <v>1</v>
      </c>
      <c r="I212" s="165"/>
      <c r="L212" s="163"/>
      <c r="M212" s="166"/>
      <c r="T212" s="167"/>
      <c r="AT212" s="164" t="s">
        <v>214</v>
      </c>
      <c r="AU212" s="164" t="s">
        <v>82</v>
      </c>
      <c r="AV212" s="12" t="s">
        <v>80</v>
      </c>
      <c r="AW212" s="12" t="s">
        <v>30</v>
      </c>
      <c r="AX212" s="12" t="s">
        <v>73</v>
      </c>
      <c r="AY212" s="164" t="s">
        <v>201</v>
      </c>
    </row>
    <row r="213" spans="2:65" s="13" customFormat="1" x14ac:dyDescent="0.2">
      <c r="B213" s="168"/>
      <c r="C213" s="261"/>
      <c r="D213" s="255" t="s">
        <v>214</v>
      </c>
      <c r="E213" s="262" t="s">
        <v>1</v>
      </c>
      <c r="F213" s="263" t="s">
        <v>80</v>
      </c>
      <c r="G213" s="261"/>
      <c r="H213" s="264">
        <v>1</v>
      </c>
      <c r="I213" s="170"/>
      <c r="L213" s="168"/>
      <c r="M213" s="171"/>
      <c r="T213" s="172"/>
      <c r="AT213" s="169" t="s">
        <v>214</v>
      </c>
      <c r="AU213" s="169" t="s">
        <v>82</v>
      </c>
      <c r="AV213" s="13" t="s">
        <v>82</v>
      </c>
      <c r="AW213" s="13" t="s">
        <v>30</v>
      </c>
      <c r="AX213" s="13" t="s">
        <v>73</v>
      </c>
      <c r="AY213" s="169" t="s">
        <v>201</v>
      </c>
    </row>
    <row r="214" spans="2:65" s="14" customFormat="1" x14ac:dyDescent="0.2">
      <c r="B214" s="173"/>
      <c r="C214" s="265"/>
      <c r="D214" s="255" t="s">
        <v>214</v>
      </c>
      <c r="E214" s="266" t="s">
        <v>1</v>
      </c>
      <c r="F214" s="267" t="s">
        <v>221</v>
      </c>
      <c r="G214" s="265"/>
      <c r="H214" s="268">
        <v>1</v>
      </c>
      <c r="I214" s="175"/>
      <c r="L214" s="173"/>
      <c r="M214" s="184"/>
      <c r="N214" s="185"/>
      <c r="O214" s="185"/>
      <c r="P214" s="185"/>
      <c r="Q214" s="185"/>
      <c r="R214" s="185"/>
      <c r="S214" s="185"/>
      <c r="T214" s="186"/>
      <c r="AT214" s="174" t="s">
        <v>214</v>
      </c>
      <c r="AU214" s="174" t="s">
        <v>82</v>
      </c>
      <c r="AV214" s="14" t="s">
        <v>208</v>
      </c>
      <c r="AW214" s="14" t="s">
        <v>30</v>
      </c>
      <c r="AX214" s="14" t="s">
        <v>80</v>
      </c>
      <c r="AY214" s="174" t="s">
        <v>201</v>
      </c>
    </row>
    <row r="215" spans="2:65" s="1" customFormat="1" ht="6.95" customHeight="1" x14ac:dyDescent="0.2">
      <c r="B215" s="44"/>
      <c r="C215" s="45"/>
      <c r="D215" s="45"/>
      <c r="E215" s="45"/>
      <c r="F215" s="45"/>
      <c r="G215" s="45"/>
      <c r="H215" s="45"/>
      <c r="I215" s="115"/>
      <c r="J215" s="45"/>
      <c r="K215" s="45"/>
      <c r="L215" s="32"/>
    </row>
  </sheetData>
  <sheetProtection algorithmName="SHA-512" hashValue="TF1prsT3pa6eQoChg0UhtgaBvNU683o5W+fhOi8kfrCQ537Yf4GhRoZJerYzOUrKl2/veLA417W97EmOpt5ozQ==" saltValue="IKwMp7BSQ8X8elOteMTkQA==" spinCount="100000" sheet="1" objects="1" scenarios="1"/>
  <autoFilter ref="C121:K214"/>
  <mergeCells count="9">
    <mergeCell ref="E87:H87"/>
    <mergeCell ref="E112:H112"/>
    <mergeCell ref="E114:H114"/>
    <mergeCell ref="L2:V2"/>
    <mergeCell ref="E7:H7"/>
    <mergeCell ref="E9:H9"/>
    <mergeCell ref="E18:H18"/>
    <mergeCell ref="E27:H27"/>
    <mergeCell ref="E85:H85"/>
  </mergeCells>
  <pageMargins left="0.39370078740157483" right="0.39370078740157483" top="0.39370078740157483" bottom="0.39370078740157483" header="0" footer="0"/>
  <pageSetup paperSize="9" scale="95" fitToHeight="100" orientation="landscape" blackAndWhite="1"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52</vt:i4>
      </vt:variant>
    </vt:vector>
  </HeadingPairs>
  <TitlesOfParts>
    <vt:vector size="78" baseType="lpstr">
      <vt:lpstr>Rekapitulace stavby</vt:lpstr>
      <vt:lpstr>SO 05.01</vt:lpstr>
      <vt:lpstr>SO 05.02</vt:lpstr>
      <vt:lpstr>SO 05.03 </vt:lpstr>
      <vt:lpstr>SO 05.04</vt:lpstr>
      <vt:lpstr>SO 05.05</vt:lpstr>
      <vt:lpstr>SO 05.06</vt:lpstr>
      <vt:lpstr>SO 05.07</vt:lpstr>
      <vt:lpstr>SO 05.08</vt:lpstr>
      <vt:lpstr>SO 05.09</vt:lpstr>
      <vt:lpstr>SO 05.10</vt:lpstr>
      <vt:lpstr>SO 05.11</vt:lpstr>
      <vt:lpstr>SO 06</vt:lpstr>
      <vt:lpstr>SO 07.01</vt:lpstr>
      <vt:lpstr>SO 07.02</vt:lpstr>
      <vt:lpstr>SO 07.03</vt:lpstr>
      <vt:lpstr>SO 07.04 </vt:lpstr>
      <vt:lpstr>SO 07.05</vt:lpstr>
      <vt:lpstr>SO 07.06</vt:lpstr>
      <vt:lpstr>SO 07.07 </vt:lpstr>
      <vt:lpstr>SO 07.08</vt:lpstr>
      <vt:lpstr>SO 07.09</vt:lpstr>
      <vt:lpstr>SO 07.10 </vt:lpstr>
      <vt:lpstr>SO 07.11 </vt:lpstr>
      <vt:lpstr>SO 07.12</vt:lpstr>
      <vt:lpstr>ON</vt:lpstr>
      <vt:lpstr>ON!Názvy_tisku</vt:lpstr>
      <vt:lpstr>'Rekapitulace stavby'!Názvy_tisku</vt:lpstr>
      <vt:lpstr>'SO 05.01'!Názvy_tisku</vt:lpstr>
      <vt:lpstr>'SO 05.02'!Názvy_tisku</vt:lpstr>
      <vt:lpstr>'SO 05.03 '!Názvy_tisku</vt:lpstr>
      <vt:lpstr>'SO 05.04'!Názvy_tisku</vt:lpstr>
      <vt:lpstr>'SO 05.05'!Názvy_tisku</vt:lpstr>
      <vt:lpstr>'SO 05.06'!Názvy_tisku</vt:lpstr>
      <vt:lpstr>'SO 05.07'!Názvy_tisku</vt:lpstr>
      <vt:lpstr>'SO 05.08'!Názvy_tisku</vt:lpstr>
      <vt:lpstr>'SO 05.09'!Názvy_tisku</vt:lpstr>
      <vt:lpstr>'SO 05.10'!Názvy_tisku</vt:lpstr>
      <vt:lpstr>'SO 05.11'!Názvy_tisku</vt:lpstr>
      <vt:lpstr>'SO 06'!Názvy_tisku</vt:lpstr>
      <vt:lpstr>'SO 07.01'!Názvy_tisku</vt:lpstr>
      <vt:lpstr>'SO 07.02'!Názvy_tisku</vt:lpstr>
      <vt:lpstr>'SO 07.03'!Názvy_tisku</vt:lpstr>
      <vt:lpstr>'SO 07.04 '!Názvy_tisku</vt:lpstr>
      <vt:lpstr>'SO 07.05'!Názvy_tisku</vt:lpstr>
      <vt:lpstr>'SO 07.06'!Názvy_tisku</vt:lpstr>
      <vt:lpstr>'SO 07.07 '!Názvy_tisku</vt:lpstr>
      <vt:lpstr>'SO 07.08'!Názvy_tisku</vt:lpstr>
      <vt:lpstr>'SO 07.09'!Názvy_tisku</vt:lpstr>
      <vt:lpstr>'SO 07.10 '!Názvy_tisku</vt:lpstr>
      <vt:lpstr>'SO 07.11 '!Názvy_tisku</vt:lpstr>
      <vt:lpstr>'SO 07.12'!Názvy_tisku</vt:lpstr>
      <vt:lpstr>ON!Oblast_tisku</vt:lpstr>
      <vt:lpstr>'Rekapitulace stavby'!Oblast_tisku</vt:lpstr>
      <vt:lpstr>'SO 05.01'!Oblast_tisku</vt:lpstr>
      <vt:lpstr>'SO 05.02'!Oblast_tisku</vt:lpstr>
      <vt:lpstr>'SO 05.03 '!Oblast_tisku</vt:lpstr>
      <vt:lpstr>'SO 05.04'!Oblast_tisku</vt:lpstr>
      <vt:lpstr>'SO 05.05'!Oblast_tisku</vt:lpstr>
      <vt:lpstr>'SO 05.06'!Oblast_tisku</vt:lpstr>
      <vt:lpstr>'SO 05.07'!Oblast_tisku</vt:lpstr>
      <vt:lpstr>'SO 05.08'!Oblast_tisku</vt:lpstr>
      <vt:lpstr>'SO 05.09'!Oblast_tisku</vt:lpstr>
      <vt:lpstr>'SO 05.10'!Oblast_tisku</vt:lpstr>
      <vt:lpstr>'SO 05.11'!Oblast_tisku</vt:lpstr>
      <vt:lpstr>'SO 06'!Oblast_tisku</vt:lpstr>
      <vt:lpstr>'SO 07.01'!Oblast_tisku</vt:lpstr>
      <vt:lpstr>'SO 07.02'!Oblast_tisku</vt:lpstr>
      <vt:lpstr>'SO 07.03'!Oblast_tisku</vt:lpstr>
      <vt:lpstr>'SO 07.04 '!Oblast_tisku</vt:lpstr>
      <vt:lpstr>'SO 07.05'!Oblast_tisku</vt:lpstr>
      <vt:lpstr>'SO 07.06'!Oblast_tisku</vt:lpstr>
      <vt:lpstr>'SO 07.07 '!Oblast_tisku</vt:lpstr>
      <vt:lpstr>'SO 07.08'!Oblast_tisku</vt:lpstr>
      <vt:lpstr>'SO 07.09'!Oblast_tisku</vt:lpstr>
      <vt:lpstr>'SO 07.10 '!Oblast_tisku</vt:lpstr>
      <vt:lpstr>'SO 07.11 '!Oblast_tisku</vt:lpstr>
      <vt:lpstr>'SO 07.12'!Oblast_tisku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Zelený, Milan</dc:creator>
  <cp:lastModifiedBy>SHDP</cp:lastModifiedBy>
  <cp:lastPrinted>2019-03-19T07:25:00Z</cp:lastPrinted>
  <dcterms:created xsi:type="dcterms:W3CDTF">2019-03-15T15:20:30Z</dcterms:created>
  <dcterms:modified xsi:type="dcterms:W3CDTF">2019-03-20T10:29:23Z</dcterms:modified>
</cp:coreProperties>
</file>